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6.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9.xml" ContentType="application/vnd.openxmlformats-officedocument.drawing+xml"/>
  <Override PartName="/xl/charts/chart7.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0.xml" ContentType="application/vnd.openxmlformats-officedocument.drawing+xml"/>
  <Override PartName="/xl/charts/chartEx2.xml" ContentType="application/vnd.ms-office.chartex+xml"/>
  <Override PartName="/xl/charts/style9.xml" ContentType="application/vnd.ms-office.chartstyle+xml"/>
  <Override PartName="/xl/charts/colors9.xml" ContentType="application/vnd.ms-office.chartcolorstyle+xml"/>
  <Override PartName="/xl/drawings/drawing11.xml" ContentType="application/vnd.openxmlformats-officedocument.drawing+xml"/>
  <Override PartName="/xl/charts/chart8.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2.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charts/chart9.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charts/chartEx3.xml" ContentType="application/vnd.ms-office.chartex+xml"/>
  <Override PartName="/xl/charts/style12.xml" ContentType="application/vnd.ms-office.chartstyle+xml"/>
  <Override PartName="/xl/charts/colors12.xml" ContentType="application/vnd.ms-office.chartcolorstyle+xml"/>
  <Override PartName="/xl/charts/chartEx4.xml" ContentType="application/vnd.ms-office.chartex+xml"/>
  <Override PartName="/xl/charts/style13.xml" ContentType="application/vnd.ms-office.chartstyle+xml"/>
  <Override PartName="/xl/charts/colors13.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Reproducibility in Excel\"/>
    </mc:Choice>
  </mc:AlternateContent>
  <xr:revisionPtr revIDLastSave="0" documentId="13_ncr:1_{EA9AB43D-28E0-4F2F-B86C-0D5F0EBAF8EC}" xr6:coauthVersionLast="47" xr6:coauthVersionMax="47" xr10:uidLastSave="{00000000-0000-0000-0000-000000000000}"/>
  <bookViews>
    <workbookView xWindow="-120" yWindow="-120" windowWidth="29040" windowHeight="15840" firstSheet="1" activeTab="8" xr2:uid="{F6F277E8-9759-4004-80F4-5EEE833A36A3}"/>
  </bookViews>
  <sheets>
    <sheet name="EQOSOGI_codebook" sheetId="2" r:id="rId1"/>
    <sheet name="EQOSOGI_database 5.14" sheetId="3" r:id="rId2"/>
    <sheet name="Map_2.1" sheetId="4" r:id="rId3"/>
    <sheet name="Figure_2.1" sheetId="5" r:id="rId4"/>
    <sheet name="Figure_2.2" sheetId="6" r:id="rId5"/>
    <sheet name="Figure_2.3" sheetId="7" r:id="rId6"/>
    <sheet name="Figure_2.4" sheetId="8" r:id="rId7"/>
    <sheet name="Figure_2.5" sheetId="10" r:id="rId8"/>
    <sheet name="Figure_2.6" sheetId="9" r:id="rId9"/>
    <sheet name="Figures_2.7_2.8" sheetId="12" r:id="rId10"/>
    <sheet name="Figure_2.9" sheetId="14" r:id="rId11"/>
    <sheet name="Figure_2.10" sheetId="13" r:id="rId12"/>
    <sheet name="Figure_2.11" sheetId="15" r:id="rId13"/>
    <sheet name="Figure_2.12" sheetId="16" r:id="rId14"/>
    <sheet name="Figure_2.13" sheetId="17" r:id="rId15"/>
  </sheets>
  <definedNames>
    <definedName name="_xlnm._FilterDatabase" localSheetId="1" hidden="1">'EQOSOGI_database 5.14'!$A$3:$GA$68</definedName>
    <definedName name="_xlnm._FilterDatabase" localSheetId="3" hidden="1">Figure_2.1!$A$2:$L$68</definedName>
    <definedName name="_xlnm._FilterDatabase" localSheetId="11" hidden="1">Figure_2.10!$A$2:$F$67</definedName>
    <definedName name="_xlnm._FilterDatabase" localSheetId="14" hidden="1">Figure_2.13!$I$2:$T$23</definedName>
    <definedName name="_xlnm._FilterDatabase" localSheetId="4" hidden="1">Figure_2.2!$A$2:$T$68</definedName>
    <definedName name="_xlnm._FilterDatabase" localSheetId="5" hidden="1">Figure_2.3!$A$2:$D$2</definedName>
    <definedName name="_xlnm._FilterDatabase" localSheetId="6" hidden="1">Figure_2.4!$A$2:$D$2</definedName>
    <definedName name="_xlnm._FilterDatabase" localSheetId="7" hidden="1">Figure_2.5!$A$2:$D$2</definedName>
    <definedName name="_xlnm._FilterDatabase" localSheetId="8" hidden="1">Figure_2.6!$A$2:$O$68</definedName>
    <definedName name="_xlnm._FilterDatabase" localSheetId="2" hidden="1">Map_2.1!$A$2:$I$67</definedName>
    <definedName name="_xlchart.v1.4" hidden="1">Figure_2.10!$L$3:$M$13</definedName>
    <definedName name="_xlchart.v1.5" hidden="1">Figure_2.10!$N$3:$N$13</definedName>
    <definedName name="_xlchart.v1.6" hidden="1">Figure_2.13!$W$3:$X$25</definedName>
    <definedName name="_xlchart.v1.7" hidden="1">Figure_2.13!$Y$3:$Y$25</definedName>
    <definedName name="_xlchart.v1.8" hidden="1">Figure_2.13!$AA$3:$AB$20</definedName>
    <definedName name="_xlchart.v1.9" hidden="1">Figure_2.13!$AC$3:$AC$20</definedName>
    <definedName name="_xlchart.v5.0" hidden="1">Map_2.1!$A$2</definedName>
    <definedName name="_xlchart.v5.1" hidden="1">Map_2.1!$A$3:$A$66</definedName>
    <definedName name="_xlchart.v5.2" hidden="1">Map_2.1!$I$2</definedName>
    <definedName name="_xlchart.v5.3" hidden="1">Map_2.1!$I$3:$I$66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4" i="9" l="1"/>
  <c r="N3" i="9" a="1"/>
  <c r="N3" i="9" s="1"/>
  <c r="O3" i="9"/>
  <c r="O67" i="9"/>
  <c r="N4" i="9" a="1"/>
  <c r="N4" i="9" s="1"/>
  <c r="O4" i="9"/>
  <c r="N5" i="9" a="1"/>
  <c r="N5" i="9"/>
  <c r="O5" i="9"/>
  <c r="N6" i="9" a="1"/>
  <c r="N6" i="9" s="1"/>
  <c r="O6" i="9"/>
  <c r="N7" i="9" a="1"/>
  <c r="N7" i="9" s="1"/>
  <c r="O7" i="9"/>
  <c r="N8" i="9" a="1"/>
  <c r="N8" i="9" s="1"/>
  <c r="O8" i="9"/>
  <c r="N9" i="9" a="1"/>
  <c r="N9" i="9" s="1"/>
  <c r="O9" i="9"/>
  <c r="N10" i="9" a="1"/>
  <c r="N10" i="9"/>
  <c r="O10" i="9"/>
  <c r="N11" i="9" a="1"/>
  <c r="N11" i="9" s="1"/>
  <c r="O11" i="9"/>
  <c r="N12" i="9" a="1"/>
  <c r="N12" i="9"/>
  <c r="O12" i="9"/>
  <c r="N13" i="9" a="1"/>
  <c r="N13" i="9"/>
  <c r="O13" i="9"/>
  <c r="N14" i="9" a="1"/>
  <c r="N14" i="9" s="1"/>
  <c r="O14" i="9"/>
  <c r="N15" i="9" a="1"/>
  <c r="N15" i="9"/>
  <c r="O15" i="9"/>
  <c r="N16" i="9" a="1"/>
  <c r="N16" i="9" s="1"/>
  <c r="O16" i="9"/>
  <c r="N17" i="9" a="1"/>
  <c r="N17" i="9" s="1"/>
  <c r="O17" i="9"/>
  <c r="N18" i="9" a="1"/>
  <c r="N18" i="9"/>
  <c r="O18" i="9"/>
  <c r="N19" i="9" a="1"/>
  <c r="N19" i="9"/>
  <c r="O19" i="9"/>
  <c r="N20" i="9" a="1"/>
  <c r="N20" i="9" s="1"/>
  <c r="O20" i="9"/>
  <c r="N21" i="9" a="1"/>
  <c r="N21" i="9"/>
  <c r="O21" i="9"/>
  <c r="N22" i="9" a="1"/>
  <c r="N22" i="9"/>
  <c r="O22" i="9"/>
  <c r="N23" i="9" a="1"/>
  <c r="N23" i="9" s="1"/>
  <c r="O23" i="9"/>
  <c r="N24" i="9" a="1"/>
  <c r="N24" i="9" s="1"/>
  <c r="O24" i="9"/>
  <c r="N25" i="9" a="1"/>
  <c r="N25" i="9" s="1"/>
  <c r="O25" i="9"/>
  <c r="N26" i="9" a="1"/>
  <c r="N26" i="9"/>
  <c r="O26" i="9"/>
  <c r="N27" i="9" a="1"/>
  <c r="N27" i="9"/>
  <c r="O27" i="9"/>
  <c r="N28" i="9" a="1"/>
  <c r="N28" i="9"/>
  <c r="O28" i="9"/>
  <c r="N29" i="9" a="1"/>
  <c r="N29" i="9"/>
  <c r="O29" i="9"/>
  <c r="N30" i="9" a="1"/>
  <c r="N30" i="9" s="1"/>
  <c r="O30" i="9"/>
  <c r="N31" i="9" a="1"/>
  <c r="N31" i="9"/>
  <c r="O31" i="9"/>
  <c r="N32" i="9" a="1"/>
  <c r="N32" i="9" s="1"/>
  <c r="O32" i="9"/>
  <c r="N33" i="9" a="1"/>
  <c r="N33" i="9" s="1"/>
  <c r="O33" i="9"/>
  <c r="N34" i="9" a="1"/>
  <c r="N34" i="9"/>
  <c r="O34" i="9"/>
  <c r="N35" i="9" a="1"/>
  <c r="N35" i="9"/>
  <c r="O35" i="9"/>
  <c r="N36" i="9" a="1"/>
  <c r="N36" i="9" s="1"/>
  <c r="O36" i="9"/>
  <c r="N37" i="9" a="1"/>
  <c r="N37" i="9"/>
  <c r="O37" i="9"/>
  <c r="N38" i="9" a="1"/>
  <c r="N38" i="9"/>
  <c r="O38" i="9"/>
  <c r="N39" i="9" a="1"/>
  <c r="N39" i="9" s="1"/>
  <c r="O39" i="9"/>
  <c r="N40" i="9" a="1"/>
  <c r="N40" i="9" s="1"/>
  <c r="O40" i="9"/>
  <c r="N41" i="9" a="1"/>
  <c r="N41" i="9" s="1"/>
  <c r="O41" i="9"/>
  <c r="N42" i="9" a="1"/>
  <c r="N42" i="9"/>
  <c r="O42" i="9"/>
  <c r="N43" i="9" a="1"/>
  <c r="N43" i="9" s="1"/>
  <c r="O43" i="9"/>
  <c r="N44" i="9" a="1"/>
  <c r="N44" i="9"/>
  <c r="O44" i="9"/>
  <c r="N45" i="9" a="1"/>
  <c r="N45" i="9"/>
  <c r="O45" i="9"/>
  <c r="N46" i="9" a="1"/>
  <c r="N46" i="9" s="1"/>
  <c r="O46" i="9"/>
  <c r="N47" i="9" a="1"/>
  <c r="N47" i="9" s="1"/>
  <c r="O47" i="9"/>
  <c r="N48" i="9" a="1"/>
  <c r="N48" i="9" s="1"/>
  <c r="O48" i="9"/>
  <c r="N49" i="9" a="1"/>
  <c r="N49" i="9" s="1"/>
  <c r="O49" i="9"/>
  <c r="N50" i="9" a="1"/>
  <c r="N50" i="9"/>
  <c r="O50" i="9"/>
  <c r="N51" i="9" a="1"/>
  <c r="N51" i="9"/>
  <c r="O51" i="9"/>
  <c r="N52" i="9" a="1"/>
  <c r="N52" i="9" s="1"/>
  <c r="O52" i="9"/>
  <c r="N53" i="9" a="1"/>
  <c r="N53" i="9"/>
  <c r="O53" i="9"/>
  <c r="N54" i="9" a="1"/>
  <c r="N54" i="9"/>
  <c r="O54" i="9"/>
  <c r="N55" i="9" a="1"/>
  <c r="N55" i="9" s="1"/>
  <c r="O55" i="9"/>
  <c r="N56" i="9" a="1"/>
  <c r="N56" i="9" s="1"/>
  <c r="O56" i="9"/>
  <c r="N57" i="9" a="1"/>
  <c r="N57" i="9" s="1"/>
  <c r="O57" i="9"/>
  <c r="N58" i="9" a="1"/>
  <c r="N58" i="9"/>
  <c r="O58" i="9"/>
  <c r="N59" i="9" a="1"/>
  <c r="N59" i="9" s="1"/>
  <c r="O59" i="9"/>
  <c r="N60" i="9" a="1"/>
  <c r="N60" i="9"/>
  <c r="O60" i="9"/>
  <c r="N61" i="9" a="1"/>
  <c r="N61" i="9"/>
  <c r="O61" i="9"/>
  <c r="N62" i="9" a="1"/>
  <c r="N62" i="9" s="1"/>
  <c r="O62" i="9"/>
  <c r="N63" i="9" a="1"/>
  <c r="N63" i="9" s="1"/>
  <c r="O63" i="9"/>
  <c r="N64" i="9" a="1"/>
  <c r="N64" i="9" s="1"/>
  <c r="N65" i="9" a="1"/>
  <c r="N65" i="9" s="1"/>
  <c r="N66" i="9" a="1"/>
  <c r="N66" i="9"/>
  <c r="O66" i="9"/>
  <c r="Y3" i="6"/>
  <c r="M68" i="3"/>
  <c r="N68" i="3"/>
  <c r="O68" i="3"/>
  <c r="P68" i="3"/>
  <c r="Q68" i="3"/>
  <c r="R68" i="3"/>
  <c r="S68" i="3"/>
  <c r="T68" i="3"/>
  <c r="U68" i="3"/>
  <c r="V68" i="3"/>
  <c r="W68" i="3"/>
  <c r="X68" i="3"/>
  <c r="Y68" i="3"/>
  <c r="Z68" i="3"/>
  <c r="AA68" i="3"/>
  <c r="AB68" i="3"/>
  <c r="AC68" i="3"/>
  <c r="AD68" i="3"/>
  <c r="AE68" i="3"/>
  <c r="AF68" i="3"/>
  <c r="AG68" i="3"/>
  <c r="AH68" i="3"/>
  <c r="AI68" i="3"/>
  <c r="AJ68" i="3"/>
  <c r="AK68" i="3"/>
  <c r="AL68" i="3"/>
  <c r="AM68" i="3"/>
  <c r="AN68" i="3"/>
  <c r="AO68" i="3"/>
  <c r="AP68" i="3"/>
  <c r="AQ68" i="3"/>
  <c r="AR68" i="3"/>
  <c r="AS68" i="3"/>
  <c r="AT68" i="3"/>
  <c r="AU68" i="3"/>
  <c r="AV68" i="3"/>
  <c r="AW68" i="3"/>
  <c r="AX68" i="3"/>
  <c r="AY68" i="3"/>
  <c r="AZ68" i="3"/>
  <c r="BA68" i="3"/>
  <c r="BB68" i="3"/>
  <c r="BC68" i="3"/>
  <c r="BD68" i="3"/>
  <c r="BE68" i="3"/>
  <c r="BF68" i="3"/>
  <c r="BG68" i="3"/>
  <c r="BH68" i="3"/>
  <c r="BI68" i="3"/>
  <c r="BJ68" i="3"/>
  <c r="BK68" i="3"/>
  <c r="BL68" i="3"/>
  <c r="BM68" i="3"/>
  <c r="BN68" i="3"/>
  <c r="BO68" i="3"/>
  <c r="BP68" i="3"/>
  <c r="BQ68" i="3"/>
  <c r="BR68" i="3"/>
  <c r="BS68" i="3"/>
  <c r="BT68" i="3"/>
  <c r="BU68" i="3"/>
  <c r="BV68" i="3"/>
  <c r="BW68" i="3"/>
  <c r="BX68" i="3"/>
  <c r="BY68" i="3"/>
  <c r="BZ68" i="3"/>
  <c r="CA68" i="3"/>
  <c r="CB68" i="3"/>
  <c r="CC68" i="3"/>
  <c r="CD68" i="3"/>
  <c r="CE68" i="3"/>
  <c r="CF68" i="3"/>
  <c r="CG68" i="3"/>
  <c r="CH68" i="3"/>
  <c r="CI68" i="3"/>
  <c r="CJ68" i="3"/>
  <c r="CK68" i="3"/>
  <c r="CL68" i="3"/>
  <c r="CM68" i="3"/>
  <c r="CN68" i="3"/>
  <c r="CO68" i="3"/>
  <c r="CP68" i="3"/>
  <c r="CQ68" i="3"/>
  <c r="CR68" i="3"/>
  <c r="CS68" i="3"/>
  <c r="CT68" i="3"/>
  <c r="CU68" i="3"/>
  <c r="CV68" i="3"/>
  <c r="CW68" i="3"/>
  <c r="CX68" i="3"/>
  <c r="CY68" i="3"/>
  <c r="CZ68" i="3"/>
  <c r="DA68" i="3"/>
  <c r="DB68" i="3"/>
  <c r="DC68" i="3"/>
  <c r="DD68" i="3"/>
  <c r="DE68" i="3"/>
  <c r="DF68" i="3"/>
  <c r="DG68" i="3"/>
  <c r="DH68" i="3"/>
  <c r="DI68" i="3"/>
  <c r="DJ68" i="3"/>
  <c r="DK68" i="3"/>
  <c r="DL68" i="3"/>
  <c r="DM68" i="3"/>
  <c r="DN68" i="3"/>
  <c r="DO68" i="3"/>
  <c r="DP68" i="3"/>
  <c r="DQ68" i="3"/>
  <c r="DR68" i="3"/>
  <c r="DS68" i="3"/>
  <c r="DT68" i="3"/>
  <c r="DU68" i="3"/>
  <c r="DV68" i="3"/>
  <c r="DW68" i="3"/>
  <c r="DX68" i="3"/>
  <c r="DY68" i="3"/>
  <c r="DZ68" i="3"/>
  <c r="EA68" i="3"/>
  <c r="EB68" i="3"/>
  <c r="EC68" i="3"/>
  <c r="ED68" i="3"/>
  <c r="EE68" i="3"/>
  <c r="EF68" i="3"/>
  <c r="EG68" i="3"/>
  <c r="EH68" i="3"/>
  <c r="EI68" i="3"/>
  <c r="EJ68" i="3"/>
  <c r="EK68" i="3"/>
  <c r="EL68" i="3"/>
  <c r="EM68" i="3"/>
  <c r="EN68" i="3"/>
  <c r="EO68" i="3"/>
  <c r="EP68" i="3"/>
  <c r="EQ68" i="3"/>
  <c r="ER68" i="3"/>
  <c r="ES68" i="3"/>
  <c r="ET68" i="3"/>
  <c r="EU68" i="3"/>
  <c r="EV68" i="3"/>
  <c r="EW68" i="3"/>
  <c r="EX68" i="3"/>
  <c r="EY68" i="3"/>
  <c r="EZ68" i="3"/>
  <c r="FA68" i="3"/>
  <c r="FB68" i="3"/>
  <c r="FC68" i="3"/>
  <c r="FD68" i="3"/>
  <c r="FE68" i="3"/>
  <c r="FF68" i="3"/>
  <c r="FG68" i="3"/>
  <c r="FH68" i="3"/>
  <c r="FI68" i="3"/>
  <c r="FJ68" i="3"/>
  <c r="FK68" i="3"/>
  <c r="FL68" i="3"/>
  <c r="FM68" i="3"/>
  <c r="FN68" i="3"/>
  <c r="FO68" i="3"/>
  <c r="FP68" i="3"/>
  <c r="FQ68" i="3"/>
  <c r="FR68" i="3"/>
  <c r="FS68" i="3"/>
  <c r="FT68" i="3"/>
  <c r="FU68" i="3"/>
  <c r="FV68" i="3"/>
  <c r="FW68" i="3"/>
  <c r="FX68" i="3"/>
  <c r="FY68" i="3"/>
  <c r="FZ68" i="3"/>
  <c r="GA68" i="3"/>
  <c r="L68" i="3"/>
  <c r="A66" i="17"/>
  <c r="A65" i="17"/>
  <c r="A64" i="17"/>
  <c r="A63" i="17"/>
  <c r="A62" i="17"/>
  <c r="A61" i="17"/>
  <c r="C61" i="17" s="1"/>
  <c r="A60" i="17"/>
  <c r="A59" i="17"/>
  <c r="A58" i="17"/>
  <c r="G58" i="17" s="1"/>
  <c r="A57" i="17"/>
  <c r="A56" i="17"/>
  <c r="A55" i="17"/>
  <c r="A54" i="17"/>
  <c r="A53" i="17"/>
  <c r="A52" i="17"/>
  <c r="F52" i="17" s="1"/>
  <c r="A51" i="17"/>
  <c r="A50" i="17"/>
  <c r="A49" i="17"/>
  <c r="A48" i="17"/>
  <c r="A47" i="17"/>
  <c r="A46" i="17"/>
  <c r="A45" i="17"/>
  <c r="A44" i="17"/>
  <c r="B44" i="17" s="1"/>
  <c r="A43" i="17"/>
  <c r="A42" i="17"/>
  <c r="B42" i="17" s="1"/>
  <c r="A41" i="17"/>
  <c r="A40" i="17"/>
  <c r="A39" i="17"/>
  <c r="A38" i="17"/>
  <c r="A37" i="17"/>
  <c r="E37" i="17" s="1"/>
  <c r="A36" i="17"/>
  <c r="A35" i="17"/>
  <c r="E35" i="17" s="1"/>
  <c r="A34" i="17"/>
  <c r="A33" i="17"/>
  <c r="A32" i="17"/>
  <c r="A31" i="17"/>
  <c r="A30" i="17"/>
  <c r="A29" i="17"/>
  <c r="A28" i="17"/>
  <c r="A27" i="17"/>
  <c r="A26" i="17"/>
  <c r="G26" i="17" s="1"/>
  <c r="A25" i="17"/>
  <c r="A24" i="17"/>
  <c r="G24" i="17" s="1"/>
  <c r="A23" i="17"/>
  <c r="A22" i="17"/>
  <c r="F22" i="17" s="1"/>
  <c r="A21" i="17"/>
  <c r="A20" i="17"/>
  <c r="F20" i="17" s="1"/>
  <c r="A19" i="17"/>
  <c r="A18" i="17"/>
  <c r="A17" i="17"/>
  <c r="A16" i="17"/>
  <c r="A15" i="17"/>
  <c r="A14" i="17"/>
  <c r="A13" i="17"/>
  <c r="A12" i="17"/>
  <c r="A11" i="17"/>
  <c r="A10" i="17"/>
  <c r="A9" i="17"/>
  <c r="A8" i="17"/>
  <c r="A7" i="17"/>
  <c r="A6" i="17"/>
  <c r="A5" i="17"/>
  <c r="A4" i="17"/>
  <c r="A3" i="17"/>
  <c r="A66" i="16"/>
  <c r="A65" i="16"/>
  <c r="A64" i="16"/>
  <c r="A63" i="16"/>
  <c r="A62" i="16"/>
  <c r="A61" i="16"/>
  <c r="B61" i="16" s="1"/>
  <c r="A60" i="16"/>
  <c r="A59" i="16"/>
  <c r="A58" i="16"/>
  <c r="A57" i="16"/>
  <c r="A56" i="16"/>
  <c r="A55" i="16"/>
  <c r="A54" i="16"/>
  <c r="C54" i="16" s="1"/>
  <c r="A53" i="16"/>
  <c r="A52" i="16"/>
  <c r="A51" i="16"/>
  <c r="A50" i="16"/>
  <c r="A49" i="16"/>
  <c r="A48" i="16"/>
  <c r="A47" i="16"/>
  <c r="A46" i="16"/>
  <c r="A45" i="16"/>
  <c r="B45" i="16" s="1"/>
  <c r="A44" i="16"/>
  <c r="A43" i="16"/>
  <c r="A42" i="16"/>
  <c r="A41" i="16"/>
  <c r="F41" i="16" s="1"/>
  <c r="A40" i="16"/>
  <c r="A39" i="16"/>
  <c r="A38" i="16"/>
  <c r="C38" i="16" s="1"/>
  <c r="A37" i="16"/>
  <c r="A36" i="16"/>
  <c r="A35" i="16"/>
  <c r="C35" i="16" s="1"/>
  <c r="A34" i="16"/>
  <c r="A33" i="16"/>
  <c r="A32" i="16"/>
  <c r="A31" i="16"/>
  <c r="A30" i="16"/>
  <c r="A29" i="16"/>
  <c r="B29" i="16" s="1"/>
  <c r="A28" i="16"/>
  <c r="A27" i="16"/>
  <c r="A26" i="16"/>
  <c r="A25" i="16"/>
  <c r="A24" i="16"/>
  <c r="A23" i="16"/>
  <c r="A22" i="16"/>
  <c r="A21" i="16"/>
  <c r="A20" i="16"/>
  <c r="A19" i="16"/>
  <c r="C19" i="16" s="1"/>
  <c r="A18" i="16"/>
  <c r="A17" i="16"/>
  <c r="A16" i="16"/>
  <c r="B16" i="16" s="1"/>
  <c r="A15" i="16"/>
  <c r="A14" i="16"/>
  <c r="A13" i="16"/>
  <c r="B13" i="16" s="1"/>
  <c r="A12" i="16"/>
  <c r="A11" i="16"/>
  <c r="A10" i="16"/>
  <c r="A9" i="16"/>
  <c r="A8" i="16"/>
  <c r="A7" i="16"/>
  <c r="A6" i="16"/>
  <c r="C6" i="16" s="1"/>
  <c r="A5" i="16"/>
  <c r="A4" i="16"/>
  <c r="A3" i="16"/>
  <c r="E3" i="16" s="1"/>
  <c r="A66" i="15"/>
  <c r="C66" i="15" s="1"/>
  <c r="A65" i="15"/>
  <c r="D65" i="15" s="1"/>
  <c r="A64" i="15"/>
  <c r="F64" i="15" s="1"/>
  <c r="A63" i="15"/>
  <c r="G63" i="15" s="1"/>
  <c r="A62" i="15"/>
  <c r="H62" i="15" s="1"/>
  <c r="A61" i="15"/>
  <c r="J61" i="15" s="1"/>
  <c r="A60" i="15"/>
  <c r="K60" i="15" s="1"/>
  <c r="A59" i="15"/>
  <c r="B59" i="15" s="1"/>
  <c r="A58" i="15"/>
  <c r="C58" i="15" s="1"/>
  <c r="A57" i="15"/>
  <c r="D57" i="15" s="1"/>
  <c r="A56" i="15"/>
  <c r="F56" i="15" s="1"/>
  <c r="A55" i="15"/>
  <c r="G55" i="15" s="1"/>
  <c r="A54" i="15"/>
  <c r="H54" i="15" s="1"/>
  <c r="A53" i="15"/>
  <c r="J53" i="15" s="1"/>
  <c r="A52" i="15"/>
  <c r="K52" i="15" s="1"/>
  <c r="A51" i="15"/>
  <c r="B51" i="15" s="1"/>
  <c r="A50" i="15"/>
  <c r="C50" i="15" s="1"/>
  <c r="A49" i="15"/>
  <c r="D49" i="15" s="1"/>
  <c r="A48" i="15"/>
  <c r="F48" i="15" s="1"/>
  <c r="A47" i="15"/>
  <c r="G47" i="15" s="1"/>
  <c r="A46" i="15"/>
  <c r="H46" i="15" s="1"/>
  <c r="A45" i="15"/>
  <c r="J45" i="15" s="1"/>
  <c r="A44" i="15"/>
  <c r="K44" i="15" s="1"/>
  <c r="A43" i="15"/>
  <c r="B43" i="15" s="1"/>
  <c r="A42" i="15"/>
  <c r="C42" i="15" s="1"/>
  <c r="A41" i="15"/>
  <c r="D41" i="15" s="1"/>
  <c r="A40" i="15"/>
  <c r="F40" i="15" s="1"/>
  <c r="A39" i="15"/>
  <c r="G39" i="15" s="1"/>
  <c r="A38" i="15"/>
  <c r="H38" i="15" s="1"/>
  <c r="A37" i="15"/>
  <c r="J37" i="15" s="1"/>
  <c r="A36" i="15"/>
  <c r="K36" i="15" s="1"/>
  <c r="A35" i="15"/>
  <c r="B35" i="15" s="1"/>
  <c r="A34" i="15"/>
  <c r="C34" i="15" s="1"/>
  <c r="A33" i="15"/>
  <c r="D33" i="15" s="1"/>
  <c r="A32" i="15"/>
  <c r="F32" i="15" s="1"/>
  <c r="A31" i="15"/>
  <c r="G31" i="15" s="1"/>
  <c r="A30" i="15"/>
  <c r="H30" i="15" s="1"/>
  <c r="A29" i="15"/>
  <c r="J29" i="15" s="1"/>
  <c r="A28" i="15"/>
  <c r="K28" i="15" s="1"/>
  <c r="A27" i="15"/>
  <c r="B27" i="15" s="1"/>
  <c r="A26" i="15"/>
  <c r="C26" i="15" s="1"/>
  <c r="A25" i="15"/>
  <c r="D25" i="15" s="1"/>
  <c r="A24" i="15"/>
  <c r="F24" i="15" s="1"/>
  <c r="A23" i="15"/>
  <c r="G23" i="15" s="1"/>
  <c r="A22" i="15"/>
  <c r="J22" i="15" s="1"/>
  <c r="A21" i="15"/>
  <c r="K21" i="15" s="1"/>
  <c r="A20" i="15"/>
  <c r="B20" i="15" s="1"/>
  <c r="A19" i="15"/>
  <c r="A18" i="15"/>
  <c r="A17" i="15"/>
  <c r="F17" i="15" s="1"/>
  <c r="A16" i="15"/>
  <c r="G16" i="15" s="1"/>
  <c r="A15" i="15"/>
  <c r="A14" i="15"/>
  <c r="J14" i="15" s="1"/>
  <c r="A13" i="15"/>
  <c r="K13" i="15" s="1"/>
  <c r="A12" i="15"/>
  <c r="L12" i="15" s="1"/>
  <c r="A11" i="15"/>
  <c r="A10" i="15"/>
  <c r="D10" i="15" s="1"/>
  <c r="A9" i="15"/>
  <c r="F9" i="15" s="1"/>
  <c r="A8" i="15"/>
  <c r="A7" i="15"/>
  <c r="A6" i="15"/>
  <c r="J6" i="15" s="1"/>
  <c r="A5" i="15"/>
  <c r="K5" i="15" s="1"/>
  <c r="A4" i="15"/>
  <c r="A3" i="15"/>
  <c r="L3" i="15" s="1"/>
  <c r="A66" i="14"/>
  <c r="A65" i="14"/>
  <c r="A64" i="14"/>
  <c r="C64" i="14" s="1"/>
  <c r="A63" i="14"/>
  <c r="A62" i="14"/>
  <c r="A61" i="14"/>
  <c r="A60" i="14"/>
  <c r="B60" i="14" s="1"/>
  <c r="A59" i="14"/>
  <c r="A58" i="14"/>
  <c r="A57" i="14"/>
  <c r="B57" i="14" s="1"/>
  <c r="A56" i="14"/>
  <c r="A55" i="14"/>
  <c r="A54" i="14"/>
  <c r="C54" i="14" s="1"/>
  <c r="A53" i="14"/>
  <c r="A52" i="14"/>
  <c r="A51" i="14"/>
  <c r="C51" i="14" s="1"/>
  <c r="A50" i="14"/>
  <c r="A49" i="14"/>
  <c r="A48" i="14"/>
  <c r="C48" i="14" s="1"/>
  <c r="A47" i="14"/>
  <c r="A46" i="14"/>
  <c r="A45" i="14"/>
  <c r="A44" i="14"/>
  <c r="B44" i="14" s="1"/>
  <c r="A43" i="14"/>
  <c r="A42" i="14"/>
  <c r="A41" i="14"/>
  <c r="B41" i="14" s="1"/>
  <c r="A40" i="14"/>
  <c r="A39" i="14"/>
  <c r="A38" i="14"/>
  <c r="C38" i="14" s="1"/>
  <c r="A37" i="14"/>
  <c r="A36" i="14"/>
  <c r="A35" i="14"/>
  <c r="C35" i="14" s="1"/>
  <c r="A34" i="14"/>
  <c r="A33" i="14"/>
  <c r="A32" i="14"/>
  <c r="C32" i="14" s="1"/>
  <c r="A31" i="14"/>
  <c r="A30" i="14"/>
  <c r="A29" i="14"/>
  <c r="A28" i="14"/>
  <c r="B28" i="14" s="1"/>
  <c r="A27" i="14"/>
  <c r="A26" i="14"/>
  <c r="A25" i="14"/>
  <c r="B25" i="14" s="1"/>
  <c r="A24" i="14"/>
  <c r="A23" i="14"/>
  <c r="A22" i="14"/>
  <c r="C22" i="14" s="1"/>
  <c r="A21" i="14"/>
  <c r="A20" i="14"/>
  <c r="A19" i="14"/>
  <c r="A18" i="14"/>
  <c r="A17" i="14"/>
  <c r="A16" i="14"/>
  <c r="A15" i="14"/>
  <c r="A14" i="14"/>
  <c r="A13" i="14"/>
  <c r="B13" i="14" s="1"/>
  <c r="A12" i="14"/>
  <c r="A11" i="14"/>
  <c r="A10" i="14"/>
  <c r="A9" i="14"/>
  <c r="A8" i="14"/>
  <c r="C8" i="14" s="1"/>
  <c r="A7" i="14"/>
  <c r="A6" i="14"/>
  <c r="A5" i="14"/>
  <c r="A4" i="14"/>
  <c r="A3" i="14"/>
  <c r="C3" i="14" s="1"/>
  <c r="A66" i="13"/>
  <c r="A65" i="13"/>
  <c r="A64" i="13"/>
  <c r="C64" i="13" s="1"/>
  <c r="A63" i="13"/>
  <c r="A62" i="13"/>
  <c r="C62" i="13" s="1"/>
  <c r="A61" i="13"/>
  <c r="C61" i="13" s="1"/>
  <c r="A60" i="13"/>
  <c r="A59" i="13"/>
  <c r="C59" i="13" s="1"/>
  <c r="A58" i="13"/>
  <c r="C58" i="13" s="1"/>
  <c r="A57" i="13"/>
  <c r="B57" i="13" s="1"/>
  <c r="A56" i="13"/>
  <c r="A55" i="13"/>
  <c r="A54" i="13"/>
  <c r="A53" i="13"/>
  <c r="C53" i="13" s="1"/>
  <c r="A52" i="13"/>
  <c r="A51" i="13"/>
  <c r="C51" i="13" s="1"/>
  <c r="A50" i="13"/>
  <c r="C50" i="13" s="1"/>
  <c r="A49" i="13"/>
  <c r="A48" i="13"/>
  <c r="C48" i="13" s="1"/>
  <c r="A47" i="13"/>
  <c r="D47" i="13" s="1"/>
  <c r="A46" i="13"/>
  <c r="C46" i="13" s="1"/>
  <c r="A45" i="13"/>
  <c r="C45" i="13" s="1"/>
  <c r="A44" i="13"/>
  <c r="A43" i="13"/>
  <c r="C43" i="13" s="1"/>
  <c r="A42" i="13"/>
  <c r="A41" i="13"/>
  <c r="A40" i="13"/>
  <c r="C40" i="13" s="1"/>
  <c r="A39" i="13"/>
  <c r="D39" i="13" s="1"/>
  <c r="A38" i="13"/>
  <c r="C38" i="13" s="1"/>
  <c r="A37" i="13"/>
  <c r="C37" i="13" s="1"/>
  <c r="A36" i="13"/>
  <c r="A35" i="13"/>
  <c r="C35" i="13" s="1"/>
  <c r="A34" i="13"/>
  <c r="A33" i="13"/>
  <c r="A32" i="13"/>
  <c r="C32" i="13" s="1"/>
  <c r="A31" i="13"/>
  <c r="D31" i="13" s="1"/>
  <c r="A30" i="13"/>
  <c r="C30" i="13" s="1"/>
  <c r="A29" i="13"/>
  <c r="C29" i="13" s="1"/>
  <c r="A28" i="13"/>
  <c r="A27" i="13"/>
  <c r="C27" i="13" s="1"/>
  <c r="A26" i="13"/>
  <c r="A25" i="13"/>
  <c r="B25" i="13" s="1"/>
  <c r="A24" i="13"/>
  <c r="C24" i="13" s="1"/>
  <c r="A23" i="13"/>
  <c r="D23" i="13" s="1"/>
  <c r="A22" i="13"/>
  <c r="C22" i="13" s="1"/>
  <c r="A21" i="13"/>
  <c r="C21" i="13" s="1"/>
  <c r="A20" i="13"/>
  <c r="A19" i="13"/>
  <c r="C19" i="13" s="1"/>
  <c r="A18" i="13"/>
  <c r="A17" i="13"/>
  <c r="A16" i="13"/>
  <c r="C16" i="13" s="1"/>
  <c r="A15" i="13"/>
  <c r="D15" i="13" s="1"/>
  <c r="A14" i="13"/>
  <c r="C14" i="13" s="1"/>
  <c r="A13" i="13"/>
  <c r="C13" i="13" s="1"/>
  <c r="A12" i="13"/>
  <c r="A11" i="13"/>
  <c r="C11" i="13" s="1"/>
  <c r="A10" i="13"/>
  <c r="A9" i="13"/>
  <c r="B9" i="13" s="1"/>
  <c r="A8" i="13"/>
  <c r="C8" i="13" s="1"/>
  <c r="A7" i="13"/>
  <c r="D7" i="13" s="1"/>
  <c r="A6" i="13"/>
  <c r="A5" i="13"/>
  <c r="C5" i="13" s="1"/>
  <c r="A4" i="13"/>
  <c r="A3" i="13"/>
  <c r="C3" i="13" s="1"/>
  <c r="N68" i="9" l="1"/>
  <c r="U7" i="9" s="1"/>
  <c r="N67" i="9"/>
  <c r="O68" i="9"/>
  <c r="Y5" i="9" s="1"/>
  <c r="C3" i="16"/>
  <c r="J60" i="15"/>
  <c r="J52" i="15"/>
  <c r="J44" i="15"/>
  <c r="J36" i="15"/>
  <c r="J28" i="15"/>
  <c r="C3" i="15"/>
  <c r="K59" i="15"/>
  <c r="K51" i="15"/>
  <c r="K43" i="15"/>
  <c r="K35" i="15"/>
  <c r="K27" i="15"/>
  <c r="B64" i="14"/>
  <c r="D64" i="14" s="1"/>
  <c r="L66" i="15"/>
  <c r="L58" i="15"/>
  <c r="L50" i="15"/>
  <c r="L42" i="15"/>
  <c r="L34" i="15"/>
  <c r="L26" i="15"/>
  <c r="B8" i="14"/>
  <c r="D8" i="14" s="1"/>
  <c r="B66" i="15"/>
  <c r="B58" i="15"/>
  <c r="B50" i="15"/>
  <c r="B42" i="15"/>
  <c r="B34" i="15"/>
  <c r="B26" i="15"/>
  <c r="C65" i="15"/>
  <c r="C57" i="15"/>
  <c r="C49" i="15"/>
  <c r="C41" i="15"/>
  <c r="C33" i="15"/>
  <c r="C25" i="15"/>
  <c r="D64" i="15"/>
  <c r="D56" i="15"/>
  <c r="D48" i="15"/>
  <c r="D40" i="15"/>
  <c r="D32" i="15"/>
  <c r="D24" i="15"/>
  <c r="F63" i="15"/>
  <c r="F55" i="15"/>
  <c r="F47" i="15"/>
  <c r="F39" i="15"/>
  <c r="F31" i="15"/>
  <c r="F23" i="15"/>
  <c r="H61" i="15"/>
  <c r="H53" i="15"/>
  <c r="H45" i="15"/>
  <c r="H37" i="15"/>
  <c r="H29" i="15"/>
  <c r="B7" i="14"/>
  <c r="C7" i="14"/>
  <c r="B15" i="14"/>
  <c r="C15" i="14"/>
  <c r="C23" i="14"/>
  <c r="B23" i="14"/>
  <c r="B31" i="14"/>
  <c r="C31" i="14"/>
  <c r="C39" i="14"/>
  <c r="B39" i="14"/>
  <c r="B47" i="14"/>
  <c r="C47" i="14"/>
  <c r="C55" i="14"/>
  <c r="B55" i="14"/>
  <c r="B63" i="14"/>
  <c r="C63" i="14"/>
  <c r="B7" i="15"/>
  <c r="L7" i="15"/>
  <c r="C7" i="15"/>
  <c r="D7" i="15"/>
  <c r="F7" i="15"/>
  <c r="G7" i="15"/>
  <c r="J7" i="15"/>
  <c r="K7" i="15"/>
  <c r="B15" i="15"/>
  <c r="L15" i="15"/>
  <c r="C15" i="15"/>
  <c r="D15" i="15"/>
  <c r="F15" i="15"/>
  <c r="G15" i="15"/>
  <c r="J15" i="15"/>
  <c r="K15" i="15"/>
  <c r="E7" i="16"/>
  <c r="F7" i="16"/>
  <c r="B7" i="16"/>
  <c r="C7" i="16"/>
  <c r="E15" i="16"/>
  <c r="B15" i="16"/>
  <c r="C15" i="16"/>
  <c r="F15" i="16"/>
  <c r="E23" i="16"/>
  <c r="F23" i="16"/>
  <c r="B23" i="16"/>
  <c r="C23" i="16"/>
  <c r="E31" i="16"/>
  <c r="B31" i="16"/>
  <c r="C31" i="16"/>
  <c r="F31" i="16"/>
  <c r="E39" i="16"/>
  <c r="F39" i="16"/>
  <c r="B39" i="16"/>
  <c r="C39" i="16"/>
  <c r="E47" i="16"/>
  <c r="B47" i="16"/>
  <c r="C47" i="16"/>
  <c r="F47" i="16"/>
  <c r="E55" i="16"/>
  <c r="F55" i="16"/>
  <c r="B55" i="16"/>
  <c r="C55" i="16"/>
  <c r="E63" i="16"/>
  <c r="B63" i="16"/>
  <c r="C63" i="16"/>
  <c r="F63" i="16"/>
  <c r="B7" i="17"/>
  <c r="C7" i="17"/>
  <c r="F7" i="17"/>
  <c r="E7" i="17"/>
  <c r="G7" i="17"/>
  <c r="B15" i="17"/>
  <c r="C15" i="17"/>
  <c r="F15" i="17"/>
  <c r="E15" i="17"/>
  <c r="G15" i="17"/>
  <c r="D15" i="17"/>
  <c r="B23" i="17"/>
  <c r="C23" i="17"/>
  <c r="F23" i="17"/>
  <c r="E23" i="17"/>
  <c r="G23" i="17"/>
  <c r="D23" i="17"/>
  <c r="B31" i="17"/>
  <c r="C31" i="17"/>
  <c r="F31" i="17"/>
  <c r="E31" i="17"/>
  <c r="G31" i="17"/>
  <c r="B39" i="17"/>
  <c r="C39" i="17"/>
  <c r="F39" i="17"/>
  <c r="D39" i="17"/>
  <c r="E39" i="17"/>
  <c r="B47" i="17"/>
  <c r="C47" i="17"/>
  <c r="F47" i="17"/>
  <c r="D47" i="17"/>
  <c r="E47" i="17"/>
  <c r="G47" i="17"/>
  <c r="B55" i="17"/>
  <c r="C55" i="17"/>
  <c r="F55" i="17"/>
  <c r="E55" i="17"/>
  <c r="G55" i="17"/>
  <c r="D55" i="17"/>
  <c r="B63" i="17"/>
  <c r="C63" i="17"/>
  <c r="F63" i="17"/>
  <c r="E63" i="17"/>
  <c r="G63" i="17"/>
  <c r="D3" i="15"/>
  <c r="K66" i="15"/>
  <c r="L65" i="15"/>
  <c r="B65" i="15"/>
  <c r="C64" i="15"/>
  <c r="D63" i="15"/>
  <c r="F62" i="15"/>
  <c r="G61" i="15"/>
  <c r="H60" i="15"/>
  <c r="J59" i="15"/>
  <c r="K58" i="15"/>
  <c r="L57" i="15"/>
  <c r="B57" i="15"/>
  <c r="C56" i="15"/>
  <c r="D55" i="15"/>
  <c r="F54" i="15"/>
  <c r="G53" i="15"/>
  <c r="H52" i="15"/>
  <c r="J51" i="15"/>
  <c r="K50" i="15"/>
  <c r="L49" i="15"/>
  <c r="B49" i="15"/>
  <c r="C48" i="15"/>
  <c r="D47" i="15"/>
  <c r="F46" i="15"/>
  <c r="G45" i="15"/>
  <c r="H44" i="15"/>
  <c r="J43" i="15"/>
  <c r="K42" i="15"/>
  <c r="L41" i="15"/>
  <c r="B41" i="15"/>
  <c r="C40" i="15"/>
  <c r="D39" i="15"/>
  <c r="F38" i="15"/>
  <c r="G37" i="15"/>
  <c r="H36" i="15"/>
  <c r="J35" i="15"/>
  <c r="K34" i="15"/>
  <c r="L33" i="15"/>
  <c r="B33" i="15"/>
  <c r="C32" i="15"/>
  <c r="D31" i="15"/>
  <c r="F30" i="15"/>
  <c r="G29" i="15"/>
  <c r="H28" i="15"/>
  <c r="J27" i="15"/>
  <c r="K26" i="15"/>
  <c r="L25" i="15"/>
  <c r="B25" i="15"/>
  <c r="C24" i="15"/>
  <c r="D23" i="15"/>
  <c r="D22" i="15"/>
  <c r="C60" i="14"/>
  <c r="D60" i="14" s="1"/>
  <c r="B35" i="14"/>
  <c r="D35" i="14" s="1"/>
  <c r="B38" i="14"/>
  <c r="D38" i="14" s="1"/>
  <c r="C16" i="14"/>
  <c r="B16" i="14"/>
  <c r="B24" i="14"/>
  <c r="C24" i="14"/>
  <c r="B40" i="14"/>
  <c r="C40" i="14"/>
  <c r="B56" i="14"/>
  <c r="C56" i="14"/>
  <c r="K8" i="15"/>
  <c r="B8" i="15"/>
  <c r="L8" i="15"/>
  <c r="C8" i="15"/>
  <c r="D8" i="15"/>
  <c r="F8" i="15"/>
  <c r="H8" i="15"/>
  <c r="J8" i="15"/>
  <c r="K16" i="15"/>
  <c r="B16" i="15"/>
  <c r="L16" i="15"/>
  <c r="C16" i="15"/>
  <c r="D16" i="15"/>
  <c r="F16" i="15"/>
  <c r="H16" i="15"/>
  <c r="J16" i="15"/>
  <c r="E8" i="16"/>
  <c r="F8" i="16"/>
  <c r="B8" i="16"/>
  <c r="C8" i="16"/>
  <c r="E16" i="16"/>
  <c r="F16" i="16"/>
  <c r="C16" i="16"/>
  <c r="D16" i="16" s="1"/>
  <c r="E24" i="16"/>
  <c r="F24" i="16"/>
  <c r="B24" i="16"/>
  <c r="C24" i="16"/>
  <c r="E32" i="16"/>
  <c r="F32" i="16"/>
  <c r="C32" i="16"/>
  <c r="E40" i="16"/>
  <c r="F40" i="16"/>
  <c r="B40" i="16"/>
  <c r="C40" i="16"/>
  <c r="E48" i="16"/>
  <c r="F48" i="16"/>
  <c r="C48" i="16"/>
  <c r="E56" i="16"/>
  <c r="F56" i="16"/>
  <c r="B56" i="16"/>
  <c r="C56" i="16"/>
  <c r="E64" i="16"/>
  <c r="F64" i="16"/>
  <c r="C64" i="16"/>
  <c r="B8" i="17"/>
  <c r="C8" i="17"/>
  <c r="D8" i="17"/>
  <c r="E8" i="17"/>
  <c r="F8" i="17"/>
  <c r="G8" i="17"/>
  <c r="B16" i="17"/>
  <c r="C16" i="17"/>
  <c r="D16" i="17"/>
  <c r="E16" i="17"/>
  <c r="F16" i="17"/>
  <c r="G16" i="17"/>
  <c r="D24" i="17"/>
  <c r="E24" i="17"/>
  <c r="B24" i="17"/>
  <c r="C24" i="17"/>
  <c r="F24" i="17"/>
  <c r="D32" i="17"/>
  <c r="E32" i="17"/>
  <c r="B32" i="17"/>
  <c r="C32" i="17"/>
  <c r="F32" i="17"/>
  <c r="G32" i="17"/>
  <c r="D40" i="17"/>
  <c r="E40" i="17"/>
  <c r="F40" i="17"/>
  <c r="G40" i="17"/>
  <c r="B40" i="17"/>
  <c r="C40" i="17"/>
  <c r="D48" i="17"/>
  <c r="E48" i="17"/>
  <c r="B48" i="17"/>
  <c r="F48" i="17"/>
  <c r="G48" i="17"/>
  <c r="D56" i="17"/>
  <c r="E56" i="17"/>
  <c r="B56" i="17"/>
  <c r="C56" i="17"/>
  <c r="F56" i="17"/>
  <c r="D64" i="17"/>
  <c r="E64" i="17"/>
  <c r="B64" i="17"/>
  <c r="C64" i="17"/>
  <c r="F64" i="17"/>
  <c r="G64" i="17"/>
  <c r="F3" i="15"/>
  <c r="J66" i="15"/>
  <c r="K65" i="15"/>
  <c r="L64" i="15"/>
  <c r="B64" i="15"/>
  <c r="C63" i="15"/>
  <c r="D62" i="15"/>
  <c r="F61" i="15"/>
  <c r="I61" i="15" s="1" a="1"/>
  <c r="I61" i="15" s="1"/>
  <c r="G60" i="15"/>
  <c r="H59" i="15"/>
  <c r="J58" i="15"/>
  <c r="K57" i="15"/>
  <c r="L56" i="15"/>
  <c r="B56" i="15"/>
  <c r="C55" i="15"/>
  <c r="D54" i="15"/>
  <c r="F53" i="15"/>
  <c r="I53" i="15" s="1" a="1"/>
  <c r="I53" i="15" s="1"/>
  <c r="G52" i="15"/>
  <c r="H51" i="15"/>
  <c r="J50" i="15"/>
  <c r="K49" i="15"/>
  <c r="L48" i="15"/>
  <c r="B48" i="15"/>
  <c r="C47" i="15"/>
  <c r="D46" i="15"/>
  <c r="F45" i="15"/>
  <c r="I45" i="15" s="1" a="1"/>
  <c r="I45" i="15" s="1"/>
  <c r="G44" i="15"/>
  <c r="H43" i="15"/>
  <c r="J42" i="15"/>
  <c r="K41" i="15"/>
  <c r="L40" i="15"/>
  <c r="B40" i="15"/>
  <c r="C39" i="15"/>
  <c r="D38" i="15"/>
  <c r="F37" i="15"/>
  <c r="G36" i="15"/>
  <c r="H35" i="15"/>
  <c r="J34" i="15"/>
  <c r="K33" i="15"/>
  <c r="L32" i="15"/>
  <c r="B32" i="15"/>
  <c r="C31" i="15"/>
  <c r="D30" i="15"/>
  <c r="F29" i="15"/>
  <c r="I29" i="15" s="1" a="1"/>
  <c r="I29" i="15" s="1"/>
  <c r="G28" i="15"/>
  <c r="H27" i="15"/>
  <c r="J26" i="15"/>
  <c r="K25" i="15"/>
  <c r="L24" i="15"/>
  <c r="B24" i="15"/>
  <c r="C23" i="15"/>
  <c r="C22" i="15"/>
  <c r="H15" i="15"/>
  <c r="G8" i="15"/>
  <c r="C57" i="14"/>
  <c r="D57" i="14" s="1"/>
  <c r="B32" i="14"/>
  <c r="D32" i="14" s="1"/>
  <c r="B64" i="16"/>
  <c r="G56" i="17"/>
  <c r="G39" i="17"/>
  <c r="B30" i="14"/>
  <c r="C30" i="14"/>
  <c r="B62" i="14"/>
  <c r="C62" i="14"/>
  <c r="E38" i="16"/>
  <c r="F38" i="16"/>
  <c r="B38" i="16"/>
  <c r="D38" i="16" s="1"/>
  <c r="F14" i="17"/>
  <c r="G14" i="17"/>
  <c r="D14" i="17"/>
  <c r="B14" i="17"/>
  <c r="E14" i="17"/>
  <c r="D38" i="17"/>
  <c r="E38" i="17"/>
  <c r="F38" i="17"/>
  <c r="G38" i="17"/>
  <c r="B38" i="17"/>
  <c r="C38" i="17"/>
  <c r="D54" i="17"/>
  <c r="B54" i="17"/>
  <c r="C54" i="17"/>
  <c r="E54" i="17"/>
  <c r="G54" i="17"/>
  <c r="G46" i="15"/>
  <c r="G30" i="15"/>
  <c r="G22" i="15"/>
  <c r="B17" i="14"/>
  <c r="C17" i="14"/>
  <c r="B33" i="14"/>
  <c r="C33" i="14"/>
  <c r="B49" i="14"/>
  <c r="C49" i="14"/>
  <c r="B65" i="14"/>
  <c r="C65" i="14"/>
  <c r="J9" i="15"/>
  <c r="K9" i="15"/>
  <c r="B9" i="15"/>
  <c r="L9" i="15"/>
  <c r="C9" i="15"/>
  <c r="D9" i="15"/>
  <c r="G9" i="15"/>
  <c r="H9" i="15"/>
  <c r="J17" i="15"/>
  <c r="K17" i="15"/>
  <c r="B17" i="15"/>
  <c r="L17" i="15"/>
  <c r="C17" i="15"/>
  <c r="D17" i="15"/>
  <c r="G17" i="15"/>
  <c r="H17" i="15"/>
  <c r="E9" i="16"/>
  <c r="B9" i="16"/>
  <c r="C9" i="16"/>
  <c r="E17" i="16"/>
  <c r="C17" i="16"/>
  <c r="F17" i="16"/>
  <c r="B17" i="16"/>
  <c r="E25" i="16"/>
  <c r="B25" i="16"/>
  <c r="C25" i="16"/>
  <c r="E33" i="16"/>
  <c r="C33" i="16"/>
  <c r="F33" i="16"/>
  <c r="B33" i="16"/>
  <c r="E41" i="16"/>
  <c r="G41" i="16" s="1"/>
  <c r="B41" i="16"/>
  <c r="C41" i="16"/>
  <c r="E49" i="16"/>
  <c r="C49" i="16"/>
  <c r="F49" i="16"/>
  <c r="B49" i="16"/>
  <c r="E57" i="16"/>
  <c r="B57" i="16"/>
  <c r="C57" i="16"/>
  <c r="E65" i="16"/>
  <c r="C65" i="16"/>
  <c r="F65" i="16"/>
  <c r="B65" i="16"/>
  <c r="D9" i="17"/>
  <c r="E9" i="17"/>
  <c r="F9" i="17"/>
  <c r="G9" i="17"/>
  <c r="B9" i="17"/>
  <c r="C9" i="17"/>
  <c r="D17" i="17"/>
  <c r="E17" i="17"/>
  <c r="F17" i="17"/>
  <c r="G17" i="17"/>
  <c r="B17" i="17"/>
  <c r="C17" i="17"/>
  <c r="F25" i="17"/>
  <c r="G25" i="17"/>
  <c r="B25" i="17"/>
  <c r="E25" i="17"/>
  <c r="C25" i="17"/>
  <c r="D25" i="17"/>
  <c r="F33" i="17"/>
  <c r="G33" i="17"/>
  <c r="B33" i="17"/>
  <c r="C33" i="17"/>
  <c r="E33" i="17"/>
  <c r="F41" i="17"/>
  <c r="G41" i="17"/>
  <c r="B41" i="17"/>
  <c r="C41" i="17"/>
  <c r="D41" i="17"/>
  <c r="E41" i="17"/>
  <c r="F49" i="17"/>
  <c r="G49" i="17"/>
  <c r="B49" i="17"/>
  <c r="C49" i="17"/>
  <c r="D49" i="17"/>
  <c r="E49" i="17"/>
  <c r="F57" i="17"/>
  <c r="G57" i="17"/>
  <c r="B57" i="17"/>
  <c r="E57" i="17"/>
  <c r="C57" i="17"/>
  <c r="D57" i="17"/>
  <c r="F65" i="17"/>
  <c r="G65" i="17"/>
  <c r="B65" i="17"/>
  <c r="C65" i="17"/>
  <c r="E65" i="17"/>
  <c r="G3" i="15"/>
  <c r="H66" i="15"/>
  <c r="J65" i="15"/>
  <c r="K64" i="15"/>
  <c r="L63" i="15"/>
  <c r="B63" i="15"/>
  <c r="C62" i="15"/>
  <c r="D61" i="15"/>
  <c r="F60" i="15"/>
  <c r="G59" i="15"/>
  <c r="H58" i="15"/>
  <c r="J57" i="15"/>
  <c r="K56" i="15"/>
  <c r="L55" i="15"/>
  <c r="B55" i="15"/>
  <c r="C54" i="15"/>
  <c r="D53" i="15"/>
  <c r="F52" i="15"/>
  <c r="G51" i="15"/>
  <c r="H50" i="15"/>
  <c r="J49" i="15"/>
  <c r="K48" i="15"/>
  <c r="L47" i="15"/>
  <c r="B47" i="15"/>
  <c r="C46" i="15"/>
  <c r="D45" i="15"/>
  <c r="F44" i="15"/>
  <c r="G43" i="15"/>
  <c r="H42" i="15"/>
  <c r="J41" i="15"/>
  <c r="K40" i="15"/>
  <c r="L39" i="15"/>
  <c r="B39" i="15"/>
  <c r="C38" i="15"/>
  <c r="D37" i="15"/>
  <c r="F36" i="15"/>
  <c r="G35" i="15"/>
  <c r="H34" i="15"/>
  <c r="J33" i="15"/>
  <c r="K32" i="15"/>
  <c r="L31" i="15"/>
  <c r="B31" i="15"/>
  <c r="C30" i="15"/>
  <c r="D29" i="15"/>
  <c r="F28" i="15"/>
  <c r="G27" i="15"/>
  <c r="H26" i="15"/>
  <c r="J25" i="15"/>
  <c r="K24" i="15"/>
  <c r="L23" i="15"/>
  <c r="B23" i="15"/>
  <c r="H7" i="15"/>
  <c r="B54" i="14"/>
  <c r="D54" i="14" s="1"/>
  <c r="C28" i="14"/>
  <c r="D28" i="14" s="1"/>
  <c r="F9" i="16"/>
  <c r="F54" i="17"/>
  <c r="E46" i="16"/>
  <c r="F46" i="16"/>
  <c r="B46" i="16"/>
  <c r="C46" i="16"/>
  <c r="D30" i="17"/>
  <c r="B30" i="17"/>
  <c r="C30" i="17"/>
  <c r="E30" i="17"/>
  <c r="F30" i="17"/>
  <c r="G30" i="17"/>
  <c r="G54" i="15"/>
  <c r="B9" i="14"/>
  <c r="C9" i="14"/>
  <c r="B10" i="14"/>
  <c r="C10" i="14"/>
  <c r="B18" i="14"/>
  <c r="C18" i="14"/>
  <c r="B26" i="14"/>
  <c r="C26" i="14"/>
  <c r="B34" i="14"/>
  <c r="C34" i="14"/>
  <c r="B42" i="14"/>
  <c r="C42" i="14"/>
  <c r="B50" i="14"/>
  <c r="C50" i="14"/>
  <c r="B58" i="14"/>
  <c r="C58" i="14"/>
  <c r="B66" i="14"/>
  <c r="C66" i="14"/>
  <c r="H10" i="15"/>
  <c r="J10" i="15"/>
  <c r="K10" i="15"/>
  <c r="B10" i="15"/>
  <c r="L10" i="15"/>
  <c r="C10" i="15"/>
  <c r="F10" i="15"/>
  <c r="G10" i="15"/>
  <c r="H18" i="15"/>
  <c r="J18" i="15"/>
  <c r="K18" i="15"/>
  <c r="B18" i="15"/>
  <c r="L18" i="15"/>
  <c r="C18" i="15"/>
  <c r="F18" i="15"/>
  <c r="G18" i="15"/>
  <c r="E10" i="16"/>
  <c r="F10" i="16"/>
  <c r="B10" i="16"/>
  <c r="C10" i="16"/>
  <c r="E18" i="16"/>
  <c r="F18" i="16"/>
  <c r="B18" i="16"/>
  <c r="C18" i="16"/>
  <c r="E26" i="16"/>
  <c r="F26" i="16"/>
  <c r="B26" i="16"/>
  <c r="C26" i="16"/>
  <c r="E34" i="16"/>
  <c r="F34" i="16"/>
  <c r="B34" i="16"/>
  <c r="C34" i="16"/>
  <c r="E42" i="16"/>
  <c r="F42" i="16"/>
  <c r="B42" i="16"/>
  <c r="C42" i="16"/>
  <c r="E50" i="16"/>
  <c r="F50" i="16"/>
  <c r="B50" i="16"/>
  <c r="C50" i="16"/>
  <c r="E58" i="16"/>
  <c r="F58" i="16"/>
  <c r="B58" i="16"/>
  <c r="C58" i="16"/>
  <c r="E66" i="16"/>
  <c r="F66" i="16"/>
  <c r="B66" i="16"/>
  <c r="C66" i="16"/>
  <c r="F10" i="17"/>
  <c r="G10" i="17"/>
  <c r="D10" i="17"/>
  <c r="B10" i="17"/>
  <c r="C10" i="17"/>
  <c r="F18" i="17"/>
  <c r="G18" i="17"/>
  <c r="D18" i="17"/>
  <c r="C18" i="17"/>
  <c r="E18" i="17"/>
  <c r="D26" i="17"/>
  <c r="B26" i="17"/>
  <c r="C26" i="17"/>
  <c r="E26" i="17"/>
  <c r="F26" i="17"/>
  <c r="D34" i="17"/>
  <c r="C34" i="17"/>
  <c r="E34" i="17"/>
  <c r="F34" i="17"/>
  <c r="G34" i="17"/>
  <c r="B34" i="17"/>
  <c r="D42" i="17"/>
  <c r="F42" i="17"/>
  <c r="G42" i="17"/>
  <c r="C42" i="17"/>
  <c r="E42" i="17"/>
  <c r="D50" i="17"/>
  <c r="B50" i="17"/>
  <c r="C50" i="17"/>
  <c r="F50" i="17"/>
  <c r="G50" i="17"/>
  <c r="D58" i="17"/>
  <c r="B58" i="17"/>
  <c r="C58" i="17"/>
  <c r="E58" i="17"/>
  <c r="F58" i="17"/>
  <c r="D66" i="17"/>
  <c r="C66" i="17"/>
  <c r="E66" i="17"/>
  <c r="F66" i="17"/>
  <c r="G66" i="17"/>
  <c r="B66" i="17"/>
  <c r="H3" i="15"/>
  <c r="G66" i="15"/>
  <c r="H65" i="15"/>
  <c r="J64" i="15"/>
  <c r="K63" i="15"/>
  <c r="L62" i="15"/>
  <c r="B62" i="15"/>
  <c r="C61" i="15"/>
  <c r="D60" i="15"/>
  <c r="F59" i="15"/>
  <c r="G58" i="15"/>
  <c r="H57" i="15"/>
  <c r="J56" i="15"/>
  <c r="K55" i="15"/>
  <c r="L54" i="15"/>
  <c r="B54" i="15"/>
  <c r="C53" i="15"/>
  <c r="D52" i="15"/>
  <c r="F51" i="15"/>
  <c r="G50" i="15"/>
  <c r="H49" i="15"/>
  <c r="J48" i="15"/>
  <c r="K47" i="15"/>
  <c r="L46" i="15"/>
  <c r="B46" i="15"/>
  <c r="C45" i="15"/>
  <c r="D44" i="15"/>
  <c r="F43" i="15"/>
  <c r="G42" i="15"/>
  <c r="H41" i="15"/>
  <c r="J40" i="15"/>
  <c r="K39" i="15"/>
  <c r="L38" i="15"/>
  <c r="B38" i="15"/>
  <c r="C37" i="15"/>
  <c r="D36" i="15"/>
  <c r="F35" i="15"/>
  <c r="G34" i="15"/>
  <c r="H33" i="15"/>
  <c r="J32" i="15"/>
  <c r="K31" i="15"/>
  <c r="L30" i="15"/>
  <c r="B30" i="15"/>
  <c r="C29" i="15"/>
  <c r="D28" i="15"/>
  <c r="F27" i="15"/>
  <c r="G26" i="15"/>
  <c r="H25" i="15"/>
  <c r="J24" i="15"/>
  <c r="K23" i="15"/>
  <c r="L22" i="15"/>
  <c r="L20" i="15"/>
  <c r="B51" i="14"/>
  <c r="D51" i="14" s="1"/>
  <c r="C25" i="14"/>
  <c r="D25" i="14" s="1"/>
  <c r="F57" i="16"/>
  <c r="B32" i="16"/>
  <c r="B18" i="17"/>
  <c r="C14" i="15"/>
  <c r="D14" i="15"/>
  <c r="F14" i="15"/>
  <c r="G14" i="15"/>
  <c r="H14" i="15"/>
  <c r="K14" i="15"/>
  <c r="B14" i="15"/>
  <c r="L14" i="15"/>
  <c r="E14" i="16"/>
  <c r="F14" i="16"/>
  <c r="B14" i="16"/>
  <c r="C14" i="16"/>
  <c r="E62" i="16"/>
  <c r="F62" i="16"/>
  <c r="B62" i="16"/>
  <c r="C62" i="16"/>
  <c r="D62" i="17"/>
  <c r="B62" i="17"/>
  <c r="C62" i="17"/>
  <c r="E62" i="17"/>
  <c r="F62" i="17"/>
  <c r="G62" i="17"/>
  <c r="C11" i="14"/>
  <c r="B11" i="14"/>
  <c r="C19" i="14"/>
  <c r="B19" i="14"/>
  <c r="B27" i="14"/>
  <c r="C27" i="14"/>
  <c r="B43" i="14"/>
  <c r="C43" i="14"/>
  <c r="B59" i="14"/>
  <c r="C59" i="14"/>
  <c r="G11" i="15"/>
  <c r="H11" i="15"/>
  <c r="J11" i="15"/>
  <c r="K11" i="15"/>
  <c r="B11" i="15"/>
  <c r="L11" i="15"/>
  <c r="D11" i="15"/>
  <c r="F11" i="15"/>
  <c r="G19" i="15"/>
  <c r="H19" i="15"/>
  <c r="J19" i="15"/>
  <c r="K19" i="15"/>
  <c r="B19" i="15"/>
  <c r="L19" i="15"/>
  <c r="D19" i="15"/>
  <c r="F19" i="15"/>
  <c r="F3" i="16"/>
  <c r="G3" i="16" s="1"/>
  <c r="B3" i="16"/>
  <c r="E11" i="16"/>
  <c r="B11" i="16"/>
  <c r="C11" i="16"/>
  <c r="F11" i="16"/>
  <c r="E19" i="16"/>
  <c r="B19" i="16"/>
  <c r="D19" i="16" s="1"/>
  <c r="F19" i="16"/>
  <c r="E27" i="16"/>
  <c r="B27" i="16"/>
  <c r="C27" i="16"/>
  <c r="F27" i="16"/>
  <c r="E35" i="16"/>
  <c r="B35" i="16"/>
  <c r="D35" i="16" s="1"/>
  <c r="F35" i="16"/>
  <c r="E43" i="16"/>
  <c r="B43" i="16"/>
  <c r="C43" i="16"/>
  <c r="F43" i="16"/>
  <c r="E51" i="16"/>
  <c r="B51" i="16"/>
  <c r="F51" i="16"/>
  <c r="E59" i="16"/>
  <c r="B59" i="16"/>
  <c r="C59" i="16"/>
  <c r="F59" i="16"/>
  <c r="G3" i="17"/>
  <c r="F3" i="17"/>
  <c r="C3" i="17"/>
  <c r="E3" i="17"/>
  <c r="B3" i="17"/>
  <c r="B11" i="17"/>
  <c r="C11" i="17"/>
  <c r="F11" i="17"/>
  <c r="G11" i="17"/>
  <c r="D11" i="17"/>
  <c r="E11" i="17"/>
  <c r="B19" i="17"/>
  <c r="C19" i="17"/>
  <c r="F19" i="17"/>
  <c r="D19" i="17"/>
  <c r="E19" i="17"/>
  <c r="G19" i="17"/>
  <c r="B27" i="17"/>
  <c r="C27" i="17"/>
  <c r="F27" i="17"/>
  <c r="G27" i="17"/>
  <c r="D27" i="17"/>
  <c r="E27" i="17"/>
  <c r="B35" i="17"/>
  <c r="C35" i="17"/>
  <c r="F35" i="17"/>
  <c r="D35" i="17"/>
  <c r="G35" i="17"/>
  <c r="B43" i="17"/>
  <c r="C43" i="17"/>
  <c r="F43" i="17"/>
  <c r="D43" i="17"/>
  <c r="E43" i="17"/>
  <c r="G43" i="17"/>
  <c r="B51" i="17"/>
  <c r="C51" i="17"/>
  <c r="F51" i="17"/>
  <c r="D51" i="17"/>
  <c r="E51" i="17"/>
  <c r="G51" i="17"/>
  <c r="B59" i="17"/>
  <c r="C59" i="17"/>
  <c r="F59" i="17"/>
  <c r="G59" i="17"/>
  <c r="D59" i="17"/>
  <c r="E59" i="17"/>
  <c r="B3" i="14"/>
  <c r="D3" i="14" s="1"/>
  <c r="J3" i="15"/>
  <c r="F66" i="15"/>
  <c r="G65" i="15"/>
  <c r="H64" i="15"/>
  <c r="J63" i="15"/>
  <c r="K62" i="15"/>
  <c r="L61" i="15"/>
  <c r="B61" i="15"/>
  <c r="C60" i="15"/>
  <c r="D59" i="15"/>
  <c r="F58" i="15"/>
  <c r="G57" i="15"/>
  <c r="H56" i="15"/>
  <c r="J55" i="15"/>
  <c r="K54" i="15"/>
  <c r="L53" i="15"/>
  <c r="B53" i="15"/>
  <c r="C52" i="15"/>
  <c r="D51" i="15"/>
  <c r="F50" i="15"/>
  <c r="G49" i="15"/>
  <c r="H48" i="15"/>
  <c r="J47" i="15"/>
  <c r="K46" i="15"/>
  <c r="L45" i="15"/>
  <c r="B45" i="15"/>
  <c r="C44" i="15"/>
  <c r="D43" i="15"/>
  <c r="F42" i="15"/>
  <c r="G41" i="15"/>
  <c r="H40" i="15"/>
  <c r="J39" i="15"/>
  <c r="K38" i="15"/>
  <c r="L37" i="15"/>
  <c r="B37" i="15"/>
  <c r="C36" i="15"/>
  <c r="D35" i="15"/>
  <c r="F34" i="15"/>
  <c r="G33" i="15"/>
  <c r="H32" i="15"/>
  <c r="J31" i="15"/>
  <c r="K30" i="15"/>
  <c r="L29" i="15"/>
  <c r="B29" i="15"/>
  <c r="C28" i="15"/>
  <c r="D27" i="15"/>
  <c r="F26" i="15"/>
  <c r="G25" i="15"/>
  <c r="H24" i="15"/>
  <c r="J23" i="15"/>
  <c r="K22" i="15"/>
  <c r="B48" i="14"/>
  <c r="D48" i="14" s="1"/>
  <c r="B22" i="14"/>
  <c r="D22" i="14" s="1"/>
  <c r="D3" i="17"/>
  <c r="E50" i="17"/>
  <c r="D33" i="17"/>
  <c r="C14" i="17"/>
  <c r="F4" i="15"/>
  <c r="G4" i="15"/>
  <c r="H4" i="15"/>
  <c r="J4" i="15"/>
  <c r="K4" i="15"/>
  <c r="C4" i="15"/>
  <c r="D4" i="15"/>
  <c r="F12" i="15"/>
  <c r="G12" i="15"/>
  <c r="H12" i="15"/>
  <c r="J12" i="15"/>
  <c r="K12" i="15"/>
  <c r="C12" i="15"/>
  <c r="D12" i="15"/>
  <c r="F20" i="15"/>
  <c r="G20" i="15"/>
  <c r="H20" i="15"/>
  <c r="J20" i="15"/>
  <c r="K20" i="15"/>
  <c r="C20" i="15"/>
  <c r="D20" i="15"/>
  <c r="E4" i="16"/>
  <c r="F4" i="16"/>
  <c r="C4" i="16"/>
  <c r="B4" i="16"/>
  <c r="E12" i="16"/>
  <c r="F12" i="16"/>
  <c r="B12" i="16"/>
  <c r="C12" i="16"/>
  <c r="E20" i="16"/>
  <c r="F20" i="16"/>
  <c r="C20" i="16"/>
  <c r="B20" i="16"/>
  <c r="E28" i="16"/>
  <c r="F28" i="16"/>
  <c r="B28" i="16"/>
  <c r="C28" i="16"/>
  <c r="E36" i="16"/>
  <c r="F36" i="16"/>
  <c r="C36" i="16"/>
  <c r="B36" i="16"/>
  <c r="E44" i="16"/>
  <c r="F44" i="16"/>
  <c r="B44" i="16"/>
  <c r="C44" i="16"/>
  <c r="E52" i="16"/>
  <c r="F52" i="16"/>
  <c r="C52" i="16"/>
  <c r="B52" i="16"/>
  <c r="E60" i="16"/>
  <c r="F60" i="16"/>
  <c r="B60" i="16"/>
  <c r="C60" i="16"/>
  <c r="B4" i="17"/>
  <c r="C4" i="17"/>
  <c r="D4" i="17"/>
  <c r="E4" i="17"/>
  <c r="F4" i="17"/>
  <c r="G4" i="17"/>
  <c r="B12" i="17"/>
  <c r="C12" i="17"/>
  <c r="D12" i="17"/>
  <c r="E12" i="17"/>
  <c r="F12" i="17"/>
  <c r="G12" i="17"/>
  <c r="D20" i="17"/>
  <c r="E20" i="17"/>
  <c r="B20" i="17"/>
  <c r="C20" i="17"/>
  <c r="G20" i="17"/>
  <c r="D28" i="17"/>
  <c r="E28" i="17"/>
  <c r="B28" i="17"/>
  <c r="C28" i="17"/>
  <c r="F28" i="17"/>
  <c r="G28" i="17"/>
  <c r="D36" i="17"/>
  <c r="E36" i="17"/>
  <c r="C36" i="17"/>
  <c r="F36" i="17"/>
  <c r="G36" i="17"/>
  <c r="B36" i="17"/>
  <c r="D44" i="17"/>
  <c r="E44" i="17"/>
  <c r="G44" i="17"/>
  <c r="C44" i="17"/>
  <c r="F44" i="17"/>
  <c r="D52" i="17"/>
  <c r="E52" i="17"/>
  <c r="B52" i="17"/>
  <c r="C52" i="17"/>
  <c r="G52" i="17"/>
  <c r="D60" i="17"/>
  <c r="E60" i="17"/>
  <c r="B60" i="17"/>
  <c r="C60" i="17"/>
  <c r="F60" i="17"/>
  <c r="G60" i="17"/>
  <c r="K3" i="15"/>
  <c r="D66" i="15"/>
  <c r="F65" i="15"/>
  <c r="G64" i="15"/>
  <c r="H63" i="15"/>
  <c r="J62" i="15"/>
  <c r="K61" i="15"/>
  <c r="L60" i="15"/>
  <c r="B60" i="15"/>
  <c r="C59" i="15"/>
  <c r="D58" i="15"/>
  <c r="F57" i="15"/>
  <c r="G56" i="15"/>
  <c r="H55" i="15"/>
  <c r="J54" i="15"/>
  <c r="K53" i="15"/>
  <c r="L52" i="15"/>
  <c r="B52" i="15"/>
  <c r="C51" i="15"/>
  <c r="D50" i="15"/>
  <c r="F49" i="15"/>
  <c r="G48" i="15"/>
  <c r="H47" i="15"/>
  <c r="J46" i="15"/>
  <c r="K45" i="15"/>
  <c r="L44" i="15"/>
  <c r="B44" i="15"/>
  <c r="C43" i="15"/>
  <c r="D42" i="15"/>
  <c r="F41" i="15"/>
  <c r="G40" i="15"/>
  <c r="H39" i="15"/>
  <c r="J38" i="15"/>
  <c r="K37" i="15"/>
  <c r="L36" i="15"/>
  <c r="B36" i="15"/>
  <c r="C35" i="15"/>
  <c r="D34" i="15"/>
  <c r="F33" i="15"/>
  <c r="G32" i="15"/>
  <c r="H31" i="15"/>
  <c r="J30" i="15"/>
  <c r="K29" i="15"/>
  <c r="L28" i="15"/>
  <c r="B28" i="15"/>
  <c r="C27" i="15"/>
  <c r="D26" i="15"/>
  <c r="F25" i="15"/>
  <c r="G24" i="15"/>
  <c r="H23" i="15"/>
  <c r="C19" i="15"/>
  <c r="B12" i="15"/>
  <c r="L4" i="15"/>
  <c r="C44" i="14"/>
  <c r="D44" i="14" s="1"/>
  <c r="C51" i="16"/>
  <c r="F25" i="16"/>
  <c r="D65" i="17"/>
  <c r="C48" i="17"/>
  <c r="D31" i="17"/>
  <c r="E10" i="17"/>
  <c r="C6" i="14"/>
  <c r="B6" i="14"/>
  <c r="C14" i="14"/>
  <c r="B14" i="14"/>
  <c r="B46" i="14"/>
  <c r="C46" i="14"/>
  <c r="C6" i="15"/>
  <c r="D6" i="15"/>
  <c r="F6" i="15"/>
  <c r="G6" i="15"/>
  <c r="H6" i="15"/>
  <c r="K6" i="15"/>
  <c r="B6" i="15"/>
  <c r="L6" i="15"/>
  <c r="F22" i="15"/>
  <c r="B22" i="15"/>
  <c r="E6" i="16"/>
  <c r="F6" i="16"/>
  <c r="B6" i="16"/>
  <c r="D6" i="16" s="1"/>
  <c r="E22" i="16"/>
  <c r="F22" i="16"/>
  <c r="B22" i="16"/>
  <c r="E30" i="16"/>
  <c r="F30" i="16"/>
  <c r="B30" i="16"/>
  <c r="C30" i="16"/>
  <c r="E54" i="16"/>
  <c r="F54" i="16"/>
  <c r="B54" i="16"/>
  <c r="D54" i="16" s="1"/>
  <c r="F6" i="17"/>
  <c r="G6" i="17"/>
  <c r="D6" i="17"/>
  <c r="B6" i="17"/>
  <c r="C6" i="17"/>
  <c r="E6" i="17"/>
  <c r="D22" i="17"/>
  <c r="B22" i="17"/>
  <c r="C22" i="17"/>
  <c r="E22" i="17"/>
  <c r="G22" i="17"/>
  <c r="D46" i="17"/>
  <c r="G46" i="17"/>
  <c r="B46" i="17"/>
  <c r="E46" i="17"/>
  <c r="F46" i="17"/>
  <c r="G62" i="15"/>
  <c r="G38" i="15"/>
  <c r="C4" i="14"/>
  <c r="B4" i="14"/>
  <c r="B12" i="14"/>
  <c r="C12" i="14"/>
  <c r="B20" i="14"/>
  <c r="C20" i="14"/>
  <c r="B36" i="14"/>
  <c r="C36" i="14"/>
  <c r="B52" i="14"/>
  <c r="C52" i="14"/>
  <c r="B5" i="14"/>
  <c r="C5" i="14"/>
  <c r="B21" i="14"/>
  <c r="C21" i="14"/>
  <c r="B29" i="14"/>
  <c r="C29" i="14"/>
  <c r="B37" i="14"/>
  <c r="C37" i="14"/>
  <c r="B45" i="14"/>
  <c r="C45" i="14"/>
  <c r="B53" i="14"/>
  <c r="C53" i="14"/>
  <c r="B61" i="14"/>
  <c r="C61" i="14"/>
  <c r="D5" i="15"/>
  <c r="F5" i="15"/>
  <c r="G5" i="15"/>
  <c r="H5" i="15"/>
  <c r="J5" i="15"/>
  <c r="B5" i="15"/>
  <c r="L5" i="15"/>
  <c r="C5" i="15"/>
  <c r="D13" i="15"/>
  <c r="F13" i="15"/>
  <c r="G13" i="15"/>
  <c r="H13" i="15"/>
  <c r="J13" i="15"/>
  <c r="B13" i="15"/>
  <c r="L13" i="15"/>
  <c r="C13" i="15"/>
  <c r="D21" i="15"/>
  <c r="F21" i="15"/>
  <c r="G21" i="15"/>
  <c r="H21" i="15"/>
  <c r="J21" i="15"/>
  <c r="B21" i="15"/>
  <c r="L21" i="15"/>
  <c r="C21" i="15"/>
  <c r="E5" i="16"/>
  <c r="B5" i="16"/>
  <c r="C5" i="16"/>
  <c r="F5" i="16"/>
  <c r="E13" i="16"/>
  <c r="C13" i="16"/>
  <c r="D13" i="16" s="1"/>
  <c r="F13" i="16"/>
  <c r="E21" i="16"/>
  <c r="B21" i="16"/>
  <c r="C21" i="16"/>
  <c r="F21" i="16"/>
  <c r="E29" i="16"/>
  <c r="C29" i="16"/>
  <c r="D29" i="16" s="1"/>
  <c r="F29" i="16"/>
  <c r="E37" i="16"/>
  <c r="B37" i="16"/>
  <c r="C37" i="16"/>
  <c r="F37" i="16"/>
  <c r="E45" i="16"/>
  <c r="C45" i="16"/>
  <c r="D45" i="16" s="1"/>
  <c r="F45" i="16"/>
  <c r="E53" i="16"/>
  <c r="B53" i="16"/>
  <c r="C53" i="16"/>
  <c r="F53" i="16"/>
  <c r="E61" i="16"/>
  <c r="C61" i="16"/>
  <c r="D61" i="16" s="1"/>
  <c r="F61" i="16"/>
  <c r="D5" i="17"/>
  <c r="E5" i="17"/>
  <c r="F5" i="17"/>
  <c r="G5" i="17"/>
  <c r="B5" i="17"/>
  <c r="C5" i="17"/>
  <c r="D13" i="17"/>
  <c r="E13" i="17"/>
  <c r="F13" i="17"/>
  <c r="G13" i="17"/>
  <c r="B13" i="17"/>
  <c r="C13" i="17"/>
  <c r="F21" i="17"/>
  <c r="G21" i="17"/>
  <c r="B21" i="17"/>
  <c r="D21" i="17"/>
  <c r="E21" i="17"/>
  <c r="C21" i="17"/>
  <c r="F29" i="17"/>
  <c r="G29" i="17"/>
  <c r="B29" i="17"/>
  <c r="D29" i="17"/>
  <c r="E29" i="17"/>
  <c r="F37" i="17"/>
  <c r="G37" i="17"/>
  <c r="B37" i="17"/>
  <c r="C37" i="17"/>
  <c r="D37" i="17"/>
  <c r="F45" i="17"/>
  <c r="G45" i="17"/>
  <c r="B45" i="17"/>
  <c r="C45" i="17"/>
  <c r="D45" i="17"/>
  <c r="E45" i="17"/>
  <c r="F53" i="17"/>
  <c r="G53" i="17"/>
  <c r="B53" i="17"/>
  <c r="D53" i="17"/>
  <c r="E53" i="17"/>
  <c r="C53" i="17"/>
  <c r="F61" i="17"/>
  <c r="G61" i="17"/>
  <c r="B61" i="17"/>
  <c r="D61" i="17"/>
  <c r="E61" i="17"/>
  <c r="B3" i="15"/>
  <c r="L59" i="15"/>
  <c r="L51" i="15"/>
  <c r="L43" i="15"/>
  <c r="L35" i="15"/>
  <c r="L27" i="15"/>
  <c r="H22" i="15"/>
  <c r="D18" i="15"/>
  <c r="C11" i="15"/>
  <c r="B4" i="15"/>
  <c r="C41" i="14"/>
  <c r="D41" i="14" s="1"/>
  <c r="C13" i="14"/>
  <c r="D13" i="14" s="1"/>
  <c r="B48" i="16"/>
  <c r="D48" i="16" s="1"/>
  <c r="C22" i="16"/>
  <c r="D63" i="17"/>
  <c r="C46" i="17"/>
  <c r="C29" i="17"/>
  <c r="D7" i="17"/>
  <c r="D21" i="13"/>
  <c r="B29" i="13"/>
  <c r="D35" i="13"/>
  <c r="B43" i="13"/>
  <c r="D65" i="13"/>
  <c r="C65" i="13"/>
  <c r="D10" i="13"/>
  <c r="B10" i="13"/>
  <c r="D18" i="13"/>
  <c r="B18" i="13"/>
  <c r="D26" i="13"/>
  <c r="B26" i="13"/>
  <c r="D42" i="13"/>
  <c r="B42" i="13"/>
  <c r="D50" i="13"/>
  <c r="B50" i="13"/>
  <c r="D66" i="13"/>
  <c r="B66" i="13"/>
  <c r="D29" i="13"/>
  <c r="B37" i="13"/>
  <c r="D43" i="13"/>
  <c r="B51" i="13"/>
  <c r="B65" i="13"/>
  <c r="D17" i="13"/>
  <c r="C17" i="13"/>
  <c r="D37" i="13"/>
  <c r="B45" i="13"/>
  <c r="D51" i="13"/>
  <c r="B59" i="13"/>
  <c r="C66" i="13"/>
  <c r="D57" i="13"/>
  <c r="C57" i="13"/>
  <c r="D34" i="13"/>
  <c r="B34" i="13"/>
  <c r="D58" i="13"/>
  <c r="B58" i="13"/>
  <c r="D4" i="13"/>
  <c r="C4" i="13"/>
  <c r="B4" i="13"/>
  <c r="D12" i="13"/>
  <c r="C12" i="13"/>
  <c r="B12" i="13"/>
  <c r="D20" i="13"/>
  <c r="C20" i="13"/>
  <c r="B20" i="13"/>
  <c r="D28" i="13"/>
  <c r="C28" i="13"/>
  <c r="B28" i="13"/>
  <c r="D36" i="13"/>
  <c r="C36" i="13"/>
  <c r="B36" i="13"/>
  <c r="D44" i="13"/>
  <c r="C44" i="13"/>
  <c r="B44" i="13"/>
  <c r="D52" i="13"/>
  <c r="C52" i="13"/>
  <c r="B52" i="13"/>
  <c r="D60" i="13"/>
  <c r="C60" i="13"/>
  <c r="B60" i="13"/>
  <c r="B3" i="13"/>
  <c r="C10" i="13"/>
  <c r="B17" i="13"/>
  <c r="D45" i="13"/>
  <c r="B53" i="13"/>
  <c r="D59" i="13"/>
  <c r="D9" i="13"/>
  <c r="C9" i="13"/>
  <c r="D3" i="13"/>
  <c r="B11" i="13"/>
  <c r="C18" i="13"/>
  <c r="D53" i="13"/>
  <c r="B61" i="13"/>
  <c r="D25" i="13"/>
  <c r="C25" i="13"/>
  <c r="D33" i="13"/>
  <c r="C33" i="13"/>
  <c r="D49" i="13"/>
  <c r="C49" i="13"/>
  <c r="D14" i="13"/>
  <c r="B14" i="13"/>
  <c r="D54" i="13"/>
  <c r="B54" i="13"/>
  <c r="B5" i="13"/>
  <c r="D11" i="13"/>
  <c r="B19" i="13"/>
  <c r="C26" i="13"/>
  <c r="B33" i="13"/>
  <c r="C54" i="13"/>
  <c r="D61" i="13"/>
  <c r="D41" i="13"/>
  <c r="C41" i="13"/>
  <c r="D6" i="13"/>
  <c r="B6" i="13"/>
  <c r="D38" i="13"/>
  <c r="B38" i="13"/>
  <c r="C7" i="13"/>
  <c r="B7" i="13"/>
  <c r="C15" i="13"/>
  <c r="B15" i="13"/>
  <c r="C23" i="13"/>
  <c r="B23" i="13"/>
  <c r="C31" i="13"/>
  <c r="B31" i="13"/>
  <c r="C39" i="13"/>
  <c r="B39" i="13"/>
  <c r="C47" i="13"/>
  <c r="B47" i="13"/>
  <c r="C55" i="13"/>
  <c r="B55" i="13"/>
  <c r="C63" i="13"/>
  <c r="B63" i="13"/>
  <c r="D5" i="13"/>
  <c r="B13" i="13"/>
  <c r="D19" i="13"/>
  <c r="B27" i="13"/>
  <c r="C34" i="13"/>
  <c r="B41" i="13"/>
  <c r="D55" i="13"/>
  <c r="D22" i="13"/>
  <c r="B22" i="13"/>
  <c r="D30" i="13"/>
  <c r="B30" i="13"/>
  <c r="D46" i="13"/>
  <c r="B46" i="13"/>
  <c r="D62" i="13"/>
  <c r="B62" i="13"/>
  <c r="B8" i="13"/>
  <c r="D8" i="13"/>
  <c r="B16" i="13"/>
  <c r="D16" i="13"/>
  <c r="B24" i="13"/>
  <c r="D24" i="13"/>
  <c r="B32" i="13"/>
  <c r="D32" i="13"/>
  <c r="B40" i="13"/>
  <c r="D40" i="13"/>
  <c r="B48" i="13"/>
  <c r="D48" i="13"/>
  <c r="B56" i="13"/>
  <c r="D56" i="13"/>
  <c r="B64" i="13"/>
  <c r="D64" i="13"/>
  <c r="C6" i="13"/>
  <c r="D13" i="13"/>
  <c r="B21" i="13"/>
  <c r="D27" i="13"/>
  <c r="B35" i="13"/>
  <c r="C42" i="13"/>
  <c r="B49" i="13"/>
  <c r="C56" i="13"/>
  <c r="D63" i="13"/>
  <c r="A66" i="12"/>
  <c r="A65" i="12"/>
  <c r="A64" i="12"/>
  <c r="A63" i="12"/>
  <c r="A62" i="12"/>
  <c r="A61" i="12"/>
  <c r="A60" i="12"/>
  <c r="A59" i="12"/>
  <c r="A58" i="12"/>
  <c r="A57" i="12"/>
  <c r="A56" i="12"/>
  <c r="A55" i="12"/>
  <c r="A54" i="12"/>
  <c r="A53" i="12"/>
  <c r="A52" i="12"/>
  <c r="A51" i="12"/>
  <c r="A50" i="12"/>
  <c r="A49" i="12"/>
  <c r="A48" i="12"/>
  <c r="A47" i="12"/>
  <c r="A46" i="12"/>
  <c r="A45" i="12"/>
  <c r="A44" i="12"/>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7" i="12"/>
  <c r="A6" i="12"/>
  <c r="A5" i="12"/>
  <c r="A4" i="12"/>
  <c r="A3" i="12"/>
  <c r="C140" i="9"/>
  <c r="C141" i="9"/>
  <c r="C142" i="9"/>
  <c r="C143" i="9"/>
  <c r="B147" i="9"/>
  <c r="B148" i="9"/>
  <c r="B144" i="9"/>
  <c r="B145" i="9"/>
  <c r="B140" i="9"/>
  <c r="B141" i="9"/>
  <c r="B142" i="9"/>
  <c r="B143" i="9"/>
  <c r="A66" i="9"/>
  <c r="A63" i="9"/>
  <c r="A62" i="9"/>
  <c r="A61" i="9"/>
  <c r="A60" i="9"/>
  <c r="A59" i="9"/>
  <c r="A58" i="9"/>
  <c r="A57" i="9"/>
  <c r="A56" i="9"/>
  <c r="A55" i="9"/>
  <c r="A64" i="9"/>
  <c r="A54" i="9"/>
  <c r="A53" i="9"/>
  <c r="A52" i="9"/>
  <c r="A51" i="9"/>
  <c r="A50" i="9"/>
  <c r="A49" i="9"/>
  <c r="A48" i="9"/>
  <c r="A47" i="9"/>
  <c r="A65"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66" i="10"/>
  <c r="A61" i="10"/>
  <c r="A57" i="10"/>
  <c r="A48" i="10"/>
  <c r="A41" i="10"/>
  <c r="A40" i="10"/>
  <c r="A26" i="10"/>
  <c r="A58" i="10"/>
  <c r="A56" i="10"/>
  <c r="A51" i="10"/>
  <c r="A50" i="10"/>
  <c r="A44" i="10"/>
  <c r="A37" i="10"/>
  <c r="A36" i="10"/>
  <c r="A33" i="10"/>
  <c r="A31" i="10"/>
  <c r="A24" i="10"/>
  <c r="A19" i="10"/>
  <c r="A18" i="10"/>
  <c r="A6" i="10"/>
  <c r="A3" i="10"/>
  <c r="A65" i="10"/>
  <c r="A64" i="10"/>
  <c r="A63" i="10"/>
  <c r="A62" i="10"/>
  <c r="A60" i="10"/>
  <c r="A59" i="10"/>
  <c r="A55" i="10"/>
  <c r="A54" i="10"/>
  <c r="A53" i="10"/>
  <c r="A52" i="10"/>
  <c r="A49" i="10"/>
  <c r="A47" i="10"/>
  <c r="A46" i="10"/>
  <c r="A45" i="10"/>
  <c r="A43" i="10"/>
  <c r="A42" i="10"/>
  <c r="A39" i="10"/>
  <c r="A38" i="10"/>
  <c r="A35" i="10"/>
  <c r="A34" i="10"/>
  <c r="A32" i="10"/>
  <c r="A30" i="10"/>
  <c r="A29" i="10"/>
  <c r="A28" i="10"/>
  <c r="A27" i="10"/>
  <c r="A25" i="10"/>
  <c r="A23" i="10"/>
  <c r="A22" i="10"/>
  <c r="A21" i="10"/>
  <c r="A20" i="10"/>
  <c r="A17" i="10"/>
  <c r="A16" i="10"/>
  <c r="A15" i="10"/>
  <c r="A14" i="10"/>
  <c r="A13" i="10"/>
  <c r="A12" i="10"/>
  <c r="A11" i="10"/>
  <c r="A10" i="10"/>
  <c r="A9" i="10"/>
  <c r="A8" i="10"/>
  <c r="A7" i="10"/>
  <c r="A5" i="10"/>
  <c r="A4" i="10"/>
  <c r="A66" i="8"/>
  <c r="A61" i="8"/>
  <c r="A57" i="8"/>
  <c r="A48" i="8"/>
  <c r="A41" i="8"/>
  <c r="A40" i="8"/>
  <c r="A26" i="8"/>
  <c r="A58" i="8"/>
  <c r="A56" i="8"/>
  <c r="A51" i="8"/>
  <c r="A50" i="8"/>
  <c r="A44" i="8"/>
  <c r="A37" i="8"/>
  <c r="A36" i="8"/>
  <c r="A33" i="8"/>
  <c r="A31" i="8"/>
  <c r="A24" i="8"/>
  <c r="A19" i="8"/>
  <c r="A18" i="8"/>
  <c r="A6" i="8"/>
  <c r="A3" i="8"/>
  <c r="A65" i="8"/>
  <c r="A64" i="8"/>
  <c r="A63" i="8"/>
  <c r="A62" i="8"/>
  <c r="A60" i="8"/>
  <c r="A59" i="8"/>
  <c r="A55" i="8"/>
  <c r="A54" i="8"/>
  <c r="A53" i="8"/>
  <c r="A52" i="8"/>
  <c r="A49" i="8"/>
  <c r="A47" i="8"/>
  <c r="A46" i="8"/>
  <c r="A45" i="8"/>
  <c r="A43" i="8"/>
  <c r="A42" i="8"/>
  <c r="A39" i="8"/>
  <c r="A38" i="8"/>
  <c r="A35" i="8"/>
  <c r="A34" i="8"/>
  <c r="A32" i="8"/>
  <c r="A30" i="8"/>
  <c r="A29" i="8"/>
  <c r="A28" i="8"/>
  <c r="A27" i="8"/>
  <c r="A25" i="8"/>
  <c r="A23" i="8"/>
  <c r="A22" i="8"/>
  <c r="A21" i="8"/>
  <c r="A20" i="8"/>
  <c r="A17" i="8"/>
  <c r="A16" i="8"/>
  <c r="A15" i="8"/>
  <c r="A14" i="8"/>
  <c r="A13" i="8"/>
  <c r="A12" i="8"/>
  <c r="A11" i="8"/>
  <c r="A10" i="8"/>
  <c r="A9" i="8"/>
  <c r="A8" i="8"/>
  <c r="A7" i="8"/>
  <c r="A5" i="8"/>
  <c r="A4" i="8"/>
  <c r="B4" i="8" s="1"/>
  <c r="A66" i="7"/>
  <c r="A61" i="7"/>
  <c r="A57" i="7"/>
  <c r="A48" i="7"/>
  <c r="A41" i="7"/>
  <c r="A40" i="7"/>
  <c r="A26" i="7"/>
  <c r="A58" i="7"/>
  <c r="A56" i="7"/>
  <c r="A51" i="7"/>
  <c r="A50" i="7"/>
  <c r="A44" i="7"/>
  <c r="A37" i="7"/>
  <c r="A36" i="7"/>
  <c r="A33" i="7"/>
  <c r="A31" i="7"/>
  <c r="A24" i="7"/>
  <c r="A19" i="7"/>
  <c r="A18" i="7"/>
  <c r="A6" i="7"/>
  <c r="A3" i="7"/>
  <c r="A65" i="7"/>
  <c r="A64" i="7"/>
  <c r="A63" i="7"/>
  <c r="A62" i="7"/>
  <c r="A60" i="7"/>
  <c r="A59" i="7"/>
  <c r="A55" i="7"/>
  <c r="A54" i="7"/>
  <c r="A53" i="7"/>
  <c r="A52" i="7"/>
  <c r="A49" i="7"/>
  <c r="A47" i="7"/>
  <c r="A46" i="7"/>
  <c r="A45" i="7"/>
  <c r="A43" i="7"/>
  <c r="A42" i="7"/>
  <c r="A39" i="7"/>
  <c r="A38" i="7"/>
  <c r="A35" i="7"/>
  <c r="A34" i="7"/>
  <c r="A32" i="7"/>
  <c r="A30" i="7"/>
  <c r="A29" i="7"/>
  <c r="A28" i="7"/>
  <c r="A27" i="7"/>
  <c r="A25" i="7"/>
  <c r="A23" i="7"/>
  <c r="A22" i="7"/>
  <c r="A21" i="7"/>
  <c r="A20" i="7"/>
  <c r="A17" i="7"/>
  <c r="A16" i="7"/>
  <c r="A15" i="7"/>
  <c r="A14" i="7"/>
  <c r="A13" i="7"/>
  <c r="A12" i="7"/>
  <c r="A11" i="7"/>
  <c r="A10" i="7"/>
  <c r="A9" i="7"/>
  <c r="A8" i="7"/>
  <c r="A7" i="7"/>
  <c r="A5" i="7"/>
  <c r="A4" i="7"/>
  <c r="AA5" i="6"/>
  <c r="AA4" i="6"/>
  <c r="AA3" i="6"/>
  <c r="Z5" i="6"/>
  <c r="Z4" i="6"/>
  <c r="Z3" i="6"/>
  <c r="Y5" i="6"/>
  <c r="Y4" i="6"/>
  <c r="A66" i="6"/>
  <c r="A61" i="6"/>
  <c r="A57" i="6"/>
  <c r="A48" i="6"/>
  <c r="A41" i="6"/>
  <c r="A40" i="6"/>
  <c r="A26" i="6"/>
  <c r="A58" i="6"/>
  <c r="A56" i="6"/>
  <c r="A51" i="6"/>
  <c r="A50" i="6"/>
  <c r="A44" i="6"/>
  <c r="A37" i="6"/>
  <c r="A36" i="6"/>
  <c r="A33" i="6"/>
  <c r="A31" i="6"/>
  <c r="A24" i="6"/>
  <c r="A19" i="6"/>
  <c r="A18" i="6"/>
  <c r="A6" i="6"/>
  <c r="A3" i="6"/>
  <c r="A65" i="6"/>
  <c r="A64" i="6"/>
  <c r="A63" i="6"/>
  <c r="A62" i="6"/>
  <c r="A60" i="6"/>
  <c r="A59" i="6"/>
  <c r="A55" i="6"/>
  <c r="A54" i="6"/>
  <c r="A53" i="6"/>
  <c r="A52" i="6"/>
  <c r="A49" i="6"/>
  <c r="A47" i="6"/>
  <c r="A46" i="6"/>
  <c r="A45" i="6"/>
  <c r="A43" i="6"/>
  <c r="A42" i="6"/>
  <c r="A39" i="6"/>
  <c r="A38" i="6"/>
  <c r="A35" i="6"/>
  <c r="A34" i="6"/>
  <c r="A32" i="6"/>
  <c r="A30" i="6"/>
  <c r="A29" i="6"/>
  <c r="A28" i="6"/>
  <c r="A27" i="6"/>
  <c r="A25" i="6"/>
  <c r="A23" i="6"/>
  <c r="A22" i="6"/>
  <c r="A21" i="6"/>
  <c r="A20" i="6"/>
  <c r="A17" i="6"/>
  <c r="A16" i="6"/>
  <c r="A15" i="6"/>
  <c r="A14" i="6"/>
  <c r="A13" i="6"/>
  <c r="A12" i="6"/>
  <c r="A11" i="6"/>
  <c r="A10" i="6"/>
  <c r="A9" i="6"/>
  <c r="A8" i="6"/>
  <c r="A7" i="6"/>
  <c r="A5" i="6"/>
  <c r="A4" i="6"/>
  <c r="A66" i="5"/>
  <c r="A61" i="5"/>
  <c r="A57" i="5"/>
  <c r="A48" i="5"/>
  <c r="A41" i="5"/>
  <c r="A40" i="5"/>
  <c r="A26" i="5"/>
  <c r="A58" i="5"/>
  <c r="A56" i="5"/>
  <c r="A51" i="5"/>
  <c r="A50" i="5"/>
  <c r="A44" i="5"/>
  <c r="A37" i="5"/>
  <c r="A36" i="5"/>
  <c r="A33" i="5"/>
  <c r="A31" i="5"/>
  <c r="A24" i="5"/>
  <c r="A19" i="5"/>
  <c r="A18" i="5"/>
  <c r="A6" i="5"/>
  <c r="A3" i="5"/>
  <c r="A65" i="5"/>
  <c r="A64" i="5"/>
  <c r="A63" i="5"/>
  <c r="A62" i="5"/>
  <c r="A60" i="5"/>
  <c r="A59" i="5"/>
  <c r="A55" i="5"/>
  <c r="A54" i="5"/>
  <c r="A53" i="5"/>
  <c r="A52" i="5"/>
  <c r="A49" i="5"/>
  <c r="A47" i="5"/>
  <c r="A46" i="5"/>
  <c r="A45" i="5"/>
  <c r="A43" i="5"/>
  <c r="A42" i="5"/>
  <c r="A39" i="5"/>
  <c r="A38" i="5"/>
  <c r="A35" i="5"/>
  <c r="A34" i="5"/>
  <c r="A32" i="5"/>
  <c r="A30" i="5"/>
  <c r="A29" i="5"/>
  <c r="A28" i="5"/>
  <c r="A27" i="5"/>
  <c r="A25" i="5"/>
  <c r="A23" i="5"/>
  <c r="A22" i="5"/>
  <c r="A21" i="5"/>
  <c r="A20" i="5"/>
  <c r="A17" i="5"/>
  <c r="A16" i="5"/>
  <c r="A15" i="5"/>
  <c r="A14" i="5"/>
  <c r="A13" i="5"/>
  <c r="A12" i="5"/>
  <c r="A11" i="5"/>
  <c r="A10" i="5"/>
  <c r="A9" i="5"/>
  <c r="A8" i="5"/>
  <c r="A7" i="5"/>
  <c r="A5" i="5"/>
  <c r="A4" i="5"/>
  <c r="E40" i="15" l="1" a="1"/>
  <c r="E40" i="15" s="1"/>
  <c r="I23" i="15" a="1"/>
  <c r="I23" i="15" s="1"/>
  <c r="E58" i="15" a="1"/>
  <c r="E58" i="15" s="1"/>
  <c r="E66" i="15" a="1"/>
  <c r="E66" i="15" s="1"/>
  <c r="E42" i="15" a="1"/>
  <c r="E42" i="15" s="1"/>
  <c r="I55" i="15" a="1"/>
  <c r="I55" i="15" s="1"/>
  <c r="M50" i="15" a="1"/>
  <c r="M50" i="15" s="1"/>
  <c r="I39" i="15" a="1"/>
  <c r="I39" i="15" s="1"/>
  <c r="I31" i="15" a="1"/>
  <c r="I31" i="15" s="1"/>
  <c r="M52" i="15" a="1"/>
  <c r="M52" i="15" s="1"/>
  <c r="E26" i="15" a="1"/>
  <c r="E26" i="15" s="1"/>
  <c r="M60" i="15" a="1"/>
  <c r="M60" i="15" s="1"/>
  <c r="D3" i="16"/>
  <c r="I28" i="15" a="1"/>
  <c r="I28" i="15" s="1"/>
  <c r="M49" i="15" a="1"/>
  <c r="M49" i="15" s="1"/>
  <c r="D66" i="16"/>
  <c r="D50" i="16"/>
  <c r="D34" i="16"/>
  <c r="D18" i="16"/>
  <c r="D34" i="14"/>
  <c r="G32" i="16"/>
  <c r="M14" i="13" a="1"/>
  <c r="M14" i="13" s="1"/>
  <c r="M4" i="13" a="1"/>
  <c r="M4" i="13" s="1"/>
  <c r="M3" i="13" a="1"/>
  <c r="M3" i="13" s="1"/>
  <c r="I3" i="13" a="1"/>
  <c r="I3" i="13" s="1"/>
  <c r="X24" i="17" a="1"/>
  <c r="X24" i="17" s="1"/>
  <c r="X19" i="17" a="1"/>
  <c r="X19" i="17" s="1"/>
  <c r="X3" i="17" a="1"/>
  <c r="X3" i="17" s="1"/>
  <c r="AB20" i="17" a="1"/>
  <c r="AB20" i="17" s="1"/>
  <c r="AB17" i="17" a="1"/>
  <c r="AB17" i="17" s="1"/>
  <c r="AB3" i="17" a="1"/>
  <c r="AB3" i="17" s="1"/>
  <c r="K3" i="17" a="1"/>
  <c r="K3" i="17" s="1"/>
  <c r="D49" i="16"/>
  <c r="G45" i="16"/>
  <c r="D65" i="16"/>
  <c r="D60" i="16"/>
  <c r="D44" i="16"/>
  <c r="D28" i="16"/>
  <c r="D12" i="16"/>
  <c r="D58" i="16"/>
  <c r="D42" i="16"/>
  <c r="D26" i="16"/>
  <c r="D10" i="16"/>
  <c r="D9" i="16"/>
  <c r="D56" i="16"/>
  <c r="G24" i="16"/>
  <c r="D55" i="16"/>
  <c r="D39" i="16"/>
  <c r="D23" i="16"/>
  <c r="D7" i="16"/>
  <c r="G13" i="16"/>
  <c r="G19" i="16"/>
  <c r="G51" i="16"/>
  <c r="G20" i="16"/>
  <c r="G4" i="16"/>
  <c r="G18" i="16"/>
  <c r="G36" i="16"/>
  <c r="G50" i="16"/>
  <c r="G53" i="16"/>
  <c r="G59" i="16"/>
  <c r="G66" i="16"/>
  <c r="D62" i="16"/>
  <c r="D5" i="16"/>
  <c r="D37" i="16"/>
  <c r="G52" i="16"/>
  <c r="D43" i="16"/>
  <c r="G34" i="16"/>
  <c r="G29" i="16"/>
  <c r="G22" i="16"/>
  <c r="G60" i="16"/>
  <c r="G44" i="16"/>
  <c r="G28" i="16"/>
  <c r="G12" i="16"/>
  <c r="D51" i="16"/>
  <c r="G35" i="16"/>
  <c r="G58" i="16"/>
  <c r="G42" i="16"/>
  <c r="G26" i="16"/>
  <c r="G10" i="16"/>
  <c r="D41" i="16"/>
  <c r="G56" i="16"/>
  <c r="G55" i="16"/>
  <c r="G39" i="16"/>
  <c r="G23" i="16"/>
  <c r="G7" i="16"/>
  <c r="D11" i="16"/>
  <c r="D33" i="16"/>
  <c r="G25" i="16"/>
  <c r="G54" i="16"/>
  <c r="D52" i="16"/>
  <c r="D36" i="16"/>
  <c r="D20" i="16"/>
  <c r="D4" i="16"/>
  <c r="G62" i="16"/>
  <c r="D57" i="16"/>
  <c r="D17" i="16"/>
  <c r="G16" i="16"/>
  <c r="G57" i="16"/>
  <c r="D21" i="16"/>
  <c r="G5" i="16"/>
  <c r="D30" i="16"/>
  <c r="G6" i="16"/>
  <c r="D27" i="16"/>
  <c r="G11" i="16"/>
  <c r="D14" i="16"/>
  <c r="D46" i="16"/>
  <c r="G48" i="16"/>
  <c r="D8" i="16"/>
  <c r="D63" i="16"/>
  <c r="D47" i="16"/>
  <c r="D31" i="16"/>
  <c r="D15" i="16"/>
  <c r="G21" i="16"/>
  <c r="G27" i="16"/>
  <c r="G17" i="16"/>
  <c r="D64" i="16"/>
  <c r="G64" i="16"/>
  <c r="D24" i="16"/>
  <c r="G63" i="16"/>
  <c r="G47" i="16"/>
  <c r="G31" i="16"/>
  <c r="G15" i="16"/>
  <c r="D53" i="16"/>
  <c r="G37" i="16"/>
  <c r="G30" i="16"/>
  <c r="D59" i="16"/>
  <c r="G43" i="16"/>
  <c r="G14" i="16"/>
  <c r="G46" i="16"/>
  <c r="G33" i="16"/>
  <c r="G38" i="16"/>
  <c r="D40" i="16"/>
  <c r="G8" i="16"/>
  <c r="G61" i="16"/>
  <c r="D22" i="16"/>
  <c r="G49" i="16"/>
  <c r="D32" i="16"/>
  <c r="G65" i="16"/>
  <c r="D25" i="16"/>
  <c r="G9" i="16"/>
  <c r="G40" i="16"/>
  <c r="AL3" i="16" a="1"/>
  <c r="AL3" i="16" s="1"/>
  <c r="X3" i="16" a="1"/>
  <c r="X3" i="16" s="1"/>
  <c r="V3" i="16" a="1"/>
  <c r="V3" i="16" s="1"/>
  <c r="AF3" i="16" a="1"/>
  <c r="AF3" i="16" s="1"/>
  <c r="AD3" i="16" a="1"/>
  <c r="AD3" i="16" s="1"/>
  <c r="AH3" i="16" a="1"/>
  <c r="AH3" i="16" s="1"/>
  <c r="T3" i="16" a="1"/>
  <c r="T3" i="16" s="1"/>
  <c r="Z3" i="16" a="1"/>
  <c r="Z3" i="16" s="1"/>
  <c r="AJ3" i="16" a="1"/>
  <c r="AJ3" i="16" s="1"/>
  <c r="AN3" i="16" a="1"/>
  <c r="AN3" i="16" s="1"/>
  <c r="M36" i="15" a="1"/>
  <c r="M36" i="15" s="1"/>
  <c r="M44" i="15" a="1"/>
  <c r="M44" i="15" s="1"/>
  <c r="E57" i="15" a="1"/>
  <c r="E57" i="15" s="1"/>
  <c r="E65" i="15" a="1"/>
  <c r="E65" i="15" s="1"/>
  <c r="D19" i="14"/>
  <c r="M29" i="15" a="1"/>
  <c r="M29" i="15" s="1"/>
  <c r="E51" i="15" a="1"/>
  <c r="E51" i="15" s="1"/>
  <c r="I26" i="15" a="1"/>
  <c r="I26" i="15" s="1"/>
  <c r="M47" i="15" a="1"/>
  <c r="M47" i="15" s="1"/>
  <c r="M28" i="15" a="1"/>
  <c r="M28" i="15" s="1"/>
  <c r="E24" i="15" a="1"/>
  <c r="E24" i="15" s="1"/>
  <c r="M66" i="15" a="1"/>
  <c r="M66" i="15" s="1"/>
  <c r="E39" i="15" a="1"/>
  <c r="E39" i="15" s="1"/>
  <c r="I60" i="15" a="1"/>
  <c r="I60" i="15" s="1"/>
  <c r="M24" i="15" a="1"/>
  <c r="M24" i="15" s="1"/>
  <c r="E46" i="15" a="1"/>
  <c r="E46" i="15" s="1"/>
  <c r="E41" i="15" a="1"/>
  <c r="E41" i="15" s="1"/>
  <c r="E35" i="15" a="1"/>
  <c r="E35" i="15" s="1"/>
  <c r="I56" i="15" a="1"/>
  <c r="I56" i="15" s="1"/>
  <c r="E32" i="15" a="1"/>
  <c r="E32" i="15" s="1"/>
  <c r="M37" i="15" a="1"/>
  <c r="M37" i="15" s="1"/>
  <c r="M6" i="15" a="1"/>
  <c r="M6" i="15" s="1"/>
  <c r="D14" i="14"/>
  <c r="E49" i="15" a="1"/>
  <c r="E49" i="15" s="1"/>
  <c r="I16" i="15" a="1"/>
  <c r="I16" i="15" s="1"/>
  <c r="I63" i="15" a="1"/>
  <c r="I63" i="15" s="1"/>
  <c r="I18" i="15" a="1"/>
  <c r="I18" i="15" s="1"/>
  <c r="I10" i="15" a="1"/>
  <c r="I10" i="15" s="1"/>
  <c r="D66" i="14"/>
  <c r="D9" i="14"/>
  <c r="E12" i="15" a="1"/>
  <c r="E12" i="15" s="1"/>
  <c r="E43" i="15" a="1"/>
  <c r="E43" i="15" s="1"/>
  <c r="E50" i="15" a="1"/>
  <c r="E50" i="15" s="1"/>
  <c r="I64" i="15" a="1"/>
  <c r="I64" i="15" s="1"/>
  <c r="M39" i="15" a="1"/>
  <c r="M39" i="15" s="1"/>
  <c r="E61" i="15" a="1"/>
  <c r="E61" i="15" s="1"/>
  <c r="E31" i="15" a="1"/>
  <c r="E31" i="15" s="1"/>
  <c r="I52" i="15" a="1"/>
  <c r="I52" i="15" s="1"/>
  <c r="D46" i="14"/>
  <c r="M12" i="15" a="1"/>
  <c r="M12" i="15" s="1"/>
  <c r="D50" i="14"/>
  <c r="D18" i="14"/>
  <c r="E33" i="15" a="1"/>
  <c r="E33" i="15" s="1"/>
  <c r="E27" i="15" a="1"/>
  <c r="E27" i="15" s="1"/>
  <c r="I41" i="15" a="1"/>
  <c r="I41" i="15" s="1"/>
  <c r="I48" i="15" a="1"/>
  <c r="I48" i="15" s="1"/>
  <c r="M62" i="15" a="1"/>
  <c r="M62" i="15" s="1"/>
  <c r="M11" i="15" a="1"/>
  <c r="M11" i="15" s="1"/>
  <c r="D27" i="14"/>
  <c r="D63" i="14"/>
  <c r="D61" i="14"/>
  <c r="D29" i="14"/>
  <c r="I22" i="15" a="1"/>
  <c r="I22" i="15" s="1"/>
  <c r="E30" i="15" a="1"/>
  <c r="E30" i="15" s="1"/>
  <c r="I51" i="15" a="1"/>
  <c r="I51" i="15" s="1"/>
  <c r="E23" i="15" a="1"/>
  <c r="E23" i="15" s="1"/>
  <c r="I44" i="15" a="1"/>
  <c r="I44" i="15" s="1"/>
  <c r="M65" i="15" a="1"/>
  <c r="M65" i="15" s="1"/>
  <c r="D49" i="14"/>
  <c r="D24" i="14"/>
  <c r="E25" i="15" a="1"/>
  <c r="E25" i="15" s="1"/>
  <c r="E22" i="15" a="1"/>
  <c r="E22" i="15" s="1"/>
  <c r="M21" i="15" a="1"/>
  <c r="M21" i="15" s="1"/>
  <c r="M13" i="15" a="1"/>
  <c r="M13" i="15" s="1"/>
  <c r="M5" i="15" a="1"/>
  <c r="M5" i="15" s="1"/>
  <c r="I24" i="15" a="1"/>
  <c r="I24" i="15" s="1"/>
  <c r="M45" i="15" a="1"/>
  <c r="M45" i="15" s="1"/>
  <c r="M20" i="15" a="1"/>
  <c r="M20" i="15" s="1"/>
  <c r="E29" i="15" a="1"/>
  <c r="E29" i="15" s="1"/>
  <c r="I50" i="15" a="1"/>
  <c r="I50" i="15" s="1"/>
  <c r="D59" i="14"/>
  <c r="I47" i="15" a="1"/>
  <c r="I47" i="15" s="1"/>
  <c r="M22" i="15" a="1"/>
  <c r="M22" i="15" s="1"/>
  <c r="E37" i="15" a="1"/>
  <c r="E37" i="15" s="1"/>
  <c r="I58" i="15" a="1"/>
  <c r="I58" i="15" s="1"/>
  <c r="E34" i="15" a="1"/>
  <c r="E34" i="15" s="1"/>
  <c r="I25" i="15" a="1"/>
  <c r="I25" i="15" s="1"/>
  <c r="M46" i="15" a="1"/>
  <c r="M46" i="15" s="1"/>
  <c r="I33" i="15" a="1"/>
  <c r="I33" i="15" s="1"/>
  <c r="I40" i="15" a="1"/>
  <c r="I40" i="15" s="1"/>
  <c r="M54" i="15" a="1"/>
  <c r="M54" i="15" s="1"/>
  <c r="M61" i="15" a="1"/>
  <c r="M61" i="15" s="1"/>
  <c r="E14" i="15" a="1"/>
  <c r="E14" i="15" s="1"/>
  <c r="M32" i="15" a="1"/>
  <c r="M32" i="15" s="1"/>
  <c r="E54" i="15" a="1"/>
  <c r="E54" i="15" s="1"/>
  <c r="I37" i="15" a="1"/>
  <c r="I37" i="15" s="1"/>
  <c r="M58" i="15" a="1"/>
  <c r="M58" i="15" s="1"/>
  <c r="M14" i="15" a="1"/>
  <c r="M14" i="15" s="1"/>
  <c r="M40" i="15" a="1"/>
  <c r="M40" i="15" s="1"/>
  <c r="E62" i="15" a="1"/>
  <c r="E62" i="15" s="1"/>
  <c r="M25" i="15" a="1"/>
  <c r="M25" i="15" s="1"/>
  <c r="E47" i="15" a="1"/>
  <c r="E47" i="15" s="1"/>
  <c r="I32" i="15" a="1"/>
  <c r="I32" i="15" s="1"/>
  <c r="M53" i="15" a="1"/>
  <c r="M53" i="15" s="1"/>
  <c r="F58" i="13"/>
  <c r="E21" i="15" a="1"/>
  <c r="E21" i="15" s="1"/>
  <c r="E13" i="15" a="1"/>
  <c r="E13" i="15" s="1"/>
  <c r="E5" i="15" a="1"/>
  <c r="E5" i="15" s="1"/>
  <c r="I27" i="15" a="1"/>
  <c r="I27" i="15" s="1"/>
  <c r="M48" i="15" a="1"/>
  <c r="M48" i="15" s="1"/>
  <c r="D55" i="14"/>
  <c r="D23" i="14"/>
  <c r="I9" i="15" a="1"/>
  <c r="I9" i="15" s="1"/>
  <c r="D45" i="14"/>
  <c r="D5" i="14"/>
  <c r="D20" i="14"/>
  <c r="M30" i="15" a="1"/>
  <c r="M30" i="15" s="1"/>
  <c r="E52" i="15" a="1"/>
  <c r="E52" i="15" s="1"/>
  <c r="E59" i="15" a="1"/>
  <c r="E59" i="15" s="1"/>
  <c r="E20" i="15" a="1"/>
  <c r="E20" i="15" s="1"/>
  <c r="I36" i="15" a="1"/>
  <c r="I36" i="15" s="1"/>
  <c r="M57" i="15" a="1"/>
  <c r="M57" i="15" s="1"/>
  <c r="D62" i="14"/>
  <c r="I62" i="15" a="1"/>
  <c r="I62" i="15" s="1"/>
  <c r="D47" i="14"/>
  <c r="D15" i="14"/>
  <c r="I17" i="15" a="1"/>
  <c r="I17" i="15" s="1"/>
  <c r="D65" i="14"/>
  <c r="I21" i="15" a="1"/>
  <c r="I21" i="15" s="1"/>
  <c r="I13" i="15" a="1"/>
  <c r="I13" i="15" s="1"/>
  <c r="I5" i="15" a="1"/>
  <c r="I5" i="15" s="1"/>
  <c r="M42" i="15" a="1"/>
  <c r="M42" i="15" s="1"/>
  <c r="E64" i="15" a="1"/>
  <c r="E64" i="15" s="1"/>
  <c r="I8" i="15" a="1"/>
  <c r="I8" i="15" s="1"/>
  <c r="M27" i="15" a="1"/>
  <c r="M27" i="15" s="1"/>
  <c r="D39" i="14"/>
  <c r="D53" i="14"/>
  <c r="M18" i="15" a="1"/>
  <c r="M18" i="15" s="1"/>
  <c r="M10" i="15" a="1"/>
  <c r="M10" i="15" s="1"/>
  <c r="D30" i="14"/>
  <c r="D40" i="14"/>
  <c r="D21" i="14"/>
  <c r="D6" i="14"/>
  <c r="I12" i="15" a="1"/>
  <c r="I12" i="15" s="1"/>
  <c r="M23" i="15" a="1"/>
  <c r="M23" i="15" s="1"/>
  <c r="E45" i="15" a="1"/>
  <c r="E45" i="15" s="1"/>
  <c r="I66" i="15" a="1"/>
  <c r="I66" i="15" s="1"/>
  <c r="E19" i="15" a="1"/>
  <c r="E19" i="15" s="1"/>
  <c r="E11" i="15" a="1"/>
  <c r="E11" i="15" s="1"/>
  <c r="D43" i="14"/>
  <c r="D42" i="14"/>
  <c r="D10" i="14"/>
  <c r="M35" i="15" a="1"/>
  <c r="M35" i="15" s="1"/>
  <c r="E15" i="15" a="1"/>
  <c r="E15" i="15" s="1"/>
  <c r="E7" i="15" a="1"/>
  <c r="E7" i="15" s="1"/>
  <c r="D7" i="14"/>
  <c r="D36" i="14"/>
  <c r="I4" i="15" a="1"/>
  <c r="I4" i="15" s="1"/>
  <c r="D17" i="14"/>
  <c r="E4" i="15" a="1"/>
  <c r="E4" i="15" s="1"/>
  <c r="I6" i="15" a="1"/>
  <c r="I6" i="15" s="1"/>
  <c r="E28" i="15" a="1"/>
  <c r="E28" i="15" s="1"/>
  <c r="I49" i="15" a="1"/>
  <c r="I49" i="15" s="1"/>
  <c r="I20" i="15" a="1"/>
  <c r="I20" i="15" s="1"/>
  <c r="M31" i="15" a="1"/>
  <c r="M31" i="15" s="1"/>
  <c r="E53" i="15" a="1"/>
  <c r="E53" i="15" s="1"/>
  <c r="M43" i="15" a="1"/>
  <c r="M43" i="15" s="1"/>
  <c r="E17" i="15" a="1"/>
  <c r="E17" i="15" s="1"/>
  <c r="E9" i="15" a="1"/>
  <c r="E9" i="15" s="1"/>
  <c r="E16" i="15" a="1"/>
  <c r="E16" i="15" s="1"/>
  <c r="E8" i="15" a="1"/>
  <c r="E8" i="15" s="1"/>
  <c r="D16" i="14"/>
  <c r="I30" i="15" a="1"/>
  <c r="I30" i="15" s="1"/>
  <c r="M51" i="15" a="1"/>
  <c r="M51" i="15" s="1"/>
  <c r="M15" i="15" a="1"/>
  <c r="M15" i="15" s="1"/>
  <c r="M7" i="15" a="1"/>
  <c r="M7" i="15" s="1"/>
  <c r="D31" i="14"/>
  <c r="I43" i="15" a="1"/>
  <c r="I43" i="15" s="1"/>
  <c r="M64" i="15" a="1"/>
  <c r="M64" i="15" s="1"/>
  <c r="I38" i="15" a="1"/>
  <c r="I38" i="15" s="1"/>
  <c r="M59" i="15" a="1"/>
  <c r="M59" i="15" s="1"/>
  <c r="E36" i="15" a="1"/>
  <c r="E36" i="15" s="1"/>
  <c r="I57" i="15" a="1"/>
  <c r="I57" i="15" s="1"/>
  <c r="E44" i="15" a="1"/>
  <c r="E44" i="15" s="1"/>
  <c r="D52" i="14"/>
  <c r="D12" i="14"/>
  <c r="M4" i="15" a="1"/>
  <c r="M4" i="15" s="1"/>
  <c r="I34" i="15" a="1"/>
  <c r="I34" i="15" s="1"/>
  <c r="M55" i="15" a="1"/>
  <c r="M55" i="15" s="1"/>
  <c r="D58" i="14"/>
  <c r="D26" i="14"/>
  <c r="M33" i="15" a="1"/>
  <c r="M33" i="15" s="1"/>
  <c r="E55" i="15" a="1"/>
  <c r="E55" i="15" s="1"/>
  <c r="M17" i="15" a="1"/>
  <c r="M17" i="15" s="1"/>
  <c r="M9" i="15" a="1"/>
  <c r="M9" i="15" s="1"/>
  <c r="D33" i="14"/>
  <c r="M26" i="15" a="1"/>
  <c r="M26" i="15" s="1"/>
  <c r="E48" i="15" a="1"/>
  <c r="E48" i="15" s="1"/>
  <c r="M16" i="15" a="1"/>
  <c r="M16" i="15" s="1"/>
  <c r="M8" i="15" a="1"/>
  <c r="M8" i="15" s="1"/>
  <c r="I46" i="15" a="1"/>
  <c r="I46" i="15" s="1"/>
  <c r="I15" i="15" a="1"/>
  <c r="I15" i="15" s="1"/>
  <c r="I7" i="15" a="1"/>
  <c r="I7" i="15" s="1"/>
  <c r="M19" i="15" a="1"/>
  <c r="M19" i="15" s="1"/>
  <c r="I35" i="15" a="1"/>
  <c r="I35" i="15" s="1"/>
  <c r="M56" i="15" a="1"/>
  <c r="M56" i="15" s="1"/>
  <c r="D37" i="14"/>
  <c r="I65" i="15" a="1"/>
  <c r="I65" i="15" s="1"/>
  <c r="I14" i="15" a="1"/>
  <c r="I14" i="15" s="1"/>
  <c r="D4" i="14"/>
  <c r="E6" i="15" a="1"/>
  <c r="E6" i="15" s="1"/>
  <c r="M38" i="15" a="1"/>
  <c r="M38" i="15" s="1"/>
  <c r="E60" i="15" a="1"/>
  <c r="E60" i="15" s="1"/>
  <c r="I42" i="15" a="1"/>
  <c r="I42" i="15" s="1"/>
  <c r="M63" i="15" a="1"/>
  <c r="M63" i="15" s="1"/>
  <c r="I19" i="15" a="1"/>
  <c r="I19" i="15" s="1"/>
  <c r="I11" i="15" a="1"/>
  <c r="I11" i="15" s="1"/>
  <c r="D11" i="14"/>
  <c r="E38" i="15" a="1"/>
  <c r="E38" i="15" s="1"/>
  <c r="I59" i="15" a="1"/>
  <c r="I59" i="15" s="1"/>
  <c r="E18" i="15" a="1"/>
  <c r="E18" i="15" s="1"/>
  <c r="E10" i="15" a="1"/>
  <c r="E10" i="15" s="1"/>
  <c r="M41" i="15" a="1"/>
  <c r="M41" i="15" s="1"/>
  <c r="E63" i="15" a="1"/>
  <c r="E63" i="15" s="1"/>
  <c r="M34" i="15" a="1"/>
  <c r="M34" i="15" s="1"/>
  <c r="E56" i="15" a="1"/>
  <c r="E56" i="15" s="1"/>
  <c r="D56" i="14"/>
  <c r="I54" i="15" a="1"/>
  <c r="I54" i="15" s="1"/>
  <c r="F7" i="13"/>
  <c r="E28" i="13"/>
  <c r="E17" i="13"/>
  <c r="F41" i="13"/>
  <c r="C23" i="5"/>
  <c r="J23" i="5"/>
  <c r="B23" i="5"/>
  <c r="I23" i="5"/>
  <c r="F23" i="5"/>
  <c r="H23" i="5"/>
  <c r="D23" i="5"/>
  <c r="G23" i="5"/>
  <c r="E23" i="5"/>
  <c r="E63" i="5"/>
  <c r="D63" i="5"/>
  <c r="C63" i="5"/>
  <c r="J63" i="5"/>
  <c r="B63" i="5"/>
  <c r="I63" i="5"/>
  <c r="H63" i="5"/>
  <c r="G63" i="5"/>
  <c r="F63" i="5"/>
  <c r="I4" i="6"/>
  <c r="H4" i="6"/>
  <c r="G4" i="6"/>
  <c r="F4" i="6"/>
  <c r="M4" i="6"/>
  <c r="E4" i="6"/>
  <c r="C4" i="6"/>
  <c r="B4" i="6"/>
  <c r="L4" i="6"/>
  <c r="K4" i="6"/>
  <c r="J4" i="6"/>
  <c r="T4" i="6" s="1"/>
  <c r="D4" i="6"/>
  <c r="J35" i="6"/>
  <c r="B35" i="6"/>
  <c r="I35" i="6"/>
  <c r="H35" i="6"/>
  <c r="G35" i="6"/>
  <c r="L35" i="6"/>
  <c r="K35" i="6"/>
  <c r="F35" i="6"/>
  <c r="E35" i="6"/>
  <c r="D35" i="6"/>
  <c r="C35" i="6"/>
  <c r="M35" i="6"/>
  <c r="J58" i="6"/>
  <c r="B58" i="6"/>
  <c r="I58" i="6"/>
  <c r="F58" i="6"/>
  <c r="G58" i="6"/>
  <c r="E58" i="6"/>
  <c r="D58" i="6"/>
  <c r="C58" i="6"/>
  <c r="K58" i="6"/>
  <c r="H58" i="6"/>
  <c r="M58" i="6"/>
  <c r="L58" i="6"/>
  <c r="D22" i="7"/>
  <c r="C22" i="7"/>
  <c r="B22" i="7"/>
  <c r="D62" i="7"/>
  <c r="C62" i="7"/>
  <c r="B62" i="7"/>
  <c r="D47" i="8"/>
  <c r="C47" i="8"/>
  <c r="B47" i="8"/>
  <c r="D47" i="10"/>
  <c r="C47" i="10"/>
  <c r="B47" i="10"/>
  <c r="K49" i="9"/>
  <c r="C49" i="9"/>
  <c r="J49" i="9"/>
  <c r="B49" i="9"/>
  <c r="I49" i="9"/>
  <c r="H49" i="9"/>
  <c r="G49" i="9"/>
  <c r="F49" i="9"/>
  <c r="E49" i="9"/>
  <c r="D49" i="9"/>
  <c r="M49" i="9"/>
  <c r="L49" i="9"/>
  <c r="G14" i="12"/>
  <c r="F14" i="12"/>
  <c r="E14" i="12"/>
  <c r="D14" i="12"/>
  <c r="C14" i="12"/>
  <c r="B14" i="12"/>
  <c r="G38" i="12"/>
  <c r="E38" i="12"/>
  <c r="D38" i="12"/>
  <c r="F38" i="12"/>
  <c r="C38" i="12"/>
  <c r="B38" i="12"/>
  <c r="G62" i="12"/>
  <c r="E62" i="12"/>
  <c r="D62" i="12"/>
  <c r="F62" i="12"/>
  <c r="C62" i="12"/>
  <c r="B62" i="12"/>
  <c r="E5" i="5"/>
  <c r="D5" i="5"/>
  <c r="C5" i="5"/>
  <c r="H5" i="5"/>
  <c r="J5" i="5"/>
  <c r="F5" i="5"/>
  <c r="B5" i="5"/>
  <c r="I5" i="5"/>
  <c r="G5" i="5"/>
  <c r="D14" i="5"/>
  <c r="C14" i="5"/>
  <c r="J14" i="5"/>
  <c r="B14" i="5"/>
  <c r="G14" i="5"/>
  <c r="I14" i="5"/>
  <c r="H14" i="5"/>
  <c r="F14" i="5"/>
  <c r="E14" i="5"/>
  <c r="I25" i="5"/>
  <c r="H25" i="5"/>
  <c r="G25" i="5"/>
  <c r="D25" i="5"/>
  <c r="J25" i="5"/>
  <c r="F25" i="5"/>
  <c r="E25" i="5"/>
  <c r="C25" i="5"/>
  <c r="B25" i="5"/>
  <c r="F38" i="5"/>
  <c r="E38" i="5"/>
  <c r="D38" i="5"/>
  <c r="C38" i="5"/>
  <c r="J38" i="5"/>
  <c r="B38" i="5"/>
  <c r="H38" i="5"/>
  <c r="I38" i="5"/>
  <c r="G38" i="5"/>
  <c r="H52" i="5"/>
  <c r="G52" i="5"/>
  <c r="F52" i="5"/>
  <c r="E52" i="5"/>
  <c r="D52" i="5"/>
  <c r="B52" i="5"/>
  <c r="J52" i="5"/>
  <c r="C52" i="5"/>
  <c r="I52" i="5"/>
  <c r="D64" i="5"/>
  <c r="C64" i="5"/>
  <c r="J64" i="5"/>
  <c r="B64" i="5"/>
  <c r="I64" i="5"/>
  <c r="H64" i="5"/>
  <c r="G64" i="5"/>
  <c r="F64" i="5"/>
  <c r="E64" i="5"/>
  <c r="I33" i="5"/>
  <c r="H33" i="5"/>
  <c r="G33" i="5"/>
  <c r="D33" i="5"/>
  <c r="E33" i="5"/>
  <c r="C33" i="5"/>
  <c r="B33" i="5"/>
  <c r="J33" i="5"/>
  <c r="F33" i="5"/>
  <c r="H26" i="5"/>
  <c r="G26" i="5"/>
  <c r="F26" i="5"/>
  <c r="C26" i="5"/>
  <c r="D26" i="5"/>
  <c r="B26" i="5"/>
  <c r="I26" i="5"/>
  <c r="E26" i="5"/>
  <c r="J26" i="5"/>
  <c r="M5" i="6"/>
  <c r="E5" i="6"/>
  <c r="L5" i="6"/>
  <c r="D5" i="6"/>
  <c r="K5" i="6"/>
  <c r="C5" i="6"/>
  <c r="J5" i="6"/>
  <c r="B5" i="6"/>
  <c r="I5" i="6"/>
  <c r="H5" i="6"/>
  <c r="G5" i="6"/>
  <c r="F5" i="6"/>
  <c r="I14" i="6"/>
  <c r="H14" i="6"/>
  <c r="G14" i="6"/>
  <c r="F14" i="6"/>
  <c r="M14" i="6"/>
  <c r="E14" i="6"/>
  <c r="K14" i="6"/>
  <c r="J14" i="6"/>
  <c r="D14" i="6"/>
  <c r="C14" i="6"/>
  <c r="O14" i="6" s="1"/>
  <c r="B14" i="6"/>
  <c r="L14" i="6"/>
  <c r="F25" i="6"/>
  <c r="M25" i="6"/>
  <c r="E25" i="6"/>
  <c r="L25" i="6"/>
  <c r="D25" i="6"/>
  <c r="K25" i="6"/>
  <c r="C25" i="6"/>
  <c r="J25" i="6"/>
  <c r="B25" i="6"/>
  <c r="I25" i="6"/>
  <c r="S25" i="6" s="1"/>
  <c r="H25" i="6"/>
  <c r="G25" i="6"/>
  <c r="F38" i="6"/>
  <c r="M38" i="6"/>
  <c r="E38" i="6"/>
  <c r="L38" i="6"/>
  <c r="D38" i="6"/>
  <c r="K38" i="6"/>
  <c r="C38" i="6"/>
  <c r="H38" i="6"/>
  <c r="G38" i="6"/>
  <c r="B38" i="6"/>
  <c r="J38" i="6"/>
  <c r="I38" i="6"/>
  <c r="S38" i="6" s="1"/>
  <c r="F52" i="6"/>
  <c r="M52" i="6"/>
  <c r="E52" i="6"/>
  <c r="L52" i="6"/>
  <c r="D52" i="6"/>
  <c r="K52" i="6"/>
  <c r="C52" i="6"/>
  <c r="J52" i="6"/>
  <c r="I52" i="6"/>
  <c r="S52" i="6" s="1"/>
  <c r="H52" i="6"/>
  <c r="G52" i="6"/>
  <c r="B52" i="6"/>
  <c r="K64" i="6"/>
  <c r="C64" i="6"/>
  <c r="J64" i="6"/>
  <c r="T64" i="6" s="1"/>
  <c r="B64" i="6"/>
  <c r="I64" i="6"/>
  <c r="S64" i="6" s="1"/>
  <c r="F64" i="6"/>
  <c r="G64" i="6"/>
  <c r="E64" i="6"/>
  <c r="D64" i="6"/>
  <c r="M64" i="6"/>
  <c r="L64" i="6"/>
  <c r="H64" i="6"/>
  <c r="J33" i="6"/>
  <c r="T33" i="6" s="1"/>
  <c r="B33" i="6"/>
  <c r="I33" i="6"/>
  <c r="S33" i="6" s="1"/>
  <c r="H33" i="6"/>
  <c r="G33" i="6"/>
  <c r="D33" i="6"/>
  <c r="C33" i="6"/>
  <c r="M33" i="6"/>
  <c r="L33" i="6"/>
  <c r="K33" i="6"/>
  <c r="F33" i="6"/>
  <c r="E33" i="6"/>
  <c r="M26" i="6"/>
  <c r="J26" i="6"/>
  <c r="B26" i="6"/>
  <c r="I26" i="6"/>
  <c r="H26" i="6"/>
  <c r="U26" i="6" s="1"/>
  <c r="G26" i="6"/>
  <c r="F26" i="6"/>
  <c r="E26" i="6"/>
  <c r="L26" i="6"/>
  <c r="K26" i="6"/>
  <c r="D26" i="6"/>
  <c r="C26" i="6"/>
  <c r="B4" i="7"/>
  <c r="D4" i="7"/>
  <c r="C4" i="7"/>
  <c r="D13" i="7"/>
  <c r="C13" i="7"/>
  <c r="B13" i="7"/>
  <c r="D23" i="7"/>
  <c r="C23" i="7"/>
  <c r="B23" i="7"/>
  <c r="D35" i="7"/>
  <c r="C35" i="7"/>
  <c r="B35" i="7"/>
  <c r="C49" i="7"/>
  <c r="B49" i="7"/>
  <c r="D49" i="7"/>
  <c r="D63" i="7"/>
  <c r="C63" i="7"/>
  <c r="B63" i="7"/>
  <c r="D31" i="7"/>
  <c r="C31" i="7"/>
  <c r="B31" i="7"/>
  <c r="D58" i="7"/>
  <c r="C58" i="7"/>
  <c r="B58" i="7"/>
  <c r="D4" i="8"/>
  <c r="C4" i="8"/>
  <c r="D13" i="8"/>
  <c r="C13" i="8"/>
  <c r="B13" i="8"/>
  <c r="D23" i="8"/>
  <c r="C23" i="8"/>
  <c r="B23" i="8"/>
  <c r="D35" i="8"/>
  <c r="C35" i="8"/>
  <c r="B35" i="8"/>
  <c r="C49" i="8"/>
  <c r="B49" i="8"/>
  <c r="D49" i="8"/>
  <c r="D63" i="8"/>
  <c r="C63" i="8"/>
  <c r="B63" i="8"/>
  <c r="D31" i="8"/>
  <c r="C31" i="8"/>
  <c r="B31" i="8"/>
  <c r="D58" i="8"/>
  <c r="C58" i="8"/>
  <c r="B58" i="8"/>
  <c r="B4" i="10"/>
  <c r="D4" i="10"/>
  <c r="C4" i="10"/>
  <c r="D13" i="10"/>
  <c r="C13" i="10"/>
  <c r="B13" i="10"/>
  <c r="C23" i="10"/>
  <c r="B23" i="10"/>
  <c r="D23" i="10"/>
  <c r="D35" i="10"/>
  <c r="C35" i="10"/>
  <c r="B35" i="10"/>
  <c r="C49" i="10"/>
  <c r="B49" i="10"/>
  <c r="D49" i="10"/>
  <c r="D63" i="10"/>
  <c r="C63" i="10"/>
  <c r="B63" i="10"/>
  <c r="D31" i="10"/>
  <c r="C31" i="10"/>
  <c r="B31" i="10"/>
  <c r="D58" i="10"/>
  <c r="C58" i="10"/>
  <c r="B58" i="10"/>
  <c r="K3" i="9"/>
  <c r="C3" i="9"/>
  <c r="J3" i="9"/>
  <c r="B3" i="9"/>
  <c r="I3" i="9"/>
  <c r="G3" i="9"/>
  <c r="F3" i="9"/>
  <c r="E3" i="9"/>
  <c r="D3" i="9"/>
  <c r="M3" i="9"/>
  <c r="L3" i="9"/>
  <c r="H3" i="9"/>
  <c r="K11" i="9"/>
  <c r="C11" i="9"/>
  <c r="J11" i="9"/>
  <c r="B11" i="9"/>
  <c r="I11" i="9"/>
  <c r="G11" i="9"/>
  <c r="F11" i="9"/>
  <c r="M11" i="9"/>
  <c r="L11" i="9"/>
  <c r="H11" i="9"/>
  <c r="E11" i="9"/>
  <c r="D11" i="9"/>
  <c r="K19" i="9"/>
  <c r="C19" i="9"/>
  <c r="J19" i="9"/>
  <c r="B19" i="9"/>
  <c r="I19" i="9"/>
  <c r="G19" i="9"/>
  <c r="F19" i="9"/>
  <c r="E19" i="9"/>
  <c r="D19" i="9"/>
  <c r="M19" i="9"/>
  <c r="L19" i="9"/>
  <c r="H19" i="9"/>
  <c r="K27" i="9"/>
  <c r="C27" i="9"/>
  <c r="J27" i="9"/>
  <c r="B27" i="9"/>
  <c r="I27" i="9"/>
  <c r="G27" i="9"/>
  <c r="F27" i="9"/>
  <c r="M27" i="9"/>
  <c r="L27" i="9"/>
  <c r="H27" i="9"/>
  <c r="E27" i="9"/>
  <c r="D27" i="9"/>
  <c r="K35" i="9"/>
  <c r="C35" i="9"/>
  <c r="J35" i="9"/>
  <c r="B35" i="9"/>
  <c r="I35" i="9"/>
  <c r="H35" i="9"/>
  <c r="G35" i="9"/>
  <c r="F35" i="9"/>
  <c r="M35" i="9"/>
  <c r="L35" i="9"/>
  <c r="E35" i="9"/>
  <c r="D35" i="9"/>
  <c r="K43" i="9"/>
  <c r="C43" i="9"/>
  <c r="J43" i="9"/>
  <c r="B43" i="9"/>
  <c r="I43" i="9"/>
  <c r="H43" i="9"/>
  <c r="G43" i="9"/>
  <c r="F43" i="9"/>
  <c r="M43" i="9"/>
  <c r="L43" i="9"/>
  <c r="E43" i="9"/>
  <c r="D43" i="9"/>
  <c r="G50" i="9"/>
  <c r="F50" i="9"/>
  <c r="M50" i="9"/>
  <c r="E50" i="9"/>
  <c r="L50" i="9"/>
  <c r="D50" i="9"/>
  <c r="K50" i="9"/>
  <c r="C50" i="9"/>
  <c r="J50" i="9"/>
  <c r="B50" i="9"/>
  <c r="I50" i="9"/>
  <c r="H50" i="9"/>
  <c r="M57" i="9"/>
  <c r="E57" i="9"/>
  <c r="K57" i="9"/>
  <c r="C57" i="9"/>
  <c r="J57" i="9"/>
  <c r="B57" i="9"/>
  <c r="I57" i="9"/>
  <c r="G57" i="9"/>
  <c r="F57" i="9"/>
  <c r="D57" i="9"/>
  <c r="L57" i="9"/>
  <c r="H57" i="9"/>
  <c r="G7" i="12"/>
  <c r="F7" i="12"/>
  <c r="E7" i="12"/>
  <c r="C7" i="12"/>
  <c r="D7" i="12"/>
  <c r="B7" i="12"/>
  <c r="G15" i="12"/>
  <c r="F15" i="12"/>
  <c r="E15" i="12"/>
  <c r="D15" i="12"/>
  <c r="C15" i="12"/>
  <c r="B15" i="12"/>
  <c r="B23" i="12"/>
  <c r="G23" i="12"/>
  <c r="F23" i="12"/>
  <c r="E23" i="12"/>
  <c r="D23" i="12"/>
  <c r="C23" i="12"/>
  <c r="C31" i="12"/>
  <c r="B31" i="12"/>
  <c r="G31" i="12"/>
  <c r="F31" i="12"/>
  <c r="E31" i="12"/>
  <c r="D31" i="12"/>
  <c r="C39" i="12"/>
  <c r="B39" i="12"/>
  <c r="G39" i="12"/>
  <c r="F39" i="12"/>
  <c r="D39" i="12"/>
  <c r="E39" i="12"/>
  <c r="C47" i="12"/>
  <c r="B47" i="12"/>
  <c r="G47" i="12"/>
  <c r="F47" i="12"/>
  <c r="E47" i="12"/>
  <c r="D47" i="12"/>
  <c r="C55" i="12"/>
  <c r="B55" i="12"/>
  <c r="G55" i="12"/>
  <c r="F55" i="12"/>
  <c r="E55" i="12"/>
  <c r="D55" i="12"/>
  <c r="C63" i="12"/>
  <c r="B63" i="12"/>
  <c r="G63" i="12"/>
  <c r="F63" i="12"/>
  <c r="E63" i="12"/>
  <c r="D63" i="12"/>
  <c r="G63" i="6"/>
  <c r="F63" i="6"/>
  <c r="M63" i="6"/>
  <c r="E63" i="6"/>
  <c r="J63" i="6"/>
  <c r="T63" i="6" s="1"/>
  <c r="B63" i="6"/>
  <c r="C63" i="6"/>
  <c r="L63" i="6"/>
  <c r="H63" i="6"/>
  <c r="D63" i="6"/>
  <c r="K63" i="6"/>
  <c r="I63" i="6"/>
  <c r="S63" i="6" s="1"/>
  <c r="C15" i="5"/>
  <c r="J15" i="5"/>
  <c r="B15" i="5"/>
  <c r="I15" i="5"/>
  <c r="F15" i="5"/>
  <c r="G15" i="5"/>
  <c r="E15" i="5"/>
  <c r="D15" i="5"/>
  <c r="H15" i="5"/>
  <c r="E39" i="5"/>
  <c r="D39" i="5"/>
  <c r="C39" i="5"/>
  <c r="J39" i="5"/>
  <c r="B39" i="5"/>
  <c r="I39" i="5"/>
  <c r="H39" i="5"/>
  <c r="G39" i="5"/>
  <c r="F39" i="5"/>
  <c r="C65" i="5"/>
  <c r="J65" i="5"/>
  <c r="B65" i="5"/>
  <c r="I65" i="5"/>
  <c r="H65" i="5"/>
  <c r="G65" i="5"/>
  <c r="F65" i="5"/>
  <c r="D65" i="5"/>
  <c r="E65" i="5"/>
  <c r="M7" i="6"/>
  <c r="E7" i="6"/>
  <c r="L7" i="6"/>
  <c r="D7" i="6"/>
  <c r="K7" i="6"/>
  <c r="C7" i="6"/>
  <c r="J7" i="6"/>
  <c r="B7" i="6"/>
  <c r="I7" i="6"/>
  <c r="H7" i="6"/>
  <c r="U7" i="6" s="1"/>
  <c r="G7" i="6"/>
  <c r="F7" i="6"/>
  <c r="J39" i="6"/>
  <c r="T39" i="6" s="1"/>
  <c r="B39" i="6"/>
  <c r="I39" i="6"/>
  <c r="S39" i="6" s="1"/>
  <c r="H39" i="6"/>
  <c r="G39" i="6"/>
  <c r="L39" i="6"/>
  <c r="K39" i="6"/>
  <c r="F39" i="6"/>
  <c r="E39" i="6"/>
  <c r="D39" i="6"/>
  <c r="C39" i="6"/>
  <c r="M39" i="6"/>
  <c r="F40" i="6"/>
  <c r="M40" i="6"/>
  <c r="E40" i="6"/>
  <c r="L40" i="6"/>
  <c r="D40" i="6"/>
  <c r="K40" i="6"/>
  <c r="C40" i="6"/>
  <c r="J40" i="6"/>
  <c r="I40" i="6"/>
  <c r="H40" i="6"/>
  <c r="U40" i="6" s="1"/>
  <c r="G40" i="6"/>
  <c r="B40" i="6"/>
  <c r="C25" i="7"/>
  <c r="B25" i="7"/>
  <c r="D25" i="7"/>
  <c r="D38" i="7"/>
  <c r="C38" i="7"/>
  <c r="B38" i="7"/>
  <c r="D26" i="7"/>
  <c r="C26" i="7"/>
  <c r="B26" i="7"/>
  <c r="D64" i="8"/>
  <c r="C64" i="8"/>
  <c r="B64" i="8"/>
  <c r="D14" i="10"/>
  <c r="B14" i="10"/>
  <c r="C14" i="10"/>
  <c r="C33" i="10"/>
  <c r="B33" i="10"/>
  <c r="D33" i="10"/>
  <c r="G12" i="9"/>
  <c r="F12" i="9"/>
  <c r="M12" i="9"/>
  <c r="E12" i="9"/>
  <c r="K12" i="9"/>
  <c r="C12" i="9"/>
  <c r="J12" i="9"/>
  <c r="B12" i="9"/>
  <c r="D12" i="9"/>
  <c r="L12" i="9"/>
  <c r="I12" i="9"/>
  <c r="H12" i="9"/>
  <c r="G36" i="9"/>
  <c r="F36" i="9"/>
  <c r="M36" i="9"/>
  <c r="E36" i="9"/>
  <c r="L36" i="9"/>
  <c r="D36" i="9"/>
  <c r="K36" i="9"/>
  <c r="C36" i="9"/>
  <c r="J36" i="9"/>
  <c r="B36" i="9"/>
  <c r="I36" i="9"/>
  <c r="H36" i="9"/>
  <c r="I58" i="9"/>
  <c r="G58" i="9"/>
  <c r="F58" i="9"/>
  <c r="M58" i="9"/>
  <c r="E58" i="9"/>
  <c r="K58" i="9"/>
  <c r="J58" i="9"/>
  <c r="H58" i="9"/>
  <c r="D58" i="9"/>
  <c r="C58" i="9"/>
  <c r="B58" i="9"/>
  <c r="L58" i="9"/>
  <c r="C16" i="12"/>
  <c r="B16" i="12"/>
  <c r="G16" i="12"/>
  <c r="F16" i="12"/>
  <c r="E16" i="12"/>
  <c r="D16" i="12"/>
  <c r="D24" i="12"/>
  <c r="G24" i="12"/>
  <c r="F24" i="12"/>
  <c r="E24" i="12"/>
  <c r="C24" i="12"/>
  <c r="B24" i="12"/>
  <c r="E32" i="12"/>
  <c r="D32" i="12"/>
  <c r="C32" i="12"/>
  <c r="B32" i="12"/>
  <c r="G32" i="12"/>
  <c r="F32" i="12"/>
  <c r="E40" i="12"/>
  <c r="D40" i="12"/>
  <c r="C40" i="12"/>
  <c r="G40" i="12"/>
  <c r="F40" i="12"/>
  <c r="B40" i="12"/>
  <c r="E48" i="12"/>
  <c r="D48" i="12"/>
  <c r="C48" i="12"/>
  <c r="G48" i="12"/>
  <c r="F48" i="12"/>
  <c r="B48" i="12"/>
  <c r="E56" i="12"/>
  <c r="D56" i="12"/>
  <c r="C56" i="12"/>
  <c r="G56" i="12"/>
  <c r="F56" i="12"/>
  <c r="B56" i="12"/>
  <c r="E64" i="12"/>
  <c r="D64" i="12"/>
  <c r="C64" i="12"/>
  <c r="B64" i="12"/>
  <c r="G64" i="12"/>
  <c r="F64" i="12"/>
  <c r="D34" i="7"/>
  <c r="C34" i="7"/>
  <c r="B34" i="7"/>
  <c r="D56" i="7"/>
  <c r="C56" i="7"/>
  <c r="B56" i="7"/>
  <c r="D62" i="8"/>
  <c r="C62" i="8"/>
  <c r="B62" i="8"/>
  <c r="G42" i="9"/>
  <c r="F42" i="9"/>
  <c r="M42" i="9"/>
  <c r="E42" i="9"/>
  <c r="L42" i="9"/>
  <c r="D42" i="9"/>
  <c r="K42" i="9"/>
  <c r="C42" i="9"/>
  <c r="J42" i="9"/>
  <c r="B42" i="9"/>
  <c r="I42" i="9"/>
  <c r="H42" i="9"/>
  <c r="H36" i="5"/>
  <c r="G36" i="5"/>
  <c r="F36" i="5"/>
  <c r="E36" i="5"/>
  <c r="D36" i="5"/>
  <c r="C36" i="5"/>
  <c r="I36" i="5"/>
  <c r="B36" i="5"/>
  <c r="J36" i="5"/>
  <c r="D64" i="10"/>
  <c r="C64" i="10"/>
  <c r="B64" i="10"/>
  <c r="G20" i="9"/>
  <c r="F20" i="9"/>
  <c r="M20" i="9"/>
  <c r="E20" i="9"/>
  <c r="K20" i="9"/>
  <c r="C20" i="9"/>
  <c r="J20" i="9"/>
  <c r="B20" i="9"/>
  <c r="L20" i="9"/>
  <c r="I20" i="9"/>
  <c r="H20" i="9"/>
  <c r="D20" i="9"/>
  <c r="K51" i="9"/>
  <c r="C51" i="9"/>
  <c r="J51" i="9"/>
  <c r="B51" i="9"/>
  <c r="I51" i="9"/>
  <c r="H51" i="9"/>
  <c r="G51" i="9"/>
  <c r="F51" i="9"/>
  <c r="M51" i="9"/>
  <c r="L51" i="9"/>
  <c r="E51" i="9"/>
  <c r="D51" i="9"/>
  <c r="J8" i="5"/>
  <c r="B8" i="5"/>
  <c r="I8" i="5"/>
  <c r="H8" i="5"/>
  <c r="E8" i="5"/>
  <c r="F8" i="5"/>
  <c r="D8" i="5"/>
  <c r="C8" i="5"/>
  <c r="G8" i="5"/>
  <c r="J16" i="5"/>
  <c r="B16" i="5"/>
  <c r="I16" i="5"/>
  <c r="H16" i="5"/>
  <c r="E16" i="5"/>
  <c r="G16" i="5"/>
  <c r="C16" i="5"/>
  <c r="F16" i="5"/>
  <c r="D16" i="5"/>
  <c r="F28" i="5"/>
  <c r="E28" i="5"/>
  <c r="D28" i="5"/>
  <c r="I28" i="5"/>
  <c r="B28" i="5"/>
  <c r="J28" i="5"/>
  <c r="H28" i="5"/>
  <c r="G28" i="5"/>
  <c r="C28" i="5"/>
  <c r="J42" i="5"/>
  <c r="B42" i="5"/>
  <c r="I42" i="5"/>
  <c r="H42" i="5"/>
  <c r="G42" i="5"/>
  <c r="F42" i="5"/>
  <c r="E42" i="5"/>
  <c r="D42" i="5"/>
  <c r="C42" i="5"/>
  <c r="F54" i="5"/>
  <c r="E54" i="5"/>
  <c r="D54" i="5"/>
  <c r="C54" i="5"/>
  <c r="J54" i="5"/>
  <c r="B54" i="5"/>
  <c r="G54" i="5"/>
  <c r="I54" i="5"/>
  <c r="H54" i="5"/>
  <c r="G3" i="5"/>
  <c r="F3" i="5"/>
  <c r="E3" i="5"/>
  <c r="J3" i="5"/>
  <c r="B3" i="5"/>
  <c r="C3" i="5"/>
  <c r="I3" i="5"/>
  <c r="H3" i="5"/>
  <c r="D3" i="5"/>
  <c r="G37" i="5"/>
  <c r="F37" i="5"/>
  <c r="E37" i="5"/>
  <c r="D37" i="5"/>
  <c r="C37" i="5"/>
  <c r="I37" i="5"/>
  <c r="H37" i="5"/>
  <c r="B37" i="5"/>
  <c r="J37" i="5"/>
  <c r="C41" i="5"/>
  <c r="J41" i="5"/>
  <c r="B41" i="5"/>
  <c r="I41" i="5"/>
  <c r="H41" i="5"/>
  <c r="G41" i="5"/>
  <c r="D41" i="5"/>
  <c r="E41" i="5"/>
  <c r="F41" i="5"/>
  <c r="I8" i="6"/>
  <c r="S8" i="6" s="1"/>
  <c r="H8" i="6"/>
  <c r="G8" i="6"/>
  <c r="F8" i="6"/>
  <c r="M8" i="6"/>
  <c r="E8" i="6"/>
  <c r="L8" i="6"/>
  <c r="K8" i="6"/>
  <c r="J8" i="6"/>
  <c r="D8" i="6"/>
  <c r="C8" i="6"/>
  <c r="B8" i="6"/>
  <c r="I16" i="6"/>
  <c r="S16" i="6" s="1"/>
  <c r="H16" i="6"/>
  <c r="G16" i="6"/>
  <c r="F16" i="6"/>
  <c r="M16" i="6"/>
  <c r="E16" i="6"/>
  <c r="J16" i="6"/>
  <c r="T16" i="6" s="1"/>
  <c r="D16" i="6"/>
  <c r="C16" i="6"/>
  <c r="B16" i="6"/>
  <c r="L16" i="6"/>
  <c r="K16" i="6"/>
  <c r="F28" i="6"/>
  <c r="M28" i="6"/>
  <c r="E28" i="6"/>
  <c r="L28" i="6"/>
  <c r="D28" i="6"/>
  <c r="K28" i="6"/>
  <c r="C28" i="6"/>
  <c r="J28" i="6"/>
  <c r="I28" i="6"/>
  <c r="H28" i="6"/>
  <c r="G28" i="6"/>
  <c r="B28" i="6"/>
  <c r="F42" i="6"/>
  <c r="M42" i="6"/>
  <c r="E42" i="6"/>
  <c r="L42" i="6"/>
  <c r="D42" i="6"/>
  <c r="K42" i="6"/>
  <c r="C42" i="6"/>
  <c r="H42" i="6"/>
  <c r="G42" i="6"/>
  <c r="B42" i="6"/>
  <c r="J42" i="6"/>
  <c r="I42" i="6"/>
  <c r="J54" i="6"/>
  <c r="T54" i="6" s="1"/>
  <c r="F54" i="6"/>
  <c r="E54" i="6"/>
  <c r="M54" i="6"/>
  <c r="D54" i="6"/>
  <c r="L54" i="6"/>
  <c r="C54" i="6"/>
  <c r="H54" i="6"/>
  <c r="G54" i="6"/>
  <c r="B54" i="6"/>
  <c r="K54" i="6"/>
  <c r="I54" i="6"/>
  <c r="M3" i="6"/>
  <c r="E3" i="6"/>
  <c r="L3" i="6"/>
  <c r="D3" i="6"/>
  <c r="K3" i="6"/>
  <c r="C3" i="6"/>
  <c r="J3" i="6"/>
  <c r="B3" i="6"/>
  <c r="I3" i="6"/>
  <c r="H3" i="6"/>
  <c r="G3" i="6"/>
  <c r="F3" i="6"/>
  <c r="J37" i="6"/>
  <c r="T37" i="6" s="1"/>
  <c r="B37" i="6"/>
  <c r="I37" i="6"/>
  <c r="S37" i="6" s="1"/>
  <c r="H37" i="6"/>
  <c r="G37" i="6"/>
  <c r="D37" i="6"/>
  <c r="C37" i="6"/>
  <c r="M37" i="6"/>
  <c r="L37" i="6"/>
  <c r="K37" i="6"/>
  <c r="F37" i="6"/>
  <c r="E37" i="6"/>
  <c r="J41" i="6"/>
  <c r="T41" i="6" s="1"/>
  <c r="B41" i="6"/>
  <c r="I41" i="6"/>
  <c r="S41" i="6" s="1"/>
  <c r="H41" i="6"/>
  <c r="G41" i="6"/>
  <c r="D41" i="6"/>
  <c r="P41" i="6" s="1"/>
  <c r="C41" i="6"/>
  <c r="M41" i="6"/>
  <c r="L41" i="6"/>
  <c r="K41" i="6"/>
  <c r="F41" i="6"/>
  <c r="E41" i="6"/>
  <c r="C7" i="7"/>
  <c r="B7" i="7"/>
  <c r="D7" i="7"/>
  <c r="B15" i="7"/>
  <c r="D15" i="7"/>
  <c r="C15" i="7"/>
  <c r="D27" i="7"/>
  <c r="C27" i="7"/>
  <c r="B27" i="7"/>
  <c r="D39" i="7"/>
  <c r="C39" i="7"/>
  <c r="B39" i="7"/>
  <c r="D53" i="7"/>
  <c r="C53" i="7"/>
  <c r="B53" i="7"/>
  <c r="C65" i="7"/>
  <c r="B65" i="7"/>
  <c r="D65" i="7"/>
  <c r="B36" i="7"/>
  <c r="C36" i="7"/>
  <c r="D36" i="7"/>
  <c r="D40" i="7"/>
  <c r="C40" i="7"/>
  <c r="B40" i="7"/>
  <c r="C7" i="8"/>
  <c r="B7" i="8"/>
  <c r="D7" i="8"/>
  <c r="B15" i="8"/>
  <c r="D15" i="8"/>
  <c r="C15" i="8"/>
  <c r="D27" i="8"/>
  <c r="C27" i="8"/>
  <c r="B27" i="8"/>
  <c r="D39" i="8"/>
  <c r="C39" i="8"/>
  <c r="B39" i="8"/>
  <c r="D53" i="8"/>
  <c r="C53" i="8"/>
  <c r="B53" i="8"/>
  <c r="C65" i="8"/>
  <c r="B65" i="8"/>
  <c r="D65" i="8"/>
  <c r="B36" i="8"/>
  <c r="C36" i="8"/>
  <c r="D36" i="8"/>
  <c r="D40" i="8"/>
  <c r="C40" i="8"/>
  <c r="B40" i="8"/>
  <c r="C7" i="10"/>
  <c r="B7" i="10"/>
  <c r="D7" i="10"/>
  <c r="D15" i="10"/>
  <c r="C15" i="10"/>
  <c r="B15" i="10"/>
  <c r="C27" i="10"/>
  <c r="B27" i="10"/>
  <c r="D27" i="10"/>
  <c r="D39" i="10"/>
  <c r="C39" i="10"/>
  <c r="B39" i="10"/>
  <c r="D53" i="10"/>
  <c r="C53" i="10"/>
  <c r="B53" i="10"/>
  <c r="C65" i="10"/>
  <c r="B65" i="10"/>
  <c r="D65" i="10"/>
  <c r="B36" i="10"/>
  <c r="C36" i="10"/>
  <c r="D36" i="10"/>
  <c r="D40" i="10"/>
  <c r="C40" i="10"/>
  <c r="B40" i="10"/>
  <c r="K5" i="9"/>
  <c r="C5" i="9"/>
  <c r="J5" i="9"/>
  <c r="B5" i="9"/>
  <c r="I5" i="9"/>
  <c r="G5" i="9"/>
  <c r="F5" i="9"/>
  <c r="D5" i="9"/>
  <c r="M5" i="9"/>
  <c r="L5" i="9"/>
  <c r="H5" i="9"/>
  <c r="E5" i="9"/>
  <c r="K13" i="9"/>
  <c r="C13" i="9"/>
  <c r="J13" i="9"/>
  <c r="B13" i="9"/>
  <c r="I13" i="9"/>
  <c r="G13" i="9"/>
  <c r="F13" i="9"/>
  <c r="M13" i="9"/>
  <c r="L13" i="9"/>
  <c r="H13" i="9"/>
  <c r="E13" i="9"/>
  <c r="D13" i="9"/>
  <c r="K21" i="9"/>
  <c r="C21" i="9"/>
  <c r="J21" i="9"/>
  <c r="B21" i="9"/>
  <c r="I21" i="9"/>
  <c r="G21" i="9"/>
  <c r="F21" i="9"/>
  <c r="D21" i="9"/>
  <c r="M21" i="9"/>
  <c r="L21" i="9"/>
  <c r="H21" i="9"/>
  <c r="E21" i="9"/>
  <c r="K29" i="9"/>
  <c r="C29" i="9"/>
  <c r="J29" i="9"/>
  <c r="B29" i="9"/>
  <c r="I29" i="9"/>
  <c r="H29" i="9"/>
  <c r="G29" i="9"/>
  <c r="F29" i="9"/>
  <c r="M29" i="9"/>
  <c r="L29" i="9"/>
  <c r="E29" i="9"/>
  <c r="D29" i="9"/>
  <c r="K37" i="9"/>
  <c r="C37" i="9"/>
  <c r="J37" i="9"/>
  <c r="B37" i="9"/>
  <c r="I37" i="9"/>
  <c r="H37" i="9"/>
  <c r="G37" i="9"/>
  <c r="F37" i="9"/>
  <c r="M37" i="9"/>
  <c r="L37" i="9"/>
  <c r="E37" i="9"/>
  <c r="D37" i="9"/>
  <c r="K45" i="9"/>
  <c r="C45" i="9"/>
  <c r="J45" i="9"/>
  <c r="B45" i="9"/>
  <c r="I45" i="9"/>
  <c r="H45" i="9"/>
  <c r="G45" i="9"/>
  <c r="F45" i="9"/>
  <c r="M45" i="9"/>
  <c r="L45" i="9"/>
  <c r="E45" i="9"/>
  <c r="D45" i="9"/>
  <c r="G52" i="9"/>
  <c r="F52" i="9"/>
  <c r="M52" i="9"/>
  <c r="E52" i="9"/>
  <c r="L52" i="9"/>
  <c r="D52" i="9"/>
  <c r="K52" i="9"/>
  <c r="C52" i="9"/>
  <c r="J52" i="9"/>
  <c r="B52" i="9"/>
  <c r="I52" i="9"/>
  <c r="H52" i="9"/>
  <c r="M59" i="9"/>
  <c r="E59" i="9"/>
  <c r="K59" i="9"/>
  <c r="C59" i="9"/>
  <c r="J59" i="9"/>
  <c r="B59" i="9"/>
  <c r="I59" i="9"/>
  <c r="L59" i="9"/>
  <c r="H59" i="9"/>
  <c r="G59" i="9"/>
  <c r="F59" i="9"/>
  <c r="D59" i="9"/>
  <c r="E9" i="12"/>
  <c r="C9" i="12"/>
  <c r="B9" i="12"/>
  <c r="G9" i="12"/>
  <c r="F9" i="12"/>
  <c r="D9" i="12"/>
  <c r="E17" i="12"/>
  <c r="D17" i="12"/>
  <c r="C17" i="12"/>
  <c r="B17" i="12"/>
  <c r="G17" i="12"/>
  <c r="F17" i="12"/>
  <c r="G25" i="12"/>
  <c r="F25" i="12"/>
  <c r="E25" i="12"/>
  <c r="C25" i="12"/>
  <c r="B25" i="12"/>
  <c r="D25" i="12"/>
  <c r="G33" i="12"/>
  <c r="F33" i="12"/>
  <c r="E33" i="12"/>
  <c r="C33" i="12"/>
  <c r="B33" i="12"/>
  <c r="D33" i="12"/>
  <c r="G41" i="12"/>
  <c r="F41" i="12"/>
  <c r="E41" i="12"/>
  <c r="C41" i="12"/>
  <c r="B41" i="12"/>
  <c r="D41" i="12"/>
  <c r="G49" i="12"/>
  <c r="F49" i="12"/>
  <c r="E49" i="12"/>
  <c r="C49" i="12"/>
  <c r="B49" i="12"/>
  <c r="D49" i="12"/>
  <c r="G57" i="12"/>
  <c r="F57" i="12"/>
  <c r="E57" i="12"/>
  <c r="C57" i="12"/>
  <c r="B57" i="12"/>
  <c r="D57" i="12"/>
  <c r="G65" i="12"/>
  <c r="F65" i="12"/>
  <c r="E65" i="12"/>
  <c r="C65" i="12"/>
  <c r="B65" i="12"/>
  <c r="D65" i="12"/>
  <c r="C7" i="5"/>
  <c r="J7" i="5"/>
  <c r="B7" i="5"/>
  <c r="I7" i="5"/>
  <c r="F7" i="5"/>
  <c r="H7" i="5"/>
  <c r="G7" i="5"/>
  <c r="E7" i="5"/>
  <c r="D7" i="5"/>
  <c r="G53" i="5"/>
  <c r="F53" i="5"/>
  <c r="E53" i="5"/>
  <c r="D53" i="5"/>
  <c r="C53" i="5"/>
  <c r="J53" i="5"/>
  <c r="I53" i="5"/>
  <c r="H53" i="5"/>
  <c r="B53" i="5"/>
  <c r="M15" i="6"/>
  <c r="E15" i="6"/>
  <c r="L15" i="6"/>
  <c r="D15" i="6"/>
  <c r="P15" i="6" s="1"/>
  <c r="K15" i="6"/>
  <c r="C15" i="6"/>
  <c r="J15" i="6"/>
  <c r="T15" i="6" s="1"/>
  <c r="B15" i="6"/>
  <c r="I15" i="6"/>
  <c r="S15" i="6" s="1"/>
  <c r="H15" i="6"/>
  <c r="G15" i="6"/>
  <c r="F15" i="6"/>
  <c r="C33" i="7"/>
  <c r="B33" i="7"/>
  <c r="D33" i="7"/>
  <c r="D14" i="8"/>
  <c r="C14" i="8"/>
  <c r="B14" i="8"/>
  <c r="C25" i="8"/>
  <c r="B25" i="8"/>
  <c r="D25" i="8"/>
  <c r="D38" i="8"/>
  <c r="C38" i="8"/>
  <c r="B38" i="8"/>
  <c r="C33" i="8"/>
  <c r="B33" i="8"/>
  <c r="D33" i="8"/>
  <c r="D38" i="10"/>
  <c r="C38" i="10"/>
  <c r="B38" i="10"/>
  <c r="G4" i="9"/>
  <c r="F4" i="9"/>
  <c r="M4" i="9"/>
  <c r="E4" i="9"/>
  <c r="K4" i="9"/>
  <c r="C4" i="9"/>
  <c r="J4" i="9"/>
  <c r="B4" i="9"/>
  <c r="L4" i="9"/>
  <c r="I4" i="9"/>
  <c r="H4" i="9"/>
  <c r="D4" i="9"/>
  <c r="G44" i="9"/>
  <c r="F44" i="9"/>
  <c r="M44" i="9"/>
  <c r="E44" i="9"/>
  <c r="L44" i="9"/>
  <c r="D44" i="9"/>
  <c r="K44" i="9"/>
  <c r="C44" i="9"/>
  <c r="J44" i="9"/>
  <c r="B44" i="9"/>
  <c r="I44" i="9"/>
  <c r="H44" i="9"/>
  <c r="I9" i="5"/>
  <c r="H9" i="5"/>
  <c r="G9" i="5"/>
  <c r="D9" i="5"/>
  <c r="J9" i="5"/>
  <c r="F9" i="5"/>
  <c r="B9" i="5"/>
  <c r="E9" i="5"/>
  <c r="C9" i="5"/>
  <c r="E29" i="5"/>
  <c r="D29" i="5"/>
  <c r="C29" i="5"/>
  <c r="H29" i="5"/>
  <c r="I29" i="5"/>
  <c r="G29" i="5"/>
  <c r="F29" i="5"/>
  <c r="B29" i="5"/>
  <c r="J29" i="5"/>
  <c r="I43" i="5"/>
  <c r="H43" i="5"/>
  <c r="G43" i="5"/>
  <c r="F43" i="5"/>
  <c r="E43" i="5"/>
  <c r="D43" i="5"/>
  <c r="B43" i="5"/>
  <c r="J43" i="5"/>
  <c r="C43" i="5"/>
  <c r="D48" i="5"/>
  <c r="C48" i="5"/>
  <c r="J48" i="5"/>
  <c r="B48" i="5"/>
  <c r="I48" i="5"/>
  <c r="H48" i="5"/>
  <c r="E48" i="5"/>
  <c r="G48" i="5"/>
  <c r="F48" i="5"/>
  <c r="M17" i="6"/>
  <c r="E17" i="6"/>
  <c r="L17" i="6"/>
  <c r="D17" i="6"/>
  <c r="K17" i="6"/>
  <c r="C17" i="6"/>
  <c r="J17" i="6"/>
  <c r="B17" i="6"/>
  <c r="I17" i="6"/>
  <c r="H17" i="6"/>
  <c r="G17" i="6"/>
  <c r="F17" i="6"/>
  <c r="J43" i="6"/>
  <c r="T43" i="6" s="1"/>
  <c r="B43" i="6"/>
  <c r="I43" i="6"/>
  <c r="H43" i="6"/>
  <c r="G43" i="6"/>
  <c r="L43" i="6"/>
  <c r="K43" i="6"/>
  <c r="F43" i="6"/>
  <c r="E43" i="6"/>
  <c r="D43" i="6"/>
  <c r="P43" i="6" s="1"/>
  <c r="C43" i="6"/>
  <c r="O43" i="6" s="1"/>
  <c r="M43" i="6"/>
  <c r="F48" i="6"/>
  <c r="M48" i="6"/>
  <c r="E48" i="6"/>
  <c r="L48" i="6"/>
  <c r="D48" i="6"/>
  <c r="K48" i="6"/>
  <c r="C48" i="6"/>
  <c r="J48" i="6"/>
  <c r="I48" i="6"/>
  <c r="H48" i="6"/>
  <c r="G48" i="6"/>
  <c r="B48" i="6"/>
  <c r="D8" i="7"/>
  <c r="C8" i="7"/>
  <c r="B8" i="7"/>
  <c r="D16" i="7"/>
  <c r="C16" i="7"/>
  <c r="B16" i="7"/>
  <c r="B28" i="7"/>
  <c r="D28" i="7"/>
  <c r="C28" i="7"/>
  <c r="D42" i="7"/>
  <c r="C42" i="7"/>
  <c r="B42" i="7"/>
  <c r="D54" i="7"/>
  <c r="C54" i="7"/>
  <c r="B54" i="7"/>
  <c r="D3" i="7"/>
  <c r="C3" i="7"/>
  <c r="B3" i="7"/>
  <c r="D37" i="7"/>
  <c r="C37" i="7"/>
  <c r="B37" i="7"/>
  <c r="C41" i="7"/>
  <c r="B41" i="7"/>
  <c r="D41" i="7"/>
  <c r="D8" i="8"/>
  <c r="C8" i="8"/>
  <c r="B8" i="8"/>
  <c r="D16" i="8"/>
  <c r="C16" i="8"/>
  <c r="B16" i="8"/>
  <c r="B28" i="8"/>
  <c r="D28" i="8"/>
  <c r="C28" i="8"/>
  <c r="D42" i="8"/>
  <c r="C42" i="8"/>
  <c r="B42" i="8"/>
  <c r="D54" i="8"/>
  <c r="C54" i="8"/>
  <c r="B54" i="8"/>
  <c r="D3" i="8"/>
  <c r="C3" i="8"/>
  <c r="B3" i="8"/>
  <c r="D37" i="8"/>
  <c r="C37" i="8"/>
  <c r="B37" i="8"/>
  <c r="C41" i="8"/>
  <c r="B41" i="8"/>
  <c r="D41" i="8"/>
  <c r="D8" i="10"/>
  <c r="C8" i="10"/>
  <c r="B8" i="10"/>
  <c r="D16" i="10"/>
  <c r="C16" i="10"/>
  <c r="B16" i="10"/>
  <c r="B28" i="10"/>
  <c r="D28" i="10"/>
  <c r="C28" i="10"/>
  <c r="D42" i="10"/>
  <c r="C42" i="10"/>
  <c r="B42" i="10"/>
  <c r="D54" i="10"/>
  <c r="C54" i="10"/>
  <c r="B54" i="10"/>
  <c r="C3" i="10"/>
  <c r="B3" i="10"/>
  <c r="D3" i="10"/>
  <c r="D37" i="10"/>
  <c r="C37" i="10"/>
  <c r="B37" i="10"/>
  <c r="C41" i="10"/>
  <c r="B41" i="10"/>
  <c r="D41" i="10"/>
  <c r="G6" i="9"/>
  <c r="F6" i="9"/>
  <c r="M6" i="9"/>
  <c r="E6" i="9"/>
  <c r="K6" i="9"/>
  <c r="C6" i="9"/>
  <c r="J6" i="9"/>
  <c r="B6" i="9"/>
  <c r="L6" i="9"/>
  <c r="I6" i="9"/>
  <c r="H6" i="9"/>
  <c r="D6" i="9"/>
  <c r="G14" i="9"/>
  <c r="F14" i="9"/>
  <c r="M14" i="9"/>
  <c r="E14" i="9"/>
  <c r="K14" i="9"/>
  <c r="C14" i="9"/>
  <c r="J14" i="9"/>
  <c r="B14" i="9"/>
  <c r="L14" i="9"/>
  <c r="I14" i="9"/>
  <c r="H14" i="9"/>
  <c r="D14" i="9"/>
  <c r="G22" i="9"/>
  <c r="F22" i="9"/>
  <c r="M22" i="9"/>
  <c r="E22" i="9"/>
  <c r="K22" i="9"/>
  <c r="C22" i="9"/>
  <c r="J22" i="9"/>
  <c r="B22" i="9"/>
  <c r="L22" i="9"/>
  <c r="I22" i="9"/>
  <c r="H22" i="9"/>
  <c r="D22" i="9"/>
  <c r="G30" i="9"/>
  <c r="F30" i="9"/>
  <c r="M30" i="9"/>
  <c r="E30" i="9"/>
  <c r="L30" i="9"/>
  <c r="D30" i="9"/>
  <c r="K30" i="9"/>
  <c r="C30" i="9"/>
  <c r="J30" i="9"/>
  <c r="B30" i="9"/>
  <c r="I30" i="9"/>
  <c r="H30" i="9"/>
  <c r="G38" i="9"/>
  <c r="F38" i="9"/>
  <c r="M38" i="9"/>
  <c r="E38" i="9"/>
  <c r="L38" i="9"/>
  <c r="D38" i="9"/>
  <c r="K38" i="9"/>
  <c r="C38" i="9"/>
  <c r="J38" i="9"/>
  <c r="B38" i="9"/>
  <c r="I38" i="9"/>
  <c r="H38" i="9"/>
  <c r="G46" i="9"/>
  <c r="F46" i="9"/>
  <c r="M46" i="9"/>
  <c r="E46" i="9"/>
  <c r="L46" i="9"/>
  <c r="D46" i="9"/>
  <c r="K46" i="9"/>
  <c r="C46" i="9"/>
  <c r="J46" i="9"/>
  <c r="B46" i="9"/>
  <c r="I46" i="9"/>
  <c r="H46" i="9"/>
  <c r="K53" i="9"/>
  <c r="C53" i="9"/>
  <c r="J53" i="9"/>
  <c r="B53" i="9"/>
  <c r="I53" i="9"/>
  <c r="H53" i="9"/>
  <c r="G53" i="9"/>
  <c r="F53" i="9"/>
  <c r="M53" i="9"/>
  <c r="L53" i="9"/>
  <c r="E53" i="9"/>
  <c r="D53" i="9"/>
  <c r="I60" i="9"/>
  <c r="G60" i="9"/>
  <c r="F60" i="9"/>
  <c r="M60" i="9"/>
  <c r="E60" i="9"/>
  <c r="C60" i="9"/>
  <c r="B60" i="9"/>
  <c r="L60" i="9"/>
  <c r="K60" i="9"/>
  <c r="J60" i="9"/>
  <c r="H60" i="9"/>
  <c r="D60" i="9"/>
  <c r="G10" i="12"/>
  <c r="F10" i="12"/>
  <c r="E10" i="12"/>
  <c r="D10" i="12"/>
  <c r="C10" i="12"/>
  <c r="B10" i="12"/>
  <c r="G18" i="12"/>
  <c r="F18" i="12"/>
  <c r="E18" i="12"/>
  <c r="D18" i="12"/>
  <c r="C18" i="12"/>
  <c r="B18" i="12"/>
  <c r="G26" i="12"/>
  <c r="E26" i="12"/>
  <c r="D26" i="12"/>
  <c r="F26" i="12"/>
  <c r="C26" i="12"/>
  <c r="B26" i="12"/>
  <c r="G34" i="12"/>
  <c r="E34" i="12"/>
  <c r="D34" i="12"/>
  <c r="F34" i="12"/>
  <c r="C34" i="12"/>
  <c r="B34" i="12"/>
  <c r="G42" i="12"/>
  <c r="E42" i="12"/>
  <c r="D42" i="12"/>
  <c r="F42" i="12"/>
  <c r="C42" i="12"/>
  <c r="B42" i="12"/>
  <c r="G50" i="12"/>
  <c r="E50" i="12"/>
  <c r="D50" i="12"/>
  <c r="B50" i="12"/>
  <c r="F50" i="12"/>
  <c r="C50" i="12"/>
  <c r="G58" i="12"/>
  <c r="E58" i="12"/>
  <c r="D58" i="12"/>
  <c r="F58" i="12"/>
  <c r="C58" i="12"/>
  <c r="B58" i="12"/>
  <c r="G66" i="12"/>
  <c r="E66" i="12"/>
  <c r="D66" i="12"/>
  <c r="F66" i="12"/>
  <c r="C66" i="12"/>
  <c r="B66" i="12"/>
  <c r="F4" i="5"/>
  <c r="E4" i="5"/>
  <c r="D4" i="5"/>
  <c r="I4" i="5"/>
  <c r="J4" i="5"/>
  <c r="H4" i="5"/>
  <c r="G4" i="5"/>
  <c r="C4" i="5"/>
  <c r="B4" i="5"/>
  <c r="I35" i="5"/>
  <c r="H35" i="5"/>
  <c r="G35" i="5"/>
  <c r="F35" i="5"/>
  <c r="E35" i="5"/>
  <c r="D35" i="5"/>
  <c r="C35" i="5"/>
  <c r="B35" i="5"/>
  <c r="J35" i="5"/>
  <c r="C31" i="5"/>
  <c r="J31" i="5"/>
  <c r="B31" i="5"/>
  <c r="I31" i="5"/>
  <c r="F31" i="5"/>
  <c r="G31" i="5"/>
  <c r="E31" i="5"/>
  <c r="D31" i="5"/>
  <c r="H31" i="5"/>
  <c r="M13" i="6"/>
  <c r="E13" i="6"/>
  <c r="L13" i="6"/>
  <c r="D13" i="6"/>
  <c r="K13" i="6"/>
  <c r="C13" i="6"/>
  <c r="J13" i="6"/>
  <c r="B13" i="6"/>
  <c r="I13" i="6"/>
  <c r="S13" i="6" s="1"/>
  <c r="H13" i="6"/>
  <c r="U13" i="6" s="1"/>
  <c r="G13" i="6"/>
  <c r="F13" i="6"/>
  <c r="J49" i="6"/>
  <c r="T49" i="6" s="1"/>
  <c r="B49" i="6"/>
  <c r="I49" i="6"/>
  <c r="H49" i="6"/>
  <c r="G49" i="6"/>
  <c r="D49" i="6"/>
  <c r="C49" i="6"/>
  <c r="O49" i="6" s="1"/>
  <c r="M49" i="6"/>
  <c r="L49" i="6"/>
  <c r="K49" i="6"/>
  <c r="F49" i="6"/>
  <c r="E49" i="6"/>
  <c r="D47" i="7"/>
  <c r="C47" i="7"/>
  <c r="B47" i="7"/>
  <c r="D56" i="8"/>
  <c r="C56" i="8"/>
  <c r="B56" i="8"/>
  <c r="D22" i="10"/>
  <c r="B22" i="10"/>
  <c r="C22" i="10"/>
  <c r="D24" i="10"/>
  <c r="C24" i="10"/>
  <c r="B24" i="10"/>
  <c r="I56" i="9"/>
  <c r="G56" i="9"/>
  <c r="F56" i="9"/>
  <c r="M56" i="9"/>
  <c r="E56" i="9"/>
  <c r="C56" i="9"/>
  <c r="B56" i="9"/>
  <c r="L56" i="9"/>
  <c r="K56" i="9"/>
  <c r="J56" i="9"/>
  <c r="H56" i="9"/>
  <c r="D56" i="9"/>
  <c r="G27" i="5"/>
  <c r="F27" i="5"/>
  <c r="E27" i="5"/>
  <c r="J27" i="5"/>
  <c r="B27" i="5"/>
  <c r="I27" i="5"/>
  <c r="H27" i="5"/>
  <c r="D27" i="5"/>
  <c r="C27" i="5"/>
  <c r="D40" i="5"/>
  <c r="C40" i="5"/>
  <c r="J40" i="5"/>
  <c r="B40" i="5"/>
  <c r="I40" i="5"/>
  <c r="H40" i="5"/>
  <c r="E40" i="5"/>
  <c r="G40" i="5"/>
  <c r="F40" i="5"/>
  <c r="J27" i="6"/>
  <c r="T27" i="6" s="1"/>
  <c r="B27" i="6"/>
  <c r="I27" i="6"/>
  <c r="H27" i="6"/>
  <c r="G27" i="6"/>
  <c r="L27" i="6"/>
  <c r="K27" i="6"/>
  <c r="F27" i="6"/>
  <c r="E27" i="6"/>
  <c r="D27" i="6"/>
  <c r="C27" i="6"/>
  <c r="M27" i="6"/>
  <c r="J53" i="6"/>
  <c r="T53" i="6" s="1"/>
  <c r="B53" i="6"/>
  <c r="I53" i="6"/>
  <c r="S53" i="6" s="1"/>
  <c r="H53" i="6"/>
  <c r="G53" i="6"/>
  <c r="D53" i="6"/>
  <c r="C53" i="6"/>
  <c r="M53" i="6"/>
  <c r="L53" i="6"/>
  <c r="K53" i="6"/>
  <c r="F53" i="6"/>
  <c r="E53" i="6"/>
  <c r="G65" i="6"/>
  <c r="F65" i="6"/>
  <c r="M65" i="6"/>
  <c r="E65" i="6"/>
  <c r="J65" i="6"/>
  <c r="B65" i="6"/>
  <c r="K65" i="6"/>
  <c r="I65" i="6"/>
  <c r="S65" i="6" s="1"/>
  <c r="H65" i="6"/>
  <c r="D65" i="6"/>
  <c r="L65" i="6"/>
  <c r="C65" i="6"/>
  <c r="F36" i="6"/>
  <c r="M36" i="6"/>
  <c r="E36" i="6"/>
  <c r="L36" i="6"/>
  <c r="D36" i="6"/>
  <c r="K36" i="6"/>
  <c r="C36" i="6"/>
  <c r="J36" i="6"/>
  <c r="I36" i="6"/>
  <c r="H36" i="6"/>
  <c r="G36" i="6"/>
  <c r="B36" i="6"/>
  <c r="D5" i="7"/>
  <c r="C5" i="7"/>
  <c r="B5" i="7"/>
  <c r="B52" i="7"/>
  <c r="D52" i="7"/>
  <c r="C52" i="7"/>
  <c r="D5" i="8"/>
  <c r="C5" i="8"/>
  <c r="B5" i="8"/>
  <c r="D26" i="8"/>
  <c r="C26" i="8"/>
  <c r="B26" i="8"/>
  <c r="D26" i="10"/>
  <c r="C26" i="10"/>
  <c r="B26" i="10"/>
  <c r="D6" i="5"/>
  <c r="C6" i="5"/>
  <c r="J6" i="5"/>
  <c r="B6" i="5"/>
  <c r="G6" i="5"/>
  <c r="H6" i="5"/>
  <c r="F6" i="5"/>
  <c r="E6" i="5"/>
  <c r="I6" i="5"/>
  <c r="I6" i="6"/>
  <c r="S6" i="6" s="1"/>
  <c r="H6" i="6"/>
  <c r="G6" i="6"/>
  <c r="F6" i="6"/>
  <c r="M6" i="6"/>
  <c r="E6" i="6"/>
  <c r="B6" i="6"/>
  <c r="L6" i="6"/>
  <c r="K6" i="6"/>
  <c r="J6" i="6"/>
  <c r="T6" i="6" s="1"/>
  <c r="D6" i="6"/>
  <c r="C6" i="6"/>
  <c r="H10" i="5"/>
  <c r="G10" i="5"/>
  <c r="F10" i="5"/>
  <c r="C10" i="5"/>
  <c r="D10" i="5"/>
  <c r="B10" i="5"/>
  <c r="J10" i="5"/>
  <c r="I10" i="5"/>
  <c r="E10" i="5"/>
  <c r="D30" i="5"/>
  <c r="C30" i="5"/>
  <c r="J30" i="5"/>
  <c r="B30" i="5"/>
  <c r="G30" i="5"/>
  <c r="I30" i="5"/>
  <c r="E30" i="5"/>
  <c r="H30" i="5"/>
  <c r="F30" i="5"/>
  <c r="G45" i="5"/>
  <c r="F45" i="5"/>
  <c r="E45" i="5"/>
  <c r="D45" i="5"/>
  <c r="C45" i="5"/>
  <c r="I45" i="5"/>
  <c r="J45" i="5"/>
  <c r="H45" i="5"/>
  <c r="B45" i="5"/>
  <c r="I59" i="5"/>
  <c r="H59" i="5"/>
  <c r="G59" i="5"/>
  <c r="F59" i="5"/>
  <c r="E59" i="5"/>
  <c r="C59" i="5"/>
  <c r="B59" i="5"/>
  <c r="J59" i="5"/>
  <c r="D59" i="5"/>
  <c r="H18" i="5"/>
  <c r="G18" i="5"/>
  <c r="F18" i="5"/>
  <c r="C18" i="5"/>
  <c r="J18" i="5"/>
  <c r="I18" i="5"/>
  <c r="E18" i="5"/>
  <c r="D18" i="5"/>
  <c r="B18" i="5"/>
  <c r="J50" i="5"/>
  <c r="B50" i="5"/>
  <c r="I50" i="5"/>
  <c r="H50" i="5"/>
  <c r="G50" i="5"/>
  <c r="F50" i="5"/>
  <c r="E50" i="5"/>
  <c r="D50" i="5"/>
  <c r="C50" i="5"/>
  <c r="C57" i="5"/>
  <c r="J57" i="5"/>
  <c r="B57" i="5"/>
  <c r="I57" i="5"/>
  <c r="H57" i="5"/>
  <c r="G57" i="5"/>
  <c r="F57" i="5"/>
  <c r="E57" i="5"/>
  <c r="D57" i="5"/>
  <c r="I10" i="6"/>
  <c r="S10" i="6" s="1"/>
  <c r="H10" i="6"/>
  <c r="G10" i="6"/>
  <c r="F10" i="6"/>
  <c r="M10" i="6"/>
  <c r="E10" i="6"/>
  <c r="L10" i="6"/>
  <c r="K10" i="6"/>
  <c r="J10" i="6"/>
  <c r="D10" i="6"/>
  <c r="C10" i="6"/>
  <c r="B10" i="6"/>
  <c r="I20" i="6"/>
  <c r="S20" i="6" s="1"/>
  <c r="H20" i="6"/>
  <c r="G20" i="6"/>
  <c r="F20" i="6"/>
  <c r="M20" i="6"/>
  <c r="E20" i="6"/>
  <c r="C20" i="6"/>
  <c r="B20" i="6"/>
  <c r="L20" i="6"/>
  <c r="K20" i="6"/>
  <c r="J20" i="6"/>
  <c r="T20" i="6" s="1"/>
  <c r="D20" i="6"/>
  <c r="F30" i="6"/>
  <c r="M30" i="6"/>
  <c r="E30" i="6"/>
  <c r="L30" i="6"/>
  <c r="D30" i="6"/>
  <c r="K30" i="6"/>
  <c r="C30" i="6"/>
  <c r="H30" i="6"/>
  <c r="G30" i="6"/>
  <c r="B30" i="6"/>
  <c r="J30" i="6"/>
  <c r="T30" i="6" s="1"/>
  <c r="I30" i="6"/>
  <c r="S30" i="6" s="1"/>
  <c r="J45" i="6"/>
  <c r="T45" i="6" s="1"/>
  <c r="B45" i="6"/>
  <c r="I45" i="6"/>
  <c r="S45" i="6" s="1"/>
  <c r="H45" i="6"/>
  <c r="G45" i="6"/>
  <c r="D45" i="6"/>
  <c r="C45" i="6"/>
  <c r="M45" i="6"/>
  <c r="L45" i="6"/>
  <c r="K45" i="6"/>
  <c r="F45" i="6"/>
  <c r="E45" i="6"/>
  <c r="F59" i="6"/>
  <c r="M59" i="6"/>
  <c r="E59" i="6"/>
  <c r="J59" i="6"/>
  <c r="T59" i="6" s="1"/>
  <c r="B59" i="6"/>
  <c r="H59" i="6"/>
  <c r="G59" i="6"/>
  <c r="D59" i="6"/>
  <c r="C59" i="6"/>
  <c r="L59" i="6"/>
  <c r="K59" i="6"/>
  <c r="I59" i="6"/>
  <c r="S59" i="6" s="1"/>
  <c r="I18" i="6"/>
  <c r="S18" i="6" s="1"/>
  <c r="H18" i="6"/>
  <c r="G18" i="6"/>
  <c r="F18" i="6"/>
  <c r="M18" i="6"/>
  <c r="E18" i="6"/>
  <c r="D18" i="6"/>
  <c r="C18" i="6"/>
  <c r="B18" i="6"/>
  <c r="L18" i="6"/>
  <c r="K18" i="6"/>
  <c r="J18" i="6"/>
  <c r="T18" i="6" s="1"/>
  <c r="F50" i="6"/>
  <c r="M50" i="6"/>
  <c r="E50" i="6"/>
  <c r="L50" i="6"/>
  <c r="D50" i="6"/>
  <c r="K50" i="6"/>
  <c r="C50" i="6"/>
  <c r="H50" i="6"/>
  <c r="G50" i="6"/>
  <c r="B50" i="6"/>
  <c r="J50" i="6"/>
  <c r="T50" i="6" s="1"/>
  <c r="I50" i="6"/>
  <c r="S50" i="6" s="1"/>
  <c r="F57" i="6"/>
  <c r="M57" i="6"/>
  <c r="E57" i="6"/>
  <c r="J57" i="6"/>
  <c r="T57" i="6" s="1"/>
  <c r="B57" i="6"/>
  <c r="G57" i="6"/>
  <c r="D57" i="6"/>
  <c r="C57" i="6"/>
  <c r="L57" i="6"/>
  <c r="K57" i="6"/>
  <c r="I57" i="6"/>
  <c r="S57" i="6" s="1"/>
  <c r="H57" i="6"/>
  <c r="C9" i="7"/>
  <c r="B9" i="7"/>
  <c r="D9" i="7"/>
  <c r="C17" i="7"/>
  <c r="B17" i="7"/>
  <c r="D17" i="7"/>
  <c r="D29" i="7"/>
  <c r="C29" i="7"/>
  <c r="B29" i="7"/>
  <c r="D43" i="7"/>
  <c r="C43" i="7"/>
  <c r="B43" i="7"/>
  <c r="D55" i="7"/>
  <c r="C55" i="7"/>
  <c r="B55" i="7"/>
  <c r="D6" i="7"/>
  <c r="C6" i="7"/>
  <c r="B6" i="7"/>
  <c r="B44" i="7"/>
  <c r="D44" i="7"/>
  <c r="C44" i="7"/>
  <c r="D48" i="7"/>
  <c r="C48" i="7"/>
  <c r="B48" i="7"/>
  <c r="C9" i="8"/>
  <c r="B9" i="8"/>
  <c r="D9" i="8"/>
  <c r="C17" i="8"/>
  <c r="B17" i="8"/>
  <c r="D17" i="8"/>
  <c r="D29" i="8"/>
  <c r="C29" i="8"/>
  <c r="B29" i="8"/>
  <c r="D43" i="8"/>
  <c r="C43" i="8"/>
  <c r="B43" i="8"/>
  <c r="D55" i="8"/>
  <c r="C55" i="8"/>
  <c r="B55" i="8"/>
  <c r="D6" i="8"/>
  <c r="C6" i="8"/>
  <c r="B6" i="8"/>
  <c r="B44" i="8"/>
  <c r="D44" i="8"/>
  <c r="C44" i="8"/>
  <c r="D48" i="8"/>
  <c r="C48" i="8"/>
  <c r="B48" i="8"/>
  <c r="C9" i="10"/>
  <c r="D9" i="10"/>
  <c r="B9" i="10"/>
  <c r="C17" i="10"/>
  <c r="D17" i="10"/>
  <c r="B17" i="10"/>
  <c r="D29" i="10"/>
  <c r="C29" i="10"/>
  <c r="B29" i="10"/>
  <c r="D43" i="10"/>
  <c r="C43" i="10"/>
  <c r="B43" i="10"/>
  <c r="D55" i="10"/>
  <c r="C55" i="10"/>
  <c r="B55" i="10"/>
  <c r="D6" i="10"/>
  <c r="B6" i="10"/>
  <c r="C6" i="10"/>
  <c r="B44" i="10"/>
  <c r="D44" i="10"/>
  <c r="C44" i="10"/>
  <c r="D48" i="10"/>
  <c r="C48" i="10"/>
  <c r="B48" i="10"/>
  <c r="K7" i="9"/>
  <c r="C7" i="9"/>
  <c r="J7" i="9"/>
  <c r="B7" i="9"/>
  <c r="I7" i="9"/>
  <c r="G7" i="9"/>
  <c r="F7" i="9"/>
  <c r="M7" i="9"/>
  <c r="L7" i="9"/>
  <c r="H7" i="9"/>
  <c r="E7" i="9"/>
  <c r="D7" i="9"/>
  <c r="K15" i="9"/>
  <c r="C15" i="9"/>
  <c r="J15" i="9"/>
  <c r="B15" i="9"/>
  <c r="I15" i="9"/>
  <c r="G15" i="9"/>
  <c r="F15" i="9"/>
  <c r="L15" i="9"/>
  <c r="H15" i="9"/>
  <c r="E15" i="9"/>
  <c r="D15" i="9"/>
  <c r="M15" i="9"/>
  <c r="K23" i="9"/>
  <c r="C23" i="9"/>
  <c r="J23" i="9"/>
  <c r="B23" i="9"/>
  <c r="I23" i="9"/>
  <c r="G23" i="9"/>
  <c r="F23" i="9"/>
  <c r="M23" i="9"/>
  <c r="L23" i="9"/>
  <c r="H23" i="9"/>
  <c r="E23" i="9"/>
  <c r="D23" i="9"/>
  <c r="K31" i="9"/>
  <c r="C31" i="9"/>
  <c r="J31" i="9"/>
  <c r="B31" i="9"/>
  <c r="I31" i="9"/>
  <c r="H31" i="9"/>
  <c r="G31" i="9"/>
  <c r="F31" i="9"/>
  <c r="M31" i="9"/>
  <c r="L31" i="9"/>
  <c r="E31" i="9"/>
  <c r="D31" i="9"/>
  <c r="K39" i="9"/>
  <c r="C39" i="9"/>
  <c r="J39" i="9"/>
  <c r="B39" i="9"/>
  <c r="I39" i="9"/>
  <c r="H39" i="9"/>
  <c r="G39" i="9"/>
  <c r="F39" i="9"/>
  <c r="M39" i="9"/>
  <c r="L39" i="9"/>
  <c r="E39" i="9"/>
  <c r="D39" i="9"/>
  <c r="M65" i="9"/>
  <c r="E65" i="9"/>
  <c r="K65" i="9"/>
  <c r="C65" i="9"/>
  <c r="J65" i="9"/>
  <c r="B65" i="9"/>
  <c r="I65" i="9"/>
  <c r="G65" i="9"/>
  <c r="F65" i="9"/>
  <c r="D65" i="9"/>
  <c r="L65" i="9"/>
  <c r="H65" i="9"/>
  <c r="I54" i="9"/>
  <c r="G54" i="9"/>
  <c r="F54" i="9"/>
  <c r="M54" i="9"/>
  <c r="E54" i="9"/>
  <c r="K54" i="9"/>
  <c r="J54" i="9"/>
  <c r="H54" i="9"/>
  <c r="D54" i="9"/>
  <c r="C54" i="9"/>
  <c r="B54" i="9"/>
  <c r="L54" i="9"/>
  <c r="M61" i="9"/>
  <c r="E61" i="9"/>
  <c r="K61" i="9"/>
  <c r="C61" i="9"/>
  <c r="J61" i="9"/>
  <c r="B61" i="9"/>
  <c r="I61" i="9"/>
  <c r="G61" i="9"/>
  <c r="F61" i="9"/>
  <c r="D61" i="9"/>
  <c r="L61" i="9"/>
  <c r="H61" i="9"/>
  <c r="G3" i="12"/>
  <c r="F3" i="12"/>
  <c r="E3" i="12"/>
  <c r="C3" i="12"/>
  <c r="D3" i="12"/>
  <c r="B3" i="12"/>
  <c r="G11" i="12"/>
  <c r="F11" i="12"/>
  <c r="E11" i="12"/>
  <c r="D11" i="12"/>
  <c r="C11" i="12"/>
  <c r="B11" i="12"/>
  <c r="G19" i="12"/>
  <c r="F19" i="12"/>
  <c r="E19" i="12"/>
  <c r="D19" i="12"/>
  <c r="C19" i="12"/>
  <c r="B19" i="12"/>
  <c r="C27" i="12"/>
  <c r="B27" i="12"/>
  <c r="G27" i="12"/>
  <c r="F27" i="12"/>
  <c r="E27" i="12"/>
  <c r="D27" i="12"/>
  <c r="C35" i="12"/>
  <c r="B35" i="12"/>
  <c r="G35" i="12"/>
  <c r="F35" i="12"/>
  <c r="E35" i="12"/>
  <c r="D35" i="12"/>
  <c r="C43" i="12"/>
  <c r="B43" i="12"/>
  <c r="G43" i="12"/>
  <c r="F43" i="12"/>
  <c r="E43" i="12"/>
  <c r="D43" i="12"/>
  <c r="C51" i="12"/>
  <c r="B51" i="12"/>
  <c r="G51" i="12"/>
  <c r="F51" i="12"/>
  <c r="E51" i="12"/>
  <c r="D51" i="12"/>
  <c r="C59" i="12"/>
  <c r="B59" i="12"/>
  <c r="G59" i="12"/>
  <c r="F59" i="12"/>
  <c r="E59" i="12"/>
  <c r="D59" i="12"/>
  <c r="E13" i="5"/>
  <c r="D13" i="5"/>
  <c r="C13" i="5"/>
  <c r="H13" i="5"/>
  <c r="I13" i="5"/>
  <c r="G13" i="5"/>
  <c r="F13" i="5"/>
  <c r="B13" i="5"/>
  <c r="J13" i="5"/>
  <c r="C49" i="5"/>
  <c r="J49" i="5"/>
  <c r="B49" i="5"/>
  <c r="I49" i="5"/>
  <c r="H49" i="5"/>
  <c r="G49" i="5"/>
  <c r="F49" i="5"/>
  <c r="E49" i="5"/>
  <c r="D49" i="5"/>
  <c r="J58" i="5"/>
  <c r="B58" i="5"/>
  <c r="I58" i="5"/>
  <c r="H58" i="5"/>
  <c r="G58" i="5"/>
  <c r="F58" i="5"/>
  <c r="E58" i="5"/>
  <c r="D58" i="5"/>
  <c r="C58" i="5"/>
  <c r="M23" i="6"/>
  <c r="E23" i="6"/>
  <c r="L23" i="6"/>
  <c r="D23" i="6"/>
  <c r="K23" i="6"/>
  <c r="C23" i="6"/>
  <c r="J23" i="6"/>
  <c r="B23" i="6"/>
  <c r="I23" i="6"/>
  <c r="S23" i="6" s="1"/>
  <c r="H23" i="6"/>
  <c r="U23" i="6" s="1"/>
  <c r="G23" i="6"/>
  <c r="F23" i="6"/>
  <c r="J31" i="6"/>
  <c r="B31" i="6"/>
  <c r="I31" i="6"/>
  <c r="S31" i="6" s="1"/>
  <c r="H31" i="6"/>
  <c r="G31" i="6"/>
  <c r="L31" i="6"/>
  <c r="K31" i="6"/>
  <c r="F31" i="6"/>
  <c r="E31" i="6"/>
  <c r="D31" i="6"/>
  <c r="C31" i="6"/>
  <c r="M31" i="6"/>
  <c r="B12" i="7"/>
  <c r="D12" i="7"/>
  <c r="C12" i="7"/>
  <c r="D66" i="7"/>
  <c r="C66" i="7"/>
  <c r="B66" i="7"/>
  <c r="D22" i="8"/>
  <c r="C22" i="8"/>
  <c r="B22" i="8"/>
  <c r="D24" i="8"/>
  <c r="C24" i="8"/>
  <c r="B24" i="8"/>
  <c r="B12" i="10"/>
  <c r="D12" i="10"/>
  <c r="C12" i="10"/>
  <c r="D34" i="10"/>
  <c r="C34" i="10"/>
  <c r="B34" i="10"/>
  <c r="D62" i="10"/>
  <c r="C62" i="10"/>
  <c r="B62" i="10"/>
  <c r="D66" i="10"/>
  <c r="C66" i="10"/>
  <c r="B66" i="10"/>
  <c r="G34" i="9"/>
  <c r="F34" i="9"/>
  <c r="M34" i="9"/>
  <c r="E34" i="9"/>
  <c r="L34" i="9"/>
  <c r="D34" i="9"/>
  <c r="K34" i="9"/>
  <c r="C34" i="9"/>
  <c r="J34" i="9"/>
  <c r="B34" i="9"/>
  <c r="I34" i="9"/>
  <c r="H34" i="9"/>
  <c r="G6" i="12"/>
  <c r="E6" i="12"/>
  <c r="D6" i="12"/>
  <c r="C6" i="12"/>
  <c r="F6" i="12"/>
  <c r="B6" i="12"/>
  <c r="G30" i="12"/>
  <c r="E30" i="12"/>
  <c r="D30" i="12"/>
  <c r="F30" i="12"/>
  <c r="C30" i="12"/>
  <c r="B30" i="12"/>
  <c r="G46" i="12"/>
  <c r="E46" i="12"/>
  <c r="D46" i="12"/>
  <c r="C46" i="12"/>
  <c r="B46" i="12"/>
  <c r="F46" i="12"/>
  <c r="E55" i="5"/>
  <c r="D55" i="5"/>
  <c r="C55" i="5"/>
  <c r="J55" i="5"/>
  <c r="B55" i="5"/>
  <c r="I55" i="5"/>
  <c r="F55" i="5"/>
  <c r="G55" i="5"/>
  <c r="H55" i="5"/>
  <c r="M9" i="6"/>
  <c r="E9" i="6"/>
  <c r="L9" i="6"/>
  <c r="D9" i="6"/>
  <c r="K9" i="6"/>
  <c r="C9" i="6"/>
  <c r="O9" i="6" s="1"/>
  <c r="J9" i="6"/>
  <c r="T9" i="6" s="1"/>
  <c r="B9" i="6"/>
  <c r="I9" i="6"/>
  <c r="S9" i="6" s="1"/>
  <c r="G9" i="6"/>
  <c r="F9" i="6"/>
  <c r="H9" i="6"/>
  <c r="J29" i="6"/>
  <c r="T29" i="6" s="1"/>
  <c r="B29" i="6"/>
  <c r="I29" i="6"/>
  <c r="H29" i="6"/>
  <c r="G29" i="6"/>
  <c r="D29" i="6"/>
  <c r="P29" i="6" s="1"/>
  <c r="C29" i="6"/>
  <c r="M29" i="6"/>
  <c r="L29" i="6"/>
  <c r="K29" i="6"/>
  <c r="F29" i="6"/>
  <c r="E29" i="6"/>
  <c r="F44" i="6"/>
  <c r="M44" i="6"/>
  <c r="E44" i="6"/>
  <c r="L44" i="6"/>
  <c r="D44" i="6"/>
  <c r="P44" i="6" s="1"/>
  <c r="K44" i="6"/>
  <c r="C44" i="6"/>
  <c r="O44" i="6" s="1"/>
  <c r="J44" i="6"/>
  <c r="T44" i="6" s="1"/>
  <c r="I44" i="6"/>
  <c r="S44" i="6" s="1"/>
  <c r="H44" i="6"/>
  <c r="G44" i="6"/>
  <c r="B44" i="6"/>
  <c r="F20" i="5"/>
  <c r="E20" i="5"/>
  <c r="D20" i="5"/>
  <c r="I20" i="5"/>
  <c r="J20" i="5"/>
  <c r="H20" i="5"/>
  <c r="G20" i="5"/>
  <c r="C20" i="5"/>
  <c r="B20" i="5"/>
  <c r="G11" i="5"/>
  <c r="F11" i="5"/>
  <c r="E11" i="5"/>
  <c r="J11" i="5"/>
  <c r="B11" i="5"/>
  <c r="I11" i="5"/>
  <c r="H11" i="5"/>
  <c r="D11" i="5"/>
  <c r="C11" i="5"/>
  <c r="E21" i="5"/>
  <c r="D21" i="5"/>
  <c r="C21" i="5"/>
  <c r="H21" i="5"/>
  <c r="J21" i="5"/>
  <c r="I21" i="5"/>
  <c r="G21" i="5"/>
  <c r="F21" i="5"/>
  <c r="B21" i="5"/>
  <c r="J32" i="5"/>
  <c r="B32" i="5"/>
  <c r="I32" i="5"/>
  <c r="H32" i="5"/>
  <c r="E32" i="5"/>
  <c r="G32" i="5"/>
  <c r="F32" i="5"/>
  <c r="D32" i="5"/>
  <c r="C32" i="5"/>
  <c r="F46" i="5"/>
  <c r="E46" i="5"/>
  <c r="D46" i="5"/>
  <c r="C46" i="5"/>
  <c r="J46" i="5"/>
  <c r="B46" i="5"/>
  <c r="I46" i="5"/>
  <c r="H46" i="5"/>
  <c r="G46" i="5"/>
  <c r="H60" i="5"/>
  <c r="G60" i="5"/>
  <c r="F60" i="5"/>
  <c r="E60" i="5"/>
  <c r="D60" i="5"/>
  <c r="J60" i="5"/>
  <c r="B60" i="5"/>
  <c r="C60" i="5"/>
  <c r="I60" i="5"/>
  <c r="G19" i="5"/>
  <c r="F19" i="5"/>
  <c r="E19" i="5"/>
  <c r="J19" i="5"/>
  <c r="B19" i="5"/>
  <c r="C19" i="5"/>
  <c r="H19" i="5"/>
  <c r="D19" i="5"/>
  <c r="I19" i="5"/>
  <c r="I51" i="5"/>
  <c r="H51" i="5"/>
  <c r="G51" i="5"/>
  <c r="F51" i="5"/>
  <c r="E51" i="5"/>
  <c r="J51" i="5"/>
  <c r="D51" i="5"/>
  <c r="B51" i="5"/>
  <c r="C51" i="5"/>
  <c r="G61" i="5"/>
  <c r="F61" i="5"/>
  <c r="E61" i="5"/>
  <c r="D61" i="5"/>
  <c r="C61" i="5"/>
  <c r="H61" i="5"/>
  <c r="B61" i="5"/>
  <c r="I61" i="5"/>
  <c r="J61" i="5"/>
  <c r="M11" i="6"/>
  <c r="E11" i="6"/>
  <c r="L11" i="6"/>
  <c r="D11" i="6"/>
  <c r="K11" i="6"/>
  <c r="C11" i="6"/>
  <c r="J11" i="6"/>
  <c r="B11" i="6"/>
  <c r="I11" i="6"/>
  <c r="S11" i="6" s="1"/>
  <c r="F11" i="6"/>
  <c r="H11" i="6"/>
  <c r="G11" i="6"/>
  <c r="M21" i="6"/>
  <c r="E21" i="6"/>
  <c r="L21" i="6"/>
  <c r="D21" i="6"/>
  <c r="K21" i="6"/>
  <c r="C21" i="6"/>
  <c r="J21" i="6"/>
  <c r="B21" i="6"/>
  <c r="I21" i="6"/>
  <c r="S21" i="6" s="1"/>
  <c r="H21" i="6"/>
  <c r="U21" i="6" s="1"/>
  <c r="G21" i="6"/>
  <c r="F21" i="6"/>
  <c r="F32" i="6"/>
  <c r="M32" i="6"/>
  <c r="E32" i="6"/>
  <c r="L32" i="6"/>
  <c r="D32" i="6"/>
  <c r="K32" i="6"/>
  <c r="C32" i="6"/>
  <c r="J32" i="6"/>
  <c r="T32" i="6" s="1"/>
  <c r="I32" i="6"/>
  <c r="S32" i="6" s="1"/>
  <c r="H32" i="6"/>
  <c r="U32" i="6" s="1"/>
  <c r="G32" i="6"/>
  <c r="B32" i="6"/>
  <c r="F46" i="6"/>
  <c r="M46" i="6"/>
  <c r="E46" i="6"/>
  <c r="L46" i="6"/>
  <c r="D46" i="6"/>
  <c r="K46" i="6"/>
  <c r="C46" i="6"/>
  <c r="H46" i="6"/>
  <c r="G46" i="6"/>
  <c r="B46" i="6"/>
  <c r="J46" i="6"/>
  <c r="T46" i="6" s="1"/>
  <c r="I46" i="6"/>
  <c r="S46" i="6" s="1"/>
  <c r="J60" i="6"/>
  <c r="B60" i="6"/>
  <c r="I60" i="6"/>
  <c r="F60" i="6"/>
  <c r="H60" i="6"/>
  <c r="G60" i="6"/>
  <c r="E60" i="6"/>
  <c r="D60" i="6"/>
  <c r="P60" i="6" s="1"/>
  <c r="L60" i="6"/>
  <c r="K60" i="6"/>
  <c r="C60" i="6"/>
  <c r="M60" i="6"/>
  <c r="M19" i="6"/>
  <c r="E19" i="6"/>
  <c r="L19" i="6"/>
  <c r="D19" i="6"/>
  <c r="K19" i="6"/>
  <c r="C19" i="6"/>
  <c r="J19" i="6"/>
  <c r="B19" i="6"/>
  <c r="I19" i="6"/>
  <c r="S19" i="6" s="1"/>
  <c r="H19" i="6"/>
  <c r="U19" i="6" s="1"/>
  <c r="G19" i="6"/>
  <c r="F19" i="6"/>
  <c r="J51" i="6"/>
  <c r="B51" i="6"/>
  <c r="I51" i="6"/>
  <c r="S51" i="6" s="1"/>
  <c r="H51" i="6"/>
  <c r="G51" i="6"/>
  <c r="L51" i="6"/>
  <c r="K51" i="6"/>
  <c r="F51" i="6"/>
  <c r="E51" i="6"/>
  <c r="D51" i="6"/>
  <c r="C51" i="6"/>
  <c r="M51" i="6"/>
  <c r="G61" i="6"/>
  <c r="F61" i="6"/>
  <c r="M61" i="6"/>
  <c r="E61" i="6"/>
  <c r="J61" i="6"/>
  <c r="B61" i="6"/>
  <c r="K61" i="6"/>
  <c r="I61" i="6"/>
  <c r="S61" i="6" s="1"/>
  <c r="H61" i="6"/>
  <c r="D61" i="6"/>
  <c r="L61" i="6"/>
  <c r="C61" i="6"/>
  <c r="D10" i="7"/>
  <c r="C10" i="7"/>
  <c r="B10" i="7"/>
  <c r="B20" i="7"/>
  <c r="D20" i="7"/>
  <c r="C20" i="7"/>
  <c r="D30" i="7"/>
  <c r="C30" i="7"/>
  <c r="B30" i="7"/>
  <c r="D45" i="7"/>
  <c r="C45" i="7"/>
  <c r="B45" i="7"/>
  <c r="D59" i="7"/>
  <c r="C59" i="7"/>
  <c r="B59" i="7"/>
  <c r="D18" i="7"/>
  <c r="C18" i="7"/>
  <c r="B18" i="7"/>
  <c r="D50" i="7"/>
  <c r="B50" i="7"/>
  <c r="C50" i="7"/>
  <c r="C57" i="7"/>
  <c r="B57" i="7"/>
  <c r="D57" i="7"/>
  <c r="D10" i="8"/>
  <c r="C10" i="8"/>
  <c r="B10" i="8"/>
  <c r="B20" i="8"/>
  <c r="D20" i="8"/>
  <c r="C20" i="8"/>
  <c r="D30" i="8"/>
  <c r="C30" i="8"/>
  <c r="B30" i="8"/>
  <c r="D45" i="8"/>
  <c r="C45" i="8"/>
  <c r="B45" i="8"/>
  <c r="D59" i="8"/>
  <c r="C59" i="8"/>
  <c r="B59" i="8"/>
  <c r="D18" i="8"/>
  <c r="C18" i="8"/>
  <c r="B18" i="8"/>
  <c r="D50" i="8"/>
  <c r="B50" i="8"/>
  <c r="C50" i="8"/>
  <c r="C57" i="8"/>
  <c r="B57" i="8"/>
  <c r="D57" i="8"/>
  <c r="D10" i="10"/>
  <c r="C10" i="10"/>
  <c r="B10" i="10"/>
  <c r="B20" i="10"/>
  <c r="D20" i="10"/>
  <c r="C20" i="10"/>
  <c r="D30" i="10"/>
  <c r="C30" i="10"/>
  <c r="B30" i="10"/>
  <c r="D45" i="10"/>
  <c r="C45" i="10"/>
  <c r="B45" i="10"/>
  <c r="D59" i="10"/>
  <c r="C59" i="10"/>
  <c r="B59" i="10"/>
  <c r="D18" i="10"/>
  <c r="B18" i="10"/>
  <c r="C18" i="10"/>
  <c r="D50" i="10"/>
  <c r="B50" i="10"/>
  <c r="C50" i="10"/>
  <c r="C57" i="10"/>
  <c r="B57" i="10"/>
  <c r="D57" i="10"/>
  <c r="G8" i="9"/>
  <c r="F8" i="9"/>
  <c r="M8" i="9"/>
  <c r="E8" i="9"/>
  <c r="K8" i="9"/>
  <c r="C8" i="9"/>
  <c r="J8" i="9"/>
  <c r="B8" i="9"/>
  <c r="I8" i="9"/>
  <c r="H8" i="9"/>
  <c r="D8" i="9"/>
  <c r="L8" i="9"/>
  <c r="G16" i="9"/>
  <c r="F16" i="9"/>
  <c r="M16" i="9"/>
  <c r="E16" i="9"/>
  <c r="K16" i="9"/>
  <c r="C16" i="9"/>
  <c r="J16" i="9"/>
  <c r="B16" i="9"/>
  <c r="L16" i="9"/>
  <c r="I16" i="9"/>
  <c r="H16" i="9"/>
  <c r="D16" i="9"/>
  <c r="G24" i="9"/>
  <c r="F24" i="9"/>
  <c r="M24" i="9"/>
  <c r="E24" i="9"/>
  <c r="K24" i="9"/>
  <c r="C24" i="9"/>
  <c r="J24" i="9"/>
  <c r="B24" i="9"/>
  <c r="I24" i="9"/>
  <c r="H24" i="9"/>
  <c r="D24" i="9"/>
  <c r="L24" i="9"/>
  <c r="G32" i="9"/>
  <c r="F32" i="9"/>
  <c r="M32" i="9"/>
  <c r="E32" i="9"/>
  <c r="L32" i="9"/>
  <c r="D32" i="9"/>
  <c r="K32" i="9"/>
  <c r="C32" i="9"/>
  <c r="J32" i="9"/>
  <c r="B32" i="9"/>
  <c r="I32" i="9"/>
  <c r="H32" i="9"/>
  <c r="G40" i="9"/>
  <c r="F40" i="9"/>
  <c r="M40" i="9"/>
  <c r="E40" i="9"/>
  <c r="L40" i="9"/>
  <c r="D40" i="9"/>
  <c r="K40" i="9"/>
  <c r="C40" i="9"/>
  <c r="J40" i="9"/>
  <c r="B40" i="9"/>
  <c r="I40" i="9"/>
  <c r="H40" i="9"/>
  <c r="K47" i="9"/>
  <c r="C47" i="9"/>
  <c r="J47" i="9"/>
  <c r="B47" i="9"/>
  <c r="I47" i="9"/>
  <c r="H47" i="9"/>
  <c r="G47" i="9"/>
  <c r="F47" i="9"/>
  <c r="M47" i="9"/>
  <c r="L47" i="9"/>
  <c r="E47" i="9"/>
  <c r="D47" i="9"/>
  <c r="I64" i="9"/>
  <c r="G64" i="9"/>
  <c r="F64" i="9"/>
  <c r="M64" i="9"/>
  <c r="E64" i="9"/>
  <c r="C64" i="9"/>
  <c r="B64" i="9"/>
  <c r="L64" i="9"/>
  <c r="K64" i="9"/>
  <c r="J64" i="9"/>
  <c r="H64" i="9"/>
  <c r="D64" i="9"/>
  <c r="I62" i="9"/>
  <c r="G62" i="9"/>
  <c r="F62" i="9"/>
  <c r="M62" i="9"/>
  <c r="E62" i="9"/>
  <c r="K62" i="9"/>
  <c r="J62" i="9"/>
  <c r="H62" i="9"/>
  <c r="D62" i="9"/>
  <c r="C62" i="9"/>
  <c r="B62" i="9"/>
  <c r="L62" i="9"/>
  <c r="C4" i="12"/>
  <c r="G4" i="12"/>
  <c r="E4" i="12"/>
  <c r="F4" i="12"/>
  <c r="D4" i="12"/>
  <c r="B4" i="12"/>
  <c r="C12" i="12"/>
  <c r="B12" i="12"/>
  <c r="G12" i="12"/>
  <c r="F12" i="12"/>
  <c r="E12" i="12"/>
  <c r="D12" i="12"/>
  <c r="C20" i="12"/>
  <c r="B20" i="12"/>
  <c r="G20" i="12"/>
  <c r="F20" i="12"/>
  <c r="E20" i="12"/>
  <c r="D20" i="12"/>
  <c r="E28" i="12"/>
  <c r="D28" i="12"/>
  <c r="C28" i="12"/>
  <c r="F28" i="12"/>
  <c r="B28" i="12"/>
  <c r="G28" i="12"/>
  <c r="E36" i="12"/>
  <c r="D36" i="12"/>
  <c r="C36" i="12"/>
  <c r="G36" i="12"/>
  <c r="F36" i="12"/>
  <c r="B36" i="12"/>
  <c r="E44" i="12"/>
  <c r="D44" i="12"/>
  <c r="C44" i="12"/>
  <c r="G44" i="12"/>
  <c r="F44" i="12"/>
  <c r="B44" i="12"/>
  <c r="E52" i="12"/>
  <c r="D52" i="12"/>
  <c r="C52" i="12"/>
  <c r="G52" i="12"/>
  <c r="F52" i="12"/>
  <c r="B52" i="12"/>
  <c r="E60" i="12"/>
  <c r="D60" i="12"/>
  <c r="C60" i="12"/>
  <c r="F60" i="12"/>
  <c r="B60" i="12"/>
  <c r="G60" i="12"/>
  <c r="D24" i="7"/>
  <c r="C24" i="7"/>
  <c r="B24" i="7"/>
  <c r="B12" i="8"/>
  <c r="D12" i="8"/>
  <c r="C12" i="8"/>
  <c r="D34" i="8"/>
  <c r="C34" i="8"/>
  <c r="B34" i="8"/>
  <c r="D66" i="8"/>
  <c r="C66" i="8"/>
  <c r="B66" i="8"/>
  <c r="D56" i="10"/>
  <c r="C56" i="10"/>
  <c r="B56" i="10"/>
  <c r="G10" i="9"/>
  <c r="F10" i="9"/>
  <c r="M10" i="9"/>
  <c r="E10" i="9"/>
  <c r="K10" i="9"/>
  <c r="C10" i="9"/>
  <c r="J10" i="9"/>
  <c r="B10" i="9"/>
  <c r="H10" i="9"/>
  <c r="D10" i="9"/>
  <c r="L10" i="9"/>
  <c r="I10" i="9"/>
  <c r="G18" i="9"/>
  <c r="F18" i="9"/>
  <c r="M18" i="9"/>
  <c r="E18" i="9"/>
  <c r="K18" i="9"/>
  <c r="C18" i="9"/>
  <c r="J18" i="9"/>
  <c r="B18" i="9"/>
  <c r="L18" i="9"/>
  <c r="I18" i="9"/>
  <c r="H18" i="9"/>
  <c r="D18" i="9"/>
  <c r="G26" i="9"/>
  <c r="F26" i="9"/>
  <c r="M26" i="9"/>
  <c r="E26" i="9"/>
  <c r="K26" i="9"/>
  <c r="C26" i="9"/>
  <c r="J26" i="9"/>
  <c r="B26" i="9"/>
  <c r="H26" i="9"/>
  <c r="D26" i="9"/>
  <c r="L26" i="9"/>
  <c r="I26" i="9"/>
  <c r="I66" i="9"/>
  <c r="G66" i="9"/>
  <c r="F66" i="9"/>
  <c r="M66" i="9"/>
  <c r="E66" i="9"/>
  <c r="K66" i="9"/>
  <c r="J66" i="9"/>
  <c r="H66" i="9"/>
  <c r="D66" i="9"/>
  <c r="C66" i="9"/>
  <c r="B66" i="9"/>
  <c r="L66" i="9"/>
  <c r="G22" i="12"/>
  <c r="F22" i="12"/>
  <c r="E22" i="12"/>
  <c r="D22" i="12"/>
  <c r="C22" i="12"/>
  <c r="B22" i="12"/>
  <c r="G54" i="12"/>
  <c r="E54" i="12"/>
  <c r="D54" i="12"/>
  <c r="F54" i="12"/>
  <c r="C54" i="12"/>
  <c r="B54" i="12"/>
  <c r="D14" i="7"/>
  <c r="C14" i="7"/>
  <c r="B14" i="7"/>
  <c r="D64" i="7"/>
  <c r="C64" i="7"/>
  <c r="B64" i="7"/>
  <c r="B52" i="8"/>
  <c r="D52" i="8"/>
  <c r="C52" i="8"/>
  <c r="D5" i="10"/>
  <c r="C5" i="10"/>
  <c r="B5" i="10"/>
  <c r="C25" i="10"/>
  <c r="D25" i="10"/>
  <c r="B25" i="10"/>
  <c r="B52" i="10"/>
  <c r="D52" i="10"/>
  <c r="C52" i="10"/>
  <c r="G28" i="9"/>
  <c r="F28" i="9"/>
  <c r="M28" i="9"/>
  <c r="E28" i="9"/>
  <c r="L28" i="9"/>
  <c r="K28" i="9"/>
  <c r="C28" i="9"/>
  <c r="J28" i="9"/>
  <c r="B28" i="9"/>
  <c r="D28" i="9"/>
  <c r="I28" i="9"/>
  <c r="H28" i="9"/>
  <c r="C8" i="12"/>
  <c r="G8" i="12"/>
  <c r="E8" i="12"/>
  <c r="D8" i="12"/>
  <c r="B8" i="12"/>
  <c r="F8" i="12"/>
  <c r="I17" i="5"/>
  <c r="H17" i="5"/>
  <c r="G17" i="5"/>
  <c r="D17" i="5"/>
  <c r="E17" i="5"/>
  <c r="C17" i="5"/>
  <c r="B17" i="5"/>
  <c r="J17" i="5"/>
  <c r="F17" i="5"/>
  <c r="H44" i="5"/>
  <c r="G44" i="5"/>
  <c r="F44" i="5"/>
  <c r="E44" i="5"/>
  <c r="D44" i="5"/>
  <c r="J44" i="5"/>
  <c r="I44" i="5"/>
  <c r="C44" i="5"/>
  <c r="B44" i="5"/>
  <c r="F55" i="6"/>
  <c r="M55" i="6"/>
  <c r="E55" i="6"/>
  <c r="J55" i="6"/>
  <c r="T55" i="6" s="1"/>
  <c r="B55" i="6"/>
  <c r="D55" i="6"/>
  <c r="C55" i="6"/>
  <c r="L55" i="6"/>
  <c r="K55" i="6"/>
  <c r="I55" i="6"/>
  <c r="S55" i="6" s="1"/>
  <c r="H55" i="6"/>
  <c r="G55" i="6"/>
  <c r="F12" i="5"/>
  <c r="E12" i="5"/>
  <c r="D12" i="5"/>
  <c r="I12" i="5"/>
  <c r="B12" i="5"/>
  <c r="G12" i="5"/>
  <c r="C12" i="5"/>
  <c r="J12" i="5"/>
  <c r="H12" i="5"/>
  <c r="D22" i="5"/>
  <c r="C22" i="5"/>
  <c r="J22" i="5"/>
  <c r="B22" i="5"/>
  <c r="G22" i="5"/>
  <c r="H22" i="5"/>
  <c r="F22" i="5"/>
  <c r="E22" i="5"/>
  <c r="I22" i="5"/>
  <c r="J34" i="5"/>
  <c r="I34" i="5"/>
  <c r="H34" i="5"/>
  <c r="G34" i="5"/>
  <c r="F34" i="5"/>
  <c r="C34" i="5"/>
  <c r="E34" i="5"/>
  <c r="D34" i="5"/>
  <c r="B34" i="5"/>
  <c r="E47" i="5"/>
  <c r="D47" i="5"/>
  <c r="C47" i="5"/>
  <c r="J47" i="5"/>
  <c r="B47" i="5"/>
  <c r="I47" i="5"/>
  <c r="F47" i="5"/>
  <c r="H47" i="5"/>
  <c r="G47" i="5"/>
  <c r="F62" i="5"/>
  <c r="E62" i="5"/>
  <c r="D62" i="5"/>
  <c r="C62" i="5"/>
  <c r="J62" i="5"/>
  <c r="B62" i="5"/>
  <c r="G62" i="5"/>
  <c r="I62" i="5"/>
  <c r="H62" i="5"/>
  <c r="J24" i="5"/>
  <c r="B24" i="5"/>
  <c r="I24" i="5"/>
  <c r="H24" i="5"/>
  <c r="E24" i="5"/>
  <c r="F24" i="5"/>
  <c r="D24" i="5"/>
  <c r="C24" i="5"/>
  <c r="G24" i="5"/>
  <c r="D56" i="5"/>
  <c r="C56" i="5"/>
  <c r="J56" i="5"/>
  <c r="B56" i="5"/>
  <c r="I56" i="5"/>
  <c r="H56" i="5"/>
  <c r="G56" i="5"/>
  <c r="F56" i="5"/>
  <c r="E56" i="5"/>
  <c r="J66" i="5"/>
  <c r="B66" i="5"/>
  <c r="I66" i="5"/>
  <c r="H66" i="5"/>
  <c r="G66" i="5"/>
  <c r="F66" i="5"/>
  <c r="D66" i="5"/>
  <c r="C66" i="5"/>
  <c r="E66" i="5"/>
  <c r="I12" i="6"/>
  <c r="S12" i="6" s="1"/>
  <c r="H12" i="6"/>
  <c r="G12" i="6"/>
  <c r="F12" i="6"/>
  <c r="M12" i="6"/>
  <c r="E12" i="6"/>
  <c r="L12" i="6"/>
  <c r="K12" i="6"/>
  <c r="J12" i="6"/>
  <c r="T12" i="6" s="1"/>
  <c r="D12" i="6"/>
  <c r="C12" i="6"/>
  <c r="B12" i="6"/>
  <c r="I22" i="6"/>
  <c r="S22" i="6" s="1"/>
  <c r="H22" i="6"/>
  <c r="G22" i="6"/>
  <c r="F22" i="6"/>
  <c r="M22" i="6"/>
  <c r="E22" i="6"/>
  <c r="B22" i="6"/>
  <c r="L22" i="6"/>
  <c r="K22" i="6"/>
  <c r="J22" i="6"/>
  <c r="T22" i="6" s="1"/>
  <c r="D22" i="6"/>
  <c r="C22" i="6"/>
  <c r="F34" i="6"/>
  <c r="M34" i="6"/>
  <c r="E34" i="6"/>
  <c r="L34" i="6"/>
  <c r="D34" i="6"/>
  <c r="K34" i="6"/>
  <c r="C34" i="6"/>
  <c r="H34" i="6"/>
  <c r="G34" i="6"/>
  <c r="B34" i="6"/>
  <c r="J34" i="6"/>
  <c r="T34" i="6" s="1"/>
  <c r="I34" i="6"/>
  <c r="J47" i="6"/>
  <c r="T47" i="6" s="1"/>
  <c r="B47" i="6"/>
  <c r="I47" i="6"/>
  <c r="S47" i="6" s="1"/>
  <c r="H47" i="6"/>
  <c r="G47" i="6"/>
  <c r="L47" i="6"/>
  <c r="K47" i="6"/>
  <c r="F47" i="6"/>
  <c r="E47" i="6"/>
  <c r="D47" i="6"/>
  <c r="C47" i="6"/>
  <c r="O47" i="6" s="1"/>
  <c r="M47" i="6"/>
  <c r="K62" i="6"/>
  <c r="C62" i="6"/>
  <c r="J62" i="6"/>
  <c r="T62" i="6" s="1"/>
  <c r="B62" i="6"/>
  <c r="I62" i="6"/>
  <c r="S62" i="6" s="1"/>
  <c r="F62" i="6"/>
  <c r="M62" i="6"/>
  <c r="L62" i="6"/>
  <c r="H62" i="6"/>
  <c r="G62" i="6"/>
  <c r="E62" i="6"/>
  <c r="D62" i="6"/>
  <c r="P62" i="6" s="1"/>
  <c r="I24" i="6"/>
  <c r="S24" i="6" s="1"/>
  <c r="H24" i="6"/>
  <c r="G24" i="6"/>
  <c r="F24" i="6"/>
  <c r="M24" i="6"/>
  <c r="E24" i="6"/>
  <c r="L24" i="6"/>
  <c r="K24" i="6"/>
  <c r="J24" i="6"/>
  <c r="T24" i="6" s="1"/>
  <c r="D24" i="6"/>
  <c r="C24" i="6"/>
  <c r="B24" i="6"/>
  <c r="J56" i="6"/>
  <c r="T56" i="6" s="1"/>
  <c r="B56" i="6"/>
  <c r="I56" i="6"/>
  <c r="S56" i="6" s="1"/>
  <c r="F56" i="6"/>
  <c r="E56" i="6"/>
  <c r="D56" i="6"/>
  <c r="C56" i="6"/>
  <c r="M56" i="6"/>
  <c r="H56" i="6"/>
  <c r="G56" i="6"/>
  <c r="L56" i="6"/>
  <c r="K56" i="6"/>
  <c r="K66" i="6"/>
  <c r="C66" i="6"/>
  <c r="J66" i="6"/>
  <c r="T66" i="6" s="1"/>
  <c r="B66" i="6"/>
  <c r="I66" i="6"/>
  <c r="S66" i="6" s="1"/>
  <c r="F66" i="6"/>
  <c r="M66" i="6"/>
  <c r="L66" i="6"/>
  <c r="H66" i="6"/>
  <c r="D66" i="6"/>
  <c r="G66" i="6"/>
  <c r="E66" i="6"/>
  <c r="D11" i="7"/>
  <c r="C11" i="7"/>
  <c r="B11" i="7"/>
  <c r="D21" i="7"/>
  <c r="C21" i="7"/>
  <c r="B21" i="7"/>
  <c r="D32" i="7"/>
  <c r="C32" i="7"/>
  <c r="B32" i="7"/>
  <c r="D46" i="7"/>
  <c r="C46" i="7"/>
  <c r="B46" i="7"/>
  <c r="B60" i="7"/>
  <c r="D60" i="7"/>
  <c r="C60" i="7"/>
  <c r="D19" i="7"/>
  <c r="C19" i="7"/>
  <c r="B19" i="7"/>
  <c r="D51" i="7"/>
  <c r="C51" i="7"/>
  <c r="B51" i="7"/>
  <c r="D61" i="7"/>
  <c r="C61" i="7"/>
  <c r="B61" i="7"/>
  <c r="D11" i="8"/>
  <c r="C11" i="8"/>
  <c r="B11" i="8"/>
  <c r="D21" i="8"/>
  <c r="C21" i="8"/>
  <c r="B21" i="8"/>
  <c r="D32" i="8"/>
  <c r="C32" i="8"/>
  <c r="B32" i="8"/>
  <c r="D46" i="8"/>
  <c r="C46" i="8"/>
  <c r="B46" i="8"/>
  <c r="B60" i="8"/>
  <c r="D60" i="8"/>
  <c r="C60" i="8"/>
  <c r="D19" i="8"/>
  <c r="C19" i="8"/>
  <c r="B19" i="8"/>
  <c r="D51" i="8"/>
  <c r="C51" i="8"/>
  <c r="B51" i="8"/>
  <c r="D61" i="8"/>
  <c r="C61" i="8"/>
  <c r="B61" i="8"/>
  <c r="C11" i="10"/>
  <c r="B11" i="10"/>
  <c r="D11" i="10"/>
  <c r="D21" i="10"/>
  <c r="C21" i="10"/>
  <c r="B21" i="10"/>
  <c r="D32" i="10"/>
  <c r="C32" i="10"/>
  <c r="B32" i="10"/>
  <c r="D46" i="10"/>
  <c r="C46" i="10"/>
  <c r="B46" i="10"/>
  <c r="B60" i="10"/>
  <c r="D60" i="10"/>
  <c r="C60" i="10"/>
  <c r="C19" i="10"/>
  <c r="B19" i="10"/>
  <c r="D19" i="10"/>
  <c r="D51" i="10"/>
  <c r="C51" i="10"/>
  <c r="B51" i="10"/>
  <c r="D61" i="10"/>
  <c r="C61" i="10"/>
  <c r="B61" i="10"/>
  <c r="K9" i="9"/>
  <c r="C9" i="9"/>
  <c r="J9" i="9"/>
  <c r="B9" i="9"/>
  <c r="I9" i="9"/>
  <c r="G9" i="9"/>
  <c r="F9" i="9"/>
  <c r="M9" i="9"/>
  <c r="L9" i="9"/>
  <c r="H9" i="9"/>
  <c r="E9" i="9"/>
  <c r="D9" i="9"/>
  <c r="K17" i="9"/>
  <c r="C17" i="9"/>
  <c r="J17" i="9"/>
  <c r="B17" i="9"/>
  <c r="I17" i="9"/>
  <c r="G17" i="9"/>
  <c r="F17" i="9"/>
  <c r="H17" i="9"/>
  <c r="E17" i="9"/>
  <c r="D17" i="9"/>
  <c r="M17" i="9"/>
  <c r="L17" i="9"/>
  <c r="K25" i="9"/>
  <c r="C25" i="9"/>
  <c r="J25" i="9"/>
  <c r="B25" i="9"/>
  <c r="I25" i="9"/>
  <c r="G25" i="9"/>
  <c r="F25" i="9"/>
  <c r="M25" i="9"/>
  <c r="L25" i="9"/>
  <c r="H25" i="9"/>
  <c r="E25" i="9"/>
  <c r="D25" i="9"/>
  <c r="K33" i="9"/>
  <c r="C33" i="9"/>
  <c r="J33" i="9"/>
  <c r="B33" i="9"/>
  <c r="I33" i="9"/>
  <c r="H33" i="9"/>
  <c r="G33" i="9"/>
  <c r="F33" i="9"/>
  <c r="E33" i="9"/>
  <c r="D33" i="9"/>
  <c r="M33" i="9"/>
  <c r="L33" i="9"/>
  <c r="K41" i="9"/>
  <c r="C41" i="9"/>
  <c r="J41" i="9"/>
  <c r="B41" i="9"/>
  <c r="I41" i="9"/>
  <c r="H41" i="9"/>
  <c r="G41" i="9"/>
  <c r="F41" i="9"/>
  <c r="E41" i="9"/>
  <c r="D41" i="9"/>
  <c r="M41" i="9"/>
  <c r="L41" i="9"/>
  <c r="G48" i="9"/>
  <c r="F48" i="9"/>
  <c r="M48" i="9"/>
  <c r="E48" i="9"/>
  <c r="L48" i="9"/>
  <c r="D48" i="9"/>
  <c r="K48" i="9"/>
  <c r="C48" i="9"/>
  <c r="J48" i="9"/>
  <c r="B48" i="9"/>
  <c r="I48" i="9"/>
  <c r="H48" i="9"/>
  <c r="M55" i="9"/>
  <c r="E55" i="9"/>
  <c r="K55" i="9"/>
  <c r="C55" i="9"/>
  <c r="J55" i="9"/>
  <c r="B55" i="9"/>
  <c r="I55" i="9"/>
  <c r="L55" i="9"/>
  <c r="H55" i="9"/>
  <c r="G55" i="9"/>
  <c r="F55" i="9"/>
  <c r="D55" i="9"/>
  <c r="M63" i="9"/>
  <c r="E63" i="9"/>
  <c r="K63" i="9"/>
  <c r="C63" i="9"/>
  <c r="J63" i="9"/>
  <c r="B63" i="9"/>
  <c r="I63" i="9"/>
  <c r="L63" i="9"/>
  <c r="H63" i="9"/>
  <c r="G63" i="9"/>
  <c r="F63" i="9"/>
  <c r="D63" i="9"/>
  <c r="E5" i="12"/>
  <c r="C5" i="12"/>
  <c r="B5" i="12"/>
  <c r="H5" i="12" s="1" a="1"/>
  <c r="H5" i="12" s="1"/>
  <c r="G5" i="12"/>
  <c r="F5" i="12"/>
  <c r="D5" i="12"/>
  <c r="E13" i="12"/>
  <c r="D13" i="12"/>
  <c r="C13" i="12"/>
  <c r="B13" i="12"/>
  <c r="G13" i="12"/>
  <c r="F13" i="12"/>
  <c r="E21" i="12"/>
  <c r="D21" i="12"/>
  <c r="C21" i="12"/>
  <c r="B21" i="12"/>
  <c r="G21" i="12"/>
  <c r="F21" i="12"/>
  <c r="G29" i="12"/>
  <c r="F29" i="12"/>
  <c r="E29" i="12"/>
  <c r="C29" i="12"/>
  <c r="B29" i="12"/>
  <c r="D29" i="12"/>
  <c r="G37" i="12"/>
  <c r="F37" i="12"/>
  <c r="E37" i="12"/>
  <c r="C37" i="12"/>
  <c r="B37" i="12"/>
  <c r="D37" i="12"/>
  <c r="G45" i="12"/>
  <c r="F45" i="12"/>
  <c r="E45" i="12"/>
  <c r="C45" i="12"/>
  <c r="B45" i="12"/>
  <c r="D45" i="12"/>
  <c r="G53" i="12"/>
  <c r="F53" i="12"/>
  <c r="E53" i="12"/>
  <c r="C53" i="12"/>
  <c r="B53" i="12"/>
  <c r="D53" i="12"/>
  <c r="G61" i="12"/>
  <c r="F61" i="12"/>
  <c r="E61" i="12"/>
  <c r="C61" i="12"/>
  <c r="B61" i="12"/>
  <c r="D61" i="12"/>
  <c r="E62" i="13"/>
  <c r="I3" i="15" a="1"/>
  <c r="I3" i="15" s="1"/>
  <c r="E3" i="15" a="1"/>
  <c r="E3" i="15" s="1"/>
  <c r="C67" i="16"/>
  <c r="J7" i="16" s="1"/>
  <c r="C68" i="14"/>
  <c r="M3" i="15" a="1"/>
  <c r="M3" i="15" s="1"/>
  <c r="B68" i="14"/>
  <c r="F2" i="14" s="1"/>
  <c r="C68" i="16"/>
  <c r="K7" i="16" s="1"/>
  <c r="E67" i="16"/>
  <c r="J8" i="16" s="1"/>
  <c r="E68" i="16"/>
  <c r="K8" i="16" s="1"/>
  <c r="B67" i="14"/>
  <c r="C67" i="14"/>
  <c r="F9" i="13"/>
  <c r="F18" i="13"/>
  <c r="F66" i="13"/>
  <c r="E42" i="13"/>
  <c r="F40" i="13"/>
  <c r="F67" i="16"/>
  <c r="J9" i="16" s="1"/>
  <c r="F68" i="16"/>
  <c r="K9" i="16" s="1"/>
  <c r="B67" i="16"/>
  <c r="J6" i="16" s="1"/>
  <c r="B68" i="16"/>
  <c r="K6" i="16" s="1"/>
  <c r="O3" i="17" a="1"/>
  <c r="O3" i="17" s="1"/>
  <c r="S3" i="17" a="1"/>
  <c r="S3" i="17" s="1"/>
  <c r="Q3" i="17" a="1"/>
  <c r="Q3" i="17" s="1"/>
  <c r="I3" i="17" a="1"/>
  <c r="I3" i="17" s="1"/>
  <c r="M3" i="17" a="1"/>
  <c r="M3" i="17" s="1"/>
  <c r="G68" i="17"/>
  <c r="E67" i="17"/>
  <c r="G67" i="17"/>
  <c r="F68" i="17"/>
  <c r="C67" i="17"/>
  <c r="C68" i="17"/>
  <c r="F67" i="17"/>
  <c r="B68" i="17"/>
  <c r="B67" i="17"/>
  <c r="E68" i="17"/>
  <c r="D67" i="17"/>
  <c r="D68" i="17"/>
  <c r="K67" i="15"/>
  <c r="F67" i="15"/>
  <c r="J67" i="15"/>
  <c r="K68" i="15"/>
  <c r="G68" i="15"/>
  <c r="G67" i="15"/>
  <c r="L67" i="15"/>
  <c r="L68" i="15"/>
  <c r="B68" i="15"/>
  <c r="B67" i="15"/>
  <c r="C67" i="15"/>
  <c r="C68" i="15"/>
  <c r="D67" i="15"/>
  <c r="D68" i="15"/>
  <c r="F68" i="15"/>
  <c r="J68" i="15"/>
  <c r="H67" i="15"/>
  <c r="H68" i="15"/>
  <c r="F25" i="13"/>
  <c r="E57" i="13"/>
  <c r="F50" i="13"/>
  <c r="F33" i="13"/>
  <c r="E4" i="13"/>
  <c r="F15" i="13"/>
  <c r="F47" i="13"/>
  <c r="E12" i="13"/>
  <c r="F48" i="13"/>
  <c r="F32" i="13"/>
  <c r="F31" i="13"/>
  <c r="E3" i="13"/>
  <c r="E26" i="13"/>
  <c r="E49" i="13"/>
  <c r="F63" i="13"/>
  <c r="E10" i="13"/>
  <c r="E48" i="13"/>
  <c r="E34" i="13"/>
  <c r="E55" i="13"/>
  <c r="F62" i="13"/>
  <c r="F20" i="13"/>
  <c r="F57" i="13"/>
  <c r="E9" i="13"/>
  <c r="F3" i="13"/>
  <c r="F23" i="13"/>
  <c r="F21" i="13"/>
  <c r="E21" i="13"/>
  <c r="F52" i="13"/>
  <c r="E52" i="13"/>
  <c r="E25" i="13"/>
  <c r="E18" i="13"/>
  <c r="F56" i="13"/>
  <c r="E56" i="13"/>
  <c r="F26" i="13"/>
  <c r="F42" i="13"/>
  <c r="E32" i="13"/>
  <c r="E31" i="13"/>
  <c r="F45" i="13"/>
  <c r="E45" i="13"/>
  <c r="F8" i="13"/>
  <c r="E8" i="13"/>
  <c r="F54" i="13"/>
  <c r="E54" i="13"/>
  <c r="F59" i="13"/>
  <c r="E59" i="13"/>
  <c r="E33" i="13"/>
  <c r="E60" i="13"/>
  <c r="F60" i="13"/>
  <c r="F10" i="13"/>
  <c r="F34" i="13"/>
  <c r="E23" i="13"/>
  <c r="F5" i="13"/>
  <c r="E5" i="13"/>
  <c r="F27" i="13"/>
  <c r="E27" i="13"/>
  <c r="F64" i="13"/>
  <c r="E64" i="13"/>
  <c r="E41" i="13"/>
  <c r="F49" i="13"/>
  <c r="E40" i="13"/>
  <c r="E15" i="13"/>
  <c r="F39" i="13"/>
  <c r="F29" i="13"/>
  <c r="E29" i="13"/>
  <c r="F35" i="13"/>
  <c r="E35" i="13"/>
  <c r="F11" i="13"/>
  <c r="E11" i="13"/>
  <c r="F14" i="13"/>
  <c r="E14" i="13"/>
  <c r="F24" i="13"/>
  <c r="E24" i="13"/>
  <c r="E7" i="13"/>
  <c r="F53" i="13"/>
  <c r="E53" i="13"/>
  <c r="F43" i="13"/>
  <c r="E43" i="13"/>
  <c r="F19" i="13"/>
  <c r="E19" i="13"/>
  <c r="E50" i="13"/>
  <c r="F17" i="13"/>
  <c r="E63" i="13"/>
  <c r="F28" i="13"/>
  <c r="F13" i="13"/>
  <c r="E13" i="13"/>
  <c r="F6" i="13"/>
  <c r="E6" i="13"/>
  <c r="F51" i="13"/>
  <c r="E51" i="13"/>
  <c r="F30" i="13"/>
  <c r="E30" i="13"/>
  <c r="E58" i="13"/>
  <c r="F37" i="13"/>
  <c r="E37" i="13"/>
  <c r="F36" i="13"/>
  <c r="E36" i="13"/>
  <c r="F38" i="13"/>
  <c r="E38" i="13"/>
  <c r="E66" i="13"/>
  <c r="F16" i="13"/>
  <c r="E16" i="13"/>
  <c r="E47" i="13"/>
  <c r="F12" i="13"/>
  <c r="E20" i="13"/>
  <c r="F55" i="13"/>
  <c r="F61" i="13"/>
  <c r="E61" i="13"/>
  <c r="F22" i="13"/>
  <c r="E22" i="13"/>
  <c r="F65" i="13"/>
  <c r="E65" i="13"/>
  <c r="F44" i="13"/>
  <c r="E44" i="13"/>
  <c r="F46" i="13"/>
  <c r="E46" i="13"/>
  <c r="E39" i="13"/>
  <c r="F4" i="13"/>
  <c r="I14" i="13" a="1"/>
  <c r="I14" i="13" s="1"/>
  <c r="R47" i="6" l="1"/>
  <c r="U47" i="6"/>
  <c r="O15" i="6"/>
  <c r="F67" i="6"/>
  <c r="S54" i="6"/>
  <c r="S68" i="6" s="1"/>
  <c r="S42" i="6"/>
  <c r="S40" i="6"/>
  <c r="S7" i="6"/>
  <c r="P26" i="6"/>
  <c r="T38" i="6"/>
  <c r="R25" i="6"/>
  <c r="U25" i="6"/>
  <c r="R46" i="6"/>
  <c r="U46" i="6"/>
  <c r="R6" i="6"/>
  <c r="U6" i="6"/>
  <c r="G67" i="6"/>
  <c r="T42" i="6"/>
  <c r="O8" i="6"/>
  <c r="H16" i="12" a="1"/>
  <c r="H16" i="12" s="1"/>
  <c r="T40" i="6"/>
  <c r="R52" i="6"/>
  <c r="U52" i="6"/>
  <c r="R5" i="6"/>
  <c r="U5" i="6"/>
  <c r="R35" i="6"/>
  <c r="U35" i="6"/>
  <c r="R53" i="6"/>
  <c r="U53" i="6"/>
  <c r="R64" i="6"/>
  <c r="U64" i="6"/>
  <c r="R61" i="6"/>
  <c r="U61" i="6"/>
  <c r="R55" i="6"/>
  <c r="U55" i="6"/>
  <c r="T19" i="6"/>
  <c r="T21" i="6"/>
  <c r="T11" i="6"/>
  <c r="R29" i="6"/>
  <c r="U29" i="6"/>
  <c r="T23" i="6"/>
  <c r="T13" i="6"/>
  <c r="R48" i="6"/>
  <c r="U48" i="6"/>
  <c r="R17" i="6"/>
  <c r="U17" i="6"/>
  <c r="R3" i="6"/>
  <c r="H67" i="6"/>
  <c r="U3" i="6"/>
  <c r="R28" i="6"/>
  <c r="U28" i="6"/>
  <c r="O40" i="6"/>
  <c r="T7" i="6"/>
  <c r="P14" i="6"/>
  <c r="S5" i="6"/>
  <c r="S58" i="6"/>
  <c r="S35" i="6"/>
  <c r="R27" i="6"/>
  <c r="U27" i="6"/>
  <c r="O22" i="6"/>
  <c r="R57" i="6"/>
  <c r="U57" i="6"/>
  <c r="P20" i="6"/>
  <c r="S27" i="6"/>
  <c r="T10" i="6"/>
  <c r="S48" i="6"/>
  <c r="S17" i="6"/>
  <c r="S3" i="6"/>
  <c r="S67" i="6" s="1"/>
  <c r="X4" i="6" s="1"/>
  <c r="I67" i="6"/>
  <c r="S28" i="6"/>
  <c r="T8" i="6"/>
  <c r="U63" i="6"/>
  <c r="T52" i="6"/>
  <c r="U38" i="6"/>
  <c r="T25" i="6"/>
  <c r="T14" i="6"/>
  <c r="R4" i="6"/>
  <c r="U4" i="6"/>
  <c r="U66" i="6"/>
  <c r="U56" i="6"/>
  <c r="U62" i="6"/>
  <c r="S29" i="6"/>
  <c r="U34" i="6"/>
  <c r="T61" i="6"/>
  <c r="U60" i="6"/>
  <c r="U50" i="6"/>
  <c r="U30" i="6"/>
  <c r="T48" i="6"/>
  <c r="B67" i="6"/>
  <c r="U54" i="6"/>
  <c r="R42" i="6"/>
  <c r="U42" i="6"/>
  <c r="T28" i="6"/>
  <c r="T5" i="6"/>
  <c r="T58" i="6"/>
  <c r="T35" i="6"/>
  <c r="S4" i="6"/>
  <c r="U51" i="6"/>
  <c r="U31" i="6"/>
  <c r="U36" i="6"/>
  <c r="U49" i="6"/>
  <c r="T17" i="6"/>
  <c r="J67" i="6"/>
  <c r="T3" i="6"/>
  <c r="U39" i="6"/>
  <c r="S34" i="6"/>
  <c r="S60" i="6"/>
  <c r="U9" i="6"/>
  <c r="U67" i="6" s="1"/>
  <c r="U59" i="6"/>
  <c r="S36" i="6"/>
  <c r="U65" i="6"/>
  <c r="S49" i="6"/>
  <c r="C67" i="6"/>
  <c r="T36" i="6"/>
  <c r="K67" i="6"/>
  <c r="S26" i="6"/>
  <c r="U33" i="6"/>
  <c r="R58" i="6"/>
  <c r="U58" i="6"/>
  <c r="T51" i="6"/>
  <c r="T60" i="6"/>
  <c r="U44" i="6"/>
  <c r="T31" i="6"/>
  <c r="U45" i="6"/>
  <c r="U43" i="6"/>
  <c r="U15" i="6"/>
  <c r="U41" i="6"/>
  <c r="U37" i="6"/>
  <c r="D67" i="6"/>
  <c r="S43" i="6"/>
  <c r="L67" i="6"/>
  <c r="T26" i="6"/>
  <c r="R14" i="6"/>
  <c r="U14" i="6"/>
  <c r="U24" i="6"/>
  <c r="U22" i="6"/>
  <c r="U12" i="6"/>
  <c r="O60" i="6"/>
  <c r="U11" i="6"/>
  <c r="U18" i="6"/>
  <c r="U20" i="6"/>
  <c r="U10" i="6"/>
  <c r="T65" i="6"/>
  <c r="E67" i="6"/>
  <c r="U16" i="6"/>
  <c r="U8" i="6"/>
  <c r="S14" i="6"/>
  <c r="P47" i="6"/>
  <c r="P8" i="6"/>
  <c r="P63" i="6"/>
  <c r="P64" i="6"/>
  <c r="P22" i="6"/>
  <c r="R66" i="6"/>
  <c r="R62" i="6"/>
  <c r="R38" i="6"/>
  <c r="R36" i="6"/>
  <c r="R43" i="6"/>
  <c r="R24" i="6"/>
  <c r="R12" i="6"/>
  <c r="R11" i="6"/>
  <c r="R10" i="6"/>
  <c r="R8" i="6"/>
  <c r="R19" i="6"/>
  <c r="R21" i="6"/>
  <c r="R23" i="6"/>
  <c r="R13" i="6"/>
  <c r="R7" i="6"/>
  <c r="R63" i="6"/>
  <c r="R34" i="6"/>
  <c r="R60" i="6"/>
  <c r="R50" i="6"/>
  <c r="R30" i="6"/>
  <c r="R54" i="6"/>
  <c r="R51" i="6"/>
  <c r="R31" i="6"/>
  <c r="R49" i="6"/>
  <c r="R39" i="6"/>
  <c r="R9" i="6"/>
  <c r="R59" i="6"/>
  <c r="R65" i="6"/>
  <c r="R26" i="6"/>
  <c r="P25" i="6"/>
  <c r="R33" i="6"/>
  <c r="R44" i="6"/>
  <c r="R45" i="6"/>
  <c r="R15" i="6"/>
  <c r="R41" i="6"/>
  <c r="R37" i="6"/>
  <c r="R56" i="6"/>
  <c r="R22" i="6"/>
  <c r="R18" i="6"/>
  <c r="R20" i="6"/>
  <c r="R16" i="6"/>
  <c r="R32" i="6"/>
  <c r="R40" i="6"/>
  <c r="O32" i="6"/>
  <c r="O19" i="6"/>
  <c r="O21" i="6"/>
  <c r="O11" i="6"/>
  <c r="O23" i="6"/>
  <c r="O59" i="6"/>
  <c r="O6" i="6"/>
  <c r="O13" i="6"/>
  <c r="O16" i="6"/>
  <c r="O7" i="6"/>
  <c r="O24" i="6"/>
  <c r="O12" i="6"/>
  <c r="P24" i="6"/>
  <c r="P12" i="6"/>
  <c r="O46" i="6"/>
  <c r="O57" i="6"/>
  <c r="O10" i="6"/>
  <c r="P9" i="6"/>
  <c r="P10" i="6"/>
  <c r="O34" i="6"/>
  <c r="O55" i="6"/>
  <c r="P11" i="6"/>
  <c r="O50" i="6"/>
  <c r="P18" i="6"/>
  <c r="O48" i="6"/>
  <c r="O42" i="6"/>
  <c r="O28" i="6"/>
  <c r="O5" i="6"/>
  <c r="O35" i="6"/>
  <c r="P49" i="6"/>
  <c r="O53" i="6"/>
  <c r="P36" i="6"/>
  <c r="P39" i="6"/>
  <c r="O26" i="6"/>
  <c r="Q12" i="6"/>
  <c r="N12" i="6"/>
  <c r="Q10" i="6"/>
  <c r="N10" i="6"/>
  <c r="Q48" i="6"/>
  <c r="N48" i="6"/>
  <c r="N14" i="6"/>
  <c r="Q14" i="6"/>
  <c r="Q21" i="6"/>
  <c r="N21" i="6"/>
  <c r="Q11" i="6"/>
  <c r="N11" i="6"/>
  <c r="N27" i="6"/>
  <c r="Q27" i="6"/>
  <c r="Q13" i="6"/>
  <c r="N13" i="6"/>
  <c r="Q7" i="6"/>
  <c r="N7" i="6"/>
  <c r="Q18" i="6"/>
  <c r="N18" i="6"/>
  <c r="O65" i="6"/>
  <c r="Q5" i="6"/>
  <c r="N5" i="6"/>
  <c r="Q58" i="6"/>
  <c r="N58" i="6"/>
  <c r="Q35" i="6"/>
  <c r="N35" i="6"/>
  <c r="P46" i="6"/>
  <c r="P32" i="6"/>
  <c r="Q29" i="6"/>
  <c r="N29" i="6"/>
  <c r="O18" i="6"/>
  <c r="P59" i="6"/>
  <c r="Q20" i="6"/>
  <c r="N20" i="6"/>
  <c r="P6" i="6"/>
  <c r="O27" i="6"/>
  <c r="Q17" i="6"/>
  <c r="N17" i="6"/>
  <c r="N3" i="6"/>
  <c r="Q3" i="6"/>
  <c r="P16" i="6"/>
  <c r="P40" i="6"/>
  <c r="O33" i="6"/>
  <c r="O52" i="6"/>
  <c r="O38" i="6"/>
  <c r="O25" i="6"/>
  <c r="Q36" i="6"/>
  <c r="N36" i="6"/>
  <c r="O56" i="6"/>
  <c r="Q22" i="6"/>
  <c r="N22" i="6"/>
  <c r="P19" i="6"/>
  <c r="P21" i="6"/>
  <c r="P23" i="6"/>
  <c r="P57" i="6"/>
  <c r="O45" i="6"/>
  <c r="O30" i="6"/>
  <c r="O20" i="6"/>
  <c r="P65" i="6"/>
  <c r="P27" i="6"/>
  <c r="P13" i="6"/>
  <c r="O41" i="6"/>
  <c r="O37" i="6"/>
  <c r="O54" i="6"/>
  <c r="P7" i="6"/>
  <c r="O63" i="6"/>
  <c r="P33" i="6"/>
  <c r="P4" i="6"/>
  <c r="N19" i="6"/>
  <c r="Q19" i="6"/>
  <c r="N38" i="6"/>
  <c r="Q38" i="6"/>
  <c r="Q54" i="6"/>
  <c r="N54" i="6"/>
  <c r="P55" i="6"/>
  <c r="Q44" i="6"/>
  <c r="N44" i="6"/>
  <c r="P45" i="6"/>
  <c r="O17" i="6"/>
  <c r="P37" i="6"/>
  <c r="O3" i="6"/>
  <c r="N63" i="6"/>
  <c r="Q63" i="6"/>
  <c r="P52" i="6"/>
  <c r="P38" i="6"/>
  <c r="N8" i="6"/>
  <c r="Q8" i="6"/>
  <c r="Q23" i="6"/>
  <c r="N23" i="6"/>
  <c r="Q25" i="6"/>
  <c r="N25" i="6"/>
  <c r="N55" i="6"/>
  <c r="Q55" i="6"/>
  <c r="N51" i="6"/>
  <c r="Q51" i="6"/>
  <c r="Q60" i="6"/>
  <c r="N60" i="6"/>
  <c r="N31" i="6"/>
  <c r="Q31" i="6"/>
  <c r="Q57" i="6"/>
  <c r="N57" i="6"/>
  <c r="P50" i="6"/>
  <c r="Q59" i="6"/>
  <c r="N59" i="6"/>
  <c r="P30" i="6"/>
  <c r="Q49" i="6"/>
  <c r="N49" i="6"/>
  <c r="P48" i="6"/>
  <c r="P54" i="6"/>
  <c r="P42" i="6"/>
  <c r="P28" i="6"/>
  <c r="N39" i="6"/>
  <c r="Q39" i="6"/>
  <c r="Q64" i="6"/>
  <c r="N64" i="6"/>
  <c r="P5" i="6"/>
  <c r="P35" i="6"/>
  <c r="Q28" i="6"/>
  <c r="N28" i="6"/>
  <c r="Q6" i="6"/>
  <c r="N6" i="6"/>
  <c r="O36" i="6"/>
  <c r="P17" i="6"/>
  <c r="P3" i="6"/>
  <c r="N26" i="6"/>
  <c r="Q26" i="6"/>
  <c r="Q34" i="6"/>
  <c r="N34" i="6"/>
  <c r="N61" i="6"/>
  <c r="Q61" i="6"/>
  <c r="P56" i="6"/>
  <c r="P34" i="6"/>
  <c r="Q62" i="6"/>
  <c r="N62" i="6"/>
  <c r="O61" i="6"/>
  <c r="N32" i="6"/>
  <c r="Q32" i="6"/>
  <c r="Q65" i="6"/>
  <c r="N65" i="6"/>
  <c r="P53" i="6"/>
  <c r="Q40" i="6"/>
  <c r="N40" i="6"/>
  <c r="Q33" i="6"/>
  <c r="N33" i="6"/>
  <c r="O64" i="6"/>
  <c r="O58" i="6"/>
  <c r="Q4" i="6"/>
  <c r="N4" i="6"/>
  <c r="N24" i="6"/>
  <c r="Q24" i="6"/>
  <c r="P66" i="6"/>
  <c r="Q30" i="6"/>
  <c r="N30" i="6"/>
  <c r="Q16" i="6"/>
  <c r="N16" i="6"/>
  <c r="O66" i="6"/>
  <c r="O62" i="6"/>
  <c r="O51" i="6"/>
  <c r="Q9" i="6"/>
  <c r="N9" i="6"/>
  <c r="O31" i="6"/>
  <c r="Q45" i="6"/>
  <c r="N45" i="6"/>
  <c r="Q43" i="6"/>
  <c r="N43" i="6"/>
  <c r="N15" i="6"/>
  <c r="Q15" i="6"/>
  <c r="Q41" i="6"/>
  <c r="N41" i="6"/>
  <c r="N37" i="6"/>
  <c r="Q37" i="6"/>
  <c r="O39" i="6"/>
  <c r="P58" i="6"/>
  <c r="O4" i="6"/>
  <c r="Q53" i="6"/>
  <c r="N53" i="6"/>
  <c r="Q50" i="6"/>
  <c r="N50" i="6"/>
  <c r="Q42" i="6"/>
  <c r="N42" i="6"/>
  <c r="Q66" i="6"/>
  <c r="N66" i="6"/>
  <c r="Q56" i="6"/>
  <c r="N56" i="6"/>
  <c r="Q47" i="6"/>
  <c r="N47" i="6"/>
  <c r="P61" i="6"/>
  <c r="P51" i="6"/>
  <c r="Q46" i="6"/>
  <c r="N46" i="6"/>
  <c r="O29" i="6"/>
  <c r="P31" i="6"/>
  <c r="Q52" i="6"/>
  <c r="N52" i="6"/>
  <c r="H11" i="12" a="1"/>
  <c r="H11" i="12" s="1"/>
  <c r="H45" i="12" a="1"/>
  <c r="H45" i="12" s="1"/>
  <c r="H36" i="12" a="1"/>
  <c r="H36" i="12" s="1"/>
  <c r="H21" i="12" a="1"/>
  <c r="H21" i="12" s="1"/>
  <c r="H59" i="12" a="1"/>
  <c r="H59" i="12" s="1"/>
  <c r="H27" i="12" a="1"/>
  <c r="H27" i="12" s="1"/>
  <c r="H18" i="12" a="1"/>
  <c r="H18" i="12" s="1"/>
  <c r="H33" i="12" a="1"/>
  <c r="H33" i="12" s="1"/>
  <c r="H30" i="12" a="1"/>
  <c r="H30" i="12" s="1"/>
  <c r="H9" i="12" a="1"/>
  <c r="H9" i="12" s="1"/>
  <c r="H65" i="12" a="1"/>
  <c r="H65" i="12" s="1"/>
  <c r="H35" i="12" a="1"/>
  <c r="H35" i="12" s="1"/>
  <c r="H19" i="12" a="1"/>
  <c r="H19" i="12" s="1"/>
  <c r="H17" i="12" a="1"/>
  <c r="H17" i="12" s="1"/>
  <c r="H55" i="12" a="1"/>
  <c r="H55" i="12" s="1"/>
  <c r="H44" i="12" a="1"/>
  <c r="H44" i="12" s="1"/>
  <c r="H50" i="12" a="1"/>
  <c r="H50" i="12" s="1"/>
  <c r="H49" i="12" a="1"/>
  <c r="H49" i="12" s="1"/>
  <c r="H26" i="12" a="1"/>
  <c r="H26" i="12" s="1"/>
  <c r="H37" i="12" a="1"/>
  <c r="H37" i="12" s="1"/>
  <c r="H24" i="12" a="1"/>
  <c r="H24" i="12" s="1"/>
  <c r="H14" i="12" a="1"/>
  <c r="H14" i="12" s="1"/>
  <c r="H54" i="12" a="1"/>
  <c r="H54" i="12" s="1"/>
  <c r="H58" i="12" a="1"/>
  <c r="H58" i="12" s="1"/>
  <c r="H46" i="12" a="1"/>
  <c r="H46" i="12" s="1"/>
  <c r="H38" i="12" a="1"/>
  <c r="H38" i="12" s="1"/>
  <c r="H60" i="12" a="1"/>
  <c r="H60" i="12" s="1"/>
  <c r="H28" i="12" a="1"/>
  <c r="H28" i="12" s="1"/>
  <c r="H53" i="12" a="1"/>
  <c r="H53" i="12" s="1"/>
  <c r="H8" i="12" a="1"/>
  <c r="H8" i="12" s="1"/>
  <c r="H20" i="12" a="1"/>
  <c r="H20" i="12" s="1"/>
  <c r="H4" i="12" a="1"/>
  <c r="H4" i="12" s="1"/>
  <c r="H6" i="12" a="1"/>
  <c r="H6" i="12" s="1"/>
  <c r="H41" i="12" a="1"/>
  <c r="H41" i="12" s="1"/>
  <c r="H64" i="12" a="1"/>
  <c r="H64" i="12" s="1"/>
  <c r="H40" i="12" a="1"/>
  <c r="H40" i="12" s="1"/>
  <c r="H32" i="12" a="1"/>
  <c r="H32" i="12" s="1"/>
  <c r="H62" i="12" a="1"/>
  <c r="H62" i="12" s="1"/>
  <c r="H22" i="12" a="1"/>
  <c r="H22" i="12" s="1"/>
  <c r="H47" i="12" a="1"/>
  <c r="H47" i="12" s="1"/>
  <c r="H61" i="12" a="1"/>
  <c r="H61" i="12" s="1"/>
  <c r="H29" i="12" a="1"/>
  <c r="H29" i="12" s="1"/>
  <c r="H48" i="12" a="1"/>
  <c r="H48" i="12" s="1"/>
  <c r="H7" i="12" a="1"/>
  <c r="H7" i="12" s="1"/>
  <c r="H52" i="12" a="1"/>
  <c r="H52" i="12" s="1"/>
  <c r="H57" i="12" a="1"/>
  <c r="H57" i="12" s="1"/>
  <c r="H25" i="12" a="1"/>
  <c r="H25" i="12" s="1"/>
  <c r="H56" i="12" a="1"/>
  <c r="H56" i="12" s="1"/>
  <c r="H23" i="12" a="1"/>
  <c r="H23" i="12" s="1"/>
  <c r="H43" i="12" a="1"/>
  <c r="H43" i="12" s="1"/>
  <c r="H66" i="12" a="1"/>
  <c r="H66" i="12" s="1"/>
  <c r="H34" i="12" a="1"/>
  <c r="H34" i="12" s="1"/>
  <c r="H63" i="12" a="1"/>
  <c r="H63" i="12" s="1"/>
  <c r="H31" i="12" a="1"/>
  <c r="H31" i="12" s="1"/>
  <c r="H15" i="12" a="1"/>
  <c r="H15" i="12" s="1"/>
  <c r="H12" i="12" a="1"/>
  <c r="H12" i="12" s="1"/>
  <c r="H13" i="12" a="1"/>
  <c r="H13" i="12" s="1"/>
  <c r="H51" i="12" a="1"/>
  <c r="H51" i="12" s="1"/>
  <c r="H3" i="12" a="1"/>
  <c r="H3" i="12" s="1"/>
  <c r="H42" i="12" a="1"/>
  <c r="H42" i="12" s="1"/>
  <c r="H10" i="12" a="1"/>
  <c r="H10" i="12" s="1"/>
  <c r="H39" i="12" a="1"/>
  <c r="H39" i="12" s="1"/>
  <c r="I3" i="8"/>
  <c r="H3" i="8" s="1"/>
  <c r="L3" i="5"/>
  <c r="I3" i="7"/>
  <c r="H3" i="7" s="1"/>
  <c r="H4" i="10"/>
  <c r="I4" i="10" s="1"/>
  <c r="I4" i="8"/>
  <c r="I5" i="8"/>
  <c r="H5" i="8" s="1"/>
  <c r="L61" i="5"/>
  <c r="W7" i="9" a="1"/>
  <c r="W7" i="9" s="1"/>
  <c r="D68" i="16"/>
  <c r="K4" i="16" s="1"/>
  <c r="G67" i="16"/>
  <c r="J3" i="16" s="1"/>
  <c r="D67" i="16"/>
  <c r="J4" i="16" s="1"/>
  <c r="G68" i="16"/>
  <c r="K3" i="16" s="1"/>
  <c r="D67" i="5"/>
  <c r="G67" i="5"/>
  <c r="I67" i="5"/>
  <c r="H67" i="5"/>
  <c r="C67" i="5"/>
  <c r="B67" i="5"/>
  <c r="J67" i="5"/>
  <c r="E67" i="5"/>
  <c r="F67" i="5"/>
  <c r="I68" i="15"/>
  <c r="P4" i="15" s="1"/>
  <c r="F4" i="14"/>
  <c r="M67" i="15"/>
  <c r="Q3" i="15" s="1"/>
  <c r="M68" i="15"/>
  <c r="Q4" i="15" s="1"/>
  <c r="D67" i="14"/>
  <c r="F3" i="14" s="1"/>
  <c r="D68" i="14"/>
  <c r="E67" i="15"/>
  <c r="O3" i="15" s="1"/>
  <c r="I67" i="15"/>
  <c r="P3" i="15" s="1"/>
  <c r="E68" i="15"/>
  <c r="O4" i="15" s="1"/>
  <c r="N24" i="5"/>
  <c r="F67" i="13"/>
  <c r="P3" i="13" s="1"/>
  <c r="E67" i="13"/>
  <c r="O3" i="13" s="1"/>
  <c r="M3" i="5" a="1"/>
  <c r="M3" i="5" s="1"/>
  <c r="H5" i="10"/>
  <c r="I5" i="10" s="1"/>
  <c r="H6" i="10"/>
  <c r="I6" i="10" s="1"/>
  <c r="F68" i="12"/>
  <c r="F67" i="12"/>
  <c r="C67" i="12"/>
  <c r="D67" i="12"/>
  <c r="B68" i="12"/>
  <c r="B67" i="12"/>
  <c r="G67" i="12"/>
  <c r="G68" i="12"/>
  <c r="E67" i="12"/>
  <c r="E68" i="12"/>
  <c r="D68" i="12"/>
  <c r="C68" i="12"/>
  <c r="Q41" i="5" a="1"/>
  <c r="Q41" i="5" s="1"/>
  <c r="Q53" i="5" a="1"/>
  <c r="Q53" i="5" s="1"/>
  <c r="Q19" i="5" a="1"/>
  <c r="Q19" i="5" s="1"/>
  <c r="Q25" i="5" a="1"/>
  <c r="Q25" i="5" s="1"/>
  <c r="O48" i="5"/>
  <c r="Q28" i="5" a="1"/>
  <c r="Q28" i="5" s="1"/>
  <c r="N48" i="5"/>
  <c r="P21" i="5" a="1"/>
  <c r="P21" i="5" s="1"/>
  <c r="O12" i="5"/>
  <c r="Q15" i="5" a="1"/>
  <c r="Q15" i="5" s="1"/>
  <c r="Q65" i="5" a="1"/>
  <c r="Q65" i="5" s="1"/>
  <c r="Q56" i="5" a="1"/>
  <c r="Q56" i="5" s="1"/>
  <c r="Q17" i="5" a="1"/>
  <c r="Q17" i="5" s="1"/>
  <c r="Q23" i="5" a="1"/>
  <c r="Q23" i="5" s="1"/>
  <c r="Q27" i="5" a="1"/>
  <c r="Q27" i="5" s="1"/>
  <c r="H4" i="8"/>
  <c r="I4" i="7"/>
  <c r="H4" i="7" s="1"/>
  <c r="I5" i="7"/>
  <c r="H5" i="7" s="1"/>
  <c r="Q36" i="5" a="1"/>
  <c r="Q36" i="5" s="1"/>
  <c r="Q61" i="5" a="1"/>
  <c r="Q61" i="5" s="1"/>
  <c r="Q29" i="5" a="1"/>
  <c r="Q29" i="5" s="1"/>
  <c r="Q22" i="5" a="1"/>
  <c r="Q22" i="5" s="1"/>
  <c r="Q58" i="5" a="1"/>
  <c r="Q58" i="5" s="1"/>
  <c r="Q46" i="5" a="1"/>
  <c r="Q46" i="5" s="1"/>
  <c r="P13" i="5" a="1"/>
  <c r="P13" i="5" s="1"/>
  <c r="N44" i="5"/>
  <c r="Q20" i="5" a="1"/>
  <c r="Q20" i="5" s="1"/>
  <c r="Q26" i="5" a="1"/>
  <c r="Q26" i="5" s="1"/>
  <c r="M4" i="5" a="1"/>
  <c r="M4" i="5" s="1"/>
  <c r="Q5" i="5" a="1"/>
  <c r="Q5" i="5" s="1"/>
  <c r="Q47" i="5" a="1"/>
  <c r="Q47" i="5" s="1"/>
  <c r="Q49" i="5" a="1"/>
  <c r="Q49" i="5" s="1"/>
  <c r="Q66" i="5" a="1"/>
  <c r="Q66" i="5" s="1"/>
  <c r="Q51" i="5" a="1"/>
  <c r="Q51" i="5" s="1"/>
  <c r="N12" i="5"/>
  <c r="N40" i="5"/>
  <c r="Q59" i="5" a="1"/>
  <c r="Q59" i="5" s="1"/>
  <c r="Q42" i="5" a="1"/>
  <c r="Q42" i="5" s="1"/>
  <c r="Q38" i="5" a="1"/>
  <c r="Q38" i="5" s="1"/>
  <c r="Q8" i="5" a="1"/>
  <c r="Q8" i="5" s="1"/>
  <c r="Q55" i="5" a="1"/>
  <c r="Q55" i="5" s="1"/>
  <c r="Q39" i="5" a="1"/>
  <c r="Q39" i="5" s="1"/>
  <c r="Q40" i="5" a="1"/>
  <c r="Q40" i="5" s="1"/>
  <c r="Q32" i="5" a="1"/>
  <c r="Q32" i="5" s="1"/>
  <c r="Q13" i="5" a="1"/>
  <c r="Q13" i="5" s="1"/>
  <c r="Q11" i="5" a="1"/>
  <c r="Q11" i="5" s="1"/>
  <c r="Q24" i="5" a="1"/>
  <c r="Q24" i="5" s="1"/>
  <c r="N64" i="5"/>
  <c r="Q57" i="5" a="1"/>
  <c r="Q57" i="5" s="1"/>
  <c r="O24" i="5"/>
  <c r="Q54" i="5" a="1"/>
  <c r="Q54" i="5" s="1"/>
  <c r="O36" i="5"/>
  <c r="Q52" i="5" a="1"/>
  <c r="Q52" i="5" s="1"/>
  <c r="Q44" i="5" a="1"/>
  <c r="Q44" i="5" s="1"/>
  <c r="Q48" i="5" a="1"/>
  <c r="Q48" i="5" s="1"/>
  <c r="Q6" i="5" a="1"/>
  <c r="Q6" i="5" s="1"/>
  <c r="Q43" i="5" a="1"/>
  <c r="Q43" i="5" s="1"/>
  <c r="N56" i="5"/>
  <c r="N52" i="5"/>
  <c r="Q33" i="5" a="1"/>
  <c r="Q33" i="5" s="1"/>
  <c r="Q45" i="5" a="1"/>
  <c r="Q45" i="5" s="1"/>
  <c r="Q64" i="5" a="1"/>
  <c r="Q64" i="5" s="1"/>
  <c r="N20" i="5"/>
  <c r="Q50" i="5" a="1"/>
  <c r="Q50" i="5" s="1"/>
  <c r="Q3" i="5" a="1"/>
  <c r="Q3" i="5" s="1"/>
  <c r="Q4" i="5" a="1"/>
  <c r="Q4" i="5" s="1"/>
  <c r="Q9" i="5" a="1"/>
  <c r="Q9" i="5" s="1"/>
  <c r="Q62" i="5" a="1"/>
  <c r="Q62" i="5" s="1"/>
  <c r="Q21" i="5" a="1"/>
  <c r="Q21" i="5" s="1"/>
  <c r="Q35" i="5" a="1"/>
  <c r="Q35" i="5" s="1"/>
  <c r="Q16" i="5" a="1"/>
  <c r="Q16" i="5" s="1"/>
  <c r="Q14" i="5" a="1"/>
  <c r="Q14" i="5" s="1"/>
  <c r="Q10" i="5" a="1"/>
  <c r="Q10" i="5" s="1"/>
  <c r="Q37" i="5" a="1"/>
  <c r="Q37" i="5" s="1"/>
  <c r="Q7" i="5" a="1"/>
  <c r="Q7" i="5" s="1"/>
  <c r="Q31" i="5" a="1"/>
  <c r="Q31" i="5" s="1"/>
  <c r="Q12" i="5" a="1"/>
  <c r="Q12" i="5" s="1"/>
  <c r="Q63" i="5" a="1"/>
  <c r="Q63" i="5" s="1"/>
  <c r="Q34" i="5" a="1"/>
  <c r="Q34" i="5" s="1"/>
  <c r="Q60" i="5" a="1"/>
  <c r="Q60" i="5" s="1"/>
  <c r="Q30" i="5" a="1"/>
  <c r="Q30" i="5" s="1"/>
  <c r="Q18" i="5" a="1"/>
  <c r="Q18" i="5" s="1"/>
  <c r="N28" i="5"/>
  <c r="O8" i="5"/>
  <c r="K26" i="5"/>
  <c r="L25" i="5"/>
  <c r="M46" i="5" a="1"/>
  <c r="M46" i="5" s="1"/>
  <c r="O52" i="5"/>
  <c r="O40" i="5"/>
  <c r="K4" i="5"/>
  <c r="K63" i="5"/>
  <c r="M55" i="5" a="1"/>
  <c r="M55" i="5" s="1"/>
  <c r="K21" i="5"/>
  <c r="M23" i="5" a="1"/>
  <c r="M23" i="5" s="1"/>
  <c r="P28" i="5" a="1"/>
  <c r="P28" i="5" s="1"/>
  <c r="N30" i="5"/>
  <c r="K33" i="5"/>
  <c r="O4" i="5"/>
  <c r="M34" i="5" a="1"/>
  <c r="M34" i="5" s="1"/>
  <c r="K18" i="5"/>
  <c r="K16" i="5"/>
  <c r="K19" i="5"/>
  <c r="M51" i="5" a="1"/>
  <c r="M51" i="5" s="1"/>
  <c r="P42" i="5" a="1"/>
  <c r="P42" i="5" s="1"/>
  <c r="K17" i="5"/>
  <c r="M36" i="5" a="1"/>
  <c r="M36" i="5" s="1"/>
  <c r="M12" i="5" a="1"/>
  <c r="M12" i="5" s="1"/>
  <c r="P7" i="5" a="1"/>
  <c r="P7" i="5" s="1"/>
  <c r="L45" i="5"/>
  <c r="K50" i="5"/>
  <c r="L54" i="5"/>
  <c r="K28" i="5"/>
  <c r="N36" i="5"/>
  <c r="O28" i="5"/>
  <c r="O62" i="5"/>
  <c r="M61" i="5" a="1"/>
  <c r="M61" i="5" s="1"/>
  <c r="N8" i="5"/>
  <c r="O16" i="5"/>
  <c r="M16" i="5" a="1"/>
  <c r="M16" i="5" s="1"/>
  <c r="M60" i="5" a="1"/>
  <c r="M60" i="5" s="1"/>
  <c r="P56" i="5" a="1"/>
  <c r="P56" i="5" s="1"/>
  <c r="P5" i="5" a="1"/>
  <c r="P5" i="5" s="1"/>
  <c r="M14" i="5" a="1"/>
  <c r="M14" i="5" s="1"/>
  <c r="L33" i="5"/>
  <c r="N14" i="5"/>
  <c r="K27" i="5"/>
  <c r="M21" i="5" a="1"/>
  <c r="M21" i="5" s="1"/>
  <c r="K36" i="5"/>
  <c r="M53" i="5" a="1"/>
  <c r="M53" i="5" s="1"/>
  <c r="K12" i="5"/>
  <c r="M25" i="5" a="1"/>
  <c r="M25" i="5" s="1"/>
  <c r="P63" i="5" a="1"/>
  <c r="P63" i="5" s="1"/>
  <c r="P47" i="5" a="1"/>
  <c r="P47" i="5" s="1"/>
  <c r="P31" i="5" a="1"/>
  <c r="P31" i="5" s="1"/>
  <c r="M35" i="5" a="1"/>
  <c r="M35" i="5" s="1"/>
  <c r="P18" i="5" a="1"/>
  <c r="P18" i="5" s="1"/>
  <c r="P27" i="5" a="1"/>
  <c r="P27" i="5" s="1"/>
  <c r="M11" i="5" a="1"/>
  <c r="M11" i="5" s="1"/>
  <c r="M33" i="5" a="1"/>
  <c r="M33" i="5" s="1"/>
  <c r="M50" i="5" a="1"/>
  <c r="M50" i="5" s="1"/>
  <c r="P22" i="5" a="1"/>
  <c r="P22" i="5" s="1"/>
  <c r="P8" i="5" a="1"/>
  <c r="P8" i="5" s="1"/>
  <c r="M40" i="5" a="1"/>
  <c r="M40" i="5" s="1"/>
  <c r="M30" i="5" a="1"/>
  <c r="M30" i="5" s="1"/>
  <c r="P29" i="5" a="1"/>
  <c r="P29" i="5" s="1"/>
  <c r="M52" i="5" a="1"/>
  <c r="M52" i="5" s="1"/>
  <c r="O32" i="5"/>
  <c r="M32" i="5" a="1"/>
  <c r="M32" i="5" s="1"/>
  <c r="M44" i="5" a="1"/>
  <c r="M44" i="5" s="1"/>
  <c r="O56" i="5"/>
  <c r="M56" i="5" a="1"/>
  <c r="M56" i="5" s="1"/>
  <c r="P30" i="5" a="1"/>
  <c r="P30" i="5" s="1"/>
  <c r="P44" i="5" a="1"/>
  <c r="P44" i="5" s="1"/>
  <c r="P45" i="5" a="1"/>
  <c r="P45" i="5" s="1"/>
  <c r="M28" i="5" a="1"/>
  <c r="M28" i="5" s="1"/>
  <c r="P10" i="5" a="1"/>
  <c r="P10" i="5" s="1"/>
  <c r="K48" i="5"/>
  <c r="K9" i="5"/>
  <c r="O64" i="5"/>
  <c r="M64" i="5" a="1"/>
  <c r="M64" i="5" s="1"/>
  <c r="P14" i="5" a="1"/>
  <c r="P14" i="5" s="1"/>
  <c r="M22" i="5" a="1"/>
  <c r="M22" i="5" s="1"/>
  <c r="P3" i="5" a="1"/>
  <c r="P3" i="5" s="1"/>
  <c r="M10" i="5" a="1"/>
  <c r="M10" i="5" s="1"/>
  <c r="L42" i="5"/>
  <c r="K43" i="5"/>
  <c r="M31" i="5" a="1"/>
  <c r="M31" i="5" s="1"/>
  <c r="P43" i="5" a="1"/>
  <c r="P43" i="5" s="1"/>
  <c r="O30" i="5"/>
  <c r="O44" i="5"/>
  <c r="P57" i="5" a="1"/>
  <c r="P57" i="5" s="1"/>
  <c r="K42" i="5"/>
  <c r="K57" i="5"/>
  <c r="L57" i="5"/>
  <c r="K56" i="5"/>
  <c r="M58" i="5" a="1"/>
  <c r="M58" i="5" s="1"/>
  <c r="P9" i="5" a="1"/>
  <c r="P9" i="5" s="1"/>
  <c r="K24" i="5"/>
  <c r="P50" i="5" a="1"/>
  <c r="P50" i="5" s="1"/>
  <c r="M7" i="5" a="1"/>
  <c r="M7" i="5" s="1"/>
  <c r="P19" i="5" a="1"/>
  <c r="P19" i="5" s="1"/>
  <c r="M66" i="5" a="1"/>
  <c r="M66" i="5" s="1"/>
  <c r="M57" i="5" a="1"/>
  <c r="M57" i="5" s="1"/>
  <c r="P41" i="5" a="1"/>
  <c r="P41" i="5" s="1"/>
  <c r="M41" i="5" a="1"/>
  <c r="M41" i="5" s="1"/>
  <c r="L20" i="5"/>
  <c r="P16" i="5" a="1"/>
  <c r="P16" i="5" s="1"/>
  <c r="P37" i="5" a="1"/>
  <c r="P37" i="5" s="1"/>
  <c r="P61" i="5" a="1"/>
  <c r="P61" i="5" s="1"/>
  <c r="P36" i="5" a="1"/>
  <c r="P36" i="5" s="1"/>
  <c r="P53" i="5" a="1"/>
  <c r="P53" i="5" s="1"/>
  <c r="P34" i="5" a="1"/>
  <c r="P34" i="5" s="1"/>
  <c r="P25" i="5" a="1"/>
  <c r="P25" i="5" s="1"/>
  <c r="P24" i="5" a="1"/>
  <c r="P24" i="5" s="1"/>
  <c r="M6" i="5" a="1"/>
  <c r="M6" i="5" s="1"/>
  <c r="M29" i="5" a="1"/>
  <c r="M29" i="5" s="1"/>
  <c r="M63" i="5" a="1"/>
  <c r="M63" i="5" s="1"/>
  <c r="P15" i="5" a="1"/>
  <c r="P15" i="5" s="1"/>
  <c r="M18" i="5" a="1"/>
  <c r="M18" i="5" s="1"/>
  <c r="M27" i="5" a="1"/>
  <c r="M27" i="5" s="1"/>
  <c r="M9" i="5" a="1"/>
  <c r="M9" i="5" s="1"/>
  <c r="K5" i="5"/>
  <c r="K52" i="5"/>
  <c r="O46" i="5"/>
  <c r="K7" i="5"/>
  <c r="M5" i="5" a="1"/>
  <c r="M5" i="5" s="1"/>
  <c r="M37" i="5" a="1"/>
  <c r="M37" i="5" s="1"/>
  <c r="L38" i="5"/>
  <c r="P33" i="5" a="1"/>
  <c r="P33" i="5" s="1"/>
  <c r="P55" i="5" a="1"/>
  <c r="P55" i="5" s="1"/>
  <c r="P39" i="5" a="1"/>
  <c r="P39" i="5" s="1"/>
  <c r="P23" i="5" a="1"/>
  <c r="P23" i="5" s="1"/>
  <c r="M43" i="5" a="1"/>
  <c r="M43" i="5" s="1"/>
  <c r="P59" i="5" a="1"/>
  <c r="P59" i="5" s="1"/>
  <c r="P11" i="5" a="1"/>
  <c r="P11" i="5" s="1"/>
  <c r="N60" i="5"/>
  <c r="P60" i="5" a="1"/>
  <c r="P60" i="5" s="1"/>
  <c r="P40" i="5" a="1"/>
  <c r="P40" i="5" s="1"/>
  <c r="P52" i="5" a="1"/>
  <c r="P52" i="5" s="1"/>
  <c r="P64" i="5" a="1"/>
  <c r="P64" i="5" s="1"/>
  <c r="M24" i="5" a="1"/>
  <c r="M24" i="5" s="1"/>
  <c r="M48" i="5" a="1"/>
  <c r="M48" i="5" s="1"/>
  <c r="L26" i="5"/>
  <c r="M47" i="5" a="1"/>
  <c r="M47" i="5" s="1"/>
  <c r="K39" i="5"/>
  <c r="L10" i="5"/>
  <c r="K59" i="5"/>
  <c r="L8" i="5"/>
  <c r="K38" i="5"/>
  <c r="K61" i="5"/>
  <c r="P51" i="5" a="1"/>
  <c r="P51" i="5" s="1"/>
  <c r="P49" i="5" a="1"/>
  <c r="P49" i="5" s="1"/>
  <c r="M15" i="5" a="1"/>
  <c r="M15" i="5" s="1"/>
  <c r="K35" i="5"/>
  <c r="K23" i="5"/>
  <c r="M19" i="5" a="1"/>
  <c r="M19" i="5" s="1"/>
  <c r="M26" i="5" a="1"/>
  <c r="M26" i="5" s="1"/>
  <c r="P26" i="5" a="1"/>
  <c r="P26" i="5" s="1"/>
  <c r="O60" i="5"/>
  <c r="P4" i="5" a="1"/>
  <c r="P4" i="5" s="1"/>
  <c r="P46" i="5" a="1"/>
  <c r="P46" i="5" s="1"/>
  <c r="K25" i="5"/>
  <c r="M20" i="5" a="1"/>
  <c r="M20" i="5" s="1"/>
  <c r="P20" i="5" a="1"/>
  <c r="P20" i="5" s="1"/>
  <c r="K40" i="5"/>
  <c r="K45" i="5"/>
  <c r="P32" i="5" a="1"/>
  <c r="P32" i="5" s="1"/>
  <c r="P6" i="5" a="1"/>
  <c r="P6" i="5" s="1"/>
  <c r="P48" i="5" a="1"/>
  <c r="P48" i="5" s="1"/>
  <c r="P54" i="5" a="1"/>
  <c r="P54" i="5" s="1"/>
  <c r="P62" i="5" a="1"/>
  <c r="P62" i="5" s="1"/>
  <c r="M38" i="5" a="1"/>
  <c r="M38" i="5" s="1"/>
  <c r="P58" i="5" a="1"/>
  <c r="P58" i="5" s="1"/>
  <c r="K14" i="5"/>
  <c r="L64" i="5"/>
  <c r="K15" i="5"/>
  <c r="M13" i="5" a="1"/>
  <c r="M13" i="5" s="1"/>
  <c r="K65" i="5"/>
  <c r="M45" i="5" a="1"/>
  <c r="M45" i="5" s="1"/>
  <c r="M65" i="5" a="1"/>
  <c r="M65" i="5" s="1"/>
  <c r="P65" i="5" a="1"/>
  <c r="P65" i="5" s="1"/>
  <c r="P66" i="5" a="1"/>
  <c r="P66" i="5" s="1"/>
  <c r="M39" i="5" a="1"/>
  <c r="M39" i="5" s="1"/>
  <c r="P35" i="5" a="1"/>
  <c r="P35" i="5" s="1"/>
  <c r="N16" i="5"/>
  <c r="M42" i="5" a="1"/>
  <c r="M42" i="5" s="1"/>
  <c r="M17" i="5" a="1"/>
  <c r="M17" i="5" s="1"/>
  <c r="P17" i="5" a="1"/>
  <c r="P17" i="5" s="1"/>
  <c r="M59" i="5" a="1"/>
  <c r="M59" i="5" s="1"/>
  <c r="M49" i="5" a="1"/>
  <c r="M49" i="5" s="1"/>
  <c r="N4" i="5"/>
  <c r="M8" i="5" a="1"/>
  <c r="M8" i="5" s="1"/>
  <c r="P38" i="5" a="1"/>
  <c r="P38" i="5" s="1"/>
  <c r="P12" i="5" a="1"/>
  <c r="P12" i="5" s="1"/>
  <c r="M54" i="5" a="1"/>
  <c r="M54" i="5" s="1"/>
  <c r="M62" i="5" a="1"/>
  <c r="M62" i="5" s="1"/>
  <c r="K54" i="5"/>
  <c r="L50" i="5"/>
  <c r="O20" i="5"/>
  <c r="K20" i="5"/>
  <c r="L18" i="5"/>
  <c r="L14" i="5"/>
  <c r="L37" i="5"/>
  <c r="O14" i="5"/>
  <c r="K31" i="5"/>
  <c r="K47" i="5"/>
  <c r="K46" i="5"/>
  <c r="K11" i="5"/>
  <c r="K49" i="5"/>
  <c r="N32" i="5"/>
  <c r="K22" i="5"/>
  <c r="K10" i="5"/>
  <c r="K6" i="5"/>
  <c r="K29" i="5"/>
  <c r="K60" i="5"/>
  <c r="K62" i="5"/>
  <c r="K32" i="5"/>
  <c r="L30" i="5"/>
  <c r="K66" i="5"/>
  <c r="K64" i="5"/>
  <c r="L28" i="5"/>
  <c r="O38" i="5"/>
  <c r="K51" i="5"/>
  <c r="O58" i="5"/>
  <c r="N58" i="5"/>
  <c r="L56" i="5"/>
  <c r="L55" i="5"/>
  <c r="O39" i="5"/>
  <c r="N39" i="5"/>
  <c r="O59" i="5"/>
  <c r="N59" i="5"/>
  <c r="L58" i="5"/>
  <c r="O26" i="5"/>
  <c r="N26" i="5"/>
  <c r="L34" i="5"/>
  <c r="K55" i="5"/>
  <c r="O13" i="5"/>
  <c r="N13" i="5"/>
  <c r="L15" i="5"/>
  <c r="O45" i="5"/>
  <c r="N45" i="5"/>
  <c r="L65" i="5"/>
  <c r="N38" i="5"/>
  <c r="O35" i="5"/>
  <c r="N35" i="5"/>
  <c r="L49" i="5"/>
  <c r="O42" i="5"/>
  <c r="N42" i="5"/>
  <c r="L62" i="5"/>
  <c r="N17" i="5"/>
  <c r="L21" i="5"/>
  <c r="O17" i="5"/>
  <c r="O22" i="5"/>
  <c r="N49" i="5"/>
  <c r="L19" i="5"/>
  <c r="O49" i="5"/>
  <c r="L5" i="5"/>
  <c r="N41" i="5"/>
  <c r="L60" i="5"/>
  <c r="O41" i="5"/>
  <c r="N54" i="5"/>
  <c r="L52" i="5"/>
  <c r="N6" i="5"/>
  <c r="L59" i="5"/>
  <c r="K30" i="5"/>
  <c r="K37" i="5"/>
  <c r="K34" i="5"/>
  <c r="N21" i="5"/>
  <c r="O21" i="5"/>
  <c r="L27" i="5"/>
  <c r="O53" i="5"/>
  <c r="N53" i="5"/>
  <c r="L36" i="5"/>
  <c r="L41" i="5"/>
  <c r="L48" i="5"/>
  <c r="O63" i="5"/>
  <c r="N63" i="5"/>
  <c r="L6" i="5"/>
  <c r="O47" i="5"/>
  <c r="N47" i="5"/>
  <c r="L43" i="5"/>
  <c r="O31" i="5"/>
  <c r="N31" i="5"/>
  <c r="O6" i="5"/>
  <c r="N33" i="5"/>
  <c r="L46" i="5"/>
  <c r="O33" i="5"/>
  <c r="L16" i="5"/>
  <c r="N37" i="5"/>
  <c r="O37" i="5"/>
  <c r="L53" i="5"/>
  <c r="K3" i="5"/>
  <c r="O11" i="5"/>
  <c r="N11" i="5"/>
  <c r="L13" i="5"/>
  <c r="N46" i="5"/>
  <c r="K53" i="5"/>
  <c r="K13" i="5"/>
  <c r="K58" i="5"/>
  <c r="N65" i="5"/>
  <c r="O65" i="5"/>
  <c r="L9" i="5"/>
  <c r="O7" i="5"/>
  <c r="N7" i="5"/>
  <c r="O27" i="5"/>
  <c r="N27" i="5"/>
  <c r="L35" i="5"/>
  <c r="N22" i="5"/>
  <c r="L44" i="5"/>
  <c r="O55" i="5"/>
  <c r="N55" i="5"/>
  <c r="L29" i="5"/>
  <c r="O23" i="5"/>
  <c r="N23" i="5"/>
  <c r="O51" i="5"/>
  <c r="N51" i="5"/>
  <c r="L31" i="5"/>
  <c r="O34" i="5"/>
  <c r="N34" i="5"/>
  <c r="L47" i="5"/>
  <c r="K8" i="5"/>
  <c r="K41" i="5"/>
  <c r="N62" i="5"/>
  <c r="O29" i="5"/>
  <c r="N29" i="5"/>
  <c r="L39" i="5"/>
  <c r="N61" i="5"/>
  <c r="O61" i="5"/>
  <c r="L40" i="5"/>
  <c r="O43" i="5"/>
  <c r="N43" i="5"/>
  <c r="L63" i="5"/>
  <c r="O18" i="5"/>
  <c r="N18" i="5"/>
  <c r="L22" i="5"/>
  <c r="O54" i="5"/>
  <c r="N9" i="5"/>
  <c r="L11" i="5"/>
  <c r="O9" i="5"/>
  <c r="O5" i="5"/>
  <c r="N5" i="5"/>
  <c r="L7" i="5"/>
  <c r="K44" i="5"/>
  <c r="O3" i="5"/>
  <c r="N3" i="5"/>
  <c r="L4" i="5"/>
  <c r="O10" i="5"/>
  <c r="N10" i="5"/>
  <c r="L12" i="5"/>
  <c r="N25" i="5"/>
  <c r="L32" i="5"/>
  <c r="O25" i="5"/>
  <c r="L17" i="5"/>
  <c r="O15" i="5"/>
  <c r="N15" i="5"/>
  <c r="O19" i="5"/>
  <c r="N19" i="5"/>
  <c r="L23" i="5"/>
  <c r="O66" i="5"/>
  <c r="N66" i="5"/>
  <c r="L66" i="5"/>
  <c r="N57" i="5"/>
  <c r="L51" i="5"/>
  <c r="O57" i="5"/>
  <c r="O50" i="5"/>
  <c r="N50" i="5"/>
  <c r="L24" i="5"/>
  <c r="T68" i="6" l="1"/>
  <c r="T67" i="6"/>
  <c r="X5" i="6" s="1"/>
  <c r="U68" i="6"/>
  <c r="R68" i="6"/>
  <c r="R67" i="6"/>
  <c r="X3" i="6" s="1"/>
  <c r="P67" i="6"/>
  <c r="W5" i="6" s="1"/>
  <c r="O68" i="6"/>
  <c r="O67" i="6"/>
  <c r="W4" i="6" s="1"/>
  <c r="P68" i="6"/>
  <c r="Q67" i="6"/>
  <c r="N67" i="6"/>
  <c r="W3" i="6" s="1"/>
  <c r="N68" i="6"/>
  <c r="Q68" i="6"/>
  <c r="H68" i="12"/>
  <c r="H67" i="12"/>
  <c r="L67" i="5"/>
  <c r="Z2" i="5" s="1"/>
  <c r="K68" i="5"/>
  <c r="K67" i="5"/>
  <c r="Q67" i="5"/>
  <c r="Z6" i="5" s="1"/>
  <c r="N67" i="5"/>
  <c r="O67" i="5"/>
  <c r="M67" i="5"/>
  <c r="Z4" i="5" s="1"/>
  <c r="P67" i="5"/>
  <c r="U9" i="9" l="1"/>
  <c r="U8" i="9"/>
  <c r="Z7" i="5"/>
  <c r="Z3" i="5"/>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3" i="4"/>
  <c r="G34" i="4" l="1"/>
  <c r="F34" i="4"/>
  <c r="E34" i="4"/>
  <c r="D34" i="4"/>
  <c r="C34" i="4"/>
  <c r="B34" i="4"/>
  <c r="G49" i="4"/>
  <c r="F49" i="4"/>
  <c r="E49" i="4"/>
  <c r="C49" i="4"/>
  <c r="D49" i="4"/>
  <c r="B49" i="4"/>
  <c r="C33" i="4"/>
  <c r="B33" i="4"/>
  <c r="G33" i="4"/>
  <c r="F33" i="4"/>
  <c r="D33" i="4"/>
  <c r="E33" i="4"/>
  <c r="G9" i="4"/>
  <c r="F9" i="4"/>
  <c r="E9" i="4"/>
  <c r="B9" i="4"/>
  <c r="C9" i="4"/>
  <c r="D9" i="4"/>
  <c r="G56" i="4"/>
  <c r="F56" i="4"/>
  <c r="E56" i="4"/>
  <c r="D56" i="4"/>
  <c r="C56" i="4"/>
  <c r="B56" i="4"/>
  <c r="E32" i="4"/>
  <c r="D32" i="4"/>
  <c r="C32" i="4"/>
  <c r="B32" i="4"/>
  <c r="G32" i="4"/>
  <c r="F32" i="4"/>
  <c r="G24" i="4"/>
  <c r="F24" i="4"/>
  <c r="E24" i="4"/>
  <c r="D24" i="4"/>
  <c r="C24" i="4"/>
  <c r="B24" i="4"/>
  <c r="G16" i="4"/>
  <c r="F16" i="4"/>
  <c r="E16" i="4"/>
  <c r="D16" i="4"/>
  <c r="C16" i="4"/>
  <c r="B16" i="4"/>
  <c r="G8" i="4"/>
  <c r="F8" i="4"/>
  <c r="E8" i="4"/>
  <c r="D8" i="4"/>
  <c r="C8" i="4"/>
  <c r="B8" i="4"/>
  <c r="G63" i="4"/>
  <c r="F63" i="4"/>
  <c r="E63" i="4"/>
  <c r="D63" i="4"/>
  <c r="B63" i="4"/>
  <c r="C63" i="4"/>
  <c r="G55" i="4"/>
  <c r="F55" i="4"/>
  <c r="E55" i="4"/>
  <c r="B55" i="4"/>
  <c r="D55" i="4"/>
  <c r="C55" i="4"/>
  <c r="G47" i="4"/>
  <c r="F47" i="4"/>
  <c r="E47" i="4"/>
  <c r="D47" i="4"/>
  <c r="C47" i="4"/>
  <c r="B47" i="4"/>
  <c r="E39" i="4"/>
  <c r="D39" i="4"/>
  <c r="C39" i="4"/>
  <c r="B39" i="4"/>
  <c r="G39" i="4"/>
  <c r="F39" i="4"/>
  <c r="G31" i="4"/>
  <c r="F31" i="4"/>
  <c r="E31" i="4"/>
  <c r="D31" i="4"/>
  <c r="C31" i="4"/>
  <c r="B31" i="4"/>
  <c r="G23" i="4"/>
  <c r="F23" i="4"/>
  <c r="E23" i="4"/>
  <c r="D23" i="4"/>
  <c r="C23" i="4"/>
  <c r="B23" i="4"/>
  <c r="E15" i="4"/>
  <c r="D15" i="4"/>
  <c r="C15" i="4"/>
  <c r="B15" i="4"/>
  <c r="G15" i="4"/>
  <c r="F15" i="4"/>
  <c r="E7" i="4"/>
  <c r="D7" i="4"/>
  <c r="C7" i="4"/>
  <c r="B7" i="4"/>
  <c r="F7" i="4"/>
  <c r="G7" i="4"/>
  <c r="G58" i="4"/>
  <c r="F58" i="4"/>
  <c r="E58" i="4"/>
  <c r="B58" i="4"/>
  <c r="D58" i="4"/>
  <c r="C58" i="4"/>
  <c r="G42" i="4"/>
  <c r="F42" i="4"/>
  <c r="E42" i="4"/>
  <c r="D42" i="4"/>
  <c r="C42" i="4"/>
  <c r="B42" i="4"/>
  <c r="C10" i="4"/>
  <c r="B10" i="4"/>
  <c r="G10" i="4"/>
  <c r="F10" i="4"/>
  <c r="E10" i="4"/>
  <c r="D10" i="4"/>
  <c r="C25" i="4"/>
  <c r="B25" i="4"/>
  <c r="G25" i="4"/>
  <c r="F25" i="4"/>
  <c r="E25" i="4"/>
  <c r="D25" i="4"/>
  <c r="G54" i="4"/>
  <c r="F54" i="4"/>
  <c r="E54" i="4"/>
  <c r="D54" i="4"/>
  <c r="C54" i="4"/>
  <c r="B54" i="4"/>
  <c r="C30" i="4"/>
  <c r="B30" i="4"/>
  <c r="G30" i="4"/>
  <c r="E30" i="4"/>
  <c r="F30" i="4"/>
  <c r="D30" i="4"/>
  <c r="C14" i="4"/>
  <c r="B14" i="4"/>
  <c r="G14" i="4"/>
  <c r="E14" i="4"/>
  <c r="D14" i="4"/>
  <c r="F14" i="4"/>
  <c r="E61" i="4"/>
  <c r="D61" i="4"/>
  <c r="C61" i="4"/>
  <c r="B61" i="4"/>
  <c r="G61" i="4"/>
  <c r="F61" i="4"/>
  <c r="E53" i="4"/>
  <c r="D53" i="4"/>
  <c r="C53" i="4"/>
  <c r="B53" i="4"/>
  <c r="F53" i="4"/>
  <c r="G53" i="4"/>
  <c r="C45" i="4"/>
  <c r="B45" i="4"/>
  <c r="G45" i="4"/>
  <c r="F45" i="4"/>
  <c r="E45" i="4"/>
  <c r="D45" i="4"/>
  <c r="G37" i="4"/>
  <c r="F37" i="4"/>
  <c r="E37" i="4"/>
  <c r="D37" i="4"/>
  <c r="C37" i="4"/>
  <c r="B37" i="4"/>
  <c r="G29" i="4"/>
  <c r="F29" i="4"/>
  <c r="E29" i="4"/>
  <c r="C29" i="4"/>
  <c r="B29" i="4"/>
  <c r="D29" i="4"/>
  <c r="E21" i="4"/>
  <c r="D21" i="4"/>
  <c r="C21" i="4"/>
  <c r="B21" i="4"/>
  <c r="F21" i="4"/>
  <c r="G21" i="4"/>
  <c r="G13" i="4"/>
  <c r="F13" i="4"/>
  <c r="E13" i="4"/>
  <c r="D13" i="4"/>
  <c r="C13" i="4"/>
  <c r="B13" i="4"/>
  <c r="C5" i="4"/>
  <c r="B5" i="4"/>
  <c r="G5" i="4"/>
  <c r="F5" i="4"/>
  <c r="E5" i="4"/>
  <c r="D5" i="4"/>
  <c r="G66" i="4"/>
  <c r="F66" i="4"/>
  <c r="E66" i="4"/>
  <c r="D66" i="4"/>
  <c r="C66" i="4"/>
  <c r="B66" i="4"/>
  <c r="C18" i="4"/>
  <c r="B18" i="4"/>
  <c r="G18" i="4"/>
  <c r="D18" i="4"/>
  <c r="F18" i="4"/>
  <c r="E18" i="4"/>
  <c r="E65" i="4"/>
  <c r="D65" i="4"/>
  <c r="C65" i="4"/>
  <c r="B65" i="4"/>
  <c r="G65" i="4"/>
  <c r="F65" i="4"/>
  <c r="G41" i="4"/>
  <c r="F41" i="4"/>
  <c r="E41" i="4"/>
  <c r="D41" i="4"/>
  <c r="C41" i="4"/>
  <c r="B41" i="4"/>
  <c r="G17" i="4"/>
  <c r="F17" i="4"/>
  <c r="E17" i="4"/>
  <c r="D17" i="4"/>
  <c r="C17" i="4"/>
  <c r="B17" i="4"/>
  <c r="C64" i="4"/>
  <c r="B64" i="4"/>
  <c r="G64" i="4"/>
  <c r="E64" i="4"/>
  <c r="D64" i="4"/>
  <c r="F64" i="4"/>
  <c r="E40" i="4"/>
  <c r="D40" i="4"/>
  <c r="C40" i="4"/>
  <c r="B40" i="4"/>
  <c r="G40" i="4"/>
  <c r="F40" i="4"/>
  <c r="C38" i="4"/>
  <c r="B38" i="4"/>
  <c r="G38" i="4"/>
  <c r="D38" i="4"/>
  <c r="E38" i="4"/>
  <c r="F38" i="4"/>
  <c r="G6" i="4"/>
  <c r="F6" i="4"/>
  <c r="E6" i="4"/>
  <c r="D6" i="4"/>
  <c r="C6" i="4"/>
  <c r="B6" i="4"/>
  <c r="E60" i="4"/>
  <c r="D60" i="4"/>
  <c r="C60" i="4"/>
  <c r="B60" i="4"/>
  <c r="G60" i="4"/>
  <c r="F60" i="4"/>
  <c r="C52" i="4"/>
  <c r="B52" i="4"/>
  <c r="G52" i="4"/>
  <c r="F52" i="4"/>
  <c r="E52" i="4"/>
  <c r="D52" i="4"/>
  <c r="G44" i="4"/>
  <c r="F44" i="4"/>
  <c r="E44" i="4"/>
  <c r="C44" i="4"/>
  <c r="B44" i="4"/>
  <c r="D44" i="4"/>
  <c r="E36" i="4"/>
  <c r="D36" i="4"/>
  <c r="C36" i="4"/>
  <c r="B36" i="4"/>
  <c r="G36" i="4"/>
  <c r="F36" i="4"/>
  <c r="G28" i="4"/>
  <c r="F28" i="4"/>
  <c r="E28" i="4"/>
  <c r="D28" i="4"/>
  <c r="C28" i="4"/>
  <c r="B28" i="4"/>
  <c r="C20" i="4"/>
  <c r="B20" i="4"/>
  <c r="G20" i="4"/>
  <c r="D20" i="4"/>
  <c r="F20" i="4"/>
  <c r="E20" i="4"/>
  <c r="G12" i="4"/>
  <c r="F12" i="4"/>
  <c r="E12" i="4"/>
  <c r="D12" i="4"/>
  <c r="C12" i="4"/>
  <c r="B12" i="4"/>
  <c r="G4" i="4"/>
  <c r="F4" i="4"/>
  <c r="E4" i="4"/>
  <c r="C4" i="4"/>
  <c r="D4" i="4"/>
  <c r="B4" i="4"/>
  <c r="C50" i="4"/>
  <c r="B50" i="4"/>
  <c r="G50" i="4"/>
  <c r="E50" i="4"/>
  <c r="F50" i="4"/>
  <c r="D50" i="4"/>
  <c r="C26" i="4"/>
  <c r="B26" i="4"/>
  <c r="G26" i="4"/>
  <c r="D26" i="4"/>
  <c r="F26" i="4"/>
  <c r="E26" i="4"/>
  <c r="C57" i="4"/>
  <c r="B57" i="4"/>
  <c r="G57" i="4"/>
  <c r="F57" i="4"/>
  <c r="D57" i="4"/>
  <c r="E57" i="4"/>
  <c r="G48" i="4"/>
  <c r="F48" i="4"/>
  <c r="E48" i="4"/>
  <c r="D48" i="4"/>
  <c r="C48" i="4"/>
  <c r="B48" i="4"/>
  <c r="G62" i="4"/>
  <c r="F62" i="4"/>
  <c r="E62" i="4"/>
  <c r="D62" i="4"/>
  <c r="C62" i="4"/>
  <c r="B62" i="4"/>
  <c r="E46" i="4"/>
  <c r="D46" i="4"/>
  <c r="C46" i="4"/>
  <c r="B46" i="4"/>
  <c r="G46" i="4"/>
  <c r="F46" i="4"/>
  <c r="G22" i="4"/>
  <c r="F22" i="4"/>
  <c r="E22" i="4"/>
  <c r="D22" i="4"/>
  <c r="C22" i="4"/>
  <c r="B22" i="4"/>
  <c r="G3" i="4"/>
  <c r="F3" i="4"/>
  <c r="E3" i="4"/>
  <c r="D3" i="4"/>
  <c r="C3" i="4"/>
  <c r="B3" i="4"/>
  <c r="C59" i="4"/>
  <c r="B59" i="4"/>
  <c r="G59" i="4"/>
  <c r="F59" i="4"/>
  <c r="E59" i="4"/>
  <c r="D59" i="4"/>
  <c r="E51" i="4"/>
  <c r="D51" i="4"/>
  <c r="C51" i="4"/>
  <c r="B51" i="4"/>
  <c r="G51" i="4"/>
  <c r="F51" i="4"/>
  <c r="G43" i="4"/>
  <c r="F43" i="4"/>
  <c r="E43" i="4"/>
  <c r="D43" i="4"/>
  <c r="C43" i="4"/>
  <c r="B43" i="4"/>
  <c r="G35" i="4"/>
  <c r="F35" i="4"/>
  <c r="E35" i="4"/>
  <c r="B35" i="4"/>
  <c r="D35" i="4"/>
  <c r="C35" i="4"/>
  <c r="E27" i="4"/>
  <c r="D27" i="4"/>
  <c r="C27" i="4"/>
  <c r="B27" i="4"/>
  <c r="F27" i="4"/>
  <c r="G27" i="4"/>
  <c r="E19" i="4"/>
  <c r="D19" i="4"/>
  <c r="C19" i="4"/>
  <c r="B19" i="4"/>
  <c r="F19" i="4"/>
  <c r="G19" i="4"/>
  <c r="E11" i="4"/>
  <c r="D11" i="4"/>
  <c r="C11" i="4"/>
  <c r="B11" i="4"/>
  <c r="F11" i="4"/>
  <c r="G11" i="4"/>
  <c r="B67" i="4" l="1"/>
  <c r="D67" i="4"/>
  <c r="F67" i="4"/>
  <c r="C67" i="4"/>
  <c r="E67" i="4"/>
  <c r="G67" i="4"/>
  <c r="H54" i="4"/>
  <c r="I54" i="4" s="1"/>
  <c r="H61" i="4"/>
  <c r="I61" i="4" s="1"/>
  <c r="H31" i="4"/>
  <c r="I31" i="4" s="1"/>
  <c r="H39" i="4"/>
  <c r="I39" i="4" s="1"/>
  <c r="H49" i="4"/>
  <c r="I49" i="4" s="1"/>
  <c r="H58" i="4"/>
  <c r="I58" i="4" s="1"/>
  <c r="H7" i="4"/>
  <c r="I7" i="4" s="1"/>
  <c r="H63" i="4"/>
  <c r="I63" i="4" s="1"/>
  <c r="H28" i="4"/>
  <c r="I28" i="4" s="1"/>
  <c r="H36" i="4"/>
  <c r="I36" i="4" s="1"/>
  <c r="H14" i="4"/>
  <c r="I14" i="4" s="1"/>
  <c r="H35" i="4"/>
  <c r="I35" i="4" s="1"/>
  <c r="H3" i="4"/>
  <c r="I3" i="4" s="1"/>
  <c r="H4" i="4"/>
  <c r="H6" i="4"/>
  <c r="I6" i="4" s="1"/>
  <c r="H17" i="4"/>
  <c r="I17" i="4" s="1"/>
  <c r="H15" i="4"/>
  <c r="I15" i="4" s="1"/>
  <c r="H8" i="4"/>
  <c r="I8" i="4" s="1"/>
  <c r="H11" i="4"/>
  <c r="I11" i="4" s="1"/>
  <c r="H66" i="4"/>
  <c r="I66" i="4" s="1"/>
  <c r="H29" i="4"/>
  <c r="I29" i="4" s="1"/>
  <c r="H64" i="4"/>
  <c r="I64" i="4" s="1"/>
  <c r="H52" i="4"/>
  <c r="I52" i="4" s="1"/>
  <c r="H38" i="4"/>
  <c r="I38" i="4" s="1"/>
  <c r="H45" i="4"/>
  <c r="I45" i="4" s="1"/>
  <c r="H30" i="4"/>
  <c r="I30" i="4" s="1"/>
  <c r="H25" i="4"/>
  <c r="I25" i="4" s="1"/>
  <c r="H56" i="4"/>
  <c r="I56" i="4" s="1"/>
  <c r="H9" i="4"/>
  <c r="I9" i="4" s="1"/>
  <c r="H33" i="4"/>
  <c r="I33" i="4" s="1"/>
  <c r="H34" i="4"/>
  <c r="I34" i="4" s="1"/>
  <c r="H62" i="4"/>
  <c r="I62" i="4" s="1"/>
  <c r="H27" i="4"/>
  <c r="I27" i="4" s="1"/>
  <c r="H51" i="4"/>
  <c r="I51" i="4" s="1"/>
  <c r="H59" i="4"/>
  <c r="I59" i="4" s="1"/>
  <c r="H22" i="4"/>
  <c r="I22" i="4" s="1"/>
  <c r="H46" i="4"/>
  <c r="I46" i="4" s="1"/>
  <c r="H26" i="4"/>
  <c r="I26" i="4" s="1"/>
  <c r="H50" i="4"/>
  <c r="I50" i="4" s="1"/>
  <c r="H12" i="4"/>
  <c r="I12" i="4" s="1"/>
  <c r="H60" i="4"/>
  <c r="I60" i="4" s="1"/>
  <c r="H40" i="4"/>
  <c r="I40" i="4" s="1"/>
  <c r="H41" i="4"/>
  <c r="I41" i="4" s="1"/>
  <c r="H65" i="4"/>
  <c r="I65" i="4" s="1"/>
  <c r="H18" i="4"/>
  <c r="I18" i="4" s="1"/>
  <c r="H5" i="4"/>
  <c r="I5" i="4" s="1"/>
  <c r="H13" i="4"/>
  <c r="I13" i="4" s="1"/>
  <c r="H21" i="4"/>
  <c r="I21" i="4" s="1"/>
  <c r="H37" i="4"/>
  <c r="I37" i="4" s="1"/>
  <c r="H53" i="4"/>
  <c r="I53" i="4" s="1"/>
  <c r="H10" i="4"/>
  <c r="I10" i="4" s="1"/>
  <c r="H42" i="4"/>
  <c r="I42" i="4" s="1"/>
  <c r="H23" i="4"/>
  <c r="I23" i="4" s="1"/>
  <c r="H47" i="4"/>
  <c r="I47" i="4" s="1"/>
  <c r="H55" i="4"/>
  <c r="I55" i="4" s="1"/>
  <c r="H16" i="4"/>
  <c r="I16" i="4" s="1"/>
  <c r="H24" i="4"/>
  <c r="I24" i="4" s="1"/>
  <c r="H32" i="4"/>
  <c r="I32" i="4" s="1"/>
  <c r="H19" i="4"/>
  <c r="I19" i="4" s="1"/>
  <c r="H43" i="4"/>
  <c r="I43" i="4" s="1"/>
  <c r="H57" i="4"/>
  <c r="I57" i="4" s="1"/>
  <c r="H48" i="4"/>
  <c r="I48" i="4" s="1"/>
  <c r="H20" i="4"/>
  <c r="I20" i="4" s="1"/>
  <c r="H44" i="4"/>
  <c r="I44" i="4" s="1"/>
  <c r="I4" i="4" l="1"/>
  <c r="H6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tc={DCB51C71-8FA2-4D02-9C44-EF5F48244FAB}</author>
  </authors>
  <commentList>
    <comment ref="C2" authorId="0" shapeId="0" xr:uid="{DCB51C71-8FA2-4D02-9C44-EF5F48244FAB}">
      <text>
        <t>[Threaded comment]
Your version of Excel allows you to read this threaded comment; however, any edits to it will get removed if the file is opened in a newer version of Excel. Learn more: https://go.microsoft.com/fwlink/?linkid=870924
Comment:
    @Julia Constanze Braunmiller For your information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tc={06E07210-A679-464B-8EFA-BB4C09608D04}</author>
    <author>tc={1DF2A315-E632-4855-8202-16305257197B}</author>
    <author>tc={CE9B7F08-1CF6-443A-8CDE-DAAF6943C5B5}</author>
    <author>tc={A16655AE-B59B-49A6-B65E-0E095346F690}</author>
    <author>tc={74E57453-2C1C-4024-8F48-0FF189426ED9}</author>
  </authors>
  <commentList>
    <comment ref="M2" authorId="0" shapeId="0" xr:uid="{06E07210-A679-464B-8EFA-BB4C09608D04}">
      <text>
        <t>[Threaded comment]
Your version of Excel allows you to read this threaded comment; however, any edits to it will get removed if the file is opened in a newer version of Excel. Learn more: https://go.microsoft.com/fwlink/?linkid=870924
Comment:
    Check this as well please. @Julia Constanze Braunmiller 
Reply:
    The formula I was told is that one of 2.1 needs to 1 and one of 2.2 needs to be to be counted.
Reply:
    It should be if either of the three subquestions to 2.1=1, then the country should be counted for the total for 2.1 - only if all three are 0, it's a red country; same for 2.2 and 2.3</t>
      </text>
    </comment>
    <comment ref="P2" authorId="1" shapeId="0" xr:uid="{1DF2A315-E632-4855-8202-16305257197B}">
      <text>
        <t>[Threaded comment]
Your version of Excel allows you to read this threaded comment; however, any edits to it will get removed if the file is opened in a newer version of Excel. Learn more: https://go.microsoft.com/fwlink/?linkid=870924
Comment:
    @Julia Constanze Braunmiller Could you please check this to make sure it is right? I was told that for this column 2.1 should all be 0 and one of 2.2 should be 1 to be counted. That's what I did in the formula but I would like you to cross check if this is the formula for this variable.
Reply:
    Let's simplify the graph, only for 2.1 and 2.2 and use the same formula: if all three subquestions are 0, then the country is not counted. This is the main message: xx countries prohibit discrimination in educational settings, including school admissions, on the basis of one or more elements of SOGIESC</t>
      </text>
    </comment>
    <comment ref="Y6" authorId="2" shapeId="0" xr:uid="{CE9B7F08-1CF6-443A-8CDE-DAAF6943C5B5}">
      <text>
        <t xml:space="preserve">[Threaded comment]
Your version of Excel allows you to read this threaded comment; however, any edits to it will get removed if the file is opened in a newer version of Excel. Learn more: https://go.microsoft.com/fwlink/?linkid=870924
Comment:
    @Julia Constanze Braunmiller I did the computation for this myself, and it matches with the other file, but it will never hurt to cross check ☺️ </t>
      </text>
    </comment>
    <comment ref="Y8" authorId="3" shapeId="0" xr:uid="{A16655AE-B59B-49A6-B65E-0E095346F690}">
      <text>
        <t>[Threaded comment]
Your version of Excel allows you to read this threaded comment; however, any edits to it will get removed if the file is opened in a newer version of Excel. Learn more: https://go.microsoft.com/fwlink/?linkid=870924
Comment:
    Not sure how these are computed. If you can provide the code names and what the criteria is, I can write the formula. @Julia Constanze Braunmiller 
Reply:
    We could do a separate graph for bullying</t>
      </text>
    </comment>
    <comment ref="L67" authorId="4" shapeId="0" xr:uid="{74E57453-2C1C-4024-8F48-0FF189426ED9}">
      <text>
        <t>[Threaded comment]
Your version of Excel allows you to read this threaded comment; however, any edits to it will get removed if the file is opened in a newer version of Excel. Learn more: https://go.microsoft.com/fwlink/?linkid=870924
Comment:
    could we check the formula for this one? shouldn't we be counting 0s?
Reply:
    No, it should count 1s. The questions are "Are there laws to protect". The formula is if the sum of B to G is not equal to 0, that is, if there are laws to protect from B to G, give the value, 0, but if the sum is 0, that is if there are NO laws to protect, give it 1. So you count only 1s. 
Reply:
    Check K68 for confirmation.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Aieshwarya Davis</author>
    <author>tc={08395D71-6E49-4C4F-A6A8-5945BDD20F58}</author>
    <author>tc={C16A8552-122F-4430-ADC5-8EC27D3DE59F}</author>
  </authors>
  <commentList>
    <comment ref="Y5" authorId="0" shapeId="0" xr:uid="{7563589C-527C-4F0D-87DC-E8C9CA6930A3}">
      <text>
        <r>
          <rPr>
            <b/>
            <sz val="9"/>
            <color indexed="81"/>
            <rFont val="Tahoma"/>
            <charset val="1"/>
          </rPr>
          <t>Aieshwarya Davis:</t>
        </r>
        <r>
          <rPr>
            <sz val="9"/>
            <color indexed="81"/>
            <rFont val="Tahoma"/>
            <charset val="1"/>
          </rPr>
          <t xml:space="preserve">
Countries permitting SOGIESC CSOs with no limitations by the state based on national security, public order, morality, provision of services and/or funding limitations</t>
        </r>
      </text>
    </comment>
    <comment ref="V7" authorId="1" shapeId="0" xr:uid="{08395D71-6E49-4C4F-A6A8-5945BDD20F58}">
      <text>
        <t>[Threaded comment]
Your version of Excel allows you to read this threaded comment; however, any edits to it will get removed if the file is opened in a newer version of Excel. Learn more: https://go.microsoft.com/fwlink/?linkid=870924
Comment:
    @Julia Constanze Braunmiller - Bangladesh and Pakistan come in the light green category which talk about limitations.. I will add a footnote with an asterisk in the red category that says Bangladesh and Pakistan don't permit LGB CSOs.
Reply:
    Perfect!</t>
      </text>
    </comment>
    <comment ref="O65" authorId="2" shapeId="0" xr:uid="{C16A8552-122F-4430-ADC5-8EC27D3DE59F}">
      <text>
        <t>[Threaded comment]
Your version of Excel allows you to read this threaded comment; however, any edits to it will get removed if the file is opened in a newer version of Excel. Learn more: https://go.microsoft.com/fwlink/?linkid=870924
Comment:
    This represent a special case. The country allows GIESC CSOs with no limitations by the state.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tc={D59CDA35-49EB-47FA-8A7E-6171ED2FCA94}</author>
  </authors>
  <commentList>
    <comment ref="H67" authorId="0" shapeId="0" xr:uid="{D59CDA35-49EB-47FA-8A7E-6171ED2FCA94}">
      <text>
        <t>[Threaded comment]
Your version of Excel allows you to read this threaded comment; however, any edits to it will get removed if the file is opened in a newer version of Excel. Learn more: https://go.microsoft.com/fwlink/?linkid=870924
Comment:
    @Julia Constanze Braunmiller  Data to back "Institutions in 16 countries are charged with promoting SOGIESC inclusion and combating discrimination" 
Reply:
    Got it! Good to keep this here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tc={7041D989-8F13-4245-BF6D-91F20FA5E688}</author>
  </authors>
  <commentList>
    <comment ref="B19" authorId="0" shapeId="0" xr:uid="{7041D989-8F13-4245-BF6D-91F20FA5E688}">
      <text>
        <t xml:space="preserve">[Threaded comment]
Your version of Excel allows you to read this threaded comment; however, any edits to it will get removed if the file is opened in a newer version of Excel. Learn more: https://go.microsoft.com/fwlink/?linkid=870924
Comment:
    The chart on the right and this data point, would benefit from your eyes @Julia Constanze Braunmiller  ☺️ 
Reply:
    @Lucia Arnal Rodriguez The footnote on the right hand side chart should read Germany doesn't allow same-sex couples to enter registered partnerships, I believe. Could you please confirm based on your data and research? </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<sst xmlns="http://schemas.openxmlformats.org/spreadsheetml/2006/main" count="1800" uniqueCount="920">
  <si>
    <t>LGB</t>
  </si>
  <si>
    <t>T</t>
  </si>
  <si>
    <t>I</t>
  </si>
  <si>
    <t>Criminalization of SOGIESC</t>
  </si>
  <si>
    <t xml:space="preserve">1.1 Are there any laws and/or regulations that explicitly criminalize people based on their sexual orientation, gender identity and expression, and sex characteristics (SOGIESC)?							</t>
  </si>
  <si>
    <t>1.1a. Sexual orientation (No)</t>
  </si>
  <si>
    <t>lgb_q1_1a</t>
  </si>
  <si>
    <t>1.1b. Gender identity &amp; expression (No)</t>
  </si>
  <si>
    <t>t_q1_1b</t>
  </si>
  <si>
    <t>1.1c. Sex Characteristics (intersex persons) (No)</t>
  </si>
  <si>
    <t>i_q1_1c</t>
  </si>
  <si>
    <t xml:space="preserve">1.2. Are same sex relations between consenting adults explicitly criminalized? (No) </t>
  </si>
  <si>
    <t>lgb_q1_2</t>
  </si>
  <si>
    <t>1.3 Is the legal age for consensual sex the same for heterosexuals as for sexual and gender minorities? (Yes)</t>
  </si>
  <si>
    <t>lgb_q1_3</t>
  </si>
  <si>
    <t xml:space="preserve">1.4 Are sexual and gender minorities targeted with other laws such as vagrancy, public nuisance, or public morals? 								</t>
  </si>
  <si>
    <t>1.4a. People with diverse sexual orientation (No)</t>
  </si>
  <si>
    <t>lgb_q1_4a</t>
  </si>
  <si>
    <t>1.4b. People with diverse gender identity &amp; expression (No)</t>
  </si>
  <si>
    <t>t_q1_4b</t>
  </si>
  <si>
    <t>1.4c. Intersex people (No)</t>
  </si>
  <si>
    <t>i_q1_4c</t>
  </si>
  <si>
    <t>1.5 Are there any laws and/or regulations that assign transgender and intersex people who have been convicted of a crime to be incarcerated in correctional departments, jails and prisons based on their gender identity and expression and sex characteristics? (Yes)</t>
  </si>
  <si>
    <t>t_q1_5</t>
  </si>
  <si>
    <t>i_q1_5</t>
  </si>
  <si>
    <t>1.6 Are there laws and/or regulations that prohibit persons from freely expressing their gender expressions (e.g., laws against “crossdressing”)? (No)</t>
  </si>
  <si>
    <t>t_q1_6</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</si>
  <si>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</si>
  <si>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</si>
  <si>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t>
  </si>
  <si>
    <t>lgb_q2_1a</t>
  </si>
  <si>
    <t>2.1b. Gender identity &amp; expression (Yes)</t>
  </si>
  <si>
    <t>t_q2_1b</t>
  </si>
  <si>
    <t>2.1c. Sex Characteristics (intersex persons) (Yes)</t>
  </si>
  <si>
    <t>i_q2_1c</t>
  </si>
  <si>
    <t xml:space="preserve">2.2 Are there any laws and/or regulations that prohibit discrimination in school admission based on SOGIESC?								</t>
  </si>
  <si>
    <t>2.2a. Sexual orientation (Yes)</t>
  </si>
  <si>
    <t>lgb_q2_2a</t>
  </si>
  <si>
    <t>2.2b. Gender identity &amp; expression (Yes)</t>
  </si>
  <si>
    <t>t_q2_2b</t>
  </si>
  <si>
    <t>2.2c. Sex characteristics (intersex persons) (Yes)</t>
  </si>
  <si>
    <t>i_q2_2c</t>
  </si>
  <si>
    <t>2.3 Are there any laws and/or regulations that prohibit bullying, cyberbullying and harassment against students and/or teachers in the educational system that includes students based on actual or perceived SOGIESC?</t>
  </si>
  <si>
    <t>2.3a. Sexual orientation (Yes)</t>
  </si>
  <si>
    <t>lgb_q2_3a</t>
  </si>
  <si>
    <t>2.3b. Gender identity &amp; expression (Yes)</t>
  </si>
  <si>
    <t>t_q2_3b</t>
  </si>
  <si>
    <t>2.3c. Sex characteristics (intersex people) (Yes)</t>
  </si>
  <si>
    <t>i_q2_3c</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</si>
  <si>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t>
  </si>
  <si>
    <t>lgb_q2_4</t>
  </si>
  <si>
    <t>t_q2_4</t>
  </si>
  <si>
    <t>i_q2_4</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</si>
  <si>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t>
  </si>
  <si>
    <t>lgb_q2_5</t>
  </si>
  <si>
    <t>t_q2_5</t>
  </si>
  <si>
    <t>i_q2_5</t>
  </si>
  <si>
    <t xml:space="preserve">2.6 Are there any laws and/or regulations which mandate the creation of courses on sex education in a SOGIESC-inclusive manner in secondary and tertiary education? (Yes) </t>
  </si>
  <si>
    <t>lgb_q2_6</t>
  </si>
  <si>
    <t>t_q2_6</t>
  </si>
  <si>
    <t>i_q2_6</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</si>
  <si>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t>
  </si>
  <si>
    <t>lgb_q2_7</t>
  </si>
  <si>
    <t>t_q2_7</t>
  </si>
  <si>
    <t>i_q2_7</t>
  </si>
  <si>
    <t>2.8 Are there laws and/or regulations that prohibit students to dress/express themselves in accordance with their gender identities? (No)</t>
  </si>
  <si>
    <t>t_q2_8</t>
  </si>
  <si>
    <t>Access to Labor Markets</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</si>
  <si>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</si>
  <si>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Public sector								</t>
  </si>
  <si>
    <t>3.1.1a. Sexual orientation (Yes)</t>
  </si>
  <si>
    <t>lgb_q3_1_1a</t>
  </si>
  <si>
    <t>3.1.1b. Gender identity &amp; expression (Yes)</t>
  </si>
  <si>
    <t>t_q3_1_1b</t>
  </si>
  <si>
    <t>3.1.1c. Sex characteristics (intersex persons) (Yes)</t>
  </si>
  <si>
    <t>i_q3_1_1c</t>
  </si>
  <si>
    <t xml:space="preserve">3.1.2. Private sector								</t>
  </si>
  <si>
    <t>3.1.2a. Sexual orientation (Yes)</t>
  </si>
  <si>
    <t>lgb_q3_1_2a</t>
  </si>
  <si>
    <t>3.1.2b. Gender identity &amp; expression (Yes)</t>
  </si>
  <si>
    <t>t_q3_1_2b</t>
  </si>
  <si>
    <t>3.1.2c. Sex characteristics (intersex persons) (Yes)</t>
  </si>
  <si>
    <t>i_q3_1_2c</t>
  </si>
  <si>
    <t xml:space="preserve">3.2 Are there any laws and/or regulations prohibiting discrimination in recruitment in the public and private sector based on SOGIESC?												</t>
  </si>
  <si>
    <t xml:space="preserve">3.2.1 Public sector					</t>
  </si>
  <si>
    <t>3.2.1a. Sexual orientation (Yes)</t>
  </si>
  <si>
    <t>lgb_q3_2_1a</t>
  </si>
  <si>
    <t>3.2.1b. Gender identity &amp; expression (Yes)</t>
  </si>
  <si>
    <t>t_q3_2_1b</t>
  </si>
  <si>
    <t>3.2.1c. Sex characteristics (intersex people) (Yes)</t>
  </si>
  <si>
    <t>i_q3_2_1c</t>
  </si>
  <si>
    <t xml:space="preserve">3.2.2. Private sector								</t>
  </si>
  <si>
    <t>3.2.2a. Sexual orientation (Yes)</t>
  </si>
  <si>
    <t>lgb_q3_2_2a</t>
  </si>
  <si>
    <t>3.2.2b. Gender identity &amp; expression (Yes)</t>
  </si>
  <si>
    <t>t_q3_2_2b</t>
  </si>
  <si>
    <t>3.2.2c. Sex characteristics (intersex people) (Yes)</t>
  </si>
  <si>
    <t>i_q3_2_2c</t>
  </si>
  <si>
    <t xml:space="preserve">3.3 Are there any laws and/or regulations prohibiting an employer from asking an individual’s SOGIESC during the recruitment process? 								</t>
  </si>
  <si>
    <t>3.3a. Sexual orientation (Yes)</t>
  </si>
  <si>
    <t>lgb_q3_3a</t>
  </si>
  <si>
    <t>3.3b. Gender identity &amp; expression (Yes)</t>
  </si>
  <si>
    <t>t_q3_3b</t>
  </si>
  <si>
    <t>3.3c. Sex characteristics (intersex persons) (Yes)</t>
  </si>
  <si>
    <t>i_q3_3c</t>
  </si>
  <si>
    <t xml:space="preserve">3.4 Are there any laws, constitutional provisions and/or regulations prescribing equal remuneration for work of equal value for sexual and gender minorities? 								</t>
  </si>
  <si>
    <t>3.4a. Sexual orientation (Yes)</t>
  </si>
  <si>
    <t>lgb_q3_4a</t>
  </si>
  <si>
    <t>3.4b. Gender identity &amp; expression (Yes)</t>
  </si>
  <si>
    <t>t_q3_4b</t>
  </si>
  <si>
    <t>3.4c. Sex characteristics (intersex persons) (Yes)</t>
  </si>
  <si>
    <t>i_q3_4c</t>
  </si>
  <si>
    <t xml:space="preserve">3.5 Are there any laws and/or regulations prohibiting the dismissal of employees on basis of their perceived or actual SOGIESC? 								</t>
  </si>
  <si>
    <t>3.5a. Sexual orientation (Yes)</t>
  </si>
  <si>
    <t>lgb_q3_5a</t>
  </si>
  <si>
    <t>3.5b. Gender identity &amp; expression (Yes)</t>
  </si>
  <si>
    <t>t_q3_5b</t>
  </si>
  <si>
    <t>3.5c. Sex characteristics (intersex persons) (Yes)</t>
  </si>
  <si>
    <t>i_q3_5c</t>
  </si>
  <si>
    <t xml:space="preserve">3.6 Are there any laws and/or regulations that allow an employee to bring a claim for employment discrimination on SOGIESC grounds in the public and private sector? 																	</t>
  </si>
  <si>
    <t xml:space="preserve">3.6.1. Public sector								</t>
  </si>
  <si>
    <t>3.6.1a. Sexual orientation (Yes)</t>
  </si>
  <si>
    <t>lgb_q3_6_1a</t>
  </si>
  <si>
    <t>3.6.1b. Gender identity &amp; expression (Yes)</t>
  </si>
  <si>
    <t>t_q3_6_1b</t>
  </si>
  <si>
    <t>3.6.1c. Sex characteristics (intersex persons) (Yes)</t>
  </si>
  <si>
    <t>i_q3_6_1c</t>
  </si>
  <si>
    <t xml:space="preserve">3.6.2. Private sector								</t>
  </si>
  <si>
    <t>3.6.2a. Sexual orientation (Yes)</t>
  </si>
  <si>
    <t>lgb_q3_6_2a</t>
  </si>
  <si>
    <t>3.6.2b. Gender identity &amp; expression (Yes)</t>
  </si>
  <si>
    <t>t_q3_6_2b</t>
  </si>
  <si>
    <t>3.6.2c. Sex characteristics (intersex persons) (Yes)</t>
  </si>
  <si>
    <t>i_q3_6_2c</t>
  </si>
  <si>
    <t xml:space="preserve">3.7 Is there a national equality body or national human rights institution with the explicit mandate to handle charges of employment discrimination related to SOGIESC? 								</t>
  </si>
  <si>
    <t>3.7a. Sexual orientation (Yes)</t>
  </si>
  <si>
    <t>lgb_q3_7a</t>
  </si>
  <si>
    <t>3.7b. Gender identity &amp; expression (Yes)</t>
  </si>
  <si>
    <t>t_q3_7b</t>
  </si>
  <si>
    <t>3.7c. Sex Characteristics (intersex persons) (Yes)</t>
  </si>
  <si>
    <t>i_q3_7c</t>
  </si>
  <si>
    <t xml:space="preserve">3.8 Does the pension system provide the same benefits to same-sex partners that are provided to different-sex spouses?		</t>
  </si>
  <si>
    <t>3.8.1. Public sector (Yes)</t>
  </si>
  <si>
    <t>lgb_q3_8_1</t>
  </si>
  <si>
    <t>3.8.2. Private sector (Yes)</t>
  </si>
  <si>
    <t>lgb_q3_8_2</t>
  </si>
  <si>
    <t xml:space="preserve">3.9 Are there any laws and/or regulations that require workplaces to have inclusive facilities, such as gender-neutral toilets? (Yes) </t>
  </si>
  <si>
    <t>t_q3_9</t>
  </si>
  <si>
    <t>i_q3_9</t>
  </si>
  <si>
    <t>3.10 Are there any laws and/or regulations that prohibit employees to dress/express themselves in accordance with their gender identities? (No)</t>
  </si>
  <si>
    <t>t_q3_10</t>
  </si>
  <si>
    <t>Access to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</si>
  <si>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</si>
  <si>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</si>
  <si>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t>
  </si>
  <si>
    <t>lgb_q4_1_1a</t>
  </si>
  <si>
    <t>4.1.1b. Gender identity &amp; expression (Yes)</t>
  </si>
  <si>
    <t>t_q4_1_1b</t>
  </si>
  <si>
    <t>4.1.1c. Sex Characteristics (intersex persons) (Yes)</t>
  </si>
  <si>
    <t>i_q4_1_1c</t>
  </si>
  <si>
    <t>4.1.2 Housing?</t>
  </si>
  <si>
    <t>4.1.2a. Sexual orientation (Yes)</t>
  </si>
  <si>
    <t>lgb_q4_1_2a</t>
  </si>
  <si>
    <t>4.1.2b. Gender identity &amp; expression (Yes)</t>
  </si>
  <si>
    <t>t_q4_1_2b</t>
  </si>
  <si>
    <t>4.1.2c. Sex characteristics (intersex persons) (Yes)</t>
  </si>
  <si>
    <t>i_q4_1_2c</t>
  </si>
  <si>
    <t xml:space="preserve">4.1.3 Social protection or others (e. g. benefits related to unemployment, pension, disability, transport, low-income families)?	</t>
  </si>
  <si>
    <t>4.1.3a. Sexual orientation (Yes)</t>
  </si>
  <si>
    <t>lgb_q4_1_3a</t>
  </si>
  <si>
    <t>4.1.3b. Gender identity &amp; expression (Yes)</t>
  </si>
  <si>
    <t>t_q4_1_3b</t>
  </si>
  <si>
    <t>4.1.3c. Sex characteristics (intersex people) (Yes)</t>
  </si>
  <si>
    <t>i_q4_1_3c</t>
  </si>
  <si>
    <t>4.2. Does the public health insurance scheme provide equal benefits to same-sex partners as to different-sex partners? (Yes)</t>
  </si>
  <si>
    <t>lgb_q4_2</t>
  </si>
  <si>
    <t xml:space="preserve">4.3 Does the national census include questions on the SOGIESC status of individuals?								</t>
  </si>
  <si>
    <t>4.3a. Sexual orientation (Yes)</t>
  </si>
  <si>
    <t>lgb_q4_3a</t>
  </si>
  <si>
    <t>4.3b. Gender identity &amp; expression (Yes)</t>
  </si>
  <si>
    <t>t_q4_3b</t>
  </si>
  <si>
    <t>4.3c. Sex characteristics (intersex persons) (Yes)</t>
  </si>
  <si>
    <t>i_q4_3c</t>
  </si>
  <si>
    <t xml:space="preserve">4.4 Are civil society organizations related to sexual minority rights, transgender rights and intersex rights permitted to operate in the country?  								</t>
  </si>
  <si>
    <t>4.4a. Sexual minority rights (Yes)</t>
  </si>
  <si>
    <t>lgb_q4_4a</t>
  </si>
  <si>
    <t>4.4b. Transgender rights (Yes)</t>
  </si>
  <si>
    <t>t_q4_4b</t>
  </si>
  <si>
    <t>4.4c. Intersex rights (Yes)</t>
  </si>
  <si>
    <t>i_q4_4c</t>
  </si>
  <si>
    <t>4.5 If yes, are these organizations subject to limitation by the state based on national security, public order, morality, or other grounds?</t>
  </si>
  <si>
    <t>4.5a. Sexual orientation (No)</t>
  </si>
  <si>
    <t>lgb_q4_5a</t>
  </si>
  <si>
    <t>4.5b. Gender identity &amp; expression (No)</t>
  </si>
  <si>
    <t>t_q4_5b</t>
  </si>
  <si>
    <t>4.5c. Sex characteristics (intersex persons) (No)</t>
  </si>
  <si>
    <t>i_q4_5c</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</si>
  <si>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</si>
  <si>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(No)</t>
  </si>
  <si>
    <t>lgb_q4_6a</t>
  </si>
  <si>
    <t>4.6b. Gender identity &amp; expression (No)</t>
  </si>
  <si>
    <t>t_q4_6b</t>
  </si>
  <si>
    <t>4.6c. Sex characteristics (intersex persons) (No)</t>
  </si>
  <si>
    <t>i_q4_6c</t>
  </si>
  <si>
    <t xml:space="preserve">4.7 Are there any laws and/or regulations imposing funding limitations on civil society organizations on the provision of such services?							</t>
  </si>
  <si>
    <t>4.7a. Sexual orientation (No)</t>
  </si>
  <si>
    <t>lgb_q4_7a</t>
  </si>
  <si>
    <t>4.7b. Gender identity &amp; expression (No)</t>
  </si>
  <si>
    <t>t_q4_7b</t>
  </si>
  <si>
    <t>4.7c. Sex characteristics (intersex persons) (No)</t>
  </si>
  <si>
    <t>i_q4_7c</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</si>
  <si>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</si>
  <si>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t>
  </si>
  <si>
    <t>lgb_q4_8a</t>
  </si>
  <si>
    <t>4.8b. Gender identity &amp; expression (Yes)</t>
  </si>
  <si>
    <t>t_q4_8b</t>
  </si>
  <si>
    <t>4.8c. Sex characteristics (intersex persons) (Yes)</t>
  </si>
  <si>
    <t>i_q4_8c</t>
  </si>
  <si>
    <t xml:space="preserve">4.9 Is there a national equality body or national human rights institution that handles charges of SOGIESC based discrimination in public services?	</t>
  </si>
  <si>
    <t>4.9a. Sexual orientation (Yes)</t>
  </si>
  <si>
    <t>lgb_q4_9a</t>
  </si>
  <si>
    <t>4.9b. Gender identity &amp; expression (Yes)</t>
  </si>
  <si>
    <t>t_q4_9b</t>
  </si>
  <si>
    <t>4.9c. Sex characteristics (intersex persons) (Yes)</t>
  </si>
  <si>
    <t>i_q4_9c</t>
  </si>
  <si>
    <t>4.10 When applying for passport or ID cards, are there only two options for “male or female”?</t>
  </si>
  <si>
    <t>4.10a. ID card (No)</t>
  </si>
  <si>
    <t>i_q4_10a</t>
  </si>
  <si>
    <t>4.10b. Passport (No)</t>
  </si>
  <si>
    <t>i_q4_10b</t>
  </si>
  <si>
    <t>4.11 Does the law allow parents to register the birth of a child without specified gender or as intersex? (Yes)</t>
  </si>
  <si>
    <t>i_q4_11</t>
  </si>
  <si>
    <t>4.12 Are there any laws and/or regulations that allow an individual to obtain a new ID card or passport after gender reassignment? (Yes)</t>
  </si>
  <si>
    <t>t_q4_12</t>
  </si>
  <si>
    <t>i_q4_12</t>
  </si>
  <si>
    <t>4.13 Are there any laws or regulations that allow for updating sex/gender in official certifications based on self-declared gender identity? (Yes)</t>
  </si>
  <si>
    <t>t_q4_13</t>
  </si>
  <si>
    <t>4.14 Are there any laws and/or regulations that prevent sexual and gender minorities and people with sex characteristics variations/intersex status or same-sex partners from donating blood? (No)</t>
  </si>
  <si>
    <t>lgb_q4_14</t>
  </si>
  <si>
    <t>t_q4_14</t>
  </si>
  <si>
    <t>i_q4_14</t>
  </si>
  <si>
    <t>Civil and Political Inclusion</t>
  </si>
  <si>
    <t>5.1 Are there any members of Parliament or other national, elected representative body who openly self-identify as a sexual or gender minority or intersex? (Yes)</t>
  </si>
  <si>
    <t>lgb_q5_1</t>
  </si>
  <si>
    <t>t_q5_1</t>
  </si>
  <si>
    <t>i_q5_1</t>
  </si>
  <si>
    <t>5.2 Are there any members of Cabinet or the executive branch that openly self-identify as a sexual or gender minority or intersex? (Yes)</t>
  </si>
  <si>
    <t>lgb_q5_2</t>
  </si>
  <si>
    <t>t_q5_2</t>
  </si>
  <si>
    <t>i_q5_2</t>
  </si>
  <si>
    <t>5.3 Are there any members of the Supreme Court or other Highest Court that openly self-identify as a sexual or gender minority or intersex? (Yes)</t>
  </si>
  <si>
    <t>lgb_q5_3</t>
  </si>
  <si>
    <t>t_q5_3</t>
  </si>
  <si>
    <t>i_q5_3</t>
  </si>
  <si>
    <t xml:space="preserve">5.4 Is there a National Action Plan on SOGIESC?			</t>
  </si>
  <si>
    <t>5.4a. Sexual orientation (Yes)</t>
  </si>
  <si>
    <t>lgb_q5_4a</t>
  </si>
  <si>
    <t>5.4b. Gender identity &amp; expression (Yes)</t>
  </si>
  <si>
    <t>t_q5_4b</t>
  </si>
  <si>
    <t>5.4c. Sex characteristics (intersex persons) (Yes)</t>
  </si>
  <si>
    <t>i_q5_4c</t>
  </si>
  <si>
    <t xml:space="preserve">5.5 Are there any laws and/or regulations that restrict expression, civic participation, or association related to SOGIESC? 								</t>
  </si>
  <si>
    <t>5.5a. Sexual orientation (No)</t>
  </si>
  <si>
    <t>lgb_q5_5a</t>
  </si>
  <si>
    <t>5.5b. Gender identity &amp; expression (No)</t>
  </si>
  <si>
    <t>t_q5_5b</t>
  </si>
  <si>
    <t>5.5c. Sex characteristics (intersex people) (No)</t>
  </si>
  <si>
    <t>i_q5_5c</t>
  </si>
  <si>
    <t>5.6 Can same-sex couples enter into a registered partnership or civil union? (Yes)</t>
  </si>
  <si>
    <t>lgb_q5_6</t>
  </si>
  <si>
    <t>5.7 Can same-sex couples get legally married? (Yes)</t>
  </si>
  <si>
    <t>lgb_q5_7</t>
  </si>
  <si>
    <t>5.8 Does the law consider valid registered partnerships and/or civil unions entered into by same-sex partners in other countries?  (Yes)</t>
  </si>
  <si>
    <t>lgb_q5_8</t>
  </si>
  <si>
    <t>5.9 Does the law consider valid legal marriages entered into by same-sex partners in other countries? (Yes)</t>
  </si>
  <si>
    <t>lgb_q5_9</t>
  </si>
  <si>
    <t>5.10 Is second parent and/or joint adoption by same-sex partner(s) legally possible? (Yes)</t>
  </si>
  <si>
    <t>lgb_q5_10</t>
  </si>
  <si>
    <t>5.11 Are there any laws and/or regulations that grant different-sex and same-sex couples equal access to assisted reproductive technology? (Yes)</t>
  </si>
  <si>
    <t>lgb_q5_11</t>
  </si>
  <si>
    <t>5.12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t>
  </si>
  <si>
    <t>lgb_q5_12</t>
  </si>
  <si>
    <t>5.13 Are there any laws and/or regulations which provide protection to intersex persons (including children) against irreversible, non-emergency surgical or other medical interventions unless the intersex person has provided personal, free, and fully informed consent? (Yes)</t>
  </si>
  <si>
    <t>i_q5_13</t>
  </si>
  <si>
    <t xml:space="preserve">5.14 Are there any laws and/or regulations prohibiting/banning/protecting against the so-called SOGIESC “conversion therapy”? (Yes) </t>
  </si>
  <si>
    <t>lgb_q5_14</t>
  </si>
  <si>
    <t>t_q5_14</t>
  </si>
  <si>
    <t xml:space="preserve">5.15 Are there any clinical classifications provided by law and/or regulation that categorize the following issues as a mental or physical disorder and/or pathologize the following?					</t>
  </si>
  <si>
    <t>5.15a. Being homo- or bisexual (No)</t>
  </si>
  <si>
    <t>lgb_q5_15a</t>
  </si>
  <si>
    <t>5.15.b Being transgender (No)</t>
  </si>
  <si>
    <t>t_q5_15b</t>
  </si>
  <si>
    <t>5.15.c Being intersex (No)</t>
  </si>
  <si>
    <t>i_q5_15c</t>
  </si>
  <si>
    <t xml:space="preserve">5.16 Is there recognition of persecution based on SOGIESC as one of the grounds for asylum? </t>
  </si>
  <si>
    <t>5.16a. Sexual orientation (Yes)</t>
  </si>
  <si>
    <t>lgb_q5_16a</t>
  </si>
  <si>
    <t>5.16b. Gender identity &amp; expression (Yes)</t>
  </si>
  <si>
    <t>t_q5_16b</t>
  </si>
  <si>
    <t>5.16c. Sex characteristics (Yes)</t>
  </si>
  <si>
    <t>i_q5_16c</t>
  </si>
  <si>
    <t>Protection from Hate Crimes</t>
  </si>
  <si>
    <t xml:space="preserve">6.1 Are there any laws, constitutional provisions and/or regulations that criminalize hate crimes based on sexual orientation, gender identity, gender expression, and sex characteristics? 								</t>
  </si>
  <si>
    <t>6.1.1a Sexual orientation (Yes)</t>
  </si>
  <si>
    <t>lgb_q6_1_1a</t>
  </si>
  <si>
    <t>6.1.1b Gender identity &amp; expression (Yes)</t>
  </si>
  <si>
    <t>t_q6_1_1b</t>
  </si>
  <si>
    <t>6.1.1c Sex characteristics (intersex persons) (Yes)</t>
  </si>
  <si>
    <t>i_q6_1_1c</t>
  </si>
  <si>
    <t xml:space="preserve">6.2 Are there any laws and/or regulations that require government agencies to collect data on hate crimes committed against sexual and gender minorities or those perceived to be sexual or gender minorities? 					</t>
  </si>
  <si>
    <t>6.2.2a Sexual orientation (Yes)</t>
  </si>
  <si>
    <t>lgb_q6_2_2a</t>
  </si>
  <si>
    <t>6.2.2b. Gender identity &amp; expression (Yes)</t>
  </si>
  <si>
    <t>t_q6_2_2b</t>
  </si>
  <si>
    <t>6.2.2c Sex characteristics (intersex persons) (Yes)</t>
  </si>
  <si>
    <t>i_q6_2_2c</t>
  </si>
  <si>
    <t xml:space="preserve">6.3 Are there mechanisms in your country for monitoring and reporting hate crimes against sexual and gender minorities? </t>
  </si>
  <si>
    <t>6.3.3a Sexual orientation (Yes)</t>
  </si>
  <si>
    <t>lgb_q6_3_3a</t>
  </si>
  <si>
    <t>6.3.3b Gender identity &amp; expression (Yes)</t>
  </si>
  <si>
    <t>t_q6_3_3b</t>
  </si>
  <si>
    <t>6.3.3c Sex characteristics (intersex people) (Yes)</t>
  </si>
  <si>
    <t>i_q6_3_3c</t>
  </si>
  <si>
    <t>6.4 Is the commitment of a crime based on a person's SOGIESC considered as aggravating circumstance under the law?</t>
  </si>
  <si>
    <t>6.4.4a Sexual orientation (Yes)</t>
  </si>
  <si>
    <t>lgb_q6_4_4a</t>
  </si>
  <si>
    <t>6.4.4b Gender identity &amp; expression (Yes)</t>
  </si>
  <si>
    <t>t_q6_4_4b</t>
  </si>
  <si>
    <t>6.4.4c Sex characteristics (intersex people) (Yes)</t>
  </si>
  <si>
    <t>i_q6_4_4c</t>
  </si>
  <si>
    <t>6.5 Are there any laws or policies that mandate training of the following professionals on recognizing and identifying hate crimes?</t>
  </si>
  <si>
    <t>6.5.1 Police officers (Yes)</t>
  </si>
  <si>
    <t>lgb_q6_5_1</t>
  </si>
  <si>
    <t>t_q6_5_1</t>
  </si>
  <si>
    <t>i_q6_5_1</t>
  </si>
  <si>
    <t>6.5.2 Prosecutors or judges (Yes)</t>
  </si>
  <si>
    <t>lgb_q6_5_2</t>
  </si>
  <si>
    <t>t_q6_5_2</t>
  </si>
  <si>
    <t>i_q6_5_2</t>
  </si>
  <si>
    <t>6.5.3 Social workers (Yes)</t>
  </si>
  <si>
    <t>lgb_q6_5_4</t>
  </si>
  <si>
    <t>t_q6_5_4</t>
  </si>
  <si>
    <t>i_q6_5_4</t>
  </si>
  <si>
    <t>6.5.4 Paramedics/Doctors (Yes)</t>
  </si>
  <si>
    <t>lgb_q6_5_5</t>
  </si>
  <si>
    <t>t_q6_5_5</t>
  </si>
  <si>
    <t>i_q6_5_5</t>
  </si>
  <si>
    <t>6.6 Are there any laws and/or regulations that mandate the provision of any of the following services to victims of hate crimes?</t>
  </si>
  <si>
    <t>6.6.1. Legal assistance (including asylum applications and completing court forms)? (Yes)</t>
  </si>
  <si>
    <t>lgb_q6_6_1</t>
  </si>
  <si>
    <t>t_q6_6_1</t>
  </si>
  <si>
    <t>i_q6_6_1</t>
  </si>
  <si>
    <t>6.6.2. Shelter/housing? (Yes)</t>
  </si>
  <si>
    <t>lgb_q6_6_2</t>
  </si>
  <si>
    <t>t_q6_6_2</t>
  </si>
  <si>
    <t>i_q6_6_2</t>
  </si>
  <si>
    <t>6.6.3. Forensics or medical examinations or medical certificates? (Yes)</t>
  </si>
  <si>
    <t>lgb_q6_6_3</t>
  </si>
  <si>
    <t>t_q6_6_3</t>
  </si>
  <si>
    <t>i_q6_6_3</t>
  </si>
  <si>
    <t>Derived Variables</t>
  </si>
  <si>
    <t xml:space="preserve">Criminalization of SOGIESC Score for the LGB group </t>
  </si>
  <si>
    <t>dim_1_lgb</t>
  </si>
  <si>
    <t xml:space="preserve">Access to Education Score for the LGB group </t>
  </si>
  <si>
    <t>dim_2_lgb</t>
  </si>
  <si>
    <t xml:space="preserve">Access to Labor Markets Score for the LGB group </t>
  </si>
  <si>
    <t>dim_3_lgb</t>
  </si>
  <si>
    <t xml:space="preserve">Access to Services and Social Protection Score for the LGB group </t>
  </si>
  <si>
    <t>dim_4_lgb</t>
  </si>
  <si>
    <t xml:space="preserve">Civil and Political Inclusion Score for the LGB group </t>
  </si>
  <si>
    <t>dim_5_lgb</t>
  </si>
  <si>
    <t xml:space="preserve">Protection from Hate Crimes Score for the LGB group </t>
  </si>
  <si>
    <t>dim_6_lgb</t>
  </si>
  <si>
    <t xml:space="preserve">Criminalization of SOGIESC Score for the T group </t>
  </si>
  <si>
    <t>dim_1_t</t>
  </si>
  <si>
    <t xml:space="preserve">Access to Education Score for the T group </t>
  </si>
  <si>
    <t>dim_2_t</t>
  </si>
  <si>
    <t xml:space="preserve">Access to Labor Markets Score for the T group </t>
  </si>
  <si>
    <t>dim_3_t</t>
  </si>
  <si>
    <t xml:space="preserve">Access to Services and Social Protection Score for the T group </t>
  </si>
  <si>
    <t>dim_4_t</t>
  </si>
  <si>
    <t xml:space="preserve">Civil and Political Inclusion Score for the T group </t>
  </si>
  <si>
    <t>dim_5_t</t>
  </si>
  <si>
    <t xml:space="preserve">Protection from Hate Crimes Score for the T group </t>
  </si>
  <si>
    <t>dim_6_t</t>
  </si>
  <si>
    <t xml:space="preserve">Criminalization of SOGIESC Score for the I group </t>
  </si>
  <si>
    <t>dim_1_i</t>
  </si>
  <si>
    <t xml:space="preserve">Access to Education Score for the I group </t>
  </si>
  <si>
    <t>dim_2_i</t>
  </si>
  <si>
    <t xml:space="preserve">Access to Labor Markets Score for the I group </t>
  </si>
  <si>
    <t>dim_3_i</t>
  </si>
  <si>
    <t xml:space="preserve">Access to Public Services and Social Protection Score for the I group </t>
  </si>
  <si>
    <t>dim_4_i</t>
  </si>
  <si>
    <t xml:space="preserve">Civil and Political Inclusion Score for the I group </t>
  </si>
  <si>
    <t>dim_5_i</t>
  </si>
  <si>
    <t xml:space="preserve">Protection from Hate Crimes Score for the I group </t>
  </si>
  <si>
    <t>dim_6_i</t>
  </si>
  <si>
    <t>Criminalization of SOGIESC Score (no groups)</t>
  </si>
  <si>
    <t>eqosogi_dim1</t>
  </si>
  <si>
    <t xml:space="preserve">Access to Education Score for the (no groups) </t>
  </si>
  <si>
    <t>eqosogi_dim2</t>
  </si>
  <si>
    <t xml:space="preserve">Access to Labor Markets Score for the (no groups) </t>
  </si>
  <si>
    <t>eqosogi_dim3</t>
  </si>
  <si>
    <t xml:space="preserve">Access to Public Services and Social Protection Score for the (no groups) </t>
  </si>
  <si>
    <t>eqosogi_dim4</t>
  </si>
  <si>
    <t xml:space="preserve">Civil and Political Inclusion Score for the (no groups) </t>
  </si>
  <si>
    <t>eqosogi_dim5</t>
  </si>
  <si>
    <t xml:space="preserve">Protection from Hate Crimes Score for the (no groups) </t>
  </si>
  <si>
    <t>eqosogi_dim6</t>
  </si>
  <si>
    <t>EQOSOGI Score for the Lesbian, Gay, and Bisexual (LGB) group (single mean approach)</t>
  </si>
  <si>
    <t>eqosogi_lgb_om</t>
  </si>
  <si>
    <t>EQOSOGI Score for the Transgender (T) group (single mean approach)</t>
  </si>
  <si>
    <t>eqosogi_t_om</t>
  </si>
  <si>
    <t>EQOSOGI Score for the Intersex group (single mean approach)</t>
  </si>
  <si>
    <t>eqosogi_i_om</t>
  </si>
  <si>
    <t>Overall EQOSOGI score (single mean approach)</t>
  </si>
  <si>
    <t>eqosogi_score_om</t>
  </si>
  <si>
    <t>EQOSOGI Score for the Lesbian, Gay, and Bisexual (LGB) group (double mean approach)</t>
  </si>
  <si>
    <t>eqosogi_lgb_dm</t>
  </si>
  <si>
    <t>EQOSOGI Score for the Transgender (T) group (double mean approach)</t>
  </si>
  <si>
    <t>eqosogi_t_dm</t>
  </si>
  <si>
    <t>EQOSOGI Score for the Intersex group (double mean approach)</t>
  </si>
  <si>
    <t>eqosogi_i_dm</t>
  </si>
  <si>
    <t>Overall EQOSOGI score (double mean approach)</t>
  </si>
  <si>
    <t>eqosogi_score_dm</t>
  </si>
  <si>
    <t xml:space="preserve">Columns C to K from 3.9. Database (DO NOT DELETE) </t>
  </si>
  <si>
    <t>1.1 Do any laws or regulations explicitly criminalize people based on their diverse sexual orientation, gender identity and expression, or sex characteristics (SOGIESC)? 1.1a. Sexual orientation</t>
  </si>
  <si>
    <t>1.1 Do any laws or regulations explicitly criminalize people based on their diverse sexual orientation, gender identity and expression, or sex characteristics (SOGIESC)? 1.1b. Gender identity &amp; expression</t>
  </si>
  <si>
    <t>1.1 Do any laws or regulations explicitly criminalize people based on their diverse sexual orientation, gender identity and expression, or sex characteristics (SOGIESC)? 1.1c. Sex Characteristics (intersex persons)</t>
  </si>
  <si>
    <t>1.2. Are same sex relations between consenting adults explicitly criminalized?</t>
  </si>
  <si>
    <t>1.3 Is the legal age for consensual sex for heterosexuals and for sexual and gender minorities the same?</t>
  </si>
  <si>
    <t>1.4 Are sexual and gender minorities targeted with other laws such as vagrancy, public nuisance, or public morals? 1.4a. People with diverse sexual orientation</t>
  </si>
  <si>
    <t xml:space="preserve">1.4 Are sexual and gender minorities targeted with other laws such as vagrancy, public nuisance, or public morals? 1.4b. People with diverse gender identity &amp; expression </t>
  </si>
  <si>
    <t>1.4 Are sexual and gender minorities targeted with other laws such as vagrancy, public nuisance, or public morals? 1.4c. Intersex people</t>
  </si>
  <si>
    <t>1.5 Do any laws or regulations call for transgender and intersex people who have been convicted of a crime to be incarcerated in correctional facilities, jails, and prisons based on their gender identity and expression or sex characteristics?</t>
  </si>
  <si>
    <t>1.6 Do any laws or regulations prohibit persons from freely expressing their gender expressions—for example, laws against “crossdressing” ?</t>
  </si>
  <si>
    <t>2.1 Do any laws, constitutional provisions, or regulations prohibit discrimination against students or teachers in educational settings based on sexual orientation, gender identity and expression, and sex characteristics?  2.1a. Sexual orientation</t>
  </si>
  <si>
    <t>2.1 Do any laws, constitutional provisions, or regulations prohibit discrimination against students or teachers in educational settings based on sexual orientation, gender identity and expression, and sex characteristics?  2.1b. Gender identity &amp; expression</t>
  </si>
  <si>
    <t>2.1 Do any laws, constitutional provisions, or regulations prohibit discrimination against students or teachers in educational settings based on sexual orientation, gender identity and expression, and sex characteristics?  2.1c. Sex Characteristics (intersex persons)</t>
  </si>
  <si>
    <t>2.2 Do any laws or regulations prohibit discrimination in school admissions based on SOGIESC? 2.2a. Sexual orientation</t>
  </si>
  <si>
    <t>2.2 Do any laws or regulations prohibit discrimination in school admissions based on SOGIESC? 2.2b. Gender identity &amp; expression</t>
  </si>
  <si>
    <t>2.2 Do any laws or regulations prohibit discrimination in school admissions based on SOGIESC? 2.2c. Sex characteristics (intersex persons)</t>
  </si>
  <si>
    <t>2.3 Do any laws or regulations that prohibit bullying, cyberbullying, and harassment of students or teachers in the educational system include students based on actual or perceived SOGIESC? 2.3a. Sexual orientation</t>
  </si>
  <si>
    <t>2.3 Do any laws or regulations that prohibit bullying, cyberbullying, and harassment of students or teachers in the educational system include students based on actual or perceived SOGIESC? 2.3b. Gender identity &amp; expression</t>
  </si>
  <si>
    <t>2.3 Do any laws or regulations that prohibit bullying, cyberbullying, and harassment of students or teachers in the educational system include students based on actual or perceived SOGIESC? 2.3c. Sex characteristics (intersex people)</t>
  </si>
  <si>
    <t>2.4 Do any laws or regulations mandate the revision of national textbooks or national curricula in primary and secondary education to eliminate discriminatory language (such as homophobic, transphobic, or intersex-phobic) or to add gender-inclusive and nonheteronormative language (such as replacing “boys and girls” with “students” and “mom and dad” with “family” or “caring adult” and normalizing the use of pronouns)?</t>
  </si>
  <si>
    <t>2.5 Do any laws or regulations mandate training schoolteachers and other school staff in primary and secondary education with the objective of preventing discrimination against students who are sexual or gender minorities or have atypical sex characteristics (or intersex people), or who are perceived as such?</t>
  </si>
  <si>
    <t>2.6 Do any laws or regulations mandate the creation of courses on sex education in a SOGIESC-inclusive manner in secondary and tertiary education?</t>
  </si>
  <si>
    <t xml:space="preserve">2.7 Are there any concrete mechanisms (national or local) for reporting SOGIESC-related discrimination, violence, bullying, or cyberbullying directed at students, including incidents perpetrated by representatives of the education sector such as teachers and other school staff? </t>
  </si>
  <si>
    <t>2.8 Do any laws and or regulations prohibit students from dressing or expressing themselves in accordance with their gender identities?</t>
  </si>
  <si>
    <t>3.1 Do any laws, constitutional provisions, or regulations prohibit discrimination based on diverse sexual orientation, gender identity and expression, and sex characteristics in public and private sector workplaces?	3.1.1 Public sector 3.1.1a. Sexual orientation</t>
  </si>
  <si>
    <t xml:space="preserve">3.1 Do any laws, constitutional provisions, or regulations prohibit discrimination based on diverse sexual orientation, gender identity and expression, and sex characteristics in public and private sector workplaces?	3.1.1 Public sector 3.1.1b. Gender identity &amp; expression </t>
  </si>
  <si>
    <t xml:space="preserve">3.1 Do any laws, constitutional provisions, or regulations prohibit discrimination based on diverse sexual orientation, gender identity and expression, and sex characteristics in public and private sector workplaces?	3.1.1 Public sector 3.1.1c. Sex characteristics (intersex persons) </t>
  </si>
  <si>
    <t>3.1 Do any laws, constitutional provisions, or regulations prohibit discrimination based on diverse sexual orientation, gender identity and expression, and sex characteristics in public and private sector workplaces?	3.1.2 Private sector 3.1.2a. Sexual orientation</t>
  </si>
  <si>
    <t xml:space="preserve">3.1 Do any laws, constitutional provisions, or regulations prohibit discrimination based on diverse sexual orientation, gender identity and expression, and sex characteristics in public and private sector workplaces?	3.1.2 Private sector 3.1.2b. Gender identity &amp; expression </t>
  </si>
  <si>
    <t xml:space="preserve">3.1 Do any laws, constitutional provisions, or regulations prohibit discrimination based on diverse sexual orientation, gender identity and expression, and sex characteristics in public and private sector workplaces?	3.1.2 Private sector 3.1.2c. Sex characteristics (intersex persons) </t>
  </si>
  <si>
    <t xml:space="preserve">3.2 Do any laws or regulations prohibit discrimination in recruitment in the public and private sectors based on diverse sexual orientation, gender identity and expression, or sex characteristics? 3.2.1 Public sector 3.2.1a. Sexual orientation </t>
  </si>
  <si>
    <t>3.2 Do any laws or regulations prohibit discrimination in recruitment in the public and private sectors based on diverse sexual orientation, gender identity and expression, or sex characteristics? 3.2.1 Public sector 3.2.1b. Gender identity &amp; expression</t>
  </si>
  <si>
    <t xml:space="preserve">3.2 Do any laws or regulations prohibit discrimination in recruitment in the public and private sectors based on diverse sexual orientation, gender identity and expression, or sex characteristics? 3.2.1 Public sector 3.2.1c. Sex characteristics (intersex people) </t>
  </si>
  <si>
    <t xml:space="preserve">3.2 Do any laws or regulations prohibit discrimination in recruitment in the public and private sectors based on diverse sexual orientation, gender identity and expression, or sex characteristics? 3.2.2 Private sector 3.2.2a. Sexual orientation </t>
  </si>
  <si>
    <t>3.2 Do any laws or regulations prohibit discrimination in recruitment in the public and private sectors based on diverse sexual orientation, gender identity and expression, or sex characteristics? 3.2.2 Private sector 3.2.2b. Gender identity &amp; expression</t>
  </si>
  <si>
    <t xml:space="preserve">3.2 Do any laws or regulations prohibit discrimination in recruitment in the public and private sectors based on diverse sexual orientation, gender identity and expression, or sex characteristics? 3.2.2 Private sector 3.2.2c. Sex characteristics (intersex people) </t>
  </si>
  <si>
    <t>3.3 Do any laws or regulations prohibit an employer from asking about an individual’s sexual orientation, gender identity and expression, or sex characteristics during the recruitment process? 3.3a. Sexual orientation</t>
  </si>
  <si>
    <t xml:space="preserve">3.3 Do any laws or regulations prohibit an employer from asking about an individual’s sexual orientation, gender identity and expression, or sex characteristics during the recruitment process? 3.3b. Gender identity &amp; expression </t>
  </si>
  <si>
    <t>3.3 Do any laws or regulations prohibit an employer from asking about an individual’s sexual orientation, gender identity and expression, or sex characteristics during the recruitment process? 3.3c. Sex characteristics (intersex persons)</t>
  </si>
  <si>
    <t>3.4 Do any laws, constitutional provisions, or regulations prescribe equal remuneration for work of equal value for sexual and gender minorities? 3.4a. Sexual orientation</t>
  </si>
  <si>
    <t>3.4 Do any laws, constitutional provisions, or regulations prescribe equal remuneration for work of equal value for sexual and gender minorities? 3.4b. Gender identity &amp; expression</t>
  </si>
  <si>
    <t>3.4 Do any laws, constitutional provisions, or regulations prescribe equal remuneration for work of equal value for sexual and gender minorities? 3.4c. Sex characteristics (intersex persons)</t>
  </si>
  <si>
    <t>3.5 Do any laws or regulations prohibit the dismissal of employees on basis of their perceived or actual sexual orientation, gender identity and expression, or sex characteristics?  3.5a. Sexual orientation</t>
  </si>
  <si>
    <t>3.5 Do any laws or regulations prohibit the dismissal of employees on basis of their perceived or actual sexual orientation, gender identity and expression, or sex characteristics?  3.5b. Gender identity &amp; expression</t>
  </si>
  <si>
    <t>3.5 Do any laws or regulations prohibit the dismissal of employees on basis of their perceived or actual sexual orientation, gender identity and expression, or sex characteristics?  3.5c. Sex characteristics (intersex persons)</t>
  </si>
  <si>
    <t>3.6 Do any laws or regulations allow an employee to bring a claim for employment discrimination on SOGIESC grounds in the public and private sectors? 3.6.1. Public sector	 3.6.1a. Sexual orientation</t>
  </si>
  <si>
    <t>3.6 Do any laws or regulations allow an employee to bring a claim for employment discrimination on SOGIESC grounds in the public and private sectors? 3.6.1. Public sector 3.6.1b. Gender identity &amp; expression</t>
  </si>
  <si>
    <t>3.6 Do any laws or regulations allow an employee to bring a claim for employment discrimination on SOGIESC grounds in the public and private sectors? 3.6.1. Public sector 3.6.1c. Sex characteristics (intersex persons)</t>
  </si>
  <si>
    <t>3.6 Do any laws or regulations allow an employee to bring a claim for employment discrimination on SOGIESC grounds in the public and private sectors? 3.6.2. Private sector 3.6.2a. Sexual orientation</t>
  </si>
  <si>
    <t>3.6 Do any laws or regulations allow an employee to bring a claim for employment discrimination on SOGIESC grounds in the public and private sectors? 3.6.2. Private sector 3.6.2b. Gender identity &amp; expression</t>
  </si>
  <si>
    <t>3.6 Do any laws or regulations allow an employee to bring a claim for employment discrimination on SOGIESC grounds in the public and private sectors? 3.6.2. Private sector 3.6.2c. Sex characteristics (intersex persons)</t>
  </si>
  <si>
    <t>3.7 Does a national equality body or national human rights institution have an explicit mandate to handle charges of employment discrimination related to diverse sexual orientation, gender identity and expression, or sex characteristics? 3.7a. Sexual orientation</t>
  </si>
  <si>
    <t>3.7 Does a national equality body or national human rights institution have an explicit mandate to handle charges of employment discrimination related to diverse sexual orientation, gender identity and expression, or sex characteristics? 3.7b. Gender identity &amp; expression</t>
  </si>
  <si>
    <t>3.7 Does a national equality body or national human rights institution have an explicit mandate to handle charges of employment discrimination related to diverse sexual orientation, gender identity and expression, or sex characteristics? 3.7c. Sex Characteristics (intersex persons)</t>
  </si>
  <si>
    <t xml:space="preserve">3.8 Does the pension system provide the same benefits to same-sex partners and different-sex spouses?	 3.8.1. Public sector </t>
  </si>
  <si>
    <t>3.8 Does the pension system provide the same benefits to same-sex partners and different-sex spouses?	 3.8.2. Private sector</t>
  </si>
  <si>
    <t xml:space="preserve">3.9 Do any laws or regulations require workplaces to have inclusive facilities, such as gender-neutral toilets? </t>
  </si>
  <si>
    <t xml:space="preserve">3.10 Do any laws or regulations prohibit employees from dressing or expressing themselves in accordance with their gender identities? </t>
  </si>
  <si>
    <t xml:space="preserve">4.1 Do any laws, constitutional provisions, or regulations explicitly prohibit discrimination based on sexual orientation, gender identity and expression, and sex characteristics in accessing any of the following services?   4.1.1 Health care? 4.1.1a. Sexual orientation </t>
  </si>
  <si>
    <t>4.1 Do any laws, constitutional provisions, or regulations explicitly prohibit discrimination based on sexual orientation, gender identity and expression, and sex characteristics in accessing any of the following services?   4.1.1 Health care? 4.1.1b. Gender identity &amp; expression</t>
  </si>
  <si>
    <t>4.1 Do any laws, constitutional provisions, or regulations explicitly prohibit discrimination based on sexual orientation, gender identity and expression, and sex characteristics in accessing any of the following services?   4.1.1 Health care? 4.1.1c. Sex Characteristics (intersex persons)</t>
  </si>
  <si>
    <t xml:space="preserve">4.1 Do any laws, constitutional provisions, or regulations explicitly prohibit discrimination based on sexual orientation, gender identity and expression, and sex characteristics in accessing any of the following services?  4.1.2 Housing? 4.1.2a. Sexual orientation </t>
  </si>
  <si>
    <t>4.1 Do any laws, constitutional provisions, or regulations explicitly prohibit discrimination based on sexual orientation, gender identity and expression, and sex characteristics in accessing any of the following services?   4.1.2 Housing? 4.1.2b. Gender identity &amp; expression</t>
  </si>
  <si>
    <t>4.1 Do any laws, constitutional provisions, or regulations explicitly prohibit discrimination based on sexual orientation, gender identity and expression, and sex characteristics in accessing any of the following services?  4.1.2 Housing? 4.1.2c. Sex characteristics (intersex persons)</t>
  </si>
  <si>
    <t>4.1 Do any laws, constitutional provisions, or regulations explicitly prohibit discrimination based on sexual orientation, gender identity and expression, and sex characteristics in accessing any of the following services?   4.1.3 Social protection or others (e. g. benefits related to unemployment, pension, disability, transport, low-income families)? 4.1.3a. Sexual orientation</t>
  </si>
  <si>
    <t>4.1 Do any laws, constitutional provisions, or regulations explicitly prohibit discrimination based on sexual orientation, gender identity and expression, and sex characteristics in accessing any of the following services?  4.1.3 Social protection or others (e. g. benefits related to unemployment, pension, disability, transport, low-income families)? 4.1.3b. Gender identity &amp; expression</t>
  </si>
  <si>
    <t>4.1 Do any laws, constitutional provisions, or regulations explicitly prohibit discrimination based on sexual orientation, gender identity and expression, and sex characteristics in accessing any of the following services?   4.1.3 Social protection or others (e. g. benefits related to unemployment, pension, disability, transport, low-income families)? 4.1.3c. Sex characteristics (intersex people)</t>
  </si>
  <si>
    <t xml:space="preserve">4.2. Does the public health insurance scheme provide same-sex partners and different-sex partners with equal benefits? </t>
  </si>
  <si>
    <t>4.3 Does the national census include questions on the SOGIESC status of individuals? 4.3a. Sexual orientation</t>
  </si>
  <si>
    <t>4.3 Does the national census include questions on the SOGIESC status of individuals? 4.3b. Gender identity &amp; expression</t>
  </si>
  <si>
    <t>4.3 Does the national census include questions on the SOGIESC status of individuals? 4.3c. Sex characteristics (intersex persons)</t>
  </si>
  <si>
    <t xml:space="preserve">4.4 Are civil society organizations related to sexual minority rights, transgender rights and intersex rights permitted to operate in the country?  4.4a. Sexual minority rights </t>
  </si>
  <si>
    <t>4.4 Are civil society organizations related to sexual minority rights, transgender rights and intersex rights permitted to operate in the country?  4.4b. Transgender rights</t>
  </si>
  <si>
    <t>4.4 Are civil society organizations related to sexual minority rights, transgender rights and intersex rights permitted to operate in the country?  4.4c. Intersex rights</t>
  </si>
  <si>
    <t xml:space="preserve">4.5 If “Yes,” are civil society organizations subject to limitation by the state based on national security, public order, morality, or other grounds?	 4.5a. Sexual orientation </t>
  </si>
  <si>
    <t>4.5 If “Yes,” are civil society organizations subject to limitation by the state based on national security, public order, morality, or other grounds?	 4.5b. Gender identity &amp; expression</t>
  </si>
  <si>
    <t>4.5 If “Yes,” are civil society organizations subject to limitation by the state based on national security, public order, morality, or other grounds?	 4.5c. Sex characteristics (intersex persons)</t>
  </si>
  <si>
    <t>4.6 Do any laws or regulations prohibit civil society organizations from providing social services specifically to sexual and gender minorities? Examples are vaccination, sanitation, transportation, family planning, health services (psychological, physiological, and sexual and reproductive), HIV preventive services (such as condoms, lubricants, pre-exposure prophylaxis), and information on vulnerable sexual practices, antiretrovirals, medication for gender-reassignment surgery, and support for transgender people during and after gender reassignment surgery)? 4.6a. Sexual orientation</t>
  </si>
  <si>
    <t>4.6 Do any laws or regulations prohibit civil society organizations from providing social services specifically to sexual and gender minorities? Examples are vaccination, sanitation, transportation, family planning, health services (psychological, physiological, and sexual and reproductive), HIV preventive services (such as condoms, lubricants, pre-exposure prophylaxis), and information on vulnerable sexual practices, antiretrovirals, medication for gender-reassignment surgery, and support for transgender people during and after gender reassignment surgery)? 4.6b. Gender identity &amp; expression</t>
  </si>
  <si>
    <t>4.6 Do any laws or regulations prohibit civil society organizations from providing social services specifically to sexual and gender minorities? Examples are vaccination, sanitation, transportation, family planning, health services (psychological, physiological, and sexual and reproductive), HIV preventive services (such as condoms, lubricants, pre-exposure prophylaxis), and information on vulnerable sexual practices, antiretrovirals, medication for gender-reassignment surgery, and support for transgender people during and after gender reassignment surgery)?4.6c. Sex characteristics (intersex persons)</t>
  </si>
  <si>
    <t xml:space="preserve">4.7 Do any laws or regulations impose funding limitations on civil society organizations for the provision of such services? 4.7a. Sexual orientation </t>
  </si>
  <si>
    <t>4.7 Do any laws or regulations impose funding limitations on civil society organizations for the provision of such services? 4.7b. Gender identity &amp; expression</t>
  </si>
  <si>
    <t>4.7 Do any laws or regulations impose funding limitations on civil society organizations for the provision of such services? 4.7c. Sex characteristics (intersex persons)</t>
  </si>
  <si>
    <t>4.8 Do any laws or regulations establish national human rights Institutions (NHRIs) that include diverse sexual orientation, gender identity and expression, and sex characteristics in their mandate or specific institutions with an explicit mandate to advance the inclusion of people with diverse SOGIESC identities? 4.8a. Sexual orientation</t>
  </si>
  <si>
    <t>4.8 Do any laws or regulations establish national human rights Institutions (NHRIs) that include diverse sexual orientation, gender identity and expression, and sex characteristics in their mandate or specific institutions with an explicit mandate to advance the inclusion of people with diverse SOGIESC identities?4.8b. Gender identity &amp; expression</t>
  </si>
  <si>
    <t>4.8 Do any laws or regulations establish national human rights Institutions (NHRIs) that include diverse sexual orientation, gender identity and expression, and sex characteristics in their mandate or specific institutions with an explicit mandate to advance the inclusion of people with diverse SOGIESC identities? 4.8c. Sex characteristics (intersex persons)</t>
  </si>
  <si>
    <t>4.9 Does a national equality body or national human rights institution handles charges of SOGIESC-based discrimination in public services?	 4.9a. Sexual orientation</t>
  </si>
  <si>
    <t>4.9 Does a national equality body or national human rights institution handles charges of SOGIESC-based discrimination in public services?	 4.9b. Gender identity &amp; expression</t>
  </si>
  <si>
    <t>4.9 Does a national equality body or national human rights institution handles charges of SOGIESC-based discrimination in public services?	 4.9c. Sex characteristics (intersex persons)</t>
  </si>
  <si>
    <t>4.10 Do applications for identification (ID) cards or passports offer only two options: male or female? 4.10a. ID card</t>
  </si>
  <si>
    <t>4.10 Do applications for identification (ID) cards or passports offer only two options: male or female? 4.10b. Passport</t>
  </si>
  <si>
    <t>4.11 Does the law allow parents to register the birth of a child without specified gender or as intersex?</t>
  </si>
  <si>
    <t>4.12 Do any laws or regulations allow an individual to obtain a new ID card or passport after gender reassignment? (Yes)</t>
  </si>
  <si>
    <t>4.13 Do any laws or regulations allow for updating sex/gender in ID cards and/or passports based on self-declared gender identity? (Yes)</t>
  </si>
  <si>
    <t>4.14 Do any laws or regulations prevent sexual and gender minorities and people with sex characteristics variations (intersex) or same-sex partners from donating blood? (No)</t>
  </si>
  <si>
    <t>5.1 Do any members of parliament or other national elected representative body currently openly self-identify as a sexual or gender minority or intersex? (Yes)</t>
  </si>
  <si>
    <t>5.2 Do any members of the cabinet or the executive branch currently openly self-identify as a sexual or gender minority or intersex? (Yes)</t>
  </si>
  <si>
    <t>5.3 Do any members of the supreme court or other highest court currently openly self-identify as a sexual or gender minority or intersex? (Yes)</t>
  </si>
  <si>
    <t>5.4 Is there a national action plan on the issues of persons with diverse sexual orientation, gender identity and expression, or sex characteristics?			5.4a. Sexual orientation</t>
  </si>
  <si>
    <t>5.4 Is there a national action plan on the issues of persons with diverse sexual orientation, gender identity and expression, or sex characteristics?			5.4b. Gender identity &amp; expression</t>
  </si>
  <si>
    <t>5.4 Is there a national action plan on the issues of persons with diverse sexual orientation, gender identity and expression, or sex characteristics?			 5.4c. Sex characteristics (intersex persons)</t>
  </si>
  <si>
    <t>5.5 Do any laws or regulations restrict the expression, civic participation, or association of people related to diverse sexual orientation, gender identity and expression, or sex characteristics? 								 5.5a. Sexual orientation</t>
  </si>
  <si>
    <t>5.5 Do any laws or regulations restrict the expression, civic participation, or association of people related to diverse sexual orientation, gender identity and expression, or sex characteristics? 								5.5b. Gender identity &amp; expression</t>
  </si>
  <si>
    <t>5.5 Do any laws or regulations restrict the expression, civic participation, or association of people related to diverse sexual orientation, gender identity and expression, or sex characteristics? 				 5.5c. Sex characteristics (intersex people)</t>
  </si>
  <si>
    <t>5.6 Can same-sex couples enter into a registered partnership or civil union?</t>
  </si>
  <si>
    <t>5.7 Can same-sex couples marry legally? (Yes)</t>
  </si>
  <si>
    <t>5.8 Does the law consider registered partnerships or civil unions entered into by same-sex partners in other countries valid? (Yes)</t>
  </si>
  <si>
    <t>5.9 Does the law consider legal marriages entered into by same-sex partners in other countries valid? (Yes)</t>
  </si>
  <si>
    <t>5.10 Is second parent or joint adoption by same-sex partner(s) legally possible? (Yes)</t>
  </si>
  <si>
    <t>5.11 Do any laws or regulations grant different-sex and same-sex couples equal access to assisted reproductive technology? (Yes)</t>
  </si>
  <si>
    <t>5.12 Do any laws or regulations grant different-sex and same-sex couples equal treatment regarding automatic co-parent recognition (that is, the same-sex partner of the parent who gives birth through medically assisted techniques is automatically recognized as the second parent)? (Yes)</t>
  </si>
  <si>
    <t>5.13 Do any laws or regulations protect intersex persons (including children) from irreversible, nonemergency surgical or other medical interventions unless the intersex person has provided personal, free, and fully informed consent? (Yes)</t>
  </si>
  <si>
    <t xml:space="preserve">5.14 Do any laws or regulations prohibit, ban, or protect against SOGIESC “conversion therapy”? (Yes) </t>
  </si>
  <si>
    <t>5.15 Do any clinical classifications provided by law or regulation categorize the following issues as a mental or physical disorder or pathologize the following?	 5.15a. Being homo- or bisexual</t>
  </si>
  <si>
    <t>5.15 Do any clinical classifications provided by law or regulation categorize the following issues as a mental or physical disorder or pathologize the following? 5.15.b Being transgender</t>
  </si>
  <si>
    <t>5.15 Do any clinical classifications provided by law or regulation categorize the following issues as a mental or physical disorder or pathologize the following? 5.15.c Being intersex</t>
  </si>
  <si>
    <t>5.16 Is persecution based on sexual orientation, gender identity and expression, or sex characteristics recognized as a ground for asylum?  5.16a. Sexual orientation</t>
  </si>
  <si>
    <t>5.16 Is persecution based on sexual orientation, gender identity and expression, or sex characteristics recognized as a ground for asylum? 5.16b. Gender identity &amp; expression</t>
  </si>
  <si>
    <t>5.16 Is persecution based on sexual orientation, gender identity and expression, or sex characteristics recognized as a ground for asylum?  5.16c. Sex characteristics</t>
  </si>
  <si>
    <t>6.1 Do any laws, constitutional provisions, or regulations criminalize hate crimes based on sexual orientation, gender identity and expression, or sex characteristics?	 6.1.1a Sexual orientation</t>
  </si>
  <si>
    <t>6.1 Do any laws, constitutional provisions, or regulations criminalize hate crimes based on sexual orientation, gender identity and expression, or sex characteristics?	6.1.1b Gender identity &amp; expression</t>
  </si>
  <si>
    <t xml:space="preserve">6.1 Do any laws, constitutional provisions, or regulations criminalize hate crimes based on sexual orientation, gender identity and expression, or sex characteristics?	6.1.1c Sex characteristics (intersex persons) </t>
  </si>
  <si>
    <t>6.2 Do any laws or regulations require government agencies to collect data on hate crimes committed against sexual and gender minorities or those perceived to be sexual or gender minorities?  6.2.2a Sexual orientation</t>
  </si>
  <si>
    <t>6.2 Do any laws or regulations require government agencies to collect data on hate crimes committed against sexual and gender minorities or those perceived to be sexual or gender minorities?  6.2.2b. Gender identity &amp; expression</t>
  </si>
  <si>
    <t>6.2 Do any laws or regulations require government agencies to collect data on hate crimes committed against sexual and gender minorities or those perceived to be sexual or gender minorities?  6.2.2c Sex characteristics (intersex persons)</t>
  </si>
  <si>
    <t>6.3 Are there mechanisms for monitoring and reporting hate crimes against sexual and gender minorities?6.3.3a Sexual orientation</t>
  </si>
  <si>
    <t xml:space="preserve">6.3 Are there mechanisms for monitoring and reporting hate crimes against sexual and gender minorities? 6.3.3b Gender identity &amp; expression </t>
  </si>
  <si>
    <t>6.3 Are there mechanisms for monitoring and reporting hate crimes against sexual and gender minorities? 6.3.3c Sex characteristics (intersex people)</t>
  </si>
  <si>
    <t>6.4 Is the commitment of a crime based on a person's sexual orientation, gender identity and expression, or sex characteristics considered an aggravating circumstance under the law? 6.4.4a Sexual orientation</t>
  </si>
  <si>
    <t xml:space="preserve">6.4 Is the commitment of a crime based on a person's sexual orientation, gender identity and expression, or sex characteristics considered an aggravating circumstance under the law? 6.4.4b Gender identity &amp; expression </t>
  </si>
  <si>
    <t>6.4 Is the commitment of a crime based on a person's sexual orientation, gender identity and expression, or sex characteristics considered an aggravating circumstance under the law? 6.4.4c Sex characteristics (intersex people)</t>
  </si>
  <si>
    <t xml:space="preserve">6.5 Do any laws or policies mandate training the following professionals in recognizing and identifying hate crimes based on SOGIESC grounds? 6.5.1 Police officers </t>
  </si>
  <si>
    <t xml:space="preserve">6.5 Are there any laws or policies that mandate training of the following professionals on recognizing and identifying hate crimes? 6.5.1 Police officers </t>
  </si>
  <si>
    <t>6.5 Do any laws or policies mandate training the following professionals in recognizing and identifying hate crimes based on SOGIESC grounds? 6.5.2 Prosecutors or judges</t>
  </si>
  <si>
    <t>6.5 Do any laws or policies mandate training the following professionals in recognizing and identifying hate crimes based on SOGIESC grounds?6.5.3 Social workers</t>
  </si>
  <si>
    <t>6.5 Do any laws or policies mandate training the following professionals in recognizing and identifying hate crimes based on SOGIESC grounds? 6.5.3 Social workers</t>
  </si>
  <si>
    <t>6.5 Do any laws or policies mandate training the following professionals in recognizing and identifying hate crimes based on SOGIESC grounds? 6.5.4 Paramedics/Doctors</t>
  </si>
  <si>
    <t>6.6 Do any laws, constitutional provisions, or regulations mandate the provision of any of the following services to victims of hate crimes? 6.6.1. Legal assistance (including asylum applications and completing court forms)?</t>
  </si>
  <si>
    <t>6.6 Do any laws, constitutional provisions, or regulations mandate the provision of any of the following services to victims of hate crimes? 6.6.2. Shelter/housing?</t>
  </si>
  <si>
    <t>6.6 Do any laws, constitutional provisions, or regulations mandate the provision of any of the following services to victims of hate crimes?6.6.2. Shelter/housing?</t>
  </si>
  <si>
    <t>6.6 Do any laws, constitutional provisions, or regulations mandate the provision of any of the following services to victims of hate crimes? 6.6.3. Forensics or medical examinations or medical certificates?</t>
  </si>
  <si>
    <t>country</t>
  </si>
  <si>
    <t>countrycode</t>
  </si>
  <si>
    <t>region_dec</t>
  </si>
  <si>
    <t>region</t>
  </si>
  <si>
    <t>incomegroup_fy24</t>
  </si>
  <si>
    <t>fcs_fy24</t>
  </si>
  <si>
    <t>lending_cat</t>
  </si>
  <si>
    <t>pop_size</t>
  </si>
  <si>
    <t>legal_trad</t>
  </si>
  <si>
    <t>level_inclusive</t>
  </si>
  <si>
    <t>data_collect</t>
  </si>
  <si>
    <t>lgb_q6_5_3</t>
  </si>
  <si>
    <t>t_q6_5_3</t>
  </si>
  <si>
    <t>i_q6_5_3</t>
  </si>
  <si>
    <t>Algeria</t>
  </si>
  <si>
    <t>DZA</t>
  </si>
  <si>
    <t>Middle East &amp; North Africa</t>
  </si>
  <si>
    <t>Lower middle income</t>
  </si>
  <si>
    <t>IBRD</t>
  </si>
  <si>
    <t>Medium size</t>
  </si>
  <si>
    <t>Civil law</t>
  </si>
  <si>
    <t>Less inclusive</t>
  </si>
  <si>
    <t>New for EQOSOGI 2</t>
  </si>
  <si>
    <t>Argentina</t>
  </si>
  <si>
    <t>ARG</t>
  </si>
  <si>
    <t>Latin America &amp; Caribbean</t>
  </si>
  <si>
    <t>Upper middle income</t>
  </si>
  <si>
    <t>More inclusive</t>
  </si>
  <si>
    <t>Armenia</t>
  </si>
  <si>
    <t>ARM</t>
  </si>
  <si>
    <t>Europe &amp; Central Asia</t>
  </si>
  <si>
    <t>Small size</t>
  </si>
  <si>
    <t>ADB</t>
  </si>
  <si>
    <t>Bangladesh</t>
  </si>
  <si>
    <t>BGD</t>
  </si>
  <si>
    <t>South Asia</t>
  </si>
  <si>
    <t>IDA</t>
  </si>
  <si>
    <t>Large size</t>
  </si>
  <si>
    <t>Common law</t>
  </si>
  <si>
    <t>EQOSOGI 1</t>
  </si>
  <si>
    <t>Bhutan</t>
  </si>
  <si>
    <t>BTN</t>
  </si>
  <si>
    <t>Brazil</t>
  </si>
  <si>
    <t>BRA</t>
  </si>
  <si>
    <t>Cambodia</t>
  </si>
  <si>
    <t>KHM</t>
  </si>
  <si>
    <t>East Asia &amp; Pacific</t>
  </si>
  <si>
    <t>Cameroon</t>
  </si>
  <si>
    <t>CMR</t>
  </si>
  <si>
    <t>Sub-Saharan Africa</t>
  </si>
  <si>
    <t>FCS (Conflict)</t>
  </si>
  <si>
    <t>Blend</t>
  </si>
  <si>
    <t>Canada</t>
  </si>
  <si>
    <t>CAN</t>
  </si>
  <si>
    <t>High income: OECD</t>
  </si>
  <si>
    <t>North America</t>
  </si>
  <si>
    <t>High income</t>
  </si>
  <si>
    <t>Common/civil law</t>
  </si>
  <si>
    <t>Chile</t>
  </si>
  <si>
    <t>CHL</t>
  </si>
  <si>
    <t>China</t>
  </si>
  <si>
    <t>CHN</t>
  </si>
  <si>
    <t>Costa Rica</t>
  </si>
  <si>
    <t>CRI</t>
  </si>
  <si>
    <t>Côte d’Ivoire</t>
  </si>
  <si>
    <t>CIV</t>
  </si>
  <si>
    <t>Djibouti</t>
  </si>
  <si>
    <t>DJI</t>
  </si>
  <si>
    <t>Ecuador</t>
  </si>
  <si>
    <t>ECU</t>
  </si>
  <si>
    <t>Egypt, Arab Rep.</t>
  </si>
  <si>
    <t>EGY</t>
  </si>
  <si>
    <t>Ethiopia</t>
  </si>
  <si>
    <t>ETH</t>
  </si>
  <si>
    <t>Low income</t>
  </si>
  <si>
    <t>Fiji</t>
  </si>
  <si>
    <t>FJI</t>
  </si>
  <si>
    <t>France</t>
  </si>
  <si>
    <t>FRA</t>
  </si>
  <si>
    <t>Georgia</t>
  </si>
  <si>
    <t>GEO</t>
  </si>
  <si>
    <t>Germany</t>
  </si>
  <si>
    <t>DEU</t>
  </si>
  <si>
    <t>Ghana</t>
  </si>
  <si>
    <t>GHA</t>
  </si>
  <si>
    <t>Guinea-Bissau</t>
  </si>
  <si>
    <t>GNB</t>
  </si>
  <si>
    <t>FCS (Institutional &amp; Social Fragility)</t>
  </si>
  <si>
    <t>Guyana</t>
  </si>
  <si>
    <t>GUY</t>
  </si>
  <si>
    <t>Haiti</t>
  </si>
  <si>
    <t>HTI</t>
  </si>
  <si>
    <t>Honduras</t>
  </si>
  <si>
    <t>HND</t>
  </si>
  <si>
    <t>India</t>
  </si>
  <si>
    <t>IND</t>
  </si>
  <si>
    <t>Indonesia</t>
  </si>
  <si>
    <t>IDN</t>
  </si>
  <si>
    <t>Iraq</t>
  </si>
  <si>
    <t>IRQ</t>
  </si>
  <si>
    <t>Israel</t>
  </si>
  <si>
    <t>ISR</t>
  </si>
  <si>
    <t>Jamaica</t>
  </si>
  <si>
    <t>JAM</t>
  </si>
  <si>
    <t>Japan</t>
  </si>
  <si>
    <t>JPN</t>
  </si>
  <si>
    <t>Jordan</t>
  </si>
  <si>
    <t>JOR</t>
  </si>
  <si>
    <t>Kenya</t>
  </si>
  <si>
    <t>KEN</t>
  </si>
  <si>
    <t>Korea, Rep.</t>
  </si>
  <si>
    <t>KOR</t>
  </si>
  <si>
    <t>Kosovo</t>
  </si>
  <si>
    <t>XKX</t>
  </si>
  <si>
    <t>Kyrgyz Republic</t>
  </si>
  <si>
    <t>KGZ</t>
  </si>
  <si>
    <t>Lebanon</t>
  </si>
  <si>
    <t>LBN</t>
  </si>
  <si>
    <t>Mauritius</t>
  </si>
  <si>
    <t>MUS</t>
  </si>
  <si>
    <t>Mexico</t>
  </si>
  <si>
    <t>MEX</t>
  </si>
  <si>
    <t>Mongolia</t>
  </si>
  <si>
    <t>MNG</t>
  </si>
  <si>
    <t>Morocco</t>
  </si>
  <si>
    <t>MAR</t>
  </si>
  <si>
    <t>Mozambique</t>
  </si>
  <si>
    <t>MOZ</t>
  </si>
  <si>
    <t>Nepal</t>
  </si>
  <si>
    <t>NPL</t>
  </si>
  <si>
    <t>Common/Civil law</t>
  </si>
  <si>
    <t>New Zealand</t>
  </si>
  <si>
    <t>NZL</t>
  </si>
  <si>
    <t>Nigeria</t>
  </si>
  <si>
    <t>NGA</t>
  </si>
  <si>
    <t>Norway</t>
  </si>
  <si>
    <t>NOR</t>
  </si>
  <si>
    <t>Pakistan</t>
  </si>
  <si>
    <t>PAK</t>
  </si>
  <si>
    <t>Papua New Guinea</t>
  </si>
  <si>
    <t>PNG</t>
  </si>
  <si>
    <t>Philippines</t>
  </si>
  <si>
    <t>PHL</t>
  </si>
  <si>
    <t>Serbia</t>
  </si>
  <si>
    <t>SRB</t>
  </si>
  <si>
    <t>South Africa</t>
  </si>
  <si>
    <t>ZAF</t>
  </si>
  <si>
    <t>Spain</t>
  </si>
  <si>
    <t>ESP</t>
  </si>
  <si>
    <t>Sri Lanka</t>
  </si>
  <si>
    <t>LKA</t>
  </si>
  <si>
    <t>Common law/civil law</t>
  </si>
  <si>
    <t>Sudan</t>
  </si>
  <si>
    <t>SDN</t>
  </si>
  <si>
    <t>Tanzania</t>
  </si>
  <si>
    <t>TZA</t>
  </si>
  <si>
    <t>Thailand</t>
  </si>
  <si>
    <t>THA</t>
  </si>
  <si>
    <t>Timor-Leste</t>
  </si>
  <si>
    <t>TLS</t>
  </si>
  <si>
    <t>Tunisia</t>
  </si>
  <si>
    <t>TUN</t>
  </si>
  <si>
    <t>Türkiye</t>
  </si>
  <si>
    <t>TUR</t>
  </si>
  <si>
    <t>Ukraine</t>
  </si>
  <si>
    <t>UKR</t>
  </si>
  <si>
    <t>Uruguay</t>
  </si>
  <si>
    <t>URY</t>
  </si>
  <si>
    <t>Vietnam</t>
  </si>
  <si>
    <t>VNM</t>
  </si>
  <si>
    <t>Zimbabwe</t>
  </si>
  <si>
    <t>ZWE</t>
  </si>
  <si>
    <t>1.1 Are there any laws and/or regulations that explicitly criminalize people based on their sexual orientation, gender identity and expression, and sex characteristics (SOGIESC)? 1.1a. Sexual orientation</t>
  </si>
  <si>
    <t>1.1 Are there any laws and/or regulations that explicitly criminalize people based on their sexual orientation, gender identity and expression, and sex characteristics (SOGIESC)? 1.1b. Gender identity &amp; expression</t>
  </si>
  <si>
    <t>1.1 Are there any laws and/or regulations that explicitly criminalize people based on their sexual orientation, gender identity and expression, and sex characteristics (SOGIESC)? 1.1c. Sex Characteristics (intersex persons)</t>
  </si>
  <si>
    <t>Country</t>
  </si>
  <si>
    <t>lgb_q1_1a=0</t>
  </si>
  <si>
    <t>t_q1_1b=0</t>
  </si>
  <si>
    <t>i_q1_1c=0</t>
  </si>
  <si>
    <t>lgb_q1_4a=0</t>
  </si>
  <si>
    <t>t_q1_4b=0</t>
  </si>
  <si>
    <t>i_q1_4c=0</t>
  </si>
  <si>
    <t>Count</t>
  </si>
  <si>
    <t>Description</t>
  </si>
  <si>
    <t>Legend Key- Please change legend here if further edits are required</t>
  </si>
  <si>
    <t>Countries that do not criminalize based on sexual orientation, gender identity and expression, &amp; sex characteristics (34)</t>
  </si>
  <si>
    <t>Countries that do not explicilty criminalize people based on their SOGIESC but target LGBTI people with other laws (e. g. on vagrancy, public nuisance, or public morals) (7)</t>
  </si>
  <si>
    <t>Countries that explicitly criminalize people based on their sexual orientation only (15)</t>
  </si>
  <si>
    <t>Countries that explicitly criminalize people based on their sexual orientation and gender identity &amp; expression (7)</t>
  </si>
  <si>
    <t>Countries that explicitly criminalize people based on their gender identity &amp; expression only (1)</t>
  </si>
  <si>
    <t>2.1 Are there any laws, constitutional provisions, and/or regulations that prohibit discrimination against students and/or teachers in educational settings based on sexual orientation, gender identity and expression, and sex characteristics? 2.1a. Sexual orientation</t>
  </si>
  <si>
    <t>2.1 Are there any laws, constitutional provisions, and/or regulations that prohibit discrimination against students and/or teachers in educational settings based on sexual orientation, gender identity and expression, and sex characteristics? 2.1b. Gender identity &amp; expression</t>
  </si>
  <si>
    <t>2.1 Are there any laws, constitutional provisions, and/or regulations that prohibit discrimination against students and/or teachers in educational settings based on sexual orientation, gender identity and expression, and sex characteristics? 2.1c. Sex Characteristics (intersex persons)</t>
  </si>
  <si>
    <t>2.2 Are there any laws and/or regulations that prohibit discrimination in school admission based on SOGIESC? 2.2a. Sexual orientation</t>
  </si>
  <si>
    <t>2.2 Are there any laws and/or regulations that prohibit discrimination in school admission based on SOGIESC? 2.2b. Gender identity &amp; expression</t>
  </si>
  <si>
    <t>2.2 Are there any laws and/or regulations that prohibit discrimination in school admission based on SOGIESC? 2.2c. Sex characteristics (intersex persons)</t>
  </si>
  <si>
    <t>2.3 Are there any laws and/or regulations that prohibit bullying, cyberbullying and harassment against students and/or teachers in the educational system that includes students based on actual or perceived SOGIESC? 2.3a. Sexual orientation</t>
  </si>
  <si>
    <t>2.3 Are there any laws and/or regulations that prohibit bullying, cyberbullying and harassment against students and/or teachers in the educational system that includes students based on actual or perceived SOGIESC? 2.3b. Gender identity &amp; expression</t>
  </si>
  <si>
    <t>2.3 Are there any laws and/or regulations that prohibit bullying, cyberbullying and harassment against students and/or teachers in the educational system that includes students based on actual or perceived SOGIESC? 2.3c. Sex characteristics (intersex people)</t>
  </si>
  <si>
    <t>School Admission</t>
  </si>
  <si>
    <t>Educational Settings</t>
  </si>
  <si>
    <t>School Admission &amp; Bullying</t>
  </si>
  <si>
    <t>Countries with laws prohibiting SOGIESC discrimination against students and/or teachers, or in school admission, based on actual or perceived SOGIESC</t>
  </si>
  <si>
    <t>Countries with no laws prohibiting SOGIESC discrimination against students and/or teachers, or in school admission, based on actual or perceived SOGIESC</t>
  </si>
  <si>
    <r>
      <t xml:space="preserve">Countries </t>
    </r>
    <r>
      <rPr>
        <b/>
        <sz val="11"/>
        <color theme="1"/>
        <rFont val="Calibri"/>
        <family val="2"/>
        <scheme val="minor"/>
      </rPr>
      <t>with laws prohibiting discrimination based on at least one SOGIESC ground</t>
    </r>
    <r>
      <rPr>
        <sz val="11"/>
        <color theme="1"/>
        <rFont val="Calibri"/>
        <family val="2"/>
        <scheme val="minor"/>
      </rPr>
      <t xml:space="preserve"> against students and/or teachers </t>
    </r>
    <r>
      <rPr>
        <b/>
        <sz val="11"/>
        <color theme="1"/>
        <rFont val="Calibri"/>
        <family val="2"/>
        <scheme val="minor"/>
      </rPr>
      <t>in educational settings, and in school admission</t>
    </r>
  </si>
  <si>
    <t>Countries with laws prohibiting SOGIESC discrimination against students and/or teachers in educational settings based on actual or perceived SOGIESC</t>
  </si>
  <si>
    <t>Countries with no laws prohibiting SOGIESC discrimination against students and/or teachers in educational settings based on actual or perceived SOGIESC</t>
  </si>
  <si>
    <t xml:space="preserve">Countries with laws prohibiting discrimination based on at least one SOGIESC ground against students and/or teachers in educational settings </t>
  </si>
  <si>
    <t>Countries with no laws prohibiting SOGIESC discrimination against students and/or teachers, in school admission, or prohibiting bullying based on actual or perceived SOGIESC</t>
  </si>
  <si>
    <t>Countries that do not prohibit SOGIESC discrimination against students in educational settings</t>
  </si>
  <si>
    <t>Countries that prohibit discrimination based on at least one SOGIESC ground against students in educational settings, incl. in schoool admission</t>
  </si>
  <si>
    <t>Countries that prohibit discrimination based on at least one SOGIESC ground against students and/or teachers in educational settings, but not in school admission</t>
  </si>
  <si>
    <t>Countries that prohibit SOGIESC discrimination against students, in school admission</t>
  </si>
  <si>
    <t>Countries with laws prohibiting discrimination based on at least one SOGIESC ground against students and/or teachers in educational settings, and in school admission</t>
  </si>
  <si>
    <t>Countries with laws prohibiting discrimination based on at least one SOGIESC ground against students and/or teachers in educational settings, in school admission, and prohibiting bullying based on actual or perceived SOGIESC</t>
  </si>
  <si>
    <t>Countries with laws prohibiting bullying against students and/or teachers based on actual or perceived SOGIESC</t>
  </si>
  <si>
    <t>3.1 Are there any laws, constitutional provisions, or regulations prohibiting discrimination based on sexual orientation, gender identity and expression, and sex characteristics (SOGIESC) in public sector workplaces at the national level? 3.1.1a. Sexual orientation</t>
  </si>
  <si>
    <t xml:space="preserve">3.1 Are there any laws, constitutional provisions, or regulations prohibiting discrimination based on sexual orientation, gender identity and expression, and sex characteristics (SOGIESC) in public sector workplaces at the national level? 3.1.1b. Gender identity &amp; expression </t>
  </si>
  <si>
    <t xml:space="preserve">3.1 Are there any laws, constitutional provisions, or regulations prohibiting discrimination based on sexual orientation, gender identity and expression, and sex characteristics (SOGIESC) in public sector workplaces at the national level? 3.1.1c. Sex characteristics (intersex persons) </t>
  </si>
  <si>
    <t>3.1 Are there any laws, constitutional provisions, or regulations prohibiting discrimination based on sexual orientation, gender identity and expression, and sex characteristics (SOGIESC) in private sector workplaces at the national level? 3.1.2a. Sexual orientation</t>
  </si>
  <si>
    <t xml:space="preserve">3.1 Are there any laws, constitutional provisions, or regulations prohibiting discrimination based on sexual orientation, gender identity and expression, and sex characteristics (SOGIESC) in private sector workplaces at the national level? 3.1.2b. Gender identity &amp; expression </t>
  </si>
  <si>
    <t xml:space="preserve">3.1 Are there any laws, constitutional provisions, or regulations prohibiting discrimination based on sexual orientation, gender identity and expression, and sex characteristics (SOGIESC) in private sector workplaces at the national level? 3.1.2c. Sex characteristics (intersex persons) </t>
  </si>
  <si>
    <t xml:space="preserve">3.2 Are there any laws and/or regulations prohibiting discrimination in recruitment in the public sector based on SOGIESC? 3.2.1a. Sexual orientation </t>
  </si>
  <si>
    <t>3.2 Are there any laws and/or regulations prohibiting discrimination in recruitment in the public sector based on SOGIESC? 3.2.1b. Gender identity &amp; expression</t>
  </si>
  <si>
    <t xml:space="preserve">3.2 Are there any laws and/or regulations prohibiting discrimination in recruitment in the public sector based on SOGIESC? 3.2.1c. Sex characteristics (intersex people) </t>
  </si>
  <si>
    <t xml:space="preserve">3.2 Are there any laws and/or regulations prohibiting discrimination in recruitment in the private sector based on SOGIESC? 3.2.2a. Sexual orientation </t>
  </si>
  <si>
    <t>3.2 Are there any laws and/or regulations prohibiting discrimination in recruitment in the private sector based on SOGIESC? 3.2.2b. Gender identity &amp; expression</t>
  </si>
  <si>
    <t xml:space="preserve">3.2 Are there any laws and/or regulations prohibiting discrimination in recruitment in the private sector based on SOGIESC? 3.2.2c. Sex characteristics (intersex people) </t>
  </si>
  <si>
    <t>Aggregated data for Q.3.1 (Private+Public Sector)</t>
  </si>
  <si>
    <t>Aggregated data for question Q3.2. (Private+Public sector)</t>
  </si>
  <si>
    <t>T public &amp; private : t_q3_1_1b =1 OR t_q3_1_2b =1</t>
  </si>
  <si>
    <t>Countries prohibiting SOGIESC-based discrimination based on SOGIESC in public or private sector workplaces</t>
  </si>
  <si>
    <t>Countries prohibiting SOGIESC-based discrimination in recruitment in the public or private sector</t>
  </si>
  <si>
    <t>Countries prohibiting an employer from asking an individual’s SOGIESC during the recruitment process</t>
  </si>
  <si>
    <t>Countries prescribing equal remuneration for work of equal value for sexual and gender minorities</t>
  </si>
  <si>
    <t>Countries prohibiting the dismissal of employees on basis of their perceived or actual SOGIESC</t>
  </si>
  <si>
    <t>Sexual orientation</t>
  </si>
  <si>
    <t>Gender identity &amp; expression</t>
  </si>
  <si>
    <t>Sex characteristics (intersex persons)</t>
  </si>
  <si>
    <t>Total Yes</t>
  </si>
  <si>
    <t>Total No</t>
  </si>
  <si>
    <t xml:space="preserve">4.1 Are there any laws, constitutional provisions and/or regulations that prohibit discrimination based on sexual orientation, gender identity and expression, and sex characteristics in accessing any of the following services? 4.1.1 Health care? 4.1.1a. Sexual orientation </t>
  </si>
  <si>
    <t>4.1 Are there any laws, constitutional provisions and/or regulations that prohibit discrimination based on sexual orientation, gender identity and expression, and sex characteristics in accessing any of the following services? 4.1.1 Health care? 4.1.1b. Gender identity &amp; expression</t>
  </si>
  <si>
    <t>4.1 Are there any laws, constitutional provisions and/or regulations that prohibit discrimination based on sexual orientation, gender identity and expression, and sex characteristics in accessing any of the following services? 4.1.1 Health care? 4.1.1c. Sex Characteristics (intersex persons)</t>
  </si>
  <si>
    <t>Countries that do not legally prohibit discrimination based on sexual orientation, gender identity and expression, and sex characteristics in accessing health care</t>
  </si>
  <si>
    <t>Countries that legally prohibit discrimination based on sexual orientation, gender identity and expression, and sex characteristics in accessing health care</t>
  </si>
  <si>
    <t>Gender identity and expression</t>
  </si>
  <si>
    <t>Sex characteristics</t>
  </si>
  <si>
    <t xml:space="preserve">4.1 Are there any laws, constitutional provisions and/or regulations that prohibit discrimination based on sexual orientation, gender identity and expression, and sex characteristics in accessing any of the following services? 4.1.2 Housing? 4.1.2a. Sexual orientation </t>
  </si>
  <si>
    <t>4.1 Are there any laws, constitutional provisions and/or regulations that prohibit discrimination based on sexual orientation, gender identity and expression, and sex characteristics in accessing any of the following services? 4.1.2 Housing? 4.1.2b. Gender identity &amp; expression</t>
  </si>
  <si>
    <t>4.1 Are there any laws, constitutional provisions and/or regulations that prohibit discrimination based on sexual orientation, gender identity and expression, and sex characteristics in accessing any of the following services? 4.1.2 Housing? 4.1.2c. Sex characteristics (intersex persons)</t>
  </si>
  <si>
    <t>Countries that do not legally prohibit discrimination based on sexual orientation, gender identity and expression, and sex characteristics in accessing housing</t>
  </si>
  <si>
    <t>Countries that legally prohibit discrimination based on sexual orientation, gender identity and expression, and sex characteristics in accessing housing</t>
  </si>
  <si>
    <t>4.1 Are there any laws, constitutional provisions and/or regulations that prohibit discrimination based on sexual orientation, gender identity and expression, and sex characteristics in accessing any of the following services? 4.1.3 Social protection or others (e. g. benefits related to unemployment, pension, disability, transport, low-income families)? 4.1.3a. Sexual orientation</t>
  </si>
  <si>
    <t>4.1 Are there any laws, constitutional provisions and/or regulations that prohibit discrimination based on sexual orientation, gender identity and expression, and sex characteristics in accessing any of the following services? 4.1.3 Social protection or others (e. g. benefits related to unemployment, pension, disability, transport, low-income families)? 4.1.3b. Gender identity &amp; expression</t>
  </si>
  <si>
    <t>4.1 Are there any laws, constitutional provisions and/or regulations that prohibit discrimination based on sexual orientation, gender identity and expression, and sex characteristics in accessing any of the following services? 4.1.3 Social protection or others (e. g. benefits related to unemployment, pension, disability, transport, low-income families)? 4.1.3c. Sex characteristics (intersex people)</t>
  </si>
  <si>
    <t>Countries that legally prohibit discrimination based on sexual orientation, gender identity and expression, and sex characteristics in accessing social protection and other services</t>
  </si>
  <si>
    <t>Countries that do not prohibit discrimination based on sexual orientation, gender identity and expression, and sex characteristics in accessing social protection and other services</t>
  </si>
  <si>
    <t xml:space="preserve">4.5 If yes, are these organizations subject to limitation by the state based on national security, public order, morality, or other grounds? 4.5a. Sexual orientation </t>
  </si>
  <si>
    <t>4.5 If yes, are these organizations subject to limitation by the state based on national security, public order, morality, or other grounds? 4.5b. Gender identity &amp; expression</t>
  </si>
  <si>
    <t>4.5 If yes, are these organizations subject to limitation by the state based on national security, public order, morality, or other grounds? 4.5c. Sex characteristics (intersex persons)</t>
  </si>
  <si>
    <t>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4.6a. Sexual orientation</t>
  </si>
  <si>
    <t>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4.6b. Gender identity &amp; expression</t>
  </si>
  <si>
    <t>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4.6c. Sex characteristics (intersex persons)</t>
  </si>
  <si>
    <t xml:space="preserve">4.7 Are there any laws and/or regulations imposing funding limitations on civil society organizations on the provision of such services? 4.7a. Sexual orientation </t>
  </si>
  <si>
    <t>4.7 Are there any laws and/or regulations imposing funding limitations on civil society organizations on the provision of such services? 4.7b. Gender identity &amp; expression</t>
  </si>
  <si>
    <t>4.7 Are there any laws and/or regulations imposing funding limitations on civil society organizations on the provision of such services? 4.7c. Sex characteristics (intersex persons)</t>
  </si>
  <si>
    <t>Total number of countries where SOGIESC CSOs are operating</t>
  </si>
  <si>
    <t>Countries permitting SOGIESC CSOs with no limitations by the state based on national security, public order, morality, provision of services and/or funding limitations</t>
  </si>
  <si>
    <t>Sogiesc CSOs</t>
  </si>
  <si>
    <t>Countries permitting SOGIESC CSOs in Gender Identity and Sex Characteristics but NOT sexual orientation</t>
  </si>
  <si>
    <t>Countries not permitting SOGIESC-related CSOs</t>
  </si>
  <si>
    <t>Countries permitting SOGIESC CSOs with limitations (e. g. national security, types of services, funding)</t>
  </si>
  <si>
    <t>Countries permitting SOGIESC-related CSOs without limitations</t>
  </si>
  <si>
    <t>Yes</t>
  </si>
  <si>
    <t>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</si>
  <si>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 4.8a. Sexual orientation</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</si>
  <si>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 4.8b. Gender identity &amp; expression</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</si>
  <si>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 4.8c. Sex characteristics (intersex persons)</t>
  </si>
  <si>
    <t>4.9 Is there a national equality body or national human rights institution that handles charges of SOGIESC based discrimination in public services? 4.9a. Sexual orientation</t>
  </si>
  <si>
    <t>4.9 Is there a national equality body or national human rights institution that handles charges of SOGIESC based discrimination in public services? 4.9b. Gender identity &amp; expression</t>
  </si>
  <si>
    <t>4.9 Is there a national equality body or national human rights institution that handles charges of SOGIESC based discrimination in public services? 4.9c. Sex characteristics (intersex persons)</t>
  </si>
  <si>
    <t>4.8 (LGT OR T OR I)</t>
  </si>
  <si>
    <t>YES</t>
  </si>
  <si>
    <t>NO</t>
  </si>
  <si>
    <t>4.12 Are there any laws and/or regulations that allow an individual to obtain a new ID card or passport after gender reassignment?</t>
  </si>
  <si>
    <t xml:space="preserve">4.13 Are there any laws or regulations that allow for updating sex/gender in official certifications based on self-declared gender identity? </t>
  </si>
  <si>
    <t>4.12 &amp;4.13=1</t>
  </si>
  <si>
    <t>No laws and/or regulations that allow an individual to obtain a new ID card or passport after gender reassignment (i. e. answer to 4.12 = 0)</t>
  </si>
  <si>
    <t>Laws and/or regulations that allow an individual to obtain a new ID card or passport after gender reassignment and do so based on self-declared gender identity (i.e. 4.12 = 1; 4.13 = 1)</t>
  </si>
  <si>
    <t>:aws and/or regulations that allow an individual to obtain a new ID card or passport after gender reassignment but not based on self-declaration (i.e. 4.11=1; 4.12=0)</t>
  </si>
  <si>
    <t>4.10 When applying for passport or ID cards, are there only two options for “male or female”? 4.10a. ID card</t>
  </si>
  <si>
    <t>4.10 When applying for passport or ID cards, are there only two options for “male or female”? 4.10b. Passport</t>
  </si>
  <si>
    <t>Countries with more than two gender options in ID and/or passports and/or allow parents to register the birth of a child without specified gender or intersex</t>
  </si>
  <si>
    <t>Countries with only two gender options in ID and/or passports and/or allow parents to register the birth of a child without specified gender or intersex</t>
  </si>
  <si>
    <t>ID</t>
  </si>
  <si>
    <t>Only ID</t>
  </si>
  <si>
    <t>Passport and ID</t>
  </si>
  <si>
    <t>Passport</t>
  </si>
  <si>
    <t>Only Passport</t>
  </si>
  <si>
    <t>5.1 Are there any members of Parliament or other national, elected representative body who openly self-identify as a sexual or gender minority or intersex?</t>
  </si>
  <si>
    <t>5.1 (Combined, at least one answer is 1)</t>
  </si>
  <si>
    <t>5.2 Are there any members of Cabinet or the executive branch that openly self-identify as a sexual or gender minority or intersex?</t>
  </si>
  <si>
    <t>5.2 (Combined, at least one answer is 1)</t>
  </si>
  <si>
    <t>5.3 Are there any members of the Supreme Court or other Highest Court that openly self-identify as a sexual or gender minority or intersex?</t>
  </si>
  <si>
    <t>5.3 (Combined, at least one answer is 1)</t>
  </si>
  <si>
    <t>Are there any members of Parliament or other national, elected representative body who openly self-identify as a lesbian, gay, or bisexual?</t>
  </si>
  <si>
    <t>Are there any members of Cabinet or the executive branch that openly self-identify as transgender?</t>
  </si>
  <si>
    <t xml:space="preserve">Are there any members of the Supreme Court or other Highest Court that openly self-identify as intersex? </t>
  </si>
  <si>
    <t>5.7 Can same-sex couples get legally married?</t>
  </si>
  <si>
    <t>5.6&amp;5.7 combined (OR)</t>
  </si>
  <si>
    <t>5.8 Does the law consider valid registered partnerships and/or civil unions entered into by same-sex partners in other countries?</t>
  </si>
  <si>
    <t>5.9 Does the law consider valid legal marriages entered into by same-sex partners in other countries?</t>
  </si>
  <si>
    <t>5.8&amp;5.9 combined(OR)</t>
  </si>
  <si>
    <t>Marriage/CP</t>
  </si>
  <si>
    <t>Foreign recognition</t>
  </si>
  <si>
    <t>Countries where same-sex couples enter into a registered civil partnership</t>
  </si>
  <si>
    <t>Countries where same-sex couples get legally married</t>
  </si>
  <si>
    <t>Countries where the law considers valid registered civil partnerships entered into by same-sex partners in other countries</t>
  </si>
  <si>
    <t>Countries where the law considers valid legal marriages entered into by same-sex partners in other countries</t>
  </si>
  <si>
    <t>Countries that only domestic partners</t>
  </si>
  <si>
    <t>Countries that only allow marriage</t>
  </si>
  <si>
    <t>Countries that allow both</t>
  </si>
  <si>
    <t>Countries that only allow for CP</t>
  </si>
  <si>
    <t>Countries that only allow for marriage</t>
  </si>
  <si>
    <t>Countries that allow for both</t>
  </si>
  <si>
    <t>Countries where the law recognizes valid legal marriages and/ or registered civil partnerships entered into by same-sex partners in other countries**</t>
  </si>
  <si>
    <t>Countries where same-sex couples can get legally married and/or enter into a registered civil partnership*</t>
  </si>
  <si>
    <t>Can same-sex couples enter into a registered civil partnership?</t>
  </si>
  <si>
    <t>Can same-sex couples get legally married?</t>
  </si>
  <si>
    <t>Does the law consider valid registered civil partnerships entered into by same-sex partners in other countries?</t>
  </si>
  <si>
    <t>Does the law consider valid legal marriages entered into by same-sex partners in other countries?</t>
  </si>
  <si>
    <t>6.1 Are there any laws, constitutional provisions and/or regulations that criminalize hate crimes based on sexual orientation, gender identity, gender expression, and sex characteristics? 6.1.1a Sexual orientation</t>
  </si>
  <si>
    <t>6.1 Are there any laws, constitutional provisions and/or regulations that criminalize hate crimes based on sexual orientation, gender identity, gender expression, and sex characteristics? 6.1.1b Gender identity &amp; expression</t>
  </si>
  <si>
    <t xml:space="preserve">6.1 Are there any laws, constitutional provisions and/or regulations that criminalize hate crimes based on sexual orientation, gender identity, gender expression, and sex characteristics? 6.1.1c Sex characteristics (intersex persons) </t>
  </si>
  <si>
    <t xml:space="preserve"> 6.4 Is the commitment of a crime based on a person's SOGIESC considered as aggravating circumstance under the law? 6.4.4a Sexual orientation</t>
  </si>
  <si>
    <t xml:space="preserve"> 6.4 Is the commitment of a crime based on a person's SOGIESC considered as aggravating circumstance under the law? 6.4.4b Gender identity &amp; expression </t>
  </si>
  <si>
    <t xml:space="preserve"> 6.4 Is the commitment of a crime based on a person's SOGIESC considered as aggravating circumstance under the law? 6.4.4c Sex characteristics (intersex people)</t>
  </si>
  <si>
    <t>Are there any laws, constitutional provisions and/or regulations that criminalize hate crimes based on sexual orientation?</t>
  </si>
  <si>
    <t>Are there any laws, constitutional provisions and/or regulations that criminalize hate crimes based on  gender identity &amp; expression?</t>
  </si>
  <si>
    <t>Are there any laws, constitutional provisions and/or regulations that criminalize hate crimes based on sex characteristics?</t>
  </si>
  <si>
    <t>Criminalization</t>
  </si>
  <si>
    <t>Aggravating Circumstance</t>
  </si>
  <si>
    <t>Criminalization and Aggravation</t>
  </si>
  <si>
    <t>Criminalization only</t>
  </si>
  <si>
    <t>Aggravation only</t>
  </si>
  <si>
    <t>Any of 3.1.1 = 1 (columns B through G)</t>
  </si>
  <si>
    <t>lgb public &amp; private:  lgb_q3_1_1a= 1 OR lgb_q3_1_2a=1</t>
  </si>
  <si>
    <t>I public &amp; private: i_q3_1_1c=1 OR i_q3_1_2c=1</t>
  </si>
  <si>
    <t>Any of 3.2.1 = 1 (columns H through M)</t>
  </si>
  <si>
    <t>lgbt recruitment public &amp; private: lgb_q3_2_1a= 1 OR lgb_q3_2_2a=1</t>
  </si>
  <si>
    <t>I recruitment public &amp; private: i_q3_2_1c=1 OR i_q3_2_2c=1</t>
  </si>
  <si>
    <t>T recruitment public &amp; private: t_q3_2_1b=1 OR t_q3_2_2b=1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</si>
</sst>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Garamond"/>
      <family val="1"/>
    </font>
    <font>
      <b/>
      <sz val="11"/>
      <color theme="1"/>
      <name val="Garamond"/>
      <family val="1"/>
    </font>
    <font>
      <b/>
      <sz val="11"/>
      <color theme="1"/>
      <name val="Calibri"/>
      <family val="2"/>
      <scheme val="minor"/>
    </font>
    <font>
      <sz val="11"/>
      <color theme="8" tint="-0.499984740745262"/>
      <name val="Calibri"/>
      <family val="2"/>
      <scheme val="minor"/>
    </font>
    <font>
      <sz val="11"/>
      <color rgb="FF000000"/>
      <name val="Calibri"/>
      <family val="2"/>
    </font>
    <font>
      <sz val="11"/>
      <color rgb="FF000000"/>
      <name val="Calibri"/>
    </font>
    <font>
      <sz val="8"/>
      <name val="Calibri"/>
      <family val="2"/>
      <scheme val="minor"/>
    </font>
    <font>
      <sz val="9"/>
      <color indexed="81"/>
      <name val="Tahoma"/>
      <charset val="1"/>
    </font>
    <font>
      <sz val="11"/>
      <color rgb="FF000000"/>
      <name val="Calibri"/>
      <family val="2"/>
      <scheme val="minor"/>
    </font>
    <font>
      <b/>
      <sz val="9"/>
      <color indexed="81"/>
      <name val="Tahoma"/>
      <charset val="1"/>
    </font>
  </fonts>
  <fills count="11">
    <fill>
      <patternFill patternType="none"/>
    </fill>
    <fill>
      <patternFill patternType="gray125"/>
    </fill>
    <fill>
      <patternFill patternType="solid">
        <fgColor theme="5" tint="0.79998168889431442"/>
        <bgColor indexed="64"/>
      </patternFill>
    </fill>
    <fill>
      <patternFill patternType="solid">
        <fgColor rgb="FFFFFF00"/>
        <bgColor indexed="64"/>
      </patternFill>
    </fill>
    <fill>
      <patternFill patternType="solid">
        <fgColor theme="9"/>
        <bgColor indexed="64"/>
      </patternFill>
    </fill>
    <fill>
      <patternFill patternType="solid">
        <fgColor rgb="FFFF0000"/>
        <bgColor indexed="64"/>
      </patternFill>
    </fill>
    <fill>
      <patternFill patternType="solid">
        <fgColor theme="7"/>
        <bgColor indexed="64"/>
      </patternFill>
    </fill>
    <fill>
      <patternFill patternType="solid">
        <fgColor theme="5"/>
        <bgColor indexed="64"/>
      </patternFill>
    </fill>
    <fill>
      <patternFill patternType="solid">
        <fgColor rgb="FFFF9F9F"/>
        <bgColor indexed="64"/>
      </patternFill>
    </fill>
    <fill>
      <patternFill patternType="solid">
        <fgColor rgb="FFFFC000"/>
        <bgColor indexed="64"/>
      </patternFill>
    </fill>
    <fill>
      <patternFill patternType="solid">
        <fgColor theme="4" tint="0.79998168889431442"/>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s>
  <cellStyleXfs count="1">
    <xf numFmtId="0" fontId="0" fillId="0" borderId="0"/>
  </cellStyleXfs>
  <cellXfs count="77">
    <xf numFmtId="0" fontId="0" fillId="0" borderId="0" xfId="0"/>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applyAlignment="1">
      <alignment vertical="center" wrapText="1"/>
    </xf>
    <xf numFmtId="0" fontId="1" fillId="0" borderId="0" xfId="0" applyFont="1" applyAlignment="1">
      <alignment horizontal="center" wrapText="1"/>
    </xf>
    <xf numFmtId="0" fontId="1" fillId="3" borderId="0" xfId="0" applyFont="1" applyFill="1" applyAlignment="1">
      <alignment vertical="center" wrapText="1"/>
    </xf>
    <xf numFmtId="0" fontId="1" fillId="3" borderId="0" xfId="0" applyFont="1" applyFill="1" applyAlignment="1">
      <alignment horizontal="center" wrapText="1"/>
    </xf>
    <xf numFmtId="0" fontId="1" fillId="3" borderId="1" xfId="0" applyFont="1" applyFill="1" applyBorder="1" applyAlignment="1">
      <alignment vertical="center" wrapText="1"/>
    </xf>
    <xf numFmtId="0" fontId="1" fillId="3" borderId="1" xfId="0" applyFont="1" applyFill="1" applyBorder="1" applyAlignment="1">
      <alignment horizontal="center" wrapText="1"/>
    </xf>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0" borderId="0" xfId="0" applyFont="1"/>
    <xf numFmtId="0" fontId="0" fillId="0" borderId="10" xfId="0" applyBorder="1"/>
    <xf numFmtId="0" fontId="0" fillId="0" borderId="11" xfId="0" applyBorder="1"/>
    <xf numFmtId="0" fontId="0" fillId="0" borderId="12" xfId="0" applyBorder="1"/>
    <xf numFmtId="0" fontId="0" fillId="0" borderId="0" xfId="0" applyAlignment="1">
      <alignment horizontal="center"/>
    </xf>
    <xf numFmtId="0" fontId="0" fillId="0" borderId="7" xfId="0" applyBorder="1"/>
    <xf numFmtId="0" fontId="0" fillId="0" borderId="13" xfId="0" applyBorder="1"/>
    <xf numFmtId="0" fontId="0" fillId="0" borderId="14" xfId="0" applyBorder="1"/>
    <xf numFmtId="0" fontId="5" fillId="0" borderId="0" xfId="0" applyFont="1"/>
    <xf numFmtId="0" fontId="0" fillId="0" borderId="17" xfId="0" applyBorder="1"/>
    <xf numFmtId="0" fontId="0" fillId="0" borderId="18" xfId="0" applyBorder="1"/>
    <xf numFmtId="0" fontId="0" fillId="0" borderId="19" xfId="0" applyBorder="1"/>
    <xf numFmtId="0" fontId="0" fillId="0" borderId="1" xfId="0" applyBorder="1"/>
    <xf numFmtId="0" fontId="0" fillId="0" borderId="20" xfId="0" applyBorder="1"/>
    <xf numFmtId="0" fontId="6" fillId="0" borderId="0" xfId="0" applyFont="1"/>
    <xf numFmtId="0" fontId="0" fillId="0" borderId="21" xfId="0" applyBorder="1"/>
    <xf numFmtId="0" fontId="0" fillId="0" borderId="22" xfId="0" applyBorder="1"/>
    <xf numFmtId="0" fontId="3" fillId="0" borderId="23" xfId="0" applyFont="1" applyBorder="1"/>
    <xf numFmtId="0" fontId="3" fillId="0" borderId="22" xfId="0" applyFont="1" applyBorder="1"/>
    <xf numFmtId="0" fontId="3" fillId="0" borderId="10" xfId="0" applyFont="1" applyBorder="1"/>
    <xf numFmtId="0" fontId="3" fillId="0" borderId="12" xfId="0" applyFont="1" applyBorder="1"/>
    <xf numFmtId="0" fontId="5" fillId="0" borderId="18" xfId="0" applyFont="1" applyBorder="1"/>
    <xf numFmtId="0" fontId="5" fillId="0" borderId="17" xfId="0" applyFont="1" applyBorder="1"/>
    <xf numFmtId="0" fontId="5" fillId="9" borderId="15" xfId="0" applyFont="1" applyFill="1" applyBorder="1" applyAlignment="1">
      <alignment horizontal="left"/>
    </xf>
    <xf numFmtId="0" fontId="5" fillId="9" borderId="3" xfId="0" applyFont="1" applyFill="1" applyBorder="1" applyAlignment="1">
      <alignment horizontal="left"/>
    </xf>
    <xf numFmtId="0" fontId="0" fillId="0" borderId="0" xfId="0" applyAlignment="1">
      <alignment vertical="top" wrapText="1"/>
    </xf>
    <xf numFmtId="0" fontId="0" fillId="8" borderId="0" xfId="0" applyFill="1" applyAlignment="1">
      <alignment vertical="top" wrapText="1"/>
    </xf>
    <xf numFmtId="0" fontId="0" fillId="8" borderId="4" xfId="0" applyFill="1" applyBorder="1" applyAlignment="1">
      <alignment vertical="top" wrapText="1"/>
    </xf>
    <xf numFmtId="0" fontId="0" fillId="8" borderId="5" xfId="0" applyFill="1" applyBorder="1" applyAlignment="1">
      <alignment vertical="top" wrapText="1"/>
    </xf>
    <xf numFmtId="0" fontId="0" fillId="8" borderId="6" xfId="0" applyFill="1" applyBorder="1" applyAlignment="1">
      <alignment vertical="top" wrapText="1"/>
    </xf>
    <xf numFmtId="0" fontId="9" fillId="0" borderId="0" xfId="0" applyFont="1"/>
    <xf numFmtId="0" fontId="0" fillId="3" borderId="0" xfId="0" applyFill="1"/>
    <xf numFmtId="0" fontId="0" fillId="0" borderId="0" xfId="0" applyAlignment="1">
      <alignment wrapText="1"/>
    </xf>
    <xf numFmtId="0" fontId="0" fillId="10" borderId="0" xfId="0" applyFill="1" applyAlignment="1">
      <alignment wrapText="1"/>
    </xf>
    <xf numFmtId="0" fontId="0" fillId="10" borderId="0" xfId="0" applyFill="1" applyAlignment="1">
      <alignment horizontal="center" wrapText="1"/>
    </xf>
    <xf numFmtId="0" fontId="0" fillId="0" borderId="8" xfId="0" applyBorder="1" applyAlignment="1">
      <alignment wrapText="1"/>
    </xf>
    <xf numFmtId="0" fontId="0" fillId="0" borderId="9" xfId="0" applyBorder="1" applyAlignment="1">
      <alignment wrapText="1"/>
    </xf>
    <xf numFmtId="0" fontId="0" fillId="10" borderId="0" xfId="0" applyFill="1"/>
    <xf numFmtId="0" fontId="1" fillId="0" borderId="0" xfId="0" applyFont="1" applyAlignment="1">
      <alignmen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wrapText="1"/>
    </xf>
    <xf numFmtId="0" fontId="2" fillId="2" borderId="2" xfId="0" applyFont="1" applyFill="1" applyBorder="1" applyAlignment="1">
      <alignment horizontal="center" vertical="center" wrapText="1"/>
    </xf>
    <xf numFmtId="0" fontId="1" fillId="0" borderId="3" xfId="0" applyFont="1" applyBorder="1" applyAlignment="1">
      <alignment vertical="center" wrapText="1"/>
    </xf>
    <xf numFmtId="0" fontId="0" fillId="3" borderId="0" xfId="0" applyFill="1" applyAlignment="1">
      <alignment horizontal="center"/>
    </xf>
    <xf numFmtId="0" fontId="4" fillId="0" borderId="0" xfId="0" applyFont="1" applyAlignment="1">
      <alignment horizontal="center"/>
    </xf>
    <xf numFmtId="0" fontId="0" fillId="0" borderId="0" xfId="0" applyAlignment="1">
      <alignment horizontal="center" wrapText="1"/>
    </xf>
    <xf numFmtId="0" fontId="0" fillId="0" borderId="0" xfId="0"/>
    <xf numFmtId="0" fontId="0" fillId="0" borderId="0" xfId="0" applyAlignment="1">
      <alignment horizontal="center"/>
    </xf>
    <xf numFmtId="0" fontId="0" fillId="9" borderId="15" xfId="0" applyFill="1" applyBorder="1" applyAlignment="1">
      <alignment horizontal="left"/>
    </xf>
    <xf numFmtId="0" fontId="0" fillId="9" borderId="3" xfId="0" applyFill="1" applyBorder="1" applyAlignment="1">
      <alignment horizontal="left"/>
    </xf>
    <xf numFmtId="0" fontId="6" fillId="9" borderId="15" xfId="0" applyFont="1" applyFill="1" applyBorder="1" applyAlignment="1">
      <alignment horizontal="left"/>
    </xf>
    <xf numFmtId="0" fontId="6" fillId="9" borderId="3" xfId="0" applyFont="1" applyFill="1" applyBorder="1" applyAlignment="1">
      <alignment horizontal="left"/>
    </xf>
    <xf numFmtId="0" fontId="6" fillId="9" borderId="16" xfId="0" applyFont="1" applyFill="1" applyBorder="1" applyAlignment="1">
      <alignment horizontal="left"/>
    </xf>
    <xf numFmtId="0" fontId="0" fillId="6" borderId="0" xfId="0" applyFill="1" applyAlignment="1">
      <alignment horizontal="left"/>
    </xf>
    <xf numFmtId="0" fontId="5" fillId="9" borderId="15" xfId="0" applyFont="1" applyFill="1" applyBorder="1" applyAlignment="1">
      <alignment horizontal="left"/>
    </xf>
    <xf numFmtId="0" fontId="5" fillId="9" borderId="3" xfId="0" applyFont="1" applyFill="1" applyBorder="1" applyAlignment="1">
      <alignment horizontal="left"/>
    </xf>
    <xf numFmtId="0" fontId="0" fillId="0" borderId="0" xfId="0" applyFill="1"/>
  </cellXfs>
  <cellStyles count="1">
    <cellStyle name="Normal" xfId="0" builtinId="0"/>
  </cellStyles>
  <dxfs count="0"/>
  <tableStyles count="0" defaultTableStyle="TableStyleMedium2" defaultPivotStyle="PivotStyleLight16"/>
  <colors>
    <mruColors>
      <color rgb="FF595959"/>
      <color rgb="FFFF9F9F"/>
      <color rgb="FFCBA9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microsoft.com/office/2017/06/relationships/rdRichValueStructure" Target="richData/rdrichvaluestructure.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06/relationships/rdRichValueTypes" Target="richData/rdRichValueTypes.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4.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6.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7.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8.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1.xml"/><Relationship Id="rId1" Type="http://schemas.microsoft.com/office/2011/relationships/chartStyle" Target="style11.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Ex3.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Ex4.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97693293293427E-2"/>
          <c:y val="3.9285728421122074E-2"/>
          <c:w val="0.92183908045977014"/>
          <c:h val="0.62901574803149607"/>
        </c:manualLayout>
      </c:layout>
      <c:ofPieChart>
        <c:ofPieType val="bar"/>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325A-4A73-BA7A-712E22442C0D}"/>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4-325A-4A73-BA7A-712E22442C0D}"/>
              </c:ext>
            </c:extLst>
          </c:dPt>
          <c:dPt>
            <c:idx val="2"/>
            <c:bubble3D val="0"/>
            <c:spPr>
              <a:solidFill>
                <a:schemeClr val="accent6">
                  <a:lumMod val="50000"/>
                </a:schemeClr>
              </a:solidFill>
              <a:ln w="19050">
                <a:solidFill>
                  <a:schemeClr val="lt1"/>
                </a:solidFill>
              </a:ln>
              <a:effectLst/>
            </c:spPr>
            <c:extLst>
              <c:ext xmlns:c16="http://schemas.microsoft.com/office/drawing/2014/chart" uri="{C3380CC4-5D6E-409C-BE32-E72D297353CC}">
                <c16:uniqueId val="{00000003-325A-4A73-BA7A-712E22442C0D}"/>
              </c:ext>
            </c:extLst>
          </c:dPt>
          <c:dPt>
            <c:idx val="3"/>
            <c:bubble3D val="0"/>
            <c:spPr>
              <a:solidFill>
                <a:schemeClr val="accent6"/>
              </a:solidFill>
              <a:ln w="19050">
                <a:solidFill>
                  <a:schemeClr val="lt1"/>
                </a:solidFill>
              </a:ln>
              <a:effectLst/>
            </c:spPr>
            <c:extLst>
              <c:ext xmlns:c16="http://schemas.microsoft.com/office/drawing/2014/chart" uri="{C3380CC4-5D6E-409C-BE32-E72D297353CC}">
                <c16:uniqueId val="{00000002-325A-4A73-BA7A-712E22442C0D}"/>
              </c:ext>
            </c:extLst>
          </c:dPt>
          <c:dLbls>
            <c:dLbl>
              <c:idx val="0"/>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bg1"/>
                      </a:solidFill>
                      <a:latin typeface="+mn-lt"/>
                      <a:ea typeface="+mn-ea"/>
                      <a:cs typeface="+mn-cs"/>
                    </a:defRPr>
                  </a:pPr>
                  <a:endParaRPr lang="es-PE"/>
                </a:p>
              </c:txPr>
              <c:dLblPos val="bestFit"/>
              <c:showLegendKey val="0"/>
              <c:showVal val="1"/>
              <c:showCatName val="0"/>
              <c:showSerName val="0"/>
              <c:showPercent val="0"/>
              <c:showBubbleSize val="0"/>
              <c:extLst>
                <c:ext xmlns:c16="http://schemas.microsoft.com/office/drawing/2014/chart" uri="{C3380CC4-5D6E-409C-BE32-E72D297353CC}">
                  <c16:uniqueId val="{00000001-325A-4A73-BA7A-712E22442C0D}"/>
                </c:ext>
              </c:extLst>
            </c:dLbl>
            <c:dLbl>
              <c:idx val="3"/>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bg1"/>
                      </a:solidFill>
                      <a:latin typeface="+mn-lt"/>
                      <a:ea typeface="+mn-ea"/>
                      <a:cs typeface="+mn-cs"/>
                    </a:defRPr>
                  </a:pPr>
                  <a:endParaRPr lang="es-PE"/>
                </a:p>
              </c:txPr>
              <c:dLblPos val="bestFit"/>
              <c:showLegendKey val="0"/>
              <c:showVal val="1"/>
              <c:showCatName val="0"/>
              <c:showSerName val="0"/>
              <c:showPercent val="0"/>
              <c:showBubbleSize val="0"/>
              <c:extLst>
                <c:ext xmlns:c16="http://schemas.microsoft.com/office/drawing/2014/chart" uri="{C3380CC4-5D6E-409C-BE32-E72D297353CC}">
                  <c16:uniqueId val="{00000002-325A-4A73-BA7A-712E22442C0D}"/>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chemeClr val="tx1">
                        <a:lumMod val="65000"/>
                        <a:lumOff val="35000"/>
                      </a:schemeClr>
                    </a:solidFill>
                    <a:latin typeface="+mn-lt"/>
                    <a:ea typeface="+mn-ea"/>
                    <a:cs typeface="+mn-cs"/>
                  </a:defRPr>
                </a:pPr>
                <a:endParaRPr lang="es-PE"/>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Figure_2.1!$Y$2:$Y$4</c:f>
              <c:strCache>
                <c:ptCount val="3"/>
                <c:pt idx="0">
                  <c:v>Countries that do not prohibit SOGIESC discrimination against students in educational settings</c:v>
                </c:pt>
                <c:pt idx="1">
                  <c:v>Countries that prohibit discrimination based on at least one SOGIESC ground against students in educational settings, incl. in schoool admission</c:v>
                </c:pt>
                <c:pt idx="2">
                  <c:v>Countries that prohibit discrimination based on at least one SOGIESC ground against students and/or teachers in educational settings, but not in school admission</c:v>
                </c:pt>
              </c:strCache>
            </c:strRef>
          </c:cat>
          <c:val>
            <c:numRef>
              <c:f>Figure_2.1!$Z$2:$Z$4</c:f>
              <c:numCache>
                <c:formatCode>General</c:formatCode>
                <c:ptCount val="3"/>
                <c:pt idx="0">
                  <c:v>44</c:v>
                </c:pt>
                <c:pt idx="1">
                  <c:v>6</c:v>
                </c:pt>
                <c:pt idx="2">
                  <c:v>14</c:v>
                </c:pt>
              </c:numCache>
            </c:numRef>
          </c:val>
          <c:extLst>
            <c:ext xmlns:c16="http://schemas.microsoft.com/office/drawing/2014/chart" uri="{C3380CC4-5D6E-409C-BE32-E72D297353CC}">
              <c16:uniqueId val="{00000000-325A-4A73-BA7A-712E22442C0D}"/>
            </c:ext>
          </c:extLst>
        </c:ser>
        <c:dLbls>
          <c:dLblPos val="bestFit"/>
          <c:showLegendKey val="0"/>
          <c:showVal val="1"/>
          <c:showCatName val="0"/>
          <c:showSerName val="0"/>
          <c:showPercent val="0"/>
          <c:showBubbleSize val="0"/>
          <c:showLeaderLines val="1"/>
        </c:dLbls>
        <c:gapWidth val="100"/>
        <c:splitType val="cust"/>
        <c:custSplit>
          <c:secondPiePt val="1"/>
          <c:secondPiePt val="2"/>
        </c:custSplit>
        <c:secondPieSize val="75"/>
        <c:serLines>
          <c:spPr>
            <a:ln w="9525" cap="flat" cmpd="sng" algn="ctr">
              <a:solidFill>
                <a:schemeClr val="tx1">
                  <a:lumMod val="35000"/>
                  <a:lumOff val="65000"/>
                </a:schemeClr>
              </a:solidFill>
              <a:round/>
            </a:ln>
            <a:effectLst/>
          </c:spPr>
        </c:serLines>
      </c:ofPieChart>
      <c:spPr>
        <a:noFill/>
        <a:ln>
          <a:noFill/>
        </a:ln>
        <a:effectLst/>
      </c:spPr>
    </c:plotArea>
    <c:legend>
      <c:legendPos val="b"/>
      <c:layout>
        <c:manualLayout>
          <c:xMode val="edge"/>
          <c:yMode val="edge"/>
          <c:x val="5.847298398045072E-2"/>
          <c:y val="0.68973003374578179"/>
          <c:w val="0.8830540320390986"/>
          <c:h val="0.2888413948256468"/>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P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Figure_2.2!$V$3</c:f>
              <c:strCache>
                <c:ptCount val="1"/>
                <c:pt idx="0">
                  <c:v>Sexual orientation</c:v>
                </c:pt>
              </c:strCache>
            </c:strRef>
          </c:tx>
          <c:spPr>
            <a:solidFill>
              <a:schemeClr val="accent1"/>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P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Figure_2.2!$W$2:$AA$2</c:f>
              <c:strCache>
                <c:ptCount val="5"/>
                <c:pt idx="0">
                  <c:v>Countries prohibiting SOGIESC-based discrimination based on SOGIESC in public or private sector workplaces</c:v>
                </c:pt>
                <c:pt idx="1">
                  <c:v>Countries prohibiting SOGIESC-based discrimination in recruitment in the public or private sector</c:v>
                </c:pt>
                <c:pt idx="2">
                  <c:v>Countries prohibiting an employer from asking an individual’s SOGIESC during the recruitment process</c:v>
                </c:pt>
                <c:pt idx="3">
                  <c:v>Countries prescribing equal remuneration for work of equal value for sexual and gender minorities</c:v>
                </c:pt>
                <c:pt idx="4">
                  <c:v>Countries prohibiting the dismissal of employees on basis of their perceived or actual SOGIESC</c:v>
                </c:pt>
              </c:strCache>
            </c:strRef>
          </c:cat>
          <c:val>
            <c:numRef>
              <c:f>Figure_2.2!$W$3:$AA$3</c:f>
              <c:numCache>
                <c:formatCode>General</c:formatCode>
                <c:ptCount val="5"/>
                <c:pt idx="0">
                  <c:v>25</c:v>
                </c:pt>
                <c:pt idx="1">
                  <c:v>20</c:v>
                </c:pt>
                <c:pt idx="2">
                  <c:v>7</c:v>
                </c:pt>
                <c:pt idx="3">
                  <c:v>14</c:v>
                </c:pt>
                <c:pt idx="4">
                  <c:v>16</c:v>
                </c:pt>
              </c:numCache>
            </c:numRef>
          </c:val>
          <c:extLst>
            <c:ext xmlns:c16="http://schemas.microsoft.com/office/drawing/2014/chart" uri="{C3380CC4-5D6E-409C-BE32-E72D297353CC}">
              <c16:uniqueId val="{00000000-6592-4727-A121-4BCF43D9310B}"/>
            </c:ext>
          </c:extLst>
        </c:ser>
        <c:ser>
          <c:idx val="1"/>
          <c:order val="1"/>
          <c:tx>
            <c:strRef>
              <c:f>Figure_2.2!$V$4</c:f>
              <c:strCache>
                <c:ptCount val="1"/>
                <c:pt idx="0">
                  <c:v>Gender identity &amp; expression</c:v>
                </c:pt>
              </c:strCache>
            </c:strRef>
          </c:tx>
          <c:spPr>
            <a:solidFill>
              <a:schemeClr val="accent2"/>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P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Figure_2.2!$W$2:$AA$2</c:f>
              <c:strCache>
                <c:ptCount val="5"/>
                <c:pt idx="0">
                  <c:v>Countries prohibiting SOGIESC-based discrimination based on SOGIESC in public or private sector workplaces</c:v>
                </c:pt>
                <c:pt idx="1">
                  <c:v>Countries prohibiting SOGIESC-based discrimination in recruitment in the public or private sector</c:v>
                </c:pt>
                <c:pt idx="2">
                  <c:v>Countries prohibiting an employer from asking an individual’s SOGIESC during the recruitment process</c:v>
                </c:pt>
                <c:pt idx="3">
                  <c:v>Countries prescribing equal remuneration for work of equal value for sexual and gender minorities</c:v>
                </c:pt>
                <c:pt idx="4">
                  <c:v>Countries prohibiting the dismissal of employees on basis of their perceived or actual SOGIESC</c:v>
                </c:pt>
              </c:strCache>
            </c:strRef>
          </c:cat>
          <c:val>
            <c:numRef>
              <c:f>Figure_2.2!$W$4:$AA$4</c:f>
              <c:numCache>
                <c:formatCode>General</c:formatCode>
                <c:ptCount val="5"/>
                <c:pt idx="0">
                  <c:v>18</c:v>
                </c:pt>
                <c:pt idx="1">
                  <c:v>14</c:v>
                </c:pt>
                <c:pt idx="2">
                  <c:v>7</c:v>
                </c:pt>
                <c:pt idx="3">
                  <c:v>7</c:v>
                </c:pt>
                <c:pt idx="4">
                  <c:v>10</c:v>
                </c:pt>
              </c:numCache>
            </c:numRef>
          </c:val>
          <c:extLst>
            <c:ext xmlns:c16="http://schemas.microsoft.com/office/drawing/2014/chart" uri="{C3380CC4-5D6E-409C-BE32-E72D297353CC}">
              <c16:uniqueId val="{00000002-6592-4727-A121-4BCF43D9310B}"/>
            </c:ext>
          </c:extLst>
        </c:ser>
        <c:ser>
          <c:idx val="2"/>
          <c:order val="2"/>
          <c:tx>
            <c:strRef>
              <c:f>Figure_2.2!$V$5</c:f>
              <c:strCache>
                <c:ptCount val="1"/>
                <c:pt idx="0">
                  <c:v>Sex characteristics (intersex persons)</c:v>
                </c:pt>
              </c:strCache>
            </c:strRef>
          </c:tx>
          <c:spPr>
            <a:solidFill>
              <a:schemeClr val="accent3"/>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800" b="0" i="0" u="none" strike="noStrike" kern="1200" baseline="0">
                    <a:solidFill>
                      <a:schemeClr val="tx1">
                        <a:lumMod val="50000"/>
                        <a:lumOff val="50000"/>
                      </a:schemeClr>
                    </a:solidFill>
                    <a:latin typeface="+mn-lt"/>
                    <a:ea typeface="+mn-ea"/>
                    <a:cs typeface="+mn-cs"/>
                  </a:defRPr>
                </a:pPr>
                <a:endParaRPr lang="es-P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Figure_2.2!$W$2:$AA$2</c:f>
              <c:strCache>
                <c:ptCount val="5"/>
                <c:pt idx="0">
                  <c:v>Countries prohibiting SOGIESC-based discrimination based on SOGIESC in public or private sector workplaces</c:v>
                </c:pt>
                <c:pt idx="1">
                  <c:v>Countries prohibiting SOGIESC-based discrimination in recruitment in the public or private sector</c:v>
                </c:pt>
                <c:pt idx="2">
                  <c:v>Countries prohibiting an employer from asking an individual’s SOGIESC during the recruitment process</c:v>
                </c:pt>
                <c:pt idx="3">
                  <c:v>Countries prescribing equal remuneration for work of equal value for sexual and gender minorities</c:v>
                </c:pt>
                <c:pt idx="4">
                  <c:v>Countries prohibiting the dismissal of employees on basis of their perceived or actual SOGIESC</c:v>
                </c:pt>
              </c:strCache>
            </c:strRef>
          </c:cat>
          <c:val>
            <c:numRef>
              <c:f>Figure_2.2!$W$5:$AA$5</c:f>
              <c:numCache>
                <c:formatCode>General</c:formatCode>
                <c:ptCount val="5"/>
                <c:pt idx="0">
                  <c:v>5</c:v>
                </c:pt>
                <c:pt idx="1">
                  <c:v>4</c:v>
                </c:pt>
                <c:pt idx="2">
                  <c:v>3</c:v>
                </c:pt>
                <c:pt idx="3">
                  <c:v>3</c:v>
                </c:pt>
                <c:pt idx="4">
                  <c:v>2</c:v>
                </c:pt>
              </c:numCache>
            </c:numRef>
          </c:val>
          <c:extLst>
            <c:ext xmlns:c16="http://schemas.microsoft.com/office/drawing/2014/chart" uri="{C3380CC4-5D6E-409C-BE32-E72D297353CC}">
              <c16:uniqueId val="{00000003-6592-4727-A121-4BCF43D9310B}"/>
            </c:ext>
          </c:extLst>
        </c:ser>
        <c:dLbls>
          <c:dLblPos val="outEnd"/>
          <c:showLegendKey val="0"/>
          <c:showVal val="1"/>
          <c:showCatName val="0"/>
          <c:showSerName val="0"/>
          <c:showPercent val="0"/>
          <c:showBubbleSize val="0"/>
        </c:dLbls>
        <c:gapWidth val="209"/>
        <c:overlap val="-70"/>
        <c:axId val="242971472"/>
        <c:axId val="855091328"/>
      </c:barChart>
      <c:catAx>
        <c:axId val="2429714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none" spc="120" normalizeH="0" baseline="0">
                <a:solidFill>
                  <a:schemeClr val="tx1">
                    <a:lumMod val="65000"/>
                    <a:lumOff val="35000"/>
                  </a:schemeClr>
                </a:solidFill>
                <a:latin typeface="+mn-lt"/>
                <a:ea typeface="+mn-ea"/>
                <a:cs typeface="+mn-cs"/>
              </a:defRPr>
            </a:pPr>
            <a:endParaRPr lang="es-PE"/>
          </a:p>
        </c:txPr>
        <c:crossAx val="855091328"/>
        <c:crosses val="autoZero"/>
        <c:auto val="1"/>
        <c:lblAlgn val="ctr"/>
        <c:lblOffset val="100"/>
        <c:noMultiLvlLbl val="0"/>
      </c:catAx>
      <c:valAx>
        <c:axId val="855091328"/>
        <c:scaling>
          <c:orientation val="minMax"/>
          <c:max val="35"/>
          <c:min val="0"/>
        </c:scaling>
        <c:delete val="1"/>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Number of countries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PE"/>
            </a:p>
          </c:txPr>
        </c:title>
        <c:numFmt formatCode="General" sourceLinked="1"/>
        <c:majorTickMark val="out"/>
        <c:minorTickMark val="none"/>
        <c:tickLblPos val="nextTo"/>
        <c:crossAx val="242971472"/>
        <c:crosses val="autoZero"/>
        <c:crossBetween val="between"/>
      </c:valAx>
      <c:spPr>
        <a:noFill/>
        <a:ln>
          <a:solidFill>
            <a:schemeClr val="tx1"/>
          </a:solid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51553243821206"/>
          <c:y val="3.1993537284820815E-2"/>
          <c:w val="0.78215758448629458"/>
          <c:h val="0.5832515646651909"/>
        </c:manualLayout>
      </c:layout>
      <c:barChart>
        <c:barDir val="bar"/>
        <c:grouping val="percentStacked"/>
        <c:varyColors val="0"/>
        <c:ser>
          <c:idx val="1"/>
          <c:order val="0"/>
          <c:tx>
            <c:strRef>
              <c:f>Figure_2.3!$H$2</c:f>
              <c:strCache>
                <c:ptCount val="1"/>
                <c:pt idx="0">
                  <c:v>Countries that do not legally prohibit discrimination based on sexual orientation, gender identity and expression, and sex characteristics in accessing health care</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Figure_2.3!$G$3:$G$5</c:f>
              <c:strCache>
                <c:ptCount val="3"/>
                <c:pt idx="0">
                  <c:v>Sexual orientation</c:v>
                </c:pt>
                <c:pt idx="1">
                  <c:v>Gender identity and expression</c:v>
                </c:pt>
                <c:pt idx="2">
                  <c:v>Sex characteristics</c:v>
                </c:pt>
              </c:strCache>
            </c:strRef>
          </c:cat>
          <c:val>
            <c:numRef>
              <c:f>Figure_2.3!$H$3:$H$5</c:f>
              <c:numCache>
                <c:formatCode>General</c:formatCode>
                <c:ptCount val="3"/>
                <c:pt idx="0">
                  <c:v>48</c:v>
                </c:pt>
                <c:pt idx="1">
                  <c:v>52</c:v>
                </c:pt>
                <c:pt idx="2">
                  <c:v>61</c:v>
                </c:pt>
              </c:numCache>
            </c:numRef>
          </c:val>
          <c:extLst>
            <c:ext xmlns:c16="http://schemas.microsoft.com/office/drawing/2014/chart" uri="{C3380CC4-5D6E-409C-BE32-E72D297353CC}">
              <c16:uniqueId val="{00000000-1BA0-4B9C-8249-94059A04DFAE}"/>
            </c:ext>
          </c:extLst>
        </c:ser>
        <c:ser>
          <c:idx val="0"/>
          <c:order val="1"/>
          <c:tx>
            <c:strRef>
              <c:f>Figure_2.3!$I$2</c:f>
              <c:strCache>
                <c:ptCount val="1"/>
                <c:pt idx="0">
                  <c:v>Countries that legally prohibit discrimination based on sexual orientation, gender identity and expression, and sex characteristics in accessing health care</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Figure_2.3!$G$3:$G$5</c:f>
              <c:strCache>
                <c:ptCount val="3"/>
                <c:pt idx="0">
                  <c:v>Sexual orientation</c:v>
                </c:pt>
                <c:pt idx="1">
                  <c:v>Gender identity and expression</c:v>
                </c:pt>
                <c:pt idx="2">
                  <c:v>Sex characteristics</c:v>
                </c:pt>
              </c:strCache>
            </c:strRef>
          </c:cat>
          <c:val>
            <c:numRef>
              <c:f>Figure_2.3!$I$3:$I$5</c:f>
              <c:numCache>
                <c:formatCode>General</c:formatCode>
                <c:ptCount val="3"/>
                <c:pt idx="0">
                  <c:v>16</c:v>
                </c:pt>
                <c:pt idx="1">
                  <c:v>12</c:v>
                </c:pt>
                <c:pt idx="2">
                  <c:v>3</c:v>
                </c:pt>
              </c:numCache>
            </c:numRef>
          </c:val>
          <c:extLst>
            <c:ext xmlns:c16="http://schemas.microsoft.com/office/drawing/2014/chart" uri="{C3380CC4-5D6E-409C-BE32-E72D297353CC}">
              <c16:uniqueId val="{00000002-1BA0-4B9C-8249-94059A04DFAE}"/>
            </c:ext>
          </c:extLst>
        </c:ser>
        <c:dLbls>
          <c:dLblPos val="ctr"/>
          <c:showLegendKey val="0"/>
          <c:showVal val="1"/>
          <c:showCatName val="0"/>
          <c:showSerName val="0"/>
          <c:showPercent val="0"/>
          <c:showBubbleSize val="0"/>
        </c:dLbls>
        <c:gapWidth val="79"/>
        <c:overlap val="100"/>
        <c:axId val="1361897248"/>
        <c:axId val="1293790272"/>
      </c:barChart>
      <c:catAx>
        <c:axId val="13618972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800" b="0" i="0" u="none" strike="noStrike" kern="1200" cap="none" spc="120" normalizeH="0" baseline="0">
                <a:solidFill>
                  <a:schemeClr val="tx1">
                    <a:lumMod val="65000"/>
                    <a:lumOff val="35000"/>
                  </a:schemeClr>
                </a:solidFill>
                <a:latin typeface="+mn-lt"/>
                <a:ea typeface="+mn-ea"/>
                <a:cs typeface="+mn-cs"/>
              </a:defRPr>
            </a:pPr>
            <a:endParaRPr lang="es-PE"/>
          </a:p>
        </c:txPr>
        <c:crossAx val="1293790272"/>
        <c:crosses val="autoZero"/>
        <c:auto val="1"/>
        <c:lblAlgn val="ctr"/>
        <c:lblOffset val="100"/>
        <c:noMultiLvlLbl val="0"/>
      </c:catAx>
      <c:valAx>
        <c:axId val="1293790272"/>
        <c:scaling>
          <c:orientation val="minMax"/>
        </c:scaling>
        <c:delete val="1"/>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Number of countries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PE"/>
            </a:p>
          </c:txPr>
        </c:title>
        <c:numFmt formatCode="0%" sourceLinked="1"/>
        <c:majorTickMark val="none"/>
        <c:minorTickMark val="none"/>
        <c:tickLblPos val="nextTo"/>
        <c:crossAx val="1361897248"/>
        <c:crosses val="autoZero"/>
        <c:crossBetween val="between"/>
      </c:valAx>
      <c:spPr>
        <a:noFill/>
        <a:ln>
          <a:noFill/>
        </a:ln>
        <a:effectLst/>
      </c:spPr>
    </c:plotArea>
    <c:legend>
      <c:legendPos val="b"/>
      <c:layout>
        <c:manualLayout>
          <c:xMode val="edge"/>
          <c:yMode val="edge"/>
          <c:x val="4.5306217431791765E-2"/>
          <c:y val="0.68590529371147591"/>
          <c:w val="0.90718131527851609"/>
          <c:h val="0.285591175620138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871053669823225"/>
          <c:y val="0.10397904406905441"/>
          <c:w val="0.76580620511966457"/>
          <c:h val="0.48179237194924096"/>
        </c:manualLayout>
      </c:layout>
      <c:barChart>
        <c:barDir val="bar"/>
        <c:grouping val="percentStacked"/>
        <c:varyColors val="0"/>
        <c:ser>
          <c:idx val="0"/>
          <c:order val="0"/>
          <c:tx>
            <c:strRef>
              <c:f>Figure_2.4!$H$2</c:f>
              <c:strCache>
                <c:ptCount val="1"/>
                <c:pt idx="0">
                  <c:v>Countries that do not legally prohibit discrimination based on sexual orientation, gender identity and expression, and sex characteristics in accessing housing</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Figure_2.4!$G$3:$G$5</c:f>
              <c:strCache>
                <c:ptCount val="3"/>
                <c:pt idx="0">
                  <c:v>Sexual orientation</c:v>
                </c:pt>
                <c:pt idx="1">
                  <c:v>Gender identity and expression</c:v>
                </c:pt>
                <c:pt idx="2">
                  <c:v>Sex characteristics</c:v>
                </c:pt>
              </c:strCache>
            </c:strRef>
          </c:cat>
          <c:val>
            <c:numRef>
              <c:f>Figure_2.4!$H$3:$H$5</c:f>
              <c:numCache>
                <c:formatCode>General</c:formatCode>
                <c:ptCount val="3"/>
                <c:pt idx="0">
                  <c:v>53</c:v>
                </c:pt>
                <c:pt idx="1">
                  <c:v>56</c:v>
                </c:pt>
                <c:pt idx="2">
                  <c:v>62</c:v>
                </c:pt>
              </c:numCache>
            </c:numRef>
          </c:val>
          <c:extLst>
            <c:ext xmlns:c16="http://schemas.microsoft.com/office/drawing/2014/chart" uri="{C3380CC4-5D6E-409C-BE32-E72D297353CC}">
              <c16:uniqueId val="{00000001-DAA8-4B33-AA15-BE5F61751CF4}"/>
            </c:ext>
          </c:extLst>
        </c:ser>
        <c:ser>
          <c:idx val="1"/>
          <c:order val="1"/>
          <c:tx>
            <c:strRef>
              <c:f>Figure_2.4!$I$2</c:f>
              <c:strCache>
                <c:ptCount val="1"/>
                <c:pt idx="0">
                  <c:v>Countries that legally prohibit discrimination based on sexual orientation, gender identity and expression, and sex characteristics in accessing housing</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Figure_2.4!$G$3:$G$5</c:f>
              <c:strCache>
                <c:ptCount val="3"/>
                <c:pt idx="0">
                  <c:v>Sexual orientation</c:v>
                </c:pt>
                <c:pt idx="1">
                  <c:v>Gender identity and expression</c:v>
                </c:pt>
                <c:pt idx="2">
                  <c:v>Sex characteristics</c:v>
                </c:pt>
              </c:strCache>
            </c:strRef>
          </c:cat>
          <c:val>
            <c:numRef>
              <c:f>Figure_2.4!$I$3:$I$5</c:f>
              <c:numCache>
                <c:formatCode>General</c:formatCode>
                <c:ptCount val="3"/>
                <c:pt idx="0">
                  <c:v>11</c:v>
                </c:pt>
                <c:pt idx="1">
                  <c:v>8</c:v>
                </c:pt>
                <c:pt idx="2">
                  <c:v>2</c:v>
                </c:pt>
              </c:numCache>
            </c:numRef>
          </c:val>
          <c:extLst>
            <c:ext xmlns:c16="http://schemas.microsoft.com/office/drawing/2014/chart" uri="{C3380CC4-5D6E-409C-BE32-E72D297353CC}">
              <c16:uniqueId val="{00000000-DAA8-4B33-AA15-BE5F61751CF4}"/>
            </c:ext>
          </c:extLst>
        </c:ser>
        <c:dLbls>
          <c:dLblPos val="ctr"/>
          <c:showLegendKey val="0"/>
          <c:showVal val="1"/>
          <c:showCatName val="0"/>
          <c:showSerName val="0"/>
          <c:showPercent val="0"/>
          <c:showBubbleSize val="0"/>
        </c:dLbls>
        <c:gapWidth val="79"/>
        <c:overlap val="100"/>
        <c:axId val="1360468896"/>
        <c:axId val="1337016464"/>
      </c:barChart>
      <c:catAx>
        <c:axId val="13604688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none" spc="120" normalizeH="0" baseline="0">
                <a:solidFill>
                  <a:schemeClr val="tx1">
                    <a:lumMod val="65000"/>
                    <a:lumOff val="35000"/>
                  </a:schemeClr>
                </a:solidFill>
                <a:latin typeface="+mn-lt"/>
                <a:ea typeface="+mn-ea"/>
                <a:cs typeface="+mn-cs"/>
              </a:defRPr>
            </a:pPr>
            <a:endParaRPr lang="es-PE"/>
          </a:p>
        </c:txPr>
        <c:crossAx val="1337016464"/>
        <c:crosses val="autoZero"/>
        <c:auto val="1"/>
        <c:lblAlgn val="ctr"/>
        <c:lblOffset val="100"/>
        <c:noMultiLvlLbl val="0"/>
      </c:catAx>
      <c:valAx>
        <c:axId val="1337016464"/>
        <c:scaling>
          <c:orientation val="minMax"/>
        </c:scaling>
        <c:delete val="1"/>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Number of Countries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PE"/>
            </a:p>
          </c:txPr>
        </c:title>
        <c:numFmt formatCode="0%" sourceLinked="1"/>
        <c:majorTickMark val="out"/>
        <c:minorTickMark val="none"/>
        <c:tickLblPos val="nextTo"/>
        <c:crossAx val="1360468896"/>
        <c:crosses val="autoZero"/>
        <c:crossBetween val="between"/>
      </c:valAx>
      <c:spPr>
        <a:noFill/>
        <a:ln>
          <a:noFill/>
        </a:ln>
        <a:effectLst/>
      </c:spPr>
    </c:plotArea>
    <c:legend>
      <c:legendPos val="t"/>
      <c:layout>
        <c:manualLayout>
          <c:xMode val="edge"/>
          <c:yMode val="edge"/>
          <c:x val="6.1833590382818285E-2"/>
          <c:y val="0.69366285767249702"/>
          <c:w val="0.89485281610050171"/>
          <c:h val="0.2454047839122004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114792178494205"/>
          <c:y val="9.078905139608455E-2"/>
          <c:w val="0.79367429677523138"/>
          <c:h val="0.45986277123843633"/>
        </c:manualLayout>
      </c:layout>
      <c:barChart>
        <c:barDir val="bar"/>
        <c:grouping val="percentStacked"/>
        <c:varyColors val="0"/>
        <c:ser>
          <c:idx val="0"/>
          <c:order val="0"/>
          <c:tx>
            <c:strRef>
              <c:f>Figure_2.5!$I$3</c:f>
              <c:strCache>
                <c:ptCount val="1"/>
                <c:pt idx="0">
                  <c:v>Countries that do not prohibit discrimination based on sexual orientation, gender identity and expression, and sex characteristics in accessing social protection and other services</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Figure_2.5!$G$4:$G$6</c:f>
              <c:strCache>
                <c:ptCount val="3"/>
                <c:pt idx="0">
                  <c:v>Sexual orientation</c:v>
                </c:pt>
                <c:pt idx="1">
                  <c:v>Gender identity and expression</c:v>
                </c:pt>
                <c:pt idx="2">
                  <c:v>Sex characteristics</c:v>
                </c:pt>
              </c:strCache>
            </c:strRef>
          </c:cat>
          <c:val>
            <c:numRef>
              <c:f>Figure_2.5!$I$4:$I$6</c:f>
              <c:numCache>
                <c:formatCode>General</c:formatCode>
                <c:ptCount val="3"/>
                <c:pt idx="0">
                  <c:v>50</c:v>
                </c:pt>
                <c:pt idx="1">
                  <c:v>55</c:v>
                </c:pt>
                <c:pt idx="2">
                  <c:v>61</c:v>
                </c:pt>
              </c:numCache>
            </c:numRef>
          </c:val>
          <c:extLst>
            <c:ext xmlns:c16="http://schemas.microsoft.com/office/drawing/2014/chart" uri="{C3380CC4-5D6E-409C-BE32-E72D297353CC}">
              <c16:uniqueId val="{00000002-FDC5-467C-8CBB-604AB28EE732}"/>
            </c:ext>
          </c:extLst>
        </c:ser>
        <c:ser>
          <c:idx val="1"/>
          <c:order val="1"/>
          <c:tx>
            <c:strRef>
              <c:f>Figure_2.5!$H$3</c:f>
              <c:strCache>
                <c:ptCount val="1"/>
                <c:pt idx="0">
                  <c:v>Countries that legally prohibit discrimination based on sexual orientation, gender identity and expression, and sex characteristics in accessing social protection and other services</c:v>
                </c:pt>
              </c:strCache>
            </c:strRef>
          </c:tx>
          <c:spPr>
            <a:solidFill>
              <a:schemeClr val="accent6"/>
            </a:solidFill>
            <a:ln>
              <a:noFill/>
            </a:ln>
            <a:effectLst/>
          </c:spPr>
          <c:invertIfNegative val="0"/>
          <c:dLbls>
            <c:dLbl>
              <c:idx val="2"/>
              <c:layout>
                <c:manualLayout>
                  <c:x val="0"/>
                  <c:y val="-3.447149624534299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DC5-467C-8CBB-604AB28EE7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Figure_2.5!$G$4:$G$6</c:f>
              <c:strCache>
                <c:ptCount val="3"/>
                <c:pt idx="0">
                  <c:v>Sexual orientation</c:v>
                </c:pt>
                <c:pt idx="1">
                  <c:v>Gender identity and expression</c:v>
                </c:pt>
                <c:pt idx="2">
                  <c:v>Sex characteristics</c:v>
                </c:pt>
              </c:strCache>
            </c:strRef>
          </c:cat>
          <c:val>
            <c:numRef>
              <c:f>Figure_2.5!$H$4:$H$6</c:f>
              <c:numCache>
                <c:formatCode>General</c:formatCode>
                <c:ptCount val="3"/>
                <c:pt idx="0">
                  <c:v>14</c:v>
                </c:pt>
                <c:pt idx="1">
                  <c:v>9</c:v>
                </c:pt>
                <c:pt idx="2">
                  <c:v>3</c:v>
                </c:pt>
              </c:numCache>
            </c:numRef>
          </c:val>
          <c:extLst>
            <c:ext xmlns:c16="http://schemas.microsoft.com/office/drawing/2014/chart" uri="{C3380CC4-5D6E-409C-BE32-E72D297353CC}">
              <c16:uniqueId val="{00000000-FDC5-467C-8CBB-604AB28EE732}"/>
            </c:ext>
          </c:extLst>
        </c:ser>
        <c:dLbls>
          <c:dLblPos val="ctr"/>
          <c:showLegendKey val="0"/>
          <c:showVal val="1"/>
          <c:showCatName val="0"/>
          <c:showSerName val="0"/>
          <c:showPercent val="0"/>
          <c:showBubbleSize val="0"/>
        </c:dLbls>
        <c:gapWidth val="79"/>
        <c:overlap val="100"/>
        <c:axId val="793910272"/>
        <c:axId val="1340832240"/>
      </c:barChart>
      <c:catAx>
        <c:axId val="79391027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none" spc="120" normalizeH="0" baseline="0">
                <a:solidFill>
                  <a:schemeClr val="tx1">
                    <a:lumMod val="65000"/>
                    <a:lumOff val="35000"/>
                  </a:schemeClr>
                </a:solidFill>
                <a:latin typeface="+mn-lt"/>
                <a:ea typeface="+mn-ea"/>
                <a:cs typeface="+mn-cs"/>
              </a:defRPr>
            </a:pPr>
            <a:endParaRPr lang="es-PE"/>
          </a:p>
        </c:txPr>
        <c:crossAx val="1340832240"/>
        <c:crosses val="autoZero"/>
        <c:auto val="1"/>
        <c:lblAlgn val="ctr"/>
        <c:lblOffset val="100"/>
        <c:noMultiLvlLbl val="0"/>
      </c:catAx>
      <c:valAx>
        <c:axId val="1340832240"/>
        <c:scaling>
          <c:orientation val="minMax"/>
        </c:scaling>
        <c:delete val="1"/>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Number of countries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PE"/>
            </a:p>
          </c:txPr>
        </c:title>
        <c:numFmt formatCode="0%" sourceLinked="1"/>
        <c:majorTickMark val="none"/>
        <c:minorTickMark val="none"/>
        <c:tickLblPos val="nextTo"/>
        <c:crossAx val="793910272"/>
        <c:crosses val="autoZero"/>
        <c:crossBetween val="between"/>
      </c:valAx>
      <c:spPr>
        <a:noFill/>
        <a:ln>
          <a:noFill/>
        </a:ln>
        <a:effectLst/>
      </c:spPr>
    </c:plotArea>
    <c:legend>
      <c:legendPos val="b"/>
      <c:layout>
        <c:manualLayout>
          <c:xMode val="edge"/>
          <c:yMode val="edge"/>
          <c:x val="5.8749604124491234E-2"/>
          <c:y val="0.6681353481505109"/>
          <c:w val="0.88370283715852349"/>
          <c:h val="0.2324600736631363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autoTitleDeleted val="1"/>
    <c:plotArea>
      <c:layout>
        <c:manualLayout>
          <c:layoutTarget val="inner"/>
          <c:xMode val="edge"/>
          <c:yMode val="edge"/>
          <c:x val="0.1951069597917133"/>
          <c:y val="3.1161081624320845E-2"/>
          <c:w val="0.60978591201971322"/>
          <c:h val="0.8123228362354018"/>
        </c:manualLayout>
      </c:layout>
      <c:pieChart>
        <c:varyColors val="1"/>
        <c:ser>
          <c:idx val="0"/>
          <c:order val="0"/>
          <c:tx>
            <c:strRef>
              <c:f>Figure_2.6!$U$6</c:f>
              <c:strCache>
                <c:ptCount val="1"/>
                <c:pt idx="0">
                  <c:v>Sogiesc CSOs</c:v>
                </c:pt>
              </c:strCache>
            </c:strRef>
          </c:tx>
          <c:dPt>
            <c:idx val="0"/>
            <c:bubble3D val="0"/>
            <c:spPr>
              <a:solidFill>
                <a:schemeClr val="accent6">
                  <a:tint val="65000"/>
                </a:schemeClr>
              </a:solidFill>
              <a:ln w="9525">
                <a:solidFill>
                  <a:schemeClr val="lt1"/>
                </a:solidFill>
              </a:ln>
              <a:effectLst/>
            </c:spPr>
            <c:extLst>
              <c:ext xmlns:c16="http://schemas.microsoft.com/office/drawing/2014/chart" uri="{C3380CC4-5D6E-409C-BE32-E72D297353CC}">
                <c16:uniqueId val="{00000001-403A-4434-B992-454AB3BC79CB}"/>
              </c:ext>
            </c:extLst>
          </c:dPt>
          <c:dPt>
            <c:idx val="1"/>
            <c:bubble3D val="0"/>
            <c:spPr>
              <a:solidFill>
                <a:schemeClr val="accent6"/>
              </a:solidFill>
              <a:ln w="9525">
                <a:solidFill>
                  <a:schemeClr val="lt1"/>
                </a:solidFill>
              </a:ln>
              <a:effectLst/>
            </c:spPr>
            <c:extLst>
              <c:ext xmlns:c16="http://schemas.microsoft.com/office/drawing/2014/chart" uri="{C3380CC4-5D6E-409C-BE32-E72D297353CC}">
                <c16:uniqueId val="{00000000-25E7-4539-ACCC-C4B2E47C8E97}"/>
              </c:ext>
            </c:extLst>
          </c:dPt>
          <c:dPt>
            <c:idx val="2"/>
            <c:bubble3D val="0"/>
            <c:spPr>
              <a:solidFill>
                <a:schemeClr val="accent6">
                  <a:shade val="65000"/>
                </a:schemeClr>
              </a:solidFill>
              <a:ln w="9525">
                <a:solidFill>
                  <a:schemeClr val="lt1"/>
                </a:solidFill>
              </a:ln>
              <a:effectLst/>
            </c:spPr>
            <c:extLst>
              <c:ext xmlns:c16="http://schemas.microsoft.com/office/drawing/2014/chart" uri="{C3380CC4-5D6E-409C-BE32-E72D297353CC}">
                <c16:uniqueId val="{00000005-403A-4434-B992-454AB3BC79CB}"/>
              </c:ext>
            </c:extLst>
          </c:dPt>
          <c:dLbls>
            <c:dLbl>
              <c:idx val="1"/>
              <c:spPr>
                <a:noFill/>
                <a:ln>
                  <a:noFill/>
                </a:ln>
                <a:effectLst/>
              </c:spPr>
              <c:txPr>
                <a:bodyPr rot="0" spcFirstLastPara="1" vertOverflow="ellipsis" vert="horz" wrap="square" lIns="38100" tIns="19050" rIns="38100" bIns="19050" anchor="ctr" anchorCtr="1">
                  <a:spAutoFit/>
                </a:bodyPr>
                <a:lstStyle/>
                <a:p>
                  <a:pPr>
                    <a:defRPr sz="900" b="1" i="0" u="none" strike="noStrike" baseline="0">
                      <a:solidFill>
                        <a:schemeClr val="accent6"/>
                      </a:solidFill>
                      <a:latin typeface="+mn-lt"/>
                      <a:ea typeface="+mn-ea"/>
                      <a:cs typeface="+mn-cs"/>
                    </a:defRPr>
                  </a:pPr>
                  <a:endParaRPr lang="es-PE"/>
                </a:p>
              </c:txPr>
              <c:dLblPos val="bestFi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E7-4539-ACCC-C4B2E47C8E97}"/>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baseline="0">
                    <a:solidFill>
                      <a:schemeClr val="lt1"/>
                    </a:solidFill>
                    <a:latin typeface="+mn-lt"/>
                    <a:ea typeface="+mn-ea"/>
                    <a:cs typeface="+mn-cs"/>
                  </a:defRPr>
                </a:pPr>
                <a:endParaRPr lang="es-PE"/>
              </a:p>
            </c:txPr>
            <c:dLblPos val="bestFit"/>
            <c:showLegendKey val="0"/>
            <c:showVal val="1"/>
            <c:showCatName val="1"/>
            <c:showSerName val="0"/>
            <c:showPercent val="0"/>
            <c:showBubbleSize val="0"/>
            <c:separator> - </c:separator>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Figure_2.6!$T$7:$T$9</c:f>
              <c:strCache>
                <c:ptCount val="3"/>
                <c:pt idx="0">
                  <c:v>Countries not permitting SOGIESC-related CSOs</c:v>
                </c:pt>
                <c:pt idx="1">
                  <c:v>Countries permitting SOGIESC CSOs with limitations (e. g. national security, types of services, funding)</c:v>
                </c:pt>
                <c:pt idx="2">
                  <c:v>Countries permitting SOGIESC-related CSOs without limitations</c:v>
                </c:pt>
              </c:strCache>
            </c:strRef>
          </c:cat>
          <c:val>
            <c:numRef>
              <c:f>Figure_2.6!$U$7:$U$9</c:f>
              <c:numCache>
                <c:formatCode>General</c:formatCode>
                <c:ptCount val="3"/>
                <c:pt idx="0">
                  <c:v>15</c:v>
                </c:pt>
                <c:pt idx="1">
                  <c:v>10</c:v>
                </c:pt>
                <c:pt idx="2">
                  <c:v>39</c:v>
                </c:pt>
              </c:numCache>
            </c:numRef>
          </c:val>
          <c:extLst>
            <c:ext xmlns:c16="http://schemas.microsoft.com/office/drawing/2014/chart" uri="{C3380CC4-5D6E-409C-BE32-E72D297353CC}">
              <c16:uniqueId val="{00000006-25A2-4013-940C-6F0D4E9F32E9}"/>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solidFill>
        <a:schemeClr val="dk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1" i="0" u="none" strike="noStrike" kern="1200" baseline="0">
                <a:solidFill>
                  <a:schemeClr val="dk1">
                    <a:lumMod val="65000"/>
                    <a:lumOff val="35000"/>
                  </a:schemeClr>
                </a:solidFill>
                <a:latin typeface="+mn-lt"/>
                <a:ea typeface="+mn-ea"/>
                <a:cs typeface="+mn-cs"/>
              </a:defRPr>
            </a:pPr>
            <a:r>
              <a:rPr lang="en-US" sz="1400" b="1"/>
              <a:t>Out of 27 countries that allow for updating sex/gender in official certifications, 14 do so based on self-declared gender identity </a:t>
            </a:r>
          </a:p>
        </c:rich>
      </c:tx>
      <c:layout>
        <c:manualLayout>
          <c:xMode val="edge"/>
          <c:yMode val="edge"/>
          <c:x val="0.13760181289530757"/>
          <c:y val="5.3294133469911787E-3"/>
        </c:manualLayout>
      </c:layout>
      <c:overlay val="0"/>
      <c:spPr>
        <a:solidFill>
          <a:sysClr val="window" lastClr="FFFFFF"/>
        </a:solidFill>
        <a:ln>
          <a:noFill/>
        </a:ln>
        <a:effectLst/>
      </c:spPr>
      <c:txPr>
        <a:bodyPr rot="0" spcFirstLastPara="1" vertOverflow="ellipsis" vert="horz" wrap="square" anchor="ctr" anchorCtr="1"/>
        <a:lstStyle/>
        <a:p>
          <a:pPr>
            <a:defRPr sz="1400" b="1" i="0" u="none" strike="noStrike" kern="1200" baseline="0">
              <a:solidFill>
                <a:schemeClr val="dk1">
                  <a:lumMod val="65000"/>
                  <a:lumOff val="35000"/>
                </a:schemeClr>
              </a:solidFill>
              <a:latin typeface="+mn-lt"/>
              <a:ea typeface="+mn-ea"/>
              <a:cs typeface="+mn-cs"/>
            </a:defRPr>
          </a:pPr>
          <a:endParaRPr lang="es-PE"/>
        </a:p>
      </c:txPr>
    </c:title>
    <c:autoTitleDeleted val="0"/>
    <c:plotArea>
      <c:layout>
        <c:manualLayout>
          <c:layoutTarget val="inner"/>
          <c:xMode val="edge"/>
          <c:yMode val="edge"/>
          <c:x val="0"/>
          <c:y val="0.18132060957027302"/>
          <c:w val="1"/>
          <c:h val="0.79194157324778769"/>
        </c:manualLayout>
      </c:layout>
      <c:ofPieChart>
        <c:ofPieType val="bar"/>
        <c:varyColors val="1"/>
        <c:ser>
          <c:idx val="0"/>
          <c:order val="0"/>
          <c:dPt>
            <c:idx val="0"/>
            <c:bubble3D val="0"/>
            <c:spPr>
              <a:solidFill>
                <a:srgbClr val="C00000"/>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1-9ECC-48E8-B74A-56AFCE15D471}"/>
              </c:ext>
            </c:extLst>
          </c:dPt>
          <c:dPt>
            <c:idx val="1"/>
            <c:bubble3D val="0"/>
            <c:spPr>
              <a:solidFill>
                <a:srgbClr val="92D050"/>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3-9ECC-48E8-B74A-56AFCE15D471}"/>
              </c:ext>
            </c:extLst>
          </c:dPt>
          <c:dPt>
            <c:idx val="2"/>
            <c:bubble3D val="0"/>
            <c:spPr>
              <a:solidFill>
                <a:schemeClr val="accent6">
                  <a:shade val="65000"/>
                </a:schemeClr>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5-9ECC-48E8-B74A-56AFCE15D471}"/>
              </c:ext>
            </c:extLst>
          </c:dPt>
          <c:dPt>
            <c:idx val="3"/>
            <c:bubble3D val="0"/>
            <c:spPr>
              <a:solidFill>
                <a:schemeClr val="accent6">
                  <a:lumMod val="50000"/>
                </a:schemeClr>
              </a:solidFill>
              <a:ln>
                <a:noFill/>
              </a:ln>
              <a:effectLst>
                <a:outerShdw blurRad="317500" algn="ctr" rotWithShape="0">
                  <a:prstClr val="black">
                    <a:alpha val="25000"/>
                  </a:prstClr>
                </a:outerShdw>
              </a:effectLst>
            </c:spPr>
            <c:extLst>
              <c:ext xmlns:c16="http://schemas.microsoft.com/office/drawing/2014/chart" uri="{C3380CC4-5D6E-409C-BE32-E72D297353CC}">
                <c16:uniqueId val="{00000007-9ECC-48E8-B74A-56AFCE15D471}"/>
              </c:ext>
            </c:extLst>
          </c:dPt>
          <c:dLbls>
            <c:dLbl>
              <c:idx val="0"/>
              <c:layout>
                <c:manualLayout>
                  <c:x val="0.15625087192104131"/>
                  <c:y val="5.0539181069911149E-2"/>
                </c:manualLayout>
              </c:layout>
              <c:tx>
                <c:rich>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 lastClr="FFFFFF"/>
                        </a:solidFill>
                        <a:latin typeface="+mn-lt"/>
                        <a:ea typeface="+mn-ea"/>
                        <a:cs typeface="+mn-cs"/>
                      </a:defRPr>
                    </a:pPr>
                    <a:fld id="{5D5F1A3B-AFEF-48BA-9DAC-CD0C526C921C}" type="VALUE">
                      <a:rPr lang="en-US" sz="800" b="1" i="0" u="none" strike="noStrike" kern="1200" baseline="0">
                        <a:solidFill>
                          <a:sysClr val="window" lastClr="FFFFFF"/>
                        </a:solidFill>
                      </a:rPr>
                      <a:pPr marL="0" marR="0" lvl="0" indent="0" algn="ctr" defTabSz="914400" rtl="0" eaLnBrk="1" fontAlgn="auto" latinLnBrk="0" hangingPunct="1">
                        <a:lnSpc>
                          <a:spcPct val="100000"/>
                        </a:lnSpc>
                        <a:spcBef>
                          <a:spcPts val="0"/>
                        </a:spcBef>
                        <a:spcAft>
                          <a:spcPts val="0"/>
                        </a:spcAft>
                        <a:buClrTx/>
                        <a:buSzTx/>
                        <a:buFontTx/>
                        <a:buNone/>
                        <a:tabLst/>
                        <a:defRPr sz="800">
                          <a:solidFill>
                            <a:sysClr val="window" lastClr="FFFFFF"/>
                          </a:solidFill>
                        </a:defRPr>
                      </a:pPr>
                      <a:t>[VALUE]</a:t>
                    </a:fld>
                    <a:r>
                      <a:rPr lang="en-US" sz="800" b="1" i="0" u="none" strike="noStrike" kern="1200" baseline="0">
                        <a:solidFill>
                          <a:sysClr val="window" lastClr="FFFFFF"/>
                        </a:solidFill>
                      </a:rPr>
                      <a:t> countries do not allow for updating sex/gender in official certifications based on self-declared gender identity nor allow an individual to obtain a new ID card or passport after gender reassignment</a:t>
                    </a:r>
                  </a:p>
                  <a:p>
                    <a:pPr marL="0" marR="0" lvl="0" indent="0" algn="ctr" defTabSz="914400" rtl="0" eaLnBrk="1" fontAlgn="auto" latinLnBrk="0" hangingPunct="1">
                      <a:lnSpc>
                        <a:spcPct val="100000"/>
                      </a:lnSpc>
                      <a:spcBef>
                        <a:spcPts val="0"/>
                      </a:spcBef>
                      <a:spcAft>
                        <a:spcPts val="0"/>
                      </a:spcAft>
                      <a:buClrTx/>
                      <a:buSzTx/>
                      <a:buFontTx/>
                      <a:buNone/>
                      <a:tabLst/>
                      <a:defRPr sz="800">
                        <a:solidFill>
                          <a:sysClr val="window" lastClr="FFFFFF"/>
                        </a:solidFill>
                      </a:defRPr>
                    </a:pPr>
                    <a:endParaRPr lang="es-PE"/>
                  </a:p>
                </c:rich>
              </c:tx>
              <c:spPr>
                <a:noFill/>
                <a:ln>
                  <a:noFill/>
                </a:ln>
                <a:effectLst/>
              </c:spPr>
              <c:txPr>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 lastClr="FFFFFF"/>
                      </a:solidFill>
                      <a:latin typeface="+mn-lt"/>
                      <a:ea typeface="+mn-ea"/>
                      <a:cs typeface="+mn-cs"/>
                    </a:defRPr>
                  </a:pPr>
                  <a:endParaRPr lang="es-PE"/>
                </a:p>
              </c:txPr>
              <c:dLblPos val="bestFit"/>
              <c:showLegendKey val="0"/>
              <c:showVal val="0"/>
              <c:showCatName val="1"/>
              <c:showSerName val="0"/>
              <c:showPercent val="0"/>
              <c:showBubbleSize val="0"/>
              <c:extLst>
                <c:ext xmlns:c15="http://schemas.microsoft.com/office/drawing/2012/chart" uri="{CE6537A1-D6FC-4f65-9D91-7224C49458BB}">
                  <c15:layout>
                    <c:manualLayout>
                      <c:w val="0.13958405123350279"/>
                      <c:h val="0.37953393493167864"/>
                    </c:manualLayout>
                  </c15:layout>
                  <c15:dlblFieldTable/>
                  <c15:showDataLabelsRange val="0"/>
                </c:ext>
                <c:ext xmlns:c16="http://schemas.microsoft.com/office/drawing/2014/chart" uri="{C3380CC4-5D6E-409C-BE32-E72D297353CC}">
                  <c16:uniqueId val="{00000001-9ECC-48E8-B74A-56AFCE15D471}"/>
                </c:ext>
              </c:extLst>
            </c:dLbl>
            <c:dLbl>
              <c:idx val="1"/>
              <c:tx>
                <c:rich>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 lastClr="FFFFFF"/>
                        </a:solidFill>
                        <a:latin typeface="+mn-lt"/>
                        <a:ea typeface="+mn-ea"/>
                        <a:cs typeface="+mn-cs"/>
                      </a:defRPr>
                    </a:pPr>
                    <a:r>
                      <a:rPr lang="en-US" sz="800" b="1" i="0" u="none" strike="noStrike" kern="1200" baseline="0">
                        <a:solidFill>
                          <a:sysClr val="window" lastClr="FFFFFF"/>
                        </a:solidFill>
                      </a:rPr>
                      <a:t>14 out of the 27 countries allow for updating sex/gender in ID cards/ passports based on self-declared gender identity</a:t>
                    </a:r>
                  </a:p>
                  <a:p>
                    <a:pPr marL="0" marR="0" lvl="0" indent="0" algn="ctr" defTabSz="914400" rtl="0" eaLnBrk="1" fontAlgn="auto" latinLnBrk="0" hangingPunct="1">
                      <a:lnSpc>
                        <a:spcPct val="100000"/>
                      </a:lnSpc>
                      <a:spcBef>
                        <a:spcPts val="0"/>
                      </a:spcBef>
                      <a:spcAft>
                        <a:spcPts val="0"/>
                      </a:spcAft>
                      <a:buClrTx/>
                      <a:buSzTx/>
                      <a:buFontTx/>
                      <a:buNone/>
                      <a:tabLst/>
                      <a:defRPr sz="800">
                        <a:solidFill>
                          <a:sysClr val="window" lastClr="FFFFFF"/>
                        </a:solidFill>
                      </a:defRPr>
                    </a:pPr>
                    <a:endParaRPr lang="en-US" sz="800"/>
                  </a:p>
                </c:rich>
              </c:tx>
              <c:spPr>
                <a:noFill/>
                <a:ln>
                  <a:noFill/>
                </a:ln>
                <a:effectLst/>
              </c:spPr>
              <c:txPr>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800" b="1" i="0" u="none" strike="noStrike" kern="1200" baseline="0">
                      <a:solidFill>
                        <a:sysClr val="window" lastClr="FFFFFF"/>
                      </a:solidFill>
                      <a:latin typeface="+mn-lt"/>
                      <a:ea typeface="+mn-ea"/>
                      <a:cs typeface="+mn-cs"/>
                    </a:defRPr>
                  </a:pPr>
                  <a:endParaRPr lang="es-PE"/>
                </a:p>
              </c:txPr>
              <c:dLblPos val="ctr"/>
              <c:showLegendKey val="0"/>
              <c:showVal val="0"/>
              <c:showCatName val="1"/>
              <c:showSerName val="0"/>
              <c:showPercent val="0"/>
              <c:showBubbleSize val="0"/>
              <c:extLst>
                <c:ext xmlns:c15="http://schemas.microsoft.com/office/drawing/2012/chart" uri="{CE6537A1-D6FC-4f65-9D91-7224C49458BB}">
                  <c15:layout>
                    <c:manualLayout>
                      <c:w val="0.10714041354248657"/>
                      <c:h val="0.25692884816491279"/>
                    </c:manualLayout>
                  </c15:layout>
                  <c15:showDataLabelsRange val="0"/>
                </c:ext>
                <c:ext xmlns:c16="http://schemas.microsoft.com/office/drawing/2014/chart" uri="{C3380CC4-5D6E-409C-BE32-E72D297353CC}">
                  <c16:uniqueId val="{00000003-9ECC-48E8-B74A-56AFCE15D471}"/>
                </c:ext>
              </c:extLst>
            </c:dLbl>
            <c:dLbl>
              <c:idx val="2"/>
              <c:tx>
                <c:rich>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760" b="1" i="0" u="none" strike="noStrike" kern="1200" baseline="0">
                        <a:solidFill>
                          <a:sysClr val="window" lastClr="FFFFFF"/>
                        </a:solidFill>
                        <a:latin typeface="+mn-lt"/>
                        <a:ea typeface="+mn-ea"/>
                        <a:cs typeface="+mn-cs"/>
                      </a:defRPr>
                    </a:pPr>
                    <a:r>
                      <a:rPr lang="en-US" sz="760" b="1" i="0" u="none" strike="noStrike" kern="1200" baseline="0">
                        <a:solidFill>
                          <a:sysClr val="window" lastClr="FFFFFF"/>
                        </a:solidFill>
                      </a:rPr>
                      <a:t>13 out of the 27 countries do not allow for updating sex/gender in ID cards/passports based on self-declared gender identity</a:t>
                    </a:r>
                  </a:p>
                  <a:p>
                    <a:pPr marL="0" marR="0" lvl="0" indent="0" algn="ctr" defTabSz="914400" rtl="0" eaLnBrk="1" fontAlgn="auto" latinLnBrk="0" hangingPunct="1">
                      <a:lnSpc>
                        <a:spcPct val="100000"/>
                      </a:lnSpc>
                      <a:spcBef>
                        <a:spcPts val="0"/>
                      </a:spcBef>
                      <a:spcAft>
                        <a:spcPts val="0"/>
                      </a:spcAft>
                      <a:buClrTx/>
                      <a:buSzTx/>
                      <a:buFontTx/>
                      <a:buNone/>
                      <a:tabLst/>
                      <a:defRPr sz="760">
                        <a:solidFill>
                          <a:sysClr val="window" lastClr="FFFFFF"/>
                        </a:solidFill>
                      </a:defRPr>
                    </a:pPr>
                    <a:endParaRPr lang="en-US" sz="760"/>
                  </a:p>
                </c:rich>
              </c:tx>
              <c:spPr>
                <a:noFill/>
                <a:ln>
                  <a:noFill/>
                </a:ln>
                <a:effectLst/>
              </c:spPr>
              <c:txPr>
                <a:bodyPr rot="0" spcFirstLastPara="1" vertOverflow="ellipsis" vert="horz" wrap="square" lIns="38100" tIns="19050" rIns="38100" bIns="19050" anchor="ctr" anchorCtr="0">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760" b="1" i="0" u="none" strike="noStrike" kern="1200" baseline="0">
                      <a:solidFill>
                        <a:sysClr val="window" lastClr="FFFFFF"/>
                      </a:solidFill>
                      <a:latin typeface="+mn-lt"/>
                      <a:ea typeface="+mn-ea"/>
                      <a:cs typeface="+mn-cs"/>
                    </a:defRPr>
                  </a:pPr>
                  <a:endParaRPr lang="es-PE"/>
                </a:p>
              </c:txPr>
              <c:dLblPos val="ctr"/>
              <c:showLegendKey val="0"/>
              <c:showVal val="0"/>
              <c:showCatName val="1"/>
              <c:showSerName val="0"/>
              <c:showPercent val="0"/>
              <c:showBubbleSize val="0"/>
              <c:extLst>
                <c:ext xmlns:c15="http://schemas.microsoft.com/office/drawing/2012/chart" uri="{CE6537A1-D6FC-4f65-9D91-7224C49458BB}">
                  <c15:layout>
                    <c:manualLayout>
                      <c:w val="0.10215381189408686"/>
                      <c:h val="0.26061624276943618"/>
                    </c:manualLayout>
                  </c15:layout>
                  <c15:showDataLabelsRange val="0"/>
                </c:ext>
                <c:ext xmlns:c16="http://schemas.microsoft.com/office/drawing/2014/chart" uri="{C3380CC4-5D6E-409C-BE32-E72D297353CC}">
                  <c16:uniqueId val="{00000005-9ECC-48E8-B74A-56AFCE15D471}"/>
                </c:ext>
              </c:extLst>
            </c:dLbl>
            <c:dLbl>
              <c:idx val="3"/>
              <c:tx>
                <c:rich>
                  <a:bodyPr rot="0" spcFirstLastPara="1" vertOverflow="ellipsis" vert="horz" wrap="square" lIns="38100" tIns="19050" rIns="38100" bIns="19050" anchor="ctr" anchorCtr="1">
                    <a:noAutofit/>
                  </a:bodyPr>
                  <a:lstStyle/>
                  <a:p>
                    <a:pPr>
                      <a:defRPr sz="800" b="1" i="0" u="none" strike="noStrike" kern="1200" baseline="0">
                        <a:solidFill>
                          <a:schemeClr val="lt1"/>
                        </a:solidFill>
                        <a:latin typeface="+mn-lt"/>
                        <a:ea typeface="+mn-ea"/>
                        <a:cs typeface="+mn-cs"/>
                      </a:defRPr>
                    </a:pPr>
                    <a:fld id="{CB388103-7F9D-40CA-999D-FE4ACAE6B323}" type="VALUE">
                      <a:rPr lang="en-US" sz="800"/>
                      <a:pPr>
                        <a:defRPr sz="800"/>
                      </a:pPr>
                      <a:t>[VALUE]</a:t>
                    </a:fld>
                    <a:r>
                      <a:rPr lang="en-US" sz="800"/>
                      <a:t> countries allow an individual to obtain a new ID card or passport after gender reassignment </a:t>
                    </a:r>
                  </a:p>
                </c:rich>
              </c:tx>
              <c:spPr>
                <a:noFill/>
                <a:ln>
                  <a:noFill/>
                </a:ln>
                <a:effectLst/>
              </c:spPr>
              <c:txPr>
                <a:bodyPr rot="0" spcFirstLastPara="1" vertOverflow="ellipsis" vert="horz" wrap="square" lIns="38100" tIns="19050" rIns="38100" bIns="19050" anchor="ctr" anchorCtr="1">
                  <a:noAutofit/>
                </a:bodyPr>
                <a:lstStyle/>
                <a:p>
                  <a:pPr>
                    <a:defRPr sz="800" b="1" i="0" u="none" strike="noStrike" kern="1200" baseline="0">
                      <a:solidFill>
                        <a:schemeClr val="lt1"/>
                      </a:solidFill>
                      <a:latin typeface="+mn-lt"/>
                      <a:ea typeface="+mn-ea"/>
                      <a:cs typeface="+mn-cs"/>
                    </a:defRPr>
                  </a:pPr>
                  <a:endParaRPr lang="es-PE"/>
                </a:p>
              </c:txPr>
              <c:dLblPos val="ctr"/>
              <c:showLegendKey val="0"/>
              <c:showVal val="0"/>
              <c:showCatName val="1"/>
              <c:showSerName val="0"/>
              <c:showPercent val="0"/>
              <c:showBubbleSize val="0"/>
              <c:extLst>
                <c:ext xmlns:c15="http://schemas.microsoft.com/office/drawing/2012/chart" uri="{CE6537A1-D6FC-4f65-9D91-7224C49458BB}">
                  <c15:layout>
                    <c:manualLayout>
                      <c:w val="0.13599542415837515"/>
                      <c:h val="0.2173339140937629"/>
                    </c:manualLayout>
                  </c15:layout>
                  <c15:dlblFieldTable/>
                  <c15:showDataLabelsRange val="0"/>
                </c:ext>
                <c:ext xmlns:c16="http://schemas.microsoft.com/office/drawing/2014/chart" uri="{C3380CC4-5D6E-409C-BE32-E72D297353CC}">
                  <c16:uniqueId val="{00000007-9ECC-48E8-B74A-56AFCE15D471}"/>
                </c:ext>
              </c:extLst>
            </c:dLbl>
            <c:spPr>
              <a:noFill/>
              <a:ln>
                <a:noFill/>
              </a:ln>
              <a:effectLst/>
            </c:spPr>
            <c:txPr>
              <a:bodyPr rot="0" spcFirstLastPara="1" vertOverflow="ellipsis" vert="horz" wrap="square" lIns="38100" tIns="19050" rIns="38100" bIns="19050" anchor="ctr" anchorCtr="1">
                <a:spAutoFit/>
              </a:bodyPr>
              <a:lstStyle/>
              <a:p>
                <a:pPr>
                  <a:defRPr sz="800" b="1" i="0" u="none" strike="noStrike" kern="1200" baseline="0">
                    <a:solidFill>
                      <a:schemeClr val="lt1"/>
                    </a:solidFill>
                    <a:latin typeface="+mn-lt"/>
                    <a:ea typeface="+mn-ea"/>
                    <a:cs typeface="+mn-cs"/>
                  </a:defRPr>
                </a:pPr>
                <a:endParaRPr lang="es-PE"/>
              </a:p>
            </c:txPr>
            <c:dLblPos val="ctr"/>
            <c:showLegendKey val="0"/>
            <c:showVal val="0"/>
            <c:showCatName val="1"/>
            <c:showSerName val="0"/>
            <c:showPercent val="0"/>
            <c:showBubbleSize val="0"/>
            <c:showLeaderLines val="1"/>
            <c:leaderLines>
              <c:spPr>
                <a:ln w="9525" cap="flat" cmpd="sng" algn="ctr">
                  <a:solidFill>
                    <a:schemeClr val="dk1">
                      <a:lumMod val="35000"/>
                      <a:lumOff val="65000"/>
                    </a:schemeClr>
                  </a:solidFill>
                  <a:round/>
                </a:ln>
                <a:effectLst/>
              </c:spPr>
            </c:leaderLines>
            <c:extLst>
              <c:ext xmlns:c15="http://schemas.microsoft.com/office/drawing/2012/chart" uri="{CE6537A1-D6FC-4f65-9D91-7224C49458BB}"/>
            </c:extLst>
          </c:dLbls>
          <c:cat>
            <c:strRef>
              <c:f>Figure_2.9!$E$2:$E$4</c:f>
              <c:strCache>
                <c:ptCount val="3"/>
                <c:pt idx="0">
                  <c:v>No laws and/or regulations that allow an individual to obtain a new ID card or passport after gender reassignment (i. e. answer to 4.12 = 0)</c:v>
                </c:pt>
                <c:pt idx="1">
                  <c:v>Laws and/or regulations that allow an individual to obtain a new ID card or passport after gender reassignment and do so based on self-declared gender identity (i.e. 4.12 = 1; 4.13 = 1)</c:v>
                </c:pt>
                <c:pt idx="2">
                  <c:v>:aws and/or regulations that allow an individual to obtain a new ID card or passport after gender reassignment but not based on self-declaration (i.e. 4.11=1; 4.12=0)</c:v>
                </c:pt>
              </c:strCache>
            </c:strRef>
          </c:cat>
          <c:val>
            <c:numRef>
              <c:f>Figure_2.9!$F$2:$F$4</c:f>
              <c:numCache>
                <c:formatCode>General</c:formatCode>
                <c:ptCount val="3"/>
                <c:pt idx="0">
                  <c:v>37</c:v>
                </c:pt>
                <c:pt idx="1">
                  <c:v>14</c:v>
                </c:pt>
                <c:pt idx="2">
                  <c:v>13</c:v>
                </c:pt>
              </c:numCache>
            </c:numRef>
          </c:val>
          <c:extLst>
            <c:ext xmlns:c16="http://schemas.microsoft.com/office/drawing/2014/chart" uri="{C3380CC4-5D6E-409C-BE32-E72D297353CC}">
              <c16:uniqueId val="{00000008-9ECC-48E8-B74A-56AFCE15D471}"/>
            </c:ext>
          </c:extLst>
        </c:ser>
        <c:dLbls>
          <c:dLblPos val="inEnd"/>
          <c:showLegendKey val="0"/>
          <c:showVal val="0"/>
          <c:showCatName val="0"/>
          <c:showSerName val="0"/>
          <c:showPercent val="1"/>
          <c:showBubbleSize val="0"/>
          <c:showLeaderLines val="1"/>
        </c:dLbls>
        <c:gapWidth val="150"/>
        <c:splitType val="pos"/>
        <c:splitPos val="2"/>
        <c:secondPieSize val="70"/>
        <c:serLines>
          <c:spPr>
            <a:ln w="9525" cap="flat" cmpd="sng" algn="ctr">
              <a:solidFill>
                <a:schemeClr val="dk1">
                  <a:lumMod val="35000"/>
                  <a:lumOff val="65000"/>
                </a:schemeClr>
              </a:solidFill>
              <a:round/>
            </a:ln>
            <a:effectLst/>
          </c:spPr>
        </c:serLines>
      </c:of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solidFill>
        <a:schemeClr val="dk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7535605329167097"/>
          <c:y val="9.3749811349356837E-2"/>
          <c:w val="0.50286344882243983"/>
          <c:h val="0.66774479810524323"/>
        </c:manualLayout>
      </c:layout>
      <c:barChart>
        <c:barDir val="bar"/>
        <c:grouping val="stacked"/>
        <c:varyColors val="0"/>
        <c:ser>
          <c:idx val="0"/>
          <c:order val="0"/>
          <c:tx>
            <c:strRef>
              <c:f>Figure_2.11!$N$4</c:f>
              <c:strCache>
                <c:ptCount val="1"/>
                <c:pt idx="0">
                  <c:v>No</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Figure_2.11!$O$2:$Q$2</c:f>
              <c:strCache>
                <c:ptCount val="3"/>
                <c:pt idx="0">
                  <c:v>Are there any members of Parliament or other national, elected representative body who openly self-identify as a lesbian, gay, or bisexual?</c:v>
                </c:pt>
                <c:pt idx="1">
                  <c:v>Are there any members of Cabinet or the executive branch that openly self-identify as transgender?</c:v>
                </c:pt>
                <c:pt idx="2">
                  <c:v>Are there any members of the Supreme Court or other Highest Court that openly self-identify as intersex? </c:v>
                </c:pt>
              </c:strCache>
            </c:strRef>
          </c:cat>
          <c:val>
            <c:numRef>
              <c:f>Figure_2.11!$O$4:$Q$4</c:f>
              <c:numCache>
                <c:formatCode>General</c:formatCode>
                <c:ptCount val="3"/>
                <c:pt idx="0">
                  <c:v>46</c:v>
                </c:pt>
                <c:pt idx="1">
                  <c:v>55</c:v>
                </c:pt>
                <c:pt idx="2">
                  <c:v>62</c:v>
                </c:pt>
              </c:numCache>
            </c:numRef>
          </c:val>
          <c:extLst>
            <c:ext xmlns:c16="http://schemas.microsoft.com/office/drawing/2014/chart" uri="{C3380CC4-5D6E-409C-BE32-E72D297353CC}">
              <c16:uniqueId val="{00000002-FB32-49DB-B1DE-DFB2C5B7D289}"/>
            </c:ext>
          </c:extLst>
        </c:ser>
        <c:ser>
          <c:idx val="1"/>
          <c:order val="1"/>
          <c:tx>
            <c:strRef>
              <c:f>Figure_2.11!$N$3</c:f>
              <c:strCache>
                <c:ptCount val="1"/>
                <c:pt idx="0">
                  <c:v>Yes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Figure_2.11!$O$2:$Q$2</c:f>
              <c:strCache>
                <c:ptCount val="3"/>
                <c:pt idx="0">
                  <c:v>Are there any members of Parliament or other national, elected representative body who openly self-identify as a lesbian, gay, or bisexual?</c:v>
                </c:pt>
                <c:pt idx="1">
                  <c:v>Are there any members of Cabinet or the executive branch that openly self-identify as transgender?</c:v>
                </c:pt>
                <c:pt idx="2">
                  <c:v>Are there any members of the Supreme Court or other Highest Court that openly self-identify as intersex? </c:v>
                </c:pt>
              </c:strCache>
            </c:strRef>
          </c:cat>
          <c:val>
            <c:numRef>
              <c:f>Figure_2.11!$O$3:$Q$3</c:f>
              <c:numCache>
                <c:formatCode>General</c:formatCode>
                <c:ptCount val="3"/>
                <c:pt idx="0">
                  <c:v>18</c:v>
                </c:pt>
                <c:pt idx="1">
                  <c:v>9</c:v>
                </c:pt>
                <c:pt idx="2">
                  <c:v>2</c:v>
                </c:pt>
              </c:numCache>
            </c:numRef>
          </c:val>
          <c:extLst>
            <c:ext xmlns:c16="http://schemas.microsoft.com/office/drawing/2014/chart" uri="{C3380CC4-5D6E-409C-BE32-E72D297353CC}">
              <c16:uniqueId val="{00000000-FB32-49DB-B1DE-DFB2C5B7D289}"/>
            </c:ext>
          </c:extLst>
        </c:ser>
        <c:dLbls>
          <c:dLblPos val="ctr"/>
          <c:showLegendKey val="0"/>
          <c:showVal val="1"/>
          <c:showCatName val="0"/>
          <c:showSerName val="0"/>
          <c:showPercent val="0"/>
          <c:showBubbleSize val="0"/>
        </c:dLbls>
        <c:gapWidth val="50"/>
        <c:overlap val="100"/>
        <c:axId val="901441600"/>
        <c:axId val="323421952"/>
      </c:barChart>
      <c:catAx>
        <c:axId val="9014416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lgn="ctr">
              <a:defRPr lang="en-US" sz="900" b="0" i="0" u="none" strike="noStrike" kern="1200" cap="none" spc="120" normalizeH="0" baseline="0">
                <a:solidFill>
                  <a:schemeClr val="tx1">
                    <a:lumMod val="65000"/>
                    <a:lumOff val="35000"/>
                  </a:schemeClr>
                </a:solidFill>
                <a:latin typeface="+mn-lt"/>
                <a:ea typeface="+mn-ea"/>
                <a:cs typeface="+mn-cs"/>
              </a:defRPr>
            </a:pPr>
            <a:endParaRPr lang="es-PE"/>
          </a:p>
        </c:txPr>
        <c:crossAx val="323421952"/>
        <c:crosses val="autoZero"/>
        <c:auto val="1"/>
        <c:lblAlgn val="ctr"/>
        <c:lblOffset val="100"/>
        <c:noMultiLvlLbl val="0"/>
      </c:catAx>
      <c:valAx>
        <c:axId val="323421952"/>
        <c:scaling>
          <c:orientation val="minMax"/>
          <c:max val="64"/>
          <c:min val="0"/>
        </c:scaling>
        <c:delete val="1"/>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countries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PE"/>
            </a:p>
          </c:txPr>
        </c:title>
        <c:numFmt formatCode="General" sourceLinked="1"/>
        <c:majorTickMark val="out"/>
        <c:minorTickMark val="none"/>
        <c:tickLblPos val="nextTo"/>
        <c:crossAx val="901441600"/>
        <c:crosses val="autoZero"/>
        <c:crossBetween val="between"/>
      </c:valAx>
      <c:spPr>
        <a:noFill/>
        <a:ln>
          <a:noFill/>
        </a:ln>
        <a:effectLst/>
      </c:spPr>
    </c:plotArea>
    <c:legend>
      <c:legendPos val="b"/>
      <c:layout>
        <c:manualLayout>
          <c:xMode val="edge"/>
          <c:yMode val="edge"/>
          <c:x val="0.43972051470605733"/>
          <c:y val="0.8476615612141194"/>
          <c:w val="0.12055877609590085"/>
          <c:h val="7.243597372122899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50378424112659104"/>
          <c:y val="3.5086221186351282E-2"/>
          <c:w val="0.47270781101629217"/>
          <c:h val="0.76526287512175517"/>
        </c:manualLayout>
      </c:layout>
      <c:barChart>
        <c:barDir val="bar"/>
        <c:grouping val="stacked"/>
        <c:varyColors val="0"/>
        <c:ser>
          <c:idx val="0"/>
          <c:order val="0"/>
          <c:tx>
            <c:strRef>
              <c:f>Figure_2.12!$J$2</c:f>
              <c:strCache>
                <c:ptCount val="1"/>
                <c:pt idx="0">
                  <c:v>Yes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Figure_2.12!$I$3:$I$4</c:f>
              <c:strCache>
                <c:ptCount val="2"/>
                <c:pt idx="0">
                  <c:v>Countries where the law recognizes valid legal marriages and/ or registered civil partnerships entered into by same-sex partners in other countries**</c:v>
                </c:pt>
                <c:pt idx="1">
                  <c:v>Countries where same-sex couples can get legally married and/or enter into a registered civil partnership*</c:v>
                </c:pt>
              </c:strCache>
            </c:strRef>
          </c:cat>
          <c:val>
            <c:numRef>
              <c:f>Figure_2.12!$J$3:$J$4</c:f>
              <c:numCache>
                <c:formatCode>General</c:formatCode>
                <c:ptCount val="2"/>
                <c:pt idx="0">
                  <c:v>14</c:v>
                </c:pt>
                <c:pt idx="1">
                  <c:v>14</c:v>
                </c:pt>
              </c:numCache>
            </c:numRef>
          </c:val>
          <c:extLst>
            <c:ext xmlns:c16="http://schemas.microsoft.com/office/drawing/2014/chart" uri="{C3380CC4-5D6E-409C-BE32-E72D297353CC}">
              <c16:uniqueId val="{00000000-F9BC-4CB3-BFFC-30706B8D01C5}"/>
            </c:ext>
          </c:extLst>
        </c:ser>
        <c:ser>
          <c:idx val="1"/>
          <c:order val="1"/>
          <c:tx>
            <c:strRef>
              <c:f>Figure_2.12!$K$2</c:f>
              <c:strCache>
                <c:ptCount val="1"/>
                <c:pt idx="0">
                  <c:v>No</c:v>
                </c:pt>
              </c:strCache>
            </c:strRef>
          </c:tx>
          <c:spPr>
            <a:solidFill>
              <a:srgbClr val="C0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solidFill>
                    <a:latin typeface="+mn-lt"/>
                    <a:ea typeface="+mn-ea"/>
                    <a:cs typeface="+mn-cs"/>
                  </a:defRPr>
                </a:pPr>
                <a:endParaRPr lang="es-PE"/>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Figure_2.12!$I$3:$I$4</c:f>
              <c:strCache>
                <c:ptCount val="2"/>
                <c:pt idx="0">
                  <c:v>Countries where the law recognizes valid legal marriages and/ or registered civil partnerships entered into by same-sex partners in other countries**</c:v>
                </c:pt>
                <c:pt idx="1">
                  <c:v>Countries where same-sex couples can get legally married and/or enter into a registered civil partnership*</c:v>
                </c:pt>
              </c:strCache>
            </c:strRef>
          </c:cat>
          <c:val>
            <c:numRef>
              <c:f>Figure_2.12!$K$3:$K$4</c:f>
              <c:numCache>
                <c:formatCode>General</c:formatCode>
                <c:ptCount val="2"/>
                <c:pt idx="0">
                  <c:v>50</c:v>
                </c:pt>
                <c:pt idx="1">
                  <c:v>50</c:v>
                </c:pt>
              </c:numCache>
            </c:numRef>
          </c:val>
          <c:extLst>
            <c:ext xmlns:c16="http://schemas.microsoft.com/office/drawing/2014/chart" uri="{C3380CC4-5D6E-409C-BE32-E72D297353CC}">
              <c16:uniqueId val="{00000001-F9BC-4CB3-BFFC-30706B8D01C5}"/>
            </c:ext>
          </c:extLst>
        </c:ser>
        <c:dLbls>
          <c:dLblPos val="ctr"/>
          <c:showLegendKey val="0"/>
          <c:showVal val="1"/>
          <c:showCatName val="0"/>
          <c:showSerName val="0"/>
          <c:showPercent val="0"/>
          <c:showBubbleSize val="0"/>
        </c:dLbls>
        <c:gapWidth val="79"/>
        <c:overlap val="100"/>
        <c:axId val="1315083088"/>
        <c:axId val="786584496"/>
      </c:barChart>
      <c:catAx>
        <c:axId val="13150830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cap="none" spc="120" normalizeH="0" baseline="0">
                <a:solidFill>
                  <a:schemeClr val="tx1">
                    <a:lumMod val="65000"/>
                    <a:lumOff val="35000"/>
                  </a:schemeClr>
                </a:solidFill>
                <a:latin typeface="+mn-lt"/>
                <a:ea typeface="+mn-ea"/>
                <a:cs typeface="+mn-cs"/>
              </a:defRPr>
            </a:pPr>
            <a:endParaRPr lang="es-PE"/>
          </a:p>
        </c:txPr>
        <c:crossAx val="786584496"/>
        <c:crosses val="autoZero"/>
        <c:auto val="1"/>
        <c:lblAlgn val="ctr"/>
        <c:lblOffset val="100"/>
        <c:noMultiLvlLbl val="0"/>
      </c:catAx>
      <c:valAx>
        <c:axId val="786584496"/>
        <c:scaling>
          <c:orientation val="minMax"/>
          <c:max val="64"/>
          <c:min val="0"/>
        </c:scaling>
        <c:delete val="1"/>
        <c:axPos val="b"/>
        <c:title>
          <c:tx>
            <c:rich>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n-US"/>
                  <a:t>Number of countries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PE"/>
            </a:p>
          </c:txPr>
        </c:title>
        <c:numFmt formatCode="General" sourceLinked="1"/>
        <c:majorTickMark val="none"/>
        <c:minorTickMark val="none"/>
        <c:tickLblPos val="nextTo"/>
        <c:crossAx val="1315083088"/>
        <c:crosses val="autoZero"/>
        <c:crossBetween val="between"/>
      </c:valAx>
      <c:spPr>
        <a:noFill/>
        <a:ln>
          <a:noFill/>
        </a:ln>
        <a:effectLst/>
      </c:spPr>
    </c:plotArea>
    <c:legend>
      <c:legendPos val="b"/>
      <c:layout>
        <c:manualLayout>
          <c:xMode val="edge"/>
          <c:yMode val="edge"/>
          <c:x val="0.44309382638949502"/>
          <c:y val="0.83232192829202678"/>
          <c:w val="0.10953795019108412"/>
          <c:h val="5.954011805564623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olorStr">
        <cx:f>_xlchart.v5.3</cx:f>
        <cx:nf>_xlchart.v5.2</cx:nf>
      </cx:strDim>
      <cx:strDim type="cat">
        <cx:f>_xlchart.v5.1</cx:f>
        <cx:nf>_xlchart.v5.0</cx:nf>
      </cx:strDim>
    </cx:data>
  </cx:chartData>
  <cx:chart>
    <cx:plotArea>
      <cx:plotAreaRegion>
        <cx:series layoutId="regionMap" uniqueId="{0E55EAAA-D66B-4DB1-986F-1FAD7D66A94D}">
          <cx:tx>
            <cx:txData>
              <cx:f>_xlchart.v5.2</cx:f>
              <cx:v>Description</cx:v>
            </cx:txData>
          </cx:tx>
          <cx:dataPt idx="32">
            <cx:spPr>
              <a:solidFill>
                <a:srgbClr val="C00000"/>
              </a:solidFill>
            </cx:spPr>
          </cx:dataPt>
          <cx:dataId val="0"/>
          <cx:layoutPr>
            <cx:geography cultureLanguage="en-US" cultureRegion="US" attribution="Powered by Bing">
              <cx:geoCache provider="{E9337A44-BEBE-4D9F-B70C-5C5E7DAFC167}">
                <cx:binary>7H3JcuO41uarZNSmN5cqAuAA3rj1RxSpWfKQtjPLmRuG0lZynsCZq/81+j162bv/TfpJ+tCWbAkm
Td8s/WFHdKsWVQUaxMF3RhwcgP+6q/5552837FMV+GH6z7vqj9/sLIv/+fvv6Z29DTbpKHDuWJRG
P7PRXRT8Hv386dxtf79nm9IJrd+xiKTf7+wNy7bVb//xL3ibtY3W0d0mc6Lwc75l9dU2zf0sfeVZ
56NPd1EeZm13C970x2+6nWeb8LdP2zBzsvqmjrd//Hb0J799+p1/0YtBP/lAV5bfQ1+sjiQkEYkq
v33yo9DaNWviSCJIlGSZiA8/ePw45PkmgG7DZDwQsbm/Z9s0/bT793O/I5Kfm500Mh7na0QtdfrN
w3R+P8bzP/7FNcAEuZYDyHk0hh7xiM+2LNiE9X7+fx9yGY1EDWlUVUTt4aceQY/EEaEiFVVKH6FH
+6EfoX8DPd3YP3XkwH9q59EfT94f/cuN56SnlXhtRAB2VaL4Cd8DyVfoiCKZEIp2ks/B/xaCuvF/
7skx4PkBz4HL1ftzYGZvws1eBP++9NORCMBiSlomtD/pSPoFUA6Qe6zudAP+YD/2TvyHyOkGfzcL
DvldKw/7bP7+sP/pW1vmnBB4DMjDDyvKA+wPwB7IPR61zRQrj0ohipzcv4GebuSfOnLYP7Xz6I+/
vz/6X1hu5ZsTGn2B4BFVZfCniBwLvKyMRAgfwNFKj4yhxwL/BlK6gX/qyAH/1M4D/+Xb+wP/Jwu2
4SnFXhJHqqIpIPboEd5jbytJI0UliiKJ2qPgA3cOA5030NON/lNHDv2ndh79P8/eH/1Vzay6+XS1
jfMfvnO3h+LvW30JjWSRakQSd1wAIT8wPqo0UnHLAll9ZJK8H/rR6D/SNRQHdDPisC/Hi8NHPDtW
s/dnx3V+f8pYH0kjmUrwEwHeA/SxNpI0BFqi0kf0OZc7SEY38LtuHOa7Vh7u6/H7wz11XGcvd39f
5AWkjqiEwOi3AU37A496gDpSVXC5MpYlGe9HfZT2ITq64X7sxaH92MiDPV2+P9h/Mqu1s6cMLQUi
AaKKpFHUubISFHiuqJjKaBflvDD2b6CpG/2D6XAsOHjC8+HPq/fnwypi280/WpM/2kthn+z/962x
9U1o+Zv7bWoP0XCcCXg1s0Eg4JKIqMn7lcaR+kGGA8sKBpO3M3pc2PU2krqF4bAvJw2Hj3hx0D+A
DTyDHFDknzQAU0aUSBoEYJ1KiUQyEhWIjEVFfvQ+exF4NIZvIaibC889OR48P+A5cHb+/gqps03j
+HsQ+nTx7XogtAmlh58IfubAAQkyGT2mQCAT9fDj/NAwJd3A7/txsO+bedD1D2AF19sfmzA6YV6V
kJGGMUaiAsHUAehEHlGwSLKMd4EwF2u9gZBu0J86cqg/tfOwr/X3l/XJXb65j9gphR1kXVMVReXS
Sipk/ZQ29YGfs36H67w3UNKN+1NHDvendh73ifH+uBuQxGfRKeUdltEIt1K9zy4dL/AQGUGGQ6Zg
6ffMfjTvb6GkG/jnnhzyzw946I0PsMQ+2+TMyZw83eNwAguPIZYBH4uw9pyzPrA5sjqSVQRZbal7
ffcmkrqZcNCV48LBE54NZ1/eXwOWETvp2pqgEQKrI8KC79jeKyNNQhBnyo8uVuSWHMN0dAO/78eh
vm/mIV9evD/koJc/ovtThpYIj1QEYi1iiFwOBB42LkeQ0JAViXDu9S00dAP+3JOD/PkBD/pq/v6g
z3In3G4E3UnTTX46k4NQu0uGkYyOkxoCkkeYyO3OMbdj/GZCuuHnunM84J7yjJj99f6MMGAX7f6E
2zkKBqMuYYTQc0BzoAKCpowUUdWQ2JPrGKanmxH7fhwH9s089Maf7w/9jb1x/E14f0Lxl0eIIMgd
QID/8DvWAgB9JCJK1P1zeHwYbL6FoG70n3ty+D8/4Dlw8wGs0CK8j8JtekrbL4gjWEHB3s0uZd3+
69gJQLpbhJQDMIHbTXgTNd34H3TlGHDwhOfA4gPkdQzb8bd7KTxByAnxjqogQlS827E5Bl9Q0YhA
7ltFhPMDg4R0A7/rxoG+a+UBN9bvb3SAtFPmtokykmWNqEjb7RIf491m0VSoWpE0Lr4cJKMX7pb6
l3C3rS/g/gBZsynbhHcnFHAJ3CeWqKjh4/1iPJJkMOwSmJXdb69Uu72bQTq6Ad/TzyG+b+Yhn36A
nJkRwYbspyvnDkTi0bv9fbuijQBY8SFt9gTvYVRDJbD6crvQ3W3Xc6b9bTR1s+CwL8eGw0c8K4wP
wApwPqf0rRiPCGxMirR76+Qhl0YUKiu76IdjwiA13fjvunHQ71p51BcfwOYY//W/su2n+//zn/9z
UUQOO6H1gZ1hqqlEFfFOC46NkCCPZEXVJFnbV2vxVv+Rsv8xTFc3K3Yze+rP8YR/zDPHWLy//51H
4X3ONidMs0E8STEsbhUu2yBQ8M2t2RL3RonLcb6FlG4+PPfkOPD8gMd+/gEUY+w6P6I8c07nFx7y
Da28o85aCgmK6ySooFP2qwFIwh0uuN5CUDcHnntyHHh+wHNg/AGqK67jjXPC3SwoogPZhs2s/abV
cZJTIBCcSrC/gnYOgS8eHSSnG/xdNw75XSsP++T6/Y3OxKrj7B+f/mSbH+9cUXG+LT99325Om/YQ
Hsr4RJESbZd04vKuKughkSQECe9jBXwjOd1icNSZE4ajZ7xInH+ASuJJZjtRfMroDPbzIe33sJd5
lPAgdKRAShZR5dlGHhrBt1DSzYDnnhz6zw946Cc376+NN04QMWG9TbMThmYCHalQYNaK+W5H5zg2
g11Q2PGhUGcJudf2x+f+3kZUNyOOZsTx4ugZz46bD5ARmW0jZp1SEcDrQzgAgTDZWSOIgg8WixJ4
JfBYlCjPxupQH95ATzcXnjpyHHhq59GfTd5fGWZ5fdJzPBAMSwhO6eyrurRjNRBksEaw8Qk13zs1
AeYcoT9ITw/4u3489rvmF9B/e3/o5xvY8N/P/u/nSJAGmw+wLpRlDnLwvkQGlsDxwcdlI7cuH6Sj
G/FdNw7wXSuP9/wD2P0F2ySngxsquaCGVIaaYoDz0LxAKqrNAypkt7XPGfohKrrBfuzFYf3YyEO9
+Pz+on29ZT9OatIl2D4WFdjQ3xWDHi80oNAFrD2cGdxl/3jnOkxON+r7fhzu+2Ye+asPsNRYbcN6
czopRyMI2zWFkuOIHmJKOAdOoKh+l+/mUhuDVHTjvevGwb1r5dFefQDvuUjZZnvColwiQv0ElqAC
fWeqj+UcDjJQWZPUXSAPmaU9px93GYbJ6cZ9348Dft/MI7/4AFHjchNsTrrFgCiYmIe86c7EaEdm
XYBjOaTNI1E4j/bwk46xfwNB3eA/deTQf2rn4V9+gHLF5SY+5RE02MZUZAlB6LLPbB+BjwhkvlUF
Uqxc6DJIRh/kD9S/APyh9QXcl+/vT1dww0gR7QXu78eKsESCyEUh4tN5+iO8wZ9SKGKBQqLnwtHD
IH2YnG7c9/044PfNcEMJd5boRcN/65UeZ9vKuTshyhiK/QmRNVhrPpqMY2sOJzCADbBUav/Z83Z3
umWQkm6A9zPgAN4386J9dvv+on0WsejulKi3JbdwmA82i3eo84YcjgK0e/j7p+0K9VC430BQD/j7
mfDo79tfwP/nR4C/gfpbJ8m3exT+vnURYClKIFYnWN0lw2ANdLBEas9jIkiEqQQU4hj6txDTh/5z
3xcMeH70ggcfIBd8vo03Jwwi4UYPuK4DagylY3tDW3MEx+1UMEkPP87oDJLRDfyuG4f5rpWH+/wD
ONNz58RXqGhQUguxOOy973JaxxmB9jw31BtC2dvuMRc5voGeHuT3E+Gx37e/QH/2/gbnPGLlKW9Q
kaE2CAoOIVB53t44sDWwKwJmBjwsZ2qGyejBfEc+D/mu+QXiH+CAxc0mbDYnvTxFgMoGLKlQYr5P
uIBIH4AOpxlVqsLW+8Ey9tDOv4Wibvife3IMeH7As+DmA1j4y02cbz61m5KPRxL2bu8EvlYeKRDJ
w3bH3roc+1rwsyMIdmCXnnBxzr9DUzczXr6BY8rLP+CZc/kBLNIl1EA7cQwHYtLT8QUOvECiRnrm
C8cWDJk1OBWpAGP2gz6G/m+kpocjh1PhmXH47AUf5u/vGa6hNsj+9OdPdtK8jgDhEBwIgL1A9TiH
CRuyIlWRhNur5g6t01vp6GbBcW+OB8cPeSZ8//MDMIE5n9ab0NvsMfn7JgqOmUIZkNZeHPr4g6zl
gbOg4KHBOEGKmYtHr99CSg8TnrvyHHh+wsO//gC3Kt7koXPS8zCwTUXhuKMEUf8R6nC3E9QgwFGk
HU9Ezju8gZBu6J86csA/tfOw33yAysSb//rfzHPqE66BYYcEanVh01V93iE5EHqIkCRC2iORO7fN
ZfLfQlAP/k9T4Rnw9OAFB67e3+588RiUJp6QAZIGZ+1EEQ7HgFk5RB5OIMFygDxsaR2a/TdQ0I34
U0cO8Kd2Hu8vH8DOf3W2WbgJTmfl4SoHCcMlG9KuqqaNaw5gRyJkJWQFiqQJPDjE/Q2UdOP+1JHD
/amdx/3rB7A0353gx+ZHeUJBF2DnCi7kljQ4gHQEOdzfp0oKlONInHF5Cw3dkD/35DB/fsCD/v2v
9zcu/MGER/E7RWTz/89j9F9q/yBCFnffPX928PCuzVOx5f/VW0W5zbODG+2fLsQbb7LN5OEbAW9+
umcj13VnwzuV6JGRi3v4jkDrBp6+PNC+4sj2dyx2n3ptN2n2x28ItxcWgNOAg/Niex8vePMSSnfh
CYI7VODEH6awwSZBgRtYuTBimd2O2ma64cJHKDWEs+BqG/um7eryj9/aC4kebpMVCW3v/6Xa03cZ
LiO/tqLwCavd/38K8+AycsIs/eM3SOzGj3/VkilAih0sLJyHgxVkfLe5gk8+wB+hfyCmIGZqobag
iqPdVkqUXoEhzi0dK0EMtv8JkY4x2nd1jQFzOBzD9FJPtLykWEfBte3fWvLm9fcCcJ3vhVXx4Xsr
rbSUvLLpSoC6fqOxs2noe4vKp98U1w711wfpAwik4HCQQMOFZeeKs1bN3BwnWiHpUqCwiZTVjzsE
jxfZdcDTNw3xeATZd9I4IbG6Ikp96Rf42nTUWM9l6YtAi2JgGrAY6sJKgq3Ew2kUJIe7NHITsGoU
Qy5u8yDQZeZMENvKLDBexwoy0p2DtO0HwtS4iAqqj+nKC+nUSjTDci3dzTeSmc+EpDEycv36QD0S
JbWzPBhIIU0eCnJGV2qsZNPGS5hO45wNYNX39pZRB2/PtDxVlBjeXqqmPXNsmo59mt69TnqPPElt
+8HL3ZzgpmGqupJztqyl5CuJk4nkhY+VSr3C1Pd6Tp+L0kdIcEx1JanJhY/rRSVpn4U4eswY/Nuv
51Q5TVVTcnNZWUlReZ6mwqwQKl9PtHj6OjrtLTudIsTptJBqJdViS1mJtSHnSA9ALQo9Vm6D5KZC
s+JruXAedyp659InrZxmu2KCy7AJlZUdKmiM1eCWOtmFbZpXqY2v65RQ3abs15Rc4pRcMOssLGNT
XsmmFo8tlt+pRXyFQ5hmFluPB+56Z9Sj5O3dUIeylTaFlhAPBomiYBUKQWVEJVqjErl6KpMxih13
QEV6bFa7/X00UuqWfl620yGurPtR4egmlZqxl4RnTSr+fF0aehSxzfsfjoKc0CtpBKNkkPvUa4um
uid74197OaflmiZmNktA0hSwvsvKxbEhC0I58PYePSScmmeSTx3bBdL9ItEt19EJifQ4zX8Rf07N
Nd9kRIwddWVld6Gi6lnl6Y19m6rlgCL20c8puqaREoc12JEwkuw5LlJPl6oyNmrRUh4Xp73S2idD
nKqHgWCVgaWBtOI6nAkW8nVHVpkOR/PcGaPU+DU+c2ouaiUpgHR1pZnNTKHWlS/G9gAb+lDitNpl
XqRZTqKuKi8dR2EYza0IT9pk5ex14nsGwJxG46Cx4ZtdlrpyzOhz6ZAvicBs3U+DAYvRYwMxp8e2
ILll0AjKyrUDHefFma2wWVWb40IuzmPT0qU21fgLQWB768ihLqsYuTWOTGWFcCDoJYsdnVruY4Ho
vytKbf798OWFS2KklJqyYmmpB3H8takyX1cZivVCGAoL+njRth94biGL60YIVWXViPJXkyW3VS5v
mhQ043WE+t7P6XQduaWVw0pg5WTrRgavKqVjqWjmr7+9R9swp9B2GlixDGmtla/eK65zUebiJKgs
XTWTAUXro5/TZ8+jkSIWQL+K2AZjk3xDUeLcKGIe/+IInCo3eUnCpgAORLapGSkJzXFUVHhcmWho
Ej0uFHMaDecy0qZxYRK+e1VTpAt+ojMc6CSUxtiNfs07IE6tWRVbtaTE8doRajRjiklmxKJkpile
unid36iFvWPV1V7beSiuFskyIZdkf23afmKoVRlNmzAJ4kkahPa3qDHLb7WYJme+GRTJRNNcz9I1
sc5jvaQOvdC0igyR0i0ZUFBxTEqgukWEhbBeybo8Bfs4diZXl1SnerowdVH3Z+6AgKBWV15OWm0/
+nc46Tr3TN9zYKTA17Vb/5u3bMwxvVQn6R35qTh6ZhnIHVs/BjDuNp8q5UwCYm5iRxYMR8/UC+u8
GrvJuMCGpRf6nXtej/HUAuQNMrHn1WNxR6+p65shZyXytBZUJYpqCCzia9kqbqo6/TIwnT4+cTYC
OZFXYXD7q2TiXSlGMEmNSveMUCcGMdBEHDODTl4fq1vPVMoZixBhRuUyqFe4Es6zWL2sXW9qZtmt
QuNJmSmp/vo4fVPiTIbHoloxNa9ekcS6kJL4S1Gw64KI0cD72ytSOiSOIk62U1OkyAzTaM1C0kwa
1ZI9vYxSrzGSGIe2LmtxlOqqWnmqXjYMR7MyDIVFEkvaWVUI0mVilppuqjSZmp5k62pja9ZYUPPk
UiRlsIrKWNRFxWQTM1HTREeWKqzjIknLAZ3plmGowDlWmVArKqZRytaZTULLiBU7ITpluXArY6J6
ehWGGjSUmWrrEguUaPY6Z7odEpwEOh43FqOmyVRarQLlNo6+J1k+SWSydFw2IGIPNvulMYDrXI9H
8MC9aYkc+mvGkqkrkwtSJTpJ8Lwh5VhNsQ458bMC0PZsdymQs8xq9BrjqcaaGSvvMq2eeeCHHUW4
qsI81KlsOwNi0y2W9MF+HcQSjqs5tMgcf20VqFhmUiIvKjiQv3YDIR5w+O3n1zolk9NmyCZ5oifE
/lrU3Dg7L01XsAzHV8WFEsqeOw412Qt0qSTZueDa+bxsrLzUCwDoq1dYzZnqI7wshSL/+TrDu+cM
u8kcO2wxVQtwKytWr0op0WN6W1lDC1LUis1LZqsq5+7KUBFSv3LqVV7k2TcIEmKmJ46knhGcFefg
gKqpKqregpmpPUtsTx0nMbMHljLdU4ODb8dTs03IbmZR7K3lMEeGY2fprDGxP8mjvJi8jh7uNvz0
IWNyIDJBFgsF7FqGa5tZ3vfQymNV17Q82mI18b/Do1wPcmRO7MgppoXJxKmkNeFMlRj5aspJtZRI
k26VyEehXouCXemSn6e+buVE/ivLY9fX7diTV5ZGyedIZOZtqDBpaccFSg1by+oBrB4MSwen2l3t
Qx9d0ZTGdtVUK/FzcNU4Y/On/036gr8lkW7qkqPblu6UOs10YSEMRCDd2EHZ+PGQqa3kpuTAkCFx
p1l1YabFgPXsezPnjjXSOBGW62pVUVWvpM+y/+N1fve9mNPekoi2m9kISJaLiWD/cAL/l9Z8ansg
9hD/pCpLy5RwtbLYOfZS3UzOo6AwCryp3Bos/0Cq8CGY7eIz53rrtLZjG4vVqjSkJZ7443DqjoWr
eMUm0TpYuHNn6p6pi2RCJ+aAkvSBxvkUUmSZFDIJfIr6VwJWoDQH2NztrOCo/DFmlkyZ6BNQcJ9d
kCwYC8VPO7rUyqFcSDfhcL3B8ftzKqaiIwXemrJIMhQfK2dMqOOBTGff2znbaCGqNbkbeeuCZZIR
qf4kJrky4MpaEl+yGT7rfEy67LEyzlAYrWHpOiWBqDs+BI4qmzByIdNbs4jBTP3iGrzdQzuUXcmq
ILdCg2htKZKO/WQSClSPcjwwl+6olLYXIhy+HpLPai0oMQRzbG6L68xZV9I8KwI9ae5fV+s+ryy2
PDow42HpVFkGeK0DqZE3ZSMns0KJ0TIxG2EuCzi59VXNXKMaCUZJJR8S0ZSsMlTD3zEzmoUJCwaW
Ej1C3W47HpFSV7aSyFK4FrNknkv+ZRC5GznULmkpDwU6uNX2LvHgrA2Nk0S2cxatS6Ma+9NkBoHH
VJqoUzSODDquDFMvF8WsmLEzSAKOrfHrOJPueIC2u7eHkzNhWxNsHMTl2bieyNMfSM9niWFNImNb
6H+t1+fE2Hy5LnV7IupMx/r1/X0+YCxaaemaMmcsWBJlRIvcaI1LsnbCgulx7n1GuJi+PrdudYaq
PG5qVWwSsarctRXG8QY7KJxmUS4NGItuqQBtOn67EosmRExgimLli4mXsE1t2Imn5woZULJueNT2
1OIhZ3zIXCMrhwFyoQwNX8pV3QoRpANxNGST+ubQth8omd0kakQYDFHK9bhwLINUwSRjl2V++ToL
+gbgDEUBV8cqKfW9dWqd5SzVaRrqJkZGFuIBAe4bgbMToih4UYZhCrLoTlGAdASxGoYsrRkmA4zo
kyNO/xkcekkVNw/XlEafGxXNBT8YoL7bkMIN9ccMKG2tiGyoolsJtJbGfsncmeW6yzKfxDad5IIp
DEST3d4HPgdxPFAKSycXKY67LrJkEUvqLPCLRV0zA1W27oqREcV4UpKmGsCsb52hccptBXZle8h3
1xBXr6UUjxsNG7lHxyh3Zx7kLTLbNwTJmtmyOwDmQ478pUGBrzIcT1Kt1dCyNEiWZGPYYpv4U2cS
TIpFel5c+ONmfufrIojIONuApTGybTjL9dxwDXPiG7+otJSzCpmZF6FXtym8sD4PZHHiBtk8jITZ
6/rUI4oqZxPq2iOpW8HaMFHz6DpNinTB1HpoM67v7Zw58GiACc3VauXRQs/wD+JmA6a+782cHTDh
GxpqQ5VqlVHYY3W+B9LmdUB6jGT7tbdDCyYRNYRPTkL4byVbMwn1SLsT8PXr7+5Rzram6PDdjBJf
CDNfW8W+qNck1om5qr3UKIIMtgPmvzYIZwGonLLKNWFhpGRkUqNcZ8W5rAXTWmJ65g3tmfRNhVP/
qMkIBM6Q3qOwntW0u4DGRh4UYybKE1xGA0UVfaNwOl+koly7DcgPioVF1cgB5PbSNfPi+7BmEz8p
h7KVPUa//bTiIWeKNA1VqyiqlVQHUNESL8s0mkqmY3hDjqtHYBVOj/PEcys5latVyrxxaAdjkw1I
VU9kq7Yfwjsi3i7C2Iph8SXNzJ9aoZdn0Vk6Libaz/SGrqLroRqUvoWlwqtz7to0TmEge5FhvZw0
a3WqGOE4HFc6mqln5oW8DO7pNJmGs2BoNdvKbYcNVjhNByXPce6ADMSyMkksc54Jzdysg0Xs5uPA
n1lKOsW4WtaBvJBD95qYX19XpF5cOVPg20ogChZMF6qcmikZu1NlIS6sBUigDtsAxtBGeY/JUTiz
gHCZu14NoqFZMpSITRPHBEc24Kd70ldqe3/ukXTUEaFVWlarnDDB0VmKVQPSMM7aJ665aKCmyIMo
TXL+YrJQTYsiVxeVleZTsZa0sSQn5dRJzOKMOFK8UCPTg//y5XalXM4C0QzX2CZQbxYE8VirsQ8K
RIIxZoUQ6EyOnaH1Z0+6H75PdTwNJfTkIpWAGcW0NsJFvKAza57P/LG3BKc884x0XI6rCZrkCzoP
J/GsHBLAHs2VOFMnNlqDYw3SNomvC7fxZXnmfcGL+sJbqEvvm790rotS/zWR46uVcrMwZRYRMN4z
Z17ciGfutQISR2/pPLqA+NOevT5Qz5z4giX4lKmGNBPmZLreuLDDSWkNbgX22FK+RKmsXaGmNrzb
XldTZSbfenMyt5Z07SzEabLIF7LhXWjj1yfSozt8pZKch3Zs2QCY5ZwJaMOUKbPvX391F0ZwPzzP
i7RBjadaLFtVlsQmmRgElyFJyIBr63k7z4FUShIaF3a2SvLSnduJaI4VP1YHgoAuWIB2ngeCmfsu
VK8Uq0a5R0Kuw1b0WDbtXwC9fTvncCrbtxuCZW+V5zbUPzHJjGdUzoOzMpXSgRxJ1/qiHYPzNcwj
ki+nZbZiVuROLaRW4wwV5JtFnOg8yzRnmVhZaeuOGGTXgmIKV69zvXOdAQPzm1dNholdKwJeul7j
WONGKTRPD83M1BvHEedNGDUbOJjn3do5FsbETpmq4yQYcgZtPMC7u3benLuTTafOldo1l0Hjzgpb
gH16li6rIlk3YdjoYVVJell53wZm2/qYruFa8TxYsEeuBJuMTVqsmGfWupoUrg45lL+I6F9DQqKe
FJH6DTnkq6Wpc6vBZ05gw8acXRliNLSx3iernPszY80PFZtqSxa744xCjZIJcSRKB4S1yxy1gHKO
wyeJZqYuyVaSh7+aSB1rlbhAkjjDnjbgIvp0mfMQal14FsGgyyTD84CxM1Guhsrg+8jnQuDA8bIc
R362ijyovGFfq0abVehChsXugAi0b+oQAb7ULcWVBmE22DkpweYkdppveZ4tmB1PbaQuUN5MTK8c
CwFaBkL4C7kuYApf/ibbCXUiyc1WaU6diRRkJpRU2Gha1sI3JKbZ5PW59YgWX/vmiDm1KsvKViq7
sc1GT/PaYFE4IFk9bOeL3yIIcpxcgbcn9La2Ql0wf75Odt+LORsgNI7th1ATvfJqc9Mg50KSmwFR
7RGnhyjxQN+FqnaoCeHZytPE26iKr7ImqHUWasE4LvPb1+nvWra13OU0WiG2yzCJs5UTs3ECglRA
Cg1VkWFJW7scKD3s4y2n13WoaTFUAeWrBjHdjdHYg7C0sIby5w/2vkMt+EoBTc7zACu+uagRkuZq
aCtQiesH5EpEtn/eJOAhiFkIRpKEzUKIktKosVJMIz+pvjImimwi0rz4C2Sw+WI2UCz3OrY9/uFh
sXLAwDKM4ayHFRdLBUdQtOJDobDbnPu58FclkC9uUzS6GefCQEDauYsArOQ32L0kNwVPY+Yig5tK
JgpsW1yRKsaxbjZGXTvJxGENWI5KiBw9lP2fpllB3K/M87q5lIqrJNXQXIFLTL4QYoo3cFtko5e+
GHzJao2dO0FsTsLYbQZEoidmEDmRQIlTUCI62ZJmTXmeha59mUWNakQNrtfg1JNZCNUJP0kmsRsT
buAeCLYeFtovRUXmU5OC6FgJZhJbYoWE8zAp6TxpMHVgXcVyDzIvJSaTVvOMuDGLO1Q4dGLZZrnO
YMvru5gI2tKzIl/QQ9fF9xQ+dv85oSQ0KhyW87KSyGcpCKwV9YToTo5rKB5N1Vh09CQjJtabtMrF
aWQ5yJAiiBegiBLqh5kfszP43GBtkAaFcw9hodAZctN5CYmbrSQ5/qo1wbeR7bilnoc+hsrXKkBj
VW60eS0q6cwxmdToiltrN8gr6zsVShORIeZKs7KhnmmhRLI3g69VCL4eO2n5JbDgJEKoZOqkoHF0
XcaourTEOphoZSyMFStghqeWsNyM02YZCrBRbNluOZaRSfUKVpW17rI0/qLE2B5LKVQ/ZCoSV/At
AOnXrB9fylEoNtZqQcyXairrbqPoYFvdSoFoI/9F9eTcde3bKkE+YcskpSvqpOdQZBYYUaFNHdFe
JF51nUn2wGx6TAG/d52YWmA3VZQuCwhnJjEtb828vsq07Kou2y3NpDCcRh7KuD5Y75dSDmcWj0NF
VGh2REzbWpmmXNSG1SSpPSllt/5JkyYoDVPJwp9ZTS3YVnKR9401oXpZWlF8k1uSN1dsRGcZHMLM
x3lNEygICyW2he8b5HMKiVEostfKMyy56TdcB+mE0kS6yxW1uYsSJRcGVLXbs8Jn3I/nQEJFyVhg
hctGjr0Fiix5SWQzGWB+t3OV+TVL4dWKZvlmvEKOOg0tbWyqwdiTPL1O/nrd+vfQz68OCs2vNDWx
kpVXutdQH3cm4+b29Vd3+1OZcNDYDO6hTe0iWSVYg1ogO10FZb0WLXnAlXSDA3dIHkOfCrCBIaZy
vvQaG90EWhGPmxgL53WSWXPFKYdKCfrGadsPHKQDoYBdqDk4SMWVJl6dqbMEyY2eN25p2L4pfHkd
r25WKHzJArHhDGwjYra0YDV4kRUCJAQbP777tbdz3KgI5B6VPMmXfiNDTiNUwwuEgiHL0ROg8QUI
Aat9zTPNZGkrMRTlwWL+GnmFO48qDG4dw5o+IFUxsMbsM1Pc6qiE1LeT1mB0s4AumBvEBnzyMtNj
078yZfFHJWtXDc0Haqy6pRgu1TzmfhwDalKMGOCWormt1VCO7lrpWGWOM3mdNd3zgYtQj4fILRok
yFOTZVa7Tqh7TiRc1nUs/HQwaWzwZp54WUVCZE7DJGQ/Xx+0W9pkvjggYL6spAJNlsQSmAH3y5dG
auHLX3s5p5q1ZfpZVmTWKmPEKBvbSNOhvC2S+ijn9NGCUrTSleHlq++CfgsHEfRAv1fH1CgNWT87
G3939Gmin92uVuOzKfxzsVhMF9Oz8fjs7ObiKoCa/sWVfjebbWdX2wWUkGyzyfpytljos8XNQl9s
11Q3JjNfn5wvl/+XsyvrrZMHor8ICbPY8ArclSQ3W5M0L6hNW8Bgm3379d+5fUr5LhcpqtSqUWRj
e2Y8njlzZrPZfNvv8c/345O/P+7ujj7GCYJw7+N3Nv7R34e3wXb7Fjycf833g7cg2Adv+8RbKxC8
rFq2exbMT+aHsbg3hx4CCNhX/lPJsTlFeFkFtsabIHFL+uIom3+lDg5znXnoPs9m4uiStNTZoeH6
tpnI1o6andCGtdjA0uHNXnJ13xnWmFF2UMLZDqnmdaQMe+DMoqncj8lxSob7Cn4tZd/qNHvso2mb
tk8taneuS+ZlY27P4QyoOrK6fmwqGPPcPg1MG98Kogn4BFmzT3ud7K7Pc9lsgG/9333UR6MQQ8PY
IS1jr6BHV/2Ra/ZvYQ/nIII0HRIjKTgkIqnS+8xwsk0ra2PF4C3s0BwfQJEjTfqqZwfbfCzJKXXK
wI0fpixdE4HzUf/f7bPnNUQ2rwl3ugI4ebe841wGeNtvsrTxTVEGzqgOsSN9TVWBUOZ9XKF428hI
MIq1fPbS9s3sR5mOSq8FIlEqN7yoOvHk9fqZL2jqvIZo1ElvCaOAbI263Fn9pDY6HfpvKW+B8AKK
7ahr41pZ78X6emjqPP+L8s7KbLlbHq3c+kiKyO9Lfdt3cmu2xseEJ7unTwWKfhqReKUwmg3v0iK4
vtIlGTlv7SebJMxkyhqVieOAIpPvDpHlfW0Cy+n2WfvMpTJX5lnQojOZ1Od5ejpkecMmdtDLbdn9
BO7bK+Kn62u4mI3FBs4Ll4ZmilrFyuxYNL2yPN4zMexrkbcjSicax4vaqZS+LkmuPD3Kms4rHVJy
fxjz8reRFsmmKbp+RyiL7BXdWJCgeeJd74o8NoaJI95g3tQkeU/SUXpdnTwO6eR6KnbGFTu4sLPz
zHs9DWiRq4/FkU/1TtlT7k8sQkyNqj/Xt3dpKbNri4KkhppDw4/KiIsNYgH5syFNZNUTOj02OpMP
CcqV1ryCc/OV/xkVPAXozN5aKHiS04SUt+3Jg/MwvEUP4o4enZ3yEr/0EzBAnNhd502+HmTfm9qj
W+1YPwNjsrKhf7O3c7N2/oKZozjpidGgSAnQJK8JuiDx4ZzkB+Ep7/S8eTyk3s98K0+Dt7v5/mMM
iI+cv+79uD+X5Z2hsxz41XSrBc5mLW96yc7hg+yZW5kxBeaQukZ1RnRTdR9GsfpwP2/qhaXaZ0f2
s/pnrebUFEvV9vVmCDTP3iMU62n+b8COgBRpNrDZXhagvh2YBn0FeLC0w+eegp+n1WU7gh8IGfve
n7btJvO0G/uMo8CfcTPC/Rvxhx+aQHmux7x6YwetZ+IAao94OUpVlV/sm2P74b7zO/oRuR4CRLaf
bNZqCxbq1Jg9u1oSK64GQ+ELK0gAuYlDuVU+86tNjz1Jb+JdsaHAKDeYMw4Svrmuapes8fmgZ6pW
Fow7iEHhoLPjoIVp7XgkD3u1hpRcEqSZtW80ao2AYQ0hr77DGzT6lVfC37zGJTmamXceIeE5ZRi4
+4hfUAPlnWXJDNq7dB/t3ksv9eJN53V+Gwx/zOP5sI79DfeK23p/fef+pocufYHxr0g5FZNZ5OAL
bMwd7eCH7BNUy8abZh/dRDfML4Nq497qWw4ICN9oQYQaF/PQbFtfvK4pqrmkTzPj1bNSsi4G9rB/
GDf9rjhFx+5mCgiMSA4B6kJ3Yz8aB+NQ7KX3o/ClnxybW3UqjvXJ2EvfvrdXLtyLMbmzLM2sWFl2
A0dkZQhZGQywX/EjA1DpDLdv9sU+g2a9a+9R6yV3xB89N6hD7bncr03/N4d64Tzm5FZVJ4EalWeJ
CCz/rfV6D1VlvrNLfvH7eG933nhnhkOYfou2zqm+6X5YWxGoLZh/cDpk020MTwvWzmWpBv3cu+Sz
wRn4dOZ+gTqjWlQ7Nc+F9KZXes++xcDE3dQnsLf/JCvKcNEdwc7PmbA0d0JaGfwm4XRiT/Je+ylu
mV9sxq19NG5wyispjSXMnTWzUUZn9TkSKBC2Y3Ej78u7fqd27BEb+sR2E+rbbV/3+Cbf2Ydxd13N
FgzInClr4LQmtMKpZmnp16nuD2rtQblg+/4GCT5dRWNJ0kLXz0dkGt5AN6b9NhSVJ5M1R2nJszgT
l34WAp1VUqcVrtFqK5U3Jr7xYB/KfXwn9mZYfisD4yO3t9ap3rqb5md2a3kSl7m8TX6bK/GuS64U
JGOeT0+SqdbMGAji3K09U0hEU1yPZ/e8QpZj0lccmL90Ehd0b55C12msNfQM4aqC6S39Ed8Zx3Qv
tyTU7thGu8W77D55rO7kMVq50JdEcZ5NB6FL77AKWKvovUo9BInJs/0qHtS36HvcBvCLNuV2pLso
NG7ij3a/xmKxdO/8/fknoWGW6DoKRxuuGrjzotOwbYJ+Ux3M4Gz6M7/f9kFyV/zJDgCF/nCP8tEA
YcJZJ74Il/srbJ++QEyOlFThSFGu/YZU3F2UJSvewN/4+qVznF3XiCNPLCuwunJTbmxPhyNa7/rb
Go5QFbw/J7hR8q39U+2yWyeQYQ1fFM6nV/3ONzyUG/y9ce/z2y/WG8xz97ChVIxGC5MOXJ1HXRAR
GGXt9xFdsS4Lrv9fgOenvYy1SaisQUlwOf7oh6PufCR8JSG2dB3+zWJ/GjtXNpWMQ0Jbv95oJxLY
YbEdDu6Wn4Y9DQr4BuQ4Qjjk7bgXJ7qvUAd73WguLWt2E6dj4VTlgGPsqeNp+jeh/VDjClZwYey/
CvlpWebUNC3tz1aTmEGM4GFUdL4A38X1T1+6OOeMNci9xBw58iFE4ehb9Wy96Lf5UxVG2+Yl/cVe
xsQjX7ONc9IOIxI5nThmqqI0SOPCt3JQxMTvTDM9kbgrMbG/EM0LOjWn1mDCiHpDhxy8Gf478Xjw
/H6befBZb3+mx+1P5W1T7zEJ8P7JvcF3dxSQdd37k+CJx70/4ctD7r9c39uFu3SOJkzNAW0yW9Ri
p4rDeNFy01vaj+tjXwRn4KaZQ1RSzc6ndMTgaqP+mDnuaS+NvfFb8cQe3Xd5Vx9AvwH2GPthOHYb
gLZD/jUlnqNQRt1JZFniHO0CL/am8gbzYTSslbjK0k0zR51EEac2mWBvo2+jr2/a2/TIT9EhutFc
vL5Rlr/Tb4xAwufJUWX6eH07l7Rs5tbb4+hQU6FwRhg7I35OowjR7hXLdBFNdD6qmXkoUg0JQmTW
AF/XTt2NHaYP4ptzMxzLe5zRMT2BFmPllbQgcnNYwBAX+cTt8+a5hd8beNVnv67v0DkUcUGt5giA
UmtbRPjOi0gfpfphafepAchmb28ySwBC8puuvTX/nvSlqc7O1SeTl/Oiq0qGqYaTeRqPxcH1Jihr
5+snEPJ8XF/PRawvTmVe1e72qVHXI468KDoUMt4Zpe2lJPLRLe5AJhS3pMmeS7F387VQ7IKQzbPG
NthzXZVhxjq5LcwfNrmd+ueV1Sy8S+cV7pPTiw6gdTBXQC/zwqvp2xh9FEbjZZHll8bPPKn9yP2o
pxWNWdy/mbNtAkpkd9EwhEaDh59EeqgDSJVXvk2UxzVtb2XEc5MfwPGs3FVL+2f8KxeaSIxcCZg8
YsVeZL4K7aTMb9c3cElxZgZAOhoxXIazSVXCfStrnmotX3kvLo090/+4KiOeGtI52EV+lGJ400y+
cg1cHprO89GjOebFoBp2cAtQORHp1Hc2McXKh/+lhfq/Jv7tgvhZEyMHZXcdMZBiNDVyM2pW6zPC
NX+iavSA401+t9qobx1rcHZZE+mvAgxP2zYvtJM2kPg5Bgwv89hQWgcjqeNNbUX1adIAJGs0K8F/
SbbVwbCzjUeS+YJl5mMth/QN9dHRYwPAdljKQTtYSVLcZSwFrNKtSZDTuDo4ta4HmoxR3Fj3wk+5
TDcgC89em8bRjxlx3X1dljqyUmX8PGRdu2nylO07000nb5rKxlN6fKyHQj/WqUMPAFvrr3ZRTnAE
2r58t7lIlG91sfuY1+Z4R+scmPxMsNtxKvk9q3TjWcs1QCZ0vAl4JqYsIIlDvcl0LMu3aq4Fley1
oJ/Kco/9Qywo6qpum1YFhcMj2vR+ZC3qekwHNbeopAYuwhZJ/96gOgevHWFZWzW4xPBJnk83I1PN
A/irhru+6rJtMujV23XRv/xmhVf/r1oNRW1oOCHIEBB8gue+aL9TUAJx+3nKrOD6JJd192/H6s+S
RLNIxp1wAQLpeniaNK/uzbYoPIerNSjm0jrOU3+6NiC9GXxl4h4ARmPbkib1Xi853w2Oan0zModt
Iqphd309CzEgOs++ZxMoHCdNsEOiSJeDW9WhQWN3w0mnaXSgfWWERSuRLkhHpDO6oZdeXfYSfFG1
E70AOWtZXuc42coz4XJwBQ2K/l28wXpbjxkQy7XinY/OOiDYiOI3MJ/sywywm+urXjI3MwtcN4q3
LqhSDqh62BjNcMhMvmJrlgRkZoCZFSVqTJPoAO7Awxn+5MWd+btw7JUDW9qgmREmdKpVgTYFhzg3
B5BG2eDLrx66ovX7Ill5eyysYZ7tz1kk6pQ67ACCj01FIs8Y2j0Z1toJLCxhnu5vVIy8CrBFh1a6
6UPfZuolbylIi4xCf2STzlaOYuGU51l/atGKabnrHkwl70Vs74yoWhGgpR06L+2TjnbMsNOaDM4h
smmxg7t6jgRSc9fpzlp+8RzxvXBnzVP7+UTjsswcNNeo+9IFrFqzbgjvlSdcpQUWamAj8BFm3VH1
MlkJACydzHknPy2L6lNlq1FDxQycrYiDTpt0np5ZXqG9XNe8hUcEnefXO0AoLZJb7qHoQBeQORIp
hz43QVJQuPYpUi3ZZQzQKrP2UndAHKm0y73UedP5Goj7MjBEVU6CmCQZbiVSyl96cNB5ae5QJxhM
uHoYVaN+lwH0enCB2Vi5NZbOcmZvpAN2TGkr52Cw+oEaLvG1iO5V2bxO5XQ7akbqV8NXQLDoiOvM
LFDu5lzaSQULodNDXoEqqRtuS5Nsr5/gkujPDBCq/QCWweP5ILjhNew3jSNfjfGKb7ygs3OeR9ct
RdxkLjuAgfgt7ZqgEeMaQcLCl89ZHu2CK+U20bkOJKk9m/CwAdLdcyz2/qWtmRORsCZm6ZTH2sEU
wGzo3OOoKMFiVvZm6ftnRifRlQTM1Qbr3TiClQiZItAedch7K/pF94adp/5kAHIhm2lChfyB99qD
nnTveWU/NLGxEjpbsC9zYpKmNrVOMAEG26Ft/KhAJQ56gZCjjMv2jdVTuXJJXn7k0zlJSap6i6YS
fBuOqN4Sg/20RFIGvS4mz5ZNAAah0ev7AeX+RbZmr5dOZ6bjzE0EGgTAcymqXPmocdX9rELvBq2N
VxzcpRlmip1UPSVJORCIbYtaE3Btg2mtMOOv3Wlspti8iuuRTaihzHQaCLuxPaNJTmYtf17XjgXV
nvOT6PGQlkVbotIqQxmPbRSxj+qyx+uDL+zNHJrWjUlVOIZRhjF7q6XwuiIc+5U7a4G3gc4xUil1
+yYuJQm7vhaHuBq7wR+zKPEzm8mNHVn1ljra+KcWo3bHp3byJViDAW3qm+TepJ11PxrACvkZT4pj
07v9VrM0wyty0Z0UdcfWj1HQi6plqyeuX9UObly8JI01o7qgDnPklUa420xOAXpbJ6eoWem2Exm3
kZR7YqPLQeLov6I4+j52a6X7F5GCuIPmhCe65soc24IdUy0DT3Ekn4HgK1zPGfXy0SXMBnSmBStt
AGJhzQMkA2+oyM2dDdplsRUr8NewX3Ch5pUyTV7FlmPJKYxYPw5eXKeMgj+oTscgqmMbADyj+jM6
ZvaTxmaN1D8jxVaiUvDG7sdub0zV4Bm93m2GnLVHpxh+O27FbntWDWggoFmeoonlp4I0t/1A0x9D
pWU/2gSUwRqzh/eYSstLJyZHL7fbAl2JOCDvZU2U4ZEzq5iOQz9S1DCAlIS0G6lHFO5wI17A/ytu
UMOio+1Ok71ausj2XVLrXtaWfWDlPN10XAMJSurmYieIeG0MiV4ocGO2RlEYO7Bh2ceqzfWNoVuF
L4re3fVY+LZOjcgfJ14Fsm5QxWbUlq83tggs1chHXC/c9AyRA+OAXgm3snXdba/pxsEGqHNXZaMJ
BlDVh1zV6gHUSXgeqKmPfQSbkBooEjsf/aIQsjiU5aghLlinD+BLRokBlYZNUPrfVR/XNX7hLplT
mgxJ1Ni525LQlcVTV9SwJjR90EXy5Npf6zvyP/qMc01513LZhkVJo2NtZfUmNeHvXF/Bks0y/71s
m8LVynboUNltd0ZAVRF5aLNRwunWv4bTQt/Zf6ewmgwU8lVXhZU+vjcovUA8SXooZfnDXbbi3C4c
xBwH6XaGU8RDW4Ul+V71vQdSVYf8iSH717dpwXmeoxzB61NPBap2Q5k7WtDBelLA3H09ZUeZ7Rvp
PE+ler0+18Ja5gDGyBizXndQ48Max48J9/P0lBd3aZut2SRs/AWT9D8c46S5TdYq3OG4XH0rldto
7HYiqXZCtcgPUL5y2y4I1xy56IJlqhwcJB8qWX2jWbZHCGVr52sl3EvDnzfwk6OIMFAPRD2i5jCf
PGCCT4dRV9a2LYu13gIL/sKcXabRTDyph7YN1eQeYuXeuLa2uX7MC0PP4YuN0lMJSrYGDJMO+8WV
TB7zvFyLYS2Nfv75p70phEbBudWcY/DO96GiAYn41yIz9sxkuB3pdUSzSWjH/J7o7LF2gdmq1l7B
S6c6MxcNiaaRdVWF4s8faObik+4G5SsrerykWzP31cmTajJkZcKYAoj9VOSIULOPFt3frh8qW1Ct
mf+Kh8VUy6kGlQUpmyCyANkFxMVTvbEvUnKvVWuvmIXznSMGDYt1stJx86DcNKA0PdLWWcEnLaxh
Dv8zaZYoBCKaUHSxGfSmAfpWzU39YkiKTZnwdyeX4/b6fi3Y1Tn6Dwdbdoq4JORD+TDEDcD+BOGe
HGQDhUZFYBr0o3LJy/XZllY2MxiVQTJiZRYJdZXqD26LyuLcSd4ttyd7QN2ACKxqPbg+19IBncX7
kwI2RYqSr6QhoaMbt5GeIxVev14fekFD5uA/ZZaOVjEoIDdbte8TZzowrdRuXdTIr7gFSzs103EF
FqOYTCMJh364jeox9QySHzI67Ko+eXR1uhZPuLxNaEn/7zbZjmbWKuplqFf8e1eSQ+6O+69skzEH
SGWOZlRjy7SjKn5pSN4iXKQba1ifpe+eGRKLjLYOagmA5CYEQusjm9YKxS6fLhjk/t2Rxm6Haqoz
95ijb963qG3sW9uU2a+4EMnXdmaOg0Jytqgri4IpyqzwwM6DeHqZyFpHiYUFzFFQ+tCSnplJdMwY
Ck9MdOWYWvRKcVdM7GUTbsyhTyXPeG7ounu0QZeBLAGYZR/N6KlMzBXZXzjaOegJxLWkTgCbCWO8
g3Z2oY3bsrLSlfD20ugzu0BNNykUPImjHKYgphQ9Q2wjW/n0pa0/T/rJ6JSdicc0eE+OOtpi6MZb
Z+geEFwrO3/ZKBhzsBLKfPIiU4lzVBlMJV6dk2g2hT0c8vSBps9f0to5ZKlJhyGysoIdp2aqjlYa
kWAqcxVwIqwVLPjSEcx0N9U1QdE6dwx1cpLTrZg+vvbpM82d6tRSopBlmDCgRiIkaIU73GXmWmvk
y5clqCX/PV1nqvMI3kt0jEAah5Cx2MiIP/Wi2bUj34Ip6htHNeLKzfxXn/7/SjDmICW0oySVcswu
RK/tya++u682OtoIj96YI/rcFHf68/D+VDw4sTc9Xd/ABZ5wQz9L3if57etymkYzrkJaN/1GtcpC
sz2EhlqPMyM6KjZUL8wc3D+5isZ3C3j6DeJ47DFB91uvSsC2ylEOtylLNwGnU58VSHKkZfmnHOR4
0sGF+DsyLNNr+lI1Pqo2m5OIUkv36gpw+tAVxL5LRrflngnb1fml00VrOPPLh0fmjCORqolt28kY
dhS0viko+rikP4Y+rX3TzR4ame/abljJYC9I+ByPRVVKQN1RZaEwnWOekDvARfMVK7A09syARVTv
RZ6B30S0dZhX+mucjn+un/9lA4MwwL/HnyP7L4FCISGoTF7bsSMHUcUuMvCsCFItbh8ybVqLR142
lWROBJEOTtNEdYVHcNN7Qzd4Y94GOf91fSVLo88EOTEiF12uMHo3SR+9ZQLdeunsr0XJiTvzY9HV
mKLjt07CrGNwLF0Ackrd6neV0TUr6r8grnP6BekUOber1go1Ot5bTUM2vOqCjJm4UFL2gfoTdE5f
q39a2q2zqH1S+0J0WjclTh8WaIH20gOMu22rdhCe7rbTl1SCzEEdmjbGuQVWt5BOyOsNnoLn8LWz
Nv79eikM0cnUgqFkvyrnuZbvyRoUcUkhZjfVyPXqzBc9hhlpdi7YaD0hY83jIvpJnSnFIuADfW0V
s8uL2J0+Am7Vh1Wadxvaqjio1cQ9mgwr1v2y4UDLpn/3CdzjfWdR1odp3P5OUy3kdbRWm7sgQXM4
B7JdVVemmoYs3th6SjV42Ls2l4/MSihb8a6WFjBT6hgtGFTKLB7SeNhwRe/NLnm4vvsL6R0y7/ua
5hKkalHKQ1Mvo1uHNy1Q0wWaUakpmXYmqGwDDcf+bWrqNg/MVtd9AfLeU6XZ3aGS3bRpJBVvMo3E
USlaBtwxNVS4C/jerV6Ig9m5/BHthIodz9vEb0A3+Xb925f23vz3XK2oSrRGG6awd7XMc4Zh2AhV
sEBDKH5FdM4i8n9fhMw5C1JTpy6f3BFJlPa1jWxktVkJEt9e3KD/+pH3Jpp/O8O9RbW16t+zLb00
5Vz1LK63LaA0R42/2wMY7qy3qDhl8ZoNX8D8knn70D4GaTVNbHZ0rNjPE9uPtXoDJKRnRC/mWG5Y
nj/E6i1Sa8nhhRXNYQ2ykWll2pjQMsoN0b4r3dry6KbNVtzqpfHPV8knK07arIi43k+hXtxNuTxM
ETqcJSHr1nrMLU0w0z8zTeoMxHYSHMs3Igfo1HgtHOJZ5YqULY1//vmnBfDG5S047ZwjSy2vMn+O
thsY1k+r/FpTISQY/50AIUEeKZnJUGbvcf1Niwwffea8WB8CB51+vqSOc3zDGFvcSjroSkE/4EN5
kfXLwcVxffAFt2AOahAlCo90k6HrMZKGzUdT1+CJH7y6ea7QX1ZLP65Ps3DvsdmV2lS1cqLYIWEb
F4fubMwnU+zACfVeNzwDEkyuxDoXtXB2JD36MkATEX+aWG4FaZr+Yb1CMIp9xCp+y6X+FMcyjOPx
e3tuLnt9eQupaeLMHB70OkUAg/bOESYAPVbpbmwtf2jkpu5ij4Ap1udOKoI053SLeBAeM3HVrjhC
S1I+M2yoPCVR1GsyZP2Tgxq4LGU+H9H7kxtflMCZK2HntswsZiNZhmYwXmeDOrPR+hsFoGtwfQMX
rpw5jKMEdSvYA0Z6nAat9S1NG3ZOXdC73q3TlSnI3xDkhRtgDueQE6hbdZ6wowB5y5ETWQfUrcfA
FI15N6Cth4dOvfFmKkkF1hMaqdAZXXPH29be64hsA0OYmG9c12Rgd6IFu2hmeIKKFM66THy77dCw
TLQZiKBKC7pjRxskbIoUpLTpdEp7tHqyehkFHXJQoVUVKSh4rOogB/SbS1gqb2q0cPPNyo2ep8jp
TmIEOB5cOs1z27LocTTqAmQbjr1pXJYcRKHcXTppaBfIytSnnQEWx1qrAzQz+RkxowncUvLDxBtU
e6Of9gZw+X7TxDIL8xgNeceqbr8B9TltMqOWIGtkAM5ng+anQze+1FImG6Svhq0qSLxjoo0OhIPu
mEZoWazFAqOCfDG744lrvLa5G/8EGoS7XjHZ7u8mI9kBUfh41wl8fmMyoCtFpJItmHW7rQGGIr9P
pvxF51O3FS1oeluXypu2IsnGrDL9Oa14HLBE2A9JbdSPQD2wTdYV7h6d2+RrS90/GiGNb2il7WtV
jsd3TF0vEZPcU7TAgjvUgyDXkqYP6Lc4jE5BX9ORVT/KSE9emNPZQcfR69kd9VOSq9zjQ55tgagw
9m3Nf5dOTPZ50os9ml4NBynqxndMR4KlLB33qWxQK1ubaEA/GONTMzY4bzLmxEszXoO1HYGu63qx
YDfnOcWYqgS1DXYRDhRkgZ7lYKWdbvRbt7XiA3PG8Y7oyMWv2LEFNbRnZgyMvFUL9iHrSKf42I76
nna2l3RrSfel1Ziz67IqAJZONQtWMq2OiQHACDj/Rr/UOoDbWGdtDF7zp+tbt7SW2ZWDTLjdRo05
hgP7SLsOIKFwTIqVjVqwuXPwVsd0EIed72QWG6NXkqL0QJn0VHBLbZrS/uLVP8dYlX1VMdrzCsyC
xX2SRfdxV71kcbm9vkVLq5jdlXmMrnYlawDhKu5qdi9r1Mg674nzcn34s9RcsrczaXLbliO5BNLA
irN7RbJns4t+fm3omSQVbZ3khs1s0BWDBUAeq1V6+6WPnolNZo4RPBVQFUe5+9Ra5Z051isX9YJE
zjEtYy4MDp9jDOPi3FEEFCJEnqsPr2/J0ujzS7rN2pE4HVoyGtRz5LmyLA4GkEN9afg5iKWZMjS8
UJMKJwv3ZpLYji9QGuVFDLVc16dYEMf/wVhGW9NkIemxi0SEpuvjH4v0zzzvDI9qa0XAC9s0h7B0
WlZlFTNlaJnPTvSIJ+DAVs53QXTmrFkFWneUQhAFhohEnJwsGtCBMSLTygEvvJnnlEaNzZtGAO8Q
RjWyBCNjdIP3ub1VtuvFE0dLqaRsjgMf2E4VBVlZ1MJ+zXEJce6m/TC2Y6jO7OmnEag7215x1pfG
nj0wTQd5YtEIejRQfNia8ieZ8rtMjSsxmIXrZo5F4HkmWs2ARojhG0eieOh+5b3w8vRJd75Wtkzm
LEQN6k5Gu6xUWKb0hC4HP1xV3tSW/XFdJZZ26PzzTy/YjEzUioQqwyhmN5YYd6UqGm+wh1/Xx18Q
2TnywHTQcaFLkcSIz0Wklv0NBazP14de+vSZiVakyrvcdkRYoQ0JYajclF6pr+zL0nfPrHTXWZ0C
Rykyfm2zVxH1eVR9UShnz6mqijvitCmiX4A1A/sDxvfGpyjjv74tS18+M9Nxir6CVWexIzo1ilsi
0gl1gom2cqMvPOfn8DZOispCszQRjgWhoAXU9macvI4ZB0ZTbdyE6h7th831pSyc8IVeanrdowtw
yMvYz3LmTxKEKGItOrugvvNman3N+pqiujcUuuErcW4aEoHMlADsjAaxdPS/torzbfRJxUrLrWkG
xGyYmqBzTrJe3bs2nNIc/QR+XJ/i8kr+13SOm0gGkqqswjaPAYzPdrlKgrK2dy4YIuja/XD57P/X
fI43qCDuqrwKzdH6o5pRbRjajLh4vjQK0YB6QGUVKNlX5Pjy4f+vDV2bpRG49zMSqoK+kyS7NbMC
bFOGtQabWdq088SfzkVnRYq6KoSM+ikKVHPKwSylAxYKiL3v6tmKti/NclbTT7NM2YDQvDB1oLpO
LKqChIDWKbmb7O+1W6xwnCwdzMwSJpEuMJith22WxJ7NtTJIGzu0S/LD5Ki4KRMNjJ65tXLtXbYw
/+vrxhtN5bR3q1ARfqNaZ59U7eG6IC8NPbONcS2LNsl75CnVtOkT8IGAWef60JedP2rO7KKRgpJ4
QkeeUKpbzUqDnCBbKH6P7Z/r4y/I65x8Tjr9YKbSJqGl47Zz2ichjF9uMq481JeGn7ky3TiKFpEQ
DN8YvjGWT02W7No0XmkLt7Dxc4Y5lZgcSOi2CZuo/J4x4zEvq2nFAC6I55xFzpRFVJWuU4bVRH3k
4/3MeRNW78kabPbmn2qtceXSFs0UGpXTiehLQGlRC/wsM0q8iA+vseOsITKWNuk/zq6sOU5cC/8i
qhBCCF6hF3e3Ha+xHb9QSZywSawS26+/X8+Tr2KaKj9NlWdGtLajo6NvOf/9w15mbmfroummU6bl
LQ3kvq7ZSgRfatrYwr1uoTR9fv6PO+f7GOfXgWYr0WFpWIxUxs4narUMyMy8ARXHJSB4/SpBwLy8
7Be2lSn8BiPVuObdBMc58BdJ2MtcXw3S609CVvYVqo5yJTQsrSJj/9rg6nS8mOxTVrhXrVdF89iB
FFJmfZjn6BVrRohhZWs6WwsTYiIeO4vbqT3EgGZl5UaOTTjNa4zehZ6YcMd6aktsZRDzKqs+Qr+n
DrWlnv0RUi7Ua6KhsmxQlOsVeu+SVoYJf+ys3O866B6jxAeuRu5otwpJ73g/vbNqDYzR+z1AS/ZG
gKD7LrLURlE5Vltb9vlurhjbdl4wP19eLUujel5FH3ZQr4g/1S7YmsMUf3O7Dr50weZrTRu7v6c1
PCcB2IYMIMUblj9Od6OjVzW18QP/LTV5puCbSFzZ9qiUn/rmlvXPIFOu7J+F3fkvRJJm2m7QsG1n
J6+3d3U9fGtaf3t5VJbWmrH58QA22fNMyanLDxNqNTNSW7tAIV6OGxIUUSlW8pyFOPDfw9WHmW3h
hNZ77WifJEvu4epBQor6UCiI/9sP1kLZ0keMGIDnkECkeE2B+J3nR1x20HTL2mTDxACd6a5NVkLm
wndM3CQdpsxtR5B+h9F6m5MfU+6HmdMc/LVa2tIHztP1YbQg6IpzFmavpy527chN3eBVj7o4pV0t
tqRblXBY+s45K/3wnQreLRAnwH6zs0bjZc32+iiNQaKzijE+KtT87y6vs4U018QPMsHBxwDt85R0
KpQ+O9TBS5POYe79xjG/u/yRhehhSrgVvUddq8IB35coilcB+QEK7tq9eWEjmhpuqSvA7h87etLc
fqV1+7MYp1dpV4+Xf/tS8+YBj3q+i5F3TmC4/SVO0eA9R99a5bTGL1jQEvVMD04p2DgC8EtPriPk
tdVkdNsmutlUdglFXqcfr9qcQJw8ScdD1dnDXRpIvgGOVb4xbTWvfkumYxAE9IuzZeTyoqtw77Em
evJ58qRK0Ic9tiYYt7SujUDQzknL8qGnp2nM/3RxB6Nk97Xph99cuSsJ9+ef+MdsLOi9XhXZQE80
V39JnkQad9HOtX+kebxyZH2+af6xFtOZNY94XWOnVLxVKGvoPtmn5W8SQHqY/vrKumOmvlhQEECk
Ze+c4GOH8mFkdVNYuytBf6kD57H7EF5ycI+T1FPOSdjxfe/O96K0fpWBd5iaOuoGtga9/Xzj/2Pt
ZVVQlatYTE+JB8mouQfYP7Z0/6Wt+Y+Vl6pi3ecaVqcc4r5Jmm2m8z+zNW/Kz3c+M3GkfuCm2o2J
ewoSMIHbQgbXWsTJllnZ+KXz6h+zLl44sMaVsQuYUAeq+zcO92c7uEqrlRr90jwbWzmAqJ4vMilP
s59ZuwQmyFvXLtIbPih1RUFq31XcV1+LxP+Y+rZd38QozABJ7MIdLvmTiDc8P6zkWwtLycSUQhxB
gaUGj03OijJyYSZwAp3ma1JUzESV+v7oJP6MKN8MADmVafJH5elr3bF3G0Diyzt6ITCZAmF93JIh
oLgqAuUEmc/qHsh9J/I0jerYWiNzLH3E2NlwjbQmyEZMp4F5D0EC8cO4e/Dm7Kh187VFZUqFOcqK
4dsN7H5R39kTrqb5ngR2mPV/dHR5pBZ2ngma8l0PUIuqISfCVHbQGkLe4KoHzmsHQ7DvX/uGca5n
XANXDwjuqRZTFY7ct/dDxl8aKbqVg2ipF0YKjyVlVRyEUzg/z5t05Ifei3cNWVM9+fzVj5nCWyV8
hNukoIC5q9YO+xhQlTJpr5HG3xTE/sEwgmFg5/e6Ctbm5fNLCUy1///YIP05/9VQOJk7r733gzNJ
tBtJetA+V2+Bque7euxwhaj92v9zeZ4WvmliWVknRke503yaNIlvMhX41wmkJV6zEQrs0UAbufXS
Pi2jeOy8tRLzwtSZ2l2z3xFER6c/ofwFTThcVLyT5+rd5S4tRGVTuMuaZ1VYNEbpReU5RKDn/RjP
YdupBHev6n5OqpVjfqkbRjDweFLWiMrxsfX867jP/kCJdY+OrZVmlzpy/u6HNCIpAzZyCt5t6VSP
iZW+W2X/EPPnDA7Vg3b09vJ4LXXjfCR8+AzvZdkN4xAcoRhUx/dwBJ/Zy+WmF8KliXJNWzvD5We2
jjL4NgXXPdJ7UBxLsZLELTVvhAA5Wo41FVN8FPjl9rUE3JOQW0d5XzsUuXG+e40LGY85wwRk5Ecd
wyEGjwj+16KwSdErGgi3sIRCESMj8I7idRJKR7yX1preDf0vlfq3OgMn8/+f2Tr3StDl4vxEEI0P
dTl1G8CBaZSLIbkfc/YAHJsdpmP5PXabKqps6BJ0win3jlPH+wC4xWu7a+FaY0Fu7wpyDC/plNAo
pdbziHLDgdaQYBKFfe2WExzS5lSCAFgKyGBPbJPE7t8mb3TI3Pa+Smh1yD2RnuJ08jcoRzuQamZn
GSf6MwViIORl/8sdEih15wF7pcquN0WjRDTk1At5zsQG2j1VE5aqxf8P3jJcKV3H2+I/gsSBcmGa
0/t/Zq/GWdlmqYgqP6hDOHvD7mZu4bIzBWM0wn956zZeF5bTlIcgu2RHkVXjPrfav9LWAkhUP921
XRnvGO3g9ctxEQWB1ItAK+lldE5Z8T4C5dwHGXTsYbQsS0Zx78LLwBvim1HbcYSSSNeEsarVxlOF
CtMJOrvBDLFlEM7uR+Hlb/Ngp3dz0Az7fvYBDG06IHqwfjct6YInT2fOXTGhDjgwpwrx5GB1oRIN
HrAakMVu29iiKtSk4a9OFnTHQtdIOlM+h9QapyPlqGglRSAjasm/Ja0gQk17N4K4PNB/RUvDpjkL
Pvl0E1D3WwAIej3Pu5I1f2Gp9tS3HWCZvngZC+2Fg9BdqFnGXyuuSAQlPnjjDcDQEp8kO8Vc4FOL
4lHNIogcWdO99NVvpqApDTOuZxvivCHJnEfW+92GomQKBGUGZWmdwdkCaNCosAo7DNwEC2lMGlAR
KFTufdBy3Tr/21F16yd4gma8gSzzWNaR12R/Ag9qpnGjbhup3wGevNLDUIQNBUWnEPUrs4a/KV7/
oiapiq1PasC+Zznn+VbRuL2z/Yzyje6S4UehO1TIbY9uC1XqW0Db1H1sAWnaNWm5nXrKgYzkeltn
cEL1oYW1jYP+xzC1LVTEkmKLEG1Hscjn41Cgekiy6S2v2+HkWr27G1UrNyUMlyHsGNvHREsBERD4
4A4Uez1nVX/mxH+jokoiAi/4UFolSvX9XIR9gFLXXOL4YnCmhGE4ko3KgQhTroYEJyacNqE0dCOs
8lkE8WPvjU0UpHESpVbNQjDJf2pVQviejvnWq/j0wm1oZ6PsoW9su7W2KA9UP0uSzkfb5cHG5XUR
OeDVRqwj3WbyYZdaOJN6LHMHnqyJwtO/cw8UVAkwsV2Hk1LvTl469yBiWBuZTA409btqpyz+g6gA
WoMdffF99UbtIkC3fBp6dfkwnWtt0PSqw8BKX/18eEpZ9uLZeRNxdBHNlr982hxsHbfXgAE2G80K
J7JG2YHDnIGcibzBsvcs6yGSA330IY1a6U7Tpq8S4H8DQni+K+s8wFQ4FtY/FNvFdTzR+TCjxtds
JlJ5LxwSu/vUl9UDLlP+yVY62NZ14UVpnqJeKjKP/uo8Xl4BtiHu2Qyd0W090/oAHXQHJq5Yv9su
7eLNMJbJEcK69NHTo7oH69j/pmfoWmtH0Ku2B6o3LJ0eLgRCUUKfySTd+4AqR2w4YempQQDc8TyP
YoI1zDrYcUEvPHhgOAx+E9RB+4038Rj8NPbbK+f8mqtaHBA5NBQFHd3fxnHb7uPOF9sUrl/Ak8t0
W4useCa8L+BUClb7kfc03w3I657GuiDPLQpbP3g/zW7YoXC4TWG2q7YdbesDjV26Ty1fQycvFvOz
L/Ek7DYIW1KI1N1YNqQw3QkaC2yMK4jk6XuIF7nHFtr+O4cBmDig3pyEGm/KyXaQkj63Vimu5jnN
jinxEP5SYGDyApwdv7titf9tHOw2HJpJba0Mjz6+a6l9pgC4bh3oJVZj2h0cqO9FrOF+BG9ZtlGx
V2NQ66cU0vuYAYuH+VTcxIMb76Fhn4d+XH4PUp8e05jBt7WSD81ZfYLYlrfhfaY3fSZeMCjD98Kq
2BEcEboZ+fSaJhUE8DUkmcFofoEWXRmOOrd/6aqxnwMH0jNedVYtrrINuAWQ+8s90J1xMO6GEkbG
zA6SMJMNiXwn86I+b5r7Ye7bv34x4d/yIrnmc+7hvNPF6+XkaiFv+wcLXVr6/PaNp7jkwYM4ReRz
RKPK+/615o3sFvJRbnkWrz+lgfuc+D08vlRw7ve0QnP772Hvk/TE1JV03GRWucP94wxJgTC9G56n
nw4A3TfZ9/HeenNe/dfhSd2rG7yJPVzu1ELGaIpIpo1XuWnm+0cCA/RNJ3pfh14xW4D4c5FGOi3I
Snq3kLybzBrVSAbjPcc6NvqX8lSYEGsrMwkpUBCT6i/m7ia1RthFDdr9AIkpUCB3hWbBk211ygmF
9TVpRuYZN3lSjxPKu7F/lFLd1UTepPn4RpV+cEqy8sq/tJKNPF7VhMJIzPGPWX7Iq9dS/JmtcmUe
lto2cvh+TMARpigz+ulw5XjpFpy+vcKh97UFZaTYY9OUKffOWNcJFoQI5ElYKxsZVpy/dv2al9uC
0DozUeCUzkAucfDXa6uZcKy1h7NgtIjppnbYhtvlM9Wg3un4fvTlI6VTCzl5yIzMCUU2yUXY9l9T
VURY//9LRZCOXUOBdsQzvWQ70ZF5KzpQbC0li10AbsPK7XqhImkCxjXPGiACcPt1Iah5Q+CQElUJ
cOmX522pdSO64eo+w5wIoixSFUgO/zZ8pSy11PB5HX64Tes5kdiAIj66kPy962tn3oyAcu8u/+yF
1WwShfogzhtravVJxgPkNuK4GKJOW/HNDJDy4+VvLPXA2PBQi6NIjBIYyfqs3+ctKw84vdv3r7Vu
7HUrbqvGIVjJnmbqLm1qb4+nEvH3cuufjw/5z9Pyw+ifR8XuClKehPtM+7tqeszb75eb/jygE2oM
CwETrIbxbY0atv0T74m/JmcChjDpI5p119ot16QPl/pgjBCBLY+ex8A9lml7n470u7baLZV0f7kf
/wnl/HvsEmpExFmD+hVLOZxYnAanGm4MyM6r+Movh/p8Dw8E7oeEYNla4J+n7gDFNz3yRz4R+yWw
fWWB5uJ5DwO81HcQ9Wz37kQ02VaKULXHg3f5M80mzzrwEahXwFXzmxhvnVtZ4AY2Bh3/EaDMed2R
WOzh3xr8rV2n/aMU7iWaIWSieNf/Vkkutw2lwXUaC1S/O5uvLO+leTQidsGyxq9EAbSaYCfYMkIn
Of/pTeAZthA/q/yV5fJ5pkFM3OM8FUUA0l0F7m72DCmuKx30myrOH5B1Rpdn8vONSkzDXRj3JPF8
9jy0quYQ29YVytVrT4ufl7/hpvX/YcxPEgfKGWN9gqJ5etVkKbym6FFxAPy0dyVn+wm+UccM9i/h
5c4sjdf57x92bqcmhoRQgMTTvlJx3U5BlKs8HOM/l9tf2FWmY+4QuxM0PfAmS0nfbfKJNN8DPOQc
+oY5Ky83S104z9OHLgQ+S/uyGOnJsZ1NJ591+k583O4Ab/5aH4wQVPYQ9EkyIOTgPRaHg9/fteP0
kIDSvrKinKUlZcSepJhAxBOyhTxzNO4yWDi7UReJjQ1Z9whaDlPUbaybfmvv4vD4mGzib/IFxPuV
zy993YhMbjqNjhClc/KDYfqOV7DsSgBn3awssYWdbwpCerECt70rmhOBuat6tf3Xmd6OMaoy75fn
Z+H3m+BIxRrHg8mre7LFvJ3EiGQ2WIF5LjVtZF2J09IK91Hn1LntYyqdh8Yeri7/6oVlawIh8yYj
YhZousrtx97Hju7LHm6JeABDkW1oViZ3YfRNNci6mWBPAPjhqUvwElM7PpBQdma9DfRMFp+z4C8j
xZon2MJu/y+P/rAVc7d2Ax/53SmPJwgz/MHNCAScv18bsPMcfWhc9fB8zDTE9RwLroxIAvJ8DIX3
Itcwvf8dEp8c0Sb6sXZaUqIwgYUUuZH/PNwglZffVXg3H1v4i7dXzg/ACtxHeyc31sH6oV+qF/nL
fgDxkW/4QURiZdKWxtGIB35fFXOSpC406tQVz9U5K+hvrKL7mng3MfGRygPUwEEB9tQkQfXN1x4E
CsCxX1naS7vGOOshPOBxiC/j59Oz6rh6s/rg4fIiWGjaxEJOfU0s1A1wr8RKO/DS7Z88MsVfTAL/
EY1kPXM0Y/Qkh/wYcP+Pz5p3mwcrYImFeTUfn2rIO7VzjHnt7ApV6PIY0yay+7Un2KXmjcO8cSEI
AdkndmpituPkl5UOUT19Me8x8Y7wbpGWE1Og3HL23sIXS2fd/vKsLv1wY2sHAuVQRFqGq/QQItEP
60nioWpN9Wepefr/kaN1ywbIxs45QQ//Vnl860N7bNsKWn/x95v7FWq7Is85hbmNc9U0NdQ/mhxU
+vzH5fFZCOK2cULnHXGYbcMCdeRs2kCs7zhl9l3ljGloVWMZFZW1kkwt7S9j62ovwZEUtwwGQ1RG
bjtZUd8kd5e78XnjtqmPyfzchmNA0Z/GfNgMFaY4SDaXmz4fyP+GbtuUw1RjOzSe4+qT6tXBURSP
pMMJzjKvztigFB2/jPHaifr5wW2bGMYk4FB0rwZ2GpLZf54CBqCN16cbfxJi06IgtL3cpQWqBF47
/3/ZilbacQr5vxPDvj7gxXXGZU6CBl/S/MpGJfyQKE9fFbl0bipRkw2neXcFJ5H+OFmafk8ImMKX
f8vnC9A25TS9sZhl6QdY4Gziu5T31Q5ilMW+mYh8m0a72Dt+tqb+ujTARjSo2rSMm6RwT7rLtr7P
Iqcuw0IFOzWvcaeW+mNEhFlwaATxvAeh2tukPMVrxrD3uQXdqr88//21QTOiQmHP2Zz1iPY1XlVQ
YLW6XzP4ou2ow8kOVkLP0p4yQkNjuTHgBik7CU97EfVEFnrxWjFwcQka4WBMGz4lCtvKpoWKBjar
+0qm8gFqMM5N7gXwgGP5lNz4gvK9lNzfZV5WHDle4m8aS8woRMiiXImCC101wZKdD8OIYWDuye3F
DdDlT7HoV6bq8xPCNpGSk8ugOlDApzeFHWjYc8gDd91At2WGR7TLq2Hp15+X4of01YrzOu8o8n2R
9tNVOsOXuB5tdn+59aUOGLHC970COAUsaFgfhFb8o5V/Fd7fLze+sCFNbGSpihwPgBkUYrWAWdVN
P9mbtn0P6MvX2jc2fK/7uQJH3D2lzVNqX+eD3NuuCClbAz0vdcDY7pDWLC0YdCNr5PqgOXzIvVk/
zm22AfRgjUj3ee3GNkU+a89lmrSBexLQpwvhDr7lcX9gFsXxLK7rHmASSB/glV66u8vjtjTpxt6v
qpiwNsAX/bHDtrf50bNgxSPHlWR7adiM3c/x9JvzGsOGSEYjf6ItQL3+o+MPu5aqp8udWPiICYWM
C5FXKgHevUr6P1YFqenRO4ozkntae/JcGCcT+FgGDg0gJ+uCTgxYEGzWq6IPW8ZWtsfCzjaRj2LI
oLQnVXnKi+6FJLCAc5HCXh6dpQjMz8P2IWyo8+M+qxH0oLp2yy3rZyOGV1hW93g1R9zVsR+CW/zK
4XWuLGcXB/IxGLMNRPzWSoRL3TuP6odfQETGKQNv4AQ8DX2Fg1/zY87iNV7O0vQbe/9sITW6LVL/
vJ4eiWjzsKLZFRDSBMZ8eiW8L3XB2P+lFlVFZxySgU+uXYV3A5at5LQLmYQp9Zm1XdJB5ZucnPq5
HL4xPAI3yUNmv9TpmujOQm5r4iFLPkEJekjYqcfLRKlZ1FBvr/PgG2Cet6mcbq3Je7q83JZ2irHj
7RlUthhCuBDsbnqIG2YpNOV9vattd+UKvDAV5gO99gClOkNgMBW/JP8+sBXJgIV1ZD7Jt0lcDhUr
bOjYCB7CN2e+Z2mRb2a/zXd+Ib8mqGWb8A/utngSbfD7LVxVAbdjQRcl+crwLywmUwCvC4juxnIA
LFsD6UegZDnD5TUGO696tPN2e3mSF+RbbRMBkuYw4sgSyOaQgNOdQxNyozoePNQVagccOY/ciiEF
OhQCoXaU213nAEMJGdSzReEXw4qJCZGsj+c5hnNjkcg3L0h/cb72GLy0Fozt7jMJRW2CYZwEVCno
TTF9y/ljAzvCywO4tIad/4+ISg5FJka0X/RZJFgdOtP75ZYX9p+pmacd6ttZIZwTKTOJkVdsN4uu
jkBerHeXP7G0xowtXjVpzdspBk4fOLkmc8Ksoo+ONx3kcD3GXxPrtk3khNvHREMGFX6qFh4ySBIi
oIQK7xkkXcmn/3tv++TKbyIixqYegY9DUK836MDRi+Sx+85/4W310G3Z3RS522IrHrN7/4f9GNyQ
o77Or8S9eCvfPGe7puK3sBZMvAT8DLTMWkiWMrt8aql3NemvGVHZpsAetO5xv1c26FtNcDvbwaM1
QE0XkMDLC2FxAI2DHTA2u1QNJIdU0lYb+FaXGwCI0wctujlyz47oUQtSCqxLmuouT7WEYu+QffMD
Md6wwp1B2y7qDXE04M1pgveozJdv+D+Gg5XlIrLruQmtpqtgZeD7JKKuVm8FvMp31pzD8jmY+jTE
GzaLtNeJra2a4fFyzxb2vwnXGEa76fs4JicrDgNnO7nNph5/pONXJ8aIL7UCa88b8KhJUvcWyLwd
EPYow5AvQXBsZoSXiiGxZzlxToFK5c7jsHTPKztY2f8LIYYZlwYpHEfNldeeZGb/qYXKI19O32y1
plW3cA0ydRsnMTUMQmb6RFwfqggeRJkJvLi2PK+dTVa7+1glZEuDiWC1jc+XZ3xhF5qyjQ1F8W/w
3fo01OStk8k7yda2ycJ4mXaSaLaS7oxdOCeOuxW8sbeBlMUdHtDa/eVfv/SJc6j+kGF7Xtx7QZaC
FZ2PN6nn3LKa3gxqfLvc/ELEN0UbSzITWBdjn8P95tgV3oNH0t8gBbxCOv4Wf/9aJuwa4SQhDU0k
PnUaCcng6RkUYdpBhGfAw78YqxegrVcKQUvjdV4FH8ZLYUf4xLMA+K/1g9WNmy6Ru0FmK7WUhfDh
GtubNJ5FBmceT4ENawB/CP3uhw+jGlvSldC71AFjh9dgPRTgMJxnhKlNlbE/tt9buykXa/q1S30w
djm3MncKanxBKdGfUO2ETnvhQz6HgBlxDKoOngSXV9dnfQFb3aRPNlS2XZMP9nFO5jdR4E3Wb+y9
Fa9ypBc+YBYIBgGTIOIGDihD07bLHsvUC6d6TTHqs8iBn2/WBgZVu52liXOEDPseIP/fmaBr7O6l
X27sa3AtmxFFPwdA9Dwsy3tN/0DRaGXcl374eeY/bAI/KRX4LhiWgIJYxVt2S8oxWMlwP1s+51E5
9+hD44lyeM/blByZL94dVQj4KMl3KJld5cGar/rS6Bi7mDsW6bpmmlHsGXDJmUNrmEPUGlbG57Oo
d+6CsYs7WYsirl37OMxq74wqBAQS9lPVmeEU9fXPy6t/aaCMnTx04HH7JR2P1P8FCtHGSYBrbdtI
Vmtvxp9afJw7Ymzl3neLtssdBl8klKbjpHvDE29ybfEBnnhTi3oTTL3BWxLAjG6DQqYPgyeH/eX+
fVZ7OH/cuC0oqXkXqNw+usO0g85zOAx1NJDHxgUH0H6M6eHydxZWs1kWCEbuzKQUznGCZHFjZaFK
Hy+3vLDMzMJAXFqOyIOOHAen6rdW5/1k3XjHLc5XhmjppxsLLc0rp5iR1EAvix0B5H921apM5NKP
N5ZXQJzOb4pkOPqg7kjPBbPRvQHXcnt5bP4D6Jp3KEyved+0q7oCDywGvmUui2gs8LiXqYZuGefx
vMlTuLDDYFePIJE103lx6U2ge+sJzEi5g1pzfMUt6j/NcJvapDOQZBFXFd6N3bndJ2XswXqiIjeV
St1D1TLvr9eUxRV8kMiNBf7ajWytFHV+aalblQvvlxfb/DsBQ/dnPfp0jIrcD74DrNrvKzAufycz
zLxXwsPCyJou8CxBPwIraY9kxH1FWDur+Wtb/u7ywH6WBGNczRTeL/p46EGqO04NQudchkOmjp3b
vaNHdyxQO8gF/W0S9/ny5xZinZnTd3UdWDNxmqNNYJ/GirtYZt/dvj0UatyTuFrLKhaWupnbgwaZ
+zH0M4/azq6qYL6bRfXnchcWmjYzeDKMDUiorD0Gs77KNVQyFdbX1ybbzOFBAJQ9yWl7tIvm55ha
NxWollXrr53FC4vJlF6HHyvlgyMUzNYm4LghHDtsg8Qi4VS1azZ1C3NsZvFg0nHuOok8ykEUry2x
OIi/znhVAJB6GsFpPzHPWXv4XfiYZ4T92JciBuSkO2aD24Xg+98KCYKsRZprydk3qHSt3HUXRs6s
E1XjlBFXt+o4O/kdT9VNNwW7mnTvl1fVwvFl1ogAXdEaChSATFu63lR4iw6r0r1ryupI3exXgMfq
TRH0K4fYwqiZtSBWO2lvJ21/7HN6P3n8ez1W9ZVuxQinHPj99mO6El+Whu2cjnzIz0bVBY5UdnNE
dg/jIGzLqKUjDVkarNAEF/ajacVD7CYDMx8j501p+Y3WXvrgsdl/uDwvS62f//7h9+dpbsHoOGiO
rU5/8Lw48AGJ0+W2F8bGvIcCITjBT9IWx3Tg7abI2ykks+PvyJCtQeGWPmH8fAL5OhsWC/zg1c+p
dR/ocTM28dfm1rx+VqID26OvGvgc1nKfVrbcdnnub/TE85Ub7sLx5Dr/P/xDkEOFTfDiSLqiSCM5
Vd5DD05IWOMo3moiEgU1h66MgDBTfTiTOlj58tLIGcmsK7wi5nTih1Y7P+tJfAeXGtswWVm1S80b
cWvoMwcn4SCPI5NQ4h2SaW8HZ5ZrkK8J6C8sXdNzwGIdR8pfsUNpE7VNYm/Yd0OXr1S1zxv4k4TM
NBkYq0anmuYAE5c+5FBvY5uFll8jh1jZeUsfOMeuDzsPjnwwIZe0Pnb92ElEdDr8LnnnvzPixXsn
9rP95W24NE5GiJpcTUD0I+Lo1W6zB3KUXUudic3XWj8vgA/dGMrRdVzBquOUd97W4ZxEcM9pVmZh
6bef//6h9XZw4iSA3MNRqeRb4Q1PLl+zeVgaf+O2EGRepfK+lUe7pE9E5/QaFOUkglDIz46zNQHU
hX1AjQ0+qQoqJUHeH3ULqjUcdN6StHitE39lgBbOVZPMBoptzZLct46dyoY3qCgH+3qas9/N4BY3
VTzQb15J2gT3bJW+Xp7xpXuwKZnfzKXraw1woyogIgMXXdjeJeO721UnSF3snL5jVyNEjwBW+K1o
+Xz5swtLwSSUaUhTQ40TqXWnm9sqK54g9r2yFRcG0SSSQZeisSq4GR4r2hWRzOAY40HnbO6mZzHz
HzD7vpZ5u/I+vpCbmMwyObrJ0Ph1e1R1us1hxpH35T7IUNGeHuBdM4WXh2th4Znq+rbTKU0qcNRU
0D4nnP5MZH4vQZiNLre/1A1j3/dpndnQh8WLE0pqE0SPMpeFtJdhPz+R+Iulqf94Wh/2vzX153d+
9IL35b3D8RI+wIubZd7fr/XCCALQwE/yPO0wSrwaQrv076yA3BHiXase2CpIR39xOow4oGWsc+Vi
1qeSwzlbTu426DOyo5lIVhDjSzNunOglKO7d7LrNMXUhEWX19nsL1ZVoEl+dcuNMh75TAeYYBsuF
gV9Yaeu55xLw4wEaJJUHpxd/ZYss9MTkkdVC+KIscLvtyH3jvUDQWYqnyxP+qegGCgKmyn5hAZZi
QXvo6AP9ciMmWQyhN/XeDuIs+m9Pm2qjnFI9lEVNX+PZm17AA/O2o9sXRw1c7ZWGw/0utQN3m3kQ
XOOpP4UJt4pTM0r6fvlXLgQkk5IWl3MJzHiMUlmgD/AH+qYT6wnA32sI6kb14N2kk/UVQ53zgBjp
getNI69c7hwlwEzyLLk0A9TUzpvLXVmaSyNOKNhsgBXoWgep20ch02fWwNuzncbfl9tfOMZNBf4A
Ejyer6v40Dp/OH9w2BTmya2zBoFf+vlGgPBriEHltIwPsvrGxJMg93z48bVfboSEs9mjgnVLfBhY
A4bp3H+bS1QqBAnurVSvldeWxseICoUkpVM6OcYfEJkhizep+tVkkLRbA9cvjdD/OLuSHklxbvuL
kMDG2GyBmHOsnKpqg2pqMIMxozG//p3ot6nmy8iQsjfdSqkhsH2vr6/PsMoKo/bQ41pAdw+n8A5O
iiDflfWpd+Bl/PE4vatgjhW6ppoFijmuHZf04MIw5uQYSm+IzLOYcNzpRLUECDozfvFrrA1U3LDG
Nlb05QH2Ru3jMsHqSsoFpt+Orz93uFmT02RJGmrhWHcYq7dFPJL0tp3/XPnY87C9c+5YM9PaXtKU
jKNzaKaijrBljBE2qNswhAqFwf1SL/xbOys3gvUx8E5L618b5vOSfu/Nq0Qw+86S9xKRVJcVFRAa
DJ3Hrg4ZSOhG6Ie+Sf1D7gf8rYGpEVyYvRLwuMVNxhJU1pqT4MlvIZjx8ThcWLZrjlvWhCUpznMe
+MtdVdH7vnJflUD/Oe/2n3vFudD8q7aYqRV5BkHLQwqr7KaucD/+pPsX1akre/6FEsld5Q5cCkJ3
HTIPhyH07rj97TsBNHRBHjfAiH+yglnL+/e6dKXftvkRMk5vk2f4TQiFsZ2j57tqgcJsy5crn3Mh
0P+H+xZC7leFTXZEISP3dJpiEwz1tqBEbz6ekfPIv7cCV6lEsTKYGkiJH8aSdQdAm1O4M1efO9HT
NekN7UDPMErTg+1+dsGfNCUR8R4ac633/P50A8j+3/Wka1oUIHql8PIbn/Isq1EWE50YOf90JT26
aTttPx6n92eCrolvJZTUBmpKMJ85L5MGWl7JsPQurCMkvzIV71cgdE15427o6RmicoeyhPai19fP
dTndzgu0VAFMU2eVp8ZeedelgTt/5l+BKI3qWNNj4CoKCTI6It/8YupPBg8Pn7x8PGTv5xMaroJ9
UWxgOAVhs61MrMBpKWNIYMSNMVfS5/nH/u/a/X8N2r8+gtYh/maFOHj8QNEF7usmglvolae/Hxk0
XNUKRVmM7bjg56uRHNg4bWRxzdDi0uivCgRKOlVA7iSEvGM27GtRJEER3AVF9dSH3RipwLsyBZdG
aBXdM9dNYBXSIWls9TwzRyQZ7eq3dMFK/niWL3zLmpiWq64MFW/lsQyfJHuqm+ZAxx+S/OwaemXX
eL9jS9cEtcwlE9qCRB5tPr4yN4/bWu1RVWPC+RiJAA401TzsnZB/RoMANhFrYf8iV1Ya2TkHiGoN
zW0GUzOcRq4srAuTIlabfhg6VFugbY51+3uBvq03/uReceXhF4JuTVfTFZ2W3EBjWFfoAZdbv3Nj
RwZRo50rb7iQptZS/in1OjPCqPNAQpwqwoy/uJT9GE3+c2nIg8cxVmWoHz5eXe+OlQjXqhSAfroA
FFThMRf8t+t0j/7kvoB2/PPjx78b43j8KsZHVfSZM/fDae5ucU4i9tfHz730s1cBXpW4DMuRQU7c
hInIhp2h3SZtP+NtAfbRv13CvxIftzD1qmfA2ANAFAA3j72OJkTxbetek1N4dx2JcO0i5Rf+WR58
Hk6hvfN5G5llSXQJY5zx9eMhujD062rTaDa0k8LQLyMc/ZzHet5+7sGrbaewOSShPYiIjpl38Ibl
Ga7X11pKl0aF/nfbHNt8mMcMbrFzd0/ZvSS4oOhmKAJfM1y59ILVgkxl2YamovIEkPVT1dN//OZs
6qpPUJh7+tz4rNamNnOQG5BxQRaidlNWC934cmKbj59+6QPWOw5EExunU+1RQmB7U/fIb+glkmc/
DMjLwr1rtxTvR5hYV5YFkK8hiP7Difa4K3KehyaM3eBKM+z9jxDrsnIiKSEekbBQmyZA86oG7dXs
GTpOW2MAA/t4pC59wXlD/SuIp7RGZguwTkm3HRR0mHUWp5+6ahTw7fjvwzN3yVxOXJjIhpRHIQ63
UcrZlPha/vjczz9/1l8/n7RiybWAn10YLElvd7RrYq96/fjhlyZgFcPECRavFnD903bLl21nE5Nv
6mL78dPfTz1QbvjvTzd1a8s8QG6bZBoDmBRR70oxdOl3r8JXe6ICpcEbTqp9FPzBDX62KOev4QTf
LbUwqavIpbhvstVSYlk6ptuKIRyTMez0sakylfjFWOwL2w3Jx4P07jaPl60C2SzETIOPQaKd1UnR
23KTM/J7yQlu7aaM/aZNrzYc16lXrtUuzMq6kKSQ8mgmseDrpL7LHeco+afa9AL//HfCmwqINIA4
hhOUyPeyZ+hYmR3OJ1dy3vu3c3j8KpT7BT7fSG3DKTWJPqvoR8NT0Gz7m6HfNjkuOeOP5+RCylhX
jtAqzIxsYbppoDsR1diSl7aH0suV24x362x8xjqkwb3ptWmb41zr7Fhljj4Mkrm7UPVekhejH/sZ
hNPcqWmOAV2uedr8e4n5P+c4vHcV7TkE7LqsU9lJwMAjj6jW9o+og/w5HajbRKqpJew44TDqFWl+
57g9A0S2l+OG1b1zXITiu7J1oSOatfUvd07tkMD1IfzBA7fZ82ZQS7QwYY8MksZvg5qmH5Wu9bdK
TX0GvG0tbxlFLDVO48TQ8phe+mLg8s6wrj34nSe/fjx7F5LDGpQ9DmzyhwzwD5MPj50jYzp/t6F3
U/VXUvKF+VvTsYnomwmuHsFhZoHYO8bnuzAFbhZiGB54iH55yKhpv6ZV52Ni9TWC+YXvEqt0Wg48
6DuokR5gb+vu/KCRzzPpzpYSfkterKXDlQG8kP/WIhOFm3msn0D2Lzuj3mBk7iTWleKpn4R2otq6
pUQLlavPtJwhIrJKt3MAUdxiDsQh85Q5plkVgo88DUOEu7jgGgXjX1TCO4t/jTVTjEibewOHXUSd
hOlPAxJJtmSHPIByv9mkLI9c7x+mvdjkTkzCH15hYpclLle7pWOxdU6yuxXhE2lxlaTjdnxN/c2o
DpaAYcjuCw9MV/Ws4UCQetHIOUxzrszHOX2+89PpeUH8VQIY2MbpkdXLzRyYg2/mXwJyfXExwrTL
K/wDs5XYpov78+PwuZT8VtMRFqGvGPPUkWe9eGzhL73B5Q3bLO3ofm7G13SeyZmaBZYYxbHUGrAj
IqWOPDevkjYlwZVBu/AZa0ZPP0yZHVWfHcM0/0HKNBHcA09sqK51AC5EyZrUU9heuEzkAkqg4uDK
J8v9eNA2qrNXBjuhjyfjQsyvZT88UVZzPTJ+0BCVgAlIBBpr0pQ5NiNxZTd6V/0D/o1r9Y9ghA83
6TJ8yGKVH1di6OLK2GI/Qs0ztkFQ3nDl2qTtXG/rjTLYuvlAt9AWRc2e9mXiQ4X/98ffe6E4+R9O
kAFPJ6UOP9SDvZ+GbNOQaxyXSwtitfs1vQQD2MvZAbTQx3Rulngo4IfiFPOneihYTv8N03SawQgO
sBjSGapzSxrpikRwg7pyjrm0FFaFojv4QTe1tTiUvIh1eRuOzs3Uqa1fXNOYufCGNT8mR6WWZmMl
DksJYYvAJh4P7mU6btP56k3ChQleM2UylG9KCSkOpggf1Njdg0b9+vHauTDBa9WMsgPVl/UhPWQA
9s81Gskp/lMkn3v6edD+SsLFqIbUjIIi3CEf6QZRzW/hn33l6e9jN7AJnj/qr8dLKvqCidI/QIoe
flh5VzXOVhSiKGN/nIndVAC7jUmdD9WBzZl8aETuedswG+FCNpEFVHgSpjrRsI7BnUZZYFMrsyiD
S0/i9B3bjrbPrgz0pTk8//2v35qKfkzH3KeHcgY02QVy1LLxy8fDfCGrri1JgloTpSpGD15Dtu4s
4zD9BhDErnVMzPTL516yOj7OMHrLM0HowR9IDArNVx8eZ7Eq2IOjoCTQefk1iMKlz1kF7SDB/6BE
AorcEf11qeyAK9lmTKqwy341izfs6qYqrsjeXIjfNc/Bd1jrO4L7BwHo5DZPYWcH/yU/rjmFjWrf
X9swzgntnXpkTXiAMVghWsehB9MBH7sBOjYvYhZAOwp176wib1TZfVj3LOJlKooIzkrNlgZMPRGZ
1puP5/DSx55H/K9FmLm5N58log71zB67MNgVxG7Tlu9aNX3yFauQB6IVUA8M3qFoob9ivP4XLga9
KDdziIPONZz8u0o52H/XShKFDCC0CmT0gcywtY5Imwe/6OTCBtBmxYzjUsCgc2G8bbeMQ0KpbJ80
4TSPOMmzT2Eq8SNWhwszUSWywgGFbnaHJ8jlONtxKFQCWxLy/eMZu/ihq7DLRdAAqGIQDJbvPBh6
lZRuSDnsCv3QVfCFeGymMSnG5lfblle6HZeWyWpTbnBe6pTjwnqCzV9yO3z1hNzmgyoBMtFXduZz
jn4vHlZBbuuJtQOoDYdpcE9hVZSAaVkZ9X72z8cjd+EFa94agdCIceww3RDvGGY3EzsN/ErRciGX
r1lrfK5TkUKH60bZp0a7Sdt8Rn8Ay/p/+GpeOMg6w4/2xy/tfLTuXefsPx6PC5O6pqmFUDaoS6ef
bvoaqqr8PoBNngujr3EZrkzppTecZ+Lv7JLmKFIUhoXKL8vyu5cynvtf0k2vpBZyXvPvrBl/vYd6
0OhmTjPdVBDGFyJ/aGn/q3HtHsJPKBzb2C/krT/reJiXCF7YEecoaiowdMAuN1Am8DyxM8xAwYvE
Ve/D+7je4GoqWai5Mgb/mie89xtXOYFndSe41OaGlPn8dWpDliyQmcR1MFp6eYNGEZv9cgNFnmYL
DwD3xwKvxiQtAh9pqrLTnak0BFRDdK6jJmdQdxyb6pWwZpg3IU9boK+gEb/zexE+f7ww3lvNgYtT
6n+nbYEr8aIVgUMTgcmfrCeg9vIi+fjh70Xh+eGrMBdV2koR8vI010GahHOTHcDOKTZqtuWVHfzC
K9aBXkmTmsLR+P16ib28Tc6zO1zTEXivj4APWMc6gzuughYxPmAhcHpFaRj5c3jDuwzXa3T+Kbs0
jXy/v9Kkv/Qxqx26DJx2snJOj1BIiOvJbKrmKWivyaG/F6Hnjzn//a8IVX44NVVdlSeaz3GgvmiO
MjQFvqbafWq61xQ/pzQAyAKodwJcOqYuCmoQ06f658dPv7BS1/G/6Nmbpy40JzmXbcLCACw1h2NG
Pn78pdFZhW7pyLIcCthnc/dV239CWKAOw2uezleef2luyX9HnxW8oUKP8EcHlNz27qMMggfYR127
AL40PKtA1hibrHfC9Ohh9O+W3iwbxx2uqSlcGp1VJAO8iCrZhxysqhxYV48vsvKPpnYSd1i+fWoC
1gw+HBSnxnfBFHKX+979Chjjbir+sIJtP37+ewcLLP81h8/30WjXYRYeF1qB+T8Xd0uZRwMtEtLK
Da7mnz9+z4WJoKsgHtXMJYpNGHnaAG7YDSOP7kDklY38wjJadzY7SYdUNgYxxuek7KEDqf9Q1E8f
//ZLY3R+618posctP+FF758cSiJ3+A2Unxp/qPxrGVwTgHnvKuA8Dedh++sVQ8aCInSQ4xof3Vi3
4X0MCm1/76IR0SW8aOZbJ1Tw+e3bfkj8emmufNuleVkFuJizCs+c8OIAd8Le/JDa+sqUX5qUVWzr
USyFDvr0eO4wSavyKMuzPqryazZ1l377KrixX05oU8ATtK2r2zEgP4tyvoIouPTbV5ENYqvylxaM
FTER9OxV7ySQzP4H2inOlQPFhTesuXpTCQHVWRpxTNM3l01xsegkA9HmU0t2TddDSLflkA/iSHTz
69zvlcFTDSRe4IFqXPHPeaGwNVEvJzxnw4jXwAput4TFUwMNgd6aK/39C4G3JujhetlzC4GoYMsD
MGU8gKSPevHD7xWIdB8P1IUUvvZ8c864Jt9j6XGsvG3K+3ybuv026Pu3MC2vXThfeskqupuRwCqZ
Y64tyH9C3krRw8ABfEAorH/8GZdW0yqMK3ea/S5zxHFKf1pPwxx7iaryiu7FhTj79+zxV3KqvR6K
+hPijJOhiyBA9nWiw5+Pf/i7d/HIfGQVxGnqF5WC/swxaKq97usiCoezpNLkHGvb7pAYcXtWnLIK
XUjVXlNZv/RJq/gulkFD1E75J0IUzFAwLSyj14qOd5uw+KY1OY/DJHMp4PV+InAF2fUQ2j/YwLfP
FevzDSDEkNwa835btkLdiIp5W135ztbjI4/aMK93IaQJtwETOIJ1LcSUKK3rjcrIBL92dVV74sIY
rGl+MBpwUo8T/9S1M43NUDdvaeGJ3x9P7KWnrzZ8m7Ys1boJjwZHj6wUUW4/c4NxHt5zmP21Hose
Gg+uy+fTSMofXVCc1NDjYNs2G3WVSn0hoNbucG6RczEMqFca+32wr7TuQTR6+nhoLpyf/iVx/fX7
Q8dd0sxFUeqPP7suT/AvH8oVGe23I3s11+4xLs3AKieUzTh2DN1bQPvGr7adT3omVzLChYS2xuGC
ZtnV2eyH8HDocI/oWh3PBQwNWU2zu9kA1Xwlr13YAdbeb1nhSpgYa/+UuhNkmavHXtjbJgy3xpqD
XartxzNy6XtW6cCDRsaMd2G7HKHt10tYZ1ZhzSIPNg+pZMnHb7kwIWuSHnFCBqg3PsYL/C3uY3cQ
jboyIZcefV5qfy2ppgPVzLSzOBZ6BnjcNyZxQzRGPv7hF4JhDS7OoOw+jxCXPWYFuadVeE9TeXB5
ufnc48+v/evHOzRLOy+wy2mo3Ht0QbeEykNp6ZePH3+htnbPY/bX4xuX0E6BjHiCXsipL1y4ALVp
7Lb5pmxyHPZdF1rSNvWjIrzWs6T/r8m5bnohSa2ZbWqZGNWLXk7Gg6N8Zb3stQ0W/wAASbmbpgJQ
3qKsTkFpsm+DLMAWsrz+NjlduEnRMOwi3NJCfdrX7FnBmelA68XBLrWM8/cw64tD2ZTd/ciCSsee
7Lx7UJLnm8WMZZw5qXPivLagbnfhnkNeZju5ZfpM82mEumQnd7XD22TKGpwyllo8B6CsbQvR6ZuU
uc5ReEBv+iRHTvUqcafQtTtY7jZ57JpRv3ro9Xpx8S833Ixdoua6SqAZZR+0HXrYrgTh0Ma573tn
mr05TgPsgSfR4xqpbsly51sx3aVUTX9EmHmvdhTNYaqk92WEKIqIW5NVAfzWwYcA8zzdt5XHH3Bf
Oe417Fc2Nui8rwNN9Y7UaGVKH/ZsS9OHX9js1TJOg0DNseMKJ9vIXjcbYdFCL2iN+8809055YNAN
62GN2YQ58HKCi8SExL6kCkCyHEO9K9NBfpFdDQXL2S9Ion3aPHoQcIlrwxPY/z21nvxTwYp4p9zu
1QPT5a5iFXDBHW5P4YEczRaN5Mrp9Z1ZRJOkECeSaX5osvwwAhS0VNMElpLULxAut5tcjwUExymN
K5yWkqoqly1vnZ9O6TibcGlaeF43z9QBKj7s6Jcl5BvYZ5HI0c2wzUvzh/XdP7jnXZ7cUJd7vHI5
Zq7rRqMryp0oyK0zjz9YWokYiiRPZBGnZvZf3LBcdrMNbjqC3RO25SqaCn0Lci34itWOi/5xlhZ2
DjDVQjbE/VtZV9/13Plx2uEomrnzGC9UA8wX9ncTh5YctuV+zz0YcXhzKaAP0TdjjM4vebNqZscJ
WldxX5G4s+4EHXIGzSacgSIuS/7sNdbZgTlyPxcu+0651lu1VEOSlmF1anUoogL+1edxGmM/rOpY
Tbisq6rOxDmng0qMzic01+Zh7JPZgSnwWQse/Xympq2wTX40c+rtlAhm0J67aeOjaN4APDTv3Wwh
SZp3ICilbXVwTdnus1mfZW+a7kChRA1tg5Q/FrDSePUGb7LRYImz6/sOBVpDyT5NZRp1nW6AJG3a
/ouYiUjqug5PTFViQztS3ZZCTg9ChWiAN0PslLpDz71LrKQvXlHSRJni2WvLjeOVxyb3Xua5amJT
lv+Ad+s+09YD5NwVENWnwT+2UUcHQjlCAX/ZwXYvCiZR3WZyPpY02+Kc/afhSKZkUc/wzRhjUVS7
sbGgYVEXv5Gnm6Kt965W3/xO3fYTTWye7qq8vVPWnvI6OAatuPWL7EtOwx9zIJ8GN3wocwvXQGP3
Ovfrrbbzspmo3dOuB8wzG29tiga+q3+49byZVf/kcX6zkOyrGaedXHhCcyeHp5E6onwLI7T7bobU
289zc+PL6oTi/zBSdug0qNuUZ0nHyrcswyWpR4I4zSDT7+TOF+Bcb2dLDiJdvnh0uOdD8EohmTYW
LKlq79HN7Vbx4h8zOY+SzntH0nufO08N9efYc9PbqecPzpJuUy97GD2I6hmOe3pc1t/Wgh7LSu2b
rAFWJds3dbrrFgvAOfJNhFIKBrcByCQ6/V2o8nvmlS9yEHflUj1gfW8Wg/+lIUAGymeJ1iOM+gLk
cQjeYpPB4q7TbT21d2NFfjPew9OCE/SZ8y2AkJAGcaEGwHmfgsseDJEYbJYMZZi41vzU7nzj+PNt
o7ojlX0Fo9Q5xhg8E5HdohqW6FDwh9lhSb3Ubw5szCNVdm+BdV5q5nz1tL6dBbJiSWGHyL6nWt0V
DB4X/iD+1MQ+FbP3rAmKNt/HuuWD2Oime4B55FvG7BZly03DjLvpM++bI4owphYSBq3DtrkIExna
vXD6k8r6pJvUF1HzXcFwhHOcYA+V0gNRzt3gygey6DcWLlWkXPMLdnwqnoL2zgFtI3ftW1MLGWk9
P1Smf/CK8LGcf+TiDD1oxYNR3jYnej8V1Q3QRXdlnd0E4RxnOb7C1sASiyx4qf32llXiJc/orTBQ
UV6Qpnq1mMiW/luI68+4CcRvDltYw8mdgiNC0gj25LbjP/McPGfIHLIOyrgR6bfQ1zeFMGkU+Oa+
8cUXeBHAb0Y9GQW017+iRKY9SW+8h/noS+54D2ErtkuINSzSr70abpa6vEd9nEW5qyCT4v7B/dVD
YNQtXdShxQ4c5bPatL7euvhluAdTkR26+5RM+zlz4e4nb0Nm39BaIXEoxU7jCh07qPw1Ti30s9Vd
nU7VDckV0kSDFrpnGb9jlA/HgOXt1s/pdOrp0m6DLHVjKDsCeNu+DhJNJhgS3nk5gbFYo09E4mV+
9TaFZQuTlXBISNk/MoSP7Uu1UT/1FNBHIT2s/rIgewPIy7ZXLNzPnN/VQMNFaA9kia2KV2+Zxpuh
HOzelnDGKwZ0/erAFtgFuI4nCqb95Acj8H72Fo5NT8z6NqLK/RPUWHluZuHjU8sqYpzcA7kAsYFs
7+H+J6LAxHZVYaPedEdGsKDDIhlYEZt6eJsCfUz90o8WzdyI6w5Ybc52AHIpUO0w0E5V7PJieXSm
eYmlO7wurjqCuHWPY8yzQ+mbtcXzaM3J8mHj1yUIPhJ7W/2NqabAK+uv0L96WLhzw2gjd3LSt83C
IdI55FlShBKHQ6+4ZVm7KUYuIxqMu9lHDbtAjLzEZazp1T5k4g9vWYK8TraU+Ljd1yU8St38JPFm
Ty+HFih2WXqbcoBQHylcNw7R0QS5tY/ElB/8VMGvYMFgMvrFV3zTOc4fFHvop9v2RZfya5gtzxmF
AuroMo7lZYfIqdmDz+t9RtubsEXGbTuUfqIobmB8uWxUKM0RdRc29uKlNPahW/ixruqDmeVLL4WK
geK+C7AYstnbSogWIkjb783SvXA77Rav2k+t800bnaBmQR1IVbYRpR6PHm/3tO13Ocxt0WXeV1lw
SzMoYbGwg761OREvfC7H6XGCV8G2AGx3g0aZPPsU8WjM6Tbt51PjVi9d0R4LNdhDnuv0e2Uc87sT
vfqmu2w7jjBfti1cG6CleFcW4U6xYJvW2Qm29G9zk0INqy3TeOEIzk6FS1wGfM+zUT7nvVsfhM5B
twpNuvW0ohvLBDJGWLA7oFeaiMGmK6pceIEUpOfQNgzhWuqLY9l7T87MvEOrAh/SSJw8ZFnfPXi6
WOKU+MupLrDmJ1jtJrJ357jKMzdOTeuAl0l+ea4Y93MFo9iKwqGDjX0ew0z6NXVbHgndfyPMx6G9
JkDpdlVSwLQvmaUzxKRBrFdFqhKvG1DBOFhefrFgC9XVneune5filj9vgjCqelyWU9npqNRnX/Pm
Gy70u43Iux9pJv64E5kxZLbeCOUs0TAQEYnUIPm7sIDlbRa3fH7scqQ6Px/fGC1fQem+gdB+Cwpx
IaOR5g+w+zHbGsQPBPbEb7S7YGXp4JsT1s/KTlWM00EY5VXwQD1JT2nm0a847kCuxdPlzpvQzrUj
aB6VesmbAg1LH804r82+jbrflHo6FFUft2jreHw5LmO+AV9rH4jlJqzDjVtirsEviVDrbRZdJejZ
RnxEV80g1gJQTmp0dNXSJzSj8eT4oOnX/xhvUZuhGY9s0rvA2ldmll1IzBsLsiEWjn0ppuAmHOl2
bII7CJ3djuUSI/Xvwty75UK+8DplCeq9k6AdhEcZvsZWzY6oNk3MiCQnaugrtTm8bbvAfRvSvI/Y
uYAph2rvBYBb0cpxI0ApN3m+3JulL6MS8xO3YAtFnpneZApjKFr9IAZ63KmxmxFGMd+aJWiippVF
YkwRbOel44kXTMEhLSf/z9znTrTkfnbQrTPsbeo1O97Pw8E6GU+6XvQnGEti72VtqR5cUG7+zK6f
V7HFHG1F7QZbuGVkL8A2szkxzoiToR67vSOG9ibldXeaSqdOhkYNOIGFyw6i2jxBCQ9NLIuP1siB
sRE+IK1AfO9QN7Mn3O02d3CzHHc9I9We147dO26GJDsVTdLarN4v7WB3ngmDNh5lEyShCLvnZayy
Qw0o0FM52/opG8o5BprbJJUzOonoqyYRDXFfGDTcn1Lf9JsgVc3XtF34KTAVW+K8MuQ790wa5wPQ
fAuDf63reNMY1dNADjCI7Z65K4YbqBS4t9DjdIF37TTia2hiDe2IWwkThmQaWnNLxwAXV15Jn1uU
93eodPS2td3yDaer4B67DnpFUzu5t94kl6MYlzbuyWijqXdJjON0vx8o7r9Qz6qEgYkfLRURuIfx
ybmVHrIN0E1AfJU8fBoxXv6czcdRYV4zp+yeoExakxgW1mUJNO4w3LS4lriXVePtC1U0N4MYFM5I
YgCiHovoAWVFlkejJ2zskTw/AKsxPMABih5yT5owkhWRz06OuJc4LZ1wNsMBT/f81rp5P8UZPPT6
jWIZTlZTSjcykPWxmFiaAKBT7gCqRQIl2hwr+Dkk2czSuEtDdCB6Xu0ChwRbMHvEHioJ0xYmDP2r
TGW3KcN2egYb5Adr4EMojHSe+rpWsTN34cPEub1BRb0AMgYKTQ856oSJ2f9iucxf0JWvgPsEtg95
O42ohS1CJnR2By0ls2l5C1AT2ESRILX4At7y+JQ1A0H9BGteCkHEk8lm+bMaqQORP613Xq3KBnIw
AlL+iLrgIXQprkqKzKAo4ZnG4/KGxOOcy3hUJIh8jmGYz/5/yKu56kFYMk5cA1kcATDiPYFowL6i
dKt9xMCIsiDXzVdG+/o2R57oF0sQvul9yNL7mWc/Aax9lVlWbkJSfs9rZbZBA6CWa/RdVdQv1PAd
mbx4kXOMWdkbFZAYAtogMoW1und6A0DX7J07GL5JWIHFRhnfKzb/8LCsImfgt9wZ2l2gRu/Q6O7W
regGZEcG/6pOgIhaMZQq1PwIOvl/HJ3HctzKFYafCFXIYYswiRxm8pLcoCRRAhq5G6mBp/c33sku
WyJngO5z/sjHtIW39g+/f+iMwE7sAoeiPVbciOYwxYOaE9Wbb72Ifu0tPSEwoEWG7mcCF1EqrldY
ajAVzT1ZfUZLoxCarpc53H6pmjdzi7JtXHsqy4FctNqfok6vJ3cc/8CKlHGvtH9YCGLlhmgeSlN/
C5ttjtUwyceW92SeRFLhvsEOJfZkC42vdtnWuFr6JRHB8mCbxZSKXD0TzXIyW8tKhWXXsdvmj4Vb
phPmgIlTdmyCN8a7u3x00oLpIWFme+9qcsI67dzA3vx7dMQB1+LBa1AhL+t/ajbezLn+2sadTWnw
AN4EMrXT2JmfftGno/TvJLFee6mDuHPzR99HMRg4DDf7tN/PvvOJbu1XHWwnuYs7LetnP1ifm41t
fTBuw7jM/3OVR92CpmIhV3scmvPyRgTm+qjYS4qk6bBqF/vaZU4oXYCf7moU4ZUypPDQ+FX3AHPz
wxZi/J7ycU27qqnv8QnuCQk73WGNNvOZ+09eDG9dyEnzg8eh6eeT6EtebX7X2OjsKPFEvjxTw+6n
HPt/FksfZ2MlwYzxhN7vXZfJ2JuHymj/rp357Jv+0TP9Ou7mnVnbr64KqXg6iAivffmfuTQPYBGX
bVcn7Ugdb8vcZp5p/V3N5uhqcdiG+kkM4Z4RSL4ljSgeLLdsU8a3K3m5KlkseUad06aO2wI2LmC1
jZqiOKy9PM5nIFqn662jVRAGzTpyPzKJZEvHDb1XLM6WbPyDpBspETLE2VsuduILRhh7N6z9EDlD
/77lrXsN+iLI6Fb+GIMtinUYXFUQfheC990hPy9ekO8/094eJG4tYAHIs4zHYTTRV63fqse22Pv5
Aewpa83qbFbD2+gPv4a8+NX60W9Tgxz2ygKMGoYPo5V/3KXMrxOdLonruSdcXWMSDuGh791nozNe
I1oF4tVtH526SPao4wHzaZYh85CvYT7ZihOibEaRDRLYfXM/5yY4NWtBu828bM5PFUKG2K7vgwuK
wI8H6YZxm9ec7R5lD6h6qBGOl8Xt7w1WucuiqUfl7es+PDI671TR5nfC3AAqieX5rxPOkuYMNuAv
E+0Tc1s/cP11J/yIZhbOop6BURbsIeYaVktCruGIIW42XS/JawaZKiyZsaqB12K2l0OLuP/Dor5t
z1pWcKCqsOypC9y9t9kVVELvo50/eFCmbhIV7vanapv5q+3b4N9seNUvM5o7lQQRZjVJvehbXufd
yV+GPO2cxn8cZSOxzS7umyeI/gHtaq6LUxlpEND44iyS53VRk1nEt5U1iCdp7m/7NswytRdbZJYw
xJaUpS+LgzZrI2Vod9+17QFiCm/7p9a1SV0n0J/1LJtXZ+laItdYVx/3YiytuBBGfd8bs3xn3gBz
GOyc56M021+m01su2FVb/9nFPCQbyPvZ0UqChjjy0Q8qdTLH1fjbse4nymsjO+4Dszjbq6GOlgr1
d0kTdGwSm5Z1lEa9NsRonA3lhFMs7c5dUhqWXFB1zwvMUx00c5UKz/C2h9EgXjhHYKXQ+lbq1fDl
aWYI+wB2kQKFlGyPmyeqtw4Tshn3IfudPYY4WnvV+ERFQlDxO5qpbynj3i1HeyWVKKpVYjJ/8SNN
Tf4RQCUcrE75uP8HOcUTWQNd3A6uftaq3o4LOep/xzqQv1o14OxwmINSzyp5qxp7OzKZFkCaKjcS
3Q3VXduTKtiNLeuI0NPGreJKURycZm4yW0UtjkjT2S+z8ORd3VveaSX+NQlGadEsrur7gSvqd6+p
wrPL3n0cdaUz6XXddZvK/WQg8+arncKjaqY57YaZurmaoIqaqy6DAF+etm7zE1f01p0ZCJkQOREe
7XGMri6i+V8rSmtJQ0PXijjcDHXAh94/y5DOTncNFj+h3bx+XiPFDbvVnbyTY2c/SdkSJ8pxFzey
s/vYz/3pXM+B+oEAGc7brIxXBr39WHYMnGvb7e/M+CECC2G8bLJkio+qQqfz1IYpaZ3FMe9K8zLt
c3eUjaffeHijz3E0yxfEVkOdjPwEh9rWRRAXZmg1OHuRnoInG5+Fp4LPZXd0KnBPQDiNdsc5aq9z
ZkAUPw15pX9suQo+wHJ4WUMnYvnTQULkJdOdGPebZZDMRAvvfzKvUfgZDHQy72LbLlYh5X+0MKg/
w3Dr2yEQ/BjkVHuZg+GnHYjCYe39/dywx/42g+1mEFU3j6OlypO3Fss9pnf3JOj0TkxhMjSyOB9L
R+t7HeSGE4ehsN8tc15/TdvU/coZYPiT8oqk8sfldeYfOy63TqhuUsC5TeOF/7mlKo9jaIEOmF10
Kodo/49Su/piSATlNdWrOKwVKeBBXAeWzs8jI9lL78BvpShRRMfNMVjAPJVVvTfbMCzp6tgsOqPt
NMw1zhKvZTS0p8YeCD5wI8P+RHe9hofVc407pVyd1YQeNGm+jsXPalTiy8zJIpJWPb1tcuobXEDT
b7st5CHsqyrzxro5jJMtY9OnRmNarNuEGAXfzbbCEY7GsIls7CzCjEJfLBNOKPbvr5J4ApQlUweO
i2PxNZJiAEW6QSBNDT6nI3JIYq2MBF8p2H9VhpkejLlM+6izzjkRKDyh/N6AUnne3LnNbRKEiIrh
oIz3KLR0MptLcBmlVG3irJ3kyWsi1qbKecwHDogEczkJQuaqd+6HJpiduFjIdeTU264ha+Rhiebf
oeWrtFWka/GBrbFRSmNLvTogFKgvHOGk/DdxaYT107yM7WflrO6D2UzGXViuzu29sh+NvGEkmehF
K9t2rQhT91qfibWCczSM4mWsC3Qyk7IzXqc3YuB4vnL7Rxfb3R62n5KC4lQs4HvRIPtENdaxnvon
PUIBLc7JC5b7wtkBrgXOG7F+Ldo41i0jVd6eOIhJCwmdt133C3hC/UDdxXyth3I/1qAmFBF3z4aM
2rRegk94tWwUxh3hyGu8u7NIic/ukqjpv109/nVdBuYlL3EQ1dGebnP+b0a+DQAUHMJuCDK76Njp
3akCQaUWZEORwGLvexyxdZd2JgmTTtOc+NvH2LbLe5PkX7ux6WfwdpVV/vqU6zLkGFh0WlJrS2xU
pOOg3/8siK0XSOak3tbXbeB0KgzjufJlxTdnf4djcGeB37LWGUBx2vxp/IVdoATTavfou2DnY9XI
OTwFdRBsd1wZvZEnW2H9N7Tk8/eLWydOWTIGyw9KAS97aThJAQ+U8jb+hn+jeCqC3GjD02JXXSxD
7oJi6ES87/OIMC5nVzdxC5u9+qO5QmM0qkasOFaAvch0muhkib06X06kSr1HQV8eTRdplL+557ao
X8JuurqFfXVk8VtNVClZFsMhWz7l8POdSyxdSU/JqA5NYVonvuDiaeddfiLs3jtb47ydfCXhMDZG
Jel0z2NRRvczU05ml0Z9DEowWddyn0QVpKPVmEmhtEopubp3W3Ct3C2Qqwn+BtePyDixgkSzU6Z0
8x7maFexu5sXEqwT/LpNRo9Un0BA+7CV45i2Blys13Y/bOYs8/QDQZqtG0QHQPgGCBZP0ZKOpAYg
5fR/+tJ+zKdwvvN1Fb0V2A0zAsW7uHanj0BSf92gJqga8WeLDP9QEYV6xsRuxZU5t5DovTw3m4EV
3IBP7do+fMTEOp/9aLnsMiBDoy/kX/6vdRwNLuo8tvGYX2jORs1nKN25Oli1EqTp714MjR8cRssz
kqHcvMShhC3jSr80eqRtfDdf57AOssqrousYOiCxXv1YzP57t1XTyey1c+46/V8uDU7aoZxTyA8v
JbZt4MoHgRW2tSS2NNcUs8mUCM7ezNLDm10LE1ygyVFXdlZWCntMu7LvstGWXdo4TciOrK6BvUSH
mi021jlWJ66s1BVtlNQ92dw9GYAZzCUsxxDqGN74vtp7KGqTp9Ke7TwJ+3w8UwPY3E1OP8elhRKh
cvfg5JfV91BSXAC3cRycvnuXQ1Ce/LawIUgLLx1oaUkqs7P55ug9XcvhmLv5mui++5LFNsSLs2/x
Hg0wlNuqs1nNAEODx8Igmj+mkAX85PgclsLJeJO612iHCiTG5TdfkRGPQWiB1Zhf2kUdvkyBk/RO
/8fPLTeVlUEx8Ni82PX8TteKi53JlclWBn3qDxr2vpxxfuUz6LlGA1N4dTKDTGau5/B57AFULtPI
O5tQfecaef+H1fTe27vPnf4Udk7CaL0uCp+GCj56qrPBCY1T7rlTVkXDrY8Yhh82fcfzAhtg1zrK
dLh/hYPZ3u+4186FXUy/jWDm7gnCimj0qCIJmPhOYTZ+wkPdJWOo/2P67pPFngqGZG/lTh4frR4b
8Nj1j7LaS4Al3qt8L2HrrcE72u50zU3anckksnidGHHbwQp4dc1fzD/9dTPq+UmwTiSjhdYFqOmj
NXjBXZ+Uwzxcf4ZgVw99V23HxgT46ueIoIRy538Z/Ft04T4uBYMRNY8Oc4JgL9/gp6RyTDgevuph
HFgPpmVKvalXiTYBPTw2S86d2wnhF6xnvbkcN2Qu2R50v9tc+AlPzrcdBdP9FGE7a4BCRVu3aWXM
/wKblJPF58Ei8IANYDwParmWvGjcHnLKGg4UyCq7++iIbD60rlWm+1S8l4t7ne2tT/YR/b3nun9X
v7vbXX48bNZvzjQfwqa967poTsycSx/45L0t6y7ZyJ2Na8/7w0fx2294o8OQbVuI9s/Q7ce8qBNi
iv5WnQ8QKI2PYVdjvLYLLJ62fyJry8Q0rJlDmdyxdocHb2n4Nwm9NGbv2Szyu2Zt26RpBnHwtbZT
n3ngru9baBaLl9y1tn/EEf0r9X4vd8YotwsntAGDU+tYTsL6C+U+sZubUVXGNv2Fb0RSFR3tvJ6V
8TfYj7030lvRTSz1bc4CvzOEG9FeHE2/sPoDDn2uVmdE48T5ofQWRxVTWhrUu3XPTNnfiXkuDj4s
9VvZE50jij44jcotj4FpFtkYuVTG1+X4K7Dt5d7cEckJr5leN+pHL7JnEGOEypEW13INLkrM4ZCM
Mmy+tTO7f41ZTVOKnZneQmvlQt/k+H8LvEjGgeedi3Dq2LOnn44+0zWh6qX45t1Qh21t2vy1AsMH
2apEc5q0t39PXQ7BsHjjfCY8lcoEOnnmYzSQuAt5Oh3QzfypSi+4W22vTYfZtK9B05r3fjvaP2El
u2dwrjEL/QrJj3La33C662neep2pOpSZP23WyQLXOdtVvpEbG1op6Fh0mNw+5xseHToLozz4LAyp
T7CSdbIvfXF0+2k6BNu0H9dqcH60WvaLUFX5uBvjfASYwNw3Cedr5y74I8Kt/DcrfOtqWodMr4Z9
mnXYn4TRua8UVY+EKbUgdx2KljiSyKJzf9ZMeNZYJO0YkPUd+rsBHZfLU6dWB5oDFUBNY5yQKCAC
/ph7QhyaG7TG72Qcgki01zks6N+rdC8q8nfDAqNxVKZ5IMYD7c/2l+yGfEkLokGSSEkS6aphf4El
biqCm269Pob07KNjKDU/mzBPuAgX14nl2LeZa25I41o1Oxv5UAPh11IQIlk0G2HxeWl8B30ncf54
xnZFzWIl7RSVr5GAb6tH9x+q8OkfT+kWgx7rtClAQ3LpmnEkbHDcZu2T7ubKcyv/Noos5sEJ2/nT
b/OSiLRxPUyAbG9RXXSHgG5RLkdRXaMlrF81gzZxVLX7ydbtnio1iqT1CKtq1tC4R41ZHREgENZZ
9qnDhenQQV6mg7dt6YbK6xHsyYDs9nz3tKy9/eFLHw5yVNBLVwQF0Q0x16inPaCM9gbjyI2sHHzQ
TTfm5yUKABnGvcm8Si/HwmFQsgAp0tWueXWmugzORb5GZ7cdhz+Gcsdsq2YOisaUH/R+D8+TXdrn
3o3mD1ev+qkOgNCDxUJKnSugzBooLdnmwT16Zdsz6i9l5g9SArj1CIbW2V/OJhd7kkun+pm3erxb
HJOMJMsa39pwLVNqusas2nr71OtOpeO8WHG0T6dx6Umu96s28dCRJkbT6Qxp0fbKlIgQcQjUdFKV
AEneiiDxgQMehpoLJpZkLvzL27Y87YibNM04yBQ9x+S3Eq395CttgzsUxSGiP+M+3HLqJQpjqt58
z58vSynUEWfAeNbLtCaiQGIkHLk++HvvH50tt4+C6LpXu82LbNlqlfne1GWqGNR3pQqLayFqH7yt
tDMWlOYwAwTHobNU3DwzqjpEQrG0jDy1ItjyNZTNKRJ7TzA1QI7gpLzaG1s2r3px1wFkHFz+zSeE
XfRumOEa9yvX3NzbakitKfKJyxILrl1yUWZV6u/JLmQS6dWLB1DctAxdTLHKAG4qvIUGzMIlpJo3
lPF5d02ONfaMX6Gs2vsyAsYZSAsucDKbPUq+zUisAvUw7I+aMx2VIUYKrO5de6sFqSNx3nnr7jtZ
VC/O5LoMMv1+JyrMJpALzWWsxZZGpXYfWW9GeH9FVZMI668ITcVdHeZ+sgw7kPo6CYhtz2UJgSHa
56X8DULESVtuqnxmea4fdNtWUerjdU9KioyzqvHWs65mlfDB87Gua3cES0PJU9fzMeC8uovc3r3M
pR6OXqD677aFbbTUtt5bLorIOJhK8SjoTsrMyJvOdh3pd7J3nCH1t7a9+ojC/voabSbcIQFuwfpo
0Q6LHBBkGNGqruH03ANCRMZtZz5oFt/Ybqyk1mhQNicNXawHAwm2BoPIKrqkygfOcQtw+zbmajUc
IrN+GG9x2N1kHGVePVfRcuQxIQmISYO9D5UoNKA9KgLdVTZrfQmQ+u1FnTr1cilqyOpmytQcXpwV
bG2zoYL3S77V97I05dGsjJsyumVaHc7F4iSeDNtUV84DmQ/yEJgGCTeC0S5o62f8bEyDwn/iG3qU
7fxI6i+v3sqiUzhtTO3WQz00T+VqJpaxvNbl8JzvUBzDRCYCm4qnhofIUBNSJEHYXVs06dzO4UFU
0UO72eou4BDLVjXN5wauOMmN8gOc81gLca0lCQk5OjjHKa+221pxb+b/Let0MJ1QpXoFxII4zOzK
u6LfLc652yx3O1RghOgN3tY5+cy96DyTwe3fQw8hzuoY1gV3cnEw68XiOIlq9sc6fKeIN3jxJ0oS
+n6vnrVunffJy02SyZdN/pDqbd1JZEPi4MxEy7AbDloDmiD+5fOpw6egk16GUNGKGdlIgZiKOZnQ
LCfKD4PDUMPrFQbryjwiqdS8PKl2OlZsb6qHFIFecHSCoDlMQ+FeWndyzrZNpWTb5saxGqM1LShv
Tsym5m5sUbKQHyXTRt5sZ6Ef6tOS+zoB6nAPldTDvapQuTosM/ebbFfu3NoBkq3qN3vavgevBLe6
qefQq/vvuTMPr6Fn6we5o0NQPc4pwfh+IRBtu5DSgYoS4DuzLAbvpfXcLxjqmXSuYD7aRtD8hlUf
7wLvhqoQCqoS7DVEQKFwAz90t8MIfPbohiO/DDshftTQfXerIcwk+7UFM7rNx100PvORu8O8+k2Z
bMJejuB7jJy+tvcTISc9skp2JLr8pFqeG9wLP9EmredKWApG2W/vxWwjPvGX+lcjdPDS9vZ8F0Vt
g4+N0vnU7ovWiQWxpYx8odEEcatGN/VVwbsYdLtxlWbRX4qZCjX6IFqYmeJK6wunQu9tF7+EjhZW
+8/OSfTI63b8RXwXmtW9/bAtqG0o0qcorAkzGCE+wmjZr07lcVZ0/qAOCsEzh/9MQry79BdDQCXF
et/0C6hXfdzEToiA3DoUSz0oGsL/dM05bJsOQm6MdPjIZXczk9puf+0EW8Fo11hlZQSusWxzIspb
ATfblp2W/WQ8dDTi/Q25s9EAzfnRHZrh7Lhj5cczEpuEd0k8qCbsDoiNSSUJp/x7Ksc73Lb+ERw/
Etg+q/UdnWb1Y9s7fS5iwiKww//Wzlxcyi74p8rxhZ+tOgm3+xZR34L5NtH9xpPySCaKz8fgIHNJ
DT7/P2IOtg+ApyfhBuuljYi0X8a5P+3KkJdwr9uz6YfsS2VYMPq5c4Yzt8l0verDlpfFqdoXktTW
jvRMP2rOezgXMepg5xa7X3KNI+C17aJ844CR6AI2SQxZQebOxA/L+iwzCl2GD2IlzWy1Nk1Yqd+f
jU1/BEvkHVr2hWPv2k2C0vINsB6xfchoG5lm+9BSNnMPeZY/IwJfHmWtu3+bjZqrriY/WeW+pirw
wmPX9RwYJWaTjrE08ccWqQ5lToj7h/XoiM1NdnPdbpy9/2rMAmN2hA259yD7Ca6mOKBi3e4HOx7r
rX7oa3oSp3GUibfMHkCn64A77BK+XQv3URcqYC/vRLbiJbktt9EfKWQA/F3/ZZxlqFC2p86aHsF7
dxwQJYDDvEIIIhcdVJeiTWpPhjv7sbGsWMa9tnwKmj1MKq2CZAFA+1BlOL8EyjVPphVW1+EPOLF/
sAfeilCBgvi3qGsFw/jizYWOp2G48xTMbTduDacB3L7hlFAa5qjTKfD4USUhLGuPequ22qvlbtPr
VK0IA4bVeiluk7pXobcyW151b7PeEQceelu+GPv4Jcrt2e+C56H1MT5rsIumudQop619eJe3Zjdw
o4eRSOO7YHf6k/ZNM+ssF/LoRsayfliZP0YXZ7SevHm1gLbyf6uMDi0fUzwXPFCBeYM4J+fIw/fS
GOWb11TQRhB+Sy16jl2G/nl0vGuBXzSbXMSAfiuWq6MZdRx3P3Whgcxx8E6Mgm0K61ueHH96LRaN
vc3kNM9bWnjqQL8Fg/O3aLvXBcd7sd1cLHAmO1zf7ciDyN+nZ9/y/HRudHki6d1JoSIJ9UJsEw9C
+9nMy47syn4uUGpbrZ95jWxje7CrdPebL3PiehEGKEgAwxdvAvqgqOCtbJv3Zn414CvjvJrKw+zY
TSa3CpagC4MUYMuJLaf4JedpBtsYylu7aZ6hz4UJ57WVc0RshRPqzHEMDpABVmFdJsBdbwEsRUH2
SeLilGlBvC6Q9RcO2u0OdXCbLOpGuamyO3Y19Gw9evlh8aICqDFAKdVhb7H8W4GcXSDP5xa7kui7
noIRgYLEh3ViRSCvunOeuKsRI6Mx4MMMrzlSdrSmhXE/l7k4tEWIiB2KMhai/s+eJgky4XwYo6AT
Z5wveWj/VwlUL9LafkZ7+uWZGPcYc7EdIPDJGGD8czB0XOR2uzxXQfuW9/5nMQo37vsFEakdnF27
eNiJ9sI7ZpcPk1ZdVmvpQevzNXgl5kl/vd0lt5GsGMnW8yskk4op6DKUkxGjSfiXNy5PHnrFFJXn
zuxQ5cR2o69da/GQVyWI/IR+y6QANIE0N5MSoRi6CEGIlFbPnVu8kjv0YBjedzmL5712b46i/N4e
csV8ANgtLaSgNyeRh+PhPpy84JH5/mFwjaT368+9ll+cSRKQSbmHPtfjvSCSi3l+fZkb9J/E7+qT
7ZgFs7qjH3kiv0jRz8rNfxvLHQ2J/+Yo7yHaOTd4QdGD1tud2rrzVPhndBuvBFvdIybhx6GOIiH9
C2RXj1Va6+oLcdoJfSPFLKvXpX25PFSjhB9gZDjQ6waIKtbz7uw2cgKN2K1WLDxgq7YxeMnEtwi/
0rN8hypTjv4jdQ6bYurym/d0PJIO8w8lOIUU4cd2i9uLzPLRcL31gOClim3Wurh13HcehPfQ5zFr
TP1qwVnlQQmDPPovRr/TCGXlGZRG6lNcHDdWOKd81+kaeR/K7K75hBB66PkRc6spD/jCeOaD7u+N
30tkXez8ogX3Yv7oziR7rutUJZFdvq6FeSks/1iSDOrbxrs9Id0nEN9HjOACiiXB3v4ajDJbdzdj
b+Zgq/HoTH3wXt5yPZqQCztHqIN0n/8kw8cWpxrCGs1c0QxPvhU85fgStsk8mLP5wceyJpXlfUa6
OJbReMKZReq5e0YByTlgbp89jZmwn8OULHsRMsTnVzVHbDR7f+wh9y5Qy4wdI0JgsiGR+cnmHZIS
fFY/j0p87369JQsmHV785p85ozwgCRFsUjYffV8/QkBjAXVAIws54sJpyguv+Y+ylqO29O1CR6TM
JYcFyC9ScqzzpEGMmlW2DwkuWaoH6j/80baSEKkz5b4Muc3mqARRQYhsToN6z61xraqBu7Pmy3LD
R0T5E6CZ/59aELgRYbtcTaPXj/nqwcmU85gF7micy9AGYmgjE7XIPB26duLAacPoNxoZ6yTyCc2V
RKUfbO1lWfmMxygYsj2y/zNkBSicz/0l2uAva6DdczuAx1ibsx9GYULnDfKvb7WrG7dRkz8au+B9
L8A0RqdBGc3YNvHKz57xOCrgNavS0xV/xcvaVvC1ETwgwq+PqrX7bwXJdYYJ7y4qt76FwsE47bmd
huwmsd1KnSFAsX5m0hpD0HDABi1NeQBR/69y6sPIwDcN+3Uf2Dok8iM72J4dTXJP5KauwQNm7krG
AH5vm2EdQgROx20dafz1K/O+2zfvsltMpNQCUG7lw5iAHjpJl29zZqH4tYfxiAzrVQb9Wbbbc9PB
G445c52j8bEJY35oLedisChliAr/KgPDZlQUb7Nyf9sGUGA94SyaA70d7JrTxDSmr5JOg9SGI09K
JUkDGkSV+CEmz9IbfxFtBNArwF3HPHKOltnBsus3IHmq9ALOCqghxjgNVT2gfDsAO6Rzua8JdaJ1
qkg2vcdYUSDdLYZL1DlnuKYNf0Whk3C3/eMEKXUwMDiI3HqkVeG3tYdQnsHOuGYqA9wEkV00lNa/
clhvsDfW1yJai2SoCpUVGr8sHnFgtRlUuYCnTFzTQvdJfNXzKvjDPB7rbn7aGu0/rTh74rZ0zYR2
5yJdEOQfI4wGb707U9VoVj6h2o6KPdu4J3nkvDHRGP5qp5vGuuZLVPCBzI/M3A/9Itys9vdr7+hn
E9yXJs7xM2wW2hnLc7lFNwHVOUKarPMm84vqbujdIjUhsTjEDFQKof/GWfnSRO5Lafbehe+kiwfH
+Tvb3uc2yCoFXn/UlvNBG+t0gI751xU7Q2zLe434XvT9KxvWU038Od0pKu45EuN+mw+FqplyAMtj
u5oWvhz1hTeO72BAPBXWVmJaLJO7uT9VdQ9yMoh7VorrpEgyH137jGTnX7Cu4DH9X1hVRPkL15kU
6rWMpiFue+ZkaxUnBH9TPLbenTkvP0DrN2NQ4QK8FC+BAXMfDPq9WPhVq/5IWMjV/x9n59UbN7Ju
0T90CZAsxteO6iDJsiXL8gvhyJxz/fq76CcNj9gN9MPgADozZJOs+NXea5u02BhGulDupeW82TVH
0ppjUsOplZXfokn1FfUcqcNTBothper5eWyHoxJ3GSfSFOI12z2GAcujTOFApvfIrc4bdR2r9m8t
bN+y6QvqHqdTWJP10XgKE8Rmvd7caXSSdSWVL3quPja29owg5Zn4Jk7jtRH1aXOcBJIrLS9PUurn
UY7ryg+PoojP2ZBp2J9smO/xBpP7vWZNKv/kqAXiODL4Vr6NTqDtT2rZUUrLUrRp1JKMArwLxLEv
USN/Y5B8ro0cJ1c2PLSe9au23BdIbqzz3fzBJyVkbXvqfZT4VFTsyT/zUNl6vBmneSu1bX8dC07Q
9YzDKKc1j7FUkFM2fYb6XotC83OJVGIHMae/UyJbW2XCqr9asV08Fn6EzQtdFcI3H7HbaAfsiMx0
OyQIno0alXqDHvAr5xz12bIi7dHy1OyvUuUt6COW09iVp1sPhZacE2nHn3Rm/19KKsvPWs9iyxxS
5Xfdtd3OL3rO+FIamJFn1lbpPA5Mm4xKcR0H963A16wqGVZqC0f7oSvN9lCj497ZoTBTDuBtZSe7
KDxa5ENmW2rUWYDvd1U/DPlkNWa9QhUa6ChHbpM+2991ZSHWmAKHh1q1ObONDDxbUq0a7PHxaHKL
8S/pqKxlDC095VGhHf+vIE7YsQKzPfmcZf0hBhNVKwIEhtvoD4agh8hzfzQWIRWXUQ0LuA9V/y+q
IbbjMrGdVDuNqWutVDf43atGvg5R+3GM7azYGr5cvtMSMGOGHQplxMO0kjvhO/Sz9lvUY4y+fO0F
mog6o4lUtaa5PTPaKSxY5SEFDhMmdg56aDHj3mQregVb8jGXw/ifUDWhOY7f692p9b5k47n0Hvvo
CgDtwzQHSzXmmWpDL2PNGZyJwlSflLredTJCky30dZiQLxWWR+q0KxQVe+HiWwpYYAef0Kf9vPwO
lx5thg8CcSGrIjEJkkxfKvtLpVIy+X3bpafP9o4HMgglISEc72XACF9lGNqqXxg6bvr4hjuDmXgD
5HQRg171E/2Y0L3LCAtf91Rqny///I9bl+HOcCYFdtW090P/ZGt/hPXbLu01VJase758+Y+7oDEP
W2uJLFeboUxOsuR4vm1JIlLbO1v3d4QUoflWM3N92530/34HcGWwcAipP43ZX5tCW0NlwwP2niRs
juubyJDGPIPN6qtcExMftcSn1ST3VLpXbq5c+dgfjyLGPHStHFv8Wn3jom8adjArtobRX/kOH0Oi
jP+JV+szk3wWEy5t3D6IKP1NNKmB7A3hkbRa5mek+kgo9StPstCq5pFrKM0clOukuVnam1Y+Gvg6
svqr7OsrH3vhTTmz/kzBUkN9VsHQNKS8D6yKGjn67x+Xm9LS1Wdd2m8QKbJKdY6p524to3tyo+EK
fXjp0rP+PHSIn9xIujAIHdgMxVbJ7PjKS1kY5Jzpnu9Gorw0OEQG6nF0PLYRRqedTN1rt6xany+/
l6UbzBBgVZlJB/xcexKtSlK4wxRXmmm6KiLn0+U7fAxXMuYZX5WL9wyjdnryxjFgKekFX3DLBr8s
Cnd7lSLGZzeyqk+5LJx7mVMxv7G9zuZvxDt1Jy34bM5IlVTVlQdSMDhKDspuk/ZXm602zdn/i3Hi
Df33E9V+1dSIC7zjoCssoeK98LKzog5w4eQ3H9WtJpKvbh5uKywRV5rFvwC/D246z5xCBZHpCvvq
k2sP4iGs++Kl6cyK7Tk6mlUu++Tocahw51H2ew6hl+0ST0Ggi/V8nbQ5gSpsi1aKNfTbDPn3oxkr
wGE0F8swy4Vio0LPgwLv9P0b9gt9FxcRB7wU9ynd282gIWselWfU8/JcuFr14CByRxhV+SdWxNQR
GizfRE0OOwO31YMuvfFL2udxvXZZ8u4DlFFbo+1fmzHWv3Rtj2LdVFlC9oTZSadU8IT3DlXAochY
OuSaGZxRBVAGMft42zZY4odBcY81dfWfHBgYSLWFqZ0L6SPVFOz4fcV4cwwUpW4aVK9mq1pHV+rT
4XNib/OgNlZIedRtWqvjwR378NCLnOCNBJlHbqOQhDfi30nNx0Oh9cUBZ4Nyp4icMLTBboutIzLr
bFiiQW5tYBSjB52NxMc0F9Lq0hVrc95Hisx6b1D62vlGrN870DfqzeVOtdBt51DmgJweSCA4B6WL
5osKPDY8/7Oktru7fIOFSX5OY0aimuqV2klG++TzyLl1TQnMeIkV65els+2/fJeFOWWebCaEyuq0
40vCt6VMkKxF8kdlvRVrL5dvsDA2z1PNOtXvnBLe1ZEDdbLTgnD8EgDqvzLyL/382aTS5mHlQh5g
5O9exwLSAviVrvipx98u//qFrzzPKFOUogCqpsmTqbWfpBz2CY6t1ahbT7ddfza7uBWkGmfg96dO
CjFIbid9Ly6d264+m1rqHBgbEAXokulrDbGjSr8GxpVra//g+B+NgPp/h11EqGqU6MgCZcHhpZaK
9rHvxp2Ldh4IT9oh/HH1KfFzwE8/yte465qT0iberupH8ZJLI91L0ZQ/XVI1t/GEvkipEWxaRPHA
pixvH3Vddfb8SSmQ+aP15IrcW+Gqq4+5IzietmC49MSabKjiGIeOnSn75Cp07/K4754LmOAUohX1
CaGLTrlRtf4YDIQPahGlO62bhPhS89Zunot9GWv5RsqxO2U6rt5qIuGJhsIM4UPF2iCdC9ntEN3b
FE852miGBMQUbm5bb5VJhuft0dFjUfLr6Ohx1T3nOQNwDOu5iTRwfZntgo4u8NHpursxAHP+wDcl
KUVGRrEH3uV906kznVA+my+alySPBIAgdCSY4EETanWnwTg4S8qPCfL+UuxzhA9fesnIj1wTCTdu
eVQ52vBKwcv4psRu9WD5QVKucH1kd04wxusAId1jmbmU0cbShJzR5p/tpCHuoCinTHfDkBmuUpVy
h9SzPWo7+dkYw+qol5pOHdbTj/aY/MSYReplb2kF5AglvYvQfX7VGy2/t7IiSTnQQU6MYhFUVqsB
nEtLLGU6arXaU6KNorst5l7FRRSj9u6uRm0x6U9SRE8Vzk6YLZxJImcwjTDeonmmCq4McChEpBWw
kiL8kyN1H0/3SDszaT5CS1oKdWGAtXV0D02L+mxsCZRvGk7x3TTX1mYbQrHKPPXs5w7AA4XyjOYY
wRkPVD3JJssV1gXYz3aLvEgWlF8Jir/Gwl1Yf83J9xie4liCLTwp8UuRZesqfvP1L7r6KVYftPZx
DK9lHSyMtWIaxd6tVTXsZ7YHdvA0wspcdSpM8Tzw3y4PJvo0anzQ3+f8+7w0Ec2a0IINjiTvMmVM
kWrbELEqwxyxuqnWOW6H7LOXBNYW+XmxM5WyuS8QPaMXwcHj2KiffLsWe9YW3q/WwNSbaQXOlzjN
hz1F5OjMCbhKvnCmKetKGcGZ6EZdaTdOdrMFae76Y+qDMjlayIs8WwGNFKCrhQ9gX8lLW5qPZktR
0x1Gc0QGdjS6lyjuVy17hoTieutdeYR/VN0PvsI8uDGxzFLSzJ2jZvbPXa39UANxh/T6l6JW+Urn
0HdTdMXBybS/LZ1yE9rhlW36Quv6V4V617o4v2oMDyPpCUCFzrkLxsjUllfW0wsT7TwrEp1MOSpZ
4BxL1iENpoiMs3eQTFde29LlZ1tbTC4NfmRmwjZ5TbH62eWD3l27+OI3ma1CRqk0fRADncqd9DH0
w0et4jQR1dVb06Nw0Ixyg355WzY5EpDo4JTebZ9kniRpxogSamr6IHOb4ZAphX83UHu6gvbXFr64
NVudgAtNsTRp7tHTi+Ak9C5+xYsaPOfBVJEOAjZzbVLo69TBm4YxBlSfFyWHSsMg7CPfeUPW1G1z
EXo3ZSaxvP/vAKeaiexFOp2ZEJ7HscUqR6wTXy1tLwzU1mxFQ+k3iL02g4ce9Q0pY8Ow7RONCWJE
35SWmrFXzbE/1kplHRu1rMsrrXNh1JinYusGoKO+dpyjpT+DtGoyTALOMdP7G68/G5XysR4MZUBS
ranVq1Oh4w2Ck15G0Bj7277MPI/S9LXW6dGCHTly3ThlwZ4b/cxkwb08+yy8onkO5ainnGFKyyZg
SimydZGX3RPF7vJHwQEkngwkQldGooV9lzkbKkrXqjU7oU4FlghyxLfUrlZZwD9TzmV64+PMRoxS
b0PZE6t09LofJugQSK+bugFBzEb68gtbqE3OM9BNMxlwzGrg0rX8pwF4tnbTcpcWzNexAXfXscZ1
lHVX2OYL46s5Gykso0UqmvjiJDvog5WSbhUPp0IKSuLKG1u6w6zrG2PsBAIKw6lHodONww7LNkq2
58tva6l56f8dWNDpcWAOzuPYQKhM8x+988M3z050beWx9OtnK49YYJjsOdI4AiW+S0a04OAE9jLp
P932+2c9XCpBjEKL928pUmx5693ZAT216vyACHsVu/Hl+yw8xzy0boxSVDuajlcgbsExg67AglAN
1yrQS5efGvO7JUZf1j0gi4iPHACCs7rhZ+P43yIOkC///IW+Pc+ptOAkyirS3WMGbIxtamSAXfZ/
5PKPnV5ZAYqpQX6wQDNmXdsOLFOqMTArK8nVz44Qzr2Pa30VIfc6my1550FkC1zrGHHAm1sdhzeQ
WQLWVtug08wNiT04oRRFvYsiRNhtYKcPo0u0Fedg2brRsRaMafviVOYI8xKvSafgJA9CX1l1ma/d
maYKDhFp+cZsDWuDMDR+KLHv3eWh536PW5/iUVinanhTz+T2//1oQDw6NgZ1eXLQ5JlGhSdY34+p
3Fz+Zh93Td2eNe2MHY3TKwE6SUhV+NxXQ9nuTEmB/OoR0VKzm/7+rtkFocxy3ZlsoTab4dBC4uFi
z8iieHf5GZZuMBseBaVBV3becPINUe7NNNIQqpcQbyTKk9tuMRsfnarGZgWU7xTVOpou2hLA9FIa
+8uXX+o5swEyHsM+zoi7OTq2m21N2SV3VkT+T4YJD/CpLA4JC4sbX9esRRlJO4DBZbSk7LwKyoql
5rcJIH35URZmRmPWoMI0qaPabqKTW97l4mQWMQBWb++D/vIG91RFw5UpeOGrz3MBnRYOMuhOTryC
JoYbXn52pXgDDnwtyPnjrmH8G4LetVs3LPBO5jXlNuPXWL8UCKZBZ4bmlfizpX2NmH10CYtL69Fg
nIy0937C80zfUGH5L4mVxlDkc0cnxYqSwBe1TwGBO84WjBNQo0i1Xi5/q6UnnLWEpGC+1B1eIX7M
VdEBQbk3+x+tvJaaMnXADwZrMWsLroVLJscTeUTSf0qBHRNO+Hr5py/0mHl4XNi0WSJz0z72k1YT
s1oYfK0Zeh2TLeK1EJOls695iFytDGmcddp4qpP4SRnBHbdPtkP4BtTxyEfpvMNg7yTulb6z0KTn
YXK92vdu2rBTGfARoryCz1X8sbvg9+V3tvC59env7xp0rMEvKwreWTtlOU3icB9Pnzxb9vPlGyx9
lOm53t3ACh0h88Jn5o/MdZ+cRPJFWo/43/ER/bl8i4XhRZ+N9WFtpRnIRZpsRoUBTTm1IDDjbfhW
qckUvPQK1PrKrmvpfc0G/WrEzpErOV5ZJ8ElH5Mg75U7zcIP0oFCvPxAS998NgoEg2LYBLQilXIf
vOTgG5/JUrjt0rPuretJFdWCRb2vmzqGAXkooIu3Rv/j8vWnd/5B9/6Xdv3uc+uBH0alz/FKwEDy
HONAIk/DK6+MjwsvZh4hlxOBnZQqb19pvZODK6TT028I+q+UXxY+7jz7LesDWWG7HE8W+LuD1VMM
bZWEg3SR4UlG8nfjY0x95d1LyjsbbhsS51OuAczBpywBCgF4vDJkLD3GrE9bRT04gC/QwuPGgDG0
YvhYpVq8Yk18+Ssv3WHWqcFiEtQoBpZvjY3XJVk1JoJo8zlyv16+wdKHnnVpW8s8eFsUHxLL/u47
/dc8tB+lx073tuvPephmF5w36ZZ5LKXlsHs27rOMNMGoiK6JNhc6wr8Z/t03TrNB09WqoGyV188o
44+mG9zWh//NTO8urZA7BkHbyE516q2IzAEuAgsx+3bTq5nnsdWp7as2YtwTzkl1w6aFMyAzcSGE
Rfr+tlvMNp0h9jRfGlp2ctwH13yBEFubt40/6qxrja5eSQAsxcnvSm+F3VOuKMrfVnOZJ75FdtIF
latmp5ic5uxnwnHceKXBLxRC1VmPylMOkWQYWTQT+SgInFaH9DktOdBQHWPbFiBTuzLA2T/eNgbN
89+g1/sh0WFI7D2IK27h4bZ2RbiNRHBFLKsvdOJ52Bt5aWyuSVA+kToT7YyICO3STmKYSG38FeOE
/xdh9R+3srSjP6CEBwCEA7brvE2O/RIYMOSVsbAohhPz9WD6hXMgwyXchLg+fqd+Ab0XpCJW8XT8
ZI6YKVLHi9csXv1N3SXu8+XG+vFYJ+ZarrYsoS9mgX0scg0AUFkU2b3bly7lyaJ4jUfIl7fdaDY1
1y4TJxQHImu0YC3Ira/BvXo9JdH4xkeZrb2tmP7QFMqU90beWoQxKdSPDnHddvTzlmcw5lL1hDiG
RozOSMZrwvlEu07IDuiNH6b+evkGS21q9pI0INV9qibgnQrwaIXmHWvdVDaiNcvt5TssLfDnQvU6
iJLWDI3xlFV2AwyAmoRJPX9X1jxTCCiVOZUkO7dPwynzJNhpWAqu9Mp/WaH/u34Sc5FbPGpSZONg
Hy0Zv+SG8uxMbmB0fXeJIb2V61kAW00HJFZ7HIktEZry3NTllbH/40lLzKXzUk+80LW68tTjFNwV
HG1uVa+5duL48RiHpfW/y566zgt7REN7qq1vIWkfTh7cm+IxwIuhyRH6cL6t4isN8eN2ItzZPACG
twMwLPBEWcEhwwtcmx0pT+OVGWzpRU2Dxbsp2KrcSmJ0N4+hRTiTAnR8skbfNM2IuVg+8HO3KsZ2
PJnkwYVYlaecP6JTbhtn3OmZ3v32qoDMMxYNn0HVxaYsAMjABvE3CelZGwQDu8v9aGHc/B/JvIWJ
CEMWX6BUoXFgXIvPgfWKGWJz+QZLn3i2hisp2mY5nLKTn/3Ju+8x0ZhZ+Pe2a8+GGZgKbqzFjMUj
S+eRavvQ/1Shr16++tTgP+jkc4G805sDmtU4P7UlbvJYk8SD5qDXVoDNSEZxRbNuI0U8pa6XXtna
LDTYuXBeQ9uD0tVFJmHI+DMxOcUuUnGgX36ghZ4918lXeWb2TR15xyLqMOQLDt+Zgt8KGy8l1fcA
zsq1lfvSg8w6doMJtJI+UVCRHD81RQDMMaKEfPk5FtqsM/39XdcYqLVEFL4N2CkEUI/6OciQ05He
4V2TdEw/84NP/0/c/O4OwMvaIqnC/FQCP30E57Y1Uaat8xzmTR0ig0qt5O7ywyy9qenv724FlF1j
XJTFqTLEKSiUo2YVVy69MEcKZ1YGQUHZ1nhf81Ol//WIqA8wn5cpuV65WHU2NcpwOk2ym3Vmvl5+
moXePpfNQnGwOlzG6YmQysAFLMd5klCkCklPFtrTbTeZNS625bHL6U8GkQdUSv49CPp1dW1MWfge
9qxxuUmvqYqTVMg6THKSxu+s+a+026VLTy/t3acW+JGhc1T2Udi/BvUpUr5efh9L1501ITmKIK1K
dpoxnPEB4q9aX/mcC/3AnjUgksdSUmUT64gp7Hta+QnsMPJ2AcBgSQ3/gNDe3fYIs1kiTzUcmS6T
aegED72q+4DFYXLddvHZNKFRp7Ni9oSnxh//VEb5182uTZ8LQ+r8EC43hZO0CnXTwq3uCm04GbGy
TzMs/q14YCm6gVIELmi80qMXutdc5IZQVoQICjgHtvFTxc95K9bAfS6/pqWLT/Pgu+ZJ1KBMYsGK
uom+29SjIszlKmic264+67S1Pij2WDjpqa/F1s3gOwmyRlqf3dNtN5h13MJKslABKXSkkL0eNMD/
QNKsa8uxpZcz/f3dyyECyuzB6OQnJ37tDQiQzrd6vDahLXTguZ7MC0YHxHudn6zRD1ee6F+xlG8v
v5aFLjyXhvmNEqX0rfyk6Po3z4IbDGIRklML9DlLT2N+TWS7tCmaq8TYXoG7Jsb7FMpS+WQmI5pn
Q9b53gpafz8A69w1XUWJzWjyvZpm7WaoJypV5yi/crdub1tD/RPtvftSKAv10UxHJPVF9j3vgjNx
Wddqth+9TNM1ndlI4nNx3PNWQq6ck+/8MYp/jZkJQd/V83hL6sVwklrT7y9/uqnlzlch091mhYAh
nnYvXm8fyKe/s5rijKT1CZzMliDeK+OutvBE850skFVVZkVjH1Lyk5qV11nhz9IFGNtblfVUAJh4
asEsHyOzGJ5SUuujlQPt+uSnxngYcjNT4QfZ8S7qK6iGcWWdsyYjagHixQ37LNP9H1MyKamdq1mV
fgzgJvptsnGUR72MD5ff8Yde8enys8nTR2bvjLY3HocxekCiSsEZBLCMt5lnAo41yFqvoDDKex02
jg4Jq3d/qOi1L9/+o2Fluvtsgm3jsAuRhVLfCYYp4HAt+Qh+3Vy5/NLXnQ3pdo74NMgMgCxead9F
Qe5Nfrnuk1oQQ7/SNYIrCB3qrkh8Ftrr3NLkD4mfCMtMEHNpHSxEr/QfxqwzD8rgseCEZHrlsT5+
a+Z8jTao4DMhXVbHrIna/ViJfOMbCLxbG8D5LR/GnBucgMUicEUWerQQ9Lv474yQ7JfeBw4rOK+5
7SaztqfC2xgTYB2c4rtfzV4/JB7s4A5Y3eXrL32QWesak6auGtMoj20Xrr0ULnpirIX/KG85AGKE
smfLtqq2QbrlojrSR0r5IlMXwP21ysHSr58NtukAZKrtyYpQq/axtI1uAlGeCNEjcTkA0XL5HU1d
4YNBdr6CMyuQmUnfd8eBACFf/xbisOB/Gv8N/iFgZvfKfRba7Hzp5kLlqlPyjY45y1ziKDvIFHET
A2spqyvdYmo2HzzKfKrvPUdLEbybB7vUw3WoK9m2ILjvhnmVbz2f3o3Ul0nSjRHbbEZIy1fVu6II
nCv9bem3zz5216muUhM8cBSEWmyUpHLvWTAGV0amD3fC04+fTaWG03S230X2QVTD72rAS4Vi4wGG
3s82yX6og9zFcffcSfd3pBAEfLlpLXzyufYbSmxsijHMjo4ab+vQP0gRHWrtWstduvxscB+toElJ
cI1gwI7W45D34m9naiCEVdu58t6WbjHNK+/WUp3wCBFiL3AKzD+4NFZjcOqj59veztTt31077wrw
8EIp2DLJaCuFo1GTquLHysLDcPkWC41qrvUWvRvkoPeKE7lzjxBT9qke36AwoUEZs/bqd6nVNH5c
EQZJsL3Zrkv2rG4aE+9wrf648Ovnerw4Ir4s7rUSjy2sv45AVfLCxiu9eeHLzjV4XTtqObk1JanT
DcHX0EA2WhIVKyNNgivL16VbzNqnH2eSiGdAWyVkN8KUD6Finew+v7Zym/ruB8Pd3AhuC5+EJ49D
ZDtFgBPIo2o/KOwpnWj4lPW/fXf86zvd1yz6erk12f/AKx/cca7mF5UBG7pJkc2QFcXSSW3cLznh
KDizcr381DYm0TS6le/5N1VtJYdRWY2NjskNo6h/SsNGfyPeSrT3BlHthO6xkKzvUncyH/h+lxGT
pUNLUU2LBFrL0nr+E918yDUMPiv4eWDEwz7sVl1bZXcxnn/O/ImktOPQhjfGWWQqG/FFU8J8AJA5
Svx8BFwULgVLM5UtBqtWfRCeYRx6sLqYhLJ6N1oVhgdN7JOyMp/S2CNCo9WHV6GaLkktInuo3Kh5
jjn0JKac5TIh44U7RaIjQYstM99UsDJfbVx9xHppJZ4Q8Yig/DOZrQN+0/FzjQhr3YVC2RJvEpB5
S2bJULjANvPeWZVePm6w63p3vAUCuwbCtd0grXelDyh87EhkKwMh906sA+BUHGMnJ5eqgld+m2ap
uzFzx7lTqJRnY3IM2iT5HDrtHxNqwtr0x4dGwdZGlEIHEZ2ADpll7N+jr0o/1JsqrMp1DztxryfB
d9fSPVb3LUsAzznEqUegVQ92MaO0ADehzddJaX0hZO5M7AIc2CAfzpVu3xNLX62dGMCQDbphhwn4
0NG7Nh10M3INYaJm6ndlCtLLRlLLbDATvW7Ao8onErrq2NvUsJRVALR2p9flczT4v9si/utW+Vk3
rWc10rK9Qyh42/kvaT/uUyNUVpFJ9JYwBsFRenOOPNNaeWWlwlQlWoAi/042RXaE7Iy0svV6+ayG
QBx70ztnIhNrLSjJT0y3blfD33PbZx2inhNXZEooB+JSf5t6+JSS00qgaVLj9/GVTQtnZyVNB5g3
yXKdWfhEqAWkCxZ36YTGCzLB0h/UJmT3Tw0H/vs+yb6gtW4xFQIlTRV3WFdq++ZGeYTrNd+bhKIq
akQlIgYrSwrsuGsb6y7x3e+9Hd+LOHem/K9v0yBruNb3UIZvfsLhVyk54M0F9V+7qbNNW2B69vTk
IR20V8IvvqppdGzMfosfngAU19tbRg1rtHUgyyaZXIu0RX4QVdbG1lObE/Zyx8KPhQdRyStLp/Ro
9ZG+MTvxg9Cvv0lqvpm9EDRu/yfH54+Fa4UAgqv7psnPXhneV2GAYTmzVuyjD0U2nGDvfK5D9yQT
8Weokp86Sd8HUZTFCgjhZ4cQhcSIHnUj+Q2f78101TPvkMUhmSJ2YBC7Fgl5aOFLu3FHVdfnAFPP
vLNZ5D+s3H4QErZrHua/ot7R7kCv8vUcN7tLBajBLvFe84l4BU63AjDT2MCdoR4WLqEDmX6MYtmR
vyggm8aEfhiFfUfMwNZrzWar+PpPNbW+VPEA3ja4r1vrQXfF2Yu87Ffa9Sr42JRjQtH/qsKM86ky
LYnjA2noI8RzA1GBJRbcS1MtDoydZ1SfZPaE0VuR0JDyEI+s9CqcVhyIk7lnb9xOfMdo9Oy2JMtx
gu9FDuxnOwGlbLpbgnf7Q2JAqXHh/tKyiSAgaWHY+Km5DZ0esHtEpLqDv1/JX1MlEzDRiNx2DPfF
lK6k53rRj5bw8HUidXXfdRFja07rhmwbbzVXdWBVa4QE6f4WBtcpN/tpaxzptIg6Jp7Z/9oaIM1l
Zv3pKv1TnxCsY3gpAVoJbk/Ttx5HezA2Spy+Fml93w5psJJILNdFb7+YgfGL4na2ge6ks/ey7Z1m
pDpIVUCxfZcARe8PZlB1W+m16tqwzDso7M/NxBuvpOd+0ohN3QI5fozG/oeKqHnjVpWg+AtOvJFS
2WiefQQ/9sgQ+MWOcFAIs85XJpncAMaBZzd+so3TuCVYTIegCdcSrmsBWR72vJBkFiRd801Rqq+k
kH6OrfZTQeT4KnOLah2lUbQe0hqyTlQ+W21p7lVb/CqG8auPUYBWibBHD52JN/AdZeQmNwpjY5qF
tqoq50sjyGuo2+oUBvVZGO09cNXPcZZDMQW+7fXWSHyY8Wa0w2s2Cl5HgbrIdNq122jAtPUE+x//
IllHzyMOnazsv0NiPhj4yFeNQl6zG+pvQAvgRIz9d+lrxdbro3o7NHV3II98M9bWUcvKtS+7LZzM
Y6XC8fVGcFINcXKr3LQecUk+EmBQrq0ARij5p49NyuVVMz4QCAfcwiHAbgTnwNScbNGEEuToZ/2W
Itgfxy2Krd7lNYjVQW5Mxz9yYv/dNksM7kP4lwknW0280I70yRUlBXWNfwPMrhMV5v1YtKAfGlix
laPLfTm0J7x8xNqzMWSyJbERyLYCRdV2zGln2u6kF/81g2hbtSAGMgo66NHCNY2c/M36ZAr12Rpt
fsygH5kYzhkZvpB+8m8jwQ47rIjxuvPsbGtVZn6njkqyNnVDAUcfl3uyg6O1ohDKBUKpBPtIPIRU
lJ9Nonbbup4siwNVb6O0ilUhB3/tBU2xE6b6lPlkBqY5EQpuZj15GYGslVptWBD5e+DPgnYNtYiJ
OvxuyJ55q+oHIlXML0mTAq+20oHbxVPDIOYXGXjTfhKFapyUhref26R0EQvGGAFVL4rqB1kNAc0i
HJ6HbrxXAHsTIU4ur2z1v03tfTZ8ElKDsLhXe6IVZZqT59QcTJS8TLAN0WWe9RNm6nDQTa245//n
JEsKmwRf22JBNNYYNEN4xprG3KzX7Q4Ii/4EYS56hCoab/Ve9daFleevbUUmFxOYvym7Yw+jKTWS
TaaEpD2Bmt40pFTRH17K5m+awtAsCXLIGkl6Z3HXWdFTm7MHtWsg3mCsjn3s7zH5MZmLHCtaB46q
5JM2+kZSgU2E94y6cx0DU4ZV/rt1CGCJh4esKLelOuwhs2gr4joQcRGfWbTNQxiHGzLNAfBHz351
pr5BagKB1kpmraVnnApH7DMtX5eF9lMa2V0itX3dRJ9EHR8JKt4WqIbHgBPWStlqen9OmmofGQ0a
a28tS+ebQTWao63vsUD40gDRdeyRLZDtb1DD8JD+GJDYo+w52UaZ0fn3kOZ3vuOvE6V6zXp0hrl/
xwKFiE/vU65CzAiHbZ5bb2FvPaXOL1RIMMbDT6S7ru2hAJsl4/vOb88SHRkhTzHoEuspJ5PIHpmW
RYuw37Be2lZ3tyZJKRYpJ4ckgfngF2Qcu5tREd+1iF+lhLVglfkn8MnmNDOWqLp6CsNipQjsj0RH
lILZK2rU7xx3rlOmJnxjYaE3iMxLIqutnR+md0bpkb9qswIyy+4EjAZ2Mfh415PPAREdfV2vjTY7
kfS8MoV4Qq7prUwnZ0YyCNBQUtAeBtNvRxaG0b2a1aveqWdjQigTI7NtkkRdpYC0CEjwkvKYmxon
JqW5K6My2RWla2Ml1w9DS1SoVarOvq1rbe/WpDYQBvnXI032PrVEcsy7mOjbiHjAyAaCqbVy1xE7
bOlAs2RX3lWJV28C2Rk+gdd9vPY0Rdt6zVBvIdbALu12HdR4ohqyH7HbH7qazMEwgobnwdM3AuIs
G95c02nHlvG+8FWyzofkrRewpL1U/yGIPYXLW21yQgjXk8mP4YYXphulthvFNne7dfX/nJ3HbtzK
FkW/iABDMU07B2XJkuwJIVk2M1nM4evfokd6vOpuQCPDDYihWPGcffZyjXJv2n54TwUzmhTspZcB
eAUWdSbhwhAlFl95vlKDWiwkZe0PlRT+TyfvqqfCGDAdNgljp6Ws3zIli29VVXfe6Zf5Xjq8Erko
fx80KXrdOIuuEOyoV2EURFvfdSqm1LEwFnFQG1Are+nfuwE72h778I0ZBXze0pK+sdMIEK+JOZac
0zr4XgsjIw+zb/pKvsWyx9xSr7LoptKGbNMUOoasLGHhVZyoY30X13begiIqR/dCsOzLVBvRB30W
d20UK1bKltN77S3SdbctMTFapT+sn2xlF4YJZe17ASB9FubwMOZnF5QRJkAkFHom9bdsUsCGnT9S
nwjx6rOw3FjW0xbfL49tl627gQHdcxfo1OEFdfOJG8xLUTQEhk7VEkPBThJioqSnOZw3h5YlGiCx
fSHyeiLU8Z+SFMDQVoCx3rFkaqMycDEGOqjcx/OtdCKL8y939ylSljZYUbFpIZDiPdZ+xObzTx49
TAmPTHn43i1mwbiAiGjTuVZxzIBZyIJa3zslfFHTJyJfF4Jxp9po+v3TW9jTcFZzTFOo+1tXCoqg
8k8qLyhyT118iqF9vjiAcuDniNDdNnzxmNbx9zd/GkNyUW/8ldKDITd3+clUr8CKpPD2UEbLCDM2
DU8ZQ+RgZ4AiwDaGZn1nqk7tLLoyjK85erX7uHO7h0FYDt7rVAXSLVKF7Ykyrh2ryT4EkJRFCfmA
nYEFKL3qLtkhfd0eYi6sxfnPgvceaIe0qM1pYTY48tb3Xi6+NTFw9v7/Bg/hzKRSL/RDR8KyUZ6F
/9ZjfHS+N3799KY5y1vBhALREA3eIcIodQWpFeMyy8eLQBffm3jM2QSKUJxVLss8bFn6rZaPv4a0
t5awlH57CYjB869xosuYs8mzi4zWBA5RHaX4AzB0WwJtTb1h0XA2zMBPW0a8uKjeOTFJmLOpFN97
GFWCSaJsl8N1idU5+Kp+Z7fr8y8zRW2/iH3OHS46K8TzGMLawWBfnhaCLyJWSQ1DSP/batou7arN
+TudinvP4sbO6PshWxIADQan7hyCkBN877PPfS58NdWdXlBOk+TZXVuwbUn7NVHY17G/JE489fSz
gTFUdd4J4aHbLp/N8Knr/55vlRNj4p/b5KcZbqxaP/NgjHPOi24sF9hJFT2BrLw7f/kT3UdMr/Pp
8kNs9LmVe+UxgRDmxrdBPK5gXywr7V3Y3oXmP/UO83GttW5th7RNr191yjNKFtn8Ov/8p5p9NqAz
EeQRHpbFMQjuNOv14sKoaf+K0r7o+cbsqcum6PymGLx9rCj6q+Km2lpXXGUP9Nnf+jJgX1HiYBaV
upyAWFCRiW/Ue5zb0o3aVVC8NHfAVVK0sMc49N7HJdSlru3HI8i26C5FZ7BRtLheUegbrlvLt3+a
sd3cmISSlqwY6nWQO9FDr4O3t1qDU1usdwed6pdNWbOTV7LkFlySthJ6C/cPu9Qtk2ewqwY3WUYF
JqIWmtloAQfS1uEAC+1P6sbD72a0w03pVrg6jvUEC62LW5k6cpU5cACWSTw26oosDolRq9XvFNzb
njzVKbSFLfLhl/B6i2iJ0+DMHCbZHqWSfQj7YnirUwEsNnDU94y4IjNE3m48o7f/qAAwt2QrUUzp
fSZ3rl37O9cqtY2e6IArMxQwHJynkGQFCayJ8/EGj5hsTVS5fHRqt1mpgyiWYwUXiRBZtW0spb/h
tGe/i2Eol8VYN5uCWM/aGQHwZtZkATNCxX5SgEp9KBbhk9jq4msX/vlPgZ/V3lGyElV3FqpXeMh4
Gk9aR/4iKHVwXU1Z3AUFA6DUs6ZZ2Ziu3gRD6NLAWvQwJMQ+qgpP1gUlttGtTenMr6pIrWvbTMpf
hUEMTXPjbue6LedYs6veRydof+sYyG31GIZxMfbJ0+C6w0rDIZoju1Vc93lt3sVBMC5p/3Trup3x
I0hKsKfqxEgzwVdtzW6ERT2Z3GmrWOqwDRrbW/eKB0Q+csZl5RDiczRXbgqFhyiAqvwwBsMCIhZ6
N17m+8tSU0Ad2lPkEzHeKzDQcKmXiv2MiZ0OZbkJb3rHKPMVGa922wm048ClmhunNfptKw2x6Dtb
3Q61rx/rTBswUMff3wGbtQNQR4rGsAQRdZaK4K1RVXdaXZ1XaWFYEVaVs4VWyG68gvZXhNFz5qr6
c5/xZ07WPPV6mN4JL8q4PNgxxySRBnPBuI4zcJGMi9u2jIaVE9bJUimnaLZi+sWV1EpOcGXar8aa
DIJw7ty4eacV6kOHennqO8YuxZx10xWp8mzqdX+b2wOlxW7m4akggx/0wOAKyU8bQapUUmg9IXAV
4MZVvAwrcrvCSs1H2XfuTdga4lj5sX8UOOOsa1ApC1zM3QU+28hb9ZL4jwr5r9FJaUXc4jkiPHPs
LezPiecp3a/MaSY2uN68eIXr7gdMWNnch9HG8TrjpZaVe9MaRFyiNPRvqy4rUP6RR7H8ho1uY2Vb
wrfBlWqxLXLHPtr28ZAvwlHrKDzL7FvUvFGCSaxMn7XAVx5tRaD/UQlSJBuEyxa2xMiIjarpXxW4
dDixlMZNX2otsLs8WRV0r2PlkjfoCRVtsDILlg2W/yunYq+Eb15MdCCs1knbQJrUAPgu4y4Kt3ln
1tuhcIZ1M1A94Qdp+tfIPKolXc88wH6MmLYsZ9X1QNT0uA/WES5/t2R0dAKM7I0wvJRbyGbDmshn
uXQzrdsKI0vWqVuEG9WcXJE9R13bOO4CfbfM/WADzhp76ln83le2RlGNK8BWyrYfC1D1tVq+6xGU
pVFPh58VS/TPzomaByBW8cquouzKxZX4Tuvi+BBiBr8OEu2FDX19Z7tVv/UUQs4LkQ1k1ww/PMJN
CxZCaz3MdgkpjiW5YC9x/pbx4LxpIVxRW1JwGAgOgraRuFsdtC8EjKMgb3YsjXK87VPD2tqmpqyD
hlwv+Q1nGxRVuVV6bPUcPiQOGdlLMKUzAjLDq1RpGdCpl1F6ovQfvsAimcdoQLzp9lWDRQHsKhQV
P0YxJG8oZ1Si1io5lKIgNQFLGaKzDPflWBZ7lqJqxxbFB/ZEHKtYlJXlPLhe7PzJDWDhDqHLNzVH
yZ4lHXFtA8S9b4zZHl4o+cCy1LawjkYqRx0V84i8wBi5qqKdUCQsOZgJTCvCXKqN6e26FI9+z0jE
a1230aaRNVUVpD/Xsq3bH3Hgec/YtOR7L6AZojI2NmajcTiUTc6cQxS6NStrhXtetNNCIwJwyVpa
4N23xHVc2/YdgOkgyWDY6pW/6kQ4shwCDo/j7Aq8FfSzQLuNojTb+S0xxaINsIiuMHRwomEAP+7/
1g2vWWH4KNdDVepMsm54pASEv2yabqGxUbhj3AxkC4jAGolMH/1msKYM0EvpBK+64gBDraJ0m9WU
GGh8ykUJHn3Va2PyUQ5pt61VeKhRYn8UHcatTpL3IPQqyu1aq7gKSh4yiCC8DmpsLgg+M4XnfUOq
MdQe9Fz8JkN758ti15AhWpijhOprWvxN27eL0hn0vaO74VbBqB7oeJstrUk8PsAaX+slpE2HBPe2
Utsan2vq7IcmKR8ilMUb4asO0U8LKHrcj6wHbsVA8puVzKxt7+rqtVUyK4RGtbUGaRwbO350cRq8
KStXWUepBfozBn1mskosc6V+7VLyBHVf3wUeKRZItFhyG86T76Vy7TrGm9umz1FebkUh3rMepTtz
GCuvAcEbMvafzLaKhVCclwjE+qINRpKwdWstApjO6zS23U3PUk1ip36P6+DDbHvwrv8qe0NdX/ue
8Rev9HvbtR/1yLV3IrH3fgfcQNNZhWKPkZfyROxnnvNSdXYEVrVd7tJCrqtnGLYmw6rQyYo4MXUu
FoGvH7hzvxRKgrG9j8Nc6Q05iodqXBIxzRdj4ZICHqtfXT28eiWAsppFcm3VLlAjK7z1FeuVcPHP
vnVeel2+apArd54JfDtMB6bAYQzh0BXqn8KqIKUZFmhcZjGXqReqbO++xeBM16h05MZurbsQBMQq
EMWDZXmvcYC9nfBJ6gml4XbMUhtkHdWy7Mx311ShQtvOx9A0IQcoCcy4qm5dHU/YLGpJg9vuBzVD
7HEKgMYecz8buo63zPqOxKI2LPqegLoXF/bCqUITBpt5F6bhnzbqsoVio1npi15blaO8gZLcrAwl
apdm6RDHGHSCR0GY7xkRnCKo/d5qMRXmrhb8TQbvrxP5FslF7OV5knbRlOOUVIDF2mHGLnGupX76
RbTJoyXYOfaqXuzNKVGhaxTh0eXeJEb5K8tuxylZ+xBoVbLqSIEuKSCoJ/XGn2J0jCWUWna6uQI9
UaKtMHq3gX/QiVVf4m8Q5O2zFGq31hqSx1HIlgWjyGLHfMFeONL/mqE7HtBO/0x7X93EvRwJevYT
MNl7TlUHL/eu7NcYmP8YVO7dEKFbWArk8daZVLaq2q1ay4tWGrqHpcZW0Gp0YJ8Fgg8Us9d+0jeI
5R2iwm5j8zj48xONfOsNkiEprMVy7B+FYb8rJdBEYZv5ulHZJMOLIcVTsqz0iXankRM8SHKayyR0
64WFL8Wyc3ViCnmvgDsd35UxBSfaaYCuTVmwvQ7/JgBAFoWFt6OumNweyYsOHW1pMZMs5FD1a9tL
cfy33GiBqOQnKb50qQwsfQPzzbqvOEFgLGNuPK3I/wSh668V3VSvmIO7nc7CsZFwDVdupD9Sy12s
wmZEl63X3R94T2wT7IrcGJIfc+PjN/fUheVVLmUDggHtCuUE4xHkz4sTjjfYptbUVRNKKxpDeUzt
IH/slFh5BIBWAXIT3gKI8KMtgEbj1p8iIoJ2HMCgpfBUv/KmtEuchxvZOf4Clee4MTwr2RC+590b
ZReOJI5wvHsvEAnCeK4fZWRZa6FF9yPealO87NpP2e4Q99P3vk1Ozmvb5yLRNIja7a+wHcipN5XG
33ruEd1ftDRJiYFnu+lywv6gesdoJLtA0S1yHf8+yygII1qYEhf03p3AtlgHyF0WfsR6yEkJjrfy
w9GzRz0OWHAaxl+Tlfm6bzJzYaUAbq20emebk+w1u7cXSZe8Swk2MVXYUXpqgDdzmW3C2hM7Q6n9
leLkj9Aujn3buyvUH9kyMLuBWCRimKFUrsLA8dZKpP7CilrZyLK/Haq4WSogmBn0pFzdQvM3FVs9
TDzgUHZZHy3RtiGtqtNrePXjJoND2BhGsDfBKi9902/Woko/3FEGy5r9/DKPI51ZUcs2re9ZK44z
QM9LgBVSxu0yIxq8arNRMAWx7Cu6CrYnA1rpEJlxDfwTbc+byEVNuAp6i4kE0AQ1uMarMtKT/dbk
BXRQPHaGOzTkVoC0Dgxy9nKch4X31nvZ3VjnSAP8abtpDLfAI/WlUtXDUiiJssBAKrzTWxPlmm04
O7+mCNrtzF9VGuKuY1XDssalbitbHihtcRgJDHjEZpUWyyRtnO1g4zeiCQPqgmL/9IPCADqbvtZ5
75J71pkOOKs2SHq2vVmAhi8R52mSA1iV5s5SIwa8tTMY133hXCNTsRZA55GSxi4ZhIBJM86MTRPK
ZIndJxXneNZhCCbKe5FXP+22rG6zHA+1JEyjrellYhnEeXpHzKJdekaePOataJj/sNlpc4Q4etEb
a5kOI0YCVrgdpA0gBO3eNtG7Zo1urF83zgCIbCix8q4eMadibjWznx6F3EntjAB4gZ8O7Dn2ttq+
dmP+6PTkLLu2VO9SWUMWNySdpFSwp0ySfp1VkbIzM9k+GAFqOlkpLJIOidfEY8sXC+IeAojRdsjJ
O+CK1f1EX65u8i5k3WI3z2BLIwQZUJ8gcdVbQzP7xeANm3rocDCJ/I+s6bp1PX3ezKvj6whFxLNA
fLqXnL8maqpcdxGocTdBxhNTGeYKK1yZSf3c5QK/dMxT75VORtg12g7pc/VxGDtwqJLNtxErmEaU
jrIIlaGnhCYqF+FgtwtHsjBm4Zii4I/foz76aRlGs6hqzf7Rlt0d1q/1UvaGtma0PaeNRo5QJxjh
wQFeJBEerWEtvH03mC+jIwm2BR2MWjtMN6Xi6Fdap9pkGYtgFeQ+4OUu9Px8lzimIhbgZUhBytBr
F2NakVTHc0fjrCm0x7CvjbvOGMarRPb6baR29bUV5CyynGDBF3m6TadT61wEh96gkGbVQBb5EbZ2
+KpaA9CSrM026aiFN2oJgT2T6zraYgPyYquS8QVh+QpbFUjVYFa2jsGxZYiVDsB4Hd+6vi6h6FYe
nOcxP2p6ncAFSvNN1MfWNnTMfOsGHepYVTfX2JgmKxT55Y2LvpRzWyLIdg8JUWvyJRsN0+ZVY3XM
dGwiNk45LWydg8VGGwb2Vha5ft/VqkGmv8qIAUgfhcOoR0clzYzbqvaqTYkOHh9x09snqqcuOSZP
a7FSr9q0jne2AizFtUaOMdWQHqNBxi9KEmPe0oXZxgpI9Hu2KI+CPr+SZh7s0tSQW3OYcuhj0m6F
GxBYi3xEbY4j2qVO8dOKBapZxaEqHxw8qCZosZM993YWEocJxytHS5ybka3R2pdtDF6zCg5w7twH
px6geSd5wfHWz19Yf7olBUE9swFed2+9nmi3ObSdW88tOuROenhos8xGwNdV1qKuUn1XGCFueGaB
jCm22+J6zJLsXmRuvsp0x3rATkS7Cs0+XkDMMQHjVCb4M0U3+H8EFbmZIMTY1f+J2iGnNp2AleVM
wZYeya3JsFyHqov9gRsq4caqI+enF3rDlok8RfpGsEpIJ2AXNmaHwQgTFL8AfMxl2tbeSuRu9L1E
nzGL8/oiTHUX7MJRQdcaMT/xTxZ+nA8in4hPG7OETRU2iVqphjyO4QPZvM4HVtx8L8BuzPIzzdiP
wThd285vpTEuFX9jH3TrDaOPC1mzEyHwubFqjg9tLVq3OA6mMhnqXAvCf99qmLmbqpZQ1zfWSnHU
xNWgPKTqjdNdaPNTTz0lJD4lHsYRRGGv4OHiVdHV6NUvjqq8nn/qEymruWtqWBQ2dj8QI9og/NH5
U72qflcVTQJiT9/lyOBF6nyrStX856726TUcBP2YjhIA6EufsyS5jWppI745/yZT8uiLFMTcOxWK
tzl0nIAPEbuLoQ1XxANWhq2iXn48f4cTXf8f3OjT8w95Cw0j0N0DWaZk4aMAAt94DVX997eu/0/J
8un66GnVPk4a41BxhLENfN3LcSlj43sNNPdxLHRdutCwsajzkfuVZsdpS7W0dRv2HphN87sihtko
BnvPql3l5iFDtiiIHE9zsJlc0pGc+M5zV0cSfEZUDIZ+KLwXp3uwo2pRqY9hfH/+I5wYa+oss5pE
oIqbsBfs7FBRekW8i+rh5/lrn+hA/7Jnnz6wqQ157sIzPdSY7JYdBHT+VSDUn7/8qUefWuzT5aMR
fVU8WuOhsNJbcgIPjhKvv3fp6Y0+X7ry6k5O1TLEXx+tgr2XvPQ9Tz319PunS8P0TE3CyPDhcIMH
cTBFu5SP8499qq/M0pI9hS32oFE6XqEyltHPKrxx7I/GePve5fX/f3S1MRJfqPQVO/1VCU4r2h9g
C4tOXNJ+neows8UW+0/oqq2mHzIswcjOEdh+N5pLHPsT+ey5PSBcdzsevEYcXI2CAyspfo1p+wQc
8Nh5ZPcGldDy+Yb6+hv/B2TvO9IbhKONh8x7SzuLE9oldMHXX/g/GHuys7DkUP8dVM2rN3FA/NBN
9fZWaztznYYex6Lzr3DqRrNvLVJoJVbOtFNVv0v9RrfZ1HOWv0TI+/pb/IdjXg+ip3oYSqLm1OtR
oIMWv9persrmN6zY1fl3OHWT2cwsNY29uIJTJsVpi8p/6qvuqBjjIoKMG+jehe3nv+LL/67E/0Gb
V0bWtKWo7L1UYoqPRGscAt/rr7TKTe7ITur3QQr4cVGRVt9lOTURlh4OVyhnO23TDp24Ve0OYm2g
aDvsZDTqzDL3SGo4XhHp6a/MzOofMz/tbmoOfn86mTgUOuFieZP5U47Ok5a8NqTebXTgYhPSri2X
nIuI7PcydnamFzVrv64Fb66bpAQz8kZtI32OD6GxLzM9aDda0sZ7NxGcIgnlexe2Wye+wNxeTtWN
nkqGiPIie9xao7EZB3dbZSghErkYLONblavCmW7/aU6Nq5LUALzsYy5vFMsgIUvasP1zvhedGMxz
azkH5rhBql0egX7i9S3XVSkvLDNfz3di7ikXT17xVhQVVHc8TEV3HaUtbX+hX566+PQ+nxrFz/IE
iUaIJajyEjX9SkQAn4dv7d2EM1tp7EKUVARSaKulRMvzeGtPsm7lQpOfevTZ5DMOoyubIRkPIxtP
x5PLrn0su0urjHZibnNmy8xQDQg/nNHZh+i/cYa1CD0riS+XqU2uzIzr6bWy/rXpB3VcaKnXfISG
GbIiUReb+0F+TV7KWclYi8hW+Dk8cOU7plK4v1izruy3kjqMPFcPkWMcDa97DFz/IPT06XxnPjEg
ralJPnUKeAtdZlOtcwAgedUGDpp/M3zgEIqTa6/+qWT9vSE5xy0iXo3dIBDqwYmyZp3zNdeBqxwo
aL1QbX+ij8wNsoYmarPYVMaDEbTqqvcdrHn8nIogF3up84311ci3VGPOGpRREbi9BXkuy4pNZwVH
z7m0Uzt16dnSlAQtvgaETI5t0v6mkg1pZll8Y+nmseceE6Ihsh92nAyHkII2BdlV3vwsgiDBb0dc
uMdXrT/dY35sCMnpmkyIh0qUFPAOkbYcHDKH0kX+eb71vxql0y1mIwHAidk0qi4OofYUkjympHxp
VU+Vc2k/eOoGs7HgIk72DImTYTjV5PkvYxmutOE+rO/Ov8BXsYbpBaa2+zzWMnXUCozNjmmkT85g
WrXJm745qKLtP/pGwcJ3sMN9UiEDOH/HU19l6m2f7qgxDdWi5o0sqo5z96/q/oal/M3vMZvyY99x
JCVx4gCxrVwOfbxx1WjdKiSNzU4qq++9gv7/r2AJo4lUbeI7dAFFvJ1/E9nhVaaSjv/eDWaTvwwo
48UqGyxILjf4tl2VlruzhmZz/vInBvZccx3H+lgj4vYOXTHeUBq5rpviwnR04uvO5dZuQdVW61J4
E1gWxuLElNguxOpw4fueuvxsSJehTGty3OLgaWJFCeuCuP/KVx/Ot8upq89Gs6+OwnATDHrBhJbV
XwybclK/5689XWO+AWegzTGCg4OTGfQFcSiM+6Qkg5pZay//VQ5vlBE+nb/Hqeeffv80tEijJaHe
2z1iaH/XdP7TQP0ats/qhWDhiX4zF1sHEfb4Watqx9rQ3svRKRDz2N/YCU7tMxu5eR55VDhL+2gH
yW06Guga8UJwfHJT5xvnS8e86Q76/7fOoDgVhx2KQ4eUBC7Cjv5aEaQZcmpzlw1r8yLoSeq1huJr
CyWS7V1iOeYVSaro1qJaf11qCcqV809zYl6f+/AYntOmfgo4qhcfuXg0Ghdi1d9RuWQhdKq7zdbu
QZOqrfpUzFKlBrX8fpKogDNaOqm5qPTke/PU3I2nD82CYkMUgiYyUy3dF1w9NC/szk40kTEb65WP
Ki6UvIKBT5uOaOKmiN/L7v1bH2DuwjN0xRDXGrxAq3oI9Z1VOCijHvrsx/nLnxiKxmzdzrSMfJ/i
WUcvTO5SzIFb6lYXqAUvuAiduv5sqCM7iXrKq8UxbJESR+QcnbdY0b83GI1pAvg0kYxqUDaJEYmj
m7VLKn6XWn5jlpfiQyf65rwwIVdwGKvloOPJpWAI4nxgBxYvaldzNyqB5CXuxBe60Kk7zYa8SjxX
KfXSPLoaGq9MYeuHoSPDoLFDPGAuhBxPfYvZah2KCEWrblnHEL/TIBvsTa2A2IjH74RjmbnmObig
j8ymDabX8N9G+xBb34MwG/PUmxwSHzWPzpObabavciPZlEYX4B2aBuvzA+FLCzsefl6AWAu7qZom
ldQuFe1HmediU8t63Mmm+zMqBUoHylMwuwB9pN6ii0Qdqo1Ydly4/4lZZJ4CHDTL6n3RiWOhUPJf
Ck1dNEVxb4TDrWN9p8iJd5xjFFNWC1/XKvOYRWKRceKuGtZG91IS4UQ3nicE48ojwWjm5THwNfte
6bvyrjeycN9ruCosMDD2cJPCEuP8FzvRnecpQYlOBgvL3j56WbCocmvnIRjNKvPCmnGqQ8yTgqpe
1fWo2JOZAx4MCbJjdStJMTStXIpcRWTybKHWU9xLu2ntxL5lniSMqOjwRFDbR7+mqsZ+d7Q3CXt0
8B7H+saofqvOXUbVcHHbSzRHyot1sZ71X63zF9u+ecV7kvWx7lGXcRRtuaIcelnW6TOFH8tczT+K
Ot6M+KbgT0nZVfW7d8ZuhYbiSbbBPreJnWPkE4/Gs6Ncqu081ZVmc5WoGyX3cDE4ovNYxV3wGprh
3s+yra6jxU6tC2W2p1p8tv1o1T7smzgzj/SdY+Zne0cTT9/qnvPS+ARpYkZKyjqiAQQhixERhkLZ
w/cuPttzKHHm5Upaa0fceZCc4wHSwQ0gPHH+8saJsfWvm3xaWOsQLY6ZF+nRxejt1hYi2FL/V+9j
JJwrk/K8pVlF4d5TjOLJzWsq/uHAxgtZ1942jR17RbwBJ+lWxVkxiaphZ6Afw/amND66IalWo+2G
6wSHi8fM0dRn6rbrdwsrJmOJiVL5o81c/wGBufYaRrF3TNxIvFSuVLdO4mm3CjUKm3ioFB8nu0R9
8iILl/s+c+xL0YwTvW+eTa/NiqI5fSB0mVEU1TWtQh156iSvox8ad4koqZWh9OjSunnqdrPOnolC
tbEoro+63UoW5XSfGRqCRMUD8MXrK9n9+e96ak779/un7+oPtdu5ldSPnhm7N36NrZnVg1JA5q3u
W7/Aws6ozGKlirJeYqtBIRJ1D8GlfnWqW812m2rUaV3l5epRGiQJLUP94+f+hxFq39woaNONP72f
XorORihvHvFUwmcR43jq6NTi5XzznXj8uXxgjG2ya7baHXMVpWzShDVa95gOPfGCL1kLnNgIzEUE
Sl9ngMJjeRyC4VmhJIOyDOvv2BLBoabg0lJ9YuKbywlkN6YOpdr6sRyjO+nJd0o56wtnxhPdeQ6I
dEsjC1ps3MgPEliB8/JcIjHMqUNa5oP+GhXN+vz3OPUS869dyTZMKPg8Uhpxk3rGqvS9C5f+yluA
ndIcDGlqKnZNGtTG3OnW1fAmK5/lz1rGxnMTcsTuQup3L5lfnOpXs5hCi61bVBqRcVQy70jJwG0W
5b8t27g0nZ16mdnxIpAJ6XifEiMd9RHWlFlnLvo0d9dIwcetsA2QRW2AurCg0tWrreFSTzjVl2cT
W2pZSWWm+AGM401trUsxPuVS32l8qvM94FTLzdZvVwh7aFPycm5xb9l3pLoW5qWkyNchZ32OARzU
vHRykVN9a8qt25ovUqrURIwh8PHmN9L5X5YSv59/j697sj6HAuJ2rISyDzgma/Iq6Oppl3npPf6F
7v67t9PnZiVDNFJFFITiGLtMW7oVBvugFTrGqsq484PeW2LQiFVYRUViDjN0QZL72Ys1XObKNr73
zMkSrhWUqllutuA3KlwihPRWVw7PbVRke98s1X1JffLKbdJ67Rh2vh5Q9m6k2YmFaaXx0rDjiPIl
hKtgN5/HUqp7sg83XVUb+7BQf4K++BXJQd3YwrtCH81gjmN1lxb9n9GnPoja1GdcdYuFZmAbReVB
tol02a36lvz0+Y/w9bylzzPfWTFKNU7M7kh5DGaVNtYrT9Rdls8ppXtXWOCUW4xS0+35u33ddZEI
//9S5eTUP+DEURx1A3Pgrl7pbBCr7xhLWThyTXf9tBBSUDc6Nk5zR6PRbszCO4S+e+2E2fP5h/96
YOvO1I8/XR6rfaPwOuiJZftYULhS2/ayIoLuXpKbnBgQ85x4Si1j51v+gLl1oy+DwfvQA/VSYOdE
iFV3Z23fQdkKOumbRzWJy43IkIeT3HMqWGqFvGoCar4iu3AfAkv172pcEDd+HSor1ZL1D6dHul3F
Wv7wvaacTc5eGVn5aHrqkcLigsHR7RyKSanut9HYlN9I8E7dYTYRe/CVYmq9tWPk/IgdioGyZwRD
F8bN18uLPufoqJrdacCItGOV7LBi3VI7sBSZjizmRml/pGnzGF9C7p0YNHOcjm+OoVZL/Mb0xvoL
Pee3FtSHcszcCwefE3P+nK+HpB/UG8W7R6uzq20X5S917V5jL7FWZABifKj+WJ18P//lT7TbnP5m
tXUmqd4X/6IxVtsueqVZRAE+/T2Fs3fxRFfO0wsf6cTkZs+6mfR7zy6weDi2aryMfApIffuoKN3C
VqjQrcSFiOxXDWii/ZsdTEuXcl7oytbBw2hZ4KEx5JgdYpsyhhgUhNWCMN76fPN9NQdNt5re9NMc
5Ft9gEmhGRw1RaG0RZHNmsqdcQEJ0zxYtXUpAv9Vn5vuM5sssjBtoiESPRQZDZ1KR1F4s24GcaHL
nbr89Pun14jxWHYxtM6OMsbSFnG+7ClQpGzxfCt91cmmp5/N1KHeCBxuiuDIRhkONWptI77r6n6b
F/E9RW3r7H+cXcmO7KoS/CJLeLa3NVe55+4zbqwzAsbzANhf/8Jn1Y9bLku9bbVwAZkJZGZE0PbY
pMGP259b2hTjKptmgitnJBro3nY3gmthqPBKB3PZFHQrB+e1o2GekWHJlNAwB3PIeAkBc92mfXhA
T8ZaLPv3UjQvS/PoRqQEqzpUtKkLblHJikMDKfJLgwsZZOHRid5Grv3XL8FEshsAa3Y3aGJBxl6N
JMZ9JaDtF9DDe2cwnNqJj76ur47nrbaiLLiWyVAl0HfGUPQrkxwoYAVClaoAawuu7RptjtV0N8lh
xWaWvmTYDLI9sWNNZEjioN/bQQ1kn7dnfvEwiPqS9dEXoGbXemMXzN+sp1o57r44/7JkSL+Ab2jq
Xmx2vm2LC4ZiFlI76ZMRdEqABPH8DuSpXwABXRPgXfrZhpnoLC4jMnEf/HzsrefyhXD225MfSQLM
Vmi8a7gGM0M7dmDlr8O/YKoAp7sYnqyoGCDoUPy5vT5L2zyHjHeRx6tCZ+x9VDwyGx1HTTCi9ATJ
yFhtCRC4UIzBKfh0+1NLy2UcC34uwEI/0QoXrn7nZi+NNx1ws789+NI+GwdBNLhT4WZRmcQC4OoO
lcbdOK2Vjq+mzLAV/zqV361S5IddVIwB+Jp7R975QQang5rcXvils2PNwF+9KYg2kbSsfYhU6J6A
mex0e2YL0dSsW1dgXwELmAXZB/TwZwEYzOrnEUxjZaM/dvqYxWsQv7TQJW3R7iGmeNcVnnUfCGT0
cYjzlWiyNAlje3BhA3tAl87QpOhCwIYWBWdn8sCekq1MYh7pSsw2i9gpDSxVEN8FEA1s5BstoJUS
lrl4GQHq36IrUM/87msyfAu2/C9n/s4g+qkFj0hkQ/W5ri7DMEDjI7i3VPfBPTeC75Q5js0IkGKO
lTZbwJnp3UQjQK0QEI7gIstXjtGlRTNOagZkfOBnACW4FYRtiooc3CF9Ax37uU+r54DlamVCSx8y
zutWuzRz+869DKHb4aWYArqKa4fI/4Iu8mjlUfuBKy481YSX0hF89IwAMVBX1nPTiotDnG0hsh+6
HD8TGq1Y29L+G7E5oGkIHfk5iU1/ROCRiKEIkvO1g2UhmJmlbgXZrn6ycR2E+kcSCvtg1XJlIxZ+
uFlirqUNLWUHGwEk8WdKB3/Lh/Kzq0BJdDtcLX1gtoB3nhFJ1qSd6EjiyhhEAGfduZssXGnqWhrc
uIYHsVsFme/qhHbTxtceOPpwDQfRwO3fvnBPNqvJI0OCfZyqKoEF+Q8FQ27DasavNQNXWmSP/s7l
Mbjhu4Iepa7YyqQWYqNZY86QahDa8aOLm1snHagzWO3BoR8WoDaCJtXtqS19xPB01xl414S6RY9P
eUj5AA67cHiSsf7lo9Z8+xtLZms4eRf1DVRBILGcDc5rUOl7ofnH7g4mR7rPojAiESj5wLcBqyIb
UYAYP12LGksHvEmSPjo20uO2JIkFGLN2c37XNfmf3m/2kspT3RR4++dnYC9PnDsrwXfBmM3icEiz
juddOCU6ivZZH2zbLD8V4Cu+vRv/CpVXTkSTMN1Bo1LuzUBXawIJM5U2O0l3yJ/H0PUeo0y2r6As
8e/r0OHgLQ0Zck2At3+GfkX+NGhSrvQ1RdcPZrOMjDpt2+FuBh59prc+lAbyIN9WNd2C/wAEbHrn
6LVn9L/tujZlIz4MZKhjq1T2xY0hJmN9ie0WtEzQh6igUVJ0m0YE+0KB37ADgxMId+BsBcgki/jR
wTkeDSRhdbzFTjP9koNl6vZOLPieWZCkKfWZ9jr7ottwgtRaEDjoGoEOTVHICEyTSJPsb39pyaRm
z3wXfF0CHGAx1sgjFiFEpLtmP7r0mwqHj50eZn9U14Wd0xDbvkC3J9zNBOJg1VDprmmiekVNYCGI
/KfsnvYVONWgcoZKBPj6fHXupzVk4dLD3oSwd6U1IJNboJl8hNgmUrqZ9eiCmRqiTQEYzUadndsm
2tOOALjgnYgo73vhHWvRH8HQunLKLJmDcXeorSkfmDVOSQ/AsjNoaHA9gs9n3/hrBrdw2zJr1H6Z
W+CqFDFArXSng3DTCbC7BX+5isGpudaZvzAPs0iNInsFtjNtXxR0ZfxJ/AbrwyOgMo96ZNnKWv3r
Pbri0WaN2m+iqqHMbxM6UEi3NFVr7wu7d0EH1QsOpjwepH+rQEd/OtZAEU2z4lIqxV58cFUBBSuU
OqSd5Z69eMAvrTzyVqhJNdDkFuX3MBzEI43TPAPVuuUdUeqqE0fL8O9H/JGY9R0LvK9eweceEgqh
oKFsQClpiReHQFLl9heubwIxazxZS1iUWYW65IOvHmU40RcixAhmTCv6hIYmZ2Ujlr4zu+u7yJLS
MKpLQKoS7bpQjuN3TmzdNYIdQPe8cn24brXELPdMnZ54NmVl4sTFtqz6vUuq59at3yCuB4GH9Nft
Fbv+GSjk/f9MhiEsndrRfcLD+uLVLXQuqXuJC5wYQJFBLo+QlQN+XptrtjtH6fdrJmMQ9vfAdMaU
y4eWV+AMl2mxsvMLsd7sTsiz3rWAAK4TCO+caJS+QRbsIhHNbi/T9Q23iXFhJAxZOVr0bQKy6X1c
AKtnvzYllAkhBXf7C0sTMK6LNh2Q8xp7cnGohL0ihkh+yKq1hoql1TeycyrA8AGRQMQ7vngMKPjT
OpbxlVvN0uhGEI+y3lax5nWiWeydecSah1CT7Pn20iwgaonZd9DqjFuO1OQC+d3y5OdFsHOh4nag
AMajW8vLHipfg1vX0sGZdV5+dtIiP1ZQ4dkQbYG3NLeySy7L4r6EfNTnLm+jt9s/7br7ELNLwbJr
R5aBQy4at+WsjiF9danABDbMhK75yvyvmwY4r/7fc2xaNUFoT+5FTbH1DfquMhF+AE0rJtZQ6Evz
MMIAQPpgANCqS0T9JMDEj6zXnthA0IDF0Lf3H1useX7vIgB4uAFyygN9GUp1qPrf9Sh2GXLp0Eva
hlKuONLSVGYbffcVMJUxCJNTcFg4LkhOPXXvZuOzBR7vtqkSHnnfbs9maVeMkOBzdyIqhVI5WBTu
4ggEVUF20n678g5eGt6IBxJNe7i6DuMFonYHxfIkdssdODMOt3/90ioZ8aCMJoYud6TToee+I3X9
m0wgoGa5/O3YaFluo2DFQxbuLCQ2YsNoBVYhORLdzvf+qz4El4M+D0f06YL592fw5r0Gj/SJ3KWJ
c3rN79kn/vP2DBcWMDJz+WNE0MuA74Il0sufeF9vu0nvbw9+PeCR/zBPoNtGe003JCmtP6eu86Sn
YmVnloaed+yd/To6AsbCRbqL5M0jaOVfaQ817ds/+/rrk0SGUREwxEJEutWXqpZJGTs/wFEmNhDa
fA7QONSJSOycHjiL21/797b+75FPzB6LWMdhDoIdHAvK3dlZ+1Rpjuqq3urQg+oaEKwQTrAcwH2D
4aJwZYUmKrj/I38rLLDYZhS8XSguc7GFCOwHl9cwx1J1FZSldZ1AE+mEnoxDCQno2/NdsLj/tGKo
HKotwHwnZKpfYpBC9lN2SSPv5WPDz5v6zjCoB1hdN0xDUvaQTg1t99NYTNVmFvi6/YGFmBAalgcx
7MINrQIfCH+hyQtM7aAk9TPo14Ic3WIrN7UAP/eKUYTz399Ng0F4FAq5qLH1jvrlCu8zNPIuYS6/
TmxtIxZcKJw36N0nPGVBWB3aAMlYjQewq0DHehWRMtvJtZ8/f/Pd2E7vlVKQdkgqwE9atD6ynkNz
OWLg5Izum358dmn/1pY2BEfFGgR5ybKMs8YCCWzclcCcDiEUjGv7Uor6DPbUD2UZiNkJY/HWanSa
5okCj7sqQEAMqDBZ2e+l326cNB1vqtwa+yEZ+pda041TfSvW8Hv/UhXXdsPwZioERL0DBPkBjN1i
Ry0SX/q2LPeUsHFXRaTZKCha3DWdZNs6y9jjUJfl76L385Wr78L0TDoMP0W5UHE8a9KMg4auKxUa
iXWxsYW/FkcXzNnsIEqLsS8d3QyJQ9QDaI0uOWgAb7v80q83XD6GfoIE965KJuvNiWe5wLNAE8ft
wRdOG7NNyCvYpKTdFUkESE5UQbio+OF5FlRZ7vz+wv16JW4trc88uXcuOeRQ3GzzuEh4rncBpLJ1
Vq3cwv4BNa8YmNksZHFQFvclchaTDdkBkeUCCBs8+gPkerbtYNl3fQUe+hCiwJewCd2TUH5zijJB
zwSEw/smbvujQikZmVZq/WSgHNnQ2Of3HnR1AJgo+ldSQo5HWll2gohtuGnDlJx7kUL7OxjzQ5Np
svdZWB8mOvMcah68gJl6Df9ybe3QBhkba+cUdapkB8BAmfrBJpsUGIritcEX4HtObARLziHBAgId
N4nr6g6cSxDt4eBhd0EEeeaV98dq8ofUK/8ABXWQkf+zBocaCtMQrXZzKN7YcfN62xSvHW3zNI0A
2uQ8GsuBuQkp7O+139z1EJ2DRkCwbarmZzOrm9z+0LXTbf6Q8/+2GLuQFutaJAqsCJn2MCgvweBD
CszxgVruP/AgnD9ihFTw3rtl1oN3N8jyYjsp500MMaRZ1yDwS0ZhRlUN881dYcPK0Xc/ut59DyrV
lRX6B0U3XQq/3ryYx3VAGHUbkvgbawP5te4eaNX8UDz7X5rvgQcVkH3cAU23tX/2SXD2dsVdc3YO
7j46zeo61UsJR4Sk12sJNZ9N+4mrA9molV93LSDOP864ZOGF6ok86t0kh1Tbq83j7L7yYjdhLXrh
V07Ef+jVKytgXrQK0PQMqq51MnPWQ+Naari57zU7ETF6zOKYfarDUI4vkIWYXkTG4mELMLT2gPuM
0TGQgblxh8BKt9CvgzKCKnFkt8qLqh10oIZz0LP4GHVu+72IZlLUEULv30DFOg1omvLSan/b1hfW
yrzJOS6Qp4yjW5dln5r6p+cBAMFXXtfXzg7sg3mFg2aGKHsF+AdlcheCsdoGQ1rcfVHaP3X+Dzv9
+7E5GBEKKj0p1Qog8zy7C0e6Ico9WaT9wOUAswiMN+jYhlBv6kmJaIAC1JxTsdCkqNdeoQuLFBjG
SkJfd0UAKomZshHCMhv0xm297LttJ6PIdwTiQ7dXaSEgmLRxkEOSAYf9JTjmIPI23ClZreCNF4zI
pIxL47jzA1sFyQDteQ3BAALQR9OvxH1oZCHwXvE1kykO6ng4VC0AG5oe5R+KdMRTCnmsS4AaOjKV
3vhbFZp8S6EYkIPUCniwjeJ++lTaaKEGsMF9cNgUHEcI6261M6GPv40nuu29UR/rCWLBnp2pDFhY
ZzplHCxWMCEPiiiMQV8tUN5ltGJ2H0JRYpe7EBwYpoL+gJrCuLfjsjtyMWHvVAW+fB+iUAcwMAUb
wCuaVyio+IfW8zVYLb3wyOWU7hSZqj0I/vtDOtTDWWo+njuwoaDptR12bZTqpNIqBHi1Lc9OVuh/
2oyXttH5JQCDwqkdgXHwRD3sUNAdH0mbWX+QO//sV1J903VPj1adovTnV9BQU0Fx8UYw7W2yBiAQ
8BPqHfOlPEDJBNGY2nJPQj08hCChkrhdi/Cht+vu1WtRtrcHDz+/KMo9+A+A4irlAyXf44mcwZma
7ojy/WMXF1DIg7BbDQn5IIVYAf07ZA198CblQ8QnVt1OD5O774Om2wKVB2VeNniv0HWsngEz5fZW
1v0AKJWjgh8djSANlEn+1oi8rTZuG/Bxk/rQTXILVpOdJLW9LQJP71QfWFvZe9DYi0XxFLE8C3ap
N0HQzQohVLriNkvGZz4Oejl0ed0BZsgCGcEneXhHIYfztcg4AH+Wb9cKUiy599xYJKLQvijjT5kd
hx8BBCD+mFURCm4cImvHTkSmtlT84oMNSRMo1q71Ki9cd8y6SF6BXQ6yhF6iuffYjhHo1MSfwoad
l2OwchQs3N2I8/9XKidsUbF0XfSPuy8B/UoF35Ks20bwz7pciUJL8zBuVN3U+T6fEODA3g910GlL
ib3LoDltoxvkdgxdIJRwTIJo1kM6qAXDHdAZg3e2W2SkWdTS7yWv2M9SpsOz1drBZWwhuqNFG+1F
juIctOIYaC45A/2sn4J8lnTTp7QBHUYTCAjYKq0/eFgZR6Go7F6SLBqScFLkBLqVCFAz4RzGqgmf
bq/BUrA3ruEWhC+9rA4r1E0BfW4BKN7SHvJC2TCuAeoXrCUwrCW2ah1EAF4mNsTO7DD/rCGfunUg
hgIB4PQcCpRTPzYZw2bqMGoo5y6e5XFPzlPVxk/dyFyQjUXTl9ufWDDLwLiIx94QKpBJDAlkAsed
8PI4AQ1B/9I5XnTXq7H/efs7C+e7mWFATGW12wV10gwjJFcp5G9EtNYdujAJE5UUBVaMyAf65AkZ
4KwvfqPrGWrUvj5mZbOWa1iawfzxdzmAAI2KgTXXfwea4a1OzxF0l28vztLvn4353dAdwwmfkhxD
C/kaQK9qMzgltH9S6+JRKXa3v7I0gfnv774C7YuAA0IFL6+QA7dm0VsV/f3Y2Ibbcejx2WAYrpOO
Fc4eGsbtAdROzkdyJDhlTPhRixaRNi4mJ0HJF52/Vd17Xyp7sv9oN5pODQ7wBz2W8hGijnQL9ddf
k+NCwdvryDMkirwdGLudP52uG2ikVf5ry7Js47qhfKuJBdlTNNTct0Th/lAK8gfaxeEmgIQudCoy
ch5a5UItMJy2Ver7UMR0JgAEu9GXyJdQseKHS5tjuDqv87Kw2dAleKv9kk5376fR6fbehPMYVy6o
JrClHKDUXZCpSyzdPPi+kyuIjVfg/6iBrToXvWM99zQY/gZtKNCU4Yru3gbj1vc2rcO73LWKI1DN
2T4axLilaAM6guTd/+b3GbuHLGtxqFvmXsp4TA92DYTbtgPlCHLvXvEN5YliRztHb13cEB8JK4dt
M/R9UthcHSc61jurGvD2EpDP3XInwh2pAkM5kDigBfIbbwPlUJ14jcguQEjVTxFh2WchWjeByB59
5AxI9ogH9s4G/8Wlj+T0yfWAcZCpA2Hj1G8g3h23p2hsxTlgtLwXWZSeQOM5QCFciDO0geUGUrP+
Z9EAKBmEiu7zrGjKY4w7wV6REfKhVQf2523gx+EXb2hJtIUa3ZCddR+FPV6MA+gBQWwfI/NEPtt6
vaH0+sPiP7A4HMhDn07uiH6WfIB09TgrkxO96y0vPA9+a29jj0O3HGT9p7R36udCltaKyy0cciZX
a9pDYhfwO5UU5d+w/SYh5MYhXjpyyFqyNf61pY8Yr0undCidIHmX2DCmfUxH9eg3vAK5kP4FelKH
bmp0xZxvu8GCh3nzj3gX/vo09dopbVRCaYZkMSSZP8lwLFb8d+GhbFK4BtDtc2sRAqCgwmfSxCcQ
/0E9o31RIT/2ENIeybgykaVVM06Lsq0hc11pO3HJ0whZBlkBXKyBxo2+gBNsBVO8cCSZdK4tmyKt
M1wldUq+6b54GktQ3yq/2vhiFTyycFkzcYiupHYnqAMuGbfdtM4nKDikag1VujS4cU1rfB7RMavT
S07QlOz1m8qFOnCwlsZbMicjYKd1nAYe9PAuOKo9kOpHewedrvvbtvrv5nIlZJsAOO2C+atouU5s
NaHHRAZ63EKlNdxBfdL96kMkdtdP8P2cQ97b9hWgd7Pc3smaUrpvXFTZNulnKG9DoBFSma10vW3+
Nxs9Z2unYtzXY1OWELnmbO+UbbSVsggPOSR8j+BtIC9t5/a45rTDXqd7mWr5oOhUHhlAZT9FOoAY
ZIR8O2mt/NwK0DWqwUKpoWzq+ivlnv1t4CJ7BmmufxcIyzu3mRJfdJbSO4a21XaTl21wdKIKkiF6
6PieNS25CzrU8jdTFwzPBVriz9Kmstoik5vOKuvxAep81uNUpTVZWeOl0oEJ9OvSAJ3PbmBdXFnu
i1rsqn6GHVgHj1+I5X8K0y+U64us0bn4KXMhKZ/xXeSvONhCwDBBgLpKQQlUtbN56j82aXbZwA+0
9o9lM7x5Ld9asV55Fy4EDJPONkhlnA4u3Gwas31jsX2J1ny8CGdV7GL4s2Ky1y8ZJh6wKycwGEI1
+OKBtROJ4u2Ibh+Xr8lKLM1h9vJ30duJXA0IOrEu6MWD3Hy7sUGhYNnliUeXqVmrJC9EPZPb1naD
uA5rTKK2LtMw7Xz+5gq5s/p4xejmn3vFr0162wGAbh/nnAeN1+EHKVq1mXr/KZ3T7x/bBiPq5Q6X
kRYo3Axo6WnCBo0J3bakr7dHXzJaI+gFvWdBsWmKLlGfym0eTdNZDCzRovlOXPVWWvLJ6dqVI3Vp
rYynKakJIMxdMCVjEN9VlXhC+uBCVPWxuZigP8/uHAVJ9SmpZmBxBol3nW9LMW1ZRLZVB+IR3a04
4MJZYYIALSi74j3hQgdcWTtfhtu8WckqLY08u8s7t6hw9hQ+iHWTCHk+X1SvqR9+v73XS0PPPvJu
aLygK+CYhibJiu6Lk4dfBLLSKwuy4Gcm8K8jnjMrPaBFL8oJUic1FIHr4KTb1N+7vf5YLsgE+jnA
EfqxFTbQr2BZ0pcifQbNX7e1tPRPtxdpAfRFzPpLxSBjnZEWPefRj5lKnT8FkbqDgvPGJvbB9aYH
PO0uFUAgMvhJ3LV26GuO6MfErMuMFgDepaqBl9R4pzKQnTZbCPjuCwZC0GlDM/WBy+b8IcPAeAjt
KDaVaH8Ryn52gOLYS99yf+EI8S8T1Mm2aLXqVoLXNZObP2aYnM57KAjLEF1VkPaG0taWNGvN79cs
bh7aOD+GIM6RFMXQdfOWZ9+K7IF51YZU9spPXxp/ntJ7b6nrAg3OaES0G+H/sGRITj4vgr8xwH47
Bxjplf24FhTnebj//53cIYGjCzSHsSq45DY6XpCFUiib3LbnpR0wjg+Seo6IeqCgZ5ZhcITuWVd9
IJzPv9w4O6oGKNWMuUUCiZTj0Df7TDqf8IJe8cQYC2CerPPwxmmB9J8Gfn5uYOMqOKgpgtY5OPO0
zO/oBGi6DK2jSFm1Z6Jdw30teKFvbAZSSWGGjlf06Ioc4ADKDg2aClJPfQu7IPGFHeJQsX/c3pqF
nTdzYKycaSOmCT1IYOabWfhG908O7a7boy8sn0nBEzWZVxUpGxJiX5r2bxD4AHCCmLZpN8pmB5rf
12AYu/2tpZkYW2VHvNElImcy1j/z4OjRYxGuZWkXtsTMWxDbo4Xn1xjb39D+R5X48bCpu3zj1Cd/
jShvYbG8+ePvnB2iFmk/KY7kSPcz5X+dwX1rvXir8/GxreUuImBs7KaVnVmakRmBp8KutT2CGKjs
602KnosNHdgvsPXtyppLvPG8e1Hyt9t7M496xY3MPEamODDlLkoOODu32sZpMqSb1LI2jIDGUq9x
vi2YgMmrpMqgRmW2LsG67u7tjpzCGVjD3ZXs1UIYM7MXddYrD02aQ+Jl+ttgtUfiRofbC7Q0tOHz
Y2nlrR/DeF2wPb4C3elAmnOo0g+UyBDGTP4kXfvFGOKOnTjoJUC+6tSmyLJazQd/vRGEayccscpp
n3Sje1R1uIOY9KfbC7O0pYZXsypt4rigKolxjds6bjmCrzsnBwWB6ZUu4gXjNF/sWdsj6d8JlSgK
pmxdoFbfQlLhe+qMyPCsnFMLG2w+zIXOyzgCJWGS0e7kl/E3v5NrhIBLYxu+DN/1ppGLIlHNwwSl
Uuh5fOBGDbsxn98DL+K+YRxxrx3CY6Es9dbwuN7beJ+deDWsGdDCLptEPKMK7a4jUZ+4oKq/V3oU
b6AfSRNZB+J025AWrlL/eYTHCHS+BDO7LNtnR/a7kmRsq2j5Al6eFTdb2gjDi2M/Fdloz/3oY3/H
0v4tquTv2z9/aWjjCuWILtdDxFTCPL0JhgZVpJePjWw4rz2k+TiCGC/JFHpYg2zjuB/zXVNEpoqE
wjWml4klBsDBmkOVFk9Zp1curQtLYj61eeuGpcoJjKavT5kffPXTYlox/IWYYL6tvTCaxcEymUQF
OwpNjlNFgVLPNoH1NjkrMWHB6k0NlwAiCmi0VUMS9eED+IdOEFz5Llq6YvFLw8+e8O4+IWrSMtp5
MvGddhO00dEB6bVGDu223SwNP//93fBgavNyyXEnymJOAOmnaIbN3QeS8uCDX5g3/t0XQPKgWdBN
NHFZ+62i40noskDnU/N2ewYLIcEUaWn7MQ37CjPws/FV5fZj5zgH1uR/y8j6dvsTSzZquG0kgrEG
HhJRx3lq8gYiycPx9sgLFziTSwcdUR13HIys7e61z8ihieRLR6fj5LkPlh1eIh9Y3tvfWriZmrw6
eewqweaKCujM0Fctx6NnK1x+Xf7Yeg1AeRAMgc6GRr6gXWPrWzAvk1cH8INYu5BQQHG+4FstqUL7
/YSG6apcm9a/lM2Va6nJrSMsFQg1tV1S45ybSdTHe9uTyB1JHldfNGQMt8PwrAlHGn+UQVlvsjhq
H2nT+2JD6ji0t1ZJoXMnRN4faQmqE42HorOrpRI/kPkrHyUBL+NGkqBi28ydcOUNmoBfvKIrwg2k
8dZwsQu2/K95652vdMhmBqMAuNrlJa7ynfd1UukPKbu91X4Q4fkP5v7+G9p2gbnAN3z6EJYXlv2+
bV5LW21EEgdlYZSOfIlWV7AyFht0gwbuyvt2aV2MGGKHpEXbadsmIdRma7BljwBz8LSGaDnHc/pS
1FV7uD2NBV83aXUmHuS2CxEDNC1Cvar/CyGA/cdGNqOItH3a2BhZNX+0861bU8Bc+sXG0c+tymOi
UfDrKdsTELJVNFjJki6tu3Fv56BfVy3FAco0SP6twX1yPGgAwHp2Nl2r9C98xGTIQU80670pSy8l
L48tGbeOTR5ZFp4ENIk+tPQmPY5dqqL2OHqzckiinVCOcC4C2ki726P/i2ZXIpBJjMNdtE3LdsAO
FEN4kmCFPfKiEfuJ2P0Gep0oxCO5pfZcQEXIy9vmUI+S73yvqM+2PVmbxqnL3QRg8MYrCTrR07qw
tkxbEaDHgfeAjue1BoEFLzUZVxivGy+eWpnEQ5x+QvtxiExLZ50kd/yPeRAxAgHYcVs0zFDwwBdN
v80BgwSmYapW7otL1mKGgjHjRcu0TMgs46tKfcd4/JmhG3uXdlKuGMzSV4w3gJv7OAc8ie4D8d0p
PvN+3PLwKIuX2xaz4LJmU7EX0rh1LRiM0FCU+92NH6km4alHjFjQtGhr0C4Grq37DL0fjFUr17il
FTFCQTkObeo0k0QTmvPqELQ+ZVZ8z1j3IMdoJcxfXZYoNplWqniYCEFLATR31BuPx7vKlm+3V/yq
3WPo+QL27tRzuKCAICFI1rR9tv34WJfsrcmDFXu5erfC8MbjfQqBkM4nApoJ0n9mbpw0afogbJJt
AED+yiaB1rPstyNRnL49n6Wlmrfp3XzK0OZhjJdTQpqHgv51o48IUfmYieG9bU/APN31GJi9Bmh4
ZGuZ3asGhIHnmbz7xTZAIswjlUpKHxSHQ75V/IFqtovESgZoaUkMn037VuPsxi8vmhdveIshC3l7
ra8+I/HLjYM7H2NdTJ4Cl2b+fRiLrcgLtEiQbVZbeMfola8sWajhuqWMGY27TiUe1RvJ7uxaoJ/q
9+0pLK2N4b0ZMlc1OH8BtB2bTZx+6a3PtwdeWBsTTll6DOp/uS2TIu4uHaINSG03TP3ocn8n0zWg
+MLPN3GRcduCdBuNn+j2VK+t5HvitCtW4867+J/DO4pNlaHI7VWdjbKfpf2gwup3XbENx4Fu0QPg
b1nYRjtZ9uFOBSWyB8imd0fKGroXtMl2zKntU0yrDm34/rSz0E2zH9seNPQQC3xrwAMHACuYRQRx
GvxzMXeG5+Ef3ebozYMo/SEN3Pg8oTJ/j8hXH7scr7GhFjYqRqMzI9Lolvnxn9ubteCCJtPCYFEw
U8QIgt2EszNz5HmUkG6Z9A86rLVSLpjxv0bjd25ed8SWVgtnUdz93E7Wj4gPXzlEqG5PYcHeQsOQ
Pcceg6qe8oSkaK3rif+Kls0kdcSrxdlD2ck1ofUFkzOL99B/FBogtSGRY3YohvFYuuzr7TksDW2c
RX3NrHDgeIjnqtn19jeS/rw98ML+mgV5p6zUNDkWXtsQQ6BohdLlvqr94UKzlr0WQ+0/3/7Qwiab
zN7B6Ps6hkBzoge2I5Y+dcD0FfFKuuXfc/eKS5opRyeox84JgQVyvYGBp7YCU1fYoejcNGxDfGhy
2h14Cfq4p299OKTHafDKp5BrZ+/6XnhKbaW3uYJe92R7014OTB24RcuPLbPJJFnGve9GWdcnflS6
mzzuXru6ewNL+F7qeuWau7DCJpck4gMZuyjt8I3ukAp5H/L6M2joVnqDrjaR4pg3BcOiqAFFTdAg
q6uxVq0nvD2knMhWzVopG8FcG43ywgYcJ+3LQz9V4QH6KvwnR+3pXDDFjuUsejxMfv5Ku6IC6hsl
4ZJ06CqFPiYEGSV91pOvPtnZ1O8VxJXuq6Gwt2h/0TsZNO65D/HuqNEa/YD6Yfvo4N39OaUMLMRM
2+Vfv+tT5PJAa9ZXSt4XUwyIrBMBSTW0Yb1L2yA42BV3Nz6DVlvxJSOQUt3RXlaAWTnNwZ3c7s5B
j/5ZphXj6CwFOwJ+4VR8zjKXPeaKlWCSRZ4lCvJ4X1Cab21ZdU+Uk+ExSnnzoRxrFJutK6AIRD6k
wNXZ6+l+7IoDDZ1N7fqb2874LzVxxV3M/hU5BmPACVLotSLC33gWmD9QEqkv8aTCo124ZIfHKQr1
0VA+ADCZPTkgJz3G/+PsypbjhLXtF1GFEELiFejZbg9J7CQvVEaQGCTEzNff1ecph+N21/Wrk4JG
0pa29l4DLIufrGLiPih1fyMfeGvdBq67Bie3bqNd2KL4p5CMw+sCN+Ft6rfpcQD75vXG914yovX3
4h3rVh+DbEhXggNwamGdu6vceklsYN1Xb9JBAgHZOnIn6x1USQ1O7TSLkNOK2E45fX7/F7y1z15+
wGoDT6WWPZrUy8ln8ysBqF/UQFP2hfMoNbnRpr48662PvByA/5yjikhv9qwk4EPaYNtRAeKz7fJk
GGey6byq/yyywd0s1F1uZEJvKjJfPuvyuf+8MnORyDRh40PnKRCHVrLqK3Fr9SCIbI9MLfMXYoNv
c2jlqWlg8xkRVYXnGo3We/jJ8CcF9cP9PGnoxFxE6d4f6ysLat1UFBDRc9QimhNzhsQqmggOQf7x
8/tPfyuduHzy5Yj+55OLrqtsQwZyKulfB8qDA/hGXoe5DH7Q9BaF7woRG43b/34LKO5u0VMUREUo
P7U0a5KSy72x/ZPnsR3z/E1loRhqye/cc7wPnCCXT/P++6WjCI2XNj2oIHmgN60Rj33QOSjLlv0N
mPq1qVndWNreaB8b+3KCJfmofzjeMfzovKzSvKXuGV+MM0GnEYAwDZrM1EAxR/9ogxri3ENwY++8
Esnr7uNcuz28UKR76oIfwn+c22mH+luSFjdSvStDtO5Agq84Y/lm7ilg82eu7Gau288tfIvfX75v
bv2Y5HXzMSuAugbSGuzQQTIQ3Vh1CBemd7WXZ3fgJKA6BkPXv4Vtx7MLW9ddoCqwnFCYiyBQme0V
reb9+7/l2qeudg+dBlNpA1KcAhKCsQP3IqMCP7JCfXn/Bdfm6vLif2J1UgDs1aFbnJqR7LTfbqni
XymOVRJ6H6mfXcZztR+IgJSez1JcigrvWPcUMibLdEtA/a0i0eXhq22ggokJNNGd5WSCFjIfAAA6
z6aiWzp/nhweQRkzKdmNlXFtNlbRT2AsnwrjLidXjjEgB4nxvnvj7/dn4trDV4HfeL7DhSzcE1TE
NnwAxcmRycTzzccevwr+oPYN4xToe+YB20G3F3p+Md44T66FzLolKWlTtBBPtac8k8EXvmDVoows
szwWKizvp6r1odjhzJtSz8MOnuxhUhRLB1Zvmm9a5Q6J57cf2x7WrUtSeUPooJR0okCzQBaDOHcs
sx9bAutmYlajqdlqZCkelJeK9vvQdcBtfvCXr6IdcjVLBikYFyC9nGxoNob3PUhaxzyYSPL+MrjE
3BsZ0Nqqo/KyIuhGtpyKekhSWURQUP7YCvsP7eufrYSFsxZ1igN5mfNEuqCqifkEYPb2/V/Or/30
VaR3WWFmBsfTU5jK+Tfp2tDG3nLRycq61ttAy0h8W/w2LGJmggnTElaVH3t+lp9aOvUgR/UWHnas
y9k2TflynAM1Qs1vTO8z9FPciHug0tecN3EIDuAX1Yup2pVowZ59MrQJPDldkKnreU8g/bJRyvPv
SzmKH6mfpt/8xqbPsMyDEWztBYehbKooQxlvT4epjo1L+wR3szCLLO60ZTxVjMfNoFPwCFFefSlR
89v3NtdPTtHavYGOPlhQuoTWkIby7IBeSdOZz+jGZxvT8vnYcZ2+DHSwB6SXMm5DMF2MCvO7xrhu
At0qZ88APviN5m6/DaoSIprog/9dhFFpHLq63QltzJ7Djvw+MFw9pBdfKFNM9MfES7+NaJUux7LM
mzmC2UpronGQ9af35/LKqbP2QAmhRR7ClhGyNTDrisA7KmJZgMe9FAryIYG8caW4tmJWW6qdiSUM
9jgnl6LkF9h2ispquEHXufYN6w110ciYejx8geJwOn+GWsVOzmM8Tr/eH6Qrv37dwi1JDq8A2Jyc
RgW0Nujn/Z3J+XTjKnTl3Fx3b1VKtAvQAjk18EBNepiPbICU9LZZEwanzLc1vMAK+1nMVd9FEiJT
vz/2VasrWE4ZB8U2Z6euwE2rRJM2Ng7UBj729NUOSmnteHScmlNZehksxtqn5qbSzZuYGKQa6x5s
4NLMlC0sQoD1GDYWMkmP0vbLo5eT/CUAbuJ7AdvxzRjm1WM5Ozx2czOcXaHqPdDqC+iBlrNIoVKJ
X+Z4pyVEKsfmyT1bYmwSkNTfp2PDzmIAncjmc58ATu1h+NObMgNvZRkMzcBVCtPOGW7UDNO+sOcK
hXTWvCyAKL0/+m+FxOXhq3hrAGPnLEBYVzL/joMeyL0qjYK6usv1Lab2tXesww7IogaEDORgQxag
BeDb2LXz+CmdTbipmQtd2vc/5q0AwcesmzDLSHRgoNB8UloesxZYrkJhVwydeGKURPAY3IvG+e70
041SgXj7aF4re80BWwJbBj3wFFlzaeYB0QWTx4jDxkWWdQtQGQT2ka8n73/gW0vhspxX52kF3Q4L
owswDzLAW1XYnVUqVVzI5oaI77UXrNZaDrE3iFDP80k2Tp+wXnixtWnwTUG75hZQ7do7VksOIjjG
FbCMPoXqmc1LHIR7Ptyix12bkdVay7SntR3G9Jh70O9iWZSxs9dvAszM0P2S7QdOw0vYXFbgP4mT
ZyAvaEVXQPMRFvKVH7kw2qxUmTTlrcbLW8N0ecXlC/95BYevRTnMozj6SEuYvXPKszveOKeuReRq
R/dUAPcf9LuAdu1OKr8YSQ5J4Osu9us5/v+v1cvvX+3rlaQi8x2o3s2dhnVScGqCLk5nfvjY4y/D
9s/wNGBpVKGcIaqXvvpQrHCQ3Ev/y8cefjnf/3m4qhjT5iJ2Z014BjTbj5qBvQRMfoTcexmcVSB3
gKjPoiSQ8kR7ZzeH/Weqhv6ugohj4oVTcCOcryizh+uGcesRJQNBmpMLEO33xUyQ4EFWzs/BXNES
2hK6/rLkvI2VgIITtEs2UDcrNqyfbonkXFnG67YyF2HhovYznWqjYu1msZf9LLzlxiK7spDXLSiK
rrtcLhPVVM0PXLnIPYQdzZZNk/gFUMWtLevaa1aLDTTlBvpXKIeUtiw2RRtZB6fLYBp2whK/VR+9
NlSrVVc1xHFExsgJ9mlR3nSbQLRRSOmNsbr2+NWaq2VXZ66uxLEdyL6Am3PE0zpMoGt/SyL/2jCt
To9ekJIFreBHAgFxX36ixsYDvR/TG8v52hesTg4FhbOhECw8YqjQxanPJnR3XV/e2FKupQ+rswNu
tH4+Vdhxde43Me/gFNxlKeiD8EFx9qPbFDvIv/i4pQa/bU2dG1nLla9aG5Y4zkTQ2evCY1Evr8i8
4NuuH0jYf3p/L7syKXx1jswpqXt/IsspCDcm9yPqVXunMt9GpW4lkde+YHWc1LYtscET71SivJsA
NT/v2/mii93ny43M59pXXP7+z46s6yqoF6XE0cnpVyWaJiYheu2k4XtizN/3h+rNBgW25bXedRD4
EuvLonwzgAIQu/NOQ9pMRgA7OUGMGUdAvv+qS0yvizqXN61i3VRkzHN2UdpS/YOWw71Y+NP7j742
VKs4H/NZLVnbIoczM/BZdCvUd7ihxFqxD07GKs6NnwVQcECpqNTfCMkTy6ZDOd9LCIR87BNWgT7O
g/ZNlc8nwf0yGlt0t2sLf+gOaLNAARj8/muuTcIq4AnQYCwb0uDIJdJpw/wMjKLs+f2HXwmKNXBG
Qy7KEz20tZbwwYUUb+mGuxqqNh97+iqqU9yidDZO4tgVXyRclBdgq4vw1pZ0ZQn9D4DGBSW/yBFt
aGynz4HIlmPDU3rXtY0LWw24677/FW+1HREFa0SASX2Sm6wRx8AMB9+r/5SvmjlxPTU7mXv5jWm+
NhOXv/+zd8BTzZ0W6Faf8opnEDhYisQO8Jsa1PLBszVYhbOqnIZ5NE+PGmMzEBzf8BpxaHbj6H7r
VnMZp1VIo0Q6eMUyY5z8eTvyO678OPDOWXdfAsDm5Teus1fiYa3aq4AgIDrEa6Ys3emFnCt9y6fv
2kyvIlpkRaq1aOZTCnXjJwli717bQj77A/ZZNk58x9E4e3l/WV05yP9H58IVg23qMTzmRj3nDPZ6
o7hLzfKVjw2IvhJNv6FQ0M3sbmy5V75urTA+l9IpZ8qQOaBN43kFTgy7xEDfxFgPX6YmvWV5e2WG
1hLBC9xzc2sUVJJaRwOK3/7VI3t9f9SuPfvycf+EyVyKtBtmtLFH2l78RshPiPbfKPJdCcG1CRGI
ECynfr6chsL5xvLh55yPr9Usb1RG39SpQ4CwVYgvfB5tV7fTKasVwd2fdeeS1sPPunO7MxM6u4My
a5j4mWJ3YbFkxzrHuvOKfr7L+lQkmWryTZAZf//+WF4JWLbaDxzPBX5rBEFeNs2YQKFTPLFJm19t
D9B363r6gQ5o7CRhpWny/ivfHmK6tirmg5BLqJf0QOZPDcA+CxzjnQ+dZXTtWDhmlVoYmSHcPX0K
3TkKm9+S/Hz/d78dOwDo//eyyyDCVjhd5hys9zcDbNUvf1qmYuCoUUa7JcF/bXBWJ33t15pzq7Oj
ar+WFYmqor0rJ34jxX47cug6gw/Lxh1Dv3AAYPZ2rmLbjNzCgF754evsvXNdrVkbpPCnqe+FHDP0
nrynofRv5e5vr1S6dsEpiFxkAYb4IbV3LchttAZAu7VR6E6xXzmJNbeEHa5M9NqopgSJhVE4vRxy
t4sd1UfZiGlewPUyOqrVLRXEa5Ox2grmJZDUeG16MG59nmESjWL+jQvi22kRXSftcoSeaOp54iD4
4MXKU58VwD8JzvmDzpobL7k246uzXqVUmIbg96dwsoOzXlxyAV3hW2W5a8Pj/Xe4Sd8v3Rzw98NI
vWd4aR+ZW+7ej+Rrv3wVybyYAhRfhYPBCL43rJ/BH2hUbLW55d5w7cevwhisB64aWWbHNrPeFpgl
/35xS3vjkLoyveuMnfQVbYAyTA9+7+wYYqD3H3U5bnqX3Jjba2+4BOE/R2xXwuloQUp9yKCf6Nkf
YdElhXfGQnp/Bq4E8zpvV1IyVhs/PXQW4m3U/gKT+wHA13vq1DsvHV8LegtVce1TLn//51NYBoDv
7DNxgNPDEb4IcKzMnocpfGKtu33/a66spzWe13cX7oaEpgeo2sNja4mWi4Mh5uX9x19ZTOuc3YSN
WHzAN49i9IZNF6QSiDr9EUQdg+HcKownFejSR23qWLsZOP4674Ytrs2/ZzGRO8W8W+3TK/Owhs44
BpIbpU0REk7jgrs/L/YVZQy281tS35GhzsfN++N15U3r20FVzZBOGEx2ZM2haeDF9qqGEs4+N5rz
/5Ef+9+SCF2L38GXQgQMVizHr18fDs7m4R63g52/O41RGlfRHCNiYh2d0vg3i6BrG/lxu8tjlGUS
GYEpFrVJm5AjFBdfgHzfNXezjkxk4k9OAnx+9Pv9QbhSIqLru4URDoWZTyqPJi/Co5p1i8ZP1mRb
SN8PxxQtaFTZZkWAYWJqiIKxsTbiiwo+toWsrxp6GaAiIjFKsEoT9c+APF7azXy+1UC7ckqvbxhi
bJsRBc7sWPXNfjQ9FHT64nEmy5b16T2Awrd4ftdedPn7PxtIOBY+Gz1HHbOeu22UUjsfSAofaCgi
C+9ohCdhojDy1/cn7kq0r9XUmjl1ReC12VH34yMYtschr2+JR1959vp242Sg/RR2yI4jy57dytlM
xXjjZnllR19fbNIASZNSXB7T1um2tRuUcVb1Ea+yftsRzTdUTLFaYBT2/jBd2XPXFxeDcl4oLZZ3
H/KNkt9I7h0Bmr2xhVy5p9G1GmTfhSOM3PD4RYhNAEJg2fM/JGtl3NQ+lLYV3/IWlr2NG+ysRhW2
FNWPyae/awtl+iq1X9//zGsztsqCaq8pTD5AxLwpOBD+4GVQ58Y3XlvXqyxoInKG5UYjsRgGyCtW
kYFcP4ODp7+wxFHh/v0vuDZRq1RoCceqKb1SotfiHvtpfHJl+wcg9BuPfxMeivNrLRJphsX1iBVY
eBaC+OV3VXp3ouhjVUnEavG96j6DYReB/RSDHbhx/P4UwJb3Qx+3Fo8MZCv6HGZRx1FDta795pXs
UGS3iEJXJn/tcsGVU7cFI/Jo6/kPaWzi+PLGZfbKGbmWhpzdUsBjQBXHjo5i67Aij9PS8R7yNqdA
pKf0xiIj9IqqMl3rN3IYzBQtW+gRB034LWyn+dkdR/lcemOwxMDnVb84CTIbeY2vuhh68OLghXqw
sfJd02+d2iVyDyOr5osG+wua3mCoJXTKl6cyo2yBVAeKJW3mFQcAkMydmARpowqpRY8Dj7efpG0D
J6o4r35VXtFtppKXQbSAW7uf9JDucuUtP6vOVA9VLXCOtETWWz80eRt34aIT2qT5mABwMrXx4NGX
jhq1qeB38mWk2ZDk/tBsPXbRgmoDL67rvNu1nR5iLjzg90vKo3BSdrtYT/zmTe9ucDTXycyccYgo
T+VdCymCU4jS0LYrx6yN7WxpbPrROwDbPnxeTFXtijpT0dLXNhYpfAukoPUvm5vqLrOL+33IoCDc
09E+QZm3BGo0yCDdyOGfzsOK7NC798DrNWSzhAOYVUr1m9pUI4k5DI03qAcHC+yT2/TBK+pUxTQN
MhAl+6y/t6Ixj0HAsUCabgz/+APxgL1y/urGgSFPi1dYXyB16Xr/7ObAwy9mGOAhu6AjJQIevKZC
0V9ouU5DnHrl9CgWb/ijcZM/9mU4HyxtgBjPp3BAwz+3O3Ss84Pvs/xcmAzCuK4e+rhgzGTxOM/V
U8pFEXtOGzzLCXXRgtbmu890vU1Jxr9OY9+VCXdVkfCmrvYKgoY/Q5HD3EfBQspGAB5SmpCC1FHR
MXfjBsaLEQRVEzmjqZ68oIY5ZcfqJBgLyO3DD6nFH2eDQ94dYL45p0v/BYTp/otGyppYOpcHLNMW
qA6iYSxRdWSB4FgzP3W1qh7hdJT/lkXgHlwdjkgNUz3GTpe3JPE7mQ/xgkX9Vc4Xx8UZyn2QtiLB
AynT6YBjsz0KpyjPbNRdEOV9jRXD4aF7l1USHT4KM3ETVaOb4/Ld6f5H2w56l4cqbCIStASn0tyq
B/Rf5Oc5a4oEdZmmiESOMY2QXlhE2whMReiVflQHdrxPw5zlEQzk/XwDQnxFN+mUj/Nmwt0MBR3h
A/rcFnzPje4/L0U5wYN7WTYs6+wfO7ojjBwthi0KNcuA/9U0AvUWnsMzDEDwb+6QbmXK003WQ1ci
X5j6XIHgf5fBgfNRAUPcxm1VW7lFOcT86Ay/nKVF1/8FQNWVERHc3bIi8I8AM7BNSEwKZZMlOxRp
Vn+X2TjsVU2+qbauH7qhGvaFU7KnWTv+o83SHI6TjrundqKbCbq4BygJ622OuErqTk2JX1C2H4DL
2vmm9R5klbuHwpFD7FVdvoNkwgwabB2cITi/G0YHaqhpVbOzdAf7WxT1mEyEpZ+M786ndvTSjQee
zw6/E8hxEBC3rK3kfeUB8gySpY5BlE7CDvrC1B7D3tdHojtniPw+7HYpTExOacDrPM7baQgTOgCu
74a92Qwu+dQYSMyVqSq2QvJxK6pqTNK583lsIJ4K2H1nYB2sxh7ebe15krL/o4lg+8wzf4HApZsM
nNZxnzay2TjCo4dm8sf9yGvIq+EeJp5ywOnOFXH8v006FTtnyadDY72mj+eWd3cjHP/+oCc9vogZ
4sJ+rlA+5mbZcdYokLxBkg/LuTiWGjawtTuS+9pQpIMzJN4MuD/gd/qB91Cnhdk6uH7uGbq0z9Sf
3c8+o/CSVBXMCTrTVV+dVKNslfbO1ozlsnGz3OcA2IcsCVwhoxzSTZGgl3Ip9eAaW8HmC6T5DKa1
lldqO43oQUQztv9vRJbul3CaivtcevluEkMKJmhRQxGn944jiJRnM6OjBP+RNurTxklEP2fbLnPN
BkSg4mycuomblvsbzLD8aoRygfKnPRQh+uZuYXBPjQo1BXEnrEzm3guSxRgIlnetvO+pi73HTQl9
Grxw3gdF3uygowWStuHLwekKlfQEGNA5o/oH3gl6qgHdAF7nJfse5k7xhKYvx7KZpxmWkY367Jct
bOiDXLcxTHCdo4DXzCetSHOABEa2rVK32LIg4zGYV+FLNvjVc4Nt48mBNw9se9twy4PJuZ+hcXGS
7ehEE3xe0f3lvHsdckAY4kn2KiY+b3/N3HOOhCnxCnGsauv3Knsdx1JFE3P9zZRN6r4NgJ4hBdfA
nwxqP7nL8CUsxwq9vzw41o5u/qTUyLPna/kNhdTi6Ayjh2M0I7sZSc4B9G4apSNcgn30W/ZtePEf
b5ypv89HVe2E47LvtFFdt3XMPDURM25634m+/44EzOzEqBwNSa6U/1GS272kSxhXJVHnqagt7PFM
oJ/I1IVnqxcQd4zOXlyRE2dvy048TxP81cuFs++9PywvY1VgC5VTE1d5EL540odYiHTzcUxkw3EV
9Er1lV8UBFIGrQKPQt0ghI3CpoAuF2y7HXboHZrv0tyBQKcz+e42DIolGYX3G5bDTWyrSyNBhM0x
WFrnV2px1I18XsZoaiUswIK+2vJMmiSoO9S5HS3iNjfY8g38CuEQ5X1aHE23dTZ1x0LDgTODPtKr
X1JxrNyqO8CPSCUzeFNbxj278wE9i4VXNVul1bIBUbN9WCaMpRh7G9dW63tQMKZ+m7eseJTMM4nA
Hn2cu5yeerjZb3D4QfespAPSg2aY+wVyKIOJwjwldzMOqs0ogeTA7KJGnkIl86QhnlZDPDKYH9AD
xO5IgzG+pCTPUya6JO1DAJ0nC+qhaAP96Atw3moK3ZEiL9Rf7aSg3ZHcnryMYlBsYO6Be6fx0hGS
RkJU8gxDwhD0iGBsvV+VbJedUGbaBS3MR+a8CR7gfdtj6ES7t53lBzj1lNhgsmEPCJAoE8sH8rvP
ivYB0taITm/0w43TzjWOc0igNKy77AusKDct6ihuTNwSpldw1dgi5VDPfMirEswgq/0tLmdtMntS
b7yLGtyS4uypJqgqR5rl08nMEtongzDdmHRsNF8Hv6jdKMX2lUcF0xROsMgzGbPYYpexw7EJFarl
d9rD3LoCdBAYLwMBmtFXOFtboaZNWUp5Ro+1MBuRkmqHJMtWkdJBI6POmcfwZHzQrnvcV0s0dbu8
YXHZFmJfmjrTUOyDtk1SFQOdtqlENWBrYFALkozu8yxZgsqL04IXOzoNEH1qgvCHhIztb1TWdMIL
x0kqj/ZPqBADZXEpuejFNV1k6Ow9aFxY7qmfQU2Pq+HV6zqC+SPLXMKmtHDPEsvGhyVzoL/WahSf
iAvftdor7edMdXrGKADnW8xcJsgom0f8aH7q0baqE6TK/MX1HJiam3qQXy89DjcJmFNtQqgDHmZu
lwcBe/A/fu9CsrYghvzp+iE4z+mgL9/fO3eEKiTpVvmkify2ZThJYdgUKb7oHZvd/NjAxH0D63V3
F8Li8sRDMM5ybIhJVxX5EdkwbsohnDMjdM/1QxAAmhorAon6qPXHCZab+UL/mKor7kpZfA5p5ic6
I+TBQbMa8SAMw4Lv/S9ZPnoFHBqGATlg2fsJGOHVwySoA2I5LhPwkYWAsJm52kgr/C+dJag99Efg
cd190znhV6fKIDllGrU8ZZPhX8smmGKXcLoDagS8MF3LZ950+uSG+fSN4dakUY+poBoMp8lvAYrK
NSwt5uU3cqNpiFzcB777xVh/mxylgggCaNWDU1J653Zkfq7aEa5xjHjPoy/dY14x1SRFkM74RTmy
Z18GQdyKwoHbaaPOdBCYJjvtKct3nLYa6riOOIdh0e5gaI2+L2KOPquOZwnaPN1zA6DAPS+H5RWL
wd/A+NxsKYyF9kvfzEdctIIEWXUdC2PbrYEIyqbFne2un9o08aeZv4xDPz+WonAf0TsaDmU4QnS/
B8vaqQsd47bpHR0us7P2qjKpoJ0QW1wo4lBfaELw/NhWi0uhVQrmzD7DVv/FjmV2Lqqlei4ykEq9
yQcqJMz6DbZfuIPUqNsuaJO8QBYKhBuu0lMR9OFXa4vsGLIgTJBfNMfQV/aJlsO400OQHlWo/QRQ
yh6+Uc1yyCG0/I3nTvsJJn6euqBoq3234GLcGjLtQhiD/uSAHrmxG3odj0Wr7WeQ5cYT9bzhAflQ
EEYQDOhJ5M9tF8P4ttmWAW3iYbaOiFyHI7+d8iIAJdf0ww5ij9VDrUpy5xjhNijJVeRBjJeMEfHz
wqbc30JEtP3V1TT72Xc17gN9P+sXI2QGKz0FYg/NJ95vsCjyu8m1+kFOoCEB4pwi9ySo92zSQYoR
V/vLDZcMTb6DwVC+k+EwzYk7AeJXN7LG/6X9T5UZ/RL0nkHOJnqkczWRViEDq3NnY3Ex+13BVO/Z
r+pS7VpeLQ1SG01fsP6Wl4kzDfPf0E5pjK75BQwr+jRuHLjS2gG6wND+t4cpZBCKwDfunAn/0eu7
UUXDsGigufh8aOpsxAZQhc5dO5s5mQXMUcIsNa+VgaG6xxuLxMR37XGuIUAY43jSP4aSEIBzhIll
kJqTxwO2gaWBbaMuAG2r9BfyCCAdjftLqRC2kg56jHJ4mJS0kO+hNbxrbLP8SHWv7nmn/L0rhf/g
EiJ+tNg90X7p+3M5Dp2Bos+otyHU+ILIzgvyC1HB4T6pCB1Q9M4UQdoH4Hdc9Nz5CWbdpLcjxLWg
vpTiXPbkgr4srzFHcR9Oy/egFNMcDcQOaAW0SxFD5FC4kQtFVDjMBfo84VoRw3SnPAxZA+uYwBTH
kebubtCq2pvCn3+gSyQiXNgqD/gb+FX64HpuxVBW+x6k2V90ohwQRW34KbOk3LCpyJIJoiBb25Nw
R7EJbAHmn7+mE9Ig7JNlG2Vh492VUIfaSIIydQQSdLB3syXAEana9gFpq45zgHcTqMRjXHNePNYB
mPK4lOSOF9M2pT9yrNIYea2OYRqSHpTPm0PpoH8WwdsnvyvTctiTQpb70vX6Zzo30xEi2xB+WyBb
Eo8+xCpcHXwF60fveNWqLYVHQsJDj8JMk5I0dp2qPUBABWqwXVH4nzzVEKzmQW7rNLOPUPSSO1eW
8kUxaOqAJKv2Osv6F3izZ3HFsUvrGSWobuj4ZhjH+WjcqQSygPkywQVR3mXGE1tcupukUh0Dm74z
f0PugdAx5KncFn0KghjUtIIY2LcCNYIB6oMGqkz3fivdp8kM9Cx77IpxXs7NNwZO18Xpi0ZIc/Mq
tnKA+0/ZD0klvXDT4+J+CHE4Hi+g+4OVbZFIcREIwH1q24eh/tn3YtRRJRX/3KSMQjFn9L9wxWsU
BWDQbVsNxbsKkN3a75c/floPTuyayt5Vwsn2SK+8bdg7xR7RPSVmgqQh6Lj9a17I4FMNlV3kSAr+
3mhow8MczOOT7Kb8rFoexOjd8k+smfUB9SnxChWz5hwUWXYkvZVPAeH6u5ON5HVhHH5z1YDXD41I
jPUdFqH6tmz7+pIB526+oT0bGtya5+yF26o/GkdVX/LCqz7b0Tc/F+5NBz5MxX6ROfqrymenfuHk
mZWohgOWZw91M1d7VxkWD70md5Qx/wySW57Qrs8fSNaAuF9N2LTCpjwLuGnkiYYN63eEdHqeUaNO
qsCt/4+zM2mOFNei8C8igkFIYsuQczo9D7Uh7KoyCISYB/Hr+2SvqmmnM6I2HdH9XiQGhIZ7z/lO
6de0wYHcY/m+cGaG70cCGJakVZR7/bRhOPashgq7RumWv2klYziGGkgo1eSsSc5IiFjI+g25k3Jl
NGX7mbtYd+sGqTL5mAkc23m/y5DeeXKyBhr3XvQfBiJu7mTD+B7hc3qTmjE2Y7MmqJ6ASdv5+F7M
e0/1/ORI1LIbSzM4R7wmRYyswZ4h1yo2mml6D4e6GxRjQSpECHUq9YtpLs0gzfr4ocTh6lOkqrg3
UPAHmYWCBZGT6pmB5L5BkdIOxgKnuxwVuFU8dO26qOEU9k2PuDsCBLGFE2gV74ksgTnESRW+7WGu
jzSxsjUDvX1juzke3MS9BzUVVVgk+NarusDZT6pYodbb0Yhmrvk0D6SxMDOizBWwwuG3jpWrk1lW
1r6AMXkHvyJS05lrbFO8lpVjVd6mmpp050oXB1ZL4x3DL6m2VEzDEXEFFHueKUG4uDKA5ipNrEFV
zSMrxW6nqXmxHUYz80fqmG+lruLAFRDTSZkUv+qSmZXfzTl54jXlkUIpJ+zaTt0qPSe3KEOZ+Vqa
aFbbbWdAKUJjEFjqyvKBFegVmI/jHJpuZoUjCNsvcV9WR2vKjDU0Pp0RyCkhvpXMaWjbXqoPgBBQ
20cdREaac3Nt1mJYA4uPxbc2uA6qSVQRvsTZtwfe/nBopl7GCdviqbaTH3GR9o9i9BLU4ozq2PfW
eXpPEBsMzsoR3ID+AatbirM+k9sRxZgDEH4IFcvLWkGqmk4KGzNlbzqY0rbjmEyrxkbh23O8eOVy
C2fAKW8+zEFi89N3mR+rQuyNMffuY1aBXjt0Cfc5xI4PSjewLjtNVa87DxKEPqZDHRBqlW8TYQr4
FXzXZVcXB24piCRRh7iFFyx9NDo7O1UG8bYuM8QKdlrkKAoXhW+VK7wSpe7mHPGadcvTGykra115
o3XfoIz7rPLeDHhh9y+FMeOVG0h8RJrZkP+2DWylcfLlG1Rr2kOrsL9ifeo8Ze6s71Cn7n1lo4Qz
x3l8xFlOIBF5mFeyIf26yWP7I+fxvO77BmVXzavt1DZxiBNXdp8NdXJIDGxLndrwQizexnM22tOt
EIZaTXjf6drhBZUr4BsxQQLhhC1rhYPe0UXQyC5rLEEjbHDZBy9jQHrdrqdvhcmYeUsKPOBA2Sp+
tkZV71lJ8lfUYDQ0lwrnkLXEAkhB5encV1c7tMKHPHgksHI+vCJamj4Kx23MoJtk9oGao/uO15c8
IREtBasSWNST7fX9mSdBnjKLELQDqtR5NgmA0FXdIGVeOeZzPAM8llfUpxQ7PegyeLlpsyHd56M5
H9NcGSuErdtbHdvFJ4zJdK9yIkVoi7jdtrODhiS+Y2fj5Zo+ltydHsoJqgIMJeNl6M3iqW1rlvuE
UueOI1hiQ/WU/0rMoYBTYuYz9qytjdMNWukySqpG3HrV2L+R0s43uRitTzfxxsAFO+BKZ/pSa20h
qBmAc6KKqWxncvfkaHj7utgrfXy5zJ+c6ZrR6GLjc9EaRo3F7CZloIw0Ov1uwnYSUgFbnppSTWhF
Wd1KFlxGMXAdvlU2aZhlpYFNYVptNNZBn7rFtR4vO/eMv5DEkEUvWQ9ugxZfUuyyweQPRlNjKJs0
XYHF6mKjIzqkccQGHV4y6IzvjF53zxWZmmOiB/uxdVLrBoJLts4wwFZl5ZUrnc9OxGgBqKVqXbQw
OmOPSQaNQZzosAATjQOs6bzlkspDIUx32onUkhtdJ81Rm3FprzMbpSKfQ2oGqCpOGBAeJW2HU0aL
6XIGcvIHToMWxib2P7dJ1nJc9BEAm47sWJaM+bqWLsogKdr9OZqvQPEAlJe5WbvRSWq8iF6U61nn
xQaWcyPiDgGeZRbebtKZOkxTyna0jeVLQoC66C1wWZBogJz2fEAvILNNrDByPPTK8k6Ja6CHouNk
lVMDmFR00Da1drI7agw468OyFhjGmIYSq2iQsNm40r2+oABYsh9R6kFRWaSQfhGMjNkCPSs2YpCh
LDJG0gaGUleFuvJZeF8PkSUEUhstKK8ikzvHaW0SzHPCwrSn/IRiHCp/PDFFOKAObfplzMpHCcXb
/fdN+ksd6CX+sa9NFE24LXeJ66yrtkh9C403dEFXxfiilLNOMgPdZxPoYLRXSfHLotMVNc8F9YNz
fvR/iIdaLoskdqdsRzp7uGsH9gaXj7PNS4dcea6XrnCehv64wuhaw4SQj3RnFE62cWyAdyF2cJPI
jLO49L9/hBeUCEuoYyfF5BioOMPQCi428q+bDdq089Pf/fr5qn/cAr5ZV7uClrt+TpPAGmt6bwKY
ecVzcekBLebjijbngA/0iCx0E/OUBTgYCvOaLP1LCCf0J0tsY2MxrzSHrtwhUKf4KNAluXGLqfhd
8Jq/FBl3tqlLnQDRzvzUpxzpermuQ5HZepVZbXOvRyVXLXfmLTPS6orr7tLHtpiPe2abdspQwLfb
+ag99pkz43EU+W939lZ4vk9Ti7lthJ1h/f0rvPSQlyqfudUWw1SHLpENIqfT2QFXo+kjwr4J/+oS
S/RjAgQcckwxgeQoZUCvaHwiRueH48krqup/A5W+WMSW7MeZEhR9kjTZVU5Cf3N06w+Nx9HHy5rB
RlEfuhTYhgXKp1g9PZN5gQCtJTKEmlcKQbUCoCmBppgz6/7eS9thO0DgfyXk8MIDXoIj4eVgiVEX
kM/i2DW2yiflW3oNkH3pxxdzCGphUmIXIXeo3xa+oEg56clsH3PPu5Z8e2EGWabEQ3g69QXSvLYo
KpzQENmXdX37/cC49NOL6WM07IpXFb7AGlVr7dyW16IGLmlolwDInqUIYJOt2hVAba9KV407MpTo
lbtNd0d71Ez8fkRAwzxhy9XKluxyJq2/mtjh1vjvrJil1YjyhG3vZKqjdkQbzcsaVIHYldX//Dv/
H+72ckSpOvfyqQUEFuFCU4WiHlFyeI1H0FbqslWhJc9dAS2RcPr9e/r6cXK+zMMtSeEUDvTlB9vu
vLeYJKgMorT92Es9YE3OTWBwODe8Hx104tg2N+MYkGmyPr+//nk0/++GcfnFpJiKuMwZr3F56BR+
Sl6yjQE1U8hkld6QNL4mHv1yW4XrLObCvMf2MOnb4VDp8SOW070sCghhEv02wlFhMSX/ZkbkfLml
SpSjRwGW12G0GuE3reoiG9yPDWVZe+USXwthcY3FKITUIU1iq54OSUn0HIFrTR7AMsHcYPL5yfPS
4abEwXivRWa9lq5jf1oW0YcePXvuy1KZ9xwSP7xXy8XW7vsXeeEBLzdVaPUniYgRNwSmVOp3GFCK
xbavjATmRflSpfQKdd/68lyDuz9PmH/sTJLWnhqCJvi+qvpNkdloWlWALNCww8QPnO0N2gZrqbcy
+Uzs7pqk9dJVFxOa7po8bVA/3ENGjTo43YLQ7ltzDA0j9rAmwKcVEIsQn7XsxIl7ZRq9kOLAl9Rr
s69zSDXzdD8xBRSZVaRWvME+xTLDMjVqnHjcOhzRQBRhLuYGUh9JyVsCcPyvpM3AyoS3UAwbYRrj
rsSZ6M3RydBF9UDHGy6ma+zCLz9jWGgX+7kYmiSzNAnfufNLisgst6GoqSIjVhRX1tpLV1ierCnD
Newq22tVbWVHHoVrgPFI6W2J2v6VHdOXgxi3sZiNhsYDeD1PAJuzS79RR6dXq0Yca5RNPP77+w/l
63XdcxczkVCVQdF/dECznm90cw5hkR+WY1/5PL5eQbyl9BqRQWMDsZPeM4PJW2qPng05Q+wAyzd3
YWbK/LmJlfsi5OhcSxb6emfrLRXXA0tnFPoHsUch/gBYbg55WDh3Y+CIO7sQT5lnxD5QGdfQGxfG
wlKDnUmqEhRxALXFsC8h5lHVA7ReoLpcoydfuqPzlf+YY0ZWz1bReRkUM6OTIe64ml7xeUF6qo2u
8mOesyNMtXpvuKr+sF3dXTkYnaeT/62HyPdaTm7MNLMGecvoQ2Q7MKl2ydQ+/tXAW2q+sxlCoRzN
xT2dvM0wdVsnBi/Mcq7wHy69lP9NASQmYwd+U6tAL6jW0G0EFn9N2is7lQvfzXKjksxNhU43ZTuE
2tzWKfQgaCtZxLo2wZ8nkq+e/OLbLyeryQZbKDz56ZTk6Y2AS8aoqhPKoavSNh6THtqPCY2FGIeJ
oDfqt6bvrjy8CxPPcnsCcnZjtyyf93EzpLc56aptayt31bkCQbo2XlirULL6fiBcqFKi1P/f0U16
NlvZWVgJyYGz5snYbbsMNCxDFpAJW4ofO9m2oakBpGg8wwlNCBRQ+B7QoREwPiWIdbhmpPx6AwqY
3WIzY3MIpmH8BQ/IRZJKL/Z5YcavJaEEsn01+h6t4jWt7Sbqi9wOkXzjXnnlF6bK5ZYl1jE8BBBm
7SfvxCfHz6Znx/T8IRt3Q/uRqGuGlAtfxv8iQYyyG3oFO0EzMOlrYbmBgyaRT716X4vi7vu3eukq
i5mjHC3uOR2gPk59N5i/oDX0nQxS7WswgUu/v9gAUbD4nEZU4LtQmHgMPCd4ahyIR5Tx+f0dXJj7
lnud1I2hYU17vhOJPnkMvNX+WuLZpVe92D10qGEq1rNxn0t7fqNDKe5A9zdDgzf8dTZa9Y424rCj
9gwt+Pd3c+l5LeaT1kDKcpnZfNeYUPToZ6/9rFrtQwp35QIX5oxlwJcVQ5wCEid4YyNpA2KPq6a1
miB2xCozWB7EXjytvr+XC49vWeZx67qzCaTzCCh8yefpRNHFnskUMECXUUQICjgnvr/Sv8f4L6bh
5QnbxNQESSyGMci+yLjqpykQmZ4CHAWLFYfgZk3gY0QjAQcL+JPVns4ECo0aQslxyPqNbVjydYIW
GBKUERIjc+4jLYkHLQ1Vh2YUXiQHY1gPUI0E2M9nUarS/uX7v/7CCF4e39uSoNU6YAQDGP1Qt9Vj
LNO/S4H37PM4+3NLAooDZxMIOwWaqn4BqP0grK2ZKXZlPP3rxf7q0S9mEAh8GGN5ofeQHbhvUONg
BmkNepcXIwQ8FTRrGbwWJ5fgJNtkVRwmMzvNA7CcbJonfEvuEHlUWOusn9yA9kh4Rxm8jtzBzUOr
F8nJgQ3ifShi/A9AhUSugKcqhlf3R0k52c4UnabMPRP/y1IhOvKsaW1gUM4GCIGQeA/pHKRWO6rg
aDJKuO11nfMoaZv2Dg1ypGiIqtpRI2W+AwsSxF1wH7aoX6/x//CeHCM9g9Q6umlECh2a63YqIinQ
92mBc5aPKKHUtyEbn7HZh/gZcRKy0D9jao0/VGxOvypmQTabxgbEPo7ZR6PKaWDCwHTNCnxhi7MM
TlHIZLY13F97tx3h/TmLdxX8QdcmjEujc7FDO9e448Iomz2B9BGUMSL0oU6L/OHvBv9ijiUO3jpL
R7qz8uRGefIlhVPyyti89KcvJlPIoJt8SBN7b/C6W7WIMQVfUYsru68LzSjPXpzJTJZakJ/wcs9L
eSxyc9tn3S4b623fZ/uZetrXcF75WpvwhvBNW3tNCMPg382uyzjxAoz8dIY5bw8Z184sdbnpOijc
YSm6sakDJfJsHKEZJeu/ek//y25xK4tTPbKdoSCG1xRWl1pe2YRcGMFLoAQcLALKSEfvO0hUhTUE
LYV+4C/Jjsswli4mGWj6aOJCUCeOwA+PQYZQ9LUqXMhVXFVeWYQu3cViqk1j6NNVDJIniFUdDnrx
S2K8ff/wzz/xxRy7zGMxFASZAGxi0Z4bOGs+0sQJIYIIelf85R9//oT+WCcg/++5MZn4DGsOFat8
zmJjrYf8Skfmwpf475nij5/vOtpUzMXJt3WaVQ155yTFr++fzaXHvphAzAIpJlVL9X6Mb3t545FX
oV6//+kL5/l/a4l//NUS2BxkLiCItiRmiH52VEFv7jobB2e7zPEifXZYWvffX+zSfSxmk3wYXKIK
nOEhLfQp+hGDgKFm+v39r8NW/PUYWgaFYBLXrsXRIYC8rMFdiHk9zabSIcJ4jN9nY/UDNGYthSHE
ThTksefYt9lqtnLIqx8emdO9I7bzNNvrwpU/5sKzjy0zHCjbbWipY1gh9kIB/+3DUMkmeHBdYUUA
Y3WTT+H9qPykdsobWhrToYzNZD2i2fPmmb0dulaeP+ZUJCvqtclKIO5jlY15EnF4nGHMqOETgtMB
hlec5vG3uHERQJA5PcaGUZ2rYG+z7LpnB9QGFTQ8JgVE4eP8WStPHKZGmDcxpCEB4dCr696Uh56Q
atUmqMWiLJxvcDgs17mTWG9N6UAHDjcZXE1GtqFdhvAb3fy0CohKgGe21449t/DE2b/ymZS+tNrS
h/483/bK+NEzMt0NJZtWDgbOA/KAX+KhhgPCyNVnCVlxAHVnGTkoGJ6cUuDfCz0X+1iXyL/o8RDb
BNtinWrj3ZFoP/Ys17CMlNCbeh7MSDQ2I5ulGp6Hqoj6zuSBnNPxoZf2D0RCeFtts/ZIYEfZmAYt
YJfo1baBkiWQusNmTJg6AKxMB1ZV/EpdCSW3hdyWZGCw0SVzHrVOB+eQOWtIINHjQVKGrXayZiWI
n6pFZdYbWg3d6Ky9U6pLCcpEC6Vd1Wbeqsgcx4d7RsFeMxJ0e+Q7QYpU6LgtgX15lMQO3HM4hqxI
s0nLWr/Axw2ayOC4W7gvQdepkB1rdCOgxzBkF6vZxARNQISD9gcbrhOYfQJ20Do+DXKyVmODCLS5
ksUN3O2vHRv1FppI9QynqbUqx7y9h819XFc1Gysf+/vpI4f2s4XdkDs+J6SPsG3LYYuW84/MGD8d
CfOae7bv4dUgBAihTU5EGbangiPENJ6bKRrgGV8RAupRzd0WgnVjYrdJ3Wc3ZjVUcH64CMdzEVCK
J5G6HxVpJ0zYeVzsK8Md3gqBzLkyY9gPlq21KbPmFUhAhC5VZXxLRstW69lJx5OGMTJMqvMDnzqM
kkG2hxG5pCsDytiAm3EbAC7JnwYBxf4Q4wTvu5lu8ptxzrrblBfybUz4uM2Bu4Grv7db4AEmKP5L
wdHsaN+pW79BO6fA1ijjQHUIfopHZCSCy2etJRoSPDBipLGVdptij9sTrwhhRrceO4wf5afTxO6F
QPE+gBlHjqE1D/dZ7TYrmhRN2OMDDSv2UPWWsfaaOMOGoSzkHU+QZWzKssLqIh6LyuxGv4NtJI+U
h8UNQzaDMhRhwKAHsNu8HF9mm8405GmbnOaiQq49MvzwMmcKnh+itBz3QLw6DduWFCls30lfBN/P
l5dmy/N//2Pq71C1I2AAcECIe9svkxZwTxvYY/caEeTSBRYL7kgYXNjQ9mHz2L/nCqHO3IZGV9lX
9muXfn+xbdcgtfREGC78VgCaKHf0TujVDqfMtaa/W9TNxcpbTJrWyTxme3gX2c8uTmb46TrdhX/3
Cha7d2FavJ5AYtjXJLejuCBk1QkmULNw/vYSizW3V7SCl5W5kCsxv2bIzhw+oJf+qxvgy8QWzy35
JAuX7CRqX2n8JtLer8iVosHX7xcx4v8doHNVI2Wd5/GOsJZCY4wXjlDLNA4GgB8+v38D7MstA/fO
//2Pj8BRyVkmj+KB7c7jnoKWtmt1Pvkaxku/LSCnpH1pXmlBXbjYMjcEcv8y4S7DDcGzvLPL6iFG
dT3o4cqKEnOEYPjae7lQl1qGms2p6geVNaisGtQKs4m/Zob2oDsWOxsWVRC7Nrl5TbP29W1BS/Tf
Zzg0c2/a7sB3ST4G5fADrpdQeQ9D3WJavdaBvDQYFkcPz+tMggcFZz/kfMqaJtTj25/ItHv8u4Fw
vu4fAwH7kC42WtR4QIBnKwAbJLzGSfZQymLeFVC3bGAp1JvvL/Z1qx6RWoupsaVOKmEzFHuX8XgN
4I2N/Q98bQZHYjxyuYXnZ3IUT97cwLbotMMa494Lh6YZr+zFvx4hqID/93715M2k8fozSP/d6x7s
lgMcY6NMhXVdJneqJf7393rpQosp1E4kKZoJq68dc1izeoXiZWu+67EKuzlBZLD7VHRtfOVql4bJ
YkYtMfDjyQFYoDZMQApcrMuGl0CVn1p19P0Nnd/R/0+q3FvMqKj0QXGANFcYdK2wb+WWT9dyGr8+
BPNl1JpTTFkal3hWcJffa8M+EgO6EaZeMiv9q24hXyYHZVORQTTlxDu7cw52Ym2clsPGPl9RI1x4
OMvoIBwDhKAN9A7enEaJ3dzR5u/6LJwvvlBUo1FeGixvx2c04yTs4CYNqHmTZFeqXZf+9sVHSbyk
mmpu8l1VkcjT4hdrlXVlXF5Q3kKd89/vjdut5Uocu3YWGocBMwz7xk1yJ3R0kYdzxt7rnjQHt3G7
EMm6cdCC6ewXNbH/Vbmvy9iONzmpQQ2hkxl+P5IvDbfFpykGZdX1+WUJBxmNU7yDo/g9SfVNh+TW
K9e48EEuQeRFe25cVA7bDTWOXLISCL3uipfWrK4IA76uYMAn9t8HizoR2FGN4Duezo/1mFdhOVY3
fSpWSTLcJAMSqrXSD7md//z+qV0oivIlmLyHIs9qZ1xxgsl2BaP4qpBiXSbuKxy0LbqXA0LY+2PG
xxM0J1uZT7dpHF9LzbrwQJfsctoDDFXDRL+rOur6Kq28lUTKfFBb07V39vWCzpf0cq+j+BZUW+4t
wG6did8XM/9hNEYEzs2PwgIU4vsneWH8LdnlrQMGmRwk1qC2q/1x6h5Z7qK/Ve9x0HKuXOTSzSym
DW4wberSq/Zed7anEt38QjGWhZXliGcEig5HJNClr9/fkWX+y7X+YnlY4syz2mRW0Y8J8mQnCRyB
Vyq9rmD4gj8a6ol+WwL29VL0feH5pdXAMcbyWL1CHdndwik3HBNldXu84uy+ROTCuiw6vcXu1Hye
e9f8FHgHj5VXyWfA0RFYitnAhlEHgNFngBE1R3KXmd8p7rUBgtvym5KRovPTBF5Em3V9FFclWaNW
pY59/GiQd9cuD9WgoqGEC2r6cU6KTqp5R+Zsi7yxyHFwuEdepZJPHQNSh5ahGn5PSY3xvms8K3Ag
l2xg0gMf48grXM4OjBRgBPSNFG9glP8JG0KY968MAfTGJNbIVI5mboWlDVtVnel1kpMHcBV+5ioD
2OBjyAh236c428bDG3z1fgV3PsvyvcthH4apWYKn5aCQVFtROia+a/+EKC2i53Zmx2sf3u+1hgPa
mxJs3gEUABPAWWUdP9njm+kY+8G24KdNt03iRSxtnlpHrxn2WhRwsaIx4KcCz8wYwUXVj5BcPHD2
onKEYpthOr1msjoaLF2Jgq+6NMGNjtUDemWrPIfzyimL1ZC/ga4RuNkbh9rf1VA29HL+OZfOHZtH
+BNHYG3cHRPyFhCB+w58qhWSW2DHmlb98OxZZWj0iB0SKKvUA8QQZrYm6t1EJUoqcJ7iHKsHuCB3
NXT1OAKDPeYiXH6OyumYk/cEVBf4UcBe2kz23s4hckt3ShrR7Nw0GkXP6RaUB7+hbybAe7ApAjII
wMKEchLwIQjJW0+15/OabWeke+Y9CeT5EeUrBiPamMPPyMI49XxtzIea1Ru4DaKsSEIkgwcljVcV
up4D74N0FGsBUCOcykHTq3XOBNzmetc4n8IxUz9+rqv3KjtUUxJ0aVjle1UC6HgDSfpRf/TSt16m
Ec1p0xc3qP2QnX20NpXzDGyTiz/Zn21uBAOwQdYva8w+rabfx/NjieS62ADmAoAiA1DIHaqj8CzD
JG/Ukem8AHduu0H83IgbN4uqeFOfUrW2qsPk7YACqB6p2hT3IkNEZYgGNX4et2fZPtuS+mbKQpYG
lfHQpTtar8GhBpNwfjDSaFJ3mnQhClExEGb1jbKDerwrQcRpQdw0o76GfxhB8DNKnO0ze2EIJceH
IlQeZoyvyBrinWeG7AaS3jDahNZrj3+m7ikFwWDDvWd72uidS8Ksd/0GcCDyoj+NZHo12+lH52Jk
yAzA7HraOgLOb2ZhPBbgmN3Bvh5oRMDHygEtF18kOF3Ut9SzOT6k8zE+WRSGAGVFYLpFOHGsUc1U
by0Ug6ijWj9RGJtMd+MULHRoGcAfHuEjaucdgGMF2xblPRO+V51P5aEGj4q8kx6PyTf5jTJve4D4
kgdTHWay8lgFqs1j7NzYzUmMDwzwjfLUcREVVWAUfitvgA4DHo6aa1m8TvJQIvcM4AQAG4vJ9jHi
MuOE8ZROgef5qOtqsCuM1bwhXpAOfo2ydYbhHHX3SDST5cGDp32nrBXgRFndA6byMQxrCzf5K6tC
58EF5zzfmO/pvGmsSL1PJdJqAohzyXvzGWNKBL9WAEQS4FY89gt/Wz6tdOcXxm3X70z6mhg3Zzgq
vZsAbu2C4TmFX344IJscLO80WWUc+JutQV9gLLUEEC7knppBjGiFgft0Pjb9ppy3Y9qgwHCbzNFQ
7cwidNGiZ/jwsbIj98gs6oiIYGS+enQq30LHJBtQy5Rr+IF9Jm4mGWTwifHuwJ0pGGg0G6ih22Fu
RKwY8a5AkggE+P6pfqmyHzW9i8cmhH99B0dpYKCw79L8VJn2FvbUTVrAeVy1gYrxeRd7Xfw2msey
em8ZgSv4Xk4Ofvu3WRzT/pc5nQkIAHZZTuABXtwOKaBR2U6yF8AP1/mALz/bW+nvsUR6M2/CwX6b
nM0Z0FPYL07cRWPu+GaDGPBEAzDXhXy8hT8dZfCnDkgba36Tog55dVTQ8EjrifHnjhB/UDVaG/dj
V4QxeW7Us6i3nblOXBpk9RS4JYh5OZhv8R67TvxlKNfpE/iKPhgZkBgB5IRIN6pyX2awRRkfMtka
8hdL95YnAhNMooptFBo5ZZcGSWOGrniEbRuUMr4pXehb8YcT4xC7GHswxc7oOCAJoGm6kPaArB0K
E0GmfYstqAhBYUNzIEhdhAROJ2XKUOMr9Ix3ijCMPE5XsVo7gKzJYlVbZUCBzHWze7AoQeLYCA9o
EC+J2gp6jFRFSkQD1X4/tD6ZzCOyLc9EonsH5EPe3QJ7Go6CnOEWVUA13LvxWqGMIdxkN1O85lkD
6Ejqdes9wA+21zbgjOwBBf6ggZNUtva6S4a77gznmOCAH/MDG8ZjiWXPBoLLcwEXdr01KWqgWTJ7
g768j1CrB5q2wL1lyT0s2qHRfjJdQow4gK7yKkC1pphEHPALOwdF9JavaU8i7HvwSFK/MV9ns95q
DGFJSmTY/kBzFoP+U/DXVCZrE+imerh3hjvX+8gqw+81QzMYuSHGUzdy0DQTQJ3O4bc5Jl0WtezO
xNKUmIfYLA5OqfZO4W4mwOkDFNE/TauIkhiRBe2zVFvXdMOGD8/zZNzFJJbBVJ2kOnhNFiaY38A9
aYrbDPsk7B5szFyTOpTg6TRWGPNnmNt8MmgS5BboFHqNuA6/8xwTxip7SzJsrnhgD29Jhp5Q1jSg
hukHkFj6wCNQZHcMfmIMp4MEWXZu+3UM7SbOfnfMxltuyLFQINjkRXXnyTewcsPUcvy++XQNe+8k
WIxUFST5UcTPpmuHZXxjiFsXLCs7v3VwffDGTqgt+THlga74amD1Lq+GGzuWbw1N7/Csw3F48WYw
pRt8X/UYdXYXJXO310P3K2+r175rQnQB0IaC6Mj2VggUwtuaImb+LlXylJv5ZmI8Ks7y8qH7BPhU
gLQWeAg3jkH6GQa6r8CwQEg77lPddJU6oi/44Qx6myunxc4GJvtiOhrxAHJ7e++27arQwEWA3ngm
gChM1FlbnnI5boxOrqhTgRxU5L5ojO3YgiPC1MZ0MY/1YjPUmH8B5rltKbRYKqU/0X9yIsnnNw80
4zBW9DNxGWaufrAhk8O7s+QM9AdlP4GeBFvVNNwVOrbEx3pq+hx2yJuZWDiEnwEXD2yqP2IP8wVJ
tcDowXbLnSKzmz8yE1sACZQXujUDECjAaL4IbDODDEoYILl0CohEtk7sdtMnZD0mzUNFDYgPsUnA
uSBt9V02G9jKDjeIph0i+H6xgFnx5FvWcAsQ9y/qgdBF4PIMhRIhtF0WtuaxF1BibmUbA8YM+7mc
+iiLFdYq4x/OzmM5bmSJol+ECLiC2aJ9Nyl6I20QlCjBe1fA17/TWnHwBHYEd5JmAmiUr8y852KR
kFTsYghjIDjU1rBVoNyYbDaJwNmKC90+MsNilWTNtYFd/KFQld9yCLCBSWDsBJEAGRUk5SnkM9Zq
IcxN1jTGukmUZ1XLudl2BAl9o9vAcWPWARVua/fONcunZJiubFhUSBCPU23H6yEf9l0S/1JDqCSZ
eLCc4tFp+xPgAK/MuAyPbeysz+F9z4zZv/M0T+E49fduqdkkxf1+Z1i2cc10eS4IyW5g58hjoRm/
w4BcZx2GzVNdB906KdJuraA99AIr9V+z3tA9dBcAK5Pe9hLZ/zK04JuUDeZ7ycApqCblKKSKYqEP
G9i/fKUTZ1wJ4i5hAW5OMtNgcXHCGW0ZetUorlCy3hC82RsGfK8sw6Vl7M0tSnCWC1u+uaO64hr1
7jvTBgr8ClTeunXTk8ybb1nSre3Y2onBXhlnB2ojw3u14mK9IjW2BXG9yvK+OJzVi7Fd3Y2seb3u
bzuRkg6Ve9mlyj6A1LS2y2xnBr27mjSAqpVV37uVf11Y4e/RabZVWW6mgt3AqqkqKuHDw/GJjwai
UA/BPfGs4Xwy8stDAkl51UD7XUc143Cq4tKTvnWVdcQxtKTjUuq4RNjb3QhORdjjr7CDKB22t81U
Pxum41FT4UVGj5hBze+N2t/qnf+nUhhdkGP2VTN2e1fpwyuhlSFZoVGk+1okzrqjvudgTpn9IpjP
e9jpzlUt63IHzsfBXAm2byxLLo2tlQFtMUu7vnMdo+k2HZyrE3Z/JgYmLj9GFOH30HCDR7AsxlPl
KJxcSIcHmkeFpQWY3oQWWQPqXgkz1CAz5ta16RNm9ooqYxEH1/dTSrf8pShjcR1YJnaGrUpR5RB3
nAJSOPmKGN7Gtslh5kb6ytZiUt0VcGQqN6BcpI38HtYivWGjn24dNxsx1tCbb3oXFN8qKOEPad8E
9zKRfvbWF00Zc2OTZLKL0tJfPo81LIQr5541EpWNYZmlegr1qb1q3Si+BmuoXIjbLYTV5o41QjFb
M3YcxvoZYWK/+vFPWK+e2bFQ6mwMg3Z2ZL3wsoWYlphlkCZoWC67FSqP1vBK/dsZJNYj8Pi8of7K
tv8RkhGz3FE2tVkrScWfzJ2/i/ZAeY7tzcB9Ml4Til1RSLjSt+OVtWWgHqsbdZ/vuj14rs3n71/6
ulkESkSpgHBkVic3fOuNN1xMAL1ciFkvRLfmzjK9THOSJ111yt2Ku2K0MrS4WGnSv696ldIO9rvP
P2JptM3i10LHGllUqXrCOwKItnUrCvfw+aMX2seeP7pPCQJSHnFSpuo0VveBVp3a6kK+Y6GBbP2/
4eFAqye/Var2FLjODVyoQ0KwopfZDQddeL2XzCr/llr+Y4z9hQ19yB/6mWzHwrTTU0bCa4+y3viZ
F72JRsk2trYc7CdNhy5kQ94zVmNPWdm+TBt38FKlth+BqrlvQVToUP9I3CLblTE8TgD5Qw4c1VEv
qYoWmkPMmiNPKh+klnCPoeC2GfxsuV/aebtG3OmZsIm/1KNzuagKGhVgKxlhW5luOIBgBlK2t6VV
XnI1+3cKzp7H/CWsKLVwmlMimp6C+nNcQEsuJGcXVr65YSGr9eQEo2xOAcRdL6+4Sib1la6WDxpJ
v5JQJdIrn+yC+NrqZ50zpx+GDgdj3Fq7ia9JQSaYBt/yo8V940t9Yc3W1hHlTmqJujv6trvBwrai
zgQjN0SPF1aGhSj+3G48dvLIGtuqoUq70U85uyKRojy2nmwrL/7YNqYMX/uS2ToqoQPDRAY7AzEo
55iiPESKcSyqdPu155+Xvg/9kNQhB4+UpaKWcleM7cpXXxL7klHrwgI6ty5sdUs1s74oKMkQhJns
/nvTJRcKSxZW0L/ClQ+/HJQ49hsAyDmYtg+2H1xVZbgl23AhqbvUw7Okej26rjJiGnlskrFbOVPV
E952bxuteOj1i1KGpbfMJjUeMcCTi6E4ka85DZF/aEbnXRfyTcvE/Zd6eC4x9/2GGmHXBtbvvCtO
h9kGpgAUi37p6eZ5QfnQC4nRlGpGCfhJclyHHUJYIJdPhe1f6IaFSoq5mlypAOc6hYEcwv9Wmu62
p+zYth9dd1y3XMrz7sJ7FvaIuYq8yvo8g02Yn6b0hx8Yhzy5xnF2rYx3sk4v7Pl/FST/2C//z9NL
Wn3vAG88+lYJI9zwPeafuNaqwPjtKmryMqlufaNhn0I9s1ttupjidISh7mpIdXlUpxYLK7PoblU7
sTXSYERyqcq27kxz4i5F5OEFT8kvZirn6nPbAcObNwNGmHXz6E5yo0DECkv7qqUY/PPRszD85yr0
MTYiv1JZfeCtb3JNuUrM7iEWyg9dqd6+9orZQSuJTUstGnc6VfhoOFENcxLvoMq299RYXxL1LuiW
/w+c48skGlUJ1DwaupfAhjlc2s3bWEQ/E8oMMEV5PANuNWheoaqaF1bApbkxW6IckZqaXyGCL2Lx
FlPalpMhy8oyBn6SXZH5/JmV1oUj5cJKPtekV6qDKL1sWva6/Em1z5ne9ovZ/bkCPdFUTLajuOPZ
RHfMMXhtQ3FqXOL9n4+BhYaaq8q7wFUpB6z1Y6VeV9ktjPJDYm+wlDoXra/78pIR6UIjzTXk8VT6
LVWt52CSuDZz8zj6yvvnn7CwPs1l40lcEocuqdmc4ko/9KOCCUoR+C84uBbbxs6xXlJK/eHzly2c
BudQHUCMU+wHhYr00lEfGr8Bjo+2wOrhqWnDoVad8YFEdzMROR+mxCNgf8kMWtf/fcw1zm37YUNp
beGHgpjjkZj83RTZ8WvWxfYGI5V8pWhQpcH94+vQa2WEfxnJ1bwHtN2B/fSknKKNIUa5azkLOF5n
pMbJnNICV56AsHw4Ve0hkS6U7bgq3rpAMa90EOkXRtnCYjYXbJpqp1giQfJY6trKTN+bFqdh5aYZ
LwyBhdE1Z50Zfqj3hO+mo8j8/qiDOaPMT79UM70wR/72x4d215HMZpp0rWMKV74h3ejrL4l5b3Bx
x8WG43nwtRODPlu1UkBEmpFwiNWqgSx7IVKcM0awcyESrM/H70JPzNkBBSTA3MxZjYfoJaNSRHcE
ytmOCOqlFWXpDefR+6G1NL/Nufda00noFdFFnM4MKjrYBTgxOF/cgI1ZSwmJ4addNeoxMn1tXaVA
FWvht9tJdKTYNFW7sLYvfczsEBqUMP7bYFCPiRaskb8c3DjaR03vTbgJfN4jS/Vjc2hAzm2+bfpO
O+ZZfw/k41Fv5Wa0cPfqJJRtI4Ie3hQlSOS+77ZuZOi3sPeddYFc7sJ2uXBhmMMElKQlut8F2tEc
/HebKi9RVgph40sm8wtL9FzvPxA9LZQgsI/ghnHserR4uoE+LSIPEffNF7/i3IkfRl5K0JtTfKie
wF95rtjr6NhV60JkbamJZrfNCehy2VEge4ySrFi7EWZfoqyTja1gCPb5SFh6xWywFVgbGhx65TEt
v/tTuXIUaoiCSxjcBUSoM9cz+/qQUoalwWKKgsw6J4jylwijx7fMwElh3eRO9bMYXPxVqk6aVLsY
MTq0iYRWTUpN2DcQCPXfia6ZGyrLtBcHTGDsRZPqX1DXLHz/XBRd14aQZZmZx4DUJGmv9IU0yk5i
Gvil9v0bq/swPvIozZMB66NjYhovejtEnhrBLrO158+fv7BY/G34D89ni+0UFQPBU17iUqTvRjYG
jtaYnAUXvmBhJ5qroskHN44dWdEJb+2TWo1bgiC+J3vKIqYq80YzRldmXMKe/m34f1zK/nIVP3zQ
1Ha+X+q6dhyGGE8Ee5NXYifEG5sU+sorHO9uUod1vbdXyURpE3l3qT9juGnWiOOGyquMH4qqX5je
S807u65QseHolA7LY6z1WPCo2GtV2tkR9JxMTxwz/OIwnG1gk67GSogx3DFuo13N/NMxqHKUr4HL
nf+TWEdUPsaWaRxF/6BYvy3hAEv7kUyaB0PtwnlraSbNVpKUE3GZDuQchxjM/qpIgnyr97qJe68s
nAuDcWFRn8urtcTEw8UYz/D6a2Pyb3KNOqQa4krvnVkin8+phS+ZK5d0NSiHvDeHoz9N6tGB6Ljz
NdlvUhSoF/b4pVecv+/DKB9xd7GMKYB5ZHfDYxpWSkfBVUTdCytGdyHAsTB45+yKNsDrp9SL5mT6
trKJi+hVwsf1hokSjlC50FhLPXL+wg9fUiVj4oQWvlCgJcyTmiEURszbgDvHRnGSFIUK6p2/FhZS
Z7eRskYfVMZMR66m20FQYoYOo2jviizeNMrr592/9EWzOZ+naRdqsowATd454kEpK2poUi8PKi9o
+wsDeeH2MFd1lvhKN36Vg3X2z5Yu9qNjlhe6fenRs3PqZMUDHg4EqCasRiMg1SjIL5wbl5pmNsdV
pYqsnCrhY5K9ZBWVhr8xV+BC8o5j+IVl5N+vsOdyTipAsJrsRHmq3IcgivDmUSD1orpUr/rUvtD6
CwEie67rLK0O5xR8445GFeCtw68HY9NxZbW3NQbZnt8bx1LryzUOkle9LS50zb9nJJnP/06W1q4s
H7tO/9jiLrV2dMrKi8qVG6euFCAOdrb7fAj/e8/GgfG/7+l97JKTDmOO3tb7B+anek2rjjCeDHNd
GUHN6SrHIFw1rLfP3/jvGIXtzpaBtk15oWMbx0ZIfVq5uXAwNg7zdYLCewc6xNjgpGYe69Y2fpUZ
kK/P37vYk7MloSHxkI9uqWNE7T+2rll75hBtcs6J3uCPFL/4zxj/QlH3Mwqwm+fPX7s0SmdrRFxF
BvGEhlR03k+YV2Pk7jqUKnZjnHmFmSabOqOY+vOX/XtCY573395URadBB4VcZrbtVZYIjDwvnW8W
csa2O1ssOpmbaajzIVHq2eEmpdDlKdig8l9TzxK8c5NGUHErv2EFdDNdWEWWRudsFZkoSOEAL+vT
gBRrW6dpuHZG6j5Lt+Z6FhX44VmoDrJciS7M9/Mo/P9DpT0XNeoRiIi6FMUpNOP+YGWRg68tZa1K
NbgX4igLU3surI6gkMGuMbRjGlvfa8js+8iB5ZIazbbHH+7CUFj6kNkCEqaTpU053aXhkzfd582v
prvQK0uPnq0Z+ihrxZTmdHIUyG9TBCIGD9GOGmL4op8P5L9BpX/1w/ndHw4Lwmo6LcstSkX0tKF+
N8zGnziB5s9x2osTug6kv4o7mtNqct6DVq1+QS9e51HZXJlG2W3j2FHLddk7D6WjVz9EVFLWrgzI
ZDyB5dm6w+lt7RgqIJC0bC786oWGmUvRujwgUKWm2hF/WDhjDa8EyAo+XYThBQHhwuCZq9DwrBTw
gARZkXrCwGlaV8RPRfUGdG/zedMvfcSs5Sfh+PiaIhhMY4rsmHM/rclvtrUZXBJZL71htkrVWOrY
GK8xAYaE2mozO5Rl8i2Ul+hcS8+frVQNxWBjcwaYkMqJD4qbhFudY/PKwKh2/3kjLSy0zmwvwehU
YWGiGj0pphfcyJ9xofzaIHJmG4YdDCllgzbZO8tqvEaTJ2i7SCGoTvz8ty80jzNr/l5T1MpQwYC6
FMu12I6PIG1krF9Y3pYeP2t91fU5y+M5dRq0/tgE2i4vgRhVVvDF9pntCcYw2V0MEOAkxf1QvaXF
b3lJLLvw0+da2USXYVD1uXrqAhxzLdOvd4Odjms30LUL95KF089cEBtrrdu0Bb7sJq7e6wJSEJKJ
YXKP1FjFACnSp4QNQVU14lxm4l4ITiwgHCjg++9yWgAjL4wWslGdq3tiVodJte9FZq3SoN64yC8p
B/P8Gq0GhsKQobsLg2Hhc+flSYLd2qx6IuG6jxLOD7JvkZtfB3G3ncx2nzUKwkA2cKFfiqJpqnqe
KP/YOuaaVhzXEluKjF6kAnuDLV57p44YZQI5De3vhe1I26PdM6yFtFJuQ6VDU2GHliQXAFgu9Wgo
1YsxDedIk+f8R6sghhNV+Z5K62RjOfXDVEnLw2VeOeVx0eFu2iYnKyQu2NpO6w1Gra8jcBibLglv
B9cXuGeTIY3s5HeX1tamdN3sqsQkE3/7HHZt2zzCf7tvK+V7h/fk1q/KW+F0726NbIIg3QSWSZ1W
WH8MsMshOVSqeNV99GyqKlKuHv4610dc8dyecnGgeK05wf2SqJ+q8DEOtWeK5hVYoUZPLT9JVLap
lSGs9wAzUE9NomtTN7XD1E2IxkKHu4biSq/rChIx453lptEmUiDV5YmzN3u72Flaeh+byFX6djr4
pJdXld//4sJnelk/3msV+NUi7NFJj7LfhlA5DxSpj9fOWROkDaO/tuA6rAezCg7qEFarejJ3U13f
Fp393pUpdmJm8KuL3T/D1AWe0WU/ai2pd5FtU3SoTfVeyyDH1kPRb9OUhHZjJtlKL7txI7CVXylT
etTM9tQ5veW1mMzj9WcQ+QywDscFeBonqoNJaHnGmKDqwk6dVih+YQz02iXYiLdAPDdRyp/ywbk2
EstY2/n4O9NcNC8oLjl2XvuCCDi1CHKLV4pCwiOLNmGg+nxzo3kFtfDrqgVZjCCxWiOBCFGdFA+J
H287U1obN6cSpFLoCGDDowelTq6NBLl6MTkoYk2ZbLVePyN90tdGlO/aNLxkRktjTvDJ4m++q79g
UMeQE9WBa8a9HPUQMm7/J6gJoDuqxvCNrQe1b3+6Pb4xKdlAiqR/IP68gxl6o0sw+bGfBquiUyGw
NbHtUe67hfi7M0vjbEUy3BuB+FNg6jxm6sFKwnvozD1u3tN1PhYP7tC/9l1TrIIsGDcugcNVGWXP
GIidUavlegy6g6ZbP+sovjPxWxSIMwhe6RpU1BpVbKK8WimgBbcP1APHSPDAOWXaRjnqWzsND+rk
PqVBU5PQKEicGc1Nx5cDQzcmT0waSnER3OiKe6U2eM/Fpb1RJ2xnUytDflijQQy1py6qT5WioPDr
aW/bUR6yZlSPaqR3npnj+K3ok7sx2r5cqS2a2DZWtmAT40OSIu9JjbJ4tMuGhFCaCtSAarkPCiSe
gZGjbSmL4hx1TtZBALbNyc8K2tiHyGMGMboTNGKx2/40s+kXdh6RpxcphpmtOJmR+30s2r2KLbfn
AxhcYzbzLpEKbExBirhKXkJ7vMtj/xhAAye0kd3o/JSNsBt35YTjAT+0fVxM94FiXJnO8B1tvuZl
jn/VNFaNoiu+ocL/GvkLJQeODoqt67Z4BSCCkTUJ9rayPQUs95b2xBVW3hoDkRPfQdBahM2zHw0E
HGWn79MOXZNKU2dNgjxiGLZSraj1KNQb0Rs4W3b22Qu2AzKJPsMB7us5dohimuDFSqRomQgo39Qy
qKkSZlGw5LijDC9apYZzTfgZDW2vwSms1H5PIdczQ7HZTaUNQTd3142LOZjvo6FpoqBajbESoM80
qTFwqAAI0xRF4FR8UyYRvyZjvS+RMDzmJl2rBoDUTdxD+7QVG8Lvu6RA5olv8KnHCGudAWd+tBLt
4NrqbWs1D45SQiOOuoNtto4XdMELRjX5im97GjXn3gUzCXauGFZ9MN2kupasLCGuM8P6oWX6g5bm
71IJcUtKDnihIkFtWX1gvvwsMyDArHUMucHpDiL2X1VbrVYdJMq9XvY2a4ahr1rqHvauRSy/qSKQ
hkMvoBSg0QjLfI0O6id0zNpT2uQhmRilNjlWr+niP7BbTY/R9hCnXbEFrxwggtSfjax+gl3AJcSx
v2Pa/dpxmDkL/G7sBu/ArpZ/siRLVrEb/ZahbqNpMyOvsEaAdL0/efGAQrjUzDNPG1Ad99OIIrVN
I4FS5lGkrE0nF+tJyZDKgwTwrebKoPLyKBph7jvfGSijkgc/Cq9irXie3OJGDdTOS6zxd9LI34rZ
/5xk8yBU5HtaGx9bJ/4p0f7utBCW4uA7G31CahuExq0ypG99kv0oreCtUhCZteqwy5tqg9Hjez+1
32CXvrRZ96iFde6VnTxB9UaLj7/xSqPulvEI0VTB46mjmmjd9/azjHEUBDx9FBE5xFCR+Zrt112b
efEaOqwVAg0Moi/9m8v2tcH+K0JTxLbax/JonHFeo1b2q6RHOzU68h79TeEFevKj6jWToZq/BBMw
0bGon4yiUtZU4KT7vqpv4II/uWr5HPrG4Bn2sBtznB7KHkm4ah3glsZbjiSvlk3FtmM9DZb+lEhC
j23+DbO874bOotoWmVhVEArXeoIwzKUAwGv7msoaVE0IMM/Q9gEskFQ0ZLplDnN/ujFkda9Har9l
9Lg7JZp0bkPpu5Kg8pEOf6sCCPQURmgHaQf9teoi0VbBTHoRa4lXsUQgHHaUUziwc0YFRYuBKDiH
OPktosYceSlk7cHNT1qssn1m4QFt/3U9ZHe2L9xtU4X6JnTbbE8Bee/J3PrFFv1iaNktqAW0dZK9
OIxcsKbypfGnp7ADN4SDt7+2e/1uUuoMu67kVhvKX6M65LtCK/LrpKRSp7M7+yRCdJRRSUrdBhN6
m6V1u+85T0CfNdTbpIZxkTkFGLsBuXjd1tesZki9m+ibHgz3UVI9mWWYHBVSvJ5vUADmMFHXgVGj
O9ClSRYkG/EGs559xxmQQaSaelLDOrit7bI4SGTKt9EQg14oa5xV0m68S12/ucfQS3gJwc3DlJsd
0BBlnzeyuQrjQufcUvbbpp3S37ltugiPldjE1j3qVsXUFr/0EKbmEPb1tdI0Ixj2s24mSLSbclBg
nPaB+2JpynOvDNOt5ffIIXtLr3ZqV4wHIxzZS63yubOLvWp34zaXibuNpa5/K+B4biMEIKBC1enK
dfFk8ZUcE8am01ehFPBrNWTRVW6p6wnfMaDH8g5YcbyK9OZZFhkK7ZArhB5DYRmVSNuHrUCxaTuI
Owkee4CfolXBKVmWrXmt5ULbD73zO3Yqsam76a2OBoEIOeVkVjXBymi1bmvH7ZOlluhBtdLfWr4V
bUxqF88/CpaxMliHEMdxz+/UfJVzlt76Tiu2eaUBRo3q9liElbtVJrTtSo7WwS+CZAVC11+PthC7
eBjZA3uLuVzCfmwUJVo3oQabTym0HyWxvStL79WVqaDmt40gvcqtQXsSjQz2aGnB+gpNfLMl7IDA
VsN1pTvpW5a6SbtL6q580SoBr9C0gVaWvfsnp9B2U5tI4AdD+5NikuBViQ/Ux+/45ixAoA5baoWt
WrzWbNPfOno2rXBMlyvfTn+HQ6WvgtwMjrFj/TSRq3KSga6ARar2buSqcWPaya+k9CNPFqPBvYph
h7F3XTcsioAVqijlHK5oJUdYJOuqFif7OPKTtVtI0LpmvhrqUR6aFKxHa/T6Wo6pQuWbMPDhiqtr
N7aSlaOb2V6OSOjceBq8BNdb3L/GwfNN8CR9VmsrvRpZo1VRb/TCirdT07wKN7orsyJcDYwu4A/I
Wl2O5duiZUyE5vBmd0qF5YS8rbn5eFnb3poVM4AFigq/WvP8pn1o8Xlke82yTZoWHY6+1UOicrUJ
CqXZOKgYrwwBr7Fx63srstFEypHNSBe/MGQD7NHa8ux6HeKix8FkKCmlMH3lVc3qX6PLL7Z681GL
IVvYccb9b6qoW+oIyaeBI9dCdbm79f7vInSwW+ts/v9UG7fNyNm7Ay+N+zPvDpMGZA5kgqYJ/mR9
J7Z8ChFGkR7qolE2bQshIalAjYRpo93FJD+xMuEom+l2crJ7p1VXLQUe6zGWBbgVJMH8pMZzdBnf
uT6ooBLcDcM1Qus+xdFqwjPhBpl0tHZYRq+lX6J3dSnyK7jYY2xeib3pGImn6WZ9y3LtY6g4AO5g
oXItyKBxUD03TeyT/pZxsqkKVd0mg65us8K4UoMu2YgCL4Sol39yA/yEqobtprYsJnZXv3B+qXeW
G2TbYizdbwg4cs+hKMuL2uy9zGFATD6IjAARDRmx9kFWg1N6pgodOXTNH9geyJteQDQJJ7YwwQe+
dH36UJkGsItSlmvKunhTJiKIZFm4UtPhoIxgxXMhH2IVVXlqhI2nYn9Gh5rDGpOyfhe4OUndPMg9
ai702zBgW6IE5ZbCHLYxLq26xNK3MxIO/lH7XLn+3TD5D8bZiWbI40fbFm9Wxt3P7rEEMXO1uM8n
nZcOyOfFGVgVlf1PNy0KmAuqy0pVZJ6TurAdlIr92jXC29hQ1GOZWNUKnhr33U75U3UEnPGC2LU2
V/UhVK8b9MLbOq//SLW7jtT0Z45rG8LqIljHhtW8k//r1w4tDhs6yb6VqG9XZKrp17otAJAzCKnd
abe6CPqNUE1zpdQQx3uzjLwcYbln+yiH+65sbnIcFr1g1H90dVkBgcqhTZUGLlxqcB5E8bPaOBUQ
nAEsG6BJQTUtYvFIT+NtU2P1mbRcYxVYEzu4nwPS+07Z1+kkGY/aM6UIzkudDPGDCfJ5b1mts3Ed
BxshTqY7BScZoFtmeJ1JWXHMZwPT2LG2paE2T7kVaPbKrbFBzrUaYGmZSUYZgpOC0MoPQvExYure
dVYQ1v0riOrB70nt+kctO3sUpRjI1yIIC9BrhXyta0Xf6jTjg9bk5A4lRTc5BAqc6uLoKlFr675S
IufU1PW4U/1J3Mc+dNJUoD0BD1/+qfMumgBcAWzBuTs72n0OkiF2zLXWtHQLCJS907hnvXfnbKak
rXdhRiyjD7Ly2CVRf0qHkPjZWNjAaDrprrRG6Mc4bHJMtcDrV17fOkGJSt+ftNXoDubd5/HbhRTA
XIE3pqNRDwlRSojnxzbJD3aQNFCmqsNgiPfP37EQ357r8IoWm6iRMX8cTU7CVQ/qxXQ3X3v2+bs+
pHZKCABFP8bqsRiM56q2WUz1/JLz1EII1zr/+4eHV5Q8c0GrALhKEtiuBtYIcEbK5mo1F37/0itm
sf+qdwLd0nL1iLc3h3wpiR31xisR9S++YJYBqPqxSNIMD8axs/MtqtF4r1l5jDhLFhfqRRf6d65i
NrUMtgpXxpNZKz8iTf/VCufCoxcS3nN5X8aeYSjorikYFk9xWtxMg3mVTOUPzbCup3L6/fkoWkgN
W7M0A2ilseXMZh9dUm1DeEjqH766Ryzs6WePHzW/kG5Ymm2zyHmQWH1UFb121DGTldqv5i/Zg+DV
eIknsPCGORrBClR+dUNUTy2xdq3Mbab8dkBOJPElH9SlN5zb8MOkyAZ8CYqs0k5B+qJ3P6Qd7kQO
eaQ2LtRWLHTGHIlQRX49ZVlgHG0RxRuqg5FRTckf/DEelaY/Kj2LCOGPS6Z8C0NsjkgYszQBVEUS
JRj8/FQJZ9eZ2dqqOQ2UUr0xxtq8MBWX3nReAz60nKs2pEPdkep3abprygHA2ekWJxsC4JsCX6lv
lQVL7vMhvdRNs4UlBT5kupYgIDegEe/6qPRavXp0EgwDEOVfyN4vfdJsdVEjR8ccNPABYt7kpQPR
pt3JkJBGj1doc6lqbektsySjL/tWGYa0PJnJnyp8Haxbp33knDZcEnKce+AfWZ65at8vWYHTVgEC
WRfH0SJnQdQdeqW45OG79ILZxFdHt65GVWhHaThwoEz/ubUp/hbykv/xQhPNFbgYXVWRC7EMjkxg
EP/H8iY+oycrJPzxSV50pV34kLkSN1embsBTRTtWPpHDYmjuJw1e6RDmF5J8C5vJXIKrc9jLrIFC
7FRTikPnxOcMH6Gez2fFUjOdZ8uHKRj0RN+5pqtHaQaeJuCFxK8N5Liw+4Hn4Przlyy10fnfP7yk
xJVduDnA69bvb3qneeWOAM10si6c2ZaeP5varlHFQjjIxblsHs8JJvsc70MU97WfP5vTjYbuoZs0
0qyQmxxAHqkarDtjutDBC1lcczaZdXXy01Kf8IV3C3NLLdZwjKDBrSpiVCtkfDd2UG4j7nheIfNL
ouulfp9t8BzSe5ywRuDs/UNBEWlgrTHygYtVejidfK0WwpxNcn3sqmIqKZibCAvFBM/L8vcZ/f15
t2jn9v/HIjUXyNZB39mpjnusKYxDkVm7vFNWmWV9z0V7pVbOyordTYy4Tcnjt2GYdiJrt4N8//z1
58H1r7fPtn23CyxZjqZ2jEV1Avb0SD7mUvHtwl5lnHvtw4SR9dSnROSdY5jUT9LMdoRJD07UkHm+
MKYX+n8unHWF00BlgeET6eqaaxp1EjqZGUWAgqtJTBAu+ZojoT2XzUbEALDJ8aeTatZbVStJE2Lo
ZP/xs6++4dxFH5qrGxLXtCszPjl2AqcQ4zR2XHBrXhk8fN7ZCyvMXDqZJ2ZUqpqLFtBHZDiGxZld
Cox10rWveTDZxmwZ6BDKxTKSuI6kIt3oenRXjALLsfFSie7SN8ymfIYwuslg6h2dSjmWqXx1Ynur
t9OFnWTp8bPJbk5Gl5fdGYUvzKtUdztwqxKs5tfseey5VLKI+kklN1yf/JSMsN26m7IUD3ntPoTS
xwA+h+L6pc6eKyIDKk/GysnaEykVyH32cWoF0LPs7fPHL4jx7LkiktsaYfK8aCk986Fj6xysEsUN
93bRH+rhf5ydSXOkuhaEfxERQggB24Kaq1ye3faGcE9MEiAmAb/+ZfXKl2dMhHc3+kYUBoSGczK/
JFvHKJ710Px2kPiW4wSZGl5gudEFfleUOlEd8oaHqijvv/5z/mGpPpnI6GQLQCoCVh/UaocMsO5d
b8cSbTysRAUweQ+dRopobXXl1tNC7LLWA6S15iYOB5Z6Q0nIuqeVAz6O0ZAD70NzJ0wnvyB+2dn1
yDC5ND2YuVYr+hsbRFG/aVEdNFC0uRQGL/dVxp0rgb3cub2M7j1ZkV0IdOxF44h+Yj1ovWMGqKpR
8/DsSdgPPdVnp67vqg1WFr1xE9d74ryXfgt5zlqUud4mUYU0BPRU1mgWNn6tkTVYAaiV+4iAYCi9
Q2DtuG59gB6CgXw76qBOQCo0uOsE6IvYyIvUyYY1uj2mhsR5F5mboDHJZu9FDPDWOEFyONyET3mi
q5dQm86uQHks6DxebmwTOc8UAvhrV8gNILBpNwwNofXXr2vmM/sHtvsw11E3dFFsBOoPRfqjGXkH
T7YbEqeb7/38ZCqVAxqovQNhsyJvZn1MyVvfLYjzZjgvztSpD6uNaQiGP7s9sG15yoCMRj7hydlJ
P1rnO3rJ9uEFHbHqptj0Z3lpF0xeM2vd1MPv4dwXAVWM7mmG0n2AjqgIWlKO69jNezQ9qbWmmauX
uGozG4Opk9/NOJpnHlLXda3ecQ54N66h2l+/nrlbmUyyPIcyO7Mdehi6tLwXKqFYgljjt12kzwqG
xSCOmvZ7i97UNGwhj8CDXA0i9z4b39AY7vKVrACcGFwVvXzrhqa+34EonruuRQ+GmbtbiTS3wLMA
/WNg6+45j5NHI+Te7fcudn2qH74da2jtrHfJeHTSJ9NpVmb/yxrfxhSxFfHSrnRm6zY1AqONj68n
za0DHy25inl9RUcji8JV3tvgIVjg61uZu8x1evhwK0wOGcSBAAeUBQIhLGgcHLc7lDH5XXC68N3M
HEymFmD4xVvE6TQe2BccjbBm1Q1651lvhfPUozWWjej+5HrhYjPz2r9N/ocbcvK0BY7QGI8czGCk
zbNneywfgQdf2iTOXWCyv7JxBnEwDYBCU+VbPcaABeb0l2rqBRDh3O9PtlcxE1UaCQ7tsWuAqVi1
6b1Tujk65u1ScWlmZvnnvfrwjKJCpN5g4CDatRDAuGX1E023hcLyzJ8/dfR2oROaNnquCDQg2X4o
geoOqwaLXV7UC5eYqWNO/bwqEiIC6RgNvdZ7Ra7UtihaZBSgncAk6PgCYbJhMyxBtGamyv+LIpSq
ssuOkENTs/vU7X4PifMz1QSNdO+OJs3CqjZ3mcnuCcpDt85YVR8ZsRC8jMZewZ9V0+4ytJCbqFia
+edE5uT64j68/DLsEkTCDfyAglDQQETqFKsaQPquAjsasQxeDQhQ7NwKqEuaOltwxMwQSsCm/e9l
R54l9qAyesCruSgLuo0QSo+gh1Me7bmEP0bAQ6woNLQ/oySGYNZyqtV1g6ggjFiY7GbG/T8t+odb
vzZdK4ta6tjVKrA79HaXWGFzo34yKbhVL1sKnfQR/vu/nHcXdLgQsrEwNmYmaTKZEgY7MyIFZjRk
pjLZjLp7jLsa8ken+luMxq+vV4K5W5hsCTI0WZmyB7ASWXnfcv2qZbkzYn339c9/fg986gNO24Jl
iZuEhzbWPoGM4MpvwlkA8Y0Lq/LnN8CnHmCG7MN2aM0Ghdmu97mR5PtiQMc+VK29MPPMXWKy8OOH
4aUbQw5cQdpC7BeCimVJ6YcWlH1fP6e5S0zmAYh1jLGzWnbImx8WzzcN9F0tXXI1zv369d8/fAEu
Bw2ogm/hiMTpoKF6xwbk1Uf95nt//OQj17wdlCFsfrB6GEwj65dwxZttpEu1jc9nfj5NGFWIp4cb
GIFuInXuyjDfm44BNZYRHS3GfuUMufWULLzrzydkPnXpQtjaWR6MF8dMJhUi3zvkzZi3Teo8DeX4
N3KbhQ/j80mJTx27AyDlSGDgxZFp65E5oLIJujBvzL3tySddGgVOeZVVHNsRGQlOKPcuclNWLhQa
C6N15o+fGnFJJCpX9wB1qbTagqmyz2j0rToQnxpw62pI4F7FZN3YNVTpuwGRTtB3LPzhMyNpmlka
tX2ZI0gSv163CGkXzbOVFncw1gct6B2rHMMMwtPxW5tSPo0wJaIvEsQSELR25R6sx6BAlQOq+YV1
beY9T2NMs15qDeUxOVZ4VE18TFHpCLPvfQfu5Jsu6iISmQNaoS6SlRm9uZ3axu5DDCRzw4qFiWPm
Y/s/O6UDRJBubAuJm+y2TcobXWdoEzq8DUqCqQRK3oUXP7MR4VNjZQXjpjkKFR48+ms08zW3msdw
yBBV9UOGDnwB3tYTITwDCTSPiGZK+29t7Pk0trRLceTlBF8jJ46vgexB/cjvIC77eu6dWWDdyccu
Y523zGqtQ5yE5GaMPBWYILLBCWb0m45V4fbr68wMtv+zX1phVyFGxjtYnvfISfjEUmAvIqYXhsLM
lDL1Xjaa5rpuUd0ZrX7F07fQW5hoZx7Q1PeNunKVOKlRIdxCvUpYJ7YQCZ6p7LqA9qpcMnFSLKX/
XwblU+83tE3ckSX2UaaTBY6kMLfoyoC0jOW7nkCSvMr7mF1qmYZrKkO+oqSWazjrcMBvLLVEN5x5
jFNPZwP9FsJCw+ooVXeGhB6at3DhDc3MnVNpm0lHbbQwGB0T173FqfQ14QQBilH6Y0CFGWV7qD+L
ZOHgMDPcphq3UVRQvUthHVBS3GkjL3yjCc/YBz9+PZxnZh7net0POyIorGDcZgimFWlVBCLpo0c3
RLAlDvTJPi/Nel1mdr/w7cwNwevL+nCxzIxpAlSqeYCcSAbmYHe/2ms/G5euNzxl+cJ1Zt7QVDgW
t6hF0TEv4G2iQdVIv46QAdWVK6H0pkgJshHdhfl05v0418/gwy1FLQ6UKTJNj0X3bnK4VrC1LxaT
duce2OTkg3xdGO0Vfn0gJNCwFXmgsHThQ5IMwdfvf+7vn0yb2E0KC6gDpIQU3nCElE+eOxWPD4Nq
zIWdzMwQm6YZ9HFtwSkhzUOjIwLFf1/7aWY/VGZ9kjKD/F+Jn1/fzNyVJoN5EEIZvBf00IUXT48I
+bo4wDB3SDqDP/Xra8w8MD4Zw0mbZKSRqIdoYb4lTn0Td/poFq29sJmZeeXTUAOI0YdE6AKxrhJW
uRzRft2zrhGDJxfWgbkbmIxYWK9qKHOB6cqq5lTn1ksCqCXS1US3MD9en8QnK8BU9IhYQo4uXzUe
KEqpDK4Ou9frrx/+3MOZjFaMyRa1Z9c8ABt0zCDTcupbzF4bw1iqkcwMoanOMYbloUBiPDLLWLXT
jb5jBT3TqNpHOn5tJcx7X9/J3HWuU9eHeSP2aIRGMhJKQgdqPfPFNDpoQhErG/8c3e9pnvhU8Whn
0DsKhbEals0vswovcHIurEszoCo+lTc6YBNgy0VRF4TWVMJHiU34VqQ29HkI7MIH4celeewTB56F
DAG2Xz+2mfId3Kv/fW6hQHQBQWrjIa7T2ywNd0arAs6QWwLaKkxfuix3g6AborqVsL9HUuH25KPv
R4+qJoY9Vqv4ZmyG+6jRC9/7DESI29bkjiLI8N3RU0eY4dWWkSI9FLXo0zXNZXpuoz4Vq1F6SDAC
uVRUMAKw7qjcxlyHToG1rahSIwvGNHOeS9ZULsw6fKxWVYe0x9XY0PSugc0czg2PoOhRtmPm540Y
Fo52M1/kNP8jIUVYXO2LB8Fgqq5uKOL3enZnDAvT7b8u2SezyVSA2PVFmCHrqT8YbV4FUSnwWbo5
va3qONqhWdMGJA/bZw9lqXTFmgTOO0n7jemEYh+i0H8nYXJeW6IMA+0gDbcyiNw4DqhHuqF0n4es
XvhT/6HYP/lTpx1Lmomot9oQeRO7bjP44ZasY1+urR2sQ/qMlkww+id9Km+aG7HL70BAv0QbsTCO
5j7If+3iDzNKF8VNAYAIro7AQWRPZqtMrxF8UWy4u7IhF/r99Sc4s35M25kgkIO3ynEd5t2oNuDo
OfPgez89mRRzMZR91xqIgYB0smDGOgIylnxz5bYnC58hLcTMFw4sHbS+68MmWXUi2pBWvn791899
CpPNWk4gzuw19jmgAvRHI4v0fsxajpRjXt8iRjC+/fo6M+vrlMEsKpoXbooXAPzys4wItJTRQrFj
5hamKlzqAVreZQjq6hLvZlQISnOyFEYt7zDSpVrHzPiZCnGzrIAjzkvBH0ubTW6jCEAa96mul7Is
Zh7PNAbHS3PXdMcSsEjGHwor2WYsW8Aaz/30ZPHxvB5zS43mqox79da4Hb1piwaTytcvdu7JXC/7
4QtO6h7mtKGX2JmlDw1xTl2qHyo7Xdj4zb3cyUITQfdFsT7roxe9AY7ns+FW6dhHo3thCrp+pp/M
f1MFrpvnUcdgPTuW9u86B6IICXhZ+5O7J6MzdyiNbr5+TvTf6vLZlSafGhy0CDVqh+aoJNtZgCJ4
4tRSuQGbFxiABAGwMMOfcvVqJetQ/CoRl5ck4JJemfmj2hXhjiWIgJePMO7CObG13McsFVvZv2RJ
se7dEq7+l7SLD15c7yy2rSv7pLuHEL5xjqoGpPaVeI/VoeTA+4TbEhQ/G97YuNng/m9DxKbnEjiQ
Rq1CM18NFqLTbzq2SxQME8hcQsA8QAuI0nVBrniBydUP8Z/hM4e1lgWF+puSG+gk8dN3DQ6rUgJE
tRnzA1CkOw1evr0L0aF0u0cd/bWL8c4xR98GmCaLdmOEGOq6X4HKFTblptN/EVlt9nqTDiD5s98F
gxEYNCSdrokQgTe4gQ26hHqSUj/nMYLKnaDvXwGzB28pUcMKjpJSh4hJXkNYosWhH67l4Wcy7rLk
MSuUr6NX9Qy0EJ5xhARcBL1b9cqoqoAjm7kX9aoDcoD30IWFEEYPsMB0WwlCU6tWI6J9QVRuyYOg
wh/CZpXK38oKyoGsVLgx5UNUIXTbPhF5zukDNR9tbJGvfBXH2EIztmnUOSzK41U5R/p3mpqbLFIr
o7wrXZTKYSSQqYO3ton5DvXaCDgLukXwNkASx4TviyQHXj3AFiIpAmxUA9GsOdrBZnnGrpVC2lBE
t0MHZA1811Dzrit0D1ohfcXWcaxXKfwv5s/aPsNNtjGw4MoxC3RiB60E0KImyPkGgz99KsvHEihQ
aQM4EosAxEtfAQXcOr4zvDIJko+xZkhdrLCLUicFmq3Up7B/A+gVXNt7RdcFQkfZuOkHvB/xpOOj
Yz/gW14luV5JgmV4BWJrGG8qB3ffv7n6FnnsKwQ4+S7UtRQcD1CUVwCjgNt0boBREufyNxNbka3i
H1a7yr2/pfHHTP6gG63tY6i6II2t9def68xRZyrlUUUKkEMKHSipxp9gFz+2CrtnZibv3VDdJabx
/vV1Pp+d6VTHruBOo00cygMFZ+OMmFJvByFPtnAXn6t46DTlKSkQZJ0YNAeDeLiOLZHKM/CK5raS
qg+k28VgidnirWlzBPPYpV5oYn3+9OhUw95ULWEppKIHh6GBQowBAd3I6nlFV7HfpVXb751Sk4Wb
nLvYden4sAKZndaF4iY/aO7tS+FsPR6Y4A87ltjjG/ree7oufx8ukudahdisD0fLQhy57DkynCs7
33/965+vcnSa8ITucckcA9DLviCArfwk3cOIz8bLljKk5p7RZBkFRKKv2x5wUznItcwMv/FG6PnE
QRWQyy6l5sxcZaomhpuOoIQJ/Uc/8H5lW95r7MFk34XbDtIrAXLC149r7jqTl2FXcdi0DYxLSSNe
EtEdWpcfPe1uQBXZD9349PVlZr7Nf0emD+88TirHHnN4L1vU5FeRmW0xAu6/99uTF4I3qzvNS3RM
OkyVwDAAjeSY5sKe7/og/n+rQaeqV5nEblhkOOAmYjyTogsqMlxCw/nexzA9M3LDdAucEpKjaUSb
sXGPFTUWzglzf/mkWEYI+t9NYfaAlOdPZaV9pMOcQ7dcOPnPHDjp9CCY2VxmTmzrA0691cpKu62X
W39HRyISy8xvEKApsSPwCCAV7saIjYXrzozYqdQVynkFlCSg/Vg4OBggMVKE2Y9rbIYS4/brIfWv
vfLJW5+esYaSOMDzAsGnoDLia2wyRtTdvcwvw1Ff6nAQf21AFLYO0B/btAUXDjsb+yR02z+iU+/5
wsvHA6dIOnOqtglyo7N34D9E7xpQ7fWYG+Y+JUhkqBMz2aimNHau6OtmVedZBYBQZ91Fjh37DRTV
W/CvzI2p0FziwPWtG8vkAYU/4FaDhbEuXJXuSidZN3b+a4i9fmMLF/uWJAcr1PV4FcJo46Vb3ffy
R0R7sk1p0/mqESYYSaoPj6zT0QsBR2InlGcGyBIYN4jBA9XKIQO2KwXfekiCvM8by3mhhCd+YlWg
BWlt+UmTqq1J3HTtJKaLNcPtAgQkw6KAdFsDyELdnA1SYuCRcMnvPDPFTzWuLa1xIi37/qD66Kl2
4iNSqwBzKW56li+clWa+nX/d8w/zlV0PsknKPj6GHSIccQIwa+Eb7VKzevbbmRxg3KIFvyly2mMZ
a6CDZHNCdBXzPfCvHKBPkX55w5P2b2rGaGOLhK6/Htdz385kfS8Mggw+hL/AskGPVWghD73HRrEB
dmzF0fLfyLjxvreyTIOWkjE2LdXT9hhq9lMO1laW4KK4JmQUIEza/pCHC0v+v2blZ1/r9OBsxMKD
FDU+AuEoHhI7L6XvpDTekkxZOxkBplrjSW6AKLL/uKQPNzBnRFsvyzApmrbxWLOu2kWyNHekqtWF
KtU9Acvh3qZt07u+FbrtrdfFrbnywgjhPCpmXbIxC+quhyFzVhwkNthbshaknC4NkBOd3UYtHddO
xdjOJpY1rgwwrLZicLNTknTZBvkKzoH12lolbSs3iHQvj6BnkrPkVSt9T6F653KUkFoWuI4R1BGV
N0gTi46j7SQ7d+yzAHAYVLnNVO+Gq4itlU26Fj0OIiKrewhseHGLQyyDb0aoDU2611SMyY5ZYQEf
lii22ooLHyJ7toc6Jw+kzmUQMas4eJjRAoK1CdGWQFA1fRtdYoidgDtza0BkcYA1AHfatF7SLwyX
mR3Cvy/lwxdXW9yIQyqSY2J6lwq8S/LNcBo61WQ3fRaCSdfoo4i6lUWeuihZ+J5m/uipFJuUFehI
oUyObQOEcoxjX96xpSjLuR+/fsQfnogXpojtqa/1muFYA7DZdkvcg5nZjUymgYbE1DAcCqUUV3dZ
kuyyxrqEZfi9jcdUYi0i5oyVwuSpCXvXThRoAtkHaeCO/dY0NhVTN0ZMeW54HdKGoru+U6ciHepV
KeRTLhNwnxF3vnCluSc12VsS4DXBI2Pxse/yFzUau8KgO2Aiv7f7m8YmUYPUJOqq+EgEr4G2Ql6w
B2jXQo9uZp2c6qY5DG5OVtgxbNVAurVvIr9JMeOVi4nEc09nssPExMVpHGP4F8VfWWSbAfqHRdCI
M2NMN6ea6TgDhVjVLDxwcyiBNCeVcdvVXrhrkNp0C4lcgT2/E2eb3rXUXwFVDtnXYIL/hjMUHivw
Knu1wgpU/rFA+P4R53VT7/qxYCmCbZrkx9C6+k2Dpg53qptlfpKiU5IqdMmMsr2yQ+2iA3+GsFvE
2TmboaB05yhVooBX0VM0Nv0twOr8tnHN5CgwKJ9KK+s3dWZFtw5zo40euAwUI8YPxybFe9Yhd4s3
BJ7e66p2m4dluu66vnmOhWxKeG9x0geZNatv4E5LAjYgQSkxK1Cr49jYMJtmmB2T9FXYlK/7Vobg
k6FBthIGz7cJHasjG7Lh4oqs33rGIP6AUWtcwHsdbkkNgK0AZ3ptKeGtRiMEFX5g7M40WvCli7ST
CPqOapxBlL5JiaBX91A1bkwdyg0fmuxiQOO/1hGTJz60xWvfgIRLpIz/0qGmJ0tUz2ljd9sa4Gea
1eduyKIAcQEkSI2xDODmijfKRZXS9EwZjIV7Ezn1iYclKldk/EF7mwdCNQ/A2MONATonApf6atW5
YE2bNAM6cmhgmuVk3NhRcRI4fq+qSO7MeNwPttoJu91LYLuRnDf+LrR9Ro3+qa5EsrG4DaxwDKGr
DEMBFl9vYFdOHwAqbwCYRlGvysBelrF3K70iWzHH+8GZ/EVMO9/kdcngOqNoUwzJnXGFRZswxfpp
lD+jgwHcNGwPJHNSn+XeECSwuOP4OeAyVQ9gCnZ0PuRwv5AtvR1p9aeJ7FceqVvAKMBlhxUWdnh7
ZUTJnlJGA+6RFmBs473xChTPNdi9YaHxzY4cITamwDYC3fQgidUFCHkWREZ5ZVyD08cG+C+LxN4M
4G8NOq9OmHR/AXh4r9r8Nlfof8I9jP+d0nf4kE8oLj6ymhX3KbHfK5OCVaCE8js7R4GaILZ2yC3n
L6nExeIRQgcojJ0JqQAZMkoDzzgB2MhhAPrGhh8OOfL+Oq4C0IYekN2OWtiQ75HfYez0la7ZSO9v
P1yLmFFx7+TGG5oOPSai5sTt6N2zxX1vlT4yUZ5glHzOWvs3EigEAFn1ycyd3z0Bp9ImlefHCVjk
DYF7eGjJlregreZumPoQ3Z3CIo4Ck6EqUyV2tyq4+SsbripdSCuQtJDiWKVu4nzY2yy7N3S66zPx
ArxJ6ptttYmUd5ZivCVD+ZrL8VwzgNGLqDvkFl6yy7KTFaMXhlQsuvYYJtTOiawAG9kqsGJ2o6L4
p2vb9z2nj2XE9rUN/O3YFkAaWmfewSmRZmDdd723bxGfBGLihebAHTfjmYv0UIYu7rAddskIkr/T
PyplHZvcW4fAALvp8ERT7CtISeuVBHKV8fwuqnv4U3BSQ31bjNnvBmuJb9fFhpYK9qGaPMqG/K1T
80fV10jx4pkFnHKF4dtl58opKjB30Q9xbA0UI3QiK1WBmt9SCgq254dJOp6q0Gs33Bug6WitgDn8
AcC3IJd5BZ1FCAppYa5FE43rlMjfMpYnCukthipaHlrCkM7YSyTDIAy9jXctzBdmuQ2rCF5beusO
1Y+ihQfLdZExUpfILmAR+APXLTUrfhcqe6/iHuRam/rgqgfC7jcqHMlurDio1xwyYsQopDhgN40G
3E5I0Lg5u2U2Cf1Ulnd5FPMgx/EGR4Fhh7SsX8oSP8cGZ19dtrEPt9l7aJlPqYUeRVKZ0Kia/Xtq
hshukJFzLWhEEAogkdElIY6z0XDxzHhfYqZgcQq6tRrh0g+R1RQW4TkpPVCjx3GPDvBwdnK0vwRt
bsNyuBiWB8Yu4c+lgQEkc0/fqsFeDXS4NYgHirWHpz6s8xBMWYu+gcdqPdRQYr7L3ML7gWJyVdMU
eFitjqqLf/VZfx9yuk1h9itxJt23VfijxQBZJYM695ggsZL0fw0izjyiT9o0IRqh4XbwcODXiM6s
uH0sQ37PZC8R3xCZK5wUnpJBmoDBjgTAYyE3rjbB6zfObWIeC1Qu/MQ2NxyhMCfKsnFtJpi3m8hZ
lyNOx7qtLgqBF+iCRfuo9oIkQk6nVBiIYExi8m2x+iE/xh2RHVKZp465v0czuu1HtseE8zNTCCUg
0AG6bfXstc4rgb99zcJ2i4SzJw+2OaR20C0D3WBVk/YC/zHxs9TeWyVKiXY17BqszqtcVd3WQUQx
EjMUXsBg3dA6Po6egYh5Nb6HTD8o4qWBGqw9QMS3XqHoKkzqH5CtwP2NmHrfkvxHJsc9thRIUezI
iXiY9DhpSWADKrppUvHHqlNQcUqNuAfYIxFB4v0xKwv4CW6cuYOOszueXCP8nRrAiHekxt49dR86
O76D2feusvG3RSEUfgAiByXi0f00EdaxEqXnj33TBKMILxFGC3i4kYUmUfzT7gCTGWus8INraB8P
n60KOd7pFP3Frs1/0ISlj8bAoAeK9QUJ0D/g+90YtNsXGFc9vaIWBsUR1ZRgVJco83Qku8Kycxdt
q/AFDFfkFLgo2Wkin6hX3US6OIsUK1pV3MelWJsd6kMdOlplMu7S2HZ2mWxwDrT5u5PYj06jt1Km
BkJO0sxvBsQFVEkUrtzSXJsyvJceugr4gH1GEhPJo8VNw4UKajD50AQl2rf+YYvLFpknJW1XgAAj
s90rxw0GDzScQ/TSGwyGdiiSOw8dU6e4G7C5KBX7zbv+XsQGYIHaaPyshB02VtXjmMZHt8LHh8KD
tRIdQ5EFC0k8whnduHKrbBOG7NF6LmPzZ8H4sayLh7y7Mn5jC13QdkczjrqchwBtK/YrsNZWSW9b
foTKlkYbFVlBwPEQ5IOJkP2J6wabxhatpwJpMLwqsdXJWgBwy6I/DwYXN+inmqskBI+2tm3QEtrk
Jg/VLzp4CZqg6N05niz/MNvUdqB0VAE0npbJQ5hWG0dz1KCaepXr5MZ2nE0s2xcr5j+UgM4+Gcdz
1+iXsqUPiuP2iRHem0y6fsf0E5yBr6mVaD8kIii4hhLKRVhInSKL1KIVciiU946kg3OOsIUktE4p
5wdaNdhsJI0NRDvjG46gu24VlnbOsf/J1V0emkgTynIMDlfW28hQ5YU6JtfI7sF0iTgbvCMFUiTC
SrjxK7dcAFFSJaswqHI893gALsUnBkPqwtghHMfOq/TFM/vwin8zx2NaErSH6zZBphBIpo70K2zx
X1yg9PuAg4KCKBAdF9shHeWdsDt5psxK7rMmj84o+xQPsQLxKTPs5B69RhMhAWgSgLBvONBRM6C6
b8XoqpeORuWJWClqrxY2LFtpWO1tyjz9m2eRVwZxQVvlg3Y+7szKrPaQGANlTEzozY4ODuh6VZLQ
uVgjJppIIC4JcSODth+s2kCsAUTV9XMSxp6vRheGDjFCCrFqKoyJIG7MOAtyxpGx6YZIJjLrsb0J
1Qh43wBW3e2Iv/TFVo336+tj8+fHNXPqEIWrkiW1KtAQEPZzkuEwMuTJK/pvS4S3z8uL5jQPNreJ
RuichA0YB6KUsv3g6HucUy7IZgqMijULp/LPKyOmN6lfcDgQJWMoY2qT3HUN28qU1Au//bmIBZvv
/1ZdIkeZmYHq2oFda2BD7uUrnQDQ3Ztg8BN2GNTwo7C7hdLl3Cu53uGHGg+NK7eEGFEfNHvECAJx
7+KBo/699z0pXoRh60ac6fxIWQ5MuJeJ+MXCnhpomE4lC+2YuTug/72DYYhHs4bw7UCLLEijU2l0
IOoX669v4fMSBk6G//31SFkIUI0zdfREmt/wPm6OSCEwTnXY31HhiYU6zD9m1P9XkEEg++91SsC1
jQaHkyO5K/eXovQvFgn2vPAvCI7A9H6Uew5se7s6DPHKN/888JeH7OEh3YYLNzoz7KZO0tJqR8pb
YDXydvDH8Q9zTwrHZBE+ZNhmgMy1MCZmHujUVgqejogdZAYdXfo4YOLLsl0H8rQ9ut+8wKRqaTYo
uBTwkx0b75xCh6vZVcBTQB71rREx9ZLGyJJI47LEm8pU8dd1UEdooqS5sAKrr2yNJZzk3IO6jvcP
X6YbUwDFClGgNvTaecaNhbW3zd70oF6+vpGZD2dqLA3tWowA8OdHW5GdwRzssCpwujqK0LGvr/Cv
W/nJqJ7aShun68om6+GD6rvwENNKgtpFUNTHwnnjODFZwXltBJXooRpvUr+OkSvWZipaw5A9QLB1
3S8Ayoz0ncI7ZTCL3bCY1cHXf97cA5jMHCh+Olfekjx2hP3lGO0AFju/tdPef/37M5/U1AUmep0g
r6HQWKbZPr6q0Aoa3RNZn3KSPeXY2sNcNywM+5mbmfrAsE+TFMoDlNTzuHtXKDU8JCUVa1WP8ebr
+5lZ9abCVm5ol6A5KI7GiK5WZeFvVwkqW1//uvXP4vLZaJnMtUitUllXmNWxSlv5UFmc3+gwVSWk
eMNwP8pOw6JSNda2BtEIcEhAejc5pd4resj0oQGwrcTOseoODSwal+K6GdOeCpFVkA3We8RJUQYt
G9GDiSHLQrMTlqOdVoo+FXaGxBzIdtWNHhUCD/KqfyhrNjQBUvdwwkI6S1P7ZU0QZtAiyGQnSoUc
S0/a3b2FM+dd6Tm5nzow+mMzO2CIuzhvgPMZm55cqZokm7KU8QapMqVvJYy84dtz3xKvlc9dbtcv
Anf+O/TK4rnCHPJcjZaAcRBidJjHPBRFy6v/jugeOWiGPFi2oU5I6CyPZEgRuQO18QlZjNJdUYrY
1wARDA7KGGjII/iCek1g2x7SLZQm2KZkYPf9UraVIVu+EH4OpPWpkw6CxwouQFm1YlHuLGqAVBrG
5D5p4+ERGThm8D/Ozqy5bhzL1n+lI99RTQIcgI7Oejg889Es2Zb9wpBsGZwHECRB/vq7jrrubZkl
ijf0kpGeSBEz9t7rWxTufHvBxSPzcTXK4rR7Keyouizh37hDmMTc5Ol4D3usbz0buqPP4CJlztef
IsJl3JKMAHXRHiyBl7RjSNehh1JZuE7Aam/MCOI/EapZBWPbVMRZIMai2+ZJeZXBxrN0R4kABLkd
aaE2nujvYI+MQ1Fu4WoiE3Zpp26xtkV58OuiWqOG0V5XMAGFes3ma8u2zitP+MPzMliFJva5Kpeg
DDGFD+nQ5OUGyWIYx6H8H94r7BspUIUpib6MPOz1pANoTjvsanT4sCvgEbTKcwV/HsRVUGAKXiX8
M/wA/6Y7O+q1ayRJ+21b1wgEEv6rGCp3ZVr39QPJy6gL6Pjh9RL0Ij6CseAjPhbBXrNxNfjWKPos
Ohc4k0HhnNQjDA93O58dvJjfZHWnUQpCwp3HCd9Esf0LhUD5j8SP5BFH3GxX5Ub2Qa0Mv4Zp23hP
G3SNKT1yEWOYXsFfq9wXsdPtLEu+JLlj7aROrkzoXOdnA6BSkNtII58cO3CGsgYIYqlEgFG7Mt3J
GvkzaKv9XdNY3YoXGDecugBJ2qjXAhjY9UAua4ELcARMS/o0v2ONd4nuaOBzNZSXI2ylsvOjv8Fw
7h7hQEAlctLc+CnsZEUknSMp20oFxgp/pnUukc4BczLlZHjqLPPYkKg6DBmnX+IxR7YbQTBUUBux
QZofOX1MPidIWrsC17FWt8TFjdk6k6+018EjsUOxcd2KcR85hKwygUrq1sZWAp/P8dAY46Le1vtW
pFmyDuOOrcZu/MpKiTAZG+TdkCNsxUQ9HpmHCmIm83SnRGlj7xzh7+Zm3xpc/XcUhxsYtJXZfYIl
KMg7D//hkQ4Elo5V1scvZR3eEVE2e1rxOGihV1v5kIoDzyXB7Harr0NYf/fS2tuHym5XxiO4dtIG
/Fi38i+HAcwVpHgQiR3qs9ecEx89z6+tnR7zGtUbrh+4KLG/MLXtfGX1WCNi1maIQpL8tpTw+nAV
6p2LEB7Hfj4AbWnb8F1HKgjmjvDlySssIWnpdOfRjzR8WnfxJYfACxkn7jz3yIitBgg0UDxrRygo
KNUGgoHissXl/qmoECspsjQ7Rn6HegMIssZLe8iT28YxME2DvR8qCbW0W8x5ynYFlHRn/Ha9J37/
Ozp7a1sAdCNOLfMAy7gfUKe3t7yr+UF1ivwcuMiuQQZNN4MKk2OP7AeSHgZRsSAZYvfe6VVW7N2Q
d1dxBrtuhFaqCgRSndwbm1YojxZpuYs1D2GeOkZftSHwlSwzgIA7UPGwGukdLIHtNfMMeWk6YpdB
O/ZwVKorimj2CKtjYlG271yfPDVeZBCyQ9bjIVdu5QEsapwoKBqu9wzGBxWwlA3SaXZJiouy8ayt
oyDQCQQujviP7G6Y9hANYr7nw1yWJnB/6MKzp1KP64xC0FiyayQ3xQ/LN/bzx5vszBY+hVQgEKka
hTTLqS7MLeAuyKQNCxVLM+ozewqmiLJOuPAkA1/jVl3E+2blBdtmdcB8+g4ieb1mt+PRP5JdsbmP
jnvUq6TfzIJsaO7wcz6BvTkrFzVSs2XnFSdim5UPS/viKneWTrFzD59cKIZENfkY4YLZGnrXsPaR
q/CU5d7vj7vk/bpue8qrCHXjOZZE8Y2BTLCGCTZP2VXf51vhIibf6duhhYzSW8BjzAyA1wqmNy0F
tzuB6xFaSqsei58akSLNHL5wQpw78Z7f+ubpHBCZMors6mSH5b73rJWQN73NbsKh2mQjsBRDvvu4
1ebeNDkrgiXiVSgRLECRru/6Lr12UvIVx+0NwKZHCMf2tVUvHONnLmL+5Gped3DI6kEIRn01Tnzu
FxbCOaDPsDqNC0ffmTdMWSHxOHhJCAH2keZwJpAhjA1p3h07Yb5wCR/Vj5vsPF7fOV5PsSFRV+dV
LLPhKGD6nGADyOBbW0nk8X/GKtx//JK5T5lMFrh7jZbTh+bYKHi2IkyrqIt8cnmETGhhCM+94vz7
bwdZ7UFkamAAMxZJUKXRBhUC65HB8KB7+fgjXksE32uq81Lw5hWJjSBsnccAOj2yx/pqfEiP0Cth
82sfzVNzfRRQzaysBS7RzAIwBTrgwJtQZVtQ/IeIIq8s+ApqWL5ZdB8XfrIdYLm6Y0Sgqjlj/euN
zrQLa/bMajBlPfAyNnFv1f4xhwV27LF9SOnTx204N9ron01ow67ZiUR/RvU9pqe8+VGgnqDKTo3+
VJGXPaU8DBQQy7odkSgoBuzNxQvt7HQl68+BVG1vMu1DnbnwFkSNpNf96Fotd3C79/YjdZdw1jP9
PiU9jFCdxnHYgIMxEn/Xtba6Y6QubqtWwjavQlk2oSVFsePQojxSpOuPO+b96cOmeoLWxd0MUiJ5
hDvjqii259oUeI813oJeYaZqik0VBRow67CWqjr2BTKIY4jhHXRNYcHjdPS9XQa7dRySkXtz1rD0
QS2Ywuqa7EMifACdk+GJejzpTwmDYuxznzzpyiqKYGHgJwVo2zbsg+wftaMphH/IAvV22y1EYGYa
dipHAGveSztSymMWelsWQtlmmUNJrvuWfu47XsNsb5YlzcJMhUjrHS33JNUF7Rr4c5+zVV8/bqf3
5yyq+P+cs21Z5fBlzOSROlKvpQX7UdOerFDtSx5tq6ytFj7k/SMVe113334IrpK11TvZEYRtaCmH
/CEZxl8CsoGFF7y/sLEp8joe7MzRONofeSp2fp7feM7SujDXzezPRsJZIM191stjGZovksL+XA3I
WrMxroJWFZ/zu2NTAUCsrGpQHkaT8M3GGR86E+3s4Yv83E2AvfJN3nSB0n4KdXchjyb94aJctYOA
8+NRNNe5k9nW2X3WmwFPFvZLFt6K8qvtLKwtMwN0WkhdJZ4sGlHLo1f+8ka+JkjAWHzHEuSx04V9
ZWboTEuq4RiRJy1MLI4p3KFEAnt4SIo/bpn3V3w2RVlT228q2XbJEeo6ZPQ87Ponzx/kXiJWeA+X
DO8iLAbY70oBa+Oo4fnC/WjumyYTuwhVadkh5OTVWEKxzKIwQI3okhz+/Q6nU1JrDGEPJWqIjhRa
q9z2rrh+THr77uNGe/UX+vfDGGz3/pxwpgQ7pTUME07lFEaW8W9K3GqL4lVsMZTrdej4O1hpSuh+
wGnvWvY0lDDfhtEhZOh9dY04f2AzcYdMIeQWLcqN3MG7ixt1UcXwJ6QMh9XqEBnloPISSjInd+9S
nqCApQMP04daO3Yu6iR+yT2zHuxiBzKtuxEj6py4dpfYuu+3IpsWrVdNVXo64fI4+hZ046a6RdCk
XrlNvDAIZjQ/bFq1rlyn8YXrxUjE/EIaZi0UC6C6R9vY20jml6gqfEBVB0Tn3z/uurlhN1kqO61C
xKwRo2q8+NTgSiuteGElmJtK9M9BIYZkAHUE36IRc2Gp9R0h751xQ4iV6Moh1rPn5TsTpgt7+1zn
TMZgpbH3onQxPhYd2dvluM3hLhMhbva5hposmbBoRGEK8hVHlKRs3TrCvsJ+f+bR0Pv92VB92OW1
7w/xEXwCrb71i3UK7/cAnRZzEEGqEkHz+EhTkd/bKEB2cXWNpcbMaMU1St6Qrklp3H73OxBL4gaQ
wvXH3/T+NkCnZR7K9q0a8Qt51AqEjy5jJjCDvIgInLhr0qzh/LyUrn5/CNNppYflwt0oSWr0DPyD
yqRigYvl7lOjCnCbP/smrvok5ogtHT3kbIRqd3Z3l6glEupcK50/6c0O38fw/fTqCmOWs3XtdxeA
dY0wKO93pcqSwGrtx891x2SaF8Ro1DMqcrD7U5q+xMoNPIYcB4pNoaFa6POZXDK2kj8/x24dBW90
NJarihyUZTdaN306XqleJFd9VyEN4fViHZ1LtYfSefGc8bkhWNFUozdtbcR1B3AHPNDZfeaBe59W
uMN/qgH+rXZikDj89zUaIEFtJ0nb6pakQ3pEkuasiMjbeznACP7jl82MyGkBRegicWJ3VnS08/ay
TVuI5NuFyMr7qxydQrmBke1cneHRwqmDvLwb1a/MXwLizgzHad0ELZIIxaI4JcCom44+Un49yC9f
wlYGtYh2n2ucyYzyferHA8/iY8fNeN+OjaVXTjxah48fP/cNkymV+dB5aYYNTanbKIxXRXhr82Ll
MDBqkqV489xLJtMJ1ehA+NMRC6vyH9Iiuc5CSLLb0bmsXHYfR0uOJ3O9PdlCCUcVsZ/iPRW9iVtI
GOp0Zawlytb71yQ6pW2jXp8ncQHuMUQVv9j4HHW5XKFjbOtzt3o6zWXkDao36GDOpwt18KIXU+Da
bdoVQ8nop7p7mtFIU6NYayRybG3X7NDLwISZxJyqzGYPg4Tb9ApCsKWD7kyLTcHbEvnbKvGxXrdh
dRFlxUH09ROLMBNNumSeNLN4TBncIhlTJDFtchgLZUFVorsERuAINX3cYHOPP3/amy3HpfmgI9qT
gxOlL7Y0j7GVfe5aSaeZCydOI265fnjwWfIj8cKfPUPmGoUAn/vRJ1ObldwZUQEXHioxrmlqnyCd
W3j0zESb1gE1kfGUT53wUDguEE/52jGwXqmWbOXnxs1kHgN1UcddztEwkl/KAi6F6ZhuSCnuCdjq
q4+bZ+4bJgdgUxNXOS0JD6F+zs76wRpV0z8/9+zJzl5mLSclkv4HnBOtQJa8u6+T0rm2WgjlP/WK
aYYlqepc4PJBDlBmHVLoRIwUtyIWC/vCK/vjnTvqNLfiAexosyqFf0LKiuuhHdIDBfx/W+PCda1H
vLgJpQo6ALTWwMIznFcHiExqOwtXtoY+zCYpMJ0URDlZUuvQez4/paaCCUMiIm8B5TQzPZ1JJ7as
GsI+9aujrt1h3VBUY2SMfvm4id/PyFFn0ouoZGrLqHCLI1wc/K2r82aTodAJlBGirwH4htFnq7gM
oqRoF9bnmVdO2fTcIHqehGF0dKh3UcQoFnF0/cOW5c8shLbHjq7afCm9PTMBphDx3ivzPgsNQij5
Dxkjv5g5W2J9qoaZeueXvlk3jYS01EuEPKJ7knXHO3U0VpXvUDjIPnVhptMs06hblkPxRA6pzQ62
tAjC0/oZLzgCwP+91+VeDf2ORtXm4+EwsypNU0t9rdxMlW54MGo/hjjuVT9Y/s3rlrDFc/0xWfUa
AU2j7eH5Wcpx7oZwBDn6YyOyp49//plT2DS9FPMR8msf+0HuGO/o9qy8JV1f72XpyH3foqIB1Vhs
Yf2YmZhTz+g49CAwznPrRJoW6EDr1h3Fkp5gpqHYZNJ7IjLcEdCzxEB92Ij04owEQvLSsX7u8ZNp
j8IYm6nMR0FB2QRu9hj6AJLhgvZxL8w8fWoWjRB4k/OW+MeWRlch76/5EG2MkQvXhZkYxjTHl5eM
qJAj4cGouotzngUdZbfWoG4smjxBhXcjWf8EocfS+WtmVkxzfmCsSAhySnIoMRPuPKdmRzuJ/RiV
pBFdZ1bRL9wSZxrOPS+Zb1YUIVutUP+LM0cWH7zMAl4nkt/9Wmw+7pi5DzlPmzfPH+FpbjXMDg+6
1Afe1I8RHZ2giKEidsLucwkvOmW8I6FrkhRC9COH4VH5aHS7Lbx7pME++RXn1nvzFZUJhe6g1zo2
YReMes8bddW4IGNWzsLMfsUzvnMymJLbPQRHWG0htNcHj/LU3IVHf5uitE1CnLZyNqhv30XbbOug
+u8bKlf2IugCO6jumhvrQbwgK/DtHMVeqyPAjybI76vdcLK+Ld2hZmLCdAp/TywGKkWJKw7hfnTQ
YSrh3xm3Pwef5mCa59l1SUn7E8l7G9rCouZ7lyCZ//EgmhmkUxKz1asaaC5gmIhzZ3uXVvWg3QX0
yMyKOq1VH2B3W4wgPYO1HUWBy7vkp/R67+vHP/jM6Hcm46ZzopErZwgPZafTlS5CgMzG8Qqqhudx
jD53LHYmN5LM6SAysyrscDlVX6J+HL9JNzvzZ/1YLOxycz3A/pwAHszUTVMPHOIilHY337hwAi8T
688102SPdiyriBED8A5pD7AAa59Nrb8Klt876pMkIXfyit6PFOATCG/b0NR6DgFB7qagS7YLr0UR
783eyeaJS2ECTb1hMFsZrCwAQo4DsQmby1XrynrPu3EISqAKLsJzZW4uVH4Jd2J3b+dR8yW1ejcg
XlsfSytrb0DwgaF8ARmI8WQXNJ4uVoTGzxVm3TaHqOg09HqJFjsz/qe2CGWNamyon6NjmTvPEoyE
QIji5uNunRs059307arZOnbnJIjkOZWEQpwHvHlo0yUhy9zcmuxcbYJhU9UuOcB26pnqgu9NqdU1
zkjpj3As/YWx+e75joupNMmLRINQcQOEU4ySc1KTJzcqaGCHFzawDaa0F5aKdzsC75kMUM8iIh7t
/my+fcP9rwBaLByN3q+zwZMnY9NPURQ2sk6gEHoV/UIiZACA+6X5HtNVdpV+Z2UQ5qv4+eM+n/uM
yTGvhGYE0wovE9V3Azi8++3j577b21xMQ2x96ABygxLsE64JPI5WCjq92nzLwNb4+AXvHvHwgslw
4mVCkpay7CS1uO5d/T1j8rcCHBv16cDXyPTQ1OSyRKHCx++baah/i7DFIWSvse5OrX1dIbz9ORIY
PuTcgm9mncXGqodwoDsJAs1kq2S2oq5pD2GtXj7+0ef64jzf37yh7jNVOxFHtV42HjvgfU66Ns1v
l2ftpZtHSyLtuRY6//6b16AMYbRghFuedJ5shtrd5664//gL3l2Z0EaT7ayyRZ1QG41vwRZt5ycp
CKRRVrvuahRtsegB9Bow+bdtAQjTySfkNQVBGMekU1iBnUYqGV6wUEX32kj3cewBZSgcuL1CNpN/
RQzE+VoA9vHMMz8Ooc1yqm7VJ3mmUU0sW5RjwJC0l154UYNLvqkjY9ZOXqc7f2j4qRUplF/wmtlZ
/ogzGOJk/AKZdWxBRjbVjQc9wybRdf0TyZWuCojV9QcT8nhj+YoDpkHMRaIHclEMim0ljkQ3tlHn
qvLcvxlb1/pRGPgqr+vY9xH/twl4/LocvkelUDe6it0NFPv91wjFKwSapJJ/g38dBw8KHNdxxAlu
RZoI7MpeJnJluMg3TkPNVQ2J7D4ypXmKQqu9b5JInAqrjm5QTh+t+3w0K9xBkxMCNcV1OGhsq27c
4VlDeAmULnj/dQefNgsMqFXVQpFUFEm6y+HCHUSDeipk1dwCPm9voL+tnpyurjdhwoDZHKHtAvgm
3BVlKm54pcnJ8FrvS7dxDsDaVjCLht4ms2xg2/TofIvqCAQoUUBkIpW/BsHTWUEpGG6bLgaZqQ/V
dlBWuYOeqFzbIGJuZQxHdI+o/iFmKXxi1CgC0G/Qnz0Vyaan47AJe5gWU79yN0lYZfcI5uSQIVtR
IKGgwotJcsBO1wQwL0JYMKfxlyi0y00nGL0RsU9BVYImtpAKgCNSVRtmdY+J6ModK1m5NpiN2yKC
rYtl8uSYmCi57u1cbDgMboE7SkE1StofPe/1tUaUDGitkv3iqswedRrWvyqrrzcVrKwYNDHtkgPQ
zOybhnyGHkcxCckQanwvWiR/C9DNYPCxsN/NLBveZCNlEeXKcjG3B/3T2LfcLGzQcz/1ZBttAFQb
7KHITrEY5T4iMfRcJLKeUbZpL60Ycz/7dPeEptOmGg4E1PneusAdjWHw8YpHz/vYO0vRNKLAhrRu
hk7rU7MZt+rQHQBDPLKT118i85J/4Wu4k626TXPoroZ786X74jwjJ1q9yGtyCDdfFxpxZpedhhv6
kA4pJdjG/eSCJi8wegHC8F52/SqEiY9tAXUYL4yDmf6aesrZ2LIL8Aa7EzT+AA8mK78qoQJbCjm8
loi+16CTfTbJlPAz10eDsrbeaJtbj0a2+dUAUMqaEDfZ6CFBQQVz/Q2sqod1GYZkXZyVv57pxy8G
AR2Qcsp04SY7c1B1z+3wZrtsMxcSZJvpEy4b0DzfFqRdl+m4irMHnuuFYTT3ksmG1lO3sV3gfU4N
JLgZeYZocV01WNDiZ0y5hZ57P9jAxTTYoCtJQ04J3J0gTz8Uum52MPMagyRBetUeW7K1hzFaU9uB
gXILV50mBvbt44ky94WT5SPpOqUBytUnpYorO2/KAK7AfDWqAqExWx5zr1x408xkdycLCpccRdkJ
lkHwtlZhUYH78/K5b5guI5EaWEiwjDAA0S59O0shko5NgFpeFaQYoJtkbJYC4DPzbOp7N1o07lq/
RoN5Jr6VZeefJLh5pzau+P5T3zN1+8qTQg91aOnTUHjhqh6d6FI0CsBQtwDyU0JETKN8ydttplum
waaeMTDjKzB7+8iK4W7jkb1x+09F2RElmawaaQY8VdGp7mQrHwjHErcYr8YhWi9tIXPdMVkGBj7I
UhcGCDt6q9kX7T+C0ve5bji32JsVJmJ10WVjoU+96Ncy+a273311CwLAqmKfYkmjfSYn83rwHNez
UmwQQ9agTl7lB0njaOEL5hpnMrkVYTyWzIYdl1esOXIbaXQGJyz5is3sbtO8aaa0PYL2i6mQtsA8
6+4OjKSD59E9Kk/LwNWNv5KqvsmKcomGMbOtT7OppFa1T0zUnTzs4Ku234zjZtzE12m9+bjTZ6bD
1KzIrlVfdY3UpyoHcNGk8In69fGTZ370qVER5nKOkyDWv8iyTnk37OK43ucV1aib9t11YnnHujef
KVnjYupO1EcjAuwEY7egJaiKt+DqB2TpS+bOAmwyq5WV14kuofiSoUTwnbQ9ghRCXxSsaQ44f3eB
XyfyzBnkK4XT/rXFWgYovVWvhzbrNhYv3YdaAIr4cdO+qj/eOZy81si/maq+KzlulqI5ubD4WkX+
iPgegPo4AgGamfwysdiWwHkSOLZFmbPrfFgD8YY0C++fmWdTbyNK6eDE7HyO5fceuerdZ/Gp/Do6
crJAxJ7nAqeFAY8AU90fymHb8IU0w7m33mu0yergOQW4CSxsT6aF1C1BgX8M/gmEHWapOHVmMk3T
lEAnuizmlTjm6qZS8DBo+cI0nWnx12P/mw6nGHi+S2pxROoQqbWy2ZSp/zw2S15YM5OVno9Lb57f
aCs2xTliMrSyDfokcdaNiHeu69yAGGIHjtc/VT75vTB+Z05hU1cpoB2agWqcwkIPMArLgDeITGK1
6WhaHCnCCReNUM0u98cciAsPkQLqsW1iFSbAzRi1fczrv4FuCmI6NvSddjW9NjIfFg4kMyOFnnvh
TWvULbDfjUggv+zc9qKg0YYUTrapKMDEbGQLb5lp86mKSXGdI6dG9Klbp8UG8EP/EpwIXazLJRPx
mfE41TBpntQl8DUatPbmKlb1IbKWEr8zP/wr/eFNEzEPd03LwkHHj+7qXK8yGzYguI4wec25Whfx
0qY78w10siA01LJGZdBKkAmqfu0tSTnez+lw8fr7b77A0YMtEo0HtwFQrof0Tp66B3tdrLNttO1W
3rrflgdxbB6cC7hh7YpgKfD5+qO/sxBNlbFI46GCyAh9ii7YNd/pg7uttrioA6VyFV9Wp2aLU9FN
f5Gcig09RcdwIx7KhRIj+3WOvff2ye0hxU0L62uESHiEhDSQfqCBj7WmAK50LXxJbJs/RB4vbqip
ETKC0QEyz2XukqvE6+tH0Y2uF4xpMlwDG1pf5GXsA/juEZoHqTZ9tA4rMhw7/BrZsipHdWkvujXN
wSEGULZftUrTjevDl7SLPb5NPe3uTJZ3a2QG4f3iiyrIk9rajLYtcNnlzbGohXWV2yEPAO0pbozf
+L9ZEQ0n4EvZ48CjZOuwzLmB30d0chmgS4kEuicbRHRrUfhlNlI5MKjkId8rx5AvRaXbA/wFYQSQ
Fu6a8Cy7Bto1+j2aDryYmIBPAbQ2+A4DzEUbVrbOarR0+kuoIlrntooOPDE5KFWN29+kLiNPIVH+
BYXFAewacrnGFqm/jk2Rb3ruJb/iwiErlxbdFzj2dVcI1CFj1jgAiLMeXH6/Tu95A3xvCtDHyc6k
PqYADcMl3VPJ2u+zcm+jeGc/liDVE2cMq400MtxlqPi8qwGC2tC69K5bNNulhQ0isLyI3jm9q06s
HSwg9U2cPQ4hDBcQJUq3itpklzQZOUW5BQxzpunJMtQKIkPEISbEDmogzSRCd62zGUnZAIQEYu63
qJVjuqo19JbhEJkK6U/LhZ6fD2YT5mV/SShLHyrBUf/Bsiw7sab+FiaIAYOxL54tIYccroEODAm6
sVvLsSf9dmFPmVmRpqrKGj+bq0SenJjNmh7kWuOkawwu/Cgx9KL3jeUictLrCKK9zhrdp5wJKIdA
dRt1/C1vkz18ueVzbKV2sxKACTRO2u/bjDaBzfUSfWNmOZuqw/0elmEAE+MCBPNe2jzCaOLj7585
IUzt6FxpSq76kh3rBAMTIP5nWLoBs9X4h8+9YHJEgIN1EfaNYigURJQ0KRwKl7gxGRgMTtgSz2Xu
K8478ptF2a9AcIjGUp8SOLLG91kF1FJ59/EHzBw6pmrzCO0CKzsMENpeGDYGqHkIZE72CU13yZAv
jMPX+M476+tUcx4R38SlQg/3uokfAHKKL6owtw8V1sU9R9m9xBqLuGXLbXqM24LencG1jzBIgKrU
Ucmqd+skSNJQX3cqUeuscRkSlGG+s0iV79PRgkNAnXlnJ74xqPKhfIhih+xG1ccHHUl/W8W82XVK
6KAc3X6VeTguwiGLb7UD/JpsCw16d0oPFHYQu7TLisvYifVtg+saePzRuSTJKTcFnDevmF+7x8Tu
+BordH/luw3ZArnhwdAPZq99XdZ7gDwt5GCY2eB4loK9p/9VJfefP81/yZfy5n8arfnnf+PXP0vU
8sUy0pNf/vOhhAl2/t/nf/P//s6f/+Kfu5fy6il/aaZ/6Y9/g+f+673rJ/30xy82BU6cw237ooa7
l6bN9Ovz8ROe/+b/7x/+x8vrU8Csffn7r58l2vL8NBmXxV//+qPDr7//oucD9n++ff6//vD8AX//
9RA9xdlT8evf/snLU6P//su23H94DJdc5vsCWsSz9qt/Of+J8P8BLIwHMgbDX3Je/wTBBh3hldY/
HI+BKGz53GcuO5fINCX8wP7+C0+zAZIRnm9R13c9IGD/74/2R+f8b2f9R9HmN7Cl1s3ff73GcP53
4PvcEziMCwdaH/jJ+XQKlLXgmyNGnNiQRMkEagF7GIp2AyjsJC2vpNNdaVHfGRuKJqjM2iN8mADM
zzHwU7DMv44puZRpdSzTyvphkNREBFJsYaQSHXpCwpUFJfTearsvOo7ti1Y71gUsPMxKjUkwVn65
Ayyz38Gksv6R3qPKvXtAxuXMKVSOdRypwRGgR+asiMxlQiuw7UxyRFKpuR6z4QLa++Q+Vdrdwj9H
7mO7Xyi7fr0C/tk4oLf7jNuODa2HN60LcNMq6kAHRCISos+L1mvNJULDRlvkso66diWR3D06XTLc
xKTYaTqWOyjVG+Dk4WHgOn27FUrnO1WnUKknYriP/DDZur3m2//5ziSRMOrrubwE4i3bNZ1DIFDr
q2CQBo6AIenvC0mT9fD6f025ZOA7EWZicLkWtXzHtX2XWsABnne+t0t4iXBxB/Tyzh3xH9+Dxw+K
mnAACLFGWfE3nGSq72PmnnBuKQMP6npA4FBvrkCcX5ORyUuX52oH2iYLit6jSMjJ329m07+G7Nsh
+m+94MPWAEoxzlyMfOQRzmeINz9jKsQA15vI39kCIfPRz2uYkrfNdSmz7qICEvRQa32NYrj8EopZ
gAqpHQH+qJ8UK8QWjNMW1EPbh9Mr/qoYohvu1eJLB1Mz8K66bTNk2SZJLRzcsw6MBbcYbrSx6gOC
MubGS+yVISPf8AG2NomXOQs1J+x8hH87yPB5ju86HMsA9yi648/Pq1KbuwO13B1JAHxYW0mDO3Ju
l2ul4uy+ab1z8eDZgsIm6g54BHZlFaOL4g7LCoBydTd+k4wHagEFCvbsrwEgrJOCOQT8X/LqCsVY
1crXIr0jWbMFVTQ92S5lB7+Dr0vqCHk5dIl3Ikj7n3PrpTjFuNbfyDh0FuJPE50NxpoHe3XGUVzu
Cgty70mORdbwIit52u04qY5nw+W2ZtF9opL4vi3tcS2Hvt/2gOlJmGiEIObzJox/taN/3dI6/zai
rHID8r0MbBKyE6w+yDGKcX5eGG7nU8sf/eFRl7qY8cAqCM+bTglbFMxzqrrdMWn3m8oe3EBJ0yGl
n9bb1zUA53V4geBkjLFGEv0j0lAXKEz5hHTmRhr+LKMYUtDXpayAG8AO9m++7RsYjAzZFXFlc9u6
yLPn/XhvU2ECGssY5jlYBxpjL/m2Tq6u54bHGcXyoVW3BRPWtAqJ1gL2Iabodm2jiws3toYdjBZh
2zR6+c/xBGEblNWjbK4tsDXg7tvpnQNI6yUfo3vVbgdQ2ZkKvMb6P4R9WXOkOpftL1KEmOGVKQdn
ep5fCLtchSRAAgQI8et7ZdaJuLdPd/R3HhzOrFPlNAhp77XX0D1Mbc32W1KHO+tsx36Mx2JYx+AJ
EsjhP5SuV5HDf78ROAEhoqDUTxL6P7hyJmCjOzM672CzKm+Jp9GukeVUBVGSd8M8g/48g2MbmqNL
2+1BueHruEqMiQL5XRFnyEVCqhND6liqrO0/FZ1zCvmUH8BzQPkGEcDSL1mIu8GisC+DDrE4cD97
de3Y/QKalOE03CPqznlxhk0V1eD8h7V2NWf6778iDvAQz4J7Ga/E/z5gLO+2frPzuPOua2WAa4nw
XhKkkhjrPOJv6cI2iC0crJaHRSNBbkrgA2jr+AGn9LAbZGzOsnVekBr3fz8G1wL73x8tcb0goL6L
MoX+a1uSKtp849Fxh8PeP5iubQ41imT4kMwexCKNdyPD/uAhimVfI8ktD73+fUVCWLqubZW1MR8K
mtpk7T/+7w92BZX/9cFQSYVQuuO/JPm3aXodJo4zT2LarcZVO+oI/aBXiTg8pAphwop+W53sZi7W
D65j9woVV+rR1FVR9KCIoTdtwzcU78n2FQEHW1o3QWJHJbM1sMi/G2JYzLjjhpQmJYt56UKEBri3
lnnrvUhcedBiQmIvQpFTGbXRj+/fWYuYOHdb4Tzd0v/QmcRYDP/ekMCwjILI830c1XAG/lcvhxSZ
Cke3WnbjRPLZ5DayRzQtSECicISUCCdcgvWJIQQpg8YpSqvIvnYNQAv4MUNj3SQwx7kPk3HZ+4ha
SX3mLFnvJrqYqCyUgrbbRRua0sW+uk74znzMP50aB4tBBLseA5PBBUTuqF5YCp84hHqxKEoBJT11
ZqIHeJv99tsYtmw2jkCOjrCZuD38lhMnKpeIIqdtinOfuOKs5u6xaUDEcin8UYMEE1e+DG+M31sE
TOYrI3c1npY0QMQlDISmzPjyJ1A9zLLnvXKTu3nZTLoO7BQ5ihUVuEVF1SOPTsZOcIrWYAWNDFkb
lYXTscAcqCQTQwIh4y14XXMetW1QJry+Zwt+dNDpn2QidxVC12ssJogofkJPsTxZ3wjoADBYJ3se
Gf8u2O4dBYlH1eiS6QYWr4ixTEMReruYOfcrOdaPnoRr3Dhl7gCaAsjt1YG7HSJ+8aODtcrA+aUF
VwlyQN0qbY9RrbZ8CxeVdVV/WWx8N47QprMI5zWSQpGz6aVahah1oIFFEOU2Qf86AP2TLi4apxli
Gk6SiBeul2+zhRW6xi5F8CV+XeQWIbppge25URlDYh2M1TlvVSp51JeexN0T9IxiDvGk5IUGyffk
iHJWv4eqnvPadZCAagdwOuY3ETKaqQW2qX6f/GrXMYVZT5Ii+zFJl8uSa7Tai0i+xBFiuiqEWMFy
HqFaiPX5s3r6lfajuyeQ0faNDvGUmAFsOoBnyL6mGBghWMvKVzGD2dv7yHQwz7CI3+P0vQ/jCNFW
sw/BjZi/GMjY8NAotuAk20xrP68c7mWQjfaFC9O7NOYVAvTibKqMWyLQFIsewZRIXfp0NUXOpAfw
uwXkTYOyDeckJQyBg3heNbK8Uy6ELDWMsKhzifXG5NbpeZdWxPuo4C2dcUBqiAKfspo9WBvILIBR
U+r56tPW28XsEYxVXa971Sxu4YwNy8JhRLLU+qZR+K/6l+9bOB4F49uAzaiax0/uT6dxCLp84vJl
cOpPUDVeR4skQAIvHifoyl4hOqufDoPqv2uEW8JRYH6rW8QLjVO8D23IczkA6sQErhhALwZrj5ic
NgR5fN0UZybCUvdGxI0lM+ABVM5gItx0XLB0rqpboBDTcV1vHL4FaRLS57aeWQ4u4ITEej9KN2dM
kd8BJ/Rp2dsJHx9m74iDw2O5X6eC8v5WqEjutIv9YQ63d+THTs9h9woNg5c7FTimyNRLefIuCX8L
/KCBlz8mnkjTgj1W+AsV6QpxcX1OlLyfSDUUwiT2EfyY/dCr4NXn62F1Nr3jCu5Ea+tEX92Zcsq+
MURVxay36MhRKp88zFMFiCEZMbV7N00+Pzgj1XtZEXo/aNdmWtLgWU9diUqXZnM9jfvxUrM0Y/js
XDYi7BvkyYfqJfXdLvqhiLZpQ8G/h/WhGrnIQwMJceP14XtAHwGl2TfFXecm9tWWJcYL3xe+Iu1L
NOpUQWXxOgPHsTjCSmfi/a6uw3nfI8OrqHnvfGxohMks2PNgWXTyJjVkax1R6MoHPPCjO9yKjcBy
FfC3hWXFXRxh/lkl44Pt4+UmJvpNy6k90XF774fGeaxnnz5GiC3LVqNn2GfdIPzRvYWjg74jMAks
MUB4QZswpterB9rkFzwbxZ0/+Os9pgUBmnf+ul0O6rb2dIpD3nxERBTBErW/TAQGca/5CdY4FBsC
DHIC04w5vFXdBx0jqgT3LmVqskW4wk2oqZzvPuiOkrPg2QTd+dpihDAwLZcLGq2jJQ9hh4mRwzye
rPHHE2kLuIai73X9R4vt90nrxSu61cv7RuWBcpusaaLueYD1ycPYjMWImPtyhhFoYfyYPBN/5zGK
PJA4PsyhWg+WjGGOKNPkbTL8Eef89Js40d70urrhPtJnIZMDtoHONsV0xDtvHut3sbOqvTu349Gt
sPRN22JZ+1V4v62D2i/wXs2w5HDIsaZ7bmLnFRGFSFjkjk1jG633sR81p1olcy6JldnYReqcVO7R
auwMKTUd8kPX6A1t86mNsJvyLuofJinVMbF+UyYSsQ4TTjcQESwyJTv5hXzktohRfh4TlDvPkpDH
6/ux3hZklc7IxGD1DLJ4pe/8ttd3hrdipzjzU5ZsuPlN0J4ikuxm5k33rjv0GbqnsGTVOCF2Hu8h
ZNocKffe4s0zWdurpECQdXzbXr5cv+sRwer5/98b40a6AvtDmPGNx6livVtOqhJ3A93++YJULFPg
IXGy6x9AJE3SWrVrMcSbPWG9W4SBjgPsKJBh7PCphgoZ7014/P/+6f97GXRDnrSmP5OkrLV27qMW
xy0Idc59P3kiRek8HUTj0wpWmCNqgTlvRAPyzaWK7oSD1qGXrFCoDm6bYHhCzMh01q4+KcaRvdy1
vAe0Y2BmVCPJAX4W6s4wjrxeRF/CAxM06AFR1btGORffx/GhJziTrjXtCs+oa78WDR0764mc12ro
P0hDzw0CO1JET68HWjVglkcV3eHCeyGU1qApD3OxNNH2GcF3FAZBXfSMxATE69p5T9YeiQs0li9Q
ls52kfeO/zIqrR/8INhuBRM5KkREl6wkVzEV57+vhInlvkMlMHUzNgsSeljnsRseyIRjf4nCMfVU
UB/ZEmYes8MNnpq2LSNkVKbQUY15XCET/frl+sfO5f+Jx0Efaxj9opVN2dIhhhipCmnNGv5LVbDY
yYAl3Is5eDOGyBuQECLUNOPvjpn4blASdXcYPFWIMu0C24ITAOf3FFGp3gso4WlT2/qpseDSO9vf
nUj5dr2vMHApJSJ9z6iSZYGGbMrdJXRfKAlLSXSLEBnWZJEH43CCmLdfGAHmPTqkRyniMbMSJW4y
5BOsl5jbYJ01+nEOXPHoRugA1Dqhh0lGF53cCuH22ukHZ41eDAZOaSTn8aaVnjmP8ws0EmgfNGnR
9cL4+AnUTewaBCmWHXQjxXW7qRS8JTGg2vezE+6UGJ5Un4yneAt2qr20lINbHSs4qGei9UTBOgNc
s7Fkyu2GbsWoYTlQPb34iMy8VxP97TvDH/hgNnd2gQwhsH51i2Fsn606YXdzE1wyQT16VAmSShzf
/ayFUHsfAPc+XLynyTD2TnrP5P7oPG5AlPO1X9Rt0EX53589QPN/NEqprKahRLVsZkSn3Kl1gZQe
wlUU5bF4RHgTheU3Oofry6XuXv7+dQ+mSUVzuWY62uYCXixePs5gU7FRWJCqe3Xmmv8A7Vp211c0
DkB+W6UPP2Vqcjl1qNOnNjl68UpKuAB6eSfn6VFU3SN15vA0gbeqnXhbUh473aGFqhVOUe8y/EE6
87ZTqkWuaiD4PYuhqvamAk5x7H4JMO5sOD+P/uIUrprBC8BnQNQM99IaEdm3AG/+QdBgKPPVKy/8
8asxjcIWRd/cIztkxGlx+7DycH3UU30IL+eD8MLmnytHO8NPJvSgAA+n8M6xkIRs6oAb475tl0xy
eHN3u2CS/u00xT7iwgGrXA7UBQbwyMkePDgBx/wgg1rs+sH0r3673uuOeqW/SHGCng2bui9SfONL
55KyQfcNX1OYpJqXhQh9HvFQpk6EB8bUbbXnDZ0eNYzA44UlJ4MqP5oYO1+/BL64/wsnRM5SNviU
KNTx8AWM3vGxq3f+3HYHaLi+RBLgL4dxs1uAsiHQHDFejAIiPDd8occZqCOEdskPmcYjm99H4/EP
XYXtPmDCZNEApzlkUt9tq6gKkNzqg6zsE2r69tz6LWzdI3q63v/GpX9cc+6jyX0dk8DeehTRrZVt
Ic0BvIwqzkvpPKVN2wwfkcPtHglV4EVPHQNEK80xQGBM6a7My7fRrSCIEk0Owc34gLqjRXligsP1
5XV5Xt9zNuIfvMRFfhboG4fKI1vOtkaj7liXN8iycU3W5L2HrMfICfmcS4ekrd57gWPMPy9HNbUP
um4fjEHAg65M+/y/fQfo4iXoZATKC85gD4PCPbKMEAyAyw6y7EPtqHNQ9/BIQgRQGsA276m/8y7F
V2OC+saHDwfSrKbuZoPxI9T6nXPuBouAceLdr0k17IBihCmsLSBaQgDVy0quaWSL/2KU7jPd8X++
u/7p+e/e3A6w0Ha8pUJp5XXHv/hx0zdr4cpNlUxJREN1om/K3g9QglyQR4vMnnSYG0ixTGUROQZv
k8LseIciox093MuaOUjB696MWMa9N7nRuet1hAzhZjvA8PccMW9BCoIVCOyR8y/4iV1Cm9EKn12e
IWRK3ToIKC5dnxMckIO6vb7nwmHo2Lgy1XbYr8IOHx2GT3icYN8/ENWVmKbQ/Aq8wgunySSco9OG
91vqdIO8D+IGLcOCLqRH25xp33NOwGH1YxCrT7TE5tiOGjOMJEqnJqhv26pc49DeVrP55wuvFOCB
C06OesI/08D+vuLkchvFbg0RaoaK+2nFXpV3uhE7ymEGvRn7KXsq878rHD3jg5zMlAOpiXOUAvER
nTiG2OpNtZzcIp/9N+2QIUyamJ5twMf9ogJZWIbpyUohL6sF0q3UwFosDo2JyhrMeWe8GuHrot8T
jLhuI1eD7gfH4cIdWeSmNbAG8OwYh0FZsj0nrfcwNA+J1j9NZ0OQa3B0NYu/HBV0hCA7Qx+1oj0U
tqfHIYrZGQx+BwBK5+17GoCHoBmKExOpU+szWfydRzTwWymnbUtgaRiMO8uWIB0AuN5uGJbEfriW
g1H9XsDw5d1ffi+d5M8yZnebM7i7rhmbsrHJVraTxjHp4Cgs/4KWBM5P03XeZWJRpeB2SRxMDDf0
QgIKnEsvD5rE7dLSm1gk8q51JnmkgN3Ta61QRyoqYSd3D8+iGOegqXPHLKaUg2s/WzjU6649NiAC
v4hx5cXmyZxOznQCnUqf+98Upv/fgA8yRHJPJ+NHOPCDahH3MwQgpprYNw7BLY91cqsGLov4st2Q
ibQ5bf0177EeJxgJQizlKDyQy+WjIvD+6e8Iz2W5lCFm83Ej7jdfjdiGMHzqkA2xQ4tqCwNoN9U9
KXB73Bfczt+kDoInadodylDn6I8g/yHHds6aWVQHpFLhuLteLWo2cxqRatMELsRhl6qTbnHH8k2I
tGtUeHTgsnuRl4hHzJAXJJG1iENfHJFfF0Ql5ef1AppN+Sc5JQ7yFBCzALhTF3+P3423umiS9bGP
LPRo3bAU2xWFdkV74MMSVjcNdJWNEyG9l6/6INwwOWPu8SrV1GAOun5Tj+hHp7X+aSYWYd/wTvDG
ZdxNl042cIg6dlv8Z7m82gBDgvuv3RwGOLAxrXDn5wqquFGT25W2PxWSXfbI+luP6/U2XUd+f5dO
pRB7XfejjxQu/FOj66EZneNqX/ue/dyCKclB3YPUzF3pxxSCDlHX9NgubL4LEOTnhFHz5lQYJ4hG
PlXKe0RU/bijc8XKBnFnb8g3vWE2Ru1Bkueu2o6ugQvvOhtz43uGvFa+vAu7qn1AaJwtkmgMUw0V
2Y0vewO8Q4xvzR9ofBgOREzaVCO+B4YUNFZrv6gVktbXC/J67S0AQdn90s7goLXYRSXpvF3vvilY
4uIGhcMjVDZi33b1s8SOUhIMyo42wsS5HvFraRkejd22w/U7GUfbwVzeu35HFCzpIr1VRUuBfw2N
HR8hQW3hNTAsu4VCMgdYB4fX5fxBL4fQN4C5vH3h3uWHYy5X2B6CvVBzQGn1po9mCu0pmU2NZ1ZS
85rUlXNAZt8MdPOLV3R7DCqO2PPV55nEFpQq2dLD9fcMu4lnXtsEOzasL9cZqxfw++sRdP1iGvyk
qevPmx4LTCW9U72F645rILRGzmjBgZXfDpNDjqEkpXvt/aPgPlGiRReDdiUGk6Acoyg+cR17h3br
IenSwV0UyhGIjvzEVfTuyNKA0ucGLZoaEX4QP25TAuO+0yaIKpCHkIrLJu9hRZRRADgLNIS/Pd8M
QuZ+XtvfMXeBW7RHAtBAxOUARXImawakB43EK/QZssEoWna9lxMViX++q50ga/oKs8XIXY+dIFvR
4zD6TNB5KszlvkXjfgScx3see3/IvNGyF0yfaI82CljUbdeK6QEgPMkEFA6gCaGdMMGR86qDIsRH
WWW7t95nEwrpeMni+YLuRwnLue8cVTuGRTOuXZqUkejGHHhnlCUBmjt/dMXJN8+1GW82b37FJvcV
CdJkOIYA3VC2Dwb+GFdY5RXUzr5cfIC5zpQFe+aPADgNTUBms2j51nA/w8tkn+CIziGEdHJWw8pq
AVwyJQziae+LIK+1YPDjaS6AhmeAFnp1+2vz5dEBGTB2W6Q3YXoHA9oL2TbeCreNkX5FoDcYwTtR
bE8lKJyJDi+e5RQW8tECqJrtokR3qcSrtKrau5VYN4sAieL0hv+CYwT28L5mGY4zUTrMAeDGbTH0
1e8en7ZAyAlDnKVICWn3jTPG2dgyDiG8TZOEMUwF1ifj9XcjdKxHp8tItVTotWIXGvzCIrcgJaYP
8gGzqTieUdQm+Dd5jekUYAo2w/OjIwBvbWJBeNTtHsv2K6AobFxSO/n0g1Qp9zAHvJy0jm5aJx0r
TBRQBI4Zj4fCqebdDNn5HihCU1q6Q9huV4Rga+Jc1AYQP5AVEVVZV4/Q5jdzitXNDusPzHCccsF0
ZOWuLKLxzboMcyus+HQkA8IY9kBY4HyQVxsdsmCGitNptse5jlBzufEL+gSeL5vu8rgNd6vqZDkv
8CiLF/0SgSVBkxXqEo4cUgbyr992XiG34chhnGX9AQM4/o2m9xP2j+Nu8b46ghOJivDkx7DNW9tw
wiQkztB2LUV1Oa0wVXtbuIvLCf/eksgD+KLt64DBQkrH5H0ESLObbAWtK8dIlwPklmDr8dFZ95uP
SPkg+LVajUkfn3ZJE8P6f9HOvnXBUuwA9Us23no9nXa9dUsXud34RZxjH4L7xJKoLmndv2rdl3U9
3Wrf9Q/bgbbxa8cDRFF07ZxSAR4fcVA31ajhkqDdo+v+sUzu7ap0jvHsKei7Ny/cbqxrPwDEKYfd
S1j75Y6P2NfaNq9VN387fLE5ifSX8Bly6gCc8yioypi4hepmRCN2XVty6hwHh3+ItbI7z26Y1OHS
d7qC7oIs50UwmDWrJ8t+X56VGQdiXBGSNl7zji2zyrkScUoWvusB127O9KeGL3bGNFQGi/0yvP89
1abJSDJhLhf3azpPawjDM0LySiZnFRuv3GKOCd4qCoimvDzs7E6YNZ8X7j8v4DqlyHAvghHlSBgf
pi2EBCMa3sSI4DqnGR/9Ljkg/UE8WUT9RgECoCvYcClKHzpf8cxZ/oSqjPqoBuaJ2f4aBPDDFUrk
m2o/qEVJFAuvrJqiFxUscx35FI6I3YRxR8ZbueUVGhdHVU8BmTGmqHFQWdPQDGxiYDGsexlGv8VE
w/kkIt7VBjR53fKbULAKucnbIfHlV1wPDtQqmPSp2p8u/USUh6w6uHE/7Ny2e0T/LouprVB8WbTn
K5CcEpcHA0+IvAof3jQ4oKadM3W/8HjDOruZ0KFPM+z1wjBrI6Du0doenMD/OExu/bWCUoI+GBQ3
MnCDi3HoMB+KN0ILZ7hAKxhQZVH1BVNukxPdA+kIul+Lq6NcK/o+mZCnI2IaVUtwdmGQxoiEWats
9v4KgjtQHKixxYfbhM2RSfml6YF57ZrNokEKlfyZERuPsUGPMGQdYVDm9tnEYdSXTOtxdF3UTXrR
+4UCD4dEzqsxAQNa5KNB5XtUei/0iBwHB3HD3WGWUDlqTIygziZJNoEPg0GSNCjsxR3rw0LWHjYm
5E+XINJgOgdcMk3AbwOFtclb0G22FTa7nX5cL4Grve/uGtoEmcKZrLxUuD6AW/tsh9CmG9jT2fIL
Vh8VVqev024Y7uqR60wDR8p72mQjJTI10DSetFj9tGMB38GnIyo8b8YyMDa8E8mdM/p/qA+8a54D
XBnYHUDio3BlhudOewelW2zvMCLJ0G7eQsOLqZ/eN5H6AU/9U1IuP6ANUJem+SI+sEcJT9hCi4Ug
cAL9hmDBC7g+M3BPaCVwO4oEkooFfiP5kERFFZIXHCQ2Hx0IIMiEDmbU+1715AEyd1HEDaUYtEEr
3rTxB19dkg/1WihyYXEPQw4Z46dh05D7DdKtF9o7u4n5n60jM7eiKHnwVKwIz84pgNgQvB21WQgb
zCJ2dYKZJEaXZhx3zIXzZ7Xgc6Cyu+3J0GWbQUXhRjGiQJGR64juVwggUg/Iv4bg22YRwOp15q9j
1yIw192yWkcfo3B1OnrVLkEXuQESxwjbIRh9NEDfvN/BNhXxWkN/IMOm9DaWDSQGFDv39xB80MxP
EABsKEzUXVIABgChIQl2Q1RNeyyYw7aQfOQjIsmDIS6mad3Radj3liY3LenOYd96d3addhuOQMDG
+h442wGffs4YUsvhC6MKQZhCKPv6e3Z0sSzxyWuMPKBpZHlDKierfHECfe1BIOIYpa6zW+ply/Cb
I2vIfiLZd7nZ4Nad4KPTpan3Y7tkxDMxBBuA7DoLr3wT9KdpQtQMC9Z9JJskb5k99sP02WGDrAL0
m17UYjKSrMDSkYyEbM8+j2GbgzL7wY8bpI9H4Y2aZ1ZO/XgyGCoWK0hXF6F9plbEsW4w2EZchfkR
bm4YAaLDx1TIcD6ZQGQ6oZ+YiE67cQyh75qTUot+SL2ktYeOYs5UU1Fug7hf3QSp935/DMQYIssK
6eKcfqvWWwDVA53boIsu3AVMPO8i/tHJq95wIfgovqUGPuGAYNgQmYdEuaUddIt+22RbMjx0F6LM
ZuubpAoxNCYibzqEQ/tJZIvZOD/GdVmZLPSUiBbFs+a/aeXcN4QS+ORgXs0ECj9/qtDiOGCrDPRt
TVAO+BZLlfiF3qgP9iJKvhGj23gF0WIbwMHhBIRCLGDNmjAX84hNt7c4YCmHUdzm7A1OwF3X4VQZ
Q+fDl+yAU73aD3wrgwalf49WuLBr/wy29EltiZPFqAaRDY/SBgJyjEdSFns2XSYCyzZM6nLi/tR9
8xXDqAxFLUqKWAAhsmiUFqH8tNqaqoyWrtTo+lNod157Q2XGE36qZ2i5kiWCpTlCFlNLG7kLe1j8
JsnL1jvro3wGQvdqV2Rxl1M9oe6vggeIYXZhiG7aty5OUH9JQdf4imPsD7TRN8IC2ItmuotHoP7d
euoc6mQNotfHBJ5/ri9QYiL3B8Rk/LptjVWkwE8OjmTu3l3SPdfcQhTWkEPAfoE/9IaaHoSpopfB
yb9w33zutw8OrDfAO42qN3eR4w5+RDlA6j7V/gRaWMc/bLiEaRCGyVGR9QH6qpSGC46USrMcKBR0
LwipTxxaTGi78mpcVL6sKpfN+mUdp+SJh5RevulU+APmiDNeSkRCTSAHZxOD6GxGpyGMSVIckXsU
pShfqX5s2+qG1N1HCz33NH0Q4HD5bDfYdek1zpDNAYAFzah3KWsU9tuddtRUwtzrCI+5JavHuYO0
a0KBAQMuCW19nhgN2lKIVPUG60DUmheY50FCAVOwzV0KpVV7cx6UBe/T6VnRRaAPYmh7GZJ5RwQN
I5xD1Lswgmds3zPsn5E4eJ5+BqASZrHQ8YGEwYeLiW3WYBqUr45d04S+U4i1i2lZ73rbwd2rW5Fb
VrVoL0IfC2SJC8ZxjHCvzueePbs4ZC/HDRDT4FFiKe0HgwUJWPQ9VI2PUEsT7kWgHkfmG2BIoc1C
ReBy8bi6AQx0Z9btcYaWtQstK7V3QjYlCYw6r+FyWp2K3gUKdR2ak8w6LhCczZVZNUfsAnxhAtxH
y55BqpERB/mccvInNB3L2euA0y/jm2MrLDSwmHoGE7wNCLOFpXVsCbjL66uREQ4ETIy2ibDUY3Ux
6ultgmlPoONv7iYfXQ06SSSSQwUifMbaZMQ41+wDGCVnCUdOsSPbVC7eN6xnEMoKDzGyWnSbpD3W
3TvQNe/saQT0hjVGUHBNRyng7DzspudgGs5BcgczaXjru/6fYHhuULXuR8eHZNKE4PfBpr6cQ1sO
sNo5mGHjUNodeUxzpDaAx+S6BPi9KYlYo9STmpYOqU+znH/8BYQc/tUorlJsQQjN6Z1XN+alv3YW
y6tLRTVMGCmKDmzmFceh1DhxY1JATz/l8hDYxuSVwBxrwKOHCmMjUGB2IF4lG1he7AuKQrCRXTOm
Qz9/ExdTzQ3kPg6Lo5T78ZZNNPiDZHUvDRBgkM6rjPLLW6Ay7xP6u/e2BWYeSAx1wjVEw9jucb6t
JwgyvzFPScNKuSfm/9KhwgNw+fdcC625dBwPxayXhWy7eLdDvKgFNsmkuzCJvHv4foORAEIJZi/L
B9ITGIRVkIpPK8OEiGIJgMABdE8gXHYIP1b4XHu6A2Fh+LDcJkVwGqfWLSvPc7MhqGHTSv7ASEll
yRBiD6ViPC6meacr5lkjyk74P293TeP/8H51SjoDbB4Y2zeT16Vt0v1eBeqXuLfYWSuTTbZ7AZ8B
qTk6/CZB9MmN8xpUXYunrg8uz3khqSB5LFcA0mbnMGozg5+PowguYxfomSHjCoyupMvpjKKXt6hG
3YAWUc27nWcsZgjGxeMqHxF2NxaJJDk6ROz6gz7pacD/zddfToBK09QMUZVgN6Pu+wCRdMgE0Ixs
wsWnLUHtv14EoKZQKNd7M5XUo6TkUGziUVIH7rzPcEdKETmkd4MnG5DpcSBv5BNuk0OaDCt2vsuX
sQrArKdiKsAfwy1r1zTgUPqEhmDpQeu5mK4D3cUJLs4Uz0kPWPu/KDqP5UiRLQw/ERHYTNhSFJSV
K7nWhlCrNXhIvHn6+WpxI2bmzqglFWSe81tHTL8IxnVfGJvFSiN5mCSaFtUdnGGeDxaalvtE5SeZ
uDCTcVgBbcixtqA/RECP2J/WWwGetuUDNB5cxzz2Opd50zOSzvUamj2RfIB6xZwwxxpVF9ZzDixk
0PxkpK6PrAT+AYDdtG7jqmDlDlXmvqMg1KTQwZQfhjujXyGbZMAZTpvX8SVyuwtj49pZVlDfD+86
J091jIXOa6GvQerF3AaVsXfKagj6u1yy07h+G8sxEFF/NSMBe3bXJXj6t7CXvHdzGl/0Sn3XRiP9
FL7HN6hFiC0EXroGHHucU+ORwGEvompyX7Ni7hRvmz7rke5sxUEr5Ytuqg3N8RZZyriPbFygtt7y
Sqf/LBJd9kPavo31ywZOHILCZZhh1Sl3yvdsbB6oJE4DtJZvDt2FU7V6L+gaWHjm/LiSIBIWTROD
cBgmKWP6wGjDTOHi9noW1hrN+6602IqtdArrqvkvbxcLYGaRSDy/lN2G1Do3u5YkHp5Pi/GpYgbD
pCV3JSJvNKd4murXfDi0sOIvWxm/ezi0d3GKGnCUgVPEoHliInDRGps9xefSv2+AgW2UV2PT3+BC
p8jsBlRbiY1tfDKDfIBonopdBo/IALhU/FXDUCGQdoltv0Bx7aoxieZmWYn0G0UkPPcbQrpYzUNu
1GhRNO/JK/kLbVtznBnFBX0n3E6uArGNTMbdYamZYs1pDFZHu3WUdO4r23zSOvXRJYJzdDGLoGny
rypO31Dducd8Kw8qjn/6/GFCW+4vqctPhmXCR1yWTTx2ZTmeS7NKfYx0b7Xn/udhBfcW1/WrcoLI
asgi4O6wLfOyVtVwmbij3IR2RaAVz1ee/CLZYZcWyY2KxeFipuCuY2Y+JxNgsG2sV81d6SbpkE7F
03jkCe33pIiUB1ZVuZ9JnEhaGSnOxb2Tmn8tV/8zziQYkU6Jk79eLqlejJGJj27q0n0uxxhVIxeM
ap+7fnvZTOy/bd8fTEuwk6z45vvUeVFzgwkqZsCfLRtgsJlgJBprYmpcrL3jltydoMVeGx/UUsgz
WVCvW6noIhw/VxCzMZnzfSsufeuYe8TPC2GjsTqQB3crSmlEqd42viP7/vYrN727Qay8eaqLL0nl
boHUjIMpB1jE7GFE2HVuDeet79BN9ozfQeVevH7Igcqz9tSzODqVlwXIcLEbO8VxhDe6G3PUPqZJ
Zm/MYxyxCgWIFRrfnCWok26UkcVF3CeQxc2WS8hNd19kphk2Bci51Vv/kaZKFnaCIEYx6OdFS3C/
Sp7WrF5CzebvpEfOaaGZYWmLfk+ZVREtkrZfKkxBgIsTiStMQlILCzwpoZP+KdCZa159Mz20P3Fi
lYd+dJ+b2gxsh0VOeWMbDvn8oZeKhWio/xlths4o3kxE0emB6ZC9C2vRKLVDzfcSpbPGzIrI52i7
8BdT8RJnvYY8ouO+HwZxmZU4LC4XfD7ICn7RQIpUdMctxnKcAtVtEimSQsTWlID0a+k+wEaE+sp7
b7mIXaVZFpeS+CF6GyzUaf28a3qcH6z2333CcI84Yqin5li748Fu4z1zYh3MZCztkKSAV+ZqjVoP
LHzUEgUmPQfpPHpPBCBUOA06jnLnYK9AZKKk7DfZVuuMPvSm6SZJq4X1zNhwhkAew6lzPhqCZJCF
uW+liapWExubBBDvMo7TKRmNz6mq3kry7slz4E4StBPlzZLs9Z5vp3GAh+xs+k1bKgq3an7E1OGc
S0wFQavIfXQd1Jgu/F2od1jOtjQfj4pH3rcH53vLY0KauBOJ8VoZro0nZFTApcW6HapR/OqW+eJ5
fELFDCOEYSQjFrFUPt2p6WMp5x+BDB8pp3VupxEtLB9NJzMr2nCK+UOpzXthudG6FU+x7bwMEkt7
qS/Nnp8KAVqbzgyRLMl9raGfULCxacfKCisUJ5kv+nR7I+wZ5UrigRenW0DU1YAR1WT/F3etkyeQ
Uq5PI+H052WLHwvPDKmvFqACNdEkjXjexnmHNmGO2BOy0Fu9XWuWNeaEtdpb6FzRbnwwQU1PnkQ2
oDhcCwMhfOap7ZUkxup+srzPk+VFdo9UYLT0oElmZ69i46DPaOk9bXhK8p+iZCUT0yFX6TGls/wN
ETpNiOD4lITtcaWa0ditzbEfN3RqgmOn6XhQW+zQt20QYZE3rFxTfQKqNp+YTlwYyunFBszF3rnN
H5kwLxsB8b5DpfR5qq4NZdOX3K4ipcfymMUpEn79b4F0K8gZ37kZrXcepRSfc/I+53DbmbUEdaqK
49zp0z7na8y/SQnHlxSpd5CKIbXw5hTaYdT99rlQ2wMvqv7YurycpFNk59J77vX2hhGabanjHOmL
BxdWFxwoWc+15t3WrjcfkMYcJahpNuj/MUJcVwVl5maGTbFAXPj2mhg4PbrhNCmBEWR2j54Jh+ZJ
Yze6hXFYUgcoh4T7V9eN35IaY/Y2LJ8FCHPIQw9DP+iBpjeHtZmf48Fod4qbeOw0bTdiJW6So57N
/Rm34XPtgJnIQt8IQkMYS5fkn4YR05q05+XeDcBAEFaNEUdJzrtt9xvCk5Q3hxxxJJv3ftH6P8YC
Qj4d77VDMc965L27Zp3wtcbA0trP2KwBBQcrLCx0EevWHsdeFsGCBBbkdyHAq7yUWg3DVDNqD4Wr
hcT3XroEG5bdvKyKJP8tV5LBTQtY0rMzNp+dHYgxdwGxmRLXymFEMzGoCm8DKh7lAuyHSBih3C5t
pr+umGjK0oBDLdV+8Dh/9dMfGAH7exufrM6uUM445lmZ37Iw1hATE9yTdC6AiV3AqPAjhdX6sDX/
JnQOaFFYEOpEv7mGOiCEYYGSovB1bshp8UJvdD4N0/aHrmqPS9H8U4V9q0HwzppDioMsn+2+6Z/6
8Woj5wrgrJ+rDsDwZ1679VIuInB9VS3dLo37cpdZJeabLH3qFiHDYUqak7RP8+T5VYZqjURGvlT2
skCcwuNAUi/5NNwnI3gERYfv0n+LvrGetJm9bCtM/tOSnckJR1kx4StjL9Ly70pSeZ5V/PK01g6X
NNtVHRt9H1tFmHTTIx5LHjuG5w1+O1n7D8QET6LqU99xkJm0rI8nO0FuVW8uUvAJM2BGgyT+0Y9m
fRhVEz9VtjHuhJLfsVkisM6+mlg8Y9rhAFrwDrFxrzuLmuadrLdXqNTklHlVtGpZMKNsQTP6NxNO
EZX1yGMMyxB6jo45wS1f2+L7bo66q+gtFd1Zp2Qof3C6H8vhPhFV497qMAeJrHdYEXjkZmVdylZe
+mmwjoQx+HFP6vo29mmIaY2opAbHm0uThL26JI0kTlQOwxO6pcBVTch3aYSWO2cHZvZwNZbfBLlH
YKWZfvb5BYEX5cJGwlkc8pisIm5R/HnYsfGOn4lbsfZCKXAV+48SQ0uJZFOAzFYRo0Gys2zNCFZT
RmM2NaGtyES3ima6LRS7amUSlj3YMHrLv00GLeINilKWBu+eN6QvJLlsRyPDIJ4l3IUrF9xusrJH
YiUCO4P+nrSbXuj5a699020MHVjjt5llGrqLtAJzK9mFmjne6eMoEJbxB1QrPfZ0BzwU2wqxAZ27
q3U9PTrmyDW0tCdORZwIQZZPC7EQ1a3LbpsL4WJW0BfbAMvoERpPUstOzZJqDl17AcpKQ0sf36yC
6R631NUmzehR/AM0TUNClFhc5wOECVxPTa0Q9F0KN9H2Hm+C5TWfWv5ibZQvtQ+de82zEajsaLnq
5gFSRLbJU4ig0LFIOLKyez2iKH9JNdjFdxmFrFjcyozLtDJOaS8+t8mGZa6mvVztiU2dKRk7WFK4
V0eDqdNzgv2d/O6JrmcQMfmtkQx7SmL9PHby5hVrE9hq+I5L44TybNu7Wjfsp/zVdHMHrZDFD+HJ
XcGY9Nqt2XXLq4duw8PSzxUfLzKZeqi1UzWigucB/6+xxv5stOUb6c1ORCbGl4lAI9CMDZ97tYXx
pPMbbb+lCTnX5DayWt2dgHLgutO5/mS2K9jjp36fK+1yJ75NC/0JKN6jkhAUUmwnpwf6tlZIPTt/
hxhjBdqm+QLG/jBq4h2Epgwh0JnbjTc5/yoUpaKsTm7aJf7IVh+NevKQJAdnHfDpGXpQQu+Q0HVX
7JYaAjF79dOi5AdCKLaxE7Fg8CNYYbqaLlqedDxi2mUj8bZu78jhHVoxCwvFrr92gUhIHyh7MKBh
iDhFblYSuiI5DPbyxk4VrGVMIrlpc2I5xn9DIS+waA9Wt745ZqlHRgNpgkWQJ77EfGPH4z7mLdx5
6LJtTBfUPjV+N7D/O7alH3qA46lNQDtsZbAK6jdSK77FtD6UjbysOKJ9AWGnXE6dzHm1cuckx+Sb
hGD8DSWnoaaG/byVj16hoiFnctEnMGIEQq8iL5FxtuAmetNG+BBtvBi52nt72ziPdqOiljAjy7Y+
stK4egVH83pRraLRYVqPXWcf7C3fx1va3zW0T6ock31plg/pOJb70mYgKuXFofYBxA6CXtPQ5a6I
Rg0z/erRN7dEqyCpZ8eHCbpm2/Q0LnYdyWZCp9uZcMcUvItlIUDPBSqcNoS92QJe7DUvBFtAntbP
KPWfh9z4yt9z+s9gP7Znmcm3QixrtKj2QH5Ddbpn/PkeuupA6vlJmVo0KS8q8HVhkcWNaybu9zaY
JL2nFDbEJMYYpnsz5fa8evl/E9kQ+x6IOEv1vYevXiBoTTX3yczlFuQudG0sUszVBXC5ppdB3b3f
fcstUTg+mANvQGu/FnZpkZdlk6lQrB+jsVwGfD2jRcBZIk2kFlzgUwbe1mQAeltxJCwg4Azk9Vzy
Y+MUI0zMsJcai6Vd9Yc+zf9DIEKSJum0O8Sq067V31scyanVnbUaiydiOIanPHkXbQKi3I+IEqef
fn22XNT/0NkjPHChC+CTWuzzlHgl8GmS73FcNqkMRRXcx1Y8sG+pec+Ff7fM5dEzjcd6ME2/N5LV
Vy1WWe8u5plQNQE7vf2Q5A2itLX8YGuHI6l1IMXWnZn+y1ycQynWYPA5ngXFJqr33p/UdpNoM1DA
0e5op+PzbMdoUkaifNaTCeo4IPiK3S3q1fCZl8Cz2Vh8OlX3n548SXdmHxiolDNVaBR0H9tol7xC
PPf99FYsxoeTIa6du5L1LTu3iCW0LP50ZfJbO60T8uqd8HieR4kgsfPeKNoqDymoi6U7d6I+9sDb
UM2aj7o5/9QZ3mFgzKrVPpqF61CPgb8ROuLPz1C9G6QAJRsuWn41dJOn+9abd1kmzxOXMnpd475r
UzRSWN3Huv2kmRvkNB4zN6sBphTFB9ewqwPoy4EwtO+NLZZNLL60nfzXkZwR2PpynqndCrs0/6ld
/Rfg6iv3yiNscbqnrCQy1XKNw6yx/2sSlOfQ79Cp8Qt3r0LVq1pgRiRAXR3ZjXOt8JsOjnniQPYL
Ifod+zkEMcYvLYEi8Uz2ZLnP13xfw7bZ9+V5K3DZDkD7dpdE/fynyGo0mlsSEY9N9cg6hB38cHD/
CKzWfEtMcgnz/tuukh90SOGUd49Jk3p3MfJBeGAGyvovHhJwwMQ6Urd7uz+leSuepvU/AhqQiQ3e
dWMWXql8bBf2wHYaPhYN53rHzAG8xK3HIVkuvCtOATDflnscvs+CMLKAUKDCF177LvP0Ce8AMhps
xzVSnze7G01fgj5LkS/Asrjea0YsZDI0Z+NagUTKXltqo/ewFSMHiOv3pgmaIEAPttLc11OFQRhs
2J+LqQ40FDSA4IjxjPQtM1KOcbt6mbJZ7JcqW49m+guY8r4J8a+v+XdN4DRMujvKijgvPeIS1sso
81+EtV+1CZSzLLjIxuLfxs2201PvkTTMdC9afKnZJDBODX4ypekjX/zRnUVkanG5m0vWMcvgJ0iy
ICv32t3AOQGatPXqO3b/2+bpaRuzGnHGcybZAWYv+Ypj8WY/254ev+jdX4nPNNoyAnts2zvm5dIH
IquqS0V7md/SreTbwjTvK47P7AcMYsT/bZDIodLEEMx2dSFO3FMfE4LNoM+RJsRkCsDhIiYkmPJI
TGROEfe1WwtakzYDMtt8IIeAhsPM+RgHCHVPu1+J6DZG7Fc8dM25gIU4lE/CwXgeqxmSq/4DtebP
ynAgCxi+rAUQPbM4jCsBKh43TLPjFMm1OZT0r/gQNyotjtMc72uV8DPVC0Eh3uhXJMQEM/roRS/+
tS0LMZGXGsevE0rzBSGBczbS8UHO+pX/o4W/6zskKAmVHIX+GHugRnm1MkhPZbAV6XkQPYECgk+4
+iRBB2is/2u4ne0LJvGQQImgHcczxcUty0NWR4uLXAd28JDpeVAN3M/VWjo+g7cdlJ74VbF+M7Ty
u+Gwhh8zbjM2Kd8STUWCQfPdKvvTqw+qI+YsG+cqyJ3li6QTQn8GtCFrjOaGgKjrWt2xvyJmzCVw
8+xskjwJeKRM/5RyPvTeGpYJohg2z4ORqPyZYsLvvMZebMXpb7zltya3bFhX69hV+gAePiHjQort
61VkznHzpDk/0ih/3MG6TpYW6BVzklEg/DXMLUIXKk/zC/v2dVaFc+CBJO9Ui4soTqqoidkCDMlN
0S7AXQpOTk7jqTJ1dcArlu3Rvr8Z9CrsekscrWm8Y9GnFVCmttrLOLb2g4e+t8DtvZemESo4sy2p
zwYOKo7p+NR6hC0HXqOyQ2FWj53FN1/1vcsi3H/zAOKnKEPC2n4cp1vBylheB7M4NgqsvVUHMg3N
0BPTv7bhNqJ5yIChw/g3neRqXAHH4V/XDBK0a7APEYk+2LiBk618Lc08RF70Vk3sHcU04ZfWuBqq
wdulmJ4hdWRytMzsY9WP2Z1d71Ld8e+eG19lCfSNVup+3rK9uj2KVg15JOFyiW8Yy9Xm+EeNtnxn
aUKpIHOK5e60HpFPy0rop1YW74RZysCkC61NT5U9J5Eacbmslrp/0rUeCF2c136kQsdcJawepl5n
FPQyLPoOb9SD4yLMBTVQp2K+kgj5oQtNPyGxfSB0h/g3R91EnzfHWUelChaF2Wh9TyXEKQLUeT9m
dhfEelwhWkhILlsKdGPoqtGonr3E8Q6Z0xzThtYyDLtx0IzZn0xHxWwlWgqL6zyvA7RM3KhT2bZP
m7qD6nxdf3DsA3lOCaQBAr6s0M5OUaK0at/H9lvUzuOIsy8ce2XzMfUnm5gG9GHZxd4GoqQs09qv
snoEYdKYUXS0asAdgUIXfhgJEGAJgx7Y+n0628tuI9kEzvQHhUBEArWKWIxRG1Y4mWoxhXbf8SLj
0cR/kfqeueWcvNobljhOtCSddwbuyL30/pYDKRKIKM/U9dIYGydA2LURVUm5q6r4ge0xD2NJJ0nL
vV+ad4NKE0fkjp3hpgff8JY/Zt7gyjqlw0j+P88lxrt2Jywj3VE8810a069e12nIocd6ua6veVfs
UWh8u4BafEJc83b7bMT2aev0a0d7nO81RYSjfWBOt/imsOboG6DWXUu7KAiNSZA0YeA0tvBOcBT3
9zlD5IFKFK7VwvRXTfwpABAApXSk7vnZxh6DwM97VIQYoaBonzVnSSOruMllYvsBSt2jj3ii7JFE
EdF+ddvwMhNeCH+3oDyk22xadX5e6ypcFnxrzGm4scAHjOFqLW7D0UheUKcfpipr3sZuK/cZHapX
btKP2R2ncBJzhpWmPDszZo2VF3tL06gpXNJZTKYUrhckTrYdbXMz7lyNL54WxWPZILCLS44fRIKL
wq3iOvZ6Wg06ShL1tmpVgdTLu2QSleTihp1WGxcyov9oHYpWW+fHwRLXAM4wdfNquVX1zrF6k0Tb
+isf5UJtSL6pKGUlgX1jXOQ/K0j127wcYDPbLzGKULlYD1af7AeZIVuQ1hDkW4VukAEorlx0+DGP
CCBr18rknHt/yDVjf/UGi9mFP4HOtXfdhVcj5bII7ASup38qJLltMoXTBLwL+y6+OzF4e8gcPC20
uO6oJiVGZW3lyU3wlDXuZbmHY04O3OWcihe3Hoh4LFum4rh5deZRITxPQtBofhWe5fqTMR898YO/
CDs76UwBFcLvgOJ3vygdOG6He6S108MyuQAOZf9sZhg9XG/7a9wlym3beTxPfbHbMuLMYP1JZLHT
C63QT+07R3nJ1JUZnG7PoL3N4yINpjtwJIMLKgZb4EQWepStvHh59mYQDNXOZ3dFtW0O3c7KGCWp
1zrF499e8+bLargKOvg/Rh+Ie6smO0qJo6v4xawKo9BoFu9dal5KVwPyvTvk9O60pq+E1iUP6Kd5
b/DxLimmBMTtaJ7a2iCUgr8d+g2X18QLSsGgeZ0alyC4DFMRzhc2x9zXOwJyiXAKkxovKbEODxyx
3lG5MgNJKfHJMDP5ogDInbKGlhk4CYS98rWvUul3bg0zWVxNscEDaMm+9sycRIOe8A6OsD4e/+uV
S2Z2Lt5cmkv8Etksf/jKs+eQhkOYkhaJfrvFZBd6tsEkWT5kCN4CpoAKIQcLsNPoPy4Sp2HRvicd
VaU7d22A1ZHh1vgmO6r16XW+ihpTtKrvZgr48bTUmIBjdYRX6AuHmTy/c0jluyi3ir2aF0Ot4EAL
cAZCOO6j7ZK0It8pp5HgJuep7pHZNhtK+qT9q1Wk5Ljz8kMe6T8waURRlr1zh1jfbQRknlbyP7xN
f1LY4DO9+TSMliN9C1tb/ivotblLtxpSCmfQcBQAZlP1DFensRo5K+PW9FHFbFP2r1xig5Eu/uta
Hv8A17Y90kcGAH3lbKoeIYCDQdkENxX1A7oG9gnoyMTFWbfxS+s75hsNMXFIKSudlabAJ1rHu3kh
B0s3kptYU0p87n6cziXhuK2BdGIZI9UhJtRviVwyCj3ZYd+H+I3ZyMlx67HPgq3Sx9MioM/21izE
QfbDld5FZ5/pzMRFO7wIrWWkoBbPn+0ngod2eZv+ko/+obzQWWZyK3wpiYEq/nV6c8vToQQqKH/z
uV98LdYfhJPj13dOPJ6R15hPY9N/D0Aca/1VwEQtS7EfmuFhmqbXZbUj/AQXZoenOpk/C7Sh46iD
BYpHdzKPq3mfWFt5TSaU7G12u5txmpJlWStxyDWTQOCpdm49fgoLw06lVX+WxQDNkO6PqbUBSrr9
miWnBPWN1tKTQMFkpW/oWXDNGZ12Sc1h2c2ucTOmv+3MK5alEWzsZ9FrzwUKQRMU2m7eprQ6Iopk
jpTHeiWzHCo6mLOkCbLOkX5Z1afBQATEIq1VGxsWqXypSZpoWRWUqgBDJ3AZR63SMAV6j7arnxzd
+2csOnr97UO7Ux9rZ29HZ5APwOFRPAISGC0zgCwBI5A8RYM28sd5JGLpbVUesO4xFoxVe5is7ddo
w2WElYCSY3eD/jIXar1l0kZroko2aEyKRs7c5hj67r4szP3WB7VR0l4s99Ly6jtQZQRLYf/1rP6Z
CldiWOEHebFa9ZKQf2WTd9KA3PGIMylR5plqiLpAtOyAxybclnQ8MJGtwdDv3G68q4iOsmjKYxyD
22xLPwW6PchdteHH2cyTK929uAcuuzQcBPl00WLnao3mQu7pzSpG79LY3q0dmbc8t7gZlbiYE+Nv
YfDRT0ZNOGln/lkahMdJPIT0C/SA9UmL3GQpuFnX51IHtZIe+YYuGSl2RQ+rZ3iBR8+Wk6N0Vs32
IEt1krX2FtvtdXCpqcWaNAI7+vXYaBFXB+d5C8TSCT4qy/Sei7RgXRLJ3ki0+977OybTJdG7+Tzq
CwlQHqjajwdUFRBEmuynLnRscREJybNKIbDVFzghY00/a8fEYbCZ+JrWNlTx9jsSPQz5RaEK/0PY
0ZevFUw6V101hqZDHnqXGqG0spYnzlzprQAX8bAr3uHsxZuxeNoLVM90GJz2F0jhuwPOv0qZ7SEO
f5AS/Ve0pGlWjRc5/W/djO+9WIv92ncvZPVgDFYqikkqqtsraVNPnE2sOg67OP1RY9uds4GhWSXT
DnPYa92j8Fn/Mp3O53IjWmeFpcHdAA8CSyqFc2/GMy7phCegdJzffhOoTKp8RfEnoNUQ2whip5hv
9dd0kSkxcAlNoCb4kKuhNocsBaDtfxgnKRK+E9CyI1CiKP8AbBKWyD9I5xRElgkmce7RfWN/iWOz
8KevmKo8BG+TurrlkvulxFWoN3oaVmTtmIJvbzA+x5QhFUuw77n0fdT6yZywPiYc8gJTzBHByAOZ
a4Q+JuVxaJkFvLlOH7SsvWhbq4WuQjjm5nNgIj7AB0O3sLI/REzUEH+4pb/h/psiUYcANTB85AJA
nf/NJtyMtptlvuEgoJ7RBtVFfylHswnn0j4NtQiRI+9JMNLhknxL6/QwqeA8SnM6VhSy+/U2bpc5
6U8j5OC1UFC5TKY7PSO/VR8IW3FWvME4YJomuY7MB+w2H/0yzUHR5wSFYxMnAjCDftzyY7uaUZ6C
Uzfs9btEs9egD6wpYZzUki8HUc5cwfNh4QgKvsWpRyiOXQSacCvLyFY8IXX8iT0JDJCXJZoHMyo7
IvnTqlgBK7j0aBb308k4VIDcIeliWAlRxGvkOLRz/6K69egKjTSWoo/SlSwc/D2eMSNpW8RVS70P
j32NFOQa8fdgvzaw8luBFFNoeLaybsa/gDbnLnOUPek3+Qbkk67qgwU7FEP2Nnl4tcFTIspeOFdb
agTgbvE/8Z/nGcfcWDkpXDoiMtQBo9dhECtjTlnegmlbMLY5cooy85YutTrYufFWuiZIkCAOaqnF
NdNUQxYcdU+eVwaFQE05TBavNS9ANhJvaPQooLv82BsAnJMObQ5WiXCU3xCyLHx0BQKIbep2dpHf
U7Om79hZD+4wfOQt9nXAYaa1OL40IwUJi411LjejuKuYNCRojVegGqAKO0PDVL3mtQUaZQwMyubB
68s+mjC9k8r8aZXzdO2dn2pmXMaXnSPAlaX5vEBpopqVt7q12gO/jH2Z2WHZ8C4g1lzCzkjIAePz
ZxN70Q00RVReRGu8fOflKtk+/hgJD62zzV8IL65rqohW3fonaZtvdgJLgDXo32jG4AWYwpoOxGDw
CB2rXZKDJgUbmpf7enUDFzFFCF/x1tvrl0wANujee+lLA4bYTB3fTXREelUZxXq67tIJVKOe7cSP
s/wj5/vxR5sAC+IjXiaQTASq/BJS+RCLlrxbGNbzNshLa15qVBf7dJttuLE7oVtvCJwZ9fr0aZyb
x8rTro7Z3qX+oIgNaoUyoTGXKRBgzLiIpev2yrJ/B7ZzNKOE2afS5bQhPj3wUiCbuJ0fRTx6u3io
oMudA2ISvMUbrcx07LpsAigTlXDYyVBY9mo7FNl3s/QxZyLHmMu/TPPLgiwpuZGiBYlrQ4DqUv5S
QyYPDGt+mXPmCNdD6Oa5J9Ym30jaw4ziKOLjJSx9gXxD3nQXCpW+mW/5AUOsBJDuXvIFPiCt2HUz
SsBX6TqRbS8PAus8GiZMTFW8hG1S3jgvtyjvF5wVIzCHnpp3AdJJzIh0u4qtIC7qPEgNgr1bfWIK
QIwEg2PxxyuyZ50Y8iDdxseW0nPo+3Hb62Ze3N3WxJ8PqN4wdVSdZ/seGQuoMssGH6bJT+vuCSj6
bIv4bcldiV6ZUszBqg+zsSKf66wqmIz+VDTa47gIdqaqbA9kdfsGsFGgiLL31SG7h96aAtGZYZD3
ooBtasnaM0wpNH+N8a0TRIpkSaCTxKlEB/gj1QmWJioSISJEvnB3jnftE+uQaeI2eC3d0BAB3P6o
aWML1tdNixdPmC9A3hh6cuIDrKzh4EEXidi0yeOnlAEQT3rbP8eKI1c15uSnSdleFne9aXfz17hM
JnP1CGit6dE6khuroZzBkHXUBFK1rjJCV/RxYCT82yx/6p4MUvsdu/d1q9yg17do9GxYIMt7/p+o
81iSFcmC6BdhBkSgtklqWVptsJJoFWi+fg6vF7MZ65l5ojoTQlx3P14lGgSZgoCTSBD9a0ZywW3S
4/KJi7SbcyWv0xGeGp4gOQXlkakgEzsY7Gt7ytedVnzY+mCB/pyAGKmjJTyby0OVbesxhsw9d1e9
t94RtR4IeCd+6dUR2S4+EzP7SNyyPSgCMHEa/vQT4Wc2zG1msHTlkXvopzTzkwabdglizw+ScxPO
f2nBdNZi8r+qtQMaPlpmEXzpNbCojobKVrcfBE0HftX3lyjARxzBbtzSda47eFzLxuS+ltt4VVJM
WfVToLiaOVXEPqAjadgWVIDkKTDbA4rrzQDYjLG0RAIm7IUWktyKwYHtHE2QLqaAaxnSTWsZAee2
5AuHaHjGmxTVgOmzxkaQI64PcWnXJTFBcfvDINC7qWQyLyPrPUdNb9XYqoDOpb2E4aSvRlTbAzPQ
dbWkynVsBqvBAQmtD79AQ6ONi9dliMV1tOOLSEhAAhxdSa4mHEsTl0iD6eETFZsqtLj1jonnK2u6
5A2IYVbKH3jqL9KeXfi7ZPwMNZ+LCkhyZEmcBo5807CMbJwo/XMdLELA3epNXR+ZDjRQSQ2YECI8
hHal0O14gARjytBmsCorpmb6dBni4E5AjlMp+W4Ef+ourPxcWhbgZ1ccvRTIoL7oFj2NDSy/TsIs
nLWiyfrqs82WosSXgYT4pkrzx9AkX5IN2H+d+Ndsm+0ElJ6p9rEpEpwbimKPtEjfc4kA0Yorq+Sw
wU78NLfDtxkbW9vFxiwFsILZCq5V2Yt9k/PcRG77pnTwaRW1GAuRIGWxxihTQwJxCSgjLJI9rCwN
JhmODW0K/Mkmcz0OYH4N5gyuagBfdjejZxyqCoh9Vtp+iRoGkqweqdBdusQM7MVc44AyYJrS7jwc
uL5SMJGTrDhKIBU5KzpH9hKbMvutCP9Y73G7q664A3i67kT+RHjGp0FxPDp9CXsvWvBVqbECg01o
jh+pr0GQ9m7LiCQCp+hZEHzJahYhDvIqcR4ql+hD0d3LgZGGlzJKMYbMJGGfctlO0IAM6Hw9IqzS
9rlrvFZYwbu0hmJIDg8clRfxcuQqR/MjyelN9jXL8Q3UNvjbW2cTVPeyJHhlSAVWFXzfBKUiw8yV
9sRScLCtEsVEgrHBs6QMRIQ9GN6OEKpmQfFkEm54Cj4Iv8mGNbmpNe0bP+7ViubvoeYSimfVXFPZ
p60yzA0Y306F5/zhzWI7kkW3ceVLQ/BlHRXWV5kGWKctfRsowiYNC5nZ65c8DR7Tsf6ynIqoWrNC
QHxW1hVEMr7xiteH8PStT2GPtgaNsl11lCV5VAQpP5rgScR5fXUm3BN6H9z6QsNTkyUnIwHvl7l3
8VzhenGj+4R/Weag0442OeSMHRGVPxGzCQl7MXTs68hN1n0ZPoVTOWERfWWEXgbDsStnpgcu22NJ
W1dMa7wPSeA5n4Z2N3g0Baie6Zhkary2gvRjJBfky4S5VU/Y0XEWZGoUk3UGEeFLPBNX2RL26XTf
Qqe+kVFKGaRxOCA92hX1z9hWDQdypA37Mpbsx0MQf7Rji7zZHzSuml0j393+r2VqiPjn5RsWayee
Kl8uUa9IwP7pK+OWGtoXXO5V5BHzA+/+MZCcnBfoRTtD3LasfdgNJzY02Q/1ujEnuIdRRfJywkXY
lrSPcOnDUhnPp5nrZTs3vsP0aNT6oynUL7mCJwvvQjel35VjLr+Z1SlygxTUhXdJO3NiICz8vg4+
GkFAl4vIXxdSF6S54q62yGmUBqYjp1kYKTVU1QosxJw/OrlNEyWMsVX4Flj8CtejvpBd6CmIieDl
Ktsibt4sVAUBNsOuIOI4ZvICPoK74K0B47aWgVxH+DSYA8J6ESVEoHDv8P+sCMpZGACYLnTyl9Fg
j+pCYONnSuu7joM1UoVxy9OKINeQHjPIk7nIT4NOorZRNWai+lrkHPTAIG2rvgXqj++mjj2d4ch0
bsroS2O2lhORxQl8Ss2nSuYA6jAa9RXBB5TJFR1q7/kUmCvs3Oewim4BP2iAoUNTI2ZvymsS9v+I
WOkaH6VPD0a/zuklwUmd3FNazl6BOTYF8pJJFpUuS1mkR+MGr+EV1DlCU9h+FewC7Vyt+0i/NIP6
nbnA05tJetaoPb4U+9ebkh8vIRFFXB5+kscY2Qq+StFcJ0/fYr089mBdvbx/m5MxhkLMPmdsTdvN
SRQQVG4nR6xEM+FwLBSElPFO6dWlrAo+eqWY9+YPeAOAw9QcVaNgl/IcbsZkuCPOc1dHrJBKGRoF
DBYJenoTiJA6OmZm5lmoOTyXDLytnRW0LJut5AKABGjvNLmE0Pr4jdPQrciYWrKtPQWd+5xUo76p
9CnYkKegrMk99rF+kPOLMXWHzHMjLiqcSXSTCey8mgzmKlEGQ8jGoQhi/44jzL0Vj0x0HS4l03Bo
AOyNtQKq75xMw7zFBADiaUHvC/WUT+2l0oovpsf3ZnvKvew5qNWRakt0eEY9kNzwEr8OHREDTezb
ety2NdJFa25nRfMDPwYGzYvK7T/b4ViNBr+J4+FzrvqL12F3aeUmE/NTAf9CTpjHdAPCg2VtCjNl
DhR9e9r4GgCZ1w2Nv8zioobn2yweRta2Kb0n+HFgejnk5boqF42md5+aKL5oXcsVI8AVg6qlTduk
mY9dZj3ziT8nzHxHrVqwowU85Tx5sTF1QGlh/XCq91GTRE2CHFrVLOHltuNry9QDQij312TGVEke
snabca0RWRy8g900a5y76zwE/1bwmuoj7u2ZmIoFdBWJffnhdEVotfMudeD44czIX4aMOF0yb4nr
vtmj8xF4IafWePgtsuLL6NxxnYTxTa/fR9gHlIf4eePu0yYXvmViie6tN6e3CZhCkZO05BiFPIF+
WaM2vHq9WiszRvjYD/a8nYLhmbrQuzgZ9z1BG7u1Svxf1RspR9yv4g281KXUw28SnMu6a+2QITnR
og5gS1JrhFBRjh/VzPuoNxcd5YfnjF8xRGgqTvi5XKeQ7CwYYEQjZ5wAE4uVoX14NRDYwYTy0JUl
eblasbfZmzhTGx03FWvioaEgd4UBKIq0hzyB7Y6v/JjkNFGr1HjVtOH93wfeI1Tjx8LimkLfkAk6
gbksFwoHj8kYiqwgov6zokirIBDn6Pu4+5uhsYRJ+SjrDObeKhlIbY4RrF3pMHYbWAI6MtSsxGtt
mM8qapnNkCUWUXJIelS/5Zse8vgjHaPnngvWqmoJIHXXqP02oSYRvxnWbVK+GLLfU8vY+hKLiI5I
uu4GE4BZXR3NvHjoymQDBmsf9oMvRsHeXT9KrvHcyF1zm+v6V4CpCheusLdqbLcWKualFuMZxxIe
4doaGEDn92UJi5s0KSYGqW2AkCClk+GpcGnV9XQXdDlx1yy8RO2wnTwgMJWnPWsJgqkjJVIVPtfk
Pu2n6TCr6iYBT3KK67a2xDnxb8IxtPm7LoNNFImrFWAlY653Qev56jxegKF8a1Cb8q5zoAB5FGfq
BnCDbHpC0krc5iW0elD6TvjiLkKQEnAwKd7DMHjnxPaOQOK46sW0iYKOrME/upzEEjoe6tC+TyJ6
crmVCMv7DRtemLJWse+68ltTMA6YETynXF38Bq01BdYouktkulRqKNzfQiRXu9kqRVZmdILHCpwM
M2QuUFHwQ7UaJvATt2J6Vkxf1eMe+elS51Du4uh+yFS21orxtXhqbPuwoKCaDqJF1egnlmyYymUO
+48yCWSZ9FPLivvCtuu9kzw4ZXE/6BQrzDsrkRc5ul+DC85ulAT85YdO+dyGagAeToFfkAe2GIun
zBi7taGAtaRUAuhRva5a47m2cmTYCvIEXTlHi1bgKirA+OIbxr9jPFW1MZxsmqQ3kBSntcg5tPF6
Y0woY3EUueiYsvbvfVcdXJy+EGGpl0Hp8Q4mfILZnEGbgEVeGT0Hq1yXf2bLxwOx0zhjCF0V3nRS
E+4YKEn2KrHEHl7R2RTDJ/YrzpuR+q2mJ29MmOYzzMJc0f7ZaQgmu+yRoB9bpjp+pEfNCZuIXps/
ljYe8GijCY5NjYWt+qW0nBfCKK8DQSmcrtDr+TkwyBsIJfnS78dM3v03ao4u2PPrfTwbT2Yzhtue
VKapbizLOOsjTovqK0JNXzdsZ5uW6bdPMu+jmYlckeb0ZOjte5fDKRnWoB97P+uCsy1gJHQuywX3
cugR0S7LYC9TdJWwHOLLyoK/SPJIYDlcTSMzzXBAHwtSRtS2OqZKWUCYgMdMpvY4teraW7W2YzO/
T6Z4EznWTatVvzE07WPusxM03zeLgzbpytrhuu5c4MgupVtQ9KqddIfLICzSSHlzCobu7Lk4JhvV
kIEgSrrKkNPnQd/SVcCZIjO/pihk48D4hHWDjmFOFn5RdOPBKcSlrOn7QVnd8w2kOldFaSTHFlkd
1wyeOwP8otvG5nqO947d71gxs1XtKIKMwJliPfhzKvrkTcS0naFxd1KTsbd0B3BLoxHYloywZO3Y
V30+eR2W92iK10JAjOCp4u/A08QJSSfKiW+M8+97kRi/lTCzUy4GemaixBdM81elTfQarew46dq8
49RH+YpeEbnG1iMdhfk5kUz/QCJhy0ZwMObzyJ5B4VJH4tZXWpxfsEFiKELxAobASIN9hsIWv3Fb
+8Ix/Vi7tCh4dssTbg2fkW4+tS25KKGyxRS/sClvgiz60TE58OvWgCTjDjOZvfZOH8aRsYzTrCHg
/zXTuC1D7oailAeErlvvmI88+AYwYYOEdJ4/wgX5Kg19BxmCwVLujJuOjXTVJG68JxqKPtBeofFw
GNVh3JHiurnaTdcD+KCTce7m8Es02bWphgTbGEWdCNv+lCJtgC79ljgmpLbvGgqOyLgwWk7u2o7H
a1ZR48eWd4p1Lv3VsNR52fJP6OOzHaPPcz3BMq0OGgHdlZ2V+q5yo1M/ZQdiEX5jas11DPqtYgrM
QTRvGFLhQcsw6xScTsumZlpbBJKpAMFkOZavUEb7XUPlFHoW0mKoYTBQlbsWhbqRFnhqXI0zyYCc
msio2ZTRHXFKtAEdn78mer71CmgvjzR+sBUdXjiQpPXW6dbVmW89CTt6POpk3UUPprOAo5h+c3bp
NxKBkE4aA24BfGurq29BltO+7I0HwiIlTkFN8+dTqjEqCNLBT1rgB21mTWi82jemcorr7I8IhM1G
LhZBW+JQz5ENYqvNDi7UP9onkEQnWJC+llUPHWQvOCA0sSVNwa9nDydixkGnt53XRID9KMZGbvsg
ujE7ebRqR/jTTq/d5xiTnN+DqaR8tMbWTGyBswEOn6F21rqXwb8BeB/UAosDHgjlNeDLCSRU40Cc
y86iLRBAWjQWSKumsTQCK/ZyI9noBhngrLxmzYD71nE+mKibZEFTzj2yLRg+IxFZpQuWCKLOYJ1F
00X7BN/aKsJGG01E4ujASomq1w+2CaCOfksjIWhVFc65qgzSOx4zAw8lY0jze9Ml1VZa/WeJa3bJ
Ip2mYX52W/O+m2sYGcG2bdxmR2fg39SHt2HqWbC7N2T0e2NoQbdZrR9Moti5JoW+0I0h4PPuemFy
7PE/DYRpg0g9lIP3ipMWJmMfSb/y0ewcBsNQaWBXYMop+x+yBAzGUO9tj448TFKS50DzOdSl/HGe
t0WnpQuMuPFkw+0ksyBduJ4Oor73IGss+RErLUZxC5F11v5Mt/4UDgfqOFCYL8XeMJvnnj1q3Uta
v6OAIRrD/6EZCPQqg2Ra+EtiHKdR/NkKeC3sjfB+wvaJY/4PitbOqpPj2Ax3NW1dUMrSbxQ6Pg35
62T5LW+dGiVo/sRbGG41bumAzZI4XnsQRe+tAOVOhfvMHX8sIxx2Uo9ejZhPN9Je9KqGz215/tzD
H1MQz1ai1vqt7S0l4iR+V4uDs7bi70Zv7wtNUMZM9L21GfXguHLwijoES0qPOLxtfvRacFINT1eI
5okFT7x1RPXCDL6mSHHN1OiGq5hxEc7a8RFfEETdncdNG/mvmflq2PAaZPZq8th1MOajtxz/uPO9
aEuEutbe53R8YMmhEi1AqpkEec2RGY7JX55hi7HDgJOJW//atvbJ1gnZ1PxWtKRvW0PyVpjRDrvp
W8EAITewZBVaByuDNa624JNa3bNsZ/ghyJxB+G4EzVMvubI5rAwEo7F2x9lvU2cg6/mgVAoYjBv/
s4IEE7jxx3MJ3XzlOTjtsCa8q9ju4DPEmzZfhj4jEKjQzg+VvKsrXi41ursCUCoDopbZaMJyQCYQ
OeZJj+uT5bXOuvM4NtR5uLVFHvqOG3zKikeGzqg/G+GeryU/ci4WHtxWc+BGR+CF6wx7O4/EHeQE
xaxe4p8FM9UV3CS0dPRzMR9CFwdrnw/eNgP1NS23oJo5nGNVH7YzUHnnBKwQQbDrZ2LHGB4587K5
QH9mrjHPWOyj6FokTr5mxgJb0aDFcJTpG4VMfDMTcnDVjbdWR4e3XPZHKrOfjQC5aWIfWZF//TMk
1S5WTEicfIAf7ZQzPdrhuIs6zAXT7KJM3UdcQrf0vGGgkMmnqSMYzVX8Pi9MPSZ/PKQwCPI4PVtO
x2SdV6XAyZi7/QGh6lENFOnJvrxLnBr3Z3n1BCZaxC8S0/pPwBo2GKBuZjvFvOtS1kUT8TltKp7b
eN8B7Tnm30RI3kVHDDZxFokATRAE4xxsWQLt+Eo5yEGZDHEZxjNMLfu3heuO0L9iSXhywFFzeGBA
F3KESANkjr6yF9eEt8VXd+Pit6tz+y7LABoEPGXDHIBKl4T1erx9/y68LjXmiL2MnDSmhGb3lY/R
oa5aKJ2Vt1f2MG7gJy4gRQY5KCh81X3hU5X13WUm1CwmBKDDzPe0FxLHx0ecGvPWbUhR1e17Gatv
b9mBIjELwLHzqc4+MjQqOrrYGx0mwxucUDeCtqPo1jh3gXzUtMuY8icUBt4MN7sG4YnKGUqq5hlF
3mx2Cex8gz8FWcQ6GEw5twDVf0V8UBn+DDNlFK6bFlySdjga7cPEw8nMjR82WTm801zXnZxJ08zN
JGrusKuf7BkGd2caJB44W8ZEKJhwm18lFy9emq5lfpOH56agLDlrLBIeeQ4sT8M+7OTjfSVgi2RS
AnBpOW6FJH9rDkWwf4G2LoIs9smItcQH2JIQEuNLw38rEr47zRmwecXn0Yvs7TB+64LAu5Ys40/B
wdCzNXR1i7VoktlzJYZ3NY84pN3Jd6MBG9VIDXuG1wQPIEdHgoGw72JaMkYLy1LTnos0DjeTWbwS
GV/bWGv87hXP+2sBAQT+3xitu1CdJhuxBvIX+MO6A8eN6MyzjtZeO2QFoGWSkskwL4D22M0OXJt+
uTlxLdQDSNiux8y9S6D/po7cl2ra4F/N/Gk08zWrFX+1wphbEiNqZbVXDG04mvJQwSwbVLzJh+rB
goJjpOFdFJWfSZ1yblPVN4SsWXrWxtKTFyLU85mw2TozuYFQoQxHhbqGKcHS0lmt8HWNabssqfis
wjdF3+ZtxF9u2tpDo/ofcuLzFq2vXbfySll3vh6m8JOZyIvl/cw9rNUhwBwX6rKn8oTswRhod46O
OGdwkBKifdZ19TBYEfe9JUtmBv37smjIHErgFDmPWZLc7DD/1iL9Zwa8uBIpghZyUuugqQed2TGL
ezV6BmUZmOAgHp5NgvjrsZ72dVb/ZKDMNoUoHxyVfXRubDE0TWEW0rW1Tq3irRmFDbCs+bIY6uKg
C9kfOWlZTA/c4tVwombt2mSYeqze0/RMgdjIESo9ROOnwTocF/09ub83rIHHYJnJK7P8DHJeCSXt
l94a2Z40l4JMbiSJ5RzD5tVcHOFTOTrgKJkzLTIb0mfrAydJzimWbn0uXgsPeiNHkq/crI9Jgahr
BohWLt+Rrrumz6tI9yyPKU29uZ5cU1pbmHwybOnJLVklKHtu2cMcF1jFQbpIET8IjzFcY2SfYzRd
xyZPVnTOcXednSW4lW6ClpSqSLEx1TZrYhk2W5nYPxQVFbuISNyUt/vJhfI6NSRFmPOT/XiKBfTF
vvyWOVyw0iCRUeMDczp9TQUEpIuif7RgjaBDug/B0L41TO7B4DgYA32rih0uHTyJGP5jv271fINN
PRhbb8XI9K+ixDMt+oo6Et5sDtbtqkfRhlMu+LTi74JTIVb5kj9dqX3jAE9FTNST4tNs1L3d0+8R
az9NBlWHCcnGsJHiyqonQlhCEXKIWzbD8G1B0fv3X4bIwieqgMKNhcXclF6AUFZ3EvcKMGZ8oHF1
LgVX/nRiNwvm/pUyxo3dG2Rc6xqXLz9aCmh9x3kcsT7bVQXefk24X1i61knDiEk4XEcYOI3wAogo
oRRy7UCDEvMXnZU+Pi2oHJ56UWCSzab5nVvU/eUHlRVJtDCtPiyOCOtZss5qRbDxSnFRDeo9Ln3N
1Rlpk2I2HDiPKbO9DN8+hDjc6csPrEt3X4LjJ/5g8LvT6i5Fos/MYxS0L9PyN4dGnW9MS3PWTr+G
QrDqzfmxJNIDvQ5dlIfimIPWmoiIb+rYeIi4QxBIPlgCvhmJWY/8j9gJixafsPq1uTmu7IGfIXFI
YFnVKZvIFjrD2hjZlTmF4yrxMl+v5MuAPZ4R4XBzFbqJurZj+EHGE0KcFN89/ShzAb4pyC1cLWP3
CghmA1OMDZchnhY0YmdSKRmohaqINK2H3Cu1usI7KomvBmZwYrJFMnUAE1loIXIG4jF718BIF7tr
4+tLxCFwixsFNMx66XPIUtol+6V4JyYJusXav3JmrracizQ2H+tcC9/UZYWAj5M7CEuEyoQpLUKi
2Gqh+eeJac+8CYJAF8ktmiW5bPg5HkKiBfSWcYIByZc8QiPjF+ZC8bnud0NhPM2ix9/Ujo9Waa+7
IBM7T3k5uy/cthGwXliQFLUryClWetSLMfMtDrSSFX0dM8zcefPN1ix6w7mygyQHNEp8YDXS6AMi
hW/ZizkMS1m8Mo2YrqCCxpWaP1Q5VFuik4qZ7TJBXr6pPHv1Bsz9QbsolGR1yNqN0ick9Qd7l5tx
IjZqRNspy3fhlodAp0SY/WQdtvx0IYUTzMzwDYSQVeCuMo4HbYQTktsnVs6dZxxpuIPHQQERbPhE
+LOu1jpEu1Ubk3A1WQag0rwLGfR+z9zZ6vjsDad9Ld1MB+LN0UWZDALM+auy8tuUzPVa7wSEaORO
rZ5YpMc/vEpfUVEz9h4j6iAYULU1P6lH+RhFR1Qh+ZKg3DiGh7qWD2lCPy2zTMq4SHLh0rBIfUd0
V6li/gRHY22NgXIUOfxW+lDtQ1xEpT7DnZH1gSFTwbNOSLTAVISnSH016FgrY/aKLWt6r+GrE2F7
wTMEkQilDc05nugfzYb2xD9cmFLhQoN8zd5zraqNSkn/R7KTwCzYtAGRYvPJQw5sp9plICZLEgZB
nWvIa4vZKDP4tpnexxh2V94iSFBP9CSKv7YrLNRq2okiqvzwAkIGHzfELOetozxUV/BUUJJsvxtn
MhW8ST41V8MmFlxVPHYxdihnVwfPA5NR0YEIiZ9F5zYIsfLRxOwl+mjTFRh6mMq+ZnXxyL0ENyyf
At1S4+QsrIvtv9xaQtXJVME4INaAT7YzznGEP9oaWcsri/OwzdSds9Z2nEOeTM+5yw1jQysv4zZi
975mMsLVjec517eJnVf7XAhoVr21ais619Fpp1XYnqjaxesXv3YxN4s5+C3MhvND6wvyfmeGL6/2
gvI3yOWs5rb8ZkL6VfaLg9QEd01FYE4WYIuBu8vwgMdL3q0fEey5jpNwalZThsKFPuEOvJ8h1wGs
9rRwgykg94M+aCxRqznVGFUl8S1LYCqbJJR9h9sD17WhgMHeGA/1YP7kkjfQzSc6cOa4vhN25uz1
mUCYXZEgNxqrPbmeqO+IyD1oCclZu0SvKpIAhZYCh66GeJ5PLDoTK449ISoT7X5mlD6s+7R3d13o
AaYL4k/qr15U73ZP4Yxc0brmzQzK/qnt0pTXCwcvDsYDN8H+FWXv1LVay6TLjh8TLLpmNvV8lgPc
t9lFSVAAI2vT3JFOHj+osK02WcOIhBLe92CpThucTh4soAE8tNBgiTmeUjtpbtbUMGzsl4DFDEjh
qNvJhzF3yY9K9KtHd9RrMc0/3oiitLEsbmMO/obn0O6XoVf74LkjuMQshola9ZXaCK211kUAyJXa
LnEkllA9zMgJjoPSa7jRV5D2HLbANjzwL/a5dNh6ph4c0KWQpBJKbJFOk3OJ+/ccTdN72c80H9St
e5iKxLOPmji5S1niv/8wZPjW/CtlI46L1dVuw0tsQisbJg7k0RyimXjSAlLnaEwy9W5GZnszBrch
CQP0IMgZ6+BIZ2Bj0MsZVGibSVxuIivPd24//PZME/baLMKLoYEVUZIYcVaDI17+p9TUtB2Iy8ea
MuKTGvP0VFgMqLGIZryJ94Gr9oExk+Po5E4a1EZZZXkMaiqqJhvuliZhNZo6FYZOrcl7FkDr3nRM
zw/j2NxSw5oCiM/VRtpTf80Kr78mwDcBuQWc7YelSDASy4nj31fDCaPa8Sg52w73/kEaVN7WjR0K
Zo+wgYOsDE4V3BZCeNz1/1UoFyEEvILft6WtsboGEyjnmbyJnzrt8ksynNk2OjrR0HhNP1L8VdhI
5RJO6n8f+mzK6fTPIyMcJ716FIFYUzTtq1bb/2sCVQWt26nZk7N2Eq6ZXnQZLBv0+/JPUs7A09K2
IFU3gZ82oCLRo/GSRlG7roUenozBXjakDPCuY1IH4MTkqmlG3RvZglhYCovF0uPJVyPOEV/AzoLJ
w8zectih0zc2puQw2tp8r8OF3MdSwynEcDM0XC6oCkPuBA0RfScpnibLC5/yh3rZ0BqTuiyiUt3r
bBFac6ilt7tXIxxrwR1yayydqSH/lUwGT2JoRumpaTBHLgWbITyzda4SedABqcLRwCjecvA6ijbH
qKI1YX0n0+mllUVwbP97dvMlm7L8USmJvn3lycfQTseLjGmgs5cnF9tKcp6sRLtmo3rBGj3dJXkT
Xxw3RZ0QU/w1oLCs4grfDibAct/HjToVUOxIGvDnTj3I2JxYycAxFVC0AKvB6I+DRxJt/3v3oaOA
tDfwITEZTljWdGTTsL/89yNCdQo2/2ojDTOsVglmgW1YYgQC6f+TZ+b0OsGO0KuR/K2HH6YhL3L5
9yAqS2EOkka+523ucXmOyQEdimGSPYN1kR3RyLL40ZKWVV6P5NP//6kIU0wry6fGC0FTWbiAT8yy
3Q9N/eNEwt7k1DP5Bv+WHhGCM3ttQRupqv2ZAOQ+UqF7tIxvRIzxMokqP+XgsURpNbfINB//fUdA
bpbUNZMHWivK86zr1lNqY2CLKuO9d8p2nelcI2MsgLI98USUhDOd4JA8J72SGxok+L5kQuE5JsKV
qRfW09hS8ychzWJaDxhFteCmotz0bVLRN8oWGIpAXnVFfVTQTm95x+nD9ep7QioPHNTtu9J22uea
K2iUV+vZUOjNFgodHFV1tlw9O1MOBb5o2mJNBvw5TvWjTZtprVVfsedNb7Vu60gtA20XTreJm5BB
fzamJ0vUDGBkk9w7Xn01e8/bGHpQ3jP/JBtALe06bJZPw5vJReohOG9uuz7mqOFCjlQj80BPMRnl
6EEN7r3q6eqqmuEBMqB94MqOOSsdqtd8/AuieSNhlYxkLx7DwLMebelyYbGSD+BXup9oXIHDtr66
BvF7KWE+yfYM6VW7FayZS+kUmn5iAr2RRnEOqgBDLUSNK6xQ/S4kOM3BfxYrsFl9sKV66Mq4gxuJ
UTsVgPbvoRDRYVSElSqbrGIf0t1kk+fmPgoHT3fC6YNECUfbSO1KFxZcr5yNOan8e8ig2oK8Mi7C
KGiUGetXon4AIBMYg6GFPT9hJPsI4oMKAC1PftAOdtMYHVVb2c817lq/hbZ1N6Td/eJO3aT9UEF5
Iq7vlCWNmjn8mn+vxWCm8TmYZv08aPqIXENNILB+Hppeeg/xWiN7BJLdTa/MqqiXVFZ8tqKM3kYX
4qCaaCTMhOT2MTinUnKGJn+fH1uGLUcxYaaJnnTGZCCRbeXP9VAfHMtRu6KCeGsVsmShxF0GUnqH
Vmjt59R1N1ZIMRMBsktncLlJIoNlnvBg4iaQonuIirk5UgTLQGAA9BcV/W3E2QhCFatMnBQM56VH
LyuLOuZF7SoI9lgi9eFmX1IKufcZNSAYi0ogGvq5Z73Yte2gw/Ocb0IvB15DfJsxYukGDzMv0wAJ
YBhnECqe49eKIt6GRuLNaJLfskmbJZq6c1KQ8i4WXBDEkBrabh/hawer+KDAS8BbGdYDEI0zHi5v
n7KP0jFHaQleddovY/Ie7KgxNNHh7EIpBRiepescCUtmijIcM2cmAnGVEU5Ek23l7E0aSMtRcajN
Xa5CffDcufnGDYJldwq+NJXPC0qLYVnXbObaelDCC3em7VkrrzJ3TtE4+zbT3wtTvnCOyDm6Vq4/
uxgEPRNSr+DVIJkCQLZP9zkPY5GExiUeaXSZcOsjprkYOvUTa1vJvQx7UaHFnzk7lNXgi3INjvV9
k+9sHspN0rXGrsxK/DHxOzpYvGJRJ6NE4BLy9GOXax/xsv5NjbjrWcQZrNa3KbUv0YSgr0f6vP4f
dee1HDmSZulXKavrRg20WJtusw0gAqEokzJvYEwmCa01nn4/ZPVOkSCH0T17tdbCujqZ9EDA4e74
/3O+o3TinUK1ykadPmu/jBjS4hHl8XDHx6EriFonJ/lihN1JupJ6aWQjtAV9z1sNHRiVXzpA/JjN
MVSKEAzi6lE3eA4cP1DjXcKSm+G8MVLhNRfgFkpaCQSkT5p1DgZgaFCCKmFCbknn74cufCw4qCOO
hmiAmeF2KHK48xOBgfH0OkipQVwlw7I7beBZeA6i3TNRxko2Iz6IDwt2odjjKZw2udHz2k7byRbV
gRZeacwVGVv1oupgkfs8yBgbTbG8LhXljANvzlNT/awo1xuJRlUNJVKhC1ip+TFNC0ySrVNjN0km
8tbyQc29i0bqf3o9JtK61r9bvLjFpnbgjjaup8ZbaVCQfxvjHSAsIkPj/kLIunIXNoRXdnO3skkl
6rUogisKwY1G2kbU4T4AWx7wtl/fSk1uruE258S/cuzSpeJommbgdppInCrtEbgxaGEVGhS1ElPl
LFKHF3qiJeZf2pTD3aAIvCQnkspXUOXEzhFCTuZmpSrbKStwzOSRqyTNzwZElu3716k+NMchVAuH
Ns5RzTMSIHoaRoJ+6GJo3d10kaZI/Ctp3Be0XV0rru9GWd7/+iDxBGeGeIbVFQcX8czLpNRRNUIe
SQNlmViFCeZ+SrLkgNfdlRHzLQtmBYkSTUBadleY8RMHe/aemKI7CRjESunAneMiJURxFL9FyvhY
M4mdZvatGBFCRpOCGBLD+LFsORvNMSparKL2D67GXOwf9QjBS/YcaVQBuxjiljFhVNbFXSx0dySI
3ekj+2V4ZgLABgRewOUayWljJZ533wc6AdSFZ832FAL6FrNDU0bPtQFlbJQ2ao9dQxWsu5aMsm3B
ooZ4nlZIiWAjaIOraGp/qBVFLdL8EgeX8GOmGZjEUulSH8VbXUCGyosUFZ88+Y7YUV8TD6hV7S7j
dLAqcwpCuUztygPhZmoaAmiTojo8R6BtEcXbaO4ObwWveq5xkvij9kTiPMSU+tf3Z2oSyuyw3FgK
zrOaa42LkoKUAf6Lvsuvhyyvyit6KHA8ppRkCT6PFYi7LEPXrKXjnlqsd+1TO2r08KVQeYewOv+m
gJVDdDnvIGouIvYj6PX33/7jH//5H8/D//Jf8sscb0ye1f/4T/75OS/GCsBes/jHf9zkKf/+9Xf+
62fe/41/nIXPFelPr82XP+W+5OdP6Uu9/KH50/zXb2b0f34656l5evcP66whVumqfanG65e6TZpf
n4LrmH/yX/3D315+/RakBy9///05b7Nm/m1+mGe///OPdj///rtm/fqe/vya5l//zz+bP//ff8e0
WbX18udfnurm778r6h+6OAugJdmQLBpW+u+/9S+//kT+g41HQcdoGZpmapb6+28ZlPOAv6T9YUii
qZiKBIJREuc/qvP21x+pf2i6rIqmqvLL+J/a7//3st/dvr9u529Zm17mYdbUf/9dFn//rfjzLs+X
ZcgaVi1LsSzZUhFvGZbCnz8/XUOw5Kelv8UmDqZimAB0rZCslTbQRJcgpa1lR6/ZQTtXXMP1tvID
iW8bZn5YrN98Uf/8QG8/gCR//ACqCJdINHVN5pK50rcfYOS4Vg01vsFZPLGCMO0CHwW7uCIV0saG
Yn893vzrFtfLcJZpitr8tRvS++H8Ep8dJX/U/Ung6C2xbe3d1yPI86/4aoj5it98pbVO6URMGaK3
+7V45Z/LbnperxKHhuaBo8lqfCA8yElv5COleqc8fD3+p1eoi5JpatgNdIOZ+3Z4SZWDefYwvHzF
Htib37/+/bLx2fX9NYA5T6k31ye3FYQwhQEah/IWLyy70calRKII7t4VFMF7+PB2umvO0bZtfJs2
AuVQV9uFm+Iqs80Td1Sep+iH71vHfcVDBsBE5QF7+3lgR7G+k2/H5+mc8pqd/km1M2d+IWGnXbUO
/ANHsjEEb5nFTnXrrccf+Y+vvxXtkw8hWSIPskY9R9cX8yo3dCpVmHltX7tKuV4tdwklWn09yGe3
VmadgOQuKqaoLG6tNgVTp4hcqUwdx7uTopevf7/02VW8GUBd3FoaAx70ZAbouaOEzdnIXx0DwbwT
2ggsnQETnuAEa8P5euBT4y6+PbXI61auGBcOH6d6at91Rc1RPvH9nRpm8WSOvSD5WAEx5s0EPm+4
7KVkrXbh+ddX8+ma9vZrXCyqkMoDK+4Zp9soG9JfYwrZjrrq8RDMsX8vp74+6bNH8u2A88R580gm
pEmTgvnrvg3QIDa6XdoDDAuK2LvSpWfmTOtRcVKJN9tTz9+JSanOX/qbsUU4aZo5X6yg3GnI42j6
nrhtkvrZkqoYumyZEuuXJi8mPhpgA9BGRBGHlzY7ldoKEXke7dF5Wuh2fd3f51Rq6JaYLz4JPv0E
7bxRQgLciEuz88R6tnAXAo1FC+p7HFxGSz0EcWriPveHn7Xh6+tcjqLHsUsAtgPQ3ACCE7fCqI1O
TQ3MFgJ6t7IeWzdS501ukdLS8DUSl03BAAguGA8elmUKeNGqNcklSUQkg0VLt2oMaxIn2Wkvk7kg
GPLzrmoRRETLG7Z3TMl40IhDBXMNu0NNdkPPUtrkevVI5EK4mabUo0mTUjIkydYNRyU40GkRtr5a
mXco1tBCp+7gz2+SXj6toJcSwgcIBHXyeZ0k2lVSUTCIFVRltVeiZEn8yS1LhbWxDBs7D1SfhiWh
luTvhUeMMTsrgwbVFZ0jheVaj8R96NWei8DnGdhFaHcdmQIi1EZrNJutWSbSuSEqTwGRP0llbSQP
BjOGErENL6c5HSMSIBVJbtkL9La99FvNa89GS/FSY+Pmq6d4SeAu+QCOr4qY28jQOnhNRVZnvetM
HACJ6d1N2gyZIMWHYrxmecr6b9i2Wrmgf4x/p/4Zjc2rhmunzrDV1LzM/a1XTRQLBqrfKskgkA1b
CqrXrUhwmSKqxxCon0M30EabfVtPhCKEmn8sFMQLRkSpNFfSn4KqXfytKow+FysBGF+NjlSPlNjx
TPWp1GGiZzkWVEy26YltbZ7Sb3c1nf1b1SQTVJIiy7K6WKsky6O5MifgJDt/S2VpG+/UjbytT5wW
Ph3G1GW2T4MjkbJYeftxns2lNA+jbWqXDFVX3YjbyD2xJC436flyNMhmpmJYlq6p8wr2ZpXQJ/rk
bdRL7CydU9zk1wiF1vFZ7YjUv1eNe3LA+ftZfn9vBzQXAxq5WeLzQ6Oznzey2FqTuWyPG32DNyPc
RCdu13zI+DAcVyYrqmjIor4Y7q+pSILOrpmnIKA/u1PL14K5+fWX+eGEOX+ZushOT9GUA4+yGCyd
ahGtLImzMJue6BieKRueugMYdeWQus+DTZA8daZ9Nq36o7KOL9Trrz/Bhx2OT8C8hDojU13mtWGx
6LdZh3wcirANUGyt29GGZXLe4LCfbIUb3Kwnxvtk+rwbb3HGg6g2pG3KMjzvqNPO21lkj4qHvr6o
1gTCb/rtlGQnDiUIvD/cVEuad05F4VWL/XX+VG8mrdjhdG89DIBWJN2XkXU5NeZ12xj3VShuplah
BIr3EcwSyEMR9kBkNFeaJoiHIQrdCiXBNNGaDxVRAFA/NnYcAbcfvcdWLAq7L5GJ6/VRHLtDWDX3
Ell1jW/d0FAYUbTQCJJ9mhjehEHLYB9wdQJoMQMNjpxKw6Nn1MLBCsprKW7WgpD/NFKO3Dqtfgr6
lIY80odb5LZkIByUIgv2c2d7m6Q4lOnjNHaRUl0pY2O6H6tJX2dUA+C3U9jKi5dqmnHFREmQixOf
d3UOEYXytV2EQDhImCseLHJQukg+Wp112+lpC+ujss7yvsrZy9KtKNeU+/TeNgloxjlS3CPKt1zC
B+C/peZzhWaTN99tYqHKMDCRrXJjoLaje4lbiVZ7AUSm3PSiMdxnuWidl2w/q2Qiuwx8Su1lN5MR
ugX0ZlwF1s9EIjVEKIfdpOgQSSskzGGmqtsaf2I+EpyRJEpxJsv+jaeMrtSMZBG0KuLkAsvF1xP1
s8OQzoPJ6xFqJWP5GgCKopC8mB0JSO1zo9ApAkyon3oa5uf77WLDS7vJCx5vzTz/zMzFot32lYQE
GPvmyBvzufwqOTgOtxQQbcU1nwF8vQLg5L2L3I/119cnfXISezf0vOy+eSRwCxld6jF0vdYeCFbc
JofB9lbcsZMHy+XWtLzKxdPnYx0vptDSAIwOboqtrh50V4cZiCK+oFYN8X6b09f8+go/e518d4Xz
LX5zhSVAmgYvv8bi6uFmWGGVczFarvyrdI/w1uHt/QiS0Jn2w3p+n2y31dmpr/nXtvvVHV6sr8Tj
RDkVZlhMWBnW7Vb7Vh2Ty+pYbuM7ZdO6oHbs5pVn4PXZX0NH2OGDPcxLIWGCa9FJkfQrl19/Mcsd
bnk7FktwJHmWmFd8LxlHwcK4joKLqA83WXlib/nkETJFWTJ1XdE00VqWFxRsAJBeuO2Gcds0Z2Ll
n3hGpY81L4u6lyrLvFIYimos7nCoRV3Zm2R4q+64Vu3arQ4954JkX5+YS8v9Q9MtSnRchiXOVTxt
MYMJuwp6a/b2JvWDJK8HcnJF7ezr2yJ9vC8MQjXQxK8t8Z0t7ktMGb7rLeS53nfpsrcTYL7bOVWF
1KXaSZK996zY5O44p146P7s4jozcId1SKUQupqjsJ+RlSiTuTerrbKKKaN01uA9OXN7H6WBRONXU
uabCv+by6bvHkTx2ryi5vHaPEi68nl9toYWuuv34XO40myPxibv2yRrHkJy5gd/pCjbaxRoHlGei
dc5tE7aIATcwd1BErqLz+XBjTqcW83kSvH/UOXUzOai/ikDazMXJONenwkw0RKTg8tO1v61dz8FC
VNrKHuqig9D2f/CV8hJDyXU+uTFvFlUembNB08Dsm0uuo/1rRPxu37p1sIVAu8nWkMlOPHOf3MV3
Qy52LC1trcGXGLJOnqPxlqyQr6fJqd+/uGXVCLIQyKAKBfTKMm6SpDl1mz5ufJZi8DpGMZ5XMunX
tvFmW9AJ5EETlc+LRnyurlHUujnTL3ZoGJ/4sj4p5zCWopksG0jpeal4P+dpChF+J0izRVa9IuvP
0e3kIj7DeHAt0eize0dZ4+Uo1tDMvv4ePxzsGU6BzUmthV4AHYFFpSVRU+pIAUCmdl8cjc1csPaP
SF3saF24p2bFidEMcTET88QTG9CIfKlX/ZoUyDM4rbbcruqdevCd9MeJi/vkHv5a9S1L4owmS4uL
G+G9JYLRKRxePDflhTCE5IXrIjqM21Y89VUuR5vf0hTWD6SolqZLy4uTpJy8B28Wzx7n0YZtvZmP
ZYX9L8wYZbGILMdaPF+tRoNU5knnkQaLQ/V9nbsEyDoNbwvY/8F1nXoeltvOcsTFHK1AiKh4+gE1
ckSqnPlQAtR+ld3Jwiq0wTHstBkxE2689Ym7uNx45pHfVkYW1/pXVWeSjYuMIo05V2skDSl4RAEH
W6OwYnl/pSe/DuYaD6aEYzNXfTzKP+M0u6CyUx/q4w2wOO6LytyE0DWafe8fWbltoiwnpsFmB8x2
8lqNnfk8LvqO4ZJ7TtN+828/qyBe3405f6Y3S5KKH4VhGVN1SZoku91hY9wjqLeHW7yhp/aNZZF5
Ody8Br8ZrpK6nl4Lw3XGTsepxguhat7NGFos91/f4+XRfznU4mwhDlOLm56hfCm8EBIYChR3a4KU
I1JJ0Q9U5rUqPPy/jbk4aEyiWifG/G1C59+Qau+Sybg9XQn7OHvf37TFdh/FhEzyX5Ot1z9kH+Vk
/aPtX7++lA/r6vL7M9/fqi5VTQywDDK3IIUVaPzbuatquFCdb0/Niw8n0OVoi2U1SID9kvPAPCSB
Yj05SNFKO7dj6u42ijpxg3WMoDQbBevJwtD8XL09Pf05Ngd5UTVEVV6+cI+SqLRDW8xXqj2r69KV
zvWVuYq2SNk2J/erj0v6fPP+Gm3xlFcVcFgjZzTMXVRr6K1k9963YS3didtTX+vnj9tfYy2ebmO0
dNObGAsp4i4M0gdZzPGPvHZN8+zDMf8fTZm/hls83aZE5kczMlzjkLNCLt7Go6KHTlv8l/rw/80U
RRKBNoL7pi8mjZoGQuabjKe6zc7UnGijO/qKOvQWAfjpt5WPk5Q9n/IzX9p8zOat7/0jEUK5hvM7
jQgVV7MPBET6SseQsxauYadfyQ/NOUlD8krdtqfeJyimfzZL2RQ4bOsS3f/F2iJAixc8zFg2avTv
Na6KqDEJWtVbxGJpRspMrpckVYlIQhXyIon2IRxJ+NHAIV7JhM+v5LHWAdsSzSKpLn4CV61Iz/Xi
q3jI3EwW4djWTbJO6yTftWEVX2SIRK+ICUZWWicT/SJcV74yx30GFXookYRn/R4h8EEYSvViSqwR
VVM9XEP1PfQTejQN1+y6q0s3zUt+SdBuJa1owOxG3wt9uq41faOrkEoDfd2APOBwzFpmdjGEJ0Jg
O93awye5itR2pxg0mSw1vk4BY5EVcTaW3Qaj5SGQLaxibbQlzWFjNNq2jsJj0WOkjVQAm5hi6xSc
foKfTvEGH2heCj+7QsBfTJTvyiYMtp04GjutDeJzKaJB5/Nhie9T11M3J4aYZrmOCcXZan0euL1H
0nhQo3lty4zk3UEYL0PDrM5oEf0gd+wc3w/2vVIbN9gYJgTX4nUbif1lSMlgU5klaBMxJqXChxva
TEiYm7zGPZfpO2GCPaF3l1oO9CBAlrgldircxZEFFUODLkdqM9SKOAbtXxPIMTfQEDGHdk5PDRm6
5xp02WS6bRVi6YE3YUcQ5R1W3/CYzq25Ym7SeXLa2KOsE3feZpNrDlO+BxJTUfOkwSeOGm8L9Pzo
lO7SuQkYcutX/dwYnDBFt731oxfYsvO5edj6CK9DxatdeW4tCm1FCro5m8z0tLlVQS73cxuynRuS
Gp3JpuOYXgmisZE0Qil9oQgQktPKzIEE9eN01CHwkJp7Hvu9fkgN7Mz53P2M5z5oFMUmd7Syg7k/
atEoJXTpQc70w1TcRKXybIlahKSU/GRiQOAJR5dd3R004B6uMvdco0Gmn62T1TgRe+T05M+SWuAb
9FozBJml8poY1WsrCpc+z9ojiBVjTYo3pul+OJIdlB/9udlbz21fwcpfrbkRbM4t4Yze8OxnqFLz
pp07xhB0/gxXYYl6yeaucqZPry2I77UG8+NnhbbOzuRirWbFHqksWvh+b2rNEd7jkylO5+UgTPvU
8+HFqxurb79jsrUtsONlHh1qpkEbWi6ZcA8DJLcUEWWWBxtB/2kCcGn6wBm0nL/Wrb2630wJvGgk
mFmvrBtLPPhFvZbDh6og600iYW1Q1zmgP/qfmxrwB7KDXYzEnarXmcnUGxLs9y0ptGntJiOwhFba
4l5Zc3T8hkifuyvaySjeJF3euOSrOI3vnylqsMM/8TMLhEOIiLwmJqjUwFhmyjrJv8WyDNvCv6/w
oqrlhdgY3y21ddsSTrWFu6AdwJqOiJ2hCtiGKeDqVsddOGSbIBgP5Cag3E3v6NTTcK828P6dnPKY
2IR3mTAC4JDwIrcw6qfLumPvYQ4iVd8EELl49q7CkKjOXN+I4O4K/m/V2wWWTDDHc+nR7UeNT4UY
v2YWr3G0wA/luagHFkbzMPXA9A3gDGpobaUo2Ylonbv2mxlY2wngqoWasutIBE9mJ953USPPgwqs
ytNhwZk15fQqTrsKnsrs10iVvQwGdPCjdVU/htqPspH2dV2TYvAqCvdxD680vOao51aEZkweQhCg
xSFGcnxsXYvovIOfEM/YVszWUCKEoHVFZENpZ60jiCl6/2RVOAgMsg3M+jZoIjfPe5s21NaPp4eq
p3RDuKtqPkwl7RzCPIPke1P4244w+nRmEogcGEwaNRVMhTYmhqgJ3THygBPgDMWUb5JvriPUHQYY
e2W6mYNLVhN6WwIqCBZfFVZOhITsVCbHnWgOqubFTr6U1UtTJ7Cyz35wp3D5CSw9ACSk4lHOQUbJ
pr+Ng/6oEV6NBIvwR+tbUKZnAogwEIXQaV747TAvlekxIlcgFwzSKBS4aVDkHqU4uDAahdhTM1S3
EWFMGx18NkE5tbiWs9w8NIUabifI0FvqhaEdpX6zQbKd75TWso64sQxgNF4MrsDDxUdzfZfIengL
NAuTgA71s5Yh17de2Ticd1InDqRXZSD+PazrQ1sMEErjy6jI+KRTANEkJu8y9vELalIgXCvEadzo
ed3fEJtZXXRyV54TLGDNgJcgvRBBbZJuG2cFyhKDjLqebhRtOjDVKXGJVa+5ENbLNdLExtaFsFkn
ZvMtkfQfdTveqlJVwHavt6Bjzoew8i/7srzoGv66mEe6E1kKAvd2B3MdD7kB03zsXHjkZ1NTHdtW
3xYwD+1C8C4Sw3gafQ+ET/sNOGmySjCL2Fg3dnmngWOSzhPQc16avHpEqMbESDjGZQfKYj1p6V2s
owwnp2WlagPxY8lWbhE4WAabCGJTWy3n/BA1Py8sbVe1SOmDxvg5lAGYnAmojD5027YtXz0tg9KB
pAP4DKTshL8l9iJROP4NtxSUo+9f4n5dh2wfRRYfjKI/FBFheroWIMIIyUrUYUVGFbtskE2dW8C7
xDet7cyqea16QgfBd1KthfIqK5tEEoAJDpgBykJgKfV2IURDvSMrDxRjMGJSniJvTeKOmw/9Lk4j
nGxRfAwUZCb4pVQf0p4RRj9DGZ846CaeUZNgROkxbKI7Hz9TpRZ34pRHtGCrOwIVSC4GdVaaD2Oo
n/eSeCsPpMMl0xH21U+thRgwzTDyMJ5eek9/1rQRtPzUFSuD2QsWhBUYKpGZB+tChnfcZeFlRFwI
8KMGU4tPg38sia8TJLx/JDmhWPdXcFwnhEjinYDp0stHbNg5ytkk4Cjd5TelMDm/zhH5cEXIqLQr
RjNd9cZw6PRsrZXNLYFpAHNLl+CrbZyqV1IHvT+fjMnBCwpPWL7yGgPdekpmCqy9PLimFnkmEVxm
+d4ZP/2DtMvrIE/O+77eCKZ1Rln7XraivVznu3iIzjUcC6Fs3RAOCX/GlG5CyfzRjvgh+rZ5KDMC
K0ljMPA4JSrmH1gGtdTdFQKnJh+Jv+RLoA5MJICTVp8rCXOz0MY5XSbceUQRSVN3BsZijj26Jf7g
EbMxJjA22HSsnKxDl9WmL75gXlcBj5xZSM9s3jd6yt3NQSQAWYHyLbTFmSTTeh+reKUUY3YPXtkH
9Dh+H+rxpugVd9Q1p4GKPwoFiiKBxPoh4jQQZVBFR0xQiZnfRaQsMBHsvCegfp6IYAlfMnP6lrZg
PcK0Olem8RnjxFky0K6GCIcZJ7L2qZj+FMVhb+kh7hgVWnsMHbpT/H1DotqoKHseiP2AexQm2UQr
omChZMsnCwpnIukaP4DKvHQsSxjlW5BHChsTEAQEdEe1b4m7SM3NZIbwSHl4IOgDuIA8b5G9Boly
q+vpbRKRSRQH7UES6jMjn827CclvrymeiFWjFTdJPW3DTuBdoIRFiX+Kmo8JHaH9gdPvjhjdZyyh
Idu5yKKlCHca4CneGMd9NyhHq8/P8OLYESA3jd03LpWXsMNjjH3/xRPHJzCl33uPt51IokVv5ISs
9gGZIFl4ls+nBEvIvpWQ9gLdvBRS/1DASHOiRiOBoenrNczQQwUo3xE4+BCwKO8gaYvrKgSs4hdw
JKS+vYvYVISWwKLeupqsAdNkcKlW0fesTW5VUpdXZmxth7E4yEm8TnHcJqF+8Bs4QIMMKjlJzEcj
V+Frl57ra0RGZdI9m0m26SQGNVPtjmYKnh5wu/EUYeUYRoj20Y1RD0A4Ct0d1HQDmOxO5JwPaKW8
nPL5OZ/Sa5b6Y0YOpRaC7e8sgiKT7DACxTU78wIY9k7SZkCrxqGQHaewgVf7didWFPpo83O8nTqP
qObugVeBH0R7owuUQAPVvInlWz/X52SU+8aw7mkDOVJJtkVLXneYXDSl/F3tgUIrYKbZv4KHICJC
ucm5opDUQ5iMnNwV1AOjtynJYiLVjHPDkB1KrG5SG+x6UYEE2z5XkUawpGBmkHOVxoFHbK7CQV1N
WvIajH7oDoL/YGbjplKbDQmhG3I+WNY9VHOyqbK9QnvnoNeH25yvnCQEH638KDyixrSlpj4vs0lf
5YVbCsJjqAaPURYzraSXMA7JrjAbolDM7wlyjk1ETqSUanviEeC/wLHyoQltzBE3H9avEtFhqTuZ
BDVP1WTkgLmJnTh2i06563Lt+yj1NwiMSC4LwnOz1O4RQpLA2qeqrTcqzggvJYuRgAfRk15kbuMK
UccGeuJRqqk6F5YR41GMo/oXKCT7VlcgSfA/YfmxhJoSStid6xhTceCNwVYQzCspHkzYNLzZqgRT
2DCIfsSACbAWckCCoMqDqWO9rKKgOqZR9jj6rbxLO9ikvJhiuQ6i7JykS9WhY1pcaKS94R0GNKjy
nCFY8MPXRCvvWTXv08I6m/KAfCyg6KIZgU6k800c8LUc+t99jRcDOoUQEKpNl0Ygh+T2LNYEtqjU
vI1lpQalR8kkMNvA1dvQdFiYr1sjd8PSPBIse2ng/3aHqLj0vcC1AmjqUcgBM1OtCw6frp6APMlL
4UqsmwN6WFjeoh8+aThxL4YC4lkdRwkBxuJ8jhomyBkWm4xaXmvFuIuV4SKwJnXbm1DYAg2WY5Nw
SBUbvChdb97IQfmgNOQND6QdQFaeZpKY2HKPW7KwWKkJ1SjlNV7WzTDwzo2uxpX77uir+Y5Tx0Pn
T5e+ik1bEcwbpUjuSLB2YmjQYW8eo6TEh69fN/Ck4dBfBkO8FcLqIcS6vcItPTrZoD6NKofVENbk
7LS8UoRi7XtEBuvttdGZh0Ktt6LpPTedyVZJ6LeMvR0vYbKTWglsOxjxTDSJCCj3SYY6OBALV0rZ
R6YiOLZ5/C3RyDwKwCwpBVnjMRxbUyovwWGDVTXCi0ocorUkkRLbFTPRKoTq02okMudzrEN9zOp8
Y4ztN7DED7ghgfsZkARVxcNeOVgixv3uSc2l894KnlQfYJHWuqyodjABhZ5f+kSyZTPoYlMVX3WZ
YnM3gDCqwYWplLshgVPeECCVDMduii+zAk+7Wm3otoRQu1SyFAu4vQqGCA6PN5pV35PfekXuONGc
nAbltt8HUvYjS5rj2AQ7yC7XSaGzRcrY6eQMZ2kv8FTBlDx6MC0nw8SCWV+VhMiR+bhufGXng3R3
ika7rPr4PDSJawjMYxKXR7MTdzo7KDxyJhh5598to77m7dzBvEKMiuXlbgwFzVaJA+g6EoN05dn0
tftwaAmqb61rAfwXT6OPiRePJ95L3nh5WbHRf7Hm9XwruVjsNJMKSGdJCW9AUbjuK+M1Mc2tLqiX
VWU81Uj/SFQgWp68qdjOplGxEw7ZUC4jb4a/ctMNmMzliORvMHJrB9jBt4dKfUH/hkXXOhai3N1X
8zVxykqOXlKq9pQLwVpo52STUv3REgoGKwkmjD/We1K4ygdQxXAmNbo0Bo/8ekLJh7sC+Q4+3pXm
1y+FX99WU0s6WRfy8jd48nlLSW+VzPw1IUAjGM9qQWnWDVoqZZZoXkXVNhswQyIvzL3yvJ4Fh4qY
7Sa5+gmSfz3E9bUHkvtgFqr3o5R59wUZGRKrPO84s6AxmKWNCcGfbo3aUWOnDlA/ml5zCFBDdqgi
m1ke+XV5+5OuiwzJRZItSTXoai+K6RUVHlP2LG5E9jPCE2H9lLMT/aMPXXtaEQrCZnS5c19O1hbN
bKvs9LZJ0fr3Nqbfc+2obaON6QBmPcLOf8DtiloAOb924to+6FUYWAXfg5ZJ0ySkOItu2ahKEKk5
dzGwaPuHWcWdrOiI7KrTsupPKtnvxlpUshsD0U9nMdaIjrs9T5z8ZW5u00dfDdfaHhqovMFIcOoS
5/uzaPNQkzJESTI1kfbvonrvB1k/DoZIYhZeOsgQtY2tZddveOisO3EVOun91xPmkw7kuwEXHbTI
UBrJUxhw2HTHbJO62Bd2yd440XaRP+lfacgDNGQCSI1Rj79vS6RDlnm8wMq2eTsgNCw2GVBfFN3h
2nSyrfqNWBb6L9YuWFVP5ESf1Qf5lFvpk6aWptKHUVDcoXn6Nb3e9HU7X1YAFLcA7tfgIx5r19xx
wrCVp+ikIO6zrg/uOJk++WxNNH51ad6MBREm9qpcm20AygO1S1fcTTbkQsSqvnNq1nxyD98Ntpg0
xPtWQdswGMj+HSCzrYK3Id2c0ot9PgxiHZT/9LL0xdoi+EakCL0q0ThWNspWWPs7oi1OOjU+mPN4
zA2JhhklKwCg6nINg9iRBbBlKWJ9HxxxzVMwN/wJfiQ81K535YZ3iA3r99cPwmfLGsPO9g30kmgm
F8saIKGSAE+MFOrZ8CDvJ6fcZ9+6H/pOvBCfg2tSOVz89Len5KafThWWGgNqCeKZDwYYPF0Yk1sc
I7NYp7aLi9yGvH1muWS/3FvHr6/yo6XCYgh1npnsEaKy9AUrea0nE7Q8OySk7Fm4MPe0zREaCnZ3
T712zX+2pQPaCHcMrWzj8dRkXSrYdD6ADlzMMBAcohqdZ9mbJwOg7ehZkQUMkq5kpBMuQLnq64uU
Pqyi9EA1VUVkiGac+bpY1PSyA40tsng3ziy3CtdevyoObNprytwHb60Up0acH7F36/ZixMVVlX1V
FanOiCCNNmc8HNig/TVRDRsoroxqi6vM/fe/yneXudyIdYrgwlQxaNbci+lFP3inLmue819clraU
IOmRUWnKr8tqdvF+3m97Z/ZNnVpbPv3+WFp0XcZOwBbxflZQP40UsWQgoHGOGZwF07XS+04lbUPl
6evZ8dlQPG0iSmJVxly82Nn/MrlpQILsKqz0VTUb3NJSfiqjMSY/HvPb12N+OJb9asrLoqUz4RH4
yu8vz08Eq/HmbT2IvldEG1aErOV/nsv+LWTFv8ajuChesm9N9fLSnD0V/x9AKVhCYHf8N0yK/534
L1XIHPiTbzHTHvj5P5kUkvQHhylFsRAk6BqLOnPhTyaFYP6h66YBIEGcpesSh8q/oBTGH4AoUESb
v1ZKDrn/BaWQzD8QVkhALtCgm8xW9d+CUizWQpZgoBgGvkecdNK87b2fFp5e67Fa9D/NMx1lG5mo
W0JVz+DOuVBar/MzdUeGgtvQM3ey8/Ii2EuX/ml53fJTqFyJKaMa0QyJrV1ZfAq56MHFEyi/Eram
KzkFfZiV7w77cte5GGZJSXHf3KDLP9ePdyyMxfqsLEdcrM++KWRKNDOX5vUZ3+x6OOjUbTnnRphM
CCX5N1kRHwZcLM8NjKF0GhgwoBDePIa0005c0rwSvlkplyMsiQJS2KVZFYLeIU7VQUtvwzt0Zhfm
DIQ4MdaJG/bLRf5mCx0C9C2kiBGh7VY7wITdD9hGhkEe/Czly64KlchwXsVPXeOJ27a06hZGkwP3
4hp7+/+Q9mbLbStJ1/YVIQLzcAoSnDRLtiz5BCHLNmaAmAFe/feU3G9vEuQvePcf0bH7YHcrWYWs
rKzMlWvBPLRIkaR09VfGl7fqRrqvG3fugpu++P6zq7ZqWARNS7fELzpaqa3WgE3FzPSfXU2X/jKC
qIUBhas5p7y4qYZh6WBuOfcf6eGRqTxw0j2wSN5Z6n2dwdrUz9wB06xELAZwNKMytsYD3ZQnThhW
hmX5CvzfYjGSGzIZ6QrsWbsUw6vRk3I/4yeTW+fDoCYySlUGyM8mnu5e3edN6hwwWC3Dey43ZhqB
nYvx1XELc7MY6spvspkJhYvLPLY6Ody+s+9CzAovgWlnUUNRDDuJSBwQur8JVtrMcRDbNjl5oNz/
u8rps0QwzPcVDHCchmCjbYieq48B8s3Mbl7wflRfTZzQNgmY2sQXc/gT+grOdXfP83W7X8Ex9zP/
Jt+1180tFar7OVzkNFWnOMdAFbEZNggHUfMp4URpZWWeDRWEATwM2u/5E8LvhzUtof19vpI85dF+
sl/sjbRFaJN+4MK8LdrVzKKFi5xsrvgNqu4whcl9yNv91IUcX0a9skXrlJrls+qlK/0+fZI8HaaN
DgS2vqrWsDL6qN0vP7d85rtics2BY0bjnxbTGqeGZXtIsioBYXeAdqd/KGp4qOcmykTWNVkcNzi+
wztIjCRNvmijjeWASFLyH0+FuOhXs6mXSM6s8pvi2+cLOo9lqmGrzEkwcsJFy4NvsqLIHjXfAeaT
MuGYef490gaL8kuzni8jXdg8hrkNHtGmBdJjaipOW91uIzYvBIoSa1zn1Q3zZYuZFV1wjhMzk5Ne
Mx9bOAFmBLSVxDngYeVZHjyyCxRyf40bfSO9att+8+9jDHt5vMCJd4Ry0/ldiGXIL1ciyuTcuMZj
slW8+kmaHQKZ2c/pqKZvwWJaCmfMJX0R2jfZOCCJO/tsnby2xIE/XtX0sBUVMECrIEwrAE3bMV3r
anslHWTUru/yplyZUXM1Rg5E4trMpzz/kmIIlWkojaPGy3lyzMNuSNs9vVvYWKAeoFeNLqhSoSJn
/OzU8l9fhCrWbI38m9kkqKQm584E82YAy0Qw9oOyIr1DtNX7QO0/AvD6qj/O+On558MeyEoYpUTO
b0+8Re47vYxhTcdPu22+bKTF8EN+rb5p63CT3Un9opZd6XVutvmjxncaXkSp0VQo5DL5CPHd6YGX
ot5PgUPHbreqn1foNsMz6pr30bpbiMjZrbNkMVfOVc7SGPb22OjkdZuOe1gaY9baLBGdEtVAIQO9
dZiRGpeqi/gqoGSkqD7fYsj4pqH01OwkuO2NyG8jP/2/T5o/VRIdQBFQdw5QnoUotCLaeCdfgQJM
nrS1shDph7QdFU/Zfv5jphU1zpFJ/kaBl9cVj/xpKtdoTVRUNhtvPSkrQfKnbpU1s4TM9lF8Xc9Y
u3B2TqxNomAAv4+WZ0B9NHNdWXDWomv1tXCAqWj3abuxeh/pSPRo2ZEsvC6tt0Ggt+w7A6yA3M0c
5Mtr595kpNKkwDbN+ZqgG+pCYe3yDl9fRTu4S91xVW/p5l3N1S4vOBsFdRvSEOhuqLVNPDyr41IJ
TFCiECP1iE/Z+tzcywW/OrEwcecw13vCEpsrhzdJZC18E50BdS61u2DFYBDVFpmWTLlwEv7SrJMG
p0KEMbxGwn6lMaSBLMMXSI2pNucLsDezBBOXTOqyAu8lySSDqJOtS/OsN/SCVy8i3os+3Wrjjb+f
84YLrslA+T9GJruXA7c0x5x1GaHsle11wZtQqdrFvny01G8z50BE7Um4w5itMHoCqgXk/mm4Y6ah
zhG4pmfl/cn7w6VNjgMZ7ZY8YDnne+fvDOo2uvA7ZsoZ+Zx6+qC0+0bqhL2K9xSsVs0XZZPWvG/a
pYSeHdiu9Vwb6yN0nC3yyOjksPuhk7fJh1HPB2Xljm/WRnGLGxThN/6TtZZ2xWt3k9yZc82r81z1
dLWTOywYoUgpU86Y6H0erkXvU2fOTVonSyZaZt5wHwSLZ8ukGgv1EefhrI2cxuGQ9VCIuvoDEoRe
8CjecfHKv9Zf9/faBvpmnXG3d2VjL+U78eJSvAwFW5sGAtpYbujhZ9vDS7txtsbyo2GzNL0ZfxPO
O/2NBkNGjMnqGpSqE3/bW0HZMMsVuyBhSo9GrZdcCcqEapPcqPcf1x2UPHdzRGIXXcCmYKhRKVDO
r3VQ85nay4LBGpGwZfNSbXWoGoAbLnnPF+vGHXbFVoILdTV71VwKGgw3G/DsQrJNb/H0iMWHSKM4
jWlkIrO34UuHWIDnLNRyeVgUX1CfY3Y940PNXCoXwjxPl3/MCt88Ko3QoZPkoASlR1cQCc58MSTp
jIlp00/c2Sc2RHQ5smHYkaz1e5YGrDqCM3wxLNEzSRaSl2+U30a1EhwR+5u5Z+alJO3Erlj7kd1K
S/WDNGI3fzHX8Da062y9Z2pnyRiSCqkrzEYOOvZutZ4dl7sUnY+3dXIFVJXEpMAgtpXCRX8TXRnf
HI/q0Frd8w8SxK82wmdLpjxmV30pVhOjKQppGqXsKc8kRIsjEijAP/W1/6Csahelt/t33dV+2xvG
r+Y+7oy5aWu19msrl4QD+V/F/QojwTL62r/WS2uXetISeO5MbDh/SeFNPDHoMDJ8Ab3D5KsmUav7
++BPtFSuYY1aIwa0Le5mL4RLR5K+LfxU4srTp0W9plEyExEaceuF97CrrwRnS//urwSNLEN2N+1G
+/L56i4dxyOTH7Q/Ry4bK8yWFSqbhngUMpUItIGo/tzEhWKFaFT9d1kf//7IRgEeVy0PHAtps9/q
XrDzN/X1H06H/yW6HJuaRJdBlVFkEHE8zr7L6i9Zv5tZy6VzdmxgElqQoWBULsfAnyFx3Uu+QwFJ
gR78L1pG9wbvgvGb/SitZgyLcHx6Q0Gqw9wv7aUPEMjEsIa6YKrCq/dRH4EeV3TZky2axEy+zoJA
LkSyU2uTSDY29mjwBmMe7RqOV4BRBND8SVoAZbuLFvKLCKDhw1zj9oKnnJqdRDEYC+2wkT8WGaAQ
t4sezKWxTjf79OovBtOFM0y3FMwZE/AWdz/Nu9ODnZugv1uLgZ1uxYCTs/K3vC25b3nIk6T/Dxeu
eD7+19z0qBUUB1EQY3HjA1DXR2ZyQJkWy/B3ea2vYIoBvn2Xzvb1z2MKnWnKvjSLUVxSptf8QQWf
nIlF6hlix/2zw2B0E/763DvP0ydbtyiKsImiHadPdtJQukQUfiPQ/btKJVPqEK2PW6D1c7i9S8s5
snQGU2hry9qnWGr7r4fmtoXbyp9JWKdUZ6QPJ6uZAhUax4kPe2QW3X6338pf/a16l9/y7NjOUSOc
B99TQ5NolcmKHhqRjcTNeFXE96P+9fPPcvnvg5Tj3UYF/CP7PAq8+64dECjn71fx49jc9NHr53//
UpiAy8yEpcoiLMEAeHqCOgudFRwC2LIn3YV711wwwbEUOBzaldVtfxetjK20nc0BLnjBid3JxhkG
XE9R/fGF/HVzn+3CZbKwnxzea+NSXqqb9ps+82iaMzmJv1Boj6iQYXJk1FqRH8MG3p5wrnhwIcqf
LGwSd3OjLfo2Y0PTbXlbPQnUD8NYbn2f3c3GowvecWJLrPjIO1RI1JyRXNmV16Bg4bC4R5tx2Wze
4a9gjlNd7tfMe894zIWYe2J0UkXo44EhE1Us8Np5yZfpnQAYCkBc9zWYJcOc+2biMj9aISNabWo6
wj2pmTUjNSX7RyE/zizpPCEFv6HCk4HCgOactda0PULYw2ByyqiSSq6xiTy0rJbDoqUTy7zcXCf2
ko8c25tsYaWoe91OWZV4vTdbZSMopDK6FdUsOmCqdCJCIQmHjCAGiQcPxckBH0p0yIaAtfWAm1zZ
WvqjJ78BJBaN2GBthAsLrho3fBgetMqVr5vH/XrugTGF+/75ESQ/NnCSC7XvDpVlJ/IN9DDeyfhb
VDNE797ywFo9S/7C/lLDLKouRfav8sgBFjufEV1yJZGR/99vmGy6riTdCPoGGW7/JpdJGZhVynLn
fzkex2YmHnswShhsxFK7FVOvkgryD8I1mMFaZy1oDY0vnzvvpRhwbG9SgkJEtCk6CXvw/I7xV2su
al4orPEiBLxsQeZpImE6WVDNs3FAaoAR4SeZuvVziOvQF31BvPIAmHFeyeWyRTDhBpVQwBfTS89s
QxNNPqb0IVJeJ4/qwvlR3DAqCrKEEZ95GQ6R20yySMbf/rE32UJfyTIyIuwJtKa2cTwBGUB6e+5q
uJBjCSwJODEae4JZ+zSY6aEFvl7GTvMiveuLihkT12w5COZ2fD/8Ln8icxt76a9xNmZfCHAkDwbY
N5pBUPFMrj6nThzUaQ9iR2HGo3jXmwvohkCT5Uz3uv3V3CvuwpaeGJzcgmUS6/vOULgkQDiG32Vr
0/YPw55HKhkfh88GEPL5ObjkNYLcFhfl4U3+N8lg4wbJKStkjUwmL/WFtoy+S4t3/44Ivui/zYW0
OXPTNDZvNGefd5jTnrrlYSnqoear9gAE3o136azcz6WUluXB90WNEfbr6aGwRyfs/BZ7ojwEiRCT
J8kWvq9Z7O3/x8r+sTQ5Dl0X1yU9WaalKKRXkFx/FxD0kggNVbugVZw9GBdCM89iqraQcLK4aa8g
zpWij6RRrA0k2VdGw9fxE7Q6HyAh+yreMbY3m4GKZUxOvWnSoBBMsExHTZ9VRpOFOZw3kZs8Wy/6
s/MjXPlfug3yyoigczIOb6gfJk/6Y/h9rqB+8WOaMJnjqipdpmkkMEPuiDL8WPBA8V7kvqL7rF7N
bu2FVIMD/4+lya1X2EmedgaWekaXgqsStkooQtbm6i+mXC5FmWNbk5uijH1EFhF7cYc7wd6qwIZA
aU/9wlD6orKg2J09hJcc59jixFVTW+ttQ3xDoYFFtLFTlznHA30IAWtjqiBDUPQL/QdvJtjMbes0
2OyzQ3UYWKp9Y+/qRQQWXlQUmaKfRZtcOI/IMdBEQw3FQj99egE3jtHtZRmmlQ5si1ArEZ9QuxkA
DWQrZ3YE7AJmQMzxMZDhQEeOIswkY0QLWaUL6UPSsbvplsLgL3Em8mffbcjLZj/iuduc2hMPjqMc
P5R8Y2jgDMdF/3QKA69zLW9YlNtmHazG9b/+dqf2JpehVNRRf7Cxl9deBXJP8ozbKAQPYSzmU98L
BbFTa5ObEJlUP++U9E80ze9bOnXv7bK6/YtupNio04h2amqSX6BEW/T7goWJwP0hY8Zr0F+J0x7u
/odyJtbouJr0nygdTO9btXHyNOs5As7TAaZmhM+X5rUA48bf57Az5zmugwGhJknXUwivnHrIYMAh
YprUSSP1VWKE2E9eZ3ziwtaJ6gcVRKYDaP5PLMAu1UlVFwgfHJaHToBzNoJIWBUiPf/bmT6xNwlc
ra0VLS8i3jp8qujgSj9iMXO1QNSF0svfJJ8XTpkGS76O4iQ7eIadDq000oCXBpTE/DVVng1SgZvx
HoYl8I0Bcq6L/2FLjw1OHB+N+qEpfQzq6/pN7Ge5bDxR2/kbVv6pfAUvTHi7j5Y38f1+hF4KAkJI
Rl5GL1+W38WjKwRtIBQoD1c+nBILFIq/jEuoJX9Ylld48a6U3dnO5dw+Ty5cCH4qO7dBOTGy+9iE
V8iwIN3xc6D/05LY7LfzLPMXUD6ni594L0WNMoTJAZ6x69Ej8d05nvO1/ZjM6l3j58yHvbhCMTML
QFCMDk7uviJi4rwcPz5ssHESEl9Q5GJiF4IHb/wBqeJcOff8mmd9FmPQYl5KTNycnn+tycqkSFBi
R2X+C2QgEUz08Sq6Sa/Kd4jcBJJtv5htyF6KCdSEeIKa4HTPSuJjoY+pVACZbZbJm9BD4AmawfSt
ePJGuZ8bxbwU446sTd8Tg4YIfK9CCaePaB7D+FHOAZwv7iLVD1U3yHpReTjdxTosQXVKTMpa1bBu
CmlhQ2AwHOrljH+cPXNRjDJA4Iv/Yth5ClTX9GRQjW4IKCk31zngqWoj3UpkLNG2X/LeXMc30maY
a/Ke7R/mTGhmBVwVTOcUve0YtewECdUje998CYoYslFlNbOysx38sOEAHgX9DvPAxA8rvxnkzMFG
9Lv11AWjsjcZfM/Wg6jvfDTUZhUkLprU2UYB3nPOYC0BnR/ZgDnOVZwbdf9owIzSzXVEL30wbnFR
5AGAdgaup2ec8in5YM0SqWMEldK7kEq8deM/9UsI4xgmkOXF3ITNxZX9Y9USTfujtC8dfV3K9wch
TPlUIsGhvtrm7vMP9vGGO8mIDDgG0PxACBQsnzX9YPq+lUzzQA3c/54i9cw4T/RobASkQ/A8G7fG
evDCqw7pIEj2/mIU/0NaYfoD4BeAfRkk4fmrXUZjugN297v2lFVpfOE8XAvJAMnb5y7sK7BmLikL
rsZvTvgA2eZsh+AM+cAGmCZNQxV/dc5Ax4Xf1F0TGr/1dbRJHhzPWIsLcL8O54YnLnzNE0OTay8Y
Oqcddf33n6Z6vgxA85LPwKu1CjcUtdbhtbH9/OuKW+18b/9Z2+TWk5xUapTE/G1Vu6b4Uvgookat
S4nInXGjczQSuygKBWSehBaAMqeuWuldniW19btTn5cR4De6LKtfa/WuHCBBb/7iYXtetZ9YnL6J
Mq015dj6LbgV8qXyjX+uoq9kEmGxBVm2gtp1qRi3vP+2425s3NkH7qXNPV6ySAKOTqcdy0XYKdZv
7Y43GdOoJsp5D4/2Mrm2Fult7hXJHaI587CFS37k0O6WZWay4QYQ//7IbqyMgeqH4sD8Ad4KPQIh
Agr17cb24u1f5OKXlnpscuK6xRhVo1KYuC5zeJuewN5CmgEx3vrwUG4FfHFYzydtl61yjZBHMWo7
DU0HJXTaCu9NAf36yjYKdvVrFfVrGDlnLmSRj03PCYpHFtATBg+YbDrdUkSPiuoQGb/jLQMAXy1i
QL+djwBn96/JywLMNEBIqDrOEMwBHCd0CvTfmQzN4FubPnx+2M/PoPj74oIy+I/gNDpdBaT5KFjX
Bxwj/CK9iBGfww+JSr30oC3Kp8NNNItTO/tCE4uTM5iWRQZ13uE34E+Bikhb3w3g8mz6Gy2b4eH4
gLydfCOha8ozWkxd04WcFiMbaYzVphp/y2u5EjWltbXSftx0q+AxvxcFn2LtLGoYennDSItiLS3a
ldCX6G6MRX+tb5In6cvMfp9l+R+/iEFwgQnhc4rdOTqIB6c+BEFl/oL+ZBVshMqNdsuEtid9dLHm
XvjnFVFBzSGGbWXBfXKWbGeR0xpVo//qVsWtOH4aExr0AWeZnM7dFIUzVsXYnYCzfRTbjpbFyGaZ
otnx61De1TpVUeXrzL6d3bj4KCxYnGlGbMF5TU5b4zRwaDrNL3Ha0rtoXVyHG8FQM1t/OXueUBIU
fBXsGbqbZ325tN7vQ8mwfwqh5PGr6CALzRETOhxpO5tHiNN16p+CfMdm/pIKPUiRiTfEWuh0h6L8
yao6t16Ldhw3wa59Cndz9cA/jGGfGZsUR6Ig9KssIQ1Nu331DDu9sx8eD+gByJ0JFaDjx+GiOkhF
8JIFoxlXG3OoutJcVkniZxk1HLWV4mCZjHGqVr9GPlWjZwsLHk9fvlfYtnG4ktIyDcy1BXmqAtqp
HaNe/Y6WUtnlr2GVOmFCJVkd+gG9haELAzj6wkSw/UmHcqMUkBgzSQPBq/Y8Oll0CGGCNTLdcg/j
wXH6RTbaodW8NH1RApCGpMzoZFcv1FKuPTMyeK8vVa0pox9qWoZ15pawAbevat0MzO5noaZBdlJr
de4d9FLNr8xMKkBfJnHVMt07xEkbQoS9lzQg54EeKwaziKQt0Su0elIie4cmlhAvCCvtgJTneDhY
9RVNyX21BR9LYINsk7E7x4A40gkc3U3bNM6Nm0DV47Ra2JFihRK05Joy3h16nRkyxMyh/KzcKNqn
teJWktnIP+Pc3tR8iP2m7ww/+xb6oRWu98ZeTmAJptNjb0fLVsPWTY28V42VFYxJAO2wE1jSan+A
4fgB/pdCvR26vNIct9a7kC5THCjGl5FvoG/0NumrJ7sdfPOuMg/KgXpGUSdD5KUGIuXIuze6HqRI
DKttlC3GPJbNZ5kO1rDVi7Gixa/FvaStpKoMAhD5TtGttebgqIWblKW956kdtoZZeVrZD9muNUal
2UKBLbWlC9NNlWZuIvlm/NNCLV2BtXsw7MeR/4NSunKelOOdlo+JRWZmOfld1wWJ8tzmsO2rrtPs
kXmxKjNASDUax+yAWHNTN/BiW3snK12EwesWSIYMu7cnm3KQbBsprtJyYUnJ2CCSYYxqYqwC0wiU
am0WhhG+Z2kLi3sU9toe0vV9F98eikpSb/XGV9AzVn2tkR7HiL+2hWs02kuIVyhOTguNL6eZXjDI
PXR8qR+F5VUGw6tsLA01lqTaresi0HahH/emp4VNNiBzPDrdFZKhave1pC+gL/MsEDXEPEeuIkHE
KfX3sZeVkt2t7H156H/bNXro3dr22wZ+0Lpil/m5StvyfLU0YhM8z9FDV7edv8zHupFcqVRC7Vso
+2n6lFpFAJQhNm0ocLuDmdMK1xIFsl5FP6RtvayqIB4duBodB3RTaFUvXRknXYFIRiabXI51oWfX
rW2mxPc+Unr0wOumQpJkhIcKCj2YxAoKILh5vSiyPrd+tmWj7AWwcsiZqGf4y689G07G5ik36sLa
mVC35cZdKUuSHj2kKFrKV0kYNaOEaEAVj8OXPFENCClr+6AFt0Fsa9V1tK+rdAcvpuncyKGZm7dt
11nohZepE/zOYyercpw2tq2tasax/LuK+Bhw21ZapbrZYFsQTzItWqua69hNHIe3SJ/kgb6QbI4N
JL96N/TPWijbodeEFgT2wyFHMtu2UE/yWkMPnGzTx3JUd0tNqYp8XNYWJ0p2fR1JIJQQYv7CKh/A
PVkubjCWhkdItMrYK3QItoeFEROII3prEQqWZbwabXUcc2cVwiBdDC0O2UZjXa0cSWv5n7iNHMaR
QfP0EGj1dUNtyPyp+eEQwGzpD8ZtYztVfWeUfRgU7qGWhvxGT1RnfxOjhhOWS7nJJHWlw1O7f9xr
0iF5KmDMgckhVPbRfhdB9avsWs6W/yAHvRM/w6hb53dRxUjbbVHW1t7a7iMmHFK+ua7qX/0Y4i9G
Si3U8lwLiYAcEe06MhQXak4Oy+c3/4XMggoUFGrMDSo6WItJwgSd+V4PuSKL4MYJDztltk5zlsib
FLmPLIhfcJS7hFHZCb0qLmFjpdzpO32h/hIjTtGi8chNY1dZyyvVJduYxeGdNyEntifvMmkcoPgd
kp+0zK7VRfkoOruML7tS5e5382CtC+m+AANY1JeRRIZaaZJ8j0bFSCT29PU+W8i3KdqC/Ve424TY
94MULkZ9kcxPVJ2n/FhlfgyuFE2nRDp9ZOxLXSvV8GfpmevWlTpUJVUv2smv2YsAce6vxCDOvDje
eQFf7O6R3clqy6hVlTwNfgrKJUEPiViMZ63FSPRfvHfPyn0TYxNHlWGy11It5lPSCHqTTVfwfIqZ
MWkNJNHcmCvG7tdz5T7lDG8hBOIdSxU0jrZ9lhgfTF8P4iT4KSpE9rO5E0Kkhn/dotzN8NxHLUEr
N/63+RWfnxuBfyTr1zWsW/ZkwVXWDipk6u+ijiGIKjXmJOfhXeIEnGatmiwYs0jG6SJSdDw9namT
+8wM2++OHsNYT2LDoK1D2P08ysxZmcSAQRmQ7rKsd92/z+mEytp1VD39/zMxOepJAtUMpZ/3shzh
QgmELm1ptC4k9p37uaUP0NLZntFBQnWXsjOd19M9G0rJ3CMJ825+F/V0/Zk7uUfUyLUWEGkX9/qG
fugSkvkBuoS5ptJ5vAYQxptGNmwTspdpASaVqmCQ2v7d/q4MV9HGuoIj3oKaiMc+mWi2sr/5t7Py
seePtlOjk4MuJc6+iaLuPb/urnV6ouLR1j3D7O7Ou/2FmE25B8wvr114phgdOd3dMYzQitKtd4Ey
lj3FhVlfWjhvyRZI3BqleRpNM9/zwp5SL6B0p6CUdY4JGDNlaCNUVOJts+1RUrqzbrtvxm2/UlfI
2zFAuYzmuBQvHG7qSuJiFA9Uqlyni0SeTpIG23iXd0LRWwwff7DQbmZWdv6sR60c9CQYcSFoOEU7
2LAV61o9YEYAK9I7yxuZcq5uZl/al7bwyNC0D+iQgpkHuSfRBxkgZdSa0WLiRNwwQdi56Pms0Uya
W92c0Ymn+FakdzS3AGcrq+pnwt3OMNxLRbGnWdu3f4GevHAOFGKlAiMRnSc4Pk+/Wmsc5IMyDoRk
xxXD5ADvIuiDxTUwu7iLHnJka1JO8HuqNJHRs7jyWX9WH8y1sOjf+9eC3KlbH9YNPd0KQoxZ0+f5
BF5zZHrinFGUtLWdK5xAe324Lr6HSwZc2ncxro/InWfYBTdfsLJvnbkvOrPBHw2Go1yxMDondwL1
vXqpR7e73tPu6mG99cjXws1fYI8u3EvHK50WMKu0l6BMFptsr9NomXgF+OYCkLHY4+jFMHHdue09
t0mtkE42AY4AQAns1InibjAPrVy9obzgF2929HjQZkaGzs+FsCAoaJmROqflMBCOCZtD9ZZJzxFl
IgMBpZm4cm6BuT7mkmkpQzvmTMmPlKZG1OGQvvkQgX05LIenaGcjzm6tI7DhK87Dag6afdmio5jU
J6HNn9IfDVUR1XspeQvo9BZf4nGW/FgkOqeXOksSjM5sGqy6U7RW2Cq83qLkTQ65d6JNfQMrxBNK
djuENBfJ3WyrSpzfz+xNznfZwWUlxclb6XW8e9QHEVH2d+JZJIxG68o70KSbHxu4cL+eLnRyutGW
RTRUS95EXumj3QPaDtBydS2eCu19uJOtL597y7nD44UyVV9o0KmWTFOWQGdIExjc26CY9xBSBiMi
C3Ll/WsjNkMKBi9NQSwxJTZsWnoBflp/1yrkl5FUrF6Tcabdcf66Qy6CNhEvAcaSKJNPdw5Oor4q
lFd9PQAdRJgDZDIPWX0Zc+vBRA5F9n7dzjXCzpGtmOWgQSIoEqKzw+YgKYSsb/3arbSVtYpXzYZu
2E3nCVpWfyFtZrviZ1F4YlCcxaMoLJN/jag9vVp3CjQHxdrgVacsKOQCqZg712fXHELg5FzQ/DkK
Kcr02CVaaFFrS8WeXguEQbvqr/8i0J+d7omZyWmrcwN8W52+iqQyfM28blN55bWyyJYyXBGzCfNZ
3jUxN/GUOkvGAinn13grvQgtA8GSWMOSOHeXXHJJ3QSigXeQR0IPffqpEMBRlUjHCGoQIj+wB/aw
cbUHQVTKJf2k9It2LmG+8M0ES4TBYYPO9rztlwx1nAYdWaVo8NswHtd/o15yFvJx92Mzwk2P3PCA
VKgNS8S7MayiHzQ9cP3wDkT3xh5WIo2dV3E/nyv+MAnlPl1nqDemtwxqpCQ+efSuufJCZMxQ4kAm
/cHYu4g613eB7KHKuvg8dp23EU/NOsKdjlbq10oeNpgNt9pqT1mjhngDrdnZ1OO8YjMxNMmYk6LQ
BqWJ34M340VgAy2vgnfKUzwkyZazceTCoWNAhtGtD+aIM3hyNYwJak4R6fLQud19vBTzOMZOB3EJ
8nE+llzcx2ODk1Oe922N2Kn/QwQTZP823a6/VtGbkeZugguuSZUPD3FgXtU4BKcfrAoPe9jynB/y
2l7Lz39UEoKt7aKjuxCIrLmxnzl7k4UxZVQwnan9KHRS7+px3G9nPPBCyD9Z0CRgQcRXDxSHfqhr
5YUyLaMoh7WxtnYCJjTbNRdedpL6ABaAaQ/UACNv4AOF3xy5+2CZqazmwhjVYMoJ/irbiunZ+X07
Sz2wZHOzALEm72CI99SSrxVBqEjyDwNqV//Rina6PgMhu/RlwG1agpefG2zaYh5jZ+8b9YEvA5mY
hu5Y8q8rPuROEGnQvQYKeM6XVVny4ZA5/Q/nqQXqkz0qbrlQX6OtRmY6Clz2TCYl9ASmnweDsIhz
pTD1OQ2CskWv9ZD2P4YXbUXRYDl8U64EUbp/L0gBIujw6GdTvIe7PVjku3ETL6g831pfSm9u5Owc
IP+x+P/+lmlkbA6jWmRl/6Nf5NfojK/83Q9z0XpodQtBlOX+ql2WYBFx1dTdDdRHZysb4mhNnPV4
N4SOwrGz+lrQGFLR/zC/xwtzbZPwMR9mL4G1uOljuHo3HkCB7v5iSuxC9GSOidsVFSEca5o2O3Ff
JVFd/hAFgGiDdtdifB0W4eMHMGMpP34eAc79mHF7cK3IdgHLOEPTomu+d7RD8kOxqP/a34zg6fO/
f/7sAH/BJAxKFqDhtTOOqRLaRj8ZrLdmdVghXuwFnrkN1ii+rpmf385G6PMYg6wMk98gA2DeBkZ6
+tlCowMTEdpv9g0S8rCnIhB5KzIiwe83s7LT2Akax6ASCwwZoBccNCRhp6aMOjz4h7p5EUg8cjCO
57ARKXPuRas54r7TgPZhS+fNDQsw71TIUSfe2PiGZPTq8JJ0VAylqzjovH16/+8XBBkh4kMMSIFa
m76lhspX2yqVX5wnkylB5WrYIBOLkgbJ8tUs99iF3TsxJhzz6DKI432GmIz8Ej1XW5MSJdnPC+Jt
XnKXLmbz8tMz9Wf7jlc2+VSNHSuJnskv8bZ41ICn9fq9cyOE8Por6UuL4vocBndudROUpt6MPWo8
8ot2Z+4g6NjBZPUkNjLc/UX6M7e6SVbCeJZjJKzOehIDguWNxCyydCOgb+HuLx45c2ubJCUtSJ+u
yuWXhLaYxtrspXrXQ1DMpNQ8aczc2iYJSlSokuSzkcJYu452aGhcjyv0zKjN/MVWzqxtqoRSx37d
Smxl9CxUEuI7QUCcXTtraLNmZQUnofHMK6eHuhj2jTpgLHirYDv+Y8xAwRCFkE00H69OO6n/MScG
5UnLuVmmvIJDqRZOmikvmc1wtdjNXFqwnYs4E6j+ZfrdWW5CKFNnosrFL/iP2enkRDOWTRfb8ou+
ll7855LhfP1n6hbbBu4/V9o2c6M1p2nM/y2T/jQMYCTp2sQ9C72tlAF7arZW9acYyNy1MuTghWq3
HbS5QajJ0/E/5kg3VQWxNv5bLP8ojgGPNfKgJ3t2k4xqsng7JgGLtBZFxb42i4waYj7P/Xl60f2x
K948ZGw0eqivndptDmUE4EqnAiCKNfFKa1fdol8qXrhL7NXMNzzNEs6NTYI1+HoQDrL+0o7QIx94
GMc5bDw4ju2ifHnzNwQ4F0/H8QInMbuw43hAPPslSF0bphNEcxM6Avad70o7AXP/nxz12OAkZttm
EUaSrr+Mazt56hBvFGOg8n3TfR08cafPJbkXNtWkoyQEYXEbxnhPv6Bd1EZuNtFr1bXdVpDZyWbb
b2a+3IVDLygHeApp9K54S5waSZK6QBcyebWe9JvgTSQqwlnoxTvWwnwRrdWYls7chXshXaH3iHYZ
7wh0PKb9FT3surzJjJeDtRkYhA6kt678PrOyC+f8xIYI5UcHT0qHRG9a4wXmIqZIqVZq27Hb2tfZ
tnIP38Wrcuhd9FHsdqX9y67Bx4E4MT45fUofVmVkGi/7ZUsF7oPs198KViy0k5vFuJFnSXEu3EwQ
qZgq9TeKD2cF00FPo3oYwtfR90ZPoWbabGjNCSKAv6E5OP+Alixo/ETpmTG+6SPEHxW7lZPy1bS/
7bWlbr1Fwdy9cL4gTMBv9cFmQkFlcr7jhKmaQ1NRAU5uIXgXDKOdi7aCd/j+F4f7PFyeWpsc7mxE
HStshTURwFBauiK3RX15Xmn23C8tlFAhKURxCDTDtDQbhQES5A1b11wXyrWVPO6z0dURspKbOae4
8JUonTN/BK0jTMjTgkrfhWMcpv2rXaz94X4/eFY401KcVA6FozOydmRiEvkPY9Dtg6Rn34JNlrlC
K5s5ucwTbB6QTB/cz0/1pRUhMAa1AcoJ9Aem4aqxOn8wMZd8S4pHk+ZRPPfKOc9HeJEKHh1d/POM
QzI2B6WKO8aXIH0J4BUIvOCXEBYjX2ay0ZgzJ2q4/9QR/mwgIDLDFMMpFIsmkSLt7NEGkPSaOndJ
chtksMqBFrpr9pVbMtJR2YvUVr3Pd/HSV+MFp3FyxQzVmWPssahXfvvaLM3KFQVfZxFs41vf7ZgN
m704L3y0E2sTHwmbuEhSqX01EzewyIGo2C/p6LwCnC0KVxCRV4ueatHni/y4RCY7S5GEsRi63mg3
TGesTCmVR73pXplRIOJD3nUPGJHMC1zNteplu2xNDrbVFv6VYy8ckwr+7MovRBVIusUvgJGR7vHk
WV4lENPwYuAnOO+iouksOoRitgXMed3r58u9tMngS9EFprwBbnfiR4aSFiVql68G5y5+LxKCyxw4
ac7E5DsqTp3lStO/jvHWj0E5ZtvAmdWaFH9k+tWO1yF+xNG1PdZ9uEc+8yOgdHyxeCVQF5Lhxrfi
xZquZ2PKhUzSgo/ln62bxP6iK8wqzYVJbVVX+EeyBukoGu1JztCW72XO8vOP9f9I+67l1pFsy1/p
qHf0wJuJ2/0AgFaU93pB6EgUfGYikbBfPyt16t4iQY5QPRMdUR0nJHEz/TZrrzVrcuLb6aoj3L7C
av3JbaNKfdRm2efrAbyR3VqQ5f+nxUnY07hV7EV1913pTNdlv5G43D7o3A1U4mFRIzPFkLMLiX5Q
IFqQlIJ0yvFCckChmw4GjewujlBR9dyZSTy3HcGPgLZaKYSExrFjA0nuJFBK61+V4QKUa0Ff3XH0
oc9Mm/yW0+14aGSyN+IWzRdqPLxqHkQp+AMaPJ5p0F5IUrXBAFHIb4h6dKer8+3u52bw0PZkkxCn
Ewzkaq81/MewebIgoitb1dTr6B71Hig+bf/DuvH3awRRRCSXkUQEN8kJMNAAvZMgw2v06K7kHYnk
cr9NEnCsRcB2tXsSRF5YzV3VchJPJvkvq1OUoGWkaMMqh1fXHEKl2jIGejdAiMZyzn3Qz00pGOQg
6gSg7CnIiqgW6UdFxynQXqTQjLKgaFgGLVi6Ne66JfoOguKtXXBUIvPQQ46l+Upu6Vzp5tx4D7/F
5GiQMkUaVddfxUuGMuTaWWdgLzKuTBRQZO2m2o0ovM6u7RnHRj+0OvWdshFpn07HndMtpEJr/0u6
NS6oPugyXWpzjs3MVNvS8Tm4yBVXT2vIVuPt+9b0CQzo0AXjSlaw2zcWZI9zBaqzl+rBAKdBSQp6
wjK3Ma1gllMX+aJl2/iSwxU110nvW8DjzLgY526gQ4MyhDkYIiPmaDcYYqrdKt0yiZ4zY+ba/g7y
p0fj0MTkWecAHVFgPl9VTVkxW9yngByP2XNe7WjFw2FkYUx70ESs0DfmU3Qgel9xd2WVoDBrhqVe
vKFd3i+GakF4ENWgDnG3TKxGdmF6N4Vmhmm8U+N+nfbLOnuCkJaTXxr6bdK+qmO+VBxr0Tn6zKxN
wCm/LxlwHyHuV9HAgBDoeNoU0Vo0EzpyDhzeYD2C00oSixc+KJvTh2LNESDP7X65uU/n8S+bk3s8
L9qWjZhHcC6sNSimcIhJz1cFJ0wXfw4NmgpIbcgQZboFNbvlYzPoCB7yK/Nd/2pW8cK8aQN12Szj
Ww50kbICcz9qW7k1K60wa32yH7vS6dENrL/GXWhu2RIdKc0SrZAlGtQCxM6XdAPCokvDz3YjUjox
8Uk3s7ZnD/3B+CfbVdHimqGa+Nrlum+J9zSZcSrOLuPB50v7ByduKJva0hrJmze8DcadqS+9Ol4w
li5UBNKaEbjDfsYDOHvID0xOdmub6JVNManiQzLjyvxtepkuJFkD4jQJAk1D/e5nm3OzON2sqPFq
OkapgfiX2WitrWeWadKq8nuffrOXS85DyUJxPI9VSjJbseTlLBWL4GMb18kv29cCC2hPpKfRqcUQ
HHqhPpcwODe2Q8uTFcxNO4tiauDwe1BxcdbfSMkNFF0AhMuQRZ0t1MtNf3zyMULwg4FE2QJ0a+rS
WKhp8MZzv589NFWgSp+vorW6JIthPRvNn24WV1IlAGSNi1nqrR/Pa9+gDJCP5Ruke4ulbaPmm4XO
XRsw0HIG5dLa6igUzbFbnE4pjEI05lv0AlQ7k8UsWwPay4K+VQ46h/nasu9/3o5nHtZjA5M10/qR
o8WZvnHqNwVI0zU/C2WeRy1Qafs7qO5Je53cnx74reGhSV1p9NdNToBGRUNMPr4Cd7RESnqbff7G
3+M+W1U7KcNXXrd/gyXldP2O7U5cbnSjG7nVja9jcjfUqR8Ze548/DybpxEFTHyLZQNOgQbCyWoN
hhkPfa6+UqdbZBULRNHsutFYoCB3Y7vZXZ1AmvBnk2de3GObkwUkjcUMmqivFkAx18OieDUg0mA/
lDuQ2V0WVwqSj2t75hI7s2s8TQV/nQsEhIUDOJlLZKk9k8cqYgl7Fa2kRfMh3aHJFom0eDlXaDuz
cmADQr3EcEHkeJLt8TjhQ9tqr63Ykgq8+s4yd2dWTs7S8U3igdMGoHVQAgE8ok4ON21zJUa39Kte
3msRjlqjz6yT3NUnBpAJBIoDnDGGOdn1JBOJZMh47SB3UrW3kb3K4ksQe4T/+XYACuYvO5OVwQ4s
oBqjvxoaSPI8jkdNNkB/DHFYfLm/1wfyNYufrZ4+3Zi9A6OToIc6QkkcPGo0f9bSmySNgkhHk4Fy
ZVb4v3KrAzj/bfF/ffT/O97Tm98zV//7v/DvD8oGDioVMfnnvy/TD05r+iX+S/7Z//za8R/9+5rt
yb3g+724fGfT3zz6Q3z+n/bDd/F+9I8FEeBJuG32fLjbQ8lFfBvBN5W/+Xd/+I/996c8DGz/rz8+
aEPAk3S3j1NK/vjzR5vPf/2B6/Fg8uXn//nDq/cSf3dJOf34oCd/sX+vxb/+ULR/onQiuUfBwI9S
Pyio/vhHt//9I+efOLO2BuSiJzUGPawSoVwk//rDsP7pgbQb3PJA5qPp2cTxqGkjf6Sr/3SgWwOa
SmSxgXbCnfbfYz9apb9W7R+kKW9oSkSNweiTY4CstAPcP14BsEEiTpjckJ3agwvBUH/J0rWkYs7y
wL7RVuh7WcX6fHp6eqy/zQFAaTpSVgaZquM3u8oQ4tjWCNjpuJQ5lmRphtGrgArs900FMuGZk+Cq
06Q/ZJgh2o7SCUCo4PmcXo2jpSiiH+L3vBi84SIHsCq5LIBKBS16TpU4fvLazGKhlalJFBkbZpd9
MbyYTps1GzcvLXuFlnemfDQgEhMPWWco+MuSebnibYQFHiGIwRjEaZBRqGqveo71nBaGGVYNzhH0
Maii9jVe8A6JM+UuN7hJIdudNanJ/JYJrpVLGwwdUFPnOUn4dcNJWj/wklVPzAVR/CvV6kzcAy9S
F4uhJG30VnmVpW1NK3GgVku0Vl/1uZ0DCkop+vBFbhvIe3tMsYJKq6LBZ5bX9UtqaPUutWsXSr+t
iRc3dlKlXDqtYmw8kWdI+2I+LiszKfpLFfltrIbtNlDE6+RkcZUM4AvjNehbKtUrn1U7qVW/40P0
xl20uhHXjt+zsmuqoNb74tJUlRLcHGjwe606QJGDjlXG1hRKVYdWTaplUeDNQq6AEOFjDTpNEqH0
o49MI9kWokJOuEjAPqlREm3zlmXO0jOHHN02REX2sQFVy1U+tG66KlthuL5oPGC6kCbog76Nh3Gl
Q7Q6XvBBRFsu7PRx0DRyZ5SdurZQ8YJckwmNczgeTHihMsQalOtU7tH4OgUJGHSf0YPTe1lABC11
HV9mTOx7ZyiK2vTztudoN081cJc8Z2kBDL8+9smCJLkBVI3pxhoIp4gN6mGSlEOzSLhistCoXQ95
7iQziJ8BoXlnQg83fYoy5AIXLE763NfbuoTCqJ2Ut1WiO0XQ13mVh67Z1J8j+EjuzZS4e9uBQENY
FDZilrgBCZXfA1n3q9FG5aFVBtD9wDv+QOE/jha944wIMCA5B4ARwzb2W1VVZFunpmybHpPiO6xr
tG0aZeySO50LThpBlMIzwRkrypL5JRJMSiiMkuu7iAKcAS34XtGsBbGKBIX9sqqiT93heXnTaE7s
3ZTd2OvpUofCUARmdMWt2zXociJ9pSRlXq5tIxnMsK40Hu2EQ3Oy8eLSzBYxTzXy2URMezWTXKvu
y67sNDhQXq0kkc/cUuGQHU+t2o/rttRDzUhAYaM6o06v696IrWt0V3jGciC5IF9RjPp9mOYRITte
95HhN1Q4jl+lRioWdVYLzzdSDj4vQfMYnXG5YdRwepXSrLGVqsG5yZTESl54PSZWYI5EhRZ5CVYt
iKaSDIxDXZVq6X1KK9d6pt+0ROPQNFE40qGz77DNLX3DtUjDHHUJyTZJXSnRtan1wloTnuTkqjbt
qrzuDZFZDyrVhqAkLseZSVVkTV0QQN0AUqiPq57a3uvgiPxdL4viBWRXcbtWcSOYF5U1xswXsdp/
NA1IvddozuSN3zTl+NqZhkt8k+tp+ZqMma77tG2Keu0pyB7sQH0T1/6g9mCSxGeIpe7k4ycXvZda
vqGT1nrmQw6q7FxtzDRE02ILnhgXbDgciy7YBl1l9mJknZQUB0WBEFgkYOXzZ6oarICwZaTYFr5J
b/ulUBhFY5SidMlCKb2kDzteRvUSkBywrVuIk7MtEXg1lqnrdvma0qxBFAKKv+6iUloDchyKV1vL
jhCFBlbKPQuUWDG/jJ2hBQpRGRl6WpjilgLBU+EWaBcax0YyVFE0JBakWA48IsAA6EbLmpeRkjxL
QxEVLZAxXm+CgyAQsa585twk1LeHnlph1AqhgGg/I8DDDkN0pZWmWYa2m9MadjwHPFEgCEYN9MJA
vdw3xhjJitFt1iQlyAI6CRipsB39Ora3SsOuRrt/jCJy1cTOPUgdkCGOtFtmlGQRM9W4qqEnF+ij
dgcVhV2iU9W3dOWBtH20UkFJt+titw5Zp2WrXkd+axQ7t2HJvaUlq6gufyHW+xpBPOsLSumT5il4
57yYhqDEynvkNVW6rGtHBHHr7Twc1jswnD06GtK4tbXOGdgxh3KVF9a2761rx2oemUKg6GHa4GvX
bIRPRPWrNoFoqnxIXXYF4iRkaxD4B6MnlrSheBCrKEhKswjESFclWqH9xjHe+0G81pr50gK6liRK
SFI8CiJXESYpMb0zbYX5UafimEXx3o0gecGKUOnpL5yiS5ZiQ4IgMYGVkm2KNBo2plnfcSAv/MRj
+RaPAg2YBvByoQ3bxkiKX1oloqvMTMb7vMu10LW7p8bKbpQKb5QnPL5UciwOuPug6WsIa1GaannR
jRU42LK8WsTUfsoaOACNt6Bac8Uae6OmJbjZPDxczVBACyty+N6rGhHwXAGLklOBBrYSBjDuxpC/
1J1abFuHvEZICFerxMrAeeTmbkApd0PeVNvS4+0nHTNlJxCOXKTgJcbVltcm6L2cdON6TUl81cXL
ZjdMBVFd6hUPbZdB2MiJtBTd8UJVbqgz4Amo9Dz2QEKS9xv5yuGEUFAO1wIyVuAahLwU1INAPVag
oiVoN7yBw4sHwkzQn84dtoisiAYiSgDEBkvbbijaKjQL8liDnssnVZr4LCOFzxMoHTVwZxBJZI4P
5jozVLhBQ89l1M9AqvViGX2zTQi786xEUYNK4Shht1H8CIor7KMKCHpzaVdEKBviCaipZEYeFViE
mnS+XY4gbqq8OyPvfwkNVHoXbTrYneWTtuJXpHOS0GjybKsnrrNVkyJ5bkAMuMlUr3Lx113ULgBA
qgPHpvmVxeJiodtle2fF2aPeRWBBtJSwb9xbodXQMLMxbueSR+k6UR8qu1tWubFtC1ArjjV+2YvH
u8bx8Kw1OTyYPPKH2qGvOrjB37iTP4zc5b5nxRu7c8h6NIsuYEzrQptSDMXWyqvOLleFgvOfdEW3
RKQI0RNcUaErEnehutm6zbPXosetRFyTBrkNmUHdbaNFC0Ar9zULvH5oBYYblw5ewK0xC1wG1Fkt
kFYTTA0IKJ99x2n5lSLUW3AdVhcmgEJe2OOWcYMybdmG61yF/EGZNptUc9cld6qvTiUyiVt4vW8T
twT4JR7UwKQ2XNrRdLZaUm+gEH4HyV3+adOxCkbKkku3NV7GOB8HH138zguYJSHrV6lA3CnuEx1a
cHZbabxIM6Xe1J3yocJT9nu4BvvCJqW5arqigOvboSSg0EvCop1dk1Dw4jLVwBYv8vquKbsFj9sd
ydvST4X1nLp27ztGbISiS6GYzExrk2VpfONoCvnozdzxrbbgK03p9CCuG3M91s0myw0nGKhXLso0
R2FXU+MLK3LoqoI7urEj9tkOTfGGL7XGU/dr4I58BEUZ+YnAOroVH4IorS7SxIDga40zz1v9y1Js
ZPPjrvRNrba3Y4mlydtKjjWwHLEsSmNlcDgooKMrAlXLLT8GZ4nvRU0UmL3urjw3qzGsIfBq8YyL
M0fowNBNNYgmdEzwIkKGGHCBuu59bQDvZ1LRoKN4Os0cYUbksg8mVBWLRtJdKb0WNuhkA68kDik6
yrY67oFQjBCbAI3girpqeZPaIn8ytMpBDhgnxPfS4p3YZR5CM52GTa3RFesiL/OrXMRrI9LjZZIy
9twmrL0ZKZSkQR5aQJSyL2rnsazc9hq3BbupcgIKvThyrrAfQSgM17EOaaTZV5pFvFWWAeShpl2z
tDWqPipmT1ap4KivlQzgkl4ULXpobL40ORWBM9p4hsGQGZRG0QZAHCfL0mEafM26DVsyPLl1h9PW
qcCxcuUl0dzbbKihZ9e5oEdRnHzBHR30cqy/92hxQXj3kLhwG0y8/+sk0rzipXaB3vG1RhF+GqdF
YLI6rrcMVKh6gMqV0Vz1esTf06gACWWS1HYQQ0QIXJuRHlAz6zsEfQVP9kg25uLGSav81mv12AyZ
JYYPMrLy0wLfJgv0hnKUQW3QXS5EzZH16RN7CO2UimGRMy/9zIDWEtuuVqp4x5iOkECJM83EFvVg
jLgatDMDzhRd474i4iJ5VBKeBHkKptaFEndZjcgjBt0nQhfiPqOPzSp3VpRY3WNdu26KN5/1Ou7k
GCutbwpVSfVxmZem0UHCJ4LXuYWWspWAc5LRfN0VQ57tmqhRrQvuDYO+jdXcaCzABFiNDgGQP/YQ
PgYNgtLvlApAgt4fEjokACogdgLdYp1IiQubmwqcDrUSXr5OoC5jrUcYM9fMakh5wVyQgJt+ZqrM
CnK3ypB8SAVcdt/luZmANtUsnPaz1dqqh+oCibN6rRQZJXe6YilvVWRHedjEInM+Yqc1CVBKBbPM
KOBcbeM9/GpV+UKUYEFyRVfLsb+Er1DWF6VVD2ruK8zofglEJ1cj+v06n6ZmlQdlocegTbG8SARR
D+51GoD9NTLvwf6KEAHZnTLZwDOm/SXSrL1zr+tQH/sFHwc0l67NmswvepJD0lQZFO0SZL2dtVCc
NjfVIONQFH+oB9FWa0pAs3vLyrLMdt2QxeUCXnBdPyUgHi5V3+l6aPqVWWPW8FxLOvhoHqF9qNjw
8DdQWneKr75tchCp4kJFQ6qqJ6R6qRwr/mxVjZgz2ZPT9BCSJ6AqAX4c4jnIZE3yNU0TK84YkXdJ
QwQXnS1Rvg7aRf/U3s13vU6zljIPawHgbIDFChi+qbGiHXlmJeb7f9eNf4upzhapZErrMPP7bQY4
KbRCgk4QYP/jHJQZOZGepc67cZ1etTsQx0GU1nkbwKpUQGJmLgF1kpqHOeTlkU/Af5Ern7YmgsFW
RZSe/pLwM6n2mYPKFogm2R7Cb9GM8nmQffwzw/dzRg8dnkiuoQEGBG4aiCmOhxcNRdoTmyOjB2w6
NHQKPBuh5BeQ7JOzkk7TCgtGd2RN5hcPisS9yPWhcvmvZtsAB0KWNADdfOUrV9EDX2gBmpMX5K14
xHOwmRmnrAAcLiP61lHRAQs0ihsgS5lWCIyBd6xItb0sW+koqxJzQ7tbfSNpKRqEBBZIm1emF/Ll
jOFpynRqeFI5UBOVmA3TwNMOqjorRD5g7Vw6W3M9gBsMsOzg/8Ue+lLADYkGABDEHk9x5DZIQ+ja
vt4mG9mc5m76OykK9nfkQ85O6oGtydgUUSmaMLS9ab84DfPVHHLftPpdKzgqFRxt0WkW+HsGD6xM
aiKWwONdO9peux6cEMAzYFK2ZTBegTDSu3W+unuy0v7zupzcL+i/QbnYggjTNPVs5K5wEk/bo/sG
PQCFHxW+HSTL+NF5VN7ym4r5vPfJLC75zIzClisZaZH8PtHRsTz0FVa1vlfHy7F+IPyXM9z+vEFO
wdegn8HnoyYNPkwcx8kGsZNktPoyhlRPIRaj7jtgwNzymxzN+dBOffC27R3zmezzqx5MaD78Dbo6
eakcH0Z5a+N9AEeCRPdO7lQ9igt7tI0vs6sWWpxcJ2q8zpHKyKAyYdbLrP/0aLfKc7mlXn4e/skb
haYVCTC0wLKIRP9Jk37FVHfAifyQJQwtrFY60kcQYMT1ukr2uTZzHE/3Ltgs0MzoQKoBHVVTQFXW
jV0W98OHnYGBIXtLhrl7bc7A5Aj2VtKoajt8qCtQ9LtbCYKJtxI92PCQ3gDDOCuGe2IRj67kBECf
DGB7J/y6FvitzYHFXwzAW5s9RNEcFPR0iSYWJju0rAWcCD7slTUCclCb2KF+Pywh6LiMgmo9sx9O
ThxAT6B/djx0TAGqPO3yMLzG7WO3+mShd6+XF2QjWYuUgKQbkPYnVxLQkF9bc8t2zqqr4VIDOxgA
KdMTAO5b8JCQ+Mu6DvVtuq6gtPIRQdtQAnzW893Rc+bkmh68u26DLHOJNWuzNyqeGm9buHTmmpa3
8NGZxjwejmiyaDFSImisUvZmX0W+0bHnqNLDpqBb186R3NFm+vT1k3d1Ym+y8RGOD0lCY+j0DF8e
Ra7Cl/eYdlGuGqRtQ7RIQn3oPfIhOrq0QvMympXMO71JJ19h8jAlzWArGWZV3eZpIIm14m16+8sE
Xgro5RYdLN5XtcREsy1/5CAvn+MYOoPFOZ5z6W4dLCtHzFR1eQxFKXc12D6/Gd5Qu7quH3PJs/3F
wGxhhO1lAp147+HnczO33NI7PzAtuoQyPY6/RrB9ItgovAaNPBt1/ELoMbOzTnxi7Xiep639A0XU
KJe62GUPv88KHOJlhrMJWNpst/3csk6b+/usqgakNL+QO4ivijqs79i1/dReS1IxB3hR6x07vGa+
cts/ZZAinSdqkJP3w1ky5d4/mFzInqbmiAFLn7H8lvz2tnw1S+Rxfg1lAycYsRFBTY6sObpoRIcn
UC/oewbMmBvSrXGBHnhlwRf6Uk8QxIXmhQequP84zvm9pn/ZnhxfpwCZkVZI22JXGL5QQMsou14Q
xFvv9gghoznWlzMYXHla/jI5Oa4aQDzEwGlpl9mNTEcbUF+G3tXCCcpdtXGX4tF4UtfNulpKQrC5
xupv8b7TRf3L/OSwtqVAUO+p3yzZOkhnakikadtszVb2DJLz/G3/l6XJ2RwgHppHWfwlhnuWvqZw
8Fg2Y0Kb4iQm6/f984Mt2iIP4lHcfcOWbyQ547iSLJAQQ5o5/P+X0/g/g/me1gNDkdqmosJpzHYm
TFmR360kUZx5E2/iG29rLPTnK22rhpLJoL6YbQiZOSPfvsqB+SETg9XhKOZP0K8BnYEJBysL9ZsU
IpegN/CbB/v5b8gTnnGyDvfqFGijIYPNpJP+fbMvkqC57NHZZPpaoO/IbTzbLyGP28nmBKITDMRo
DDshReujFgQZOI4mulzR+NyiAB3lZWCQXz8/G2e2JpRS4flDmEGDUtTkyin7mqtKZn7pBK+kdY8K
b5Ba7z/bODMWsPyjgQEJON2D3Nvx7dlVZczr0vxioDDonxoT9eTMCWfCqNOBoCcY9wmIGVQVBE+T
ECZ3mgpZUv0LQHAoHd0zA0XWPplzTuVFf7wsx1YmfhvXi0YfTGcvgxUDwQp/zncyOZMvITP7+fO0
nbmgpDEoZ4B7D/TzU0/Yi63ESyz9S4Rt6Om+sW7R9+hsWezns0HEWdwrdvg31u0MLRYp9a5tW/0N
1/EH20mx0xrhdbpCgtSwfAfyJ/OyK2fuEkl/bTmAr0HHDi3IxzvDY2bdq6bxxl/iKwMkY9k9j0Lv
arwokWLrF+LKAYoDQHsVDJQovly6dDEzx6cLevwNJo+AWVYQ6sU3kJ1eUt9VorWBaADknazozO45
PQcggTTRUQfSV6AJp7EnYFylU+bZO0nuumQf6Z9KMYbeGM144mf2DeyAyNYBW7RxmojNI6UiqOS8
Fxt1MTwmSy+oPGQPdOgD5nMu78mxsx00xyMfYyIfK5sHjldQjZia5qR6p1GzyDj6qrJiWxJn9fMy
nW4UaQY68EiISnqXKT2DCd0uLxUNEtkdsqJFyNS7CNoIEALlC8jIqDKftlp3vvfJmtCwgtln5+w4
D77A5OBnuY7CPm/eNXpZQIWpWIpn4857py+ahX4MSb35N7SQTtxOjBp6Grjp4RGiMXhycTo0G1k6
NuAZRzdG77cX5qd316KWSXwvKL7SoNyoIbA4Zgg0HIAmw2zz9blho20YOtrgZEKmeHJAu7jObdJ2
7+ZlkYRAGo07STAHBbcLlMjsayNocGS2zcxBOWWCkgM/MDvZVSUY7WqICryLInDt0EQS5YpuIY9X
+sZdvhuqy/RGxhpKaIU/b7TTaxCWbWRqPVxI2GuunJAD9wKpuCzpWxMbzSuCAb7vUsaOHfOrIlAu
xwVdqs82sAVzLaDnJho1BilzC1D+SVUjzgUjSeHA7m/aZHIdI/9n4uIFszCofovLWY9fbtmjtwy3
EN5JOBkSvwxP43ioBcQrB3N03iE2C9Fjck0f2wsLnb1aAOKF+4wG9PnnyT016CLXBxlWzC4yVdMU
LoeCZ0s18tF0dwrZ1spcB/rpHKKQp3lAtVrwAEAYczygtMiKstLrjzrjPmC1oagGX8nLxc+jOM2G
2cdmJp6GrugUJfD6w0J7yLf3uTQ39rXr45laG3P7Qi7C8SIdG5vcO96I0nDF+Uf+lOzMVbvzlrIL
jD1rdwbo7VC7v5FSYf3rfzpGlGTkAQBFvyTWUifRIAJ8k3UmQVI2WonrDCIibNF+QWN26WzUudBF
TtjRGEHBgU2BKiWIXdD2ILPTB2eu0ejABCZUvBAAFMDHJKn0oDJr+dU3/8dssu/k0YdBEzaR14dr
hfazY4MxwAGmTYd9+dWCt0Zbf0e6HB2Kkv9p7oU82fWStcuEJyd5cuBgT7aLhxJ/MpDiq6g3Q5H7
qjkXkU3UDST2/9jCZI+4VI+B79P3wM6GejDs0SLvt0G1Y3fSbypmm2enfgxEuLFQNl57iGjhBpmu
l+qWRaVnX5QoW7v87JvPqtF2VJnr/Ze3/OG++LYD4TbQZ4H8RbUnM1cZpeExrd6LsFvYkjJYAWly
jcF1qPyE1tWwHMIS1GQbgAesYOYEyEGcGEdJxEV9AgUndXI7qgXUogF82+f17puGB2xNzLqQ1cl8
OddxffLeyZGixwtvD7ocoFA5GWmv1dxtK7EXL9VT91Su00X7rDK/XnbL+EZckS2w4qu282fGOD0H
U7OTjVNVtEWzRL2HKNkGUbTrl4Edgl5yCZG8X97njLXpQfi2Jrua0OwpG90m22bo7QSgbrGnfFl7
VwxZCiAXFfDZq+6j8SYbrpPtnPjgWZvg+NHRdAPZ7Okb1xiMp0Xa7Psc1fTSCwBs+nlUcwYmnoqo
sHUUXezLOvvlEUDtW92ZfXFOjeDaUEG1BZpkDU0+k73YGcCgmKz4Ajhto1zrZOGB4jTaKZekWMeB
vi4u56rWp0cc1VZQ60BzBnelMyUPS0nf2A3mrYjfHXVnAontgUhVm3lKpw824nVJ+o5bBAAL9FLJ
nx9c/An0g1Po1O5dJDlS9SGv9EXbzD1lc0YmT5lWQVJ87Jvver9V3ro2XlAamJsmjHzXWvSrwn4G
BGrm/pizOlkyxRA690i7B2oM6tdKmERkHWvjjJUTd/V7BlH4U1UdPVLuNKRUag4KqLTHFRmJu5hd
RcgXRxtn4VwWxTbPH6PvdPjc7jgpAEzNTuZ08BS3T5MeaRCA2kegTYMGTFDGij4MdTgQFDlnTZ6d
0IORTiZUo6PXO1a3l95qbAFzAOF7JEJAf94u6o3Rg4SmWcfJzATPWZ0c7wwtgaXRtnvR35v6Reve
g27r5wtkdi4nzkhBNKXgdre3L537aNWsACEOjDfbB11SOM+zNjMgQ6aRD44c0UkOKHa3L7nwubuN
Y9M3o5khnbOBV9sANxLq0cBNTGyocCwTBzZI5o/RgwfQtdPPJDnO2YAHAgcVZYnT0Nh10aVC4MJl
HppxrpvugsUPPy/MuSsQhI3gBJbIiJOILBkc6lgAKEXOvWWth+oNcE4/Gu5+tnJuHIdW5NV/sB4A
NcbaYKj7toVH421MKeg+V2g5iVgkTxUST4i+IEUBz22yIEmi0jIbHCjw9iFY29cljqoKPgKZuJ4r
q5xM28SW9DkOBqQCcYrQ3fns9R2aLYNO1KFXKkHHyvDnmZsd1cRpsrXITM1ejqpbVHdkma+EL2Wa
q/v5UZ2e0smwJuukaqJJM8OBBHd+pYXGRbr3zGt2IUCZhJpn9DrHaDw7OrlxDuZRR4TS1hidxB22
D3J0gJCE9aa6ni82nEQQ0w0yuc/rhpuswQaxINpEMZV3kvee+K/Kqr38G+ZOfOvvyQTNCOi2kf6d
eheVFo2ODXNSU7XyNfxPPh5SvnUukySX5ciLR+uwBkgVmq3hN2HvH8+i6F0aExcpgTINYv3KmKOS
nPv8yW7XBm9U0aX0kbf1Rd5XyxG9sD9v85MgaDKCyS6HikyRVKn4yMDqAeZb173pyVIzvUBRWZgY
Lz9bmxvPZJsT4PqFlosPjm4ntfeWdv7wswH5TE8XBPTZCFhty4Ki0OS1ixNed3U1fhTA7/WmulW9
dl301i5uxt5Henkuhjw3IAMiMGCIUCHJOi2pe2VvWYKqIGzgPjf5DgyWQWIMfpQNCw+wAYTs6Jse
fI6cqiNAazcCo0FAN1/MuRIn5W5d8s0cfJXJIRNeWnUVR70Z8vLUiEO128aZjpYN8ZYNbyM6XDJg
Rqie+KN1DxrYMEUzKSkf6mJZKPGG9Q91Y/ij7Pnynn5elTPX2/F3m3pXZp/aSqN+NEmgD36Mtu5n
VELQOPwSaSEaEh/JozsHIzmzNNCUQk8QYHiGYUyBsbrNvAy9/R9edOk5IJCO5gQtzxwdG6QqBjC3
6Ng+lW5u0a8ilO4jy5kdov8fnRDi9f+wdx1bkuNI8l/2zllqcaUKkVpUZlZd+EolNahA+fVryOqe
jgD5Al3d1z1Mz5tX0+UBAnB3uJubtYZ6l6TLUTKqY5/PT4IPuQ5/oIL8yybPz6iAFKehzYTC2Yya
RREmpA06CqGNEfsJ7d/uIO8xLhk0Y7SPHCjQCFi/VvmE4eBi2Xiz4b+AJuUcXiabGLGB8LA1KG6K
l+Erw3AK1sjuKHeHz2xwTk9XId2GYXBI4Nkf0n4Y83uyfzqvWWj6k0dfHBAfPfWoJjyNV6Ie2gpi
BYCjjm4yNBORyxjgpzz36BjVk+Kkt4CvtO7agxoQfwGhAOuHoA8DSspb6ViCo7HYiUoJ64jMWebe
AkaaGOC1saB0zFqFIBgFb7zuMkET8klIh8zc+tk3ZsYw7IXyPGpC6AGdL9POLOjsyCbO0a/aVw19
LqBxWIyUMLz++Y8G1/8TwPyPqsHx/O+fJCsrApjnHnwc6ddTApiPf+MXAYyi/AfkLwBmG4xIHVVq
7NMv/hfrP3jeMOoXlEgw4M6a83+yv+CP2L+EcRH8WyBtxP34g/1Fk//DFJ8Bg2ByZOyF9DvsL+d3
3cKvAS5dhR1MwkDWmS+oUVONE1Mqwf6K1pEbUecNuO37EopJghyEyw/XlrgbHzl5rcRqnbvjUbpr
HpmSmgRyXW03AftQhuOV6LJtLg3qqCC9RHcKycL58R+MrIjMBeXyvjikZQdsmOHFkahhdO6sP5YF
XQbZAPgFrQCFT0a6JCriMlaBVFVUvwE9CaiJMa260O8nJ+r+17U9nZjgsLG/DDHqQPjmj44K9+pO
LGs0rATLGcLkWb410cA+aBjuofvk1QKy54lR6Si3nd8Ds0U8y8d4qGhw6jzz+uM34LkMnjGgq1HV
O/+kTrpQlZp57pKy8/r5ZqheF3C9zsOxm0UHZuvDss4iOplQAoc68bmteQBdckJhqxpSzyBvkXSj
aW8OULmXP+x5CvHHmk7ssD8/eST1XYtkqoUdo7G9XAUODPMTl01wbn9tg3uISSlkBxS2lvGY3kK0
Z1f4Vgx1Dec4P4nrXBzSYW2OO/ngu8DDdoK5rPfGh8Gfg7r/6Al3D5kff5rvrJ3xArVsmaIlx9hR
aeUJ+xHnEX79I7joA0GYuCLqghHpXRPYD3MQX9V3mW+isjjt6ysgm1+0r3kI9j1xhUpkmwuzY6Ra
dLHwASTlfpLBn5MZ/pQ/yR2GYKQvSW0F/fTt8h5veBvMvPx1XLlHiZGUcRI1Coa/knTX9eAUQo29
NOn+shkOmLP6rDzPs1aZwDX0c4npT7l+GKkW7dCnbvwYrZFDQ2YQ7aSfLWXel2CjJUvyJlfq2+Xf
sFoqUCQAkzDScnQl0RU5vzFwT2aKCbHStaXG1fUjtSKvFz3y1nfm3AovVBZBT2IsweXhand9oAbK
nrwmL2ymR95H3m/2j/FZmTUA1zCdqcjAwXJXBhwAhjPksMakd5m1dLeAIZzpd6M2c/fbsYkzx12O
kjTlovcwp0+l20qql/WopcaVyLetnBtnh7sIFbgl5lbRShcFDncoFFDEWBSj76pPewwQz+NebSA5
PZaPczkczQw0IKp61TsLxrLbo0GgkeBgfDkFChhsCSZ6Hnbkq+ZPyXoxKETH4uYh0aDk1pVgN0v8
KIr9klqgFbO8Wh+8zqah1mD7qOnbyw6j2G42NC5QHC5Vnkwtdy3k+CaNfMkx/MYRPQ/XQRPrN9i7
DdR6SLx49TnIbTnYbTghck2fe9tjnXrndiDudJU+tCi9zb4dJq2bH8Zr6KLsME7/IBILXV9Z7kdw
96WJjHlxKvYjUhmT6moKPjB8dGf4akv4H9mQBmqnfJKpuqOdQj0ik/Hw+1f25Dvw0xZyZnR1LsMh
5qbsOUbv2dVzZWiCOMcy2ZMXx69bxN4a4E5jetz8lMWAE710GlZq9W56W96CxUU/Lj4g+TdO0AMV
NB6sY3kNuoIQrCaYmI09cSd868yf/ggu0SRApJilgrUSzfSGsfapULRoywOemuByExNaY4YBPWi3
9fXjcIh2JZiOQT0OZWAwA73M6EkL0dzrBJodo5OPyyUq5QzYfDTB6HIHZXVIxzUe8ItRWB1iQBf/
zlSgaJnsz09SI2NOCSQPEWvqDBvZ0rDpH6pCFYS0VaIH3mGMAwM8Drk/EAxw+yVbreSAuhBygoz+
oAL9XVJ4qnIP2jD/8i1gF+2vBzE7nrDEUEkGBGiAwOLWMw4omZXWiBFAjVyTAWU6vXd2Jj6p3YKK
DcRP6EreQC3CEpUQ+YuByhRU1iG3DCD2hjrLSIuqMicVHtP2jO/mkTA01JVWe03qMtIB1JWeL6+V
K8dZKIbhRaI4aJ0x+gYAbc43z5JkzHOlKGsYrooaeQJgcoIZB4Y+KR5G8Yz6eonn9rhQg2kurcjZ
tZsUHxeCiTVKGNuL782wBiuZO+9FQZT9jafbya+Q86s1wDUUrFHI8uRscbVmcKcYRLpTea8D7lnq
Lf5DBUeIvxLMJuMtBTsFa0/yzYDMiPo2jcDkRIkaFGP5QJwylJv28fLu8XeCN8PdCb0ijJcaZlpz
BlNXgtGNiRFeQrz7Z6qLEKtb1uCzmXipDakWnrPd7ssZlFILouL45ES7UXPArHmo7M+XF7X17aC/
KoNkFpA5gNjPT2QmTRjAZyx4Zh5/qqMrZUmvrG7y/p0V7hxWUTovnQ0rNgi+lX0rXUu14DqzH8of
vNOFcAdP69W2UBWY6ONir9PETR1AN/sqoLIRtKXAPwo+20dP4MQLL6o52osGawrQVUP3bBOA80QY
pFV0YSfuZE38wZ5Im3U5+GvwXCvukxaVyclywR1wX+xlPBTdAnw9QpA2C1kXPuRH+naytAzt8Vqy
YBSTjK5pXxFnFNxXDt3yyw2erosP1YZFrJYgqthfmq/5VRESHyMp3nKMDyxwKiAq8YWV1+0LxTSP
gblC+YkLNFmkUqh/JeB7DED+drSkcHzHSN2eIU5Sz8ohPt4+FmI9KeYWVt8TurK4XeCCQHHx/IYN
9WDmHfPBrCuaeGa+S1BPR5s+MCCyJgQobW7fiTnOSw1zCdIy9sw26+5eBRdysQigcZtRDEMojLkf
BNqreZfRkqNyLpEcsA49myfC67bcDR4rmTvj59/u0v9xYE4ssr09OZMKrWijg6gXFyHdg5dtemLT
L5OneBia6hLwgwixFZs3HN1lPFOgHLqiryhGk2YjK+39SRA0ZZ+nvQWWJdWfwPOCTjoYg8QZ5VbI
ZoCvP+1y+1dpciyBw4t9XIb6hVhH+s7YnaydFpjTeyq8GJsH5sQgdxnLmarp5ODAqE7/BnbzOxr9
vOz9Ny04GOFT0dsxV3BAQN2jqmcexeka14xDq20F8eUjTK0u2YkJ7oBEmt1BpQ4exfwCYrXqHXyJ
3vypujHvk7vUSw9S4hEwWO+kgwjAJlocF0CVzrZaNWEZct5+aSUQ7pXq7vL32wxtJ4vjoie1TZDV
ssUhWgTGSDyj3mO+LVzkagcdDfeytc2Df2KNC6RTu1SyEcNaP+aB4owuHTEuIx3+lRW+kjROICm2
mZWudh5irfNIbnyNQfl22cx2CP1rNRbnffVh6lCFw9mzb5iqcda7OVDYtg+WoTvQeWtwHaKZMsGJ
sLgbjN2KbXDLoo6Sy4GSoAJTC8WLNr3EybK4SzvLSmcNswUlbZ8ddfbQZZwJjK+fsaWJlrQq/LFM
xEZurctocuGf3KFI5n4CpfiJy1/kRykABAzmUpBDCU4Hh6n45fBP7PFT72MM6tgJE4ju7KFytW/v
yiDGDGfqdW/g+HZupuDrEcNTPzNPUUBAKrgCm6fGBoYZMEFgpVfcXh0oPy1K/lguEwrUcgjnolOL
IUSv/mLnlk8/iRo5m3H11CrnxLJaU/opMWp3emOjCfGRgehBOOpne1ZJEIY41p3ineapPc51Ofoy
NlmLVeo7egAfBWAMelgcxaw4wpVxHqyM03RaLORebSgfjVBDJTfeKTsE8IBN+wlJ6NitvrQy7rgq
fZHaTYOVMWsgogbtLcpbHwR04uyE/WWcMQvPbFQSAEmxofBynpxYVoKq3WxlH58xP9J9dc1IrkTI
QfaNeDNsklBBXYaVDbk1FTJF96gEBqPqHqfFDhyihYh5rubskxlVPGqKfOeGk0HC+l+LPOZlIDr6
DRkstv4SzkBkYEQtRIEWM8fJVX0jdDIbcc4CskVmYmVsXpLL0Mt0bhqIrdduAs7sd4az0XBUpMDq
3IpgQAgKggd0prziUyQL1rrhs20YBooL41zKyr8VVZYviQ6eXVUtpyNAGtqhUxsRam0jtJ5a4b2a
rvWRY49o7Bv6+9DXuy7D7L8IQb3lqzE7hnOIqX80pvnzmHRRmcgjziObOWUAWvtgAkAr7VovET9v
tr6cikoh+mwY5gIC8Pz014y4IZtmnH6INnv2sUFC7g37mYQsPcfwHRD8oXDGlcVQ7jJg6u4vq1yM
7UhZaEbNii839k4DTyF4ht34HqK1KNuJUrwt9/WhnAciNlYosThHaS5To5oVrCUH1t9n1gaEAiaV
m/wde2vHDGIQDMjhqjsQj+afjCBVl+JZqjN3ViFFCHq0LKugU/FZJ5BjoNCSzcIWmqTE0H7/aXdu
mfuu6lDolk3Au68/MOEhczywhzl7rE66m34XD3KtQi1k6SGnhAIe/CdmNpmq0+nTThuaSG/sGE3L
3RyUgXZVQlyautH1iClACp5uzxo9/VGQFvKujbPKd2yTitRtBsZe17xZQFOq7AcXVaJg8X6NnwtD
LX/zP+yBhk7DCDi8C89zAFQsyMXZKrNDuociyU3pgc+LqR3L6BLkUH71zEC0yg2jeBE4mPTFBwZm
g7uaigW5ACDRancpIi8HX3JZv1ml4FPy9x8rOzPCnZgOsjhOlMkQEnBMNwO01MhF6ZhoHWwzT17/
qrIUSjI3uZsC0KsM1DeguiAaYufLQx/rQBhnUqDooDvcHTeisasbFc2bvmI43qJu/T4jV5PRf5mH
XvvNeMOsoenBRlAQzFeNgFltFgUUvfDRVVDmoLTpe//yEV/vC/BoDAGFngrGq3gfYjh9VnYJePpN
6X0odnUqqLeuN4X9/ayU5gBXB8zm+aa0RpbNSt2DF9zO/LzPII1ypWi1oM663pUzKw4HsEoTvU4W
OYNQDlSZIYZzb6KLIGnkJV4WgalVVRL3Eo8bhgqE6huKPtwxa8AginYvK4TsBj9674DynfYDmofa
ixqyvEOcOn7swmkcYzZx5kDRBL+67n5ZUanVCUt5GuBBGfg0OpAr+po/2Iflodfcdk8BuvWZFHv8
BEQJRjVFB3+VL7DfYMG6roDCAQO83E4CNU+toQBOPtOD+lCHTIgaOogs36rAQiJ85vDJOewp6NKg
G836i5hfOj85Fam6FIJFv54d5I7uJwQYNm4DmQTRnjLvw33fM1ucd9K6ZVZMVvT9xb9hegsabuSK
BTTpIOp98fkrWxgmUvAPNl0GH3K+sLKyBsdE78mFVIYMuVZ5OCwycbWMulBDCn/7fp8a45NzC3IY
TqrBGAVpstSFRfX1soGtswnaErwAoPOpIA3h7sNcD4CKGAs8OgDZzmvxRL/pnyUlkGa/8Xtf9rOg
/gSIjGm57QMDAGk/0Cy+/CO2DufZj2Bu7sT3S3a0AEkCcIhxZ0IfKkjBuUuPfeqieBOSnRkI7LFF
cQfmzB5zeyf21FRVKIStIJqACwk6OIiX2yg7tEFzGHa9kPZuw0sjJwAKhrUtcW64uwCvli2zCQCu
PsrDHdCk3UEFVeRvDVWCUR8451Mr3C2gIIir5AxWIEwCYEusPg3pPzEB5UsIZ8KRrAbL6VxgLKzo
0IOdkMz0EKWrm73TP17eno2gg1Gb/1rhp1xLo60yOlDAEprP9vDQON/y5vXfmeB2ZNLHcbEHLATy
m56l00AbtYMumifZXAhIvJAM2nAZPKtdXVpQcZ+xkLz52Rn3w/DNjAQBevNonZjgbk6fk8U2KExY
87SDqOFeW3LRc2HD42EFCP+sTgboO5c0xa0em33Tsp4a9LVSLxl3YPv8oI3E+LZT+gQcZT/qY3VH
kfruLu/U1gLB+I30BhTra+b4XukUo5tQ5KmYGKRzX4yC08bRd/y6N+iJAx7CFgc2pXNn0GnZMjgN
3uvZdbx4EYZiyof0OFwVVzF48Y+jX4Vt4/Z74XOBfwCyC4spA9aqRP6+QnMWdTNU0oQLmx1YzzA9
6gdrx8bGhYjgDX+Hvr+MdhOEPUD0xp2S2cigOyNhoLsLJp+RsUiZJ2PrUC7TQ3k/DEIKiq0868wk
91Xtrq4ziZnMDlC3gzjFBPG1D17Ays9yX0VcITflP7gNmEoDlpRREpp8eg9ZtRTajlWGekTj2sp1
mX/+7dOIygAuM7AUuAj8Cy8rOrus8ymDKBwyRdn0ahHCjaUPXGg6s8BtVT511IZkLiRtoDeh7Vm5
FtEC6iGXF7J16s/scPsjg7kfOmdYyXiU0YPM98N1wwjTGP5W+hI/G0d9AD5cZHdV88ehP7PLlb+h
0dap0ELEC6wNjSeCTDSDJEujubXlVt/Z4xxjnVBpBzd90OzJTyFCgLn2Sx+Y82ZaXCzQYcUPcJ5+
QfkgaPfIysblnWixor1kxd7TNANJJOSRYCquXuLJ8rTlpRxe7flpkWWMM06hNET+v9xXLj21IJ5W
S+z8sFx4AKVj6knf9WBB7WPX+yBzaKFZC7kNIQf1hqNGPVeG0AcDail8+ayFQnDVzw6kVm0wOWqf
+zH+B2kimkYWS73Bpwq5i/PvGSlxjIERjNygVtQiTQSi2FN20d3soz8lbJmzg8AdlDNrXD6lmfmU
Zz2sqdWtVSTvfWFhQuUWOnsJZOQE27by0Jikhe4d0x0HVnr10O7pYkDUsCCowishZMaC0iPfKIYi
GZ2Tca8dLttbX8MPe6YJzBmehSBxPf+U1UJTrTPw5Gb0tIyTM3Je6CvUDYfYLQC+Z2FIerZLN6Yu
GMt1t/ikZMHlH7FO+7kfwd0Pq3WyuPi16OnjRzgVsnAgeSGAPn8Tq9Cs6gyw50B+hnUd0BLjIz0q
vHHsxKT8uBvpPn6UA8YPqextX5tZCcDrnpJAId7lda4OEmeWc3lyaY6NbeFbO0WG7u1ihQWVv2ZO
epxlY19o3afL9lY3kdkzoMwExK2irsqQpW1AILjAa6oC7LWHCPYy/5PjyrCtMgBPNqC1nJeZE6tz
xhbvUnZcWUKRGTuUyzFPCGL9zDUyVzQa/cEzfXYdMR0CGgiYA8IKXobdoBNnKkNG0EEiw0rI8b64
XtAWA6kydu8VWq5B3B2Gr8hEdxOjVAzHh8uflEVD3jgGl3E5TVBUIpM6Ny6RyZFaaIy6zjzGLwXA
lAHG38H/S/pCdCu2bBm66dis1wLWC26hVQal3zTu4QreesiSqr4cwB0AeZVA9EZ1+zdWMU8CYWBc
paNs/ObELpd5jJk9SnIKu/Kxfdb2dJ8e9HC6kYQkM1v3/swS9zVVkhpVk8PSENqty4ITSJN28T3u
vZdCleby3gnNcfcvsxPQfktpA3MKaKqTcOlDpgGn+skx7Tzt+V/a43yrOaV2LUUY0vlFfVj4Ez4m
QQFMD9X9bImiIjsP/Nk83TfOi+ZVVM1VjBLU6Clhm/r9zbB3AojdhtVdPP4NySLhB+Vuf44pLqsh
f+4fY1IHTO9YHsYDQzCIGnPsb+PWh4FrB1oTGG/TVpVEpye2OkwfLXGoSkaIlOmhiWcFEuGKkUOl
UjLjwov1Xv+09IbiQqt+aQWFj1VzkFGAnv4ILhmI0WORSwdAbSYiYpu3zY6xJUxBAV49lxZBLWQs
2HADqFGhYwZYImoH/BSuZKdtGY8AGLWN+jRO4/2c1SiIdbPAtW0uDR4NrL7A7bHh9nPf5kj60qWF
QT66ZNGRaTI6QfIyBJpXhrEv7OpunFf11B73KSFpJ2MMTid4jEa7xKufgGkKoidoMbjtjeOrgvLF
RjQ8M8e507o04xzVaMBJ0b+4Hsc+PupQXBUJNm3kFmD+NB3IF4BtGwNv519xsZbcMEb0GjPjx2S9
193LaN819pfLvmVjMaAdAHpCB0RCQ+Q9tzIYpDXmHP23LOkfhqbZF3b547KJrdsNsnYWZIHTcNC5
OrcBia3cSnS4ryyFYg8jtYOorztjlhfuWdzl38iO0BlBPRFTSGDK4GkkW4fGjgY4okugkqDH6lXe
3UvSkzzgnvWDd3lxG5fqzBgXCsxZo01aAGKcqb12O7eQ6hwcSX5VMikPL5v6wHlwfgu2wCKBlo8K
vTruRJRkUUmmjgQveYZtYx8R+IxjeyN6Zm4dCsAHkJ6wfB53+HzD+lhu9DrHhjnOwWivlfH58ko2
/35GXormPbaIH97qoJ9dVzL+/lgzlpuxjQhKgIsWXLayuTUnVrityZu0m1ICK038sBRvUXsw8Rb5
dza466MpktKN5YRujZ4C+Qpx5uJLmn2+bGQjXqE2jmkbFPsZwpvzpxToh65IgSORj8t1AXGd8poF
/uzmspktvw3UFhQDkRLjPWNyftRJpyxxQDyPCg7BCet2E8K++gMqlHg+kRuIQQsMsh/OHWiEI1Qr
gcmBYqHJfb28rczO7D8Wlu7zh8ml7uThKu3l/W+SfGNNCoil0ExgdWc00flJ98hIKxLVDXsPQ4EZ
2MwFyMUChPqqnwtnwjcOOIOisYwbr6VVVW+cJ7ukGqAHTXFQECmqTBF8u3V0QEhQcUct1mqDWz2/
ooOTFJnUJBXkQUHHUFxZS+ybyyuld5f36KMheL5HmGTAWlCHYfQ2/OGzoO9E2jYv3UbrKnJw2nmQ
XLODphIxJtdevuLtiI8K2NV77VjJtTE3k6v2dbOL8hlMsDGU6DxJlYhn57YT2F2SPc1Tq+3SUnVC
qbW/FD0wwl7em8a+I300urnUvcvWfEu77jt67148R4afdprqlk0WQ1a9Hr0inpEiDo3mpc2A2sJC
SJAPEEkfO7V6syfb+aHPJj0qlQ5MnqxgbMcZHEDho/ZZVRJ9B2as2LOaugnjvC8PmaYM1zIdJH90
gMTXgYIQNJXXZwJECyiWo13PYEt8PNcyuWrnyEGZkIy+UQy+lIkw+BuRFrx24A5HPw3+YrVZ4FEk
g01x7rJr84hZ/l10+A4c5lfGIiN6BW2s58wW5y2gg513gwpbpoEIW/gKrQWxdWM5rCoO3mno4WoY
RecCnhWhibJYmMzQd+Sw+GDEgxqQjhoWvW13Im7IdQGbvTKYuAo8LEpmPDSlwHtBSmdYG8IBI9lg
EpsSt4RS4xAY3mIy7eudYV8zPp7Ld2zt35lhELJC8QAE2HzpDI7RMAh6lEAltoduR68Ym0wrrJRv
fs4PrCVThoX4NBfWY9q2leHADrk2KvcXILHzzbe/iRNfx18sC8BVA7krIgrf2sDo5iiXVcN2z3mz
oNM4ecmT6dMAU8TevFcmz4Kuw++DPJHJntllB/ekrmN0TtVRBctcwDbCwtiwBwP2A6vp/o3Bq3W2
CWtAzTJxDHTE+AR6mnRizcpU4fHR2eh7sFn+cpcHMXQLJ697VgrAPWVMJoqYdVdcFB/rPLHMPdNp
lUdlziy3qLiy2xEfC0BUVF88nr19dMC7gZCD+u6q8QygM22iFvkNBaYbXJ0kZBdDDqV3fS9Gzq5d
iwEKeAMtVFx9DH9xOxj1MTXyZKjcPJr3ptr5hh7fX75zG18P15xl0kBSGdoqqVqg52DFcc6glRiT
hqNUoJDIpHX+xjz9+oKf2+JcpWrFVB1qlDf0Hca/Pf3d9BqwBZI9eWkO5edUupnfkv1io17MhKNE
nnp9Ec/Nc2606sbZAtiyccvqNsqvDPNZXzJBPrLhPWEE6CwZdUaIOvA5fULMMdJ0GGkCyNP1GLhc
kD0au/I5uyWP1g6ULJ7YdX7UErj05Mwsl+RbeatVlgazrO2ggRzZuG/95N4JK4yKMBq1HNIx7dfy
wISiUz8R5cxs63j7OoAwGKpiogx80OhMte+TBY8M4D7RlYZI3pNxC7WVQxFkwlbj1jnSoc2EHgtm
/G2+Yp0jUDSDrqPMCYS3nw3TfjKlya2m6EWWQPk3t8eaOtSzCnn67RjFiNv+Ms1dSX0oFiVLUY1g
xfI/u8iysIu8TmthBS8dMNLpqErwPT9rlJsGWXXtpu+tioq4ZxvXCpJ2weVnJ57ftVMznOuUNGnO
ImJCngPyAZ2nvIJWqfHND8hk+ym6tZ4vG9y6gcjH8IKDNs/6wQu+kHSYAHN1teHnKP8ss9DohMN9
G0cRBKiARmomGF9X+YtuN1oxl1b1RzMKZzKCZG8JoT+MOsdCr7JxGCGNBkuI8Ehn+eRMHlS4aQXV
CDYG1u/sQ35I9mIV5I+/h9srVKYY2Qu4OpAicd6rKzoyDAuwmGq5xIk7kHF4rUiLI5I74wE0Jfqh
bTsH8Ayrmv2hL5vPVY+oiG7rAKGBSkL/aJjdbhmV+7qiZuklQ2PcAxWsjpCqMBawL8/tdeJ8ZjW8
3mjGu6y1gRqMmrlXbrJysSIXIvRR5kVVp+0NskzEm418uk10ENBENXrIftsqd5qdJpnXdiT1pboH
TUpD20NqqHVYVT2eOItsg9U514whTAHCLFAPKwGJiKr2wUlt80jHKA3lMQOrUqyBiqLtmzSIUsgr
hbO0lIFT0OxNzY1o39Zyd7h8RNcTFZhXPP3O3A2vSL+QukGQqp27KGC0RKZndchlGl9Rn1mLKBXK
jLK/k99bMCEhawI+Dy8jrgAQpyWFAhzQ80rZtnu9IdS3x7EUFGw3YhMYUYCyRfICXRRMpJ5nhGba
kdEaUd/vAueu6UKwv5sehmHQkIq+T43XQ031b0Ve5kfO13dumDu7hA4fHHVI0QBxTev2rWimqygm
3jhjjmNsoqtiFkSk9SeFSXxSFfBwgMF4FtgB7wiQJSe1i8zwrdarT6QQ0Wyuvdm5Ce5zAo5httMM
E7b2BuheXWuuo7/+9nEEfx2kmhjSEQBzvu4wQSfNrAyzApFCfBvvywBgh4/DyLrqI7gb5tKLQyGQ
d+1EYRbiYopqoUPk8AGoSDp1qlU8jzJUwOhTAigRG6WtH1kK3whKAmtMG+SbTq1xccguZSnPe1hj
AsJG6qoFQCgxsMpt0L4w6UVAC+arKLj8bbf2DzrSbMQH5fiVClY39k4d51HlovryiUiy10ZlAJot
UTliw47qsMElFMAACOF7+vYYNwoEkitX7q/nnLpZngCUJVjMRtUSxOYYKUVChEIo4Ijnl7sCP5zc
KviG6sMSKtdMzQmycGH9NfZqTyz9vbkovEoYUIFNLnIuC9WIupUpfEklvVrTD1t7V5PPl/dn67UF
uUV8NSQMNkCW7DecvGA7TaOTOvaI5Ed6bYUske7D7JbxV6KM9g8+oIZaEegyUfW1VjqcSCnJ0tof
73Sm/Fl8zyBux6Ywq8/2q/hxt/EBz8xx3qNXl7hJTZRZqDP4EygSs8oHL4F7+RuKrHCeF62hnOoU
VuTiKXdeqvxaI4+XTWy8/HG20aPDGA64nPkEKKpITgpdquDYgVGTbufmkZpIEvr3BtCcy7Y2AgkK
/zLe32wiD/rs5ydicaSlX/q4di31R2GqrpE+mMgdBuoN0W05/5ZqAKuVQ4zjxBq3RRCxa9MmhTWd
LN8ANcIzo/Wh2SA4eRuhCh0mCH1jgtPGHWZ7eHLMMSPeaQrRKxdvcU+p9qpFvcufbesmoeiKgAcf
Af48frYmShOzpApukvU0+OkeTfYf8WEE82y7c3zRJPrWek6M8bM1VYnbjME/eKKsdWt9X2v/pOZz
uh6DOwd1pg92rMIE9QlwA8zZRdcGehhU2ATcqJCAt/6vbwdy+rPtkWo2wsnKkuRaC5sjxvWgAmS7
1T0VlyY3ruuZLe660lxpempiXfJRCetQuZLyB8ejkFNqd0oV0pvkwb4VzUIJjJpc7UBCbRLOHGWm
znrNYxVUy4XX5LmoVbN9COFXUW+CmOeqvmsVJB47kFG55cuEMp3iLq/pLnqCfK6fPol6txt5PLbt
xBqXU+CdqbaEBY8WZOGz4bYHElbeKLlpivct9RjvlSeC1GwflhOr7LV4cpedblLq3EEQsW/MY78r
b4DyvGk+4DtC4B47eOdZNabcmZKCDTEFgCO4wzLlxty3YOHEQ7d6Ga7B8XJUUfr5IBLLECR3v+1E
YA/DeQ564fDA/CtFbgdZqikeh7+Iywp/HA+2P3hqWIXDuBeSDK9xc+f2uB1Uy4bOpo71OU+oToC/
xjz0YX37NzD77EutviQEv028q0HXyr+tZ7C4NIZJ2MomoAILf9ibB4zmgQ+o3Y1XIoKVtYPEwoBd
sJiIFfaNy52Ats7aqCrg8Idjmzeeg9Lu5b0SWeA+3Tj0naJG2Kq4UF3AuAK5oYKoxUnOsOiIVWAs
HqO30NlYVeFK9FDKycJRX773KBl1brfDaYAaW3HbfMdBxDz7Las2NrW/jG709fIK1xWyc+vsC5xc
tNKOdLPQsMLGAHUFoWD0tnZS7XgpFTybty2hwoOuFCM44WJNTvrUqSzsVtOjcdv38nxbgVo80LO+
2ltz5YiC9YZB0AYjE2AtP1TluePR2XMZN1LFaG4xFgZ2KgxyWC75pt5hoN6zjmjVPrXUj18vf9F1
GGBsxX+Z5c5MLhkywTQacUEGF6KWc09IFJiFsAqxcTY/0hxQnrD5er79ZkcRKRIbKencsvUF1jeI
bg5u3numm+y7uxTK7aD0vry4jeCD8QkkV39a5YKcIUuOFnU4rQwcx6h8FTCthL1vYkyr3ys/BObY
HnEeRUcBEu89IA21Nf9hH3XmTEokXIk7hchQHpCh/Bg1ADsWwLnZTLr6ujfuRcKZG89ANibC5t4w
eQxvxnb55F4sVtMYObiZEfbS2wkaiYWf+A5QwM5OgTaFqGcLZpwN5wkvhlBr4rACxMb+/MTihAnx
ShmM72URD7WXZTLE2bS0VpbboZbjVxDIFfLeKYvicRhzg7qjvDSRxwAC6a4Z62K8LdNEWx6MZLHu
rDofhpAgIwFocSkaLVRR83yMlCZKwPCul+CMgcpW5uFVA+LpbGpp6qlTl9pubgzpVVJN5R0STgJI
edKMrXbl2OU47/SWlCANWagkXUH4U37VQAKHneiirN+bcT9LgaMo+bWVEP1OiyZysNpI2i9FLZd+
1CfZPs5bx9k1JEVKMdVdfl/KznJVlJEdmtmMqNtO8ZMpdV8zS0nCBuk2Zh8WVgKdqQeshuGmEyF+
WiyDFylWE5h2gV7FpGtuB1lLEH+Y3xtlTt4iM85md9AYfxtGBerSa7p6jO/qIdb2XTE5qFigladR
w51A1EU/WX2bGLu2qhvDl41erl1nkqQ4pGiC2N5IKxWdbWdEobVI4uJeqTB4Cr6RpDw6nVpabkpN
nfj4v9WS3w7dXIZNbdjxbtaX9lWupaH0ezmKaVhGtXE3DRQetyN21oZVTqX0Jidt0YBXK62tW8z1
aJ8bCqEQsKiClUVZID6W5tEDnvLdO/ape0TnP6a7cXRI7I7tmPvol9UP+qLL12ScfliN0rsjzcsw
ySD6Z9uTciT4QkGz2HMYpePRlNrbbsH8FciozDBTMlQ6Bqe7i7XpZhoVdjYUjNEO0WcwtO0ip36W
UgNrKCAfpMbzndZMqOdi6MBvjbj2lc5IA12dHqu5SRp3JlM8uxTI565aRkg5EJPInqRMRZgZQzMH
ODMQdoZuu0erlnwxJpIdhtGQ3IyqxzqaabioTed1DdFdmTqebS8Hte1cSmuQ/XUvlRl5xqD/LJk4
hKSS986RB1+mMuQyagfjVnKCKY+CLkFPxjrUKL2J6CRdwa62yzq08FItQN0qjLp0VyYgLqs6+0Ee
qt7Pium1LKL2sbf0GJ8BZH+mmsbHuIimXRKbkIiWv+ea81WnFOIUAJu7iVIfbNCbDFYX2n10F6OS
OZbwxbV6yOf4kRktJfVYtNLBKC28vNueHjB0++jUNQidjFIBu32ufllM2y49lNuAYYJagY9t9NRc
2SlOTTytNucbEHJnvtaCZbxO9DwE5k19a9L/4+zLlivHrWV/xdHv8OEATjeOHXHJPWqea3hBVJWq
SAAECYIASfDrb+52t22p1aVrv3SUekvEJoaFNeTKnK4cm7bMdZ/7le2CQjTVYNxN4IaNKtLNKPoL
n3XIdrL+Rll+Fi3ZMVTyAODPIU3YRtWpgVKVuDRTc7nKFSsmMPNw/6NjGhJT5TzwlezHr67ocmQS
28NssnujFnwPBUBa0fl4y/L5PpyW9JCF7r7VYPxpG5iQxQ1jGSsFRiXvbiAKbypNs3WbEbLX3u/H
mu3TeHpK626P3ET0YR6l3i9yWi5aQdMtJNwfmVg/Q4ns0Cjtjjpy435Y5bXWJK6opVve5FWTyA8o
1nzt6XQHNrANDwDfrov7Vi4XrmabnAWbpGeXS4h2LtJmVZR7HDX6HBDUZBrwPnXTZo4ZgLA0+Rqu
y3EeipsxMHQbxWQuIZFqqkGPruzW6Qz0uLKEab1ruhD/AB3WMAX3KoS2LQPIsWvRfhORD9in8Kz4
Al3Irq2MRRsnTT9GHdnzSN8YDXYXne1Xm0FC1IysapTIrxYzFNvaR09rHO3SQPSXjkS2GuoQ/NtN
Ux/DwZL9kIq9UemHKe3uFtp0B9qh5dfkYrhLQPFfNn3Tb3U8f2wJZDeGpR03S5NnpQdycTuyhJ2T
EVliaBOd910TVClM/FbF+dENy2FIlvsJ2spSPvcmJOB9XzYAw1RpjFR52rZbB8sZAlB1ABQOlDFZ
/5kk075P+89LMxzCVd6B7+XQqvpjruV2sOs+FxFOSSjPQIF3LkhHq3QNRkydRwnDBme0p67UwOeV
iKOrNcfWJ+BNbIr1ak2yL5mCqRZoGTXTZQNigR3vkVk0+oOHYO1Srx9MMIzbuK6b61iiBNusyYno
nxa7tQ3MVnbBwyrhyItB67NAxVgkCnEyEhbbAITY0haXAQeml43B3eSRcGHZuc+7L2OK4gQ03p69
6A+kp0fK1HkyhR9HUIZBsoacK18/gap5z3J+QYflSnMKq94W17kkH2sd4z7MdCWNv8qUPO+W4VGl
wcc+LJodSaC+POCgR1MMHkXrYUC0Ta5V0QFhgR7xjjC+5aTJy1yhAVAvaJzzjepOj7tbZXCRDvXN
kGV7ypvgjqO31m1FPn2B11TftpgSs10y1YhLMfczrkIZgYFv9MVGo11tYxRU2opuwvVRF3431ElX
EREg+hD1V9fKbm9VFDzBnNUxSOx9E56JPDFP+WQZIMquDq8Nafk+Gxe3aSLUTZPO040YW78bDcRs
lOjCqhHjfOU76/dRNzKI0fUZb/bMGGy8YGor2ou2AjMn31Ol8ipM0UmSG9pvnQ9XZKVyvXwKiVxc
Gcwy/zhCbvVLjPz/Zrah39Js0Zvo1HAjT5oISmfuSsWjeET7TbihQau2EN8NjipK+RFO04cwcGwo
29gM1WrmpXRKoRu5aVtxzmvY5mWIn533HYBJdRrybSqGYqPIyj+vRUE+IDXYQm81dsOjVww9fsp5
Xi4qi664G+p+Y1gMquwFSZKuJgpFmBSrUHIIva3lQEQNHuApp3uy1gnaLWO26YYcgn1j7femlnI7
MWUqYSy7LorRPUsrzDPjcAgr7Vdzx2FJHsJiTPc0tQureuW43YCYvKt3CFThGwaZXHTZZ17ZKrIr
Bwx1zWU1R/AVDCpVJZH5t64ZdTkT7KsMVOJhmD27JAbag4OPuJ3DC7CJHmsyXk0+p6VO17teFjf5
ipXSOvumeLrXfTTvWl+c8TWgBwMcT1mI7GvU1mnZtj4CUHm+GozZLfH4kNll3jqCeAFEhsu5cil9
qNeaHgdC2DYbCstLNABNcVkLtKbAKw/vc5+3+5gWD/AhMDXqmSXuWAfZoXOyv5gLMoB11LKDXrrw
OWiD/pak4ZWg4pbTfB9061GMyZ5btnUSpkDrXTeScqIo1w7TEX3oUESe9MPUrD9cCPtXz25P9cwr
Jed4Ny6B26fWhLdjQqF35bNgi1ujO2sWC3gwtJLvwRvo90EiPB7e6A2S0w+ryr6QNJs3nBesovly
gjXPYrvEU7IpErOcZat7Cj3MIbzgvYvqj9TMvFR0CI46cJ8YmQ6zwDzZTlZM2VsR6yuBG7BYYF5b
sg9sE2zdULi+Uqv4gETxtpDd5/CECDFjdM19zUrw/EBrejHjIZskyEwDf12HGTvagBp4ImjUjGvU
q+cOnlF2KUg6lkq0pCLNeJviBimzqTdgjGqiSnXjubfzoW066DqC76EYNrhqr1Gv2NVxu/e6NiCp
cbvV1NtltpWDFErJRXpZsBMVJ4R0wvwJXS3faqa/y5p+NnCmBkeuw9hMm9QJt+0kG/dqZjdR339p
iv6GcgmQMUEtZIRh3sy+TbdIfbpy6ZXeLHGI09VSiJWzYS8h0Q5ad0dKFi7TRav7/DKMCRSSFUAZ
faMvW8YBHD0R6lhuqlagxRoKIFGv93OPLvY4305FAaeMuk8hHew588JWBQv41kdZ9whDxvYsQbE9
6rcFZWeZbjaUuew8ssbdcwqmsra3iDR6JJ512c3dbSoZ+1InCUx8bm96lZ/qsdA2rAFDslGbl2Kp
54Pwy4LSvSicqoTteVs1zbxsHKAcooRj0KnN6hnou+fBE/AMtTd6yfZyfF7NcFZYRMTxWBVhd4Dq
VIXO6vN0Hs5ms/7oRH0Crdi9EXSEWsEc7iKlkr1LWwQ5Ql4tSxftAJ/aaL7cZTyNz+PQ/4hzX83Z
OlZBYo45xBG5Qxq7DVz/OXQjORcBAx2bCtdtNM9mV7D1mM0pR0024ZuQrsvVosbnbgmynXJjUfJo
hXCyRIi2jv6jX50qymXKCIAufARHY9JMHjlsJbLpS4safXAO2yfWPXzV9BCkJi698CcbNcKpKtN0
6cHw1WTwrXBnBl/hvfafhqLLlo3QCavYzBTdLmO67HCThxpTPieHgI3+cm0Se6GEgXM9hem2XpZl
p+bE1CVWOEVHQjaBcxQE+mqCh85og5DFRTgvCDTTSYsvgy3Evp0129OgY1PZktx9HzM9PK2BUiv0
1Vv2JdZdJioXEvClEpa2ouJOhDgvrs6PhDKyHXQzbRFkgkBcp+m+HxLwFwSsvUdaID5CkW4t+QgV
F6QI8oon1McIDGZfQBlh8rcBmqR5SRSHy2OtCOqKjtPMtyrw+mZZQo8dvs7tA5Ld5tg2Q5yU7RjP
TznJm3MVjOJaZLT92EJu95Lmhp3u325XoKPkekw68r1Xw6n/YlZTViURmsezJu43AIPV6BPzub3L
gyUvM+vAtQh9dfPoo3hW8Mdt9DmrwapTApvm5k1q6fIlaDgxuA17dDOhPV4/kmgUH2qxsAvfZ0tp
Qn3Tk6He5YlHpDuOj3nG6XmRqeXSgQsQ4oTt0h4JAtStAD/QWoVdMYKNZfb2HK5w8BybPt+nvJlg
zsYlOnPBAv6npgX3hhubKy4lzhk43Dd1LMNzk7TJLvcTv4wGEFb7MQNhb9fIRzMX0UHVnd/U2H5b
3jftNfrcYckMQotUNfm5nrjTlQXrxqGxmd64MAVwGbnh5mKaJ0Dg0Teyg1RyCCBlQHwZZ/PwI5Jp
DlohWre7rOunC3SMzfQcvM6INxSvyR1U2+RTzhlidc+p5GDixGYuAw9vFjx+3Z3soRBWFplNEeWn
CDR2SArAMDdBy3zVoz3p8wjaiLYMezSvIMGRwqdpaN9c1gOunSrtZx1t2KkkOhsQdJuZPRtpLO77
AW0JvB8vneDsMZkHKDAWXgY7lY7DF5Pk/nycmmWbZgJuSxes9jlCyPMwTU37pC3nUxUgYj7MfQ6O
kzpFUs67YrkY4za4HCfKN9p62EIEROGMJEDhS3iBvqq1hEJwMQdXBSPs4NuCHOw4RK6EHzMBh9es
wwXPwqISrYJzZueh2Yx2lud07vmBxFF8mdQyBNngidwg6/E/oFuZ1V8py8gBsS3swJLO8gJrDE8U
hEVXoV777RC0IM4fcvuQasGuh8zrhx4H9ZsbUHZZppDc0Ei4M2YlQHzNKDdd0kPekvN5P8EKnRWZ
az4WKYdAL0sSVNvgfV6YVvNrP3qZlCIezYVMiuw8jkhwPS3WBmXY6L4+kYNBG0FT/6HtZoOc3EjQ
D8dN/8ktU7xhsmnCMihgMpEUy5LPchX5RW/qAAt9kpGawdx5v8A1iyrwO1oB3w6hcC3CrOrd/KQD
IXdzPtrvPTbcudOUDlUY+OCSF3ZEaUEt4zcRrfk5XUA3UCVL5j7DJAxPDof42nRUA5Akh6HZslgT
6KbxcTzAVQYv8IyPbBzDS+lUfgNajflzP9LgWKeQlIWBCzdQKYWlbbnQn9auXx5Il6lvsuj1YZEg
2SoHCG6vJXw5/3GqWf5dx3JCsBC2D25086PV7XItFePwXkw7801KfdKdn/LbuNEGFEUIEt2QGxHD
QyNot1RIgorzE+bAXoDnVz1BPWb+yHMHiZB6aKGMI4boLIVhw/GeU3eDUnC2z7N2hGxrq5t9j9wN
jFwi3WWkbXMITN5/RJ8WXMUiYTcGTnSG6LFD+oZkEHnNBEPjatCcRX3QbpOi07dQopguJQvppzXO
mruEtN1jL0caVp71a4ErL8+fOZPQxgIvLnxxDi+7jLrYXIjBF65qUVgar4ijbl8ssbiKihA0f0QK
PmMNpNj62Ruyp908XnUcDBHlFMxmG0D+IkCebgHdxjgA8jJPVh8aSKz+SIA1/aYm5ACg6RoMEnlG
3EJVIweHe3iAqmG5rnSuVC3iB9aHq62wayFxiobZoDsIWhNYXJf3uHEYyVBIsNGQPuh1gncFd1/w
I5dDt6eQ0sEiFdAEi9Ca1+MqFIZIyILpIKtv4hpLdE9CKpAsARTIpGdtDaTxRaqNiq4l6AK6udS4
9hu7QZo9ErtYhxwXV67BegjVrWiIwvvW4owP+9Z2WbYpbIi26OMcwy3+8fMSwxvlmhdp99cFMJ/2
+aCQ6O/Gj679NtDnmrwDwHpjCCiSgwQRrGzoXXqNs89p3EdFHYLvxnwNQjgXHL737j9+DTy9AGc0
xW0ItNfL6sHY0YQxAT4dNMCUbsKy40qJ6/doJt6oqaGQRoHjQNkVUliv6vK68ckUh2ixPTXuAB+3
kdvla3FFnk5dvRq94/AVK6CYf/5yb1SdcqBDgjBHjzfoBV7PoGzrOV447tsTONzegwCigkNZNQeQ
zxzek7h4czS8IeowgMxBCuLVXMo4Z+EEc4EGuhPAIg5KBagKIox9uuNN+Z7MzKkg+LLGlQOxjG4o
kIeceodelZpa1ZEhRIN8CaPVS18G/WVonyWw31l0Hk3rOyW8P5bU0DwLgD2E89DEjKDw5U6J4snj
SAFSZhT4ZnR9zhJ1mfftplgGZNT6+5+v3WlHvHq7F8O9Ol/SZpSlg+pKqVT2A53M4zEb5nWfhGS+
b3Ik8xMp4yseJ91Z7ZCv/Pnwb0wuhgcUEQQE6GN9jV/m8Tzmy4q3RVJhPyEskAEsXpraDVfJhQjb
syUy71S6337lf435CunEyBj0E8OY/2hlsId51xzs+6yZf6wAYyWBdIfgOsq/0et9GoSRDaDBC14F
VHq26s7eoENpQzcJCt6b9Sk9gCLtHSjf20MCewu4BUQE8ld7NV5j69oaxe2kuHYjWkLirz9frzd3
5wnc+9sAr+rLYiJRTTxadByo70PysNThZhzOUn2rPH3nJPw6Qa/3JtDgIMxMwWP1B6NpGhpNEatV
GezrK79dj1BgACZtc2rvMtWpAUWCZi47kn8Y6//5tvyf+nt/848hxr//L37+1muPbEZjX/3490v+
zfRj/8P+7+nP/vlrL//o79f6e3dvzffv9vKLfv2bL/4Qz/9t/M0X++XFD9vOcutv3XckhL+PrrW/
DoJvevrN/98P//L916c8eP39b798611nT0+rQXPwy28fHZ//9ssJyPU///743z67+qLwZ//X1Ken
dMCo/ONpv//J9y+j/dsvJIn/iksMQBjsrVNv04kEfv7+60dZ/FdIQAMFACQzWCXQvf3LXxDn2AZ/
FoV/hflEpR5HHLQwAM/+8pexd79+liR/BVYctvUULkOCAI/8/eu9WKd/rdtfOqduejB5jH/75bS9
/7VhMBA9MZBDheWlzZRKijGNTbPtwtX0KH4ZVJodvCHI1M4oUb9z3708Zf8a5pXhiFUW+37omm1f
d/oL6N3tRbBks33n8X/yFq+J29YOROrahc02bSiVSKhTD4/Z1003P9WxULAb/7a6v03fv0/XS2/h
n+/x2jDp2gYAgNNmuyTR5JBEzOE253ELnIZEsrA0UQxes/9mLBD1vFyaRA0h6eG7HslCQINMPcWd
nWd6i9xXCgILRt6hOHp79gA7ezmQzZooIdI0R89Sd1w71GliZGz2msbz8efv8goT9vvEgXTh5Rh8
Ep6SoJfHfMRVlqFPK5uekTOLyHbB5QYfYbWiBXoKEf6DwiSap1E2c7iWfd6KwVZIKSdsj1TmWiVE
5xHoFFQ4+p06EWper96Hj7Ob6WGucxe/Q2789mrT/JW7VIN4LBTe1ofaxWLTzLEvuerM7VQHao/E
w3sr/SuM8I+nMH0tl9PrcQ2d8WBSRImc3Qgc+xqYLsLTcWOQKULGdLYcVXCLOHqA1mYM7+liZEHk
QR42h2pE+YWSsLmHzhbKbiYcFXQsEdsnTbejk4o4PyiUior+XEOuMY0vO4Mg/WMeNOsE6bt2CGeG
OtUssuRYeKNmsDkIhXCzXKJlbp/ytVgy5A0mRpC50LkIBk5Rciu0TLfduMw823CRe6cusW3iPQC+
QT/coEmVafbO4XvF7/T7JkIw8HITZcWoyAB0/8F7Yqu+Z+KmGddh0xZObkyGRIOZanoW1BnfAS6f
3sS9tu+57G+aMFDxvEK/TbpFYJfrdsuEKn4ETYJyREb6zTsH5E8OYfTq8SJLyTCDbO7YxBxUCNHC
cgbhIr5+UGBse4gzLYKDtrSKEz9vpiioOAGhmvFiuAU/rr/i9ORpJxEkrAhQLz//Wm9+qxNb+qsZ
9yuC+c5lW55M2QYp5aCKYuArUuXFfzNE/Ae0H4G0LCr0/XzkADUA7Wrlh6nP0HHaowby87f4k42D
9vOXrxE3CtmXJDKHrkjthwl8dPgXMA6kQdSTZDPbQ5zos4LjPlXcz8t51iz/mcrS75sW9/zLsQED
qtOBwHa5Icsf2UQSgF00+5wbn/9HPuzvQ4Bb4+UQYI3iBrQ/yKy0TD5lhbSsTLkY3gl43twEELt4
tTVbJFs66ZTYJrYR7Z7S1WGbLgWQB2LN7HtBBjgB8H3/aAbjk7fz70BBgZuns73XR0lSOVw7ujad
PPZJy7vxGKAeNITVOqxjeMNpNNIbLB8JcqhuLFDkK+s1oq0rkxiNwl8l+vnm9JyNk2w3GonxJaoW
JtnUIrmK+pTCImTAj22RSQVjB0qJWbE+Bjxy+kdQR330pRZQM2xLZfHDQ525Oin2Mw0ld7vRLbad
q6ZXQgbHbmoS8cwYm4PLVk4r/wrcn5rdjvBCOFRPOEvaucwZSbi+QeOwTZcyXlFzqg9ambo/sDHK
60PnW9ncLeMYmqy0RVDnfmskmJvSnQ0GIL2qLECDNipLYbAYXrXE2TneB+NsFnarkW2Oms+kMGOM
Lo24oRyXhggru6h4Ey083XVu5ulaocwBXu2anaLTcoq5HW/MULskAEE5BZXQBbHxFOiNrLNpvCxo
aNjValBiPNjegTusSvNZxpc0JUi7YfqeRd9sY0BdWFpNISPrRcHHTZP5+bFnaVONFnblnEA2HQBD
TpJkuh98BzKfTQB8mUHS0wyczZcun2isz3Hn4Hq7W7IliyfAP/SSXFvV+tnsbWB8obdRpFmSg9O5
VbY7WMRtwHcovdQgvkK43yW3cZcVi9qQtkZDycXALEnAiYUKubvMA4Oa2LaAYpD7VqPq0fAKeId0
FWcBGeeI7JGvzDoOvATpUeOJYJ/oBTLltrtepVHiU5A7AFgz3mo/3C491yg+oIs9MeI4trQJsf6p
QZv2qby5THOV5VzN3+MYJhMQDiJjO1YrrbMEbOai8Wwrs75A6B6C4AXwwnVqbRFtuIzbbBcMSYPq
bZ5MXeBKJfNkaMpoHqTY6ymRtbtPzRCr5LZoU4HwcpsgTXqq1rargTYSCiZNDbhJ6VWOMvSRjmYp
wiqH74KsZjuGUyFBVwfLpM5XQ3Ts72oXTh3KHsWymh+R6U8oj2Zt4kHdiNTwFpmpkMRTXskQ0B/1
PNm2zUH8hFil+UGgr1sHm5VkmZtKhTqq3VtTR0uz1TltI9lved030QfVA+ZGKl94eCDnruE5uSAK
zvuzJq6BPqlGn/8q77txEvRm6HRPwp0YYETupgL8TN/aLFdhWPYS4lsz3G45+IthaXBeNlBBj2o0
rudNaiAuj2OHfL2xbbb6c2XhQkAQcOXDfIzrjEmzC2WfAGET+xjkPYfAknGojw2vFbyLVXdBuNFq
Iq7dG478PoStM3pqWOvTokmKDW4uN9sDYWuB6kcEJI9D4ieUaYCquG2IDj+JuCZtAChJz+NnI/ws
2c3AB2yBrfE2X9y2z7uMIV09tHHW70nqAVk8+pYvp6oYE8bfG7oYBBwLyjG1uwVab5GgbhCriqDV
1NYO1a87oGEkQTXVda0TJ8BEjIT3xaizVJkyWpERzHEJdaO7RFEFPAxX9Rx4RBZwIwm+OxtSZCPL
kQKu8wSG0nFYtjky/hQ6bSBUkFdmWPIYSAQZD0n7owXeyg+7TCSseaCZjrumzDnUlqYdkDpdfB2B
D4PkqABBaRNMVomN16AC5xpPYkxN74F0KXsQsPQorU61ZqEph3XxJ15o4AjtQ1tHfmpRdY3zFZEP
RHI6VOOzeMyDbSKShIVVOzVDfqEI6nhJFTnAb7NqdT3th3M4aBZIEy9qPQyVdzFt2hJIA9qh7cQm
eR9ULl3NV4VzpIEwE/kIKZilnSF4k4FSsL0PTsptODp0iHlQCS3mtYN+bWzrk5+5mP57I3RAvy6g
ezJriRPfADQ31NoCRmnaEaAncPgLHJ2S10vuPke4hLp+U8QQM0lgXuuaA/Pd1E0hNlnUMwC1NeS4
UIODfFsDNApXClBuONWOAhUPVWy4LAzVJ/soxVygeFbEtSAH6YXCCsuxpvFtRloRBSXA6ymkKHAX
4B4sKeVuPkfHkZ9BtkWGEeTGcxBIIQ95osa0YoVMugUPL2psq3kIRPy9HtVyDQPElmgzxH1jvkeg
tudT2VGRhGdDykM44vWCoo0VSWCrlVk3ilJlA5UnIdUCan9lsRKD86ygdD8/M9zu41cyeIZuyWCB
owbSaPRG8C80POUtqlMcgZ6IRDDAccoIWZIOUuAh1hBLH1lY3rJF/BI+Qzy4dldiQlVuC7QpWZ9m
DXgcLycJ1lRZpV036KJcC9G3N7wPRv3BAZXnp5Ikol2fRTewpC7x37Z/DGPfYDhPHOL3spPpXH+c
WTeHj/mc4TyXwge5/cRHwI8ehBokg2h6gcrE0XLawgjA2VpiYM/aKGjzLSAGQEBDqaMApLMhp+oj
oALWr49jojuRlHaYjOzKNZMrgMjUa6YwtwFwvBMhgLJUPGxEAxomM+gMRXSUvzCRZBX9Lm6YYh/R
OrJiCy0N8iqbfKUNpCNmVtA9uFy4PKhO1RZ0bisyeMdsBGpMQn8kAsV8WZhmma9VE3YQRcVMmeJk
PsIeyDjQVA+i2bZRruTHRuZTdjumXZPRDZ2gRAnYdJzw4Mxb4HjAlchT7q8pAk17iJsk8I+t7zoN
Fk8CsLkIfTrIqmsBFb1dlCjsgKC1Ax9POaF8yYIyblGrR4NbB03qB+aKjD2H6MlI7waZpMDIYneu
BaraCbfLjVO0mMzWL+ta3BcyoC1wyzafobCQkqYABFGuQDk2p30M2DSOwsqme3TlRgC9zgG6Zq/0
JEX7vNRMQB2lgTsXmLIYhB2f0cvQueJGB4vSYOVSdTNeBv0S5k0JuWzWxbgvT+BuBUpA9ISiKmna
rBz7xKE3OugWct3nUvWmskZn9jvzIP268AlfaDJWek3XkNwqAXhQcTuIIYzeiRhP8cNbzvKr0Cxo
F0MjrzSYRlVwlQfe7wBlMABERf6oT9bh58HTm3EvFFVfjcO47F1o6uQAJibUSamk14i5l3dSLG/H
FvHrJBe2dLPoZiGHbG0/gd5kuEI1t9vE0On49PPv//YI6Lx9GVQM2i1tovtxXyB1UyYBh0kdjf+h
iin58V8NkcYvh7BdEbhZ1PVeRcytZ8I5eKJ9ToAhncNkQtL4n5nlN3KPpwn/44JDkOPVKEtqYy4X
AvRxBFSzlx0BhkFBQDIO+haIHkDTTheUdf/V2oBC9+WAkQtmMouO7ID5HpGZs2AmSeb0ogYKYv/z
d/qTkA/scC/HkEHKc8STDF06yOvMfReWISDeMqY7YG6A88ybEVgFuDU+QIaKU9BSWZln521EAJpy
dVolsqs3U9AAW6+A31zzpdsmROVfAMIpvr3zPU/f54+TH75mWhyXYY4CNOXuOnU9U9heEMt9ipM2
qtq0A6DEpr4aizUDGixFUcwzsp8LjtZa0HjM75zEVz3kv8f54KF/OVlUsQXvRQlgBQkAgEMO9huk
MbY0t+l+QTiE4RzYsgZIm0PVcy4TXd8OUF7+j6iT/jX+6Yj9WyOfrY0GKjgmuxqeFsgg1wTYrRqW
/r1mzJe1zd8GiOCavBwg46j7JQIBb0S8BRie4i5zAu2YXRpu0qSvd9O4QtZOuvyd+v/b1g291i9H
FMsa+bpPcagy5GDPCu4BCVtxxbzXcP22+UGZ5eUA4VrMSac9QfSS1Tv4rqi05znZ12g0+e+Whb46
Q4KNAPSEOKeA95gnMkt9Z4G4feeInr7oGzv/15z1vy361KMhIuQZusmGXN9B5k9vm7XPNkDKkkvV
xgtAuqCT/vk5e3swsAi8nC2LRDJFU0yxC+rFNJtEEPEpntPiE0IcYDPQBCRYZRBr3v58vFfIiN+3
NEg8Xg64rkTMFL7bzoNrcT8gCNyMkSTb1kvAIzPCjpmm8kh5y4+5L9LrbBZmo6cCwUq3du+s4NuJ
L5A6vvwWKUGup4e/upvpQB+0zucLY+a0WpDq2TWaAD1ZOLSYIUNxQF8mOfz87d/emyA6fjnsEkiT
TqEqdjS2wG8LNJFQvN4tYJvvaeX8yRDJqxNtAa2rvRmzHWGj1hUyBnlX1YNN71yn9XvKD3+ybV6r
bOaEpkihZcUOoFYAaAK7XgxzkZZT26tN3aIlIODvqv6+bTKg1fhy1no/ZW7Mw2K3GNy1WzrmWu38
BLz3O3b+T+bs/7F3HttxY8m6fpc7Ry94M00A6UmREkWZCZaokuC9x9PfD6rqU0xkijhdPbmDu7p7
1aBVitzYLnbEb+RFxRiCst6PnWhta07brdSqz5HXJPtoEPWVCDe/l3ylfSca2BVHqKSCGWkRRhAD
XvW8GLY9nMI7XijdHrao+k9WGbOwGI6RSFUFIpMSgIE2o+iZjVM1+L32VJe2/2AhE2KeqldnFE4g
iaaBjd8iauidPNXyTqXvc9K2eLr/sxCLHE/PMa6W4lFHBV8dn9LKkr+i8VAcqlgf3r8dYl5AVyct
o1jcRWZclLyduSCm2FAegU6+i2PrY1BX26Dpi30xBph1idLT29Hmz38j2tK7JEZe1ovRYN3maWVC
/C7jk9RY09aCBXriLaSv3LA3V7N8pYjtAQkv0sDTtjy94HWJkbyv5GI6s8yl3dtDubkjZaRnLqd/
orxf81DUt8DCgOKn1ClJxgbDWtkut7NUnhCLTDhSSlogEQsqEob0h4F2pB1PlLa7Ep7mKHo40nb+
YxQlMaSI6cdUJCN0d1lz6rzqd2koAbRTKXMNtQD3JSlDuyu61i6SlOpFJ1kra1S+FMb5d/5kivLl
hyjSwYxSg2qb3PbZqaUite3aoXYsE9NcMWg1p8ny0ZY7UnmqL92p9gUIrGY5k/I4KjVBn3a55Kc7
UR3Q9uiFeC9YpbntQ1OxYegVBz/vrH80bYa16Mq1EH8UIZG0bVnl/bGlaHpnCPK0cibchhyA6VxM
mgC7Sog6FnjHPW6LRSxDMlRhzocKN0NtfJfi5ksBaZHiFFywokeAUWmg7o9pn7v9XLfL1ObBTPRx
a5bqF3+ChV9NcrJyLt7OPfiBi4tEGYWyGwRd2yLgFD6GYts5/iiMTmHI5TbQ4xeKlImjtHVzCHof
iqERjNvRbzx7jKT049t75/YxcCXTiFFuFQ+gmLepVZlnpVXl4lBbyvAlqitvF6VBG648J28fb8by
Huiz0GtAQbM4E7m9ryCwHGKKpvcIgYxb3no/2kKx7gzOWPvtod0+FoBPXe4GOixSEAsETI1hRrxr
nmbYyCeroft2gNsPMiQNFvttKHLVCouECNVQ3COIlLlDXerOaPTfQmBgjl/l3iYYswlblob66qhP
jjIIwWHlB9xMHJGLmi/4VxdfqaFiJumCttVqgWcS5Usb7RIkxUoB7xS1Mhxaz+0x1FMdlpV3MrMv
QThtxSGgQiW/R2EELRBrCDeS2lrQ8TuKXXlruqLgtyvN6d8sMG0xC1IKQ9/POf8RSVHd2PL0XSuk
HpV8eDXC0Ky9HX/BfK8vNMByl98iYP/kXRuQ1OiRiSvhILhyWqFiIegcvwoKJELVC07Tku3Q4k1o
+4WKM9RY3gxw33eIVlcrF8ZvxnxVMwvCPkowc9uKEtyEyqj191DURd4vA0RXX01WVvhvttSyeiZC
fcuQJtC3JFnaWU6UyC6G6lmTx2JrJYoEmaZG94b6+ErAedJufOMl0kBt+wG+0qRvkWRuXVkbUSb1
OSHkXhj+YYjFksbYKBa8UeYyj9XilIPOcHEVHk9dNZQr+/b2rsHi8XKlqL1UJnRxSReL4YOXVFt4
y7ZRjbqjtZ6+keZGLah9UH5RV60M6zYGBaT/4rRvDdM3B30ghwjojXrg/ey5obOVQno3Qj7UG6mr
6DNZQryjiz+6OrWxlRzs9jrRl5nlpPnypHo5CbGqly4Nt2pPq+dsVNB2w7KaaS5NvYE2v6oBdzsT
oa5/+YnrXEjIIJjFue/7oZvkF5MujJt4efxYm7lmB3L21VdxC5IFRdqpBTyVt8/EeZ1cL9ErcbRK
E4IEtgrrpwuFU5s241HQjGQriJnqWFKbbQetzlfcv37zYbX5AHh1/lb+lCZSSsoORhH6vySNu3zw
A942hbYTJd/YY6c2HM1BiFfW0W/W7rIcA7seflNYcOXAgHAbf1Ah30xPlhTFdkd3FmCDncXDe89T
spVb5jdfVFm8SwAEjVKqcI+aU+c95ZH20mUc5XWm4P8s15M9haBS3p6931yp+vLxm/WJOsZWhoVu
JivvLB8pF/ar75YChQPd0Ju91kqqI3q974hoj6BfJH3KFcn//vYPuH3C0aO7nFEEE8AINFzpfjW+
KOoguToYo4/09Naeeb+ZQXFOV16tGaQoZFg48wgjgWq34NHTRJHChriM70ueV9uqylDOMP2vktdV
u7fHdftK0qzFuKqib4dxYt3QXOtdRHnyO00H/QBnE6c4NV/LJ39zzl1RD9QpQ01C4g2Sm3rzA7uu
92bhR+gEFZ/Uwc/OzRh69MUTNJ+AoYp6YTz8oxEuGVxNa0QSFG19O7eXN0Ea5AdaqzgkN7F/7FqU
kd6OczuthIx5OX8JQO8CjebYzcV4eOiD0PuqRKG4dv/95q9XF5eTFHWtVpVV6IpqMR4adRSOfCRI
hL9+/f9navwfaZ6R/2mozUyQC6rGXZ75eRJ+u2BqzP/Kn1QN9Av/NctqYlKkoF2Pj+i/mRqm8S8y
fAnLNET0+afFv/MXUUOT/zVzsFA3hLf0F4fjL56GKkHvwJ/BVCyIWrqBKO5/QNNQ1VvLwpzJe5er
rspaiCChl96NCo4q+d6yEuyWthlyg92AIOEYmv57bOt87OqA5wjoZY6NkoIoCEOB3pQWtIVoI9lq
ydMuM/sB0nqT+92PFliDGtlWqo+6t9FyQc9KW5jyxEBuPvG61nBMRfVR8fUFbeCSmaRSRiN8rhrA
ATYnT/qmeOGUCI4qpl75LY6RZnofdYPcoXWU9Zp+mCtyZmdn1jhWfzRd2k4B8lUInaibpkW50QO0
lI6ChvwTlgt4HZOBjcNmKpt47HY9qoTtJpwGccJtPDXMWHEUvWoL3R6rlmtuEEcveYe6Rqa2eyW0
KlHB49PzefE3mO7BT20E3YPMokFfU7aTn2hggsIo6LE5HjJAQfoG7JvZl5sa9d/yDuyD4n+MDT7F
10mQKVQ7HpCg+Fn1oWF8BRjpSQ/+5GnZO3OUcytxShxVwmZjQJ+XHqWCJODJyqwkeAhHTUOKLc2g
frmxFxS43uHtKXyPzVT4g2tsDA4IBDbdvUQ6D9cJgaORF9Jg5GdVkZNwW8q5FJ+UuDcBuOsmudT7
qTCn4NFspwpLGN/s1ehuGqCioOyS4d7qpNieAuwSzUqAETSNYfIShn7tuQUOpaFrdak12J5fI6RS
1VkmPU2TpjapLSeIK8JHExTfrYowGfdtZ7XdgwCOqdhHcVdU5y5JkfmzoyyuBHEL7CuSLbtutSlG
0r/L2rKZ5TBzlBE0/M39wAGZ4aE/0bbCGKDGJFh5V29yFem6F3UMpkTdSHXsexNd+TAWZLeUCk3Z
AsfQpK/ow9XBluOPMVChoT2z1/Spzu/yUPWme/4SC/y/SN84BJCqFrV8P0qJ2oFtgb7UJzboPN1C
56LsjQ+RME1ijnqAmohnhKVE4bs/tLVXOmOpCGm/B49ZliGc7NHvTZ4eTax/KlAOLYM9P7oLn9By
aZEBDLswxFS67oQuc5ikoi3RNQQ/iCBShJaUaIP3kkrfBsqJRshmqBJBegGvOGbPdUsRStsrGl30
n+DNDAgKYmZ52ok33Bgf6lSXhA/A+gUF6FeACKFdRmH1VdRRvajtkaboIGxqqR7858hELvU8KToK
7U6PFkz4pCKXUt9j5ko5a4MfboH2YdMNOep0AXXI7VREgfReNQPNO8BM7j2w1j3Ay4NlJm11Qo1K
Cb9ZUxFXz22vFezTYmDX0siu6ridt6sixC9tH+uCo/G9SMBQQkBbhdIVULddqugApzaZoEfGh4TJ
LrdIEmjxvV+LfnEOVbGlBIEFeAToJ5XjH4kYF+aXVtSKIofR343j16xSqeciP4fMw0nzyr7eVkU3
9Pf8qVrXNwNLEsE0OECzh5cUtsNGEDhhVPgSSYhuhKy2ooOYYFWhzQWY2AVSXBiPgghS6kWErWue
RkOl2DQY2lS6kVql6imPTPDNvISsiQKKwCuiu8tbvzFOQ5cGwstQd3n9rfOQxDqBlw2CfVBqyFFF
OCanO0GKlC7cRX0Mi+Mg19nQ7mgpy/pHWS216o9ozAL/PsuLoP+q9F3YI+M0VjR0EqhOyqkWGtBv
utqawN2yRK/uAaD6Mku2b8cEtbEUVNEGhlA1qxrEgtAC3oyD+L5LtXa8hz9l9B2SRG1diUCiAIif
RklSs29joPTVuQyaNE9o9GRdG9p0fgLtjhMLRonQaAl6tQYErVl11lSAmVulrobnxkez1B4GOdQ/
qGkfcx6j3zWiFpblE2iHAql+lPIVUcyD+8AYpsKp1QI/4U2cq834oPZVUNx7wL2mx74WrL7Y+KBH
+me0PxGda4s0Lh0FST3QGmZlIbcWtb15bjoDkYlksrwsAkzhKQPudlXQPZZK2XadY6qxD6wmTcMU
z2QAv3BxFA6pc4hwZwsOLjYGs4ANxeJoN7XQNfFG9KZRvC9VM1GeEcY0zR+KEEbRsIEJIH2tg6mO
d1NliOETOrm6/1BaQ+PfS8HYS8fAAxp+hg8XRyeU9zrzCNhnEI91LBblJ45FbYQAXvUlSoa5b+zy
IpPUn37vN2PKDTtqw2Nttep4Vzam9BOCcez9BHqYNXcFXb76VGVBJH4Y/QoU8Sagx4PAgWUgG7FJ
jDaXdlkitaILKDz0H/SJy/FjXVtq8DnSh1KqbWx2cg/Mi/wlTMWf1DOSlwSDIrVwhV6SsgckZ+XS
xQxxRO8y9X3Rc4pSQyksFgojOga50XRbxGZDVBPB5wLYVGtfL15SrMDqd17SdLG+mYS+QjnZa/Tp
aQqtIDzViRakD0h7KcFZrHURccJKrSPjE4jjMTn1QqS1+wbUnODoctQpp9ajq/45itQW4ai+KAPr
s9fP+FORBAAhklBslMbBqK5sPnVRYtSuWnXZiOC3nyJc6JoR6MB9V8lC6mRBp+TvIa0W+VEEdOi9
49Kujfeo0A/I9UZ6kIofDH2SpbOPHE+008ArIDOficp450112XQbMj8qcwryzaitIaoch8gmmmai
Jk7VV9301Sg0Xf1SpzBLv0IemqQTvJcp2A7QIpC5yFAHiZ/ygpL2ycoiU3wK5FguD3GUFoJlcyYk
yZfIF9vwgLCXgWiLlMrdd83ICuuuKGuBmU27PnF7NNXzQ1yFUvZOySV4fxvLL3XpS+31SvUlQVdG
AbXKPVlM2wwykWZsZDCYWU2FrxYKdatEQzs91DnCPglSi6KUIC1bi7pmAw9G3Al+wShPpxB6V/mc
NarXPA7NhDKdFbedjwSTiohBueFi8PQYrYRKtJqNEplWo9laLcqANdnVafYydTVaZdu8lGUykR6M
ZNK+kIwFSnLfxRY0Q5fiXeUlO6r8aqZscikRehSZs2hEs6WOkQpxRwlobndAVzo0JTedQKw3Tt4Y
ahrYTR0q2JgnEUC30uET9iEnVCtBqT+JWZFpPyNSiBxFyDyapD8hIP/Rg+gpT/nvko1+wWLf/chn
yne9/EP/L1LWRd6Ov38I7b+FTXjxCpr//F+EdUP6F28dA7sLS8O32ZybVv8mrEM8l2c9Fmu2IuTZ
8/c7SBb/hbMrohQWgi28deY3+F/vIMnk38K5G8wthqV0Ksz/5B206JkREzURlLIwZbNk3Fz1RU2q
DEW967NIdMdjFW2CB9XNd2MPIXUjbnm3fFr1Nrksfs0B0VNgVHiGiiqtm/n/f1W1yZEWixHDktwO
dRjzKLvJNr9TAkxHTKfFaM/xbag5gPe7j/X+1bQ8/FmzfE02l/nWr0qZv2IrFtbLFkQpkSfhonYD
H8wKuSHJYw7hfhxs+D3xfpbtH4ddh2EAz7wRxzg72ZUueTdyZXaIS4O/WXOvuXx8/vohBhA2SYFV
Y5jassVCh9CgEV6iiy0/i+H3VlzpEcnztP1dtP0rADoIimniiIcvwuVXnuJ6gM/dyK64a87tfWmj
+vFQfm7240Ph5mdxm7n9Sdjr79UdDb33f8lXXKhXvP7SN5YVq0pXFV75BuYIyxoSx9ZkciwzwM/d
7POynZAI22s7yQ2//y880S+LjH8N11ARCZ0t5a70kyYxTMDhtLJbu8b3aYsbw7tk6zmh3ToWwCV8
+fx1O/TLkvyfQbEzFJlIg5LF0om5VcHQJakku8Pn6GG8az5hruHCIGjQA3l74d4a3qtIywZ/I+Q8
UwYiITEBPBkPzAKV9p9vB1kUGq/GYy2OAgCcWt5XRBH2nYOa9857aLfxw//CBejGGUDbGrUOysKm
aixXh2qWTTD68jxdyKw7meMdlL33RbBRX3MQVvma7TBYOK0aD976jq/iGgugxKj0EBQ93jH9Y3yv
4veinAKOndoB2CbZcAW3nm2tHDq3tvpsR2kpCJBIbPnLnagH5P8BWBtXGU+moDmtuOaueXOzvw4x
/4RXR6qolabKQxn76n2LrSfOpcLG3/G4taMPHqOzdtkxu/Ps3mYnHMf9PzlXZ/PI/xnj/N1f/QAy
nVRsKn7A7Fclf4tmJflN86HB++tj8K44Sbv8oLiVPe6l3DZ+lO+QTl/fkPPpvTzzXv+KRWUvCrN+
VObPMIsqSft412/Vrbw62svC/5/b5HWYxQXWI6lq5tQo3Tb0P4ko42+apDl2Y+wIlrBSgl/04K+D
Ldp/paHl5cwzdivHxOG+3uHVuhMP6kbYpdtW3BjO24fAjcFZM3/RwgUUBZ25aPt6JmeVW3OSM9UN
qjsTHqrfbzqD/1k/3o6zMKL9NbBf9xI0eEXWrrzDx6qX2y4qVSYLuqBNxTC/E+zpPj0bu1layX8n
/KEUa82wG5vxddTlQVopYdQP8Brd5DA+gwudDZ/szjY3gxthiLTuWf4rnVksyouIi0MVlxzZEIZC
dRuHbhFieEGwqZHt/yG4tTMnO/pLcWd98RAXXpnKm2MlsSNZlJVrvOCYEFtNEacVlfQ4RqrjS6sq
NDcOVM41DnCFWx5M6CKhEnjUIpfaqa72ISGlkvaCnZz8u9k9a97x437iFbZyoF7H1DHh04HjkLTq
ACsvl2gO7z0fq0xxBeMPiyq9bNyNnrny8X6pSVzOm44tGMJp5KukxssEqqwMIAZ69Oe85e/Vb/nx
T2tm6xEaOemT+SKsOtxf7z5UrYiG6J6lWuqVAdqQq0QlqKT8JLXbVa2xiSLT0fG2env/3fiIF5Hm
TPnVie1N4FwSCI1uWBZgnmjzoYQa5itCSDfSQAakG4qkmLhWab8crV6FoVok9OEcpnZHl8Z++pVy
7yY+AM31beGwllYvIIrzqUI8UgteXBrE3KVxYlHUnT9pMA6onT/67wcHoJSb282pAyP6y4VMsRu7
2Hn3+ae3P+itBYPzNB0l4mrmlWjioAxDUMyWte1xPMpHYUNv5RN17D9KZdO4wT557F+CO3VFSPDG
PKqiiNcPZQhMJZa6Mti0TGE6tKordIhlg4cCwuab/xmw9NdnvYiyuIXYCOgT4YLjqsWDpVJnXwV4
XR9WuipKVIIwujB02nuX6zGJka+hTqq6CGV/oGK103JpBVpyY3NdhFgMIokEiCYyITz9BLgQjffR
FvW7rH9aWQnzX7Q4OlRJtnjbG0itUmi5HAvLE6pGiiOQusMhwo620yGN9vpOtBEqxFFeQbWrP6nb
dIuNw39+6ut4bmFty+rnWb88QmAEj42sEjyWfQe6pu0ZK9inW5tMRWWPogU+f+QKy/GlFN/zclTd
sdr479FVH87VH9m77oTcCoJVdnMPsX98snaiE2/X6ge3FrzMJldkXCk5UhYLRZHlsNTm+1ToLBon
FKoVYdyZTbWyWpSbgUB+07gms1WXR0nda0ZIk4BUYWrFBy665i4F84pDdeQ/Fzp8ejeuc7FA5wGj
KwTCcRETRrnfN3EoKGhX19OO8qSvumhLIFEp48an7CMjn+UBQjNunQFI/11SCklui5Wm1yC4BsS/
QAAeaSIpGEJQSXSKSurpu3qVdhf36sh7qUATZ9P2fiw6auCFEeIkNSx4sfDlU2IWwNItAYK6Uq2B
FRdYIs4B3mxUnijaoO3J+lq8ZTojwr7ELzT3T9PkYT/tjKNMwWTd33eex4tNRChLoqnMfzQd5aXL
TdSENV+DnrerDJ90BCBgPLt9hihHlNlJuV3ZsldnwxxNBoIiylRlcEy+jJZp6Alo1qS5/VE9GsVT
8ZS63mF4L2in4ptEdG6NcJvYa/60V4vsV1yTDGquifGquIyrDmPSWkqmuYaKq6v6QcE1qv749uCu
jqM5hokmJZUYXWYlX8YIxHTESoqxDVbKWzCd3IaefKSUp7wpd/Q8642Z4P/3dtRbVz9JmoiOEWka
1//ik2qKpE3CxNBqnqS4MbrmQX2aJZlnH1BzWgl39SEV/SLaPMGvEo1Gq70uHhPNDZp2n3h4DXo9
1k8riPvrDfArDOkuB4MlXlVL69DHciopNYqXylbbh64EUXljPQLP3GHMtvIJr4t486D+jrZI0iBI
aUKfEU08zm8klBOdYp8fchRny/3bsW7dv69DLRYivgU6RofsbKk6aD0egIAE/7sIiw1d1zJ+OzUR
TEwXQy3cWVm1wvpc0Ir+zFNej2Kx5kwBrzkWtebi+Xn8VfM7ZgfVjZxmj4rYbv6AqtO5klvtVmtL
8xe6OLAoaFPMgu3FL5DE5XofkUfIEHTRufX9fQUe8RxtTaffRu+1Z+8lu1u76G+UBi4DLpY8+lBe
ge+A7qLN5ARf4lPkpHZIAR2XhGa3fiLfWCIXA1zcvBKqI+jDEk8M+8+VYn5ssKpd2cZrMRY52hQ3
iJu1xGgmnD8TzM1+vr0Krw76eZYsSo4KLQCdLO3ynEgyFBhqI9fdoB3+QDUoG7PP4OCOAuYeK2OR
bg7m71hLscS8BV/QNoXOasRTFRNDx3eTF0qN5RPeuq7vyHf5ygElX12b3Msa730JljU9jmV6hIdt
lglDOcesk415xK4Ar/BsW97zBvtoud/9p/DJPyffBlc9q/vQqU/GOfrY3I17c2XD33oRAb5XqXry
QkFMcbFgolJAj38QuFRt0a4Oqo2UiufozmDPpsyVLbmFPZ7WqqHXN4FloHRkYARHVUIXFwUXOW7z
oZsizdXQENoYSOEKmvCcVMXKy+t6JV3GWRzOLfXOQgfDjURG4x9yLx8OwDHETZyZijuo/fT89sq9
cbjNAfnVKh1BcIuLpQu/Hp45dhxukdjDZyxa8vvUjd6ld0ltm2f1nflO/2wdx0P5YV5baw/NX7Ks
l+fbHN7kmcYDA+XZxWyqJGOAthjvCfzMuaVwj+XtccD1mjk9RgfR1nA4PGQO6KNtsVc35WE6xg/6
dqBSGf6hURBK9jhrPvar3bTrRX/50xanRt7pyqCU/LQ+SneF9NzqKt6LaFeN2l6ofrw9D2vBFtNg
xIHUcjGQ1wiWdayHcLIbExfixvc8OwW09UBPTlnZS9dHycUI1UXjAhZZiqxtSnqjVe40li7QoZXj
6ua+MQDsoqelIRmyuDsbTncdMUPNBakKsOQslPHGbz+9/fHWgsyb6lWahmtcW0gBQVQlhmRs7hID
R7ZijWBx427ke70azGKxdv0MczOIUzneTnHiI45rMYYg1g63u3JjHXT37YHdnKBXARdLcKjjUi0z
JijOnptZ3o4GyH8XYbHuus4MZVShNVfPf4Zdt1OGtTbOyuT86g++mhyxKUwEivhoVvmkoXlnVM9j
9eHtUazFWJzOJmieAWjtvFWtT1FTfgqb9tEIvH9yOP89Hb8eJ6+GUsmGlHoaYQLcOoen3t+zezYr
m3Ke06sT8VUQZbGYgwrRvoEgk+/fwca4M6vJnSrrNMvPKgI0VWWSVxr78yy/FXNeh68G1iGkJhcV
ryresh87UXjMrfq+NbxjB/3b9+sdQk7lplHrlbg3b7tXY53n9VVcpVIK7L+JSwliixWjLfqI6qIm
lST/5UH0K614FWqqzBa8MwtdiYFQKvUBrBTvkWBlx95ciWRKJv4okAiXDMyOMkCNUyvP4mnYaLMw
PiCUQStXtu2NahlH0d9xlrtqwAogLSTicGifDSrTmI9u2sf6a7INHMvOz7r3TnLN/XAXHdceJTdO
pRkNAReBlEG9eq6WpihEas+ba0zUXVgl3yNttZF34z68iLHIg6Kkb1QxJ0bjiPZEL38Q7Eawh0/N
Pjzn5+ZbY2ePwOLC4rj6QF4b32IHmt2QVKg0aW5bbRBUt9sd5D2xc7tNTa3mp08fEbWfZFipgK6F
XWzCKu9yXZrD5t1gY5Rke+Ua33MtxGK/SZlcqhMAU7fIswd6y49KJa2M4sYGAHyEaA1PBlWllHq5
pfE1zdUUgKELFhJrTB3JZ0REw5U66q0o0IoxbMF3lNxxEcVQM0Oqk0l3U784iBkWs0pwgsi2cuDf
6LNaoCtmkIWpKapsLJYCdijiCFSV1/A7+djb2WGGAPzblEv4CPbWBfC6+uz/1QdcHMgXcRdrQSgK
GWgncedHTn6v2/4Rn24KDRXN+pIur/rBcgfb3xk7b5Ps0aMCjIRX6dk6R3bw1bQBmdriabU6cFU7
oq9u0gWQaOWTti+fQR1Sv/JQmrqLdy6S6IChyp7qvOgk7vhp7c11tVoXwRZnAIKyfp11mu7CFdiM
yXkK13AQ899w8ZlVkfPLEEElYPxEZ+VysYY1MsElzAI35Vn9IdI9IXX1CfmFZy8AZez2BpbO2LwK
0RnlbPODaHomM5JK+JiqvAnN+xxrlnQlA7h+4lJb1Wg10vxGRdBc1m+1MTGsXJlfHvbg9M8CJJ0D
eMKtdR8evO8m8sxn71N/0pz/MIuaw1rYUv3i0BnLKoZqZY3ZtRxAQja6fS46gUUVMl+j9V/XcImD
H5JKD1dT6c4tck5TKYqwH31qdnfeLis2EuousR1Az3oU0FmvN6NMIrLyUa9OjDkobAdoRhZX15VP
oRhwWJk8sCTfO9Vqdhd3Ggjov3ibv4Uo3gxjaiKFdxCYdDMuV5SijDH9nZZvOH4Ih2Mt3qvDStJ0
DXLRNToY4Fwl2JD0phcx6A1Wg1jSN61dmRJuez9jTQ07uMcD1EFLbZPt1u7Ea4zrHJMiJLMFQvia
Ngy0P0sL2pzRWT523ab/OThIInye30GJ070oIkWYzi7PcbBrYX5wO+MxvjKH14Xy+VfMlnNz9Uei
/3/5dQOvBV2RTQBDNhPFp/ioHxKwfcGp2q11BK8On0WoxQk8DoIvJRWhWukuoLHg52tyVVdJ968I
lFxULktLXyrf0uzMqX2IQKMN6h7dpyj5ZAy7NkCzAxpc67dOsupycp03LoIuztRxpFRZtgStvhsf
CoS/v6k/KSK29/VOcCvXb/Ddht5jlwcNQMPq/XH7q/495sUE1ko7dri1qqStxVnBxjPjVjMPOnBC
yYb9sw/Wivfz33hxxC8GvJhHsagijmsimnftczxRLo22oU0NSbW1GRC2ira5ylwJSBdbgp0MCP7K
7SWsfXiJiay6nTB5275W5Qc5N8OtrwHVjNo8t8tGarZvH923vqsC1h/EJ/hXLAwvN4aeCYi8Zxpr
qRHuyyqFOxXXjf3fBVl8Sinvo1jqddVV8neT92QGL2///TcPttejWGR1bU7jvQH//av30B3G3Ka/
B+j0rnLlbbMb9xFA15e1RXnjyCa3+/vbLapH9Vh6KU69qjsEInLkXvYO65nH3Ie4sDK+uZ62XIuv
Iy3SjRoHZYvGm+pC6LC7DuH/fDrH/nMAOVAav3hDDesXeFazki1fF67mNakBY1dlmVR2ia0wwwFB
HYMPW3wuvxnb7F3gyAdoUhiD2GjPf1g7PFcDLr5p5Fd6E0cEnPNXLT4rznSKBViq2xkQ3RdOshtW
krmruslijIuPmxSodMTpvDrJidNPY/slyY5h87XVfkJcXpvKmxtuBoTJiBLzPFgsVUGHx93ACQHV
ru+0LWr+n4x7XI5UWtFzI5DSrfHH28vnZkgDk2V8d2gTL4kBvWTlQQMm281D8UMtWhgEa/nPt2PM
83K1QmkDgIJU57f94iP2PimNT6fLFavENvtmy2N4MxjYMhhrWcytg1l5FWpR21QTjOTL1PtziVSp
zf7bU1zHAmETnOjlApp/e2y3sgeepCrqQvCf4EAt5qyXywDVHVZIKYfxAal/4RSVcm/iKZsUThX5
VopvAFLNW353suMYV2Hnx8YnbfLDxnn719y4JliwMyRTBBd9lcogFi5WhhfMhXF8l5Ko2+mi8KXX
9HeYx2H/MfkrTbxbe5KIcyuZ9UMja1EkDQbAhLLFq6LbdtAj6C0gcQU3QqB6HXyN7tqVPXLjXOUV
A6QLzCkcwF/8glcVN9yVUk2fWzt9QzrjTZXT6O2pCzt1JRBd1qtlS3ccRpLJKT7reCyWbYINpKHV
Ex/TxFvXDUpkIjFmFnbIQjTjXtciEDhtHk6bqC/L7gy/Mj4bdSOiSBuqjzg167sm99i2bIuDPnrj
MUUS1zEBQd9releiV5ebu9hQ0eJL4KzCVu76960gaceqrM1zrZvyQcD26lyMhrdvQwv+mWXW5yid
ELHrPIgoZd+9WKqI3tWUKlhTNN6Ll2jqyWpS76CVfgjezFDe9VNTHZvChwTdkmobA4QjI/RdxARq
pymsp1DMKnvAt8Xp2yR7p9WWtR/Dlv3T6JEdIsexLxL8RQpjqPON1CvTHykGXcew512/q5NAf1Tq
PkY1dKr7L2WdVg99WBR4JWGpgoWmFITIPCpG6hSt1hZIXVr5IRp660kwyuS5bZLivS+NOIpYAfCi
XJSPZRsYJ5SFEGYzh1ClhOX5yrjzpS68l7usfCf6mnRv4qe1ZxXqdiUn1hel8s0fE0JYVKN6HfaB
0aUoKMiteidJpfloRQNmWBJmSMO9kQvZc6oGfbDBRnF80uUg2AloNn5U1EJHRFAS611ljR4KbWNb
NY4xVe3Z8P35NZJ56g77keyr5Q3isAn1KH3yaePfSaVoOmUdNI6ZTlCDTKl58dK+dqKk0g7KkICw
qAbzxHcZdhLCkHaMjbhuK4WqPwtmWmc2Rp76B1ozvbwL6tE61GMtfdT7wEo2IpxZ0e3SafymjUP5
knShh7xhIZQnOakHu2Ck+SaTmyax2zD6v8x9R5PjSNLlL8IYENBXSIokmVpdYJVZnYFAIKD1r9+H
mtltJshNTH972cPMmE11lxMhPdyfSDuH6JFxn0XyULr5kNDHWqUCyiqCxzslNdSnWJmmO0ZkGeIW
oJc7AufnDeUlDRIrTQsX5mpcDZLWNgrPmP3pRC7nPpyiYClf1lUPBRFZp7uJ4uss6FK4bdI0qKzA
j1OB5rQLI7TcVwsC/TsBfDjJB8kDkFHybLkjfs5j04+TjLjgndp7KW/Q5y/M7l5qu9bXC1PZWoU8
OjbRpJuYDTRMyoJ9lBOrbijY4IEVNclGM5veTfq2uDHgNOXlZmw7LR66u8psmA/WuPyOkE5fm2+4
0k850ggo24IXP8KPaVuBCw/6cg9t0vmHEDXPt60MiUBCJLwCSYJHZ5k3GxIneghVEQjpyQAs2q1U
BlB0KDxpjMwtxMDzh7aB0Tf0GywHUiDWLkka6nGBKwDva4iI4PSCPM1oFDBthzBJCJ9NiHGAVLuD
RU/mWbwRWOWQd4tkCKdnvAcsFWoi0MWwBt0O0jbj3jCN9A5SHmnsmFCzqSAVMhrAxUGv+GuULeFm
bQ2cRFJJENjJtTt1FGj1w2qFQpUynaYDzNh4qAJy+QZgPUC+ZvyqMiCluYWP73vLjMC1hvMnetXG
CV5AjtT4eV/vVCg/RMJ2wfPZmH2cP4O9D40QrR5dhVm1yyL0skeA9mB7YJMA8jbtXWcpheI0wzhu
VXsaPbvNs11cDckGRs2RM2r7sZTid9niY9C0BC5JktjAbl4J8MfdfurGQYRNGY93pIykvSyDFs+p
YNDrlazbLrWTHdTTjC3k8+sjbYXlsKFqAlg05hWEhaZ6r1ct9jsovls6RoD1dzDZexBVGn81lNE9
LKdyR0vy6V5UgN3nZZwH1jDZR+go1a5EdHrPR8nuXPg25ZvOlOLQKBoRQLGifa06NTla5mTtoQ0e
3UPr1HAVqg+h0UMXiNT5eGtFmeVC90V9rqOifVJH2BUzML8+xqJqWpcVMd9HcpbcxSasFOFP3r7q
EsldPAIzj9SYTruHnW8H17x3Ta0rhyVy70c5G/aTNNi+wtMJdqaFAaKABl3VXtcIRB3HFAL/eg63
tdqO5fsavNDpfjJTDvrQQPi+rri5TcbOeoP+K5ReUIzsP1LYH+Hj8+puxNHyWtkZfYFP/eQ1Tdwd
OjZ1jW/1AFQ7Q4mv2dmJTIYbq8/0Z9CGoLg0SWpzMpSWBFAQSX4DL2ydBBYxdXvO+4/WhFRiJ4lk
9kIkSuZRJPOVh6QqUby4LRNcrcAcv6OjYO86KC1tBGVwZIChcQcrrNY03LKuYSMl836TGmTaQQ6q
gfxhT+3WbWVlcAej18JUaKOv5IZ9ahqhOcMEt0CF5PVt2leNckrUHnLKsP+SOp+ZefciSTUcplqd
hHKqPoFAj7uugC0UhXyW20esvO1sW3rqsWOdCXDvuwnXfQhdhN61IF+wodQs/WEooi/cjdYxgVuf
Q9NEv4/g3BXyFhcKzQb6hEN68jSzxgNpIl0glcDhTF2X4Erp2o2idlnYN+jLtko1urFG5UCOIIMR
A13sQamhdQAAb7dWpuS3gCpF9xlEbBwhps8yw4NW16HdgFMd+lvD2L/HZtoEhMckyKrJvh3sqdpa
1FT9jsXNwSqke6uXIkiPtgCYVQS47ZjbKdqLehY9C6ZT00mNzriJQLkHr3zSZFRRB6NF78WOzW3J
bQUZAbP2ZtSVg6uVJSRNbSvHVEmZ3CtoZzPAx/VII8wxu2qWrjLA6oxwCziFJnWxa0mp8QFzvg4K
tmYVwSxM756UUcVBBTout2D6A9VyN5b05hGJd3HoIRlq4NyFwH/UA//jgLOrhTjpBseEyKcDBzXD
S/qqvrU44TeoOqq+LEtymPFp+MwELsJ8yBrVJ2OaP2rSmGZODztJWK+Ocpd6oxoNYzAZbf5gwFKw
dqq+r7+wtasnoTfSKwol3XsUGWUGfV9WBTDwxnEK9RnPBOHUMUsRw0VB9NHoWUOkwCEoQy4C6cNO
qImDBa7cUXQAwH4Byk2Hg1mulRA7ilCtTiD65zXUgnaWgPGn5lCIbNlOKcNS6jhk5bDJYgjPO6SR
26CPynrDFVX7gpZLHLu8hu4htURyx7MYFVveDO8cl5prZu0YjtXQ+UlVDVBALgyvMbsPoOOLHTph
qJTHBDdzkqArCT3DaqPoWem1EWXQwZyNDwqebzPYb7ssxdZ3Fci33Ghxzl+RSCbCbSdTcIf1lA0O
7/X0QaI0CeQebpR+m6oAYMKo8VlHJ8SllsXeisye3ELAwdwc4XSBRJKOrp7bpZPnFhTB9aJ1Bar4
G5OUHO9FLj00eQaPlHa+ZPg2GjNQD74y3dgoBCmKZJI3sPoeRztMqdbjqEXSrLitRIxDVPeTEhjM
1ApXk0uImLBJw1pUo+rFjmQAwXqlOIoe8wsnjD49thMrT7raal5sVMoDelJ1iLsohZj8OHoxnQxo
YfEUwnpaPfh4m2hhxwisWgezavyi6NOAQTwHqRxAhn5spUh+iFlv+04z9wzHuO5waICCQtGp8BBR
rGYLTod4ElZR2q6iwwTPqxQbg9irdhjrav2gJ7x5bwamwwO5yGmISbA2yKuVE57yzanPuuF2NJq2
hR5RYYTIgJMbHDXdDqJ85DMuIhja8bEnX9zOs8ZN47heedxfeQDPteaZYmEAiiUvhZVhyJ5N9oTm
RHQAh81VNmCwObN6QnNY0xZYeBwAsQzEKF7ZJhohMoIuW2sZKid5hQeET8Lipn2eyTxR6uBMQtoU
AuhhQz3NK+rA3EExy02fzC1/+fmFfVkvMUBMsOcWE/6DfP57TVQqIOQMQ2l0ogl7pwTpEM2oGv4c
5A8A+3vFBFGA+IV+PUE/dNk0Syggs5Is0KT8Il8Cjmg7yCS60ifatQBqD259M3pl0Lmj6k73kPW6
kb3ENyUHUokfP/+UK4/g81+yBAaLQfCc6vgleGHB9uuX3TzlxVoLZi3IYlArpWvgs4AgTHy13Q2v
FScxVibuSv/z25iq5PvMRVNT4ypDEBIqn8YX3lovUEU8wgDnld7aX9072UNmJPh5+K4ul78n8k9L
/qxcARdgq+rizPAzeKXaxiNN12irl8W17581/4KzCPqk5jjp8VnW0+hCYO8r83BaS0fuNn7z3OO/
XLyoXtbqMJeIceN73HlOz+JmJmxzx3xeGEEUKlDBMZw6bDbTrnquH7sDLL7XOcdXGk1z0D+sQRl+
fMv9L+IJKrkyIPHKqfM64FqFN6Fj2P9FgaMpEwf7Acl+iSYMbET/C+2Wy3Lw9/jL8mKZZAWdMJ0R
JCoqDw7SBRRO0W2q9nONNrnXvMaH6Toyh8MaQOr6Jvn72xcNWlMlTYq0xfDr6EERjzMEjA0rh/nV
GKjkQyBGh2TTkhgCBS5kcDK+z5DfbHKbtBD7XsNHXF2wZzHmPz9bOOWgNBxG0IaP5q8v93fwQgYc
ez/ATvnnvXd9iZ5FWhTwFMjPDkqJSN0n+WIbfgfa+I2JxrKP6hC62fF2jVk9/40X5/ZZxMX6oFrc
EqOex48jzYn32pC4WX5rig/oQq593tpALhbECG25SbR/Pk8N0IXJnPw9Phle6+H6e6Zu7nEv+wvp
yf/bsC6vBFihoTCkI+6soEIpxHdE2Ll8KwejJ4NgyR5Wi+yXZX3su7/HdalGPxmFLifzuKY35a9s
S3xIpkALQ6D8EM4c+bW9dnWfn8Vb3BVSpUBRNcLhZg8W5GS/OPI38Znnj0Ue+VG1VkRfmcnlLWFD
ZaxPjHkmbQfqkJBPMQOUd4a9jY9EDQY3L5BYzFu7d6+AZjCuUL4G03JGQCwxQVJO1IIloP1oobXD
pevxUDvBWxb9u8xdI/xc3RzInNC9hjajvUydVFSYhc4RbKiw6TGuAquGv8mV6ohhldN5ASqb76ez
aIsphGiEkImMaNmNAKEoDzXP+pyHUVpV17p2yRu4jiD1ocFNcqmQxtVKk3syGH5Sq+QgSckY9LRe
vXEvD2cIlCuaAWc7iDbg0xYHpxRPvVX3pq8+mA/GE8i/QRJ0zpgF+qH/nLmW/aZYQzhdSZu+R13c
85i0XNLkzgQ9Id1WN+arSYHOKcN5/1HiSbHL3vKAn9Ya6Ff69giMRii6PUDSXUiWASJWiQq+Ar71
Ho2QqQ2Z5HfbLJD88TerN7Q6xJsK3LS1wFeS7znw3PSR0d/G/3wf55RmI7xP8cXxVt4ZO3ygj3cF
cFEMDnNH7k8bC6AkSNR+mSFU215RpvHo53pr8XK+sYTPltVivq0I0rw55FB92RZuRW+MVnfq8fnn
0/zq2oXsjm6BKQWc3iL17jS5wW8AJtTk6VZraRj1ysP/IAQebrNchqZdsHVirpijheeDX8X8VcBv
FDWCXz+HuJoYYrT+T4xFUgGjdy2G9P18J8HSDu1BZjgtGs3CgzTc1kYunA0ew40BuzfLLZTNOrbr
2iF+/hMW2YY01iiUMfwEJXkvrdfMOBit4qT0ZeVTr84YdA3Q/lRMuBLMd+VZ/iQkHUq6k4F3zHt0
p3jmS+xOG8PTTuboAF7lxrs14MW1Tije91AkmVUskH4vdkQJ2XWS4ETH6FohcHrpb6j8s+Pgxe6s
1shCSLU+59gdkzuggwZnMSfnTren2/5Gp4EswIlwu18DIGGnVrjSztrE+/+JVh/G/+x36gvqmQrT
lgTwblByA2jmMTeNnPw+C+IA0vCv8kP/aofGJplCabt2aFy9Sc9DL/ZRWigyhx4uLrdCdbUGHU+t
cbuBOpBnhlnPqR51T2Wpk6WPlbnJ8zXK+vUd8Pcc6Yv7TsAMrsdyQQ4R1M9WOEL/fqf9FeNG71xl
hxTiT+kr2DEvOq5dTVdPqrPYiyU5itju0IzAs0jEd/Dk9Ish+h1TY7Oy9NfiLE7EuDLjSk5NXLTb
PnUUD2NqfaEpcLC8+fk1dz4ML39YKzuthZ3//GzHQVSugjXePLcN5OXA1OXlKUnWksB5Ey3fDucr
aHGE4T7Sm67Ex83qa5pb3hWPnQfINARR0eF1cII9k4BlbnWgqyiWtS9cnF1qrWlJioK632qPxgCv
SYI3dNy6P8/ftaz6/AsXryNYK0wimjCOlWJMjqynuyZJtu1g7sAV2xd9eVNp2cr9du3LgAdCKW1m
FuD1/H3uiiIeTNA4TWC/cZHDkavQHqd4zeDt2tl/HmWx+eDpWkW9xkw/+6ziFN3b54lvebpG01/7
mMU+K4qhn2DciJSohJNL96xnsHHKhPPPp8lEwwLCUIDZXKiDTRy9vHEeMhm9bSCwCa/vC03HSU8t
Q6BCPTaTU5CE3ip9TArv5+hk/ojlPjgPv9jkigpbOuAzTCiEkpAdRx/9/LB223tzP++EbBP3HixR
IUfIPTTpcJX4tsc+fv4V1y7ZWQcb5WZi2hc5YJ5ymNxUOXJtrrsJvCS7eFwZ5muTaYEzgEL9rHm4
rGVVBtoTXVVhMgGwDBosf3cyrdLvZHUtO7pcnkgXbHA/Zow78DiLddPgvQ7zg8LE/S27qeYau+4E
SxoX+ga7+oaD8D7nr6uvy8v9jkQaL715ISGfXmLD0IGVU9vAFxpoQ+/SLd2jk2i4zbaEPowN75eA
bY1X4skSHmX/nHfy/d2y+OaM1JA8jpDFK8ORJlAgsO8L21qZw2sDe/ZUWJZCBNSdc0sZTJ8odxHZ
52h1NvHWbu9+Xo3XH2GQAQEvDd0AaLZ8P8UGg5PUqmXECadACYrb5rfYSb78u/VGr3uHwdt+3K9x
rK/kNBjCs6jke1SzzhobBhEmRKMhlYt3D3ejQADDn/rrtd3L7fA92GK+JhJBR0tHsIwMTkfho9Ol
LuBhKyO5FmZxukB8jZRTg5GMt7P29iyt7uQhC+ug84v7ISwfsjAOfw66FnP+87P8gVkdF2WNT4tG
zRvG33oXeWqxtsnXosxr9SyKDTS2ZDBE6V2IWKmeNrm0coU/7OETBIuHpzIYDuxh7eOuboGzRbJI
HSr4s6hiRFgDjliMPaCt6wC/4DC+MnVr37fIHrp4mOCKgb0WDw85PISgb5eMKxttLcbioaPDgqmy
C6yOBv5+zZ2SlIAorVwtVwdMA6EC5z6EAZcs03xUIqmfEKM38rBVK/h+AcDYSAAyydufF961UNB3
QiAkj6jvLeYmN6uKJxHmBobfTt7fdaYbWTWwdP+Y0QrdVFO3Zg0b5FkXgQRAcUNXMRvnU4Lmb8B3
UCoPeDhTcIrnGboO5+Xtf9GQmY+g78kC5OwhHTQXSiAct/zChjT6BOcc2x/dzitulQ31uTs3n/8r
geS1aIslCNxLAohoaaMWNnjV7/bQbIC5DYdfM+Vn9aiaZ2f5bTjxUZadqcKgrX7f0Ika5XCyQbTa
j0ITleHn/DirQHMoZ6mFO911aDVpG0C61srfV0pgyHlmgVOwlPHev7i5625CrqdEflPmJ627b2V1
q0blwYQJIEx5bmUgTYGPuZWkR2s0d+MQPcvoijuWdl9NU+T0quJFBaBLcg4RPUl67SPYOheK14jd
oMih1ZL3qrT/jf7/R24uB/ZZ5XX+1Sy9Wr4ZupyKv7KHpvrrr+bwq1j+k/8/urrM1o//d1eXEFCq
v35JDqvrX+03d5f53/uPu4ui/gvpvAWiB/i4yr99Wv7j7qIY/wJ7FfU5Fft3prFiqf3H5VIh/8K7
j6h/jhDokM3wj//t7iL/C6kpjF+QAcEbAWfMP3F3WZxV8h9LF5XMgnQWUPTLHgiEuYmSsPzQd3kI
UDts0++sHDS+njlnQ3P77w107vexSO3/HQh+u3+cPlGQXORSCq8oPMPyQwZPI6e1q0/dkFbkChY7
9z8hUIvCYOv6hV7HmJSNqER+qBvtI7fbRyPV7lkuvdAk8xqrDlc+6I+e1dlJ8Sfe3B8j4AZCEWmp
d8XLxoQQSX4Yy67InbFA+gRXplp+VTQuBbWuS4GuNv0ThP/st6QY2g2BHQtzDaUWNqSYbUBNC5m/
1HUBtQ/WYaWNsDcUdqUEZklsp7e6yIllNgS91VY7g8YjII6wkYPibDc+aG2WPZZkzO6TmCUP0qCV
5E6D33G2kUfYDn/wpJH5Lis7GDgL24TExhTFdrsVNp14GNXUUp9qDdDsG5MU6X3aMp04MdB+saPA
qQp+LHUxfkCeexododv1h0zScgvSQeLD2BGVtjbKC3jiKAbqQtAQBXTPILl+5DzS31q7hIzS1Grb
JmPCE6MquUqTQWQhygof6scAE0W5fFSw9BJHYqYdRrmqP5u1zj5FTvMjLES1HRM1enAmCGdNVOQs
aKGYW4PChH+zGyblddAk1vqNpMXQbQSKH16YPLc3YtQTyc0EnDWckcXktixaiDzCsvGz6ZssA8Bb
Eu9TjwKr2ymAEqqm3cChPRH2ZjJIfyr00hAObPdsFK65yA6AuJc3TG17X5DIPiTARD6XU4eSojV2
8n2e0v4mgZ5gkAiNHeZn4VcedePOrprptSaN4dl6nYlAsSko8YbSPMISLLtLWtZ9SpUOdVe0QMQb
Z4Z6FJKpvcVCyoExriP2jj0auaw0K9UVDJeEOwBACgHfQW0BjoYPKFBXlZUaKL92E+srx0Qzq960
mimZe9ITpu2MKJ6GwAQjrXtgGuWAsROhxGCEWEnngURfaCe1o7HlmpLaWpt+UtMHkVt02MQdUAvO
iBLIEBj5KIoNT1LAKe2ss0I1qlO4H/VD3LuAnqvCEcrAhZM1k8E82mhG6nQTzybMH4WHQ5FpqJxH
o3wvuMyAnK2k0DKz6jbVrXKDx4/hFhZXnks7LR8I9GEdXsXUrdlAwgjumr3fCjXIJm7/1oeyeiik
Rt6VxWTBkZLZT5TC8PtJSqpti8osZHmBKw6lKgfgPe29TFNSV+PFCaYcx2HgECfGuLkwt8L+ZWrl
lwDLOhEoI07F2gPeRb1Hhlr2TKOd8+u0uoe/YX2Cu0B/aFNzCoFQBgKg7wkYG6raPQ6FWd6WEfyx
KmDoA4AtrK2cQHE5Jip1o3ZSgzjptBusvOglk6I6kPUYyHJDFYElDyDiZDQGKVfOoLBWRCG8ho3P
CvhCj4xq6cp68zKDpy0vTxPQ8s2iOBSSRb4aLdOCPqcJGFo0f0lHBW4qY1f6ZCLQN7Tg/Ad8ekbu
FLmwv4waIs3A4Hb9obR6tPQaOfVMJTI+oNpJnVjl5AEg/GYPBaTfY6QLJ9LlHZ9s8jJ2oARVff0B
0z/iGWAOPEja3EguJx1PoD7C7ysZ/CQnBgvd1JyVXIfWzzRr01YRqg66fjKTCQjhVPmYcuStCVbK
pqTkprET5qe2DNpGVE9eV9U3CozpJQVm7YNm4VYSvYaEmhdeVnWSV8Kt3ofNo+qqZk7dqUXfqQFY
0pEi9YXr4rOLAU0FZ586Zd8Oj2PWtFsAcrHNbW5sRijSQL7MlACo4NWX3Fj8AGBsslOiOt9WtJre
owZWeUnHtFfoJ8OALCMq3kHVuE1rOnmDEqU7u430D7wsCHD4nH7ZVQoFQ2D2XZRCbGgNVx99afwS
ctT6Riq1cH8axW3BG4Z/P6KlO7ap8TKppD3BLBX6m2xSd4Sa4/NIS2DsuTH4WVHA8cS2Y6fThA3x
uFbcSNmUhvWYiXeMh/IIlVd7w2VSg/Wv9rcaiRLLQXAwPtMOm9spoc5vwQYex4ubpGVWu4OKN7lT
sFg1nZIZE/6UShRwcBAvQp43sEGvG2u6Vzo9f0qNXLnRx07FjBACCrfoyAOAAAz5cYZpceC0293r
Q5qe1HSccicZgGP2WKaQdwqb3QEKaGr9Yk9p/wrqSo9idJMbBw13jenqnVo7WY28AFRW4aJhisJA
p0y7WOlkR8Evd2FbLPsiVuD7kijwzySgs0xJFFJtahyqWScGQLkDAO+2ISratm2jhjAYG1y0ph6G
eG5RIH3dTU0Epi1rwmjoLQ9jBOWbRGkd8N6cqSbxCc8dlTm81iMsrK53QQg0HnnXRxyTSlnlTT3o
ElXeQDoGWu+vNR0BhzNZCr8Wq0CvqRjuTCUXt1qtp1vRGvuI4/hIYfgd9gOoSQIcxlvJrOudJZU6
lAZpdOIJ5b8b2o8H3QKbkDZ5FWSG+VooRLwXDFsPRLnWfjSErewtmOPtW3hXopBnKuQe8ogG3bUN
Lx+1ceQnI436hyJSxAng92yXEFHeYoNBUYzoBTgQMPmsCl9nDbYBmFxYtjio8r01SYWvyWwC1aTh
z0ahrSkALVtlc7pk2mgJyEDR/jG8+f6w0soxyjW1O9idRT9FU4HzlwDUDabALma24UnTGPm1jU1M
c0I3KStqv4aD2q+xqSpP1TL6UfRdEu1NSAA4KpD+uB1jrXwzWthprqSrfzrw35M7C44ZRIegMVhK
0H/4/mubLIIa2mgeBviq2vQv4IKBkBduj9MJp72rR5/YgQ9I4jbjBNMeC2ZyHbYcu6NljaP0yaQv
M9c6lmyvV6LNGCfBz/nnZeY+K7bDCEaH+A4KDYsqg8LJ7AltHyi4N6eh1qr7UY/AxCxkeqwmq/N+
DrcUl8X0IZ4NwIINuX2I+C+KNPaYUU1KpEN202CjDgqeCg/CjwOyrT3Qm35pzSZVNpEdknqrQeEh
c1fxaIvK9p+fYOC9pNs6VMlUa64jndXa2IzaYKl5gLT6K3FBBqjfdWx/33YHiFqbM+x21kDoP8AU
Ud9+/v5rw30ee/7zs9gFEsE0H8xDrbUvCgiETgLjJLctRyRMFZ3cn6NdvpYg4XD2pYvJHXJQrCZh
HkT7SXGFqsXTz3//EqR5MZSLmkqutsjWG3wOXHfYBlw2xXLozkYRJ96MaKE/wV9vpSw2L5DljoJN
A0obUCjWUU//PoIa3me2NFkHnAFfo0GQ75i16Rn2EG1Qgm6ctmCZF3cSfcwB0F8Jvigx/vt7z4LP
Naaz6ZNgmayR1jqwlrhZNIGIa22oVazsyT9SjZffCGs0FYAxwHsW89bjKivBBjlofKvk6PZwCRfM
rQpkMt4trpT+kmm5p9ZKjfbaajFnU6E/JI2LulHeww+4EtJhikm3STDMnl0Uxoomx/zTl58G47c/
nHwLDabF5qthIS/1OeyHwcwBAnArpHYzoEWn8iwc42gl2pXtBgaGDH0T1MNQtV0sFlun2igacYwi
Cq3Ij7zJcSt3br1mVXPlEY/azFmgxcKAUTmjPRNHveykUIpH4yPLZOlhNLVyiwemBcZwaYWRBJqo
rpWxH+ex/gAGMGq6cS9BzFsbQauEIWxhYJt2ysbOYt0xstja6qp4qyYCsJpCutAabSW0eMneJkhI
BcWQ1Tksp1qTOgDa4p+2Wn0nN6WMXvmIfkUFARtIWqihJUNAVclr7S7LRvEylZyHYI9XKwf8xSKa
e5RwM1MgvaBdqp0CPTo7Y0MqVhs3mY6O/UjuVw6dedK+LaE/IbCI0N5CHXOp29an1NAkWT7KOz2w
SmcGCE07I0CSun5ZXCygORb0zaDziGv8Aq8FEdpOSqP4pCWgRKnIbSQl4OpHa6wZEvzxmfn2VXN3
F3ZHloyyrYFO4fejBX7ykForxbEB9w/Uaa3cNMjLA0uqpnu1MhNIZ5qQBTCoSgITMoVebQzVPtam
+A722wZzJrNmABSk06kWBdYVs9kNkkBqA35Yx6Vr13Jz29sd2cG5WILaRF0eBksF6zjWizT8eZIu
lgG+BuhPWLLB0whcusU2V2Qm2bSvj/AfSh3K5CeT8/Gf327fYizu0trubVB+i2Nu5R9DPD6Du7xy
EF857tHeRyII/2TIJC1XGpE0sGhpdSwsKEckowdp0Ye0t+5+HitFvjZagB+jS0A0EOSWLf5a7WWp
a8ujRPraF2nj24SfQMZVbsdsvGdgSwdJNt4aabaNh+aurIaN0KGs0ebdYRQJqvnlndySNLB6zjyl
hldUbThRKe0lZFlqpJ+YnG5TBYISmp7VM9sRpRXSoqApWtPtreyVj2xfJgLyuTiQVVF6ZpmdbCl9
FJ1+LBQacEJeugnFP3DdE2eyBfoJhYrjFK0hnSQ+DLNmLyhYak9R/7un0z03dSgsgAis9tsplV5M
qm1QJdzJfedF0MpwDAuujXnW34FeCfSQcoNM+aXVpWM9FHfpBI4M/IMYvJhaKN73af9O4EHnJ20/
otIhW6exM5qNlsjQposGyKnUEt9Ls6YFV3tzhwc7ns9oQBHHtOL7jvd3hQSvcQ3qiNZ4TNpxE49J
AgX1JigHWjmRoWx1c3I0UoGfO3RuTjjeO7L+2SrDNtIzF0D/fSUBehEbO7vh73Dteu2zCYVEOXnS
SraSbVw/fCCpDIQJWknLRo41CQa6DaxKIYXCprccH99wsLDJWstoKWo76w3hmPs70uL6UoyoK7JR
Pk6nmSjeugNxNDedZfgelKPEHeMktpNvP4tT+bKy+Oe/+tu5twi9eCHFk6Z19iQfZ2FT5UbZM7jp
GkHqM5AYVkEtFxt6EWzeiGf5G22mBk5H8jHets9sr77Y1IkeG2faEUSMTEec1pV7Lzb3IubiKExt
RRklvTx2/K2QjquqWWt//eIUtJK80nF4oGR70xSfHIXqlQm6eC7h90O5EEkh0YGpWuKHUYbI1SGb
jlooQeYj9lQgWGbWnKE6xhtzOx9pKW4nazNGjrZvNz+Hv9gDuEgI0nyUmmFepi2jN60cjxBtOUZ4
MVscsgbSbQGNIRn8+58DXSyN74GW8OO8LK0sl6tjWUaeYqlBb96zeg0mejFZCAIUPdrCqAqoSEm/
rz8uMS4ruFBynaq6h0doHIIXCJkfQbKtaiXqXaWwEqKGvXrg0MDwGAyzdim3x31Gk9yrRjve846t
PeQu6xTfJ3n59dCnb1U2yEf6zH5Fo9M8sr25KU7WrebpoZU7fQD7aVTvPeJZIG2e+lU/ycu35OIn
LBIgAjneuq2V49ye16D9pr9I7ueMBugOPPgv6FMXczHHIzNCEOVfBe5B3+dCr4uUCpwFEB/x+f0A
OWVcHCgBQHCYODOFavX0mRHsy6PuLOLSFBqSHWlmIqI0JcHQnLIsd1LyyqA7ag2ya2dKWGR7MST+
zyv7+sj+/aX2YmR1s4cEcaMdoZ9S4K5Kyz6QomaESg/smYqk2Ug06UOWQ0hQHZBG9+WkOlIxwvPS
iGkrw3KmoHs5s9cyn4spmLcD3oDoG+OCQ6r4fQoa/J8an/hJayT5PhZDfwIASVuRFby2sWG9gLwK
2tJ43i6+Xsp4MgirPer5qdJVR1ZuKzQWfh7itRjzJXd2r0BHDhbBTXPMiHXoYAmgZtAIMdhKwnut
eAabLwVPntmv8uKNMGgkq2TclVoI1/TU2pj8hrQ3suFAjcc3AKwt0k0G3G0XVpmP0sTA3H9MlZlr
IPBjBecQJJbZkGExaalgAILHylHFm6NDchbVUK2CfAxPq7WFe3VYz0LN6+dsWLlU8ErBhqn9zith
QpUfmr1xgxwuYAHZwLTDWwMwXyu9gJxnQAwRIw1J8kXppSvUrpMxk4nEvTI1tqpcvMcqkPskrXZA
6b2W/4u07+yNXMe2/UUERGV9Vajksqoc291fBIe2skQqUvr1d6nn4rat0iu9cwaYMxjgDLyLFMPm
3iuI/kkrymdQ39zri2jpqvsj1fuHvnYhgs5IVJtWUZziNtoCi2ex31kJsbh4cz3M0qR+CWPMeDa5
aha5LDV+RZkn4p/FAF2k8fV6jMWhwJsaXtyoBVxIq8sF+jBUlXzFelWUxhk1iBUmuR1HP/9NHOAm
YBhrmRfPTLTIOzSkypMGc1r0VTejley1MHBrWKNdj/SnMP3t8May1yYADi5uuKPN32ipIRckxw0J
9uYBKjDDr9oXUM9zJpXs7KbdWHeK45uA1uKaNI8dKsmKU24gUOzIt8o++rW2WhYaIRDVQydJVgEw
g+rk9J2/bA6UlmgVRtwPCjgVO0oPtaqwpmdYd1duVY53GTR+7QjS07uKBMRLAhOqQN29ObVsdMOA
UTkqZmg1xfRA1Ji4ZpEd2w6Sd9cnbumM//ozp6Xy5WeGKYX6Xc99acTjQb3Lq/jpvwsw27EyzIFg
FM19ThvmWQSKSqJe8+BbG8Sszj2yiGXABfmGBHnL5FX+h/DYP2fqhLyEppWqQcFhdkd1SVqPTdb4
vfozLzfh+IOVK7fgNAvz5fs1wuyGMgcJxmtG45dx9CusQsg+qUnrZIDzjVBILC22KuCwdM58jTi7
J6paL6Woyk79oTnCwc8Zfk/ox8qrj/gVrrSDROXK/bj4lb7M4vTvvyy12AgLHWUtn0ITKqWhHQd3
15falBJem8TZlktzrcyh0HsatBsoVTqRCW0qGINUT0GFDnMDDYc6X3kyLJ2kX2dxtn1q3Ee1mtf+
EHR2qBmbsP0hB69hJG//zdBQ7UIuDK3OeV+uFlLP4rH2WQiXcBg4ewxT6RQDYzbUOnfJABPNZNwV
pvnjeuDlj/Z/gecsjAqFQk76xs+Hn7LCbSNKvesBltfh3wCzvZVngDYTrMNQ26josLXaB4O65vUY
cx2t/2xguIGihQo0NbjM35fe0MKUj2sgmOu9sYXG8UeApqs90LKwkf96HO5HcmX+LsW4l8LuOZbI
GptlcR7BdULDD20VJLrff4FEoGgMm17fgnApFy6s7jbXxyhfFAJwA6IWBT4eKP0ScqPvEQD0Kllf
NH6jm902yVLVzltq7KJIlhyi9GwfJW0FURgiHUKu3cKrK94PsgRtH6tK3D6oUW6M0mYrgUm4lSQB
3I8sAxZnhdCBDgeyF+i8bSCAbHgkVgqnzQndomvP7IL3MexnoMqA9VgCYzG0z9cHd/lGmgY3Cd7D
vhy87HlTmEG5OCZ4fdZetU/hdop+SvLGvAmlPexCyY5+/5vTCvwxIMQn3zRl/viJG2RFRt/6QzzY
af4T/Dx3ZUxLK/9rhNl5COBGo9GsBg6Q16eEmmEB63eDn5SWd2fY7MVuZ/LIDZpSgTSeLO+FWqZe
zlDSHUPR+2bP3/UgGA9lZK51zJaW69ffNtswwhBEMqLWJ1byMlL51rLWqqdro5+dnAFa/2MZ934T
dltWNt6osYNcBfvrkzz9lfmVgBcZcNTQ0DMuJOWwHKWkEI0ftNWmaboz7oenrhmIDdDoyvdcHNDk
LUBxvgACOtt/1CBNwojwmzx+TfJk10fRQ6Z2KxfBYhS0gaEID7kHvMq/73Iocisikge/zh8I7PXC
8K3U1xi3ix/fgDwHmgLQHJxvNiFa6L7nnV8Pv6rmTNcU+JaH8PfPz778QFKj6wX1Gyjy6NEnr2Sv
Fe/Xv/tijOmnw3gayO159choZBgj1IPfkMAmtLFr/cNo12TsFx/8U0NQQiscx+78WuGZSiBTqk4Y
ZfMgsyQ4K4NsuC3gqgdT72JQPDrAQT9JTE5ZYqYnmiiRW/NItTvglV/asStOZhSZpqsohQoOdQiV
6FZWXFKY1dP1KVnaCl9/7GzajUTgHYEqS5B9RgaUhLVtaxh2BDnt63GspTQMjz0DB7Wk40k2O9cq
tIcYcOM+jDGiLc3ilxzy2C66aOaOFJNIKhqiuzBNddTTRtWmeRs5dEQz1UpjsTN4WXrRUDc2gHDC
oZn2OUIP79BFtHAMYNy8oNF/88aUD9WYqw6xWstHX630ApplDsS9u+0QMND7VeW3rI3FwehCYleh
lZ1hXR3cBSDJANsK0MZIeO6WMo1/0TaR0BnrYHGWVl3sNpVF7dIwwXgKcoBZemDRxrEvXC3H5WoM
Bt3pwtAgiRzG96iSDdsMOZura7H2ZMkkg0h2b7kB2sL7UtIH9NI688MUtQZVcgPGqSz/gEx2+qg0
7XS5Ausv1WG+LcZxgL5D2Ts8o81R6dpgPw6JfDthEV3eFGJX0rZxmj40IZWVib2c5aFvwsJxBxuQ
0oO4u+UpYWr5OnawM5AO9hyQMbMliCgRpy8qfcPJJApVQy5+zCzYDfB2sGU5BSUhYOoZaB0TlIBG
gkxun/QwtgApIdibgdq+UzI0dqwEbFsHaX/kvQzWUgKc+coKujx/wJBCXQlVHtQnLiotsPDr4dUm
fCbEwYjZ2QL64voaXagjTcRzQMlME9Kqyhznkqd5ZyZqh77FbQvNbxBknBpKSAXeW43hDQYabBz6
fOmaTMPS0FAQALYN99GkQvr9+I7DyqiGlmJo3M3SetLPXpm8y22OFsbfCPOEXSgdkbtA+GqifVDd
gPm5bndZsQHUZiXSyljmwnGliHU2GMLvZN3RIRNP1tTwLjNaDAW4xz83KmTUZnddGXNWySEOcYC/
e2AwsVkOrMpsfYg8uRYH0SkrQ5r+4vd0YYqIcpWhw5rkwgsV4kmAbFvCr4Tqode2kcxPtRughacB
HrrWulvI2L9Hm53I0gCqiKQNfodPRGRwddIXUp3h732DtWPrqWVLA+yqjQQyFJEK7iXgwGY8Aj+k
b5MmeUz77H5Q4l2VQXQneat0y1GhNtXglHQSmX4aOiZrCMDNMDPjTQTI0iVerPCx5lpieFt9H8Xs
K8Vk1K1eVfxu0+y1XXoTo9Sd2cZW3lBYrQ47a7+Wmv8/QkK7Hk860HznsF0TottlPt3uraO9VI+S
cOXXSSxJh/xkmv+alJpwV7grZ8blvTYN9G/UaT98qV8MEdWA8x78+LmrPbOyWeNRWCnC7cWhwFdW
bgzFYGf0mm17I8FbdU3v9k8N83J1/v0BU9Lz5QcomQkyGM7FHnxcKMUZm3FnOS2Mlj0wHv4/1Nrm
0gj/+2n/BpwtUJ4mDAc1tsNL+aqD8p6jxmH3AlqG3U65rY/q+NCfsrvQpT9X5voyf/s+17NFVbVW
0lnV4BvUHj6zD5pv/tNDgVIPg1wk7Cor6FqsLazFE+3LF57VEaUMkJIKJ1orKqcqz2aurZwvawFm
x3+XcpbAJtaPSQnQI90rRre5PnMrEdRZ+0DttQJkMuEXBKQjmDDo0v31AGubb87x1NKMWTGYVQHs
GdkHwLybxgZmE+C2W+HJLgRD79dW/uJqAEBfBZ8OKez8ttZHMhDOw5PV/0jyAuyyyu6NciUnWA6C
Ry+eC/D4mjfOZIL0Sh8HH/YcO0rJVuuOmvxjZfKWbmeUf0x0tSHdcgGPhiiiirRY+JBmyl15hDu1
cmPdI9PwGssvnkcPQNin4F73rsddDmsClI0rH+3B2brLIEWU90zzdXIuwOORQMwy4Ym+MoNzeaE/
5wVauTIcpwGVQ3v4+wGltc0oYE1xmizgu/2YgvgHARBTsc1zekeAaXvjbgGUguLRA/VSNxE2SVDh
djPVvT7ghaeZpaKvIaMipuCtPH+alXJOGvirAIVaF9NhPXgTvZ+NbrAJj8GDNXjjM6xZNuEbfyt+
r90VS7vwa/TZwUlo1fRpQXwYV8U2a9POlsT4j8nW4K6AS6zCkw5UaEATv892DhQ6TJN638qALCqU
iV8XhdV2ZSIvhvI9yhx6IjjAc6Pa+8pD+twctV2345O+UOUZhz8iyLfl7nrEi304BYThgSKZ6MpD
YOP7sDoKJz20pHy9bPM7o9NyeKtxMP9Y21XlPz2PEetP9qJNCheQU/oeKxBxXvUl92tr0H+HWhS/
WP1A17bFdFl9u7eRSgKfDDo8XFFAilC+RxGkqjIghv3K1H906Eq8GI1kvqgiyn9xnKYTYqg7AbJZ
erFSspdMVc4VN/PNaCTlsagT6YHrIvaURCmfQZ8CG6fJ4sHtdTX41AOFPFV1TG9UOqpbNezz30XK
yGfaB9Fnix3pjHnXvObGMLxf/1CXKwPDwnmios9poOI1u6NVLSe1TPlktwcqWXkrMCcr3+dyLSCE
PCHWAVlHH3X6918ynqJPQqJaQN5qYWJzo3ium+wBROcVz+GlMFBOBmMFaD/goucfCMSDRtcLn3aJ
X9b0VAYQImyFsnZ1XjxosBC+xplm9Mtw+gE6A7QvACR2ij1M5nb1beQCM/GojLZ8ok5+Ftv8AT7x
53jl4rm4AGaRZxPJcx61dVP4Q68fw6ArNgmDKR28ZAy7S+Ji5bNdZqpTOAUbCpsKj+z5yy1npl5r
JZtSZXfyWgUNc9NuWnf0Ei9012g/lynJLNwsb0vr2ow7hJNY8lEOMCsKElVzZFhL2mrOb3JDvR36
6phn43Ecm+eKBX5XNbClqibvnjc8+iL3+t5Y/EloHYHBRmErf8ERSpOKEh4xPxPWU84LF8Z/r9A2
cKV6eNKh0NLr1q5TxGciy8+wEnuh5fBMWnagleq2yrjySFs6gcAbmtwdlrwHEhnUhrxjPoVCUZJ3
do0WW8PQ2DCoUytP18e+tJsAB1UNGUkUEoHZoarqfUih5OMLfifaBwsWK1L9cD3E4ngmBUUV7AX4
Vc2Ws4ZuXqUalS+yn401ZF5tNk8DpBliEqUHyyo318MtjmgSYwFNVIUTz+x8oFaRJ2Bp+FyHckcz
hJ9AqN9EXbt2Ha3FmZ0PZTtmdaxXfs3fM4E0rUEFoFwTurxEpmC3gPsx0TxBArqQ7UxzS3Bos/hw
ViSbaGTqTsuK1oVJYugluWm9pXUWQ4AhVN1cUH07soxvAgPGYIkmjcfeNIvYtlRR7dCpTqH8mQmY
dKil5oKVRlaAEUsHF+BQhgSeBzCCc6aKqrZRNTQADcDYLu/fomYSB9m12cv1L7y0oFBLAFhH0YHe
my+oGH4EepBVfkszSFaAI8aCRzrq97Vq/TTMdGU9LZ6PugLdVNw2Jpossy3SSyKwBrX2p7TumALV
afO84Vujy8Zfld5PBvQgV9lN0knM7htBXbMmeHBl4KXH5mQFFg/yv7hs0cmY1NPAp0J5dLapSgLz
vkETPqB31OsVilydCzQlGIhs12d7IXNANw5lV8jPwyJhnrmmeTSwoaK+JFCfFD/VfPCuB1j4nAgw
/Qc8dOza2VA6tSctbMZ80vGbxJykc8La1mIok+gsPaV5u70eb2Hj4kGH5jtoVZZxAfaKtaAMxgzO
w1n1EVIaurEh5E2rpP/8HEdVHEeqio8EdOdsXCyEpkAadj4Au2PvBL3R/2bwbkQLIa/BUhRh+Bl0
db2/Prql2fwaddqjX9KWHB5SetJ2vlZHmxIUuADlR+lRg1p/sgbwXNjumD9JxbMG18dF6xEG26OA
4ozfsrNavgJh4MAGDO5DfCVDWfpgJlqQkFCdntzzEx19MCTrHHHyAaJGUtIDcDW8FJn0eX3qlKWl
DiwuLLUBcVYu4Lh4JLbxAFyiknUKDHUjat5wLavvWaPpd4XEJVBJE9WjVZHtJSOFuB7j+lM3WKPf
FsAQ52FbvUAAoXsN0saCMlxkmJ2tVIy4ouwyv0qAOsJDsIGraW46Zp1mG26a1SuwgpbXKqgCp+H4
SdWOeu2oVnsZXDNvDMzioEiF7AsJL/C406vPPBGNc330S7OMOwDwbkgrTDoL3xcO7CfDNjVHf7TI
RsBbsa2tDYDrK5ticYrxEkEkdI0uMME5zaQw7agf13zYxTwqPIWUr9dHchkDvip45WgQHgP6ck41
JBDhivSR+lFp7mkW3HVpefffRZjlsNrYmLDcRVdc+a00kR0Nj9f//mW3AYQKMIXAE9JVSb8A47al
hVMfX1y6gzxS9RLDJhkl5NgL3OBROqtncg8pqFvzccrTra3mFF52gIAU6qzbyllXMF6cUbAqgUGm
Uw1jllPxio9pqcl+R/WDNpaHFM/hf7zJpxEbyNmADJ6eVt+X3wCBxCGUZF+F8JMOlS21wsqXVxCA
l2scQSYGKngSaOjN77KIm6ESdAq8LkuHincqFFuwNROAyxMYQYAqgUTJHz+hWb5QKBLISFT2TR43
J6mIQP0oeUs2MEWwnCjqxJZgF64k2biRMUHfCxcIC51u7KpJrHte6g3VIC4prjWotmpOTXnsSBW9
h858BTPp+FeaWT7JjbuahXfEsO4JqGaBKfm8A4oB0Lq6bOB7DupMCt9BCPYQ1bALmEXXsQaBJea2
bQ/A5M8CzbaAJxseizsSZk40UBteE05S1Tu55qeW57dtMqDAXCcQ6ZcdOLUFNoPEq6PC/tMxg+Gh
k0dgZnX+LjXgxHLrISyDDVaEV4ziTi2G02Ao2yEJb6CQBytHAlfLqr4lqMCGEXMU1EQT6Lh0WuqO
NLoZzZ8sYU5OwnvIUkHhB+un0X9kPWxBquJElOIm1QanMfDyAF7f1oR1aCDabnPauqFl3fCBoLef
3Utw0+7GDK318p4QlK6TAhIycBtmbb+DO/DT5PwBfRF+y9X2pgNQfIj65x52uZiQcy+yWw1mqS0n
rlJWKcRl41tM/i4aM3hVwoIblpz8oemhca7HRXtss9YPTOsgpMTpinSHjJrbCiEPoNg8WNBfAhzG
kVIIyYbFTku7O8uyCqcGDMMekVn2kfAyoz/2BHUwrh3A/tmxXnGtzIC9be9lTHFhgv67puK2C9gL
jEvdMpccWSvsFAascoIpZOI9HtseLcfuMa7xP/Ig+FHH8jEjQ+j+UYcrAvOHGLgH7nDslgUeyfJE
kNeVm3JU/aavN7gs3RJiPDEuNy6qI28Dpwm4g5ruDjPlJGm8gZCVY/DQoyzY4A61+7w74P93A4/w
CIxfqH8Q+WD0ioc2K56gZrzWMFjKVZC84nmvIJGHx8/34wV95NBgBvPhkA0/awgMN2r5VGjJtsiz
lUNG+UM+m2/FLzTPuQUJV1W4CcfJSROFVxQmPJnNo1yahwpIzHrIdtD9TJ0W2k8uKodeKHklFm0E
7S8reoOkFiCMj0P8mAa1k2qVQ8Ftk7P3jPa2MkAGj54NUtgiEzvYFx6bXhwYSbdNV7sZbDlMNtzD
ZfijmvynS2brKipGRdiAHa6E284wtm2foPdpYKk02l6P+Q8d0kqAHsCfnkvMhdjupuwoXlWwox4U
45P18SuEWcoNEJYHECHcwbBiG2SpQDtDF0HD2dA9RZL2CPGWMt1BOWQrGjTISeFAZvK2a1OvS4Xd
4HVUFM9SQly1PWg0cbIUzlkjQIXE4UPr9JTbogb9ot63puQZ+ZOS9vYY+SbU5GPFrVjsyQR8chwC
Qaa4fbyvhkNT7YzskRZPUnZPwgcFRke1CSLV4NIugzex4ZYhxOEZet1wtA9b+B3q1EG75xj0ta1k
9VPSvdRdDbXM17Y9S7DKCXvL1tK7IXiLZWgPdtAsiDa6xSE1Zbi8p3vejbuKdXbePObwvSy1AU/s
Al/vSGuoZXKowsEuon6S4Y7ZnxWoMWbxjtFnsz/nBTSZbjXjwBp48oSvQntIJGh5ktbVw8eg+GBW
40YqfM7DGzy1thNaqAK/dWiNh64J3Dwp4eiu3WTVMazULVTftrrJjnHQ2mDl2zVVbqTot6zEm9IE
ADhvYFCBVkMx2GSgN1lQ/gxUdLESPYKJLSQNTdZA2ZQ6hjY+wQEPaad8LCoBNUR2YGF/m+bypuoG
aJ6S+6SI0TbHumHsWCvHoFU+UpOBBZjscza4A+DmJikhyEY2ivaeSeKxl61tbuXwHNBwhmcOESMs
tjlYNBCCHHUAAMIfbfusaEcrgd5kg+J+Ef1ILfkGGheesFI/qwasyE6zkUsntpRDGAGAmpc27XEz
ADVo91UN/rRBdijvIVBS4PRQ3DEJdaev0nhbFpBYAKTivdfEQxYNJ8Ucj3WV43fXqZNJe2o8tmmJ
nZYfYXgMiH7Btq05Xdeg7UNMHpoPMHRk7S7Q4+dcPlIxvneVflTrYl+WVglfS2VvKGcOCUjWlHgY
DD8UuQYCLIfRkQRI8LR0pVvswZ9BaO3M9EkTmhOVx5xCFCsBGAAfT+WPfZzi8QRluUi3e+U2MXU3
qpobqMQ2sHLV3YLqt2GuHFRogUpmZstKD8XQcBelI6zSP+CvtBea7BqsuwHY7kZXOjcezd3YKrYc
NrZVCyjVJnYgcq/WQ1z6ox1pgWtGHWSVn1HDgqxJ6YVF6krpfWzCeABybyVXHQ1CBollbRrgimnY
Qw2icgLenOMCso/as9X9CJtgP+nr5PwzgxBgnQIjw+BNbxE7KsNDEp812jh6m9pREnmlBbhayvxK
pkfS52erTVI7GKVtIrM9OBOeFGCENZISATVY1Pazn7hj9qmRPahV8SgXrdfh7kmlbtOZ+YPc0R+4
qryEs3gDfPZBiywBax2z2hiZObU0+WHASkly34RrbDoKbFVA449pAI3AqEWZmUsoOLT7BrhOuw/1
Vx707shfNBaauzKGhWlMzEeL4DvjJ9pDCVd6w8BrFxLyWeHq5UcHLBB+5+76M2ApXf16j8zSbktA
4VsT+amE86ak5a+hFLkWtI/+TZRJKwXNG0CpZg+/kWlmYqTxyVRqPN25FuV7SeXqvVnLfOVqvKQG
/CGm/401q06YYNkZpJJ8WYN6it3AIA2gHBinOVz1+he+b7bpZk2RQ17iilOgW1HuAUoMrLDvd//Y
q30rWQray8YLkDGa6ijH4Qm1Z1+7HQ98r2+MZ+WpS7Hz7OaWuP+4wYxBT6oLwEECe3zRsUJ9N5bx
zgMP9rYK2CYy10reCyXK7xGm99uXog+hgWQGQvU1GykFjN66nflg2pKLt6AbbtYcZaYHzDy9oYoB
yTEoSeCxMT2AvkQz+BAnGsF49vEOFNtt5FNP2q2tFXnpHfU1zOyRDY1qxlAxwRt4DL3mqDq1E+yH
E/GjBzTibPUUO+o5v21scDCRIUFnIHSj23ZnHZNfaxYwi79l6pvCdlSBYO1sCUWpzLSYgbRo0Le6
6+w2ezDFz3xUE7vWTtf3I116ycnICSnkHVFMnxec87pTLNZTfzgEW7YRO2k/OgEGCKDcdg1Ftbg5
vgT7A7798jGtuCJ0TMFR8KAZUz8aAxADCuS/AltxwwPz0kezuovyQ4XD22KfMbM7n6Ml6f2bKf76
Q2YZet9FTJYIeP/vYS3uMgZeI2SCAL2/0Qex0qi45JhN5xCkOgE50WT5wggKBfWwkonkM2uoDkOG
Ypxeqnwj8aZ/NpQ42VMtEzjYNQqqYD2QJyTBwY5Bpl2s1D0WSitoY0/CaJNA4QUMpxUAtieh5Aud
oEZc2eqwBl2d9slsuwK8BF8SlDzQfrt4+pRVYeqgIwYsg32XiG6MOvlQeLAPKc69EnqzTEKGvbKI
F8cFWAhgUyZAifNFrLVDQjt19MOqiW8oLHt3+lCwx1ru8EaJox6Pky6/6YfM2oZSXTxnCrS/A9in
oHOkGNCPRnKQQXdv5XctbWRUlyy0GfAPut3fz64RPzjQcVLWaX6jGscYD6pGvAbgIhNweK/PwdL1
PRWbgCGbkBfzimrAkjSJLMlHC8+GvrudVPd9+PN6jIVphrIl+OkSoBBYR7ODiQmURYJO9VlU3jcd
PzX6Gkjxz8+crZ9vIWZ3dsozKw1BAQI+vXMlDwCBxMWj1vKKT83Lb4Mjh1qGuqlP7Kn8MWwNuK3n
LnzMzmv83bWxzu4dmZtpEfcYqxaBI/GSoJJxfTIvMbQ4Fr7O5uzKafWG9HiA+ZPzJMT+1OfmFB5y
x4Cpe/UMNQLofaNytVlLEBYACIgLh+VJPBg10PkWJXrB5bzSAMtWD7Jjgt1NHBy9+3IPeW2nuIU3
0kpqeVkP+R5R/r4PTK7wLAsUH72MyuVx229DvbNc+BPkGz2l+tO/mdlJOnSqvQDXMDvddRLWTGsk
ZCjjBsZ77GPCYqMaVx4nA0NxW+8b3G7l2/WwSytG1UAiBtHPQCd9FrXmsRlXdeunw6942AXwjf7v
/v5sFgeK4h2VolOuQXdKpjbjr9cDLB0haDuZQDuhKg5S5PfPpIpUT6tR8Xu99s0s2IAUv1NYf/cv
okymURTqH9aFbQqBknLKUtOvoKqwyy1Uloy8kJGeW5J7PdJS6giYDdR4ZUBcEOr7eCCjKMVhrf9J
HSfXqEmfTl4VOluaNQiAAoYAFI2Om+J7lCrMeTbiRTPm2qNRaUcOH4TQqteOi6W7xJrAghC1XOI5
czUpUdyEBW4d79NWqh0TwhkepLBMN+zLTQKtyevTt7CecdADWwfIM6CQc6gWYFqZjsrIqUHGtpVK
i1ZO2phDvXJxLZ1HyIn+7/KeJ4UhgUwinCJwHgVbuH+cIOkPuT0ITnSeuuEnuI0mT2u48YXZREzQ
yFT8t3YBHjGhJIVCmuTHPHM6aMIG5A50maCHEO0/R62CkzP1k8HLNSWoXHxfH4oZWz0LklMrHfL8
oFk3YO1d/1BLg5F1YAvwYFCQq8zSDJNlcaXUUFvSgRYJNLtKD5S/Kt1T1aydrIuhIL8+4bjR+rno
jqdZQXs9Ok2ij2j6pLt8l7jjG3zn4HYIn472iJox+Bf/azIGe7Dwd3n+TwLw1T5qYSuDEvc37rRW
vzwc0ENu8gCM+KD0IXjoGLCEEdW7orY2rXuP8ZtAl1fW5cK+xqrUJSTKeEZfNHYFULugdKJ6oLag
/wkkbU2R0pMWZGup29JGw2xOrTRgAXCFfB8czFcyyArWvoI2EK6Qjc6sf9wIB0gWBQEJyBrwd+eJ
W5GVo2WhBVSiJFcXRwHlgutLcHEIXwLM0rZBz02RBfmp0t+hMwb/ofP1v7/0MUD4UwGYhBL1xVmk
JGquCgiKVY21KeVhN6KuasLR6XqUhTwFHee/UWYZGWv6ERZcrQ/zIRelSa+PGaRjYRAU/b4eaOGV
BL0WBe5hyBQAqpqG+2U55znkNSD6capQvC7EKwBf0OE0UJgUY+XUJYy0zCpdSd4XY6LhPQEw4Wvx
Rwn9S0zSJypr9OQ0qEljTLLE7V6T4I7EDBm+G7S1XiSzqOAiOOov10e7sDhAnULJbyoxYB3O1ncA
3XJ4mYAHqMV2zX/p5PH6319YHN/+/uyzhSEU3JWo92lwasKfVbZf1/+cUoXZswQPK2iMAJsHuMdc
54k2ZtArIE+J9xDGK05xYm/yiR+DF3OXbgJvXFnuS28DDUtjOmbBDLjAQFi1HIPgSnAnDl53Ljap
gAm3iuKT4mivxYFtyWa4WSvPLNWCsDowQKTMkMOZpzJpXAVGiKjDFkVv+LEd6M50jVv9nY2eulur
wSzsNtgJTNobkBsHsHK2LNCmMMK+B5NPGG4IZ6UgHPYNafdlkNxfXyALSx9Z02SnCLQVYCWz7aZU
GmMyyk5khPdYbqIB9lsG4i9mvcuy5y7JVk7Dxc8HiQyU0/DPf0wfv+5vLpOuH3mFVL1mul23VnxX
JH1wx7W2dOnAcpwrHfp9t12pJYeiycrXCSQFH2tGOhWZvSTdGMJM3+WQ5nt9rKxzUadiZZVh+S4s
66/LbNq5X86ERgRFr1PiK6JwspFvugF6b1p3W4MNDL3wdGv03U+YWsC+b3QApzlrKnzfRHMYeg6H
njd0752mSvacKduolOBXFWxrlrpaGe3lkoEqmewTOJMm6X3ZADQMh8Qu456R/giCzBm5cHCIb5kF
pz0qbKh/b3NmATGA4msMTYjsh1TUG10atgPgpkDsoKdUbymtfKmP/Ba+lbnUOnBmue1TNDiL8GAo
/DYx2B3p6EMevyulcsdTHZCHYqsHJlxO2JYWbyGabBY6xnF7MMbGjYV55JBPpaQ8ctLastHdt3Lp
hib4ixTZhsm8NlJshtIwadDYNAYHNkkuPDFcVX2Do8I2ksv9SFU3i1K3KaNDQNg+V4QnZAITQfmQ
W6oba92hCVFBjpqzIJ+5Fj3isLazQrqXunAf6+ZNKAVI68WGKJkTBi8i6Y54DRxR1Kqa90IOt+lQ
PZntZzsCSEpfAZvZtGYKVFtmx6a05dEL9Hk2ZhrcwsXPhmPVqwX9r0LpthZJHAW9vhZGFlzKd3Ia
fw4hastc3yQyOuZ1H3i5TiLUXQGSQNNJTdjvQDNsQT/MTr8v6tAh5QteHs4ocyduMruHIyKTPmU5
2RI52oRltTWggtdxqAOR6kdH3jKeHlQjhChtRQ6wp0LmAfD6yJwQmBqplh2SvpaBsOUeKSM4QnCA
3I7gs5fFhwSHXShQ7JM42gXCcrihOyLI8dfvBwOC9QkEmCZ/3KFm0ECyDlaZnoj4oH10pol5EFVy
HMFJJslwFta21shLB/8X0SiHjjReFUAkX9acRup3qQ6bZiHh4jNsrQi2CWwR5bixoXa108PXsu7d
LM48Ud+J2LBbcq6CN028WYAcicEu4hdV/d2jx5RIHlIUxzIsV+7qG24+pCK2lTrfijBy1ESgh1fA
4/NZNlKPVYWbp3BSImKrk8rttdgZEuAHRvmuFf2BlnAgBjGQcGmDnA7IBLaLyFsNuZG4pV7co59c
mtDDLQptz43/4ey8luNW1rN9K659jm3kBqq8fYAwgZmiSIo8QSlQyBmNdPV+IK/fFkcs8l8+k2o4
00Cj0f2FN6CHrjnLPYf6EyXCzsMz5HPTp36dE0som39dgpAkkbkVXye546d1uXm/7Z0WLHlkXBaa
CAH7BAsuhaWYdsj0e0lyo1aatxZqoKXJpc7zmRFANoYGBIUT9lthbAUDJX7K5Clucm8YMt2D+eKD
yNgVjn2ZdeMhx4s4m5ywGG6Htj+MhQzEwrdSBBnNr73zvTGNPWjQXZLL/ewmB7zKDm5e31s2dgoa
HTTlXlTlwaplWHRqKN0+WHJ5bYERKaerHiZzRr0Zjm6Q6vMuoc0a51xCa+ykNgQWfJbWnIIkx1kt
bo+0gI99ND6I4XvuPEUzNpo95qludGztNlxQ725QPRTxD0xb8kBHf7OJaBDky9Mw/oDueLQwWkzF
AmRwQC34bjIeNe1Bbs+dgo/VXW8+qUgje8AYmcrNIQ+NZpRFgbl5Dt5cDVoynigLAnGtOl+wEYW/
iEF9plyJoXmc6Pm4Arm7dMa21uiqs6hcLmaNLDgnvvfcTXjFTOTdmIiDiGTQAtbSytVf3OhJK7KL
BNt7zxzFj7nUbvW4PwypcdENzT3kBaSGhsNQNLe1Rv+9Gy6cBf6AWwaT7jyrBE56Uvoo3uP0tVMA
9i1QTMhOCOfnY41dBaLX9WYsaNuHej7GtG00kvVhUJ7TwQo2ivyGywr08svYEBQNxV6fnsviWEED
sZsuqOJ239iAg9rkkEXKE7ZB63w03ChYlYeyuyXmCZpxDuZOO1QAuIBoyAgDV0Q2aIxf12N90BLx
wWH9SxPiJLajZAe1dCOTaH8oyOGfJhZH6FepuSpfEjQoz9XVji4m3Yx2So4y7JDDQs7H8TIa2P2B
LIMTiKtuxdAJGTzcYNsLkE3dhT405d5IS5vtIQXTZGbJLmpFHhilo9wOfcduMOdLoOil9AF42Ls1
t8xjVSTtbWn0+bmV5FgIV9P4ieddXsFdM/fYgyzhNLbLR8Y1b0d7v8WYJ1GRsHotmxIFUerhqN5v
Fu59kH9ODpuEevn4fgT2VtMY92fm2QbZC/P6JNhb4tXROljX/V/N1dpXQqwTg00TWgmS+w+G24pu
J8/01XAnKUED5qhWDOVXbR0w1plDD1fss0Nzn+0/GOqtMBbfH0qZW3nuD9010KHLYkTRlVVWV0bP
ulGmJzSTkZRq2Y30AF+Wr7o1YTWJ5kqZIAeKZ+h1rmcLMKMCpw7imNAW0QdFobcua1P7Ic2kLfaH
KZjV2VqcrOt1lUmMUx80bTg0DJkgHvj+BLyRfVm/D6S/jiFVs07MpnKvsh4tnlwFmfVNGh/J77x1
N5YJc9C0Nmbfaa6QKPhT0hi6zpSzzrxvVMOrs6cREOPfv5ffhzlZNrE+lQbdg2s7O8isCyz3KrLc
D+pKb8Xcv41hbwCS32LuBKhWY1Txdek4gMUmex4eZTY3z3QL9cfJVNdbjZD5Ppfx9MHIb77xEBXo
/VJBtmGdvB46AkyhxW58DcAtVL7Ifblf9+ln2MVoc9hX/4ep/G2sk9RiNcaubZCuyOa2fJwxpSOy
zGKxX2dL270/1J+SDkiA6iinkrfSvPijnAJJQGbKklzbyTRfmLbS3xb23O6HXpAeWGgpvbiRkuOO
FFmfI3WsVB9zZt3Pm5jDzQYzbfsuG3MDiE/NvrgY3V5blW2dWaU5PuPCuh6rVdQf9XO2Le9kj+Kq
UTKA77aJmJ40DtQ+HZbOmK/tONZCZ410b4yWOIzr7KuWlfpN49rH9yfqjVd1ozyQASOf4P5BRjOA
3JlCDtfZ0H3rTe2BKPAHAOsPNoQ37gvF9c1TD+8+qpknW32K6zzCd8N1YazXbgX2UjOIsqqxOBSr
di7GvxRJ//1Vcbj/z//g/99r2H9pnAwn//3Py/Q78LT65/Af29f+589ef+k/r5uX6m7oXl6Gy6/N
6V+++iK//9f4wdfh66v/hNXAg7mVL93y6aWXxfBrEMrY21/+/374by+/fuXz0rz86x/fa1kN26/F
aV3946+Pjj/+9Q+TbfDff//5vz67+lryNT9Ji5fTP3/52g//+odi2/+k+SlYXaajmzpNvX/82/Ty
6yNNdf9JN8ehmgVpBCN4Bqnqbkj4mib+ySeb5QYEatYIj66v5a+PLPuf/C1Su1tdAykX1f7H/7uy
v+r3//1M3q7nv94EbXhGW1MOhBrKvZTWTwvSyB/qVjsJeUiXxH5MZNQ4XpWr0A0Kd6nLIE2shxpj
kSQcqq7N/9Y2b2PWTS9B49RygFBRdj85ssw5s7Ji7qZjBPXhmEeJHrZTbN5pSS/2vz2Sv27898bF
r+7V/77l21jwz+DJUDPE9viPO+0taVjNivM4NKDEuoqSKLmhUuC2QR/Zdumri519rjnz5FkW0ZM6
YBFKW6NRy7z7YJ98/WL+upRfLC+XJUCn8lQ/xZVJ46qyGo9DYmq+G6mdl05u8sJtG0HaiE0NunT+
Hvrp16go5mFJgMSQ2Ciwrw+dfCgIjst8PU60d1b4r9X8Mx6dyvC0ZSioujjITXfGkt1I3amynapN
9bMEij7skiVbPzri7e3gOXkgVADR6mcFbH3Hk223t4dhHVU5H8VGwfbHOk1pKygVNLCoUwpB0uU0
WajEIIa6QkrnahAavK18MvPl1kyH4cqZE6O7W3A+h+OOKf2XBhfm6smyZ8VXRymaIG6cMfrWmm2U
36T6slqHWG/Sm0JxtCps7Xh2vUEssHn6zIpr4iZLpoHVZskYohYLmqWr2wH78TV1g4I6Sx9YC3Uu
GF35KLzIMpU5GKeKOiLqpyhsZVHu/kjkUhd7o6jRj63JXrwROPxPq0EHpsrtaofKBfz49pp851Nd
K30BvQOXCaWgOuCNwxjr11lS6JNfx05SHVMQUc9RlaV3WpllK2BdLat3sFZVnG1jDeZGCgNGP6JN
oFKDctvos82rIA9C78oicCsq6nfvv00nK5j9zETGnBY4XWnwK6fyfou+iqaU6nokhVI8x4QPUejr
6AGfTyijJKjd5SL+ACJ5Muj2BiNWwZ7HmUk53jmJmoa2RfmxI1G1tM54GGLb8dveiYIszQxM2Gfj
bG0oo7x/p6cbJINuRXi0rqlaozq2XdRvUeK0JnCs8kE91jJVcBOFx2juoyEdI7/AFxIeT2tgn6qt
Fr73o25+f3/415HCr5d2Y7RybnD7G5749fArqcO4RIt6HJVoPCtHmdz1mpbezcvwoa33tgGcvJCA
QZhiuqz6Zlb3eizFNjHRtc31qDcOFTF9cu0rs3D6+6VgczzqRlafteyj7QXFdOugpxQeoAImiJ83
deOgUyOTqgnfn4C35h94wC/VH86JX/nsb/NvlJbmTEW3Hi3DGW6NpXEPc1EYlpem0nhxByy4PGNu
KGy1uR5xTP/POf7GoWG+MSWoJrHWQT6AlD/NllsOKJiX1nrMnNVw0UVWOBnzqU4RaNFW6CSmMlWJ
Dzgn+lkOsMZ901EiJIsBS9+3WuRSxEbWh9KFJWXmmzMbhjcKtxb0FiLnyZgt56UtjQrlDtib9Ube
iuEV6aMAoqiUZQEeR5mLkOIRhePBzLWa1nQ8DgH0yfWsWFW8j2W9xuAra5t/a6KVpRdBI4xC2ekS
+pWtGNQtR70IMclzJg9/gZwsfEntq2mYhtZHxsu9H+Fm9pvYdO1+8AqdpDu/FjH5IjL9KMVyAKnb
LP/+DHNHzO0q5dGVauqcG0nuuj51reVAJ98cwmHOXAys3ZkNdFF6Mw9jPMD6BBLIPH5WKm09ki3o
395/uK+hDL+uCqEYOMGGATvAOoXfTSSWqxOr6nHqV0wfVa0Uu348pI3zbKjzJ2Vwj4gofu2t6SOA
2luxCKhfsHgOzST6Pidv9Zw0S5knYqRmq1kHspv2xziNAw+IlmDtt/NYjWGrL5Z1VTSZZvlbZKN5
sWsa0eH9WdC3XfO3t16Ad0DKgZKlZqA4Q/Xk9cNpirLGpVbA2szaC20pjrKzP0Ernr1C7Treremc
U7Kn+OYm/mAB5s2iKzyqg1qVe9UCCw8G6igNHqZAj0QHWVxl6wU1XjpQ7hnNopomxUfbgnuyL/z3
ZXOMkUWhh0La+fqyTSS8hyLSy4OW68csx8RNmHeFqk5+JkTqJTQw/SktnpWuSUKRZHSnRs4Lsz8r
avqMRkswG5Fa9pQF7Xw4rBONr6lVV/CJdDwUWlCYex80Kz7A9rm0M/vcSMW3xTXu4wgOVm2ZBxf2
mGyUCwY8n+zpLEPT52yCD21Xyo4KhgJXOMKi0LHhOOpDGkB4FF5nQT2xi4uqKQ8x6aXVJVDSWlxj
GjZfv+6U87zQSixkjZ9JpG3IV3YUsSL20yTGA+jG2GsW5043s1sTL2W1USd6gbl7oafzdWOoj8SR
7d6cem2vZ/YarHQGSje/aaQD+StuMxil+kXcVMcqGj41JTa++pQeBrdvufmp8PIM7l/uwFjp5+lb
50YXKPw8tdRYi7V+MvomIAnf6f18PhrVZQyEHg32y9pIrpUI4UE1TUII3tdda92mqvZF0JdyiviD
hbuty9/XLVGj2Gj9GKnQlkdp6vUCcKx2IVYvogObZdcG6jyuSTgBFNI9F6fFj2B/v6KLP8ZDhRP0
AeEoDcHX44khd9Q5xyA+S2V3WSdtrnprDqGYerVW3pX2YtIAG2OD3mSVRhDkG7N4tAq3/GTEOvbh
01hTOyYX66+TZZkQkADmGeTz2P1MC2MeDolsoaaZKY2TRjXv86KkAuyej2RofuokQHSHGKokwrSJ
REX2MY+rRjsumpboF04hG/EyOWsCkrhRdNdrKHF/XYggZ5i6S6+GuH0XLeTGKc6PizXBOdSzWX+Q
dqF/7kgc4MdVg3CCaZQgyqiUmtPlXGTVy1wIaXtFJ5Kn/D5b450hY32XTzN6yua87p25oSbTUHy8
S7b5sIy8OKw0J+COaEOch7miLd9obppWWA9D4viR2W3toMboBo8pB3QTJWt+FWWr0exL2JHJropQ
+qa91jhmoEz6LLy1KVV6S0rdunQiksoN7WbqHoxpmtErrfTia1Vvc1u741UN9eGGFYI397zE+eqN
aikuV2OGbfz+/nkSlMKFYhn+77I4hTTEKGtpZhdFR1zvlF2zJMoen1nlltt/GBz4wY66/j3RFtSv
tjERuiYggddOBPJ6KZIw432jT8nZusb5ddEr02FFsvZAmp5+UD188/Yg0Jtkz9rGpHs91Cg4AkFO
KoeyKmH7WzpHpp+nY4dznw2simDI7unJxor50V2e7vC/7hJgKOhxQPKaOHnBC1UbCama/Kyku2Pt
Kzuyr9Ffy14G3WlNT6DEdjuopaEFGjWE1n//ub45+i/ELUUYjpiT112q5ZTn8xIdisoFm5qYZrYv
5rY9N1cjxWo2Q1R8yayXmY7EB3W7bU5Pdxq6Xzq9LrTscFh4PeeU1zqjEANzHs31ebNWY3OtIEnU
YkfqRiVYhkqu/4cxqeYj9kLEsZ2or8dMaN9ynpr5sc0MeNeTcKbbPt8kNAACFiB1qhyL7L8/xQyn
OeQ3GGKJLUD7LSxMl2i2sCfNz7KxQrWv0Nr5AiHpOt11Wt/+1JIouzFzfZr8oRLy8f3B31jY+Eps
trYOiGfynteDYziiNVlGqzVSBN6TaQ8rX8L4V5reBUwCy6SXy/DBHb/1ZNEDxpWLl5aa7EnQIia9
0kS9DseyFN2XqtYGGsktdCdkQwy62Km8ff8u3xoQwBUlSH1zHjvVGnf6smvMQc3PiDjjxuuMCREH
hMmKl5H86ZOTjf0HZaaTqPrX3sStwbQykKP5w7ZjiYm0ac+lZy7HsxZGVm+dr4NuIrYC0MbX1341
bovJANeUD1r0RN0F0sHfvmvS5W14By3fP5Q9p1YbOSbVGGHpxrwsSsjlsdukXm2W8qujDx9M8kkh
a7tlRFSheiFMiKSqOImgx84FOBAN3XEUU0yfQ0cgMuC2AMS8f19vrFnBUDxK+OGwMk72/dzlaNbr
UjnUQlUC6WQydAdQQlmMJRnYhjgjpnt/yLcW0O9Dntwb2msiJ/cqDtSssGc07dp6jORQaZe6k4rp
QBUPqNL7Y/4R2RlUICgMI1ZuM52n6WIbR+uwlGN0EE0Mulhk6+04EGSu9urs3h/qj0dHU9Yhhdia
VpxW+skLWYw2/f4KByI0NlHUVEeUMz1qcZhCvT/QH/O4DSR+7Xbq1mk62W5S0+jpAkzKUUbW9AOd
DRvoEcWLI5g75aGJdLv/YEc/oXMQJTAkXQeE3XCk3DLN1ztcN1SJJtsuPZudsgjNJiG97Y0fq1Sj
oEqi8iICcXyVpvZzVLoPiwK4qXC0nkRJG8N46TA3bRPNnxRyvb87GSahhEvFXxVItp5ug1Nb9/0Y
d/PRXbAqHFxDOXSTjpp2ksVBpiTjl/fHOwE9bFMB0poHQJbsqg6Mu9dTMZvJrCPxlx4l+mr1fmnH
rA4KF0XiLZ50qkPiDuMXxVS6fTqrduXJyhSDv1RDrB+w13CaoI6a9HuREeV9sDL+XIIbCpyVTkme
fFY9aUPbWgQ3Nc4LMmWzfh41pMLw8LDkHH4wCX/sHkwCfU6xQRFsQf3j9SRow9DKbrHTs7UCKVqL
3g4XYL/eYIo6XJAo86kQ2GE1to9ygjvV0C7cZ4mNuIi9xAD5kGeipcuKsFgWcYSgoVPCpH3/Mv+o
R/CsCKdBIqPJCE74lEKsKFJvcrEkZ0Q8G7bU5gnoTbtza9cI61nHKjpqzcekdaOwsNr0LLWcYjfJ
yX7qKG7iqFXn92WnV0cklOzD1KB4oqSz3GW0DEKbhcZBoInl+1q6amhnSduC3Sziv3soMNtcPqHj
JijPm/96tilZ9C22rOLoyLa466l/9YGhNetHVn1/xKlMF1UW8NvbAU8/7/U4/TzORuxU81HRUvGc
TbJZQoMa3j3VNK3eT2tn3Nh5H4NSbIr6I1PvP7c1HAgZXoBr4aT91eP5LYQDO1bNXSyc4yptJGBq
4Sp3M4E7KpiT3aAGZjbP76+PPw+HjVplOFsfgOT/VGWrtBM8I6x8OmZz1FKW1e39nDWw9ssPHSre
ujnqYpYGN22TrjzZNVYVGSQpp/RMm/R1Ch18Ku8tGQ0/ZDKPFysQWvuDxf/GwySKoN+LfCyVPvdk
y+7Rr5whOyEx5JTk2VOLYM4Bh8ohC7hEBwatI8WXGvPiIqAXlOoP70/uCQSP8IVtyCZCE7APtorg
yS2zcSTJBJX32GgZ3nxjLB7WpLeWQC5qmXizTIcXRPG2EnUci2dzbJV164I5ctcWYjzPG3cd/XFk
nfrSHvqrdKBu7aWjNTwndYvSY1InfX9Ih0pNPEcrcb5KMqtHDslYnO+5MVLcqqda/WZk9nINH2xY
wiweJZo7dgHKti1Lio2uFV+4fek+mpycwNn1Kvl7vaatwcVOCWGQyijJwekuVGLTgfWgsR5n25K4
oEzLWawUxb6yRBZWLVK+U6ymHxwFpwuOQQlDqEgDy9gknk926KmQyO05VKRTDAD9eEYmv8PMZ1fK
QgkWLVE/gKadvkvbeLTeKX9zHm+F6Nd7h2llljaMDjep4OI0xtp4WZsL8FAUt3bvr6zTtGAbaoPY
EPrAgKPM/HqouDNkog5CBW+s5tYuyejk7mK9zvUAnEN0x04aPafCBsxbOVaW7AtTUz46av+IA7ar
cLC9BPbFRcDqeX0VE9BAfIpM9ThLNZ/CudJwyQKLJUDCag3NG1QdVD9fU4GLoo062a7SxVCFdppA
pqAz43zKEOivA2N1PiSBMPbvWT/XxmmnabCzeAsRI359bXFvzmbV2ujMxVUKKoA8ffGXZXS+vP8k
SE5OQ45tKHg4GGgjgLQ9+tdDZaWywlLGrhjaDLUxhX2GXktXTGFfN/ejqPO9OVRTEEWlcZuOeNU1
moJVqo6y19Ss+llRDpqHGH23ayJ3Qq+SZvpSyXnPehvDedVNzFLyYq852afFaS1frqj+0lFsnR3C
XO4+iU3xJUsEgrIcVuKLIhX9UMflcGzyqTwfKRc8ArxI90OpdjsAn20wq7Hpa5QCd8Nof0NOG85E
0o0YsvSml3cOuP2pVJbjuEzrjYMgZpip3XpDa9A91hpa34s2jrexOS0Hw62d80VH2HDOivZ2NIwv
UT0VKOlmLXrOrY7lq4bEl5stGmh6Y2l9SGBoXEZ62wS5ZrXhiDyMX5e18q2b62SHoEzpKTFqm5M0
9fthxczTS1a7DdradH1Laqand4v6hCZb/B1Ee+SJXAWBjRTJzBIUxm1irPPmY+iox2URNXqm1Vjt
50WIHaev9A0KIZ/b2oVhUGpxcykNAmVvHlXXk9kIZWKJdPFc4ev6eU3lGGI7He3o4Eer10TSCRPE
yuGU1GsI9qy6TY1ZOWvp3n4bReueUw6pd9JN5k9mmRaXMtEOUZ3QQEjV+bosyvnglpn7yYB04Oll
3KGlZtMjTqMankmPgrSXtAZMiqjsdr0D+aapzPJuUIzlTHHdL1W+jC8Irmsos7p94veg+9sd8oMu
xtmF9qOMEvFtIno49rP10iEcS2fVfKiQz/s5JS1yUKigPCSik6FGD/Mybqy88Yox3ixPp7ORqv1P
aWjtQ6+6UxS0Sp/uLWudHqrUau4jw6RDQljila15Y1tRivdsX+TSS4s0cT0ECu0rdXRF7pWl/XPB
980DY9LQ0XbW0psq9GFjU/th9Ysgyc6ssHPG8ambqEF3br6E2OxaHr1YEeAEmXla44rALIz0bi1S
01tS/Vqx2/xL2RJw+1XUi6+TNnwGjrikHv2cEbqS+F47Lbk8yrzrGEyUzSZ0MbOXeNSRuaVO6JtR
L/02LpbzKcb6fVhmy1NFV/mzMrtPdrfomQ/E0QwqwEOztwyp+rkaBwgmuaE3YziIEc/dnG4kcPdW
980Juhd8LQt3+GU5tlH3yPreKu/WrljyzK/HTt3Th63OdBHr95kZD2e8V9nRbqonB87avV4ZF5ai
976qRjB1XXGVdvI+W3hAXSHOKODGF0vDdU593T6W9Dy9Sq+/RhHkMqiAvHFIGmJ9qzUmOoG1vTfK
Qt5PW0zpWyk6v17U9EBjYZo94CsRXdRZZyGSgmoq4pgW9oYA+h+1lrkCx9b5Y77q33pVw6unzaKD
oro0AWfAGkip9rHrIRMMpajWmqBo06+R22RfHCsaI69S7M72UhEvX9woxutHWhlV39qQRZg5Y34J
GBr2Wg9Kzs9WUfplZU03tq7Q45jyrOg8fgbylp05xXm6DPYNK3AKZE6MUBVT7+uL0T45nQAqMehj
gLlvBcIuzm4NfI0OszkhlTmOaiCsOj+XbmN6bC7umbNJUWJ/vHxPpun7HCUJQiB4bJVL3T13loom
zwiDiy10+jqq2kzLP6u9VLMg3cwdDJGOyS9nURQeJfsSOh+t992YLfZ1sTGFcA6ugr7DaZmAb/bH
tLKnnbZ2cxFYsqhjttiMONSstRtEfDMEHq2mvULPAeMGaVqI48CRPoBQ6cLIGS1alc3DpEbPTFd5
2cy2/KpMcj1f1AIhJNn2oRvXIpS09I92PuGXqlnzjqTV+QqIazqj4fxUanX8uIDFCbDaqNGgjKP2
LF+cNWBvy9GLNSZihHTW9o671l6u5PMFhK3iZlBUbJFN8MR2pS1H00XJVpZWesHCH1efIwvCzixZ
BQoEAb26RPv+LE6gH8bFACcom2mIFuPkA62hfhczKZPsL+ZESfHyNDpq4Hj0ZsjEdtyF33fG7KeZ
Fu0ytvtQXawhmPUYSWdhDD5SEx38p9bcg1ZrroGHokUZL1UUxNYw+X2BijbVGS1IrKrbd25phTPt
PQQp1+mKFdkerdyoPSFnLi1Jeyc0M01cli0Je26tyV5ma+UpFa1jjqYbaSBjjVj7uNcrJMwaUado
cpbiAjxHezGBAAv62LwhRbwVYzdyNDF0mQgZDoseeYhvrc9qua4+Tb7yKo9b99mYUdGdHfp0paI/
DEBJvdLuo2PGDg1KY+53g+RJLMMSoYcpbV8ZGamwvq6N/qwu4qedKHVoiO6HPTQormuj8Kdo2qpR
OFkPQ1d964TZe9Jsnlp7zENKAnoQae4TtT9kSBX3uxVZ+SUKQsatree5l8eqtRuMcqfHTn3oF7c+
rwX8Tc7wq3kaflq85OeGIIzR3aTetxpVPKVInjmlo2ddonTpz1M3Mol18S2b1t6XsYPOOZDJgABn
8NTRokY+OH2oOAMbums3oTvmt7qqD14Rz6XfGtaXwRlu6Jf3fptan7PWisKl0GGHZVUYmfOI8ata
aldFjk0NUuR+VJrxrnUzcU6hpTxqqRqfz83y2a44eZZp1ukQ6sytEZm+oBr4JSltcWznQb3VZ4PO
OX0QPxrBqeaLpXjrMi0B/bpPlj5+qpr2MdtcndWIj7DIEZ65Ou4GkDtfkHrNfSJXFhqQumslg7ba
JXI4myZKTA5vecCRyG1ulMx0WcLKLW4JnykLpWoXJFqx+KKogcTbehnME6+C2lxoQvlSo9HopWW5
HTXd7Upp43wxCjccLJtLyWbjm5bFht9r4JHQcvy6dC6ACWkZ+0aiCw8xOfMrFU3YpHShmRtS3eWN
+h3APe+MsM9bVzus2vjTSDkfO07Y80paX/IRArOrZS9QDF9cm5QQRy50mFN9vO20+qhP1egPDsxd
URufNblo39U2R57JydrQLIBxSngtx3ajNRIMhOxfi9dFq+3FcaYcGiUlrkcY79KU4qEZS5MTk/SU
NvboWWJT98mKyhO2NI6Zmz/2ahNf9k79bAPu3OvJxjLS52+mPRDe1G6PnreJgnWEjpMc4Z32SzTu
JAfKNhNJQNr5JM0KFnXT14elml+aia2FTTS509R436emDO283bXQjc+6Sek4sNdLW7SNl9em6RnD
eofOP1+Z2qOe9ZPXFr3tL52CWFlXXbmr9nlyNQdmMR4thYKoRan3+1UHR7K6NaLOLijZzEmPtYn0
o6O1C4RkMvu5krtiMltfT50irEt2zGSK0nNFZWitX7rz1DJxUhjceh93EvshqXxrDGALhj3GNxHG
7b5tOjZj6uqnnIyX31WioFjlXaMYwtNz0MZVy2+s9XhXI/zso4h51s/5DGy0yZi+yTgntlfCZOJ8
qpXmKavYQ6RG0L/O7J+WXZhfY7CYqAwnHIdw/1ARWPihGKZ5R1rvUWTRn525w9y6QVN/aLP7MsJP
xpR5/r11RPy5W5Nb1W0eSw5nv5POeTNIZB3qEg6v1LHPbKsbMaAb3rs6kLq1ifzUHD4NfeT43SR6
D92nOCgbcT7N9eU0yyawJ4BwQaxQW12HFq1bTB+oXMDiHi0lCcd6xn3AUZw7UxSKT9gsKFBOUFDL
HFO5kdwbO9L+Cqg9N9qn8VFa7osd6y8DICDPxvXe7+wmRks96q7soWif6QEs8IKR5X5s5uWsm8sZ
M9X1Z9mU+JKXDdSsKGtx0Wvb0u+ViiPGrSIwWjPM/E7Rq0M+y8FLSitu/UqXKPPHeZ4FW1jnzUqm
BVOzuAEobuCHXeOau2oyUs9S+0nnMeQ58gGp+GnkA8jsnjGiPJYXcSm+zE1/2WHjc1mspY7IfEF8
VvHLjlzh+pZV6gNaQdDZLKrdonTnJmCSEOnN8WDh6+UDO0IFQK9y2gJARpxWNY9tWuzEOt4mysir
lUsd061h00ezvldu86kF3uUtlfXobKxNYSo/1iq7wZdCEPmBYVh6WLCZ7D8vkXnZyWX1aPTCvVfs
3oKhrei7aOGKptICdgmyPDDU6CzVlvWiy6bRT6BOO7q0w5rSWYDaGad+leoYB+JEoZnreibM4U5R
1vtcK6/0mZysFHl21/ct+cyANLpvu5F2gbRQcWtCX2X9a49d0+2XQk5fWzFZlxjlJOe8PWY4U1y1
A9GDuuoBgHmay6XV8ZofxhTE+LAMG0m9qX2UA9o9IB4ntAVPzxyNxVeNQtt3uqVcl641g+ok/uJh
I4vtDEg+pKpXuavYIaKA1n6vRQSCK8SPolSwLHDPdYJDYqeYPYcaKHL9SnqoHVWG7ayZ5+DqL2EW
ldc6+XWX6PnnSjG669FswZaav/QNIrmlOf9F2nktyYlE6/qJiMCb2yoo196pW7ohJI1E4iFxCU+/
P7Rv1KWOrtjnzFxNzGgoIMlc61+/oSii5FNe/aUEYg173/oWNBoblWUMt2ltR1bjui/FlBBO7WK+
XeRJui2ytfgM4mo4xcj9w1QXPmWX14HCtcEWHtRw65nS3y1a/GzHTRvREouolQ3T0DoLjlrtsKWL
YNgZFg1M4yvszGLnW4Mt5xYHsBKhufIjfM7Lh6Vfyn0/N/yBLiPYOV8IayFd2pzy3+WgRbV0xxDD
I1IWmM7Qg8uBlsTC3ovKj5LMo9MAUA1jM5Cbccz6SKlJRYuw5cafYWkQ8E2gU6FpUeJm3+BOxzua
kms5ctiQ9xpjbqDETq/db1mb1dsEEI3zFuuRoHOLbeFXRPa1fh2yH//W6gG6gBPgJuB3D+VQigOe
Ds+OJ+88WMfXlQuNNMmdqxZPiXzRCpabhY9IJptwrtyeOc5y4vz2MDtwJ0wcALUdqx22CbDPxsFk
LKS66LbzEDyaSfZziIcq1LsFnlsQ/9BqM+H3CSM0KXmSqXF2XFWPWtzZNzbk/MioHIxfVQ0gXIDa
Enoc1p5gv3dVsgHD5tt0zWK3kF2ROvR2vguGYtW5g/07ApC86+ewJ4pg0yNquCNL9pqIvX5vt9Wt
17bFTppzgx+TcTX0bIZW170KO7uuRPqF3RjnkBaog4qA06EfHppFviKiCjaGKTBBmLjNocbNY250
qtTqbmkatlgJUY6gv8c4d+2tSjB3VvmA1ZRFfUOA39bU4vxE3akd0SzSc1fDyoSynG0sgjysXSeN
atIMyPltWTfyxyhnZPcwYzFtGYIdP/ahG5JmL2ztoU2k2DuB026I4piOeVrHj5DCdc580iWoqGlD
K8d+0WbyElQmHxTH8esA5HNsndl56EeW4YCSBZyqhO8NNHjV+RpV0nDq4DDt6r5xtzmg2BZ72HKb
dbqgXiEC+EZ1+dop2QSRIAa89uwWsxUz+CbmBD+jpYbrOvTkYgyjgzMFMMOERwrr3q3246Q9VkGC
4CCHnMgm/kKZca9p1U+V+de2zo7PInseghaeX+v/8Jne71NXfK306gfuk8V2IEMtLFQ9r1tsfTKU
C92v7LUNqNaN7tCcu3U2nIjW4JvphnKbNPXLMHAy9brqIqKmxWEixObJsjQMS5j/hKahyagZBFkX
PlXq3MT6tT9xqhqMD3rZDUTaNDdqCpJ9Yc41WH0PF3daXoteaTeYMnQHbJMp6wS72+xZJuemRTPr
ID310oVohCKw7gthPtl2cTvPthtas/peiepr4BP5CfH4m5EaxWYurB8l07lNTgu/cUatxKtBAobl
DegBoUNghGN3bIXZ3SSpRpeQm1FSBN91rRs3xVweYqA/q0zSw0gSViQd9d/o1m89IRYca/3D2Kzg
49QTzKtl7qNRztoOd4Zy70psMRrPriNndIgMkt195bHSClkrshpGJ4rn/hgzvsIFJLsvCgwwRhjg
0cL6fXLn4i1nhAMtufnPnDxm/25WP8ytGO+GtHqzPTff6v54ZwJfEo0ygA8X48nPKRIrQcwKIpRg
72XGA84cCQciuVJ6W98OvfGzm9cfZUvmQMDXfH/Za7ZmRKVmskl5OVsCVL8EmksMUPXCEfIfCBc+
NRQVWMsEBzqdaoNJNbTz0RmOnvKScFkM+6ThrAyKYbzmvvHVbyX2TEPHruuWDakgTenvVSWnl8Tr
iLf3LfJYiirbqs6GEes0ZSRLM4vaYQruZW9nJ80XvEM0S52eZbuhmk38neJmm8olvcbQ8Hby1BLp
feX+YcWbmdaHWkWDjdoozBOt3TZltnNtzQjJQ/yRMbIOJ5daLjYoDXUszKkGs0cpOneTt50MjXy5
hiVp/yyCGjimN8TerpXcjWUeY1AyGTQGDGvZgbMwM9STX7XTaRZFsbVS/0fusUfPtbavg5L2urnL
lvIL+oZgk7ltc0uXct3X6a+ABK2NsLSJ+rxroyxrur1mL/l+GuqZP6s/9On8WwmqCsiAVAYljbWV
D+rQ9q5ktG9ji8GgPBzLdtyjFHyuCuA0qDePcpIs8UxbDoFqvTAgN4LOsqaMBboO1SySKB6yu9ap
vllwGGnchNwoiyrIxYWJgysH/lkqeF/lcp/EwcPkjsvNoKX2tZjL9sid8ghWlF9i1813FMN6bIhb
nKy3QOGUOFb4j1SD9U0VQu4pe/1t4MR2WNemeUA0tkRl1tfh7Iu3peJwTNtM4VGUtLRv1nAv7BxE
Du3TMWjH+Rp563yLrdfMRmo30Bxh/ae5l2JIFX9h+/nuJbm57bz0xUmddN8t7Qv6HtQiPJmNX1Ye
uo2AvXjlkjzPc5eGmlQTqvcJ6+ipP2pVicIAFwPQiOVNI0DmdnEh+aOUyihH3e/UJU9G3cZU2XoS
uVAxIoIjtbCkO9tUOsBACT3vjnFxvSvypWFPm4xTanqKY3XcWznBcvoEOcftYG3Do7tXte8RBjtd
4y/QhlI1ILXWbSu0YpdRZ+ywHiS8xMyKZW+nGZE7wwii5vi9f+PlSqG65yr63Jm8gnlWTx1A61Wv
Jc2hwpBwK/NePNcJyBUdLEmEKSFheurqUU8+1LbWZXVYYLVuyWesjkIyCCY7qDiA3Md3sog5clAH
chstxACrg0/G6wN9MxpXgopa2R3noEN5NXp7/JvGQyKZQkU1HIBfWW5XN6a72F8AuUhZaqb2pg7U
b8NL5a1w6tcWM7fXeTRBuxeYTgizeg4sMKnBq2kZzfQRd5hfDAX1rfDIAUxT/GRsS7NCu8kK7MXw
REg3U1936pR1CBaUmPuNzwDsZ6I39tvEV7ZL3Dh5WwBqgIoTFK3ISbL+RyrtG9vrmoh2UFyZpeiu
mspcfYjqkcXkxa+1JiTm9pVaHqAiaVdyWszHeEwCY2Mw84O3nVCLkyTzrUdve0rAEDZ1P4/PU1Z3
t8LVcW2qXQzrwLUOsYz9kHYeW7Sp7e7stBm/0kMVYd2q4WQWFYqITMgI2dKwK/MB46+ajQx7YkDy
UvttIF/daEWshfj/iz3BUDSKWFk3+IZR00zEikWM8rVdrwKAQtGm17mjD89TLnrwC5FcCSrn4zBZ
xbXiqCqx4YmcVrOuKGc7gnaoP2Kk0/dFPKZ7QChrUxQzsrdEoDYxavcFdFs7QjVvNo1bchL7Nfyd
wElP1eiQWhQb+bPOrAMEykaQAqL+1VMgxPHQHcsAndEkCZUSKcPIQmt/Ia+zIt8eNWKdNEAHqzK2
aew+GzWyJIvg2JDi9D+7IW9rLNxhNXmCxyQTC/ufRj8smmfucxdaU03U2Kby0uIUKMdBQSRdXKtY
sHaKJsaItX4HYmAeCp5suKBQxqlqWY46aP3Wtiqwcdgb5Hl5bFmEcoMSN9Z2Lvv0lhynZBuUNkTm
wXCPKVOWL+VAQiTIH7gISdawIPw6j3r+4F6fjZZWLkj3i95mh8TCblU4qyzHKcwviamV4Qi+Rv/T
rw8+qO7tztQYjWJlVY8Tm3K5ZPhT+T+phtoNwtSBUhtsWZR2d2+ao35IyGg4GbmuroJxya4MxFDP
y+QPuJxVLTZ0a3UXkw1WgfBGWp4mB/xQ3es+aJut0CxxgRzwAQ/Bhg64Wm8wjEYm+H4eLaY8yZUk
latoLQRSebsGlVVA/nZIzWdfYGadq+9WbgeKZ1RD+NggnDvXuepN3oAUjMYRp/jxxMcC20RU4Bgx
nmUa4917jmQvoogNJ522qZcEO34+hD/n4vETPMfGgMlbk4exu3p/x6qu+RCMxDpC3tJ3E9D+QdFM
3toqgDhjE3bZzv14gXb5AQcD8gi+EfCiSZI9p065o9/jf5DZR+VZ400lTXnMRzFkm2XpmVY00i9/
2HGSpuwTIlOoxMrmkmrro4cfQLfFYRkxswPF6P2d130cOJ1pgOXIjEvX86KXUW15M31Qplm7wOGg
ZWDgPjFPrrTtQNHqRhKeQXzhcfAxca2/KResAKg2cA0R8Hjons/oIMpcUtB1KztNrUHJmibzPjDZ
SafY6478IhVqkI/3tWWNvzRfjmFvjF8z5q7PssaLxl5WfeRkyjAvkeU7uUHfnOGLB5pR9QtwKNJE
DJ+x2K9ld5dbrscp6RY3ppGkaBUFZ6jIkRF28RQJJ19OlV3JHxks3Gjq5pkk1DzAFBOQoSvnb1le
MOAdMbhCFYfyajjZGBWEg8SSc8HsJSz1HhxzHjF0YM79FXBJCw2JlZvsNBLvJKHnimnNUZI1hNli
QGTp0rYPw6CwV86tmXLN9Sfs3ksPT8mVALXxQBBfarQMq1EkujR6aUIg2YN++VKQbdoi/Fcxc1xz
ANcxGgd/Gebmp3igt2DUN1KhgMlhfja9mEqrXmL8lH84gci67eSN84mBI26rjZDVTjkFBRokOz10
UCds08nxn7yxY/JmdQQjCS1vXiZGx1tVL4oJUqpv1TLNxySu2hetzoybAWbvVmc6d0wbyYAgxp76
oNdFg3dp/Dvx4/FmXjTjUM5e/Gi1Ptk/njlBCzB849EbreX35FM5TdI0b0C+/HV6UWAvhwkA0TVJ
rYeZS/ScUu3ToJviarIMTKMn7Ednpxy+TFk//RDog06mbhOLSZFzslqWBlyJflsLOCJumnfHIs+m
kCl3Eep62V/rU10/9d3CuIW8IbVpqnjcQ8PQ90vOLH9TJk567zUm8XYW0tWAvWVDcH1y7WlMT42x
8vdOb4tTnnbDY820GuI2KaOg9L8pMYwjLhnOMXYxvRfKi/dOkhLAV5QkLWXW0V6NtcYSV3WGptWP
Rnbyrex55m0N68Gz4Qf5BCsQGojdpLWq/BsmP5GFFmrbMyR9DGLmOZumwReTSNFfg2UK1l/swEXg
dyLySSPMh5r7pB/b4zhq/k9LczBWWcoe9z2HmN3rxLLHF4rTOYQMHzwUHmclwx3PjRLDb6NcxNND
Q1LTye0aRLoaKL4/p3Fk9PL7rMvgwNHtb3SZZYiXAXvx46zgOCzJ0S4U4Di5kYjuy+qOz3DcgzEw
5dN1PRRpnR3G1q+wSCrVnYwFmJu3OOWGL6K+G5VjQYee+13nUjOYBdGsTRqPkR50DrakZukQ5pnn
cMj1/tc4ttk2T6bli7YCp9Y8dAjTHHWouzE91Yb43vndT7vThr0riuTkqEYxRzS1nWfEy72V2Pqt
oYafIvO/iLyu9nMi0mPRdKR9Yz6869kI2q2fdww1yWI72eQB489aAuxUevIzh4UTWk3shUNcwXPW
p28NEpTHpPAxA81tSZ/mgNFUCDCv7NjzGOUvJkmPWrLJgfg3RW9Y9N3sdGIACFySF4i4dlQqVVDP
Nd9TnftAFTyqXWdjultnhChmcWCwA1XFoe5NPO0R/rxkTL/gA7dUO5qVYag5x7dBlk0/3GCiT3DA
rCJt7DuqmHnapRmWwHi0aGElRRIyGnS3fiVTnHknRFjkhmM3m+CLQ1/i7+y++wVdHV0YOD6QuDnA
CrBepR8bP5Yqj+8EXcnG0nTjyvUJ2SzHzHvzpk5tg6R4m2y/2maDFTN1n62NgAG0g/jk3LiM+9jW
mNsPKYAwIqn2GFugsJXN/0QjJyWanUQ9xnWT3S1Gmu+TVuaR2Yl1kpKPmLCOeXcaPWU8DsY4naop
ljthtcsmqGsLSk2/qibNKXQY8POPDFTnrLUIW7bTLWK3B68EC5boareaLh6dQJkSDbrWM+JNsGdk
zvgfYi3rcfBYnUyfm6Pvxdm21TQ7an3NOhXW+hkase99w8wbTFcMwXXCgQ8Jxa6uR8RwByIjGk7c
qt9pLd61TjW91FUH2alGsr3zelpvTNjMg45X4alMhYREgrtuOWFNZmEJcBi7AbflJbav8GuldYIb
fGqMoMG7IbYj11ULPSaTSN3qUxRDpnVoBs0PtXzWT3As6pvZqotrsCOCSWN2btmPWI6O3YIlnDHx
j+oHn/P6jlhWi5LdvnFAlzMV+K+2pdPUFHPNrL6WzI4K/cmeNGDEulndjObusRp85sWtxRzHL7OD
2ygPto4jnyy/bEJzznL6viSbaYEp4X2tYe5H/Jx9sJjpb+GijbsWMuQOfw8PrKq2GubntUaurD4R
7K7gPGoB+Hwz03rQh0ZrqRmWo6jCuTWgYzg8t05k5gG/3BnUwfztLNBKK3BqHmBtMTVduyhv7uXL
mEGnMRISa9cueNc6TAolk/JwxITq62zMxpscgzIi/OoJlm51bTj5F5Z4eo/ot3+GzZAe9YbW3i2V
ey8RO0A/WIpdQOO7bQGcaJGU/0BUiX6ddmMGsc/o3lButYzI0vmEVoK5T2NMQG5O0jSR6TKcqyY9
3RuiUgwx45yjlZ1qqDvvVLtW9YbY2XyjsITHhQs/UyhPYfOMDky8uqmdwBkiuHfCQnmTN2UCAiGL
iIBbuYc76BC2PKj41g16cwM5jqhmlDVH3xifhS3am7Sembg3rB6fQ/ZKIXsNG3f2AfgQ9+YJt6Yq
ZR0mLNFQxk6496YJg4XWdOwrKlvzP1sZ1WnAVpAxXqv2SV0hE+mlvbNIa9plgwvgNg8k4I0CrDuA
SZPBNlUbUGaJi0XLZHDTisAHUDHzLfI2JpHc0UPQ6fkLxaFxr2UyuVoSKHPukFQ7CFyQB/252nLK
M30qNCMq3KW5yibNP/Ze3h9Fp0/3gXCpUqBdhGqB7EfyLDMOJntbZMfeIw2Vv3MEFIQuj+cD/gDl
oTRBg/SJyRKe1Cvuxz7TuaV1N6mkutFAPO/pv8vN2I0rvFGRI22R+KvbSwnD2rWvUFD4oZk4wcEd
dLzf9dHa+rTW28qAtZtjmHud96Z6bRK7CuVQlgTtCvNWEvqO868bhMT12sDEDj+NQex9i2tQ5KNl
QSDVL6EDp4pp2PLamxMEYlPXcW5R5Oxmc6lvk6zs7+zJTiLP1LUoR0CwQdoQhK7Cgn1pGzf0i6mI
5AJHmD2gf0OlumyTtsEnXJr9LtAL+yHGrCyUbd08jbMuoqJV+q611ia6Q4Hdjq67NSsdMkwhk4Od
1+OL4WvGVdmK1CT7nKFinzTTHaSNbjeppQFdq3zmXA2QX9koKEYyt97GsRP7LCtqCGqFO12VEzQN
GJ/iZODDvcG1ptxiH96HRZxoG6ewF6b4zhTWhtU9mpQbNzmj13um+OKKjYAZId9AVE8dPJcWNV0R
jMl3N+X0hINoxzd2KzzKqu6lhn6vR3NQxntZL8sOjoWgjCqcQymN9CQcbTx6TQpVZzb9wcCDDF+4
1KInLpfBfB5hMNyxpgFpZ6LAFWPfu8mb/RM0GyNCXQGFfGyGQ6INWRb5tUheG3wp+Jp0Z49NA2FO
PexNQ4foJFSlR4VJUvrgwoDSFz+lBBqIEZoybj9wsnjPY5lvmDzYd86gQUxLPA75ZbWVwGzjKxtq
vISB0mFFmW59nGr4EzRtxWH2yUAsOFUh7hbTgWQXk15HJnutzNyDoS3+o4Z0Z0MFBn6L8ddLbq69
A0OSsGaWdd0i57tyJsW+Zc+LfxTzCPTuuBPoqiClRfAY71Kzmviku+HZMFN8auygB9H2ZHfCu2tB
kKJmJia5dvAtWXyvtWkdNvfOHqlncbNoi4VjU1Hj0hQwCHFq9C5IU56UM4rTFLdESutFCkepUYc+
rr4MnQ7l3Jb+lV+UGbX/XO0cIgP2+ZJBm62IJbDHsvtdyH44+Y6TRe4o9CfNtq5bjqg7rRH+AbLW
8N216hjDjdne4UeID/ESQ9BIJaD6IvvuMLdw9egYftVl4O79oY/3iH/IX6xdvE7YMkJP4yuzprH/
DgclPZXrThb09fLMAW0+t1DEX6eSE74Yh+nelol2JzxbinDR6QZHvbrvl3UAB51m79aNd6OhvH1J
RkR3sys5w80Sb3GYnyCybvOg9ZrL6dhb0ZzrztZ1GdNWNZh73WXiWOaWdV/nDMbT3IRb7Q7+ti8K
2sY4Ga+arGlCo6NXrGnsf9I+BdsF87Anaeh0JiPkp3RllAbpVEZBpsOc1KQhN0svNAaj+lsOm3I5
eBVsKyFI410CIbaAW94FoeQ5GrWiAibWCwjrkIsSGvoeodBkScLb+glmrpPs9aaq3/x+0m7ToS8v
5cD+A4f878VWw3ML71n0me8vNtS+KpqKcp7YPIF5vEZRBynOvhGEwsO1lOkdVduCUfAMSp1NvDom
WP33z+Goc+HR+itc8JjAwWrNJzjx/a8A1F2p+Fl58iTnTu/J4tZcHP0GnLE9tMglLsBfHz3iv693
dtfGaI+D5Y/iSH+kfx/RRPxObPVd5rF1CeT5AOLxoHtRFBj8fS7wXlAlkCBqFSevgnlneyK9XlXC
9zBsCzZ3fThAxZj2zEh+/t8fKWIn8DbeHFLFs1XUlU4DCFyXp5Ry8XuTC0cgL0evzbxOlY+9ktaF
bLFzTJGXyHFKWFCAscSKa71/ibCT2p4DwD8geaCKgnpRPkOpYoyRur3zwhB5bWKTGAHb//lWGZHr
WORZwJmmvr7tv0SgQVDkQaa09KQ3nveQtGN9U+ep9yoHySEk7OoCXHyOY643imwJgdL6l2Otq/mv
69H49kZDkQnroc8ONrKBmHp1IUxeyRqK0yydG8QSQIxAehdW7gdfisf3gXRMdxFt/xHd/31tjvig
AMU49DPGm2HVo0cyh8796Sz9HpZ4f2mH+Oit2kjWLA/ZJRlNZ+vIHXJzKXCjOVlmLaKcav6B0pex
oBO/kfBWbgYZl/vPX+gHnydF/LohYX5Jg73+pr9uslpiXH28tjwNCQB5Pqr4WadKC0u15qN9fi1j
BffPQFhMM5E94gHMMjoHhPl4Y3Zhvzhhbeodu8E3bxymcMdW50jHooWpLIXwWnGudH6oiv4IlUF1
grLC8ceNXTlPZZ1fkGKu0O/Zr0ImiGDRQY5JqNnZmp6DOe/ytOmObpWNW+AlEk1QYUY5Jub7hbJz
N/p2sevabH7+/IF89PDZNzzGIQ7r7Pzh94ZqGkcXwWGGhPKYLIb8lXbLcr1k03xBS/3R6cND9xxM
EbhFjAjfv2jgtBJgSiUnr3bVBjee6T+rGajTvUY8xFo3RNbSTzsTkcmDmSMLnMA6LjzpD96/h3gc
gwqmP9z12VngaeO8yEylJ6wvh3EzpWCTO5/hvPx/WNWr9wO8Bgj1hEG9v9mO6xgwZ+Kj0lskP7nL
LkIH2CZDSF3UX1rX6wjn/QrCZMF3XL6j1a72fFeE7kcI5EDoit72PwNGx5HtgOS3mQ9BDZ3TSuD2
Qi0Q1ZWLUedhsaR6/Xwp/btZMV+CtudZBiMv+9zUKZt07HgEZryV2Y87kpiq0Mz99G1CgIVhbjdG
n1/vg/XkMmVxkB8gIEdrdjbWMjvNBtfR8+MkmlQdfNevarDwoRhglceI4lRZ+G8YAaHkHpC4GY9u
A0PwJWj9ILn0Y9b3efYCsP+xKOUc5H//2AUPGW0Faa3xwRybNA1H+L2/SrW6LUPZrIlVa2pFdW1C
9RGjwCFyrCzrTre6YLkePNdxD5lyfUTvDdKk/6O83DFcfGM99nOW/moB/n4tToFFH+BlxbGDhnpC
zmaGkKWyg1dU8EiGHj4H9IH7z1/PvzuL66+oDh8Zpqfovt9ftEV9tgAaJkdzBnVaLHt+8LWxAu5L
ravPL7WeEOfPniGe53KG6P/m7sXYUqsa5shJoIiLHBlP8HqZ02OTLLc9AC5Aa+le2Ek+vigezWjZ
Vwn12erTCsNEOjSRINUN5p6fRyBtho+p4XYMARxR7OJE9hfu9N9ihMBf/OfWl+kaLKj3D9WoJPiq
n2Sn3KoYzhiWXUVFaeGs3ng/tdGF1FlAgiTADfy1BJ/8/EF/eHmmukySOStwjXh/eVGVc1o1TXzE
Xdy8kWC7v6YlNyKQROcutkvtrXPc8phhApxCm/HiC0Xnv7s3H5Zn+thw8r0H+tnt+2Vd4TTD7Tex
3fu7QZ/j5Brijl5ceLn/HsgY4aHeN5GQu45z3pVBv/VUOXXFcYnJvx5KMHjP0/Kt1bvf3KKMI5J7
251Vz+Xx8yf80R2STM1QjfWsG+dsgbKOJ5UXGAFyWKN7Ji2kWV4gmCj/wuf50auk0nGooLER+6eM
7lq7NzTRZWQ6eh5kFQN2yU1XjnZyKL0kvnKGHslU2rj1c74s6c43ZnXhbf5xfDj7bgOdAwOyNwYk
OEe9X05pouNvovUZg7qaUVLZuS10eUzoFSREperT4njI1lTdyr3QcaYOGTvVggKpnsGEZZecGBuS
MtIujh2ffFO4/2XK78jRNQZMnyexTM7Xz1/QB5895jc4ZzhrwgalzPvf3PYDxAZDaUd/0awIKwsN
GapojkszDru6UK8KUffb/98113f5V4U8TSj1pLFwt+v5xSxzyb7gejPW+3jKoGlnDg50G7PWqwtv
6KOb1bF55lDD2cs853D0I3CwldcZSA+6rrDTguERqXiTnIgqHb7mWW7oCFWxTL+w0Zx9f2xwOjxm
DnaAY9OkXH9/x625QHEqqSU6bY7vedPiq1Ig38QeGKfZUM7XyZ/UlpC+Ifz8WZ99F3+uzAmO8z/b
Or706yP561nrnKU9BPbsKCAqdyfDVRjt1lUR/+eaCCCzlcVdR3YFqQZId6y1k4YbbHbh/s8Ozz+/
ghSF1eYI5AKbzPe/QqiRncZys5MsXevKF0211WBV/YCK313Y6j641BqvwAHFc2Zdn53TtaNZZhek
cORG3BoCkhrRYTrdC64R2e7zZ3u2nNa7IvQX6gtnB4Yg5xZHQSGnWLmZd5RD9VCpmfYulxZKIDDY
27SEk7SBvZlcuOoHb9R1VwdDLkox7qwP4K83GijLKgM5YqU8BFnYTsQo6Azb771YDw6TMeCAbk3L
zlNdBW9Bqy8sqLOYKopy7poEPJz/AF+xoTt7wMwG87FNWgJ9/XTx92lOFItR1OVrPTbWwzhJNIiN
J5MxEnY7kE8FQfrOJ/n8da71HF635PPfuohhDrG1JBmbG464GIa6OsOQZkRTCaDqNqEmKkSAn7+y
PxDDX3v0+utxjufI1dkG6CHOjtxgpVk6WVKemI04N1aiuTNssYBM3N4YnB+l2+fTlvXZN4d8ITpi
s6RG8ooavrwTtk9BmzUWY8JRWNTAWmzX0L0ypMKf/8wPFjHGQngegn3h/6SfPeMmd1sFhlKdrCbw
ixBhQ7NvtFoWzBgS71Jg/AdX43+msz0Q8IM55tkZYCrSQOvSAiVpSxSp2QDMtU0hSIoNBP7yku3Z
B58NCBS2inD31u/mDGqr3T5OynjW4Db7QXOTFloOOQzORB+6uAowpwYj/41FTPz0+VM977DWl+/B
nKPmxO7NNN2zl48901gGQSlOckRGA1W83PbKzfftOLmHOZXTdmTqsGF+Pm+7EcmpCaPw4cKPWG/v
bAW++xFnT1u34Dmk0kmPQZHhSdZ11vfMgw+Qwofa2WVchw4RONtWBb9mmNpEGmHGT6RBcGEfWW/2
n99hYmZEaYiFr7mWbn/tI5ocCcrqR++IMtvddX3aP3sOTCuDrjeiXm0vHL5npeD68GmgOHkd7PY8
Ftz76zVKrMlY7FGdoGPfWJmuSOEeY/8SPfSjb9xngRlr60RZc95IE4OaGrnMgkNCPsNjntpiO7Yk
YYs4rp6HYb7FnqbbwsDxkcYRCz63prcze0/tmylZ1Qjq2DSWAdHXbY+fv/1/HwJ23ACSngVstHJJ
3z8EAA+vE0YHc1qPc1CMGaLqSfhZ0V1wJ/ug4sCtE4Ia7gRYd54DYUGCVVejzYSas8Uh9+3s6leO
HeXGLWvxWBiYMywlxCTDtdoLJsYfbCcrHMZAxmPr4hN/f49BPWmimHpxAtEtT3FLEE4WJHmIfcil
V/3hpVhRho3tJbZWZ1uJAVwySYr6Y+cVqNnzYtw7WYr1yNJmF+7qo82DnDemWwBgq2n9WQ2TGhK7
fnfJTr6H4rCjq91AMZkjw0LFvIg8uwls3O46CDobUXllFNdMjD9fPh/dr7/OmNZRAXk+Z5Vz0w4w
ZgczPrgMi19rZufitXBz/0nWXmw8fn6xf5eQQeQGdslASdB7z5eQGecz5IiMGPgYeRlzLfMwZna3
SwoXmjm+PcTiJMWxIS09+vzKZ1vTSvz532g3EGSCdoOz1xrToNmt0znHINXli6306aWziREL576b
UPHWY6tfeLJnh9KfS3pAEeuJu/pjnr1dsThp73u5e+z92UICqK82JgU+/QPmsi7DqG2XyQu3+e81
2RMJMNXx217dYc8+FDnlXi+L3DhmmkxO/SSgyFI+i3iD40k1E1XkUol3EP2cC3vxWQ3J3b6/8tle
nDQA1ToO6scRXGlnikJclWOf7onO6R6nALc5D6YFE/mgirpSiAs15Ec3ThvE9uRQodMxv98hcmSx
bd+01lEXTXFgB8siq5r6TUc0wzfpGOoq9VGgf76ozr6dP/dM6GMAtuWDsZ47+PoLPHMPpepx0cld
0dDQvdhzUdzDqLLePr/Uv+vXobSkI8CYaMUqzx6vLBY4Y7KzjtS66oH/zNlWAaddoehL0iy7NHI6
O1X+3BqDNe6Lk5wzb/33fx3l9OqTWZAohz2LHq+lNEbNYYa4tNp/fmMfrRseIKM7dqH/4exMmutE
ui36i4hIepjC7a96yZKsCeEWSPoe8td/C7+Jfa2wot6wIqoKXZrMk+fsvTaT0os3tnQqp0ubWBwT
glSCONfne+bvDtoSy7/HD1Zs89XfTWezPdjS7T94bd/5nSjuPE+whZJ6cLmzaCpzQKK6+hGrMd5z
6HMz9ocIivp/Xg3W/AwwKwzy1gBS488bioLTZQ1iCBqbqTXtZu5kdTBoV+y6qkCRQho2MqwULM5H
uR3v/ETWW9TdbN7eujD8eWWlrEE6ZCXyKK0xX+0BxTdjtIrP/36Q713Gow9I62dt7l8S1Y246e24
bc0jvgoAtR7suuVQc+aww39f6O9PgfISngVbic988jLhhTZM77iV4Ryt1u5BNODcBl/ERf0wK3UY
eos36/nmv18UNQYzG6jxvKUXJTbtew/QZuUeZ9toznk+tk954hElmblj9qBNvSE+uOLFXumuM2bA
bbQ4aeSCIbi4YicikY05LfvB1HCWS+cxAqX1xdHQ4OgKCGGe6gcMf9b4X99ULmxR6aImZ9ZM7/HP
9yWSJMGp2YPF5uHSLwn/2ZCqqWF+gPo9GkNyKD2YS/++v38tpetF+Q45NfB98ID/vKgtmhgRl0kD
z5JwMeelUqC5nKjbu5VWfNhx+DXt++2o8uvugmylfYz3ySRq4M/rjYv0MAsrZhN2nkY7uxws94y6
FGdHw2LxXOtKLzYqZlQWOrUC92jk/VDu9bggX9AZFlOuuEscCJjovHKTLXnLU5r16Xmx/fb7aKAX
Q+hhqKdhahooTt3o/xRzbR9Np7HI/DZjvwEwJjyggnn6NAtkWJsE8YvcTAjiABq7Au6aZuUEFU5L
V0wbZanoOh21sdukyPN+NBBBr2yjZtreQBydEICnWb/x9da1glXihpUQ7+x1J435S9H7Nv5HHYfb
dqhqUiJ0p4SINciEHoTXUYwGBliSu35wdGgfPj/QrscyQKZIi5n+UJqFJf6wKiwoZj9DBumbbamL
0g2bRI550Hj6/JmipImOqSmcByVmn7QzzFyP9GZEFAgtw2RaVcopvsbxAKISWrvxZDtLA/6fregW
0hQMwcpTs35YFhqoaVzPXNaWbbWXjrTkkS3B7raJHEDtVFGK4b5LFlcLMdRGt001Wq/4sqbniG6D
dxWlAAh3shwqgV29LJ9psHnWUSYkTmOOiLwvfh5r9x6K9h6Wlj2nABz15T7nRwva6tBLt6ne6dkB
sTbJlrpBpCm+1dFCgUzrl4I9w6m+E30N8jOxPzhy/bXUsWrTrqF8pM+LnOeiaq0XSfe+LbUjkAhj
n/iT+zQNTnWyh67fUg4kr//+Cn9pki4+i9X5ufYyTM4ll8KzFj5pkuV4l4xFc27MOU2P09Q+CX/p
z1FR/Rx6akvDL8ad9HGV1RD8u9T7aFb/ztLHaU8wqmSR/7sfmWqZYY8DLh3giVG7jxdR9ucEPew1
rFoVB6ZdVl/gDcbfDYVz7IP1752bbrOJQbNnezGwpf65NJDoMpit6yUnkjzkszKT5BXwJSrhpi5T
yFykYr59cNvXZv3FbbchTHO/GWML4LF/XjJq28qMMdmc6rxBWoP9GURGheMztZGUjla9Nc29YsrA
eB5CYwYI9N9/wXu/mV/6S5dA+sWlvKbjLKws6WnHpcakKLDuBKjRowZFvOncSjOqPqi73rsgmk6G
W3zW/l/rfe6NqKY9YixsI/lJXCoecd+qrvKGwOBMwRz79+9778Vm92ZeyRdFRfvrKP5bPcvjE24v
Xe1IHibqJUBUzbIdc097a6FVXNGl1Ip9qU21wyhDyxFUZ7DJt1aj5htot076wUHt3d+PMGO94/ie
L+vOQgewqLeMiRy4ajstbqZDtJifdQlhCyIPTtx/34C/qjNURevMlC4/3zeLyZ9vWJ77Daf8get1
NVZYXwxUuODGU/uDH3bZ1Fh3VuoyVisHH7WOXuvPK7lm3BPhCzl6AVGabNvciz43IgNDFQ9Gfkz6
3lc7Uw3y5xh1WGNiM8fTX88YTf9roYh+FqIUR0KELfxVF4XMAmXEASOWnhCiKxkiOBDlbrSc8Qf9
dXcO3Khpqg+u+c7SxSQF4QERMuvR8OKabWyx2cokOYk5iqcNViKRB7VvrBAGgLi3E9/ETok4/iQj
1U4f3Px33iqWD+hA4HjRllw2+VuTvFVv1JF5eOXPvrezLSrTdL90pQ0VKvooq/a9rwqRGK/TystF
qXxx6oYnWkT4hOKTD6nwNkNYk8DANeG4oAMKQC0ZIYPnBrghU5vGmNlS5QL6d8JS8+/3+73XjrYS
sSesobxel7qPYrQJcJ7t+DRV7UIbNGtBXnUFKBhW+lcIZfo9nYj5HuSjKjcxI8U4qGxb+0h8uz7g
35fydePC+sYOum5cGPv/fP3ZWAnWrLP4BA8wu1OgHq8HN1tuoaMkHzzty3ft16U4t/KcaYSjX/rz
UjQ0SovxKnl93gAlbkY9VXtVvyMN3Qi5nBVGXm8FEVLsDw7t63P960dyrykR+N7J1fnzygXcmFSV
UYHKxXcOlRidnR/hR1fpvElUumLCK+ODX/vOjTXYcTkgcFla3Rc3tmxtRXZq5B6SFbcfWEUJ0Kaq
W5vk41Gjv/TvF+pyweTm/n65XzLZ3zaMUXP0NjGd6NgvbVbQmNA6Su3C+ei9XW/Vxa1EEWe4jqDJ
glrvotowy5blGvfd0au6XD4bpYu9NehUip81KZROem4byx39C9QEfQM3C5ssOI5cgkvqMp8HbIDY
dz44fb53t9HCcRPo1/KCrLfnt59fG1Mct8KnIomrBr5NYUIKHFs1DUADtfmjlKl3XiiDHjTfLx08
3qf1z/n9ctJMQftHy7EqxZoRJZedNdXpGcKif9sDCAkLwldf/v2I/1oz1mfsuQKt2Dq+g07751Ud
QjRpgTETHV3Vb6t6lltZYvvMyt68m0fnLR3Uq9+hp0kgIuwyg7zbf/8J771lqyuBV420JmSwf/4F
s1mZUBQd86hFw69OP0ogQkY0r/rgi/31f7p4z34lU7m089BQXyoL3AL8hGfL7FgZDTHHuYNpL9Cn
HF8cfwIKDkknLA+EA98mcBMFxZf+vdcFVmIb+zLpP4m2r/ptG5U+bt9UdRI6jcAyFzVqgrjk5dld
VhuLvocNrGDn6CMHPF11zu3gZzh1OFt7au84rVIfLA3vLIQmuw9bJ7fQoyX0512c0rKJzMakhzjm
QE4NUoaJ9jOgdE+AYKtcbgVtBbhfhvbB5/vOe0tjH4XWSsn5+zOxR89Mq2xxjyldxiP5AzrLrXSO
mYN4WAyTe89sTvugV/LOz0X0witDCA+dy8teSeMWnj1wYkWS33ASMB0l9msA6KaCIbOvhTNtW90m
lmKcjQ/Km8sCgy/m90tfLvwZFaPgVJqdak3H9peNertVYGBxSuprn4L29/jRRO79a1KsYX5guHz5
dI2sSZsJYO5R1yyk/5XxLZt67VVTotuUuhXt/v1JrvvIxYdCixbQ8LoocIMv9ra1iAClh+wvA9lq
n1JHx16L2A7IoEhsfRehHwcn0ZEOs2c5XMZd1w7uz3//Ee8sv6ubhfEe0aKU0RfrIVxDx+vmPDpG
/Pwb3Z7ah1GN0Gyl91ES5jtLEJ4S+iwuIrJVTfbnxzOnM72ZoluOOdCyhiq170g2N+LZ/2AJeuc3
Ia/mCs5q/mIxuriQ1cCUszKyb3FF8+507U+HTvEL6rDp9T/fPuQA3DyHzint9otLQQbItLRf8iMi
IZikhZ8bK5FS3ZtkMHz5f1yLjQs/EN8i1/vzZwEGJWKmIvdQw058U/fC2EoMSdvKqz9yQr7zanJi
ZEpCmx0vw2V3xp7GbiKsJj5ZLqTgLjq5qfDPQlbOWRH9RA0hWpeWHGj2f//Gd1Yc+sGo1ElQJMP0
8sLUl1hLCdg7UYRG1x1njGPaYMNt1TKccsuFHmMsz5ENdfffF35nfUUSRkVtIfHA+HOxPy4srYrW
WHbSdPzFwLGmDeTChKSwBAVspFsHK12mDy76zq8lQsFYpfLoKf7quhEUM3Xm5EwIHfrhtrVaUneG
1nlqluIGBh75UIZJuLtbqw9u8zveKzJHEU0xXwBH9teUz8fDnLeGPx9jN7WO2pDJneVkIDTNusAt
TMdT6+vRCYZUq4tNllTFcw+r9071tfPTxsPY7fzJIApDI9joA2H95V1ZD3hEomJoZDmiLXbxTVnK
wapQR87R7812V8BBuJohrpJ7yASC2Ib4Ol0qEPVj03+kUfj70vQt6NVj2mHt4HT15ydGd2SEtDi7
Rz7h4aFeStDHjhFFWRALbLJB0dPbCouktIhqSdKP3ofLzw4tP15VX2D4W4Xgl30EayoXK1kcBmiq
UqQqRa8KLMBXe9FuUVkzxXNbsWNhrk9VNDcfvBOXq+blxdd781tl3HQLBEtpI1yYkmUFnoxcQmY2
1MEBAFHyH9/9X5dj6MN5Er2TsNcP8rfLRVYSY7Cz7ONgSeM+nZMi2oh8SvF9r3w4NKBV9wjNNUPG
CE8s/s8v2eoyondBAuIvKeifl/diRyusRtrH3pC9RSOyyEVYADE1Q0l/76ETc2Ge1BBr87ZLZuPu
38vNezebbhzeR9ZyDK0XhzHIrl1H1JZ9tLRx/BI7AuS4HVetF5JXrj4SUl8ubuu9tino+a5W7dav
48lv95rMRexg3mwDgFP5YbKd5IoMUWAKUOe3VQIMJEs/Wskvd/v/u6aPVpUTNAq9tdj67ZpenBZG
3EU2kgU3j8IZYJEMxqKgYP/3rXzvxzlIX3REc78WjD8vBPY6jpyaC9kdALy6BCMYGIkZ305FBkR2
bvSnRSeD7d9Xfe9TXbNSXZ8JNKv3+oB/+3ktqPyiGAVfy5g+M/8SoNTAA9tlHm/0qamf2g5DF3y3
IUyb0t38++qsSetS9Hv1yP1ddeJIXxn7MTC+WCVlG9lIe0zzaLRmtyPydziMI0ypVBTymz+wwoEc
HDI7xB2+PGmME+/LsiCpoly9s67XqDSwRksDmaqiPVnC6qlbTBdlcOlmZ+kQXRNUQPoCs0f6lrqJ
OC+u37wOkrClbRPlzxkZH9eikz7k9JooFmfMAYN3YAJnMV8x/3LhQS1yecbo2c/h7EQW0o6KZFua
fIFLQN+nqIdegpHXK5Humg3JnJ6h9W/SGQ1BrIvn7ZbB0jaRNn4Vql3u0N5W0MJLZya7zikNsiB0
DYIXPAs5BP3oedDh9Qbr1yD9AsYYx7gmwOlZ1IdhmlM7HEfiY0F4xKB8O7hvzBtRvNTEOsTz2cjs
KSL1zyGWfFiIvW3LDLSGMmS6rfOlgXFYac6Lig0yJyt9sa+SmS54aOYREK8p1kDNxu4wPSoE9Oam
a9tx2ThGMl/7fRYdhmTC4VpID1a9TKb4BgUp9tO5x/uzb3DmLLvYl+pGNwuN7uaUXalmnp09AVQg
lvIhcoadNXTpl743m8e0XIrTQn6WEVZzwm1MXBu41BileG5GH4RvykcHDkAZxdMIVBVmvRchWWfc
EpZY6b8RuA5aok374nnW8v5G2dBzi7HIb90sWxrGrIX4rs9ZcpuNdvUFdo11H5eVTK+WwTWOdmWy
Wg8jKWltKSCI6SD6g6SF969ypQKAbiTDRI22s+pJPOsGspuUzsTARzrnW8PtuQ/G2PeIpn13a0c+
wd6WV5cPM68I3PBEEIKRDrrSAsNMuw7jZqMR0ynn4s1Y3CSMukpua2h2IRk8NAWBBL10zPyPTeZE
t5XVrrFA6Dmh+rkgbcaKL5RBC12G0vG+JSqz7tzc9Yp9EfXuY4dgnLyGQXu1hdLOo2wyzLKDjAin
ED5z3cxKoxQ+kmuQS0CEYBPMpBh8Y90pjD0RkYl/s+RRrghcaSmTe6y/AO0tUx6pnssfvFd4DHSR
3brTmptp5iDqqgpiQtDL2Xo1y6KFFUQcCWkW4M35esacCq2OegE8b5pIXE5MT5n7KXfLZydOV/BT
PaQ74C8ecQZz7DT8G60L56bJ79KlHu+tJfLfMnO0vpUeNW6gN+7wXbMi0M+JUYyI8m0Botjq6Nvz
aQTDhJaNl6z9AbQIgE6elYkMps4qTmAVjRfdACGKgSy90SI/u5ceyHmMsg4UT6FVn7MULHsnHO0+
lU6cBN1SEXvjI9QjhK/daumQ7PRai3Zp59eQ5KnDNhRE04OWrvVVpTNE6DxqnVuhCXU/qcFpN6pf
0uXQz7U6myXo3k3RR9k9YtU0NEyt2/iDYFDf8ajQduJ97kKqOEnVqMfZC1Iypj7QjIzuNHtO9ppL
qZWBZ3EQ9YDvBSb2tFNEDmQIDYXFq+kLQhHBKlmnOC0JGySd9pS4mRtmi5bsvTRtt2ZSaAeiBQCY
NjZovRJH2B43RH6A01B8QyQNsD0ypP8jniEGMZVajdBkxTyI1HR3zBAKH5OYndkBm9b4UqG1Oxbg
/I4+Ps6izw3YlUJ+lSDdiMpMM/9IdeYFoP+cDc2walf74m1GQluRPlJoz8ogOGtV9QW05IazmN0E
i0JaPZsOlg/OL/Lem4bm4NUZmK9SOqSIrFMzWNWJNu1qPqwNXWPU5gkGK7YHWWzyJO5fbD9296M5
jGEJ/BUkTNKQnUpQQsnLuakgFhwQPbRHYPW1FXQQ0rugnhb5CO8yPjL27rYksxxUmyVXST5GB8H+
HIV+OcTniCkqS0JqkaLm/NJ1WGYX9EOegtwZjFtfA1KLVVueUxfztiQ7dlu0lhVMQ6yAeiVTWGms
cOTAGZvBJKg5wvUSmgAbmQ71SIkIcAAgtVlafQ5S2ynD1AV3PmbR9Oh1yn+M6tK8r6NIXrE0RkfR
mdkBvjf/WM7RNy2p593oR2Jvc0i7JrQK5iYwMnxBc6P2etHaX7KlXYODZT2FaS/qIxvteI2ZEyqp
UQs0C3SSfCXSN7pW7lPCEocCz7SIpEo846ZwyBrV84lfYw42Sx74CT+Uvq49wCLC5gFYi3SfvrvJ
heIx6aMO/zCtDuzJgOOFPT3Fg9BPspLO26gq37jVEzD6Jzdpyu/L3Il9DwtsrSpF/LCyIPZt0szH
JbWcg2ibG1hcCeBJI9o30vSMYBJGsTWKXtv4keM9Murp85CvNt/Ws7uwWcqEUifqEv+HSAx1mkDJ
wnutyp1hqOZN5T7zt35itE9OWbdpWD0/uSmUqg2GUsffTm3Dh8Z/ANppqiL/S5YCBayo1KejNCo6
qYwBX2Vs4RPn2VhhNhXpvmlLHA2eSm4ULElJopZWha3O3KlCZJ0h4loy9r+4hJPigqwsW+UAHPOb
l6XJhg3sHzC7GMOeFyZmDueJyNTBp8Tltk8tQjgHsi7dxZ2+KZArhyR13B917oqNV/npY0JsOYFn
Sad2WVNda11GXRHZpReY7tQZO+Ie/DvqeZ2BhdmXR9X17r5e6HBNIHCJFhDZQIjXGqMGjE4+DXaX
a8A4Y+deJB3sViVGBXDUk0isLANcPn11udG8Yv6ZCjs/ZpxHAs+UPzOOSoGexuoT5nO22slAjURX
A5x8snaiSztmLdSj51E0pFeNqin3WsqeMGKS3acTxc7UznrFbmqrrxjHxIGsMou+Kso7T1aoswjh
I4gLlPB96lTJJ32I4m1TRRbhx9qn2sV1Gdot6ej2UMhgnrLuC4jUz5nrY/qZlLnV3Dn7Dv7QpUrL
8RtgqEtOyqmHQExAuwzF2PCoyIzbTaikfVRjaiFMGBNXaERdxPKKgi6oskqF7mBoN/FiktbpubAE
GHCyHcdgqrt1JKDHjftIzg/PYcz15oUlSk82TjpEm65RxJDRZoD1QFFBTjLyJqiqScPERbAEBqXQ
7AcYyyvsDNJdgOynDcvaN3fEonTJpjMsuwgJKXCzbdckeXO0Clc70f0A+Z3b1veJAKzD3EUEFdpG
ihcGkUPPjDIYCZ/YWqYiZVIsoFxdArCPKjWKW0KvCvppIEMJ2PTIByiaDUWm4rztkOFK4i2GE9/X
gMFlWrM1Ugesv6q6ezLLH/K+/5p7dfTYLt0d0+70GRE40r1FWXnHNLSUewJOm11dDPAO18iXnQ5A
9U7681O9tNO3JJtNTIt0/OZA5ZgbgykhpcydKG3VNFk3dUH8Q78sdb8BZ5ChhvYgGRA9kALDxz0S
VjKTNfPW1iFRKZ7Na6p8yW6afupmMzuSFIyXc7ruTLipdEiKc5Fz/43eyW5Z89n+qszdm8gvN7Wm
PcV1/MC88Roz9SOEWQNF4CRDnwwK9v/0y5jZB8uATU9b4oHGGfvyQLIMEoCNjNqrMprh6NYJBxld
729IseYFnkV/xwz+cTaMDfWVBfE4Pnhl+gms+h3vndzHI9gk5dnhVLkct5nW17a16d3inu/+fs4s
aMGp+QN+xGdX1754FFAhzO/uahgtHssIc3aW1jP5CX7QFHn7QGXD+MpyIvhanVHdRkZSoCF00lBo
A3m90pN73Ycv2Azlz0ibVka5cugsTqQetvpnk1DTPhLlvo7GV810fnKQ9YPel1s06tDCcQc1qcq3
ZpVcYy8fyYuuA63qn+3JHEkKnb/kmUeGxmTeWaOfEbhDzGgMsFw1x0Irmu1sznrI+sIi4xEJNph7
sJSHKu7lFhQ9YejF/I0okycKo0dKubumj3uoy8lWjV4M9VeeHeV+piA7Uy7U1AUGzC2GGRun1GDM
16Z9PfPF7kghlrcLngIi5WCsditBN6uXG2dFxM+9TchJsoJ0H0nfpYwx8kdAEaCzSsx0y5SC5JXN
Bu2GCETmJWx+tbGZ5vazSN1sY3BF1gSwLI7+Ug/2DcTj/ZSOfB4+j6xxqdDteVaHLh3YwjLnlTPt
F5XIt4h5RqDnzV7hhL6btBxx5iynAwnUII2s5VoOow/DoCTSLa+2PKUswO8Og3yg7kqbgrh7p3oW
0XJTzlhKE5vKYrCSR3y/WhiRexc4E+zZRvTORjS62CmjwwnsVQ5Za6QaDZbYoVLyT54Y27NeGjrF
ujCp9apzLK2fleWdRiTm5x6rJPHmJZmU0JhPWeVXX5nmR492t9K+nRxhKKbP7RwXb6VW/ih0FmBC
P+K70qMrPkoop0XB99m7KO/lVIa49Py7riufgaOu6aibySh/6v60swXvYRf5x6GevjUO8O6EDf00
GN5t36g1N724SmC4BFMvIeQjcNl2OWDKoid/lcnmk6dGttfSsM5doZ+6brrBofe51+MeLd/YbCMc
aGHkLtmLNkXZc5tkyIZdD6w4MRuk2D3FE9hyq/jSodUmt5ZLcTS9L2z1MBkd3ZuR3AfG8IEqm6uY
HB/owCWBaSYqWK/Ia5DeYiK2TPAnun61oXHtUYhb96SZwCOfvYeoIYs39ruXFCfuHsJ+fduo3iPP
rMpv+ri6Vrp6K3Loit5k/nCxz5KjuYAm8jzCwRMyObT6k+ZwTqBJ2e6JOreAehPpHjuZE/RCWeFC
BlKzjrDp4K/MDvt1wly3mXqI6pplqbc69shjSMCxRjUHYcskPjRVt1NWXcnFPVOEbszOv+/R3dJW
yL7XvK/kQcg9iMSWWDlsYkUbiZ2hd+1tClXnttDZ6uO8kke/rseDy9FjR1Jjf2s6dfGptwgSk1oV
HxtHH76XzC/D2W+jmBQuP9+CgTnOnZREeBfxW1tQsPZUUZhS9gD5K1D96Z2s0BxHrfxukbv2YlZe
G0IWNIMOYPaBJhQUMP2lKtKvHLX6ox6TS6AZx8yAAGKRxscYcwjaXr+fq/Xhxcl9XVDOJsipd5rV
5Xtnwi+c9tBEWzPAVvmQirL4rmXN93riloKB9zZuX8tNy2A0cFwJB66075eo3CZCfdIahcRNk/s6
58VkMLHVKot/iD+PhGA2neoDlyR02gSqPnRmvwQ6FTNUTXSIuPJQqudAdcnRRNRDbZJo2qlOmr3W
FM9O79zaWn9HHvvGdakQ6Nf8LKtZ0iSbsD+k4/jsae5ZL4hoJJLn3DrkjSbzjeuRIpEs0ddamie3
4O2F/y8/JRUfpBanT0su70ZgcdtkXOLAFTMAdNbQqRyoHIdpL/v6Opqp6Cc9eR543wXLD1JFUsXy
TjsZXmNjydAeK0+7KyubnC0y66BLhk1VPGUQ90ONd6QEDx4shI7Ujf8K2mkzi9GnDLbfqii7Y9ax
L+p67zrzMx6E0zyN16xdX6cRhL9kuOdZp1aSvu1OL8T6joTbC/C90cby1AO44YNtN3NoWezGKSOX
NLZtviQXYnLxnJkT0bUZRNc8PY+WdZcC1DTcRifRptvjkkl3bSOv3SHe63Z9sozqJy2tijjKbLpJ
3O7KSNRPkUJO0UxK5iWqbwyTCFbCDvhxT3pO1AJQjmSP/1Fu3JTQgmR9b1tfnWsNFWBbc18tKztX
fv0yGBhJkH1uzTR9o2O8zxLvPq2KLSz9lGEGR9TJst5WkW4osvgamfW108Tsm0X90PI2BbEPLCql
d0cQ1sYZtXOe0nYZfSDv5MDufDf+SugZFaS9mBvfG8jeo0WDF5rzBI0cKf2NURSI06b8ISZxgQ8s
v0r0eaIr6t9UbnuwxnWc2h0Nu+eoUZC54d13eXQNmBQNuCTiua3uFpqXmRadsya5ayLnWqjx5E7e
c51lT02X36iI/o49fhoWvd60Qu4xirhsWPKlcurToC8vVVM/c4wSlAtWdfZT9V0t9knORBG4ffal
N5P7jKBSBdcyqCsoSl7zjKJnbQ4cJ90BCD9YX6HU7xYSDU59n983hvkc0T4QAvAFFuJ9LuqHCi4l
M1lC2Bf3S1tz+k8S8YM9+MnRs+tkqGl1mgkQLkJpKcyeh6I9sNJ97cYJFDv+nlCbjR0LKsFHTfRm
TU4ZoNnOQ7ojZuhr9nejKZ+wHW5l5HxKOAd4EoYdZCFQ31HNmpJ0PjnJ9UTXyiJiADRHTCYIWQ9n
Mv600C3nWwzPb5EoqjPbcfnZy6KriFgAPcsOFPqUMRNrtutHYee5n5h43qg09s6Nv2DuqKj9sfkn
gT3GW6DrLtsQFUMcZWFvJ9FZ55DFFhD359qoPqWF5h5Io/fZI/Mrv2a5IXJp2rptc4qX/hUS3SMQ
+idChMi50hK+I8SVBDCQPzvG6Gfd7Moeobcu09GoVXdXySXZz7G30xLnFrUlQeOzz+iV10QX/bxr
LToNvlbvvFi8OBRDAF+TvVP7R+X090njczpK9WVXDOZrr0GLx5hoBJGXUmgReBZOBjL4oW77wNBj
GWp5WzwgXN7afpETkDePu2Syni2i+AKv4mUa/foqcgV5kRB0OdqOSeiyhNFEi6/EmhfCMTu0U1Jm
Hbf+QV/GCNPSPrfmfG7HcVs5xrHD/ATgW813EpPPa+va2p4mbQP4Whu3UovJ9RPRDlOSCnj/zL0E
bnY3Ku0+jir1lrTeslGpnR9i20UeaJiTZkIAj5PbOqossvEmEP6Uzo/aZKZ34+zT1HOK3MfxDbUh
TMiMDRJR2LtSkksBVmkNm8E9JS0DAnNd+ltnsZbQ64TxyRxIoV8c8vFo/hrkcdbQNdxl+FonGbGE
Fs6r3l/KQMeaZ3XRQ8zyJeaEpAad76zpyDwKDGeC5hUP8ROECZLZvWXHoe2eKOJrtrp5QzMN6mV9
4+WTsyVuptwLXuIwtoat8gjQtQV6CyVd+m60ZfFj1eNedhHGTuM7XcCG3dleE3ZBBLnkY24sa66f
1p5caE2rhcWY2k2dljfkoKRUerMbrIAuK+rPHLMJAa7FPalB2bbu43M165/HLrrP6oje6pQddMIi
Z4OWAcGcDDAkXfal1m4yWosbuyW72q7vnTm7lVCjd5hSWabXaqgW17RfGDBYnE1amvrLF72UCHAI
nsilcYeh+banzbGxG/2ETe+KOSkBHt70ua7phRG2fL0QpLsvFk+EuIReZeupjTSXbVYtxCbxZ5AG
PPJuG68F/qHK6ndmE90wUT1Frf2AUPCqTYcDa8MKo7S7PXio7NwvDFICyOt6COXMDq3BU+Gc4k2b
YiPeW/m4kK7pkUac6F9JF3hsS7LE5RpR1Wblhhn1RuOI2xbaE4Xyz8XoP5VkO+iLi0SxL5uwyM1b
O1Y7e8m2XjbsRTsRWZ7bgZqjK48mrKktN5xR33D+MDIzoua+LQnc1QloL2rzoaCpDc+48K9jbyA7
I72y6KhsROsRty0IBu1MfmzN1myQgmRmDfAEogRiFmRmZsdcc+hKVO5Nnk4/lsK9IcWS5vx4Hlpj
on29NKd5IGGpTR3tHE8lZzOKHXPTtiQ/D1VR73pLVFcqF/KuwSrGB+68DWREvQ5kIgR5bJoPaT8y
q6uTZYtnq7tpLQYjtR7NL9RbapuKgf+TXffXS1sSh9qLFWBu5duqE9pO0HjdJDUPTmamGRRT8uhK
jpVFRUrOPMffaCixto/JvEdb+NBkLbW01CXd7vglSRWrn9Ju2PWTcMrbNPAy3rqISHSTPhLtGiX3
i8FeEbQou2/nYeo+xcNaJLdE+I40QnnONLaR4oJQwZcSJj0Rai4tjQ0UfmtvzLxcQ51vyEwd7yZj
1CgvKmsnRlv7rFoi4ie94j0Bp793lGNvcz0XJ9sa9Z1nK/na27O6zjU/Pw0pryiieQaLLrSlJZv1
wB9sQiKYYFxXnIYfjaZpwpyynHwEDrAK062/he1mf1F5LLGzdGpD9/OZ/NSfkr2YUIOEDSIXpE4V
7ZbQQJ5tzkalufn/ODuz3jqRrQ3/IiSgoIDbzZ63Zzu24xtkOwnzUMzw67+HnIsv3olsnSN1q9Ut
ddhAUbXWu94hJEgpIY2Z9G6aQhlvgzR9YRTBKDzX6Gm9qrH3uovTfucK2imYnb6N064/uoBqoiru
4zDNNkGTOhyL2iP8p/oKs5X4oStH7V6SdvFgLfliEDnI4tAHRmgabOUsbKhsOkBH37TzaVdISXO9
cHUtsprpfgk1CCaKLcIXtJsE2+bnkLykfR/aCV4NYMsdYTs7FRCxFxbO99ZrkBEkIGO24qWEbeOs
msbpruzRsf0oM9MNrBgOsJ6R7ejo70GfRtsUZ7yjknoLUs3UepLFo2lOGJvoXbkNEC7T4RLeumXs
fGoA09PVHIkMX9gwHlZFk/SYhuvOZhF7rKocAdxosG+HgZn7qFwJHZi0n4oy6mBnPR2etMH+Y5nc
RKFNByHD761uOdc5U2700nQdY1swUnPEJZh4t9P04FkKbd4Ofb/vgWuYsWkPte06axjZqEHhYzw2
mmyKtYag4iKRbbnqtYIyZjiVBiaxWeKulSW3rWZfyJkMtslqNq3Vce4MUbzC9unayeUub4oro+CP
lkx1JdkfZocjKbvzdohnAsQEoYVejFDW1cvjQEzPKtP705yahV9wXb3kmcoZDhhJEOtcYMZA3orw
7b4P1yQZsyQHQfnTMkuRY/fM1KJfuZX3Ns/9WtX2+yyjx9Qsx40j+0tdJhd10OaLCPcCW50fcSPq
VdaOp8lIWyJh9WjtCVSOTR4eOGVS32KwvIosgDEVLUhLdlGK4NK2y4OG2BbgDaBTGxmKTJJ0ncw6
BVVLyFDa3OZKnGq7YEUTkUViEgRFSvpmWhZPRa3eGMkhtZoGHh9kPh3u25aY3phNfbwF01Tv5tzf
xDpxW3FLFoeo25/KYCrNYzdd74euql3jNXs9irdRS/3vzdZlOVQ0kPldBE8Z7CHSfYNQVgJTX+I2
u6O8uLclao60YhetSf4VM79Nz7KNU+WD3w31BZ2d82yROMkeIx22Emrb2Mlav3aQjNUDUbkproOY
ShLJVFa3hpPfZG2xtpzqoagA/QLsqOrkMrOY2Ea6uuoghq2sqjgkrXwKsNaz9H6nW4SilPQY/uzU
Jb4F+XNsiB96OhwItvTtnC0Waw8bCoV7KRrQ6cbRnh0reQTSOARprDO5KW+YORo4WKsXY+yucO3Z
OM5wnPX6bRH3b6ElOys2tZ0I6ZOyphCMwEuoB5GrbyuVOSvC7lFjmfMmYeFfhpQWG4tcsVUnNSL5
mvqUueXTHFn9xrFoSJb5RJFXN/mg7SZ+Zls0ghz6Zpu03Z3CXHfFGXnbhsYjdor3dpbcQeK6UUn+
SxuBZIKa2PomBt1P24vEpUrzYhQFNs72vkUKrF9YnAVRUbz2ocIju3D3dkDTGDj1pnCNbJPL5kXU
4hWWD2syVSHcEmTaZQILPh3Mg1L5RV9kDGURzpc5sTVR47aHPNB9s3bRrQ/e6NezJThw0mYV1t3V
XFlrZx44psTQ7pueflTa42PLnhMOruEbtLurTKqLZiShN2oeKiN5QMHiy2QguIp6X3nbqkkJzCFU
iGFouRW1dUlLW0KtKTb9WM+A6KQZ0ekcsed9raVxkZLVPNWzeQzJiF8HhneoevdqNKLbmLhoqt1t
1gv6e4ZElcFeMtHk+qas/GnIrpuEf6Fq/NmTVWiCpGjZKMkrNuncyvpYgirBjNvM0/J8bHEdx/F1
Dv7P7iVxXLb3mlu85ll2ohcAO+iHXVdXl4sv0koZwS340atS/TXmyDs1UaRo4wMQ11szGq/OlCOx
pwNkVLprHLENmOoyGfO+zUN/MAvz6BbOka31tZpE5DfUPF1bXAeFNBbO0bzu3PAp7DQAkcUVUIhT
uwQhl665FoH2TqDjE3RuCitADRT6HkFF3WXEfQ8ju9OMTmUzt6PuI0R5ruEHlm73Kw0Zj2ddXV5N
zhRsBttgYuwQnp5HBvmV6jayYapEtbaZjXSXhuGxkUN9Y8JuuZjK6tprw/za6esnleLym0koAd7Q
HSIGLJ7m3oiZfmySsDOw/NUhMZjh8FOPl5ivdLj0UntbV+Pekfm+bkrdn2J5G5ntAS4zq8+LHk1o
0rNGKFdVEBQ0ECG77lqXaFm7f2W8BbZAzFTcG89eVPa0FpPaqZYRk9kE0wPfiL1NXe2uDjtK7ykn
8Cphwie696oMt8OyqKsl520qvnmN91LEptrUCUYSSWMqH1BXbieHNhrV7zdddr/0pnps4nQbVOyC
onAu8XB+JG3mCQtwGBsSWH/StGU2EdEd8+B5eLTH4qQURyIa2+tpDoH1VfEdpQZBpVZ6Byfjxgz0
H54zXRmOvKydKvQtx33ULLLexczeWWgQW2ycB4nW/abbLW+3de/1npITiT+kh9Dznj3Q1CuHZoAZ
vUfNnjzYlbxwR2UC0NWx76WwuWKGeW07/Wzs+gJG5k8lzW6VN/lj7A47TIkdc2Xb/a4ri5OuQt4l
DB1jl3bGKzFSLzKhLmpcCAs1KOoK19d1WDE1CsygI/cbG792OEjF7xdjiZHN9NQp49Wii4ajDv8i
1WmFY+MlzY11Ja3KB6/5LkhJ90sXI4qqZjsmy63YaHoSrVVJSm3UA7py6JyQvx0NqzkYM7hNk1WH
plQ/RBjeOAVzxlrr9mOqyNK1yBhMR/NnYgHLZ/1SDyBeZlueAKt1B4jOOuoq2satxmZnjivGuvfx
ZK9Uq75bWJu7CTO1qLSwAR6hDhGiTTIncLXP9Ltl0OLEzMEpKqZyeNW88oqu74XslHdTC5/xoSj8
xnNjH5uZaquI0aNmsSmOnG5nxcVLFkH8iaHJeN1Az2bBR0ta8vHc6CTtARS7M9XODmx07SxUMrV1
SonxKc7wxiibeceBX/vwxJGQ1d0l4Mxj1tm/pNcfZTr5eZj/ag24gROpVT6l41ol7sGLZt33aBmL
1v7exdkGnMQgYHN8tZlUbJKo3kMmwhjFAB6Lo7vWEHIViu5An3QZ4njtTvHj6JXtKhjEyu2013Ym
MDWrA1AQuQ9KBiG0pUSoynHvEW1nNbiDGEGzLTmHZpwgMmey1/kUdhTVnOYAMBcyA/7uw+SF7uIE
heigOcVlgbqZ7C0mJxJYRe+mhxEGROxl+VHXahLMPWgZETm+eidsxEvSAO0j5bFSw92sc+bSi8Q7
YPYtff07xw3BlVHh5wrQJaydp9BiDi3keFlX1kNmhCQm2rJkTp7fVezAR2giHBYMM1dlC76QW7RF
GhNj4BD90oyc4hqPzNup6Zs9pdTeypL7wQzvskZMR5294zAqRE2R9asK+WjqWGxmhekPJ871xJxl
pbzxGEjzCZnXd87fYlWP/U5M4mUMyqs+zu6KOiOqug09shhtrDjd+1lkpO2mBV8TJ6mOQH0TU+X5
BpVekqZ3BCz84owkxDN71OPZWKGbfh1S8P+iGLDciIidG4dTwh+zQlJIq6cVa47pN8y8K7/roRFh
cb+yGOz6czW/MI7PNzKOmE+PDHwJurvKWmAsCJS/yph4U4NXDu3MA3Rxo7VOe0+PfgeGAuDWQX4z
dPpPjh4A1hg8bXxStSx2mVUsvnn86Im+Hh6rtV0m5+uEQzbXxxsiWW+1JIAhJQdfYMcW5jq8jZox
mFY/FRU5nHYQXLXwFVY6IMyqt/tfVaUfUmAp7JRuZjO6tJKOIPHF6gWFrdwYExNHO/iej05JKATU
EsdJr9Dc6StMknDNEHdBkctjN0QWfGDJcceZ7JvQxvg8uacIHjFOpOQ5FweDpMxpjl7ILrTZjxzQ
LSXUMvP+FgROg42W2V+oESZNwE4njFCDYjcWa/hCYLgBGJLljXBRXb8cGEanbrKvKo8wRMBD4Bdv
PRLvQDDatKsgjxwNpQU+uQEnT+l3MbmujEE8v+jifTi5T3xy5C1nS0Upb8yqeRdCu1KWsefo8vbO
aK/HCmrIMDZXSWbMzDbYTPTS2Tkm6g4GfdvCsrAlwdh+KZS0lPVTpwsjBSC/k5NfZO26doivMXr7
uxkkwUojDBuwFG1MPoYgNpO1Y0/CKHEswACaEqxAY82LLtohfwADnMKNOdZHY9Y3Rtc9MG7aUbOu
wynlZ1fddZwS/2yWmXcZVdp8a6r5Vtmh5usq2CEcuKlwO0yshTSay/cKKus+hU++iobomzdHnZ8B
AMUKPmwkH4pebNpURAeBk6DPd39oC0LeImt6n4OIbstZZ0n+4gB5rpKwu4ssRhgmHI2h6Y5Ucdkq
TsgddphVeQbInMGfbF2UqrvvVHqcYuKxYo3gOuMaBTdFUf/DnHO5SdOlIxQvvQgpgIPxQDrgiUOb
OqfbZoMG+ycDGerYmNqCcGzXvs06eASdkwjyenif/LCK6tenV7hCHO+timo6lqXxqzYIL4Uev3aH
aGeY6YvXDldFz3iANaJWJcubXEj0LKW3J10bWjkjGjHibkN0G13CMjBk61CXQU2g91BX3QnPCwoI
aWZwrs1rzGjHVS+6XSgYHOK4R+6uKdaUG7vejV4DPbk0Yvg69BWwE70ftQueWA4wLRjX7iI6J78C
avuGf9vkt8rctcAQHdYCNNvhG/4FF4VFZDbpuFDWAmdHG73VDdLXWzjK8PKJpDHtDXwv/ksxQqms
L7wwHF7Dfqj3YwLTCStv44AJifStptygBf5V1NV1qqtLr0j3na0f85bdwOyt7+ZQpNtxKKttI4wM
ek8BWtmo6lrkhcOsv3phrrgJcve2snH3mGpxn3LSXZqj9gvi273pNbdGGl8MKPXIN6mMO23Mb9yh
fYT0yQr0qBMtObLdTforkvObnnCUDRjAcZDBDs+fU5DyFGUzJadKRN/gAfZEfvbZpjfxHZOpttYq
N74YSz4WhrIF7ODwZ26ReGtmugXzuGHZtTWQxaC7GzVT0YRZ/dPpkyUwcqbrCqz4rQ3sbhvYqtyj
crvIAZAgyEE1ycktoMj0oX/c2NWIiMyZNyRp75rA3HiYtFBW2JJ9k4O1EJQ8mBLsAIlrAhjV92TO
GQu0oJeaDotwgq3N1DzdGQE8ENjSF60jSeZOmwXAIfJ8E7uR37XeA+x4b2WkRrMO9Qx1oaxmPzFy
Y58mdN5eQGkPd4Z8e/ehtOJXsy23KuF/Kfv+m13CeiAy1F5qIJJcIM2vzaxktupa19huX+mIe2Ec
6OsFrmOpkIE8Osemras93dCGpzD4Ibo1uAiYszp6fl1onNudOdyZCurNQJrDjgz4nRNRqdpm0S28
km9po98VDT3l3AaCVFMmnAyR/MaJoF5o5Jm66YjROuWgMVc/xzi96wvtpzfA6C1T1Agu089tTolZ
CeNXBQMmjYbvg96+DXX2DWlQRGzw4nunQzoz3jrBFDc0vXfYeeSgjsU+6kkD1niwRjW94OEkYJ0W
3jZ28ZPDEozJObzEowp4rT1t7yowqu+zVdM2xeWP2HYf8Cp/ZgrD4mOa2HeUztHIVm7r04sIskOP
9fGqiqpXs/QYIFVd+AOroHZlj9Yv0Ytqb0/qVfXJASr/dytWP2JhHzuvvGxMSehwfHJD847GwtzN
QGjLOblHAEP/P1XfIG/Q9ATimxWTq9Dkg34RtNEu9NzjwG5Ll1YeYqHdCQLp21bvV5MHKOn25Xsw
pW+CZ5oTEkxpN2ylpt8hit2jVjv0jOFXuQ1+oWpnb3gJrD6SQDqmSlAqfySkIvpIhPH5pLDF2ala
x2PyFqe5iQGwm19k6FRWjZUyIRUltLWMlPrWpd8NtLxnhAZXg+DVDGZtPO56VV3FAe0k2jIyA0hN
JonnOsNpdzXr9JcaDIUJUpnfV4yXq+zHAPA2B+W9aPnDNLe5NmgMvDH8Hqvy2HpUNcx/DzNU0WuM
iZ9Af3xNUr9VY9L5Yws9o/fcHCuF5qR3/Q5bRKCVeoS1NsoDPhl7FurgB169TgrztQ3ksdbca4/u
fCUnZz+xia9mSKs7Ey2DbgSV31gGGSFKneqq2UgTMrQBNr9OquSIJ0VL0QThyDbtSyvTacgJodjO
GZGdDBitKL8UtnZJ7T0eEgs4GHBjV0xMBDor5PAwJiyVAVoJvEHJsMKnMybwcxjezXgcdojpw4fW
C3ERsJHW9p55Vzfj1RCPNYVlMHo9WyXnheZWxkH1YMZzW6eXo1YPN3VteCkR7twXBqjTccR73FdZ
7mwr6REpr/cBQ1fUMqwLvfqR1JazjQx07k4Qme+EWziXmcrxjtex6Ifrc58BQ+zpamrm22a9w1A1
XJNSER0C20t2dR2Nd14apxdw0lpvPZB+yNFkJkwtjK6oN2Mp9E1oKZp7vWMzn6GkJ3qJOoo5XLKO
alCukFHnwXbq4Ru4aLTuQ1M8OX2QHDO7hJRZQ9WLTFN9x+0jPwxd2x+amFZCmU3rl11hb3AgsE9G
PyQzF+lLaJt5qeBkN+kJU83R9t0iS99rK6TfykKGnFVSvs5pnW+nXqD2qttmF9mNei8D+Nqr2ehM
i8zsgHmvE92kGXLA2GwtH2lKcsoUvG0aLImWjDimyufjhfUYLdgZpksQFUZnoxbvwTYYrUs12W9e
oSW+GwGnZEUK4RwT2iu4++BkjXxxraLdzl4gcIQ1GgilIky3yK5b38pDQNeyt8f9ZIg3Gx+lo6aG
/KQPqmVdNWPjD9aQ0ysuOoWmbItd3UwEmLf8jEDI8gIowNlUwNwHQMmaUj3qGRdCawRCHO8zBjIb
i/NwLRCU7YGO8l1CRJYOACsY3MwNuo5GtTculAVqaU9t87iy7lJULds0tUOf1rABUu+XaU0X/5Cz
guww9FrL6RGxNdkM2dahBT8P+Mm6G+amOalxrm/JjnOB59AZqqwMr7SZQU4aRCHIUbRISLIMUomd
wQMuy/ZqwoXsyunHH2OiZxeOKN2FZUHNF2UzU0cbWNO06pvBDodrKyVeKlFBXqzAyBcVckiDpcWw
qH8PrIgco21c4SbUtRttNtyjDia6Rt9Vshv245uWVYAQKeim5SFEK6xu2pIrM5OUgLfC995OYIJ3
BaRpzWUMrGdJ/VPDSeWbYAi5jbr0nhhMqEWxRfombl/3E/ewrrKYr/dzIaexmHycyzhdwA5MXeRv
f5ePOtLKoo7JIiVJpElnXE7dLtiZTB4ocEdRNteQHPqLCT/yK3xTuz27WfNAVec9mhiVXg70AMYX
P+kf0mRE0bpjQZA3XJwaP/4ii3I8lxTJB4WB2Umlyoo3GKFZBytu5/ALIeu/7l+ACWHHi9EM5gtn
vguVhPnRlAWJQKj9edNWGD03oYJKlTl9ab/g8aVuO0cbfkDecBkHN8xrij5x79s0rGjiJy/9Kk7w
3AcGaS2f/e8kNpyJhb68sz+0vZgzhq3ddO6BnEtQYaxZb6vWIBChTxrKCDQv5VcmYOfGA6RA4LKx
mNXZrED7/JJIF0Yrppg8xlNtpnx/wA308/n1LET4nIy1ds1c39trdKtf6KfPhdrLpYnbwAPCMk02
0zMlM44zpZ3benbE5Ld9LGKNXrvEhearYARjWTh/LvXf92hK0wHt5Mmdmyv0jYZ3ohnnxzm3kZNR
6W7t0XS+xQJJH3BXu22sSvddPGL8hmL5Zchz61q4jLg//+h+u7Kc/xKsBDFDw98Eq/Izm4eObIhI
TVl4RK2N75YWUsDhHEVG42RbMVtRVJEZjjnm6K0baAPNbYnu1bmJZlKIGIDUU7pKAqF3a8nGLfzY
DjC87K1Cf9fMurkNSgVlpirxElr11kKBtwwReEA+xZgu7GD8FRTk4YOFyO8Bt4vxNmIlFvRFgd6D
CoXBm1FMIQNeZy6eg8GELia0dkzWelNba9EuGUBo5NqInq2wdriaSbIBa2JZYDHREiLACEA5h9TT
d+E84U41ujS48GMraghnJhiVTdPqofcZuLr4kWhyBwzeFuOhYX79NsXZA5aLzlugQTlf9zLLMEIY
h/BCtllxP0waxuByWGSTWgavh/thrrAe7TkTq6xQDOMbiKLI4B0qMtCOfBUX/XQRuLBd+czd/Ig0
xHnLZgefxoVtmd+Pkz7Wj47tyssSTXiANUFM/kufp/2FwwIud2ZS4gmG2tSWWye22+k6cYY7b0Z+
0pZm+4VB07mzwO8vA2GAjsMl5nS/MxP/2Ad6BGQ6WqbwYKb6VR8N7mkJo7xIo1Hj7Oww33LmrzyB
/9L1//5K5DI/wB/Cwpb44+aDt4/bu5nBRBJt3ttkDtFFU48mGD88IadnriigzMEHaNx95DntJlMM
zz//QP61JSzGnpZpEDhBPs3H3yDxou3rssOc2RXtfQeNkjqg7xkWfX6df94s1lOuiffUks18tvt3
OtnFFXHXRx1efhhGLV+dZRXPopQQjyYo3X5TqP6WLLZS7kVQbfTc2X3+I853ex44jGssmA3bwwPf
OvM9sRgDdMTS5MeiTs2foknmxyAzQSb1aXhvHKhlXzzdf9014K6+mAST48V2+PHxQpGAlU3u8bFG
YPZmB2itHIozodnByZFd+0vlkXYPhBUl8IqK9qK24BOuP7/tfyxuz5D8xUYs2H7O3jEOM1Nqta27
n0YDGiWdmHyMSe3MdnoKM9VPSAQw/R7v6/R/eeCCB4DFlMl47swZBFAeM7tAxscZurPt29YMKV9J
gbjEQmsOvFR88SEby82cbfi8YxykHcZnLl69Z098lFMUhBMZgwMdTO20wW7upIE0ASIsLNXgYKX1
Qg0Rhe9lKRnvWmn4ZTv9aiajXMM7ra8+f/znVdZ/Vh2meqjCceN0zo4gCgwo3QEu864bANwBmTjq
DqP1jijCzpRfmGD/o7zg/v//amcrrmxAVi2THSNhIsxQQQbi5IkGb7S5m3dMuzwQychdlygevlhn
X1zaPbtRJ1FQvCwZ4XE1l7iPQEQ0mQLtjMLo1qlXNusM4/NdMqBg/e8eMWUcXmKwSOXiu6mbZ2Wc
XosYK7bIOwiMSn7CiAWSVUFxkQ/W98+v9DuV7c/19ftSv028DL5nrKs+rq9Wi4WO9MI9zGVsNytI
cgEoWoefKvynarhLZU7kVN4i+gZzisL3wpyLX7SNKrpKmI4sWrMeiktMI/vNyxkqrEAQTOwdPEsx
pWU13ZdR5Z5Kd3T3WdYkXxjDn2+C3ICr44bEaYdNkHluZ0P3aQW90fCs+sG4lnoOx73rxl2ngsQ3
8+Ir4/3z5b9cj+rLhVPHpP6vsn+G/qojmHQP0X/g9XnsdpFCtOl3gf3++dv5a7/9z9sh4oTdHUd2
52z1K+j5luON7iE3VXIHrkSYSpsQqKFFWN+W84yFwLLwLVFFJ5h9tHqm86Xl2vketNyyTXUvuGcX
457z5WhZmehQjh4Ky0yxx3GNb72EKSXrkKPN9DRfTlm5laMabuYFoHDhIqw09N6YjcAy4O//wRcK
tgDtFzFO+MOfN18qkrDhu9g7uKqTzwxR3Os8KKCCW2Gzz/JIbdrRrDafv47fN3r2sVDY8FniswYP
99zfzY0kerMpdLHeSgsSWIzO3UpG/U8imefbJs67n5BCWww2MhWf9BnF1ybMJnGRWGN9jdafgKZB
jfFFqDz9Nqb/i1dpKeSd1ybGix2F4WuUOpaEgm7oDxE2OfkWljV1aBEbun07TmkgDkRqpNl6HNAr
PXnZBLU7D+Os9kOW5rzCAg8YaQqn6EVv+v7StTzUrIauyP4xInM4RLqoX6oMxhoUFjYaJOXmJC+r
pI6dNR4hTrC1Ykddtri8XE/0XddJxhJcVcEUTbhnd1W/6iIv0Y9NVSB2qmjBbro0bO8myrvMl2Al
+aoAW7ZuGwvQ5DgQYGf5EHVgzSYg3RDYRhVfBVpQ/+jEXMi1bGvzq4yef308WEBiG0aZRkj5byfB
P4rgkGhZKISadzDYC/beGDNvIogVBufMXKExAjRzRnZZT7Gx7QNP2wSzEX+RTvKP3YLL656pk4pJ
ksHZGYLDAu9sAGJ009jBacAmwcL3kngcj2HRNF8laP1rO8crGfNQ0/7tX7Z8yn/cszAihblNHhyG
SHYnk8L1p1lXESY10FD81gncTafZfLudlUoeBY7AuU/SQLPob+R8UwlVMuSKUA7sWzs3ez8cnOzZ
1iYR+uHUyyWhJurhmkxOuxt4jcYXlfX5qctm4/GssEVj/IOBzhmIU9Q1mbhm6x3qEFI7pmBO+Jx6
OPYfElUMyqc7tJAA1aV80clwiPaff+P/vDw+SFS4RIFhb/vxAbrtVDUFc/iDWcfMTA1OwziPQh96
uL7JMnQ5sLGyTdhZ1hdXPi9rqaV0nb1sCS3HI/UcSEF8Q6GnXO/QGtnMUDSM4G5YWJ5fDE0kxbbR
4BrgZSNAPT+/539e2TZNA+dIwwRB+njP3jgrHmcfHGq4PifedblTcwWvuhbdRga9ddsKeMyfX/Tv
c5uqAzdz2+IfSzD8x4saanS7Im+oX20bol3UO+4tHTjag8jN8W0orj+/3t8vluKGzQBzZkBL7zyF
HhV32lpMeREkBf2r1pfyHXcYhIsIOnTMGPpohl02eC8m0Lf7xc3+vQ24Ju0o2V0YgjPJPPssKzSt
Y5Kwhq2+LyEXDOEdTBjv6JRx8EU9tJQEf55RSy7Pko+ztCjAcuf5obKFRNp55E0QtiUeKiAg/D1i
ARP08+d5vmh+X4eyy7QB/YR5Ht2pa5OHdQBGu2NnMwFtwqnY4XMYOGsgdu1H3zVLwJZZzF90RP+4
P3AvilXdAXZlg/+4bsouHMtwjoxD59EDMvCuUVzB5PoqOeKf1zF4Y7A7MF4zlvX0x06ad0zLqknv
DrNnFrjG1Ol+zMbp5vOneG7GyFP0XLmERy5NHqaMZ1chJ6qLZwcenqGjrUZqjyJsftZdDZ/YrGxj
he4FI6C0ZIhVOvb0VTn7D9N71otr6my5ixm0c7bhIVXHIW8kj0zUuXohRy5dHPxq9yGNcdldGXaH
CnHIAuy7rMbW9VUbOAUgaDOCdGMmWfzMiBB5kWlqXFdpGz/Fg7KeXAN2yEA1PvhDpM3NOiDplYgG
wnvKYGVojf2mDdAz1rIqI2okZHOfP9h/Lk+Ofco1iPw85o8P1gzLaCI+nu1F4dBDwKO5tjTPW9sL
5Tmfm/7Oxq7ji7d5vqdxGQKimAlQHroILJZt4I81U8gwr+DhsmaMUGyTZGZ4ihXvNRTwO47s/9ot
HOwJ/3UdiI/0SpzJP14urgLwfIWpPtSftMfCrMPVfpbyaRikeff58/zr1n5fi35HJzdVx4D247VU
WwosPiSOy3xr3ab3kEWfwEzhswwdpJhrlWjd4fNr/vVxYBINzMSGDapoinOMbR7iIJi9Kti3VShf
g9QWcJX7iTSPNnIObj/VhzBDSLJSpgpORL3BTPr8F5zv20w1OKOEvXymMLfPV5EcYAs5ioQ3TLLq
h9KNRxhRU3xFmMr0Xx7/y6UcWixOpsX7/Xw/JTqwiVDYaIdEh//iTZG2zhT6r1mD0oDweEarP6T/
LZYDjGWwUMkU4dinzfv4VquEgwlPgvCYIw88gA6/M2tOv4UV8tfPn+TfQBaXWj5EHUxDWDTQHy8V
yFqj36m9Q5lh4WdkAQP41Gz8TFXmtQwotgB4PAhKi4lGgGEQpADoG1Y3b0nZNfwub+IvftM/3q5l
s/MtPr+6ZID08ScNURNWghbhAF6BCnpE16YB8DxDIfwq6Hq5uw+nMk8Xn4fFLx3bcrzBP14qSpux
sOMxJQ1oEW7OLOPVQNo0DRdqhjnGVame8exrWld9sbB+9zln16b5ITRvGZdhwn+2KwkxUmfboXeA
eJuQ0NKozZJysoYfSnhdgcDKkFHPaoOP3xhGs5lrW60TG2sZO9Kc2xLx69bs3K9O2H88fgy0+WXL
xwX78OyZlK1sMhJPqSASPJRWUTJr74kX2+swUz8/X32/n+/5M5DsJUtYBaYh5+esFriYI0LZQzoW
zldsNeSB5l0wGX41F/qVbqsJ0jWRro8m+cYvQWCOLu6HxLGsWmjxuNrERY1brzagHkozzAmwhkP6
C9FgTgkr08MYc61IfNMhlr2pIiedJ0bjfRgcgEN8bGKc8wog8rdAFqmBKZ8LWPP5Tf515LG6KFTY
r5jB6DBNP64xz/RUoaUNwSPd+OwMc7fCfyCGYOvgkRi16QlLJbn7/JpyKdM/PlgSRxwSYp2lkuG7
/njRWOAk5WoyO7qaQBJB+KXL7I+JFr49UJjFCosdF8883IxYU3WdmPj+TdOllVe2d4XHWfhj7Ob+
FtFmsijMEJYlhg0GkTfD7PhB7don/P3cFlFA/NLUkWOto9IUOE6OTuZusVoeFn+BNjoQiGvfRZlR
ZViJWk23HoO0LzZTDGUDKw9iT4kk8cI3zas13bfEUOOhAEfwwhNRDK/XjUMCTew+fimKrNirAabQ
3tRy/UpaNXJSznQXdRgWlzcT4q4cM1T0ZqtwCpBB2OZoHHtcmr7jHKmPq4CxcOazUMQ1rOUg8IM0
jHZIy+jezJnkxL055cYTfXV0m3tibte5njKcByv5qmL+e12AV7HJ2SQO4mly3vkkndTxnJnDY+WI
4IDT81it8UxxHsZGmYjPRHdnMqX5asv752X5rpf4YE93zj/vtnawC2iq8eAp7wo7gnad4lu/mcoM
axFpZPs2HKcvzuu/inZOaxv6A8w+lzJMnm0pmXDmTnnxdMDFSH1zCgv/9gL7j69CBO2/S5OPF1pu
/o9K7/84O6/dyJGm2z4RAfpM3pavknfdUt8QbdT0SZe0T38W+78ZlQQJ38EAg0HPYFhFsjIjI/Ze
GzyvQQxpEB4hReM7Q6+H5jstyBy6QPGU/8ozg5m11IbB1Fx0UwxelU7lfkqYnq/wnMAxE6FCDyTn
Kz+yxC8VD5O58nAZQb0connehMBpXEzbGj2ukVNkAT7sBV4n7U/GBnlNdmJ+TYXt9mlwgmoCunIR
kWFIIIZjxmgK0AkVYeWSCPJP6d8Zs3sZDVW4M0WfeLcmnhdM35M5P+jBr521meYNxrQsmJEIjh4i
gEF2kMwKI/qbWxnWaUBvN92kaRV6bWDPMMHt4TE0p8Be404KMToHVk8vmCQMsRvxKN+HqWpuIqtE
EQ3GxJJA0AcEhHXql98lVKm/cRcQnfX5urQsO2+XJZ4PHeJlCMwO75yV/54dpKGuuuDYF1Ie6m6u
d+ncRJsZxvf280t99CoI2gpEY7kgXr2zdy6cVOU2kjbj3Njibx35PvMShZIhSa2XkSe0m1r3V5aC
vE4C0X6x6H/0xtMu4wAOu5CTnP32RfRo/4P6ZHPPA9HAsVThrA52noJ//vxrvmunMoN0XI6oLPUu
QQz2WQ8DtfxsqNAjuHrsg20W9tVGoSS+dgQ2Ti/Qr7I24mMjKGqglgY3kDG+Cvp4L8ThM/A5OGMx
g+WOnxWRwE67IQ3gX6d1ATFwYhcITOzP2pGHvi78K9FGNNP9ZsWhelu63b6W7Vc59x+Usj4RPwTz
Mplchv9nn0JHPcLyRs/HeWL9PqFyVSdaEh0i8bR/Af4Y3gvRipMf5P4NfOv6Hqyq/7035+Q2d9rh
t0yD/tcXj+edRolbs7Sa/5XzFlXm2xch8gHIDdY8H8mIF5cJhHXIA33U/qlHX67jvqkhRc8a8b39
yxU96s2GBnAQGsn/Xm/ySXzbIi7LZ8s5z4Jx7JS8hKz2jomR2g+OEWA5LLKXnhT0H7SUy41OsvpA
CyBap9IgAb7pXofAYad2tfMthv66Z2np/+ejzvKpyAojXktQCZ8dYHVNOFVlud3RDmCWtJ3nXkV5
PsC1yML158/ig8WHCpMWLvIbLnS++BhiRnqJ6vjoVhV1dZwWgIlxQAO/FV/8/OnovV/puBgRXhyU
OSe/i36La/DleeIcg1n27t8I2SEK4TrFFLP8968pdMt8RUS8QNg/TZ1GMaWnYJe5Vt+tVV+P9SGe
Bu8vfBfk0ymQo2o7UznNqHid6pinowGex0yuElEwAg90UPdb253EjdYeC34/j4WJIF5wkMhtFPzr
cIjka50O4Sug7v53MlgubI4wM74blmJQxYTMu8INIH5j6W3ztQA32O8aXH2ngtAMcsgAlI/EYSDF
gzo1kHkPk/0pqGLzNjfNygPHw6a4izOHWIS+d1vE96E5P/ezk+CJzb0dbtRTAfov0+WNhSJoF9Xd
rczVtC1Cz1TPY1749oH5jy6wzYrwjxyUd6U4nN2Rxji9VmPR/iyyDhZVjDf1j90Cwz1giXJx55ii
ePKDbl60TLH7h61GLNTQqJy3g/bZrRGXmd+aQjbMCDHvfxft5LtrawwcWPuCjhQSnXbqoKaGuNxa
IyNLg+R6nlM596J7UMKozGtPDpM6Siy+8AiqWryocRyN5xJFWrNyCRsrwHf4DRhJWW9b2nYNgagn
w2Fgw7+mz7BBo6gfnYp2G5w54Bmbom6KhyYx0Y50QZNFl3U+QTpRzCCJiMozSjO3sRe0vcuReKWL
Fny6LHscYYREXOB6qIuNhaUigv8ztSF5BhMVfSxzfFChKKJuh0M9avh/YXffYejSl4snbb5okQr8
9N3Ouuu6xPk+OHP01USBQez734LLDMVFjkVUPIOFt2ugyNIeJVINO8EJlHPQrrMgoVocs3YcWfiV
NP1NfLCO/yCGAINL2BXEQxnjbDQIWcz0ml02vmiMmcHsFKfTsGqCmCiMFjEb6eOBLq6TBiwiji+M
AU2hOYfgpObBDUHW+qsBd0q6UDFiBNxzE+Yr22jVbY5RNyVrJZFqYyu/nykQxupvr4bgJ8RjIdbl
bPYgIyfU5NQqxYNZBsGSP9BJAoj6PgDz1Mz6byi9ptnnoOeDtY5nhdI+khlhZ+6EMHVAjzHtsE1P
FyrF9rCZ1Vxz3BhjAwhmD3JCDaKDdwIHCP9nA5hvlHxrCJhRdVG6ffGaK41+N1O+ezXFzUIhR+U4
waCZ8DPNSkq1q2QBR8dacg5gFVo96SxhHrEwYPjlPngt0vsx64Cv1otieFvBHnkwI9O6iQgdzImu
dyu2IramdekCEcSamhntHoowie4WFrrbZuiLFyHG4S+5M7gJbDuRD35eda8kp0cJ33wQ93EsolvI
S9Nr406gzNLYAO7HtqyuYEAl4AJoZU+c4cWcrQBgFWSJWLzZUdUOAykyhACsGAJbBS9BBdqbPxA/
QLCUD0RM9M+O2w8/CH40BANPsj0wGaHwhnVeWmI9Wu192qePSugYZ6QonO8IZluYBMNi4M4Wrk3j
NwlOTbe2MJkEfKF+xmKxTgMPi4OhjORUTPneSIsG00arWD94VfCeweykU3jSRs/SagLFWcWd9NU1
/Z1//hQcMiv8zULjKMaRD6WzCTg8GrRnV1Pvlj4H47g2t1kQd1h8WMEuE5nIDtzFON/PjaNeKVsA
ToS1TJ9gNOc/BkJ+n5dZyyk2iw4ST+BW4tgOtl8Akc4noBEW6EFGFbZcpxHT9lXo98YT4EcMS1oP
hDc5Bv26VZOaHJThAmJJp0JswDRib1xigwv8t/BIvxK8f9Dc8pcaLPCogZkUBkt9/J+DWJsrEgWS
XhwVi3eEyAD0Ru76OU0sH9tQ1HTrZpI4s1OAOgwuNCo5VWwlwQ3ragx/Rbls9jof5d3nNcD70680
l1mAoNwgDtY8+1wp8LECzfQAo0ekFQEtzWSvCqu/HV0PY+/U6xli0FiWXxUfHxwIGP8hfXWpQPjr
7EDQBaqMszEVx5qlDfsvboAXJiHBV3Lf918QvdhiNaCdyxRCnl0HrJnfUxt3xzCX4xWpTLiHWocs
C2g8h1z3ybZUXlutPr+tHxy26KBysKMxSKV7ftXWgZBsppM8ToX2V9LTCD2lPewiAFrX1TDeylZh
Yc3FuM/HOPr/KG0RVC/aAG4w8oSzyr/G69oOXeQdDcPATaQ8IGXrGNQ7PDpiKWdqltA2X4sWrRun
GOLMcOENvPpohe8MCdL+mzekfnTIgUoDBvCV9dVA7/z5LzIC3jn6qhaxJwz0zn4QfU0sDkPoY61H
+SMFxEmrqYHAsfv8SZzvtVzHYgTL7saPjvPQWT0d2LWDf5N4n0bV4w9w2f7KzSgAVhoQ49Pn1/oX
Kvjf4/xyMa5mIvn1Fu3v2cs2zbKLjbgMji3WvGzdjVN+PYzVqTGsDZE13e+ks/ChhhwBnoLOB/Dc
ZvpXjfKdZkhKu2EDILP83Q+xR6xBHEyv0Gy6UxHBmbg36I3fg2uuwWH7PmCbOWjn+8+/wUd3i+k3
gzOPg9G7Y7rAMDd5+HHI03L6X6kZWzHQmHl4DouY0+rnF1vewvO7xSkdQeSihIeB/fYVyC3SWZfO
yBHIYl+eyqJFfhX6g3GAmzH/tjK/i9c1eMoemVbVfTF5/eirUh3ylCgxacKc/UZCmcLElohXYz/K
rlJcYCtFlwLKjudMXxzq3r/sjMoQ+/PC095mpX37TYe0MDiE2u7RYqryMs9TC38u0vVXd/TfKert
LWVGYjueie2Gg6J3plYJlFWqYFT+UWQADvYahZC3otUf9psmXRYBq47cb/D5qwY5fE2T227z24Fa
3Hgc08SXqzFxHMSyIXDRVUFhDvSwsGZAHdnc/v5fnz8flsfOUiUW5fTZE6h5f9mfCSilC9dyloZx
qZbpbNIMxq4HIAeDFBIk3pZ58/mV3x9HmQCAaxBM+tC6cK/OumEQcrIB6AiDlswMr2M9yVPr+vhO
h3ZQNMBg367rvsn+NHntgX0j9Mle2TbZcUg5/MrfqMmxr9PMUn8IbPJfDHoaKA+iDtiRQ74EbkqT
sffaxRD6k0JN3qTUxATv9EYLJJVTWLZZcugn8hbwvZA0Rd4PoFFtXRfNgrRpjXhGSlG6IR7QHC84
7U4wAn2is8dU2J1zyE0IYyuEnmGNoakKhjWsNF+vwPSWR7I0evs0R4ZO78xlJg6iDVU+Ewf2dnrv
zcah2e5sUZcRD8VA137VZYWa2o2C+sW2ukkdUojdMbMIDpMrHJMhnDt7OTak2bwzu9Y2yDB3EZp7
LaqPTVth773KyDWIbuoc3hYboPnqVIV1xQYrFoR4LX6XTUzUiBp1e9W1cxBvDBYBEEJZ2DUw+4q5
JPqm7B6bSWN9difJwaB2hLNfcncusiIuxGaZSrY4u9Lk1INsKLfOMNo3ZjoUwJbTFC/z0FBgr1k+
eKJMhaa/BuawEk8zTM+VGTr2Hz5LcZGNLkrUjnzCS2Y72V892e68VZhXmZxY4esYojnHGO0SljX7
adFvQcdw1GzrDOZgl9vF95KO1ZUyXJ2u/aK1F9L7aBZbl+THq0xloEFLR5b5jnQnJmuEnshsnZsq
fzCsYgDk4EC4XzmyJUHPc1UFkLZN63jTOAN1NQW9UhvJuepk4pf1l7Kx/e07FUb8lAP08+e/iuWd
f7N4iGXkGHgeY6fFLHu2eCiHgFXP7Uiql5YWmyKX6WWrB7LP66bKn7TmiPj5Ff8ZvM4viTGVZilu
QYb7Zwujm02xO04N4564aM0NISsm4P/OAkCrQsJEg55Doh0uMQTJmBSvgniEJwZgaEcItAhX0h1R
VCQF/5irxgdqzgzL3zhpVT+P0g4vP/+858UkmxWOLfYKh54qa9bZjjVWkfLtqkhP07+sLUxUR7+G
7EwIR32ZDub8Z2Jy+Pj5Rc9ryeWi3CCS/Ew2ZBrLbzePjD0slz7orU42sOoQC60bJ4aJaupka1d2
e/QNGlnwSMFlWl72hZfz3d7FW4EggIG8YEgBR+Xt5X3ZToVkXT6yMaOrGX1sS7sx0YjpPv+e/4x3
Zy+DMDkc4YlGhSDPxfJ5N/s1OuzwqHJjkEhogiVpifW4e4kZdAcIaXOAAPacWMvAJ1c0LwRevpWf
9SPBtrOjXjxO7BAHXUxKHDO7iKYRslj1xUf94JeylPbceRO5hP1PrPaf05yavaixvQx7a9d6+zYr
G6g0wxg/FC2r3jGxCqRnn9+dDy5Ji5bDkrVoGb1z16JLflUfKqajBlspjv+IzKzWmu+qHMAmuWpf
nc/ev3WeRPTKiJIlgV/n2aseqKi0rTmMTkylnY02K+dSzFZzA3fpufHLbiW8EWhixAI6eFOy+fzb
frQwLMUS5nA8xBhZzmoDhVjLkqNDXGfU9Kc6TvN1pZm8KxVAWcWscNBYrPaxArmXlp3G+hObDPKw
l00E+13DRsg2Vg40DVwlA45VkSTpF2fndwMWl8EBIlYKGMZaS8H/9qcBLcvxVGLGJ3If05eZkdqj
F7NDY0YOxSuyHW+fChOkXZgb+O6q0HC/wwmLLgb0PqdBD5CZsib9otg8X6TQLgUysJkv06NFsXL2
qbD/Qm4cSovTrf1QzEkZ8/gy3e2iUmcnXAXbIumzL34R59X0/12UBsvywJZxyttbEdZ5j6mRzKJQ
jslEVaITk7rOW+Dn6RhUX9jt3vVTlltPxYynHsEbv0P77fVwSJNAQNbfKSwH/cTfnAdLDFSQbZT7
f+KEcNJdYI39TV/Gzc9ibuQxl4bxB1Zr/Ic0IesvgV/uC2WB+ZUP6fxW8NGQmmC9CdyAveK8tPRw
bESDOSan2vHIBIud8jAkwiSbyB6+yoB/vyogx102ULYkgQT47DYUKqYRF8zJKahx3OjQphhxmeXr
fAoelOd8sRX9GxK/XaJ9l66ND0uBDeGdRkPlompqD2s7qiIHPmmXZX8WywgtVnRdCw/RwXyDoSdY
gp1z/K0+WT0MP8LJ+52n/gRMrAALRr6LJx4zLUm/VFPSpWvdRCAhcQJRFQmd5AiKvda4COaODpjM
REcUmTVPz3EzokRLbTRCnNS8GbIncBNcZlE/FfQ4cxNEajzDOa1EHVdbFKHDzVj0aUzTMhme5nGm
APX9Wf1wgX0DB3UiD0yWk5YAT+YQHFJjhg2QdL4Ef+I2JIF0cVz8jBBHaQr4UB3bQMEpipOsJGoY
08e+8J1Cb5JB2eW6szzaunKuB59vZTa3YhqKe+L8LIIgqaa/PPQtv62zh8J2JqXP3JCTznm3J+xT
jyZo5B9dqek2danv/KxMg2kTpEmkTaa7BJOMOXmgB0FuC+kmRZH7HO+Iqv3iDfln5j7/MKh3aHWi
uJfvyoVwas2AH7x/hBZlL8xFt1whuTpmNF2ajRBdfU0H3lH7bigcAOaEvtfbqoIFvkM11o9bVUUF
LWUM6eIXDoTe+mbo3vjhNQO6Q2IJ6E86ph7NX1Yi4EkG9O1HcGEhDJ2iyo4zT/0bh98AiJqPUePa
GCUsdI9qVlCyzzQ5td1ZDwJcQ3JwiO1N7mA1oQZomm4yNyhCyV2MrCIO126YWd4PXJRdRjxQGf9u
usRcxg4esCArqbD3Iibxbkg+c5Kda9A+25g205B9MNJi2owWR6O/9LYm6ysF0TuJAasM+zPH90Uz
haDjbH+unE75RskMaVJ1fQnI1MTmSyCLP/ePYRFah9lN7Z1nKRIKxrK7glxhrGZ63V8s/O9XINxL
6Loli4+L3OBslkXCK210QgCPJZ/0MPDbOST2oZy7nKjYufjiwHC+t4HxQRxGMUp1yLn9vGsowg5a
zUiKdz/rch12E6aR1m+3pp+1uzzxGDB67t/Pa5Gl1Hj7Ri/XZHDNy4x399xNbwIuL6zQoFXQQ50y
45pWfeUoxj+g2SccOdsu4ORpL+nxn1/5w29LKUz1TReZp/12k8sNvpsikOVoL+i12gTzXxREhyIU
A1OGq5Zb3PjHzy+6vDjnX9fC0GYuRd+yq7y9qOdPpMYOTUQqBjPutYFvVK4NNFRfvTnv9kkc47T+
bBAJjqRiOCvxymJq0bqCMIsVSZOMlD0IWLmIidYwx+rb59/qXTm7XAyhHb14gY/lH7DmPxV7UNYN
c80qO9mxbroNSACaH7676J8yqdPbqJbdg5zC5rsTusPdGI3DF2XZR1+XaoV1cTlLvbN5wlr2vASM
30mWKrx0ExMybGz5BKQZ4e7zL/vuEfJlUXXQcjTBTrBAvH2EdtVZkQra/DQpK/nBRJkQsREK7VfH
oHfvJ9ehAjYtOmisROcUk0KbsjTaMDs1JoM0JatkE8UBP8mZeC+QSq/KaoYvfhMf3cZFw8sxiKLn
nQ+obByyWeirnOI6d290PsjnfGJ2hZSgYNP//EZ+eDGOQJheyLBiVvH2RtJTi6tWq/zkJ8QzbSuN
tlc6XizWcPTKn59f7KNXlGMEzhVqWw4UZ0/N7xtqncHOTqXpQBYKw/TBjUxClscG1XnXyK0m8Q8M
HShjgJXhFyX1u2WOh4mPlCqCHiBfdvl4//mFKJvI+cmO8hN5bt2FVoTwJeTB7Y1IlNeA60BH92ay
jabkKz7WB68RzZ/lmfK6Ag84OzuQ8Z2EhhmVJ8hJyEN6fqCHiYBLkxl8U+fwU60+JybZr54/v+Mf
XRhJIowEC2sgpfrbr0xvlghwx8tPGD6IpNKGi7ugdfZTJqFVtgvZXrvjF+/U+52bqggiAI/aX0YC
5zV7ZvR9Oxtzfkqlnxw5vxFIyRmcYJn4TtZJ+KgTfWe7QKeoXJJ7QOfyUvXuFzvp8ja9Web5FAjN
ON5zfGARPttbnN6byeMhEd0eRJpsagRLT9gVl8gL31JrQejgV4eVD243lQr2QQdpX8DC8fZ2kxIw
WICMi1Nih/oPKDK5Mkyz2w7QUA9zTA9PBVP9xXb20UU9MBgg0Tic8k9vLwr+ZGqjsC9OQQpHbLYW
jb2X6xPwawjxhu2hXGqNw+cv1gcLsMtMA+IHJl7mDGc/5Rw7FkcYq2Dw5zBImFoC4oEPV93j59f5
v9347DECd2LeSHHMNOOf7+G/v9o+cTxwl7QgcmlqFGkjWUa5wU3NFfR81GtjCQa7ITfAjxhbFG7P
5DD30nyXh4Oxka0sw105hu5fWZAJsLZHWm9pFLovuQktyasaY9WaVilWvTNZPyLf627hiZKkyQ9r
2PZNVB1cCdM7JBmjWSdwZv8GINmSVTRnHEFkXk4p8TF+980ZEiLCOys8SK8yTnEaGpAXAvdeurPn
QZgQJGtjx21P6PWaXdfGKFNmK/du26ZWF4X2LDQofU6UGxrjXyPghCfZxGhESZz0mOt6cf6qVSK2
qIDEY1239X6KQQBvNbjqnTa9xNyXFhiitq+dXyNt9xGO7r9wjjScTsaUoMCP26k0oA3P/CRDhrcI
z5UAAJYbZDytumHiaNukcniRRZhOqJYa+YcpFoMh1E3g21svg9srJ/OI7snbxMKPn+YuDC96tvsN
mKRhUwYkyViWjIEqhwxorKCRD4RwtGR4pcTQADfWjyWpMXe6mfA4jZ6BsqqyB4yD5JWQbMuyAi26
xKMHRt1PX6euaS6X4E2xiWtNZDng1heyCIKdbXfGeoTdY27jTDublPLmcehzINRhLxIw7GJO/L0U
hoQfjOZrCTvKCwhdXX+cJkqMb7IiJb0si/IIAq5+bEl1O4oGoSK49vC5GCpOu5PpQlvN+7ukN1A9
UEivB22Lk8fqdUvotbP3E3c8GYnVHaOkKNTO6KXLOS+wAEQrPRZwRkq02gEJ8fhw4qR57EYNRLkM
wyEjR6ZUjGqSpm0B4oY8j3Aek30hSmIfu9KoyI4oRk77eX2nmFjeMVInc7tT/YxBylvgQNhwiu/t
gNdjC+iR7JHc9NtLhOhOuh+ZFwVHAfTfYQgx04PwKldfRIYX3DDRrw4+svIT0P5QruDA9sfaM8d9
nWT5D4wSzb0xd8MlGLT8pKyo2vPba/94DkKmeCr6SwfHJ9FTeTEuLPXRtLaG65Hs4iVDfBcManLX
JSA8vZKyIbXKnnv/GHXW2G5aQxBGlyTWBbpET9xytoS0XGG0RZoTqvRSBpa+GsbUb08OOa2rrnSr
H7E7x5f0zfpDz5v/HQA/+5mvQ9hIsor1tauEdRcUjpWsvSYyrxDrlT/gONj5PWaVJYeySRmUJbNf
PA0tXsjYA6Syqrq6v25Gms1b0r0Hi6x2J82W0MoQ8L89FBsgxaX3WNmyI/bP7IkUIK9RxA9I19Dj
k30CQxlKOZECsBqtsRzcdUy4AmwXZicPMzFzj1Mg2Y81TfzISuF/VIiE1gC20wtReXgT6nJod01b
Wd46yYW31WIiEQ0uSrWW0RicrIJAzD6R0zZ245mXUOu1Ce/vKakEKeUokaiF7XB4NCiS70kBqecN
YwXrYDhd763GQhEnMlbuOneK4iVWpT2zRvjFCduruuuyfGHmWv30mMccwniRyH4i7feGCxEXOI1x
zqtZp+VlGMbNjyicSrjexAM+FTW7fSmKQUGKzNrmADk6umiERfB7bTJzx6AzFXcd+ot+5WrlIgMb
rWNg9tmVXfvRSVoGHHC3q54i8O9HqguyqTwiyVsnyJ/Dsaq2SexC1k09iVNVyCuX9v4hsgYz2Rud
mg9xKFLy7A1rp5wyh5/JNOtnV9CvJSDiueqE2kVOhl53HlIA81bpiEvw3wkkdMKgelUDGBjqaeuL
Kd+gQVZgnRLHfaTOAGkcpySDrnSUI+fCKVle+BnqvSHcOF6yFlVLOl8pIpS7OCbivVdZ+ckSReas
K9X1BwXYHjwaKBeLc32hT4HTWxXmFO2KA77LkTTqOePXkTAmqjZuo/0LhoHtTlA03IzaMA/50CTX
pCyIkwbO+Rwzm1kkpxE7WMd5C/icOYi1Bnok1iS/SkythJEhJc/o41CQ5ahoTfOxHoV7MeeGt7Fk
H151pqX2FvGSAPMthj2drO8aqYuniM7zJaA78dcRuf+EMc+/MefSvyPfKbA2tKfsX7ljdgdmtwaI
aiP/Zvh96nN2CNsIjbMB0APBgHyc62bcF6jnD/iOIiq+ICJrkXlsuuYY9JWf9YPKb8HhecKlYBD2
uUEmpAwIZFrkp0jkzFJMot6Q+aGnNCzyHAl4Sb5i735Qg3HFxY0DDQMB6JkGKwLA5TUKAK5RG8ke
t9iE9LyuH6AwF8dJ9v5VXiIt/7w2wj+11LBnxZGPJAs8HSPUpcp/W/shR86buBnyU+XOm3ji5+tM
L0Nr/e6bEcO6yI+DV131un+yJrW1hPxmkGc+2uXJyOI7fODrwR6v4PmtiQ++Ur35SjVyU6rsicHi
iQC4fSi6PwxzxJo57EhcevAaKP1jEv6lq7qjGdXfi6m6mSw73885DCu3yg+kCLyMYgm6m36EMGq3
ZtyQvRAQagLH/WJCnk/mMYFhqr2xc9bNRN1kkfHYOuEl49Ft6gQPTWte2IukXeXdxvFzyOZt/13l
wR1DJ6q+eF3x21oRd7rp0vKKE8B1WDq7gMSVtvE2s21vMpzTK9eVG9Sd+8gwL4tSPKZV/8cR3akB
mKcC77LL9cE3CEeZq79BVZ+cLlkXZXKLFZQ8OC9+CUtRrUsvu6NvtBatfZzE9NuspweawKesFc91
ML+2kOVrhDarIWtuKprO69T3FlyhXiUyumHhWLdddW8ReTyl1gX5QmplEOkFFJL6BovETGyU1XJA
we/fGe021iQuZABkyMfQF45hHYo2vvT7aZsO5W7q3KuiRvE5igFUvLwcarkxnKpfp22Fq7Elgb1Y
sqoJ6TO7mXWB5DWiVPhU8x412E6NNdgW8lEm0d+3Vr5pSntrDoDmtWu8WDkiGIJduc9Ofeq8+rnX
34bK2eZB+FABT0KEYk5bwFUr3VCiGO5hNLMfM76TKSDosDBvYcLYZFOz4kQIPDy1hA7Uv6fB2qYd
aU06U9+1p8xLTq3MMSKk2WEfNCu7z7+1g7cafKQkfFZCS8o1DYWrKknLlR6cGyMktCliGi2b4hrK
yU9EDAGBSnm2HSfnMHkpceT+ZlysZxLSMTFU7p2YCOlmPz/pOj0SAVJvpqx4ykz+V1l26peojdzv
NjBbj22Tzyvk1E+JPxP2Oq+Rd/6yaeqv8YPcxVZ+GQ/Gj8Tt//bC/xPFREua5Z9JGWs15lc1cAFC
Qd1vXRluadf8MNV07OR0WlhzDl98FGR2py5mPeLmyatNrua4vChcwkbLgTQiOCnxMO6mOIDkPGdX
dR1uui46uBZQ5Z4ctdraglA+ZTN5IYW6LYf4j2qzb8zrTrp3XpBm3065uR265ndgpDur6XdwJQ+k
PeErmc2NQabaENtHoonWrmfsosA7ij7V28DABAwzbyOtkVg+4qssd2N0zS6VcYaDaeZDQUwyssuG
eqUuhocwnvZSRsdRtnvbLk6ertZ4ejYtOS9pumwz4zKqPvV2ey2N+XHqhmNIaaUbBhWZGA4+2HXZ
EbAx85Qn5f42/PRGmfo5kPoU1fZTTYSA72GA8ipyzChD930L+S4qL13ssr7SL9KzTrU9vg6es8v6
6CJ0sp1dzC9hRyxFNv3pK847xFgGFpaKWN0abvCbvWuNDfenOyGeik3igDk4vyLEeiYrah9ogWSu
v62ThRVdAccDzGbO02PLtGeFp+vGFvFu4odGq7q+nzLjGsEXZ5UMrZqFP8DBY+XFxbXHlDIf6yuB
fiMFGlm1zclW/Q8ZBus08y9qfl+GpKywWmIqVPMYEqkkx+baK7trhvmPSWid4mT47pX2jiCRe+wN
hPyROZySB+gAW8Hq085ET3gEmg3DNtQDEVLlX9GOh9AxDrFmjZU5UETb2FPYXw9hfCgmd2NN1m1G
ikmUtndQLCH3hr1NupWzmWNvT7cEz/2ijhvTm6pqMGqNW8ccDkWUFeve0hd2lz+FPndFEgw5awRN
MrqMW269m5BS1vrVEhdeX+VTeZMgsCYetfMRwKMWn80ZfWE3VXzjbGPbwYWly/ukyI4GCU+rMMDB
04zuitL53q/RS0XmsUriQ5nkz2Ycwgg0flGwUbH22SMCwLUdd3vbabcTdgefcoOHvDeK8Tq17C1Q
4r2Hmdod7Uui0zyEV+46cPLdPKgFAok2tLOQMiiChHR/DER9p0N3a6TpLkbPzGmiX2Ne/p14w21t
eDsZFydfF5dzF91E4APpMSLamE0Gqm3xUGUqWJeBexC6XqNeOcYxS0g0qLtYDb8sItpiH6R7PzCA
xTz1DXzBrit5ZU1CC91xY1rtZZQ4d45V72nYPsREXq9iUplI9+O4FrceIkVkf3Be/Z2d6F1ojffU
xAd7jG7NJN6zKe4yZ8F8q5spTKA/i50O9B0G4W+ByfSoVD8nzpHEaJCBWVy2QfiUYYBZVYRFKcbF
XhcM21oae6Ml2SXSByuWRPRN3Wk05e/AZ+IfgZbwnPSl4f1ZybEknWb2+Jgqv4sy59WrTNYrG/+P
O4OX12OFCpwYGDIantMiPSSluTNzdb0saU2D4Eaq/dS1m2rJtOqW7QLOydqswvvUytiLrMfZd07Z
wMOtEWXFIbtiPM7bEi0Aqqlja4lnNNwPqnbXmm18pc0lTDffTjkod8euqZvdiSxUoigxgv4YWND9
edzmornrvehCF3xJc7xwSCJq83KT2f1VNcUHz8kAhqSkZNU3IXQUToYkFuIpPIJ52s5Bd0pCk05M
d+3YNPl6t38SqbNvliyxYdC/6VOQkozA2Mj0VRw5LyFpYXXcP3OghDRa9N/nOkKLG4WEZ3rXAH79
NY3CQ5wyLPKzfG1Z5G5jN4Q5SsL1mDrIcemzReX/4+g8liNFtjD8RETgzbYKKO+kkt0QMi28SyAx
Tz9fzWIiJubebpmCzHN+27pBVlHxwo10EshRvZ6a4XEiz1PLAqVMGeTrNXHdoMndK8YrP+rUP2Tb
wdR7B9GyiY6Ck8BQL7V0P1xtvnSl+QpzzRmvm5gi3EvepttuwLUtyp09q1v0PrsoE3LVWgroFg4t
TuS8aI74B5+7SgFKT7muK9f2k6U/0A+wVRY9pHVmo4/ijd8fXzwKJmRBddH4tiZvkRn/Ew+8Hyis
Y6uELAhjVT5TV0I91/SqDwl15nl30jiR624KJguIfhm2fOPXps0Pk7t8Jmh618Pi/pNR87LY/WcL
BqWgheUMoOSgQTI10CU5YYMzKLnSlPma9zmvBwIF11O2Zv3wQmXDDpPMo87tbic9VlQqxSTjnOI0
WRBpIzh5ngWuVzwXE240e6b4hv6yppg+havuasWFeZ4DbUk2OXvoyjIKhHkUutb2iCueMQwberJq
eGBWmZTXqOcUBUQ49KMbUI4XzFaDoENHH1tbHpiVUd+yzJuOVcvKPLpGHHr9/Dn2+blznA/S3cJO
U86KiN+buC2o6pY0eyaqH091IMrktRM9054y7dLIejWN5IdIFg6XeIPKmFbUofLrIt52zL+9ytcr
pEn+/7AhqOWaUKVYiWEvNeMUo1K+VIzJvk2JaVkNScibItdln31FjbfpYnlSYgb8If3n5d7HXDM/
UEforexGvVVu5fpUzIVRb1M7zkXkTATCu1XM6k0hFBhDLqefmg5KffDenMcZzKK56/PJwOFXakTT
Ja+N15OB6uh/ssu3c2RtVVaRFW8MB22mxCtCaLC60TS4KEXsu1l9FbFxs63s5mj00FmiXmFz387t
0D0kYXwAaMtFmp7qoqvJIyEH2wVDZnj5TLv2ranqDfUV116lM7jXx61hUBVYi/EmWSF8+FuaEQfc
LVSF9/P400wmgEivcjirFkAQycKedagma1eX7ckbx9epLkNbRShQuRu09ke6V1jHG8PnhV/WiWb5
FA49q3nz0rHOrlNb9c2WRVW33burlzuKlNb6o/x2yq9dluxY8w5DubT7qTfedKbFBz2fr8hA3+dz
eouwWgaJYtyrqjxlY7zPypYdv678llII383RiHU0FLaqdu4qvJFuZu6xxIR1Z15Kr7njHrslasx4
Rmjtoppf1LDcyZa8G6O90unM86HuUEXllFpizrr3DeX1VkvTiVz0s1MSk+aJx39yxgPmW0ZO2/pm
J8hXZYvLt6pba+XyaGqNeupyoVCmNfpm73zOWh4OZuL4kZPurFQeI0qwQCm/Cp0L3TW6T9MAmLUG
lDC8M90cPxXC2dczTvm+aZ7aObpIUlCaskP2M2uUkC3WFSmzT8DWYaJoKhwmRzmbduaFblm9O6Um
9oRGRT7XZ8AefaprxvQ6O006bnHi9P4Uvr/czHCMWGoJ+5rKFf2EgdLVW/ocN1lFMmPzmqr5m9lm
FPDVbQA5RLGYwThIxOuJfqU+MOfEWjuZk38JsyGJAYfENCKad+s/BJ0XJTZEaPcL7uDBOVqy9e0x
Z7uJm2tOkAbLbRa2inQIamsuakK5hbBin3uZFOBa4x5KTSrC7EuTceZRY+t0wztlPKGh1Z9FQ9+y
ocNk4JII7TwqfI/KRsUix3Kq2x/pjpsBBaqi9HsFLxsdj/0XGmiyZjNF+FBVfIB6WgJ5pfxl8WWM
pyt5o/+yNPcTs9iazrAxxBD20r3TY7Jjca9XApniikbd53aJT1mtHm2DWREx/lHSQFFbKT9ULt8m
jbJmGJkUGV2LtbhUaDUEjF/brR40pRNh0uTU7rP+lM3zxUgoGsb8EyZGech4OOaMZTWtP2oFIB5P
M0YzZhWSFIpefWO5uhCXaf+0tnkdLGY1o2QxnmqX2j1aUVZZRSngIjYtlWKs6r5hZskxzYyAtHEq
GpOgmaOPNsYrlVWfGXRtLlxJ3XGiQAAl5LQpjNzZJgKM9b2FimgXeK4S/bme3ENim0w69ooB3PI5
G/3ZXHZel7xVhiLBRrOfweFurRYWEaWLd0XNn5WEwYn+vVa0H1MSBaBORIsny22Ik1M8tRdLM89J
565JtNgXqKTxxpzTOdHIFZrfaa486pXYkNvB7GKFSrfQLiuSrTM/nqjZHY403HwUrvVrRTSQkZ8a
rZzYK/0+tX2y8j5AbRmA5Xpoqe/lZS+8ivbDyjvCI3ynkeFAmdFeCIJpS3VPXeUtS2cZzsJbUQF3
XHio6LZyaCJC3t5o813jaSfRV6zIDMv9WhqAmdQT1W221RTl7jrVQbqUiEaJ+SkG7UAu6muJipIp
vl3Q/9sHXUkPPWLioLfyveMOm2yKj6UeXcHkMf4Pf12v01bpmC+pVdFW7e4VzkL8Z7+E+WLmboGZ
Kp4joyJ2XXRhL2iVrJxia3eMpBTZJ6e6p7KeQmEu4Hk6jUryrivWP8uU31bHZmbU6gmIdDsILw+N
MflcOpfjKg+7RLm1bnUjogOPvUH6GcK4SGA6WpT5iYwoQB2PUIp62Bl9fc+IX+E2Kn17SPyiQ0ZV
mtMJM8LRHKawFu16gU1DxJ2vs6T+0RyyO2LTecVrtXcr58iVwPHcozLto8E3a1f9rAC914PQEuZn
xot01GG4IA5bi62BMM5gElNoYWc3lnwDRhLyzpyTyPiZyc6H/MsCPUv+ocjiz9KRRS6D9aEgUSTj
/tnutZVqk/nd9XQuoY37s2OxFrrO1aXQqBlNlzQmXc7COVvJ6a1Te2bZR9yDrN8x7ltrJPwnV3P9
aICLmrTq5hSLstUr3fWnPPrFp/sWt7zwA/ajIKNHmgmwsfd2bPyTDCGrPtH3HcgxxETyqeQFld+i
YZpaOADdgaWkofm+mh+ll0Ne+tUDB9dERrDLSANm9OzpzXyaMNuuzNHm9cMdb9ljhiGeOaFSmJQq
27src0GIiAnw6Wnpyi5Q0KZtUwd9Qf14OoZGk8MRNf0Pi99pcbXnjDZTOk/ds9lPTLxTfR+SeQo0
q7px6pgrAu6+It3bQrTAT2c6eXiioT9UG47EGOBiAWe0LLIdZ45SudO5nTlWyYF4vCfZIjnX2xcx
96zQVb3OamZuyzCfzLo+EJUBWDPYTw5R3Y959tzZxo2H41ef00Nj9745sFropR4MUXk0TXkscMnZ
KvGSct6QqXBdqOV4tGONRsLiqd/wXu0oGX8hEuCNxBCY6DZ9VzXrrC8gErWlbDsNcY4zngnYvc8x
h1PbsfDzzDECY6wDW4dUpvrFWTWLvknJOBkfxsFavDp8XZE0sJ3COanZ8BR3+W+a5BkH6vIvi+iU
pkUnLWwmgARuQqG9wD1nhuVDKgRGTh+9VUU3CqgPHY7OleNRlNy6zxoVyk5BnAy0bMGdBnLB14lZ
h2aB1YCtGMOtt25bjAEVhXcNBLiRcOS04qck+MFHAqT4TqUtQTbnTKUP3WGxdBoUGbQuBHPIn6G8
dFjq0Mucf9GC+8mNiDLMTchOE6jWUN+7PvMnOYJnO+Md685daZRi3erF0ZUkUijpaabLoMjHgxUx
otZEsRCsThyK2u/zxr24bvthee56MuenZCjuyeL41eA8edwPWu3tvdw6Vrp2GBJJ62y+04ZCC22N
NcBL9rJUX2YTRDIjpZYIDPOrzSzSVLJx1xQwfJn8nzqn3FQrIMNoMK/M9J1Oxi3Sdm7i1MafCEn0
GAaodzVmqlnnN8ikTSNTKiFKM3TGiHmvsDf65BwKj/+aG87V6Lt+NblOsxrH8rWxs50OMG0rztZJ
x1u8ZE+YNHeGlx904e0nAUtvoR1W6+fIFH+6Hr2WDvEmtXnGpX4phwlk3vIdXtURBZC1LIgj6POE
Ed3aaR1mRf2mxrHfGPIILrNOqUKY9OGvtUf2r2V6y9TRo47auseRyl5bm9QoWNkqmwfqfyeIrO4l
5rpRzDn2LbLKV1UW61DXDgsnkzKKfvg9GlzfIlUgl6Hm08SjHwsiYaeGMplmgs+Q3o0olTVJlxP0
Xsx8wUC+Yp7LiGxVaSJSUSizTT5kpAzwybZSiJA1zbM2wCCkJr+MqftU447xpf8oAbURe2Pgmo1z
XEc7x+OHFtKvsygoZkIyyK//zV2z2VtFZYaF1x80sWxikoXMSKdaKsIWAJEzBp4BbZzIW5L0p3mY
yTJsLwm5komk7bvJlR/Vqx6AJYYqMpsapfkFBzubEYFjMs1XDRiPfBRFSl2/5Ly2WbOQrryAhYyH
ZNY03ASUaaYU/Y7tRp37F9jlGO9qYq4I1w5QS1zmmbFZGL+9CohYdQ3Bxd6WYXmTSV1BquPeNYXQ
aD5HbHEv0QSlPRENWmb2RlaM9akVOJn3ImvvbzCy7wJ+isrWrba444pARJPRIt1pffRj6tUZmxFh
oUV+L6h7WXmp/M4H5kZt+ZQWRcIgaFNthkminupUBqWjn5U2favT5IYLN5TUFQK8d9UKb+qn22V/
YllebYPbsgCzrulAnRxGsKrcPgRyixJvH28GQU5fQv2HpmUTja0KeTjnQSV1nyrSlzKtNuWQoF3s
EGYmSvFlKcqem6whXSblcSGfwqvpYWX+u6JAotnbfjTDq/FaJMQfyq7ZVwmBT0XXvGj6fHDt+LCw
4MsBeJ8GVcUH//s0cA2vCGjdQ71cZN+EURKBI/bdTplMb6UW8refbPru9UcbyIKqARu+nl6SupBh
1sCYWTTz0kMJQH7JMWvFFWG6iBzlZIQLaalCj911RFEtgrVgKOtwrIxgAYYkgtXjCZoPWpPsl0xZ
I7ndjNjrbe3Wquw/s9jalbrSpLOd4/JbKHJb6npA0u1aWt6PyAzGq9ZBcuSAknneBUHgOTWHH9jq
11H5alyiD1oOVX5pB5hwg2Bfj4rJOSU0rXOCqjOOOSIL7gCU4bW7qaXHyMqLpT861j3vFqfVtukA
DiXLT18WdxHVZxV7fUZdNbm7uIu97ISI4ITgkEuMLmMGqjJJXlEjhbKffSWy3lQxnlqmoJohv8vH
XxaFD3d0z57oVo77oMf6jfCcCdGMYq6UGDmLkoRVNh7I1Pzizf/RpPzucAlO5BkPcbzpmqJa88ul
G87NPmxegVyzd6Wh3Ln0iJYqN5oogspbrpEzh1xRIVqd7VhpVwnN0lrdMdERdwxcki6uEqXwjTgL
7SkJjc5ZKzp+IonMq8t+rJo683REY5F+J4W7H5bpqy9/m5yEUk8xX9WsWpvAR6wj6assaviS4ozx
9BABvjRL7ssmP1igXnG0HGcjOhnj6OtCrNVuCGoIXmlUYZLqYZeOJ4KY141Zvy61DFJl9D1TBl5a
N2tRR0SnLcaTTa98VyKpG/WZayZaWTVDk1FZWxAbLnJnPEaet9Yr1wjaBArXIarVHq0Qxye5YIy3
C7jBkmknwSWteuXaiYc3S2l2PSFsOgo1O1Wfo3j6I0OM4zBfdxnmrPkdW83JcB1tVTRmMM7aeVz0
pzpdTtjjCQdT9Y2qx5vMLcLRSQ6j6pwprREBrOXOzZRN0XtvCVFwqKrWnBO3Lv+OKoW83L+oGwPU
Ks+5ox2j5F816gcdjzL1aoqv98ptUOYzKfEPTuzTUl+AIyYCJzhpRGcdDCffRsueToeSOBNiC/rm
SjRfwFoHNzO+M0imXIEsp0Pbf0A9tCE6nW5VJ85Zz9jPISZIFvubBvezSKtoX9VZqFCyDuS3nzVj
bc3mySvta252T62hnHS74HjpyTqL+nOc1f/aHCBkJjnOIhjXGUFoGvmTLCpBd8PFad3Qcqx9VNTo
qT6IWvAFqYKGtN4Vy6lp1tLBAahb9azh7nTmD0A9UNq0k+RJpHP6FNuMN4rCgjVwNhW+1r/WisF9
6YJrqI2zblXGYKH0z6TZvYxq9J7a8WmhTysxm+vkes/LqDwpFI9LNz92GvU6IyR5rWznRD91Sfxi
et7VABLXjeZo6eN9YBBvic7QGnExFnuVJS65Yoxbgz1fkIful4oIBwvEG7xHbcVzpNYBEErq69YH
5X1Xcp92s26s596lzqN7yZf+RdXzp6UhiEI6e4BfqJDmec5igJD4Bd5kXnn18EEsRlCZXTg3egrl
Ea3bONkSXf8MS8bxpuY3DsGA0B/BTkiMM9MRmhM6N2IEhH3kvRG6WG/MhDNsXmL92FfCR0e6T5C/
m8KzvhFDEgUqgdOD0kWqkieze6oJcgFsYPKIMms8OEb7kN+xG+VJyQcLiAzHB7Q2H/DG+3PBoAG4
6Xbdd+c6v7PiHRhUg0QrLZSGj0YyMzk6je5HUvnKF2s31q69ZSL/GgbrHE1gBlhGRDeUfjLM86Ys
bR4J0GK9sU4yZsUtveppMbwt1cBPPbnOjYOUTiXuPGvLrSAYBPh040R9h4ChSYjsq3wsKU+EdF1V
0nBnhUb6kUS0GVzMJt9PUarnIs0Cu6GcYwImigaaypWNcFvjhsoLJZFVwxt4nAdNlaHR8FxiQQhp
hu0+dEIPq7yCCFBWNIAyPtNlXEp/lNWTM8cMGkYgmn5L9+1zZAM3t5NPBQqJdZKMCfi3qrRFoBpj
MJac9nVr9hxmZbYZiwG5b5Om3qG0rOamUy14l0TO7wrEeBvVhezgN7pk/uKKinRphdsPqobvDbka
KzRSlP8dG675aG8mmDlZS5kmX+aCZH0VOQ6vXDv3355GdTxKXtx9oZ3N2iqn16oyo1Dmcg9Gc3KT
aYelb1eM5ibmRS1/FFPZ5VoWCoHKwtDfhNnOvmq271rcwWswChHQtdLT+EIu21ERCSkDCP661x7Q
rfKiN/RQPqdIgLlr1fdytTTNVUGNlXj6VbeI4utbaAfgGpsOFbVZkcW5IdJzVxCR+BiUu2a4DbSB
EPiRMKkaV7sdAy3+JGNyLUhhj0S8me2a6LH87Ckl5B6qhuSRWVmUOzkk98zasPjAbZU8UUoeB/pY
BXFT+yq6rQ7ucTC/09YEXsyOrZFfWGyCIRuOaWntdAL0yCq95i3XC+lXhV+QnE3Ibk7cL95XYdX7
SbIxtpV2zh+6vNxlC3NgoEmbn+Uq161rPy2XzvJ2Kj5XdVxCfgD6Nj1iFR27XTU6sl/3gCTrl6Xh
OiM3GJQibBR5ris+SAIBYir4sl1EiZ5XIrEp8xMU+OJrRsUGzDaqN9lbmit3RdcCl92gyNJDwXu2
Smr1U3ElTwCD+5L3K4Ky3ksDHjHWkouem74cm3PszWGcd9cFy+uqTOr1SHe7t4j1XMPW6hO7Kvur
we47IY2ROYPabAQN+deIw4cdsMj0j2OfxbWvSvNPxNLp1mnnMQa7Wh7/lnj1/8Ayy3+t2+dfhiem
k+V0AkRunPP3ManE/IjUd/51nuVuTTuKaTWHqRSfcnD5d2WcW5W4Aq05U8aenpysdiRJl45dHMSC
ZGvlKMqy12Sj78kpYF6SBPTVm3R0J0hCE5BsIeHiVcY0fq28f673ZczXqLQ3Kf5KM4r+Nd5rIVK/
AVNfSnfnjNBoVtyzNY9y3c/9GecgieqDOVFWzi9hkn+g9L826Trp9CA0RX9gSjrlffuqIl9GUwt8
k/R4uOZLVVlrlfA+rg709bYGEEj8Q9g2U5B5vNil6WO0PXcT0dW29NFTB45B2sJCRBmwrmb2vDiG
GuLJGmh5BCmaF2jAWqyp/P52AH5WGeFSmIJfzKy/aAn1OL03HgZzeOVsB9Rpt6jNK1RyWKoFHQix
qnxDeXQkUBr+ZCPo8PLNwGE8KzDQKuu0QH+lAB80ixlA/tIGr5df2qx+tJ4IZ5gA6Y4ltcv5j5jk
NVOLH9JWyyAZrAO4LGBS/OdB7vaEW4wV8WrYvLhdAtTBfJpmGJWL3zbKimDms5NwkLsLEHc3HoXs
Lu3CChSxL2ImXIMqh2g+/RZiGnErTLvB+jRvFFQlLNP3mG4PoRlv1pBu69I7YH4KtKr50lLxOVci
KERx5g36FeiEYY4NN0CHvnKdfBPN0a2YlJe4F/s54eRJ514E45Kdx7RZDVA8rXC/JkUPbdqAbOob
Wke7J67yapgxU0n8xE+1pVBunRT6SmUl6swqHJd8bWX9T1EtgTLbxxFwm2uai624oog0wEzifUoU
Uie1VTkmG7eKCObN2sAqCr/1qrNnNRtcEps+U56nhvuly0i5qBmtS0TsoAVyRoagDnQz8iVKAPyh
vaBq9rnhsnM88gIX7NRJLX0977c6QamaBGazmCdsyz7NFVFSscuwDdFdiW/suudS4RDmBZi11m9h
1+E8/dEtX2aW1lySitM1JlEC/Cpi4qENpIAmInaydm9Grb20dJb5JI6yK5nikC2kDyU5sRhNZJ6R
iYbFwPGjsKAVsbfP0Pl0C8LvgiBTFe1PGX3yU71WU4neA1ZycY4gP/eiFztQ5OtMXFfuIEtuEQEW
wNRtlKSgN0gwsHYcB2QK3uLdKOn+wKrup7EIqOteU1v5j9CEGrAG/2QrdmpenJZHi2WDpmm+zaaL
alBZE+C3i0fv4JZDgKYZ4gTUweVwLmf9kC/kJ/NKrFGDuMelBtCvndvYiIMtymNqtGScoUosxLeZ
FS9uk82wGl0VdLGH0uRBXdEObi6lTxTpLoUlWmGg2swT8pQkvpEY+aWW1QYR01ozxhv3Rzh2rS+R
dlAgwfhM1LU7jSXpO5cIBEC6p06prlK6WAcpSnHcbdO7gV5o5GLG2ptbcLJHmRLMyxLYbLe44l4Y
64PRKE+OuGLdumPxj3kuqjem+IdcCuET7WxtzyS7xNYYNo2FwmmQKxugT8fIAZV28WRzj9WqpSW0
I9MaijDybi1xyiz7pMEm3EHSLcPGpMep9i4RidW2s6kJBRCi3bJmpj72vVDM831EE7P0EFukBYwF
ezQdtGtKr7DBKLgNBAG56phfKMfdp7G6Le12HXWgQaRjL4QTxWhFDP6RNBgl2t4i7zL1tJsxKD5K
xv0wIBaMhiDrCrle9PQNf03YZHKL4Mifhvhq1kYw6tZ32yIw91AP9grjbd9uG7iEFMngZHy4Onr+
MuZvmPTMh0E4ywniA6M4WWIToGF04TbZtIXglFBX05TuGmsOxehuWlAZbmF/wmATq9OLo41w0U33
Da21MYkhIx39bRl1vCvwXBbzgpQEFsfZGuRvV03RntArv5XKu5mZz0BQGwePU+QVG6plVqZurSW/
fStKPhImRiwISMOGmjB3pHYlY7AnyS8YIoSyw08pkNoN2Xyd3TQcKH+KzfpesPutpDAP2SjQwYwn
r63XqhCXoi+flmnLC5Zu5OQSjkXHBQSzCtJ4F4PxaWnTtxvDg0hQFrUrkQqnd81qzy0+DeSbEXp3
ulj4oOOz1yjXbLb+JkRj60apaJpd5nM7s6eLjrdmtKudOtiHujFJ4XMOVaf9Oq7dr/OHQPahJI1k
vCnoYgDYYB5Cx1XA4cC5EhTfZwGB8LcmU94qvQ/yttqLrNul/G8wtqdCFeeB/KJes1bgC79Zamy4
Rtc9hiF6MsmPQUXneI1YjTMcbeUWB29wr3r0EN8y+8h+P5o9Mc6GfJ5l/EFZIkSkTZJivtcYRmhD
/qyUlpYVQwHD0r231jKvVVKf8y4Cjh4OKVY7kqu/dNPmC+Ezsx4x13GPAnDkjZ4G0y9rngsg0e8c
3c+aFHh4gIxyxbpmIHBbfk+PPWQY3XuqVXSVRVsCODZ813cYnm9pg6s7neSW0hiiEeQLnOIK3Z8l
8OjaUsR76iaHypiu2QDUVEiGcv04NPKImYTNwyJBCcr+NDVkjetkWqwqTbmLPv8YHg1NXnzodJAB
4Oyn9GFz0cTN7eK1ag03MlRZKYm8LiMUFkkcBW0qyfVb4LwncCByY9XQEYO6TR6Svj5RSH9BGLkg
beo6JIat3iZhN8XPxuiyKMhE+E1dpVgizXkTNdZGIEZFOYMcv/0rIK/npBhXROeXa601D4mJ3Lsl
WtTCA7RmRtx7wpNrwkFYJZF4WLL+XTL1zxmfbA+VBto9fg7nbhX6M/PPMTbzP7puzuQgrbC5BV4n
2bbNv4wanRWnxIUahLe0JnG2R/MmtJnYGyRzpqwOOpm6oUzjoPPEv6QiRrwqei6L2IpXLmFZiAn9
mG+N/8/8Ys99F7h9dZRT9TLntgeg5wQ94Cp3V2cHytQ/pvpbpY8XC11RU9sxHNq4N2O72DS6c/CS
GQDSPcERr5VSYQTlsy0bcAjTkDnJmPl+7JEUL30fthnRfdwxcEJnnZMswhnKJjVhl6tCPY/OWqR+
5rFZ+YipNlM3vE7SBev0PolSCMbO2MsiZaRc0IO0te0XQ/cLCgJVWMR7WdFQqi3TWqT11m40FPZp
9NCKoXMVlYezz8FX+aC+0oWav9rbJE7zPhvlqyMgL4taf8qYcYsmfzHHzJd4QvhN7qrSWC3u8lzR
y+E3dqmGeQZxQrako8Pt1KaC4mleK33x8POIjVKMj0/dQJWMwUrCZo/ec6YP5rpNgBmT8tvgDkdm
FZBhSBJFsfYc7ScpxxNRAGFmZ0+Sv4Xuts2w9KGii/uoZf/6ROysuD1F+Xxxou5iJxUbiHVjGITh
17lpNZuxOA6GfPht5PxX9emmo5WxmrOnsUVNbzrNmwNZVmgAauQC+NQgsJ3apwR6ZkAh3Y/zHbNK
WHVjOGsxRqWa1zXJ1G/C305qWt5gKv1+zm9GXPBp1fu0bzYwoSBw6mHJnLfctSjhLhDTmvHhsQFF
s3ERKPhboX7oXsqTNH440nyxuR3cZTzVjfWlCeVOcfZJ7d2/CPHXdTHhWIv4hwgAon20YyHFmcDs
YFCXdqW6A7lGhIf45Gqb4B0Nl1n17ElxtFV33JVktwSItvRVWg8v49jWFIIA6uccBXWNMp2WDMyi
/2K+naAf+31dJRslag52Z59zVzkqyHKyVkH/YLU7ulo/WoIeYRDyrWXqNxk7I9IEyMul8WAwVfnV
822qD4ugXdYHraWQ22vcv7KQW5iRr06drrRGfynLuLBn5ioY1lTviJ6a17rg7F/aJCgXOlJlb77H
PAarXnFsf2B1TYokNNX4DxPbccqLf3U2RD6+2peKvgxPgeHKVO06xnj5KlzIhMAaq06i2GhQRlrL
NwvrS2XWz4la69RHjtfIUH7n2XwtholJKLc2PczkPHd/XQ0sP6jmW2OkQQEWZIsad6TAoV2196hC
Bz/3JB2y4uPgeULP3QdLkuc4qswpIIXbWfEk/chSXirPeI+dSt2qOexRIpZ3sxzObTRuxqx+q0uF
bKL8Gw8KHx5JtWGtlv/cyrvnmO44rFOfpIQTHUabRS33kSX8NNFeBln8DJ2DXiDalXKQ4ZJZAYVj
3rPWcCd1aHPgctpQuJ7cldNEtcMktxN4haWThpRODNgR/Vor/OT70XUVopEr4BOnRWiSurgfanOv
m/1Tmhi+Nk4OLiEtoCSD40v8LeO4aaWjo+PG/I0EfpYKCNyybxJkMw4HAws4TVN2lPAdtOg9hbU1
Se5RW8O3ZvG8OPFb52bdmhZi1utBbvRahkrjcbziudRpqp3luE2558EeX2uzajeVYNVDVbflz0xb
gqvmjY1Zid0j/6M3qVqh0EB0glizmYiaV5v+vevig4qDF+Jb7LMhD8bYwsG4nHpE5pEOn0d0LTAh
Gt8CKsjU1N8MUdas1ucStmMU8s1smDMH/PsrUtH2Y5SfCNTbcPvnPvULF5IPgrhq/2UP1Y8zho5I
g7IxGlYcrmuONceFWbAjEiKtossPyDffrdo950n2q1qzy9zs7MsmmnydzOEDotcgVVnZEkwCae08
0DaN+9zWD0TlvhGkf9V7Y5MZw1P+H2Hn0Rw5kibR/7LnhRkCKoDDXhKpM8lManGBsUgWtAYC4tfv
Q5+6q9uqbjPWPcMUyBCfuz9P1bpIs1snn/hNjEz+sgcJgikLmY3H8Zp2pQ5XAqfXBMHDDVvkOMEJ
tTLxZpraKtax55BgfrGMYEv93Jl+ng2VRQdGcFsD9yVqL8SyKLqXoVFtE31uH/BaGIRhM5YvVp6S
Z57fe7/uLfOsl+mea3K7LZySk6ADgy3CrLae6u4mTRj5dTIZ18t/KAwufF2wL7mkoZ0npwzfzSqW
9RcB/aNjyY3Son1tJDaHYHPfCBwFcaSOuN28LX1mK10NT7pT30me4pUVo3zqcfiZmO560iMoaCxs
DD3ePSZ/Rmc8hpHiWiuLYk/YcFjZSV9g2E0/3Cm6uroLQQ87PuHY+RJ4w31ZaRdrYtxD/wXLnneS
elViGhxAIuM4GeP5NpPWDROr1ZSQ3Lb0SxiKk6szsfBgGcTVXPuhMdYUBlnc11qOOLVz643DauSW
NabRpSRB0KRoxFjirb7Ylxg5x7h4gvi6Mmk6ivVmJ7LxRJDjpe0QxKB4n6QxLkPtfa2RdrGb27an
GNBq+ErUTkXptXBcwipYhfwobIkcUaQC9eUSYxzg4U6fnRkhaB7sF6vBW0x24FpOnAENQawht9Mf
iRfQeuP0DvUXnGApaN7WYlybHbdDFT+1oiTH7OgPyqmWbw5X1ZTxG212CYRHrhYdIjmE6FaGH9Ip
D2LK9oq2VhSIntMRCa/O3EgkTIU/lKrDe/B54TpLw2cujJdCVueY2heuhtpZ2dlPRIfMH2cSnRVx
BcUmS6xfUtWzdmtrSYgW+3zGaO6qe2hs3dFM0QtZmbbsn7tKxA9V1+IwtSz9gDuD365eRltCARqj
HDT2IDL2wPIYXjocUePIqXynsM98lge7ETs77R7dbuw2OQ4Qt6X50Zi4FhlnPCxflt6+mhPzb6Mi
pZO2+quZBbxOFluTY2mQx480d03+hPsmtcRO2txkPQEjEX10VtzPTevdwc4Z6+2do0pjpfLmiAFi
p8JloDd0S29X81lWWKbp1N6OAsdsqIfVqtDCboW5a1hpDE8a1d8UtTZyITCY65AtZeUdcU9RrLUG
G1Bck7L6tir2LFDujg8m0/HDdJp2Q8dJ07HUm832u+qQYnohMQt7GktDc8n5lZQhmzkTz1dlyYci
mjkE9q9zx4lgcP3U6K/hkpwF339LirRf60O+EWm6w2h/U3FxI0qK1pe0z0XhEhFSxyAYn81eblNm
71J1WJGM7E1G2gVcqq/wwznGeLbH+LMv4nM3TfuAXCume5qNcmz/rn0M9eXzkPmO3BQ102H+niXt
Ts+1c4misYs4CuDPU086pm+/bgoTdnLyw07Evi6IyEbTazKqNU2vatMmer0Cp/s8dbSh6LgYrXSE
w5Mvbjz5AdTxKwhL3GT99G2P5gtHv/fQmGDIDPGNatQ+TsSDmhkfj+XwhdbVk/Mbf+qjSYbMeqol
p+mBvBJjwuqmJlhDgu40qYh0g0bUVjZkvvSGi0q+PLDBcNsaahMo8dKp9AbK8C5s1aVKy9FPJj3B
lKoF+Ee4tgSVZfiesLDq1NvanjBEqQ8d11+ONmSzeW/qIrjCBeWhFks5qNSQeAasPLUVPWWV+Sg8
9zUx9B0z5N3IqxPZYqOLqoBSIIqT6lk8R7BqVwYhSvSknTVQoGUaSJeRxr1j8U7FRX3BVcIQY9zN
lrgoG0J6rjfrFkcnc/8TtSr3usdNFTYzp5DSOXpF+jhYPUesqbqf22gXB/J2zoddlGNBayoHZxCC
kT3RsZC6d0SNjpEaGVTJ8BTVyc4R5vtoFHJDi8UlxSaN95QBhTdkd271HZVYawCBvJkR6eYGRzBX
Xjvx/MaeGXSk355V5Gu91O8DQtV+2ltsUCUGkRbBl6K646zYzZuAk6bTMjmnibKQydXk3oN2hZfK
Tb09ox+A597jVBQvhoM8CVoZuMB+0tlmkqpA5dARdJrqteF0HAnjaLfaatStK5TVHdyvk0Y506DE
j8nKT7MHecUy383W2ZeW+Jpk/jzG+s86gPBQqNs2Sc5aPr8Wbn/l+XrQ2DrsOjnr3sBESNvMZBlS
r7+2LZvtrEW3Yy8+68HmO233wkDMLoK3yEZ4F/p8bTDbrCha+BnGrAXc1rlhnLC4YYzWEaj7PQrA
MW5ZDz3PY5yMj26uUGXSTVsSaib0vWpzb6014tNU4U2AQjsOP3qWe6PMbjhKPkk3v2oxjUJc55HL
vIe+0+DSVRfHMn1uhwylmErac/8aZJRkufkeoW49evIaOt9emV9g5e5FzxRq5tM3Of5FNWlkd1Av
pSGuDfeUPCAEPRbvcdjdGESwSWq2mC0Rr1rGMZAXbKi6RGqb7j2RxQae4mMQqx26+w0zm3BZA2+q
YHowa/Ox9sqaCof6qk3TA2f00Y/rmi87howRkTG1nOoKNeJaZMMPF7FRt5JLEIgtxAsEaUlUKZs7
+rLwT6c9OnHTns1OXnhWzmEldqHhxCc3ULAG4qHf1mP+lLMbyLTamUa7wTzgzzLddFH9FVBECzJh
eHCsjrNL2HxRLb02XXWjDEXODyXSFdVxHDCiV+rWwTO2GViXOAgzOMDoJarxnEXt2gl4UnKXQUbk
4EHy3jXGs1pj3NNqRlXZSPbeQiqOHDw9zrMQDTOrzLtReki1mpyP0YIyBuDw0fXpPrMrZr4GZuoF
9mukF7dnBwinwQ8DnJ15fCZv4cMcwTRBdCTGjlHO7ofSKLBRdb1qOdnXYGw90f3oK2ZEBCpBNITd
DnLnRbrtpWQxcKbyZ0igiiesI3IqhrPTq0eTl2/hu+oEOdDOPLm9saFunHuWkxIGrfdk2okzgsiL
auoRyecX5VmkrAu18W539jYywxty0RuTE/FqIL/gJguWIiOD1TUcZJPiR7uMN9iWME9F+zEFexF6
r94Qv4y5dsmCeUPu7wADBAEdzSeYbjFTvaJ7nnQ5HDuXQcTiCgpZz+t+EyL5UU56x9gYATkxD1lk
fdai2Oq9tWPoeLUR/fRGeL49LB9Amq5blRxTMawTFe3TJCCtZ18aweY+te2GBtEQ16sFbde+T7P+
hcTeCynxQ2SJak2y/5b40V7QAVI7IONQyVODlLprqefWDnxV8/zmGXNRb8Uz/KrX2ncPCyNqow3P
5byKpCJqJblZwZmrA5LFuX5PocO6q0bG9dCptSmHhsLBZC7WsmPqqpdi5+XVgT/85o0Z2Yt6ulnM
frWu9on3lcjpp9RjdLVwqdcGE0aGVs6n0dBfx9w6Qk/FkGTuA5BBXYldNxpPScJtrkpzXGD2hyP4
3mZeuSwiQAu6i+9i4IxV9cbRIyhm5FiuUjwTeItxY7cu3jN34OVr3VmZcMM4xs0Q73VedYgObKn4
UtoOa5TGOu7506A2f1kAW33yK/RSaZR3U2FwzeXC2rRqHSATm010WyX9SxpITmbuvUrNnYYYJKB+
zarDQV6y4uRfE+JjWaa7bJTXOCwO0zxwP9byLxAD9gu/6OiZPnCOL+OTy6GV6sJM+J0zXuuaR1Wi
0bhetRHcDsMEfTWu+OlxpObJLRTOBP2VSyH0Ax1sc7kBU3IIGx2PorG2PTLgTkRKXR9YQdO1U3tv
fZY9JlOITMW+ptcpn3zQrjgd3pbxqzVW+0SItU2jCZCza6HNu7GaPiY1HbwlaEzGHjtDR2S76F9i
YXGxtvymsP5AmfwPiCjQQ52eM3ReKuGWf/75cR8XYft//yP+N+aemDm6lR4n/Fx+ZTJcZ04vHoqG
xeD3zJtf0D4u6CRh6vwpwwMIaOu/AC37tnE7Zs1QoPUUORC8A+fueIifeA2mxfVa8oj9/k+KX1iH
LgazpbyJ9gMwxS5VIf98e9DjGklkCPKZoxFr5JZHgXpvpYdgYHhPjBRDA0izxHzvlnRRkXHJwtlk
aTeehiNp50zExpiDBa1Nl6lyoj9wTf/1+vhMpOlA3OWXRCv48s//9vEbuGwn22nVPqi99oftRQVz
dL3a/v5jWDCSf0MNLZ+8IWC7GNB9yQL+Ws/hpuUM9RDpWs4ZgaXU5TBgkGLdOgz5j6OBniqn1jqy
PYR/aAb5ha60/GnAjwv+XdBIo1u/fAFhZEiRRYbap1y9n9uW3iQGyslu8oLmXVpx+RFW2vD0+/cr
/uNRYwn14CtZPG7/+torxjqMX2mblSztzyFWDfWKsy3jwqlUf8ZS5L14ga2eoDMZL2ZSUL5c97X3
2sXSWmCYiXmMKpKYXVvCGqKbGINaH9fuHzinv1B1//p0XCQ/mr4kQS7jl59EiCVGBww27IdJGx9d
l9BTMcrF7NkAgknCvL5AbRhQ/HTQfgwP//CT/I+/b2HcYU6xILcM7xcGVRIwrkSsYgBpEopf5X2c
l+sCG8R5whcXrTKA4+MqNKexP9Rlrqw1xrHkT+jVX9ag5VOgWMciqigcQ+i/Ng5zGRsJMch+X5mR
x6k+kqQ8hGZgntJQ2J0/LAr/9aah/y9tUqxG/344nNSjBUT1e3fU63srq7yLClJy9hW5g5RlZD0U
eP0rd25PjUfi/fcP579+jPSQ8D71pQoP0tmvSxLVPEsDj+bsrDGrUAFmfMBzWK5HNpCrF7Tjp+2W
LtWrefgH8Kv37z8Npm3pQBGu5Rp0C/5ztQlSZ2h7rPzEanD67LU8nMpD2LVJfHUit6zeQzlpGtbu
RjRfGUfiq+Yy4howbi3WN8kswhzbbN8b9mDsPQ5e5Q4XWmCfPLtu9Tv+BZK+s8XcpM/ThmlrzLSw
+5FNWkDEuQjMdTrR9LyUHdON62Ag3MTYzTom+RmlRIZKppfS0xHQp/5r1Gw6Jy0Yi9Y+iGoPIzgx
yWLXOnr1ViSO8WVaNh4XozXj2Y85D32nthaygbu05Ll64apN3c5SI5cWq2HN/badDmAXRgYJlyYi
LVy27gHwBs43aApJcCMdAlJ9k29dK38EOEz3w3y0k/cMrFWW+Bi5VxWDC87U0LzEbDekGmrVV5tB
1iEGOsB91UlZ+OiZ3bnyx4Db9E4WdfLRUgb+WuB5fgzVHH11yLuKnzVV7esWEvMByY7DZMxr3BaB
gk2DY73W+OkxLiaCXpPKqOaov9GLOQ7PbUMPHLNjWSN+EMb3ERDqi0zxth8s4mUPKJX5RALTVKav
GxYXBSNspyeotCSSYdLBvknNSfvDL+tfuxm7rS458CztTGz1y/P3t90MM1BDOrnmMFEpActhcG86
Z2h2v/8B/WtLWf6Ka5h0LNEea/4KzhsyzcqGiUhcTw1f7AeNbuw1SnbO2kAxnE1q52EhS/9hD/3X
IrX8VfrnmLS7Lmel5Z//7b2VFhXhg5eAVDFb7ban66P2a7PXP4i46n/4W+IXNuBfxxahU8aJidoQ
AAL/+cewrE61mQfR0en0h8jAV5hnCT3SYkpwjmmm32q59ZA4ffAdJV11sPGY72OJRO1IBd349x/4
f711+IieLk3X9tCv//lq6DUvK4n5YF8YqChF0YjLGKTmIayt9A/v/L++W/4KpzXXEDTG/PLGA+iZ
JQ0mcu/UrWgOeZLWDFrxw3yDZ4t/9jYMeMi20Rxufv8excJx/9sZiZEQjU0m8x6HKmY++F+2Qrcz
7DZwy/AodbRLbgb5dqQk8xpldbzrtR7sosdIFGN5AnBwmInILRzC37+KXz7pv16EadsclijlEvpf
x9m/PWRdUnb2NHbhkYhUS4Y1iJ5lrnIm7kX4h63/l73grz/Fg8VDRlMB3SG/nDzrIM61rqJ6eCm4
uLbd5OAIc4jtVVJt08wBY6tzv4tl9Yczz3+9R6R2ajU8eibY8//5NCWT6ZYGs/ODinI05qDqbOvo
WSblilTE5On69x8pPdp/vZdfvlvJd0stlAXBn2f4n38SC1YOPD72iCA5Q7+uhcx2Y8zIbOWlyXQU
lLz3PvPCcVfkqb7utYnrsTkaTCgsPHKBQdNfTF9qrTiYlIMQMJb0AYU/RdLNrPipTGBrSTsXXBjC
8DYkm38G89s8dHNdHb25q+/aAvLDCi2lRjxoAatFmlH+BD4Z4FjP+vJLBIw1K3ZP7CwagWilmRua
ywIfYEO1tZ0meVOjDZCyRyjywxgdYk3eN29BHcbWznET9W5lDQ5MzSjQLacqHh6KQQS3VaFxsARe
FHwoL0FxJ7sF0TcZYrxnQcU9qHIElvW6bKPTVFnRDdxhstkqgN9BKfS+Z885up1rMUEK2/Kuip0Y
qFWj7cgqYplte2832m72OLfWdxIFyKn0vLHxdBoREWOcThatVw80tg6+HZfhoehwZGaYGZb/WhBZ
xocc13qEBcZIgXr0BakO60GbA2/fm9LyqaeS36aZ6IeGyM8nfqOBjpkU0Akdm3AjbOgQiiYlrR7d
LyuxreepkPadPhcmCWs1wUlNnbtW2tUm0/Rhl8QRoK6oLb8MDyV5n7i6vc8MTT30gZagBpfjZ6tL
dTAVNjXG7035k3mddgH1LR5LD2R1A7XiHFV1hz+yhlwGwHvFWO5blYQe+9DVfEQlVCXlQGItF2YR
HLozCTT7ZE2mPCujAik3UqiLoIvAHsFP8k0JXwa5pd97uRle6BvDQIeBw49jAlqq6MeHoAirC7x3
89YycexFFly0tiCymkUlMOAABPGx5VzxqHTRv2hjNeAKTOsrCGFE/9HsGa8btT9qeX7k2PPYxkZ4
QCInMtCJsV4XeKj9Jh2CrRXnyV1Y5/a6HxG1x3F21xQ+8NC0fXOrDH3cmkWQXKkNEdpDWlWwU5vR
qS9kSwWWUkKSKf8/axlgkcObAvE89px7lHOI/0PKASVurOxgLZEgyBbppkGIfBK0OeJRZgWSAiN+
lKsIW63AbjOZljjZIo6fpzYvvuzcKn1nbJt1GSXOLhcYWpK4pHBysunB6oDtMKMN5S4K7PqpKGfz
KZSEnTF7prchH+/VHqV4UwoFjyRLckRxQrOuvILwZs081QuYpOPHgjMEQ22dDKnnk/SfP9oc6ADE
FdC7Q76g9AV41hwLUi5bT/clRMfyprZismQJwi72bV9Hnquk1hD7zK9pW+EdCDXyjprh7gN3kMRH
oVMlXlvtx0AjvG3Eme9koJiT0n4I2ug91UXml7kbEZGaSf5V5dYQ8qFiBLeqa6wJedsGG5Vr6jwH
C6OPDlDMMEZIFKBwjzaOLxYrwBEbVj7vveOocxubSaevc9X19547WG8qqCPzYGGauJ9koT3Fsa19
pmY5su33hflITRvuyl6PDCiX3szjOzHv8YWHgXrKpX3oRxw2SyKDOb5XzlGNTzIm6h26Y5Kvp6bp
Qob1wMnXKnXgRfJxNQaB3PgLW397k1jTRz7Rsq03dod1hg9NC4Nmk/dedRPlDk5y9KFRXPVkqh9c
ysRxZhWGFZ5HZ/T0r3nE77/XjHowbxKTBgISedqoG8mhJ5NDV44f2pVD/YQML14t9AvWgYDhHIbr
D6uiBnryOrRWqzZxnzjgD7H4LsHTtnbIs1vapuiW/L0J/ekmhMjjAUMe7GETe+mCuGmgDBuh/PQi
yjT6OqDAoYAQMViV/d0RxLgrE0AHMLpLXm/mLCDcbN7OREFXDfviNWoy+7GUTrXNZDA+xAYGuM6r
8OBxOzuil6uVoZv1BybKBQ9gFdoakSr5zKhM8PuOH/TUDdmhaiTWs8JRiFYcL7G25poGHJzSYlJB
GQMtx0kyNsNJoSzKgftPnulnF08XPFVQ1RfcSwTFQNuWb0kKOXHQivaoGqc52tgVVlqp0r2boF9U
tdE9RpXFGSXB4LS1jFH7HERRH4mI5K9BUkmeZW8Ey2FQg3lJjal9AvJ+i3qQ96vGEaHJjxTU1Epv
NO+AeuP90AYtTX0Mt6YPG8fZYVOQFzvNvfc8rExi9x4+WQLxoFhDnSxcrVVHawhj7Kp1fZ+Bt7zB
J5re2F5g7KvQNF+gegzPYnTxT40Yq+dVZ7ZVhXg/l4ceMNszlJ/5gGMdfFYrWjpcjeI6s389Ni57
DuXz2qnh/nuMRnd8Ci3ICOMk3ae25+q+MtWY7pOULr8t1XJQMGxuxvzWRs09Ky+K79yk13Z2k033
QhOkrwgGHcZCRHs0j4QtISwfq8gFLlOUwxbYEOfPrCCB5rXaxiY0fDScJWoasFaMrVZNMLStCEBj
kNSrmfpQLI7k11d4VKF4h0Dbt9WCrmraLr6YYtLuotYCeBLZ3fThsRCDWuW7RP0xhHiNgMgdUnuA
qiWYCj+FQZBjkgdpD3Yqg1jAr/Y8t/ng50Oe7xkU8TNQwJUQ785aVhgXGIkOlkVwSsFEIxJWxICn
YXAOdEoA72mJwThB+Yjuo12SzHCeYggae5XUOqntpNk21tTexFlW3kOFIgxfleV9pzOYqywt9r0i
D26U4mda9RaFrQS/faz5yblp4LoC/x/u53AM78Ms+wyHdL6Y0pX3FM3GoOZIRg2WSh/sqmpep1lA
FhpNGszT2sbpWs47q/Tgexep/oOAxczSGFeHQfTdXheTedAwIkzrIJW4JdAn4+2ENrH1Qqn5fes5
fpmC3U6LBE9xT/mGZkbLb4nwC+nbgdwkbAama/FNRQ4Z32D20yu8xCd0zwgG8sXGCtOCCKojH/Ux
sP0pk93GSGkmaKpIX3kD1GlsCvk116eKzocg2tT11FxlQSaRbE27SvUi/wacXm5GXG8Hy3asbWd2
9s6ouuwj4GizEjmR1J7XvTKKMFi1s12+TL2T3tZpvQjudjMe3XYIyYjaHPCGNh4v0ThOu9pgw6FA
3Nso+gdPZml8p6lkVil1bW9Xtr2zCkM/OUho76WcEFU7MlQ1hat1sh70ql7pAimkJqGDdZBrO90d
gAsdZ0cT7MzcQ0uDd9k9aua3y9C1Upm1gVJEXGcIsRa0c5agDpqty9JbQavNuowWDyPNyBLAenJW
g1lq98oR0TUNc29rhxhRBi2cNx0owU1g1fY5cJX0rV7KTwV76EZvKNzIYWZcQxUEDKNsIqD2WOgH
HSEYSwScRyB60p8519yW3dhsR6eVJ1V02BImSzbfYJI5ndvYDa4GBqhPxlfzI8+t8+SOWXmyoV6B
WBv7WxRC10ADr+M3QXT/nBlV+9GbojyAPKt/pDYL4iocnKlfd8C1WIlLCuXJOIr42Sv1ZAHu2w4v
Mg2saW+wNZ65BLCvWoHU8cDmNACoOjccVtERec9RyKqpcOONkxrcICs7fYOYML8aRmb7zIv0Zy0k
/MaGaH6iUPK3cAZYW12PVYLmmNh7DyLqZWKMspBluvzGDjoJjiFh47KK8D3MLefg9QHUO6dIN07X
FKhmiXFhamjuebStPd1G1psWYzJswtR5m9AjUYzjOr4KdrwHhyjRxW2AcZaagYWQnMxN3QJ3r3vY
1NAlWcV67ndPVApUt8nczD/Mvl4MTaAvyQdpchdGA0b/uh/bTxPF9K7oKfYLsB/Cpm5Ay+J3l2Sb
u6FtrrNZFqfEtfWbTuNR9ftJDO9IueDhKtjkjzTH1xvO8kRyVKVfQ1mRDo5pWE2rovAFD+wVv1r5
GDemRroxNd4yKpl91ZJMXUVDMG3SxZZOUsc4z9zdF/6h9RFhO/h0TNW9ZMzMsSRY2nBo6RhZ/MTN
u4lVwMUkURnELnrWdU3Dy7wqJ0zYHBPpfzSDhayGLHBL81W9zytaYMQcFud5qOR3hmJwb3eDd+9E
GFsbejJecrVkEy2HlO0sDEUmEgF826jcvqEca7gTQd2NPngzlhZ7sgXmvnER4jPvsezNhvXGIUNM
DXnOGCC3sIembVR+FDCKtn1EZVRrJ+3JIc1wp/WhfQ5do7jT6d3bTxTG/Yj6UJcbODAYGAn/Ygnw
PI01R88OiP8dkjD7ybNh1N6+aCQPhNYWO6tvg2Md58MlcmktxidGKyum9BEjtUigugoDNkJIXLXx
Q0q9JB526iNEo8p5P5CKwZZeD9m167uEVudBwOaN6EhmMpMZyc/ZtTBKaPk0f8qySw82Eye7WcFY
4E6adTz4OODdo2uP4YEaLBuX/iDlirxwfI5KItngB9WlNCPgJV43vWD0S180kuYHjUE9BzGjCnbE
hsNNyPDi3OXtxPrBQBu2YLYu+9G5WFle+yKMja80Msa1g0r/2RRlfpoYfzzSH5YderjFayMiPtFV
GdsGXVC7THgWkV22h9ycvvqqHBdzO+RHkTsUCxvTeA1bT6AOAz7AwBjsRTbMXD47vNGU/MD74zv3
PsEfONYyQsAma7mcquZmI7Kp2DYZ4Rk9A+XVuj1xeZmujHz87PUcK2lNopdtxai/Y3LGJ7stRLti
3IidMqAYmUXWOvEeGjY7qe3nuSUdChDpxwxq5qbxoH1bNOQcWzfiGdZsws5B88ODb49POzI/GYJA
7ixg+QiOVmvRTw7plDJZB8s8A4TY4LezezdyH98Ns1ucShK0W7L95pNQGtHaJrwz0rp6RLJLn/HR
uI8qm8XnLJjPpIrbUcib9YUV9RgO4uglCSPa7nOl70TntafQaXk+bZ2kL6JAsBYymmO/xzrDj76W
eBOltRpc3i5FGsMhwR393g6m2AN0CJ/F4KFathImnuZgIcwc3Bn4nSiUKrPuydJkIdfjLNJv19T0
s6Y0ci86HKiydzi6eAA6k8kxuKtpVn8DFAzDZW6PxAnkkF1sBQvcKjkIYOxvQHmmfennMks2tA1L
/CdztYtsc/hk+Z22SVcbp9mYrcfCSjXIMxpRiXFqjTtAKfyLqBDwDvpybXJDWbcIXpvemaZzOULD
3A993bB4G1ADIyLri+f4TGXcXRjk4pnmmxR7kQbCgb5NLAvqlUQszlaHWcMYlW+4xh7oGInRXlrK
ZIje1fbwQsUqFlmFFdLpU7FGjKHMA+jGtunJHExJcuVWx9aSivfM6LEgh+SdrF4/IlDfkmC+I7X3
mfc205nqIKcmWLmNuKfI7zLo5uxzoqn8uR572OtpwP/QoMDOTeu1JNK50Xiw84C4bqTaHSZmXKrD
ZPpNlt2YE40cPVCRzeDYM3c8QbLNZhJQJ6zEcJ0wCfbzJcYGt/IS993llLevSMFtx6Bpdpittsgu
DxlkkTUFErBFO8maNBNaxuJiivoJ+uxzEirsHEGM02fke2bBxCvrvvVF8xMbp6QmDD8THsnJZ3d5
DD0+66H4tnREMUfrT1UT7qtxfK8wjOFPxiYuwyTdyNB+6hogLRaZb7IBQLiHOWq3tut8BrE0mSCo
z6pJbys4OyRz8O1QhbLLE2Iy/DgNcH/pq+cgNo1VkW3MBPdeykK0I2hF7tCsgH9nT5xv11jv+D9w
B89HqT6Mk70Ko+AcuzoE0THwozxe1uH0mXAKmhsiMebkBZwoBIEZUhMAlbnQDTPwQSXBXtAH0mmz
oNpdd9ZpDyI7NJhSpX2BV7qaXB9I3qHOdZpKRvVDteFN7eDE7ZvU3eN5bDbY+VAdLWK9Im7hrYze
q3S1jhmf7hzwB7FsSfjAP4ohnfa9W4rXdkoriPJuQTd71e/JdIBUk0WH19E0HPVUSqtk9qilEEPo
ZMJoZzh3cRCLS5QWJRZvzN54s9uTawzjwTQyaNJe75inGZXy0iSkA1dt5nbkxh2HmluXLIYbBd+j
yJWvglk/kwPlWlvhJbk6NvYeJCW6B5yk/qoM+mmd0h5fYDMPJwDCRPY9J24Bm8luX3EfO0c9rYC2
yvoHhb2JvPWYdRejtzABD0ODMp6oRRP3Cu04G73xTj+sOo0T9Wg8+CJfE8eCrSQScRicmnIRLGb7
Ypqj3VB1zVp4fF261+UkfGvnUfXjdBvndNnVNPDd9oqNjz6GdN0xnN309jDCL47p865N7560DNLn
ULsrPY846vaV/mZDel2x/Ytn7I0zsmoA/jBMdHfTaiCo3amPiE/Ghg8TkBaKYFhrRapxwBJQItIf
cZfepG65LwOZHizRcpsITmbRv8U9/K1WadwWCvOtjnJQsjm+gM4V92a3NDlFiJ/mYP2kFvJbWQl9
VjaTJhwGPWiR/o1kYrCi8OyV8g+mDwVwspT1lm6oYUdNqFhB9KLXorOe6ACCuRkWL9MIv3d23Oxg
BunbqKZxO8RCALsSBKnkQMdRlIgt9jXS4BrDZnfGfFpH4HmV5ps5mnZe5JfAzbhudNWb7OQXMRsy
GoP1pNfRXZNzHNUixvRkmYcw2Cs575PWPthdfYzcZI9PhjecDvcuhbOr3CUHJ0gDYYOjDGR+k6J7
AJ530bsMnC+QUngRN4MK70aHBLlZOtecRc8f8kKtvXpoiQXjJsJEHLMNLyEL8kBfaVa/irZiSIy5
iZtp8/8cnVlXpEoaRX8RaxEMAbxmJjmrqZaW+sIqy7rMAQEE06/vnf3Wvfp21VUg4hvO2edX7Qyf
A81K2GcE42D82kVV0gGb6ILYAtYYI0VAdzgQCWoi47ysoBEo0vQ/vUwwtFx/2mK7fFlRbhw8v3l3
OqraRiCZCypnn/EtNxvRulQnWAOJq5Nl8Gg1lncNaS0+nQpVvOk0uHgIfRsvMt5zarSMI/ApTGpC
iSZw+OXVWbdXrq4fYGPjqazVS+Lc5fHNCMjFjvbcNl//z5KsaN100AIBaNInKuibs6DOt9b5UAXM
HEtCRQntY+3Q+8z2+s6E/Cp6+ol1UPNPHnTeQxbZ4RutG3lYa26fWLn4sWqH+VeDLPYyNMYCqjr4
r0yrxEO13D2N2UC+AQPtoH2ljmI6kiAdZXCV7tFc1uRP6P6oDamEzpzjOvX7vxNZbCmx3ZsgZJoR
SCEOq7OcvYSDvnRRGzT3kgiO3PLbwXKIUTAfGKDJflcHqt9INjxIJAgiq/M15a1kky9oCHFw1I+T
P2YYAqwLtHZqZjwZpSsfKskfaIF02pHKWB2SrIZSqh1ouFaLVt41exx3yMRL6rkgZ9A/DMreCzmx
FmKNv/qwLTRmeoJdLDZURV2fRN2+9uv6jyhTBBLzATdo8uIAH4sNRKRLSdjorvQA0bnhHSCUGKx9
S/UEU5FhX4ib3HKHLbvY9ILx/DKKAdmuQ1/JEvYPg8P0LeqU2quQqGs2PCyH5ox5bpFl6zG11Kea
OvdC3u68bWT1z/Wj9ID21kJKlYodAvH7AAMUhG8GmEZjxuhTgrsvebxb35teyzTANzGBPl9a2+xS
GUxvmnXO2xJkw9632vQwDGPNaDdjGbfYwH4YhMXLECAb5DB4ZvoUbCPPYTADDmjpky9N0tUln+Sv
ZehIWsmg72uJ3yWh0HsZFweQe9O7n9UIdWKtMnDTLeYM9H8nb+6xoDXM1gUs2p0AKJ/iO92GYaUv
wdgQFZOSOZpP2CYsFn6jesJyywAvwz4ctOJf2FQaj/sSHkJ+6tPaVWnMTJDzcJA/Y+/IazARhIDy
T7M3c6tfiJTYveLh2ebBHP1a0+C/udf/nP4uSgdjsRGgb59Ymn6Vfm2hSSkeLfqSYzfl/t4zqCZ7
Dl66KjA5BIAQTpbDLwxmYjloVfHHQNwOFc621umuJpKYVdDKoiefAcpQgTsaVDjGS3sn+7w+teZ+
PMIqDgAsblDWsK/UKoLAY+7hWIZZ3jiSLSCWjtRUDnvihcVeTGQvSAJMt8NkHk2pP4r6bs3Pqnw/
Vc4bAYv4idzIxDRb+W6Q7K7CrvHjwXfgp5XrF+tSujhDwiW/BpdfmVMcdBD0h3IZkr3bZCYeyfLk
W1i2An/F29qDdIEwHJH5MHdblnaAV4z48goILHaee7ExOjwvDT8oc3H++vreVXX5t+dkVQxa8a/r
Da/SCCwgA54LA1CK1mRJ9uXAHRvcbTXL7C5fkKBJUsndbDuoqcUysD5RSBQHBqX+NbN1xyzQqfBk
+nGpGMVyhWEcD8mJKfDL7UaEMODh4a24ynN2bHBrbLvNT2TwhVdDUrAEuFfLcr1DJwrMV9ggWKch
M5fanYkioNr1uv4CC8A+WsFgHsDhfkQzMQ+8BOMuDRcAqzZ+pdxqX6yCV2TDsqI71qKotipoWEEV
KjsSGN+dUNRCq896mYZER/JhNEJmcZdOyy2QZX5oXSfjb5K4gBY67iyafsFd1QcrrP7NQVMhkWuA
NsOQOYqkbuOirIv/Ir9W59ytM6A9bbHL8HtiaHA4/QQzg8HnEkR4O5/T2V8ep9H7NCi/9+n9UzJT
B0sIXi/WtZnAKI5Qua91MUBTDPOrwLpynUBGH8aSnsZEYXnOvWF9hnBCuApxcg92Ley3ui7Y2Vat
2ucusyNSFdV+DjtGn8bCUylM353yRZG3SDrfTbkED7U27CoSv6FL6jS8mInMAL3ig+mbRr8xpIQ3
mSfYRf1uhVDjsAtHQZ/ja2dnvRtbksSMw7RWEcC2YdCGJ8KyGAdqO78R8WAhaaDgg5Z2D5+dDaTV
tvpc5tImXr7qnsKgwAjE5oy5X3t3PdT5ia4dJIou3Ld88YhWrzwm26lMDq3N8gmPCs4RCIkea5GR
Y0UB1GkCR8aSZJod44ZyH4RzS+5MUsa6xrSdGI8xcbFK4NT8OLIdkzv1CJtxyescSe76JuQlsb1o
PiHQZPG5qGJbuHcH2VA33PamSJg1TNGfxV/YiGf4PhKB+l4VxIkS/q63hLc09MhM3UK2XkTfAPDr
/GA8kBIMxFlJsBMAOnYpllqGhpA3xrkHfBsSbkwZcvCqBCe96wHF7FKqS1sARpJEbqSp/Th2HcPk
xXD6OO0C72vFJqL5/s50y83zqkZA/o5kqoE9BD+HBXYZXQfgooph55FeK8MHwAfCHRyB0JQd9nbK
/lTkGUc3GNXOypaNxv9zyRDo7SbTdY9D23PKB8Q7alHY34xusu3qhoLzygPp6a4LsLx+BV20wBZi
WbybxgW23eCY81AuM/xgf4HFnOnjBJj06jgKfyPhrYJYCeiPouUG4xaft+mEciWrQ7EZCQ6Oe2OW
k2eYC9hrCjK5L72NDYQq4oroGB60d5e0LvRNw4G6izVHZiacbDcfJchrJ9vujqqKLvjfKT+nwR7Y
ftkIM6REZOP2JrtOGRBTt8cGx9S1wDW3dm9cSe17MhXq5GvfQMFeVxIw/e53l2V673DePqp1pNk1
Wv+dS2w7c6Osj6JHeZG4Ql3aOhrPjpmKF4cU0b+2fLYGSesPPl3f0gj26Abv74ID3OjL0C7yt+8n
6XMyI7rmMgQG2aFg+QqakHqlXNh0II/lTPbcejvNU/fkrNL+HQq7jgNnLZ+cQpIwKQkopwMiEMEN
ATc3U6V2bTF4R71kxQMob39f+kD89FKaRzr24EJ/UmS72dOMaCR7/yfNQOqrqJ3+3CqPNjE0cleH
qxv7CWUmnHOv/l1aZj7xQbIDq8LSufp3K5yBXXcua7E+dZ7f/+dmtnyprYIapZzz8HGwIPX7oFdo
VE0AW31CmVtxySTNlakOplTyv0YKQdF+kk+tz74zu1+VRA2Tewz2xwZborJE9YsUBXune/IbtTcT
IiYs8+TaMLe9Fe3YRnXd3RA0gRPqRst6YWKo/oAS4TdOKNpyHNquPU5YEh7hYI2PeBanp6gr0s/J
7ot3H1L5ee7Feh37vPzXSzK0GXqlKRpHCj5BBpGFHGJJQufa4SV6spl1noZEWE+hwmYz8nl/A74i
WyhUC1D90S1eErCQcTNn87Or1uqY4dekVmACWdtCPtRmcl4wAvqvyB2QXOf9wErXrI+ab/JsseYn
WNYZTnLlsJpazz2vZBrCcAPV9qlan9ciovCntcjNeO3IFjpbFHfvapWAnZ3AfrV7C1ck+ikubNdh
5NcNB+bMEI9HwcpoznVHB9zIz8pusz0WyumlG9eJZ4oWAge6lx9LxLWMLav8T8Ra46pbnwgBemRr
niiercE5sKZtT2BbakYchf/iuEn32+VGfKOuqf7xMNtjPbKwcbgtIpZ9FWP9wUn1laxt77ZEwXDm
GKtf0b/ktLGmhGCU4a3cBUMJbUdU+TFt75v9ZhiBIjLzihvbkDg0tEYvuLmzhCBYbzwyKAqexdhF
f9Hoq2vfVAmEkdbhEMgYnDs5Dj1RVd1nD7XjEuV1/qaXII/HZi7jqvHKZ64oCvIALsVrqECDbPzA
H14a8n4vppLWHwToCxzZBnh+UIqTCltu+9Kz9kvgERfTRsVldAguDYoVSWbjB//sEjZRm/v2wSp7
8YIJkQBjQu5YhzrD/GlsfQdnyODqOV12g4bSXdBsgFE0eUEAhZzC71TWzplDsIyBwrAe7Wy3eplD
hU4qSVwqwjz6ajlCL4sjYJbPUmxaYOd/ytJz4zRtee4iKV5Noad3lND9+1Rl7ZPrpEXEdC5UvyN3
sUk/sAaaGp01cWvP6znt++FDhDo9NAGKBjgF30XbTx+LFMnRmooh3WoE2+/uMHBdGwRKCTOb7B4W
hNtUgL3bOmQOHGzj41zQHmwyv6vZ8NlL7u38DKQ117OwD3aPT7jtdPN3RYPkM5zLI711cHgcalBS
AAzWpDv0ZorOYvbJe/V4Ujvg74wDc1AAx4JIqB3a7BnAYkYeDxKBR391mt8+lAw4z6PzNqR+EWcU
bR+mmumbk3z5A1du+VxwLB/Iu5Qv64qBbpiU89Os6CkZwYiKytRR18itrWcHpcuHRHhLVh5CmK2y
fM6dILEALjpZvI5pup+EOx7dwBUnRmf2EU6fehzZ9BxFX+gHEgTSbZJAW+zYPn7VhasBghXmj0XQ
JA2FSw4WtdtOOXS+9ZKMO726YJhplY8Gx+Q1ZM7Hhc9AwNRD95gPszitiRdxGt6BdE6W/qm1Hnft
1E9UW3iFTNCGl4Bidd/cM3VDroldR2wfj0a4QKGriR5etv54rnCs7fuuVw/hGLreZuzD6FikPYka
din/eoW13nTotDcZeN1D4CUVEHWdXgI2QxSE1T0HCWbiB/hM9wBFKtrX4YJbhzXwqLeeJv2hp94+
geRYXuxVslVIBsVaSDJ5ufk9udlzVbOB4WB4GVADsg1yh+kwWwzS2ZDBVIkqYFMZ5dlr3/rWQ9aX
48Mg6mHnV6Not0x3epYyU/cVZdNCU9V3rJ6CJkClggWSfRLppFdyo4qHgMUO4J88IYQj7W4DPkOS
2Sym74Onb0Ewfcwin25CRdFB1oop3GiF73btOb/R2uHbVhIyYpiB08wTtXwnudQXfl5SAhnCAb/y
YCQxsA9fmxFhGOShCHAFdcgh69R0SYSZ/jR6Hh7NbDdv7VK6rwgk1nM+4jlC4lc7ZO8t3YEyQXJd
3BFALSISNFnp1QuYLnhThymkn2yH27FgQe3bbgRLKHFOhLOgnqvCGQTuhJ7G6hR4sT6/c4Ar1//2
EOc/LFHYviyhpc6NH6L4zEayYdKGurUomyhhZU+KsuHxb1rmP0wZBCtBujQcpbPDlGWsxPP9Y32b
11I91D4KGVRq5ISGVW4eJxLJLol24PIj9XyVaxcAxluT9C/TIsjXttt6/4mytYkl1GMRTw2FeDwX
AfYfUcLoqL372L9cwWqQEd3+wfh6H7WC75hNPz/LQsFpCMP+kltgnvQ0MiL302jH9aHZ8jGi3Xq5
CAFSLoV17BBqHLshk7femTwOHS6HG3pvoEsZDBKIDXML062v/0YzYaQytdkqOH3j/6d9dPcMFVDe
b9WQUmKU01j+F+Zz87IGyr303jJf29oyMPJX8xwUPpwkwzhmeAz8JPyEWg9jE2cRib9T0bFqqSkZ
avKRIbMs5c6+R197rSbrIiXw+5RrsZznoHM+HN/2/yS2VZ0zHfF2a71iB1Jqqn8SImKAAqAa/10C
2WJcdqcr0K2DThlkMBt8NBDVtqAKMvHQuzZQZUrQdNmXXZoScgwnp9g4JfzwhJ11cgUBAplzalvO
gsmBoGTfJW7bvq5IhzOgn/KLk6qoP4ucT+Uytb7yvhNnWVB2eSUv1K6UPuHQmm1SdlsXd36Rs8gU
DB/mGS8qciDrsXNHaY1muYPXWPTLr0mOM7xAxH9MZ9vBlXG4srWOvSX0ESZ3U0ewdrWGZpd7dEnI
evEznVI7ZLOuimAYWPRqaMG1Tye8aTqGydwEqeW+ef5Qf3t9qaxD6kej+7AEOjB7kVaTu+OxL9OV
b1XntH5p8mvmY/COA5gISDR4c7OdMUUzs7wclvQBFQECBhYPSXKk8+pUPCJlYjZXywQKMviWL1y7
SX+dXGatd4kHeqDMTNN0bVrSq48pEdlzzB6OXiowkcOTXpv61gqyV5jc0Toe6C41Qud8hYRQNA1C
Lxa5A0QYuJnirR1tcojqzJTVMaxK1V7YZfsry3JV1hcZCtaQkqH1yseHXyRmjmLuZPZ8mi4e1kG1
7QiNCy8TSWVm38PJZavaO2F1LMYRym0P0Y0pSW3bAJOiQMMvzYgoPqNFFXSNyiJJKqfWc2MrqcHN
o8BnTpS7BmlPa5BqbCbidNMYvpjSbzbjhZcEBWVwcMUEotSnhHi0I36x/9lLFogt+kimY5tFI66M
y0l0WLzHhnvI91PWoQIF1nxICknqRbWuLKTYFXf22WocEGBu6lT/EI1W62YR+SL2rCEVCjTVMxdZ
kj530VsEEJpl5mZfdQ5UjvY6QUhP5VREJBNDwdnZiHiIFlHsumPCOZkgO7MPmcEugBHcBqDIJLYu
FaSxaip6sS+ysv7s0g5BQoI6lHSIPi/a5i0cx5KQP6MdiwgxhAsu/xYiTTSlbUVjF1ALgrPmkAs+
3GzSHz10S3buDpLz+83UCnbHPZPlJGjUVaWT827a2oticAlNsK2LoQZ/w+imZzerAvvYMX4e73co
xXHO9IgDt+mX/ybH6grO84oMx6IevkqHw2WTOE1F8r2QjX62Dfp9Jn1eIR4d9APefJrvK1fyxgLi
jDF5SDQ4SH60P7grGH678JQkd7flFSIuYIa8QWs6pjtDUJdzCGaMOnCLZNhuXc9xfycdGdt7fKsR
xFNv6PjVgXUTcRS1CMn9pGCQH1lEjx0HtqmXqNI1qYFydtXrtNqLfZRVWZL1YCVGXkg4d81OYplm
LE/LjHF0Qx1VWjDQJuJREar3fZDvpZUauNdFVCZ7tTRJsc/6yVo+kPIl8hTOKkSiR06MnyD6z1lo
2fz6gvcG1ljNN51AUFAoZRLylPsAliHw1uSHTEh6Wpxu6C3s3uB5jij43DMSPRhe7BLoCiLEGkxs
9RpMlxoEYtRtTTF0ORBRpEBFjjUmSUO+fSD1MbtQWnf8Dh5IilIL1nGWcNofuwT9NEcwH7Ccr9Fp
GovGOvnIGde3ubKykhKl7Zp44v+SvQyr6MQJADpjDxQ5udwXKwhua23m//idOfojgNWE2he8qKk5
FVtfsg0fV/cZLV2b/a5V1vcPqywyCdRzNgV/VeYiS7Gsor5U/TrC/ansniACTGpd9q+Ebrtsx6CD
erw07rh+Dr4PVr93MefuywbqFaM1h9i4lcERS+0CxdUhk6OY/rrr1MOO72lpYTsNEUaLs4YEOV4t
u8xHNCIJO0Y7KcTOsS2gy07oUgBshWKu+b3w+H5FM+XPSWdTEyF5kRFYqSpxwx8SwDnqKPbgr45N
8GYXwzCd0LPlNsGDyaIOQ2/UH6TufnFOZEaqhbaErI8lazTvLCYyRxEw0svC/AUWtAkqDzvtYJH/
FBfD2kQ3iiu2HeXdhrO1rHumWFtL7RNCZemM9LYmI4tlmv3J32aoH/V1ZpYi2JS6DEaDjmEywh2/
do6uU7t4lfOKqao9pdF0lszv1QEWdPOUA9zqDpUu1pU7GY0mDiWSR+OmQXmz1+40S8Qed3NMFKkx
PEUEsP+0qxyRTE258cCyRuI/s7KHIy83YHhMdTPrz9ZNG/9gmhYOpfYm7xv9G6ZlNEdFc3Q4TtrP
eu59jIITCarqra6EN+5CR69ARHKrm45o8KKMhN9C6qtbJpggKhGU5rXuImm9MknlgO3asv3OOyrv
vWCSUzwz70FjO4SskjYoZk0HY2+mC6ZPwnzkgoV+1F00/yXp1YPAEpFNxrRquhtnd64thAejus2H
QyTHvjrjpoIC5BtvWeJC3juWFEN6vs0yC+SVgwI22ZaMjEqoyJbrn13XAfBVFUEvkdy7zd8JtMVE
ZBJrkrhggoWYV7Oy344V/SBv6SwDsOjjSHyXu4IzjHQXADy1iBe44PbPQqJrLcP6hZw19F9V6eQ4
MEtjTsgyKWNYRmHeiCdRNSt0T8YNzcSENe6qOrKR3iGG3HHO2yV7ASOKeOzBVxIXsN7FLEh5qY7s
lJdGs3zPY8CfQ37xCqdEeQMrqbxlwk+W5z5yeDXVao8sfPPuu2tU4GzRltMqdYhO3e1Y5zrdTUPV
jp9u1UB3Agyj5jixRdfvUKn083aMbNHGjV8s85fVh0m6GwU1dNzXpaf3tslbCv/GJd27akbrzpAs
2/+yRXrvpmJ8sWv6UNb4PztJwlXgzmMcWeRKwiz1sZcwOuU4ZQtul6cZKfcIxGtBvBhZq1/+VIww
rX+yT4v8my1wV/CPMqKZnhV24XK3MBslTgiBC8lqow6Qv/Ph9O5z5eeMzKN2ZSraoeMt99WwZv9C
x8FgkI99Uh5UtTBnY7mLNR0i+NR9D5q0TRbGCVxTD89qdGdkI9yC99esZ2zI6pcbTuKzT+skOFap
2wLG/L/Edoqs6Lc0hsC+ghIGjxdK9O/CJZ+Ss1TB/sNLRKijQjFJDhNY5vJAcGpa8wBUwnIAavJd
qFBPyWXuDZE/a2tbyRv9U0BMe5nYH8jWB+drAQERxfT+ZXBcRV8TJZAolhloRe3XqlIsZ1Kr/2VJ
hKpBEkyv4NTd76n2gx+u5P419CTakbbO4XpJrAmnGc7bde16hK4qXyCEgdnibja1FB+m7Kt3k+Xz
vBNOubabpk+RvTUeyS1QhzjYJCm4NANqnY5d5SIW0814c6pCvRd0ZXuoshIOMagkD3oZjqLN0Pvg
pqRV4bFYFu7XZeoSpOAi9XcNqFb2fZOLOlrNM1CxgD0mamGk0Oh1a4tlCRtK+PC5ce/p8SE17MmN
sPfGvE/3RYOX6ENOG4VWJufSS0L5UAYDjfy4MubiX1dZyS6KlvWLHBj+OOnr9NaMBeDHNE2lyxLH
AHcokuo3U/NQPSG3Rm6yRg7DCJuUnbOPMnw9GE/ZP64XwRQNg/mn6ZBzndHou0/kg8p9mDk9JdrS
LryhnvVeaDkc9KDts9QJkYwJnSc5LRa5nnvsqAm28G6NDpbxEJfMlbFuQEnbF4SB1T3ZxSbRABN/
rBrEHivwaXosfsD9DOdwX4lJnJjal2eyf7qfMoma2POInOxDr/3Df9oCs2VNsS/utC52qThpnxzK
AEZZl3V+8AMTe2hQ7hvjbnkeyIOkBdst1p87jG9R8DOzd07uYyqvNaqu7MnHj1fTYFSTc4WdeLYX
ktiaR7Jyjn0p2FQUrysg0pyvy+n6Dx8lnh+9S9MeOmFHLJhZB66XPifmINGkny088x8fghHzr32v
W8i79NJst0DpS1l+lkN5bQkEaKunOUfa0YcsZJtt1LgHFggfhX/zQIanObpNqU9sbv42iao37Hz/
tR6rhTT7DE31WhLpTuDVfgjnk54+Opfirlzi0FjEkjmvRTLu0259X6vymTc+zkvQ+hWBEKlfxXMS
/B6RTHUtKu71VhE7KNtgD6hij6bvKOfh1WTE5GXFtrbIjgKojxmDU2vrMCW1lgiNCLvsvMcZAT+e
nqtsMVVnydnR3ssQze94l79dimUU3TMiQBEv8kuh3h2b7DbMf0qqliIXYOV+EvctGuSwEW59He2E
v2nYwvjbghNj7qP3mXnrmf0G1kPTqE0u6Munxmq2a899uY64hSURwfWLQlaxuSNgbZLjFtdBkt3U
uw6FDYPCDQuXjUmDLYr7Kz1zQQW90ryRVDLvI64s79Z5EM+LRzwiwKEh4FY5LUewCdw/DfhtkYXb
KeejWZ/d8UMIhJoEVNrEuUSsRAAC7UnK4Yw/SCTLuFAResdh0HxHXsZ/jTZCgi6D9d+4ey95h5Qd
6R1JO8g+mFrZmD50DWo1fZWhQv/EVzHzTaBJC0DfTfsKqquHPKK2bs5UfPd9iM3GdU/R/fdwl1+O
rJ87g2dclSvyOcwEyKim4NXOPnxzp7lgCVb519z551wRPpLZN+VNL4B1Zv+rcc7N/DPhAXdtli0r
4jICDIElW8dRUwQAuASYXeMfweHF414MHICUYTl51eWjaIsbkEMGT8GRFtmYK4FIeFST9Evx5/C2
v3GgMrMNd43LHTbC2O0H7MY8pfQyDCfxnXGJ9ZHG793+B9V6ZaBAZDtpLLgz9zo6pPm1/LWUd2xf
7DrPEsWf1f2zyj9W8ulK0jOeCD9p+d99alYkBcsTO+0qeiWrk/z6gn13QTJwsUFLUNsxkRWIUpr5
0lYHtj6re9Jsz+rv1QEye7X0zZPHDgrjHfEMjOYi+luTq83C5ZK+cEkI96mJHhCQEbe0oi0LtiZn
HvsJ6Q963FC8N8u7396W+X1dt6akxX/kG4jEhpNXFjG8vtk/4vBHXPMbzmdTvbOngYOp+i1Gszj/
wmrfA9lctjyD3LsAwUQ5+V94J+axlgdFnrPxzVuc7g++sujyYEkOeJrLeFyw0PRtTLoElPoML+Bd
odPsOflc/1iS45HAGaj6/NE4gls6R3fwFy+O3Z7XJ08dluccbU/27DlofIhO0ODOeLAIsjlPxz2N
S7fxBrUNrfzLf+jr4YdV6cYSSB7yYECN8JKl7FsSz0ZZXT5UEGJbzU8KteWmqEXTpjt0/MOR1rsw
SV6yLiAAMYkx3z/O/ruwvpoVk12a8yFXx8b9ywiQUdBMr95+5EzJuV12Xo7dddHJZsIDzBH03c7i
d1ZQElXptbN+2kDGa/7Ylz6uCoKfADmNDNuChLWQ3rpNRZoGrG+PtE4rIYgpHWObQXPF9yxa/6C1
2gs7/WnJeEFbvaPrZOdenKyA1WcmcdWTAj5XmKvEJQj/Yv7cJRn61SSIWS/uqWxfprG9+gRI9o2z
rVV3aIy4DQI9TyZPdu683zMOqMVJM6t2hkuV2Q+LPn7zQ4Inp9/Oy7DLV8SGApVHesDpEw8gl5Sz
nASfohyZYqGYzkhuJ/ySYRi+0N85k7nZpiQtop1Hsci1uheD2fqRv4U4tJ/Zn65kQ7f+Sdr/9PQv
6255nW7byh5XEhZmgA3JIrhcuRVK1vJrxTvb4fUgdQl1dbDvsjkrn+c+S9CYNCOZT/YwAw7w7coP
b+5CbtEvWnJyCyNraWGiZEtqxSwKymnPeZx2pL+3vv6Kcqv/z3YHViFtka4+cNlVdY8qWNv5YsE7
qx58jZAX7VPhEbOHU7SFi542xFtg7evdQ5YGqfpPhpEHxFthvysxDJPNxZxXp7WF5DUdsbW1IQKj
aETSGWh75cTUiD4BGXa1/Os49q8V79YkRq52f8fb9Zp74b4w60M18HJnxbgNWCAjWGJCo5s/wji/
sHAf1YQwJlqDNxVNp7sxSOm22hWVAMBgrfG9DqNOJqIOhci2XrVAr4ZqZqpHji1N+hDUUCq4AWb7
jDfpni8L2/soQ/tapbb+a0UkpQ6J99PZd9HRnF8bJ3xhh0ocdv9EwO87IMiXlgp524JpwXSFGyzs
W701IR3QhLYpHW38B9av1DLnbh6eLSTwPhkDtJP2cRqcuLflx1C2w25Fv7UN3LsSZ4Z7v3Tutlm9
6+zCdU5dRHS223+Fefnlo8UCYI1brpHiVCNnpE4WVz8cvjtHoqQDzGAWcw5qSllnlAjIUrSLINb6
k4rgYyj8eyJc30yevVWO9+GzLcYngkIvDPUVz0JJ1N3dtZek9zT0f6ZvaDrDByTyA5sGkW0T4nXy
gAgyT/gOeZTdia0pz7/QQLMpN4kuVi4APHUHU4yEYywh3yUjgjOiBxrhNiP0j72H1z2RzfGn9e14
EMEjpf2x0c7RsOba5G13S8TwZRegvTBVNOKaSfdI5fqVNWbPVhRRs/mbKit2rSAOTPgbVgQKLIUD
4IW5wJfvlHRbeLNJJVHBRLsQPRl4onzF2wlXilPAmYiSPejgnReSTIZSZ1XzE7PCFjDGcEqhror2
KyL1ZVwSRi7+Cxoi8iSz7X3xN0C3oN2yGU8aO+chzBdHYkaa84ZUAQKaREpbL3eh7JkP3grffvK6
v8y/r6jhtxPxixA/4kAtj7JJ/jj+PRSAvAXWW9vG8f8J3ksWvuRrJicWOqjH2l2QnezlJIOPgjBb
UobjEBonj2CI4FPLgDoEYw0U8JgZJ6E+/9XOtG3RwiFaeeGMu6/VSXHSMUwysh9RxScfuM/2Yels
fTnvi+nXiPFPB+O55Af1fIbu4U5ZRy+4lWW3T+xx23hsuhF8SbDsaATS4iwJxHCTPav9WA/7IG23
qj8wtyPC9SUcv3tstZhBLDIlLPWRin3gEGZOgCdiuBRlCDIOZR4W+dFSw8HZAch9AWWssmCfpce6
h9hGCQnefBsS3OmAyVdQGdxPPznqu7kwuTFR3t6NW678gFm5NePZI1rQqh6kZRMFlFyszruBX0Ec
dYrK5eBN88eKXyyx1icl5I7K048oser1tWG6XEy//aB7NIwEEC0Clbdjicc1HYHK8iroAKEYJsf7
zzl82hQeicpeFgkWmDeBfgtDP39I7f/qZ4AnA8p1Vx0CqyGGU5ybIEFER23cgpooflXOT43rklwL
hg4Ig64JIqnuK2e4sbxZ6jElDotmMQzRoiEIYP9oNSTfYueSRfg/js5juXEtW6JfhAh4MyUcvRON
ShOELLz3+Pq7eEfdEf1eVYkiDs7OnbnytZtxRtqGQ5bm1Ys72N+aag9v6WCZhTONFxmYRM9cS9Eu
CF6qED9JIz0TGTdgplyMstymSXVkuB8AwMw1j2t0SBv2zQkDRvbOXt1oHxRvzeY3zEmrxeFYWr86
MJkgOk0SMRtqpQpBtZUKPy4Xu3Y5QUDjGxRQUsKnAeEesQJW1C4azG0vPRVu0LivXNgSVF6yAUyP
EUYotmGW3ruNaHfL2qr2OP7ZsRYkhSInt866smmlc9z9o3AV5jlBeaARoUYH1WJcG/jpNc4wEed4
gqMygiXCVkhnkDuGioulnrB/57RWtQmCrzq+GwiTWb7tRpYH6id9OKvWYKnw4iOmW83MV1z+wCr1
2UVffsbyX7NciorZgpd9zzsD0+8zSfcyPovpDW4YNCFnSLxXD2vtR/JbZOxCFM2O6/CjQEiOODTt
urxiWZmkHo3LaToXkohZumDAE2LVEhAk+gdo13LDlNkLiXI/AU8xMshPTvU+Ggf+J5Oua5JYUXda
2q2VblinReIuwUEX7g0yHnFyypPzqzSqjn7U6dnFf8mjpeGPnJLsJC/D3LvS/rCM7+gTN1XP1BW8
kA4UDmu8tOlFUN1hfOQhIXw/XagL+wIYHcouLimo3h7Omjw+VTosZ8Gn9347TatJfeb8bubvQjmg
cmQ14qIfhOskdyfz37hsy5BoK+ipA8+vKPiCzq+NXzOujHstP2R23S3rQCKJrpzwxvZV7Syn/ox0
uNhADiwulvqzlHf4Mk1eOiqnfvUvMzHKU9lUMRAE2zz+HBZ6mRpfENdG92Gmxzx/YORadSl11Dbe
QhdfyNSQ8REpForuQfWRjL/IDyIVwVF6mDhAhgwwS0nUZdAFv+K6WVVnsXclaRsRHqHy2kNBt6P0
L8AlF/tT9VvNdFJvZPWhcQWOBwl40Mzf91egMWu02WSbWrVsPf0MsXG0BYUkS7GzJhoVpIMUUA68
I3vAXfJFS4gw278qIz+lGQM6cHJrP+GFNLh2CBTgbJTcf5WZWJ8ti6w42xf9Wps/NKarcjgIeM7m
7hRXNHSmIHusa04BQE5sNBbpjrqS9M06OkTnk2Fcsv6nrTpPpITY4M46R0dsWxizPURnqpUQ3bR9
pjxby+APO3cjNeIk5SzKPqkUguFziKZtXR/Emzr+vZzMRJ7+WYHLnaWejnCjOtDqHclNcLA07Yle
RvRjyrt7BT5CTd6N0MsaDZ9V6LaZ6igaEQ3mZj6J1aQkTg8yxxgWyIl/0sAnTPdGOqwzpToo+U03
ZqqXZYhT1IyVvxiCfXlO3Bft28wjl/WAY1TMkbjrhWYvqxs6K1fihKAE80zC4QnGj6zJZyQuLEhS
XlPEWpJjFlNA0UbQ1iU2jFrum1po8xpDZCrdOVz2cdF44xzQILEIfwm/aLHGaF78C1XzpsQfxMRW
+Kx2Vtd7XcSyfR5ts6BWAx9pwLUetzuftKPMgMkp1Iwlvtml6qTZXkIwI6zeJU/Beg9yCq0mZd2+
7kq4rJZm/E0pnuzHzoum+W1WMmLygKlanuBGb+2ZQTQKVKesr3ptciIzu4TyDmsYpwvmB/ENA5aT
1mRXo8qOBcuZzc9GvYUM3WwA+YfhyiVix6BE9B2mIW8QfaSmRSs3hHq2EeFVxQiozTJ9bchp4rxm
ccR7oWNPqjuvTDu2HPavvNJreas2vOUgEC9B6dG1fCgUX42OlrTpwA2xXuLPOsF6mlDHLIrFh4W6
kQzkf7taBHq/84zJfGvIVEcm/mCtAbY6ebhcBPMiicunii2BDjmDjszoGipAdKaZ42YTt1tS71y9
P8b4PR9h2nuwGBcu4rJ8tMZfheYGM6RNAh7tLLAYC27S/C4hIyx9uhXr8l6S8F8m6x92fzzyv432
F2pwrZtztah+KlieqkZrBVd6miYnM2RQAPw+k6+emOlqDs+euQG6rhMmIw3ewQoN0VE60gXqk86t
VTsgh5BIHTCxtziQa/q0P9P8OaPk5uJJkNchd5G0PIVIOa8MOUCNVdML+KLmTWIG54qH8xXxDMg4
iLS0hPjnu6J3zJxxqicLgP8pmEy/0R/thFyicJaatRsTkmy5LHbfLJc3ymTeQkNbadYJZC5oIKpe
59rXA2g9rL3E+R4ghJXcOemMYJJL/TwOnBqduEwNm+Woo/S9l+WNy0RhV6JqQ2cp+BY11nwxUE/1
tL42GZ46TgpDvBnCl5l3WE64fJgkLEH0Z0LiLeKFdY8t5Odyvk2gq/RAcGgU9YnxbEI05Rr5QGh1
P57PnYBi9C9R+etaPt3oKTX7Ckv/opfQhCaSBOB+RXmXgxRkibWWpoc1XU2uLm0HwjjdMlI5sCiA
W8EhZg1bBwzdJBeaDUiRdWEMh5J2MgKH8QYDMqEPTijmBfE1WiIH9pHdTuzDGCNBcawKjFlDvNYA
nRgAQtDESuWrkv/l6sYCBjaGHyYV8vGGA4NtL7n+if/z1/iPg5RtGKn9TKetfeKab3AFL1vhLEry
uuSvSat+C7/1HUCZviq6dtcZ7UEujEvYhMdK1u9RrMmIEW1iixEhG+w6l6noHEOIPSVCFTfI2QKZ
MFZtqpyJb2IFNEtUZiaRvqGfucoYzwxFTlZo7BTtMGsZy2/Uheu5D9+IAtK9y25IFoz38JUxwfUA
FGAJ/GnW4cKNqi9o+XYqEUSlXPU11LNYb9xo0a5hkXs6+Xip0Tn7iUMjS1ysllFf7FWiG+oz1olb
SmXNkrOet9IrWbbUxKMUTFUC0TqCjzyOfSdqAGCASLovgleKxrIyYuCxosh+QZB1KskX81RFVrsm
icXXH7e3azTNBxRcRPl2QSAavZL6XQkVrZemWzIV69ecHcziNpnCc1slF5FUVdmRAoKuRfWZyY7I
ZHhrZWwfFr6UAeUH8yrNuoZ+SZL4Qrk6gg+5OK3uMQKMkj806bkBiuBJCN6mweChKtY5zxCWZbOi
TzXHA5krbIX0nAQI6cxUzh5yiRcnt9DKZcUqNm00PCJ0M1el78zBe6V62lwiH5Q8Xk3G+d0vNTWQ
QrsOQ/nWtpg/asW8F69i98m6xtL42RfFZ1Zj4guD5FSm2SMOuB10YnvWas7xQCm3fZB9UcAEGoRr
bykRz+QJlkGediqzm1X9MxPlT+tAtiX9F3ghsvmx/Fdny0lrSotAOCNRVn9LDK2NgGoB3ou3uPyl
oR6VzXhfZrYtuSx/hahe9hyNd1yWnriYZDuGZxXkR6w3v3Q3qdth4nDS4SsFkTrZnczumAYByNBj
8lvBQRWJ0+Kuvlax+BOU8VkyrE01q1vYOEecfw6Mxh8gQCdw0nh2uwsX9QZtuSop1UPSw32FcU1U
8fgNpofJYkd/lAachxUUvk3dxvwD9w3GptWL/jAtz6q2vtTXWjib0UlQSPJ6HTVT6sGNe5sk1AGx
1tBnQWO0fb+tUHnHBZ06NQgyClPADEwGbaUU3VHQYorAxmW35NWR/hz2nC/nQBenG2wAYEHM9m4s
nEyRgt180rYz0DFXssA6wtV4JgvVMSP9ppVxhLSzkQXrgbWPZlS+KBaLioSvaChLBCxpHDbj6j1p
kmcLjh7Jt/0XR9Ma1NxxGTm1Kum1MtHe9cLEApYSn2CE1vfaLAPVlF3Qvn8STsNhIneLGcPNUhqy
JS30MYjHq4Eiq1WaFH/QCDdGZflYwv+KRD1Xan/DtcEMH04XqSQxBmEJBUAngdgSmbWKA+Rn9pfy
acZk5k68zHm4byEtxhBXh5XK7GwLsXxPO7h+EDpDGycWimg7fcat+gjn4gZr/95Ubbutk36nLsu/
oGu2Q9j5Zi57+iuYHC0vwT/w5dj8GFSTPsEZcEADfcaqiN9qmjcMzY6YPtJi8g1scR+N+JpYoSXw
5iy5+iRtyr5JpacMVc1OQiQ+OcO3p+mRhVImMJdBW1qBD3uy0maMbUc6E6sHa+nfJBE+jaK/tjPx
3o5W2KfQqjTogbyyFPqewOC/g/zeYgnQDmbak53BgWG3ennn32nT8IvmH6Mr9IHk5EpxA1V2n/V6
Fy3Cva2XO5vzMz770glmOm4mzJMFbko6m6dnVrQ8Egt3Gs5nwsa/HQMLBRCip4TTppKA1hXghJkh
UCAAGnSrNo4vcdJhDuuCDS6Ld9xFIq8X+cqmFIQLlQXLtB9H+T7LukeL5K4EU1vRV6cnw1facruG
5cruu783E+XFXFYAF2M2nsSdpMr07uTChr5gjF9D42gG/3xBsCWxWE9lBw2Yyxb2cDexrJ08CBtd
F37qBZKtxgScdwP/ipl5IqKe0tJ2uTLqq9hEcUJuNlx9UK9WMlAZnnHFHKf2pr4YtXRPsP6Oq4tk
TGuFF00ZUyhgkeyeB3mxBWs4tIP21stYL5oBcixOl9guVGHXhthwc3VYKXq0I6VFAEX4WkK+8rVs
nUfLlL05qKnwSsIbebt3iB/vnVW/9xIvlpGdp9Aa2PzzcdtTPBOm2loLKcHq84qlk8A7Ja6cGeii
rQrdWc6rZ5+9TqZO3XblfMI6TwbA8lWVBzlI+UkMzBlZEN4C1Hg2X9Z3M+D8kKl07bjhTNVnHsY3
wTS2RWce9Cngrih1JmoXv8J8UH7zefjHewpdG6WSRU3nKQajfEjzbNV8SWgZXVgQtKADjP1pqYkb
nKRvSpfMqyIud2Zdzd4ifEOBQnIgYy6xg0GNQw9eEb3dtEVCCnMfgKhIpovMkN6qxr4nXZzw6hU0
AQpAu2mEfG3qMCbrADUPakis2mSWgDTTVltU24A8oRYr31PdJl5ApfxLPDREBN2E+bVHj4/Bsir9
N15smpOjALYLxTNyYR3jurjos8WV2fgVyjslJauQS3S8BG5lGB7hAjuGCDVl3wG234XhUhhkvnD4
hjIBT/UfbmAnjht/StmXFDw/YUH6RqOiJT5gpjqSX3habFTMEHRTbR5ijVIueGU1e+TkXgkKah+W
J79ToXMpfXjVl1eIqPd5U462jqPXEHNH4nIcorGELFRW8NowXl2lSNtMTbNrCs+sO16Xiwf604Fu
iNTCBk2+AZXmpflPMH4gpTmdpZyTRXlTBEReXfbCRfcNuvYgw30ZpuQYdbat1JyNYHsuekJU5G4t
hK6Ff7DOiZzRJAJQ+K7kf0tprDrlH+L6xRwfckG0e2E46TkGUWfxxHud3nLM1TWuabrIzeyZjB5I
LyCGMzI7L2hK2MF8rGQKNAt210DE7BkxhPJYzgUwmp1kYqDgHBta7imRY8zsHeU/afmrgBIhpOOl
mfXPSTzq1J8W/XtZSqtFvy8JNMwPQfGEgoVnXu3HeiJnLEM4K/0AN0/IY5/IOXIzbrXxre+lndgw
DssGYnRjCyICZFxjE24PYFcRRTQvMJrDwPQtBuVRUmN8FQVXyLqgrJOGECpbuDIZ+Cyz5XPOZiya
8WlRMf+G1gOMxFeMcC32zQ4e7lsWwzUI28ugyNtO5iXL3lUsjp0ZsuuO7TlhedoZ6l4g1FsAZ0so
9e0pW2m+dFN3ZN4JWU9e1XLKEMVSzeGYTx/59BGJiZuwmZz0n8Dw+p7TLkr9Cst735LljuExRJkT
A9FpS3PdBsipqgbEhC40E9N2dTI60OCCvpMt1cdV7fc9pya/tHLMvXwsqehSXN6Zm4oftAvTixFG
x4CW2ERKnHgYfroe2uOisKc2tHOYKY7aqj5EiC2ZT/C6F1CteMLAX1sLXJbCL+N+QwbGpQqUMXc0
7+UkHqZCxZtonnhON6EZywyFwQUT/0u1ssvsHEPJsrLk3FnjZ4joECRXExcCmxa8Xr/8BnXmoj47
kCg7jrFxV+dblbyl+VegfhTECzpkpBGxJyqwA43pvhwQBnPpkKY8L1L/yd3TY8TdidMhSh8zIP2c
jThFM9U6KJqtooNDrE+N+ZizqwzLtMrP4qA4c6gz+Ka+xJ4lxY8QmfpaK7WLxmKCsTIbDlbzzevE
SSILG56yj5PvcHo2fXfrK/FiNa+LZABN7d4M8S6VzpmFTU00ik+k/hNo1zmK1uaisZqnWIXnd8s1
/QoIiRUJkQwjo90uqDwSL1x4Pskpa+OXyAaSt4ZbK8UHnQQIxvQn6rPPXAVTI7omRrlOafEjScP8
m2IF7wDfmgJbNPzMRN4hh6GXpFjWY0l7tWwAwTM4XNxixkGIWdgaWKDmv8XSr4exQG1BctSny0Kh
vKV/JyNHujo6meZmU+NjUP4djOwyYwSo+sghDRSi/UYhFRPTuO6iV6Xo6A6sYCTxaSBRYFddCdVf
YsYbQjqDIrpswBDuWhdVBSsSihKUfyzzkGF6m6UpKSyQyfjC9T3kOsyz21jbJFnrFNG2iz6tbgc4
hrcSqyk072zcmknhyqzImvxhwLCSLck1VOwTUuIDr68lqhZZ/PPJSMcBr5DKbBHw5Y9Dm1cbRXWm
O/Z4AArVrqGh5BM2j4q9lY4zAxCT9I8VPn/QMxFkxmFjl5T3BDR9a6nNCh79kyaqFbcXlrc64z6m
xyyhpKkLnMAkhBSLsg1+xCt1+oPjdDxQDPVi26wFRhs12Vaa6int25y+JaTDhOwSseoPPvXmlJgX
vaW8c/i1KOoWRbRf9a4276aEEdQfAcYw48JPcoGpISAS+DEh/Mw6H4T+wZOqxMFDDmaHyNpmsb4J
B/JhGvU/S0gdqym3Fe2Ebsr1vMyRtMhG3IoBKkJZisN2yoHZFXV/XExydFpXb4LydQzMTpxKfiLX
PzJVlYXxNmZ/zXjoZHJ5hNdBKlZfwZyvoo5VRrSjAL3nx6ZA4xuNuAC8+CHjSkl5A1rtwIii2aSW
7MmY8CFjJRJ2UNtIRWzEzOF6MoY7MrIYV4EPa6MfFj59VmmEV7eQtk1ccjJzRTlN7wN2tmW9TOtx
/IVUtCpUNwt3U3VjoELsbo2vgUpLNiz02RpHtpEm0mtia+2+Uz+Gwo+wuc1ec2E6WkFyXI3qZ1t/
UQYEL2oYOIY4his7Dz0i7xnMacFv05s2HWElsg/sbxaSpaa+mcoGp+sckoSwk2CbNIdGQfy+9KM3
Dhtd+5Knrcl2a/Aq6bMzcaEStTARh7OHlC3HMjmBlhtY24TFLjbJfobwKP5VmLHYk5GDaGRiwF7X
JDzSf/rsWMU/4MZL7sNGndSzkOwNARCeE3Qog5LsUQKeDDRGbehh4A3liYoPyXo0PeYTqQHYcMZ2
BKonQyNnYy6ce0JMvxiDSgyWFhnmJfso2a6ROfLl8bOSjvQEHKfKEQZb4UlMmkuS31U8LwYOla1U
o9HDrrrxVLHPRTtseKLuLMiaatqE8gFFN1j2KudC7+bJCfomwIS4P4mvGgLJpqMzIK9Qnfge2gID
qPAvkvf69EUuDVYMS5XJJZTgyvpfV6PMc7igUDaaXwGyRy7qxPrlqd0UVMZ2/GD9DevcSpXrnd4J
m2RJ3TkbT1kqXSLhTQSWG+t3q33KHI8gquEeyS4iOxCASihXPYyuIf+zlI9G9eTpWUnvIV9508IL
QEIeCttOa8655qoQSSW/xEmxXGsYjsp6nDxJ3qLcDHrqazHvkQEhT7nytr6SJLcWHsF9nn1I1Gtw
XHZX5CB52nFzYrRupWPNLgDhO1+LvV/tcp1o/EaXadzo3QknKro8OHjKqsdt2WAIIexkJxRV8WF3
B52FFL8cA78l6W1/BhIPqoEFQ+OIKBBZcjEnDx5mZLnNxLp4G8tHI9rDi6wsnKVeCFooteeWDPfa
KPZzc5BLsCKvSLEDfMqIHqwRNRAv3Mb6nnWQMyXe3B+qeZUSPExunXrQ4n+j/GbyfJcbFS7MzErx
WwfeyIk2A+oc+T3YSXfDQSAVbquuMvWgS4+o+zM+FXz75FhNHdT1D0nkCPNhestLL1EO6L+rmt2W
4iIAszSUQ5c8RNeuDY6Wq8Lem9iKxnrLk6mbSI/W/M2hyXVh7O2M5Vb8K5m3iL1mcyWfHqc3+WMU
nSz/auVrUvqauX+RKDieBoQQdJq1Ke+GhEN7i2EaR7fz/7oUKAIbJbzzjjZRiX7W+j3rZd6rnPdw
3LZiSBJ1Vytu8cdlm9yn0u4qg6srMHE/AwZHxrvxq3jDgCQ1uzDHXzrtJcSKLEDM2jbAHTDcza6Q
fLf0Dye+Zbph7Of11eiOMuBk7JawbUO7f5GziXz0+PTMS0U/3ficR1cS/+U65kWXyET04iMh5uBY
4irAa5ewZ7BV8mu97CXT7l52twMne7pQjv5emhdZ3kvCth7cRV1nGn8jZtj91F54pHMMsRKF32yY
3Er3NOSlyp6LA+yNXvK4DUF81eJNIcCHgpV9iGLu1StKPsmBa/WRQVSZz8qIysVOa9VA/MNVO3Ax
tTWWFx0LuJVmPoV6I0L3m9YBbbayHyg0BFFpsSKTiV/ftKPexoTHFp0XbaPiWgWXsQloloJpMm2T
zsV0r+SIoD6ACho2AFxyn3OHbD2+niJmUaJu2Ig4Owq0kz98aq94CfXOi4estGDqgxfT7AN9crl7
YUp5D9XD3NHS8ifClORi05EfVJHimMdXYUf14FG2rqbB224TTAcRDBkN6GzfaQ5fJ3wW4GtJLEi+
IKfESdL82Kn3Dn7sApZPjJQ94Nt1tyw7iF+2lmyybt3CaAxw23csIlNRczJJOSZy/6m3/TooKTeI
xasizvTm5C4S4aHs6Aci4rwfK/PKzeh15FQ/ag6kV6dK3YikxgeGwd7f5OMRw+Xedkz1ljT+9aXg
japIWkZpK3t8YYiDJnrFL0YuZ6TLzGjwsynwcmXGolpuZpwp1mtHOSU0U2s/JpexhFvmnBRMc4fB
ij0DwlBzamsTindFTdNF74hDEEFRABcl00/Un+ucVol8Ncb7SHi+BI7JdNQXpoCeDy/JtpB6BeGN
tvXX1jFNKZ0U7payk+J3ld8spmV8s/gm6g0mflGxSRrz0t2b1UFUf5ToYDQ/qnAvaobywul4ycx/
4fQ7FV8YIkDUL8IKpyd+kZLPl3mHKy5983ZjLy6S6PsLmzE6WL6AP6sFk4QXYPuiBvDWsC9NbKzO
4hcyCl8nwPJa/IaDNyguEegD7bQ84o5VsSfnNkzXscLD5nG/CcAA8YEVboe77Jvgldbb+gEnLVTT
clW5+r9ithH06Y/U/sRd/GVge8YjeDcRiiQbP1lj7BqkyMdw4XvHH4e5qvkIDO7dFy6fKAcFdAEQ
7fX+dR0wwGI41V3w9FcP6Y6Rgr1ETMp+F4KNDdcCPqTdFK65DEmIe77C+JNsIhwlC792r//lUMCC
Qa9V73Dh0EBc1huB2o6X/xsgg3hI3rDdgXThijlf8z+cbAb6aglmiG87UtaKDBNPa3ITfgLKNR0w
cOO2YhYU3rjIyDg+9sme+WjhZd9ialmBn4Kwl6zC4/RBoYQP5cPkRwJLugkldBTq4s7VdOwb3sKk
6dfm1/Qve2Ct1W3c158tZrNilfjjFtghdMLiI8c9DeMPZaJe6Yd5k917fmbjc4wOlIYxsrB+npd1
FnMcrguMOWxWKB44kimLNtkZOhT86g7T/HvyKzd7og9xsVFKYrEswr2ZyLtF452TyWtpS42btqZo
K3nEAgOTzxYX/Ukrz5NvnWFUy1yXvwiTDES+75LpdXhoUVEVZizkmevUe+zFS94CuHNrYDEg7zbx
ZMun9KY7fF7W01rLf2SG6z9SCssC63HbnbBHYxYaSbOeuSBgvJXeio+Aa0ricnPYFF8hU/VP9IbN
QQWvcQh/MMZE6EP8QybHxFjHevGMaWMWz+DdyPBWq+BkwWn/no4Gp20GlmTFiw1IOtOpojybbafb
C5dxY4eHQ8a6AgpHWs03kgiDdk522A4lHHdIC9FGTle4DYmkYzAaQZ4CDdjz5W016GY3o3LN+NHE
JOJ2UXZZ+mNOo/2j+eI/QmxOzUObbK7U1UMe/fYMJiL3ZKzduj+2u4FVu52qp5JVlE1pUYgQzLW4
XL1wsVcV65vfefnRWrO4xhzMAyIIK/Jt+IN2utv5Ecw5sC702OA/Xhnv7Zfxy1aRxfcbuagayzzv
LVDbGG0opJHwr6+T+j5coAdKpYcwBss+Sl2L8/jKrj2eT9Z3Zn2m13Q4pUBG8hXVBIRfYKnaKEd/
vOG5VhUum9/C2HJzqD8QoK2vTLJzhPNwS0wVSXK1vJN5EsK/OvaqeSt49WN6jYtY/1fqbpr8cDj3
Gn50O1rnmRe3h5Y/LdzoR/aHsxVjgdiVqR/6hj8cYwGDmp1iN73xjjZv8a3Y5T/ye/NFgyD5APlb
J8uAVf0+Sl7Ew75BQm4JW8DDY4lAw96iMypTkCo7hvQiG/hjstPy9xrEtDpzbmmeKEATBrhC3tZu
SLbF5p8ow0nSjqbCxkxnP8hj0bYuPl5zDnkYH6hRHLrHIvIUZCbYyVb/U/E6HDHUU8/QGB+DpiCm
fREZ4nbnk9CFtfaoAjaBCLho2is93ScpNV0JGlq3MQqy7WcjvrEirIpDQUHcxNf9W2mPSsXvSCmP
GW05Te5rwV4w3/gvRvsrNuYKMikYwU+12EOJcfTO4n7J2MbjLTGgOMgAhbyVGo8JjO6Afw1gR+L1
pWtW2tOC1tpV5pc6/WXRT4EfRVDeNBViQP6pUT2V+Kp0FLrbonhQWAUWli9aPPqPugVReYAHwM3m
u19jSiHRwNmJrY7hYUgRhfPX/at+qD3AEaqXRQwc9a3AqtyZfwZnRJGGDlFKnKO7GYcfG5QxWSXa
TmivKZKV+gFqrqPdOBmpJAy/NSZy2tj8qJFcMuZzvjNJ7S3YombGqsF6ZC3UWbN7VLoTnzI+GCag
fZ3fqApm0f66jUIZ7u4Rxq2R+EOG/A3/p1XW4rSeGnJgGDAEiSHSf7Es6S4JFRj885GtVMPrlv9Z
xXCYTRxwjHrGeSi26gIXFqRwL64LJliYcXjTMzoim1syLMfpRcluq/dIyvb0DA7MOLJWvjVC4uYl
nX8qLmC4fxJbY0VF47dyN9M/MvjEIU74Adbs0vKnxolnShd12nei8GhlLrRjfIhl2Q7UHTQH9gPt
GlwLc32+C2S+8cMibYjHO9OwEK/tSO3AhRkTUM0mTxy9YgG+N95//b5D66R/j9tkdkh1dbt0wrVu
G0x4nEKESpw6SPC/i1XP/6/+TyVoaVVc61jG64ALV5HC8pHbC34vn6y9COtn+YC48qJRa5thkIFq
L9pRKUs3wtJldPVbwrBXCqI9Q21QB3NtdtQngMuEaoWMhTEK2IhIKihim4f5vOEolvVTP3+pvGSE
BKMdMDpDxLpHvFUkIWZQ6tOjACOecgti2aH0XM2NMX/XQsUr+GJJ0k/f8NcKqo4tevxpTe41icCN
qrOeYfJPD7lbV/G6GvWDYGHr4AtVJcvWGtXMjSzhVsbtjWafB5hpOySjS6KFp48tainwjg1gSUQd
mbFOggGQEUPGdV7UIplaCD3mD357hM2XbTGWDk0Zk/bgCRRbv6EIPbRqV5OBj6TKrgO9Lgr473hg
m07DDzSjwRU/lNAQBkLuNQNvpNLaTNjFM9FDcj1DZlABCNU3MAybhqYODtmcbIMFTmVYtqZgbs0l
2YrKdFdlAH2BeuiCdmMp2Zoy87U1yXAmpeNUtM4CUZrKXSJn+GYIRECcfcdr6ACD5FbBFaCqH0sw
e1MqsXBiQMd9yv5Fgss0M5AZyptO0xf0lNTsGOisfdvl3+FwyNJnZjWrsb+GOd6cKt0D1YPWjbwN
p5w1rzweS5WLVqyyTsNqGMeqwBEaTr6mSHjbFQXqgcooFEXJSasiaZMCsl/N8vDIg87JkJstcboM
PSHFZuJuBsJ/arHWkeXoQUTwp1qnV6+LjB/fNB+5/Msp4LWh4aQR69acLfGTHI1tdsVW6fM1O/kV
1MpnjIlHocMlLRls5mM4X2r5koQCDEX8hIve8yxLbCrJjNP0d8RgwcWvKgFwHy0kx6SGCk76oO81
ZmhqdnhaKoonppbyTjrMk1VORbZDdJ5mTBqsVlLLS29onsGUb0Vp3lWvEIEWIjyPlkxYSzcJWRX3
vrC+KWPZxFnqZ9mHzs/bapKv8KhmBQKM7gnEoMZMAnZOB0wnYvopMP30L0mtk/ZVTEudNumcq231
HUuCRQB38ZUw1myIHh85Qo1Pplb2mnTcGLl6hRTSMkVs1WoHuEBjSjThS4zk9QSkri4cSN4IOyvv
iQwu+MiHnzbRL61CjW3Xuy23SQGIbdC0GDNMNwKLv6Jxvlv1FFeDA663AROXGRsHKRY2Wase1C4+
BGF+GPm8jUcQdgcWdgjgeKb4KVmrnLpEvRly/4C7eJ8S2riNzyxGMqoy3m7m6hXgWOg2KPjIWGLq
pCxpRvrumvxqLdZTzYPfMhq9qsY6ght+i831DE0dGFJ1kwDqNWBkDNCHEjblWsZ4vrS2KClu3evH
GUkY8znXC+xxJMkY43FjSj8iIvoUYKrRvsG4NCMzOEsYDWVSyA0st9au0m7Mgm5Q8YR2MwBSaSDT
OWgQ1FXWi3qB0t84MnZiarxO45z7sgEDflRBG0T7UOYiSNeP0+q5P+jR2wg5BufEQ8+TDe3BPylD
XTJTCsmvTRiQs1uENyjP74VlrgdzuTaY5zMD+zCZWArFTjIL0QbhuaViZI7Kt0L6j6PzWG5cyYLo
FyEC3mzpPSlLURuEWgYeKPgqfP07eItZzUxLIoGqazJP4v6FXKQp0kXiF03Ibx6TQ27QgpWQ2don
rR07SujsqmkgVtnF+FDSKvzCKl40uBAMVqM+h4aSr2SwrXv0omG1VWbCDNvcEA1LmW5RgwWcNRpG
AXxkwXiBYLKtfW2b4QWSXbjoK6r9jLAVG9MbRV78nuBSdKpjnzzcnv1p8QhwRLriXMgv3b/I8Z9W
nMgj5o0ydjk+HNDB25KmGvneTvjMO1izoH5c2my9/KHaxIN7SO07QCwVE9xlVlhV+KiRQNEbRqjm
IVct4kijb+ekIO0XpRz1Ezdi4mNtx6sQcuX4zt1lzsD9dsirZsftt6rFzSnEClPhqhwVuroQVzxS
7kw/ugx9MkgOmZn9S3vU6aK3nyCjzi/EegSz6DrBVsXWKnK6hZX5IN1E8kyQJAxYXPiLiuJLwgSK
JwAEErudoDA3Chy4SXOyMJ8B17o4XruKa3HR+UzSAAE+JyKbkEXApBE3InqR7JlAiZUDyFkG5VOF
FsMJZh1KCvpfbhI9Oc51ZPiTAfFh0TH2Zb8gShT0WjaBFfjFALxLA+tALXesTWKMzGk9xPMQ3mR/
z9WbsXXiSnXVGZnyemRTlilFLhpiSxKJXCKQYv2Q94xb0bsdWoYlbjvuESiA1dcPMf7EsTI3VOu4
exRbjaH9ndeKbFpWdXBOPE4wNj6ly5q6yl9ypR0tozp3dXDP6vR9GtVeDt2qMdKrYHY+pOPZZSTo
6GBweuik+LizKX/zDP/fkFCz+92bD9TGpL8YkXDmVnz0PfEUieKZtK29xyjVTcdDHmb7UnJpxd0y
MztnVaBZaE13m4acg35NWd76exQph7YTq4w9Gr8FaHKPCJQVgbnvgHuPaZKjEB92CbGOOueLKvt9
zDYXr8UJ5gCELe/mmuPDAQGDeXQ8s72YlWRhFj5cTSAszvKjO5hsf6LiQCYqlVbWvxcpMm2sjzVg
+wZRIvg/tPSPaJ62i/ZXUOUFTNr+34YorAnxbojDZdQZeyAHgDOZ7WWwdRFjuKl5mGawxVS95N53
2/KdZtAM6Kmi7ktH6p/1P1PE2zvxgKCvwJCngkdDKzmHOquaZXyFZBT4c/zazi7ACaAN6B10PhuC
qTHdgnvoGAuyozclewCGyuSV8M8yIHLFtieLKhzlV9uLBfLBbdwRksUnaHfxXiMLfOkPLYHbBT0P
kqqgpoC0L/6sWrghyFuqWjzCkImcDzoT82Fi7YvWXdniNzP+FQx7DDwoUB44SDNib1wT1ioOBWYx
Q+wcfJffMB6oaJg0+ivXaWwSGtJbDj7/q2h0Hn6ZBDcxuN+TEYu3HBnXu8qE8dQg6bklVaGWlhrk
plaqvRSENq6oQmzEXCMa0nq0L63jsawcvOjuhx6id68PPi3wcQwxJkDfBsKx0TXJI+AJgw4zy1Q0
PKXoUWIUv5kx2genER5Z4ogZn4uKD6IhCmAvRXIffDp78C50unkSbc3WvDrYoteFO7m7HOTrJdXs
4RMlGHv+rmG4nk7m2ewYGVlhVR6GmGvBa4OI3tamo4/kwGC4PcoKPaQzPZVx9B67hJ+pxr2DkjbW
fDZcLBaBGAh5A1j6Zv82QjhGNQ4Laz1VpMo5memuDfKLXryJ0yFo2/yUK8fajK6Y09g9H1ZRDKoR
FZg6157+Pon003Q5z2TXOq+DktOKxDP3YEmy0orW3tl5RE1Hh7lhTByyX/EUi4mBqzqwEoZ0VmNF
uKJC9xST43VJICeSLYNy0o6In0mlCk+6J79Tr7bI0JjZqn4a3fvBZUeuTSWdGjOjAbAXd1rbObuA
4MVF2/UufqJarEOjGJcWiER89aDCyli6W/JLCw5Uy3BfvSzEgui4PQO7UseUJOSf47JB1OCQbhuY
V1cs6hqmPYPuNyPFCK96/wIaCD1VoTUMNNCmBtsmMoaDlkWcsJqdbdESijeI1fmtmTKM76iwGVTm
th3eAqKgl2Jqw62dBBJ6iQyx1OVtscq9hkV2hUyAMu8tC7HW16zL11md8BmkQ03FInFktZZPgoID
Qyhvu+bJMMepRrWGD9sK/eoSyCQZNnbHXYw2Fx+JohzCYzxw0oTG2pgkYyK+/QN/l70JKfq4Z6Iv
fgCmX5jGS4eraZ0lyb+2y5gN+VDViHg4Rj1KgQS18CNrB36g4P9I1ywedWhlYO+7mtC+zuKBi/Nd
obvAvXtrIBQHi8ok1PjCAcDgJCrqK4/ySETUAEYHKOei1bsP3OX1wifpa637ojspLL9sulwGhrpJ
2R0L9GyN1Vw77r512M7Suib9tvPY+5emBogN3RUvimMekSvtvVBJdbAgyAOnNLV9OQLiygcieAeY
pmjLBn0L2J2hLXRL9Qi6rH0ttcQ5EkMF8Ytbkj9QWZx+EkctqRzWVhOOPPYZak9H5sW3X7T5lXzu
8IiaH/e93ap0g4YD5TrhP48wcphJ1sBQPwKNh8QZ/ZbZYlKhpPNN/EMT7pcEE8S96Gpj0yesrlU/
4FmuMq5oZdNdGxl/qt6MnzLEQToB831z4zha+gQpHwkB32rKOWO5PfWWtLb+5M2tVFR8J6aGPzxp
P8eUHspNBrVIrABISMT/No9VwNOAoIBWbBFGTbbomqG8KGiQizHtH9JKTi7oWE6UHjENyZAnyFmY
4hN2WwVuAZzSMMT68da3Hu8OhyIGLq386xXLG+ILMOP5vXMeyOre8wUcwHYeMwZUZk34peu9QJIH
Gxy9udj3xhS+9SDAUsxSc5JKX9CwfEa5/i2F+2IJ730M83Mz9eC99Tza2owGfgqRFE8V+FU89/z6
qhhRvLRhsCTlz11agfWaka++8iD9LmA0xkuB4GQVluYjTIIRGAMdQBEZ3VL0xcOKvI8Q+E3uVTFO
TUeia5vzNGBOLMKmZHhtjXy9g99qi9jtt0Hcoy+tU/dqFrF/Ln3M7F45Pnu60gDMoQsbDCzqfk/1
NGYIZjLioPhhclEbrGF7K3kANv4jhaBgENuwTI+rifbcjjaBAcPEdgDHUcNPS7IJZm8Sy07X8tak
zjabFrvLulapd64DFla8KfqS0Kl453QdmChvuHfG0G6HmNJiIBDyWCfVF6iJlozCErA/VGh88flX
ahLl1XQtEq2Sp6bV+WpznS85IC+qgSrnNqehjnSsa2WN2MK7AkibjtLWuLOgAW6tQTnQdxz8v2P1
O41Tt+DIfsHm72ynsc9PcmTiP4H42DEvIgObZs0IjXplqMn8Grwy4A6VQHfiKGTgP0H/CQFGJITe
LMmDN1bTgEA1852SeVTsMrzKa+1fqqx/VumrzZD153ByXop8WovKfS1wA9xq/Ec7Qx9w1zvBuJ6c
DoXu5O/YNfoHJG9cw1G80ypkgza8WobfTgDPxTJf8yasyAjwq5PqjC/TiNc4NiqGvgFQzGj46onM
XlQmhI+oK58FMzeL7mFBETdQOZlQlZwOpJqOCkcnBHzfleyNrTkIKIoiHlBQBMtBy+kT8nHHBPQ7
DOhorLE6aab2o9vN6+QxA6otUjsYrpQbvYieYofDIJQS1XjkP8IW1+Ik456VI3ok2NsRcWo+WDLC
GBEiOTcsHFCnjZnNwQYWO5NcuDaIQNikn/pIPLEGGMN3mEqh3yxh0DQJnYOB/BZ28i0Q1LV20d9I
4/AXrkE0YOd3Xy0i/lXXyTcv0KMdlKZiCYAtxVCNypb1MWolhS+8SrG7E1v0jco9gLoUEtkharmC
8H/EWMzgC1gF8s60ai65M1sD4xFwnjMkC6Tj16xS5H4Y3S1waP/RUzFWGt277g7UREJy9Hh/AhfH
Mi8KZ8s11MCw7l4zC4JWoTx9ifQTi/4Q8fr4yLiQuCP+T8E3iflsUGOG4UXY6U9PDjj6DHJ2tHqq
dpiP5r40+6dPZvGlT+1n0nHuOhUmAsjtya70xyNBf5x0okQb7fNdDENB6ybsU8qq+Th6UHbQ374l
rPkj19DoSGrtqsFc4RnyZkCwTNOjNvnrSfdvqRx+m0S+W43HiKNk75hUF8opi0X39Oy42ufIS7nM
DPlnxs6JVMBTCY07KY1fEkz017jV0BQJdEh2zxaUM+FfNZTGNifpAdgF6ZEuw5ml4kf/CWFqdNAY
DQrNebLS+ODqzPVDbTYSdE/TUPH6FRHhmIL4LTtNoYB3BKcoefUa9FBj37FYd6eH1dAe66iiWY4G
Tz1ua6DsTsMmWtL8K4VIzfQYUdvy03HZMsUEDg9EYTGSpAIZ/dMEuB6RJgoI3RquZUpyRIYQhQSW
u4cXdTcM+k9exx/8fB3BOODOvnb3mmO+u2Er2MAE5tp2tTvyh/xsS6T0lvJmktFkcYWCZCiKIsEl
VbxFY0S/I59jOABJGL0Ees+fxkmf2DIg4dGhb3fqoHonFDLb2XaWrYtwUgcfUMWT3dbOLUh7dXUy
GrpalwfY8gBFvT/D6sgSqEHVAGJgIwSqqft13ZIAFqNqVpav2LZ0fQHpNelobMPwrPnCP9DyeptW
R3872mO3NGejIfpM/OpTPJYXVxuoDGb/njMInIPmoSdx0HLFvYwD5GlO+YitPNoYedese489E+Sj
/CkYE3EkM0wtqaWWRBPScHB2Ox7re55kZ+Mqvr++TFhutxSfIs4+dTcgxC43xSqp2MiWxA/6egtE
Stc94qB8mGNZPBev0YdDHV9r+o9qWbaCNWHPVEjQL3PcEXd06W3zONoU1cX0YMyiNut4+Dx5B1x3
ck2ePrTBXVBxnfnHRNV7zDdq3cXq2mbVgZyKhW2lLLU5mpLCPXVd8+rirmj998Dqv9SkXSN0JYO0
0B3KmzOpbe4Q8qsqrBZT+jkkE1vtatt65WUGBo8OORNNRollK7FtDdBRZgpMRP6P2rmO1fQ2cPvz
i1DsIKkGskTZX6h6M6TxpxVnB2CEr1F7FbiVW31DkNMqqltMVsay7w4SpcHkkP0bsyqEzdCaayWZ
uRvdr49+ztKfJJSOKvwh3wzs4fOgUMQxywP3Adh7bRQ/KXy/wIMA1jxK8ZJ15bEk9tH2HgCflqHh
3vSBIkP+sua7jPGftNh9K7Givtz2RbvUvOqI5PocmOeOtXLpbzQmZ0ZUbKlw2dp7p6rHQvMOvAcl
ImakldP9K6ytEFuqwktcvCMJSO3o03S+e/urI+0vtz6hlS5B6DOWJ4FNy+4pxDStpz8f5Spwg38G
M5SQZY8qvVtDN2Dl9C3rdrCWkjzszNqJ9r1xiAsM9U3G7tZFFyRRlOv9LciPJs1djlKSHCF68/xN
Qlyxa/tSglqqCutE7bss8Dx1uLlByy1rFwgGrwJn3x6/70IikIxHqlPolnpN26kDMzL6rWPsMrpQ
je49RNcmj+Qf8A+Rk+zvY3OPq3oGzF8j50UZrxnvqS4a3Ofa/KchQREHARFkyi5ajQoFblHyXvUe
XVnK1Phf24eoSfsTrzkzQwja1rQOXXsb1sbSmif1jo2Hc4bfogOkwKs9zCMgbiaU8NzNEfA42PnL
Gqkq4XHsEVBKab/etG4MzCdbf3jJgsNkWaAgfrKAWaWIeUQgqckXItL4m+n2KIYyJrwA7PEYPWa4
f4mHzmwN2BaYc7ODzVa7CL/G6R2f1RHQE8NydIC2eFTEezbsLoY82tvEXhEewl8oC76eq5WHG22s
NyJogdf9kx5+IELZUoZ7nnvoymvYXr2RgVDmLXyWiSmfuZlvE/3mhce8H1lEvI7qDA0ZZdBLyPlu
BhF/+bgXHEBe8Tll/C2Of3QryJiEiWt3SNCrrLloAtIS0he9/Cb9fElE7iIFKmZX3XHSuX+cL01Q
Tbn5JiBAQvraebJvAdiFqXqAWen9l476NFM4/dU/aOybvEJkZ//pIf06o8sBlPgwK/RA+1CAHqeM
hWXBcAqOoutwUSEECN0HcdlIZbKtxQPo9a+BMlYijencov+nmnB/gXJ+U0RcKp2tlQmHr5iNJovB
izdpl350jUDOOHxmXrvMPWMt9U2TnBwEbCB2DKvd+gmPNiEVJrwLp0dYRZOdJONhUj+yf7e8g7AY
wEbueZxnIAQkGi6gs4Z9NOdv1kabwe53bCA4e1CZu9/wuG9dgY+M70lzfwr5SpoBS+QX26RWnp6K
ATGB/QCJuMAhsRqH/pmAKkeH6MhLQ+bVh8m5VKf8GVWxnep9P1583IWG99tY3q7RM2SmPVotjDgN
ioxKuzAxWOnMVif0vMguSJtmCzUiw7MPtW+T2Qc62KA7CjkUq5Oh2+sobhepIbcEWOzhxoMcUSuC
BxcDI8IE1YSRa0e7u8cYHUb5J3FB+m38jvV501oaLnHODfstK/ae/TKC/fci4rOblimowy4oWlUD
JAqEFSSiIHOgJKQqG1mYoCGnxqoahqKp9zR0ID6qc9K+eHDPhH/rxLgFWbqIfAaXGly6iqkayl5X
/fSjAnWCkspI3vSElOwpRkwVYstoFkX46EdjGUvmg7SWpl5vMpvJhRcdMB0TDwjBRGh72MvPudfj
DQn2+HsZRRDNYbnL0vlIzOKsazOCkkqnRRDVfjv8/JxNk6Z/hEGz62oAVRx+afTL5n5ngSvIzHbf
eW8NZLKsyU/T+Eq8GZnhvyg+DIMLqtzVTDHsBtn4zQ52rfdi0mQWmERHBnTMPCNnD6MiTE/ZcAxB
aVpHgmd6e59X2wytkH3tip8xfejmLUJpFFC0Oud6wFDDXA2dboEbDG5Q8iTDX5G8ONGPbEkRbFYl
zZb9iQU0iJDZMT5n1u+pf8pEN2R95Thoa6JDbmn6UCby7DfLOcUMoy3Fk3jwfewhHHae/PPIKJxY
Nqz76tLXpwCEFgA1+xUhkJUdhL8z2Eb6L5O8j+NrEqL34asmiTmAwwey6LmLPvruA0f0Iqpf+nF4
tfxLFf4i5SE+YaEUeBIaLdoRLGs2sF82pcGlJHNR/Rtc/qk7HYFVaGBLtiwAVP0qwp+ZqSXQwqUg
2bN9rVYZYuNxoMqiIK41nz1jeemx2PVqKwyHc4SiL0YpoD7F+G4ahLQWz0m7kgQQ1+kOjjH/NdEh
7q4s/7WKeeS1hc060NFQwKK5GA+WTzAL3xz+DW0wDn6krZxA7hR7Zw6wfq5EySzlCacJ30fFWhkI
WlGjHoMUYfRTHv4aIKRBHo/63u52jf82NriUVvU8asEkdtO8m+lvEGtJseMZ0ztYE7iO1EEniiXI
32zt28u/dEQ24brDxcnMG79Wl3EV0SvWTImy8aLrrznKosx/JWt2ZWAVMStEl8x59PolMN6bKtsJ
8NR68WHD+c2uBgWI2lEQltxWSXRKJFLr/Oiwnp66bZJ9m8aul7+xB9On4F+CtGvE1mNAy1akRGLV
HCO1SFZVQEftiHo/1ojBIZAcnZKtbTZUuyBGNlklTbUSYwaVGhVsFgV7itwM4woQNK9/kRHDnlAH
xf8/jSNxSEIm5iZCzJp0+somjThhQJmnya3V8jWTN9AhlF6oExAbGsPYsIW2oRWg3oAbSS+4kkyc
+YKR/NsHG7lSGn7GXrAVHhrthnrZARnkp6TIpYhs8AV26GlpVQ6awKDQOiAH8cno/nWkz/adFzp4
ZgLfkTs9pf64GXJjHYX6UXOQqcTuLknyg04vE3j2bVLxeZADSmZkB7QuK9P/dqYHIRuMVKIDPLnX
As2UYait2+pbIgZ3AyvPpYGwtxpwmQ3JhkBiRqdqDd6U6CXa9nBv6sVRByDmJ0fTBDpQTisYgksO
JSjS7bKo1rruLPzJJe4n3oxT9RTEX0Qa8EN/61G/+M2Ph4g4ZF5htakPStDHtquO4Nc+4N0syb5l
7Fw+67gVEqP9yKjO/P7uTAEKxekqLfdNpMYJb+3C7KsvXWer6gQkj6Hv10aNrOeMj80em4+YiHbd
7Feezu5sfEhe7casN7RZrwEgFKZMq1p6YHxJsh+rcJvbJpmC07KAZZdY2xCUVl68UzsRtzIwRG92
hSQHGauFqN8KU2zCEtMS0jATOAA2BXYTlJxWex3D+tJW7sVhlaZzObnInpmBPXfJS6rxH4MWs3nj
O1zPr4Xf/ZH9Dr1BPcM6OJhCrCcuqLDyto5Z70Q0ShY+1t1K3SOhUKta/4j43JRfr/S0Odjqj6w3
8j+Wouieet6SyDF/dYSgUKRhBGbGCvjOCgLKQkcEh6Rn3RsAk4xLj8ujqkCT2OHWdVwoM9h6kDXr
NVdNxRKoS04CcWcR0HTTkyK+QjrDoCpLOcvE+BKzD7dTY2naFhvqnAymbk0CDnnU4UBCYL1qVLRt
evMuUT3qTOYQKCBxRiPrU0P02sPAGIwk8+BGKdUcDp0oesvn8UKgrWZ8LHfUjg9wmQzuxYd/ZcfY
dwaiGWz6WoIwCEgi2u5IqNaiIV3EbdxLAwtTXgyHF7SAg+Ju4vDPyfASTG+e1myQaGxixg4FjEkv
nF4SAB1V1+90xFq+9WxzoAwUXw3Y3CJsVm7yrIZ+Z7YkBnfFB3ZYRsTUShCFVMt6gFMPrjuLeAJD
v/3gKwibS4bOGjL0SFvfoe2mOPcBKnJmrOdqvhlbKrZ3Mphx3LEN4aihUpIM+Br+f1EI2ZoHuvT1
tZVS+1gfIklgP6HmTRx8Is0+L7otFL9lIvS7Lvx1iq2vhmpBINGyHKONhbad5BtzF1R5x/OPIMIH
uhmi/a29i1XDAlRoL+ImPCeufYq7nNoXOhXCFgIZCEV4dChJIX9YMN518BIrYVXHKsifSbi6Dcrf
VRnsDyNkYCGe8pZhcNyoAke4qS9Mk5QCHyzfZFYIg/6yhG+9k2bHfrj6yWPSA5/qCsQfh3ggcqK2
KKWyFkit9xxSmAeVzVq23EbYhCOfTE9aOWSNrjzF9p/sjyOCfcmuMr86GJ3RKTFLBb0e76z4rdWA
Zo/YpJJzZ79m4sVucaTM66tdwzrVR7PXJB/BGN8G/UOUv7E1L+T6c+GirK7ac1G5V+UnkO/XITds
2kQnV+EebclhyK8mv42f61tYqWsmhrj2souK7LXvH1T/Z3oYO9RnaSMLM6zncmD67vrbjFAczBzZ
jE+L1MGy1blINCBpKX/mHGYQ/TSIXw2yDcEB2a23H1jYLbwYiUONtuRaNschfhKhv2oCm9OK4rXy
tZSJLgre7IeJ1QMGwzrGPekwykfM8Glq2ftYRU9Z4GzhzO2RvnAlew+zb5YVEy43t0gZRUvXkWvy
QXYQ0CoDl6k8pplY925zcAUh5tnRbQ+hTmjO1D3XCbBJZjN6v49cblGd+aYr0SwDbq2a+skdFX0L
nGXs1oXUeKcxZHfoX42nEK9cKdJTWAH4SMJHaIVXQ8e56Ycr2Vh7Xy83RTc9g4ZAW5luUG1vJSZR
l74paENoI4eu76lVkI3n6ECjF18n/rz9YH2GmoCvkDc5QXAyxW89Q+fcxnZHxhwxG+tcfHnwAkZK
/8i79pSVeahB47pW7X0I1wNsfuc+gkEOWbNIbv0aWWaYP6r+6ub3lg/O9ujN/Y2ffo7BRwHp0ABE
qC0D4DqivdjGdQCZKzw00M5rZr6Rbwfw8ENkGhvKu6Iwans+KQfbPzp+Kq9KLVP1FST40/816hD0
5pJtGprstao+ZXtNAJR4FbHFt6iNEJ7C5dqb+TkKn2rjRgwcFkJgzbh00CskyHIn7Z7619B7bvEs
tAbzut5eiRBxlnc1eDObIV7hJCeGZUWQDRle9JVDtozRxkELhxjpwJlhscykuydELOQ3Hqc7tqSl
xKOI7FJ0O4nsKrD/ouGN9m5gdAylBLIU6j3/D/7y4LP0oO6xHm7hrjX9N0K8xHtHMf/UkS8THVBV
LzRabAvSIBUXQ8O+OZchLkk+GNc/hImA3Elpl0Yh3FsA19ja3vuZ/42iOju22ndIkFeEzGFB1Cpf
93cpnhzt1mZnNtCLRu4nvUIbC9MDQCGj/EXmgJtzQAbT8TFss+Qz+XlUqOPKAC8IrdXyD2B5E/fZ
UQfIJfbsDk2XSg6bntj54RYpn4w/DiYoiGiOlx25r9Fcr0HsLT131bXI6FjmB957GburGcjlTvxo
+LVDvKkoEqPgHzBhy18hIC2aqz2uLatf9xK41rKetLZY4AR2SI0W6de85/vzYArR+nvDTHQyy0s8
mdg7O8LF3uuA3foqnWY2lEnhdu5IfIbQC2t9F3dl8tw60L5YfsZ/RuT5Ho6iMfkpvUQB6EMdifhS
ptG2TzyEDdavg620kLPZdnjpo6cca4hw/9kpi1rSA1wGZNWg76P8W/fBFMqG6OJ0FWsh0UXFvo3a
PTFuqNX6/cS9XtoKDTrJKxQXGGbRnDDXaXh3cWjxTRSiP+pQlErrYM9jxdK+ZUR6ZQ6e4fItkQGW
m4rUDrkp+M5Y+M/ru7WGRwMn37KpJKl7EwsJ1qXouUPojC6+4BYVR0JdNPDIa8NnWz3aPP0asmab
2efBufs2yT8JBjjr5pjdSlO7PJMovLtzV/72OtaZ8k8HPhmQjwSt6UaJs2QR+exB4rXwJoz2HCZo
QAjMV5G0WfANvJcclQGFF8apeM6BZz4xyh8cACpmbxJ4Z698I4MdBgMWFPi/Gs+9srFG3HMfxhC7
rdA660hz++nHZrZe+3Ohzh9fPedWAwEEvlJExEaJQhBA4pivO5YGE86g4s7FV7XtsWtHkH7xMZoj
SOdZm/XTM7QiVYyrlzOYKr8Qzjtp6UcFG0/ZS1ipCK+eoPgsHPveFs5TI3x2O0+W/SobFtosKcbs
tXP/jQj6mio+C2rShLMjtPEXwnxS44/r/hriPe1+qRRzREkj+QdCJ0MvuGUxd5uY+6RHb/2Nnnay
2GLK6sUlPcHFFWaR2BgmVOHNl4swTOApYAMiipcB4GGoBSvYw2HpbZSL0B/1RhCfnfQ7i+AczAY+
dfKap0L7FmwPImdbUIl31BjjOnIhDaDO8ixY8tlar54GzldBgdhRjfaP2iwPyHZep+EqtBvpFHcu
+wUCD6pQHEaAOTp+h/w9LnQ0NXPwS4EJUP9IVciNw5RWf2mTT/Rqi8n2Fh7uI9LeG4ZzPmSaWKyD
ln1FQvRHyOxr149niIB5wN7grgcXG6OHie9bo46FjlxO0zpJaZN9ADIESjvMYkyccIGqbyod0R2P
6P1GxvQWfhhUopKRIoXArLVMo3f8p2scuz6TEFVce4TwQXkrfHR8NuAA3Gd1E2Fbz/HULjM/5k5k
bZ4bnw1+XPIbnsrwVZDS6LPKNPg3kPM1Mt/6BK4gZGOsve8dvtxi03U4iSTTEDKw1PgHM41B8Fds
9X9j12w0AsSdiKWDYjaCrrxB547uemmI3zFiTB98euJd40bhKj9I+2QhIrVxAhf2fjQfQf7IYxBc
vtcuo747IXhnD3Lqpo/B/G18GqX5cyDZgVJwWSh8/9Vzw43dYABKCXvKbbFurZD/WTV/9evcM6/V
lJ+cLtyIcVi3kbUQ1rtjNnfSOxdi8rbEg1FcoyIl1cxQ6Z21GCsGuUZev3EqeZ2IrXGoirz03ZDT
yRseUp++wwaXVquDDfjNvEfTf0IYPJrRPy3ijY2P7AQ18exreBydN3KIodnIdYMrrEKhWU2kXlfu
WVrveUMIXfUcMYbQgnCfFvXahsPVsgDRE3vTgtJMqTvFsJNqfOi8Eo7uQ5H/iQJrTfQzgoN/BUOs
IG+pN+OViA6W9Tc/6Ub36JNuZatqLR1wVlG0NLV+VY9zprDDl8fqabC3ggKCXTThGrwi4IrPvdjV
GAXQMBxRACAaRfUByTad8BQl/ya2EAVuz9SPLh5ayTqF6+a82gyYonnzSkQ6incP/11DY9e25WdS
a6Ax2FeB+0WPSO3RuhgArG09DxHcCtx2POIfwJtQpj9BC0VBGlcz1T4Ac+20hJ2fG8Q3ZaWzBI08
t+EHzu86C7cghunngGuCXqkbYzerPCFOBpQZ6cRInhdxsOXFDUD20lIVttriLYDq3y6RHbMLLe+l
OW18+7NQLzqGc7Jst4b/yex4P7BZqbqLjqszp8cv+ExQT2tslLUd+++9BRTVjKP7VGbvGmnyUWEQ
HEfFqZVrNeuE8tcueDYSFACsq+Pu0VQ/FVYJKcb92B49EvDo/hBBERUgADc1GIzjymJo6x7J3tuV
hglL2t1PwDiKotvneCsK4X9XbYr5pHu1aktuspEOu44nboEqeDLafIfqEB80EwOra/+vQCjqs4EA
t/wSxOEptYqNlwMjoCuE68+CeEStyCqGpTFBp3yS8mz1nLBGbWI2nepfvTJvQY0rZYBUR+tbn9yZ
nlcWXLYxXATpbQsSrhC24S6p78qujsMwmZzYXbrr9cwiRafEVe1h0G0GeMJs5q+IDdeJJ0jviC+R
HjBpTn66Qp39al6jEU1n6NVrMhaHREBuKpDQVfrF8qSHCFn/yyYR72oWRWaTHuOkQrwdheDIwtcB
jygnh4fPKP7TUVOvgqHZRPZ0IAaHRIvgTOwvkjI0cK2MOOEtdUy6DohzEx6RZnwrH6ufGaSo1Nuf
TEMeXoH0dM3qH6LNz9blDvUVQPq87pH10bwNLJbjgNEgUBpEIVP/TpzGLW+IEixDi+5PrIq4Orog
dFaS3E6Mblw3JTFNVXljEcA1XWuoPiUOq5H7l7bb3mka24+wIIgplbeo+I+j89htHs2C6BMRYA5b
iaRyliVbG8LWbzPnzKfvw14MMNPocZAZ7le36lSPqphhJelLTv1aikBNkiWSAP9WwimqmS4VZkCX
97BgZ1J4LyT2q7XcnJoB9DYo+BpXkUp1RGzoOJLSg6oqzxH2JB2CAzVeo9u0xqZX2k0vDNtRFP/E
anhPoXyi3vKU6uZOBZqYIE5IHq20lfdZtXQQtuZOUXjHqGKD0V86xdXwFVbKTcW4BsOZDFwlYoGN
8dBgX/fK8KCKxV3VKLRXub8squK4/rOZhoBkMlLCp+vfiT/aXqc5Zl9AEKRzVeEVVw88aND48bsE
HHz6JP7NFCb4MpxYX2e5xuzV7PsRdbSw4rXUUV8TjdrDEvwSeVh2C3LQuPogvQh2QqvyolTlHYGf
zzCKSMNCgeU+pCQvHwx6Kby9BQ1R42ysZCM+/cwoViKYA8uq161pflOjRQWhSsa93EJitjCjU3xb
pQ8JrTORQgV0oHmuJV4bKosmIbNY5ycpxkaF55UmcoYA1iGZBo1P9ezJK1hkiq33HPTEycNbyU2N
57TCwNV9YmX4kGjelmLrBKzNLRTTLUWgH+GMZqRMQEy3hth/KRn61oxRgPto1v5WZqvPORzXnuVk
fgOpI7aL/89wkHwjHSRIqMLsSEJbzcXPiT0pnhbe0tqABaOqC9VuCuvbm9N8Oco0+M7akdNsi1WK
qh9iMyOGvXRUd2GAi4p9MPUfhQNjG9ASxo2w9v8yhclbLlGoVOsQiMW/fByI61jMPOQqyZF12Tns
WSCa8ymnzKxfVU7eAWYFjPuflC9vaGE+1Bp23xoFETDUuxvTwZmM9iQDc1XaY9lYKyMyieGo0Ecz
ziJ09dYGbAq9YzkM8V6VzdTNcp1mNY/zF1R+tcQEnMYW6WngDwOKjsy1QfLXtBBAuMWwZstOqtBh
opBvxIMMdMv7LCYTkhW6XxlIsAFG17MgJIj6R21Yj1ScdjJ/zyHghGPUabmx0D2YaSE8+unEaz15
afRqS9gzLV3bt4JIowWNGWGTOqqa/BpS+UcmB9LBBNQo1DnAGUW1IpcU0FxUXsqm+hascCVX6T+s
ws9B5BjO++Q7qlpXmTqimMpLkMXTEMwvlTSdD1r9ATnuVEy8/cVMeJottXKtLxx7ixdUrmV/VlVc
rBFn7og+ZwtFJgIq62/zu4j/uE0vur7uPfoJTzSFO9j2bjKoSBif4y+YlVmohUbdVgp1NXw6E+U6
nO1Y9Fe8PtxQTRp7FC152UQwtruOd6mimpCtPOOBj5RWaFPLv7SSzFEt6b6rxv3byEj/D6MGziBj
1eyH5kZTOXJHAySTTA5EsoIaXzp8mFH4E4r9gyIuFVhQvKsaw5GRU6VcwZpi5ZjnYb5WeJUmnkNI
xJo5XIoJCKCJFwS2uUyZicDd4HktZSuEkPqxVylckEEikDryI/gqdXunsKjE8Myl5aWMFcpcfzTK
pLNDzsdaE+tgoaNgTemnshjbFiUw3zedNzhBiDUiw0oFN9GwFVTAXsh/hHKAgcnUN4gLVZpYOuHj
IGFCpm/p6zzMpxJRG00i1pxMDP/hxMK4jkAHhAtlYmHQX4CjbJuhRw4C4c+YPb5nadiAeLum0rZo
SoDLnU7GwtEUD5NUmmCjZJJjRN9yVKZ9QPTq0MRGH0+dK0kReqTUyNZvPSmcVomWROecZKAjGUI0
bjUEM5CjRQI8djCH/qFbLU8AP7RS7R3HcZKtSFvoAjuPQvV2/MDjabY8H9Oo/BF1NnZmhrF7MGvI
MoZguOJAamLMq2urdg2hfcqGtkUn3CWdlkDYBo3yKqJMvg859fRFpoS/aaLJ30wD6TkYum4lqg0Q
/hb7aRKAHKlrTpcKppcg4kNqlZYTuY5EkQmN6soRRVncjn/hhMhWyPPt22smT1oFvrvELd5FUb8n
erdLzTI66VkNtEbiIRHWBQoEKyJi3VAgPStGYk58ix+J7V3TiRrbYEl3ZAKURzEL35oHHKKIlZmf
S/e3YAgezD76NK2E93esAzTD35QT627T7ywWlGWWpCRrrb5ZDZms7lpvaJemwTwphwG7tbrrspc6
YcvNFMEAG4QhaewpmswjTPqKxF/BpBl9OQx6cwVAkX+XquLvPUOfeY0SLGKiTJtW1XBzaxElcaFX
wv8Tu4ek0EvQKddWbldiywMi8AnPk5YRDA+9UFPv05CdBC1ERQ+lHWHUD5hRy0ZtSDZwUu0BrMh9
eZtMaU8trkp3JgVF4QAKpeJEmscmH3qbuEHaPZO45CQvCNBqvV1Bm0kNoa6mV1jlOWiPlfVZR5AW
BJa4c36Gt9QEoy06hpK3asYZeFCgAk6BBcsGPFMqD5uMAL1fRV/NDFgYeruRzFtJMESqx6+Mj9ju
Z4ATdnyCgmTklYBHCK/KRVRISylBHdGn5CSF3dMTAIi3UbjtZIo3faopoDwanMcgSKYQcduO+FOl
sBRQCp7obO4upjy4spSfvEGBr4T5ll2Tvqlz8Uk2hdEl4EinNNO+00rszBqyQSaO25gfZTC0vexl
21r3f9iljmzL0rPfKGzecwKUFTNPn6UEb0p1PdEelaTCTcPenOkCdRE9MJI8gwU2FU5QqHdL6DZj
NH4gs688g+Wfatg0FgPX6FB+DO1HMdI1oZZzpSfvOlaoVKDKPg71Pa0TWBUY1VR909VUoVUF5R/J
NlTqu9JEmzgpd0pOADJiuSaIOH2DuLmk9M726CpaiKJuAgjDuDB1xqGJMGA3ya/epBwPp/UwNCse
5Xji44taCk5T9uu2TG5ZT84KckIBJcya2Hhig0wQy1IkrKVlGfdGUZuFRWqDjU3AyiZiMQMbVNaA
tMZa17mTxnJPEyM4SKFWbfwhOvhwmxiiQGdRXYAizO+NfGLYGfH5OBv32IZJC6igYslldmJ8smr2
1qQhgd6IuDFCryAyG/XEc6ERtLq+ifkXaBC1nII4oYrtkUJIBII4ekVt+RM1463rrQnOesaEGyJ/
DwAEHYWscuwpM6ZRLbepLiIQWpyTLQGiMP04NBAh2Kixnm15gL2MAXBoiZCyDGom4VhmNJxk79Wk
erQtCwFQeWGx4PSRX1VDhc/tUaVTTmg/XfusGn4iHFS8kcY+sVF2321rCnalq8YGFjoRD1IGHFyR
KcUYfjOPqm8y+VSkwLPQcMiaVgutxiTxpHTiMHOt70PYHwylGpZaHuKqKgINLEbB3mOWxlHkUHte
lU6HjKZz1ONtnGiN2wz6dZTo8rFKzzW7SkZy1algM84TtWZxqcHs5tAjJ4RoZepBcNKFvrwJR/Ok
dcOagqVtO4nbKk0J5GVzc/a4M8Pkd1DbaWk0WMD5x5R30BvGRmzNwuhSYqZjDdZ/Ev1YK5V40BSm
w7xoN5FWOBLdQOAUEsAS4OcrzeB55FOXjGGsNcYfQR8v9TjsMe4EeCZQ+GpkFraDWJq7oP+S5BhD
dnSs+C3Ppa9FRw2uSxFQkKP0G4naULbaylypJ5vsCAph2Wnqh1Ly+Rh1UdhiKgHL5wBU9+G7jJFe
IdI7fhpckbg0NGvmwymMznHFe7bp2RL0iVY7EwM58ivqXBRgFPI0DH1RxbOor7DP9No9GtNHqzRA
u3ggV5K1paXhN+4orKzJeXo13zGKfjMp+SIFcaxqaTeVjFthmWKYG0n6tXJDjjIanbxq6eZI5jP4
hoqMq8GzZXavwJiA97KCAqHPi9p/fLfPMtBveo0ARwpcE61fhbUYZVzLNsBdqVlHeaDaR2r4AzWE
eBe5Ia3GLj+FQ72JRWEHWEbcWsP4qyraumVNTM0ilQu16PR1tKoMMmCjkKzqWYkVEqDoiMME+3/N
Kbw1sXyPwR82WrDBOmoTvcdjFv0h1OH0Ne5BTCWXQDsMxoVD7Q8vaWg9puDgImsY1nQwn21JrFyC
6etnClv6Zt3JOUGefG9BY+EgwcfDfew30Kp0YyN3wgo8yje9QF8xbl/C4gDMPGgPytCRugJsOGFZ
MmTtR5TrZz5DBUt2c3QvfkEYX01J4Q6GxV6+ANYz+d+VStcHiwVI468GV8VkiBurBdqmNt2KKESF
3Bvwo8ItbjIFIDQ6FyNYi7ZcMQatkWLBell4TDOvO0bM5F4jbrMKI0VZEozD0eKd02kske8ifU0M
BgGdRBWQFA+g8WyxwuWEQMw9utRL8cOgvCRlIaFDWOiyeNWlAtKxpp50Q9Mc3/J/RSZIdPtV08xV
UcE+Vav1QIhHxL7qW/ptljy0SfwdfYkAY/zXlL96GOy6sL0WQ3IWB7BGkomvl0/JFfHXilPypYXW
KsPzyrSIXReUbgCBNwRT9RvQJdohHskl/pi+3OSsJCwdfurE7JSYboaXtyAdo44858Xs3on4RTN1
XVB9OdXxQ4+8+6RrHrAF68gtBLua2kGsr2ognhI0a3aayqlMRU61HNMTJLqwqr9prp2hFE7PSaBP
0q/cwJ6tAEbgejsnrbYtB/XLr+nmmBAgkzGkXpSNflZ8C2NtIJoLMFmsbR4pEHW9YB/krDjU2I0j
xmM2pwjg+O6ERa3+ZpAzNTyFxV1oce+CBegIakrqq0v6WxmMt0wYrpxyuShy7a6Vplup8sOI6CQT
yFL0vJurVrenQXGEroSO7zUfcqvda1PZeuo4ZzVpkVEcdPa3ydNPEQGuq5TsEkkzLOxWvjhspGRc
ibQzmPSfYc7CO11vElOl7Rd8dM7rqYitg5DU26LWbGJS2wBaS5m2W0BL+4Ez3IAvsJnL6OORr2rR
ZUm5OX6VMcSnxh4AOjy1KyzmTYmnq2+tJ41DqFHoB6vloTcItZ2wiRElyDcZDj1dgCubSxvfY81d
mrZmeledEhhnDPGiJ1ph65gpeknbSxGT8Mi7Jkyntcr90NAoNyTGQw4AWE24y6lCArJlEx+yydpw
XtOWul9+ESdc8tJddVp9nTtiDf83ip9E2Uka1ctW+5ZQ0vlQHA8HuuTzGJbRdTGWV0Zh94UIqsXv
nlrdXDq2byJBhQzKTJ4PYJk4RaBDb1tEcROCdh/2XGMJcT06AugWaTZ9hITei2+yfa4PyjO1fB5T
2borckeW0G2Gc4gzy0PnmWACTbDBK2EmVOsrq8KCX/mQ2XExVNQQoFcPZlg6mSH+Ii1xbCVvRcBX
2IYy0LohDn9J8j1LPVOp3JMFp42TrzoVfCePw4cXEWgdAgRb5GI0pp4NtaFYVzGvoQATJh1KsMkB
BUlW1n/3WRacU2pWhajk/TDS+UDuEW8pIdShmug9sL5Lo1rX4uBk0/iVmqy5ar4ECyl+zj6RCSF7
5SGIxI2QyNeugHLQjzmeWKYdxeC9nQvYMYJSKK/ks6E9IHjTWekHwWvsYnDpKVIyfBpbmdurCwH/
ppCTWPIixJYgo0ylUIWLpHnnPJlWhLtOKnmfBdgKg7gXHtMYgK0wZMO+C8HN5HjtkrDK1kCfNpYF
f4tCc6XGgCqIRcOZB0Yjbv/CzFdpq28kog3LCiz1kJFIlLr4VHHduZLAgqgj3WxLSRtuOYv/pQHe
Ca/N/FXdx8IanRHXnpG8o667IPUxM8Yo0aUidlQhhToG7a5Z+wnYrcnrmBjTmO7BTtsUuHzsnJD5
QufaWsgKu2siLyWycWEybiDhlzGlUD0xBEbjmmF6HimwtwV0AMXNmilXIdGjFJtUPAgcXtNHUx58
ZTUZHgFrVo/pBzX2i5JTSM6A37ds2Gf87XFEwGSmnEFFLYb0MforWcODiPEAPHrVuwp2YLwI6r5b
mq3qEiQX72ztCgcMoMDZqi8Kpinq62yTiFcj/cREXfvhKteXAN4fgk+hb4x6CwCnG5+0lBXFiVIv
zqAjSb/kNfQuFMhJZZd1CDTegQX1i6dCxDD9GctOErw74YAzooToS+uEWRz96kNI5v+2FvoP2sU0
CW56xdVEcOQJKCspGHmNvUHeIfEDfpegsBMRJyYstfKU31hk4Y4QE8zRtkB9CkhHcIY+Az+GJ0cJ
zpGCAIKaQKBdkXDVLMbLuCOdEvM8/6AeUh03KaRWqCTamuoOP1mVbAort9MdPvl2o+XYcZ2y2vfB
OvrH/7GhnmlcTWQW9WVRfLDzH+dgPJnZtVbQIe42xi4Stz5pXGPd70OSHRZngWX6B8kTpKDG4Uiw
68AGCcyg21GLCqJGy/eGvkmIpUYrGkzYNQTZ11w4IBB3iA59RTP6nfEyor/P+qdHd63FgnzUGyDu
4RHeksrmnbUTpUHJTT0ptFMwmWKI0WwmORbZ8DpkSt3PgMmg37fh2RfQuH9q6gpZRchugoFGtmk0
IkXEr29UzHN7oLsGnAR5uOq04sVoZByBaus0hj+SukLNbrOF0jlBOlAb7JT6IapezUO9ScEpEC80
s/dnNlbDh54suc15wVRrAb98yGtrH+AyY2OUOhMhtwG+gwusNtU+B+oBsOugFlQptNUnXK0k3pfT
oTkrhB3gvpTPmGdG9xvrN3LSy6Ygda5U+H3Y2vBN7235SrOrpJ9Eg512+B5anHPFwYt49NpGiIOF
8dHJBnsSEOyW2uhQ9CSxOyQrF17BUz31/KC+eyiKGKhlXAnLkkw0CLiRI+EzI60dQBRfxk/WTRNY
y2svrsTiPT5IU/FKSFMcfyykiKAjZdnNvXlWFmWysKQX6r/2oPMay5c4pTSu603WrVmngEoRO5u/
HgBdkuVsERS8eS53o/hXwy0lTjXYtUHakgoRF84Y6c4JTCPmU9qWwduIy67i7eNwrq8zV8C6ag9v
6zMnEMHhWT1gDIKUjG5r/TNO3CPd73wfPhRIInjQVphpJWvRXj3cLC9WTCW4VcKJjY1/n2i/Za6U
M0BmoDWix16aP6erR5uUStqVjmcbRwDgslv8U8Yb/Td7kvMy01N0nN/sPAdxp/AlaaijBP6v/gDI
ruKet+zsL6B0mVcB3at3/lhYsOrGLh5Ygtt6S0KMLdqNnne0rN7gxczlvO1xeD0EbCqTjdQfBU6D
Cw+7iYHVEuavK9AP+WPh9cHIwi1yIuMlgPPHrds7EYTmnnAkXrxd8E0Pia6D/rIpO2DOVkc3uQmo
Fk9wM6CU6GuuBRsVky7H0ndRd9Feoc/hqUHbWpqs/kGwXQLPDvcVgU1xxwUv1N9hsOWYXAXw95fB
nuVh7qj4+uFk59uSGunyNV6Gbq2F9IU4M8a9XbIOT3Vq7Im2YdReB1TTq1jXOZ7vcMUwuERgKpma
YPFgsYC1NS3wQr6sLz9w54oEwCAxJcY2TKj6CvceS8UI8crBmz0TtlOns+zU4Yqb7mrOvc1Vht5J
isZtZJscvS66Y7DUKTvKSFA80UeUp/DR5PwKW5hgYFv5ygm/XbSHEw8u5JhYCL4rsT7V/V6OL9q4
Kt79TNne5zCbcCznW5kWAx0bKW6aRbLv5u8sF3t6SgvYV2COFibU6vnyEPo7JSVsB7jp/d3wo1JM
7y1xRGsR8SB8SQthj1sJF2UX2dk7k3fqCz5ZHK8T3ZW4eoIl0XJsjOFPOdnTJ18dzN8wxzOd5o1e
A2yv+sCHVmub3HQnTPs/lCAmw3KCBLLVyrWlHvEboR7wHWMulnEevhnpERH3er1W95CbC0b3Z/ZJ
tIpYJD5elTcSr5pyz7AxR1jqTdCd1IarQ6EWRl0NHU3B5U8IoVPHOQdU03TMi3HnRtGUI2hTCuex
XfcvQ/iX44lteLzw5t4DwktVQmQzMRmXASu/SHOQ1oxz+8d+CMY6NhI1+evljUQ8vvL+IKqstPYi
YKKdx69jwYGtIkdAouyZlmvji4owh87CdO5yXXTU4YkHpbxL3MIiZ6+zUpzNp4Jdl32c5IgB7zxs
XZcMdzUtM1xW6Uw5RpZctf3KO1FyN5fY5OsGXA1ubw9DJJf+RfTWOrTDkEPQV21+jfo+HbZCui01
p0j2I4dFDfsR1/S3RDLU2PL5RC/WZCSbiCaBQqMhmu1Tiab/TyIRwxEopIMydwWa4Ar17ONF5Uov
xKtGBdxwzZTNIDlBu0jHLVLOMQzXIdq+on5LPC617qxHuzE8Cry5mvGnVmiob++NqSAnzV0HDlU6
hucoMfVWu+zQb+daiZuivEvYLcJSY+9DCjRdSJ+IjelD/GCC0Lk9ASwf/L+YGBbQ9GbLxVD8gXsp
/IP6D0ksQxAkpz/TDBYiYQKmLVSqDxU/1D9Kj8reVYMtIiu1E2Rt53UQ5/WR/ciiQN5P7eraP60/
AZx6ffIt17h5x5q63GIfPvPahWyVs4g9W+bRVxZqi+N0wUVAgKMBzlLvimaVlZdpA2w9VjfydIpT
W0k+SB6KzbWDHfOIvU1tckWuoLkpBUFWV9h1NFRhYAJ9mTr+D9rWuCH2lzHEfrSjKz0kfaezRYh2
8zFLXof5o4WlDCLkXziBwFhmBCZGl/aYictLW5XtIW63bBxM7ZBJ+7za1V+EwlQsY3AK2DP4ENiX
oAEa+ZH3L9G8YfAPmu3I0Nu85M/J4/UU32RrW2iciHZRyyV662DJBI+qe9Sf/Cxa8Taghoh/6blT
50c3UDQ23X3laLzKXczL8YL0JgosS73pw9cOxEIR/BtWH/I9J1p4wo3KgGR8k3hRvg3valCSc9Ko
thOeRbsF5idXG3k/JXbUwLs4gIAV/iUJP/RvbbhcHjN4TyAixyTpy1txOkCiWCjyUZ0LhKfrAPm8
eKrhJcUUZAKK33bxQeEB2/ArpN+5eQrNj+o4wqPhUaMwZfGz8VO3BFXYQY6AcmgX7H+833LSl5gB
VW2fJbuy2RRCtZAe5nyqQF/eZ8abFSBvFsolh2hvyntD3ZI4DPMcWzhc323VHSQeDhz0Y4Cf1all
WZ+5KMZo8KPpYkyXWxf4ccglo3/l5eegbwe6RCKHUlSsimAgFPlOHinhbdTh45MgF66y4SMLlsxN
8CWKzp79CPLdZFUbPnwAAoZtYdMCMjC6AVQG9R/JbfoCWHbydiIjUcXr7ruzjkzMRKTwtPcEbSd8
iPBmbPyjKS5fi0jASQ8JGduSes61nQzaEqM4WoVfv4smXYfyNscWP07dZ0C0T442g7+zJuJXaO/N
Z44yMp4iPGntNxtn9NeKdYpLwnhms0nbSF5j9CTLEiryWaqaRUGd1IO8MPMyvk9WIWDDX4bxA7C7
45jVbDW0FbHkORAftPkMQgvFLcNVp/wz5GNRYPq3E/4ho4q8ZwSvWefk33VwVoH402JhjNsEewpG
AgTth/UwjGWFZTTnJb0Ob1xYHclbGDm8XWS6j5ndw+7V+D+sNYEd6UeLYXCyboZ0H4ojaSjt1yCD
SCBqw9Oqm4DBiXv1j8VszhkQYjihIVbr3Eo6Z8cmXSXXMnLhHZM6YM/Li0YKVxl3OLbZ4VZmKzBZ
zGPS7Lh2B55lAlKzAMXmD1RrP/EdzvTdGrzk3rlxIY8sk1Ro9hJdFBTryPuRMo45xbOaigdxaho9
MGQxHGoHaWQuk7+ZbWVjxbQCg8n/zIS/SXRh9VPoSwNLfmdakKOTFB1Vj9+A9hUExOE0+G9AI7QK
1NKjta6Wt9cZ9rGsc8Y2Ivpw7zJxXw/Ippd/iMEjZ57Ksw+jjJ1akpZ1cWcOVIxdOR5haccYmKXx
ZxbJohCeNxCtuWWU4vAcdfLKblOpOEXt6HNQIB94nznRnNEJRVuR3DS0mQuFD6q5Fsyus1vA7xnS
WNatxq8uuvOAUgOgjiOmOK6SdpF7h9R7UbiK2cYy7KQ+dgooI7Znnz1vXK492E4aoxkolfIgqNvx
LVfwwXaxsB2YOWhi9W0AEOaNQ8TUHAfek9getJuqLEM+YPGHWCs9w2N1GeJ1TpzIlyDj2EVqi8DH
71R7mcNTRFIWpX0t24zmfnhFcen8T1E6UurRKSfaFWqJY272QqdCvgavgyEfUV9vCfaKyRof6KJF
i3XqJxKSXFuEkoDPZnbchiBOGcTbk0gNOIZ9JNHaLrLngLaZV8ipSsBgOjKFH4ZwrUp02eApnZq/
mjrBtDsUMxbxxnr7hqfjWFTnQVgbxV1KW3qX6FLqV33PNqkt3Dj7qoJ1xdRCoexK6ppFD9Z29jH3
NKsLEwiLAlMHD/1MMZYlt0pplMusbPYJ3YZmfdcAcFnVt2xNvC+gsqe7GsMH7unsonqvzAtPipSt
fUmxC/RJEzr7QjfLyxhR4D3eYvXb0Ex7XkKLhYDrJDnoDXnyOa6MJcisCAb+0zzC5+M8TF71ZtdL
4Culs0pAMiRyCqa0AcpHZmUi8+9nJNKkh1G1fz7wtmQ8qdJ3ORxpEjYazgXTRujSTcLYY7HOtY55
u/YNYpqU5/SyXYjEnUPxTwgm7jLvnaTtirZ2x6J6Ti7iazGeCgX+rmdQ8ZRjVJRsZLCFrjz1Uj2p
bX8fwUUu6qj60ZOWtfF4IebKNc9Ru2hbDL8VCyixTP91QbGJsyDh8K09ozCm3yxIOD3Q9ivp+kv0
tQc4J46j8WPATI/jRl3VhbyZ4Mp0JnbowONpDsaoqfaJOWfogwdbTLqZeoK0o6x+KYJ4FnLPbYcm
3qntIC6VNkcFQWori+ItttOpbYHdWCbNUX2vyC5LO/nRQmNMogaPPx1FLAOygKrkjhHyMpr1ei4Q
9pgjybPEixjrUyIHOyB0Z6HvXAEzu1al8ETqVY+nwkeuF5tdy1Ws/eCJoaMbwgCbqncfHFKx4LaL
HSJNJW9JGFNl6o4VfOBtBkWWiAgh4KTKFgNie5LG63A2lu/1Zsu7C5CI4+FaHsVLYNjejy+J+3Y2
6cJCYHmLfFpvCpXWxBONLJKEjAkDYlr21D6NzXc0aM4Ej0GGYWRX2XfLZoXsoHbOxKPQ34zuQxe+
euGUCKsspqjmwu6+1E+BuUs6p8UHNbNx1hw2ivxjGs/5eJ0iN4wKe6rvtbeJsaMPYMjTb5qgMC1t
ZQJjVIHClsuvMefAXO82uWTBr2e9iomBgiUWKUJ8DjmOxaIL7QRT2meNrD1Q6rpLWbNqJ0XbZeqG
+7hlKp5/sdXAlkkJQe3fRutWtdck6taZequQ0YaVUrr6uKvN77p5ToIDciYU+OPugHmHohOZIliG
X8L0DATroEXA/e33Gn5wrFzi28Lla25EWGS8NuseGJk7dUuL/20pe48qViPa6CXdIy7Ka+eW31T4
3VhhBgv6m1/lH+iXa/HJDgh4tH4oi5XQr9QLRksEmA0coD/9IG6Hk77tr5q44Nz+iqIllewuweph
mz9gLyabxg2f40W7FRtpj454Bqplt1/MTdzH+hfFPZ/ePd+RTTCX5Q/OQHsET0GtpR3vwMj+xAfW
OzdYPU+a4FfiDoi4k//hKbKZWbBWnPqHoSxlBuAlXqL6L6idgOGOGqaUKlU7/0M7QdedCC0usUu8
oH7Sf2ldw4OkHlIQBdGu+9GR/VzzHX0rB4J9y97OrqlNh4JjzNMiJMFL4yiH1g7PxTV59TvOiS6R
ASe6efd4rewwS23bB8kX4WSieG7LA1rwh/qvtJWRrAgvxeka77kkbAy3trlAFtqPB2kPKm9JjVG4
oFweoXil0jo17LKfEADPHX3ZvLPBAS2PIOH/pD+VzVv2JpyNf9UnbaDNRvyFc8zjUVsSvt+Q+Llp
azSkZ3QhFkeE+tjYgAXdotgyexHVM9b0gY3ejR+TQcn7ZuzdpUgbOCLP6gmMZO1qF8Y/OlQykP9w
6t7+3XixBV0SzP8IbqZdZyeajrbpBhjcn38PR3f8lN1qxU3m5gdxUzhQwtPijriJROudynO/711z
YTJS6K617f8NBzRuyKU8F1bNIf8K8cPjMtz1gUMfWcabdqG7+Zaib5s7tF0Wx/JM0OKsQ84olxgr
N8aOOhPNqfbCjZmMP2u+jJfScUZLvPm0tVl+9W7mJ6/5fXMw38VxAgxFC8mCAjzb+oiOEhtI9IOF
xz7G0Q50TJ6EF6qCRlccLSwXREp0lzlzvK9gbDuIzoA78J5MfFQr0pBOs1ds3JmBTWxxabntR7qe
aIJeZc/SRm4kNZvvaTDVOSUcx8fEXI0oyghu18fwSgePw3D5KN864oeLgvakvvE9feZrcdU7wZf+
N37Xy/LAKoKtV7ETHsLBd/TXcGI9aY+v0AnXwRum72qyMZ25jObSttzou+SQ70rCQgs+kC2sra1x
zNfpo9skNi/fFcMUv+mStp4Vxy2kueiHe/RIGY4dXabIxqwtr31e0Xv/LjkV3s4lRdsbTMhs19mu
/A584E7yr71SjenICKTl9/Q57IFnsbR8mfbbPCkrDJ/r2YXmTI51UR6yO1fC4B664clH5FiUHFOX
xBrVjXYNNuYFl9/0yeIb3tun8qnc/COXaXklEA9OV1mHFGOuoVkqrmJLO+4NTKvb6BhvKmdYaDYm
AcxHbuYGNwhfa9otncAO/pi42C2yydsKK/+e3pMH3+gqbk0eTJqbuNp5XNXrcs3dfCg+jX22Qe44
NF/WPx7mqIijsaT12i3+IcDb1W3YFLd0ad59B6CGhzq+m09sH+aG3vq/ubFgGTqWQ9VauGB0cxGL
CAqtuIUhvh6rU3kNHc9mUmTKxsqIEaK1+3d/tpxubThgaf7lawJSn8WdCwsNuV0MZwmZbp9s4iMx
IVf7AZW0Q05cexuMUtiyFyifutM6/ryfXdflMl73c0x6MxGv4TqWyG4fBtkRHD4nFqHY/T6TV7U4
ZzeNik7bXzFr0ByHRFicib/0+2Ctc/z5RyglotbU5nrmTc+kyo7oZfCvgzMJHDXbFZu8dGfVats9
6+5gdA8qx1B4Edu9O1pHuP2Po/PYbRzbougXEWAOU4kUKSrLltOEsOwyc878+l7syQMe4Kp2SeS9
J+y99nSI/5Uunuyv8IR7FyjyneLZtMULY3laLX7wM3t2B3VvGJvmEHh8W4x1T8KN8TCNM/kXKNHZ
LWxHL/P41bV/8riTZRbbGI9Rft1EmpcnBl4jdiY+jzNrjzPwTD70l2UXe7UrOBVjSIr9g74P9oRe
hC6BYlwr4FpaD/rQ4uNkb99S2eVyMD64TunYJjAg6L00m91d/+h50QQHEZSsOqov+njqScZAtsUx
RMAdhuKQGex+OGh3nrXiEO4l9F07dBsisCT6OwZJf3yc0CbCyIHW5BfO8E9gWjx4I2NiaZu5TI1X
vZI927k91QzLNpEDT+vJQ77lYtsMT2ubMcj+Ll9N6M/+9NZeDZ9gxdhC+rJN70rrVPuGJhgR0TaH
haqfdMMh1vyCEx7JLkee/Ipi3oMODdi7Pq0jQG4P1sPqtmttKCERDy/DW0d+UQgI2bCA2y0emuX0
wViZwSi1sht+cygy8P4oz9V1emm/dMIv+JZMR+ZnhI3KUOck74OjgJ0IAfuzeJcOycvI2Hg78j7I
vPp7DBWftNj9sMW0b/31vzSNuN1lxradhzqJ8bvNxdCS5uHS+MZIarDg79EOubXiGdJuSpzM1daw
hDOHHI+M39yGM1cG88O9bHdftEu8qdNLdbXYW3xrEkuwjUxF0X+P2WZ2UKFm1/xN9cNwh7IhQaKJ
SfgtWv+jdyKlctUHN0r7ymxtU1xKYg9O46Pcopx7BMpGOxeX6KJf20d+YufGWjF/sO9C/jLVLucp
Yz7xGh+NzKbvu3f3yQm3TK4iV3WZ23wiX9nXR1TBOIFccYf+R7NnL78WLJm31p5HfAcNGT3pDlr1
MG0rd3JT0Rbf+wM+y3ktmjYkmlARPDK/35evw41W97XnOiR1lIvvTXLeuWnuy646KpeIvdFO4thc
vJHacZvyWCwsV2SS5jfVr/UOkCWI/BlZ1i2/G6CcCF1P7fbGJQ/l58IYcNNRdMzkRm9B52Mroe91
mZkuR05nZkM/FGtbwQOXGrisnrlXyhNJ1evVrTBpeFDfOAx1OPIEl/fB11zzB3bXcQ1xwav3Op3N
X/xn6LZmaI1H4x49ORw0RyVXaJMewFLb3SHbgUtBR0OV+wW3cKf4tF+ySc0BoY/l+7Vyc1tFiuzx
ICwPRgOQeWAKsjkjZOQ13hOY5NFLxza2TM7jg0W1si0Vh4lAzgwdeMjGIglsUx9EF1PBjpswcoVr
98Dzjk4NAQXGBtCCEhv1DZB66T1cSw6Osj0OZk8i3vgUoDvfpJx8RLrlD6g7m9Hm7+9dODU34P/f
83p1Nhd8nAfoQmgiqTEgmm14CCF08RntJo8DJCcnZg3BpW9gu8owKvgh5QblpCTt29/4o1hc9Qno
R+BQWLJnwMhwxXKyDUX4m9/Emb+W9Xt6YP9rkAxrOMwxDSp2ZvTNweqdCAGKyNbAHiZ3Mo4MroH0
Dtyq71m0h8rPFpGFU9wjtrMTDqTHyOrEa85Mi7vCJUd4/lig47KGz+3hT/oreZ9fESXCToFEgNGh
4uSlIduuvgDStQlRiq4LU21eDYnt0RrZ26db0ojuRPXqH5SddXIkPZnMjZ4E1Rvyf66j4Tug/sbd
/gFUOa78iUU8HntDecGlr5LBCvfTMD/Edh8jkI7o55WMyjr3eaAbBmtzUPo9viJFgryYc03KZHSZ
075pmFOxv9IqY8P0vLhH1onZSDkyq8bCwQIFyJA2SVtiWrXwPBb3YHT5v1n8HIofdPIz2ZvFnxRR
TZY2VqFKPhkqHroNf3RGGFsrb/Aosagek+wat+d2OsfzrVw+mO1ss8KLhb9UQ2TmgHcVBljIgmvW
XFDs2ZCEs8ip360Wtzm7CI0EbELWNHOnsdGW5upn6frHAIkgb18CBsNqiNAggxMi5W4KZasmlLMX
/laFS23NL+GkwyiTNjmMsoEVIjo1xqnqR5ThgliuMjVR640N7RZene48sBAkHMgtxeZTJCxvY6VT
hKcm0xleYRBRRnSOmpX8zKLhl2L1ZSn117IwsGusHL0SysNcIk4b89EhEltfETtXXsemKGRCmayA
2SSS1SSmfGZ+2lo4qtph0dBJIDKxhOqstEAU5xSdptgrv6IB98uYFGEH/vQOMmnbTrILR4qXNO6F
M0mayl+m8NNJVp0LuKN5Pf0KIpBEIcZNEAUfZtW+FyK5zEL3GAISW1sNM2kkl5BOJEgU+XBMiBGt
SEuKFRSumtagV4z1byNn5Vuao1ui8NpM6gL0ae646ExUDsqYOz3UliCKjG+9YSsmzmlvk2VW2PWg
vwSEaoAyGbgTcI9pHSVZjwtkxpKpttpTGNt1Aioh+iRaKB6vGZ89Jn6yTUdfFIVbonNL4Y7z+hnj
VrPMKE4CrmMzSPwFnetUmgRUmrdUzZ65zDQkSJWvgXxIIeluWjUfFlBFehIy/NMChKD6PCGV5Awo
8byds0ivDqYegcYbWlKxY9ZWluWnRKgFjflM8PpKBKhM0vBPVcb3VBqgOYsMcxPhBSC/b7VMZnIA
MCvuZ0JitL5/A3LrkOVTiN4jW2q4jcyxo69WwzC8ABHuRGk/aX8VH1Mb/w0hHHkudKFfkRPM/LWX
ssuI0w05o7pLpHJjlkA4My5cHqqEzVjaacxerrNG/65Lm0xW9mP8pYRkI9WVN1gDpM3PnryxWHuK
hMR0k+WNk4awFTwDxK94oclg1xmKV0X4yk2uwk7wRXg9aWshiwwwvdf4BH4TkzEBloiZTUfastmq
V44sdjKNrxIn/CybwLRM3kvYJ5rB61G66LDJaI8hHNKI9aWDjRHKi07byC6/y+4z60mEkSj9mQAz
xUEGZoHBVtFYGs1iDwmRe0a4zVJPD/9VGUd4InAK1y/pPFHynPPa9OblUEo7ie13JaJEYmZQ7RM8
GSK74zB4bzhSZLYoCdsTIWeGpX0DJXrUwQqgswDcBfWfYiZ8CAveA7ms3aruL0YKRaaOlXKLhPmj
zhK2IuaFs+3UTrPXzMJpJKEe61tyzIX6ouiC3cndIWnbraRFL/KEaJTLMiTdLM+jj1mT31BFIp2Y
3iup/8I+zNFNbZGZ712Ng7v4P1SKbQN3AOPuW6YSaDyCYABLeyiwSLWFSBg1/unpkM4QEc19QE0S
gB8Meo2i6FA0Z2jCavG6QAy3hmynQv9ETaSHvzM9kbCeEmhOs8j6Nsz62+AF7I2fEJuQBv2B0L5z
rELaorJBtkjc1kkKeP+HlIA+CsioPmf1teYXyLSXhiBMFP80xQBsVe2KcyrvEK6w0k6FzwlfEThU
7DN7PeU7ZC+9qMt1WHm6EG4XimMyvhnBYpEkxWVTRcbWEAiCHmoi8piKlXTIieTVBooU3Qt17HuQ
F7Xi1ODHo+co+jdwcbuyUqD07AOam0D5DXLroCM6EPWTRCOSsW5beqKNf7ISTzGnQPm20pAa2rZ0
GrYh+sN06jmBqc6bs4hILyZZW5I+E67WruHuzRm1WevcNnxUynot3sECCYli1/mXwmqASix/DC20
ClpcRoP6wMb1Ig5oKWoC1qmfh08twvLdPUS2BgZB1r3IExvtSbdhlwi68zLTZRTHka5NYRTN6ytH
rERzhVCZT4l7TkCRLCl+zuoq09+SFIkGZ0s6/pN18MnaZV3MVqhN13By7ML0umHNZCJjuNK9plhE
BIpbwei/ZLChwphvFYlCIoNBzb5jeikiP5vKV4m4xcCSvWREWFDytSisS/D/+yV8qjb5lpgeMgqT
ox8RcK6R3EZKhkkb0NufBGZQkBeYhe8VujqjbC4tBMYpLDDAgYFk0TiV13lI8Ao95cWVkMUJ4Wes
AC3szmYHt6I/wWl1xBq2mPmRTaGNMQFchsZ7NzOwSusF2zP5ZSK2OLUWwA8wVK3WnUkwOF1Dmuiw
7GuDG4dlYv+SJ811nNGhYgipwujLVCmfBP1dVns8axXiCi0+pdSPQy/jhcMvdSbajtNIgBu4yvpD
/GWp3Y0SS/5ihMIjh8eyouHBqow2N04O5WT6VTq+SbL1CTrAjXNz2Vg5tukyZ6QSIR8r4rdULaCd
YccE281SEpOHl6QB7OWPeiS+QTMIRI68rJqPIDle1GL+6ePqqWrKXio4m2Fzb2A6HoxqEO3R6l4b
A+caVjY1rN+jtHmOAe2krMU7kfqyBGDS0S0s41eK6mFlshYkTJCTQFKDWLSORj5ixfgIbAcijuYK
VIB82lcLZRCm3XsHGauKmLgmbYwU90hIGBKY1RKkAzeUFNiaP3RAjUJP18QA6aEVYZo9D0vB2/vU
or9GUU8J690Kx7w1abheKcNg7HfVJ0BapGm1DbiAvtgeuUQ4swoeoiAhWcAzSDHKzJ8FJJWovE4Z
YtGO04qOo0b3gfexu6t8gOFu7nzkGrg7iAUm6aLrd5V5W/oXXbnHwb+IGC4uNOCZLFs1zPl75rXg
fqcQoz/CLJCAEhsd1n2+ynu55msDWPNTyyVbPkB+xNgrudS4gbUP0UJ75ALo27RUcBMlLWrR5QKD
g88UjFYwFFRdLA2S18U8J+olZOJMxSRPcKMvM3ukxXqHSRQoYIkIR17z5sfptQwBE+QW9ce2n0F/
XklZo0qxhwpZst8Gx8JySVrAQ1Gya0RrO70WHLoF60jVzz/03AdzP1bH1IJDu424/pdno/8ulV8A
YqWr39WMD1FIyAyPv9EWdJFPx2LIbxOMQW0r1DtVu6TsBNgn6K4KTMYEZ8WbpeuuwL8zDG1T+Y2h
66MxlVyWhmpP7kHqpP0xUI4EfTuGfNDKB1EEm64kWMA6qMJ7o97TGZO/J3WEFx0AyY7tn8wQt8gJ
dUT5EukoX+EmFTw+LFxgUVncxt0COy1dgbTWWq0GfDfaVpoOg/CF6XJlL8+7kQ+RA3NGi6uNHuKj
hbqypuhhRRexOuAQr35qhJp0lAtdQunRyLQw1bIgt4vyIrE6SI9x5Mk0Tzn5poQv4u3GWPPdAi5s
mLtaPYZb1Sa42MYwthmbc5upW1omdsrC9G+MKP2DcxziSV4rEsQ3RNvqPAtwOaZduDi5/IoYMzy0
/BoU6vR24FA26POUPUpDnul+5s1j5Nc6wnQetYMxHkRtxZOCRKaqyd+UvfiXfIE2CW6ogNUIzQ2c
sL3qR6flI0YddMbOY6W4p854OuYz3B6ZCTWqCmSQtZcuHsAd3cNFVdNDM4LP4Ssx++Xj4ddW3eWK
1Dh1ETn2PmJsSkvDNv9yv3jH1EG0KCo+CACJM1T38anZqY5EzjFar5Pe+H3QAEGX5XSQqSK+8E6b
sUu0FRYGM8SasGl/C0QvNp2s7vIjDNJMPkYmr+Azl30LvQzfNB4hUp82jeUG1TYXHNwMRNadMpID
8Ii32/kzvPZn6ae5mL9g2VkkP+IT345wKxEbFhfC2276X9VDmmb+G/1DwETQ1BFNJuKI5QLWo9vn
N4Vr1sV2ZDmSO33Av9Vs6SrBrGRGcUTyzUh4XpDMf7HzXpr9QLVTZF+CcMlNW82dqnc0zSUsdUHE
Tyb930gIgfhZpL4sH7OSMnBjiP5KraJc3kwnGR/b1mJfQyxwDmvOZXUe2gsSAuYpDI2/SNWuPhEN
doJDmjIKIWuzygcmGyC6JHznhBOCF683RD2F4CJ3HLJh7hEjCG/c5zRdAaT+6mw/N3AdUZc65Uck
OHF6LMJTp+2a1E8KVxCujXgh3pxhRMrJFLhItaB+dex+oWe8TZ9rhcLKLtuD6JPpSUQKR4Kuz5ir
0XaWJByYrvmlaHeFQ/EszqhTCEAFKehYHonTFJQJoRKu/heFLu8JNiybtqa+R1fthYjkcEvggyt9
rMLvH/Y/5r/hKR2FfWUzQ8pwWjNEZ6AUfqSX+C+40XO1f1T7Jlp8ldyKLSmYpcvAGzIHX/WYbNp/
CDfp1Ij3wyio7xW/eyqEaUPxS3aBtM0VBLocI+hLBBBcP/0bJ2bqa6wYnjXlCxnr94UaOrUBHe2b
z/oft6PG+P4ZfROl6SKqukWPHEL/X+RFt3rX/vbiBkkvLPWreA8ugGgh4p5RTzCkqz9nT9mbyPcc
4hvFW+IVBO9u+W0MJ9/HlMXYxUKH1ki7jfviMXybB7LGmIhbKD02CAE5VwidIbl6euqXdh+ecBhQ
upqk4fHXnyU+txOLOuuuXM1HtFIL2QdItxRD6Tb0FI8/gAKmXoemZDASFUoxSyPmyhflA8LbG5MV
/uvLUfKWOwI78718bU75v5Gry9UwQjC9hy360/+RRXjoHFo8D4cx8cHPkIVbAYl93HQOH8XX9Ahd
4SSdxqdu2ckX36j0Yr3C89bLPVyAI69qcG131BXxgXi+G1VI9N3d6acsfdu/T8xfORKWR8bWc8bc
46hegJBUOaQPg7uVxp0HgGdRPan+RKuGiQLnskPJnXGA2ryjww9KNOYM5GnAHwxYbnoqiQa+eR3j
o7ZsiUHcZb5xDbye9VXtN6/VJT/xbz+wMWg5ONC5Xng6E8gZ5QYTDqcoelRU3Rdiz/fxM3rDBLtK
T4NPljkyym9/PsYXVgjCNjq0i93+gBKD3H/qvvWngBCU6+KTRKfFq56MlJFxKc1Ocovv8QN3cYTE
uHbKW/O7Qpp9C7cZtpPrtJoCNwiw41NGxhmU7OAU/VY749xdzKuQArzasg1r5x2JrDzyzM0BAy6G
LcSvClUas6rf8ZlycHHUMm8nuuIRodXf9GTbEokdoGRzsdNIsG82MWBa02d2yrRVZ8xYuRSqymyH
5R09VlW85uuDw4hjU833LqVN9CBU2CTgkqBUz0eoNPFobhSm/uDJsOD30i0btg3emogorEFBVu1a
lofAN7Xu+uBWzc8Y79hQhPVORIHwIPZ6E6kcxX5qPvLqH+S6oJrwTQDV2qHYWUwXYIw9xD/QapN6
p4183ZlN/PnqXmMSwyI3tTXcSf1Zj/4Nq1oFculXuOzV6LISgQcBMd2qm3b19qQR8F2gKKW0Ynxu
vYrDiyI9ILCr+SnI3D77kArOCA7D6NTC2YYgN+xz/RLjEui5NafmXvcJ5YgtMbRmQrZRe82ZepFR
E241dkHsb2YVafEf9F7XqGsbN/ZUsoUaKB0Z5VbpFbdsyGJPlogq6jHSoRBhDZjdA6GiGjqpxjv0
ByScJ8G6N31y7on0k7qHpLyCnEuZjRYF4w9mEx2uDoWuTAgidBrOEP4AZimmgyG2dq6Mdklaxdig
Lp7pspUaP4JUbft/tGVG5s50c42r1Vi593HnEj80vRMpwJ0bUq2h5saY4zDVjp9miRjsw5Q8oYWB
7siz0zDIXHMMeAf0b1F7LTAyB25PJd5e1cRDMpWJ3Oj5S38bnqnuUYhPohOzwmLr1k1Q+Eg3YhER
noL6YHEZm82xlG7SgtSUhd8KXMODpyucniUwduTaMSsvkOTktEYzR18R/C4kP0Rqbo/8Q7GLc1ay
mCIFnJhnP28/FUjpWmZX8eKAhnc7kz7cKDzRIs+JLM4M/UJXPcPGr5jb9mdBvSoQIZD5NoUd/Ky+
i5853zHb+8GPCsyc21rb0xUGktt+TUf8QBC/McohzShzNCVud7NeEdgHzM7WiYmrIKqObWHf7EQS
Wd5YXfPC1X/CB/EKxa3AmwXBwHyhSs2+LN3mpZ9ZVtEwXhE9YrbhF0/2EY8d09x/vOJsc14mMkcf
9ColR/0N9iKr0GQ1am3CU3vMbr2fPEIceZRxB2opZGD1vnN7jxFjrBCoDWZ83864gCE6oKgw3qZ3
7Cf5XrgrDMTx+jxC2ba+QiyJt3Vf7lUuVfh0Fj3NVm94Dwdhw5UGxgJfpav75UH1WbRgW3B6zRUJ
tjn3u+BjcNFpTsCmXsIDqy5EigUVJM6GVefL3mCxQ784sIICBemHb+U7eqX0WeH20cPN9A8VAUZ/
yQbQQ5cRbBgYpfFWvOVHRGbtD3u7/FNlM3Lt3gY3O625ZUjWGNGYG9LSAgeVGALdnm3CwTx3PwN8
z7PpqK4seqi6W1y/m+zRtjuuDeKeWq7979rFaI9B6MKsmXVpgxt93lZXdDX7isvljTNu4Vm/kagJ
xilBh+7qDhRQBF5cSX7rFUc4Ce2T58Fw1Rf9Jz+tBklIcD3CDflJ+5eoO+tUFM74wSig2+g35ZN0
hjvP/Y4TPR4wXeF5WNc56Pf8krmKI58GN0ZxtwnR3cJPt8cPOPdIgt3gYJZ2dhSOyet8CnubJ6t0
umkbPCj5bxXoikt3DnbhFVYkjeS+PZswN7b1i3pKuf+f1TlG87yNb6wH06PmkyGHwRLf4mUA4vBJ
2gcUoh2rKsGr2cxv5D+24WQP7gMb8c0tuUrdYXgRCbDf9kfMiGSAn/7/ED5lOmtKj+V92keXHo+h
0/nRD6Mo1ufqLfNmRuDb1l9GgKfbFusGo5L0SvXZPTTihcBJU/I8EuUAsgPitVJhUnB7k9XyLnrg
40z+DbfsnHnocxkTQBareQ2H+aaU2rVTCf5j1BNRGmpQAcvaPJvL4qaYwxO8DHH4qcOzGWv1KKJI
CEzJVdLpUaunOLi1lbCL1x+u2TZq9IdxsJPpOYwyPQrwqswQIbkCshDlntm/yQAh53IvY+UeoHF0
lI7TwAJ1CCn0oeKOSnM2ZePNDLNdUCGlSGlnoaOVuyziYt0015oWCljWuvzUTadi9IiOI/JH/JTQ
dvEUGlLGRuBTTwjy4KFLdo2I2PYY82CMzgiZDk1R/hGVXqid+8zAk8ABSVvVEjpi93fDdGX1liDO
ivLdQOu34AOwLjSRae7EdEca15s9F+Eurd7KhtFv5TetLwo0RwdoUEq7j3pHbB/Y7yt5qzGfg4si
8DhVtlkL+OMBMHtp7GMZGDUm2XdRBddAJsVlyC5mRWTJcI5qfxIZVPizjkkPBPZWfiCwpupepavS
FmBHA7Ce3lE95NO+XOFptxhdFyJGYObBRLtk7AXDBcfoVIG/Br+0IYpiF2k1wAEiXWdWAPS6zGjb
gl0B4lxc1FuQFVngFssOQ/2OgFGonR8QI6xsRxFJI4WRj8GDTIFkEZ55ROKspqurZVlzsNnGm9a5
XaAqb7TwO5RumHpqlq15TmjGQaWAt9yJiQNCG6YkY/PMkqOg4AnEXqXUN0z7FTiHcXykKOgIo0j1
XSx6FvGuZkLWgWeAwN31FuMgSUFdqqTyb2/NJEV0dmwC+i0i1U3XjAO2CZDQBcQxObV7WZ/Iz9j2
SKwDi7XOlCvsV2ICXNeVrxr9NJKu2YEks56BbxuDM5BqnX+oWn/HWSeTa9p2P/24VM9GAKUfCqH1
mxE78LSCstmPI29FMlrptZRbwjJS9RE2c7wfemKpDSMEX6C3AWpZlr1zUv1L5lnF1D5owKDUEOT0
TGVuaCEpYLWqYfSq8vKDiJzAFScSwJpyrrE1wQhdI8KtXUQUw0s7sYCMq0b6nfK+Ic+3J7hOokDs
RXXYyWGNBCbGwpWlIhFzRm++dt2M4b4EJSLVcXed8pLzLhf6kHlmRySEJMvq0cjHcNzEBupqsOLW
fqhLIPhLGUGYtxDaKAbtVzDxLGidQk5tLM4L23iO/15ehLc8l9bpVgnJjSGggfU666OPNBly8hXH
9q1LGpGecTbMnUJAm2OMmXlJai2HnJQZ2MZVEPGtYX7FbcYtY6iVuI9zkgwjPWaQVxUSUbCm1lKL
ZkWamIeuL5mRaaV8afQOwRKAY8a0TKu4R02GTPIU35LAyq6ZQkiILilCuQ3h3bH1alWPqHI2AH2I
pXkiyWeM4dFPiVS8iPnA5GBkIBf2eGi7FR0pp928r6wIipM2PwAlTzGX2gCgIs/L136KDRoyiV5q
ThltEHdQH6JOEfml+qL8kLMU/K2WtvjkFXVALVjM91KqUPiLIIMZVBfFjxDySCIumCL+AnGlLk2a
0NZuqVrGM57m7BqOHa6buYIELScpNUklWlTXs5G8dHpGm1UpxHsA8RDrr0YTVlOkangtVHmrFKkS
pMqiaMgU+hP+B+dJ2uWcu3U94nAM+j0oFBOnOmuotzasBQaPGbA82ewx+y74HPNM109z0caPJST+
MZvS30Acf+aa5WmodsoLaVBM55sysZWyvyvRIB+WwOwF/JRVnduk5IxoyxNOiyLVV4ofqaifhcp6
bZFI622SDjDDJPBvpTxMStGbZalu/ZhAgiNkSU6rJAGbSvuTzgwQ5DJzTNPkKlUVhn9Ry54KrqF8
FbQquBVlxbyvXur5HvEkO63YkRLa4UQOFsBI7GsBDo6sFkFRv/PdsZERQVrvMwHICdNjZUdmaWC3
ZpFco8oKSATNwD8Vc0i83vCsVTYq8ANZu5ZWt6vSBdUXKJuJyLNXMYYemwYQ4nn8GyAra1Kh1orn
YW7jSxMCczDK0WLinhLpIesF6dAzU4ewVZZTXc7ZGqNNbA6JjkcBLjKmMIuxIHjf9DCIfPPWrCvP
sZWKpxSE5MVLOlM3DCkk89bVqqe2sswjbIjrUR+QLfcCwXAiB8WVQPbwbIjZeBoTQ/JzGPiYSzHh
qXE7ukJQt+gxed0UzRz9SicXrtXN4aA0Qn8mYq97NVulRLcSy8bBssYe3f2MpxAOFsoXatVAJmSN
yZ0GqAaEFMlvQOuUoJIZBqrBxywBTRIniQGEQU8tGalJ4pi+/gwZSU9UCvAUeLFvEhl/W3kEB0FG
EiO10SJZMZ4VZJQEcTT7lrU8AN0ku1tdPL1Aj2stLseeB6hBQFKVJQVDn6xWnSqS9wO54aj2yK42
5La8d1UZnsUF7UzAZtie2KDduQEkd+jBvsPuJV2kH6T9IMforsDRqn6mx+MuTAf1VFST+j2pMvJN
y8BXPS6hU+Tz+Eyamae6jAKDuXUzIMNTTOrO0ljug7I0J72fIcrOBRqpVEtpq3rJM7vWNJFpoAPR
6jY/11kJuHwO4TdU2Wo0G3Msq5LQZKd8nJgw4aYEJwM0MvHyGqneMsJ3jFWVyIRKhB4Wq+FnXs6M
USf5I5qywEkJ8nJmcUbFEgzYd7MorjEJI5wfFBVSxgAvomtaOHyhHPocnQwSixna0qbuwhRX9JLA
gRIGikQLiEUgr1GCaaWgMYysaxkJFW1LnI/3WgtRro0qJ2eXEfU4psSYcUlQCDaMbIc5MJHYRWUM
65vEBlCLFeO6OhMuSjXo7OzJQVfSDhkCCpJ5CrN/TReX6Q7I1uhFeg7zoyTHTavK6CaIOppeneQ4
Qw0mWp0O9gtXSAj6airVd5hGK5ZGN5kGdUk1OfIQpadJjyxUNRmr3smq9ANVboXZucwu1DBsL1vS
hAdZYx+ip7DQwkFjEZmOMgsd6qX+OktiZkCQb1vXitpu12YirsEcMkA+EPO4he0OccCY2VVuADjR
5Qkp2JshSmiVof6ijk4FpDVxoyMRDOTaHRWst30D6AtpQwmYgGlMgs7qGDQh0rUxDN0xHSq3biDz
EiIgcErNyP3kiRWqlfJWhhkWo7Fa8J4jYYkZteVmdDIhOjv5qGANGML2WAw9lvGyrY4QsHk1F9J4
yTUfxe+sDO7wt9KHEhjqD+Ht3QfQ92gvCnD6I436O6QkcAMJ7VEt9vxZxWRpaGkRDv6MQAQ8fPCl
N1ILEG6TklYVbZpSriG29tGjSQoN40s01gepsaI3OQj/RnRQa2mGPzHL+OnaYn0WxuNnp2qz4BrK
SKeus0CZSfXJcOzrjMnC8Jn0cbELkyR2JdJmdolhMiFOGshcsjhYD6KZLL9Rmi9T66wj6aKhpw7R
cFT1GB9Wb7EsYSKih8EjrheTsYtpkUDaKSZmtilHWzCMkmxLU7MqHS2LT7rs5uGoVMnwK7e8q9ta
yoixmdCD/ENklThWZXwlkVbb/TiCThMHjW6a4+WsxItVegEsJJyAKXmU3cDWRwSXlEQ4ujoaDNVG
7cVFR+3BglDGo9j3VX4MFqXdqVUpXssS9hzLvThzZYsYyiWEwJuZGQvPfCJ5Yhs0kuwmEUtPuY3M
PSM2QyXkTUK8GWrZsG8nDRNNhaS8TPL+MqFB2ugVSZE83uMN2LB8q+Wud42wSHxjGBllJCOtSBMt
j6qqcl6MPBkxb40zsnCEnX3ZkQNrpTH5GEngiKpmOTq0caB/snAMLGAkRRJEXqsZ5jUpWIhBvyp3
E1DpHd/9ukFIuy9Jn3rgGKHmLTGDEtnURrY4hXBYVJgV+lzywc+6/kMYVfmmZiV8rGJS/9SkVs5E
dOUuqp3sq52YCGVqOJy4oGVXagFamVk62NXY5L41tpm7tGP3qmczouNo6rYaGFR0TpN1Eg0p9XO1
TQ9SxVLV6EfGNqSStxTf07KLQhlKMfbMd33EpxcQT7fl8RheFmn8rrURXQqX0bNaZ2a6okm+1qxt
jsq/C0yc8RQ05oG1bCIVXXQ5JFLbap2wIXGplgHNNAJ4DCVVa3vUZJ3smXptBWTip9E1bpNSkMCI
jcGF4wMRSoJGuUrZ58kJKYxTkgoPcVIstGtt9j6kxAymkikcJjktbgtEwC0pFi8hophDJ0aRoyhp
6KWzIRxEIlx37SzTUteZrr73VhR9EO06vWaI1FzBNI1nFM/khIdW4PFKwqVVKr6qYUKF20357FnV
HPyD6Shd9GZdcltFD0ioTn0TWexuNgaDCXtFt89Y4LVoNLIDZWVk5SD3Kk9yPU1cK2zy5yLhQo+q
QX1aYaJfikXjNY/YjZPnSeeLpVG4WGXTEtuUwwBcchPJKmowUVhoHnVor+BQWvY8YhhlLBqbRrgX
GmB+pBip4bQWk0B0NONh6uUZ9K22oieVCS0FfmVLq7tDVKNLTbQ48HWhfZujuTqNYTzR9huL8R9H
57Edq65F0S9iDIIAqevKVXY5xw7D9vElgxCZr3+T17mde5KrQNphrblgbSfDqSpAqCUJ+ErbEeMe
lrtLimVBGTWP1S9F2xltJRF31dHE/QMJYuNhMCmo9L6Z5COJZjMciurfUBlrN4aL/JdXRXywQYte
TDI6Z2Ymz0FkFU9W70/Hoahpgx1u9Me0U+XPmOUdk1KFpkrTsDZMcbs/k3QJgt1QMolv6/TDhBns
BRrhb84W4CN2VF0jurB3Hp1lG/KVYnIQI8oysdpmRDmcCaHUtxmJAduOJuXDK+rwMtUpq3wK+xlR
rwZjpGZ8qnpY1yLSWUd7PdUTe48geGj8JntJaLl6nsW936UJzmcneokyfBGWiATZu66+XxzLPU19
GV+FVqyrMtsAMbIhekzxcokWh3kWoZ1gOrLyXQp78dl/2tNT0tXTRyBpUwJvqQ9jg/OtFytQZfYc
5mwifl+CgAScgah1UNis4rTFeix1kEFGLpO2phV7wGsYk2TgHI2oCQ1z7OQvjlKSwtIWDJBnuv/4
2j2aLahVjfFY/4V9weylyXG8K4bQDXEWm0T6pKcGIkaIVjUforXyY2YvghDumOtS+8uv5VTzS9uw
Iq08DcTcr5fHKoDbj8+6G3wEqjYgmWkZWIcGNdAuJ2rn56J0w7PulfvAxXl1tT/9J/MyupMwc5mN
zzYaXsoWb+5Z/U85wvA9tUGxZ7hFpGjqYJRHO1488Yy1COSXv6lA7AXIF6PqQhaIuySYJJDP3tap
mp8CWbKCtKuE1BtgHUMfhXfRkIqPchqrSzY6yV1oD84xqzUyzaxcwwmoDPytnEluHcmo34V9aC62
13MIdKg+vZqf0Piz+ZRTkwFrXSXEfhThUPYA+XIiMzaYYYAw8bdk6P4OYx+/QLkO3lXnq/u+i4H4
rJLtqh2aN4os/9A2Aw4+FfqKECJRv3pSpFfbQ6TVJzGk0iox+9H0yb7J7eWoPB8zDWxeXW+tQYNg
kllRf8ix1ciPKu+b85yBS6PdU5PjDWkKzBXAJRgrdw4XLvpfzN8Cz26yiH8VjeBmLkgKzKYxOJk5
wqVXmd88ruW2nxpwhHE3/liCcNI8o8bn+IWW1gIQirTkqVYLm88AcVLbsXh29Ux9HRYXcNXqL7AT
/9VSbn+JpDEYXKBikPdFyiXfMiycgMma7VjebaHiEsNrMUHoWCmhQL07ll4eEWy6U79Z7nsXRhDh
iVwHjK1SkZzR3g8qeS794c9LzT97cXg0yGnTJh+h6aGbWWpUoYqlaZDHh7KzN3XY7yfD/RgWREmC
ub6xhxjPmLenUt8UMK8mL38vl5CFvU1aHBRKwlSReHA27aW9vJD2QCFhptvAzCBydP9YWf13rVC6
1ME+jHEWLon3WBc91LmR2oIyqtkNY0YA1tjmu4AljcNcTbTRNSBSvs3zF59QgI3XoRuaq+i+S6vf
yEXUyoPY+8uzS9hN4HCYWRIijX0uYBXzFU63VjLfglaAUieOhIvtIgwcvkHw6VtUgvIkA9LWM7yY
rrt3wuaEb+ElitNTpxiOaee9D/CdLupkXSekirGVHkdULxQ7xD0glnDlIbWcu3zpuXrG2yFE6tmy
cpgL4tlz5FKz39EEseJKICJGw0Oky6emxLI4s3pjxSZYJmveUa/3HrtOHCu7uVgFbsHQMFpXkD2R
TYQHXmksQyBPyBm6BhPHu5e4F1svr7nw0RRmmyjwf1AnHmhqNmrpnuu1RZNsrULsJMm87xH9Cgxs
TGz2zBH67zCRG1jAJ0ZfVLCrLiQa7ztcA17R3ZdJf6YJfHY88xf48UOOsMAusJBPxZO7xDHu0gh7
qMCKq77GpMVdkOEx6oCiOvb9si7Q1J+XrGi85tQXA1ijh6zzDmQ14llmvLp3QVbFSX+wUDFp+MXI
el1m3wMMUm8IzsFEIpJ4JZ8nsR/ASLZYNqygu7NR5KlgOYUeO02yOoYXxhUwNQRvgNpOaCaWD8d/
b+2foCKKCIniGUqNVd52cgfpAmbmsSd9fViOAX3FEO4wj7DkIvsSu4jDpKGc/ibzz8BUCx+L6hVg
pKUukuAGgo2TGNqokF8GNZFAx9Q13mfCstiuFCSU5abogEYSqGnny0GRI1vaX6kkLPPTzZhAB49L
CVlsa9vHLt6RX3QTFN8U0KjE7rXz4rIeyJhAFzssVa79VBPkQe1K+p3+rcGapr+N/g4WLojpPtMY
LCxeW+0g2oAP/JO7bK4GzdY4Oy52+elCFqWI3/UmQvYtDhmyuxhvL2NvahJC2Tb+yGRAsbCayv+s
tNuxKbVjeJaoxxnTnJXf3zoREkHWxvVnQmp6CrOMrer4VANGofpx3jnob1LCefWkKZ5ZAwCqm3yy
hZof1xnvDJ75KUZVODKIXMJDgKqbgVfmIjUbV0db0x/Tkhp43XCgcRXxNZnAvv0A/z5gw9k6IBiH
CFXGep8VK5X6W6LbiCxW0kLcZ8lvOOItQvkg71e0xRoF0I0rNx4WPtVWXH17i3uuwIDEbG9lHR3c
MvcOdt+wAVd7ShIU0fGRU6nkIGKA2Zrqb2nEdU7B/eAnuov5Ov2gP6WQhwM5fqewFqLM3UYWy01k
dmGfsl5NiRXlHQ4jLAdkeSUMMXKuIcbVtM8911wEIk6Q7qAixgYIZDDFTjMuHtc/l6o6he54VZTw
4+JtSxsFeNhT45fzh4cda5KSSbV7R6zh5+K4dyqVF2XjiG2X4dSrcd8lDA1mfrcbf5XK4d+Q+590
xg/LivjjJkWgxLS7R7C/oUD3dlIH4hKTDQ83Sb6R8Y5uze9A7lA+YwYXn0kLmigvBA3JwkHpNBZ2
UDYaYGIXjdmyiJYLucXrrJhuO9lEHU5ZWYG1ToM7N5RclYH7IpxVHRoMCKq4HwffC2+sOTIIzfxL
0LUsr31zHQtiBONB3gwDNVcpymMnQ7bMjUFMSZjBGj3EsTcBUUsLECCyWaD3Bt+znR0lDUvlYYBO
/Edrig96HtlCMTdKJ2/1Cr02WAnlyPGahD6D2UTB7KR7igaZnOKqgZDePUY1zDfTfQwjKNwpn9+q
0LvzdHeOSBWk+YS/70Vdy+3h7ziZfmsnu1exfOjm5KlX7WXwCZpiJnJsAQWnHTs42/Me3Mw6ZSrf
JTTrVAxH32quzBpuvRBJVUpSM+mbYd0g7dQYMHUU/0QwVUdIP7aXfRaifIkH7y0jWONmqrpDYOuj
12FXiqZjINJbUtu2zNa2Ackjtqg+R8oLntP6QQApnDEc6Bw/UVAVR1KNT+EA6JY6arPeXU04bHNv
vhsG1OUYhDqeHe4TheA0lyABuZTUEO097t2CjWe2qlncEE0SeZSMTchPLl6mGHdzrZ8TshGpAYIT
O4Cj5LG6sYblRy41n5b3UrvMxSNCv+3Yq5jE+swQo607kZFC28sb7ZX6H1odBNZevGf3sidJ82Xp
9ZnG/HHREgIfomTBSDvAlZmBEg5c/3myg9vcxxniEBmp1ZUE4oM3ZKchg4Jl6tvWR0igk0NZApSj
wqC/OgVldWpzInYqeDPtsib8rsSANmLRZV4TxTh2Rk3TLAyPtfs1pOEdld+ewdk3M+lN4bm/VFDH
oJ1foyI+KsWKkwnQri2KH4/jy/earYqcs0nQJUQsYlrw7dT1NYBdz6zA3b77kyp/9sHwTZGN7Ht5
1C6/UHLNE6VJ0nq9G4l1OucC9KZiisitpu+J5kIjOuWPsqp/05lsQGswzw4aNhqhZDvM3krlrI99
kXxYPk6XzFZn10fkR3j3RETWTSsptQt7R0W4o1a5WNZ4KmISgyuelJycNzr+b9ciQImcuxMxgtQ8
DmntefNIeA4FkY1eAIY2a7WTE8Y/xYixCh8ad1lZb+u4/Fdky5UO9bUM+yfdRvivLShlI06IMEXv
nDCgKDSJaITGHZPcudHtg5oxvMYj7CBPPC4U9NqvoTVwkHnuh+/M/y1V9VDkKHxJxTjWWTWBnTQ/
7rBulWbvTILuWbbm1c8icacN5A/B9m+T+ExETM8QNY4SfRg5SfhA5l1u8x15DJMw9jFIaPuMPtJc
XDXddanY1h6yknB2j82cUpVI+UeCV0HoFYc/CzKkHTgy2pQkP+Pc+5097MbFv+ZJRmfL/nxaW1/f
/lQKTpSKYTDHPtcbOZTjTeyFsB3rixMW7P/0+DiVDMzt1Dr3TY3ewwFqFCMslVC124y9r8E0kAno
9lFpHdTCgdzU7s6F/kNO0V3KgILTp42f6GWcn3HpuTJbftwqZ5Eawk2BZ5TH6cDkS98XQ/CShfYB
SypLh2H8ZsJ3PzkKj1hsJVtaH+7uVHebys7esfVunBRyFfHnc6x2fqh/Al6/IHb3ZLB+ZEi7hD0+
Sbw/m8Sbir1mBAT2dOzuAoX/PsMw7Xf8aVnI4AWTBjt6yau6TBdpIx8Vzfp1zv7daK3W5hHrVgLK
Ycymd5PZ1rYM0oepAFSVJ3e0H7+iTD8cMeeboUYP3FDp54JAGv7P4GW/pVv9N7VGMQIefjvZPng+
PgRC4fi8hCTjQVPQrnBud7wfIgJcZ1zg5FGCXUJFS3EN82Axz0wO7uZ2tG7KkBHQigCt5hF3zLI8
+p6N0L/77nXQHZlpOfyG4b4o0Hzks8d2fT5GI6A1waQritEn6v46Tdziwkk/K2iLloVmQzR3PLD3
ce681XkDOdu1rk68OHQ6yx05i9WP1SFWI7HhxL5oC75tXyPLNEYiOAmWy+Biymx9tQDAGw75ZJ87
17k4WBJtQME03S+eBbQq4gh3DXrwtJYDDuDyp7TiHz4w1KgoOY1abi2rOEb4SNsAxySlzOznB9vC
nFqa+Y+J1M7zl71IpcMtvY5ip4xpjyWwCYn8kdL33GB5KZbgHyml920tTkMC/ilIqISKcDVzzzgG
agk0gd4ZrAggkjzp3a01sV40TvatHVpiy7HlvVoYTbAPxW2Qf0eDBuTWimfi0y8hfLqNocLJp/EQ
EnvADBm26rxiy932zQ+RdS5ieK2ImDHtyvdvfLwYHkYGxqmbMMDvPshwv6T2cMdbH25jiRota5Nd
ZnBoGAirIBULZ0x3foDguF1ac6mr9iTYFjZ9BAAnty6lCzbTV+VfEQUPFtPbQyeizwxxD8nOD9HS
vVrrUVTP3TsZyCeJiIMn7p4FA0eBSt8wbALrsFX6SKTEL8Y2eEvY2tsBcXzZkTWawxQhL7FeiNQp
1eOUqHNkxg/RVT9m9bJ39K6Vbi8s/x8WiKrQ26Zbu/DOKaWqr9l2uxrrj32N8uKHbcyl7ZjvGOYW
cAeTFLRfG5ltioA5r/Fvmvmew2z14TuQjEXxGHOA3wQYzpw4vrXVaiVsEPlo99Uo+awmEswICnBR
5i0dokptaawNHaLS+qja7mIa+z0b/d+iTU9WBDNyzt6LEuKPtDigS/fXxjalsVl20r9aJKuyEj52
43iOiukY9sEXzvGdqa0vHbT1fdCFOQqdLv5oHTDNDjTXmyxcV8qwpiZiLvJ+V3YOPEWiNTMXNTV0
DxUwUm8qsWf6hL6x63ExYmVLBvUTDOafpcRMBB7/9qAByE5LypoKWRykALGxfA/YI+P3XqIhlovY
teyyw6J50cp/pfSBItONLdKsCR5QgaaOpIIbj3xCoaqLLPsL2yLnJiGuFELAU22CqwyW+8IgXhzL
+LdEVWgmG0IcGE5cV5qyAOkDbQ+OIDauF4Vp1injVx91oC1xHGbuhxTU8EWymmocJlcKffbI/Cvz
rW2TEUtEnkAaeGySzFPWw7cn0q/sOMEzLJL4k53vGHdmkcVoXuXG68meMfJa++U3cUlftRMeGDX+
ijEE2Si/qsy5zku/WyhiUo0eSyZX6QMuNfrRs5pXL37LpQvEFNuSdH7SHrL7zO3W188deXChPYdE
bU1Hu+3OthovGh1fDbAwIrraEt6pLpvHoFh9Y9gxBbbrZWKKMDRPqTU/KgQ+hjgD1CQ7Elg2GWiZ
GV3SoNqtSy9neHASL93Tlh6YtvGiJlfX1p9d4d8SPXpY8GzGWhAuZ11MO78zXv0IJ5xiOT0tjSBq
DIt4sTG582qBYaWAPpOGV5tQxIhompbOX8dms0xYEq3mMTOTh0jUOuUm/57T6Lf1WAGnKciJQN1k
ffe2gM0uq/o4DBTBzkBLXGmMQc14sTznjr4PR8igHnEwj5sRU25pNOteXxAWaD/na/5FHd/2k3tX
jPZZpGhybbhkSXwaqdJZa7xEA/7yCmHIJsXAMLTtg8OZUbrJ64zzabIpS9S6aQ9szssA64nthMSB
GFw4DiCgdjXRabZZJ9ZEOxRC/Hw83ZMzN3uCm9ODgqVfFTmMa4w+ns7fMmY4tk9FOPGgIDPC5zgW
RJp2YcLHkCVPrGWyU9F57cHr5J3tw8BqgqL5yPjXe9igRpLKLkEPxW+2MVToJT4tGf/MpEFt72OK
0QMnUj5VAkU3jb9y/D9uiPRcCLD9VUrKu9edeo0omHDOgiGFtX7m1jP9HskSsT2cu1DcGFffLl6D
JRPlEexePyZ7QtU7I2x6moS5z/8lRUJUz2GHH7tw9CV0qCO7LP+2iMcR04ALLITtE3rgcFv6Bp+k
7Jx7yvTV89DSr4knlHmMwHrkVf2MKYvp4Emk2aeHNiJNcwAbWC8iyDIYYWnINeXU0s53s2UOBPqg
guBKUdxr09h99f34SvbJMaGfy4fxFDCQGGcvek7D4lgs89/UjLgPJXOWrFOMfWokoF2HrH3V1dvz
6yRdw0g5eHdkAjZjiG9R5Vz9avKuTci2PsOyzHLcAaE0AzxZYgshcPaaGeSYZeOeiwYDk3Twcc7h
V1/7Vy8cjulc3xaYUqTMb7l04dtnoFhSGC5xsvxLMlVuCPjyr+MEQo934Ey2fLorKtx7lbKO8QR1
sPOLW9cGquNWxXVBSgXW4RDb7HkZKt7UgqEXE782KL5ERwJzK53zVPhP3PP3QcoQs0IlsLeMss6Z
LIgYVjAWO6d8Y9mnT4kIHkhFctnB43gXurvLiOwhjPLQ58tngv6Hgxhzg2vcdqs8zGLFpKa9b1kb
ZQdgmzoD8D540mbergH3wlPwbFpn5zX42zXz02Tyr2Un3pXTvypMuzGrg32KrLJF2Uim9oVij6Jw
oNQyRhyTENl02Cfwth0U7JBWMZfPeAtoo40h4bYv6QtrMsK0fZGqar6QvmwdH8cV2c4bt9PFA+uS
4ADH4xRhHg5xAM2qeeTG+KJe+5ycmBpAPVf8ammF5alRcsBLwjraIRqTs52VqM9/PBbdOI5Ssp68
+LGoY6SOlpb7RBcaLzIatkEyMQ4mu96wL6BOm5/avBsvTRo0e+Oa99zD15VbCU4cJO8kT/819Bjg
gsgUqvOCSN2KfKeRxjlqNLGrKcFXbDPZzCNMBpSM2ajYo6vd2S1qgB6Icxg+Nw01Zz7U/jFp1ZsJ
cKglCs0IzISTN9u7Zsj+8pYdSxuPgIPLR1GwRaD0wSaBn1W7zxnyMHqEZqsbGDLCGzgMNY7hYOYF
LtuMTxrZ6GM8RvzRhE4uoXmUOTE4WX5avOFV2pjBmsL9Nh1airzaIzjEYyus1zAP32uwbn1JXoas
u1fX1yc4I/NWmPHs6nZNVS8L4CddtQ08fReq/qHu2dZMAQ71PKcUN8Z/mfLxRfoxqU1FkMAVdW5l
wCwrdG24kGGgt+Uiv8qFc2+uObyHVj6ndvBcWdnBYtuQxsw6aE/p3cb5WIUSjfaIWnfqow8OtF3C
nB0vBpnEhp8U0Ur3WNjOfTIO14DZF1FS3m3f2x0hS+V0oQVSAGvakETd6ruS7sm4jO0FlwI/jXet
FCb0iuAIZbwdf6s5sYh271A8fftq+ohdF/J1tBwIfQ93ITvirZNQKS/DbYDnh1xsmyGSHtGBcgyd
FmuwKDs1ZHnefWcxar8Ey39L+lHP6qEAE5MGEwuVhQm+JBoWrQtDEd+3j2PG8ZFM/dlnbGAalpwV
Zuu6lB96wRSdxdmnQwlqJ6nkih9e6BKPfgFSe25BzSl/2eWr5ytJxvi+9Nv8EFo2ALcFmmOZSA8c
hrgsMJ0lRHRKBPuesuuwcNyCKyerkCkMGzYU1hQk2QFaBGcdyR91HuxUFQCSqMtyUwuktVmJc4Up
JaV6jGQ2cd4LS7w4bf9q/j9od+K3aU4vMhKvrZOpg52aU5bDnoxulxqWJ6ODWGXzlta6/U+CWxeV
fh4KDIlKeEzR2mvjSdhDqMpvCsXBqkLrLwwH7MIk+kRGM85mp99mCNNiFCN3cRpQM0RMeabKiUBy
i451mRsgV+Y3qJ71pyfcv44v4saNoi9dg/FT2AjT4Nr3ObhuTIfGz96t2umQSoBhK1d6IsF+hzxY
vom0fcmmkIeDCytRfOtT/RlWmFn8BG+yWe/TUYQcqUQLJAkzLcGCwF/ic7KmiEclQjtsdPPw7Dfx
MTHVsVXJl+5YyrDmfRiTCYm+M7IwtATEbPdWy/i9ZBd3KC3U7U1eM3IMm9dBVpL8hdTZdfN4bNaT
LkRWWo0QDRHXbbSvUPa6ezu0IFYhRI9Fe3CTcDVO9C7pcAlTgcosx5kvNstzsDIzbLu2fR668S7F
mOLX5bNXWXzP5WvXzvdVGBL5V2FcTDN29DDMbwoyuWEVOudOzETFw4SK4K9M/kdW+PfVSv+R2DAM
zL+6GR440y9aQP/wiISK5YiyFy9eOHvHvJbx4+wIoMDiJSdbke8aOqK/nCU5Pjm9VSyxOjpJdRn6
Mtw3ptgvDn+S/TCTBGmVP5Y1g/9mB+2i0d7WBaQZ4SpiMeT0lCNi7Od6N3stkWERkNR8QB5o+ijd
kDr+m8nmDRnZD586mqz8mGfACkBc5yp+zfqwYxmDsE4zwYjK95YQkW4k3E+HrzMrIzw9QhzXXqHP
p0NmspM1tQWHkXftc/vRrfkRq96lyOD4YwCLRJjZYo5CFsRCMOt864KEeaqYn22HLnhy2v9DvMkt
nGEz1BrKKcUD5cHRJ4e4iimeGCM9SGemS6SRk05xToB+B/6CD849RIhnkth/Z+jxgX4uB8llbUk9
JtdGedUGgTcCshGLPN4yH4QQQqx9IOjKpMi20cQvXtrkZykNoFC2VDGIi3Ycd61nb0LFNsbAa3BC
s1d6/KuKfy3gBeGGez2YU2OBMu3ih47hvJBmK3ve4AVChVAPVNdYUG1Bocbj2qEWIq3CvvSsj9K5
O0UerrwxHT7CvLj2MyrFirqD+UZ8aOLlvyYe9gI5+uDGRDwSI5o18ffgJDi+m6rYZRYZDs3AyET3
jCGbQnOesagMER1zzcJQ/FcZ3tmmwrEtWiiTxoGgP+Dtrft2V8mQ+DA8oD3UjGhQd3VjvixnHUMl
ztkNqTBzcydcBnCeDb9YCmZcTuNAo/Hb85RG18W1XoXmdZ7ltpqY3JagCMKJ1OaJ5Xr41QyXNCYJ
ti9Kjc9RAO84e3CixuqxS+ctaigz4pDu7+jBsYBR3YJlHYZvZ570P53U8he1jiAZdLT2I9o+piym
/yvSJHtC7kpjG0d5TO6bX8OcxV8CoK2Qw3OBzGaXj5H11lb1/FPIDHOvXVrtbRlZ9leGZuDiT8t0
mjjVru6Qdq+TOwE3XtpmY+kSnsjguZg/HRvPlagHkps7p945aQQd2scKruwoOkFJ4s5IMOXWPvsh
WQDOGNKhf1iw4Owyg8a8V9V/ti/yHcvMGWtvl/xWtY+/rEZh2PYldObOIZ4l6d/bEvitNe1SiZMk
SwiwrEjF3ghLgYQbDAaqua4fhpZaIe4Nuilob64F32Rk1MzwP57UezplHx3yudtMGszY1kxzik+G
rSb8DHZ96ZEPJGDxzKfdohLnHkuQI/dtPF/6ZSGLDs3eQ1rjUyrWKOcqhRpSl9RNrg8JLyYAmzNG
wzTMdIf+o2GkJvmNN6UiCDAwvsdDODYEKxLH0/c+k0yW+jRuziodSIp0x+fz5/tyebBHx0tuA2/9
s3tL0VFD/QtzBVu/tmKon7aV5vOmG5f5GguuUsTUMH0ohCRcPUYIQbaSLm2LfhEBHPm3XW8jWbA/
LU7pMqJOnC3Gtc26QulCKhPDFET3DMQduW/JvT7kFSN/kS32p56oI5h51Ne5dJ7S1ut2eRfep6P+
cpHFF4N3Ul14HUB1Dn2CaLsOf3Hu4O4RTL30kpwQUL5EJbEKMQaJyRsf6nKo93QnsD4MSXYpVuxe
ljjcxaePZGC2tcP6uXygi/idJbsUUIKESGlSrf08vqb+dIpSuJu9+1ws0fMisi+V9RTB3TGJi+dU
It4j4DzfO91wNEPCBV3tuGXSg43CNLHdPf3RrcYfZ6R+qyQckVDeuTmxKwPbxnms7xcEnuhqP0rP
fbCd6i9AAIXRqHkUXUOf1XDey+dmYfSeOe5blAukVe7VVKCGcpciYUzZD7T9I7u45b1W7clLJRod
N3pt0boRUAWHGnBHqlpA8bM37yoKtG0k1KNlWdEh1OHz6LBTpa97y+NpN7Tu+zgQBJO2zxVl1E3v
4Xm2C078LCY/LkUye+szQ+JiYo+/pPhyUi1ddAmDvskjVCRj9cQ9chOxrnFIdzZ+jfjEZbXrrm9Y
HWUMYTHqVAMl6OjvQrK+jC75osWtlfeKGtfaoID9F0v7h6NErttcd58QcZr0kGvd4dHyDAgdO2Uz
5tj9c+73EKGS7NUCOzIhdLfZ/9GnZphQQ/R2mAi2xcKT6aQO+lsyl8q+n97yPGTy3grQ8o57DuM6
PPCZHHM1/EdqcXPbhN3TSJwjY8d2i8YLkoLZw+Q8akE8AeazbQZbUlQWs6EMBJjFI6XSjqnKcEpd
uS20+LTH5IoelXKjCk5dXgxXlKcbnIOKpTHRmWsHV9lo7WLFX1gMYtt6jEPjLLzitUNcblXJwa6z
vznmJEi6EVxXj+e18+KNXOBmFDgQwpmSqEYPNgb2l+jNf72g1ubEM5fBif6bffEgYyYg+CAxYi6r
8d4rva1va7i8oC2WQXykAX+qV935csAfH9c3aTdtLeWA/XCdD+WgJAlctMxks5Qhfx2xrZ3D4V/E
r73f0aSMp6TAIKWSu2hVlAJe3UUFOO8mDx67LN17U71jGv856gmCUIMfegwa2opWj2eK/92AkHwp
sDjYApddzYzMsq3g2MSVzSyms5+dyELFVFf9vdvy1hf2aodw2mvGwdWwGxjLZZPwmJKZckMVtbON
u3HJlvHr7tn3AV9I4o8ET0HPHIUlzMax81uDxEo78Y+fzbdVpNmcOfss9WCAfkpoG513bKL+r5ZN
tvHYHNQMbbm5Hwpsp7xfoALVT46wpbMf3AVGOllaS5XdCVSnUnzVlFRZDHBKSUAr/hpuCXoFHDgr
SmJwP2aMgIjAT5XAJQ/hb5bNPZqwHWXRrutgJETBTRY4+y78r7OIO3R/jRYvAg1RFnyzg1kP3TiA
BCDOlQ72sBCv9Yj5GMaIFaI1dic4pohi2AL2EfkdxKJhjOA2gMU9wZIHPjVXoK796bYrgWAJcA48
RbrmOOgJofK629gkbPSbbZowpcXWmcAWYCimiPP0lHPbIGKKxu+QjD4qjhuXQjgJgMzyy+oh+g7n
ilsUp7qP1blD0acQyLqN2Rox7GbtkCsgfkaLcl9xh9rebqjNQwuagKd1X+LlyJvuZsjKje8aAMBP
/Mzsgrc1RnNEX23/zwWuhelxlZHvG2hZWHxuQmnvk2qLyh06FHhKugRU7+iP7HOQE4s0BKc2OKTy
hV0Y+7B5H1Y+A5xpV8D97l5Dnw2Gfm18tP4uYpJli5mNYvnOrvRrMm9Sw2PqElUEQobVumIk4J7L
BPtBfI+Yd/W4chnANIHVTLlWgQ1ByayXl2b80oR3CVzr84JKnb8Ode7eKyzyTa33yK/fY6hF8cqd
4dSK22AD9nAfUQew7jwQvY3OHnsm2IqucPZSfWKTO66J3EFtfQf6FuKwxeUxRMTmAtITKMJy6CAL
7s5CuFB9oRiyeKgRhJL/BKnN33hlh0SBBKXmVZA4yE6pJks2XvhEl/xadTb0zeCb2/lQhld/Ps3y
4kCV81C2Bj20LRhxrJ4wNSsyg7Px2pT5KTMLOw2GMMmp876cBWjKUp6ypb+0s83oBF3VR8TixSd7
KTxbPaP3rUK3kc8vBW8njJAAC4Orzx0UUPlilquE7hES113AbUWOEjTXxtibhl2oGD9V9qarnutn
k+lXB6NHyE6Z1MrwsIDYyO2fGUYUj98KJwIyEJMKpBocDE+cMvawbi6JIRvMoV2trOR6OW+OqCBA
X2KwmKJ+rKEyoXboqn8FiX18YcX6DEcgy+BN/zc4TwkVpwf6DBbrhj2k6V+ihDYHMJaxVnEvsHNO
v76BKfmHkOsGvdbNUo4ssVdERXWQUM0N6C0XfhF2PZz7/+PoPJZjRbYo+kVEJB6mZSivKpXs1YSQ
xUPiE76+Fz17Ea13JZUg85i9147WpdKp8fqr44pHX9oXNfSnQfWnOPmdaR7adN6oBCIWlxFON5Jw
o1uCcE/D34CbeDfkd+WQVJiyzLcfooiniMYODQPPOBI7Ikszr2fkipsZAJwtHhN4wrzKufWbgleY
rLMFkVkYzVaio/Bp+4zJ3ckxgng23f3eP7Qal3t7j2RCmhaM1YSVJzjhgvhnLdc+SuXvZfFEvX5p
OkA6zKo7+BTxwB71NU9/ZKSj5LctYoNTijPTf508IF5Ignadw00F8hnpaXdgRXWco/F9lMVv0Vpb
nNBAZKOLGwLDVM9TQlQZpicNDRtSkss8/k9HTELJJB4SDKPIaAIM5vxSjKyU/K0SfWW2zKH0cT3F
8VfTmoEWZ7/RWJ0tE2A0Hwlt0Aq93UU4oNqRu8xqvKmU6Yddr9HTMwD5HczxXCdvTfurzdYpQymh
0O0iGyHWVOwVuroijk6T6W2dhr1j8lNr6NFGvLNm8RB5BMEkFCp+++V18WkEmjswijH79GdOp8Ai
HNkrPvSugziWbZzu4OfDXoMcYYtFzAwZytBffVh/3fBBCXOaY39vUmLEqSSdLNwaGJD5tfgpxKLY
dCh6YxMb7KPU0q2R3ieQYi7T72bEjtP/ShbbRukE0v5R9lfO9W9xQtjzjVHnHeqxjO55LHaqulCR
cHGwp/ZeegTb+fBeFg+YxZRJnOim7IKauTMP/4NhXpwcvQXE2kF71ADWWN28mrMF4qpODMXhWVSr
2fubmxdRXbP8s4nxOpJGZyabWIG/fSzYNxAS1FC25hD7HYZSFfNJPz57UKsTKIPwN+TzDNPJ89ni
IkM2nS3WsnVWX3QI3kVCWLlEYhySmKvvesH6yfPBe0HYjZAbg4iAu4uIz1sr/Bwrq2HAF/YpvG74
kjRWaN/3tZezvq/ZVZgHm+Jzprpe40WANw/uIqbS9kcogWx/qLy96McD0N13j4Lmn0ZhhX7FpUS3
P9Pos0g+y5yRbiJXNnPqMgXOsqv8cwibuLWXZFeoHtNAjaXQCrX2tcaPi65Estjx+VNn2M7A5UVA
XMiE7ZqPLgR2IrKdlfmPesO6ME6b75hkk8nJrnr07BbRuranDeYvXHEsJCjDK3gRK9kl+9RDScYm
vcFTPUMGqCDZxLN/N83ATb/Y00HvLG5SigAUwtZjjmH5w3FhTAv9n67+YsJgTPzXSHM9dYhAudTm
ERPsZkbXiXeEo4hXfoDgTBIaM7SgLZAoD/o6FH0wooGwQCdouAEkQz49fIsi+NaWT1wjbip6N2wp
OltRqtX0rXfYfhQNILSh2ZNayXTNDAkacxL2SpKvlshdOsdgoV/MT64/0UCm/6yBjF20I4aiwTS8
Yh2TLspfaxurX0uEPw3ao5pPwBbfZCDClXouzJe8R/0NOEGLHzLHXBXhcFDFVdanOXn1OchisDSl
B1Eug5FK5YX9vR3UijlhOdGVPA8GrGoDUBt/ZbqStWKQ5KaM6GCW+o1zAcVTdEDuYALgT+3Inm8W
W6PefQwN1AHfJBpF4LsjHTcLL2PXXtviX4N4ZpbtWSdNWkVPskpfCm0MkImD3dt53HTYdYO0zvAp
EdNgaYhFma0le+xC7HPNILPjH42J/GChBBH+TrPZMnrFlrMkBZxofEojqWBaDfFTC1fBjIqn0iku
HU4+l+GXI9Inr7+1BrnHJThK/EfoAS8h+h9sY2cp3nsPcnJkPMq+uaTiWZk/JkV4W781Ajetd2vT
d4xsjEe3uTxZXXLrCTe2U22nW/bO7jBF0kIkBBJmS5qRrZ2HiEBA/hYTacFaar3rFW9N2n6HbRIw
2SMLIPdfRtTBNPg7UCYA9qkjI2YlBFqYuLTLBzk/zYiMBlVdNQLY2lrfFt5QrkLGZMMQb/TkFvVv
ZfiHGK8zTqUgWS0lRhOL2eC2AWX/ZgD7MIuraT3BgeG1Hw9J1W0FKvnB0fbA6QOr0HeWO20Glhxo
HSpSSc4dCvXGC9+mVAvELA42U8yq/p3qTxQ42wyzWWtMxyYTbC3eu+jJLc5LuRshqptHIngJMUS/
qfGCw8u0LPTyXXIqItqzBtZrw0s306hYPnUfkj/IJCsLKoOMvhHAb9gs4bNMEbMyeR/vakAqxhiu
MM8dSVSW/TPN31D0D9ZAshPSji5+bUklyRFPuqwyHIwEycxesG2544EntKKhf0D/7zb8yGQC9RcX
AlG5BOh4yS5z+2vqwIlVeXUwo6cZGlrD326qqeDEiwRRVYjPjlA/nC7u48wc0GRoGegey+/fIgM/
2r0KF3DT9GGI66AuXh8dGDryFYB3y2tSuJexfQRZT4G2auBn9/l9rnk3TeiXULxdaA0okBPFRHHE
eXTQWZVwFLgYv9xPkjRnIzvEGoacDMOHqzANW6tSr5/1KsFj1gWYutYN8gtHPJCRjKO28W6RuGTY
PElGat951UObv8xWc18d3jehWP0QG6advfSjav61dFiGhHXF1Vf3Qd9+CSBqlEIjo/CYO4piK3yg
FJDDG51NxygCJSRMgQkp8AnNm2DNif4VQjb/m5GNz+YCJ1cNct5DU+GHeNNwDdauBK/dBRqSUwaB
x84hmgiDpWrvjPHWMdBLlynwoJFmVDj7EqMDXnJshDQ3YXYTECx0cWujRa0do0SKg8yh2wAVb7df
9KxNfKvlDQ/ltibRW0CzEkHF6yT5h53yObKvCNLg9LZQpbjMo3F5Ck62h1YBrhJfb2lnIiRs42RJ
+MSTFQw8vyhqU9639MFUMGGMLCi17czYHZLYWKIMPYXtU5cdh2qL98Iuzw6qZkRKIJXvdCObbtop
UezM9pFNgVV86nw2Mar2kW9rIfCydDK4UbFOLF8II163lLja+JpXD1lDfdQNG2Tzh7RYYl7ZIRif
4UwLYs1sSN9UVwZ+fZyhC88MV+KSfD8Xf81IUq/PL8iHl5foyLnk7RxdvyQN7EToCyu8vc8jUeY+
52G17hHBxigZSRTQ3eE3j09CVMHAcnlCXZ9nUAVwH4Bs0z1CQDLF8j81SROIzrV9l9WhI2OnSeD3
ltZjVxRYyUhrosTOgdiH1kGgcFF2Addouulaj7+2QwaqLtG0yRa7gcCD89kp/4AFOTC4sEmtTDR/
Y4f8QcMI4PAMHqt/Biq01RL0zpbHxe6OD9TTK9Pmgie3SuzbyGZd/TzV7yit2Euuasipwlab2MSR
DfwgB0cuTIw9uJEEcT4YFLinm/Wo5g+X6NqpIK2JLUiY+tfEvmThy/8AoA4W+lwTYGxtDflmzugR
qH1D91QwmTciPlvVP6T06KUFDedayiugFoOgG1ItURMeHWIIfPypKa4eFqg7pIMbho48gmcb5D5o
AXtwLhQFkHPzCwN+Epayq2HfrQg42QwsT1khYFQ/KMue+AsDgZcKmqj+imaND+iI/kEA1WlUQXAV
yjAsCFDY05GXzL44jh1vsFT4jOKjs+PnDN3zun1QZbKkoozNQ5NrZGBl+S8EoH9JmA7bYomNjguU
dxpqyDVwAWQRI+M1hCt4ak2O2dhasPPiuavtmxrBIMmQRBQfXmDLYsdtY7RzyEg6vK16J3YIZZdd
v3cSKvyHi5vMSDYqXW7uejM52lZ0SFE3+D1ZojBpgC/6xN2JuLgi2uOFS4692+8sf6SctGA2mnN3
VfPEm9TgPPWbCcq/g/xySOZTaudYOYqaVEBDltu+0D4Y7OwrmwnvtEgBJof8sMil0CRqXDhs/Tth
YjGTBaYuUC5M04zwUCw9pWacDN0+xsb0qU1MvlxCtHvT+nTxtiKPo+RiiFZwYWMIUdhNcglk1Tga
FSdWkW1i63OA0KwP4cZEylzR2+ILIlxUmjcWlVej8t+VitjZILvJTREjRY+h62rIf+dlkT1O3x5z
SowK9hSM/vjNQPXV97yvMJ46dEUINL3F4zWjo8uQdq4jn4kyYoMHXAlXWj39i4eBtPOctLCoaT/q
3oGOgc3Mr8nSHBGaeH1GxlnnL1URXoMGJQY75HyGQJ5Z7UZY2msNC57lTFK7lyoW36xHdy1drIsC
qrQMcCwyGJPkuXY0LglMHMScWDpTGtwvKrQPMapx04UOgVo29a5Cg2hYei+KkC806Xgy0B0C/4kF
YdMaxdYcPdiFdeqHW4JjwZK8sIs9SB8Ehx3y+U7VTypElY9VymWHov3E5GhrTr5nyP7ZNQJyJ5gy
lKLeHUyewXiv23meCbMw3bgOT6Y3kgrndu9h6AYDvDhE0QbLR6S5MBhd0iDMNEUQPd0G270bcPbj
wr5oOX0x8+44f8FqcRgzSBHaQKWIZNZUD7RUm6RpT4b9LGBroPIkQYGIBRQvCQ08Dj0qEZNFFA2X
/5HV1SG34l01yVcba17OlaiWpXprHQDzYFVjqA4EM6X9a1t3O0qcRnlIZliMGtbYFIsb1ldMd55I
UqIS7DdGlOwzQl1oDalYxnPPS1vVzGycrcZfwzPc7dS+Dt29i16gCfi4kmkLw/Jqq9OU3Iz20gCT
zsFLVUwqiSqaHCj8LG1ZsQawGXY1MvMMfY7OoFEVGEt8OPTomVPYtg4kaZvh1mB9SmgY9auOKi50
2i1Kn2095peZYjHXvhbuo4fCpBlPKRNwFuwrowCDj4KxLcfdRNQL/f9JNp+j1m2d8NNpORYw6sJx
mxOKwzQEjrzXGcOQHEEzhIqih8QXo2Yo7OljZnhskaHZL0YPnFdlxbvaBEmTEW8DZLRb5kaLpB8z
VtthIorpfhjkllqgh/4d3BLP7hy/5aK7FriGlje6nPErLgggrzzwJB4a0T+XmKZttsGFO+6Rq5+8
6UfCAB/qP+TyKwdi7SzhvNTElbILbnFEZz2UIySvuuQYEmpLYsw6KXlpjL2O2r423EfpL4aVWd6s
ejd1X1PyVo84vDvvQUswNl49HrWkdZBtW2fVf2TJNYZ/jSBzldrt1o86vpkKdGfYF6kAhtxtbOx9
JgsQQDIYDvp1b/uvUbsk4lmlyadMQel4409jkvusqhbobxSdLEvuos78HdMchaQ4p27y2koSRXPs
iVnI2VYb/bzpVbFThsWMudbhXFA4VhPlEmcpc7TxCHrjqZPORaJuiBlqpeDX/T7fWyr9c2FjcpC7
9zxUNw/aXBR2xjrGKqEhM0LjLC5xrePONDXOALEVuMpj5rIir9gbDdvZhq0WT4RjL34K82zaEpu0
9ulDYGEmROmTJLUAd5GfwEVSOSXJjg0T1XZWHjONha+BFHYFaQPSct5fsOjaaycTA2YpSFiWkLCD
SavwlXUclqvVM9DjZ1L7ifRxb3UdSffZFgCSh3KXNUxSx2+YGb9kaC04kA/HWGR8s/uWQ+RcD7oX
EoIFJcRmSwmoLeT8M7DnkgzWICrtPIbWEy6KvV02H7UNMdOc+Jo8enYUQqIi/JPReGx6G/U1Z+5I
qk8STfsW5Htfmq92EV3rGA9n6Hx1ZocrrXrJquETbJ469F1Iyq2or5X81BjqVvbInxxxI55Rh7ef
wVkFK340rmVGapkOIDmaHuapeKoQ+tg5+e3SCFwZr1ul7hF/fEyMmzCliBQegF658O91NG26me7Y
BAVxJwNpcWfm+qPhtT1WHib4eYzyIK/LDyOHPtBap0YRIZDG410ykEIEFF1tx3xOtOSkwxoyo/Iy
1HIZ+7Fkg0UhGKtXIW6d1Lh1vYPzQ9uytDtqUfXXkafge9FO8KKnqCgZ2zPOi0M24zzK2rpHfc6K
DqCkWxDbXWOkdGps417xOzv9pwT7mWQjEWzhLIG6w2SuWSn1XfJPmJCmG05oP73Vvc9SM5/V1tZz
qAT2+FgPiP1FR4BRkZr1QTP6oMgmVpN99Rab3G5pE1Q4WteVWMxTNjRcuRT0edf/Q5qG8A8B6w5m
2bkeffyy2VeogbyP0XjNGUGsZjO7lzyh/bJku4s0Igu00LpNIeDccAk/IrswmCe4Lq5JTGJVX9tB
V7RtxsS/iuazjSnEa0ffYLTFiw55adI0ukCLKTHPXdqdy6b4mKz4gHeePcz47rNMDKP2Lc9IUdcQ
BeJrOtpFOrAf8DmbtF3jkvgZRjjle8/8c2zzmpjNDU2C9cY/cHdzzoCxkHddAfWKsWwybwUvbBZ6
Tg4CRuehzralMZT7QW++yIC85LL4MWJ5MiLjYuqTtcl9Pdt5KDfTrnjDH3PsXHeZ2i3X/vCH/C2I
HOOfozSkB8656tjUKBkGePYDrHObmZ2r49knJfWTauAUa9VDMdt/YnAf2yE8tkb9zzOofrW4NQDA
02aNo/bG2bHzmhHAVHwM4ZJbonhtvJYHALLg7CYPIkk+zWJiSOpsdGIvtNQ5DHm7ywWTPjdENmmn
79PAJ5iXFsp2zwRBGdU/7KhxDS9bF/3W6H3z4NbJxe+dnSuMD8AiBTak9AMN0lFFcqNZ+gJ9Xg0h
BpvoxRuI1PQRidZVukP3s2mHbJ8AdvYrRP/Eo1b19A9V1aYIw1fDXOISvCMxmzipLaYFacg6oWAu
EzbaJo6NMwF8T+AjjbXT+JtCklDTcxIC+L2hG7yQNMm+hTpvkIAW0mre5z79W6VDnadYMNPs1Pr5
CC6+uKu2e5ggoWvOYmQrofL6bRtUCs0cvqiCI1j8uR2+CsmqEE8DRjdNEGmgw94Gqoi61uFElg54
/Qg8cz7dJwU2pk9OUqZPSZVeprg9uoO7THVhrjhsd9zJf4hj6wWEAvnnvf5UxMNDL6CpW9a2suJ9
7zpUH3Kt+8mlEQQVjZFgFwITi5I0+bDdBmkRV1+SMno0JXrBetLRKmRYXWb9oRvlJQ+TfIOdENSS
b1LyG16yQRpKAIhpTcfZ1X603mtAM3S30Xf5MQz4a5in0iHhc6jqs5XQ6xozSSADJn3Ux0+NPb6a
I/kTFXTjNTLAT3xzF7iBFyftlpTQ/svSWbXm7fyaOfV7yfq6isnBADDymFgJEhl900k29rnhnHq/
0rc6pyrEN4TxykuRSKbZt7DJBrHNcRtJfFqZKC5a16OPZKuFqgCzhFXaxhY4HO1A/T6iIWOizaJO
m74j6R4T8hf2iTM17HfNLBjzJReVbiItnRdUq/W2YR6Agidj2C0+gc0SY2BH3Qvq/mGNZpzfA9fO
Rq/YU009SVhVg6tM097jouEEmuazbBGb8oqtSlh0a/x3nCpm3Ox4F14SSd2kM3JgrZFdlaVutaL2
qmy05o45HEQT4xrT9hx8B89rHueQyDmPtS5gpyU4h4/r4GRYhDJEjls7x67dYEIMeogg3ADdqZlI
BjfVRkdHvnYm+9hoWbRt51RsMD0tgTPRXYVuQjRTzwyU1ZOJLGOL0hKCD++a7TTIeX1iW7ruOU5c
anIXLgHNWRqNgA5s+26QkWxrtGMt6+dVV0S7bmQdjquFQtKh/Ir4HnHELFQPmQaTlmuuxMhyPKnG
F3tEA813fLcbNnWIJXahINEq7qeJ9VErLmlUkGiVCutpNmPCjZa5FQOj8IYmmwom+W3oETPPBIks
L9wDpJcnIAnNuYVJACyw5LsZaZkHla+VC5bwPZ3bjl+wfPNiVmKJRTC0b8zFzgkVFtrIh4s1OsZq
EMOrVc3c/ANxDNHAfpbafszB0olz2Bd7T+9d9uq0sKENs5HFXYr9uPKuiSoXH/0o79Gg7axkBPo0
jz96YnzOMciSYk45T/hg9FE9KQ6utnYjWBxcq4ZMLxJJyCuoHY7z0eVBtGb+G2EIEbJ3ZN/piy3M
FwUZgxUdukFbL/5UCqxFhwjHS8WuLtJYD/hj3a+5KWjAa8qEZiCJumL1IbiOVvZQEJuu/2t8Am3c
Ah6karw33+teyspNA7wo564qgBpMxRsuhNNsjTvdLp9dvdnleficOdOzVc4P0VDdB/xKFtxZyLb/
wMxda9sOtIi8a31kwe5q3rZ2QJWGNV5N13uM2nDflVVQivhpshZOSoY2MvUeGlzOhU9NBV88GFXD
ccSdV9PnYTX4g56qrRH1XyXp3uHA1TzO2b53dJQ2I3P9zDtAtj2VOqAMls9cLnkaxPWyJ1msyyrS
XHz+PqM+Qm0nPnw/I5lsWBwmvfmAhPTma+N3ExclEwf7KioXQSndIxSQ7JtQUZpVxg51r59cgF8e
zgwAxjNDszBQPfxii+bE5NzByf6XcNPgKSm+8DXd0jD8Z44EF3ptyiHs/rZecwUv+gL+nLLMOjsh
ntikZLQZyWuWwRoZvJuaSOoCWU8SoYHmnmcPpwzyAx0QpUoaBvGGxflXmMgQ5IjxIWJrGQr0p57G
K9+2kglltsPfT/2SDuijiphtR04HaE7+ns3uwZ7iS5MPd92zcXhRmbOGWBcxeT4o8h5rKztZVV7s
rZzoT2eYLmh1SzJNxRMshJ1jDAdg/rdynr7rcnqnZOaTQULEFn4MSbEogHWW09rUY+0kOW6oT21t
vAk8w+/weqOnHjjwvlnSAfya1UmSzBXlNOHKgdJhXkNtLs6mnj1NhZk+lEnWrKueRVHnQcOKQTKD
ibxOfW9tHcYoHDv0fEow2dF8bpxZw1hJcPcubMVLIopPGycWXuKWdl+KX2TubAjs7lC1I2M71ext
266eBmKZ8fzhhJYpGYz9kHfM/gRpn61sDr703sdYgCjL0d7CYt07Na0Qk8x1W7Pb7HX/KW1xJCUI
TVZZrs71PC5O/xzNqf/Pj13uGSdQFvqZvAUONC9nM7njrIW8N8N0b/NyaGn6D3Oom/QmiCixTyp8
M/IdkuGOa/6UauM9LMUptOwHxvQfkRIvFHWcbBi/eoON3gw/LsRHvpITk8hptr/mjgAOKKwXGCA/
OHVfm5ISpCBIamz0N+Al7FEiQj+8sP0rcyZjK3CQMdSmzDpOw/AVu5695ZLq94icNyOhlLylitSr
ftpqELmGqHc5bFmLcS+0q0jHLNAaHTP00UQpQuRDutE6CbvMqs9lXZ4SHwiEzbSU6hbORjlZHwXd
2baFUsOMP6WBoa2q6xknhoOSdvCmj7Ag9pP/jleP5BrP3jU+6jYIjP+4bd5TfnMQMC8QEh4sKHqa
YYx7VXLVAsYPxpRxZMwr1E/c7soDO1C+6HNGRBtcvUK6D45Nc4z6iwbyOQx7jliSWJLmGQwGxjSD
qU+k3Xr6vNToLyL3PnQYAayEgPRDV9pYoX43S/EoTYt0ikluQypvFpbNzcnIoxnF7zxFTBkECl2o
Nzprvzkifi9zDm5rsSWZXnLG71S+DF/Sebq6rvU09ktogRb+Mhlj9o+/0emcD68bt3wGu8wDsmN5
N46AVVIa2AZrPQpgrnRnlNSPqmaZp9BKbJlJE3rVJNqp7xht+B7W1ZoBUtAZSLNYE8pdMc/PGW9f
7qN76FOMgpEzXZlf2UDOIGNlDSIks0Dm5JiiWwlNTjvI3PgP/PAt1WCmlD46jo7nIXQcXB9GvnPI
qF04M1xhhyZrdoMGL37W509vdE+Wd7djSucycT4G8N4bj9dlb0E7pJBaDj4JllCw54PsTkoXcIUo
PYYYEymxGLlhcGbvJrhZ4nzWjqD+gKbAbs4xwykX2Fgc4zLGZS9OnVW7z13cKJRfHLcDOhpqUCmY
ZBaI8w3TXyuBREUbl+CwhsUK9m+erGUT6n+XthmuNbSHhrTOWAnfG10UCLGbX/bbGNrw9FcZYrYk
OhU8DOvYZKLb9lj3DVAmJu83xtF0rUU0pGHu/MuIo16DLT3E8EKJOONDsxFE8ZoT1JFEdmAgZ+Jj
lGuKGCQGqEM2SIIhsDaZeexQ+eai/XHS+EdY+cKnf2oi8r752sBq+iBlvtIkBKq1S2TDMG4nncM3
M5/0GTntKMMfI6eQ1fKFkuaFO0+hCAA7i6NOQ3HgJcuC2MItEo9LnlBroSdGUWZxH3fOjMhNA7qk
yChkf73AlBZ+jQzIc0YzWC6UKkPdZ59IJGU/pxNQEyPkLUyh2MEng5la7hPLvMVNspWjcS97+Y1W
+QghFq2YLD/aVkzL4/eXNmxMYpJfiOSbM39fDgSLxp5e7mWbvapqPvp19xaZ6rfvebMz238C5H8t
xpaYoyRGytLMa3v4H45IidfW1TOZEPSPXWCzYVUJ21YcCpBgvCpgW/nXksnMz0ifTDBRQikrSN2D
Wr/HYsw2mnt4G47yu+S2Xyds8u9Foc5J7pZwvEjmAafwDYr7GX/jH/ibr35sQxLuzEMtHFjSPkkt
qbz4Y7WP0zKgGacN7eyHUrhQJvxOXmo7bB7jWFzAYF2LuIHmGTUHbqmNmTQMz/i3sQ89dR3q3SlJ
FkD+d2Jo4bbyzIOL/Jl9huCJ99ofn7ZzUggWnZ4tf6lo2EkFazrSNNHJLb6kNze69KNxYoxDgS74
HULyw2H6y30+OgtuxD8x6jQOXkhO9dQ3BDRmhX1GIMvp7/r3FAQCzmfOIIU7qQWs9KA5Zb0zbeSc
pq6/em79OGUTY3CCwmHU8WjM7OMIW7K+Ncu/g0sPusE6gu5gLo6qbL94l2ZG20ERsh70kTJaFYTB
JGMiYsBHA5BlFB2BVvrb1Jgf3oAkKq/tq6dp/6RW6ww1ZRdkLDFWSVp9wpBP2GZkiDkxo0bjXVPZ
qxtPq1p6B5OiesbNi8svfEqj+jmx550t+s/EMj4nwiDYHtvM863vVMV3xD938ireZDmcwFyQBB2L
tZcBj0zJ2p3mbYe5LOOfjQXKntne+UWyqSVlfj5gCWqG5N7bBjbFEniIvW1FfSrVtHNDtg7GMDEl
x57ou/a1GavPbohBrUX0RvPIDg80VZ/Or54yjqGuELAkxvsMna0ww21c+LssmV/TMLu7MdlW5Zen
ITi23dOcpdeJMeboksHTw2tVzlME7hESFul7Lpcj+Yv5jPzX37W8oaHsPkTPi2gQQ6dRTLIcRChD
lpTkimTRnE4uq0UkSVHHwv5bjJ/Ysyg5u4PW4hkFl4sB5cjlQQZmRbJ9f6mK6ZpOBlNU+TYnjMUL
rh8W7HVV7KXZEk7ef3heevbn7C6JqQpd+2gnYtuRm55n5aknhoBC45AT0tHUxlvGFrYlmEgwDSaK
tv1N5t8MhjabtEefsa5MyS4j6ndaFtJZTj4au7Od9PSgKmnbDM+59zoaAYP4y0mLr+EcvcVVvy84
ouuCfOAWc6s0j+lAkS/gA3imCOrqT68+K5ClVZRdxgz9V1unvIE8qduqci++awRpr39PkwpcajfP
pb+t9Ybsz5DMGzrYNv/rPWtfxRnjrGXE/0qnseqkdc8RZVXsJ5L50WdwEtbk+PKAYmu41W0fON6w
rzq1bSsHv+6EmNRa16PxMlVqI4sh32g9vo0lbtzsXghje0uS6aon/ksVJZcQiTfH74NPFDcrX0g1
GvyQ9OglckuEzVMY+0APFvIGZzKxaTkZBrIjdNTu9WvfTGqfFvRjpuJKzODUGnagD6y/yJF40Ay2
NYJYbRXPXwVBcgZCFDBMiDObuFmHSf3FGfsw+4wnWsXn4LrTX5qrXzt2c/BeGhiklATsOkFoX8BB
iuBdXzp2CAcTIyJeidw/uT6IgFpVj4yR/SAbhotmex+zLJo13p+7V+A+NtAdhnn1OFXo7SMiRCkm
Le5NViqaCVWjgRDuRqAz53Z+53H47KENkNYQ0FmhD58wPQKOJH8nteDCijRg6RCoIt06KZox6OYX
IriSjdaAV5AM0ty4v9IyrHohjz6iPpvlUe8UpxRTuhcWB/jJJ7Mi8w3UlNGDvjCh2BKLgSGnJGEl
teUGEj2yYMwdCWzyVR1H78CVuVaFYzAs1/hKi428lcEqQpfNlFpAmWDYEJI7MUFt9wnZ6PQaVwvI
vQxD9vNyCs9ML1eGA3/SmiheJtNDUaVeDGqdRkdKORdHGoDrMi9LXWxmynfxCLUBNcWx1SASsfzq
TPRfaQ0+mzgpsUkVY7ys5f9BIdZtrFyCyoTBj4ApFIQO641xyRTtU8O8pTaJjsoRZWrc5Jg47FOz
WJVLEWIkovdECzgkZ2nop2ge+YSJa1blwaHrUNp8NpolId160SfnJXSMU94iF5h99qhz1WyQDbDH
MofdkBEmi6KARaZdkwbnVMPe7Jo/bLngC0s0CbXgNjQCeG7noR4eChsCRE8sxNwsdgr2W4ljXJvO
fYpnlkFhPR9YZOwV2G/mhQEjE+IkzNOQzuXWc3x2TEbxC+9i3TssF9PpVaDn6LQ42lgoZJIG+D16
IzarazcE25/MAXi/yxy2N5ekX9eaP1lK7XWveoXz3eMqbg7GmD53XvcLzgrNtwgJKUfJyuPEDY5s
0TmRLLXtRP+VK0pw2ZtP2QxgWJl/Yxz/81GaO4W9o74jej5rio2YfG4OstDD4diawCUr57kRbIT6
4V13oF1YrfESzepsmglkJPewJIl1bt+sWhIoUArql7ZsPH6MRU9mkgSY1NpVeD1S+6j6F2bmd9TG
y852yTGU7p2JT7hu9XaHCY+GI4Pjas43U5R30G1fVcWvVTNS2ToD8hlaiCffrR67NiuCsXTuAzAE
dgRldI3I+DFNjmM3gcCGg8KyErx1BD+xLy2/pib/1Xx+/tTHBg+mF8vgskas0nZTOvEua6ctGxhQ
WtmTzfBEy5G+KtSHY4EJ4a9duiHLb95t1q1OPJ1EUT91LdUgPfCj9R9H59EcKRIG0V9EBBRFUVzb
O6kltfyFkDQS3nt+/T72sIed2ZjRdkOZ/DJfQiBrQUcLYUALT8hwJdOhivsdeYZTo6p7fM63XGJH
Cbma4mNhVDBvKc5CNyn3JQwJzsbYLLMsZ+CTbhJAgCOn8HVXw8QN7bXLGCruq1MTssqRTjuMYXFy
i/mplNZ7bPV3kv9o9BjjVvKj4rsslMdg1X+Mk+waEqmZh+FzHqlf6pyci6ecJCYB75G76seQyp3Z
4i+cakwHHdP5WMibuUQCneatq9U2bciNU5WI84LAl51w8BXnSNjYGlGDw0DeM9h9FUHxYGvnnWo4
iGh0q4+ogFimE3/cQ4n+SQfvBBrgwQpCAnfVxRDpyxxzzPONpwLXrDsxWBizE6LzQTnDQ5/3T75T
H6CLnmxaZ8qAlQPPzdhSlWEE2XEahmOMYOV1gn2C/sFB3ByZY/boEBPaU1dKqlHCkxHimzDrpwZ6
R54ZXzRDfZSIDiZdAgpYJGNrf9n/mTY6yQeHllvZpw/WENySAd5IJ7OHNs83YVKsK1yHcWH+th70
WaexIW8tllPLhNfI1mChmuFUVjTgTVQFo2nhIWkh4brJB8EeApp9y9uEkQBGWhEP+5oHJ5vVJbDc
u9CfHmxFtspx/4LU++kYdTBudx5Vz7yIagaJ8SSRnLbIBHomvXEAGAuI0aCP7s0huDAEXJqv/xnl
+GhheqVs5Dx3/ATzEGwKnHJVMC7VjdswIZhAfSIO7hAmbOlfUv5OGfjM9sZHkNb7imh8rhFGen8/
J+NN+gwQ+qY8Dq171+XyDnTjV8z8zeOeXdjR2bCbS1J6xlJyg6VkuKggPLg9CFRd7v3EeLZNHpmA
/tuI9BfAktWA1rhK2KQCrjGY9ukWimMq04ut0xqA0OaphxHvP+N7dvZWAAkpWZBgVjUr2hrD44ht
wK8iALFsztir9IkYYoRikb3OLhN1z6NDBSu/wRKE5WDr+gniDTSqSnYWAw0qDnpjfmN8ep4KpKh4
YAo2XsrB3k3p9Daa8k2P8QOqziaMhstUD1szB9NFkyJ9bTiFQYa5U8TNnQsfxlq4rZpWPtBoCV0C
zG/kq9MuukKEv8gD5LktUgfEZo8UtCkyGV0hgpULthGKfOxEH6ALis2kp/qKxyKg6Qnjgi3wQyq8
72cXbsHaxLb9MMP6uCBRLGGvMf7AW6t/RIGRfGbd/qUdTzBKFuRcUtXrTTDE04dW5L9Ep1k8SneJ
4mZ2A11jbu3tLFngnZIIvwt65ZIn2jkBH1PXwXTNt0CGfrokjfV5hga7oVrM3ZYAR3BT8RYEjkU0
oZ9uKmd6T0W5cpC1idJg753gBXKyn7k9eWTYuJ83NtJPbayh7a2rZHwld7Gr8I2GhOvNtr3q6NGi
r7tT5tXEPjrb5dH0iD0O72nB6KFboL8YfuTSkAQZnF8bfTg/Q7XyIuYx+L7BULAD+asBiOXixObq
hmXMaz640GDJlgdixcz7xW6ueGFbFAgMGFmmwBFnK683V12GzOfZG5oMrzl94sqkZLDMXo0gPhOp
O8k0O/Y+CGXe4c4YOHc551iNn9kAPKqRDz1vWOC+lDo4RRVju4H1EsIsNYG7qf1rknmbg4ZgfsYs
gjZEVKnWp7q6/2YNPzgcYxv2ybT5dPAtpN4r/MqdCeXFdewXLFmbxmt/Z2u6lDJ7DEryeHO0pU/r
RgvdZhHLSPwfnK5D+Q/uquGvNKNDY7WARMa1Vd9hX1k7M4USBdXohcdpkkH5CnPYeaJQGZPmSvsD
fT6QpEu11vENeglKHw2jZbG1I4J1jnfBi7lm4ITVbEzuhJG9OFXjnPyeDcUw3fhMjHsXx9N7AtD2
pU8pZy1LczG4EB0ktoCCTGC4naY7Ucx30q7OcQRWYMDUyvNox7dSYQ+20zeJHeAcN0lMg2iY3eGL
6vZ+aJo8PQFXPcYVmMnG5lHjtENoT7+HKP31ABGB4BkZQAsO/ASwV8NIyxoMC+MWV13/PfdZyHi+
Pw95dJyVnM51Irotns0r13je1uUjUaEdA9atn+uwGr500XyJpv8Ro3ura9CzYcesYwqIsGGRVYP8
ReYk0NWDTLBMGuUUt1yrIOzsum36XAVptRc9NKqQAoolE6f9/sYI5eg6lKzVusV5qbXq7z3DC59x
gxifehjUyeyy18p2kndt4Chh6y3OYUql0pwLQKpCAUBk0bfNuNpkYalObVv8UGf1JIwSr4l20mMc
jeqFmfYvTO5/qZl6ADxjKJeeTxMyLWdNQfifpFR+QgkezjXH8GOZ5TnkdPJBDH/UpzH0CZJqAAd8
XujCbJMxZnjy/uU0gp4unRFZ0wdij4/hu4hofocrcGbfLNcQ9P4giqs37hH86WmhL52ef9Jo/IsK
8sq6fMltiqlYHrCnjZxneRX3Bta9QzZ2xsdchc5BRVVDlVbS3umqGR7r0KMUuRPRuqjR7GPB1lgU
E96ywPuBnkdILHK5i3ComJCzqRhIFRjCQpIMUqZTP+S6aa82UOZ1VnC9CwuwP2U/Rnf0ukT7QMEO
ksmpKmY0h2oBjKncmr4ynf+apeVck66uL7E3PA62tLEfJNmftgdWq9GqGRjaOPernpmcHRCWUBZ2
zjnmyXccLChzFSwxC3w4RWXhzhjok4RwjDxVFGfF18Z2yLSsmFkx3AKkDSCmZkf/V8eozGNWasXV
Dju3IBVuNS/MWdSW+kXA/1WNWOx5WUhsM5DXuZKaWLZ3tHyr3OYQNJ/iVnRH16O8DZH3FsWSrokA
lAK/xxtZhS/NPHx0HmGc1hfWg2MSEZSgQDiO9t029pqO/JnsznWcAfawmmy6C4AS78IpPBOmxpEC
WwKsezff6VK2G2yyX67hpPeTawLFDc34RXtOxOPVxtTQibdq4Yd3cz2913Naw9djuQRTgDfJn6mD
JIbEAdKf76wGF1lqcnWfbAyqo8cDVIZAux3/bDeZgJyfkuft7GcYvow5KwnVLaNkWwVz89XmMUeO
CWVhcn37Wc+kwSBuzgiM3lPYLsMeDz6nSUfU0ZqZ7MiRS51lTO4a39GyZBKXqJB/aoE1hSJ7AARg
Uvchga1NnVNRq4bGIrABPL+2hpuJn4SuS921/3wXNwzkoHyJQNeE+kX1HHA0PORGWG6pdfwGrO5R
dlJB+0k4/3Zu5W5DkUUrss4TYh2XRhVUeDrwTe7b0s7uykmHO201Dn644jOAOwu7XlOxNPcsyWHG
Ed2r+6uqEAlnp4m2ZpIGNw/S4tYaacSMDNyymraCFV/tJlGOt6rN9kO1+dXLEfByQS4eSEl3cMVg
Q8WU6mylVrZPLFxxvivI4Fcaa04UwzOvmEJEI0DVPnE+WxnYh7iZq/dszju8yvWHq+QONse5z1Lm
XwlvpuVd+qH6MGzk/jRgJlgYpI8TWFBHbdED2Zg4UXpogzR1qKuRx4y0vOLPnaGGD0DLVoyfrXtV
ds8t9qJDWsZH/FtcjwijAxWDL6KD7mmYcRQjRP3iOXwvq/rdNvQzV9UbAwOxKtB2MMeDg+on+sPN
RAHsJPE02AsIuAvqH4ibGTJfBIGvW5gG9TRvUsGZtMlHWkN70INQ/aqdBGSCNGHYO8mfB7aIG29H
L6OpyezWIeGTPtWnXqYUJi7HZxzlqyKro4vEib3iKuh8C9+GpDM1MANmOn6gZIktNioGqVbL+GF8
41O6K22spL3AZ+9lktBQkeEElY33TxlU7/rWsilqNPl5cqqT1864VZI4Oilr+mTZ8FdmxU8Htc54
b9iTCbTna3sMCXeVxZryoxuTkNcKBMha82wDH5g+uAAy/M2nj9Yo1DaYkFUiZKhTEHL/EDa33mxp
KkxRqT30lrUcoW1MEY21JhTb7ZzrRzRNcxdQs8ETKZld1vaxcO1sa4xsPKhUCjeYxSm7oMcoxEpA
gRFZFK1f+2iYD7aUR85gPCXtdI/VoiSrDK2ybGYmeAUY86Z7wP10iTie73G8d4c2xv+pVVDzVEhj
52ec5mi+4CwaDxkQbU5KnhlZO9YM50LR+rBrG08DGZgDecwLv7gkQS/2xdi51GCkWAvKcgLtjSnn
mEaEd2NT4PQz+A13dBmxDaF67Qj2kxF1vANK20hnmWI85sGAwn7lFjvXIYRWFxmhEpwVu95z/JM7
F/M2MGNGxJZ5drVHhac3BmR1QqwDuNmtRTf+dobFTx4kP1bKxIw1qt9adWbvHN1MezjOfOV0hMPk
t7G5ks7g2Yi65slwCB4KhJ3UHR8UeRUIPjkDuC4DE5aYUt6n2nZ+Syerjnhf2zWJFYJayZxtuLaS
hxgHiWfJS49zOUVPlj//K7uYWCFu0eehn8NHZVZsTPVy1Qo732S1wCUMATLaV9y0OPWTqqgMk3O6
R8eWGymMNe7Qv8uRVt+iyunoCDrnz5btjyXicB83PrwaylxWNCnD9YS9xuXG0gxf4/Rse9BW0px/
jSOcTLRd1dtJJyh2IhnCU9LQzqqqTO5KaF+rmJaXLZGK6EWVDWjG2CFUZ3mvYWhTXgX0QXCNW4xB
U+rvjQREPrxxajFYSWg225kZLNyI3YLLY/zWdAUs86In0pfj7SQ0+tFXJh3ghuu89EIzhfZMFGEu
fSvtlhEnNDBXHdDA2a++qHnjZli1RB5UgO8fQvlWVXaxAchJvVpfdCdr8D5U6fdfdgm2XQv1z2GU
TPmHczMD/T6Bb1pxgnvBnuwAMYO4aY8JWwoG8jtKYJHQ6BJajR3Zaqba9oF0m3Ftg+rXWqjPmaPj
I3/XYxdEj7RCMrmRTP0EMfob19Bmp9LwQCPdt9bIaX0PHCO2LUCEaciLQm446K30L8qC8Shz/+Yg
2QIrYmggAc/TiTUNN1o+gd8Cbzpm/kieWwNSKOGH4/AV933TvuemBUWsB+iTg67gIflW0cCUiQss
Tj4JY54OjQ027lc9j1BVo2rAW2FjTh2Z5FP1VkONEMt6Fgcvk6dPSGoDlrC4PNQZjWuFx8LgFup+
ZIPPcjIq00iMoairkNUYCwU2G0bdabebkuAx8dwfn2JSfAgz9OLEZyWtLPJZSu8KmVcHlPRiy0Ud
dKmkVq3t/SdHWz5CCE2IY+3m7GgDVTtiGt5bq3mgVtVB0ZP6OM40GCUZiayKVOCmdgnipXaJ3Xjk
LFho39jmzgjs0W5q90NHM1JtlgQXEMG8s4DnXgunbuk+0i/zUMnVNNZgZfOcVzPI6/dkgFzO2Hs8
lXxzHwKH0syQlY3PD5jQtwUnTLMrilvhwDqhiBJH0xicAfNJ1qScwXztY6u0/TOU1ZPD1P1txpoN
xKHh+uP8I+5GRXlr3rNgUO4hyaqlWCIb9lVOUyiddAhP3rPpc2VMAd4f4ctCNghpwgQym59CGX2b
dIM/jjOZY1F3Nwzb0I46EzXMzp6TvuTsIQZYPoNvMuQIo0/bHvwdggQDpyWmm5SpRx4ToEqiwvTV
RYijnmvYTNZwxwXw2/IZoEfsekB1Fo2gH0nhlKN/yvK0IB2lrnGa/Eibo407Voh6ccjgqAlqgas7
RBUoypLbtcnWZUApW4vYcX9ghHzW2sJROT0h+9UHaafjhtIGuLIsc/fV0HxXafiRdVPwGOYtrTdW
d5fF7U/siOc8Cv/MOqf2B9qbT3xn7bUdSZ/on9WqW5uaj2ZWUGDUZ/ccvBfHOV8Yg6lrhrnliNbL
I2aqHYNyBkJZ5VF8XDonFagfNp5gT1wcixyHsY3vwY1o0vG1Q0n3wvlBuNYd4H2C0wM8jMJ5LXv3
PXfB3kwpIOXBvVPugJsa2/OqnXBn165Lo4Dhw3Lz0/wrCQnwhgwqorpSv6KXw5F/5CqcRkqx2UhA
GSxVTk4sHo0g7ff5lNcwyEyC9k5GkZAZLbdbpi4oLnV58K0W9Hc6FvkJEoM6GlD3D9NcUrZrzAnJ
VR87N1HJZD/hM4+RqdatkYPqEIKQszWizViEG2TpjSerGD+KQn2iWfxFgvrGBc8iRGhce062TrvA
XGPMDmxrYvu/VZo20r3h4OxwUiYsQaxyksnkj8y+e08yoptEvIbJe9STvq8UkdxaYmTD3/HPK5rT
/0DcyCqeFDVtjCaBCPRR84URJVyPdUv/Yt0/Fon7z82p/xB2QEJsqqoHw6yZhwqUlbR0bsZS7RnV
DhZxiumOOLStJ75lLjLCCQ+0Fh1CWP3rntYNjPcxvnBhduupEPMuH8fxFuDKYcwuozVmc5QNbTxS
jGDuurEpKIfiPSjS6gsbUvESzTlebvwuKDY0hYqgh0OqveoYYeOtVpCNo1cz6TR8Y0OeCCpbX14C
N8fRBVu7dqeXfsDUtLLoSdwEqhmffHIhKyNjMsFdlfmmCU5LSsXyNC4cXaEAoypldIcxpYYMuda+
YeAQW4cM1mZhAG4MgMxkMrCWwHhjGuizuERGhsUwnCrnAXX7kfTWiOOc7LYX4s7OmY+t6sIUvzN+
r/t4aEj+wMllKlfZ0ABlLxM+h9I3gIrTPeTZhgF/BGHvZwqavdM5zpdhlSNvc/NQt+RgUDMbZj5q
6VJjlWs03hAvLiJWlS6f2aecBuGYB43fBy+Uu9Mt4TJKJBOHbIiFnwq7vL9VNbA0bv4YNOuA70Mm
on8MaBhi4pjehTWVfeYUmDe8oRRlBAbsmqkgTDrGxpPqqHKOraykvImJZTqHLVtJX+2YHzPP6FwC
bNQJrBn1Pzf0L2xtoSAU2dx3ZAvz34hA/cEUrvdoGMa26HsWlgo7i8c8osF6hn3Qu05ecsjt5ixN
97XNW2CBDX5cIWe9j00IBDAb+eQisAmNAw+H+ze35bpINsPCYc+We3emsEfUzgjtx6mODbUFvKZU
qsby0tmdv0dpt/bY3e654mdPEbf3zZABocz86WV0dYUJkI4W3t6N7SfqMCiRnYRelhsi2ESVCqRc
BwTsSnvqn6soeemLRSS3MPtUHhb7RA9nlzQE9QKYyCo3Dhhfg+10hPylFFRdYGPTiEIhEWxm685p
TH9fVlI+o4/yfkq5m22cgwUZ1RPZpPkxiroPQ0RvuUHWQpMuQadnUUD9MR4o1B13mURWSJG+VhlQ
fYauApaz6GiKDQiHCIfdbqjCeRM0laAtidQQ4ZgYfHvwZygaLWzXcC+8/vQVhHAd3dh710jMDFno
X0Ee0XcNlGBiifwNhT2/xT7zI75FXGxT0F1SZiCIIvm/sdRPvrRvXRmbyExZSnI9Ns5OECBziNbA
ue1FeH7c8jyJ9muwHIWPCDg6H2wHUTj8TiuC93XQ/oRVUm4af6QHlZnaQ6eq4mJrbyFMyPwc2qo5
mIkJxtTBkJIYVstAxAaeZTD+7uek23dVJR3UTsc8D62Z7bTIKAx28mlXGlP13JDH3DaoFOs85xpZ
duB3Yyx9kT0BRPJasvQlFg2jy6hlGofsLNP2SAFJHeM/iuyLEC7ohlBK8Vj2nQVKpkAqVAkHYBKa
3Ydv1e2jk6tiqeDwtpUNDSMPip65eZAezEK579JwSNOI2rwWqdGc8N3mhzFp2mMOmoh436DXGUda
3Az41rrI8a51mGkoj4V7i2Oje3ZNmR19mlD3TEeCrV0pTYdoGr5wgOz27MYcVXDNmzgV2q59n2zY
dAmuSVgiPuW+Y4NHQTbF3i8sprpEdg5dFS0bT4URAil721Jf5quU2uC5/s2b0NjVCnjJFCBRGoKP
e1xOquS69UNcj4uUxZPGJTi7TKUcsd+QzBQ0Hm/yOnhvK5BEiUPiix9BHlFHwEbkBKPSbCaeGBXP
uRfobTTNr70qHuLUKCHvOD4ggobeQeZjJD0EUkCfT1vmiM4mH6i4KlukwIwA6+TiKZ3SaqON1sfd
CVUeMObTpJ2vfsDMRVkeGQZChhCD+sd+1MfJ637MSDfr1tbXuuQiMuhyAzU4ea1bw3v0XSJAQTtg
ANVNw4IGfrVFtN4bprVwRjGQ8OQzKzWb6jvtsfWAcUdKsuJkF7B3QGEiiEfQqdulQ2RsW92Eu4x7
88IbikCw+NWlmUVxU70z3be0Dzj4arjwE1M1YLWMtrSpqxTlfaID75ZSjcHpMND2J50onCkUvS+E
IPBq/5GsrX/YI4ETajw+u6Cnu4YMtuU86yHC7+WTGzO2PdCblpHXNCPuGF76jB00ZFLakBeik5YQ
JxzSsnuZ6RXb20SRDr4/PstgtgFHz/lNiCaBFUNJ0L6ojf8TJfaBnWTYqrIMzlzXHJAlhn9nCixl
kZc4m6TrrxWJv3XJaOCEFyU5+GM/s4H0FCBG5GR95OaV1ZrFayNrUnOG2/Ht4xZQBt8YzTHoOhg6
r6ny/W1mghF2c/DzRowM67ScEILCIAPj8PZ6QjGnMxjvRwIIq+XX1ra0pPloDEyx6ZKIDjoeAMix
W9i/VMx0r21r/+Va87R2UXcejXjROxCptdf0myZxxbriE93Zhk9FcJZRUwcZAkEobLO9CNzyShSJ
THCLEZbDdUxgqgqJutrhsaTPYGPmbID8qW9RGKbMMlR3luBbCWiVd9g3/JWhQ/MkVAKzy7HcnW+x
6zZmSz9ujB7lee7zKPuL1Hb3mxlueM0mpV+aJoOWaTQWXJWUflqcgSG2LZg5ZKwpIY7GINwGSHia
D5Z4Q9mzFhKyUnuk2hC2pLqn+k7t0pouDYMb7l1YNhYUl9Y+y5oAWJR4QDv89LGXNul06npwwAXr
voyesejeSNEx9QRNQOVGGvFVGSZNhrWeL0EpmpV06t9oLP+EVwYXOunvJuoDbrgmpzUH3XTrghQH
yNEdgqS59wOCx5LZ7NZsJFanKYkYYM16K6Q30S1qEvS1MFKl6HMbxv/VIR1h4FvMATczIOZHmv6M
RbS2MhhPZnsKnZirQSdOY+u/MJaAMJLELmYfGg/5XB7xs38LidoQt2ZyjILkqUyEeuMygbt/odfU
MiiPbdZbq4YBLMdFb2c0QK196qlYD1x/O9f6GyY/tdy23I6MUt5QhMK9dJtmT+SKFJ2L1K4J9Rbu
kmir8+bDk7ZBublhn5PQ/YPLFe9YmS+UFP8kmWsdvLkDNAm+5690/F8eU+6k8o6Gg3BvDfTDqzr9
qnzEcy43JvGtudunYTwc+FzKvY38SNGckx94WAf0H2a44Kz02vU8ZqQNSymuoGljU8SwyRSMiWYC
vi2hdDt2tYNfVO6NwW83Yzn5r3bUUZ3V4wQfTG2Q627Mp7iWZBjYxzAgN1n+UHn9Q5r7vAQszwQs
8kPlgGAxrPSrbeNPCJgpKTwWF4YzzabIHWqd6Oh56UsHt0BfFadoquW5CmqH1jh4WKkCnw/+49cN
HWdfRqio9PrUp3Gquk2GQL7cjdpN1eCO6akfvjjkA/dFwGsZL6Dabgz1LbbngtO5/VXiCDiKhDhA
nULAHcyM8yCjBktl6dnQkQlgC0R8MBEHy/UbPa+kbcaUxM6UW2eHfq7N5Gv3XAwhU7ygoifcwz4b
l0MP2SXbqpaXzVSo1RxLoXOX6qKQ4wl9u4c8aJ9s5fc4NdMPNZFwGPqy3BDYego8X250zrV1StPX
VDcAoN3ye5TFVw2ijetX9OA4NaCFFIXVWWg28Q/EiW6tQxC3/Ui/lpPI38GL/oQBHZDJ3jWqfPhc
gNyfjAo9dK6JxoHsCvYJUGlw8ND5+rmmGYf2EwoTxnfOgc8Arj7k0Ol9hN+VYR9UkhjFhYkAY4oI
oQ6tQdY7CVnxaONrXlHRi87vIfZ3rndO1OKDZ3p9KHxsfeZcYgBMW/++qGMyWSHMF7Oqgl3TROCk
oTQYOdeYzH4UoUByFRGW2cZ+S/D8C4mzF+AQtoqMdPxIDxzZ3i9Uf9yQ6CFDpoF+1y4oxqbeg6K4
L8fhmxwVgBEQ0xQ4MqXKi/an6hw+UuY4mJ/7Y5akW0d4L25eyZPvSP6uHtmylTjtFZWC0l8MYXfI
6vJQy8WI33juxp/5NvMxfQ3RHT/0FJTMZjH0u8Tr1nPnPQSt8LhMpeInme0nj2qoZ04X+o0yIHcn
e0T5iW6iLc6VhjWT6u7B9e9inTUbcCzURgTylbkQ+UNRehuuBfgymtR7npX9FhDyWMmA5nJrwEyT
VEl2jlpuqZVX8cQxg7mYNvbL2GTFFHaXX2QyXCmq4MCArqRYofFXatyKsE7msv3NvbY6agYmOy+p
geQpk9t1Y3xip1gwwbAg0CJx2iRw1nyeZ8KRxJR9k2LfDqtQ78yXSAfYfmK4Xcp56Wj2NkQz3Nsm
UoVvRlT2iu4F2tKbjm3QHx5/JjfseTd7/nhR7ULRhXiwS/KpXdHr8d2L/CF0EsBEBUeCSqrhkBma
OF2Fy1vMoHkpm6gi9+Q6yKVY9uPdXPjfdEkzoeRgwF0DA1wxMuI2OCqvq4rzPhdfPoZiyJ45tSJh
RGTtkrE+0eoSnZoueoOI+68wYORYpnyiFsh84txBUJ9KBboDoNZYWJPttpmePKn+ZZyo6DFhb5t8
sfQzV/1HOSLrBl2EChvTPEWNl+BxVwSoawUbMSE/QvgDM0xsoG4lmbFlRWZ677TmTSsSL6NhlBX7
dD1scs0pAr9I+lBJeJPB3NsgImsgReZDUqNjg87YDkP/VhfhwQ6cJy4ydH1PqX0eE4JwfZsnG5cI
ylWl1a8zYXhxRaHWhuEx6Ld/moIjvTSp6mgYZDiJfjHbQMAHd4jnpNznU891iQ2WwTrJgdHM+cUn
f4GjL3uYlt6h3CgHXFtlz2AOhaty9Tkt6mOt0miHHLHL+8bYMhrMdlCXx1XYAo0TS02pTsOTiHLw
h1EFkStBVMB88TZ1+TeAlW3muv6D45af9ThjcArQZk7ajamIjBChJw+zRTXG+VGWgADmqpsPpRcA
EPPGvH7gks8ss40zqijM4XvwwubOolAcM7Ksv2qJks6Knn/ONVpvGuDn4iaEtceL/3osRbBtQEql
adFuNHU9vGZ5c4jJ1+zoAuVckBXemQt6f5B1XR8tSF201WEZznPr3eSEQ4Fi/tdFRQinBp9jZobW
6ygn/z1iLLWeMoIgrV2nh0E09j1XdAoTMyooyhA3XxZEBlw+12Bm2piPcSwwjppd8GEz1rOC6tl2
FzZ5TYtgWIONHY2pBuzGJWtEyj2AH6FCu27iLdK9s6lCcR/a3bsd57cUnWstsHSfhyogAxeP+jCS
BtomERy8SMbuueVn24zCs+gJdiANs+oAtvg10CY2jBzzgyey4lxqptB5yF6XdP5H19FIY0cmzu+E
8vQspYqG78HSNd2HJsPHjDz6iqYfee0pOYFoU1sHEbdfxZw4pwgnGEEP5142TY48YxYvzNHOFvNM
jnNtfLMjPd4nFgfosPXCQxbKArsP+WNLMItspWfvorEh6BXbVzuPhnMwNXo/wjml/8X94gWG9eij
Xrbkgnrfvgo3PKDAf9mjfsKk/eSK4F9tENyrZpEjxwL+MWea35aLf9oSgxCZ/z121M6ESWVdB2hp
R9Mdn7hA/3BfHTf2FOPZd+wtBS3G0cI8tQ3n9mB64X0UsuygTccXQyW/M4/MzhQF0PE8604Yc/Dk
JQ05diQnvNB4UweY5SG80rdOCfsaGhH9Ydzj2iBuN4FMvWvM+Jv1wUqemsUlh9yIRcYilx5waK9E
39LPFIB+6qF43NGMyKYags2taqbxZDqoTIhfLMd8lIF8SLD4b2GPOKti8I+jAJmroWwBWWEeGijb
ODARpOlZNxdRyec5Ht58zULVDHN0xGGH7RByNzvuuC89yTPj25ygKk4dWVtuRy+/UWJPnwgG4mXu
irIl2J+G5Zhcpu63LnyXMXl4orpvKRojatsFePZNxrdl1VLqi2XE861n2fpnlYynomT836Z0GSCM
pavGx8gxBOT/LbqkPFfTNhhp92Ro3a7FUF0xY1loE9OeceZlQMCijpHYdzO0N9tL5HYAlrDOnei9
N+ubSorp4lYe9Bi3+ScKg5zEYlhF54z3+Ywk15btX9EzYZpMAZqA0THiLCjqAv/2up08inz8cLwO
atg3YzRdimB6jCf7A4Mg6qePx8BVwAKTvOPVjQGOBxDHkW1bRvbOk6OKl9g1n8ICQzWLHQzIzr3x
xGCvcMvyyl2YKwYHNfRd3CBgYk1CmwO/BthgYzWaY1ztfkJNvRiI6+uknLZjX3FBLcth7RuFfejs
6WiSm11FToumiFX4nJSEgscRKyYOpGVgyEA/MLk41vZ7xZCT/83izYJqsuBHovVUGe4hqVmecygD
K+7xNPigUq+YuS0KoDyOiXxJ2hpqXcaRqxbwgiJgShsvRW1Vi5khLT8KSAaItYJ7Q9Q8gvdGJiBM
5vFAMraYCUiTk9+niyHIje0f6VhYZvoamITpvHd1/mOR116nkmVG28G+7KonZhrvyp7xTs+puY6d
/AzonlzQMG3aFKvhnLsCwjvGIp84uK3GhHYdtCHlGXejbL6L1LtnNoKj1qov9TzgLkzGa6Hb7F4V
tInSBsIkjbE1zZGfg599FL51LS3QMvasWYST7GT4QERJfIgtI36Eq5Z8JwEYqOdzx3Ok9e8o6vsg
ifiVANzTfxydx3LrOBREv4hVBMG4VQ62JGc/b1iOBHME09fP4ewn2JZI4PbtPt0r8KW9HPd5ZBek
SOqDw9WEdg7qOZzmW3rpc8K6hzJ48dt3Em1TfLFZJfU4OxyDGtxY2DBrSDN6rUwbN55BIVNuNawc
5uEVTNk93dj/Wp98VD2yPVysUf0UuYfGrV5m6ESIgNwEckXBsk3TiEuVoqu6eqsn/0DFBrxdi1di
GwdbEpe3RmFehxZ/qpR4nmujvkeahiJI/ZngG8mDefY986PQZBzzaLjGxBkcdwIljLmNqCScVeg5
2IA8Nhz4LMZGZ4yHMdzQ0C33SlDrg+FB0HvAPa0yh2tlqH/x0Lw2bgQRMsYTkIz6r8r0m+uJJz+a
n4GgvZJ0viNvkG+Ayj0ZM6bY3kdLnMvJOeTCZ3MRxvJoOPrSxO6+sdRnoAueQ6/ujlJ1dFYJ6zla
/FcYO9GGmvgPkZLyDgO6tset/Nfk/cjDlrNXcP2Ii4YdEcQw9b1q2++qid94z34OFhf1ucyRpmGv
p7TI2Ki+h1gBXedVT/iEB0gn/J8FbkDyXZQp9+Yb01K4SepM00HS0z+eeeUliSMDzws1moo98jFC
fj7V5Js2xL8ork7ZaHhNN2HCFhfksvvG1p/mFD/hgKWFQnvb1HXnbd5EYhuQBlpjxN36vnf0Ezu+
lbbpniTcpz15HHj9AVvHAjcwPZlpsGdX0GI41wwx1vQGwPhPaBhFojxObWTsZ9jvB+JG7lrMChUJ
KdLul3c87NBTmHhEhUtXs0R1fsy+RQpx3JcmIm46m12ycf3go0K5uvaF8VLgv9mkg/jRpMex+mRP
GtfwNZD4H+wc4OM82e+dQqjBHzu9dSp5BROGApjmLpB9+H+SNEIVJucQ5+OG3xb7oCJ2wj6Y91bq
o66rMWhXWemUvxEeI2ptWPTN6j4Rk30WfnFfo9/zne1OlTvIo88qmWmNNrehw6vh6VG/2nF+mHJY
THEoT4Mn6exa6gqXj9AahbfuOxMCiGq37DKpWQSL607ek93VX3QL0l+mmuo2VzXaSkejJsYXVs2m
vDOtcRf31EGNDt1pA1HoldEq2ByD495Vvm7/cZE6BF1SfbeZbiiwV+NDLzwcfnYp36xZ05wlvfkU
43zfYysO/vHOxBfYNkPxNAsj28MiYL/V1HiAYuoJio5gn5vYGUAiiJkRfpYdVBTI/lVTP6OjUWmH
JRF1Lrfx17t8ZlUjp10mfXrkRee/pYAQ7ltIQVQAY0YwLPOBkbn9HiuNjJcmVvnhjsLapqP4HnKz
2dSpRea3ok41G137xVVhegwGu/ptUuytlEg8U0tpnhokkhXD8/yLfoDhYmRxU7EIgBThYONvMuX+
c3LLu+O6D/iWv9O4CSegnE5dfVN4vNguIVUyIELxLGkbHGzivmqanqOsTM8eW4Q7w5H+A/5uoK9G
SQiuNEWM8SdKP8XIVkKVEtZ+DfIit3RwtRVf9pXljAhjrNJRCD1l4srTrf51M4v8Rdg35XBiEuS2
KvufREvvqUgYx/phdLH9UFFc6njG8UVmKoELh87ETkgT2UJtpnSWL6YAhYZRzE24BY8Q25pFyI1k
amHMxRwi4ooqiqrhWfcWS7idW7Q0Z9MDZYfRBweIh9uWBVhBrWQq6bjx2O/uTOr+VMk6zDajBghV
QfTRNjasUiF9xw1ym/EgWfXfrKU0t/cmOjmr6uDn3pKbMxTEilw7981k4m+MllJ4U/zJFvNFYTs+
VqBp5zvNFUuKtQpmg7l9IBuwyiumAUbFmUSnFnrXUM24YZzxlzrKHLgqAYldqcBWBW3M4B7gpuHu
PSXq2hYGw6mK560dZeOK87vkz4vYF0AhI7hEUp1MDaf6swEpMpI5CWnUpnMasVPg/WKAECvS1SQn
1u958BJ5gf6cpoLbSsxtb1bLTriOT1M1v3bE+okdHws/QK+PAnTBuflX0NeK27q+L/38rYlc/xgG
KvinI8GcYxMUuFFri8cOzZdXsFDxj2yJNcq0C9l5N+kRiiBTA5QfChqd0iAxIn/AVWLodCxMq0O2
Glra/VoVfreO7h5HvMKUHtH1uxbtmB9MuGL6MwOJCRV2KmFGe3U+lPsikAAFNX6xp66ZFJeT+paC
geNm2+WbSvMGhu5BVHOmE2DIx2Tbd9RIFm0a4B/M7oPOtTagS/aNimCwKnLBbPopy4msS+m7oHsb
ePF2B0NUls69GdvwFHMDuT++Zjbzx1BBemws+WIpEzu2SpXBsUshCuY7cGwW6zuuvi3r6MYiDYhd
a9QcJln7lscdU26LNAl+oGqYMbQi7Qlcr+VTgvjvtCxKOhcyr+3WDbHPNv2CwnEHjBQZ2DXFIxud
6XlsQo2d0f3qzeCNgA0myICxiQWkXsgPAwFKNuI22xSAvaa7gbrQIDfb73Y1HIsC91rt10+1hU6p
+SR4IPP2IHoYjMS8B3LSRHVriedktrG72QPLw4i/NaCbgLRexvAM0yDwljASNHOno0CebUpLTA19
QB0ivieGqch+BlO7iRAfEIqACfj4DLe6qgEGEl2CRx9WO62z5yburgBoJsp3ibmGzM6USXCIEoh6
6ENuGf4i2kxVhot0GLhC2PiHWoNtAm+uCvYXidXkGM3imhk90QZ8X21GFC5ty69SNPQBed5jwXsW
PPC5yFzKnpOBb5ldtksP0rKUSr400/Har6pftnpioywO1Yb2BGVN/XUYss80y/4wMm21cLk9Yf3G
TBrr2erWUI4LPFqmpC23mmtCZmib86cVN0kAGNaaISdUDvPAmBKVYmao/aeU0djeBkmOKzFose5u
cbxNT5BXEHFrmdv3KCY0JPGGrd7cRNMk5dtdgDMKn3h7m828ASOTmcM7truWsC+wyQS3UjJgFiz4
gieBpHAgp9kNzoKdTezW8J2t+5oXVy3Uk6m0dxNO/DNK+VKN3Y0hxuHgtR3sOhzRVoV7vQoymLH+
Txez7ug9O/uM/BZnT5e9ysIf1pUh8rM52csNDRNstAyKdsuyIkN2Wc/wsS9O7YyvARehI0AAnFwd
0zXqJUJSERpfhdmTEpBk6fajRTaM8HIJnI1V5pGQRkTrER3RKFCjQS38QFUJGyGPvS09WM3Vbdg5
kqtNNhqq4YqIABWNMc5TvJXxO6Dh7FNa9HjjrTSJ6OLy8HEfrPIEg18c4N5wPPLNiayyRysrICuU
tf3BPiylHk7zi4e09snQBmjmlLz4UWwYwowqg38aWeHKYa2/476WAK/Oy3vJX+CH26D49ZrW21M3
Pe+oV4p+U+lO30MYRDcx4tbIHLqJ2Ys7e7/2ye8gjVAJzsKKp21wg61Mo+w+xg34ryPE8oCoUz85
g+jWtsrZ8nqlV1Blgl1u2Anm6xffmik9RHRsdj5t8oCHlds8FHnVPk8qKK4+i0D8EANxKKcr08eQ
V8wbn2BzNWW8nEEtgkKdGs6uUhaOptLMaXsIPQ6cKuFmUXczqHidCes6ux3etIq+YGuVW4AV5m6u
+41YyJ65FVgncBcUFY8zAP7cMdgbNVC6VdqeZkIGK60NXkWZr7CrwW50egxPlR5sRvkmOvv8EeHO
Mb2GQxDtHPixq66I/5V9BZtlgbFH+cJXXwYpV4/ZWqUwiwptemevhu0WDwjKSVzqvRT+vSB8g5yI
nD+LhAmjkC9DRXNqwjJOZr3Gc4wApJuejJTELx6jj1auopNAISQmPUN+lozByh95yXkG1wBAgwva
HLfFoKpj7QLAkAuxLxf2QHkMNu/m/1HSzfw/E4//ximjB0D6NPFF6Rt0CqrjEuqi4rjkkmws9EaW
pTGpkpmHgFW3yteQ26HETmVLv0FcoQ13D7qYAswMAzs5j40mRe84x8OKdnZvpuo7iO3gmTK44qNY
FlfFUs3hjenXVEzPfsv+UBevST5kpFk6/jyOscQsm+/CRAZAk4nIwXK/zpUBStjg4fC87MZr/L1x
21MyE/P1J4Vc3PaY2K38yfWL1zmvSJnHUbdVtdZ3HvB/pgIeSuF0e9EpYx2kWD8Zv9SLZenXIaKv
FLVhPQrxxm1dcziKNDplJWEHFpRpfhRGyMZcM1jvGdCzS+AvJK4WvSLpSn+nUwswcNY3dyAaxrU2
eG/zYFYfOZZ72md5OQxW/mOXETzZaXgIidLhZ9WfYYi0lM92cANOGT9QTFxv+jF5Tgo4YqyXoBYu
Ud2BGeeg7CHcmzW/uh8vvvxyRA53vX4fwXxYK8XPKgz2QIwh7MZLwTJ1sm4YZZ7moKOkppmbPQXM
waqX3W9ZGD+FA8PG9eBzRjHfNe5AXLOy8Bz6EzVa+pR73OO9HApMMlifuCYQerP8o46JCzbmZK2r
cH4bRgerXP3MYgcCiR399UjfQNBzSteH3ro4SYdkBtZ369fGsdSusbMM49kP8c8OPrvLUS54ZcuK
t3NQXSLPWSDPKR0WFj0MPS/BDn+qY0EnHlX/49JlCWSRTKcbkNWMWyZHc7BeQnZXbPeG13DMn6mF
cvjcWAw7afWXz+19HaJ7+X72gBWkYeikxJMS3n3fTpS4jcxZNnY6iscG+oNwpmpPfAo7qA8TvnGS
2+q7ECUAdyFc8G3FK7jAZi/8diBmhUd8CKgArCOC/VWIaMVpwVTtUTXvIUvhaSZtWjbio/NipqaR
Mq70Lw0lrn3cbidskDCLQ/AcwjEujl1eu4SUf+G74PEkIvoCaLZJ8ac+1X/GFMIbZcmOoccKYGxO
R7dMo2PjRX+Z7oGplRpuKPjPh9LowXqHdsLQPwyHroZqlc/IWCrOknOfTckh1ujCgEiBaYSVhvYB
Z3LdmR4fgSiCA8H9UxCF4wogscWLuPFxfuXvTt1RkVDX1p51n0CvJ+qaN7c5coqL13nfc8MzkPdy
4RUEyMD1n58yT+HVfY/D+qZay7ybVO5yh6q5+9gVPumV4fZ4DRvdfHA7IjzuWs4PaQXvIwIqSQCd
5Xo51MMWn8h0omoeOyjzMf20aXBjykRdZ1olmygkSyzhnVLU111Rl+YGRy+A5oSsQ7xYaFUbvFVT
tFgrUXQJb0cXN2YAagg0EDFy3/D7pZcurvpbMujsbrDjJ9/jw8iw1Rx9s/7XD4Vm5eqh2oUqWw9x
kF0LV9bYtummJ25tftaKhhrLtdyH2Bv/GUWP/6NmF1V3B81bhu0sPzEMOFo7eJQj6alNV5oIa04w
MKP3SLXciOd9GnHIZN1QM5Ar9xYMikwRdbMH0zCsV5fW8IOLT2CVx9XPMCyM2cLxjn2Qf5dUQayh
AT9URPzTJvhy2E5tuW7xns4l6nE6YZfJ/LVrN7/YLHF92g3c7j6r7/IUm3QwAidDWGvKpUxpmWvG
qbfW+EwUSuuMZ6YGYQe8yVjCyvPGqXixiil/teRwQNGPAJ/0+YMyLPcfM3W56etmOlhkUx/ssf3r
Kiy6QV3X+0ZGLBJV5YMMpIVAc2E1U6JURmqrNTfUL8aTduWM7s9U0zwe883bxtJ4b7w4PrrS/bTZ
YwIF8Oejx3d3O2Ke2Ixu8ElX1XcXxfSteKiVHm4oVLbq1W0SeZc7/rB19HK/bsmCNpEcTrLz4w/S
d1sr6rDfB3OzGZpq2CvX/MozoBhAmetj0BbelY3DGXopbU+eEe51iHTVukrgNZ+8c5YaxsqWDPly
iL587WDmdYZ3LOIPTu17h5qHa88n5gH8KsQpjBRWIMzjuEi/+t7/QoFmVzLR3xO0XXnxhMOOyPDf
A4SuK6v37hgbNQQwrcJfZavh4not3pVh6Dbcrt01bd09159ewRUY6L7J2WHEhBt2w+TfyU7wiLt0
LsQ4yJhTjcIlm0fDSL+J+RHBpyOZVIVFVtmyBTjM+QQQ9CApdiWYf5bW+FAYzlsQlG56NAJXLG3a
g9Q3vgTXYAr2CZ4kCuFgJU3qyc4X5rGxz4rkzjbUs1nKq0jdchNRIzfE0NCFxTtHl8ZVcW6v8hEI
MUz7cZgfkRSR87FtqvjVok7FLUoONpvcg4971QGTvwQNYJG3Cg1hiuEIuAAawoBtSJv3jwvBooKn
DmIsQoMWwWM6qw9/tk5yQR3PyAg1D37W0YRbiB8/5VGEYbAuM6jY0HXd2dxGSX9zqvhDpCStVPPM
lY6tWDG+UEt1GHMWcZjCeA2X25lmWQksFvevfXIcc5uW6j3Q3ef/7BlccuTPep2w1YyAmHKwMXeq
Tz25LYYOjxgmfDonMC89uyqoGj6lmdK8+Fl5N2NZ3+C3RnvEibdeLLHfxRgycKj+7LisOSMO2BVG
EayG3Fn2bV8RUC4wDH4gQ1Ku3U6Qa53kRu/4taM/ugeEjyBgrqqqG/deP2CEkOx639kF/zVueshj
7nPzrP8RwN6XnTxVQfqvaPpnq8gPKUsLD/4ckKDo1SImmwqG2jz3jrkZHofef7WqHFSyCQyoHzJ4
GGkybl08uweOXy4RXABWwpyMmyjDB4zt19nR3xMFdAeibQmdZSPvcP3cmp7kcyXPCML+5jS5WDmS
dRLE5D/IztAEiYLt7dY2Vw5g8zWbpz0+F7GZnLjeklROdkNcPZKI4x+Kv7w0f6GhK9zhoOIXnLnR
VreoJJxBkxT0/ZQkWJkQoZsoI99QlkNjQDe53xHonDfe0GeMW1fsmQowrPuBEmne+ZCQczn+uCj1
dlZVZNMoafJQ6EyUQb/3DnNm/Yv7+d3pIaH0OEMMz/h1cx/x0q3+zCoKtwipcGA1fxNDTPCJ4+ZB
N9Ffk0TPOvdYkwdvJl3C64UtJ8PlBOFJW9l0RycDrowAq9lGmuwxEfLI9M8k+Yzim1BEvpl6xuJU
DE95wnKZv+ATeDSDJ8TcmxRcNxMzCDeC1yhqSOU1n1FMsJtAND97iHV04Ba8NlV7Nm39XXWeuyL5
+GdoIgJOnTyPMSezrRd7ZwwFbNJvjpjSneOMcD4ZOzdQxfGgELpSKENEEZJ7DO8F1BuutHQiP5TT
SBwhx3IibIu11bD8OKn9RJwWQHa709lycXbKdh/HCKphZTvbiTXTI9laOBdB9m4SXoz8EqVGzGvD
ad5KYV+E7ewct6kIi/VXYrD3ccvMBeOZbj6HDWbNWycRNnnNsKBcYyLeUXbe0dP1Nuh65h4T/ll3
waLxJMmVkvV4V5azzQz/JByLC2s9oCnzklPeYperRraGlnll33mZZuNR62JrcR0jn87PN74YIZyR
PuQw4238Qcagf7QnlowYhdnb6IBfXhtbz2ABKDoL1KHISNgWzUmK6jINCKX2eK4l8JOheCHJ9+Tq
fJMadgXEtcHDCpnDmsMDnYF6Ezlpe25F8hiWFha/euSc5y4s9HznV4VcD2lzF2YTPsaSWNugLpr7
gOFBnPEWClQSzZ91A0PMN8Ld0AI4yNPqFpvxYxNYD+wCEaqxOOXo/fagHmla2Hp4N1eW7p/CxP/O
teQDSn+oXfyJ2+5fDlyhVfJG1ujaBhweAYh6J6A81yBH1lDe1vC7yglVliszjoRi7YuUforgbMK2
4Dt6cRRG7SxLLiSNF+MgK5cpM+99Jts9ZdibAf751iPj1s7+1aXWkpavrQqNpzkRPkd3y1e+/K60
T+dsgDlqNtlTW9NZKvucF6ToYwaRMB72WZ78uTNAQh08cVF7c13vxXSnX5IqO1q8rTUOkHk9jyAK
zbB8l2WHm61pvgPbaT9nL+YaB2qRXybaZ7WQBwm7fFNLth5dFakLYqo8yqF/BQu36zM8Ha3gUbXM
6CqZyznXarjlSf7cI7I7NWGGflBLGsu9owcy2mi2v0BagnMk20fPyFiZy/jYoAevKy+gil55F343
wJBl821FNAAk4683sdUD+dts69b7NcmdkFR6TBz+ZXt8c0bw67iRDjhR9mVv7imO/TINh9BE9s2z
cTeOMwQsPrscIXIty+BBmyo9pJ3aNrXcGwSsiDK9zG74WtfNVxwFPqWB6Ys72BdXVNAkEn1vmgX9
gd10xm/6F2OUw+NgwXGrq60l+pdpTr+gHl5DEgtLrw3CnvTOgEJuWT0N3GCT15hBBrdMfMmIHkwR
2khh6TceQLob/OHSmCUz3KRuqnNoSuHtS4/KR4J0gsFfHdNyvNT09/qFRjcz+0fTZYcTpvpDgNNe
MxJ8jNL58wLovQEc5XNIdM4x8QJmc3XSZk5dF9+pVW0nb3NHLTbXxK0yfX8Fb2xAfioxfVEtEHFZ
bAG3tyfDxTrXFcSgYzdCpFAsRMaL3RmsxuLgHx9+vjLxP8cY4D2/uvVcHTByjFQCY5/wYCn4lgFz
za3ewRTQp0e0qagMjgZl3Sd9+tIhclL8ADQMcMcDuP+1jGOgoRZk3OIUNeNnKGlTdFzzNunhrCx5
GzVLD9UdAJ//LFIozWAdbhOnvAxGss3b/shFZiNE9hVx++VDLwxS4bhDAosKDfAYXGhplkJfiI69
OVJh0rRP0Sig3w84J3R9l0zBd1rG3JIkwdvgPZYsqOX05PkU4FlDcIj8ZM83ZLyOgZkc3EYa66iN
wzWQza95XLx9dlzvcj6MHQgeZxUgpa9Flud4fSGXTV63q1ONM4oL8DBjw0uKe7P030JR71o4Eowh
XH6ZRDcgtzdS80etw3lj41beYtrYRV3xWmflS07n9DoNihffRJ51SnUSAYSjOnnD8oSNKnLgJiB4
pfW8m8ISYg7VJ/ZU7AgoV9sKlh0YnQtm0c/WKdfjRL2oPxl3suLhS/r+ApwOzcfz+NvFWJwFkYMg
0/Q+QOQHhnENEZi7HjNyVldnYMHZOvQdea7z6GyPDipkNu9JCH+WHXYIvFdUQPjZTxSk236Ub1Yu
NmxUw/WAiWw10QpFwlcnO68RL+T2cTgVfJ6df5cK+1ABGMI5n5zsulD3UUA7mjOBATFyDUiDf93w
gJ+grELEmndeGWw8YL1ezC+gc5YiWa7fhijbhlPGOeZSQF/6vKsyp33gTUy3xVLA3RKl2Ay9PEuI
OitXCtBBtc84uSCmCXZk5U8yQiT3239prI6E487S6YGZ+xQrdRh78UJRYBWYbgo6FTdbTCX25LB6
XEl/4sWZfg5qflGTJlrCRWiVLJ0HobDOoSFIkfrPdNce59ZTxwk4dDeG7zPmGODTOtzhocDi2lEL
gdS8SeP85LfiL205zovw2BXGW1bWkqZCbLTpgo/Ric+PCbJ67N2rGzBpw0QO3PoRiM0xMNx3/Lln
9rIPHm6IddHPL6L1JhhUybOA8FFwqyW+eULlwyUgPLZdRbkZ8bvIQnkAXvtnsEukmSfjXojgaHdO
vRFdjxSujgl7/XyiVkIFDGJx5uAsr/0zrqeLXYnfwLKudll+dTOp7ZBgYZ639now3AOH2Z1dMdfk
w/MchuIw/3+5B+A0V/oTnwJtl/6EhZV/FFouWXk6X+tLLZf+F+ysiEnmho6JhzorSNHnvyFD0pAg
zrRkP4soeep99x9AGxywffQ4JOo8KO5mgW5e/LbboXw+xvj5tk3Hfgzf6w/fGPa9QGJdKU+iyF5M
kbBo8LhLWkkDBJEO2EnH5t6fK5jS+GMMiVGI7XexolLtMPfZnVfR5xygOnrMnz1aMJND+DgDa6fF
hROh4wvD3/EwJ/4vntPXSqZ3oeGcWtYWXPDwAlkVQyG0QEwRXfxa9Tigp4HqXjAeqNUNgRlM32yi
AsRBIQ5UmX/LLGKbmrIsHLiWYh+1CWNu2ClCUCnuAiEecn/6ipzqQrPCb8X2jpk13sRYvS0Q7CJ0
7nE3Yfku8h+4EtVqImPmFtZT4te0MOuAkpPFGA2EqxvgtnLRO499eScS505QBDEXjIhOgqU1ro9V
Qhfw1PRPXLUfBl8c6sp7iOwcPhy3iBSIw5BgUE35r5bRSGWpTy1GE6uvJvCOqaUenbQ/eRDJ9jS7
MSHOyWckSn6EWJ7xMx5NmxRqEzn1eoSmvB6BXaXBVH03AQOdEkjcCBZnDD79vRK0v2Ru/yVqtrDR
Aims80rugybFONvoM3uS37Ev3iBfkbMoe5/bijrJ1vXAGtkXwOX+2o6nPy9rw3Pu2Xs7bZ8J+oOV
TylYQEw3Tqxj1RrFkmI8g+tSN40nJ6YBUwVnGy27KywUX9oLYjiBK2MenzvRXRHCedu0ycE2SiCd
Rvdn4mPqwnQH0+OANPEKQLxZJQYOPWaYf3FpXqwF5i+WdUuivO0s5UeLBVUrYrtYByOnvRlG98Jy
7lq5xp32lq4Bihcb3X5Bav2tOxsLk91TWE0eH2jLge/BtDaN4Mn0w3FHhTOHa2xfQvaxImv+hIkj
N6B3fDVU9TUwJ3Nl0akWB4y7RZLd62RBrQPQz+PT0BZfveP7a8usgiOxkgZblOLIc9Z82q/YUnaD
tn+1n2c7V5fhDnbrQ5a7DfZcMnQRYUNmf3TxGF77mvgoHcdhB7mv5uXrVY+9al5wD0JzGKKSjpLS
waCKBsOOYTPYDl9d3gBUGsx7xN4C7xzsYonvfTdmYh/mAcRaqrllXpw8wvWBMEgUUHDEymLDG3Q9
ut2PTt1027FA2rE4hrEEz21fmyGuHQ/kPiR3TmrgQNX/othyJtlXXamnMiwuLZXMnZR7OZs7ChOa
TRqM4BXMb0vyJleD+ZMKtiheHwBz1M2e8fTaLsBxwzvSfTmzPiE/PCTR3muxkCgRb0erg01A8nJr
4pdcg/oc1n1Moiafw2g3OARNLJ6zKqKQcWqSA1r/S9ym9EyOya43rR0izHsZOGczyjbtNLzOKW2i
pXiwovwlsKZfDtaXYJq+0tTCGtrbzn6W0JgFTFAd2ne9yra+8//7tyi2pHQ0/lgsOGHPxTWpnnm8
uId0HZknn4CQPntRBUm5Jn2TwrmwrH9JAe0Oc8+FXPouy0Pud7RwqbS4Sx3vX2GmT75lqhN+f259
hbplqbyyk3jobOiQHFbbjsN1NfvGLhvtfdiVH0bHjdRSf8p17lNlczL2+7nI78bUBFFDcAUIgPfZ
Z/TxkeUTJbc+mT1gX97QAHWkrOPR7ANcVNZvKzn1xwzbyuIdEG52soT3Hk7DYRDl1cn6ioOV7alJ
l2+e590BKsumrDFSO2Rk06Z7DsLmiht0D5dMssdK2RKmQHEUstfaxwd7E7XepzhdysS8mR3EIas7
a1V+Gm19c0YHLyfZOao56QjERDzkd4jOf3RmbfowuRs62DGeGz01rahW3mz+C2uawJdCUNTV9wzT
7Dy6730iqmvPs01mGSmJ4ZQrOTFtsmY0KmQC8dNib4CW4TkfFmZlfoMtdYDH3lI/LSWO69iu0rWX
1tcZpRtvGkcU76qzl8u9Vs3XpF3Mj66ANJVXDioD81wEdoPTaFz3lvWsEOWsSm15gah958K+pu7A
YUnH8sK7YfQON4NJSpfgAkj5OpPrTFMEoZOwxT8zZYjJxIT8YD5lputgIGt2zEhAdtEgQ199uXW1
Z0U/Qxir+/tp6i/Y1A36UxkxrMC3l+Thq5nY5i7o4apW2nowWQkendCHbwm947l247PZyi9jlGcj
n2jyLUBUFBMvY1WBJPPyhp0NPtKpueNahWCrNi4RP3ead46Bj05aexZ8X1OjfqlUSXB58eZIQJ74
ROZXPbIyaNLXpKzGY9D4V5gndKTz/0mt6aDqCXF6iB51akI2IALLVZduXrddyp1hrychtIawNM6F
ER7jcSZq4NJrhKILA1XdzGZ89O3gGPhUkXVldg656a+bmXgaULw3NSGfNL31mEKgz8rpww/na6yt
D/zOh5wc04rOwmQ9ifZpSI03w0aktjWfKDW+4G1cUo1hFH6ZrKzwlsNNjbqllRWAF348fWjAUG4J
6nLyE4xn+YCttC4p1MwETSFD+OUllksn5xLYcomCzSEQvsaz/uFTphslsu5x7u+gipTrciGIk8Ua
mc1aFiNN12760n6aoGZsGoMGIkzVPoZPXPbVE/MwIAv+dO3oLkh1N9qPlfsCrvYDVwSzp/tOcvrL
FsWvP0cEWPnHa27usvnHYhYBkwrUsAoe+yz6mHPMKpqqO3f5Kpdh90wBxUuA0kqXEv1RrQfdngjH
Jp2BQzVjRRuDHe56o0NKDP5qnwXdpPBaBMyPfov02bJ6jPz0DkRjRzqaNYrkI7LMbiR60Z3CkR74
FpmhL3yWwdVw8lp2hVJmnPHNL7YbvDk9Z9esGYYqbyRCXXcDaHnY7ANdS75RPxQjZ92oRLKhkGJT
mzWdr2FCMsqpMEvh7dxCwdpmTfnqSo2K6tXbwZ1+zLZ/G/NxWBVwNrmC0jLsNXC5a5OXAWYVscam
YWIUE0gGstzLdPwTUgLIoO4kBlduTe5XNBGcT0ZmaN2H+Ib8mEYNCszWY4WPZDazD0OZxzYE9gw/
Zyq610ErMI19sUeYvpaOebHtjgupOV0d20PyL9F+XYohkPjvw8FCPCQZgv7MaKRvdi2RJRLNV4cK
wqQb3qZYkmfvWeHJzvhwGxaJEBk3qDz72oJCEOSnAoQruduAPsLCPtW9eaI+fJvX8z3jwUtfKHb7
nJgYtee99R9nZ7Zbt5Jt2V9J5PMligwyIsiLynrQ7rd6yWrsF8KWbfZ9z6+vQV8UYG0JEk4hMx98
DtLc7IIr1ppzTEwAaFhv80pCnW9AZQY4vubU+V2O4ogBYKIvMV8ytQMapOVZnOsnBNeoZULvOQjy
y5nWLtEUiIBMfVG5dbCDlv/NpoqZrCxeqdZ8sAqUlxY2QxfpJFk3wRE2y36c/aekaOh4EZyhLbqn
7rGDynnWDX6wtr1mDZoOn1ZCoJ5fkTvSbinCfmIAm1hR2aIbWbAZCr2rNa5TtyXgtk7VfYj8lGEj
v4ee7NkMjwfaAV14+qg1t5C5dE23t+nNR8+pXmQ89Xd+RPJv2XmXCA6BQcK9VuZXDO3bqRv3rmKv
2Rr+0atsOMZMZOCbxiga6H/V83lBpgZSJkK85AzsN+rKtY9e78xNk1956d4ZaU9QXTdcBo39W7fe
ltyrPRkNVw7zmDbDjNwxCx36guDvjqyO3JofSdm1udDWTytp7p2uHy8cgRW3NY3yrFaT/aWJise2
5grJ3mWfAWyB4qlascO/VTVN/QRyrtTdT+K4v85wdnDyC+afyLpMnmvRshKFQwILq5E3ULAPHklP
nsbfbnXuryBjsu/PxIQCyjek/zQa/U1EMBH9U0QaY3UgsPqe5l64rlLrwnaTJwS5yLSn4ptbWff8
ZTaMw+Z7TExGIEidIBLifOCLEanpxpGMdis9R1Dqsyfh9b9sEJw4JUdApfYCgsnlC2hknE3ZeVtZ
xrGVyD6QzFWb0Up+mCG7oknAYIiZXiMXTA7BRMO8HNBaB0PDoMlNn+osftYiGu4cfJXbxov8fVMh
dNI5r57I6TIHE6RGMZDdusjDLjJ6Eftw4JtrlPkThPwb8DDXQ5TQZYqqaWeKwGOv2Lr7enbab0aH
pHDpplu6qdjemul50HBBGgvuKejkFyp1XPkRgIXIswMiGLpmA1HagCNSWru6AeozxdahG6B7FJhX
r2h1FtvG5tcaccd5jcgXFUFAFwEDgi36FpDkU159Dx0/RN1jPtDhti/BS1Q7hzTTEQDb/KUtLYO5
qI3xvMgssU8naTMKJynzQP5J9mjFLf3IWf9ocKaBcJFHGGY+2/th2IRIsZ+hUYtz0HnTXntt/VzK
obmtufd3BJd25Gla1b3Tz/mulwTVxkODn8yLr2LaV7DSSBxA3XDvMHq+zvq8JOTIZaSKu5rdNJBc
nk/LwMeXI/XK+uuuoKJMJ9LfPK/J9j1baa6YfsQ01N25XfcbLu/LAFJm1zsqPPgxO0mGLsZRzEZx
SbCYv8ntdufL6RfR6ugF4u7JrmxiVdkbkQYePuFswE1aYomeoZKTDkovupLpQwevE3F2jpOy/lLS
XcE/A8yxB4+3qTW2lALyixWxbkXtOknt57SZil3byWBFYMYO7iuzwNGxFo1ipdetaux8paLgJ2mT
zRHBBTFajknTTng+SpfOqe/6iurGDbHihWluXzjYuje+gG5mSb89JDI37wgzL9eubqA/M5J5LEJv
pp1KRvBAGgylPV/quoznOyNOgIelxaMJ2OdMZcqj6abYwJHYVNPuCx/9ebzuY/uLTwYYKXc0XBHy
E4Vo17RLWgMZr21J+FAxNZCnEMBJWoBOXbxA0WY00/TjeU1ttkYHfc93HMZGi6yijegZz8mQX3Sl
ih8kRmXEIj0Vj21cJxlFTdiZFviK7BmGH597szo3JshmYB5DbKXEPiCy41HI6IezK32p5YCgAjgm
XcvOvxxzPsNJPrS7aaKES5OACWmbwun1rIOYYsAITXfsLVoj1ZD4mK36ndUzUJprA1WKmr/hqQOC
00dXUAPIFbLkD98GFTJ69ny0Ge1j3zGTaFdCWLhUaYfb2H1IzEiuNcrl3eDTg/eNkbFcPgzbbO6H
Mx2EbEpnR1DhK1Kr3PJBFfa5iZl9U+bNfdpk3zCuzpdg8B5LHExrMWsg9g4ss9Qykwc7Gqvt6LbR
DVA+czPUsC1KHGX7lGbmTkceWGIf14MjnR8SHPVGC3Aedu/4P+ENejsjgL/fMKOtwDhcaQdCUENL
jXYATY0RIiRfdC51lxIfHvJHFAZHPMbPZtZ8Kab5i7aLh6SS/c6os4rubdyR88mu38mVRxeCSI4g
Ge+a2qzWobKvhO6tK6szyUGKLDzwBjFoTZEejFone7OhBvRIWsABToHY6YkvVzZAQUQsHSN/rFHW
ECazEkxz6ITYzItqyorEh/QUhhO47e4uQzbikmeQBWi2VRwZiOz57KGDysiuVfAfwvJLEEho3Ba1
MAb57rax5R0f7WRDSlCOPru65vcu5kwqinm4K8t0n4JvXNlxfDD9fKIQYrDng/I+d8GnrVoJgsYr
6Z0oZSKJstCz7W2ntzfSbH3+2N9mgLI2mb2gtruUWBvVPdE9nS6HuJj3UZH2qzLyv4yNS2CsSQLI
tEjp57hdFhtGhHmF27+OiTXmy+mu+ci1uPda3s+OGNoN4p4FwBMbTyNfNKp4q7iY7Jp5J4J9Cidi
tObyDl5qfW72eE+wld8TzMueuLacM1ofxPVlNuRBjYWYgothW8cSpNhvI3obSTREYcpAtz72QMZW
Xtj+gtJb7IsqyFeVH79YTV/tDc8QsNnc9krYjrlqRU74t4zu7QBIW+CTn6rcov+WauMrpkZ5Ducp
2RvMqkgoEwiA3CgDfDrQWEYsyZ87I0aO6Rq49Fhc6iLQD9ZEHZPB8x4TNa9oNy/RsUV1MYc9qZQx
9ARZMepkdSZ3jpJ5bO4jlMDPWtUWMfYm5vo8ny5sqEtrlsd0U3iQk4d4Fg+YU5wftPf1M2Dh3yX7
kT1VWXTAv2AerB4mB0rj6rqNCGyCbg7VKBMIQnF5YxFB+tl/jQf2QzvAGPqipwp9ARLUV6hOBSaA
vKqJBHATmw2n4uFTgfS/MRO0vigfbx3Vqw57XARsqtHmWE92DrAaDbl/2Xk9U4DEsNGDB4rgsF4b
h2SOmkvmkx5zD8+F6dN5ikhohzZcrCz7nm3J8NMCOnnrBik3XQBjYHMbA57rGvXs1i1TwMFuv5du
PDHRrpPHsae1H5pte2sUiTpWc+2gjNI4f+PRl2z4TSaMbW6zCY9FWh+1Mf0UkWMdiJlqQZ9NpO81
IKnwiRfDS1FDTSoZxeNEaYmBIyFe33jNiGrJ9urnPnP5220LAgRx2phgjZLaz26ygZoVmJzjLE20
kNS8ZikgCIag7AGxvBLADy+yiq20BFFy5UbqN/45dxuWDvEBpmLf4Ap2iDWDT3QOJHZRTQQxiC5F
7bkeZkNuqjD61Y3lL4n99hDaLmbKtu9vrca4pMHW3UYm3SGVM7uCLZNt7YRyFovZSzlBdAhzj/GL
xzjIJyxo5VX9+HUuAvuJBw6CpgzmnYmDa08PKdjzEvXBtjUHAqWBpZxFMKi3DKnrjTWkcgvbxN+X
WaC2DogTNJM2PdjEb2i/jvJ5QmH+FcdIdoklh12v4RVQUPAuHNLBjQ5tDbtT1VG0r0diIVjmgwUQ
Dlb42U1q47wne/V2aEuGCbDqoJmwpAD34mhEgIVjeUMzT8F9FdNuYJR/K41KXfk8QVeS7uSqA7PD
jR7O+7Lrz0upwx8My5GgVYgG066ZrueOA9NySs1jq3sS4GbTBnyFxGxJ9qUHWxQzq1bRsX120zm/
aQrF5nuSVJ8uPpNWSXbZBVlKABLVYQwbuH5TELxguYwOgx08jAQ6HxQZvndNKPk/zGybkOpyCc2J
UEGhxwtjCKj0+pHeRlpk4Y5HgH6XDCxKnYZuqYgna9HmD+eZU9XXi50XpBuGPc02QaOhvmbIS8CT
0HW4SfRMlFZTJ0gJPJwYvhPI85KnkLXWkOOxg7az8aEmH2M36i+7VtwqvJyreRAl21+sEBbwYaoQ
bMyjKZyNFAiLQsdk3Ed/F7tzi6GjsjUU+Y4c3pVlZ/05bKfozKf+R00pW2ZXeYYqd8BI45eT4Jky
XHWuzF6cA/XkcxKY1PpZlkJVCM2AXU9rjhUZJ7NlXkGSh/FvIJU/t8i9X3U29HSTjiWlbOw8MfH0
b0RrRXR8Wjw/Ps0SInKdZNVQSTE9QSGNbKEz9zXm5X7dp/hYz8giUe6OXalDTBZqA17RhmxdtGfQ
ExvethhhxRn+c+9C80EnbBFQRnNeTCnq9BHjaYW7UUKShZCUJ3tV4Rvgo1gY7Y4yYtz+FxmIbTFA
q0ecmwEZmouHCjH5CLOuAHK87uPmV23kT40cLqOSNWJOyDHJSYYm1jKxjsSMs2aEuq9o38+iv/33
v/7X//nfL+N/B7+KmyKd6Dj8K++ymyLK2+Y//5b//lf5P//08PM//1ba0R4zYVdLYSrTFdrl3798
v4tYgv/zb+u/eEDkgO445jEXyeW0RMac0xeROb3AmITqj4/mvD0aMyDXYURpS7a8J0cL4wmgRYaP
laRCE71GVJBxT0ohw/OPD6TeHsixTAl9y7NN0xLm69PqekTkQyKjY+BYIeEnVuzmu8hmcT2zpqp7
rM0xvP/4kO9dSUuQXW7RuLQ89+SQVdYB5i6j+MjHBn0UaVUM/YhrRWvO99b65yeoNE+laZoeJY+5
XIC/7ptD/yaVQsSAmqV35vQjLv6IagmttrfqILavPz47/c4FdcjlFDzpgmGx/fp4GQ6wwIiKiKE6
SRSWgQIzoEOOED36ogNcJDpR3f7jY1rvXVKpgN64tqc9tCGvD0rwFWrv1oiPfci8eNcICYoaQyAG
140yE/mExzL4LhCfglBOFqYBeu7gOqAVcV4NkXih10gYT80uQyMww01OrRK73z/5me881Y7iJoAn
tB1lSuv1z4zHkT2TlSZH8g3bTTHE6Zb5Hb3hjMkHL4Jm7B/3+8pSzhqNCSFiPSJJ16OyZ91GQDLm
cp0B9tt+/MPeu2d8CLlpDoJXrU4un4AioudgjI8RRsInqKPRRe2Nsjxrm3K2rsJQ5fDunYgu7McH
fvfGudLxtCOEcqg4X1+RHrkH0zoXh2tuJ/QYS7rmpnUcZMdwJ6lo2JsyO08MyogCXTvGVJPIMSd7
tGVIJzKgqFQOrUMjLbpPXhwhl9M+WfKkaaGUoLHOEuGdXBZSR9rRDvsQefPQX46ADNi/pZhMIcyx
3s9OD9BriB/ZtWYXFs6Zdo08F3a5kGP6fQxaZwc6or91ZY3qWqDdwCro9iXNfs8AT9IYd4KO03F0
k+KplJMJ6xHj7T627OC3jSnjixlRELbKWYDBscv+qYVvaStrl7dyQWKMzfcmI92ogmT0Q2gFBCQd
tb6PHL4ziTWR7aDs9EYW+EViMALoa+CGwNqhUGnahnqo93LzvMWQvRNh8L2ca6RBBtnJ0ySxgdZV
dU1BTZaXwlFhI7rfSzeE71FWMkFiYeXBfVZU6poteolyoioOfauLx2SGxVgzUX5W+RR/q7VXvkQm
6WpAg4zL2ImDPapuZDH4V/p1Nyd6K9mz7p3Z1xcD2WzseKWzbnKiKz1/Ho5mJay162KuHRzUOAnQ
0IsZ8wejIttCECAwP4LLL5N9UCYEwxltfW+C18EvDcIgOFhC9Xy4GxPcHTAqUW2wsxQPLFTGXujF
iF8r8WsaGiS6Jim9ium3H+/sepimM+zDyRHvmvxWOhW2UdCEcMXhnSDy7u1t1TWIOtmV3DpNHd8i
bENm5CuCVnkanLNiEDBLIJdcEnvjf/HMtFsPpTQv0zrnxbbdYCyJS6/qR4/WBP0d7ODfB6Pon9VU
alh5wJvTphx/mjhQA5rHNQZ56h4E1ml3zrY63imIHmukMWIDzkH/TvD47us0Q15GNty9LARj1n4m
aK0HmoRtPNDzpZOM030xyuFqcGpJzRSlX4HoWedWAokA1y12XCN20ztz7IObRiRkyJcgbVZG3oFB
YM/LRiSLm/xAcuiA3MtPNigAkmMrksbYDVJkMOex2fL1zucWwdnS2Nb4587imoHYmTs3SGOMqDcZ
95DiSesr99aqr3LibWBaSleluD7ycjUYxrD3VeDOa6udh2cau91F5PlIYmkAolULxaZFdk3oMNGa
9CLVpFapn7bNpiO2Yiu7KdtqK1VfOrCE10ZTzwfsge6h66v5pc4FdCpjJEUOt2S39fGvXPu9LjbZ
6C0Zki7YhLOktiN8R21gUMUCfqHL5TkJ8+qBTB4wcg7ezVmeF7k3XGaAgn8UU0OGRkLwRU4M0yXM
VH83abC0EWpPD9K/INc8gU0BXbIU7El0x+wlAql+0TgZnyEjzKanpkEmnpRq8TSrUK8C/HNXThZA
PvKnSJJPZKTd0vrovJesQayYVG2+lSwWPC5dcmBk7uzxzw5XUSLHp9DkhJxOml/nAXDIGseTe0Uj
o33BDNskK7fzaUrb5bidcM8wvksIxhnE5BEmjYMiTPzg0ggZjvPIjL+FVdXqk0/5O58iaWq+kQIX
LZvUk3LFAxCaZ20SHYWfxMm6nSwFmNh9ijzgEU5fW09xw5Tl48/Qm/IBT40nJO4iWrIWypDXXyGe
UlOkcZAdYbciQBLaWhlNoW8Zjfm7jw/1pt5cDiWpWSlSpMtX5fWh0GvUZtDAT4PgHe5NGtZwPvNm
kzoYfjDSj59czzclx5/jKYdWuPb4UJwcbzAcC+SNTI9uxDeptmbrVrIT+OQ7vpTjr76Uy1E4G26Z
p/hmnnwpNdCXsCrn9DjVY3FLyDpBPYoGCRIm6/uYBbg2iGjddTL2PyldrKVCeHNojxxhrqj7toDP
yU9YSpfs2AYhTXOAcvRIPOjMAaXTZCa8PnVvXpplYe4HEAjQDQUNBrqsJKh0AQu74/mrj2/yclHf
/iZHUJF6wPnM5Xn7q+bmM+1l6CCzY+L6aL98hEIjm51LCDsb23BvJnvYVgVTuOb3xwd+72poEhZs
YbFJ06Y6qTDxmFMju1F6DOJGbQrVpnsxjtk29advqPkhA1JBrzJj4BMFVB0dVU4MsyBl56YXCxdX
VOknd+idi6FNaEkmLLPlv8sb8dfFaBm9GFWTp8eaLftt2OJJ84AZPfhx9jVsy2+GZ/arqlj8fCFt
io8vyDtv9rL5EYK6FsfUm91PWpcqinVyTCfLvcjbft7GlJQ75lqfnad4s3S5pl72dMrhkfG0tbwk
f51o3ftStdHAE1X5KJKVGuk/RFOHyK9zAGCjS0Z76ksUsCzlZ55ZZeJBlkEOvxN0+4Gkn2gDEpTZ
Mblg9G+csYa02TC6wasg9gwB+yVoKi62jvrDDXHLH+R7MGLA4JjsW8ZkW7pNzQOhr+oiA8lUf3Iv
3z1FrWwiXNm9eO7JvXRnO6fDEqTH0mjb84E/McXNWuTro/lgjoVeGXwLP1kyrXfWMI34jSfa9Ng4
n9bhqtPSGTw/OZKjRYKgEaAwDnDf9i1OU27ndDZOBVMCwhLLhcEXk6cZ9T+RL9JdJWjmyqxj8lVM
LT55ut5Z9rgStlIunQqTSeDrO541XtK3LaF/ZLcM10y4h1XchYSlVcOyADkRHaoetEkMZebj5/rP
inqyxGjX4pnWsNxcxzlZYjDTUQhKLzkyIEKbKZMBPsTwW4uKDipTw/O44/UemjY8Rwjr9NHlxz/g
7Ytl8UJbhDdj93B5FF6fejrYBsz8VBxUA07nG8bbsnnB+OgfZjOc7v/pwbjG0pYe/7FoYZwcjDyL
3mQq6x6w1Xr7pqfxHhoBbdak0Y8fH+rtE86hFLIklHt8LoX9+rzilAz0SQbuoUqjYYs8Td40fWRj
JPLr7wWg3m1Lz3/z8UHfecJt1wHYZZlCaVpsJ++VAco1GyeNyo5R9LqMTKq0GM1aQoHERq1tXuqy
qR6CsRIIkWSKjInxbuCk3RW9D2AvPWNUC+XY8eMf9vYuO3xXHR5wPmU2K9vrq9FKVaByCoKj2+rq
Crqjw5dzKPMrJWlHfvJMv730jjBpAdCI0JRI9snBYGOPsCVMzRNkzd9tryoQhOAzQ2iT9PcldKKb
RCgoPv/4HAWNbglVQkmaHydvEvB51HYMlA9dTqTdNIQKHUGDi7bN8k+Wz7efQs6QaF90pGrptpys
F+Dfe6uTtXvwJA4UEtdzpL2AWWa/bq4IDImPtZslN0HtVmvw3PYnC+nbddSxKdEkK5ZgvTptPyHo
YGRllAaDZsySbEutG9exaKF8fEHfroqOQ3fLoqFIWWY5J2c5ljiwWrP2DvOkVLjPKzf9Voed+9tW
gDa3kefJ79aAD0ySNyQ/WZKXN+X1usjBtbY5staO554c3KobnAtq8A5Ihi510Ufb0kqifSJSf1sP
+pP3451lmKVXEgpgcTDJMV+/IB7xE6UuMSTNGANZj1woxUMTrD0CCo5OnyC4Szzg63ZGL2FcpFh+
9snlfu+MJV8fCg/KD3pVr3/C1BCmKibBT4h67zlO3TsFiPyZqVq9mhcIzMd3950lYbm55vKm8s7Y
J6W+M7MOp73t8fxIor5yW0w/urjx7gdE6r8+PtY7D6wSLnsLxb7CoZR+fWpwZIosn3qDV9MzLmRt
1zeY5vpvHx/ldN2RltTsNG12nUuH/PR5zQZfIt7AR5ZIu7P3RRM0v0y3jMNdhJEgh5Nk9Pp5ropC
/Pj4yNbyNP79tHJoRima4be3PLXuydcGceGYD32Po04Ofrxpu5h0QyMgyXJg4FT55TUJ3OIx6drg
MWq4yVCqMkSKrp2o6zn2e+wSNWblePPxDzu9ycvvolx2lq2qxY7uZCnW1gxXoWgB2MKL2KJqIl4s
jP2wWSW0IYpPaonT2/znBnCU5VPjEm96chUKkjlC5RXJIc5T/zioRWQbuFn4D5/c/zkMGxBWBaHf
TLBIVotat9D1oRQF8zmgJwsAdHbnXcqrGX+yEL3zVL26tScrQ0QWlurrgEBoL/UPprCbzRhhE8zl
7F/7NQ31oK289T+/b8K1WN95WRR37vULkzuEP+Hq8Fnv3KFeR0KymyhGL3jRSeJXnxztzerHFfWY
LGnL5pB8Vk4ek8p0EIyOdXSQTuPNRKsBVFwZhJ48SRpfAgdcHDB4jhM/W8kIY92ZFS/a6CgNjJeP
z/y9y818kgAMj/02e+DXZ84SzN7AboOD1LrMVh2aezIHK1NdN/0sw4MWIQ7gpIyQ/3185NP198+7
4rBOeUrxLp9W4gPja6CdNBJUMJiXztQ0uzmd3X0V2HB2if375MF6MzNZDshMVDouQ1nzTcHiF1jo
DLePjl2PT9qm0z+k5oQJ3VSXGo7CxkimaUWHLl2TpoT7kM0VrXQYsJZZ3LAjRWntmmyk5Kx3H1+L
5YafrmdS21Q5LGiagdXru+BqAfrVs+IjgbkEovBxGG4drIH2Z9fgnYvOnbaspUOol2/D6wOVeaml
1avxYNq+kYEcbG1C8kxomPs6cEss0F5XDJsFejydj7YHWOeMPMAeFMvU2uqxQsGJLqKbovyWAUdQ
bPI0LRV20EIji/e1Nf3/XBoKBHycFhC20yUVGvJkerBKDzT8WeQ9XXS4NhpztrYf34P31u6lEvl/
Bzr5aDLobMKaedixQ39MWKNr0hAIR3KVEh/HxieL6p9v8Jtb7mpGkqwFJn6813ciGUGDAm40Dg7C
jKOK6mHjmXjRjBFbjUm+/Qoh/MKtsp6bwSbGLwA23o39F26D3uKvRXrL3men/Mg/x8lhgErDQxDW
pAR/fGFOq+8/7w0iBpYqakMEYK9/KR9+SxP7oQ9WgSDLCot0hWZ2IvalqwAbediwNZoftyDczwgM
85PDv3df6EUxZadBJN6szQSI4RHuwZrrHLMFQKRpZzOZWPlRIQ4fn+lpBb6cqeZ8PAo0ull6+Sl/
daJofyYzfYnsgHQOpg8aB0D3sdMdc39ETBRm9nzRAKS76gDPbT4+9jtLwJ+BKdscLXggTpaAwu4t
v0279OjYAy/UEEbiZ4sV//6fHoaEG0oUpv2s+aw3r0+xxk1EBDM9ISS3pToA2YZx55pzrT55wN/e
Ng609HEB0jA8O92zJRKyHQldw0GiQP6Sz7SYRhi2NwSZi0/qoLe3DVXkUsk7Hv8jO/PknOYycqIm
S4+m1UWXpYuyCvVYjAQ9lfcpfoHf7VAS8h2O1nj+8eV87yxdPiXLrVN02E6qenROWcVEVh8CGssP
vDwgckcCP5nzOfrXx8d6+4SwYpumcizPstkkLEXxX09n34gB0ggYiTIr5ue4Q3tELnWFy/Tj47x9
35fjUJ7Q8tY8iCclgYMaNp5xPh6rkgzMYjTGjZwj2rFx1RVPBewrXnMmg2XYPA1VM/7jukB7JgWB
Fjw5bPtPLqnTW3YYWdV4wFnbnwMBxVBlOcalQ+rhWuFX+OTpeftJ5HgO8yvl0pyVp9sYWUeDWY2j
e7CbkGA4Ik4xn+FV3/dhYz8nBJrtP76+7x3QWrYuHmNf5Hon95FMPqiseowP/Lsp2TRZmPl7XcjY
XbdjaWUERipl/OPPKLslscgxHK4trc/XD08Bx2UMROwfAMJN+BGYJZ7FfIDKT1brd75rHAgxzJ9n
iL3Z8sb89ZQaI3YfzTkdCctwDSqpLv7lxK5zFQgbE6zlAgwDaHWV5KUZXvXQj+9R8IBw7lR3m9Op
O2OXQWCm50zdl9q0hogwA8bemZfJZ6sNPPnJ4/5OXbjME5cZmOe67ABOlkTAPY1klBweDckeY+OH
g3eR5pEx7+HHhPmqJ4IMZa2YgBxmbbWEecbVdJ/nGa6hWYdcyTxns+3GUiBCZdnFoNsL2KwfPzdv
1xp29CagOCpmyjd58tx0YRwpv3OnQ5TOZBGaXps9BpMJllKbMc38j4/2ziaFy2Kz4fMIVNT26QJO
wmpjtuyaD6VbINGwWwImy+EOya8gZHmwd3BF8j1x69GqCYAdYEz/rEh674zZ1vJ6Y31ggT25M5jt
0jxkATqE6RDfzyKxSGEqId6kqf/J6b5d9NDAMf6hgQ35h0X29WNLiyhUUzqlh8L+Izotopswj3zs
eLiwK/TslxLWNlEVKn/2QcL/+Phqv3OmLkQIvsiK0pyJ+uvD4/TtKX9wwunWMAARRsVet327Ib/e
+aTIeXMoTpMWKltY1wH4LE7OlEAIwFJWQjO18QKoujkCJBv7iHKT+J9+HTmUTX2LUM0UpvjziP21
FsTsMQTbmumQlFDRrLJnL2+3Yte4o/3Jy7GUR6/KaQ61VNOASriB8vRDPBDpR3QE09IEiiMaLq8P
6AUnNfesJP69pXROgmv0wKL95MhvXxSbupShtcWNY1J72ggPAXFaYUnmBxVsd3R7zIuYxZLtZMze
tkKZdYnCuELdn6itb4fjAyWt8/Dx8/PO6fMhWfbRy8QPf97r50d2BNBw5tlRZakPNIPHxoTuoMff
psSWhyzJB0FfZB3r68dHfu/0Xx36pHB1SJwlNrvGp2uHj9lCvHPYvexgzjhXZMCMZ8PUumdseu1L
SRXIYtVPXz75DeLt3V8eZh5svqmMq09eH/hMrPBI5ugH5s7aLEVFxCicraRAITen9Q+LB+GbOxUM
Kooh2AFVBv88aXmeSnu4+PjXvPOC8S4zlGII4KGNPamf7FqAmG5tgHYEIl35MDe+K7Potq4XiU+e
vXdu+3K6VL9IcHjJTipftoN9E5jCPcxl411kYXE3NsAOi3n8XRQDuYXjID7p+r6pXmx0KlTbim+C
ySzk5EkTDVHGY24ycpuzfliNXSpvKgIQhqlS34yRBsEnDxgjpXfuLnU9QlfG57Rjlrv/1zKSyADL
nE34ul2aTNTmn0ViP4ZjS0RQ8wUYHcmC4wNM7MfAE4fcaIDUhukhL1HEwYX6UQUY+2cbTpIVehKr
HNTCM3+27kDXeMDJSLBOMwzEDZLQM9XjiiI15qoz/W9lPhbQl6f80ISGAdCQFNrZAfAxBEKyIy/N
VYlmae2U3ipq8uK6s+dk0UEexNCdk/lyB1htZ2fNcerJEEmH4isDnhXA33RDoYe7ngTZsjH2HSSd
dRjgsMsFpNSYDF7wKu5tCPv9DBILbER126hxP8wVEsswC7+RRER3YFTHQbC1STOSfwZXAewvg90A
cbIeyBcy8RoUTAJHLBZpZlwUyiAB475t3Z3o0alNZuqs2NBfNZCCckwkHVZLB24neI1NFJMSNeT5
L2Y1v8qmhSRonyuMRGemBB0Fot8Pgl3gGj+dGc1eMBmsO8A3VeEfiWY/elkSPmSEktoeMCqre+gL
JBuj0eC7KB89JNNnJNIdoTMerNC9nT3YrIiPGByQFS1d4izdBUlGwgQG67mRYNxM8x6w0Z0xu/fs
jTc1phJvFCuo3GsBuymv0psmBWkTkrBbISgYnfShmdW932OWnCHQmdNl2iQb4aQb0w2JpbbvafoQ
aU1oDh6XSztv0VmGSqGwFV+CxoQzlh8xKT8bGp5Dkv/K0vw8X4Z0Lf0Yqx5WjbZJUEmBqZrJOs/G
HRAK/PNmAhO53qZdfIOH8KIpFr6F/12D9Uywftl+/UxWxtq160tn1Pcl4QfIYsMfUQhkg90HkxS6
Xa36OZjduRmK7/XkpmAHgn1SzDcZ6Tr8W1gi/hImgg/YgZLQOsHjwFRj5dbVrVL+DRDY77p31zow
LyuDSJJ+nLHGo1ReRQnsA/bSm7S3IAEC5sT7hAXXAh0ykvWTr3XOPrpKjQVBdDY4S4Ce8RjCbaun
9FEU3VEN448WonRG97pzgqtmkPvM1cBy6Jml8otruJd1WBBPNd0VZTOclRAM9NRvPfK/2ODuei0u
DSOCGU+4VI9uYGrVVmUtglRolmH+XKl8ExvetqmArQ/+ZrLIgZ/DPUjGWzvVV3XnXfKU7PMgAmEk
jhnm9pnERv6O+4jOGx4AsfeL/opg25cwBZ4IXqZP840JU7oLx+vKhl8PvbvDI2+O3fMIlDnKw0NI
UjYc+3XYZed+Z/xAOJbjfmuu4rK7tHiMzmQjV3EbraXRMXoZr2RmHUt4xF6OMtUy+m/SC7cuqoTW
bm6oLFfaG4hgL/eDsldzHzzXTv1lAndohSamqxR+pz0qOKseL4o2jpmHtbgfzwwuCyaNXYJ6VE/N
Q1oYV9rIH3skxhZU8YbhVtfbBE2k8hbZIsRa+NyFPNexBBBf/ho8OsqVGO+TcjyPAJk6kXxQpdo1
1XI7lLsxfDCzrbhiv/8w+/FNSwgBQ6sNqwuBycXdHCSAjsoXxxijlSf8r3i3VmZV7Yt8hkyEemeK
q/msLByf4TzY5CjyJ9jWNhlG0VXgEcUHe2jtaDVgqYt6WF/yPjQGIkcJogB2ZWyE/X85O6/eWJko
i/4iJHJ4pXO3c7rhBd1IzlRR8OtnYWlGn9uWW3ce/WIaKCqcs/faYGiyTpAsNn8r3fInSqxrIiN/
DLU8Jpwf4RoOCVOrTVqhtfdTlP1Urg0OjmWe7ztf3/jcIi4uoiibh86FHW3VfrdiCX7Eunw7dCby
LrnWusXkqUETKvaN7v+Niduqy35HOCCojIyIBUFC/ErvnCviWn+RtbTgceSzDQOn96OJr8PdFGS8
hNIXBzhfN2WHPbQKngcYjTjm73n3Vy35UiuPslooIXXigjbXwTR/b6QNf15P1nZp3WGfAbFbaN/T
mWCZAp+jNfcbpzGOQMWZAM10T+KDTiVQx3kEWwjgqDHY16On1rFR8LTGq4LelOFMR4jP1zr6Mi5X
nIgscZc6ORXz2V3VWToSM5DsbaPf9h4yz4iWrXSKA29xXQ/moZ2XUBe/W9euc6eXpCQahKmRxayO
ZmYek6GGXt0/5bb/1Y+bgzMkw8qJ3Ss52pvWirduPe6crNwIb1yX9PATMvXswQSHXt9bRsdjFitM
QUdXGBtkp7SLu++83kdiAhf0mn+o7VesGHMMSEaRklQS+Kdqzr7j1zWh/Xg/o0TODGb9r68VV9Io
/zgzOIagk1tIWGs/nUKwel/VKJDZdBrsCPELMkZ5NeVM55MRbfVZHmQ33pDHfZu30yn1Zy+U7VjQ
mJ1/G77qjsJxEkxPzSkLyK0doNA2uURE5ByxYuAPiesjAL+wiNyfYGZ+cG5dUyHeU03GQYEmGXlU
KNoUcvFsvQYZ98iLoArCUnrKyARQU3AlsvIFGxbRj8VTM5HZPXcU00WanOwcHgFc0+vCJlTIt5bU
TgHhqvqL74HZpnZsOC3RsCb69y4igq9Nq+UOGoZ5fxXrf0lt+z1W+k+rGWB5E1PRuv2JkM6wtu39
oOo1u92NMRKsGLXiZigJnujIp8SOo74LIr/CsZ7uHLI8oAdPaxKrNqkBo6mybYKx4uRbQiweEX9b
12UVanDpTkrbZ3AtlavtcRGMoT6XD7PW35sevhPTfWyLZAylS2epUndLsQ/Ib7uefO3G9BtWSfvP
4LesaNXdZNe4gqfN0Lp/Z9mfphFoQJ/fjdI96Aj5kwGOYfzcS+cW0NjBLnyy24J+k81gjT0NdOUg
CErqdl5lP1jptMWUduOPJFHwzWiD9UQaLPQ4O7lGa0H/uL/Njei21aYvmZIrPcp3UP5fMGXeqyK7
i2x/m3kTo1DcTjbxLK73LcjhhYGc6z3jZqEZe5N77XTiJu/MLag8Qi+T4i/6ut/5KJ+6croC4Hzb
EL+rEYe2soz4pi6iFbkpHqwR3Adm9OQF5V1JFm2W11dj0azLMrqVRBeGI5QcfSYGBY5umaiD0U3k
N+tsg4Z9lbGeB99Ss/ledOV17bgPMXFAUVt+1VMAD+UU3/uAEXIteTYVFlkB3Crt4o3Mxi+2bUwr
WiAgZkgaDoIvHZj0OoGWEaUJmcxLiKYrCAYWhHoa4iuYoG0QRea6E8yvWkWws8BGRsreyh/I4aFt
TkZ5tQl6hMiE1bms0GXOHpEDp5YTxmHqSHD1YC1B1tnIm8KmBH/bEMllG6vS1X9jsP5LXh+jICke
ggBBbDvg6zOH8co0iLZKUv8Ph282DvU2j40bW8xH6HW0gvRT4qDRkRpE/Cw1V0C+bzUzPsYy2kJP
+lIPvBQqBaRPtX8BMj+Nzbj3hLcC30pEVqSTKkBgLOSpR1s1N3XjHxTRcNWCdMr6HbL762UvGxsJ
w9ab91nebj4/Jn50kLJM28dCRb2CDcTbU03fctzxM3AMmq5xpLA5mkehR3jHXxPFjNhUpp1cqMd8
cFZ3dJtwUyoyyF+dc5k7lkF7yDRhIBWMoxGKV9sdCHWyQe6QzJXhPQd4IiLKBbN1nO2IkTokyc3n
N/7+OMePoJiHYYTTOuPs7Y1T3veCDNvYwR98J101csymHdRwSx1l5QL0+Pxy7yp7HFip66GyoKWx
1DPfXk4rdavTq8k91Ib0HtXIogNvEkpkNrj3GbsX+txuCnMmyXaKJvOFI7r90Xt26dZYHF2RBZ1r
lYZKtTEZ6jZiD0gSxJHMC3eJhai8IzQFKs6E8mMRXPeASguIEu26CVKCYWuikn43MSb8dR3kyVdD
l26/sei44rc2U3JRxSA7oMkmubUrjuxwksppjCdwtJ4/h11i4Gu0ZzESf+O0Qj3ZsFOvWgHhYEs1
iiB6speAfveRwVqixiYiyT4XJOu2A6bRDbMC6DgVaQGzFgGyuOiisqqc33g0rC/wQFwzhN1mWmFJ
+Ft7mCV09W3XkBWO614PvmrkcD0ZkZ8NR3odJObpOQD5C+WWd90/ywGQYqGZ8TArUJV4+34xm9s+
ujrvMBnkZ2LWJBe8qeLr1EGhSV1+wuRqNUdAs9OFRo7Nf35bc8SOTPOIkh8NTmqPb6+sJVAxq9y0
Di3QK3TEIldPDq2A3T8PYGo76LzQ2sF9OLfaG2DXZ0vZXIZ+EeCYXncAXcbyQdpdFe96uzOtr/jV
CV7VkxhQNj82+PPPv0HnDS1NcQrxhnv2zZpsacY0sT2ANqq/62HhPaZDTshPhDvDDzHQ+gc8+AsJ
UiXpoS/7/Mvnv+C1bPb2abu+gzhjcRbjt35t4/ynCpRgAZtR77iHdkJ+1l2xQ6DClTetDrLTcE/4
QuZVlwPnHuX282u/CuXPr+3SJAwsdL040M7GWNZ67lSbHSxR1XRfCHkbpn1MK/Ghk63zc9BzmjBG
akiO4FhZCJSLG9KgOv7XtI3qSt4YQV1X62As569Su6fFxF5vF5uYaSHWllqxOE4jY5NGsT3A6GjZ
AKaj15LbrqLh5MsET3sUe1cF5UCwVsOQsSB3AbUqX7icEvlP7GVxA6X63k+6Mb028npBdEeAUqhb
9G2xnlo81gwO4HNYPkb6xk3j1sV6WUj/2uCHxlAbF/xr3C920IiFArZIT+uQuIrejDFh19IMByOY
jXXWAR9P4RAfes6S3/k4yhufTSWQYTSw7YpCcNevwOuVYIFd0FDrvCd2fdCZz0LGWZvuB38IiN2b
iFddVSNGylXit5RIm64rgEL7GVTgKUh4CCNt7gurwvvKKYViXqiPM4bmxLncohM6e/Ck0A8Fk2cV
WqCb1/nk0wEmxPF+zPphV5uT+3BhIL2bMZarMjCoD3PN89b6lEXQObrEPtRUaRAk+InZrnsdWR+L
r4JCVUfU9i6N3o8uukyMy+yBXXiZxv7z4dSFRUUvVSTzaADClCWaH3ZjZS8K1/VeZnX3+PlNvp+Q
6WsvvrVF9QE+Y3n0/7meaEjBtWA3HfvSoEqVe3ElCXfV6h9WJ9gFB1HKETiYcv/JhTR+qV78wUTB
/Gah2Mc9h9LtvBngDeAj/VxkxzGo72k6SYBkZsyyiDfbtLYagBsS3s1c22Ltzh+1bKznUHlad6/X
5d3nz8J4v0a8/TFnD6Nwo9yZpiw5IkpurxwZqD3chWnbgdT5jtGfUJSGVEwtUJyF7c7eFC3wStNp
Ye9yrjgkEsBTFZiX1O/vN2HIDX3amizPi6rkTA9Q2WDoq4HMllbphFw7RKJEa5BFbLrdlPrg4fPn
8P5zQ63tMh5MLkgn92z9wI1M1TJGFeDx+Hcs1L9ICAJnOnAoaMsJdylJ9RfG/Qe3iC4dLQIUVQxf
5/tMuyYKCtZ7cGh6T8Bo7aj/dgGhoY4ZP31+e+/3eGxj2RItRgJOUedD3iidos77lBYgANTfk2XI
VcGZ5RgPmX9j0Jq80BN5/4khNGVTgCIO+TA1urefmDFHyxJgL+JBcFQB0fUHHw7gAWcI5AYzHX9n
IxmRpT71/6qWsRa3pumwG8FZ+E5Aas1eJVOvrQ5+Rx1pVaVDnG+R0WrUZ9KxBNhYcGz616e7LLkm
z9bD7WVYZ3cbCUF8dGyB4mka65hYJkE+2eRTYRpV9kg1ndbA51d8bzBAdIDdaBGEBOT3nSsP3GzU
ysiNtAPZXtkRa3DO+qXftHntrxHdtw8uAUk/qmJU277w8xttcJInXPb6TvM6/9Iksmwv3m4/fJ44
4CN+C9ZB/WwGt3xRyFyZ5J92wgIfomUQX5XhAqnUO/AyiOON4Jb0F2VyGnC0J7IFBSv4ZNq3xM3r
mCLyLktDaZvDhd33+4/MN5HOICiEkcSB9fx01WPMdbtY2xvDCDA1MiPnW0oJHHoRmMNL9s3zq7Hb
BjvOSQ4/49LlXr7D/ywtNmEbQ8dB7dj4nnVggw9FuNbSfY9+ev35EDj/pJdLMcYhDhmAFd65kk2k
ix6htgAV5tJHKl669l2hMwjZKRhP6OYvyXs+uuCyO0CZyWdlne9IApnUkUOkyDFwJjc0OCA+BuSa
A4AKxG6yG3Xhqzqfkpcb5KUZ1AOQxBNM9fZZKqPpMT6m6RE8D/BSy3g2h3y4mhxRQYRMSaMaLmrw
P3h/mESZJ4lhQkt8bnzgiCGZqsletJsuvi10kG58TnlHpccSUIv++RW6ns5GAMOv7lrneCYocMoY
IvBMzaTmax3h0nHORLRjC51tMpA6vz6/3nuKwOsaZ8PAf9WBnN9ezSc5oAHJ2Pk0zQ8lzMgnE44N
WEhJzPpOHW7ZbvcyF2GtlPybp/r0E1Jx9mjC5gcR08b0kIE9Thd2u+frBe8aby6WO2YQWvbn8iLX
m6GYoGIjD75SO+Xb2q7ziX2IvRYUHjkwD0kaaJu4HLu/nz+T8+rLcmXfRTJAp411/9wXnASyWs4G
BNT3XvPSxcUvNQNS9Q1lh3kN9btNiNLVEXdusm5u959f/aP7Zi+K5pGz41IkeDvGe9lZvSen9MgW
7LfRAvKclnTMENvafFXjZQgHk053OZLO8/mVP/i6UD8D6GJrxdx47vMuvWTEEI2NyaUrTz/QUWvb
Sqt967YuwSV1G/pe0134pD/4vLgenr/FEAZt5bykaFWitQpe8zBngA0KOZnPXT8oZ43l2R4uDKr3
1US03Yvc2mcGWSgVZ3vbJvBz2FRESPk9rJKvPrwKfevUcy3IV08yY23PZgOKlw/hARwDNFQo3TM5
R00l5t0/P28WBA8XNOo55Fhnv0XzIZ92bUCc1dhoiDX1fk1ggTpgByqPc5lPG7D+3z6/5rvNPYMb
uwBT2bIELtd+O7w0ghSLVO/yI12i4FHAZBLEGVMsp7dMkHYbiYSwDNuT9AFlAR2szCKavZjNfPDW
mZ0eJcenetUks/8lsWBwXth2f7CmeLwkDmIA6mixnI1/IMpeXYlpgU+m7lJSyGJJsHPjctSvOvMa
WBjq7s+fygfXpIXF/pCdMKZ8+2y3Rq6F1GwXkGEtUFlkMrBIh7HSJT2RdqzvPX9+uQ/GPEJGXj0g
PMu1zicYYfl1naHcOaJVsg5VDwO5rSVppzpJSp9f6lXb9N99GO8bgvgCGkCAzwbxbB+GBz0PMrOC
W0FbZy9zN7pROij6bpBiPSxN+NY0/SuBkmcjAhO+WocZfzkY0GfnEECC7d9BFVR/RSdDdvAXvsgP
noWHNmthMr0Kpc5eNzB9y2nARyK9Mb17MQRqmwf5vM4pDl+YWZdbPX8UFLMxkHAUAMe5/JT/7MRU
xvkGuAEmAV42Qhu9AUPvRv1FnOAHF/LY/DKMmdWotJ6dHDFYTImydUg0BBg9B11r1yu6v/ISe+id
DNz2F9rO68EGsbNzrjIbDT2FEGmWx6kqxc6eXXJLbXMDqTBvVvYsBamW3kr1D1MJG4nzTqGuRijL
7covEbUQceHnK3pY1YWXer6SUCri1PNKegQMoJ8b4OwJTGxhu9lx6lOD/EbP23TobuAwUbnXenV0
s474oc+H+vlIer2oC3GTgweYlFdmz39er0WdU4uLND+SFQ5Hssrqcl3rk9yPtZ1eusPzGWO5GJSS
ZUuoBxxwzj6rdiacy1wIaviMJR6ybkmd7ww6xbvOHWdBKscMPvDf7xCdNVtttvmcoc/WSlJNbD82
vPTYkiQM6s4CoR2Ngb91TZjiFy72bnAtt8gOhG4XNMllMn77uVDZaaFxePkBwUe0g9pt3g7DCJ7U
gaoez4QmleaoAwKcSZNT9FtyslbJBjaIDJPiN57r7BlpYnHrVEa8+fxJvFvGlh+HL5YqEEKi5Vj/
9seRuYpitzXhNgcT9Zga/2P+rawrGNNyLCtty+GRCgp6gI49olxysjNdpdnOrIpB3+jjMHaHKC6a
p1E4wQ/D5Bz6//gIXJeqHkgV5N3nRIPRhGmQ2iU/0SDCWYsD/zoFBPiMZTNYmzTaDzUBwxcoFR99
edSskFTjUKZQfDZExOgaBHvBMZXCtOQJlZcxo+oprRfStotiZTLRv3CcU18/fyHnU97r+2CY8Fbw
ciIsf/s+6qqfPWPIYRQNrfgVEcPDCuNpF07u1kefHVRdHFZACygUnb322RsnlbSKLarpY4ZWkGKe
Wm8iXrxb6marJnfKdFWUpvvMWp+7mxjHwKMJZB3fieWkQ1iYLcRfhbot3rmou/o9GqC4QUKlECHS
MknrnRvP5gtJXcaJrOLmR5eZdhAWgz8TYEd2T7oRbSvuAzX2RMASDdWFdZ5qB8KBum7XJHp6yyYm
eIkGOtQks07Gi9dEk7cxY2+EdJ6ruA0tYdTGhQXuo6fD5k6nr4jhhp3F25fgkkGWQ3FMjkE9wSHl
+fPD6gkKaj1cRQGCw89f+kczLo0IGAvIuOkTm2+vZ4HvTeCWEmHb+skvlQ56v2lUM2J29lTw9M8X
AzJNNRbDm7Ogk95ezGO1Blw/lEeKw8y7Md6wYOW64L9CrW20S+yTZcv3380CA5pKrA3uAOIVH9TZ
gK4CN/WGrDH2opeBh9hNgd3qk9ImAJWc24QUEE4QIQfJ+gn4K6fmz2/3gw+Z63vsInDY4O1dft9/
V7NSdYY5etqeDGViCnW/+IMYNj8ZhhY/yCLT98QiXdqMvb8op+2lZ0jFCnn+uSVDIJIah7rz9wSP
/2n60j1GWQGfqgVHOsWJtTG82nv8/Ebf1y2XCZxqDqXhpU16flFkDoYHrNbY04vVB6TYaB5WSAIa
n1DoMU9Wnjno0V7Ow0jYnWbCqlZZi3q7sCfk8kTlofU0kjwZ15//svfDeymmLQQGmPFLxentKxgK
0y2aka2z0qJuWJTc5aqYrezGTgv/0oK27HPfjjeWdOSVYElB7rvnWzlHMe0Fc0s+R5oMpFBNpVgJ
IGt0In3FHVNO/V4O17PebcTw7M6G9Lf/frscjPGAUKlkBTmbPRJEk5ruQbNw1excV8FEb55s2TVh
jJdq1e8nKthUoHioVTMNvxvcQ1OXmNqQXhtmHEly5PFxrVJZ5uWTbw92smubklbs5/f3foli8w/l
hq25sRRJz76oTKYdQWymv+81K/2ZKRIZ8eldSjP4YGfCvVE8Wcp31Cqts4lDGqmbV1UzHOpuiDQ0
sRGhonY7Nt8RttE8Fn3X380jx9rQ8PPY2xSz0/iIaLWo3WieI170scrJbgqaYTxkPKcLE+lHDx9F
Ao0CCqi0Rs5mbTtReaL8MtjraUlMSzDPV1KW9bXKiI6vh9L451XCWRpaLkJn9mrvAEMzZpTZteL4
QFQpCh2tbHKfCDDRI1nUYipN//6aESlQrYUWAGnp7ECpT2Qqj8UY7Z3Z7ptNN6XYMyLLjIsL4+mD
6eHV+shBFA8/Z9i30wMG1hnWJF8sQSHxdnJ0HxBjV99OsfIv7Hs+GlTIwAzoO/TCqe+fvTOIUWm0
WPrZMv5lxet3QT4qKsOII6vGeYmLgtxkT5AcZaf6C4X+aSU0kKAVWtZQjH58jSTnwoN+LR2cTVmL
uod1YvmcUNi8fQCtFiF8JX1qX7G/pnSkN/Nz7Djt1URo0sbvMoSXokFajOo5yK48UM+/QCwUNZJv
q03XbsOQ2Vm1ZtwoBb6WeQBO0n4uIAZsAl7jsxdMabAakqZ6qNmHBFtjGrMDShb6hEEprto86K7B
Hjv4NFpHzJsy7Rqi8RAp5numMnnqRze6Qr4nh7uIrvdJH7KMVWTCAnVhBreXD/vscYCtpM/I2DOA
VSzj5T8rdtT7fe0DoD+q1g7GLdlGQLaLMX5E1EokfNsUvb2t4IjupjKyfk/odsGJeyZuFRLh4r89
hcZvWLhUQTaDL1HeN+24RyRRZ/upd+b7Us0xwUyjH8lNWyp18IsmfZn6pCF/kDC2MVRBhE0F3HkU
rRu2bD+HJKpvGxM0QFinTiVB5I9xttUbb/qrB62hKOvobGMGaNHjmlgsEsjbLg/uE0LL/EdPId6t
RTY/Sc1qvJVbe21y4TP6YM/hsspidiRFBPbG2WMTwez1QYL1MK0Dc8eehxQeP8q2ZqGir2pmH0lR
unr4fJL44KL0VpiN6CtAnXPPvt0s1nP6lvAMqsTMb9lwYCXwZzGDhFc92hpeDQ4UMNrFpdv9YPa1
afBTGeL0YtJgeDtKKPBqgV8g/dPcYRIkGQrzJ/bO+XqwKlMPO6PLLhGUXveKZyOTwxIrns336r7z
pJM85A7GPNOLrYPBCfOMoYlcO7XwIlhy+o7nWQFzLXICqRK7i5NtavQJqZml1dmrNGl74pTgx5DF
hhNErjLOYXR+3D4+Fn5t5DsqCLD+y0KjBeflg38YYmdGu8wg9XYoNjT63nXe/BoSonCpm2i/PU9T
9DSmgBEtOLPZF0bVB4+ZBYcKJWqepSR0tgqPPZ+80RCFU6nUAYmNzTBD+rXpU2nuW7gNu88H1HsF
D01AzgmUkA0+fnp4b98r3xIVR9tPjgLwzwZdbJhKpz9MVkYFucPPmJVMz6kt/RUQ8nFVC2rrYyKf
P/8dH9w375nNasCrXpqkb39GNur6PGC7O5hVZV9nilyFmXhOxGrNvIZ61V+47/fXWwzcNPqpdCxH
T+vt9ShuKz9KGj4ku27IxHOfOacFa0QR00pKIsb+9fb4jyx/dNLRNnIQfHs5BH9EpWW9ty+yNt9h
yS92ZSC/tJigVg0ZIPt/vhzNWPCBi2CAFvDZsts1ox7pZR3th4noXJLS9fnYu7HC9pLIYt64WhVX
/3zqWBrA/3fN88qimGPi48sk2gtRat+12U7+dHMzZ5DmNHmJRvzaang7NSxXY0qAaM3W/3Xj8Z9F
y+WL9UvlpNgpc7MJrUnJfVMNVDpE0PYdTSGp7ow+Iu23qDK3vcmqKnZegGGriArkWDvXBMfZd+Vo
GhEypapCKmWDDGBBbobrKBkAYBjJUpkuoFINYVUiCT4MkSGagweL3gmH2stvP39vyyg/vytgNaCA
UApQfTv7CurKnkbK4v5eggSZ9qqyZ7UP3JnoNmji+aEr+PlhTrWMDzGpikvqnw+uz6KiUwcDz8hD
PRs3mk+Kb6EcbT9lg/N7SLLmScne0HZx6Tl4tSdHEVUnUmVjKens5NJ28f3yttTg/vf+31UBsRR2
UMkEiXKOXm1rvcjIEEkmwkO9hi1TGLA3pgiW+tZLr7T2DjQpWTFERuH5kl5p/9UsrEyNO7f2msTL
uNpXI8KslZnxOvexTTD15y/slXp9/sYsJmq0j7wzcH9vP+xKEJUyIxrbs1WxhzXt1/La7Ra/b0Sm
QbVHp5A/6F3R+ae0HvGd5f20dDdKPfc2aAADbP1y2vZsZ8Ywpajy3SLfl0D20id6iNBKEghb4kPL
VVCXunsy5RLCWTvIOzcse457rOehSldTmYmnmjt/8pM+MLef3+YH4wJWIa9m2e3Q3Dzbdjiypl8U
1PExwcKEaLq1vAlzqNMReaWq6Zsex+Nzijj+l91bziW4/lKwP3/GDici26cJhqzhbK72IgfZ5tLf
t7xGkGVrRfOd7beDsVOJ4zYnretcLB8jjCVwQY7Lc5un/BIra5miP/sVZ8+gqiNkF8RwH5kI7OfU
6qebGGHHShZucmlxep2gzy8GaZ0tAK0MaltnF/NsWTQEdKCAErW7BpNzFxvyL38c5sjedSMKYzxM
cl2n+mMUo1ofBiOEDCCQjBs/YaNdMSB2eVBj4x52BnYys5y/uQYSlC6IWj6qAZv8dMKF64Z+66Oi
8TDt+KGsfWKP9GiTLW5Szc3WZee6EBc6PrBxE3X6o1/QUR8to0QmPz3CKdrTeWV/P6cnU8hDORlP
vTIOLuFbQSE2mBnuksUqMHfVtuuD5z5qTmPr7FWW7bp4Qs3fqd2Y4gm2YnUag+YQV/WvOKN2PU/x
3hTl1VyXf+e8XSUqeSgVoZONmG74H/ccbAimKht+wvwyA27w/QpZr0X+vGEkYSetI1zmO2pUDXNa
gOJcGmujWJiTuYAxaudXpdf+MVP/uTLHKAw4iGEHhVGtSApNWs4fpTDGEKTXxjMEhjiNWpqKXvze
OWXtcJgN+6F1WmozLnoELwZyodw9AcsFU5Z6pA8X7HERT+CsNOKkCbyaDkVPxhZR5TdgQE9BHuE2
1bPnLAedEXBEbiM8tMrZaGl1RP+Ph7c9BaV+SGxRkT/SmiGWqoeWXtHoT6dmMG6xgfjh4OpPClGk
QUwg56Lpq6bP2zjp174sd40f3whP33ZiugtqjMUYXcKeKt1QuftgErvZwwucOcbBdqcA1F1PaJ1q
v3Ruv03p1YZmQiu0RGHexM0xxgYq6JXCprNOMjfVyi00/YpC6089lmt9aNybMSu3TsMtJXwj2iRB
VwcpG2c8oH3yPNTEoAVWfaCncGUG2b4yyxN10WtVW2boj9mPKGPIIO79NeMf7cMpLw9pgudFmPVN
3Drfaxg0SCDlxosCzMHuetSqm8bN10wGP9qhuE5LdWtKNa7Hztqk0gXdNSfDrnPifTFSGRzc6kh8
9UnWQWhM5oskHG8tO3dF3N+xx73oVvnWKcHXlk33YioEl80QX42Nv0IUs6UcVR2yIP4CAPwUpfYD
BI+GZyYOhGN/lY72O4ninRG/tNH8UFX4dpPo3m4Le1cS4IlTuugPorB/mE6yjXB3x4PMDm0T3Gg2
5QfPrNN15anbVLgrZv/f+uzyUuFHCstb21igVSwGsn+J2NVEsSpi84ogZ7n2J8Aieb8lSgk+QLXu
3K4O3dIgd32e1tYwxOtqWjy0EyE6c5Ne+ZJENpBic4yjRxYHW/2YkxoACgIPMB9WIO/ilKjkovmb
A2ALxzLb52P7R07dXpfiae7sa6T2G3dufgyqffTT+UtmWs91nHy3HUXJO3vIwYK4g/PTRL/hJu7J
6vWvGU2uukoWe6u29YZh5wUwB7T23o3x4g7K2tYErJFHuHEGMpSlSSScuZqN4mfJ9nYNn+iPPrfb
QlE90aPykJAAXNX1HWdmsmjbH3VvXanOPIpaeLRZ+y20fyMsZfZVcsDeaXVnnCI13+L2/d7iYV4T
EXc35dqtTNkVwldfK72VoBDy74Ylnqs0+TrK/FtLJOCaNPDV2Mtdn3v3YzVsMM2tJfl1jjU9gYdd
mAPdLS6fZ8q2125mlewLkju7c0/uRIpa62dPbjprIXCzleGj0qJfwMztdVk45Mwg6dSFujueCq30
1kja1xIGUESy2crJxJfZXbSFvbFpDfsOmMWKaLZdppE1wwQzFvYvo6+vnJimQ9mUf6phQMvdHZtR
8Q7alU2Xz0nkD7AYj7rRnkpDJKR0tFjxxV2q+cckaHe+KXKmynZPmeeXPgSPyLZD6mmh2QwktRTe
hIdWhwUESruvHrJ8vrOidDeN2k76ctvnfMRzpY4WgengTZ7lOO9df7Eqeik6QHe8BcS7a4f6C+gq
rAl2Em8jPzrFRrp1k/FHXJe3mKquI7e/Y829J1xvRXrmXpjGVa5b11Nm/xoCbxeIfh8h5hw6b1M7
6lGkwVql7irWq9uCLtSKRuZ3wOlXbMMQyvGqhMCOPZIY3uf6g+nRy570l9Io3VvO22tFe8pXEcAM
nkchn+AI/Kr6fpOb7bexjL5h17+tneleJ2mkDOIfHaSZojSeO2Hu7ATpkd+LeqWs0dzkHRFIZlmt
iUVf6UX1pYLdENZzEgY18getcBj+apdO894qtD91LOIVxV4oMPOWI/KKGFgRdrpJhVCYeej44yHJ
unVTGRuLRHH4GdnvITa3DggSCihV2MhBEq2d3VRVsYeqczIiZy86cexGyeaoXtWEqPtRtXWdamPJ
9CSSOdRM5tbYStY0r15SHKi6QzZSF+uhiS55hZ7OCCXJlZtBuo9YpR+Zt3fkwOxHMR6jaNQODkSN
OAtOSneRmjpa6OTimMmo3+WlONFg3LAE/gJe8BLpxTd/sBo2AtIKtUb7kbTlS93o62QaHvqgfuac
/1Im1vVArudUMJVT7jyR5uSExFFvoRQAPhlx/I0t3L5OO2ba+ED5+iaf9K927UIQUIokR+sbZRS8
/Sw+2lCauKIkhIm+Je97arYEGOwifwy7lkUgjr76woPd4N22IxSW2N40sUD5oTZK1lguAyskdM/Z
FY73YiJEIqOjWagOq661dgZrpuZKL8RAoodtjN6QNPorV5bHrhNhJLEseOW8M6ByoA09DvW8yX3z
YGTNXWe0Yc0QzuzyV6DDOk4Cn3I/Ba5eV7czObtzRrBj3d56cfc9wLs+jNGaju1qbpJ7vTSj0OjH
NZmriPC85IcdNKdWj5wwnXONj8Vee3hWYk27CjR1qpskD9tiXleGrPYe4s7b2XKuu8KAn6WmMDD9
R52gYW9Ywj0ZtRiWNgi6v05Aikw7/lPq4Jcmr1ulSr8RzFu2Ft1UJC+6sbUmB3Hi3IzJa4TAIFvz
SfT1bzPXVxrmVVg4+2iqqdCZ16IfTq3hP9Gau2rjaSfidmWSL75yG6sL/Sg+2nb6G5ThQZT4eizj
ICBhrYQ/b4eyuUr99FGwecu89MVgf9DVsgn1UcahDiYURVh5NGx56VT6vkCOoIITHmJ6/CloEd+e
8SKt5cFGSXrkuFYM6zQZo/5euWzAr3DVm+MmV9H8otWuNLbkdOjNdxtcgwl5os/SdWsQiXYBLvDB
WYSfESzHTodW2HkLZ9YT1ONBVh6Kcurqle65GTU6s2QGsqv/4ew8ltxGti36RYiAN1MQoCuSxSqV
kyYImVImvLdf/xb6TlqUQhX9Bndwu9UCCQKZec7Ze+25/Pn36u+3AeSakg1ykc4vI3bKwF+/vzRp
zCOkd/cOfXRr48ZeWm313iryD+qe374WSeqroJ9vZXk6Q6pfL2TJWHCmrr3DMCnWdug0NcGlSe6Q
uWj/NRyMUSfwb02jz8EdxG3867XYUZBVYtfbI4Aq6OvAX1u0xX4ei+Qj1/yfvhb5vGB6aZ2jq1zv
7796VUPhUB81jTja80hxpSUvdS77V1LPp6e//1K/dTXXL4WvZXVR8cTe9m+yRIsWiQppT1qUe3am
kfWJMD5woIT1iW75qFBdy9BfytT1etgdUBTSamQq8Os3mxPGwSnQxaM+6UqABl9sPKU2LhHihm2i
agOeauMjY9Jv7QAuytVQPa8WcV7IXy8qCeVlQJqmh7btUkBemdxlsoX3WeTLlZnBHKoGWNK20T47
njAe/36L//AyIMCnNbf26PHV3PTLlbZX3Ex182M5p+PnJY8KNZgh1n+kmfzDt8Q9ghqUuEZLh//4
67fsAPCOOpL3Y2alp6SUC5Frpr2NJ0OncreGu1yfnKcqMuJN4zix//dv+VvDh4iSVbCEcxqeB9iU
m6sDWcCDH8uDVTPIey/SRhsfm8Qapk0cJWz55kLI+M5JEvNnPFaAEv/79deFAM4mzxWv6K/Xz4um
cKWoc+J2lHhnVwA28W4jnzlHDnyOQzm2Rb+tG62NT5gkjQ++/h/eWFQtq41ntcDxv5vLZxn/SiDX
G5aakzDCFkGhltQ7AwfV9//+VYnv5lsy+YdOc9NBzO0BmNCUJodGtTieONiDvR0x2voLUWxVuzfM
UR0vWdwszzXb+rz9++X/9FXRAaMI1rnfeMl//apGNit1pLviUBej5mcaNX7iFu2Fu+x8tJEyT+Zv
u1kwOFvQx+PlYdW41Tp7BW1Oz8rsvUZ0lD8UU+frcUZLrw96t7wjSu9SqcroF+BzKKatOwHVJEcQ
Czg8ZAHinZ+3qgJHzvucJfZntSwsX8E5aETjcJlItxcGfQGwHc9CvJha+gbOhehRuTc5vNEEmCE+
lG+OOZJC2vt91P+sPGTljVKqhyRXH9PUusTlEHbtD3dq4dRrDy2M0arKT1OabUqjCSVmNqtRv2Cu
Q01XqPN2LHpsn83yyVQJNHd1wwrzLL2r0EL5EHe+9WoZh5PaPJkiCyE+PGhGvMvz7KciFwKAi54S
HB42FJn5JFOPINjiAWxT7ldad4bCH6A/P055frJi0KEZ6rZKPXll+7Z0zkMmLAoN6Je1m28QQklO
4OkEbanGFxoVCW2PqrgTFokhnKkfFagQ4aKDh5schhrlp2UpH2Yj/bICyrqyBFeHvdjKD10yB4X1
Jl2qCebrPryJDc3HVzFNZ1uoD3HUXwtolGktw9FVJxCZ6EXbtoesMV5st90MTfIs8uqzsTRUUENA
Q3OfTZDdmX90fpyYoWHqIJniIJmlsbek+aqrerqxSkPxiTsM46wCngkKxGtpdhkcPFPQUNk0VPtW
Do+oMGr4Us7jQIbLpuF12RaF516k6gS4YB40VZl3biFXxR2p7dD2jrVZQ2ybl23mAmIkRyfiw4wM
E+Rbr1iwP+PUZ2BcHfTBLv2uAIixlOZ4TZvui+bGVBnTFYjipxm+XVEu0WFOCFvPUvA3iRZfsOeG
0UjUe1PLPekNQNuUsE1xofQFrD8bUINeSE6rBX21KkILaOhZuO5ZnN7c2Gef/rlI0CYtrz+DrTdV
sU9xVu5ztyGJ3VJBtoFV1sfPkVs+d4xoS099WDqx0TwR2PZwdBvvaPPZEVNktQ85eTNIr+KeRWGR
znYYl8vWnpvnzBCPtJDiIEYO6osYlQ30JqYtxTKDvZkpubrpYqzNyaLjLdWmTNtkdvNqje12nNAa
MxJ+HM1abEuaF1tvzr+PtDu4ihlvI09dH7B/OLk0eWuyQg1jvgDBu2pjdFwaO3vK3eWrcPLM75Ka
6K10WAJV6KFnTBPNRfiKUSdAt0Qg9pZC2bSREjqNQY4uWV1gUmGIeYz0Gak8yEV6Ye5QUEVdpwQE
CsJ36PhFc0h0at/XJ8MalD148DyQXqdij2rsi7bAhFTTRQfrogaCBuMWpeSyt6oOVqNJz1PQwwKH
ptBCtYxsu4rg955K1Tg3TceuO39TyyFhHsbD77jjVcvjt9LU7qXbHS2yJSgloL/o/ANUvkm2vMSG
CHAigXZSnReLbZQqd26pnNhWC8V50MwZhLeIupCMjPRddcUzsqQ4AClckdorPpmKE7ijfUj4xGY9
/cxi+eDaFQUYEzkK3++Vrh/MGlnRCFwndCuDPnrWHWRR6SFicBlII3N9NMJPZkbTqgY0tEsr9don
UbV3RlKusSovl9ZDU66SO9KX2kNeJgeOKD9rOq+2lyS+puU/msUIylw+YEA8iZRWmmBKgIHf3EBY
o029DHfzAG+xjsPSoC+Vpp1CEzfekCB6KufyvOTQQDk4YM8djEtsZ6pPNjQpK50L8xmBtl+0Fc2Y
9ntRpYLIiuS1tZw32LYPUWs8ebRqDm4hNoNNRIIL/kGCd8m5uI8S5yK1Ogdu09obQ9A0HU3oeEYS
81ywd9C/6kMLvMDZtqr9EHmbhbofYM+RELgh1BBBddK5y3L5PevmYEitg1ETa9035o/OGXbsx7tx
jvuNkwLs89xeHuocwteslN/aiKyRNtpldnZoXTrCbQO4rxPJQ70mL3vRuZinoIqmsGrqq1vU35JV
2bkMV4jF0m/BsNKB3w7Ownk6Gr5FQ/LkJcMnbDn1EUef3KSDjZFbaZ8mtxGgamOm3yYLkekU3Gp5
V6XKA75UHPvLF21UARITa+d3S3S3TOKrU1fHIhHtsXDM12KIpoB4MaI1PBpDWYTETCtItiqAIO/N
yrrGeRmgWDjFwnsFN0wNT7MdERBWvNwntOGrQRQFsMz6SvcrNJryk2vMe7aDPdC5KyqcV4vYdrOb
L7yUb16rfx4c7ansYXHrrnNq4uYsluKxKyEkOVa2zaz4bqz0q9oOr33fhh00yZBRGH1jW568ajKY
M9lmABxpq+vjDgn6Ovko7VBHXridnOIxztttkzk/JNP8wKLbr5tp63OAfJxaTHr9MO7ctL6z3e4u
kw2DjNF0N1qjfVvoBPamfsFbXfvqXExB4tpvYPyelFLQutR4zRdMF4CzETqblcniMKkROapkq5JB
Y2zKZcbE0dEqtoqRFheehg06JYmbAVR7mSMW9mTl+Ang4c2qLQVxPNGgygvOlXgP9AHYK21ITOli
Z6aR2Kb1NGzzIpef9bw0fXJroiODh1PP+XQ7jatJzVoGH6nuE3zfaucy8PCbkUayWxju1kxYFIsB
3NOkuz+ygshORbEB4A1yq4KiCugl7xPCRUEsQyzO6rbznagC+qWSkQ5/eKKpUrm0Tjv3qhUdjq28
etFcmwA/w3zSy/ZFb4Th9xk689rjYTGa/DVmbqG31UOmpEPA43iftLjwG/JAN5HR6tC7FroIheP6
4PogYymgyqWbmIFtdho9Kf4vHPm7TlVORqW+DigAfEnntxx7KzAymy7WyJ9DD5E65qWuraumJ2+1
u5ztRbkbFHnfiu4i1OpCRNq9XVVX9jGY8xp9KdHOgSSXvTXNb/bsbFnKd3bOSD2LUbFlg9nftX1x
bxZiq8sx8YH3Ul6CxHSUaoeVtA4AZr3YefSD040WCtX6Whvlo5U0J8dNXnsluwxjdU/8wWc70kG4
ae9NFR3TOHsn0DhMlZaOuLD3ds5QTgD0zdxzWlgtVCKGW2nTfGY9ejdI8vENb35hJBZvXK0fNl3R
HdM6sxmBaC8LH6qQE0jpLufkGfGHDGuSLN7jF3r532YZ85Mu7jYFtCjS6b1XzGSja8m0NZYI5K6T
b1wWlNR1H/XJIypoeC+8gk4WBOSLbo8ATcz+s3R7HgKaTSH87rPoyW2vZ+CIUb4Cgc1tLSuLxcdO
t+5gsxl5DGnsfj9zWB5GdrJsItOtgMO6aEYezni4fCNeuoNaWF9nL/5R1+NjVyCHMBphB0WsPQ+9
ZwXrA+u7E29tOwM3oRl0MjSFpbxoh6AdbOu1LmH/c6T8HPXE+GlGdRollHLLfERCdqkV9FtZ5XxR
ySnZQBxR9yIbD9VSJ2GVJ0OQG9hTjBk1A13UeCZtz7QOGNMenXo0AruJVoVbslcXgrE8JjNNPXeb
jkyarTNHY8hSVOxEVtobS4m+D2Rqwtma3Q1N6hcg/1c7lwcW8m2ttRcm4T/p8Tu+t2robZaAs3S0
HzX64H0V97Wf67OxrWbDDawFaHzmAAxNS1DUAsQL4XuZr7cRQ8xWbPklaDDX2YsFGMg3ZvLU2Q49
zM0G8F+zIDjJUC6NHX8pLRdynvVJEasQxep3Tq0Hc8HC2UWNdqiN+TWahuaCur0M3GbhXOCV51ry
hzoLiWVKihwKfp+YEdZQpaPLXmKibogk0yy5iQa73yJ6yWHeTcO9rQ0KjqZM23WG/m50LMAG7fid
EtNltguwe4OtnXUnqf3OaF4Nh8a6VXg77h6T6hXBm5eEGmayfxsY7IdlBooltsfnInPX7sYiNjOH
HyY2P+1CeWhmz9uIoZQ7aXT7dLKxsTEyIxez249T9mxnwzugSrIbWlfd5hG4XTO3z3XOXNEui0PT
ZeXGUQhKUfqkCCKeaMOMHwRxwkFmKQujN5yWpVpoB6b6Dj83pUAZj/KNeNisYVrVuhcDo0vYzokT
Ag2kMJtGl6wqz41es9rWrrRsEaC2iKrnyRV7OE/pMerM+ouBNE8/Kew+Hs198psBv+tBT+wycwb9
fUmdH7FppduYxtKui1Lj4pmN8iqUSg+WsVcfNMhqb3hcxx3iKJ3OV7qEibs+x53u7Igvn8I+mYe7
yMtFuuoWtPM0TjEFleYOzAcpL+4bz0I9BCoBaH8/uYHs+vGz7PS63iQ1as9lUgzLT+KsO1cycvcq
YLcHgKhGeT/ZiMIxI+rDVRv09l61SrHrNfFu8XeQRNAtzzkxVfe2MshPltVmG0EV/sVIFGrBCOE9
IypcxhjM040JCG1nFPa419GvbEsliq9xL8sXRnHFbgbdtiurReeGC/uxiYWzNYrZJQskyY+mG6kb
I9fsYwOQKUD8622lNzKqM7snaxYp5/ioIigL2RAJwfKnoXfZxc774UkrBH3DjIJ4X011ez978xg2
5EzcqfGE7dwwlOm86nI2MVbccOi8N9RoSUjPcTpWaqmHnGq9C45KL6B0i54sFC1bSFWM1ftFKUJd
ds1eZ2YQ6qoAOkdjfT/nirZpc/Iu2UUFe72wwlnCi2y6Xtulcu7DvmXNVBwtDtXZ+2pSwR6c2esD
t2gE9SiAdBAftT/SBdpTCNtgGwfwN+grqPMW4xHNBukqSPJ9nMX11orzgffesIPWRK2Y9Z67Q+Ma
71jCjZcZleS25yR9bTFBHAoB4T+eigFGI65Bk8XuqNV6FTRl5gTUa+WrRIXIWceeH1xAgg8yjfkw
i00Hgum5cVDo4l0dh/htux66ux6N3rYr1fjUT8RqeWPVrl/Vvi5a49abDs/FBpH+HCzdCsHluEy9
k/T15yWW5haVaXKO3SHbRbVJaP2isZCzUERh6U4SgNKQbloDo11VtAXHq6Toj1PB4aWgJ/PZi5KU
jOXcPCiJgbgA5/7LiO3yS9zVC5RN25pCGvD5Nh1J3u1r3fNlBCepyQJrUjS/ixcOTHX0wHIWeLkZ
LMpyWpT5U9LlB2zrrOPpeM/x4Jur189lar9Wdc15Prtw5Vdc9D9ri0AJAjRQJrgvylL/zBT3LieV
HucQlUibD69Koj9PhQXPNx8fNcd8KVyv2xiteDZHe1uOygOFRcPOOO7WkAy9UXS/5YVCfFD8tAfW
39jYWlHyTsLCEwa4lyVJjlpTXYUdn422/95gNhmz+jq3yJrhFW+TjhqrI5AnwOtqoBYon/VF2U0k
WbmKfoUZusWWWvgC0wdaFjtIjWLrcBTdDE76JcujgElbFuSVdqKWuR9E8TnTJJy2+mCPCkqV4YkY
5TXUAd+fGCRLEE8rMUW+Xk9302LuHeDTeodooF4cPUDB+6wses0UTztEkX2c7fzJ7spQxFT44McO
fRndISrsOMrE+9io3x2VUgQAtD/ywesF4VG3WF8bt7jMixcsyBd8YRU1E+IJJrPREkHkpuUw0Gzq
5FcxjowLl7KZNknWUzX3HoJg9SwaOoIRIV7WOL1muTMxSBwfzSldiMLRN2Ax9nXcriN6+r/obEYL
eqyOf1cbx6M2O09DLl8cY+J029NGEVMYWQ4MrPHkENoct+1XjRyFTR9z9CfgCLmFY7+DgL0zSga4
GsWE1dCaKE2l8qNUI7+l3AKoe27c7oeXG4e+n85NTzGwmFdJMeg7g7Q2psZ3LBDjcWectYKJv9sl
+RFqSVBBbRZPeNtmyDc9YfJmBSyYEnJTmE66xyj7JQbczj1OtmkLur+vKW6V7WDRlarKK2nsMeEx
nb4ZS+VMlmfvJ4mLHM45NoZ5VAZrzx78miNG3TC/8HshAuj8G7untjBFJI96lMXsJTQjozzfCM8Z
wnTI9zlJ0mgBgy7PzkZXH3VREXKvqICvtbuKN4PDOm6giaoAdPdbXk9hoY5b14hfm1F9Eo38TC4L
54Ul341WG0rwfL5ipLsC/7jfVIRE9rIgRcdrH5j8B47RUdJR0HZxcVImGx88rKAmTkOvtx4WTgV9
SSANG0ib12ukDzI9GeebeTFYdPThjd7XPWreMO+WALo9FG/b+e5a6afIa58cxd6XWEzsUXvVnf6H
OqnHXoFRMhaXRbMo3sSjO2XbgXgsXzIa5POOn+BGvie4+Ik+Uu6cwS2CdNAK7LImnWVSTMi+/QJB
9aqI5U5NzFMZ6+HQZ1dDjc5tpT4rLCVJpj1MEXD90T1bsvxaq8nOzes57KxZY8lizEjCoYE4gT1J
uPnr2i2ZvWavMeMmJ0FBU1Z9b1J3a8T6/Rw537SoCZsYN56nLWeXEz6KB16pKvMWfxm8+yovvgBs
5xmfckKME7RSGDBRPA41DZz01BH65udN84Dq8I2e27mrlJ7FvR4IpckeKm8swqGBmm6r4w+i4cWm
QWelxyn+JSeX+3akMKOFe0wcDunl/C2T5lsVZ31g9mMOzCltN6JAoWexUlzqQmT7dBb35ei9up7y
lWNrCNv5tXGV1yzKtr0nkCbEHNg72olF7Z51vQAZpFnvwLUMGuskf9tZ86WSzWE0ErFBnerdSZ5F
VFwZU1q23k2qOCyHRo9SDaEET3CrBpVL6EmfIk8TzFQH8JSqyRfNWGyN6i6SyGkV9WdKw9i3Ouek
N9XPYiy3Ymif4fduK2/YWd54J1VJXd99VTrWSVleMxS2vtuZytq5C+n738eKnMNqiU+xI0mNQJCo
FtF2iPEumdpPHQS5787LscpWakO0t6Poe1Sl8Ovn5YpO4jwQr2DV0dZtZL4VlFV54h04nH71xBJ4
BSfv1POVpSJyh073jLRGmV7TLr/zvJklmeT5kmSYWun8xKzuNS/iuFWjLyMjzCEByTMDvdL3ah/t
0cuGwET4w8adHlGGjCWauEV7lOueJejboEQZKuuQL/I46OXWMjoidqwfliSCoy5mGvj5ru+KYKLL
3TeXTvTXJNdOuhjeZTG/S7UMcs3Ng1ET20rt94UhajRREb4vz/uiWLg2i+y7tMZxt+jWsddlAunF
QnjPZgu10mdgQXCKfY9NGB1nZz+hoKc0jJYTyTxn4lV2Dp+5cVoWdSt+mzOy4FKViYiQw8/WrXat
kd7l1H4JxQhpanexCcbO7kHA5ktGQ5wUOM/MzxjVJK2h8pRmua+RebNmPLRbwMSoTuWSUTD1LfIG
92QjxhGaW4Xpkt5jYd8vQIu51fprZPDKqZxOKoc4o77+NDrJWZujF1ruW6rVb2TXoS+SHutu9m62
Mfm+3o59OqALE3qKdop7hBPKQjcmEaSeWTSgo5cIn4sjTMZTmEny6dtADtSqwuKs0XGTDJRIBlzT
6F51mpNnEew12dojrm9yg7qgbV8JdTuZMUFSg4qC6JPaKM9qavuLmI+znoYm9dJSMrSSVRoOpfNa
1DUdniy5JyaOZ4bMPPBkGHD2CWc/r+5DhEz+JACmjf1bb9OXVMfHKjKxyDpYausDiorJH1Tzzaz5
r4ljCxrxHLFoqXb91M7qYwxS0a+l2KlrDTigP9LnPRFYhyKZHtltH6Ns/mx5BDG3cjtMFPxx8tyZ
Fb4Be0+6gk/EzE5rdH9KqQiH7AM3z+1odUXWAfxQOa0SAAtN59fRKhLHpZriOT1SdZINlDbmZcHX
upt12/xAEHQrxFgvZSAFYuKKHkM314/yL4nJjPwip0uVYK1ueBlKZz4uS1YzD+REEve0YGYp1A/k
Ov+Y8v49zV2vynycfh8gFZUZ9q9XzfueFzf3KEKEqB3OGiTsbXqOF7Skq2F+whDmvMYpD4LPhLSk
kpM9OLykFskaESTe3WJxL1ZdE3DTmmrF2Vyfxh+cTr2CkL2ckqdUYGJZ49xeBLKMPBCKrj65cU0g
oNn1S0fLTA4XRyZjF6SFMlRnM4mRHccN3SIa9MiD/Y5i5JGNOj4T/VDycAKj2nEiaPlXSq28xBPk
vFCqbDL+EBUCamBEq2lnFfTGfU4JsqQBBsTPnxO8o37C41JviYeuDR9Wjfd1HkgeNFCVP/x9Nn8r
5+H+gtsjZxYNiMEx6+YBEjmwKCfBrRqPHC06N1+O+ZC2IfkGzjYjDnrz9+vdak64HlgcaHsquguk
nTeqi6kkalquJOaM1xZ1siV3XjdqYT9F3j7rSGee6RrcMU2bCINw5cvfL/8b5HK9Pmk5oKfhB64K
pl+fJwyqHNGJhDuqFObVBgU/Xp4p72Kc97G6PCqjtKAuJ1ndw/crZxlU2HObA1P0yPogOedWAbN+
FkATqGD+h1a8eaN6YTN30oCoJIbZ7Nsqyu97jaLbrmnWDgxIwhYz1FtjxR+ROP6wbKywcTAjDjMQ
iBC/3oWhndo2Skt5lEM7HDHGt0yOF2vYVcnUf/Atb9VM67dkVLBGjThg22/FJ02WTFEFm/WIci29
2tRmXysxig9A5r9dBeEbogd4E8ASERStz92/VifexVTGYybQLQiH/Cfizv1OTvZH6N1/lJi/LEir
wo5nyF4RldCd1g/yrwtVtVTYhRdxrJI2sXloNHnSYRNzyLQ0AusILZ3PbswBnUlJubxIogGgLBTZ
q9pQmyCDHcZxW+hd81+ljRAPcXGp/J6qSTKEe3MLhtib3YWkavjmk/qJZVxHsNHHz61QPsqg0H97
jf+5lsnfAS2F23CzLEtnIos18th3aI29J4YVHbUk6TbL2KCTmLE42Ws7CBG5nSu0Wmunt9d+ofym
u+38LTdI/qLDAMGIE2x2rVDToeuLO+a6caVLGdjOMP3IhmX4NGbIdsiFVft310jzaKt5s/OaF6AA
8fkwxvUdevskj2i9fdRaYoJpR1uy+q8LFzQYXQVdgbYGeqVxc3dRp8qxmvv0aMwEhzJrz2DrzW4S
p5ucHiontVk0U6BMTfuCasD4DjOgevxg9Vpv683Dh9NUX3dgfOygvn59+GLMmgvgPxpJce2Gat69
S2mVL7JU77us9vwcZa2vK6a9OrzabaLrr2OLuw/91+D//bPcLl7/QMD44Zl4WAbU4JvFy+oRYHIm
6g4254INT0kSePaMDSBrm0PpuHLvjcP4QFBdHvz9yrfP3v+u7GksJwAFdO1mCRexoE04us7eWHRJ
bF1h1p3fRGnzZJHaQBOP2c/PomxkBoKMn8ZPJTq7Dw4mv20kZJGwheFJRbNto16++SkarP15lRXu
XoyGdpKIHhib02wGP0VGeRvRz5/BuYxGlPtU6YmfLlXz4+93QvtN67aS2NYVD9bmCqe+URgLXehJ
FjvJ0bZMu/VHmFG+VXvdflbJKRXmKjWwZY47IJ52fT3ZfstKvR1InvzPcEXTVvk5PB7PVah780ns
RtezQoI1zd3OfYw1kfSHrGhpVSRFlzCsIKB10LQh+n88hhwoWFtJnyOw4Oa1JIrVGk1TU/aVky0H
JH35U8xMB00Weil4+Mt2HizKc/7b7P9zaZSr6MjX9/E2BCUD4IFVccTUXzPJ9htqCaZltGTlHge8
9yjaSY+JahiN1Hfqqf3vTnqNrYijG6Rb0Ee3CQNxZBmNVkY07mk1nvU0waMN8cF9bGPEOPjaOtsO
nTkfTmqG/e+D9fD39399/h1kpQiUkUXe7IOoJ5N8ytSWGLN66UK9SpSvHWCBr7ZNQ5PkzurgaTKS
W2EN2kdxT/+kKf57IVzfPixvJo81OS1oeG8WwjQbmJXo2UH2Djm9EZ5VfzaiAnQxXJqZiq2kGRxN
sjdOvIKMT5UyM5H6V7aV7nTGa98mIsUDQ+Asj7Fm1W2DBZGcROjASiV7EcqqcbKQyLs0wpebutq+
alX9g9fmT3dR47GFA4zgnPfm1++h2ouzNE6fczgSJTbZou9MOl5lcYXk2187fYne0gmrp+/0mnP9
+/KxLpS3N1GzYJI6iGU5Nd3cxMQu0fyVjrdvY4FRSx8i1zwDhJiMcCwFCUYs6O6raeqK/tHqeXsA
XX8/Das/KygCzN/c/pKvLXItJq+o7TmGF1iUELiVzON8bBLyIXfV4UQ2onYPMGiNmPbs9odqFQjc
urx/92SaPsgxda653mhbvTDUDzaZdfm+vTc6yD9Mntg4nNt7IzOPfLpk8ohfi9E2VdU/swJk06OL
Wru3U+eDA+wfngR+CuDuYC0xd/6DgvzXuTJa3DiK2647zLXtfRpUSWyjLQE6dlq3PAJNUHFjoXvb
5AYD5r8/CH/azPiWKr8JVZGLJP3Xx1AbmT8nqRodGJLP5wT0/qYTsubE1lYJ/lGlPqcGjVIWeDWU
DAOOJnHaH6wof3gm/v0hrBuVele2vT33ZXak/+o+lBFh8RyGnHCeZu0jgvPv11q5PJyYDQJFsDnd
7N40+cYRDgRl6Jgwx5rqLt6YTEeelaqsP3KT/OH2Ui6ATeM9dxAe33qphqiLFUOpMQKlbn8tzeRg
1569IzpDwzE3fc1qLO1Sm4kHTa8JJ+gPdqp1Lf71YV7LFUp8DgvQBn9DPTAFdsehkMe0yjKye4vI
UM5NjP77g+XsD2BsrsRqBmiJZ1m1bo4BVd7qbl6oGdACvW836M2U+GipPVMM0fZfDcy+zRGVu94/
1vmCe7leFifopmH0tnlbmU9WVS/0RZNmROxitzTU8yWpnO3fH/g//fygoLC+uBq/x21YzihKWLED
+knqxuQ+R2LMRNxr5ohGTmk9/v1ivzsSgKmtoSXUwbhZAdb++nZxdlDNadSjvasnnE+TfEy1nTe5
RJXwinfNLnPcirmREiGljBh57ayR6pAQ+e5SDhzg/Tgb5SMJTNM2FxkUi6hz6UOj/c3noIPC9MQQ
Xnttk9m+YKuJWgQ1GoyUSovSr4rQZbGaG5pvEe2FeDOlank32UWENtlgPrcRsCYj2u0EQfpEygJd
+PsN+NPd5tFfKV+owbGO/fr9WzTdWm9o2dGNHM6Hpnc1+mod9Uby9e9X+gOzCVsa7QYWbBpb2MV/
vZTeeGlCyy475FbfS7SdS5duigbgzYbpF/MMzapo4oKXG74ztnWAdMhF1XeO3jupr8nKuyIu5+xM
1kmrwPtLGlSjmTodnYL57WlIrPHImGz+rieT9YKNgAazQ953veX0C/Gki+tkCf/+rTja/OEFXp9T
XipVY8G6+VqCd9finyZHPn37DVWCexlQ0H2XuBY/w3IUT9pS6UeAat5eL3U3JBkM+a/XVAxb53of
1RqdT2YiZh26rTdQOY8E3hsEUlGYFKr+Y6Shi8LeMQJNjxkb1DmnSausKkTfug4cnDTw/NyYi9jG
3kC7qIE38AOWufJ9QIRZhopZ6epx0ic5wmw0hqNTrtZaSTDqjAEAqXvqosKoXfRGUwyhAWnPfEnm
gva43iLXMmbRHbyyGY/jBKZ+4xqjeLPzNj5g0/LOQi+mz50qrQcxtulLtcg1VXTMjdZXYC/ss4zs
Vmbb1vTsgCD/Nsd2vpO0x90w62T61uiFeTK1uRg2ZoxsNljaqn0ZVWCabKlZenQ6yc+8YB26t9ra
eY4L07guDrqEZkS7J1UNrgBrhkoQDyxuJne1/mmi/UN8M/wUHpNIpckFB35veNLd5PEUfdGpvk4M
tsV9IeIoKGytvY9bCngUMfXWdvvheSKzut8gmnCZjxGoGQzV/3F2XrtxY1EW/aILMIfXIisqWsGS
/UK0E3O6zPz6WfQMMBJVUKH7pRsNG00Ww+U95+y9tpX8U6gyjXYZUsr0lz6R+G5YbbNbIl9JkXcj
OV9p+VBO+I7oaN4mJbQu0ifxSfd18TBrEG0ufJ3PfsTofRlYCmitwDV9/2oRHmsZVR8MR9RiWb9T
6hyfkm1USCsJF4iOQlRS7hK3In7T6NtZ8Vu+Mw+mKx37++cvxNnXAXkCDTiYUR9yoOYxUbNScwW6
YqXADA76pKLaucXoJ358fqhzCG4iztgYMWMhdXwNO4dEFpbOZBJS344o5eiMJ69TWMWem+ANceY+
OZjWaOxaxpaPYzlKsEZ5u+t7V72wJf24XTdZRf//Bqy+rdrcRLpbdUj5o0o5mIFrPVZhkyK+T8CP
tNS3cdVVF7alZw8KE2vZmS2I4pVHVMH4yYbTzZj1MEg0KE3utHThXxLw4Wn2En/Uj+2FlvHHzTe/
lB0LBhK23pA53z9qTAEmzbbD8CRLyuuwNe5ZUbJdkQ/4G9TB/Q/fp79dU5e+Md7p1ZOd5pKMirIg
/IY0ll3T54xkholpYZjlyYWb+KF/zDLNIr5stQ0AePranjjVdZi6WspWO02rdp+0qBE2iZbjzcOK
j37VoMHcXRs6SNq9qRZ5sMGOpyE4qh18bU3Y6y+ulkBu6xno/wfQOQmZDAWgKXPLnaVKeVOFiNy0
iLU3s2PYdgwt60axbx2raae9nSfKJcTiufcY/ikJZ6Q9YcNd7cLNqVRtNibuoRuHwucWWKds1FFU
DOV4Yfk6e6i/2wJIo+hQV3sQpZ8G7osIjhSaWbdReiV5cqOiKDxN4CH4D/tLSjkNry2zAmNdzEUp
IsGceu6khqHyvY2IURmRC6PCSoL5whu6VOnrzT3MXPv/4rnW3E+yrcqBhTI5Ysmz/LBtgmObsc0z
FLTw6ZCnpzIoUz8bVOcw1Ll2MaB5WQLenwBtUDZPNMcXfryyWiJkDMQJOkR+FBGpywdi5DBAtRXy
823E1l/sFD3M+i1E0vqucrvcvjawtGIDylOa558v1x9XjuVcUD7TFbKAqq/OJVAqi5SXSDm6VY8k
RqZW6d5HxGGYR1O2hfRcp4xfPz/mxyWSY5LR4LBUsWCZy5+/eWeSjq11oUIocNupuJ5aC7NjQjLk
pDfTdd3a+Z7y5hKe42O7gPKKkgIUAzMYOsDvD9pkRDipsxocI/orrodZcfgzYlVHXYWI7K6fA/Ml
TArbAhS12Ag+/8lnjo6ESeeTSOefju9qmZj4WBRqnogjw6HcAKMxqnc9uc93E9j+RyeVIiW2bbCr
fT3q06XwiTM3mQ/xUjUpVPBkrLz/7ZmqRWVcKNgzRTciNevyg1kwCYiHfva0uLokQvi4dgDLV5aY
Cx5z8opW9VuXleRhokY64idCEEydM/4qG5A1zH8acekzf+7Xvbmz64k81RtwWznLY82T9RyV47AF
IoLLW7Q2LobpEl/0zMaOR4mmk85RaUGug7WDsDZ6KUR0sht1OtraKDw5imiL20n3oyDHqMAoFEtj
GR9GPe9eY8If958/UGdPAoUHEgQ+PgvO//09lWrujPzA8IRzouuedd2qb1DuNo1XDmRh+zraQ7Ks
6hpbkTY47j9Qqhb4kpoBI//8XJZXZ7We8XhZZIwyYWKvu9ygN+8zzpeUgkvqR5yC8pTlBVJRUY7a
pUSZczfa4P1hD4uuBA7M++PUs6JH6M3tI6w9W240pXInavFA/lLUwsE+QLPgEnTj3KMM59RaFmtN
Rcbz/pgSoqLikHN5jCyY1EPc2DZTIwcnbJcll2YzZ/bOLh16h5qfFosCe+L90ZLIVaZakSUvqo7l
wqIqw0O5MUfUOmamF56plgApyVvHlm4bDy0MLzLIC91z5cDX8vP7+hcVs76xy8YSsAuxFIwP3p9O
4dYjmNtIPcpx1nCFz41Tsvdqinr2SsU2WTymanhRRcE6UjDQ+CaGzN5FUdQpnKAzsOGd1BtYhS4h
S0PWUmwXM+Q0dSrJ0OJ/0eDe7E1J/HHW3eNy7l/hqGi6l1EtHfTWna/wrdYv2DyN4CZE7NecwMmb
BMXl3b3TTcG8pUeELDRMKuwInaOjMoQ0Ud7iI+ge0NA34BGDAYJG1mbOU2zbc+GpdWqmntQG7RSb
C7KhKrUnVLWEiitRMJ6msExKX5mCILvSGcaA4nS7vuXdJrqaWo3RkUdxAxGBCQfmhMgGXLSrCyt8
zeJhrig4bTrChl6QOJFS/n117EQ0hzyJ6YrLPi39qbNw/th6iLgVsEr40CB0J1KtweePfc8ofjfQ
+3FuZ9r0i6y+gCTGqsex6ho9it3JaLjkdhHXGPDT9itN27nx1WmSugepsLvNiiL+pZHaHfssPv0v
s3SrAz6y6UYUDv7chhVaHvTBzh6RS01ou6XKFsPpO6R4SWe719aMoUAbRznuPn+szuzo+TwwjF+S
odBd/F3a3qwXdln2ajLn8ihzmd2hKow3Wd4WTF5FvlcA+O/rxMIzntu4bYw23Zu6Tdxkq7rgK+Lo
gRbkeKGA+iujeveoA9dxKGdYJ9kcqOuAPbuxQ5WvVnBMO73e57MNlG6Gg6sZbAp5B+SzNcIzAl4V
+XmX4MSii+jrQY/yQnF/JSYPQ+4Iw3NTZ4CBKuMLV+3DpomeO2QsbiTcNxrjq5rLQO1u6I0Axp/0
2MLROO0CHY9hazcJ+WEyRhcuLm3LP2yVl4PikmbWRgeDVvz7BaBXrdbU4jI4gv5hzkYxmHmJNStb
Idz4XoctSkdDsdhTOZhgR/eSZuLvCrO6LdR89CcZ21NrrhMu+NROsSQn5DRYWrGxmrjZENxuXLlO
bnpqoZmenhRPjcy7Q5ymKQJFjCgOeAhe9+U/9eAIQ9S0L6yMH75EXBdUpBr8OXqMH0SAg5KGrSpN
cawsSCiTrJWvUEyGLYnH6XYGqneR0sOF/nAd3hxw9ekz4qSB/Belx1xt40chp8mTUzL79YR3uwwr
4Momy4dQW1puc6T4uZE9jnSE/A4zq5eGFc65EmtJO5KFJRLTuFBUaR82AVwSE52NQ2MAvc1a3pIP
uTlPAdCDoRx4oeMh5nNF5jH6UNkI8UyiIvAbO3F1iLxkFr+OTuK8ZFYdO/g6+ab4ckx1udfaGoNi
RfdR8wIoJzx1Tiyz7WghFD5WxCTeW1HFfGtsctxgWuHcGVaUnWxyambfSVrD8D9frz5sAXj+ltEr
IiZ273wPVy9BGxllLs3gAAi6PpB82A6svHhJXBv/44Un69wb91fgSG3EFmDdPkoVuq6UXMExj6t8
N9dpttVG4nTIAso9Fu3Qt7t2Ooq+LncCEtaFbeWZu/jut64aSY3T0dlyZvcYg4s1wCA54jEDF1xt
P7+mZ34m6llgXktJwqxndU3DuC7wjPAzB5QXNw4JHKe0UdIbQxY4veacBPG0q160udU2ttKqx88P
f+5nGmyxEHRalL7OcsvffIEaUc2mdEpx0In7BIX9v3j/riuUf6kBpyVETwgxtk5DEOnfciJvDkT3
t66MFBdg3ht6tYeBWnwB+VHelGlOE9IxS8BCitpbl8j42pmn1jE0BKtszTWTf70/ctMN3Tw5TnwU
UzEDZ5OVX9SMIUSFVUAqXyeu7UueYhM7tUrcHasMY8YuTKveoLeu5l9UBHKJjwZLOrdGWIXuKcH3
kR8CrSUdSiTotWkhB8k2NVuUhW6SMUCr+fv2q+5UnuyyDPtXGUft4fOb93FmSp+Ndh4ad9Zgl0rs
/U/T9BRoUTzWx6GO5MGKROaHhf5PjzuHyYT4AxnuBcWAPCkuISdihPKkjn2HHybEQlLiC/KKrAsB
dTpg2S+c3IfmDifngq9EaEMziyHy+5MThuhQ1zjpCeW2cSLSPjhWkRvDKK97T2MzSet5Hiy6DoN+
hzka/649iAtncebmU0iA63RQjJO4vHqNxdznUumS7DSSH3flYOBgw6dkO0sZxf3nP/hvOvLq00Tn
DlUJojKaOutoZ5WDRWYHqm1ynQqPr1DB5IBnhV0eyFR7Vu0p/tlKSJAbTRvtL5bZ2Z2H8X8BCnRG
84eoqqpZ5jK2tZOuXUp/HKO62VqY5BiNBZEd+a6wiHlSjW+jorfqVnb65G4aFOC/skwKfGbB6Khw
LWZmsQ6OhnobgLUjV2rOpgeNQOdbvpnVDxnJ8KdWjcHv2hzDYKsSJ06CQYfbYFNRQQB2YPz9HXSs
89MO8vkFkSQVjxtl1ejl8C37A7QQXGcsaw8pHzyJgKzTXzBa5n9s2VfKbkwmsB5JO2mR32CBI5kD
YBHEHxTNt24YahmGP6X9TpDSgASaWa/nKNk9Hv8XunzOrned+RalgVS/kTxnPQZ6mvRbsxCd6tmz
K79YcdrlPvSOhItTVRXkAIB8ntYKI75iZgv+LUARcazzBW1FyNrCqdLb6lIbZL2G0hW2l90yWzuF
D+QaUihzW4RTNrpHC1JGiT1dq4L9GETun88fsA+azb8HYkpNGb5AN9faA4aEdjPIBgJt0rS7TjN/
1l1Yfa3Dzr0G5XFPA6Y8aX0332FS/kGvCwtk5oT+56exvLdvH/PlLFBuoUphTr5o2d+/17leOOEw
Dy56Xbd9qCShO2lZ/VDRFQCLi/sTDs5LMpQzx1xcB7Q8mH+wsVrt+aGuw99TQvfYDdgtbHxK7G0T
Vtl0Ylsw96MfGPMlneKHPTeKKgWRJr1KRLoQAlZfjsyURCgoGBPjdCqjm9kuLSISZZblPgdf8rJw
6DxS6Te6Z8tGzl44GrVxzEvZG3uAXsVjCCOMwlQUV0rQhJfkQevVjRNcTDgomakhXZIB3t+KDnxX
WuJDOY5sCSlAmuBO5LB1w8nVnj6/6+t9CodidkuvyUSLQeNptU/B5UeaXyyso8vGEncTPEDiTcNx
gz7D3E2Nk/n4yHVfoXyGNBC4Xz4//volg5S+CG50lRY9Qqi1S6NnB+MYoR4gSGgL02ePBEdRl3W4
/ffHoXal92SguMGm8P6SBnGUVvM8BoekdPJ0k+aoQOagxpX7+XHOtC1JslI1Phg2WvgP84Y4dqOy
CUD1Drbaf+laIfewWmwaHzLbaexafDM3KR9alUqPu/OlBTX1X05iqfMRmC2mlLUUN+zBYkJDz0+z
IyXJTXbTXWmhICgyF1HFHsma0gI6fAY/pu35LtFyM9qW+1+pF/yIfyvYt+sK8x8iqujKYxQkZ89Y
7Rd6jFtdoWrZiXnRxpmfa0dvrxatyNZADg/YvPjZaXZ7PZUa5GZdCf0YoYQ3mEr6YsyPpUTr5GEN
PQgNC3Fq4cErIgUyKEyCz+/d+rVbzpQiHM0tN48w86UofrOXBZLRNjR6GY8xmPyZmrB5Nngd6I8Y
caMqF472sSPzv34FEp1pP7AWrSZTdAjpCU5GdgoAJNy6jEaIok0hJmb5d8Mph706Dr2HwAKeW5bp
h7af0D8qCdt55howJlgb8qa1b7loOSiGpL3wzpzp1tLv1lAIIjGiRlx/mAbWQjOsrew0BMGD3jBw
r2UGOS4ash8TlP+Dk2fxg5r3fwItFa+1ATnJKTPrpoy4TZ/fnL/s6fVzRJ+aMfSSUPVByGVmrVlB
NctOXY2Rw6ftr+ObNiqQEsqQ6I9GU6Iqn4xgerbqdKRx1BAG7oHPd4OHDM7NkwCJdT3GbR8fi9SS
zhELaPgnDoXVE43RpL+opmJnJ4vKqjYxzScqNRHkzyDvhnljp2H2K2qN7CvWzOQ2bTL5E78X5Kpk
ZN3cBPE8gZGwo/DH57/83GOJLBoCIO0YCOSr52TpMCDvcEuKGiM+tCo8gjAfpy0ZReJCD+5D24dH
cjERGWhoOJ6zOlTeoSsy1Tg/ZVrYHZnNzF7tYqgGp9YcoW2qF6aG66/P8sahG2LBRHhp2utVmbmD
HHtN8AokMAfoKS8oBtOFaSU6ALca2LzMNq/g8ehfOh022OdX9sLPXb+BLt1ztzTxxwXN1D/JPiQI
2B2tHflQ2AacdLjwc8/eSRQziLlpCcD4f7/AuHzXcoY8NksZr21ZBM7eyAjYUTNj/vX5T7twqL/d
rDdrGYqjfKCtMR+6ItNJUW15oXg3o/JVH4rpwhN6/jryg4jcdhm1r37X1Mho7mQEsytg02C3cXfI
EkrkNDEzHx2Sc2lh+rsteL8Y8ELQonRZmNiwrsUbHaTMiQEcE8o6k1ejrSn7TDRkmiU1zenZWdKp
eorQQieTGNQ5IYmWUvglbKYNjm6oHxV7vqhO7J8RmLpNYcQ5ZatsUEWUypWpl+omxsh9ikKkeLJZ
vkqCdJWWrsZ2ptY4uqKtTizGYD1mwosiFofMstmwmq2F/7B0oBcAaiusNsFEMkUnS6vmU6FPpb6J
ugqEES6U7WK5/dIGSr9TJzXb5VHOmeewCGFniYWAk5mUtnmQhYgHhOEHqfhGKCGghYjM2DQow8dc
6a29FsNo72MCOVIXpjD5XrnHVhZpHgkhX42QnOi0SNIrvcq1+yRuvxbTMBC9hmk+jrLsi9G6ia9Q
4dwmWgNBOozsE6J/BddgOGwKCa8nw7Hr1+qQX82kTn7VquKl1Gy5cyOKP7iQVG9gQQ/IY3tW4crk
Dlhh/C0WM27XHu4md6U+9FpXPGix2ifbPlcC+jFt5IleZPd1QgT4CM0lpaDsGyZromK7MlTX5gAn
rFmwino2Ov8oOB7BzVjiqkkhSEfC7oi2hH89l3C2K8dgH9O3gQf5cTr0tiXuoVIlr0yi7B6+nJnN
KGFifUt4DRpg0uJOehqCqUDoeQqy6fe/fRFxtLANczHlYUZTVu/GDEiN4nQZawyyusGtmdImaLv+
2gUDd6k583E95WCo49jSo56iaH2/wCAPr/WpJR58IoUWwYWd5eVGT2vNuheNq92GjdFEXmMQPbxg
CqLsujBDo7ywzK2rOuaoKK2XePLFxs4/3p8FG7dibmG5HvIgb6t9z0y18tTUiAwPZnn5Q/SaNkE6
MszgwvfrzO6b/AplKSTwobE3W5bFN8teRCZGrgpScwL6EB4mh/wwZcawMbt+ce/j72KGKXdTxIix
JGWBiSIa3s/v+MebwDmw9aeTjsrKXTseXOJ0XSY36TFBcQS9ILIt4Fwhb8gmN0uzBdEZYQvFfGb/
cNpCbZ/GSEjzwr77zKVYzEpcBgfYCqaW1be8m0Q1KGUHx97Q4ZsVRIhdWWo2/IESFEIC1ouK1ECi
v+EJ8YRs3NAik4CZoPXz8+vx8VPEuJHV2kBJsnTRVicCh00NzTDh6xCHJjBXOxR/TENKm9e0p978
90fjffs75gQs8beb9+YJUMxItNqYhUcQdAyQhd3e9Z1J0t4wFheeto/POU8621FdpYhdHKfvH7Zi
rpEyYyo4CqcwT44JO3GcO+exCKZvLMD5PfL2S7f13MPFhaRRg76OSYX2/piqhm6/gEp0QhLafBkh
mm7CooYtF7kPuHBJEhtqyKXIVh+1FGjg5xf3Q+sErSr+QFr+mkbljt3z/eEhNzjDxGThQPxJUxyt
1kp/y4WNASvZVMM9itCeZAb4a/E9a41j7Ikf2k+GI4pdhx2CvfSQ/9HZ0L3KFs2qf+H8lmfp/b6A
8+NmMOF3aKatHWNioqdvpHZ0VImjOBKDDLUvUTAZIB3z4dETGMGHD5F2Xj8nyOJ8E7/nf3jeMRnT
1zBJKWLD/v4aBXo/k2laFSfGetpVAbfEJ9ZP3TlOfylyffl4rH8umyCmknAuUKuungbbSNqZTz/R
2VOaP7bjQCRkyarr0WltnmdIdKfEtCNWn4vamXNv9dtDr37lZBFePndNe6Q9TcKhOhgYLpRxq4eW
c2E4fPZQqK6QSCO4/zBL06Oyk0qLWY6uZ19dxQS/ERBRKrW97Zs5GC681mcfcvq9GtLNxRH4F3Xx
ZgmZK4VeDRBkPPSR81pEufYsJ3TvMNgzed+0Qrkjd96wHt2qCZR9AF5dHNwG0L1M6roFuN/bCl53
dvsegRbWfOEtPHc9kCug1loEHdp6Qe0b2RImkYujphH/50lO1TrGswT8XkumMF8vvFQfenS89G+P
t3rKhi7KTafjepSB/aIEQ3lYWBebGPmUp1nkgehCUfm9xncHA0xQZ+DMDXCcNshU1Oulkl4xeHb2
n5+W9fHZx6/HPF6nUYrnfLUUtXmgJTDomqOFWa/PyPUJonGjLI6IPbDIdiTEqrGr4+dHPXPt2cPx
btOvREezlvaC0JUwo8z2WBbu+JQIeKZDi07CSMz/oIWnL8tm5q+nnRvwfh0ZKEITJWqTo9qyypuj
njHDnFN2UhfpP38/VauFhN+EghcOAcny63WzjHUnUuCBQtQ1019l7BrzphYNBKu6ng+468IvIRHC
j3TUnSdMe0FHUnFT/wkgwO262EJDVRgq4Dum+pHP6CbsvQbOCEy1rAi/xEAQTgq6t2tHrSqwWJ1+
heZPfp1A6X51cit4qJWxfSCnpX4mZXJ+0drEOKaRNR7DMoXoZ0DopUcctr7ainxrCp0iyG6pmQxo
rLdjFOg/0YbaqPBqMCwzNjaEFSUKviKv1buiLad/IrOp5CbBllSSZl11f7QsVWNSKnrneqZgvpvg
TlG8xb27QPFdoPIlstBNZed27wV2UcCBzku2jpEqp3SnZjE8ViSN5nOcJ80DZzZ+r4MhI5+9kqlf
qDxDh1onwHkMC+NQDUF5jd7KuiVWaXxKUXluUzS0+4GE+SuEV92tJMF6D6DXPhW9G5IDpFIuVUvH
1BorjGqhSXVmUQS8KFqDSDOpRXCN2lzeA5sd6ksr4fJmf3gslp4TLxk+o7WKoaiUAZVrKQjE7Kqn
Cp5/gPS46V4iha1G7urhY9HDK3aCMrvLFFXcmYNV3idKPfyaanJ8LpzQmbcPZ4jNxgd/A4/a8udv
VmYYQsJIscAd0ag0u7BFhBxT8W9V5PYXthIf9QV8voFoYNBlC08De1l/3hwro3kxoxFJ8fxgnStV
I/ETge9+in+ESnuF+33YdHK8qeKG3PuU9K6iOZhiuooV9U8WzEeUtK1vGpTOddkcZrUnEEUE90PS
Y9JbOr2yciD3VqSbxFUAx9xML5UiZ64XqxWKZb5iXLM1lKlISV4yLNBUgaX1d72VaP+k9Bh2oV3M
j58vjGfqDa7X/x9rXW+ocTwTFp2K4zjlqhdOObKnegAmDV140+ugUdEW5x5gu2k7tRFT6Zok+s9P
YlkSV88r1QwPBlWnippQf3/PZKBFaI5hv0iG6o895Cc/zd3rwWrMvVmVBVIrVoApnIJtTt7chX3K
md0YRQ4y4mWURZ92NelwgzFWCo0c3lpa7WYo7GYPf2v00edlm7o3xq0yE1479P0ltdG5+7zIb2ih
LhGKa22aFeOKM7KJsnfh09HTVL6ZatYSzZF0FwZ2f3X362v89lir9yJ1SGevCDg7aha8fW+uVavZ
AmSpxuuGaojGwmQSmp6lwg03mGUpExzIDZDAcq3+SqFoJvdTPafKphyDodu3lVEGJDRZNAnmGKyH
p7iJkK+fPxlnrxBOVQUqEDCC9dssosYxM+YTRw0f97ElJOkeV11yUN0sefn8UMsF+HCBlqBOWqoU
SeupiVM7k6yEmiyA8+lJRzdJdIGLhEctrDs9v9huOfvT+GE887Qb8Jq8f+jtdGgUgsomXjxN2k8t
STfjTaeHyc+qyftvn/+4M3tBdMQMbDEa0dRSVnffqJtimszFd94NVbgF9VwZ26mLLmKczgyfSDsA
o0QiL3TYDz5TvgOxnvetODa5Ej0VIZxyMSv116yexp+z6oD3CTBHWgEh64NKMFbG2HBnMtHe9H02
PX/+uz/W+vRSFi0WMAEUfWvjQi7SKM11LT4JCI37QqvEdoLduRnr9HXMLR2IaHvJ0XVmSWWnSXuB
pEywXjQa3t/ZMjRbAQYvP+WVVu/yvB58veqsP1QFja+VHRrRqUoONG8Lj2Sochcb3SVZ9rmTQPnE
SIhRPNaq9S/vZZ5lppakp1RJouPY0MKJ0WShtZ+rvdkTDqbJmZeWdvwXUua7U90F1vHzq//xEV8k
Z6hxQJICM7RWfU0jIy9iGKLoRCBFfqNZGUIcgDgnW6sv6VM/qHGodd4da7WKN6ZIAz7f2Slxy/ph
0MP4NtNAwqRdF+6xG8D+GZlkwfEtCb/e6AWKMb+RU3SbMxe8NKI69xpQ6fFWAxj8S3R7/wzwwhnz
hL/+CMUj3ZSZm9+TIlIhjA7UcaNBkb5z03m+g25vt5tsEBIqfpc8I/8q7kNHY5v8+b34+JV7d33W
PeY6s2VU4Vw5dhVhktdQ6y3Vz9ElZ1uZE53ixYUTfKlBhEuP1Ezj4d8fng/dUvKxH0Xe+v56aJ1I
Z7O27eNs5zd67LvcHsVKlhQgIqYsW9xOZN5cug0f13TWG9Qjy7BJZe1bHdVNKqPAcQ42urcF/POc
Ydim7CxjSfmyyqukGKNLF/rjMReiISguxOZ8RtYbqr7MTHd2jOnYtp3zJeuJolEbHjCwLADMW6u9
oHD/uLTzG1EdLRqZBdiz/PmbDa/iTuQzgMMgQrC3fo30jHAWRTLZfn4Dz73LzO1YUkBnoo9etYNR
kc1OrhTjkUFoaV+bBDAi6e9Fr2+dFD+C9/nhsNAvq8P7DzIGdr5afE00pgL6qn8hAdw3JV34Y+tK
oL7TwF496FwPS6W7K8AOX80uAE9rrBE7SWFcUe4e7Lmkg2fB4TACFaFDqH8t8Cc9871KSfIgBSQg
r+1nD/0bQjjZsBO5BprabVkHjY2tTdg0hOMRh5Fve5KzqkiYt+DVRrb92j1zAMYzrbA3fWscnYqQ
zKJmKLJkTMxE2W50B31SH9xOWsKGteh/pENxNVIFI+NMnQ37DoIsETswapufpGpd6SL2hDbcTQQM
+FHe3pXMLBVRTl8bZzoIfTxoFcqfUDQkYjSVCxS+uM9FdQycEcB18xux/x1mVuA1MXx5jaDaFpw8
6eocLSCLDsP5z7TKU3Pjxg4RbGCSiVs1Y74/YUlxOxnWnzxriBOsUqshg7JmhhoxtIQKYWFCBy+v
sOkvudyunb3yTIsvSodXc9TS8Bdm/DTZQkCQFHOdFfpur4hjlNbcKxPwtC1pO6mRnfMr9SgDe4Cd
/GGKa9lsAa1b9ZaOQMWpjdnyAUqvCJNpthmtBD9p+Fw0RMB5OiD4vc0T4s+21u0TFKteL5TidQwt
7WscjDqGDpBzm6xKaesE33UB1iNDwcMss3swhvbFJnAOu2n8GzDgS43wmVFsZT/WzFG+gg+i3okK
sH1StyE/goIkj66tduqMZ1fPlJOgI86Qyt3WBGCeUHhGV2i8I59hb+gXYar9UjrIX1JRzGNcFFCL
5qzYuxgQ7xJkKZxYV2IbyfnsSUp2eE4YzNvW7K/Lov6W113xRDRTeXKUONsPFhsGdQ7iK2uW6ika
hiv2Lb+nyYn2PT5MH6OevUvSGi/xWAjLH6qZTKnQKLZVojEsLay5D3mgy/FmKOvfbMh0P4mojDdY
sdKTAGaxj4ziT0Qpth1F72yqFhj7FChK5BWN7dzxFdCexGg0xBn2464RafxNGUqONxg/SfQVPuDn
jgwbV3vtI3A9VP8RKUNJSGag2t+QY+ncV6EjDsUQET8nyVcZK+yQeIBUrzdtfmDTljfUl981JZ92
jt6lBQ+sVO9itehRU0XTk0U+19fGioPnTrdfQulWx6mjsWMCvX4IBre+bmc6tnqmOsS+m+mDoHHp
hxD3fLtEUU/KneVlGqdXxYr5kmB4+GcwbYLI3F7iW630XVS59rfQsPr9DF2LiMVITI1vB8VA0lmn
DcWBhz4t/H5G4LphLqdcUSYpV5nFqNuwJoIvCabiNSawE2JrWOrP5pwQcWEXBGGOrEVgcwuP96u6
j5VeexXBrB0ywhB/VyrcTcLqpOJZWlRvCxGlPtnhmb3NeeXQGgKyfA41JSBjlQfwodLjAYSVPd+o
0prvbNHZ+wlu6WMwh4XXBS2SBFxA+6hRMFsuW/BgbglIwaVNgEElfoxlYPyDkVQQrxAZIH1HfUTX
rZk/cNbkz30TzVup6QnpakN4H6bEPocaQFQtwNOJurT5GVgEXyMMdK6bTh3J3BhGlspkehUqOTFm
oQ1eR/G6MRrX3sfGkN0lFcONKo0t1k/9n7nroOyEIbYrxjh4YUPtVtd5wC3EjH5rEfDg9LH8lWC1
bvFM1P2XXg/kzprb6AaRSOO7gWV/U5JkPKEi0HzZqcNOT2AbRl2WP3RNjrisJ/vFkyrThr4lMYN4
c+hzWS/bJe658CfmAaU3mlPmkxg9/5YJIpKI/sQBwXZ4qFrakb3jRH+sUrsF5xmxWzRH4zUkY+xW
70vpCUM2NqKSLPpj6/OfKBvTO5VnZklFy7fCImNkJq1415PK/ECYVX4YQldUW0HYBkp9MyC1xTSr
B7Tlfi+s4XdKiwW5okp05BA09b4IQ/taOrCyfYVO8yaw5Xhs5dTzCau+TNI0n9q4crdmUqRgZZSm
2/BtVnZCw/hljhi1vGXaQjRlyBpLJzSIsi3ZctPPwIWhweyBiB2iTUv6YXmxY7GveYJGpDEZuoyT
Atx/8VM7uje2lvsFl0W7KHAlyQsYzDbYJ5B76FGdiYPaK9YBd+i0s90yfs57XFF+FpNS5rct/KRg
alu/ixGRVjmea5CT0U3Y9Do5PbTxMkAIia1tiCeejhj2CSafq9ATcnS9YTDbU2i4wrcly7IZmnzY
ijq3fxFt2xyg6NG4bunKmJsIOdr1TETLN3fqte9D7gw3dtAg2EUh5MIuR53ppUbYHRqj7XCJEtEn
ogLQEkPHLTFjwbWpwTOj94eaXFZh3rIgENCekpnZe67O+HaTdmRBmbU1EBxaj9dxw15EIBsevSpL
NPRLAEVPIp20V6sThCiKLJEUfpjTvaGu7JNW2sXBSkC4pHHAD5I1GnRemj78GYVR+lTTcfOMyWQf
ohAztqEoVLdDa5BpzptYw+xia4G3n477fhwBwQTB73A26mvwEnt2ZunDWOpsIsIBVm8ovwVGSFJO
6k4/G7f5rnbpk9SCazsqDiCQIbHO/U2RJFc4tp8yAneirm+uhFra9wEMsqluea+yQzel7UEjktrq
+9grCosyXcpXveNzOzWNSRI80tK2BtZu8tiHGsnD0RDt1cR4nvUa/BBPDRsALge0iY1mLV+hyvS1
tDxEo0HWKclAOOtY2jrFmEn8Sh/1frqtOzF5cBUYAYQkWi4XWZ2uVEmoKamfyjT8I0dgwG5tXuH4
gos+fP0fjs5rOVIkC8NPRATe3GKK8iWp5G8IqbsH7yEhefr9au92YrtnpCrIPOe3meALRb/2buXO
2zIo70WzTLG66lfLmgwfDVIe9LVCc5251AFlWhHz1kNrQIUru8fNSjVUH8OPWxl3DPBGNI/aoaPX
LnFpx8qyMwyxONFFQKSq0QW6mnVh4grh961KO6bInOQPprYuhHaorjihnXc6J5MbGC5l3T0QJ3Gz
ogucrI/FsOIJbZRQIKZSvLU846OkSHd1XLrjSycehPVVqCIukzyuu5UONScQa/G8VM0uc6zz7CYa
6TTF3p3Gn3ozv51KOS1ENzxRp9bt9NY6lzbVUY4r405Pjy1l9kE+2+9DpuwKI/2pBqFTpaj1VxSz
IKyFRc/1IFwOxv6+Tg9nVtV2e9C/1xWlGpjORZtpS5u5a+nbcTTCyLF8CHsIEbFVdEgrkqOXzlPD
kXt6IuxdbTlP2YB+L3XWmH5vAu+QkvBt1Ae9qT5Nd3nJWY8oN/P8bln4adbbkNsxVbw/EKW47Y1n
0dd3Uy93FAbcOcXopTaRSWBn6nns+q3+51jIyFznn4GaNyQc8YnmTb/ThzCZHxVKecLFihKbWnhL
5/zIqHLKOXbUVqNDq6B8fa5v/PI3rAUXxc3/Not9la4ZuBUZnUn3F7H3PbO0a0mjgcBJ5Gb9U5Nv
jo86/EdUAutvTmSOEtGS9tl3I9DW6gY6T8czt++Pui70us3ImjFj7jRjuzQVlQaTM5/M2Swy5LJy
NzL9Is5zdswK1Z789V+XdBhS8W9cd59WxV/f6nS41utqxYti9VEtXH5j7JOLfRQ8ltwd5q1HQDU1
VWi06271qNRkw09W75w5eYRNPczbns2mKIkL3UYZoCPbV9uQ+BSRvXkTQ4Nnz3eNHtaQsENE+w8N
oyVlTqaAre1A0Dxf5qazn7L0QGjdP2cbIttJg7YuWEeWC/N/NBQ0dqZN+9XqEgdmdm0J5AkWV3te
HCrYaY8zHQ5s00ncsBfL7zjR560vu8wVhCi4V7sqvjd93m2DeeDqx0htRVQ8nuelobI6p2A0r0jy
NLfiokgvRi4SJlMfyzH7s5bFbzYlN8RZT/VaXxHj0APHnh50kyqibSbs0CsI1ud45vPx2Bfcetwv
TfdFJvP0H5C35U9u15N3SEl20XkvmcxDp8PNr3OZkKvNo+UNBKkxlqda8W0W41vTFr+FcL4LGru1
Fq+DmSFzTLxLpzghsEfYttlhqGq2oC1Mts6NJ8f6rgEiCUbSAmRW/5pNHWMPX5/fG5VFyTSgYWYi
/dIibHivRgsk05hMd4+yK2Xhbe7YlsNsnAIBv+9jFOp8Om97rtHmsCWYR/WaUIp+1LHyksLRPLx2
wqo/CmT3fJzMeRgh2UkH8WvUnkqHka37D+dcgAbi253mQ/F4WSigiwo1hZxtCdQFPYkoCfVYxVMs
frrCAd5vtC7Ja9J6FFCP6HIcjRjabHxC0BNSJnddzXLnlWwmW/dXc+f7Qlydb0wDbZFpERkDSVNi
zHel0V2sqfoaiXj3mYv/9ZqbcNNAOhvoAEUCgGLWTNKLWr9VlOeZWs9LTE1tRTlBlBmZjjqwf81X
66WzwXRmrquQvLQN8an47fGH+gOF76ax+iP2x3BU0Nb21vD6aHbi0i3PTW5MwajxxeCp2qeWsq/M
9mLmQzgZBQrzyrxM/DwpipYIfyims6Y/yKJ/0mlWjXKB+V3hcaoKasX67sBvddFoOFMpDwiKnGti
7akCF1vzlzEcf0PzF7P+gbVCuXQuYaCEsnQPld2l2NpfIl6KQEUP7dsVTeslO6PoybFlsgvl1nnc
zes5wTeMiYLGKbtQnUhplcafe2NmkFYIfdeHhd157pMz65h6FaTW+CMRdge9bC7YcBv+LsXKg/1U
aPlBTv0eQDJYxuaDU9pfW21HktAYJmL9LCpCZlPXXY4Igf9zNGU41JKAGVRMhOjK12G1AhwnHwX9
LZdlnLTAonszVCvPo4y+O+qPybbybHlPauOc1pL+zxZVsVlUfjU4IlYNmlhHBZxEG5GCAwfNGNjm
9370dsJ5qFGsS5uLcz+3r6SuMkR3PWaiRxmj4oyu33cWZYouFxmBdLnfl5SlbsplMcjSRVZGZ/ep
TZWLyiDrJ0JE5GZbQTbVwhcdR2Hdm/vMEaPPv3+/gTntsbx1/qJCOw7m8jZ71Hfzv5wqnGHsfFPJ
vxhQPnCfrH7pmE+rhyc976QdU6PJ8SSmc71IFBiCU0uicdb7a04Yl19RM4tL118WsujHat5vZRoP
tbHHRfzutqTN1uqlRPXqMtPrtBUGKjk/UW7yj6NT7SqHurNhoyGwcw5EBoY0ob+i1H1Dm7sr2TEs
hkuCYWh2TnmXfa3S6l0nxzXQnMWJkCHr+5y5uqzNU5Y1O7fkc2R2lFTH26i+5+dhpAcoSd9F+xgL
NJQDXf7JfB8mnfWS6XPEvfEhV5an1qV6Hl4uYEa3wmVdL0KRb4KBkb6QF89s58OoJ6q/0SYj1JQL
b7yuGPiUEXZVt3/6zdoxmcVesT7LRL4LA9eYVSbxLKmrNeeVZ2uJ3Dp/mcolPztgtYjd2VRQpMJI
O1y8uVd3YdtMY9Tk01XZ0g6SmpvdNkuVUsreQv9u75NF+c9t1APqlA+IPY21sSARbesOqPn/ana9
nBrBL+NMEk1E/kSSzSlNtVvW9Bc5dv8VBf27inqVLb1utpb9UEufhRR2/4MBOI0dwTO14j450tlJ
WjkN2X3JKcEOO7209WT5UnV/BZewqOw/td7EuGa+HaJqdpKZwRIpjO82fae1SeCQzYXMkDOFdm3f
ibhG2ju8pIxKQMrmvrbKbzEq88HKcmANd5z8ubUfk8xQgbWkF8caExpGswMWCupcxWTtrdG+Fdp0
NOz5WtrufUswCZV67vpYKObI3Fb2j+2jt9a/jH12WHut4/fmyqO1vZhSf9vmMhZLf9FWs4i0R+pm
PTpvTTE0wdqJV3TIzVXo4o7PyXrXzPqucDiDOG1u0OnNQabGWSQ2Oc3jeKx1SkXaZY21EXu6lyW4
NPBiDc4UGyh/z+aafbeWeXEZ0WkRD2eDBCHToQ9UTbxQH1I7ahojbAw7GiF2zCWHYBP47D/Jo3wl
6Y7xsomGvrsJa/koHetvYVR/E3u6qbXZnTqSs/252XZTl+3E3AdUxQ0kaa9gDDWqtzJxQm/UWcvU
lRTi9CZM+9sozWDVqn07UZNbmeqpR0Dvb+uEYnZ56g2LCNdujrExBKo9hvbSgeC00UpnzTbZH/Ng
/LgZgXyLd9rwB/bqjMlEBYSR+NFMNQkq6pPjMm3ArRqDDScdnobK9lvVYODKaPuslXhpmquL8ZLU
bzQnKaSS1VNNvDgHRS2j1cDQP3SSvcqK0zI7UGKq+eNM5ebj8ZiL4nU18rgYxtNQOFPgOelVNCAL
JXxEa+rxoLOCVLOOziqJWze9u1kL3Oq82tUcO+l23KoCvH2uGQY9lNNjLCwr8CaHcULfc4CcXWvY
D91KFWmKcFdds0Cu3lfRu/G2cQZoNSqHNKryZidMK06UlNJTxTxU9gOe82ymGHnkGidu8tGYOjOu
KxHmxbOuEbzQLru8rUNvlv6o8NFVXXFyGDGgz56SWQLcJmjebCRZRIh1W2yaNmPpfG0lUtrKuWh2
d0ZpyCMt44qdIBtpULbRXzvaNUeNBoZ8pp5sJ4Y+TPKCU4OW1Vo6FNimXWx4CS/xWF8mCb5eK78N
FWWP/S3I6Csh1uzM+xtn4JteQvwNBLtSybAh34Mo8V3NlkGV9DFT9F9zS+LNbi5qM39rnI+ynT5b
m0u95R+K0XkdQN6aot2hkOTgtS71sB7tdTvNgx6hK71OtKfqrCpL28TECe/FpIZLpRysSVz1aTrM
mnrBbLpPW1LATALyS7TMMtV8yzXDem3OQqC5Gptu30pn3w8kN6Xzo/Drri6PrlwwhrS6ty11wnS8
V0zfhdLke0ly2K1sSuKd1uHFMWtukuqYOW20Oan0ie+kULVPzMOc8pCX+nPZj5c6lc+Tmjy5lfqz
KMq0q2dKs/Fv/KHJaZ9kTP5EaCiqPFDyd1az9mUtrNg2SInz7CWq1CpuC3pD4C21s9UPJ2XxdHiE
MaAxPLmKzUyjUrefEhLjD7263YZime+t9zBxw/bnNsiWS/OPW8bdJOKkz99MngcKv546bTmPZg5h
soViHU5WtewUxYl00aYYl9UP0Sc+gBZhe5ZfmwyX9Kz35ZYE3WjtAXsjsi2u7ZTBr3j8G6y9SnNw
JvovNU2If9fUV5ujpFnBmdY6cLE2QNAAFQLQJLqsOQCUVyI5ImZRJagyW43shO3JGowLZo/kqCo0
K6fUAgRug6Gs0ymrqUQCN5Ri+QJTuptz2YWoQxkH0DICY9QfjcptWw3ZuSMQZFQ5z+BKLvVc/gzj
+mdQNoooE9DxpFML1uL5yZq9F1sgj8xB5XNb8l5RKW95O4JT6rDBSGc28tq53SuIrnbsRf4OXNme
OeqA3rSpxoxvBnRcAG1sDlunojwLelCstDpJnXWq711Entl36rnAD2lzKqXctWN2Szcvng197+Gz
ywDG4LWWELwzXht+o2VNItkrRw17csWDAea1HTIVm1/NQJmnT0bKoObapDCtW3tsbNn6iW1dXHQU
m2UxdGvfhfEAAqA99mthM/AbEiC31JXvXkMYuNJl71Nzbx/h4w+KBwrjqLdeYjVYlmZnWjOsLbrX
kYMJ0D+ZixorXn+whQRorIwr3bkmkCZBK3Ie/VIZbrkpvlBV/hlEbb2ZDUUCledi15/Who+yZnCy
m5e2o9VQlasPbXBwrZr5wt3JYYmWmuLvdbFOmSc+MxXfTUGCfNgZHVCdzSyLILB7Fp480efDQDi3
IWwPYxsQfcizFlVp8aqK7mvE5whsq5ZhrRofSZdFFRaPYNvSK/TPPqkq4AdJNo2y5S5TISV3Wrcv
VePZHYuNKV15xweYQlVbkVjHPVHQRHr3TUTdiB4Mi2qHPYMxkIoVJNwDY700gWEx9eYjvGtO0+5h
4XMO3XUJkSGXvl6uH+ucQDPNSAxFokNNjtroq+BcDtXKIejozrAHlhFnvQDQvnHhT2FPZVFo980/
bLYy3HiDbAgxyomNvZ57b3YHW9l3yVdq9MS8AHIFule/CI9kzdFSojobkORmcZPLz05UByNPz+5K
ZjUTjL+0v7lcKcBWfpdNvakjxqO++CCVHwhRJ++6Tgwu2Go7jfryaxUeuoms3Endg4Iyd+02NqBP
+k+feMaFSB/tR3bLn1LDvAYiYREEFcx6e3PW4r2sqvOcy3NeGWSjQDKkyE9o9O59QjxAJCUV8U6+
y/Ls2BbTf8QFXiwopmPm8raqxT9vMGLMj5Fqkjeqr9QaF5VHPZ1+mpKKeL3lgopwh1YxMrZqvzjp
d5c+hpuyhEIyqeB54NyGJv7ryuo7t/pvu1BiRVte6qG/a/pyKsHjRr16o/ggIlY18pIMW9lQPqVN
ei/JnvZbfYht6m2zTkpg8BW0KX0l5u82i/qt7fkPAcWn2HO6k7R1FZagIoe1OJLC8k7ikD961sks
oGbqUdwbbXHptFNkSHTgL2oclhBCSH036fXQmpofQlq/gPuG07BwSCzOw1PLe4Qj9EEU/yNj4eCJ
vAzJ/gI+E8RiOg4abOJmAaK16mRufR9VzGlB1hVFQDX9i5tVcQntX2lptMzqeuiU/C56AjWlgw1i
eFI695LpCb9hS+/7Fmpyu61YJKiEBtCkjQ7PRu8TeHwUXvM0b9Pfjp0LsY4azGr5a23iy0zAx7qW
S6te3I3jNNlNqRvVqSioQPF27bxhIeWqFwvoUp1TcW3p248zAUHYnxla17BJynh1t1fFkb8eNR3R
OqUH1az/2CZOiW7dxsA1gcIzPf32+kyESVMSKoTYA7N0Cs9KpXzsqfOnYs3x6FX7rreu0yjSb4Tt
4OQJvmLzlXAECsCyot/DdZ4TUtb8SU9eLHUJK9s9pCklESPd1aEyqZ/duIRrzQln1cgATJphsgbU
QcEX6ZOW97tAUOy2RLmUzvI+EJ4KrdEdGjnfafK7GabEL2yu57VB810RrRItnn3qqywUuvW3LkkJ
KdUT11W4GfN5zT4Q6wDCmQRHFZ1yHt2VVj8Zk3Z/3xB0xInU3i3pPW32dh1lcwTF4ppUG1wKVUiK
1Y5s4njz2tgeaay0UtzVvWXDiXQvVkJsrJLJ0NN0hF8oAFJjepK82oFmKWEjqxgE6kyYAbOEp0XJ
nAZjpj9ienub3BKz3GNS/tSHzIhLEDQAoWdefLI1s0smyusiszlIzc755I8y5Xi30hx2pY65CrcF
aReVnfuJZt+rjgWg3pIuaoFPZgqs0AZliG7b+kAJ7C5bFdqizHRPH+s7tx+F6Hm5s6ftJqbxD6rb
p1lVPk2UI1Q9l19b1l0p6Xyay+SGhTUJrIWLj1P+X9/UX11t7YZVfdqQqeyloAMdpn9hLxZNS+3O
qu231NrNaIYG+wEXbMqEpfpnyLUXyiIvKeHSdbMRfrPqTN7yBXNhaK7g4y3tHTVwGeQOBJvVZ5+T
mf06K6ykCkn9vgGK9bPZh33qhWuuo+Cdvq2eKhDOWuKb/5Zbdmx69d+aPN5Uab04Khu36d3SYYh6
gz0IZTpqY73jrw5JwNW3B28y0P+48ew1/7GyPGGpOhc9LntP/bExJgYgkT4pXIcsx3FW5U/SNZiN
jOUDzFJAEruHUsAGU/bz11ZUdiwYg2nMzSDRYdZy40szZw7VAYSJyq3FW14a6lKahhBTbNl+Uy7X
UhqBbiS/Ylo+7Gl8Z6fELliGI2mFrF+HtLAPdj2/6o0dICo+eshwHj3w8SPprVzs+9jyqBlURSbp
dXlEq7lU5dlsNckjBMUtQqPEa5Bmxvuaw7Q4MwSFGVL4FvOMlUGWVZfZ8l45IiPY2cNYZhdy7n7o
GIeaKrHsl5k4ZNp4H7fuxXCnQ5oV+8SQod2Kc7rhnp7b79Swjmj8IQfsHTK5c6mR+DfNp15o8SJY
yjBjHSiUt/bJaIJH5lFmjtAYrcRt7PWflHz8p5o6/PXwk+kOTpw21JX12ZjyvbtCF4z1mViiXW9r
e2zDqBkyGNDkjJLtrXCt02YqvT8SJor3i7yStZa3YW52da6evQYQjme3qaaLWIjPm53jOhsvjreG
Tm/d0ymHQl5rv1KdeJyL0yDaKMnLOMvEmf0kcIuSAM+JpwKmBP52pRDK32Cq1rlmrynjAihgtZRg
y5JrRz17Wm/3NNFDdQaxrVvFC5xcOUG9hv0qA7fW3ow02ZMffzRlvlP74TbN6Kd7TgcC4ELF5DCn
ASusaX2qFSCJHqmLopg7JxvfZkdCgPCyDdPsN7I51TJ9Umit8pFJ1iHXMJBASRJnE+tZeWbPjURh
71e7OBmaEbh9ApIleJqbv3UyMaeuJxr3nlPLPpZTD+AlZ8xlAMwPOHBiwQVePzbW8oYe48xGdxA5
/SU2o0wmpqDbmpshlEviFOdm2Q6mV04+ZTT/qAv9LNrmzJd48GrlbM1WXAlwZWfkdEgK7awA/FGK
dqDg6ol20dRv7Pow1x1JG2Zyr0tUGEK1drQCMkS7yWtalIK2MPOZOMMD/m4GwK27KusaEzv0X9dl
36C4rNoV+rISYVw1edM50/PdsmnQ0SpELQgil8VOU0ZlB7gDQyK39dibzstGo6Y09OZcszzY6xLA
Yu7RWfKUKRb9sCZvqZINh9XNzjLLXqpaXsX8UN85kBHaVRH5M1kKj/aScd+ZGrtL9o4N8VA8QoGy
mvWeOHJTb69TS5inOfPdleJPq3UhVXRfOMb3lZpfYSYCUSV3cugDhupY6gIUNSM9XAnVPAsHVzlX
uh6bo3mtaz2QavKpoz6oFC2oNuu97+V51OvdsBi7dGDazpQ54IZKg1V37nWh++mYPgtF40fozjnp
frXY/oxzF85deba1xbkSmnSyOpU9cHRudTUEc7Hs4L646Io98XiR4bJvWKNyoXaVlUwtX42ivKYW
+sLWWv2kW5ygYiBlu3KOEB8nOn7mPSyPBicvwAtz+VbbbEJKZR1IfbRj4Rh/WkPVYsqxgIXSyvf6
+d3IckLTvGgykBN3yBlCJe/eNtO+Gst4cTeW3EyT4ax2akClQdx4+rlyc0ySwjAuq8qtvSWvowHB
4irD2RvZanRsYkNZ3axZabH8abgqczXo7OSJzXRPuMvRyJt4Nr0/o55H3qDcbArMTQXGKUvYqT20
1t0ZMzB5MrPxngzynR7dEl+PONVD+po62ZW61tNal58zuKcDoAl794y9mNDWIZOk/Ix311QPCLyi
qh5gWJEcFan5b3Xso6qPz1XqPR7QvcMVCQJq+3PSsassBpWg9ks/sEoxCiGs8N1ZeSPs+jDmyxNf
UOqLRf9DtEfsbIUWeFJhDXpsU61JFkw3MEZVUZqjVVP6gt4odsGYNDg1yDfzX0I4eTAiZ8aeH8qV
HBWeatjdKeI6i8dKD2Y5bag3m5Mcl/6eZ/lOL1jUV1sc0m39NVGmhMKp/uOx0QOUWU+dtEKN9MzA
IfkGqo9ZxDJ5nhCC6Tsw8eVdcrCF5jbl/jKUkZuPio8opvOzYaG9D21HtCXbjRDop74BoPOM4zIZ
vzZuCRJ1GMZsrdv9P4bbpPLmRrzUMStRfliKnZPia8WbWlLwrAOZL24BBUuZVjhAY/LaN6Eusxe1
7T/d0jiXG2DhCj9Uzh9wWt+zafzW6M2uTBvBbJKlk0OxnqF65kiM6p++q6PCnZ6wDb5vE6KH1tY4
3XC7kjW2Fm3PsKGt0dq0V0woyPDGLbJz7Qrbn/lr3ryQvA8VM2h7DHNImaSphkqT7YylOur2MMGz
FE9GBWU0j/leX4QeUp93KNthh6zqHVe4GRV2tR+8gZ/Psm6enV7wxpydhRZQUETomtSVzICQF9RY
g/dK8vpnyyjxxvRrlMmC7OD1fVWa//RB/1HLnJOzex5MzkHdJJFnrl82e36upnXfGdbHACKMDCGN
1g0pVaNEfVPuMCQ8jx5I4zZ7obeU39piHYx5fGtlMvDwzu5DZ33F9Bagcd0lnrzX3v+XuSlI6Xr0
4ds/3YZlZIUj1vo8i1WZHRRNA4eYX3A1BOtqnDqd965L7N0myWhq8jeppqgRvrqHSLeQ6Vs1zDzq
o9XhzaRavSbDdNejPw5EanCVi/6NE6GkuEBlmS8fLKLZNXmoeGr3M5S5fl7UTQSKTdyYYk8i7Mzp
0y7bd/KNqV0U1J+2TpvvBtEVOzyFH0ZaxlPaVZEnZzfcKPc7bcLakdMbDiS8I90BOLWpdZTJvK+d
5Jmd5dFsov4ghTzqM+e0wAdKs2X2neBCXPRmXwzZXhsrSh25yTeXHumN5KSwT4qwZXyOM0pdb5Uo
cp8KlONoWL+rkNMLMo+9UQ82MLFxH3ij3UX1kwZrlqeM5YnYpfo42EQkpyJ75TFXr+7Yy4M6tW/o
mi4Tx74P+3+b1+Vtc6c+MJK1ZcGBUTOc+zq2UU70L5QJHbiirZ+mentKtezSyqYN6JA4tdl2rZHv
BKki0iC1DeD96bUyJX/Ufd1mzSLccRRwBjBMdktKhGe7YFBNTeowZQe9Nn4bVhHZ7XhygTPR9PjW
ki2gnzkOi5nIpyUGC7aD3IPnJcwaHorPP62s9FR55dGaEAt2BSXu0HpoBaX3KidzX9guSIid7ztF
pYbeRRjSmfoPwZd3Wx/u2jySUsH+iYEXSInIx9BacvdMgHgezHn2TDp73C/ZZ6myh9lMOEXVfHGy
vIhGWhdUgIG3FFnEOngXTQ6GbKokitAiBlvKkYuHcSchUsNH6A1bKUiiZzSSIa3c/sDaEkCGJuua
z9uLgfB0ZqBLRjgidYG/KG35RhDYh2PVxxZpfdatR/TKgSqHONVmNahgE+vZiqrCDsu1FjsHmXud
tHFeL+GceW/05o1HR1vem6z6rurlv8JDUmcs3nFbkP8UDAC69N5ZvU6KWx+8ERzxkaeR4ejxGh3l
7/hMcFHUZvM+K6xjY+p45mtxk6OORsKOjE6pGX7UKaxbh67JusNonxW3TDa7TnNPllrH7ar9Vr02
dT7I1BhUnR6aoOZh4eaIEDK1i3WdSrjNNTQqLLT3LNEoxltOhVaGkHaIcJUUcjArt5dx2p7XNTEC
aspPqaRblWISPO/NAqEszX43UXFsMmJa24okY0pLaHFuJ5ExM+a2eu7NGTWHGdcFqujCFKFbF/di
0D5IMIuaBae9a18cXHW1YupI07a7gk3b582B7mL2OIKy2AGDLEg9wzKh1j4P5kXt+X2G0ZwDJAOV
Pyvq2R0gBewCLZbXUwuqr4kMWxdafXKJoTFKVpoNlEX16M4tSMU2amSh082pOGBLhz4gUn+5+JYJ
vH+j/pCOr5/BMHZNaYb90AbGKMNqtf4ryvqUOBXRUiPr3dqOhz5duqAtxxdpEMwxGdq+L41/tkPf
oKKqMswXrw3Im8t9+sQttFWJEnI5tOE0a+KaOwbcd+v6bo74eilADBwgMJ1JsxyXr6zv/oDtL3zf
Nol0jXa3h4ZDzYZZnGzrH7GkSKE03uTadYBtJqOFUFY/s0m+Nmwq6oDazvJicgYQyWVnJcddVJR/
kqkNnWKODWPYVThZUJKMkZq04kcU02n0UtD6tKhfE217LiHNVUXb2bN1Hhpbfy3V8qxX6s1tQPSI
IzFPfDt6yKe/33LE9GuFJSE1+MmknZ6lpbxP5FAQXHpxuJoBec88XXloqO20a7r1ui7J72oud8VR
TgX9sb7ee/RBeTVLT/vF5xUNrluHWukOR+ScIbV2Z1FaeTjbxjtj0Zs2urc1Vw7s5tlON0yg/No7
AC1koYPeCkQsUV81CyLVYH8D2UxGfm6+B/baQ+GQZVNP490wZ8RdxHw2m3JUxvVQrKjgC319cfXp
p5H2ZYbCRpy0J4PkaVvyIjBz9q7MKatgstsnFiGWICxplNJxs3VcpqqYGF1Gxlb9s0578CFBArLW
ajRETYxbZdLvNVneEqipwzT3FadNDoaQ5Wd1LPYl1xlGx5TGM6IpjO7b1qp/i9Vox1IWbuDpa7+r
ELkDbC1xOTd76JLvuVYPpVe95A1KiTbvJfq+HGgu/ZoEn1FLGJjoSV1NlWh1vCBnOuHV/tQV82vO
EEdmTpH6W6p9WfbEj1L1Z7RkDEVasmsIhxd9EUkt28vR3M+YrIXVz75UACBxuMXuUL9N5vSPFflj
0tYTybGvC32TTb9MONLVEwLEg20jZ4F1KcaB2uu0f7WwlCEH5InpFAbgzGjVqHfsJ8dczEBhZHQn
e4BKx0XBMHs2chSa0+xduxxmPqU8XPT8LbiripllLXIzWuwM3p2FIJyn4d2uNLjK1uLomyGl6pnC
4Cp9T436v0JrXxoGMl+U3Qu4bGwkBEz2ObXY015ZtHInJsQ49tZ8jJWcfbMzWBbl8o2/pPB7ni4o
txSNH/tDg52rlDl/aHBiCi12TSpPWYLCb8WEY04X/r9z7WrBuBbQFX0wdzk+p+QZoy/xzPmpdzPg
xbz7H2dn1uMm1m7hX4QE7M0Gbj2V7RpTVRkqNyjpTpjnmV9/HnKk88XYsvWdvmi1FHUwG9jD+671
rINd5EBaXO9Npl63Lg3zI1Sa2iG0NfGyt2srwXbiBBz0a6z7veLP3eanEdn+KhfuXTPlH2MVPgEr
LliO5T8KYwyC0eKHbVsbQJzNcagRUUitu8e71WP7t77VxuCvVdWvg5SeTcApdXT9D7egrJsb4Dxz
5P52y+qbUDhHrj3q4VcWpY1VZ7vQdtaRqV5xhyJtzhFSkMXzIf3gp6qJzYsyIe9MEg0fjATQRphz
JKNqpLa9qD5BbYk3A9veXYUigBagcehc753EjwcHW22Z4iexonTdBNE90eU8uqLZD0SOBFX5kifB
9zIhRiEYOTL2afnYoKpZ6UX7LakndxvRJDL5e1d1mn8tU4cuoZKAKdpH16E63msRJPrsRyPKjUuf
JffG35bXvstBvZWJtfUKCFKtm3zSfONFte1D4ql9ZACesjDBA3ldWdkMA8U1gIaylCuMxAKJcXfX
CPCrUkyoCbwvxeAfyZyp8SaSRSPih7gR+8HqN7JCa1rbm46NUh36qIyz35pkGiCSZ19L9RJ0Vseo
j6zFYlPZxZEGwjeEC9WK14Dni4REMwIUKP1RZb2+D0Xx0dTyTtcp6IZJjIFVPJu2cWeUXbodmEFz
qzwKBJ2GonApppcaF0IhBFwcXHBieuLYsys063dQdS0fZwyRN3+uCHFtGpu+/fgpQuAnvepHKeRW
783nwp827aTsDe/GsxWiJxqSx0lxfE4KROKp/xx56mFqSv2BA6q4Cxx9PdoFKrLhu5ta91Wsf2oN
voBY2fceh67UDr7yK75gKn0YHM6/2uCwhxEjZ2rEM3k+HIzMe7YwbGKlarT72DS6hyD37gGAMAUk
qPwA7yLNc/2tSYn9HnFFSXMd/dI4iC8VGR7o0zEN0XJ6rlgX18TGvXpOmcJJES1iQIf9Dkfvp75n
C5WaQ8jTMX9PXnuceCobu7O2cZ3OwgGfvXiDXLZko+33Nvs2/5APWrVCwbpTg/Eb5MgmbowHf4ge
h9H5IizFBNJgexnCONoxs6cop4JqjQDgh1Oqg0kTKfSRU8rxSUyKgq+2IUPoc1NMn4RvoKVJjiMN
5hXfwHYkwu+O72ykUsBha8SFcBTl+IFsfzNo/tHyzFcttCmyNNWjhTvw1ZzxsK6d6XvEsgQ/1NMj
b3+IGyWIdkUXtJRVQghjwKRWEpyS5Q5HwleeG8SxTaw/qFD/rdn5L7sofinR/GZS9u9MtztYaUPb
j1N0Zb0ydRGBSKu7+Ik87JNFNZ0O40MyDBvl/9Rsb1Pn2jbQNPoQfBppsPdxJ3FGvpcahOA80A4O
4RNT2GwKK32IreJJBXScI/dHGzv7gQCwlU/o+QaxxDsHsWdacaue9htUpvCBrcPLFIqfLi2eVRb0
qMW0jEOPTiuiaWiZEFNEdxD1davfTUD6Qaa/ayL+0bias52q/GsSU8cS6QfyoKcprx7MktxVjWmm
5KVoW/dnVcCSjUMfT1qWIRwsMVlUx0KrD+weKIOle2ptj51HaxIOqL+dHOcJtJI2S7kfUfqusy78
6XWIH4sazWx8RFywJRzrDU7YNnKp0xbBmqy3z16RPaA8CdiRz+B93u1ioDRaSrqHOqVUylyYTmbW
+vRA8+AhKgKfAmZB2qQ8Zn3+mvPdp0X13JY9nuP4k8rKbWdDRW2ruY0aYl6adtkgP1PxGleEcrxa
CS9n67lPncwfBL9voOruJfCLnIECWfxBPtOj2WkOZ436u6QtBIOJHi8KrLjeWVnz5gzaN4hDKNN8
2tCJTcvKb/rvbdL80+fjqwy1x8AZ7vCib4OYHJlYoB7H1rqKG+2XXiNc4oX/EnMoh3GDjjxkfFD4
SlRGgl+MPdhdNeNI33WkqTn435TUH4qc2mRo6k++Ed67rTfdtTZzc1uhXLP7Ak2kLhBU1+Iji5gd
0jRG1mzl1BYzEjcJJTmUddR/mtqoI/gclJATmd/czPhcNlgaWnFodPk4CmTVccpKOYTyu08y7Hoo
EZR6Y711CJKkifhKtGb0xFlObZ1e/QiwitxALZ3TCaAFuP+x8c+YiL9oASbYfA1fbHxQjqRMEo8x
U5xQ/VNWtNq+DOQtEMklPMGc9wWBRAfOaC/wBGJgbvTAb1DUkP0/LXBtm3GlDnaDT3BOegEqDmKM
2rTUqc4u+B+irK02rJ3pEKLkxck3hjAJ0nqqHuMg6naqZCV5tUkaPV4HFZxfl2zV+e5AR/y5/umA
1hSLJwAFc8uctr5dyfwYliFFvGD4WbcZ+3fLS248xEssBhuILTGlDsjmZeCw40yiScOUON7RMjbY
SetVKjT/ie6pu/vvbw8ulitAE+jAJeaf8tf7EqZNiOqzDI9xglGRfXSj+zgoUg6IidaaP3t3QjSK
/ca+hcs8f1N1Gxq1MODF0Q1Yop8MAm+DsJcOfFJTezakNqxC3emOLm5GUjSEeQOQcj6oxIhYhgWt
5Q9CbsFjCojurdCfZsdgbHX0t3W+ozjp3xOsZd2Arl2+FPEcICmhwyyTG3Onqzw5QuasiSFKVlbo
Zv8kPSqODs/+DZDGpWF0rP+7lruAEanQL8LKN6d9xQoOnKLH9ilqp/iEdncurkqpOf+vkQR2zEMT
MAgXc0yV96mLg9bbA/RCQ9GW0R7DLrp/Id0bX8L51zc/tP+71DLsS7dlG9URc3xJbMI9hBVgBr3q
xzl6Bk78aupM9mqpQR/h+ndxcVhnsJRJjuycxXT6XUxp6iGRjHTKwDVyzrGUwY9IygqLHAaDf7Bq
3gq0m//GUxwKt0qsFPcLJp5v4/SKHvbnWNdTcx9FbEio2+bRwEl8UtQtMSqSeR2avrcaxzykUGWa
U/KgGxDbttdv/MLPINsJ1YQu+Cz1P/zFvyaERnRWTJIKwaZobJ197ku6KJGObAIz2sDOpsbbCfEy
02YdZ+lwEghSnLM33rEL4++ALZy/WHDGfLSno5HkRCR5BrO5zamMEp/Q96M958iXnLTMuDZv3PbF
67mErICh4+atBcpqyiWkjTpNjmlNOWfTELeCzDDR2x8NIrOfjj/q8u76SF94t2deLQsxc69jL2/R
nTSknWMJvzdFpJn5NfYdz/e/oj8Bh+NZ/VwMCm9c9NJ9AigGxg+vE0Lv/Od/PV7OoDS4Otfeu2bX
77XSDe/IwjApUJjmrnec6Of1m5TnlB8upQMvQk7EfCgXXKFIU62TqxpQhls6MfXWoiBY3gtNBBp+
71BIcKxnYQweReksbT7Ab7RfPa+OPje21SGs8Yfwqx+jYloFoTZQQc5DKSBmcHRZDW03Ye7uG+d1
9OLhlRWcHA12iwltfwfTWli6QbPSLKte9WazroLwO5Xr+pOBcUBHvdwnH4I4nXhbdpX7JEEBHofC
AFPgx356H5FbEG0sjX82fm6r+7ApanbFgxKYolTRPHSa7+yvj9ilJ2TCDecpAcyEa3X6hErhVuB3
u2Q+q82to1IEOxaUlrZhl/6Dg7i88eqfk8N4QnxjNFeE7crlK9H1HbvqiI5U1LTDh63TSjeJG5j1
BqP9MURG+Twltr2JS4571+/10ifw972ap/dqQ3PygfZ6h3wy/L1izMGS4Bl04o7+ZTVle8tovRsR
DJfuV5qWIFGYqOOz+6Ww20aoUgvo7ApgX8GMgkrHDoNxxwki9zZR1ZWPtP+oNAcCdfuNFfsCug8Q
PimyZPIIlkh7cddjjJMkrJP0iEoNAkc9FAfSW4PZRzf6nCBA2ySDaWGncDDgxX1D31L3blBRz/ft
wMsMwqvY1gpH2Ivvkh26WZhWEhwBp8cpzfcx+eRXSS9uLKTnjxjcPoBAnfAHsL3LxCPfg4iRWKC4
XaM3cX+qD9/M3PUEpwYlPv3jAiLRfz3JcU3w3GR9MMxc+/S1ajPfyFwoSwepx9L65g+F+hIgZoT9
DMuswJgQp/6Nz/Z8PE+vudiHDQ1u6GYIMc3kZFpsJB0riqgS68qNLdH5Av1n1wx+gDUD7uLi7Wkp
MYzskeOjk829dciDMwBm1LfxSJOttFFpDZau7yJOsuuupINz/Zu9eH2o06YOyNfUlzujEeWea1YI
OhIpxufGH5o1lukRtT/aRdEQ+N55c9QByhJ05Mbwcv3y8zbodJvE7f/n8tbi2Q6UoutBR5jmuqOf
slD30avX1ljdSOSj8Hr9apfeXtZJEKN/jg724qlydnGmKGdbAP7yvYR4BMLD7KhcBu7dOPD1EqGU
3Bjgi3dIToUwCAqXQsy/6a8levAqWE+5FR5Jj5D5ypeOT4Be0tN+xr7j3rjDC7MRA+oqNrqc4PlG
55/z1+WEQfKeP0pxsKkHV5t+UvXPMarG6ghHLcjJoNKH9mCH4BMeVJQiqciz2qq3Pcbd6MZkcQGr
qfgN7PdJSWLf/efP//4xwZiIzOC0nRuI6Iq+M7YKdcM+hrV2NyCdREqVD1ir50nS9Bw0I2beH7Mg
dHd1UKVv1x//+aMAW+gyO4p5omRVPx2bPAKjqWtEdlN4p8k/OsUDor/mIZLq1px16VImlQaKFzNF
3ZlXrb/uPAlB2Tbd5O176lsC2JA0tXUG1eUlR6zw7/X7Ov+GSbe0WPuoVs9nnMXFkOCpOE7K9AiZ
xH/TndB7wfZbPI86IuBVENjtYf7KAYxVCrlY2RXZjSn60u1aOjkRM8ldF8sjcusP7mgoDhhthNHd
k0DAzUFoRBrn3Y2X6vwbJvaFYgqNbA7KFFVOR7Y14RHkgmyeyLQwbaGFrwKsrlZ1yMVA0z8OvO5L
mRo4La+PsjHPDqdzFVeeP2OT69qcJE+vLFon0uOp9fYhb063zkUdA2Cw2dFAevft9Uj19qsVlqLc
+qhr3vWStsSmoTfUQTEwfH1LXg0htbh6EPFf/3EXH8AcWWRKU1ARWYwKnWKvLBmWvVGK+q6t9RYX
BkSsGubwrXGY7/NsHICI6WS3mCZ1wtNxAKmSVtg73D07Mr3Y4C7r/I3jJv2XpBKhWo1JaH1rjGx8
NapAzpXmCEWGSm1Qltfv+tIjIfuHRGUdjxnBb/L0p7QJLuIsNzU0bWbg7IJocI3PgXznfFF9d3u2
e2ujzQRZddOslCJoVeJbTIKINAO3R5SYtP7XxqRBd2MePn9LIUlLipuGTqqBKRZj1KZTVjl1RSPF
95ItI/SG1TcAD5dIAArSPo6mvLEFPD9puEw2oPccPgxydRezADLupNTyAMuEFjcvvWe4qE0dq/jh
SNeD4gXH6ProX0K+csaAMEsIFJDgZSKlNnqpLWo0ldShsZpL6mSf8TZCdUxLR4seBa3nhyyZ8Cwm
WvLDjhAWrpzerX4NAyCUdQiQRttobTT9nlLhvUsY2MgI6Qa8tU48vkdtyqZH+YFWIzIHybruoA/c
qiRShD17oYnxMxVlN8E+iFjW07eo8wyz7XUN2T177A0nS/qj2WDuklTk67lytKksTIuGF2O5m/UP
Y1BBgKFPs9bTVrCODt891r87uKEduK6KzvmEFrwJYnmcyjRf6/z/1GG7/higjrlXFnpchIDaWi87
9RRGhndnIn2ZezHYu3L4tW6Yxb8KbcQ7CqH26JQ4GhBK9Ruz1IBdZqX3mLQz8Aeb7iZA5Qe+MA4J
AdP6F6Q2dNBGszmWCbHXFq2e9zwmmDLxOn0P/SVcyTEDSdUOyFhSDPa8y+OONi9ogiJM9hFbjD1W
8W91oTizCr3Ykogw3E2e665oFzqfaMSCX3DE8FSkPnDF0K3vDVkOR04h0X3QsgJsJ7tKd7IxgjWm
RrGF4fSDQJj6Jcxhw4aek9zXZJ3A0OgdTGFNSRZONNP5WnKaPVDzWlCCKKpN+csMLB3selcg5TXx
6CZxs4uSUd9RUM9oQZpE4tCiW42WrO6F27brjCXkUDfV8D7z9bFjqX5vBrW3GoAxoWbrf+pBX9GH
y7HDax1PCJTgC9JCWJRBo0SEe7XFJJm4ZadzVp9oFtSo5aoJ0Q6CxPJxMPScjjCDVwWxe7DbQTyN
RWs96iBtJMtf0P4z9klJ2oysIN7h9Sbizl9XWg1VDv7rSGR4a9hvJXk4q8rX9cPgdl+0gRu0wqF4
zg0Kvv7YjFtLIR5qCwjDcNeIDNLx3+d1GK7YCvq04mL7OY4a46B3FjSIqreQt0E3zmLoq3nsV48y
QtGRU5nlYOh2zy6dVgjH6r2y+3QDISHe1xpSC82q2zc1iuB301fqO/lxqGijXID+aA3zrRvDl74O
vddEM6N7PYnDHQwdCj8jBZew+QnrwkP8oIFtiyERdDQ37wrUE/msW+NEETgjQHVTJ8fU1DAT1Tqw
kT47NBn+ZCqQ5UpXs6h4aNGk0eLdq6a0EceICFnnmMtDFQDo91sBuLAexZ0c6hTxYTxuCdUeHuMe
kocZ68M3g5CzjTU6xpZaXYk+pnIRnkZetGLj+cNIC0DQFIPNLwFWdNTVA9WQMW3IRyZECIQfdcmi
sT4jF/PmdqGzhTsufrhtDHK6KvC1Wa72EE5CwRkp6icXx96ht1r7Lg9z+1HnpX4JGge/bWKnD7zj
JJmNg/rkJUP5ZECkgllhyPcA79WmCKb8wNxc3reF0YN3gsNWYgRDOdPYu66OPuIcEt/A4W07gZP6
lWnuMyQf8wkciH3faDTpIAceJzpq96TyDStHlDgQKniJo5TNWk12PSJWGZloVZ1sIzwoj8igwq95
ZatHx22Lnd0JY+e7OsJLVHmw8zDbTymz4DBOX0On137YIjP3A6S6rRuk6VsQhjbvtQrWkwXdC0cz
gmATKUTmBM5jZ7bjc0Qc/TdFe/pbaTvFfTS62AIq9M5moH1khfy3jpoP9JbOk5bIet0wkoxhihNt
dEa8Oaj/lC+DhzqT+Ev0DHz59dXrwnJpWBahQxRt2Lja85//tUOv0RXGlmZN8MqH8S4N7WJlBQCo
EJZ90xyzurFYzjuR002TS4mIzpzuCsrganE5SpYBOtYsOyBsGfNN6qboYPKuHG+R343zrSDxJHPM
mORadFfnbexfN1bZhC+qLvEpBVniy58C+UpBqvbA20BdfARYiW6wgZB4RNSFOaTIQ31vk+I4obQg
9xgxiB79KwJL+xxl1iz47wxSZq4Pv3m+m55/pqQ6b3Ii4/ee/szSh2LN+0oseBkMM+RCZF8qkwT2
tc5J3AMKVqfAJntIQj8bQ38Z+0o+doHevslBSyMyhcPexv3nY5aJZl14J/ryAPwjRbNeWfGXJnH1
dxL1fJfVpcZywd/yT6FVnrhrKVD3N/aiF4bdpM1CgITDlkgtN0Ne4JBSL2P/iL8s2RreGL6bfk71
RmvV7vrYXXh1/76UtTjHurCky8Ye7UNtOHGyCVQ+jKzyAVTAJi3rfA3hP8luvMDGpauyrdQNQaFo
ro6dPrDK0roe7UpyrEg8/9b2gbN33TRAdB02aNAtLYqHdZrkaFXGIJqNFKwQQCyydC870LDRGKYZ
E7Q12T+UhT55FRSVOAq0t7e+7Qu7b84mymUTTAeEc/jpT2V5G2B9d9mBBRfqpIK16EYCV2iktmZo
/9Bga79ffybz7nrxfZuSBiabSEW5f/n4E4/yuiIK7Oi1aXRXFC7WxCBGpNz5FT6cxkSbnIjPTaJp
++tXvvTiUV2hzELDkTSkxe7Vs5TVKRjlR8dP+w+yLOAY5aiypDmZn65f6sIkRntfV65F8LWyzMUJ
uJVIoDQLVV5MTAyuvMho/HUUSfZf1y90IR0UDbHNq2YwQyv7T5nrr0ksb0z0+H4SHfMqBuskU9tB
fqtrX3KsmwfDHxDiZngJ5jLDdBdpPjx6eArFG6RY9wm5cdtvTbxcL2jt1K3EvgsjjnKF75lTD6fP
ZZOeYOncdtrSPWRI1LZwWiGcTVX20zVG+0ZL5c+QLt4rCu1U0KjvMO7Lg73we4k33BkOZpnK30LT
jGOVNeFrgbHGX2cUe77LIiWeJfb6o1HExntd+TVILKuLyFJNRv8t1HMAJ5Ea/EPUkRUAfq2U93bt
9cF2ikv7M3SDDqN+Erbd0/XneGHOoARJjAzaEElNclGWgAJllCmwmkPntcDAyE3TM8yLXVxuxYin
fN005ZD99x+EUGwpKQ8ZyuBIfPr1wyoKgSqgnXRNT9vRPAieNL1Ad1kkqfZ6/QbPvgiUNqxjJvOi
7dgst6fXcsMgN4IQt0A2iNLZEpMlfxqtQVP0+nXOZjTa97owqfMhzpKGWqyW2CkaE/GXg3vIyT95
BhvUlTCT+NMkSVDF6DB1LwZgxVsz6dmrznUNiisUFTgo8a/T+ysCpu7GI5ygcfTPwWhqkB7Bcuza
aqh/X7/FC0Np4CG1zblTatt/qg1/ffLjWHhlawn7EJmp85LgUnrTptH8b18OwoV4LShfmTwtU1+8
kbYNFqPtpH2whEyabVJwHts4GfD3VdVCzr3x3M4+AC7HemDrNlI31FGL8Zu6KU+7wbAP3ehkyOPr
wIX64OKSxbEn0jfI8Wywrg/khWdG2Ul3WQ/mO11OGZaqAngko8I3DIQx14320GdVuZ5yEWyvX+q8
wi8sSo4OhS7qcAppz+n7QUVd6RB51KEdXHjj9MrElkp0YK+4IqCMJvebdB96woCZRZ8UskGLzRCU
LdzYoGg6SUiJx8Hq+u+6NAQkOjEHABW2zyr9fdfLzlQhYUQywjbYgTpKE3hqXR2Xd9cvdd5xYQjQ
XtB81imJ2sa8M/jrvc0iBpsMU3UIKk3sjQTjpjWNT4r69yPFmmAdxflEtANZRaKv5tDO0d5c/w3z
JU4WCX4Cy7Igt4W1whSL2cGMhHL9rlAHyNUcrKBAUJz62aM5oo4xgWbAbsIW24vUjeb7hdebir9t
8W7TMgPLfHrvOk93jNBqH3ro78AqquJXbvQK4BV2u8eKo9zuv75TSwcCToSWnKV/i80OcaK1hcfR
OYwk/E6bsfO9X+5ou/3KMafuu63nJBp4oeah07O1Mr1xv3/yrhcjzUSM3gD5C09bzKXEvx629LGu
ycJVhwx0u1pjVFRvVk2mClI9eC1AtRrsNBJ4JBCO1FV7k8Bn8qDAOFBFKgdjqxmwgZMiaN5Ebxq7
IMPXPxT69EEkQIHqbqjAe5au+UbNqXxNBjuC0AX/+CdKCn3XDkUSrxAElncTrGBgFhHKdJh30B+E
PVRsqlFBvmLu7/6t3YhySg8jCCB9YSQHbdL6Q+CNNGZ8W+a7xCXBezPYfjFhXBhT99nw6ePXVEpn
+gxAkB1c/fS9D9J2XdsFKyq4x3xrdSJ51psGFpwxORNMrgSP0yoq8Auu49iprQd7GsS/vacBXpvy
kMN76PliWPsspcc0SuJ1S8dmHw2o+w34NeswjPsXWMDaNsrZr41RoV5in5xTqFYApTIzPRJ6kn2l
rWXehbkmv82CoB34EYx0XWM+UloAGJgVRtCsM4g3u7wkCuz6y3dWJ6ZUwGdmErTEqs+Mfvrwh8pi
1YLxjxAhy//1Qqi2FfjRVWvCjOmKyT/ItMgOcNC7DQEA7o2v/MLHRtWSXECmNLR8yxMzphWHoHsm
NezEAz4DrV6z460/YXyNP+tR0t+QJlya2VDQCc6aKBN0VrHT+yUwHAmRkOrAyhHuE8/gKwvIJ2df
XN05AKReKNNDeolIQoH7IjeEooobK8zZTbPZmfWL9DXIQgU9cfobXKeXheqM+uAPU3zQC9t6H9KG
bHEiNpztgCvkRhvlbOmgGMTY0kWldytR9iwumMPc9EHBHYBUUJMe+jSWW032xDBF+tTeaqKcr6CL
680D8NeMgn+9Td2mcA58MXG2s5tYvPQkverQ55CN41YHOrwjCWX6V+qTJpBVu+5P8kBoRrRsZhxY
WEPq3DjtL4adsyTyfyZYF7Em67u++FVxjsEqmEiDhxZTEH5Du+CzBcaTAAHfoO0qwGZ+XP+6xFlf
ce4f82Kjgpkbi2oxtwdxNNFXyccDbPLuS0LDEE+sVhf+prbElO6aPDbaTRjWMbT5JEE+2mBEB5yT
U55cdVNKYECStU9EYlgfiVVQ303hQhFK7IKtqgom6XD0/GHt+rFnrFScpGBGstT5t+WATpZ0GBKp
7JQRkT7hKMefmepSyKtm1YqtKEi8XLnJRMCGFrMJf7l+9+eJqNw9p2ok7YpkeRa40/cgt3JaVJ7m
HMKJJLwy9IN1P7MqnEDnrBTg4raK9K6B47wajQwT4zSBIvXz7P3GD5lf8JMljh+CU4HdE5mi7LcX
s1ziWy6xK1N2UG0GBDOgnG1uq8YpHzyMznvPD0i9G3TMoIin68iHzBwaxANNEF12MaevDGe2Rj5i
7pDTc2Njt3gvbXabHINMyRuizy3oxXtpDpqkH6ZNB4Ia2mOb0IUSJn7ZpAb4QuvkVjzoYmflcOae
1UKOktS8qFMu1/ss7VD1eta+1Qe277kqDr4i2KIeiashOBmHdNuIXW1Nxq1LL2eG+doOz0IIkoY5
/JuLa2d5FptOEGHp6xw49f4g83gN687HxulXWDrIOSi7jbJzPV8NlO47AgBc0FgdNa8grJ6UYcbf
r78di9nxz7yAXYePc9b/AU4/fUsHK0lGuv9ir02NDjg41tYQaliw00jdmIgXR97/vRSvIAV6dMac
ZU4vNQbDQO+wEvvJxUVOZAMcEcNXu8z1X+H89Ls6gk12/fbOr2nQ/uXdh4ZFFW95zLbKQagBaxDd
jLLADS+qd4Tk5nuUwYu2+7Z6g641aTde6uVCy63O5178CfP8h1VocauR77SciKxpT4CMcd/XyndA
3Zv4FqWrk6yl8rQXa5qbibWLY6N7Ga0sD180T2u31wfg/PnOO4zZJoG4GknF4uMnCDEFJKXxS5ii
fpEb4X6F2pV8TcewuVHaunWpxaukMqL6gjbQ933iTLuK+e+pCwy1pztHHMr121pMG38GmEow7Xtu
iY9psainVMtFIsvZVmPLGaol6q9OznzVWvn0MVSJd+ugcuGK1GJxAjCaCKOWdQaw1oUBc3qisQKX
HFR0fufZLWGsSu/2rVG2t6aLs5mK94aV2mG+oI/MFvH0c2FCT4bWSrq9jyKgvLOgryNZgAwzEpY6
6r+9psraXa1pNcalaoTYfn2IF5tjRCSUh7g4ixdruFpev0hwPHRaYNOjtsL3rs3DpyCwgpcKtwu4
rLHyn6QKgbFOdv7FIljHuvGMFwMwO+wQPvLpsmuj9r90oKGpZgUdhU17dox/WcNYfZogvwSkK5U5
KaGaWX/r29wv6InXhbixYVrO1vPlHWQSc7mTTxnF4On4+yUKqKypiFjsW4J6NEPkb54RGBSjk/I7
bWlaankMo0YhS4CEj+ORQ0OegunSOUUFu7op+uHGmJzvKuZfZRjApDiuspgs9lRulSGPswjL7Jp0
9NYxoTQfFINCCFGjE35uRathbO45g60Ltx9+JiaAy1XYdyMAejO6cXy+UNbn58wVzFks6J4t31bQ
FcRClaAYIq1vN95YZRjuXc6or32ZpN5TMxWOv+ErHbNXGxeJ81JbEPZfxzRrdDj3evxmDfTuyWi1
NXyiJK91N5ocixf5fx/kXKtW85SMZeP0QVKcJKbDhPun5c5hmOUf5CgiCyKDd5/i43wkGBMVpdT8
7wnwz+tf0WIBWl58WVDJg8BzQAaB5nIJ0k1SAkppnYZvPU7cnQ5iAT5QPt56d8923rwlVDUIJ6WO
pdNqOL1lNUYyiDXMm2buuK+VWRUc6CB4m+sB2NB3j3bgJx2Uxi9wTdGnQZgvWU0gzfVbX6wHf26d
GYxwT5Oll/84/RFV0NiDA0Zzb09auteT3HzUC7A3aejKGzc8Ly0nW1zul/Lv7MU1qdgtLY82EbJG
wN7q6CdZQoKZdPCcI8Bvb81JF2cFDq8cn9EosqIuFjmCTvDdGpW7BwlJlt3k6x8wrCEwGbXc+EkI
C8hPYQP2Oit+xXbfGFTwTGvLODQzDfH6EF+cDpghqVTiCtQp252OMWDzKrSrFmBV58tPY0R2s498
cpNpdkrurwaWLm8/EoTi4MQm+hlhSYRfKn5f/x1/bIfLBzC7DWa9sMXgmKe/o4OFUOUF7Lwc38cA
/jXFkJwUjTOH95Ly++CPKCM2uVl237O0hfNCP8B7pOGH5MdOy9Fal1Jlv4u8zB7HrgVboIUyL+FJ
ECqJ0w9ap99Gcjf31vJNDLHmqfBr+YMvCnyHaafub2S+zqtpR86NSe7Sy0U9WGcR5KGzBTi9Nw/p
Wp/Dzz9mRWL9aHSXEAC3jq18c30QL00VkoWeUv/sMV2OoUe84lRqvbefBsdaN9IioDsgZAgKXs1e
sQF20UJIv37RC4ssm/H/XHRxJumMtrRTPMqHwM/AnYcVWUs2wRSmIiEhRly/zrDWbYuqF4frV55f
zeUrQ6Gd2Y7OM/9aDCsTRqCFruYfXMHRH/g+am/Y4YmW3ZWGTkhEqvpovDHGNy76R8TyV3Eml57W
dUau7WXnaV+zLGseCXnzP5ujhbU91bobE9OlOdBCDMP5ey4+Lc88Xp3nRTThJfMoJz7wX9nKwR8N
6SG9tWE5f5J0rjlJS2ZACmtL500aTeVkhIo5kCSEdVGUYu/SJpnG14mqkz2y+IdxGb39t08Rtw+N
AoUzGgzD0o9M9I7fs2rSOu8zskjbSo3g5p1pU5EkwGei1zdW8/MR5YIGFQ0uZ0uKiadf46BKNNr9
nJgo0uIjwhfxy86ZHjaRCOWNGs75l8+1yIqdG89/DlGn13LSwHHKIouOQH1KQUkU6vqqK4P6Rh36
T6X39FtgMcHHZAHR4PtfSr0rrbcrYyji45jr7Hfxrj4MUErWhp99F53drXr2wXeRTr5b0xF5SJdu
5ZESvhmkjxLA6Z0v1x/r+cvEndN+Uvgw+UKdxTazQ3SmzCmLjwOC/O+hqsx5lMnhgKe8Tsh9PJTN
oO58iw3M/+PKipcJUyJ14mWDOvUclw6jGx8g/XhylzRdDLvLsJrZlChImerbgvNHbkdl+ZkgmsS6
8QMuPnSbejHHLyampdzOCtH7lh28vYZEUtKqQh29s8iJ1rh+o+fTPWdyRCe6TjN51hGevlyhrPIu
CDO4fnoekPNqk3gVjgYHCbuCYNpTyoRocGM+unRzmBeQ+CNxwPO5mHQdza0NPSVxxkFsO67hiVr6
zPkFF3v97s4n2pM3erlPUomvwqAQzO6dpd+1YkId2RQwvDZOD2qOVI9Bu7GUXbAvoNNiqjV5dLqB
UnIxohM9r6KE1puFphls0AaL8aUsifh7UBamkK9C9yZrPdGkCo/wGAGd56nMPsO0a4aVoqSATb2F
bOJjO3FX+piOGeXjuqx3gkcTPeiFSc6ggmK8MpzW+GhSjHgEHgP4uLE4XnpO+H4NqDaU+BBVnt5K
EI413fmGTCIfeyOYEMR6O3ZYZDlef06XPnQkpUgLFHtoKnOnFxrCGRJSN8mRjEZy80L8sHk5VTAj
kfm7SFupFJO96pdRfuMNuTSRi7nLbeuID9m9nl4ZyYv2P5yd13KdSteur4gqcjgFZtRUsi2nE8rL
gQxNbODq94O+g20hlWb5P1tVq2QmTYfR73iD6uKycFQ88pzp1KEgtDDWx4z5WtX+1kuyoLmCrCQ0
AOCXj5pEgyNYZQ2nRslHHGYI7/SO5ZIRGz0my+D3rjo9ZrVu/EjAWw/vj/AbK2HllrGZci6jqN18
SlPthIKhf3aODOFA1V+mJ2V0at/MxZNL4sSVK8Gb7+qsijZKAPbQdWb9VeHMkgxFwiJhaiyyQ5Pi
LI+zbiw3dlWshtFmcoApnGDMp1wrJV/fs1nyLrC2C2vStraAiTE53SDw1zppVpUH3kLyN42Ndpei
krtVoG/icG7SgHPgyuhpb9++P86vloxhmqs2k4Qrff2PzZFVu7JKS9wDaeZKAhntoniksyb/DeTk
WFq5eyt4j/iXL7rO6r+Gt8+I0kOXX5/o/dvHtGr6sxfrFmxZZXh6/4WMt97IxJseFyYKHexWXj5L
c9M8sabOPM2jpkT73HT65SBMV6IhqtvVw3FZqNI74Y7d59Rtf07DnJM77igFEWuJmdVYpSGR2w0O
EedEBVTEb6OJKB7nko44trQtUaVE4cwfC5jAH0oVP7r/0CErM4ZPdCT9TBu9MrBnkZF9nedSD0qb
C+XZawrnW5va5kUj5yo+lDVMh9FsyiIkx0QQ5Kwr6Vcc35GjvD8or1YTQ4EvAqWBhmYUJunLMYmW
XlcnQOFTJ5f6GBdjetE9GppIzYSvKnTP33/ea4SLB3I4A8LaKzlU3VyQpEq8V9V2+mmayAu7LxLX
my8YRWGNYAh7/jbCFFWObbfk+8yWLvdWEAjiaUWmtXetNRQdjB088Q+KXnrFXsWY9uP7P/FVIfHy
Fz6/wV9T0mMWkMkqOPZ6Zf4POXq1i9Xms0J8RjhDBcDhcvb+D8uAA9am/oYi5WyP2qYyS3eA34fs
IM6wm6/ar6pQlLMwSGD959ej+ub6BNgJSWLLyFSzniZV5UYnu9OnvdZEH428zT9PrYe9QNvne0PO
/ZXa7NXZxMG08oE4EDkSMch5OcuKXsRVkgzRKcFw+Sw1OnTJJLx7yDnXys1X+/XLRz1vAn99PdHC
FIZub52iqO/UnRRWKzFJTacv6ZoLznEYT2SalNQDe4OLynDlVV/t2jwfFw64oCsvQNtyn4tSU8cs
N5eTRc/qOMJ8POedmuOG6n3WSac/FhlhHNhWKL410KN8/+O+NdD0A6GjcnkEwNsMdAvCrmCTxdMz
o75H90CcrjYlt3HcXFvJbw00clCbLg6zFozq5TetdT2i6jejU2YxrKXpuUHbDeTOFuMQGLiW+UtU
tKeF/ty1btWbbwnzhr4n/QzIlS8fPeW1R9e/BQS2amxZR5KzHSKqP840ua8RfN84NLiz0cjlAoMF
ibf+lr/mE361C+s9J9s4tw0M5hYPl/CinhbnCpvodbm9zpy/nrQO+F9PwiMn6vpUmCfRmw7Z23h/
XdSoKpdgzCJCwWNFS+O7SevFbyt1yfko1HYoj5Ymey50nt5ziSPodq+Vi4cWdkjt+kbNYuUDQWPz
by1yF+UyKI6GKIiWx/yAJ7/ygHpAfr0yB3V+6IvbNy/COgeGUkEvKbtfvghyEpw0cAc91b2Hqb1M
jOoxalrCNhU5L1jK4XE2P7RqkZSX1SX6c6F0MrmoVikxCB7I/AxmA148mlNzDTWIgT0Pk1lp+k0m
u+WSGDQAdp6Yu9u+1kje7EXE7CuFKuavQyfGGw6uogtauxK/Y8MpiaZUyThO7XhAUhql3yu6XEUQ
LdieB06uZ16QwfJKLjVpCVlYxS1TVuFa9zhipdrdKsIROirEXvxxstz6yllUqqvvy/Jp7FyInWD/
xCKbFnpJlGtNm+4wR8bwNnZidX5a+VnfFbxVSVnJEtv1NaEhSxLpoI5XNvfXeDpjv7bXwBMojSmq
Xo697JuYfLM6wmKJNOcGigJiTSICD5jSqgFLCT2xbB9cq7HPg+Yhb5665FHjyrLPUuFcOe3f2gzh
pnHnwY0Cm7+1+vhrSiuZ3pEu7E2nXlkmn7BNWHiHbkZOTOwNIQ9LRqZuOsS+2jfNFRDojcqGohVf
pBUtpGWy2SRsrSpbBfvBk52a3SWBjHlMp/4Rzqfre53MTu/P+jcet3I+EOxBjANv2TzOMVHOTXoR
nVS9GP84utF/I00s+ujioHDrzEVyzSF280BuIw59S7A0xLursGJdhX+NrVFOeVcbcCr7yRg+REDL
F1Upnd+Fo8efBlaauHK2vGJhrE8EUuP6TMt0dQN4+URidOqirev8rCl1ehr0DJ46IiS/Kylcsn7E
0sskzRwjBUlWw0JOjjSGn+8P82brf35rPFyggLisfnPrUJQVcdmMeHQeu1FXb9J1BkPsTA417O7j
Pz4KnjibPqo12pxcrDcDbI6ywXxyIGp5sNV7fPddlk5RHVzhid0/PorrLBudq63tRe7Um3Uyj5Ni
AS+Ze9sQ9W4oiD/SsKbZ50QPXyn4Xw0gS57LFgcZ9TdubJsNohiYUgAI5t50Eyg7ZL4/ZfaY/zEM
Rb2CSLyaoZSzQNmehmEyYP3zXvXXDO3UZJxkX5r7GAP9ywiavy/NgaxVaHE3JjYpV7CXV6/GWjBR
+NF+0Vc5yeaDTbBxl3jw4n0yTMq+sAh4MOa22w9QIvbvf7Ct2PN5haObpEXI5Ril22YYbaen3R01
/QHhNw7cqfbBNMQPWQ1PZk5kp4IP5MFc7Bs4abuCjCwrJYF90fZAbT/jpc3BSGQdFn15jdGwHQT2
OhhS0AdYHGx72wZCPa46yGRaboQWa5jLKLIz8+8F0KX6xEWc5t+VkVhH9a/THnAC+h9sqLWLsDIi
NzdIpx2ztkzdnvzDHhqosZxJVh+I7yorlNPzJ0IM70iAu0tieRkIFiQ2UJzHGovM93/ItmfKj0Bh
Bu4FErsWaluSmIR6h9llTdxN4hY7xXPuREYOEVqiU9o9DEoeVOScmUb+tR8JShtVSlWiZ0vnlNsE
k8CtChCr/cTtYUem1VEkE4GSZtBMxZNiEpRIRl5sd4/2JK9Rk7Y7K619mK3wsdfOCK2mbS2d4q5g
Z8aYnWF/2I8k40T7RsFDfbSw/hV22u6UQtIB7icx/7BJJfaTpfnnSxo/YrU0h+OwmkVuP2Q/tBKK
ZOKdaiQxO6ow5rWY5CGOzOTKt1pXx19z5vl96W5TU1HBcXhtTpJZb4EcbFBSr069Rw0uR9CqmhPO
ldI/dZ2y7OK8xKtyUq75Dm32pP89GbM1tgnyA9AKvDzDSOkYWwtPs1MxJ99SHQ+JqpZWiE2iSWKz
s1x50c1qfH4cK4MbISuErWL9/39vgXNuIK808pNiF8u5nyZm56AXj1FrRVfwujcfhYOCbcM8ZAfc
jCn3BLVna8hPdQZS75tyqpRA8WRBFEqkEvPw/nLbzllOYrAKgEkDMMdBWLUZSUuZCMdBCHPMDIdS
btjjllf/KkfCJ7U8NW84uwnPq8lqJZlDua9wZvpnJHgVWrNc4CCz622bwbp0VcyDCB0vJyZsZA36
riNx3FfmJd07ufn1/Td+a4B5W0aWxqKB1Pjlt4w80VlTTxZzRmR1sc89dokwUh0CmBuzi3+8/7Rn
Gvl2jcD9AEaATgzjZ72Y/jV1IN8nmAeayYlOdE0cS+IqxsXBlOTn7LbuXos64s8m1ZE3SZrB+HWS
+dTF2vzIrcsJcQVa7kWOgpDIYl377oopgylcr3HppqOEY1zaT01BLiSfzmsfYZrq97JJs5/xaC4W
5ZVCsBrXAqXAL8tYhs+Cu0XYGal1SzaODDHZFXdL3OFZTDpWcmnKhcwWPcafKmuYeFHXHHpbb09K
3EY7SPGI0ZZOHCWmcEvA3qDuTIIjT1466lFQZMQMwkwhHsQaKLSI3cS0rrGaP0VuSQxhoAvm/gQ2
Z5A9zrFW5uDtBtDlRR2L5gSZVA+9lLwArpnlEEKBqwjxHBvnW7aM5R3hOO43rJGUg2cPLZmDQvli
OEOJKX6XGLey0ZNvMTgvbHnFhX2oGwOysve/6FubHuRZB2o+lR4ijpcfFL3Y4kTELJ1Fg+XBHM22
3/TpL70gTRC60XhEusSbu1P77f0Hb5fq8y6EMkCl6KM19EoUOOStYQg8eY6Z2XU47DjVwfMSNZyH
qVyN0IZT2utswfjJ7ArPybAsgNv0/o948+3/+g2bEhfeHnGpNAAwxv2jk8x8pxaLHpIyxf4wdO1+
KefsgAfXlT3iDUbXqlCgU8WzYW1vj1ZnmEmrETI9N2rhXEbvdiIKNoRWWYRqvyAREn6rKqHjNV/J
n09HeaUIXr/qdhkDx62mIIAh5lYQOfZ1NpYoMo6N5zQ7r5I2Jl1ubgXm3Hc7Q+uLQ0XY3L/eRjnL
wfR5HEcBt6VNKRwz55W+seKzsFuExJXVo0PAb9/3aporU00U7Puf963XpPTiqs8dhg785vTpuwnE
w8vWYA2SIEehY680jfY3xSZDAMwjP0wwUq983Ld2ZM4h7ksU/JgobHbkxUgNtW0n2gUjJVIz2N6N
RY5I2C599H84yBEWrrbONOWAWF4u3qkkYmsusuiYl2nzpVLNwg1LZfI+mFOSJdfO1vXs3E6av57m
bp4msIXN1CaqzpR61dkqJLI27lDqoegi5ZebppWDPfyCafmcRtZ3M+qtNqgLXG9STOJ7ezi+/3Vf
L14Ip/+f5rA9izq9NuMsllioYHGFe1k0nV1hSOmXmiNCyB14mkUQtRd6B9fG4tVH5mpM3UJPHd0J
ffXNzOKaZHhKoi6nGus5A8zuqVN1mvdEEUaKvyzicyz4JQqhvKFqycfafmo5WOjGrTK8ihiSvDas
z+8PCNeb7Sdab+z0LB1wNq5/W2hLzLHIGs4y0rwM2OJLMbjhQOl1kJmQP3tz6b4RSY4JTORZzU/R
OU0baKKeznWTej8I9EVnl2Rmmu2z3BgnnGAj16X3EvU20K+X35a6nMp9NFs48DWdYn1FK9xxWpDB
0w2mDe+57gCkW9cun8BC7btFePreVQeUetXcxR9rW5eKL5mg58YhGQk4BhuYna3mHgnPhWv8h5RT
DYxK5ZR12QO5l5t7KMEU3eXYqXgVec25iOOh8yPLEHs8O3+lepo9NF03/axRHTnhEtlDgKhN3fVa
P3+Z5mo4m2rTfZ75JTeFpcEtWqRLVp2Y0t1gVMThZq1NSCPyQ1vI9kYt5zkwOlUNlqzPSuwOCfmo
WpVGZCHMcKoT+ymu4xRcKUm/9j3UksUYik9tVVsXM8fLV+u6yt45VkJu7Dx7yY2mQUZMyDg4IgOa
WyQmErvFthxhyzhZfzET4XzG9EheDIioD4pWRxYWxG63B2tbAwsX9ybKs26/1meXoTbz33XU/+mn
wbl3p0S9sctmuclb5Gaz25DXaZbzYajb6XvqpBFJn8Kt8Xeo853zbMzWx/wzVj50gL4Kuri6K5fz
aLX949BF2QF4n6lb5Mv3LsN1Gl8I/VL1i+liFyeXu1RxtTtHTM5hnU+BbqDuV0Vdr6leUIRDW/YD
DR7CzqJKGD8HKwFpR6Oo7AC284+1JeNryM7risIk7QeMf23krsamxsvt0Jlts0i8ODvDIjd+QoVx
vuhdZPwBcu3Pg4KZWqDGTiSOpWXiW1iCROG169jZFTjwtUva+kOg+OF7D0+JBsrLH9L3CtdjNojT
YEMO9VW3nL+guTTNEL6GnH1c/+US0jUoCT2I8wktPu6O30vAkY8CagzqFzG3cLbIXX8oa7N7Umo1
JYy6aTLpYwKgIl/35t7ZAfH3X+nkoXnuSJotQ3qZRjDUXm9fKRRf3VF5JxigSOxW0hyI1st3EkKB
Jkn2xiltZLrrhE1AS51OF72tmw96FM9XjtHnq+GL42Z9IBpmtIQkHLHRv3xg2qvq3Oe5cSokDZAf
Jee4snOiuWrvRrjl5NmCX/7u9F7GoeVFZROgZmx3RjZlR7oyJvHnpcRdVBAJsJOTAy1CDkY0+HpZ
Frukj0ktEV1W3kBixeG2tEmfuXL7fXVC8QrcBWFYUubyJpsTMwZaaUu6S6eFquCoeb0bkuWT3JP8
KLF4SaxL0ukUXRivXvlar84nQEBKej4YyD8CkQ3wn8iYQ7om12ZWcuOOTAknbEx7eJDSU67Uks/G
dS8/1EpmXxlerDloFJs7Ifa5kjq6KM5YiHRYREnU8aQCWyox5UaqLmFJbmO951aGwTSUerJGW9sI
cnKjCPGj+WKek8ixpkDB0/e/KcYsI5BtatCJKavz0ozxdwE3v8Yyz0kIlXETuGqRlSw3zTQu/xVF
tt6/1NhIgt6K8bZuYp0shLaNtX1ZmYLECzPxfuogTPI+R2Iub/Sk8ewAafek72igSHb+zHXDKcPJ
98aQ+WjDipmLB5fWpB9VtggmmS9f4sSUHaZ0SaOEBJfYOYWX2f5Hekv9YUbt/a0Z2uZzpMbT73GZ
u97XpYi/JDJNruUTvL5BQDJjwOlmYnwAqLqZWpXsYmtMIuW0eM/te+ceHUZ3B72R3As9nUNUp0aI
FPeTpg6a73B8+IbZXNMPvp5naz8PTsHqH8+c29ZBcH+44cj5VCSUW3vVTLUpnKm7AQMVF0XdlQrn
VQ261vHgDnTtXPD7bQ0atUvppct6N8wScZ8hNTosZmIGWOmne8VwoU13pbHjM0XBbK/2SYARSIWs
dPf+L/kfCWkz7dekADLODK5wKDVf7k+6LvV2ndkns/fwOM7ydKDk0VuEm1xu1NpRD6M74K5qle7i
j2rVnxki56cQQ7OQLJ6AKCDQ1b/kWTWQVT7qIsCM1z3kbfmzUORvNc0AdTsddJoQ8P+MSBM/4lqb
dz2WK4cMZNv3UoQ/RoRnHDLG+QmdR3Vborc5ISmd0ZU3eeYbed0f+HLyZoL+fqJdT6ZB5Pws2wrK
RwXjZNKcZt+WAzHPrexOheMN+6qjgxCXtYYHzPxniGfrbGhK7vgqoQQkaM9z/1hX5i8sJ4yLdKZx
v9SKsrcjPD01I2p8HA3Tm64T9FEbDV9b14nw5jaMrPWNKJmCHBe8wHHzDlhD1PsmQh64lESIIKIA
FE9UeeqS0g67bBnCjLAxH9ec/q7Rsu4zo1wFhpr/rGxj9r2h4KgcEkykcR4PG1X54yi5EuaJsdzb
TqQ82qOuXYzeJja1haXsJ+NCy1WZKUn7Cu9lnVbdYqc7XasJJJd5GZTgRTeFiKc9UjAMLVyk/KLR
u7CZ9D9xFU17d7ETQAJaJXFlux80QxTkGFvNTtTJEqAQxeIDG1MK6cW+5xLY5+R0Qx/QJi99jGoC
3TS1yT0C7PMk9OibXkiWa/hcViSCboz7y5RYFfmroxMqi2pdKqdXwnYYtX0GwyIc+HPMipL8jFni
vDPrga2xiMwdCpGMy2aVnYStKb7equUBt255UGcxPckJG0K77uczQ59/mBuR3pFl2h/GOUJuUOB0
3yhl/jmyiiHw3BLncEvx/LwSIxmKhNWPeayy25Kw2qSqsu+IP9457H1+An6CY3/shm0yyzAakvFQ
Eyl5adNFfVD61NqPMtWI7xTag5rHmJwljnnIHLK106jMPxSFZu8W1tqdV+gogBXHLQiF1fKGwJfO
ZUsuBj6h0gsPAo8+hWXb0gcdx+lSmC4emoYgiScyHhbY9XwW6Wbh5C3l17Kxxb5aakIcVDhfvJZM
4NFpnBQtDaug5C51zEe9eUg5xi+yTZQfSkut5ZfggCkLGgA3JGEVg2quBPM5a/r+iWQEL4CHg0XU
6hvFpW76MCqadkjMmDjlZfbuSoPmk2UVym7pbTNInDg96fiThFYOZzLV6yKgLJlvlJwMXIP6w09Y
U8GsKvExjkftqAA+0skeh69x7HG5cvQ29skf/97kLSVf5okvcwy6XqS5uSeKqAn0Nq1Jja7b8b5v
+WMTSnSIGWCxt3KVFF9Eug4yWNUKCGcyQuL8Kl9LigZ+dFzpxUFtF0xgbceMKgyuVrPotlxDSQc5
2CcsrMkYd5ziqLViIUqZllrvpgYfO46erIXMJWc2ZQFeKNUvUdyK23kenFOVq+anlpT1o0Gw3pOX
Td9SFf9ZLmFt9tVphhFnc3UoviZIiT7gVV3eoKsWIY1aB1cy/Op8BwXgni2TIAjsuy4dEc471DQD
RULHIrKK5Yc15M4PQuWnPxl07CDXC4n3fZ9QJHcal0eVG5wu5AX/Dv1z5XhkIevYtHSsyhB1rEPa
/PipgYQf4LuVk8Na6lpgQ1TzqfHlfs6b+lyW+lepUcctlacFWaO1GHuSxG0YcjxEGVHl9Ij4BxTu
xr6T1eovxy5JVIGWdioV1fgyttOvNhpxICmrBSzYU75LelEHvTSagyeT/HOMkcPJxnH3wXIzlNQK
3utTVpv7sWitIEaOHyhx5O6MBHaP5k1iJxVd/501o2X4y+iJvduqwxHrG/XUZW19MZcJ4YMy9qHW
9sUU1n0td8vU89DUykN9albocfgem+3ylBTDcja66Ps8eMZeamaFaECtD03RRHtzgejacYvDlh6z
TCzJeDUj7oNI2spBbVT3gXprvFO6yNnBlY6ObdEv90otiwdFKNEuHRxF8e0iqxJfLMVX4qriKwfz
W5WRyUqkkU5lRDTWpjIaHCeyeieJTnG0pg0iiA5tLW+DJVc5K4yxPoHqiD0Z1e6BPYMY76iz/bbk
JH+/RHiFPsKboJtHp42WyFqrvSwQ2mHIJiVvFhICFsuvDF20N5lWE7YNKiGnHWpm7XMfzeaV575R
k3E9o4uIShZzkm2KUSYmzcZszz65dkoTsXbrz3oXVyerAqy8cs9Ya/tNEbTmb0DCwcLCxLTx5TvW
i7q4aQGQ3c1z1O3ajBvrfliI973yoM1LrY09VUXbCyXAefaIffmg1BbDULS5wqEWl0/TyjTsMR8g
1aPKrj1L33y554fRGaU3Si8LI6FNadeB+iXpZIynwbCz8V7ikKH5eApM3m0K77u/c6CPtiF22RXW
0W2baPtomOoFZgcXhrDGaS6+X600RSioIZBKc5Snj2Pv2PquKVTvi0yatidVOitctGAKntMEyMfY
/fnWDEv2Bme+qoOf4ard0culqxBTLyWiEhhziT8MZqRf4alsvuRz53RVXILPw3lh4bwc4L7sgMs7
ezkOrUnHiURtbtRGldZXF+gGSfjfkyABAq9wa3zludHRuO3idpqPNAKFP/XjmlHSCvOek90xgpRa
aJWwR6EA0X6yBR4keTMdsFvzfF2lrWsQG/IYyza/1Wfh4LEEncf6N3B5/ZFcXKBuACI8cxdfDgdj
HQ8qRhdn3LyUvdIsBjQIDgpvNrqd17fj0a3bKKxS58rqfWN0OH09LlMr6/5V5EBtDBTFFHjnFI5x
4DVWuS8L6oEMq5Iby8Bu5MrKemOy06yGMWOv3h74Zr1808apPMU2CROYq2L6Jp7hPJPu7ed8wozV
H3ExznwuQNcagBtw5HkacIVbvepoAL5yExBdLb3ObJBJF86yr3DgPEMPr0qfztjySU+EdgYwaUOM
64orH/eNzQRPZl5YgxGP+m6za+HhGxuFDUsAR6HpJJMFWiB4vBfMo2FdwYCeHfb/2iL/954rhdpZ
5xFq15fjCwKbOp6xzMfUa4xfFg5QWc1VK8OczW9SMn+apKjvy879UE/Fx7Efdngqn2Z1or4aLwPG
/HpDt8qKKH+wvYDHvBtN5XYZTLI7lwC65aWcnSNMgItWlB8jfb5PJ+sjcxT4trz1yC6blm9LM53a
Na6anN2ZP81K2A+tczZRxpnFp0aN98Y0XIjc9iu1+8+kdqMkQ4GjkMPV1dGdlg97vZn8Sv8RGwRi
JEpoNUXg9oKcFILjYmxUMX9IuuEwjQIX2WGnV9OKOMvyGJnON4Xk6v37J+z2rH8eW1gsuMvRCYIX
ufmQrajdcgAJPRpSn/1+wDKnmSkUkTo4xzq3mbiJ6X3U04ZwKPwR9t2sFPu6JsHyyip6Y0qhbcAC
BVvdVba0QSs7qiUrquboyP6aORei1nJvz03CwL5QbdL8nx9HV9qDT/c/0uRWbOAkVTpOeNAdgVrm
2zy2wdDIltljcPfj/TF+tjB8OX/XJyHMYYtY5SOb+UvVbivGmC5YHPb1dOtJUlCCAT7/N4JYUDZQ
ceaQ2RQidc8CDavlj+4MNoE3mvGTRYHNRV4QguNXw5rtDUdOs4JO6ooXWrVW4+sxGoN+VJxGs334
gUoOcJEP3g5BZVme1XgeP8ajpT3p3KuIrUYx+5jN3WKG+Ou6YCZcZK7pK17vTWQFYomFKSfsBH37
NSnBu4RbgjxWg5nGB7fVPKR1mrZ8J6ojS/eDlxpE8yzUvrRD4qv2ohuYi3m9khIw59JA3JEhbvbk
XEZunUemPNojPbXR7evOX/pMHK1EKb9GkoUJTcK77RrFDgT6M5CVtvte6kn18P7nf10WrL+Ed11J
Iiao28vdS9Fy4WKTKI9Qt80RDzZ1OEshjKupo28NOSxJ9F+rjSaH78sHEWSL6k8f5ZHZdJCw8cM+
zSM/neoHWQ4VeV/6rlws+Dr2velkt40YiE2SzbFwtXOFHHKvLvPXuSp/1EXhXYYh/++fR4LgSh0P
YcAyqMqbdWDMwl2mLJfHjjjlPWSGkYhoVVF+vf+Y1+c/DQ/2DzoelB6vjkU1NtXBA2g7llImR7df
Ppql2tKwTbPd1BjGFQrBW4/jXFq1yxzDqJdeDjvGciXuQulwIqJPvaTYMnxEe9uMR1IDFABB9nIv
eP8Nt1lH6+x+MZKbZ46DIF8bEunZtdLoqIpm2A/4QO9llDwUqYvvHJVBmFtZE+pQZ0EJzOxH6wyo
QTzA0GJsqwOcocUvu/aaYcPrfRwn13U0DARkr61DC3PsExr+87HNWXMlB/ctt3V3H3Vt9s9DT3WH
YH21SGZ5bVO53UikMGBkee5LIJwZaHKvd0N6cqs5ubVrL//0/rhvVhj0QF4Nq4GVJsh9dBt2o83c
ym2hOqfG0W50he6IZ0NEz+cBgHWYh9DteqCcsrv2vV+zEijx1iCt59RP2tMv51hu6rVddml51tMK
toi0tPO0uolPdHHDxEIwm7ETfjWw7Qmwf68Dk5CTK6XCGy+PXoI1heE/gRVbd4Chn0fFGqz83E5a
NIUTkGrkuwLm0KEzcZMydNKH8I2O829StzElf3/sN8tsHXvuO4w8DChI1VufxaVvOGrI3zn3+pJp
mK5HTu5b9K1ygrSOcx8p1zhmbz0RohXHGKw+2NOb/TRSTcBxLlpnkhRx5jJSZe85g74H+jd8woem
6+k/66n0V6Xw/JIwp5nNNjZ8MMtefmfTmjP8b4bibNrSuIxaroegzSaxBjTQksFpPzY2hJRO6/W9
paXpkxktIBKjK1b8fenvpsKSYZlOaVBpmbED/YtDVR3ze3TA1m0/NMUN9fVyxEW5+o40MSMK1iVQ
Pq+LIzBEfKNifhRAAvo9To63b7i937R5PPtpZzoXoM4ltEd1vus8tdlLmoWBXZLkRwZeTckI7Vof
HE+EplN3awwNCdDYzbWE4MJVgC4HsQU+z7SzGs87daMUvgR0Oy/9ZP6XiVbzczsyD52elLuCvXYn
vMq+VMs0Bn3bmvtJ95LMl2U2f0z0LLtL1MI7ZIsm9kuqY1ReLWX3oI72eMo1Z8L1ek5OSzE74tDW
lhYqDRqxBLw+nPU5vtRV2tM+TkmWbPWIHFFZ78tE5JcxJ62nkbPGH2vjGSLnn1qJf9Mz746OkL9p
ndc3BJzn57Qt1UurU8NAi9EPCuJVfxSJ4WPbCMjQOV2oUCLhblckATQcZddMHsA6bYqLAgfslPTl
si8BswPLGPujY04Q7BSEhlk8SN8o8u4hw7P0Tq0LLitz1AaWOpGp5TjNeRYgq4d+UK3HbFrSO1nC
rXepm3cF3ul46JZ9eme12M366jipC8DIoDKaWBuyhdikODqDCeBfpM1tbs7StzNHO6r1hLW/OdrG
LoVUA1BjdUG8lNyitHaWhxGxg06D2LLOk7RNFLqkSrb6MvqKOqkM+ohSZ15U96sTZ7jIiB7ZcFnG
ZASpN1pjE7E40YoyZg0JBD4yQSkd98pW9cbKhRxKtYVW9Tk66OUyIh00jTqBRpDutmSXiFNgIVOv
5OC7mbJ8TUqd5sn7+9PzLfTl2oVkQSeZ3YKuJjrNlw/tc+AMQs7Ls0PqS47+0YraY94n9icyfXu5
l2YDraxrGtD9sor173VawfeDcoPIZrbTucK9uhs+9BG3wKDWRQRruCB7zJejGImngCIwBtKV7U87
s8ZPits5NA8GtZchMSjWH2ey+7BVcI+320KxgrQvieoQsqFLIYlDPZemGL7k6CcvlObFBSGx/ccm
RvW/vl1bebFbLurZdXPtV4rC7JBXNEv8eRm8j2Y6QwTRRcZ8SUkmgPrT2Jn2UM+OS8A98euZ38Ns
h7gnveaHir9GGhQpXn3gTV71YYGBXmGGqxrSp8MnXF/NnDLa6XNDGFdpYV0QAgbN35I0r7JdPwG4
H+2cXpCfK40AoJLQv/3F7qYc9/UKomCsGLjxaFpGUyNGkI6lbD8FU1+o7m2DUdOvTEpdDRDEys/W
0qh/hJe74hirtW2dHL2xvjcZXnohKXzYsAi8Tn8ZDW5iAb23CJBgNLLCd90o+XBlnrze4rFnoOmN
9HxVn29OFacrhDN4OSlFbD23JckqN4SHZzGRykl035baqPsz4V2kZA562105RTeXEQ4YqtT/QepY
N2DR/HKS2qZC43Fg87X0Xj3os539Kquk+Pb+O75ef5QIaGHhHYFP4ZD28imq01ZNGrXDqSKW8p6z
eUwCa8DRb1UuD/cVlpXdNZDo1bBSkK2QH9c95M5bzrAbk5Y7p2Ryg3RYd8gS6svUOxh7Muetb/+P
svPqbVxL0/Vfaex7zmEOB9NzwSBRkiVnu+wbwuVyMefMX38euntmyiqjfDbQDeyCbFPkWlxfeoMe
h2PyRVJ2XtavzxKzKRM0trEKyP4GFaXuLGGmZfspHEAn10ttRBxp9EvcOEnp/gDtyA9p26XNrtMn
6bk15F5yu3aYQciooDXDbqguozjnbB4SDkrPsAi2ThuN4uVUCv0bQ8E2ZwJjqXjIxHP6vU8S+YTH
G9GAWZkBh1UemfOKXMTly5YXDPzVI+hhPfjifPuEgk63D6TKSpWhjD0HCwMSwQkFLKaPdUqX7yXg
bONFnCZWAzamOsahdiH2uobAdxKXCdbzirGwlQOrI5ji0Z6soN5u/KLpflZtvG9o9KfRiEOqjWU/
y4xNCeNPuV803NMM1JEXTXN6q8O0N22thz/v6k+UHHAOgO+O9sHa2z5P/wMpxUNt6axdthRCiTOQ
ro73rEV6G4ya+dxJqRbYczLXmtd1Pel5Yi3NHlttPXeb2Aoif2BcfkqRvj3GANts9HKSzpEYPM6e
JU5ABUiEpoX+LZPwrLPUvVTilfv3oiPFI88LZweD6Qyvyvl0ax7HxEyQ9dpVgmKMdt/J6cmqJXr0
A2p6bHb5izLtXBzo/Yrr0InUAJwTxfLH86DQxqxVK9XySd17Qp45E5jGgRUS20ERsY7X9G9dMDWF
3SQr3GiiqL5ED7/KnQwHa2PTJ9DrAAIpte7IqxXVF1/x9xY+9GLgpivYj/+fizBnSpbhkYZHaRHm
ipsMceqNVt4/9Z02OC0TlG2aVuH9nzfU2d5dHwsItJXSCs5wZWd/fCwpdkKKkmJ0EUiB5YxVMZP6
Iq0dQM/0/nypsxP5X5eiLULxutaw58djl6gYXuuh4eNjpTlBnY2ONST93ugMRPrAgnyxxz69tV+u
d3ZryABj29QHuo8Y8XfZysaLRUOWiBzQuv77dwYOma4SVHRal2ftNSNXU33CnMoP88rcW0vHfH1M
1EcRlSefXLz++08S7g1ClKCSwa6dM2Iq9reJ3li6D9MBa7ul1rvCNqykf2RDj68QBJK3v3+HkAVX
vW5CDg5FH7cJJweaMUYh+lk6z16aIvRhy/gpYn4SK+QNaRR+qYy+Ruhfktn3/QIPflUv4JnS8zi7
JpCtAuqF7jNoh47Cjyq5TfabJJshlJTGZRqLt59oXHWkssNBmq1Ac/FECwwba1pULA3Q299xkEm+
OIU/eVNXiw4ACogFA6ZeM5xf+JPwCqdq0XPdzxUtvJ/AzTTUv/VyLKrcOpL6aBs5jiDW/P1FoAlA
Z5XKnOP/7AhrFrzsCN9cFnLsaaEAQJwPiBD+bqkzaqP+Rbj97AVCnm+liSJ7QbL48TYZYRai3qFP
2Od5eZL6EV64OpTGbKe5aX7/882tf+xstdnTiGlTa9CfPV/tLDGSuYch6YdW1tzLuNlftPSsv1BC
OmcXrJuK9VIslChwaadA+3hP+ainSa8W4a4Mh97vsXG3x4S2TVFo4qYxAO3UmaS6RqyS3UB+cyas
gL5QKf/kIKQ3DJwEw44V23KWLyiFEUAQaVQfC7W630pBb9KExtqVMQQuBBUNy2r5qjb85PkqJKar
dhjvEnCIsxsHn6DWspTutDCU34opjjYdk48vVvGzW6Pfx43RJmTnrFvqlzejHVWhIP5GOylNZmZ3
S3OsNCnd9N3Y+yMCQl+8Ep+uJ1eDdY9RNR3Rs/UsokQEKySREarilZgMulsOsnlfxfF4tJLTrB1Q
5bHboLtU+69kvD95PxTeDzJw0n7mamfXtgK1oQk2WX5P+UKs7lS3nsXqehlm44v7/GT1gIozYJdA
59BPWJ/7L8+1WZqo7loBYfuoUmsqblPHkslYrK+YxOesl/UFoYmN0LvMO/L70Kzvu2Qwmd/txHwS
H6R6Vm14Nr3f4Qn1hJuNjthS2+JEGWt69X2SxXLfLlN0ESdl27uNlQVXaWLiMBNlevRjRqe/Y+oT
FLJtQB+ECwV/unKVShhEJ62W7iYKYnO0JTGLKwYFS/7VkPWTLUmJqyInwJ2RMZ+tUoV0c6o1sGQX
tRyu8zqIDbvnFMCXZQ6gZveBKW7+fJZ9dslVBVHWsTuiZX52cI6NYOGUpUX7cYgYVNNCVcEHpJ2P
TD6ebdb4lWDT2U6kAoGlunqmrOgEdLDPQ+VS9l2BeeI+Z3BO411vnETQBa+1lGb753v7pAaDK4n1
OknGChU75yzkSR9ktTmE+0Qz8k0G4Q40wuzNadDugWhOW6A/gctsPrfbpey8OLVKJ0KrwlWQL3b+
/G0+uXEw/f8aar6TKD6+F0qj0krNqmkXFjGv/lqoJLH5uGRB80WRd7am6yNGDIJzjbkha3uuZqr0
qTW1fVfDj1P6aFURkI5A5mYapI3i6DrcyT/f2vnR9n5FtPNX5b7VR+g8VElTWC8yqLK9GiQrJAPI
YQ+1HicTpch3iWExewGVfLmAoLukfd07ePL9bennNeFA+oZIuX6P8wZDvBTUBwpWBUMhJ04z4sMA
0rqltp7rJPkiOp+dcusd40gCAkNF/mhNkz6uZijBF4jYWjsDeTeEgeUlMzadWYRfHaefbJtV2wzp
uNUXHM+qjxdqV0lwFCDjPe138Wqs1d6HctMfzTkw3T8v4yf7hmEKryQmNMARzs8CFU1AJgKm7GsC
FjMkdtqjOtT6tkC26brHQv6LZ/jJ9XS6emu+JrNVf8tNV5fG3CgnP1TH5a43+uhbIxe5w76uXyYp
7v+2Ft6aHyprjs5Wkc+hBQgvACIqhWY3tUa6gXSoYHBcdX4TIIBorXzHPz/P38dTYFTXjShz5hEQ
5Y9LJ4nLZKxuobuaBi3+o8VEMd40F02pGy5geRD0Mqhy2lGNGwbdVzvnd/8HLo4yF/2XFUjDq/Hx
+sbYGgkQvNWeKtQtt21qyUL6QMhQIunpWe9jXaaDyzfRtI3VYpi7tQaUtouxS9GPWWJyPZgN1UWD
UfZXw+hP9jUdBKIOkANGkecPJwkWCfLHkO1DMRhw5EELlumYVoiOVbTpFyfi7yuxGiGvnlVsa+Tv
z+rrWoqR3U9lwa+yuppsZkCQxgpQ2AzL6juxT6pVRA/BE1POn4dRFb/SB/v9bgFGE9DJ72gq0E/6
uBRiG8fGmDUm2iODdMmwTt+bQjFfU6caX/RmPol6pEP0ZNZuMgfUucIKE1GGiKWY7yswALYBLwYK
DDouYxw+qHrKeFFAeQ1pFxQxzGSya9EajoORpt9Mq1S/uvPf5+B8G/Js6MkwNnkXPt45AnFto6Zz
tG+LeNwylJ29tsnL27ZWBN8cYKQwe//OxEb8Kvp/cmU2GBLAhMC1X3SW2ojw16BHIg2ZCKhNQYmo
lgKqiw5nL0xm5ZBFqUjyAbmt8IVuXEYHHmeYbsZ+Hp+jAGDIxsLtPLYXYASggwY+tZtKXQAzhkBk
nLDszcSehyGLnv98cpxV7UQXQGkAwmmZ4EPJ+fjxoeGXDb8VjjPj5nA5CWKQHwsxQF8YQMFG7ZrZ
JaUVvnhgnz0v8Dj0TJjMIe9x1jgJFuhNgaqgk9Cp0yHC8cuO4TE6pgY3RR6iyxnWEDQ6+Su3iE9e
DkYf6joVeAeEn104seZAGTI13Am0SfxyFpJDVRiCF/XL8sU9fnopVM94A9/7EmcPNkRNPhlwg9/P
1hJuKYria1mUHrOxlr+onD+7EvseUMKqAoxH6sclXGJiaNLUgV8BPkspMRa19ZZgUN4MIabt8+cN
83soXTtsBDY2+hpKzyoHS4hLeW4EYTcKYgnWoc49ORTyH2MfD0d9ir663id7BcASRxlDMWUVy/t4
d7GhDj1EwxT3Z2lbForiVQZEshg6nFtJA6TssMYmsvqbxoewvWkmQpMGqY4hA0Ozj9ftcMNsu6jM
90IaZbeojhVrzZJ6/QLqM4inZ3lOvhoA/KZy+X5RoET0l1aMvLIu9S8VLVPz3GD+DlLQKMzLvkpi
T5uWwKcMrC7Gmnl8OeGpM1raSTGzxInySbClEBUPa4QCFGqCfjQrmaGFEFHyTF8h+M622loHo8CJ
LM+6BVZq8Mfvx9SklvVmMnxdrsursh0sH9enYa/WhfBFcDm/FI9iFRd4ty1YG0Jn606LMctylNJ2
gLggybWDGjVuNBbT4lgt9OQvCgv17CBc15sFX/neBJEVP//x1nIBR7MVHrWbhEm6LKUBzDyaN1Pn
lR16Ja5hLhJGvQqyWjZAPvElL+v5LpdyCQTjEkTyTojD8pp5uvmKL3yi2jraLK9BMnY3bRQVjaOo
U3/NS+PIgdBeofKxbHW6A7M+j7ltAmC66Grr0cRG9GesStNot0YwMH5A5q90lSQ2DsVgFvkpNaRK
9INML0YUvydYnlWB9PsOMlNWHWDrwMoZVA2syjwznXe7ADkar2lhwDiAA4PiYITGpF5UWHO0tpqg
LuSilxPL91mk6tPuz+fFZ+v4PlGnKwQx4byvx2E71LEuBj7FaPao6wM66uWgPdDe++qo+G2cta4h
LQ3ocWtdhkrE2RoixA+jNI/QhBY1P8mj70jBloi9WaNdoT7mMMJS4H5qlqOqQvaitt1jM/bmFjK7
dFDjAgnMsO2+2FrnT2B9afD/XfUMJLKlcxyqGQ0mnYPS9Jcmk1w5MprNnMWyQ+Qdvgg6Z4fz+/sJ
Sp+AThOVEvQsvgVL3WNPpQl+lAMraedc2+hCEsLWT+IrQFj9F9c7O5zfX5q1FqdgJCDw+D8+8DrC
sm+O5BBIGW5udlkIVoUcrKUdFq3F1zkDtxGvHN3wwjBwvP7i8mfJ9vvt/jocXL/eL8flADgk56XO
94BlTbsZ4ckvYybvOiXJvdIUXoKxyaF/o+xaNJb4Rdw9f9jrbmNciygnJR6p/nqi/HJ1bPQKaBlS
jHqAVj4iOv+mkeTbtR5oO82avzLwPt9G7wcUaSbIWhJNTTp71uWgT0E5cuKWMEBsA2vtnR50UD4j
xtp//52FKwcQhVKO6vTsuaZJQF2sxum+NKZcQ/Os1xg+CJlpG+3Qzl9kFO992l+nHO939r9H77lF
TTLW7ULPQfA5XdXCA3HRV5tW7bTHVRuus6dBGsKNqgjhq5XBOPKlLpCWe1VM08Ebif9XbWO4ulH0
5q41s2FAiiYGjyS15gLgHoShuY9YQIB0UOVHZ+rTYfGUuaZt20fa+HP1m5aQjWYkWsiTbm6mZsi+
mvSu2+HXu3yPnawdXXkaH2RQH7dLF8L0g6os+KKayh4c+ORQKnl9oyxoRARtkD6omV7+zZV8v6hB
H56ujrpe++NFJ1KAshdAhQjFoO1qmmc7SQrRh0m1+YuAff46rJdah70rxl+kK3+2PzU9VyA/h9mu
nq3EZ8qMHmmsGIkNoEn2tCz5t/fC/3md/m/4RvaQzWFZtP/1n/z7tUQUKg6j7uyf/3VZvRW3XfP2
1h1fqv9cf/V/fvTjL/7XMX5tyrb82Z3/1Idf4u//+/ruS/fy4R9e0cXdfN2/NfPNW9tn3fsF+Kbr
T/7/fviPt/e/cjdXb//867XsMWDnr4VxWfz17492P/75F4/xlxd2/fv//vD0kvN7dhN3cRv94yFu
wrj4x67NXoof7W9/4O2l7f75FwTH/yBTAwZFY+h9TMLGG9/++yPOUABSWB+vWJ3Voasomy7651+S
+R+rtjtNXZMw8q+PWhrm//qISYi0crT4TeYh1l///Sg+LNr/LuI/ij6/AjXZtf/861+k2P99MbB4
JrNn8yAFsMoaM+b8uEcRp8+KccjhTMGSMoLOjq3TGDf21LjZtwk2O4JF01bHUVevLyJ6N2N9CLKT
pF82Jl4/iz02E9Ylj7p2Wzf3YbTPqv0qlFJLEKgsu5W+yaaHaqDdDBOo3++GejnqV8Cj3IaYJc2v
vfUARTeVN8YY+mIUe1N3KGJrVdigpf2QBo2tBtFGU3eNUjp6stWGt3x6mjMgj72Gli4UeDW3a/kx
MU+0ryRtHws3/bxfrOumu5WSy2TCUiztVxqhI4Amkopvpqt5entJ09qUnSLf9t02ly/6DAlpp0vx
kPbH8qJ8i9/KeWvldnJpJQ6c9+5QH61T/BzhLOpM3xXJqURXWi6aSynZ7KLLWnN1wVZH+3VVfscw
orJrF9mDY7xlvTq3BwnKH7pXBZ+iPxbedCo2Nc/t3Hhox32w/pd0iNPUrrRjubSuOodOA9tbqEIf
oUt7pKkxmpeT04+PKly4yqQMwVitK9/69lo1vo+R5lQmbDapsNVwq2fP7Xyqob4kpb6ZRQVpickV
n9RRfjSAXAWOpQVOgDSFgX22USH2htAEynI4Kw6FH8RbpbEOOo7bPQ58ZvqdIC/XzzghOkQ/u66f
LdHRUX8q8s6RAaTL4kOiHmFQp8JWtZsqsSXB68yTZt0iJWJX/UW51I7ejiDO2WtA3TVTd9OqgH96
j/x7r97U6XMhPIr4ZcEPLrqrEtzpsNyEOFkOmWUrlls0G0XcF+YG/HSZXPTzrZbsQtJH1B/a9D5G
gALRjBYvFGy/91p5qr/ptuQ0N+q3whOgFG4Tb5j3MiSfQL2syhszfMqSqyp8Q5RyrLxUspxSOAQD
i7hA3oh/IP4FoM22tFsheDCCm7zaV+pjGEduUi7M7o5V8V3r3dg4Vrwl8a00XqfW3ZKe8AWykNRA
XWZXue2ITh+ssy2kCU8urzJwXNqrFexl2LGzfFfUR1n71qg3feKHiFpQeChuE1+N3ZU5uzNzY1tu
nSH/rgh28S3/meZbhne66MWizf/gCNSLi8uObl6PwtO8XMiVj8Nt4I3OskGzJfVKXh2vFHfapt2m
L9ZTao8IX+4ba6vcisWptq7a4sHs7iOkqvFjG2/HAMmp5qaz3opV7BrdKKFz4+FUWneRBq/CzzwD
yZ/4UpUvA+tKrlM7jXdDtEcoRLlRtUM+PufGk1be4yCtT6/ablafR4KTdiXh2SIEP4zipk0u++Ru
GO5K8aUbrscl5dCBk34VdYgk74yedp5qm/mpCvyyv19qzYaiEdUiEhs/mmFXK4Cld9a0Rd/NEZsN
8qzt93p4KcZbMT0a6lXYncIcyb7iYbFuBOMhHH6M6rdsRB/uptSfp+o+cFrLHZdjVF7K+nUibWb1
MhzfZhQ7C/qIzWMs3Q/p5LT9JmCrVxU9/kqyZw2NIRRK/Ml6KEDXxN0IKVVyAGSv4kr+HKYXaGZc
9Ut+I0mHUrgr+JJx4lTCto50zxq3muHV2jGld2Slr6DrsCFAXGmI7UBEAWie7Vl6MdTENZreW3R5
I8KVrqebX0LYv+PCr3GAiPMhQfpXHACwAMmYz1Zez8c4MHZhUkmRhVbdxtwPwcuIoHq0zUdIDOgU
bVQg756YeaKXFq54rzM13/bouLSbxRUCO3NH00suTVe+FU7jkbBQuBzBWfJEt9hm6tI4g7Y1MKQb
nD70KMLU+rqQtlLiR4EXcWLUt3380CeHOIKg6MvRAxN4TXmRdYcXrMTWhD+ZXbQPUFc2qrw18NP1
2mtm+NJg91sz9PkBxW98zhA9eRA0X+0vzMVXhgPOtLNjgh8dArRlEZpyFxcuyiQ46+lxmKBNicMd
3pWN9dQnJ5yTwuSiCJwh3uSjg6is2rl6ijLlTTw7E2pVHMP7ajnxV5xGwNOSbXqY2ULFJgmcAjeg
u8VbtTmw3woArToA8IUfyxWKHLPkWPN1rKYwxHa5/jBbOytzzW+1SHvrZOW3U/0ghUe0nvKntvFE
cHT3oavAxLGD2VFFLxk8w/AiZHdUxEZ9MGiL/oiS+M+x8PFOHzs7za6Vaa8rO7M9zPEm7G3xrvMW
L34l1ATWtomuI16fZjuOG1XP7Ax9nuJY6Cd/fGyuI6/1s12H7t3iqOMLVH+p8a0QW0qQa65a+Bqt
hFWIeLzOk8sK2ERQeUC2W55Afh26wRfV+9ls69/bkunWO4aAQlf5uC17XUGya0JCcXT0rbSBCyV1
tnLKd/omv0wle/S/vOSnb8IvlzzrfdXdMuagvU03ucgReXZzX97HPqIKg2gLjvpD23LtyGaMiCRh
tm/9P7+K7x2J84wM2Nn/3PJZRlaoOkZt1L7uvFd6Z6GcspOdtDFfEuSRIOzMtvmsXXWv1mt9Mp3O
FV7rA7wW64d5Xz70L+khPxU/Iqe81oja1yhY4w3eXCZueNRvgc6EtY3BqKM8GF5+n/uSH7i1a23F
Oyn3sKlHNuJO2wYuk32Xwv3QjK6ANhYetc50VBWHGeYC9yawI2Yqh9QNN1g4edom2cGc2wl3/V64
rC/VR4Gwk9jIUWznfXop+4XzlZrOO4TkTw9qrYl+aQEESEeiRclC9c0mu1tc65Bczg+6E++NG7LG
MOQQUkRb51i+mByD9CG1Cyeq7WYPYHD8FlwSdXe5mzybPOIvdu4ZD+L3nXvWoAjBEyR1w7cTbkcv
cuR7rEK6g/Y9fIPLEHE2vAUXqerFMqmrPV+0lzgIFfCSHPm5L13ZDzf5If8OcP/P2wsswdon/v25
MfxHVY2BxTmmoWY6k80VR70s7cvyCn2UwUXhTUWxcHZqy1XrbSra3YaTvzUOOd+/Ouim280HGr9S
7RJh68KrT5FTO+UxPFHaz7ndO2Bfo2vLTRzrttI8+HYblmYz3OHvZUmuWBySYC/lT4BCRVrp7aGX
ECuDPsW0nCznpOY7oimUdOKoliCC5PaZ26me5RvxVq68Bb7T7XDs76ZjvIm2aWZ35k52gn3mTj7x
MieoGO7QbTGopqHQbRAzFMn3SDptRsAVa0xWot3qplNdqTez01zwmeK2P/PWFn8ut4Tek3xROeJj
SO0juKBXPARclMHJC3eQHXD4k195k5f5lmGn6C76U3iRT7vSSZ0OLs+wIUKAFlPlTXAlOCaxrt7p
UNS8CtnscoMRE5m2lN0VamdH5vNS7fT0oesex8JNdC8a9jMuGZnf1qc26px0ROY+3KBltOQXqYKL
BflfMrm6E22wL4s2gfWtY9dA1aScqjuqhqvmNi2+5/tlp8AmMx9WjRZ9F2AbFwQ2CbsY75JdV19H
HR5LTq+hcXmdzrZonWYCpBHsGSittFbcTacD6o9C6CaqF0abOD0iyI9rNJhbG4NXmfQUNmq6MS4n
qJ5Oe2OVA7K0rmnQM3einbKJnJ5u+0sdO3LxUxgPVXAshhqFN6dPbzXdV7v7VvIUCqn5hHskrEhJ
OZmtbPfThSWfElpFxnaYNkuCqH3kTMUG4hpiapz735I9oU5HPdCOH9Sf2cWEbGfopqf6xKbNRFrw
cKGHHYkm+sTk2+Z9KG0NCbVxd0EkRPHLANHG5mBIj2LkJE+p5cZePKEdd8hchLCGO0NylX7bS76k
3rcAbzEZwjmJGlCVNuh9J4mfX+BSCqd1w25xqJDKeIPpCHCn4Xoa3VRxOhEI9FU77tTmvsjvSJfy
ZWu0x7DaBsu2NA6VhWrjtpo3uor0vRNsU791cs2lGltgzGw3mHvKzVUqPWfhqeLlkKSrMTpKwr6U
93g6pqlvdVtD8ephUyiPo4PHhgSltHCD7kpJMCLbF+ENOWaynQyvxSaIEmVjCD8U5TSbd0V6kLO7
Xttm1WYUHPmxcBKn9ZBmREkyC456eFTlpxKPoZHXSL8JU92OIm+cyYxfhN4ehE0kwap02tZh8K5b
d7qxRwsS5IX2FLz16oY1rEU7uzfc4Bi39tg68XdVs8vFiyh9zBdcxwUumLl6biu2KFwsaAuVVzIV
hCTZluzwUXP8QSu7tHmbQ8PV3sLLzMGbvOJ8Efai6JMgXqf9RfOjcNsasq4rsDM4IqJdVjhG5JnV
DzO7NfpprzYbqKZG0kIqYYp3Eisng3hZOvVjdNF7U+SC0lkgL4gbnmkRHDF/XBCZFDYcWYJ4oAZP
CxuupqwyC7XF71BydGY4s0e/pJY8OQboc6gqZ3mL3d6n7Lvk2emNTQIlprtg2ZmzB8LbiXDvIYn8
rnuDZSOCmugBeRvYxN3ccvaZ27C6ssIXs72wGnQQr6ait63CEQ/hRuic7kl+NA8xudboxC+Qr5en
pHHNba1T1JE197xjLbVecknJp1h2XzmDK3yjMmlRkSw8adO1buskbu68JrNHVjHEN8Zm8XN9g2Q/
4sFOLpBLs7aptgl9zYfkDGg0p69Ijo26wJXodLu6ciRzy6omV0u/palpm0+QL/R9tQmeUNecXokq
DrSTI5t1aXdisaUG5ou5AiGic1Fky5/IH9zeji4ibiV3i3bXk3c6rRPskOqFdTW75uAV3/UHyNbe
cBCc+hVJxdoRB9t4XgYXsyTVS72I5Aa+bzhvEmnL7/W0X9rphAZwneG1487DNu+9ehXrxIt1pzCs
JSdC8DjxZcVNYwrLQyexVewGAEjtSdquv3l/QJOj/JQCR6q2xdDb0+xmkkebAK1XpJZDcGU+usm9
5nFsdbmd3qckSP4on5biNMx4XpzKyE3DQ5f5ce+ZGjyViz7yVJyfyh+NuLWEC6R6O8M1Vd2ewqO4
nKL6wci3qbmNSpfrpCnGUsex5Pkw4dmqKPE7AvJ/Pxbk+IstrwlahYPbAnSSj2yxLrppV0HTDUEk
PgjYCk+Olh8X5R5zLAzn9X2t2Bb737w0G8sm49MtJAJvlKN8hdnVQ9Zwim/zgkOSSp4Gk2MdDcar
uqt+E5cGPyq33iErDwfXeOmqTX3b4hONW8NWc5vn9FsucS5fEYsk3UkqB9MI/ntZbF22R5lAY49X
wrPZO0Njj67oij7yrygtYKMW+sxEHTScRG2PJlgjxHan47d1vZw00RHbp2kmO9iV8YnTMeqowzaI
1hrmaTnJHMPDkYbQAnYG6fLmMOjXYuMNmh3fYVhs+ctDDvhOQQmametWQhgmOb0aRx352sITOz8N
toK2KUW++b6eT4aybQq/DvdDdq0OR42C3dx0dh3sB0ZauhuM2/kpSGwR0Ktb1t80cTslt4GwKVm3
3BVyiiKHn644pHdm7fZPzaGgSaM7VKqK5KENPG9Wp+Z9Grs4t8Dilua1NxjSYD0iKmrJ+H/tKE2h
USktOriuJHvRj7X+MX2ToFYeivAgqU4wX2LMQE06uMY3jLSTZTOpjiK7sraBJK/e4x3t1G+TtTGf
DD/2gl1x6AOqU91PG7fgRLiIRPj/7qgjjmFPd9YlYd9O9/oLzJfWyTbxca0XsO0avGUf3xv3c+it
3N0MCWgXBQEZJQMsEmxWVH7itcgHX7y1mk0s0Rpl6EMegwfTQ6FtimyfwnovIOlSql42CM4h1St7
vXnRXoen0F8QvL1o70NqFsNGrbulDyPYxGNtucg9khkOthotYke5oPmiPU7qjjLNsAXSTBZF9+vX
yXJrg+baxpDobG3j7l7VNwhOSH4jOZonq16n7BvqYdnt6Su5yWEktsDTlzwILq+47oSaV9Ht+MbL
4qg9MASHjqX62n6rfMsZHsPR0+vnuX2KG0r326S1tefm5/Sgfze/gb7DYQuHgeIlRaj+ZOguDZRT
8VPtUXN/MgqfEySio2g6xU8epSNuTBKHb4L32rvRzXSThn6ZeGOP4KnTx68oQU39yfDKHY8BPV43
JMn2Z196wv9cu+GF3sgufhkesvwkqfbkEfvodMo2tp5D7wan9qp5i7bZLpCccAPJtPVmT7vrv9PM
JLVzlNukdH4uhtfEByNG0JgU78qcLoKEIZWnCw6KKgp93NjpW7ztjmrr1y1W7Jj57HsQw6UTVC5Y
zip2wJamrRsrZL9eR893cTraIOIzuqWTtA0UJ6yQK90appOkvKF2eGE+oTDwU5i9GsUcP3VH7mv8
njxbtb1wowTzG/moXGXPyACiF7/ch7Ij6Bhv8CJfxcmLGtjST8ObnOxmPW/kQ8Y5KNn4bY+3NFcf
UCrQJZe3rEU6vnb6q85y2s7nFCYMgGTpZSKzLd/yE4gTelCCvjeJ3Qj2dGkQYyXVLmsPm4n4tluN
hOyiXVsvDppldFBCcaP3+1l2C+lYtJukOgX9VvgZlR5Nnzbc1qqDErer3zQcTKqd3i73TCrK4tiE
Dqre3Y0WXiusD/fY7gqJ+nR02RZp5+HEg2IQMrDGfMmh0MCkpwavwMueUmEvqJtxfBR/CIQD+koU
W+9rPl4woRn2ReLInTs+6ZfoMeM2TkJlL9cFmyWg73YbRj+tEpMhigWX0zKyNr1qI7W8nVLKCRaZ
ExmJBbjz0uLVsStJx4YCNndH0D/LpaxA5HdU1Cfuy2/tNt9GDwNbj/jqa+5wDdm+6l3QHrnoIlqf
5xuFhK08deGRVt+6GsoNM4xZ9dCwX6jasGO66ZG4LRxaSijkF6i30DF46h/Qk3RE4qUtfKP84QwM
BsjjeF26woNux1f1cjI5G0kPGs8oPZk1A9x5r1A85i4gF6LTIu76cMtr/Kq/ckqN7AGeKmZCoccZ
Hy5XNTr05P4gtchaFCc6pJfZEcJUJW0QvA55ubqrmLiObtUoHMpxg9cILD1G4sbIPIlSBBUORxmP
1ehZbrQNjtIuea6eW5m8ZTv9P8LOczdurEvXV1QAc/jLWLlKOfwhJFlizplXfx56Dma6ZaMFDAZf
akuuIvde640Te0B3XmwIHDt21AdiwQfh0p1LsJjbFkIisEqneKUzq3yq3dEN2sSKb/M35Wa6CNXT
XRpe9XSyNlys/nw07f5MXL2jxvfTXt6H7WmTbceOpKDNpZJvqF5PTRZfWx3feJCiNxIVhI8+hgNy
++flVhgt/izznD3x13qOrw3pPjuixx3ZNQ45mQxci+/9U0Y44l7J7Pao2sMp4D88NLeTT0qePt+o
tcX1Tq+zayh2YT5HMqTNXXzihndhVCztvSUcx2mfMrIadL+jwBd2kD6WgROpfJl45R8ad/kyMajY
KXuUjb2KSqKKa7CwDRYTydvwVv4Cb5KZhhlLJGKsLOnITwZta27NyZ6pKJYcgxsBnNXnYnyOn6XS
Apg6EqIPR9XZM61RcForLBGzMqHJZFRprKNxJ4e0udk96bd2sNVYmgkRZcN2eHAzyVP4hyo3eQAg
0h4GR/uabyKWufSqc/ElP0gDcED9DYUhBBLqV1LpiPmGDxmTukGdDwrDJho0PAQhOy5js6Ms9lxg
92Qshxt09dCFIWsYGjnCGru4F3QnjmEjLdo+isEOk98wzBRYFZC4oVgRVc/bntfF7RhqIK4qRz/H
drnLXxqqsuAZRLTYlukmj5RPyP7MMfg2Jo4mci+7FGOY64c73yewE1bdAjsztu2YU8L7wFIijkEr
uEDgwUOkrytQqFmCZ+4Ll9fYbQuLL3BxJU+ypMXhOxhSFiPHXOwKfpl5AEELekKi5u3hdVP4TPIg
cEAX4675Kfvxt/HrG9JFVLuEURvvJ4EC39DjPDRNfEFgcCAzmgVNek+2YzN40+IohtvxYhd2yavY
vZXOAjzHr6pQ/IDokAfF0n7wpaDK//M7/9fv8w1a7lvZyIcAaLcz+SRtMXTiwl1YQG4AwpIdQ58e
0eZhbazW1sttpmAhuKTBl9a9RL2nYGTDZB15EbbE0AOGkwie13lWo1+ikzkR7c4Mr9cSnrVxC9mZ
hUsiWWy0OljaO8PlapN2ldwPPk3RC4H55G2fnkIgdS3fZUfaPph19kXgtdT3tcyZNrBJsjnJnCb7
6KrYbJURgaF2PLqb9JR/1oApZyA7pADTbrqjKsue+50eP/XLNZZo6NjpyoF1KOXHdY4xeUXNTn5p
232qbWGBtPQ1gfuk1YOqlTa6XUS/vgfb6j9GR2FGd2sFuvJq8NhxlxBb+S6ETk6QHyMgZW/BnpHo
hadKV7yNeDPFu6xmpgPrCvsDICH538YpTe+S3o/MS5A5/BqH8RPMoThFW3TvIDcVdWMW2GIduGpi
scRUN+p4JwMGTE6veovsBskJerLfHJbpJi5O01pGcIhMB6gHvjhIbrBUTLXDbVUF1nKVcrwCdu6R
qqardo34hjIOu+by4byEoJHXYWbjUKFi2DVMNpNX90Psz2852h8PvkL6tkz0Ax7kb3KgeWkkIRx4
8KNjcQx81RNjp/JUBv2d7NcwZpJVgHUOp821f1J+IBPFbzn3v7FvrGWkceJwXVUq3yiMJpS1ImjW
s43CbJADHvKeSgm6Ciin+azAHJv3WvUM8Z5PvZk8FbwEuHDZ1gzedotXKXKHX1p6mLKbotyuk650
ofgi+2JXGaiDFm2C2cw3ti1WPOnXJrAX0VUswPR58jTNbQJbLbY6tG96Lgx2jHceei9EiTKeitFr
pqtMa7Pqd3ejfhj9FglLatEaK1d7iYpC8I5H40NvSQ5l2JhZWs0962bBNhuq17Q/iZB/TnhUZ0uv
OGNt/gW7rAXyVchesHgZFRxWthJixXYJyaf0RhZj4l1qILnSMxQfLCwld2s4A5jVo0d6thHYHdGZ
nQNIqsuerDo1UX8qolg4ziO2w3X8Vawc+ITYI6d8N2O//6mA9HfU1R9Pzj++um+kSmb0ckRNPcg9
qFH/BiDXHLHtgsv0X9orV5I25as4iICUIXIFYhVbqwSC35x7gpPT03TgNMlt9SzcJe8dIHvjtc9t
cpRA0UoOfoumD+k4fc0E68x2ARFlq+I2KZzlQXoH0S23IQFjTEyCYY1P6wZAX1DzXCcsGHw9P6gf
scH97UjGh8PtQJQ66ZL89/8kkZYg2PTEIjsiAVwWMn7Rm9YTQX0OXoGk4keyC8e3VHD1DhYnA9Xm
XOCKjkCSVDZXe5b2c23HUNIXzvMNuPORs/IY3cNUc71eDLf5jXg1DsgJ8NdtzFZd29Outs3b0tec
xMv594lDbWDJNC+CREeFRRPMdtixvJMZcp4Opjt7EXdtfoRP8DjO/eTCI1s+KM7mlB+DrbhXb5r8
oL7qD3LkaffoQq7xLnq/brimRxtK/KQklnFcbHYdCgr9yIfpsIpb0weaCT6KW9CMQ/8ebaMn85Tf
hwwMss22YzdnlPa71pHPCIMqdl5A99Iqd6GdevNT5Sen2Sq9zU46hHbng6Jt4Ukdwrkd2EQvcfOP
/Jo0HJWWsKUrsePkpYj6ULvsKr6+C850VOjXytYO45aH4rIOxJsddMg+8UM6chI775hM7Ho7P0X+
D2yY9G8V8/8/qnT8SOKaeY52/d/f/6YfaGoSyD2UQWS/4MBAU8wCgtOOOTdewMpmAjaZN9XbwXyr
t5sXyCpuww7Abye5G9IIB3Y0xtMYyikACK395heyuXl6kDZuFa1Ey+YDQDS7am/Ixaqr/sHpgSkv
sjJW4hZyluzDVc0gqA7wtU2J/RWPJH+kyL9mbmZiWt7WYqz75itQnIiDovblys07h2MPJ4q6OW78
5ZRUnl6iQNiGLxNdlYkt9LC4CifVOhTP9wzR6UvyTj6PCFYTuUBygL9vFPSaFovUpnsD3QqbZ1Gg
jIkBUb0xb4Z9cC/t5uq0rDBIVbptve/CO6V94mVN3+EainA7KOfQ9MzxJLS26ej3P3xJv2fh74cS
SSFY+8m0oPPm23UWURMs6xkkTXJMIHqnnVeeVSyM5ZtGFIx4Qh+SdXsFMQlLQ++Vxbnpb+ruvNFd
qllfy5yXy825WdAlR+Evav70GuzLySdHDPw424066zsfPtsxChUN0hHKIKHryGYYmXK4k3Mb3Ebt
gWKxQtm24S7onPw5zu0g4lJ3GmVXJj6jWVG7dDCgD0T1Muw4I2q7mBxyIEdK6t4hBCOXProUzkhi
9bjjHgY7E+EYQdc4GRvfdEbd6pBLovGI3Ml0F87L0aN3rLlNCj/kFTyAWrDj3Ofw+4yLlExJvvrW
XuIX5VnzWNagNMx7/dhui9cqtbLTTxKJ3wnSf3wfaFeR92O0JVT03y/Ngp8CX2KGaHRdOm4TUn/2
ga/YrLZcq3ZxWE+ZdDe+kM7qsPzBOqmPwlbd/fBg/HXQwHP6v7/IN628PhutQFKv6ZAyC4voVl7i
mWA2KzTeRE7wSg1AC1rKk6u6RXoUP8JHNEOLs3Tbmrm/c4kCvbDE8Jm7K0rwCiKZ20D5XF0YI2kX
GF/YE2KQ7H2wE3Yhc7q3ccE6aRBR1ZWLaF9wh2qf4SvApkFBMfVpnh5a5gNqMckRmDIHS7l27/Mp
8RCEapYB4s8OjN7H4gVtgR7eIIxBGDhH+LyYHeKP5FY7ZL5IpzdFiWQcod1p7epsXGZHYiuPXPkX
jGEjgw9Y1X62AgZN+RmKokGAVrsxif5sggR2QkMzMgFV/P4n50N9xzkvOqBzb7Ld+P0P6hXp30L0
/zlP//mNfHtVcVhWlaTzaLRuKGzHN9oDtS99YKFBjAVhy4h923rxvXY3uOa+9DKfPWe7+Woh+95X
AvKnR+Qv9zuLH8FG9HrqNEr9+1Ed+o0QNh1PSHFcHEYwjxPO1/3S4dXe6c5//zR1/dP+fDH+76d9
m57UrspjueCnKb7BwA8WFbkc/cG+eVnXp/F2Kng6sicR9IurNbRFxaKC26UHbbJgFiyibJ2IAWtv
nttPQB/HQHhT3GRc/yp3wSG3B3v25Mcc9daRsrcDLD7iTnVXckWBwb/891/orxv0Pz++b296U4dB
3G+S9S+U35p3/eN4C79Y3Y/nnIa3K4OK9CLdIQ/iOVcfFGBEV6j9iC7wHz7a32aJPz5aNCtrYhSh
hN9VK0mMmU+eebAy2Z4je0DBJyIbsczngErmVfjnaBDdkXlSGmQ0Vuck9yv/SISuDS4/i3cRUYma
pfBeONV7R2Q3ADlD2IfggmTl4U41rOxF+BKd2sakMaBimK0MDAO2Ewci34BAtaIdfIhMvKzCH8rH
4pohK7I1fIkrMs15IESuSKlvxrGeUbdp3giVS4rhD9/KN6/d/7xlEj771fmEYdL49pbVeicKRrih
9jnjwnJWtArPld+sQ7vJ4ZDaoAizy2+GSg1pDIWSVkPKeGzLMCFVDMwEChY4KFKK2Nng6KWuKD2D
i7Dh7Hge75WD9qFmFu53TrPEARRL3uTH7Atp/PyLz1N/rVQ/zK5K9ggKqXxGz9Cdc+ZLxsFsTku8
CgaU/jatH1EQTp1fJnyiruQ3nWskcOFbNXxLwYnsTPDINMs4VI2j9GFc58uouBvZU2uPtojYFvcK
s815E5KKZnWwhi/6LXKYz9Tm1fnSEyaxLdhCD0AcOBCCnUuqg8RNS5qS5Le8XQzXrUdxnMAiwRSD
Lm1ysCxtPie+THr6ctNHSB4V25G63HLyg3uE4bSCal4DWOjTTkJsuMQdFj0It1nqqPd3VeqLDLGL
t7wpnSvlXnPuAccEh5s9QPlGqlBmPAR+5aWode6THa6oxUJWCUDtaT72Q4opwT1QKn9yRYMMUF8o
vQd2+N7bTu8SJaggGVu4qtDbBft5Pgn9Y92fxfI2VN6K9CNo7wiDJtCpvIeyDnfgaJ2tV56gbGN2
kMpmoAZSnXwu5xSHxQ+vI360vxx1YGp4NhGRSTjj/n2wrmHtva7wCCLTQCZMqgYipBFvJyHfOCUG
AG7QP628VTXkpShySivcKnCRkyUbvwS45W4BesaccIilZ9rBLDGdEXoLzEyuMWyXwSbUV+uFc6+f
TSSE07aPufHsuvjVOZDF/Je5bmW16ITupuHzhk2r4CGl0JdFKsJjp5xhPyKPw5Z97RbA8YQHo0zO
5eZ2hDUs2ruaL4gKAU6LwApoj3DYvvYCWb0V2DyKQjiiR2aDap0H3JCUYuiOzA0dSjcja73jaImT
X+rcGl5Tj3+/R9Gz9vfYwjb6rK+g11DBVDWJ83bRbUBThGNE4AuU/mhWj757bSXbpYze4KKwS4ln
ZGfYyhVYFXYVkej3GFbC5BAYSICNx030AvqmcLz2qI5XKsWcXWlYESVQgxqYgTdYcELy2Mh3AQOx
UcXHG3tK/bjaJbSJ46AoK7cXHgw80dO++ywy7ANe0Nws5UHiosKAUFyD+jlBPYccGHtF4ibI10CF
gZfDX2GCusiWMht3RieCYVrxbnGR7M/ooIBd4OBad6KIw94UWyz7Mji/7gVA7OtpA90jiIe0v5js
QAH4n5sjaZctEW4M+G85jSFkEyngTli9Et9lBq7MPzh8UDMxCTesvomtr1FT1tB7NVKEEuYTDUlJ
n4OVdjaI/QRb4Ojjnr+m/iuOPTxL5KA0FMxm24FP1PB7HBL+rO9S7mgejka4j6q7cdwXd6mvniCF
6uIhHLaNttem/SxbxVd7lFDiCH5JJ0B9qjiThrtB99Y7fL2ecR+wagy6y0ddo50IUbAhDesVrOyw
fZ5S7lVWpNot1QsZH9ridOz7KMrg/DoGBBR6K5zOwxGmB2Pt1XWV7qihB1E8M3YQd3cLfDKi+5XG
XX3j00UROFAtvePN+yRne+icFqII2XrFi+TFxa7ld5M9iu4/w5LwQ2eJ97iBedQ/Qbi8kdIjC8If
pTyYszjYtDS34lal4yGYX83lmpJIXGwTDSm4RSUlQFjnzfU1DBFR2ePq2SGQ3l8RL39VIgU31a8k
cjSoioRGLifObgzuzsoS9sIbGid+SGSjY+pvUOG3uWOIN2Pg6rGDcSUXCA60+UvwNuHOlFMHnDTz
o2PC3Ji7oDGQwXA6CnM+PKjijogqigOKzF8D9d2iU4E2xJ72KgOdY8oQbMKtOqYj0c6yR5qsUGul
KOviyyoq5Asb1nJe2orvgN1G9qa6KOGoTIxJAi2293OzVyrI26ydHTbkWMfU5i31W4pUieH8JXeg
/9CwLqipU1sPHuXppiLeSkWY5qubq9Bsk7j3WnYgRDT01lHbwRlyhQYsvX7+ajWfS/c+AndmqFiH
Bq+Y9iORGg9D5uI3oSFUE+xWuJEyl8+ZFcyp4ut/DxG/J9/vAxUJtfRO4TUks+gb8kHMcqZIG5x2
5GNJCH8R95VWhrCb7+xEI6XMwfMVgXVSUbrsGrRV7R6VnBPC7KaWMJ7Ye82Vo6KETpe2YELBXX2v
KxYFOBPC+RYWwcmGh3UX5KxB1vilggjD+U0vcv8bE/vvv5G8+mn//BsR+07kIGV5wjcPy6Qa5Bol
TN9UxeJUUQ/KbEGRbO66++o+dWsOBhQww2F5ikvWVL69AfG1syw2iNgIc3VNPSpKxV/m9ac9hF/h
L78ckWs49YkOJlPj28i2lHKYRQnza/CKrJ/Zlc9X7cjm8vpqsXXpiNxURuVPA0m4WIKwE5dzTn4E
lCDSuhZ5s9Xx6JoWAJXcPicQGf1tE15JU0tQk59WMZo1fwYMfqKI2HfzMogfsQJqNL0gIsuaJ23D
sjrs8rg6Jh2a7LGlQOLFlN82xY6qJol+kztZ2wMsNcVu7cKWrWh2gfuoFGZvFSzRzT3jXXpScVlB
pe4NN7gNocr2HDLofl4KNNfNaTM+jNMB4d0g7iV2H7pMKGxvnAG6w/CFD7NwytRreWU32/A4HLLm
TlGv6vC1QiQwN1v1uGxjFl5IehdmFBk7UJt+6Irn7in6iiToLTW+SCrgGENGsB2XZ4P8nd4LYxQC
btjcGyCX2R14lVzj+HTFZTeOh7reJempkOnL3s78aOlQNPjnjkLlNbSUo15mh0oGJGJ2lt6OsscV
VUyPiLK00VekzwgJunnNRQ/RVMuBN3ll5Abpw2bCovTZo5rkx/usAcxfouaJsgdBlNnidcNqi8i9
tjF0Sqatc7Ogqom2DQd9irXRihkocnLbnJ77HPXts4n/ENjZwYqB9PDYb+Mvzd/0dstQxw59B8Ik
eRq3wguVH/wxgEUyzjz+x7XTGIgE3ZITgxsJqQqf1sYyB9SPSBP3ha+dK2fxUIo1xy56hG7IyFdH
CHIZD5w8Er3j9hh70N5cXUl+qyuzveEoRD7hpZ2npzYGMPVj3gcuyp9j5/GVuuV+fhzdwWPjcNI9
/7/bTjk3F33xVnMdjpqPF/GrOqKAfixdzCsesm4iVhgN7iQBnGIHOfkuy6h6V90g5qTn4RE6AU5n
h85jBOY4BR6jhuoPb7FvXFcb7uKbJ3jqIxPAyqYoB4ThrDh3bFz820k/6vfRUb9IX6VbPESnzWH4
qB+jY1o6SesOoPE6H7lFaO24+h9spCD4eykYYEQ/9UeOB0ZB3dVx+4wObsnP4ar5cJA7cxft6sfJ
yd1pa3raHvkJ8t8DVyoVUTfiJb5V76rdiv/3uCJwmVrqpdy2W4yMsJj8TupHdHrsPJDEU8RNvCq/
EbKUTnbTfYlvqN2awwdpKe46sNaVM+NlQI7hrIwEv612E/GuKj73fGtYIbeMXX+hjw7quxHqpcO3
LLkD1/1Ch5EjvYeIfc4zzN/yIY6DJfOSpI2vzr5mevEL93fZ+pkMuIRdQStOXXW7Aa386fz7KyMp
s65SRiETn/4dMpTiylz6iMdS8akvSDnh3oy37iJuly0KV2DqDqbF5gs/gnayuPywr1BC8rfzl1uB
xFRAZEJa/r2vbMzO0PO8Wod2tXUVHA6eM9v0WgXSS6ii+LZrlIW8fat806vzfYD+S8dbiXudyvez
hDA581LknS4mDYmbH6npqpiDJ2DkZE6VXSW+EbCmIT6O7AWrsuHrd5lqh28wRIX50YUHbXQW+opE
DEAd5cQ9iIRPTSfv3UOG1wT0FDI7c5h/UQCmvaMuDuhkbmWPoIZJY+EtxZe9DLwMxzbeNoLXVZdY
3EbZ24ipvdsqsqcH7xpDWNSdsok7prc3wUVcUEi6SWUhQc+CfbHDNevXyVmE36HMfiDMyku4lhwD
q4ZHG7Ql1Og8sARFpzI8rdp4N93nvho9IbZqgDhsnRuBPS1Vz8OvzJFZYKkBVjR7zXzhYHsOY7wz
FB6hwhQ7N5V44O4qk+qTgw4R3ngwKKJTOKgQuM/4HLD+WsmHcJ44Rkx27pvA51M0rFWHnSQ38F+a
BwBbgRRERQKPCJeFZleKnDa6Ip9cdd324hLH1X1Jnqk6KiYdW+OAdad0JxBAyLCZoRWfR65+dbZT
tESaA/KB3YaXf2PPFx19oiOm/B3gB7I9Ypl1xEd01NkbB0/8RrnXzI+G0jKUThpsMnp5V55ObWoD
ZLLyrKTYpJwTfCItGyRzniliCcATsdMJn0R6WF7U4KyYbxMoEwRcU2F2weNzzUo3nc/IRYGlQdFy
vuJsQjG8w6XAXyd9Xz5zyZ7bOzIGkj1JJurmNtZvhsrTohfkduQMo6OkfXlcRObYx0b1YPo6DxgK
l46CHtjtbGIgA5fo7AXXheiium9SyPSjqG1jEOkOUBSKG41DF++r0IsY4Ry1PSrdcyrcKabPPhE2
qEEw1tyvQPS4cWLNHbH6Q/+V65l5Z/p8BAwsvVugUhddEhWxSs8ehUDkQkqmJ2mXKkXFctdv4dlA
PnLcEfDJXLOo4F3aYFJ074STutGMfxrlKGK0xo/GHS69QrNXMVjsGLkdccACYB/m2u/ww+uopddT
NC9+gLTFv6Jt8j+OjhUK+QdHbIq5UYojRwcuhfNqjrX1d7gi1sjEmd7rxU9Sr75VHnFqRsaO2Dik
717s64xGGzv7gBx3N28RClaE2eiwMxZ19NTYHNTW1l5iO0XndpSZcrApuOvjvmK8yksmY1m2cnxJ
BHsCBa80oMu6DsIgf0IWMZlpmLGgFQxHPq2AFZpCOozR49sZMr/e5A0HuLhlDoMrczomS8fovhbi
ANh7KqfnBkCPCXzQ20AcgCjqqXeoVopBQFg8MGfI/Wk1Ue24c3peC75Y2E5Uic4cvjR81n68IGDl
MXL0608Gz98qle/zPGlw9BHI68z8Xb5F2QGp6NTIO2BY7Vd6XhEk7ZOTGveM4VdXSuzAf7MTp88h
dMF0E1u5r9ST0l3q9CxIh6a902loazj3RFiS8tgmPh/9Ww3VIljKS/G+aiAzl3UTmZrQHcZdgjSI
JTnDxM7qt3yWOPQ/h5DSBVvJMYNA5gQfcWVJaJIFBratbj4uGIMML0vAkS+8R73phOoPih5p3V3+
67P49gxG9KIJUsszCDK4Nx7MS7XDesdO3Z8Ch0P22Lz1nnzGJ2CP941vuP+9Wym/NTt//AJk1Ugm
UcP6HzXF3aJTXm2wLvJldE6qeaHOuA585oUIczDfMYrkTiC8FIY74WJF/umw91cRMJwNHpricc1P
vXlTzQAGnQd37fSMkvpJiZ5LgVBWO22JsdgVhr+0e0Vf5VvFcGrlzFbpRYI2mf0mcXuOCSxWXo5B
GtUIqRrUDpQoDf0qPoK09dgDBB6JfLK7jdM0qz1oY4+6Kww86GDGxSl22XWY81Bc1JJnICAHFeec
HEE62F1nT+eyAPUvj4rip0+rcgP5Pao3wY26XYi1I4ucIXRAVWE61vbMEBugrDgJ2W+Tj9oC0BYJ
iYdiEyREOuXNmX0tBf5aoUCv1VD4AdJCHedYYF21w6hqRahMQVpGNNMSU/wW22wYntZZNQFPPiC1
KG0saE2B9tMrgHtKfrqD1hq0D6Q+Gt/MjZs/wz2IbnsBb7NnSHxt17v9W/RMcCJ/fNXzTuP55AYE
soXEKHyjQN/ry5M3kCpasOf7s7qtfMbzkP2pW+GfpHfwB2YLdjuLIZ0oyNGF6eQk3OBZnLZcON1g
F46mnEcVl+spl/cL+4cvRXdS9MmPFr06RDLP/wZEENn2mjwTIfPeHEM02s1pQGEUuo0c2yPq8h3i
fO5n/mVivnAxTGrO2XnqKc3r78fygaCGYQB/tVss6mN50kkiIfwfEJzSGdnBZVA3J0pi8uAkcYQ1
9hJfiKQpUX73XrJxF5AontmKTtHt1D7pwkc1H+FStPcN5piF78eVF9uobxb1sJlP4nhEvzgnH5MI
3KrQqbhfin2SnzjWuYkNe1L8xUfQXh0mexV8l5dNgsUT0f1Was907qnTjZgdxPEN6wOsq11ljyje
1P1G5IkgKJJwDHsGwtROoYfZEYdg4hqzwyXfUoY6uILgdrWjTa6GjiawDSh1tvLaY1lU5X29uTAy
SrKr3n4Q/peh8o2BZ42tnj6Z5bkMTkPjGbK7YfWq8IqeGuwLCozJLk99Mlz1d6pPe1bFel8FTjTw
8g673sveRHdTefK4xdExrze932GH649ZxsKIz6PbKeZOwdyMhCf01ZabxN2QvsTMpWReTXZL6He0
USKFY4Fkwge+qI5q6DVcjZco+Rhp5gVR6nxGwaSlJsXhBEgN29C9WHIbsHnuGTTvvKD8H5YQW5J3
/32u/c2mzzYiEJr2mx3+rQ/6x93eL1NMGD8EJ8l641ezo6PlEp14P24ydNHPTOh0sn+OIH9v6z6+
vCI1eZJvjA/Fqy+5YfWHn1Yl+W8kMrHM9A3QTUju7rdNBU6l6bHoY2T60p8NTrc98+cFhgKO7RGq
EjNgFBDvxBoIArNWj9pAEsjs49ZJOm+1yGCdgsjDfUImxPvmpXnghBzLLS5dSOKf7unfq9MfV8M/
fuFvd5NcdWO9ScgQAxey4+14Yh+BSFR92QV5Xx2e//2liX/7hBRy2igYofHjD+182Gq9qdEE6CDC
IZ2NwqInnfnlMb4XmEqLT+Ncw7P/pBVb/xrf/5r//KnfxCZCMSrqqPBTw8fuOOxQhYAlhj7+yi/E
nvvV1vrD33P9E//8iQbxy2urFzDvvwdPMac+SImZJ7gyXzlDb/XLCLA5P8SvQBU3uBrgOkOAayu+
/LQxi8ofI4dMYRJ19bRRrD//e6ZgTiOqmDTaOnIU+JxaTIeY3dTbxtjFlDsKfoBCijOa82JiCfJg
4zDXA7pzS236mxB/JxfVL7gNPO+YvG6r9yDxm3LfA53hNNj8qpNrg/M2fZaImOtPm+7ak0pCNBKJ
sYrPiNZPQAX73/AcnINVYSXpV1kFRevDqkNf80xc9jxegUjENWqXs1ecle0G07zNtWk/zTzvnuKl
H/O2r1zS8YkCQbvFP31GSzUOh7jh4AOiZHZWH6vXMr0ft81DfTG/YBTTYB/U266y9f6xCA4MyZqV
nRlAYyg1F15chWWQtvK9coteNVaPcbft2g8h92h1rSSPgOjeRneekveFexWrXuJvpj2bZAASQuDF
ygQ7oAOIRPrA7fcjveI+W05xwwk4Kj6mvP9+pqTfMdH/eqh+f60GEDQIuShp68v1jxOvTkNtkToR
LuWVwQyxa++X8FCYVNe8Akvz16lS3ca3rMc2QiYDej9BpEmLoBOzBowu3ssKq1++JwYE9V3MHt6i
hHDmW/Nexh3MWI7UonFAecTgkrXblksOErZxk3FPgp2WnOR6Gxm+GL4pqG7DFub+ecGWxFOBgW5m
t3MA7uszQCbpW/iosaxcU5KbVCSxmnyWucehfdHMAAJHnrQrd6Uf4nUtbejK9RYevVVekz+I58zq
IZDOhiU9szgCCmNgWVTLUI/wmOlyjYTTJj837bF1ctixzFGNu2nZSiFCgtcp/Uqg2czho1jgpMhH
cJpH/RUvr8iHhz8BgIXsC7+98octjN8bX7vgzSPUC/mZiYTzRaGxDZNw/FDhtCuvgP0mGRnqh+Fk
Vow8dN6ZwXWYMe7tZR1ftNcxlDU78IxZ5wrfphDh1vCJeJMgbMwFhJNBOCsHPDnqXpJPOgZqEgwD
VwODmu6K3lYqusWPEiEO0F3YDEBXmKEzkB6fdjcb5z66cfhfAlhGzlD8pdKbckBo2IJzevn7/C4X
NhMmsvz/fviQVX8/0daHTyVaHBWPRtfqNz1Rn9OCW4+cKdEub4liyzAiH8aR7vYSmbIzdu8SsAty
eIwCfLnKDodjdmkuSnYgZHFrvGhO7YzPs4fVL/kiaTENcZDVbjZ6BVGMiCBW967D0zbmO/AFRX4O
ICGDjmQAr1LOweDR/YTpdrzDewc5Yt5XIHpmecxGrAYPpXLqMEheVDix4oA3sV6BYQlf9i6S3THz
NYabBSHp2xydtNhmx8+UrfxU5+yPkjdOvpAfc9aX8anSnRwzO6fQyLINPxJthWlfh1tx7WxlNXmR
8rsCMRoGNOGRIzSzoYwZ9S2xtGQPqbknkBnAGTN46nt3kfC4Ppmii4Y4wM5VuuMpGCGAr61yLiWv
AYtGd4BbdDpoj7oJXW4Nw6+G4VLaEZo4aCe0KBgBY1+7n8wDY7GqHPCCStpVITQSuRPCYzQ80x6m
I9J5Xe22fFBv2EzE3TS7WuptxovOyz35UkddxIfBYUvSCQ/ZPFsRh2zDvGo3dFHVzK8sePNj4uz4
EdFTj+CVJ1E/mvy3wpXWKqs4yPoNrn4setva2PWiUxZHEg+k6R42i1MaOfroC7K98VG/6uk5fa5y
2ApLbY55/ApYJi+n6WtxB3+Z/YSZVsSLjpOudyPSmUFhAwRioLXVTWz4GK9jdiZH6lEcEUJMyst2
Ir1yN/C0ocOR26PYP9TJawGwFZ9H/iqpt9qWmNeLbUywS+Sp7J18qSh2NydA+fy8KW97DprJoou3
qx9HhLkRjaAsMJA9EeartxHZIYRKvyNGU838ud2rwk2K0kFa7feTW5mALbc9GQUAGJIffpBeoAJD
X8htsiXg4Mjm9xzx17Ij1uydidWqew5JoQdAZfXewfgXvOXeto08Ts6u4QLaG6YbEtLDMhB8RgN/
wJ4jIpzIbPVNnYA9FGP9oFtJ9iBpBzPwBO1eDzyjvc4crPNVhoeR+xdh/LUZdrJxTG7kDosftBq2
ZoMzWLIlByUzntcN+oqdAUdN6lLJB0UjF3ovbjQae5HzuJPmKqqjo/aQbASyxa+qvZGP2mc8uTqr
B40Jbysglt81V/nAvQe61vNO/T/2zmO7cSzr0q/Sq+bIhjeDnpAwdKJIUaLMBEshKeC9x9P3h6ys
qkhlmK4c9eAfZK5wIgkQ995z9tnmfnzq32bgKnHNxfbWTnofJhbAcnx68QtxRo256e4DaxXVzqQx
1ISrkkv2FJdOpDwQ1LDOYFiX1dY32nNUXX6pHPj9nPx8juoYkDPUxaSXuIo/n6NFInT5LMa+ndab
7nfjmMxfK/lBN5YdVumciaZewAQrvXQgCwb2Jf5GuV221RUF24oTjOKdIVm4LbezAjXjKsENmM96
ccjLDSevKEAzThwfZgezw32GgxTMkcop24seXpSFVCsmiLSxCtgkOCjhxAiZzemLDfRwCH8mJ60D
FkgUrLpNlw4dqHCLBRKKeaa8yRqLQTyhYNAMlTOFLJtV7+hu+2FNi8KO8WYQv7TM2EA7iOVePF9t
1RbdAYPPdT9vJkqYhcvuNsTbzivzqV5hnwAMjZfYSmQ2Zb23uIzxy07CumNhV7B642XqmV9ll06Q
WQt0OnBrmZ+kcozw4WQQRmYucGW8x92WYw+iPwTTzoIqdVLgFMP7QOUwbZHzB9NeJsSPxI1NRafG
hbSQEhnYye3GADTaV/jrctbLMBAiezLdSNlgmTqxtU6/ONukvzCfOdq+fR4WpdE3dVWmimHrF4A8
I4PodY45gT1CHlFxcoIatEr3SO3hHQsJ2rMVZ9LPj1bM4b9ztJJ0gEzCFHWLqIM/v7+pN7nq97y/
esMljzbuI4dlaJU4EXJg1HfSxWdGG68BOVeR6zMAA41yVez72BMf0L8trDp3Pgxee8COCMIeB1G0
p0reVa/izsdNxLFuNUZToZNCeWQTqU/+mWePUjF3kw1cv03hYRn+CGnBZeq9xkZkp21w7ATsjm3I
nfO639ZbjEgoNtaQZfbojm1oB0fkD3fj+i7aDcfobHwZ9xzl6IpNtxPs4oJDypaSajEr0M7lJtsG
aL9xkXdKr/uyoOcjYhZPuUsOb/MeNNxTXdxWIG0CjFHXQEFxIUdlIBNgZY/myQc121IkLn8iOMND
xHF0G0IowypC3GZbDGQeNUeDuaOsC9c6o0fvEc8+m1trnT8iZPaYTu/U2+VljR3oMFWqaIerjxj/
xGE1uMUpA+lBDrVGZH5Ob2TMK6fjDdSA0nvWD9ZNskVxvlnkb/geeTkyjQ8+8bO4Ed7bnGGTYQ+7
4Db5UjnJEfcnOz9bW3hSjARoMwt32sDACPCkGdbT3fz882eJSJnvdtiqJclLkIfO1PbPD1OmllMq
Rb1lJ7WbSwcc4ES2tcwzo20OVQU5tyVe+/y2r228ZmJRsAnYC+jQrNVQejCXYoAGWahWXfNl7iq8
vK51t9ZaD9aLUJ0NjrPBUZaqL7/XUnyz7MnBf/JYXPE3EfA5RYFlG/gTw5m7UnswUKleGI3D8OLJ
pkbeghOeZ5u5Nf/ipYNgkAZ7gMzxaZjW0dcUxAjGg1g/glTh8gWMwvvzfxWyp4DjIWijeTtDKRDq
HZ+J1kKyrXah1MVna/E79fk4r9lr9hWK10Jwg6qVVEfGmKkIQ2ByI0RbLVvwlQYOuWpzN72A5s0O
3reNh1G53SD+s6obI7xLjul7fdAusoZZ2Ko/ZJuYnRcLhqPU4HR2UmFnt9vBEyA+B46q78Vdx97V
VU5z6EtcF7FOYMlqV9XcQL380nwx1/oNaZQxViXmnXoH7HyabxdPXgkI/J3663mxVxrP6pu6spoV
5GkRK/IHrD7hKK4hg9xTcsN70jKbEnUTe3TbAI0Yl6BrQZi6y26rDUwDnLQzOC6QbW3oJ8uA/Ktu
7OWv7TvduO8x93DmRzCy0EZqDKU8YkvetydLBxaGpbeKduY2M5z40mqvte/BgeGbhmBjlaCZm5Hp
qMzAq8LaO2lczY0A6YsVs18G6HbxgVgCqJ+yB54iPHcbAjhiy13odY8Lh2W6LgcaIx2KBvKhMEyH
MscKoYC3GaUtoxFz4caHJ9j8EPvgEDpYaWHeFm0nqjCEUQyM4GwfrF2ySJROc3ShnHMmc1XCv1nW
LuMg+nGcL57R3y3gLGSNI+y3nXzMGZoOb3nn9Y1D9yWKkCEfC1hafCuwghFmHihIGMQr3HoUjF9C
Rs4u8jh8ghsnoueDdTJemDUU0wr+H23aZCwMHp9nlWY6dOE01sRIIzzG5x6WIz/N4AkuHa7gbxB3
kDRBPsdnk4kdXB17sqXXQd9Yxx6pibRrLeL/XEhHzGUw7zQfhn3sMNbFvhq1sTO6HUFG0k0gMb2i
ydBW6FttsuiO7HewF2209AxRMKKA1ym3JxoZdqUGqxJQRBeVLpw65b5VdaZyjYfPEw5vOSxVZS3f
Lc50y1pY443ZNnuowr9baEFS9ugQkC+fmLWdMLpg2L6ijF2nZx1eir1B2iy6TQPzukH6Apq36Yqt
USAvvBrThSvmuPrA0r+EfsOOjd6E4VeB6wzcIEIA1kzpTotdVYJP5Lp6MLcpbB6u4B21+cfUdouT
VItTcbhpilccqmnnqqP1LgN6QMvQdzR7JIYSW7tSLtPaUq4RQjL2L07UJL1UySZlp4JFvpjcKUs5
ZV2xzF4LjCPMhR0+H6mRSMHF58ubI5qRHIMN8lTgOUNDxcIQjz8Hr46KZ/WrcVmsGxYKhO/lsB5U
5mQIVbYKRKkaFcH0JWQ8s6j81ll3B2E9eqH4Kb0MbwQY/iA8K0AAuDK6dQqqDTvGrm29tHGW2doQ
bQRzhwVnz6G+oIZiuqdvRDQcfWkQZZdX+UuS3fgjYpBXQFOEm6hmeoWpHn1odiXHyNQ8rUbJgtNv
ecDjkrJlJeJIHMgbHlMDOfrCsYfevYCQVH4gFBzqrKQegzFUqeyqHA698NCwGyJzp1RzdJhg9gyB
Tdn7T2xmiHolFNHSUcYiDsz/0FqOXNqIi/Kt3K6KL5jUMasCU+qlvQ6mYw/4Oi4vHRUeE60BZlRX
foUQkjxKH/WNsSRdUpJicWnZC+K9Vrjx/VdBhYlRYuuzX5ZU/zFHb766p2diSIa4BR4avfC6IOFB
fsgJmoNLiXcBuu+KE6/e1mikd/Ka8scV4JpVi3245p8TbRU/F8quE06M8rpl8LIqjS06vGzaJI9p
fw+SuWbILhu7SL6TpbuIcx+fHItPeQCEeUTlTO0A532v5wwUHdFcvzTZpuvvQlohY51AA2q4hpMU
M6IgYcAm2RofRoOdwNOephdOYMw0a4zswIbZbxRnDE7YAbLoMTtvhkP/0N+RHQCKm0JF7jDrlZ+F
xam8sSe+Jhd7w45pDnKEg17cDsrhd9qykOxkCB4QMzKvUPbjhr4W56PmAOdsHaY2vklBs2lzBy+X
tnD8YiWfog+oX9RCh7B3g8TT1ZWcbvvZhcfJyBLKK9+X2R21YBPGnuipLwt6vOWM3cdbcY2RALeb
U/cmZJclxeC4bOXJsb5vD/mpxRCPNS/t+02xq7eMVwPlPtrkbvMx050sBMX+ALsy57iH7e0FO4Mz
4nHcGHAp8mM88+9hTrav6Dw9w0GM8yrUN3yYDb72O5jPE/aU5jHsbsvhPJFihXxMIcZPZIAnrDKW
JtgznYTFY4p0+Ea6ZqjfaVBxNwSExjIKhBz08oTSWOIen+Ei2ah8Zs3Bkm8QkUa7degpSDIkvih1
3XlitMmMx5L+qMDZU2NfOUouGhd4hNFXMkiRmDS3s3wDnAnxtsN81GUIBkvHf4XAqfJdJw9j4GHT
O79xZw3gDyaS+OlULla1Y7+w7CBuaUBJCQS1HrcCZ2CQ1jmcDwqDbmG96L9mMiygGe8bwZ2KW1ii
VFbQ852A5wK7ByLbsu3UkwR4pgEX8dx0kjtIWPwMYHh8hx0HQ/j4PQMc2ZRfJvkl8g++whR84Jio
+EZ4Uvs7sTpqGhy5dS1ThNitsMNndsYLKtL3zJIHBbuH5o7cPyzqtDeoVAlFzxet3yyYGKZ0+g0O
l1cs0e/xrWE30LbB7QjqVbr9iOcyE7FLXWLTXoarEHls6tVvevca5B8q4rjhMECs40p6aVUUngVI
D6Gt+pCNJz+8oSoYnxcSDYSaEPAFt2ug+nUmPuEWYlG9M4dHQM+gg55FeZyRNUwUMehoMH85ZaUr
Ue5E+OGt+2YvYDg+ezJUoIVUEDkmNgiVEwjXicSpyQuZo8IKfcVVQBuoROE7F1/i23kDA4L1EiUr
8IS9/NYSLOA1z51t7PT3BFPi2rdbaemZmNyzxTy3DpZ6mIsCQHfSHgl/7GXT05jQZpUpjo1KR7kt
PXBjiiMpARzl3Rkhu9S8digkx8dEQThICMAjvmyWNxMxAdGHfAOOZKs6ThG2ahz68IiwkUaqtRYS
bw4+NAH0/Wuf7JBH8zmAwTVHMmGVr2VavHaXW1gBt5bbTxpwzHOIV1HlMdZRcZWrhI+B1rN4inHu
wgqI6pzxyUeJ2a+DzrqHOcMgCxldmCMg3eLRB4VOLTfR7BIJI1BD+DgZTdtU9Lj/1I6T6aTjtYvp
Qkk2WQfoXFYQziEEGjExI/hFbs1orxu3nGka2SgY1Q7XdH4XKRcaHH72qYvipon2Y3kp3qKAhgqR
npG/GOYmj5yGPjJysKeUUPTZ8MLp5MbD7wJdGM1M+yApTuHBT6FgXlsZZPe42NnSQWjw+dtDhoyp
RCu0lgpbGh3sBZJt0kOVwwBIGdYYErck10NNSBh+KU4S2osOAGF27pgpYYnrSHKFivp2sVEa5VtT
PobwNk2YL8zMcXbbCMVO8G2LlZyshSOfnTrhBeWcN65jaauD+ZvrCbLGG9oiiJoY86EVNpk9kH3k
mMATEzSL7WztB3+jxedZBIjr79X8XkDq0+L4xyeyabrjxVRxm3nGYsw0g5lvcWYLIKYY+B08tl+a
5mEgLaClyec87c+kMOUmznqutZ5Fr4fTJzR7nAoAlJnZoFsqNoq267fhmuddwxMMgAS+cz2vfEZE
IIhUXkfjDjgKGvQ16By19noT70XseUnT2ARPGWMYRP7KQeJmzS7grw/on5PHArI/uS3e6PiOrvXb
Ra/TO3WL2tIeU9saD7PmETSFQJaDAVIQ1WZI2XGFsDhQKfHm0XagKWKAzNKSc2jgI58NHQ6r6Jn+
oih2EXL83N9Q1aCk1Z7UM0Yl0CYf8/zOMJyh3ScMknQ2xXJtgkOlxxL5p3lXwN03xJdYOOY4yGv7
AuMMFFYx6LdX8SSgFO62UcnQkIow1F5YPfgrHSccXAKIKrwpwYqC7xSKbaQnaviwv+XcrflWBndY
jmHP7D1T2BGfVPoXSX7O40dfw4rE/R2GK6UnBW4+7qCJhgRhDxt8kE5Y7zC5KtaisMOp+tp0e2N4
DrIzFgIzNRGVzsdCvaBIr+tVsykXJTgw/CE8WIv2HHr7oppMXiL8W0W2nJV/Vs/BI6WLfOx2+plS
kE8OAEiyCNOljvSw86hd1MGtK3YX46PsD6Z41EmHaoRdr+8T/PZ0NutWzm2zeZqqM8JM6wLVRte3
dXMMMAbGu1miwLwxvCj0dPGktHd6faMKN0J9qpDsRi4BPF3xVML3gtQF9odPgnHCgxF7JyK+oC+9
wOdyyQkI2I9l/7ZDrIvLd+lCcLREGl5vWKyjIb64FU7LYIo8JrqbSZQv58DatkCX023buEp5TKGx
WeuM5rzw/Lf+a7cIUKL5iMds7h8L5atfPDNMJltryp8HRh9Dh6O9TTmhXtjWBvitaEyRYDGGwe3F
nYMnkf63YS2cKdSqiAVKqWx+5NZjKp6DBEFH/JTFXhfssuEm9u9DQOHFTZdaHsaFr92Z06N6D1un
2GOGVq9Dk9ytg8XVLV/bpg143YtqbNvmLpbus8SVOydjojo403hvIlJDTXKD+TKgKjBqwZc8xYco
PliDAPt2lYDhQoJrD8ucA8+K1DXyE0MWhG+4WOqtxyZxn7cq3e+GI8yweXAhuQoe3wTCGIr2ATzZ
g+GCWRsKhPyIGQutC8VU3z7H+kHHiyOQHkrGb5sWknsBt3GF51xkl550Ch6NiwitII1fIJfAywRc
w8cD8o4T0NESSEqdhj51lyrHEIoB3xf5W9mex4soMSC9PNvPkOfxQMIWLqCTPCDY0K40ZXDbcu2L
UZyXgAPBacQbGYa/CM0OUyqm0v1Bc8lkS8orygmLN/dvFnSqu6H2t6KXSfTIYWkp5zBmRaNjGF7w
Csa6lplFx8TdPuZYhNZ8t3d+BVPHqZc9ftuWZzr+AI4CI5SFboiAKxZWPWfzsO/v8jvYJaf4hmL8
Fg072o4H7jqeu5SO5ISA3qZu4XRfKETnBwlPbvOFJLJl/p2+RPZQOgUsSczpMWeEhqUlCId7txzu
Q9yfoje0JF3wCzSaaN3PaLSMrFDnP1WVVINw9T8DiJE8952vovfAQKzdCfVWSrE3s4MG3ug+0p/G
bg2EwOBtKGwLaAG6BkIJanFjnevkOZC9s9PM60g7372HzS2zaBFKIEOPyrL18oK+UjFvGmCarADv
sEv0ZCQFfp2W5CoBvxajoU7yX4PgaSpOGIHCHofdoDzJji9cAyeHfU0kxQooRb8lkUVwRInq70nb
YTNGu7zQRoIMMRjmScaHGcDfcGcCBKi1sO9mmqu8h0hZON35dWcvsrL8Dt/8WnUlgHVYKt2N5kXv
aQcvxok8n+5iWMbFFN75beLxbgbwuyM9VMATmB++gaOIRzE5pDO8buuWALxSczH4QVMqd7twGWcC
AyIhhfaJGw3YvOxU5/ZxRCqHuUG+hpkkzDZUGiFEd+wi9etlJ9GPfGCR+DR8Ly46C8WuHZhseL6i
xacZGuzcsHOYo7NbI8ulECu8uPQslj3aVvjjSOYXb8bFgpVHqaLvxfWXmdNlQuftUCV+abaZi4+f
q3G19qzaUEZ/Dkgr3xPvfPs0LU/bt7OVSW8FceRpau1K3+v0YUiuZke9TgA1h/RS77ODdowv+SMe
Zf6huoF56GB8lX+dpxX9x6p/AAmAxi37tvILtFzRv/us4zAKOVrUeNw/MWqsNgniaqGj9ZUN2VV5
pyU/wUJ+KF6gKcFfZuDKGZg8mrA31tGVLg/FifQlfc41B74vITcV7iXcyrv0hngUBjZoVxnnLWry
DZ0vDRJ0GJR4Js3cc/GiYIumPpM7S2FwsQj9aKCh462zBXsMYiJLVwEDB8aMd1ANCPRENWpSTzKk
DE8kL5hbTGWN+kmU0O7Fg6dw5hu7UfOs8U2tj1J7kRo71LAK5xgmj4b3mTdGf2XEl1zjpVNK0UmB
j7ZAy9Oq67CUBCv1aQG0tWp6AiEMox1/XSSajGZhAf3uFBtAD4U3a8vyntKSc+Z3/J4pKBqcNRMY
v3DlccsTrt6KuQsd7Ba4zR4pCBBe9cx1Yxs/KZBxhEM3rBpzhdGC8gGGDb9Gx6FuoC7iAwFI4VK+
AceNXRVyKXp+fhcuKqPYdBMqwxmfyZysHipzVCoBfFblSU3fyvS5bFpwjZcZ+2nO0WJv9Du+qWLb
b7g07A3Y+0NcGZF1O5qyyaITZpU5TCSYAjGGpRTMTqfYM3yFlLHSwoJMYxCfdn5IortYeOwignKO
7N7gO3jkgLcXIQbUTg37BPn4FnE8WtFh8exK/Y2J0pQBFWPkblUyFTIcOOCoNDH37j1xD27Vf+Q7
Yk62+dk8qo/xR/Cm7ksI0muoTjWjAi1a+18kXPNht63rBxpCODar+UJhRA2JST0c3eWgQLZdHvHk
QBnfL1MBBaABloojhguXNxSfkYigSiUOgr4sfoXsywsQpCSfsYtGl7UpEEes65fpHvCc1kIRIN/p
2PzGq4rviSd7AqdLzjWyHkCRYbmQAAkGcwIG2NJaEdwm/xo3lJCQ/NLF77Gm8g52ISoOeR93t7L8
0E2HNITuDOiyLnN7EqjrdG5UsDbVTY7dDBYPKyxRspqEDSZLySmgEKwOuHbLI3WJ9ICwiAwcetWu
3C4ePovztTcRC8FAZQExM7f0zLWwAWf/+Q5mfG86rEmQLBW4xqoifyb1RmMhqjLpBDiYQPDO6H2w
+sI/aUA2nDOHKsM7sbyip6cLi5jBAPNTEvvaan5DNkt/a9o9U833sD1G9BvqcUrwSSlc9RR4cNXG
kkZpbeYBowCZtbQVuEGLz5fqFlvNA65rYSt5E2kePd7bCC656ge9soFD1hI7xiLT1/dqeaPj2+wH
drZIt1dTgQUJxche0um8SJhleEbv7QWm4rZYCarBL/iJfy0cFoYY9QTx9ppJ4vqnwkHPRr2J0nnR
afrGEcy5tnaTuGMQFC7RTidzWmPOS1LSDTbIC8ZX8EG3xt1AeEuOtPCUCJzA1GrrEZr/HuPLD+Mo
YhUirOLLIq0qDu3mLb9OBxIsoq35FDTboXmyuleBqpCmELbfurppL4W3QIf9FUT9ZrGohOaEVpga
bq2868fukRH+YggEfR0DhSg/NUhjboxDSp28fifiieYoP6jNL0yk/3rYLPeHsayFF6KlS5/vj6jE
k2a02kK2xuCKnD+mKJTnS7+9Ct+ZANjjIX2LUYggcXGNt8UUb2REj/vZpkZy8zo8ZHcjxTj+gvjt
rhuvVLfT8kBQc9NqFjC24autEKkBdVKPu4ydTkQsOCBDKFCO/RmrGQU0GvHiy3BBK8ZUe86+sCz/
a/7zp2v9dOwP+EFqUsa1drvoyEZxMKlKUkd5hHZCuhg+mQjbuPgc+RZqav0X9/qvwr/l/ZX/MKA/
TcHFeuijGbIF70+uVs2YbY+x1ZG7Q1uY4evsyTa82Pzw881C/UtB8el9PzHNwyRprVqAtIf7A3Sq
SbpPcU5eDIQ3wEvp1nCXzCNxq32RHVI7EEXiCPnSP5o7ZSOTcZ+7wh1S8NoFUZI8TT9TpI4YJT+N
r6C7JH9WCP45+BC4kcH9/vun/yOZHcHz/0My/E30g7z3P2XE/zQ/fnm/f8fJ//+RDL+I2v/3v9LW
7b8EwxdtM7zmr99GwS8/8fG6xL3L1m8KUdamyeOkWrJk8p3+Mwhesn6zLBgYlm4YkqyKy9HwRw68
IBm/GQTDKxYnh2Jgt8nf/REEL8j6b5ZoYCTCDxnkCGj/VRK88om/pCGlgOYhIXBQsCixZGWRP3xT
Yw9mG4h1i9PHZPgmwFuNE1+waiMte8Drq+HMECax0C3IWI3ZnYYypsbQKoFTppCCGJRcQdFyk01y
wdC/6hAHi12W+PsuLA3jXiYt23+S9KEiRaiTRqCkqonzQ6EN5vtkIkF49EEX/NFUX3ljOqg0jbFz
ijQdRmTUpspVryWxvgkrnUiOUunh2tSmVezEwVA0ks+iEJeNXKe89FsjAMivU5giWgb/xLUUH/dJ
NUxGBczJskBjK72AEmdpQNWBlNFYSnNHEJsqJsJDF5Q6YzxpDDDyqKr6GbOU6UMy0vB51IqMqICu
op2zjFbMn5pyxuI+FrtRcIwRox1nUZFMkHp0IlrKKk8mkv+mHsJ1GTM3wIoarX6jdDSvhZSLhjMW
yoiyS505kkgNlS5N0I0FrrSktjtFUi/su4K+hDQlS7mHaln2j3JTmTjWFWTzpUbFWxiiIn5t/Lh9
NKShoUWaal+2W6U1rU3SdqL5UbdlarxGaablB4PxQ/86F73G2dpbyPTqMOvyaR33gsWHbBNh6L40
UhIiSm6GgGDvTDBjqqRKkhWw23IcEJMXkt9XWy1s45p2OR/Dc9oYefesLH5h5UR+oJX3sO2nWZA0
pytFqWT6GiQ4vOREUd/6o9+kUCRybW6usSjPb36t8V1gys3AUW9L5GC9mkTXKmyYxxqtAc/XnMC/
fYLkm7U5BBIFXdbmKcj91KK1tKJZ4Gbg+ReOfns/pX2armIlnV746/zrKBvTG6zxhmFRFA8IrudG
b26DLucwDcbcgnBoqsmpNyasogQpjJk8trLK8W9IFY6QhY7nb9po/jOR8KL/WOUtlVhkzlCUFSNr
GPsphWy6khhOD5LYWsNaG7oSFZ9a6fVHbAl4sqSjWZbXXAxLGclCnfgEh3YyYgffUkZ8lfKBOElJ
kIJsk89pVuyGrm77a9bXFhP4VI7NXdRqDLpFEULpOH6J424230spnfND2jdpchsNhZZvzTjMtEPO
agFAyCYDJmKuRjNFuRLEPOP+nCnB16yKau1GwlUSNl5Favk2yQ2NNlbNhYdR9JGbabmPZWybh0/R
EOCeL8eC6uN8H4R6995Wg8/AV4qAcqK8itST1I7YN6qNouEFNGhN7hnpgOGLMMw95a04iX7r1boa
Y9rXTqnuCkrdh7elkRTNfRrWiNTDsR6Fu7GJ63KjSpa6iANzi/x5f9SB7uV+lMrtqBdt9KKWpjJu
p0Rv0V92OVb0XZg3L+NYwqoxsixCjNLHQUgcxTzLp1YSdIs+JQ588VSMJtm0kc/H2uml0JfPVZ/5
8jEyWJRkVXYaQ4NAJo/bTKJEB6yLmLQ1Y2Zwlhay0AIudWGoCnuzDmISO6OQxMNRKQUcgVk/O74M
WC5pO5iQkEx5xnvWDNqd1Ek5cHmCsBvzw8lUTTQGWj1BfJEUv/RkcdagQmWZXpNTnifDTpossgji
sCGyVbUysqbERjOriyDK9HdTO8uXgaBX6zSzh2SIPiQsA+JWSOa3OBBTvOQSSxO8Xjbi+CZKMsVa
T9DYYN51rATkzbzZqksTUsiyvKpgVPWlj80l+w1pGUNakNTQh8L8anWRqg876viIQVnes2iqA9a3
ha/bY2NUwRJSlwVCKl6yJszITBTMcpw6npo80ODqCFPTm1e5CidjP+opu9fUaVF29mdd+lCzftF7
6qkhP4xKhTTLmgIkL2JWzKYza6bwNcpbKv4sru450FTkNnHaVesqVJlCK33FpEgLu0C8CYOhEezG
iJQXK5xUTpMo1pRLqyTBvVpX5UOrNJCdx1SoMaISSz1CDhOWg63oPNFuoqdMB9S0Lky4zzH0uz6c
ZPyiLCOjT2iLMSL0axJxYZ/belrSXS0D+qxQ9eEljeWYAXmaA478T4XVTtv3//MPyQT5+3GJdXzt
6u5P9dXy7/9ZYEk69RBhJ7KiKJZJtQQK90eBtfwNBH0VORLonLi0VP8qsMTfNOKXYEqJ/LG1nMv8
2L8qLP4SOA/7HRpR8tgN6R//Kv7+VAUHH8Ufv/9feZedCh6+hoKPf/6tmlPXNF5EI5TctBTJEKXP
FkipGmSFHuYI2Vb0WK86ZOqOAaKqeEXSOsq9AvVkJexbZtb48kDXVrpVtYG/igXPfjjDHg2uXUbS
iHkU55ukOOmLgmpbM4sH+quRB8xY50K2bqpN8ZW9FnRpQKvy2OMNk1P+lNo7lBE4p0l4JjSaJpCQ
IP0jS53xEs3nmrFzzUeYxQtsQ5ASugzBqYACpq12Qajdr1NyVxcjR2vxP7lD0jGU6TnGpVDVahdr
+nLhS5G01EPdQXwsnLJaIlD4ZmIs1NVH1TwJyehaDQ4qZJ+nE211/yEiCRDk2WlxQLHuA+bwRqjZ
xXCfLrFwmHZI+zG61QSgCP8jiq46eRecR9lewu018DdA7AkE8qRa99k2Cq8q1GhUm52ArQ5zrHwf
ImGcmJIQFkxiZe6QOLQqY/AoBa1qdtHnYyrd1FLrabtKk94k2H+CeKNFWJma8AIV0VYX5R8hRHLy
ItWwubGleaqDc4mcX1wk8AF8ZAKwYC3Cs6RZVd4XYSLTSbKuDsxod/B3YXBf+ysahf4uuw1c+J2q
p37FeUVyM7eQjhIt2zLvtq7Fbf6Ab/Hd1N4X7wv1aF1d4NF51aWVt5HhWbik5W/Q2dbNbYtUym3e
uy36RXc+thv88BZNRwuWFdkjuUaOvCuYwC3od6xfTJkdFFX9fQnl/dyDaGC/hIRYZ1aI8eC7D2I2
Yu8kI8sF7ClceoEVdgaQtmRlo526/eJKdAlJMo3vRZ6ThaRaPkzNXpFc+aiigFpQonkR9Lr8whLu
1LA7LzL5Cl6iKD1kj99sAd9ZWNL315ViAouwzDX1U5ceV8VsSQbHHgwoc9d47SPRf7bsTtvS+0MV
/T/N7T8QAXxz3//S3Z5ek6hpX/M/7b7Lj/xz9zWM30xM3QxdMlXRlBFF/Wv31cXf2HplEf26hf0b
FnD/3n0V4zeR7lY1TNRTNMYWLecfe6+s/Ea/IqM80AACSfxQ/5u9lz28/I9US5B5C9Xgtfi437a0
UjyHiT7n5GxHPQPZDgp3RZpCobfbb+7Fd57BpTf+zht8FujretqNDBR0RxKya5cUu2JWfwUG/eCl
P2FAbaGoSWxlmpNGEMUIMaDxjmfd+/kH/8GdMT+tmcSXaA86uktTH29L1dpHSnWkNv3Fy/8Z9f73
jTc/5SBME0hI2Ae6oyEGRN4sa4vX/nSIKsP9exewXNg3aEU4xE3id4Lm1GIFgauECpa8NkP3i5f/
0Rf7CQwJVKFS5zHTGfVG5LUMvmYPGimZf+/Dg+p8++GVvhEGFagC9442XQdGsa3k/sEs9OoXb7B8
jd97LheA8Zu7o5SaMfWFj0DAh1CTVI90Lvu84nJa5VAkUvTPihQI7vvFzZ+NKv7zPS9b8zfvo8uj
NJg138KI8Z+YQlrMse6cYXIs8iSBoWXep79YED+6pk+L2ZDh4ZutT4CzZEm7Ip8C2K2J15H6K8o4
cKtZ106/uH+fzpZ/X5jBpvXthTV0tb05LsHuCDj6tNqkoysmDPKKm744NgWJgIwSR9cQ5F8smR88
ccan9V4Mc91kJe8YDFh7VvV4k6nVL7YpablH33ke/lJ6ElCVznKjOZWcei1ufaNVemoukv+bYNWa
Xyq/3WgaPPe6/fj5M/6j6/m0BfhxN/q1XyzgWv4ep9UhyqrT33vpT2s/SQUq7GVrbJXR1jL8wBt/
//OX/sG+aHxa97Na6o0sxsy+VQahRt9NnubXwxalWPCLt/jRjfm0+EMlFGIac7LIJXEbtsamQEv1
80//o5f+tOxntbbmQWRyDzB5U6b9Yxm0f/Px/LTS8duqtCAlG93KxGFrZXGyNmdYj3/vg39a2/oU
VySA+iOcDZXECtPtlL95jn6OwpyHQROLZduIp8o1Wa6JOGx+/qmXR/k7q0r/tGQl8ntFWTDBNQdJ
sU0T1WJgCM3XssSnF7xE+YUJ4A++Vn3ZEb/ZZVVN7sUy5n2aeHrOcuuga6rz9y7h0yqV9aybfDEi
gz3o3FCDRMBuAAbNzpa2f+8s/V1I/83HD5Mp18YOblcVW7Ln9x1OaTJkjJ9fwY9uzvLn37x6bpZ6
FfQNTCR/vJNilTFd/fTzl5aWdfO9L/jTUhXydq6UaVQdY+B4Ex4hoUO7PytCdcq1aw1DHBO2BCGN
IYL+VdHfW2u/j4C/uaRUTZSgi7rRiSp4QCkGu0m/+/kl/WB/+zw9zma9EygoJ9w9C2wKEkj1bXxM
B+v956//o2/j00KelMzqCxEYIo+YLpp9j2fs/+Xsy5bk1IFtf+gQIUAIeK0uqudud7fH/UJ42gxi
kgAh+Pq78LlxoqzdKiIIP7nCFhoyU0OuXGv8vqtt5Lv+WmmPMKR+Cq3xkI78VFBCc8Spl42JWX32
naUODF/u5dR27aDmZFogNClAvoHsVtyONyKW32C9LzgSHC+PwxI2AsOda6rdJS6xBtKtn8Z2fOIU
DyiavQoxbuyQlmUODLd2S592MZca5QszSwo2AwocRdWXSlfRPq8O1k+fGSmTs+PxrkOZrx/9rAL6
Vlfxxg65TsR7a2G4tGwDMfMJzIgem4GC1cBWwVqRV30JdXmaJPl4eSEsxhoY7q0Wt/Bd1Wrg7qdr
t/dee8DWLje92uR7QzB2Yo40pjPGHbDB0GnhMx7bIkA/oVvvBg0k/0BcVapTuBVhDSa+/zuuBsbu
XKUBIG2ZAAuC53xEOgmFetde/MJQiOjz/MGHlgTep0F2D8hV8KAlOzYs27d3B4bLl5lMWdABkd8V
/GvDwHNZb5GWWRbIpLTIojirkCfTKL5wULxBhb5iOWBjl9fI4ofUcPk06tI+hR0njKHyqwRoaJgA
9c8hwFiW6p/LH7HYsvk45TdeHXEBG1vAAVc00CIIvjp1fe1kSCsu7YYzWqIXNfw9c7iijguP6aE0
1Y7hXQn1dZcV/zigMahz8GP7Fd+ILbZFMRy/5EEjHH9ATUw3fK09Cj1KWWwgb2xtr7+fBZVKLLmk
4Rq3Zg+PHml8uxQoNri8FLb1Ntw9V57TEIFtVanwWWbBPUuRe+UsYSS5/AVDVfj//PAPsOes/7Ah
leaywSdQMKBBYuD63k3QgCeCzd13Vb7GfvVNERT0fyXFmvQbIAMMQa9M3rW4kdUo/aQgg6qJQmlg
e9/i8rn+GyRQn0YEDScPQO0EpnYPT7vDqwO5u7KSG1HXNvdGDBE+8IbRUM8JyEU/BtiOlrzaCBG2
+yc1YoQu27APsxonGs/5FJJ/g+AhUv6RB5+99h8O1R3EdwSmy6tgib2+cU6gjWZD31cIhlEGWasa
XGk/FIALrYNIj5TD4kO+cDP0WqzKN6JI7rOIjB7oLmbnS0yc2wFiCnIBKA2VuOvaOcAaT+VjNN2R
AUzjngAr0JJU1a1oTh4gd5fHbFk8k1cv40HnuAUmuC7B3haCCa6q2nojutgaN6ILjtcU6CPUnY8y
/LfUA4Bog2p2Nm6Ek2lQIc980IH5wIUcWNZ8F838sm9W1gGduWOOBPMkCNZGU/URCb7riTmvl5t2
1/69s8P7RjSJR+JXeVT+77qvFc3pD2y6DTLu68qvawwbaxeQAEFXdJ4/azw818OL475d7oDNyo0T
Rt4GfZhTMGtWNP6Uj1128P3m5MbTS+Dw0xSFKN9FIZ07b3iVzc6N8KDcuRsC3OWSqJlfSUo+SpCg
lqm8jRfyfHlINjszooSsaq8rXOyVOQObIc9kfjct01b4t7RuMj2HZJBllMJFhpyAHm/CNXR2mmLf
rviHZ/rM1EJeOn5XoibFoUv3bSoE+Sbiuri5PDOWxfaMK0PJNDQo+kCDKh5AoRmwdwKyVvnV8YMk
CkDT2oNSe8MhLQvtrb+fjWTw3bHUGYr1KcqApxwcc51+JThbSB/FHpfHY1sLw+l7WQkiF8yWD1gq
FJPB7V583Nf0+smz7jteiVhPQH3hFv0rGaYftTvte4cxMfxdpPvBHVpwzuf5tbsSmffDcV+vDW9m
QYrslINeZ16Hco9u/DTtfQHzDM/NtJeF3dLOEA0FBS3lqE5RgfP7csctJ0/P8FlO5Mx4K1GLpdNj
CZb6gH1erxrrjW0MZNKVG0dDi1muacTzdU2BvfSU52OfmKpfbM6e4kjcSj5dL0JshDiLVbrmVo7k
siz1ggeGuv22lMuNy8MNB7Y1bTjwvJSaxEuKLbQEYWvZfMmXrfvXn+69sxP9AfaeWTz4yArRLAhs
zHHvMv9HC+UqJsOnuUR9JM6NNQRNHqfpmg0nv3ybVoxr8BAuCuXKv3ACm+XWe6hlS/yzVZ51xF8A
siyB702WYn7LSPnIUEdGhk0tkvd33D9o/bPmw1xEKuyg8Nd09Q1t2FtPu42YZ51DYzcHboxFCEmA
00OzFxDuU6ucg0b1O02nZOmrOzmsU0iqzzi6U9CT1DhMzvi9jMEFAwlnTCmghRvnZZu1GNFADY6T
BgrRQAjvTvlQWYzZvkDzJ+F1Non5guyZBDo5CRb1BdeVOwYZj8uhwOahRihoKxJNMUEFXJf533tY
llM6P3KU2FPK442Nw2JixIgCrMBzbFhACSNwvJclZXfN5KI0NaefLo/BMvPECAHZUlLOSeclQafv
AQx9WeJx3+5BzBBQgJ+GUJhvmOHYj6OHk8whWCL2ddzYtcs2E7TTHojW2+Ixcr0bJxteLzdtm/P1
9zOTYUNUtKRG024DCnWq3/pcfVR1vC80knUpzpovciB7vQCup70CfJx4jg6j8cu+rhturUjvMzrP
SA4U88+qW761Vfg1VP2vy81bLJ4YfhrHrOg1R2ZDpuOLz0E2ypAQcN38W8SG5PI3bBZp7N4VcWnj
pdB09MCfNrD+ri6djai3Wt47GwcxHJZFvFk6tqDovqz8H4UCJ5h0QTzc4npM8d4abXnV+xb0HyUJ
T86V07d48XZU/ZlW7Dh7y2lpt97u3x9HFBtOmw4eJ4B1Yxx4seiG6G1aAA5GzTS5jeb4es86RCYj
akh6PQM9jhNaPrxyjWrcNv66r2nDdzM2KgwKj8V+Xj1UsfsBmOGNpt+/OESx4bslLea+L9DrlbU0
mCsUOTY4l/XXKQHJBuQiBUi76vb28kDe94doxXOdu7Icwr7PeQm6t7JDAXg1awgLB8VpdoV/G0xl
s+ETtlEZbl31mYqqUCKUNj5EqACKvfZpD7ZOLftHQP6hWhVMMUCM0z9uJYLjvtEZ3q5nFCOGGW7c
DXN/Rip6WCJU1XogG1bs+75PGM5O62DqgB7H7gylsiKKTymYmupU/By99OflT9h80XB6TeNQsxip
9igDaWWA96JDiTx+g5eKyx9Yve6/USUyMXH94JSkRbyFAsApRJlwRECVBgKMHqgWFItXID+9/CHL
SNaKunNr8ysvBZwakzVV6cOsGMjUox4qU/2Gx9sGsoabs41pqtgyjSgbSEYwuINbbdCgzEPBcYBk
gQZvR7fxnfcjPBRq//4Ojhx9GvogSWx4CHKbnC6fSBVVux5VomidvbNRoHCpIX6H5RiKHNzqWV7p
50DgmLPR+3U23ltuw+fnrm3CIUL+Pablh2qq7+qhfBg8djuPkGGfi41AZltsw+UHwupKTMg6eGS4
Lt3otB6J6yLYMFpb84ZvN3lA3KXFTq4H4MxFWeWPUTlD/zR1/V23y//oBYytRDXJXOJ9veVvkg6v
Cm+qh8uuYDMhw6nDkGuX5g022LRO78HSBKaqpttIYVkaN7FwI0lp1lVIDFR5/7vNMxA+DCgY39Vz
E/ZGp6p30hiXKZTCgbZgaT6tF8fLbVvSDpEJe+vLyJ+rGbZJQSEsZxDBDJ9RS1dWoBaWz4s4Bcv4
ffPhzGJDfyggzjxNO1nTzgzxyOf6t3QnUKa33yZWb4EtLZ62Frj85cmoswijAKPpIwV+cv5vX3/J
kBCPKvkLyYTLc2bZwk0A3DCOKOadiyWBos1nEkNWkceoCoE+Z1/TnWtu+HIOLW6VcxiUJ4oJ6cl4
ufZdUGFcHoHNXL2/p6mcQhSXBQinKI27J9H4wv2tg6ZtcoztOe98iYMsnvbLvr1LveazI52nPAuu
BXhRL/feZkSGJ/c9HhgVQ5ybyHwTQUiUgRmUQphpV/MmGm5CdfFch7BRj3QgchzvQrBYEn/e2Gws
E2Qi4lilAJtROAAuDmh3WjKjikaCtDTLQHKkby6PwfaR1T/O/Gzg/qR9ICwSCSE50oHHYKo/u+AC
ypFev/wJiw2x9dNnn8iqPKiaBqsgWPljzeXEXGwAjSwLbKLhAC+FiK5A75seIKMW4jxY6CpyNo7g
tp6vv5/13OXN3LbhhBzKSL4VvnMDnM7Onhtuy5jSYdm4OP/S5RQ35akLQHJSxqd9c274bZv2xRjN
DfJmDkQu8dJzr8Jqo+u2WTEc15EtEMNFgO0dxZg9ijPrNPt0uduWqMwMh03rHiWHLkykHer6KhTu
Y4470IFqENN285zfZI67YZUW0zEBcO3shEMXx0jyoorXKyEWEKkbAcmIyyOxNW+cp0XX6ljmCP0T
1d2TQP3bbV/Qm0IV00ZotniuiXzLF790KYDhScnZHaYNBI/0QLvyBW+vXy4PwrLSJvINdxtH5GGE
qyFWgoARKG3lxvzYml7n7cy1dI48v5CgUEWt+XCI5XgbD3QjcNraXn8/azsqfYbkCQy0A9RjKPr7
GCR3l2fEtVjo3zA37386PvdUDuubafhcoGRfkSD5n4UvIm88pBTTcXjNll5TVF+mqX8IxBJoyC15
4O7KqQcNpTHrQcwcZSUoEaUzVtcCSTDwVQQ8e5Iwj3ojxWMzQMOVUD3aa4diglFk/oF6KSqyISSq
Nlq3nQZNNJmXKiYB81RJVv0r2XeaV/eFC1kgFaN2PkqQmceJsIuWfZHYhJfNedd0lV+rZIl/dIK9
DAv/eHlFLcZiYsomFyl4XFO6ZBLDwwRWsLDZOmPamjY2vkrLaeSuBoSk4Q+dgKZ0xz5f7rVldU2W
REcVDUs13r9J7nyOHP8XTn+gkg2nt8vt27q+/n7mQjm4WJy2X1mUwx4wqjSCEHoxbRXM2Vo3Nr8i
n7KBD5gYQer6tIAgjUQQA9rV9cDY+mqv6byqRGJZF6smLfgVgy3At6XfJjIU+JdODASBJfY7+XPK
FEqiWwoGlY3oYlnVP8ydZ7OehVSrMEItjqrnp9HDgW8sTmER7VtUE7QhqC84jyCikDlOf+jqErTc
QMxtdN6yH5lwPa9KiZvWcCSN+hMQM4JBC/gK7oUg95Lxvns/Nc4efZiKFkDpLlmmoSBJ4xceuCFq
7mwYj2UFTGxdOsdF03uiS1zS/FtNUEDOZgZy4mDOjrvM0wTUtTHYn3ggoRgooAs3gnexrfbBNSIT
PjcvM9SvOXqvfHpqJPKrpdh4t7CsromJW9TkFlr0mPi4OlQdueblL9397mS/FeHXjemdty/fiJa1
kxWu4DH0C5BN92YP9fa/AG3k0duag49BjVfichi1ENooX7HfntI8Bs0kCAVKP77DW/lBt82rxO0o
C8fboH5kmbwdhscidz/F+F8xhwID6IRV4H+MQWrTBX3StHdIrYrU/TWk3SEonH9ILNeHjaiB5nm1
3AMLluTxh31LvxrdmXuDjMlpMYWoqmlCepyQ+0Dm2/NPl1u3bckm55goMjbUDOUioPO+DoGQRo1W
3F+j2LKM2A3qKwVqqnwo7lz+nsVVTMwezjxN1eORPVmIfABE/zsq0G8Vbf+93LzN4IwwPmddEDUR
h7xCDZo0H4IQQQP4fw2WzkoHG1ZtCehrof35ioCeTMyDBHFwHgDTOhTLowy28jeW+fkPiK32K1n0
iLaFxxMW8qNTgug3mDaW29b8ekA9M6a2SJewHMG3FufqgxqHqxCsO9649RJtmRkTuOb2IdjXUtS0
5/HYH/Is/p2G9dbdy9a44QglSlndSKLvZMxuWdzdMD/YOJhazMZbP3k2LTJ1e+5zVIP3fvlDLJ+0
C7JvUdZXeVhHx8umaSlojkzsGq3EMNaqY0mmOAQxi08F9mlvArWyC27sVD+5kv4I8dcwhTpyuu/V
3jM8gi+eBmKnBM1A4D6DvOsmKPKPUxNvXOttM2f4ghJe2U0doIpeBeI3kLSSApIxuJ9Ax+HyvNm+
YFxJioIp4hewqW5gb1VR/Ou3BZR6w/Vta4sjeL1fv7OLmMg2uoTMq3uUd+K5FQJraXDLyygZC2jW
41zvN93jGAzlRgi02LGJcQtQs5uxNMTHwDbfpxBTLna695/755kdTwjmAS6PMLGgcFf6GNCQLyD1
JrEQv3Ythwl1w3oTRTP0Xqfqs7OQW5Y6kCmpngTZcnTLipsgtlwFsxcwL0jCMP02Lt4xbOVV2M0H
ucQvl0dhiYMmkA2FeCBDAwwiWaAO1VXeNZnFfQVpzsvN25bYuKpMc1SWfTkxiNiBtVZJ/jJU3s58
zZ9S2bNFzriuRtVieljeP7pSqoPnb2HqbfNiuHNOAlRtjOi4F2THtNWQcQzZc0E3eTdsM2N4c1hk
NV0Kjep+yE+wsHkK6nbfQckEpg1jwOqsUEHiTO1DujgJD4vXy+tpmRYTk5Y7PGULwPdJWjrBoQfn
Btis8gewtdYbFmOJQCY0bciqqs8p5qW/q8gRefu0DD54UA5t61dP1vvMnqwed2Y6rBvnmfpQn0I5
fnXwHqFxphX0EvbN0jp7Z62HI/H4pDBL0dxBgEjl1cmbi/lO5XW3bzczkWrp1Ed5FWKNpQYJlkMq
kJX510oMH/cNwXDcyHUapTkoQBwRPQYVv+NLeIxhS/uaNzZjgkLdtq4VA91je61Bgs9ZdEMWvrEZ
244YpuSLU6AKHiUC8C7e3YK/Wh68OZXXqNn+Xc/uP0s4PVVwCk7cYwDNaVS2t/nGty1PnCaSLcvy
cShXF5npcAo0AUe4Lr+NDfvhs/Sp4XpL4OZ95BGIgv+2Mg3G5r6dMUbqfG7rZ1xU3DYFi8cXvXzz
nc8u+FE37Pn9IYH7+e8vuSgmAemxxMsHHaFD0+MoIIuhSwZQ8V5JSocr0ClsPfu9v+mFJrgtiAYy
xavljeBn/TilsnmeRdElfaa/E5LtA6mCvv7vMWFX1SRwQENT185rBa00Ds79y8b9fmgPTaCbqwHV
gYOyRMf+MwprwdfZ3exrev3kWWTpBWlxMh9ZQnHKVNBaADDyuK9pw+MJEqYgDsYij/XS3ixuQK+6
ytkyIduqGg7fam/w+iUHO9mSX633rVzXry10uvhcbcyN7RPGlh3M0ZwqWbDkD2QgVNcKTxTFACyW
kJAEuTxL72+A4X9o3NYC6rTBeYll2SeNWkRwDzZf5Fy4+z5gQtZUG2rH67AMDdNQ6ynBOzkC/vNz
Lpz4564xmGC1vAVbCDiC180PaoDL7NSPdOhTsEriNejyJywuYHK6da2rURyPtXAhEXFK8bj5DEq6
4Me+1g3fTUdFp9GFMZUqhNZ3/VAH0H6+3LZlgU2MWjrrXPcj2uZt+pOGy7MuoOIy7SunCCPDgTuv
adoCbNeJ14KzfCK8AaELpGUvd9427f7f4UFTJyQyR+zMfVq4x1J3C4g5C5qdLrdvmxzDi0VHBbqP
MvUYBawdFMBWiT+3phvPx7buGx7MSl5jm8HcY69xr2qZQeGUzcuuM0e40vWex07Pa4HM7mCTAoxq
V01Jx6OQQt60c7rFHWWZHxOe1jX4wuAyxNCWPOTR/CxSclcjyXx5+i3zYwLUeJ2FswxWu/dz8Rz3
Ffk08Cl/29e68SRWokAxrjhMc/Gnny1U66PK37cjmnC00qlwImrAwThIqMBXhQdS7A5yk/s6vq7G
2aYY6i7MqI9pCUDuhM2Wj4eJLd8uN245ZZkgNNlWatAtltQv8hLKmMMdsnkfZxbdLrj4BGx+LSby
WjZNurHINhsyfNiRjRcWDh6SUiiQtWV9F4Ug9vbH4+Xx2GzIcOFqKpzJrzAe0HMU2LwGcgpHNW50
3ta64cGTzmQfd3jVZquCNF08wJOzdOc6Gw5MqyXlTba+2WY0OwoODejY2Wf8Jhit1CxfmMZbQjqr
excsmOncbFwILAtqAtFyJxj/14LGuD45afgajd517ae7rrKhychW6ThzUg89l2p4dJ2Ogh1M/GYQ
3Ng37SYATWR+p4IK1d3BsNzGBQjt3c00xZ+q8f8+OIYmBC1w5roGdB73TF8/ynl6aymEV0ZyrTrx
gksHdLijl3R+GWFTq9MVroKGX8twAQmucMN6nBT5zTuBNw5y23n1Bzji9SARvFoKd001WK+XPDwE
1dAdQZv/oZggk7fLldjqBGdxR3siYxFwK0lPGyga8XC4i+Ug9+3lzIgDUaxZ0TTAx/AxBS2XgLxE
dHu54zaLNGJALjgeyhY0jRPfdQrqTVZAaLNWG1hnSxAwid3cELjLAmpWSQDNWsWqL2Habe2wtraN
GEBox5sxRFrIn0v+gJNxehVwCD9cnhjLFcJEteUgE8rBAI2kXMRv+6gB8ji+gen/Lotwiw/XMvkm
uxtEJ2rICCGKBS30//KA8qOOkQcBYjvbWF/LJJnYNk1AveFPWIAuzX5lfJJJMeV8n12aqLaJ5lFb
DGg8j4ZjMfj3EW83grBtatbfzxyqK8YsAw83RQ6l8EHdz6KqgM5eBRJaL82R7728yrbPGH4761Sk
Xo/PgLMX6ru0BQTfheiI26Nq4fInLC8mf+Pc3P9p21KK0oOZDrX8xZzpmYqwPZQU8j+ETb8zL9h4
67WNxXDlLKaFqHoEZ5Kq5nXOf4YlpOAhZrOzfWNDr8IOWY4UA4ESQZIJdss6cQv72jhd2SzVcGdK
U6fOFN5hJ8Wngz9PT6J1v19eA8vUmBg7mbnpPLgZohzjj0vuHcWornM/2rfvmpi60g/qTjN0PRbe
KegXehiLPAfHUrSBw7TYkAmtEy3gtXODl3DHaaCGwdhzMPe3oYIujJIBJBLjffHaZGwrXTEMU4s1
Xhr/vk2dD6yKt4jtbINYF+fMpYlHlYMtnWIXmx6mOLylLjkpkv3Z66GPtZG3tq214dJL1S9kgEgR
iP/EPWf13QgES9SEW0VNtvaNzdhzs6inFM/tjtKPugzfijh8gYrQziuMif7SjoRkD1SsEjXNbyDD
PuIJ8d/LbmBbAcODA+p0AjRQeCaurtkq8F25D2741Mbirph+Xf6GxY1N3BcUA8HSMyGihg3EUyZg
8h2Qu26Ea0vjJuTLp2mTqZDRJIjL5mr2oiTE4+G+w62J+XJzoaO0geHINH8JihSStPrL5UmxTLyJ
+cJbAG0DuWb4MnrFYqhCB5E6ZnEBJbb8puH5Pts3kV+c18CYANSDB3PvS9wcS3c41XLZ2O5tozAc
GBUFuZISJM+kdfEemef1LYj7l7u0BHOkj0csMHr2WydH28cMNx6EgMrXgKUeKk2hSM3Cq4aM/WmY
YwHF0YUdghGi85fXx2ZXhk87jDScrPNWc/Ha8+wRwmA7J83YlZ2mnwRP4XM+XruXjBxn1NocKkAp
as+7Gbd5Q21jMJw7znCSLyY8FkDY8hFV1E9LvgVZtK2FsTU7GoB7aLTRhAn+ZeXfqrvuTVTqYWko
kmbOxlRZRmCiahuqKunK9awKkU6A+e9nbEK7FtiEkDGnxdUVepxJSkBkVQ8S+uXzuFXbZ5kfkwet
KtOQxD46roMbZ3FuM/GVZgR6n7/Dfcd4E0TGGVFLud4vSVvf+qCzPagSWlmXJ8dy1fEMvyaR74TQ
MaMJCuGPqhfHuvksneF5STewxpYt04SSIWITqMz6NOli9iOAIJ2LpOsYbpHc2Zo3vFe5FZ0kuKUT
VHDGBw+lGYje/Er1xcbR1PYBw4eryB/9rKVQdMjCV6T0Tr5bJ0uV/bNv/g3PHZViedt7iKuxw491
lyYjCZYDKv1uopHt9ADDh/NYKc2gXwAYFCo3m+G5Gdk+vzWRYoNXyMybXfSfAIi9jPNzr4eNFzNL
TDCBYSTPpR/5mPq6Ka/jwgGPpb+ZwbP4rQkNo9HIGygJI65xIV/8Qak3NrrRk4eS5usIJPtXqezF
vr3ZBIk5iruARmOWytq/ylcFVWAa63grpRHhFP3O65kJEJMqG2sXSBaciMr2laBO+k6zJr2t8i49
zkqnV2kg02dv7DdPqhZoBVSa/z7R9zHEeCtKaAJwtCQQofWbq6aBFsRnmv2aIYQ88+843Bw67/9r
TVqVfSyh6g/T+NkdAmjQhUe+xCVxIG9eXj9BX/lBLPwZsX3DUWLLRBrOvgSx1MLHOtWBuJFZf+f3
+fe58ZJoLH42Ne4RBIo/Rz7AFi/7v83GDf9XwoVCtcagRhY+gY74vmz1xr5hs3DD64Mq9YgcgWRX
A1fk0DeoSx7EgLq5PA2up3J0j5hO8WPXQEy0GTIgWcBSIAa5Cn6DYVwfQ8gf7ZslE2+2MMDkIS4L
KEUaJcLPntJpnxhLaALNpM6chgpk8juhvDs2puTKpfVWGtmyvCbAbHAYH6ZO0qQHhwHk0mgAbrh4
yPNk36yvu9aZT+Qg1uck6ykYPKboIMLpoJyw3XfjMsFlEItecHUGgIVUgj62DljoUXK2r7ga0np/
d72NZlALjZiaRoHGQSGvhkd+UEFdnhhLsDB50HqXQQu+R4q6ovKHD17XA+HRbdPym7LJd2aiTHgZ
QZK6jiscu+eeHSfArg65W8gNm7fEIhNAFhSZjHKCOpe2j6/jBZyO0dKD2B6VQ/Cuk1PL4q6DDvIP
SrOt6rP3zRXyhH+vSd33qhaeoAkFFD8AipbqLT97/xwFLeu/m+6U6+DxGWllBgp0mbufs6JuD+m8
bIRuW9fXKHjmCbyuMrf2kP31CxARR7J1r0bS7Ht8wC3979aZJlpNISSbWJhdMQikIIW1cUB+31LZ
f2BiAi/pnEOKPhLDcYizh6Cvjw5UeAXUrDZsyfaNddLOJqcWExS0J0B96hI3aFrEkOGqP3PuPTqK
bNWj2lbYcOg5YyLWUQjjIcOzqsfrsQmusxrCuJdd2rbC3t+DaCoezhnk4BM4cPNEm2xMJKrTNgKG
rXVjI3a9foQwvIvWvUGiakM9tUK+7uu5sRMvjS478NND9LOe9V2V+t0h9ejW6f79fZ6ZUDER5H7p
Q/UiYfInWF9OJH2gsX/EDS7fmRdnJlZMaIizCAEcfFSp7+EY4FVG5/3p8vRYDMdEieH+XIulrWji
osM3czCHX8Jilg8O0/GnfZ8w/DfunJpLJNySKYX4ge+3j+Hk3eVFt+uqwky4WMegi9qkYnWw8Ab6
scdxsxL7zyXhv6d7ZmLF0i5qKmQkkadSzYMCnZlH6lON+To4sfpSd/4preNTyNmhauj3kjSfqIYM
WO5ch6q8ZjJKZE32FVezyHDyAecZ7o44Iae+0oe0qMjJx+34GKls2ueJkeHnQvXZkEqIcY9jXCQl
EyXAPDtxxSwy/JwLzWUcofWm7o8xodcSzOa6bZOUDi/7jM1wd2/I2xl/UIC+uMOfc0eVpa9FvPWk
YglVJrysbUceM/ggKsDIfT77X+Juq9zS1rSxS0M6VcfB+vLqpumHtekw2uJIsjVtbNBxFjdkENge
Bh0fo658zGi366bDTFwZrp7MCaYIj0DtctNXKBKZuq9gzpjl16wT44ZdWuKsSXbW9vUoFjHgFWWe
75v0cdS3MSqQ87FIpvnzZdOxTdL6+9lGnWV9zEDzjgtoHrJ/gmDMvpGKzVsVKbbmDe+d25Q4ji6B
Kib+fT2S6lA01UbX3z+vstBwW4dMdcfrfHXb8TmeuXvVpyiV7jr/sPTRrZ6q39ABba8BpWuOl2fL
tiKGLze1CHzgVijY3Sf6rXIzUl/prhXzIa688CEu6yE/CF73Hy5/z7JRhYZjD3WqSqEyPONE2XMV
S3ro8/ajApzocvvvv+MwE30mmQ9R0wI7OQrcyUc95BM5yi4EB3UswamQiEkHzqGRS99e8aZx9sn/
MZMwiuCwFvSF4yesBMZC++NPsDtfBbX7gslMLo/NYnom/K2d67gvwLGSBKyRhxGWDWXSaB+HPDPR
b6RACT0ErhASPfallQO/ct10q+LW1nXj8OCPEoI2WeonQqry0DD0enKbLZ5P26Kvxnbm8sBVOAVI
ueDyxH8AYfezGze3ToVb0sRQvOCLBBiVLUiQxYJNrBq48HUaD+tQZnmb0w66XvNVkbo3+xbZiC9a
N7RxVsXToQJnKW+pfkU6ONsAKFgijClCiqtTFHdlH4HtKsPuNKwL0RSLCADrq6BIH7LSEYcidtzh
CGoc9kGPdSQ3nnBtRmDEGtK3Oq0ivG+B9SKA3BR14ofUbfp9pRLMxJwtcT+QMK3CxO9q7+MYBN2z
jrjeV2TNTLgZLsUZdwosfMjyqz6LlkPfudFh17KbQDOvG7wpy+DbWIXyOOf+XZflamfjhvcx5sRV
NKNxNy7FiTj192GZt15wLCobzNQMxZ3PkcpB6xJ7VTosV9myPOPi8UJq8hL2SGsX2W8nFXeiql4G
FPH7BXJvnQMyFTmQQ4DnAAmJPJ47P8em+3Z5Pi0hIVht8CwkoHxTdDngAkk7ytOfymM53JapIKep
nntscerWRc3ihltZLNsEqfUT2EyKrAoSVLLPgMxH/6wVZZdHYmvbOBTo1p0rTmLUGLUp5O8y6NkU
R5d27sZMrUbwzt3I5JLqeZdz4mCmSCb/UWn6mDPv2HfRs9u4r/uGYGz6pEdJ3KwQn7VOiytHiwJc
W83WG6tlACY6jZE6bnWPiDk65TEq3Q/uot50x4ej9Opy3yqYGDXQRWTUc3DnKdWb73vXXso3Hq8g
IbjG9neWwMSnZXG0kEzhbd6hkeZXRUS76uD4zAXQjpB7LkHYMkxEHp08a25nwEbBfETn21KL7uSN
Yr6BblV0Vznz8qmgIb/JFtKDoSZcPqDQOz8WWeglGVPsU9v132ayyOu+H4rnZdbDfTb5qD8vlLof
/Ig9V17cvvASZJdlFrkHCln756DPAXeKKZnvQh5Vj4Hq6q9U1uW1G+XZczsq7B9D4V0NUa2vkadr
H520Wu6AVu6OTJf9i9Qc79JNCSkHJE/vF7WAnwuP+uX0MKLXYDpCNUtU1fqqZbz54vZL85RBneHA
+xi3dBWirO6Q4QCcX0WZB+FTTvKvTbtWVfqs5lDlRBHygYagYYUSZPo9Lcb2ngdQfg3D3nmuaOGA
JXRQN1M6QNSdxfIuKHt+KDz5r0uAJR1n/jNtkFqcSu0cde+QBGgmft2VbnDVOeInc5bl6wImrqTr
enkV54u89QO5HGJ3+X8cXVlzo7wW/EVUgQQIXgHvdpw9k3mhZvlGIEASICHBr7/t+zo1cRyQztKn
T3eQV82o+zIa3d1EejgFuYyuIorW/WRglTMGXfsckXze5SDKVMRhz3eiTKC7TU4wurh7Au8ebJuJ
Ui1OFJ6rc57I6LBm6bYPMXr6GTttD3RMVbH0WpRGgtU7PZx/wy0N7x5sBiDo4UVgVbsiq2IVkNtn
IoK3xMdQ41z474bp31Mn1NUn3VISuWwHlq9yl/qMH5MkW6txrUlfuMHAyNaiw6zDRMJuk9XHcYwW
jHW7uSLzInaZV7xIllXLatymft+L9V+0bvkzGdCcQidpA6KREzhuU32FCFR3HyBoiPs5JKeJjaQM
kxBfHwhVYeYVLMYcC0E06oOqabLpQFKrq1ipregS7HhTPWPkbpum8pv43GI4Yv4c20XdpfS6ahx9
iZLVgM8mMljowYW7pL0/6G2zvpiIGS+blfUKoEWlRaMWDqnMzlbh3PZ7vaoJ7s2o3vd6yehOsrbD
VtWiTFY0QYsuCLSL7hOV0MavW5Ka7NIFsuHP3dpNrqIqxGPL1jYlBXOd2c6CyXypsqxdzUe39cZj
M5G2+VxtQxiGV51ELd4/CNiHsCEkrLrR9DWeMWT1y04zQqvedXLY95HBgILzdvyTzXwsvKUQ8SRu
HL4AAQi/73Gx33lkhNsvcS+mXbc6OZxdt20/8Qyzm9xsNkCJbCW8gJkjuc1NH4vLMkVhVCwkG59X
2tdfGkoxd1wvOxVxA1eRYl4hD5FwJz7gfLXlVRxaBr9akkbRzszD9B25XHzBdFEepZgiWi6RnbJi
09ZB3sMRcur6BvbkC4zK130eRzY88loTBKVcCYx3IHWVwBI0ipdst/DaNc9Y0ZpYwacpo+XqAzdg
zbWhj2kNmQ6aEhmXNUnnfLcCw7rDHMQ9Y94bzcVgU9/AcJvN+qlFedkdrHL9VPKkXqIiAI1igKw6
LGmqnI60e/MiF13VCae6vY0t17c+1jndt/XcoVnbdB9V8OeYPogwZNinWxK5asJNmk9ojHhWDF5l
86eY+nXbcyeT/ClWea2+km1m7Q4EgX4GiwPCxKLoJpj/nX0WrfKEXXvyU9VJ5t7jlBI8azBsdf3e
D+nU3Zqmm/Hn0252qoBM+/y3BkTi3rnYRnblNAAbtM+X7AOLrjW7jXnd8jJWI+xJdZ84eaedbgk6
W7rwpxkgPLybN0y1Lta49CqypastnKmoWm6p1Jn+gjfcbAroj6xbXwisjedBYVIr/dfKwkye8hXO
hbiBo9u8BtsrUuZqWmeG5yWzidzbudvq5thh700fDdJA8JxHTqWuIC1eX1dtTGlM/M0oqfo5ugVj
uIJNcGVHJOrWdaogEddH733dUFLxFp3sLtiGqHt4tIUJJPYooziOPWdVW6v4a2RkfEob0kELD9OL
P2SdKT3iOyTTi+CxCXdzzaetjMdAIMF4i5U5Z3p9MyyL8mqN2p5XM9TF+2IG9xGgZRSGd8piBKWG
jdoV0yztVGVtSpuqN9AEO9DZQ2cH3Ajpi85Gw7yLosXIIiRKQ1x96fFhfqgVg37ljDMHEqRjZ6W3
qb1N2tEfbkrXBC86IXOxImbUx4HrJjo8tIxFJWzjpz+inbU9arFtslhafJ1r2iwq/OVVqKdS1qQJ
MC8G9PyMu9q1pwn7CeZFwlNrLiezdkmFFZiMFUGS2h9Nl07hk5HwZD5kMck/ZxGGGS6wp0HReZ+8
NeO60KNwhMEyxK7hZWUwkaw8ZW7CNFSuqCbCvGFlHBC2lgkjhp+2vrf0dTNm8AUfbKsLZWvrTinf
DDlSFHJ4NIqu863WXmKJeeNKHeDobpuCp7pnRRdAKfMy9vka7bhWQ/QaauPBzuJiTvawY1S87AOf
9c9rLHW302kn2CnxDDl8HFcHOoEYuT5pCP3V73Weh3YXdjS2r0xjN6dAKM+h/KPs2L/nW9qHpQfe
l0Exzi9qQA54TBuBrVmHWB1nA65Qg+FUUjcwm2xspJPCwmqjvzueZI/SbjH6hUaJ/60SpJcK6us2
qUI7ba9xErMA6TTX3bfNDabuIQAfWrWycbe6MU1c5pnxPeBMQteShk7DU2rBUuTeyzxfx6Lpash9
5HnwL64h/wHBmQSHrphW3ItnKDyFCmeMDcH8RKFqPLxAYNLOxzGc8x9tGkbkS2QBNFHKbqST+5lZ
muewjQCztL5k2zYM7Q5WM5O9CaGTYb+IGZOyHCGbHKcOFmzQYmwi9yIfvpt3mghFy45z7qFIto5i
32E1lK0VkkmkXfWAC6B5OLoWlI51rKexgo8sE2XvZpf8RZYb6z0TU8DPKMLzoaghuBCBVKQG8Z3E
arq5WsKbu06HIfvd527ShxQrDOoVtKdm29fejOS4ZWk9FanMwulljSasGFKHjeAdUDtsJWaehrZM
Aj1n2JPHBsSr4yOL0K3M0DjTTVwP1cQzCepoZuPxUSSimGh1tv43YPi/XejAwOug4QRlkqQRbXym
7RJpW05+Wg2ufohocvdY/06vedfzl3QgfVJprA3aYoOG/wAUNnW6stlE21sgcmbLgOAHbiGDg8Bx
SwzWKmOjo/YtVS76mFoUSIcO5nrRIdd0HJ4GCSnXYphijl43QeVZISQmr+mIMUSZap5B9yWYB4Yk
DK9pFGaZSMZ9SwVZi0y4OkVoiwzTRbSMARTic50HN9dH+qX2w4xMBVlKuZ+YHeTLuqVRdqawsJLl
4vVsb2Hd4dDqHvTLQo8NbGT41A7zQyjQ1kOxge4yvS7hiNZVbhCl2mkY3Y1PdGmsLXHvKT+qrQsA
a7YIDmfDkHSKcdSL/TfF6UrL3sK8sVr6uXfVXLusr8aRE7iLbIEbRTGDDhafxyirbaU4XI/xLfz8
HnZKt+UG/fgrdkIMPQwkwhlyNpPB3tHaxIUy8TpcN0q2u1z0oqsojcjfVsdEwQx7VBmcIloXFb4j
NUYWhCBWSG7W4RnSAYsoNyTnee8TOqc3kLCh8jdDaYsdaOBZtKc1ypMTjHT7vKJZyPmrNm7kfwYZ
BbgubvLukJAAf2xGQhyzxrkarwvHqSn7wXVsLvoW7cpx3cDcP+ZJO9AnZttg3eO7+eWScpR6O6jn
EagkQBJuKKElFgB+3iJAJYxE2V34NTRVuLCEnUWYp82OZvUKby3IW7SngASaPPJhQL5HS6O6RGmP
TVYUS3M6HVO8y46VE4ty/tsOBqY3W4s5LdT3A7oeJr/4EMq0EqLWVT00SXcVMaasZcxxHvEoMrja
Q+Y5vrZc+uWkkxZy0gWEU9hWCab9r5xI6FYWk1CpOkZckRCzIQNDjmzrjC6WhQq+14AM0yqk9eSP
iWSJuSK2dP4N6pptUy0G1N9yW1FOF4hAUh/DnsFCeGIwfKtqH20ZblaT2GqD1k/7NmZSq0tuzGqO
ykYsx43my/jWTPCTvMRsGqb/tJQLOShsa/BfJuw3XnV1kjTPfT2s/StdAkQPSEfVWSUFBr1pzKIf
ikTmKe1IZv9uY9ZGYDWNNQpDqSwy8OwF2sJYyOCUN6DgvdB8oLZ8YC3ThzPC6Bv8c+IcF1D6qxrj
IT3JenNr4UdF9QdeS2efIAWzis+6CST/hqzYEN4jyEDUMHtNqC67ttf33HMujtQTZJR6sumwC2cC
Oj0mkpAgbeEY4D/gFjBacEw2iv4jXm1wDVham3OsAf8j9ATeVm5ETC0yHwzs2c4CLwxl7jKXjMiB
lFOdWjTsVEXdM6R+e/YMd7jFFdDAwXEvRi2atN/JHK8FTUYW+nID78fsmskhXBVUTDr+qv2mm9uc
15BbtX2Q1H9MV0fb33zxg5n/EYILFe7qbGP0WdTegY8EPBnEoSYdxo8NjPgQjcbKNhhTJ2jN+LJa
bg6qTxsa/X6ISzh/qWM3qvUZpVXQrGW+0A633IDkBD2xLUBjBNXaMetLIuZQAJJGK3aHOjNU5lC9
aUA8LVqF16XD6j7wWCxYDqzClis1aJSbkemoyJZ+jX+gjuQjLVrQt/l/I/VoXV2O175f4EDGj1KS
+bSIrkmLbEVe+05yP+XfeTOR+dU2rWSvUjG0+LFb0T13AYu+J81tWzm4tf8AaXjCvn2+fUrEo9Mm
cQIKoeLwtzaLq6wn4jQ2pE0xc0qHQzJrZMVgwhSPR4LeuU4fuUyvCz4flXBZL8Fwl3AcQX2OV5Jj
6TLI34xAUCuieaUQDljoMt4DhFZSQU19yUtFI0Zwjkb3RkYrvjM0IyiNFPQ6504glrYSFVqAthWE
+Vge1mnq75qY/rj0QJDMrJMQtI4ouGAhPDvknWr/kNSEz16PyanJe32BURKCTqTyKzz55N/RpnWF
bbX+Cc1Zt1fREt2xz5y/PirOf1Js9JjkD5UYFBV/eY8m2xFFXifkrRO4bDArRMALSzHqEAsr2vTX
oVszW85ulccet+7vEjpzlMEYPcGVOahWyuZ7CtCHl7RByQpbYvmTzklepINMD2lnu9coRVKR6ZZ9
wXwj+9ROLhW0jaI7OEkOf+CMffFamOYc4h2+jatcTyHsxF4BgKUQiYJ3cmB89AbPAXKYYOIHeECi
u6qR6S7YqVr+cmtQ0/WTkv/5Nm1OTZMuOym77lVOeTpcclbLaz0AGFjRGKD8DBZzeKh57AFM4fUZ
vZ5xCselEIvqthYv1Hfd3vUhCissthVBiq3Lfqo98sSIn+p0IXu5mB0UfHVfiZzihKSPKFquGKnM
cCZrWX8znj5sALrRqm6A9wXoLUUcKXSDSRL0LyKrEdvRjfxryZzywhIHqJEkI3meYs38znoMsgu9
wBQYSpRjhyTTywTpIOjxGc00I6HDkBjtMhkhl7xL45a26C6AJr4MkPSE0QhHLiJxUKG3aa5NEJJ7
0qVLAROU+CtozSTgpBuPAAtWF6fQLmvFrk10xIsQLiGAvZI+udNYpEOZzBKiE8GgDWo/vWYAZRIb
nhfYrX/YWCflhmvSV6sLuiOwkp7vR1RUV9Rz8wEB3P9nZvMLoGh7jBcldiMLNU6b+cjH5G7mvt4L
KP6dZQuzNdGLCD0NbHKKmrdTadA8sCJsoOhfod1hdyoN3lIO0o48AXuYIDvf0HS+bwvBBDbIOngY
NB0VpXY1wCU//kC79+yRdU+EEPvON7++RVv/1qSrAZISN89pA6SzI/PAvz0bzBkwn83KeepbJKF2
fqVtMnyACjCQHYBtO8O4JQl+h9MylLbpnuoQ0MrQs/AQzXorB1wgGJuPhkflmq/kBB0f3hcMwNCr
XyOlihBKD5USEfsFXSJXYdktecWrmZ4CVXusXCv6ZuXS/MU4WReThLldCqZpsQJrfIusbCmM6bJv
uHGGRTcsA6iJpIGdMNrhqFlGhNhBQO+2sVkFwz/00Xmjnnpao2v19pP7QVd5F9dlN0FS/6yQ2r9a
hXXaqoXHSV0+IITSbR2rvIkxrRkBa+Yw+kmt29W8fwuglXpchg5eNrDowCVV0Brwyz9USiPA8uXc
ZMmLVxhfyiZEM6zm90GqS9gPlzDdfnA6wkCYUBgUze05BZiIxPKf53YscTAPE+NvJvevIWvuuHTn
OEFkETVE+qNFvYmxv6GG/4jr9c5l810bcGNoit/7/67Cor9EpHqzPvn1+OFAqKxcZf6KPbD+BRnj
zBI0eRtxP/oE8rQoH1SVrhOU+/rp4CDXXCrYvYwzOvnAiIoOw2PttEnPgP3WS5uF7ORFnENeKEm+
aTYAq58S46ug1odORRdoZH7Shr+1sPEuUDh/oog8qTn5qzIdgSiyqGpGmi/hfj4XcongVAH+gzf8
2tKeY4JphipT7tgZ3DRt2bVdtxva/5d6WICU1U0ZN/SUu7pC3C0CeGkutG53Jor+srX9RPf/p/Ut
/GpmWxCUC4C7f9RZcN4ivF6snf4zCpPyhh4DGpZp2/8ETHwBxv4ZRvQSrBgKyvm94RjVB8OAsrJ9
ATIIxlp6rLvwn250CVOFupym4Dmc16bEhOSJh/nRz9sbWsIbYKcfdZr/tq35ScPhQyThB9AtiLln
X6YFPB8YeuySBzdNPKtFv+ezX0qa9uhmajbBswNFdR0PO5kBV/JNW7a9OjgT/ISiNi1yoSPUj4Qf
fbAUMW0v8YDhpphQlsKqFBIqDznd9GFWH+yRI9BNifBDkRXyOiN29PRJQfYbegbp85aZneri/QSx
dNXnFzs0u0FhDp6L4AQ0fpd4cRya+qAtTG6AC1kE3aAuVDaVoPLRwscq2nsIQUm3zYge0/fQ4In0
6XgWrjnW8/iWbMMxAX6PeUqeFn5Vczmz+bwlfL9atVsi80tDlTpkDuEDbiJwuwq9S4oFLkZxH79F
gA8QRW4c7mYa8GVt9RfGOT8ZVWhMTPirjclQoBE5cjl+ogdOi3G1e4XPCjGAizIGldvtMGhbPZ47
VEEvEsO4wMUF1+4dHoUXD1q8wPBHbPCmymC15TJ2mOtWHJOmf5vm7h2l6lRiK0MWpO9/RfCRtCmW
D1KdHnwwPjHSYgF4rc8tj17m2X5nGf0Cdeoss/aD5picPVzs0OAd4tQdG1df+dh2RZMNl44PFWfD
QTm+d037Bxpku5RGO+Dclzw3AgOkFqEPtXpSy+NQ+1eUmhm8EuqqUVlFNJr4BPCIa6OfbTiOhRxS
NFsgzhUqmUUBASYBHM+pKtTzRyRFh3DdN9W0JT+QBF4TuuwBmg8FB/Xw5NftznnyF8XSASYKp8Zn
T/lq/+UCtWXbnn07P8Xe35natoI166Ee0OOjIMnC5W1JJP6tOQbOPwkeXi1Tf/3cVNDpqDiSFLqH
5auLORTnUXZxfof74VuQykPby0+9pWchtqrP4TM6MXjWuqAQDRJxMqWfoTLHIM2vkP14f3gvC5hi
Y2X2EsHWMKQQjQpl+m+MxLENgiPp+RF491UFzftA7DlfRZUS9bbRdN9jqo+Z7M7P7AVexX9YbnDz
wGpQYFAUPqTPEXJjsTZoQvolK00w/lP5dhr19tI3CymR1147OzwFfHwK1+nIHpL9duuwvRGcyARE
AsHsNY39HpjbrU0zUbg4/O4i92w7/aNe+Fu81Tu0xMdWDD/UuFUsaHOgOsPF6/gdsNmN8ckUQiz/
TTjvmQvKNvZvvtFfcuXnnqu9Zd2pF2zHM30mG9TLiTm5LDyNOb1ZgujRkLwGjD7sCWmrhKjD1sFH
KnDP4Nh/im7GzCW8kkhj60EGHPeZ7pGE4LdrIxj+afPigroF5gUUHKzquESz//J4ayCln6CIv6u3
6TYOgJtFYn+Y0L9MnP5yGmXh6h3wy/AcwujMt/0hwghmSDowk/pXKD38UAiQPjenJZiqeKpx/+Uz
MzioTK6vrFkuSYcFknBrBKJvdux9fcHCW4VJx1Fy9rZydmBz/XO07h6QYSnmabwG43LjU38O4wjN
bP6EZvlpW6dfjxM7S1KSaWl2cusPgQGINpJzZuiHFAYoWhCdeiXewAC7ra7pi0QSuDJH6CEtRrpj
RE4yl5/U02+TBa7owuS5UQ3Sb/uZM/4JW9+nHFnJe1oJsjzVhL+PIDVLQ2BoNu+yZTl2KMQea3pZ
1aIQgauUvCfc/G0z8xNv5A2FDnRszR6+XH+daprSDctdh/ZY0/7FDflhs/Fxg6jcDIhnVfIK+50/
fsxKz2JIG+Fi5Cq+kJXPpbPYcYDl+nvi6rBCD31fDPsFrOw0NXW3A5HyiB24Y1Nn3yrFq8+CuGDA
FHcK8+NC4QFFcvq9kub78bPrANGEZb0QFv+DWDjsLPEo4SDxvJLoOIjhGbDPEWI1r/M6lY3ZPkcV
3Kx+qHiEwwlulQWkT2mxTq2ukhD0Lru+EyaAlCDS0vTKOEBREutPyDdfIDifFnkAsz8OTxC/BLck
Xz6CdP2YmfwH8aynMQu+4xzjOySIoRe/EymPU+afuklf+DaeUzLtE8lfl179t1L3OjfD70b5dwZY
JE3ar/8f9KHVh61Oz0uUPpmF3TuHwxbF/NmlJD1Ak7opybB9gn7Ai17xwwiH3wqzDiQ/vNVmopcZ
DsU4r4d87p5Gwk9JUtfFGJKf2GLZu7BOi03mt3RapkIBa01yzGG6hldNp74QAG5BQn47yS4miH7L
uT89Ipj14mde50mRTvM9tNnnICEsUYNqkOK55fBWnU12pVuCpkuViW1emwYldv6I8bbr8IsAk6R5
pZGpUxYdWqBhLCJFuHaqwLH+zBu/FuCKHc26fED/B6ewi/5kXU8AQoPRwTpRjApmI92IKZcIppfW
o29y8ENCd/YKVdvLOo7oRVO9w8MIERbzn8EsEDn66ClCYjE2ZBXYC8+BBGjIV1uA08dRgqDXghT3
pUFJbNL0T2eSayAScxoClAkZPWOovJsnFRZbTDLQtKL8lk3bO2gA/2wsL4/HJefkELbdr8CRvOiQ
r2fjsr2P6l/OxL6MXPjLBvgPhbTx8NWMfPht1fbBMRfAyxhRGDIUscEvAOP0F8pxOMhDwx9PG100
pr5d2+4XFc1nldXDodMg4QJUPw8L3lqUs/cOKNCRuijNAJXO8nfQ6qUpFqBdpckTTNa12ksTN4Wc
h588SVgZBPqawkVrxTOpM5JD/nDIDivdvh8BKB3W/0YWIGNo8W2G9UwFxiVGp2+yST8mOKCXxKO4
wIgnRz7NfxhQRhYtH+kQ1sNU3lbhb7FExEK+aDUoHKyJ+p3v4hN1bfdoRodChGOJjZJgvybM/dlA
bMzKJcjD/yCRmO5pKuWhxj29xousC7bi9kH5NMAqfsCOqO5xHMAoLzC/JjsMO4K7aBb702WuLjFc
wrC47TEO1SmYs7FA91oQa9cfnDFRLZJle0MA/EVJPtxChRHCtqoIELuY1yrIwdHhoF/BfFNnb9p2
O6xnYzdutK26Ll6KHPiEA0oLLe4P71dGgVq0aZVAuXYr+rxFqx1kQ5YXbhP8qXNKoaMJxQFziuBr
bpXbG9TIJ9oz8EVE6tACxYzvO3g2QAAoG3f5hhU8sW7wPeup+JlhEP+OehsuV2OcKAxCG8ztQMiO
BwddpTF0ZQspoaRMfDiBORPHo/oIxGo3zLJ8JoHgmewV1BxYNcD0Q1YwW97O+F4adKABs4hx8ul1
rUcKqoGiDqQcqH8k5Rhz8hMC3UIXvU/rnz1O3BU91XwBVJOcZkiEY3yVbp88jZZzPwOezYXAZImY
2xpO4UuzdJzchJMcappUal7oZJ6+GwEw/SqGcQ52gzH83IKjsEs4CoZlXBBAYlk/RU072WJYMr1/
uERnP+TsaVoxkJjaqsf6dPYUd8uwE4LGz6iLaF/29ZqeOrzne5zH087NIRmhiKbsa7dSerZ2TN+h
siNuHhP/W51I1AkuD87J2DV7nPyuGvMwO1C4GxVM4EYIgu0i2iUpuBAD2xHXkHMeoX9oc8COPM3w
AQY41DiCLFQ86BX7aI3XPVyXgm+1kPTbzKF8SfpInAHUTOu+JpNCu+OXu2A2O4w8MbbQm7Dl2lP+
tdmAsSKqbX4wRuvjMMcWaAZoYG7w2Y5swpwMHYSrRgBMUGVhLaYqaKogNvZu+3ktBwCuzXVb1gSe
Yr7f5yta1436tIhx44vUCqDhHe4pdni7c0syXaagIx0zlVaYVAvAC+MxnCwmMO7kYln6xzgkh38w
SqlRVV2X6MIO5BPNwljiS/Giy6JLa4NjzPId9ewFkG6EY5F9wUHog4Xd16AsCrTxmU+YWUL25RnF
5RPktLqin2EZSC2AnSyDCJYe8U8T+xNp9neN56XUhg2l681r0LnPecijUmaBKD3oUEEW3jB1POgh
v9q0FWXT+rt1CyQOhf9H2XYbkqktwjE84P0+BVGobxiuXAViqO/qG0DeQ7QGXQkbKFLZ3LI90esp
lfS7FwRirfxgdLhfU3olkOmuI/0EBPh3G6iTH+J9reRdTiCx8Z69BI2/pmZKCsjOi2Md92XWAXRg
W3RwlNOi6ftpD4cHMJ4IBqQAGxm6BY1G70HUixKLYmKWOxCaugrcDFSXYyWpVAXrkBokp5+q3v57
/NWLCw96cr9DiLRpi6yMc1rlmcMZgmuakYdttsdgjnaOrIcmis+QS0esNENYOrAitzE8r8P2rw/D
d4EIXfUhpB+2ccB4NER68n9ckI3FOtvPDkcGa6/q2YB/qIbRAGK2e59igBc9vGosR4J28Lc3CKSr
5KogPLgtS/KUrn7PAnLoO/h2RRlCJLtrs6L4Sd5BXf8ZNunPlcL+UbEQiApAxpHuH989D/xBjile
e0tPPaFPAUOXsDYAg7wSuoTQ8JXikM2gq2WJuGk87UOQMbknWXjGEjDA1mF+XfLtvvHmOoM6XQt0
zCqO0sKRLrvhNb+3UFuZIJ5Y2HnG64Hq1rbUcFo0+bPDTyZ9/rbx5J1TzCWz8LWW4jo2porb+oQ8
2IFh4g/A/J4DPHXKZREEUCqYswskq/YmbH6RIXhu2hqGjf78+IsWBsm1If/RxfY+j9E3JcHehvkH
aJSAjhuwqvqlSpsInXCIqXAnKga0Ja6nA4wLCun9F1AuDioBqKI6PqDIvT+eKDH6OUu7o67Hp7jt
/mJMBf7aVkXT/GLSLSwsWCHQlv8LBeVqytsvtiwHJdpjGINHuFi+l6E4d40v0T8fbf3iY/6lOKgt
YRD+YVH2Grv/cXZey40j2bp+lYm+PpiDTPiI3XNB0FOkKMrrBiGpVPDe4+n3h+o+e7q0p6pOdESH
WixJNEDmymV+oy/VqlpkYfEw36oYy8IlkKulbjNUTt+1UDlJPzsIKc+65alUSOJdF91y/kFGX3Vw
aLba8QL8+hYQ7RrJShIuZlscDleg65eNN2wZKHI4W+XoeowMUpUzQqvdwnvhLd6kqHIJ5UGxgl2r
Ao0ZaCBj1qe9Aaxaapnm+kQAVWGZZ93N/D4yszqCimIan1xTKZ1LlXWHeljsYBFaGwwzwHK8jch5
NHa0lCqg4MFwo7Y9+MBNYkdx/bq+VSzbI22qp82QIfYs1WHPcl9J2a1F015zmLtVR3Hv0Fil9UaC
rmyc/A0bcJ6fLuYijTS3crJTEaZfmVteRNK6ujMsgyh7nZ0klTEj7NLjDLpdKb33vImO5lDuM/nS
KNFZr9ptrKrbeHrVrX6X5xbXEbIrQPDKeFJwwbEasVaFvfVMKja7LG4dO92iVYf9G3bpvpG481WY
10fYD8sp0BhQxuKlyqZN0c86dh7nVZ5+6drkXinT69abTVZFvqVk/fj2EZDaW2sYXppqS7Xn76s+
3oSj/UzwOsBIe7P9lsJBaVloSdQumihZ2Hb8BQxVcTDEEG2myNwOevsEFq+9Cmtl/KLIwO/2dGXS
clE0IQgmT9cSdh1ojNYU414dvPYJJIEORoAQIxzwMqYCtgcJ8HVdpQAygF6u9SaaDiQ/zrXalemD
Pfjmzi7G8MMD8bo06k6cZUcYUS3GUou2C3q3JXYBz3GI0KNz1jU1o4cNmleYoAcmVQyPqk+dFPvx
dZs0I/lgEbhxz4QmKlGBGin3F4ETexNKGCoXRZKK6mZlHidvCI6AOad1Vtvarq6CzC0GzWZCVVcU
vFW46WUGvSYIDFBkEZgOir7nUZiVK6ap242tF60cO6x3dhiUPeVQ+2oUVr1V1Sqctnnq+ZfA6+4y
m8l768dWuzA0hY7d7CRl0MlfBTU47zHR942Wm7toih9zIZmEeVP+ENBVxRWQ8zjyHu2quFdziKlZ
F68lLqGLURfnIGrjhZ1E5aJ0+thN21jfiiAHIOL46sK0G39hhSXTdoAy24RXvMLK9brpA3XVNFq5
cYZJc6UGBNs35EcZofSjdTQ+COTGLps0heU3xGcnm1Qaq6iY+e2QHpvMvos0cdUagHttPAboCDDq
rMRC4x0uhig/1Jry0RhTTy8xVbZDruQcsnF225V1sG47Em+Q0LX5hkoGOISkuTG1qnmu2shxQYTO
cF8065K6/kon+cVTs1PbpHMribmvOuqPlqW+ODM+BlIzHeyiqDbotFB1yfKpx+YIvLh9x/q0Dozu
w70eGudh7LciS7kK/V6N+41tdTtDUR9sy28XGXjZQ63TubbqNnMtZNTqyLj1zTTZji2pa+6YBUGr
S5Zqz6EclvyqmpZfErW2OLimZlNmhnfxLeOJ6R1whTqZx3mKtkvjfNoEhKCFaU6vmujo82pj3LO+
wJxSJoeHtOeMyyRs/MH09wNIkUXRCk7PieZOSW/anQY1c2Uy8KEp3vxRB2MwaDm0nlG9183kmuIZ
m2HVf0UNOXFbJjKrCozUAmSfswLHflMPQ7RufKanos4dWMg2ddbYXArLSDjAQeBYln41jfKW0Vm5
QJbpxZdIAsxCtdQ6xjo0tL0ShM8AuG9kar4FTVZAXhCugRoJvSNqzmmc6OEH3XnMyrcwkO8AtG6z
pFEYsVGSsGXMpe4USNX19lOglac4HBO30R1uQAb8bsx6cYVkh+KquItjtUJz2WLcZpZpC8oifZud
RMeK4wZMXnxleeTjQdw9CQoya171hZWeOq87k7jeRYx7Aa/WTyk6A6DfpzPC9Sen8p9RjY5Bx9pP
YmacTeQOMhr3Ip+OIKi7RRhXd2BzY5pds/+uCobRz/wAUvVgPcmsz/bRSBsitU36kck+GcODmnXr
MSh38HIucTndGEoGq7ivdNB2mXlVO+IDRcBq4dWag7QWyPaEBuHSmvOlRvPoeg7bKhjlatAZogWe
w31rac2i9sptLdQhnc6GFU72ok9SAFJ9NQ0XOtHBk7DH4Fj48aknSOZa7C9sp20oXnOX+HmIZXDK
GQ1DUzMNeAD+0ZiaRyuZdjWghEWRJu+GFm0yhysZxYQRs1ef9HHsYAPYzNes6dHzQd/kumWsVerL
xaz139uRtqB1u5MCio6u7E1ds+n+FVvZZDtvGK/qKtoWun0lg3gzqcC3p9q/Sgz/kgnzDUzfJrFb
pBetoWJxWQRx5YGIfsxscBhkN7WT7upagcis3wR1P6xxrOtYNTQNugrwaOkl28ZiwAcghYlP4Cyl
b52hdd1zSV9kSMAvimmZpuAFy3ZVGDqcAAF8pNe4WPNEsu32g2JaSyBV3moWk/a98WEC0LAYFHL3
IZItABLj4tuWSg2rQcMJM1pI3fCR+sobFq4nQC8PaeCHxF/y75rmpi3pQ2QRbQtAf18ss96P8EGi
TByUCrhMz0abeX+mv5m1oJvJ2baJ9mZ6KujennS2T0hK++d8yB+dPD/ZrUp+oCYPcTG9OA0jC2Ya
9cJCRqgYmrMxJCwvCIV5ppIGWy5urHTlLlVpbUvmltn42nGwE3E4QPSrCC8IHZkgZ7xJSxXKwFVa
P84MRlL09ZB+NLF+Auno2jx9TpOln7g3wzosSFNbMpDRuSKF87FnR9TLBZC9nH971i0xzAhPdc8N
UTNHKVoHw83/kqij91L6LmBLEEr0Xjs4BASbyqnWvhld+Wm/VlqAvWO/DJoReEQE5I4UFr6UJsWN
qtOJtO/88eTFEUGetwkS7DC/ebbK0lOqVT0+4a6eyIFRL8u5My4Jfh6TzGj/oHvOtZm0bD2h+5wY
D7He7/AjBFrgf6mrRz6yTfYv4mzdz1ZgSH31Tf3mD8mySu1TG9us9crlXaiZ59qzBExY7T3UInRD
p6oeb4aWcj944Tupk7uLmgkHsxbNInk5mThhO3m8sqLwqNFLBxj3xnCaLpAYbmOSsNYFUWtfZ+Ar
7oraNCVlETN4RozPTWtcWuguEVemaui/MxISprfoRLCFf0Scw7ORUUvI0Fi+hclXuktPs9V23NN7
cuDhN8yRa7oqQ6OBDa6YUqYZ89RpXWVrkcUnYxoBXZP8TqkHsT55GdT0i9HKK5VTkicEyryaOaoz
p782nlL1Yao8zrnK9Ypg3ffpgfbyYt4F8G8unOQbs2bWFajNomqdguiRLhqjce2pv+l8dR0PCiCS
mm58sWVtqHq6BSq7zA3A4kwfkyy6BrN17HTzovJCtGWGRGyY+17BBVw6lnqWmbL1o24Txcl6spjg
4tCnaPFZl9HFGnp6kjDSOfE5p6Zlbrc084rBX3tKUiwjRVlmens29eQRKsDOqKorLgR4+NkznIyq
hPxhjVhvcXrUy1jd2C245fFJoPqySAFjqBRs9JMgBJjjgRs+mtnFT/pV3zvLSRRnI9m0Tv0yLyJF
hKuYfrGv0aOtnsLZ4imQEJq6j1nORc3Q25tURnvNHbcxAuHiqVdqLJYW0pSDVd1gEzhLGhfpN36n
T7vFYSRMc43QXt+E9YOq2eeurk5ml8Fq0a9UUx56sN/A3vNvW0/o9psjmrt5BSQDqlrm0EHZKV4K
QpDEzmBWJEukcslqttx4Aea4sVBW0QnMUO+3TYEbQVeOr3rUXcdGu03Gx8QhAenR3mehAbGlimKm
dkzZbmnHOSmcBo2hYIuWp6nA5Mina50MQ1bNMubTU8S4Ce3FIa9XehksJhTphNTXdtjA6MjB6Y27
oUi3OeqfpQHVsnADqsnUO2b9aQIIE8xMRcrAeSFBurzEWrjjSfc9uME4tu79etySdSzUxlvUsFYB
7exzUz10g35tmcrg6nZ9N3f/0K/n1kfSOMeBt1S6dhGP9TZtSRFwl0YHi3bUa9NNVylvlwY/Ka23
q61+oQfTKqtn4NR4582ldaOKu28bbhZorYz4yWLLp/qNOsRLxU/XNkEKM71vR5NNG1ZhaNLBBEiB
EznwAiCKE7zacPgKKIimk7roY4B9IENIl7clrbyxXM9/FDXxprOdQz5qq3iQRz5CQd7FjWurcdNz
n+bRElCOs2jYcs4Xz+moDmpYC/1uTjbCiE6ooAWC5QoIOtcYuzXySC5EwyevL9alTPeNEm/mgK4G
L6Wvwwn5Mt8nIuNxvidY07oWrXFzCKmFtSUrdw4f8y028mEbTq+Czvr8upZJRTL/iY7JxGB4qzoY
1g5nylCu54jCFQZeuIxhxOe422VpfBWWzaoYce3LHgLCbI8c4hy2wzQ8gVu85+NatcpEGKHdSrpD
GF77rVgTI9IUwCcMWYMDAjQeg1DjyXY88F0pdUsOFKZ3a9vZ+Y7lOqW1nrBBkoO9jiprCeiJikxb
AgPa8WlacGHufFxGU3Rv9DAPnJQQgA74wsy1Y0J7nGpqO1jm7RxfC/RE26j8Uk7iUFnAqRhFehc1
YP6fnyIWFjGUZsWmGqHc1g9x5l3HEUbR7bCcL3zOHMhJ89X8BmK9WLLkZStcIqPB/6bqycymi1aE
u4iJKv86324OX5EBGmfnVCAT5zg2IUE1Bj2tGG0BLerAb0I/oF2TuwijH3NLXnSKxCbqaGhlVxNX
bmKRB8k7CEDGC8mCHCHJ90glrHkLbVItaSFSMlYq3aeDrZEqOmfs9kB7lNwy89oBU+oWmbfvC2cg
90YwOGVsuIBSpNHwrWgAZclrmPSvuFLc27XzldgHRlPRYzeaGtD/FaMJx8Oi1GQz6x46Xa3J8El4
Nt1AY5N3UYBCTk3Pbl4/sfXaSu9JquZd2UDsmS8gk5tl4nXqNmOQlsxPGASUuJRZd9Ust6t4zo2u
TSeZ0F6ZqOIMPWncqRzZZDP6bo7A889xS71Xu+yj8vrsXU3Us5UPTHj0l9SqqBOq207MzL7ukvfj
NQo051yX72Yn9qZSsyo0XHmUrD0kbQ9tavgyLxPmt19jY3pFPJdrG9hvXabedJlO786gt23lt+h/
5msxZdgSaVRMkaPczKuRQe5Nk4ZXXZo9x9H0HOoVmUFx7dNhpamw5iLufKVfGamzs3rxbJbyBAvn
qnKiW9WIj5bZ3CmMvnXmIgDIlLs476CHF+GN8JzxUOByuIbeu2+K8smPtIc+li++rl2MhEQgNJyN
KlFqTXURLKXeE3Kc8sbrynPa66fJrK8sUgPqCTSvS8mLdN9kmiOrWcUpTBs7rcnwk5GyVaZfstZ7
AUx3RbkSgf5NLfTkjBkxyrQ2TiiM5n3f5Oaw0OAHDAjWTKCcCxoDGDbJG8B5ANCcDzof2O/Q0A6Y
OEL5cOhFpvqrUMN6UeUjfZ2iOQHG0ha+nr8Q2u8ktgwrbsdTbY0lMwb5VEvtngT+jIbHpbfzNz8f
0RFKsnU6WSs+8gqtVNjX1l0UaNcm7JraDledTXrby5dSNYgwRDNOUHq5RfKlgvkE+KfWlkLiftY3
tIEwTZiG5GunAtQoa885oJIzv8EEFokJ1zoLmwnaL6Mao7b7laBoGJpopVhlfZUM2WvBxYjr5pLD
7sNF03PBaZ7nHWyZjG36rnSTUnvsyRiKmLJmDkRzAGZot/BSdk5v9Lmr6cq7VlAYVYwd4zJ5LQAU
VH3zEhpD7oZp/TIY4RudnYyT22AA0UKGMd6zDFBKY0Miq3SxqU3v3rGqByb/61xnsq0SVY0he8r7
EqmTWlmIMd/nlXNDiIeUVhNvFefSTNGR5OzBLLxXqBXawlKmvW13AJGNW3orhyFJnmpQQWC6t1pj
HZAM4a3zVjz65uoY7m31uWVuFTzEgbP21Pg+T8BzARWNXHRh4GYmu1CdYL1NJBiFDC5CI0ghdnYL
cD9zpwb8gR4R2KYuXqlN9tQ0kllhdDsm04cddmszmsatEnT9GjocYB3QheVisosS5z1O+Cig1FVq
29s18BrYX62FNIN/baq5upmgvK+bekqWnsCy2ej80AXGnDLgby8IA8ZnGhmgojvqj8jP+q1Dh2cL
9Tm8WEkIFKz8kFB4FgDJukf++Fgapv9Fq6x0XwN/YIw9TeuhBIpmFuq1qaftVeyNAMdHDdyYb3QL
2WftIrEpcp1IxNDaYa2KPA43amR+DFqz7ozyrSzsiwiHXRkZFy9ojU1EUxd6S52GCxkRfX3ThGEz
JCa67kgA2qWtrtPGV1zD6MKv0GQdwMFedvw/ptlC7vZ0RnqOzF2/2LwXU0+vyKwWfqlcTWlwA+97
MyTxriiZBaYnqVcff0s45bOfFMyxmZYRos0Spvae6QxlinT6X2ia/Eg4xUCO5C8aOYnapCZ3nGdH
kH3WyFE5PLWOZL1X47eff4If6Mvpn3R4/BAbqS4CGwrlbStMxu3SPBXs51n2Z5b8+fnL/EAkR/+k
mgVlV2N4NiDUPgiX+chRTZNf6LP86Kk/6e9YAleVXJs/AZ0buHi+RLymtpZ/741/0sRq9Dq38gRV
5ATExcJGslWM3t9TJfrsJZVPKgpMEeoBSlPf1dK+zkE/Lv7W+9ZmgbG/rJ10YjpVtqm+svE33sRD
0CzMRvxKakvMF/c/KOJ8NpOaAOlFYcemi9OKaZBTyYIMs7OQwghGo8xWsE6yR0VPZQeKVVLv9s3U
p8vW7NESR8k6leu+AKHw927TZweqstPDvB4RNwFCADCvKOQqBODwC+HtecP9p0/7SZ9LaPkYeFaM
129ZpQ3dL2+8DXs5XEkAi9H653fsB7td+7Tbm7aM6KKhS5ratxnVB81UqAHqnaY8/PwFfqAtp80b
6C9LYhwj2nbBhICgPs9wnqlf6AP4xZsafJl3e0Lb4eevND/jf7pen3Z7mVH04OiKjKjvvRV9+iwq
+1eCmD8QDtM+bfc2sxCXDnhuirg+v0x0jk1A0MiIQDUpljUTx59/iB/d9E87P0R/xoiAX6ygi77o
drMwymKHUfsvXHF+dI0+aW5pjjpqrYLlUTC7eDsJajpd+zfV6j5bTSG0A2etzjgT58RuvkZBD3vw
5xfmB+/8s9nUOAkBbXxmgVjKG9DWZin8RP978oqfvaaA6w2pZuDzUmPvskRUuHqsi8z8exrWn32m
ILhaokXBkURaBCcB9xgt2uIXUeJH1+XTBg4Kre2ZnrFgvP4w+1RQm978/JL/YNF/dphqh0n1QhOj
BIGffKBXTO/MJY2GHqJgaSDIAMXn56/0g3xAftq6dpOXhSKwR+CATo9RFeYM8DuApdSMMB+tjFHf
mP1CDPYHIU9+3suGMHF9CJDlQwYSax3x3JfKTldF6M6V3M8/0Y9uy6d9DA5jZrEWxirRrNK1gOC3
2I39Yi/8IEjIT7u48yEpTRgdI2npPCgowGX+dAwcY/e33vtn66l0CCEJWphl5mHvKmF3rcO0+PlT
/+Cdf3ae6syp9Cybd26LcK2CioO/d1Gi+u8lfGJeX385bKoihww9u50jLDu4aEb5uyDJ5fLnb/4H
9/Sz2ZQ9CnxKPYzSI9rYq7kRJMrJ/MVB/IMtID7tY8NwTAh+CN0nfZsXNMY9w9tXKhCWhVZk4POh
qsXgJU0x+H98nv/7nfFT/a//4vF7XoD294Pm08N/3eUp//3X/Df/8zvf/8W/Nh/56TX9qD//0nd/
w/P++brL1+b1uwcrbL8anOQ/qvHyUQMy+fb8/kc+/+b/7w//8fHtWe7G4uP3397zNmvmZ/PDPPvt
zx/tvvz+G6CWv9zS+fn//OH8AX7/7QgH+z3/X3/w8Vo3v/+m2OY/EdnQTMwYpIZcwbz++49vPxLC
/qdmGboNxohCFlmf3/6RoXoc/P6bJv9pCdNCVwkonkQAjlVT5+38I6H/09A03XSkCn9Rl5b12//7
6Oc/Epc/7gaX4s/H/8hayBth1tS//2bMu/vf+Y2hWprUNFNVTYBXUqqfbQsqrROkOUF5zLEoWPlg
2DoVAGnaDs0lpt9A2XwOLB2AuhWOf3wx/+c7Dcse15hL2n7qNmN8iropfA+oIV2cwdvrKdEAGmo+
grBoaDz0unfvJ/kqbuZRdA3J7mgIKzhgT5ejCVg1t7aR9edUN5ZDgSpHmnTqSptfDV55tZ2SsnOn
Nj4lca1/RMmw65CTerHCem9mM+MwqNIlthTBprV6GujOVF+bnVqsc2jnYJB5GLTD5S/3+j9cQKTr
Pl9BbpymW5apI2ysmdp8MvwlTIQ98hAoldB9M8nXl2OSl9eZUgUzRd3eNjCwj6UHH6cndkPPQOLM
i+PphIySveh8MIJDFYItNk3fqNf2F7zT3wI1yM7eKNOzo6fdPtbtTewH4goNhxE3hAFq8Pww1Nsc
AEaUHUa9sw5xCOOrBZb+qJah4jYgBxuSpyclvO5Hq3jOJHIv5WRXqxQ69ypCOXwjG9QArJjZb9cp
/TZpDHCmNHcPTRkVVzVFA7LwzbaVxtyGCMcz7aHhrDphhq4K7sFS6d1ozDukROP4BlmcYYPDPHRp
wsxR4+8xs3cOfivVowLRcIkEWn/59l1YQOrJxk2XetDySlM+NIkeL6T0nffeD1aWk1gIM4bpqpJT
v/eovd0iiYxri5QH9+WJeeiYrxlxH6LYYnI7f+lbsavgX1zT26N52Vn1JuTiH2qQ4MsWguBL5/u7
qLyH22x/6AhB5BWJ/iIAad3KXnzFm/pMb755TaD5L5ArEg9dGBqofQ39LwL//956tmZJw1YNSzX/
w8KRKkJrAoUlmEAF44Uq9ZpFW2rBbWc20XUzJUyM2qjHhMYJD7Do1TdtgMGTgDvfO+aAoljadXdC
88W5gxv/7ZEO5mLJDHFY+kFmMqvpbPM+6eSzQPqBzk4yDoyJOrpjeYr5drcqQ1paXcHAQamEvGum
a0x15k4mhHQN2tMOBSPhdnon76PS7nZ9aQi3bwBMz+on4V6I0rEXBeahB3QW3nsLiRDI7zxFaiMB
BwYcpOo4qVeenc5W1g8/337W593nOIZhSClszUCXSXyWSo+1RJeFZhR/7j7hmQaIFzKk0vP045QA
Y5dBmi8bRgnHIGrCYQP8Z1r3oaVeWmVw3DAU6cZCgeby7d+st6EOm0uTEMOiKbtWS587JK2jxYDn
xpB9fhag1ev1aAevThenO8CT8j42AjTtohwkOnAUollj3FW6+hRqI8AZ7iCaaQqQaR1UCxNnb/5S
IYvuimbiyTIbclASuk0Yp+8TSlhuL6ILdmvqIZfk40nfRWdm3TVDYnM4DwPSsBKB0KVm+cVjG6Em
Foyh3KL94vaapj4AXQVlEIZvij6PsAw/vYL4B0zW746ovo87JWo+/DnOoOaQnr99B9bvI5f+uMOY
41f9oU/3SdAztJEy0jRHCJOvn6KkgDynIwwkDp6oysNYjc86oOSvEIwWtlKDx+4DdMjs1LhVGuYU
0m8Q9QO5tubuF48gpxI38sLxgC1z/thUcHPhQ3VGd92jAHA7Tb1YNvS51kjCXYcj2otu2QQHRiXZ
iXb7rUEDZAcpSrc177n0cxut1nI8aWD49oGvp24htvgFeSdT9NP1ty9IIEdXjiq2VmfxT/GvzVi/
L4UMAWpAIEtk2yCgrfmb70+OLERFJOG1DmHCCAfhN9NXOzepgbaUEExA00Cq77XAuEWmj8Z2J6p1
rxsKWohTviF6aPdGHjzOLeczO3CkBG/RG52k9mji8BhlXxoHYxilTvIjYhj+sLCLLj/aba+DcjWn
+8Q0irUDrgMoXlqec9YcCO3YfB+dZ/pgyZthonc9645vlArwd6g6/TFBxgQpv3x8S1tAFtDzXorC
lKuq6ru9ZuTOjaIg3NXXiBtCvryHgfaLyKnPRdVfkpb5wlksIVO1UC6UKKN9unBTDs08GpuD0PPk
evAkwbAeZqkjhDXfxgT9F9CwyjIvh+CW0cNMkQBuKTSlviCa6LmWPpNBh6q54A3z2DtxttS0qjyN
MeTW3uqd+zQEQWSPde+iydsTSLR8q5fAIuwBVjQOp9NdWiJtFSixf1VxZK4MtJXXyaDCjfYbhs1Z
M1w5qco5WUVX8XxT5uZI0PhQNkcw075ea6tJHynmpOm9/Twufityv79EuH07NluNlEQ3PsfFFIsH
yI19eTDtLF4Xjd1fbMu8yvNIeZR9ku+aJpHIRJv9ohxSMGo5R0s8td57uNd0Nf5SDW2Bua4ank0/
KIjzPrBIM7k3Zb2xKw3xl0qP8/1INjK5uR+p659/gm/99E+fgLNRENYdqQP7+dT+1UaYWUFZpAdb
Je9DeQ6qaldemlTKe2+ChKlH5SUxGqCQTnNKHPsuRiztxfYdf5m02risTJZzFQ3TTamC8xNJBz/A
Z4Ysmiq7cbIkubJsCBxTiQ8JTuPIsZUnCXIyZGJx/vcXUhbbTUVhrQJhIPsXL7VKVU5/JJRWfS/Q
L9s5gFGXYxw0m9jytFNgJQoEjnSaW276yW/a+59fHmPuYvzl8nBzNUMSOoC+kUvrn6ceRuaMldlV
w0a3IKGGSjLcxDLq3Iyp7otm6keuqo6CGiOXVtbvpk3bxTH8AjI5JS2TuA5B8b5Zph09Ns6k7K4D
D7uwjLR+b5sQQbEywTXJL46mwdN6eSuPFQJS17kCW0YA3HutywB5l7yMLrVeGGDmDEAvFtDXItab
1zyXa9PwvY8yz85DGEUQJnwwwYbdZWvbD1Vo1jZZhaPIw78fKs2oHYYG5sC3nxrgUGCy20J1U9Cc
2293JZ7vTxfOTqTyVz6e36YKf7muwqC2IpGwHVTHjbnM+j62lB48RXT4h33W9wJJlqG+0UYt2CRg
wRed6cDryrulmAD3GobSH+tWQyHcr6udrSqIjTeV9VDFiDy1eTQjBLxsmSuGvZz6GtyUAVYkibQv
Upq3EZpor0g/kvSmgfqUhejYhk7SbDJDY2ztEb9QB3uarHYm5fQpcK08vRFOuGmxTYJNg+hBSjIw
P5KByq6AwLL4+TKT3/dW2H6sLMtmqRBouTT6p06CAoBPc8YaPj6OMcOGlMU/jfoSppFxKYJ+UYOG
BmcfgA3KbURQhVXlp2mqvko4UQz5ElBo4VBtWFLNJclaSssaTbAOcT3bLh7zXDO/pGDgwaIG79FY
2CjZKON9l+jZLwLKt37Nd3dW12HLc3ulQ6IINOH7O6uoaCpU0GqRnOkFaiGvvQqFe8iqa61uQ6Qs
K+gHqEsfsA8IEDlrDAguQJKKgXGwO9my2JkcA4s6tY7m6BnWss2oIH5+wYUASfP91oZ5bgshHGFI
QpcqPjee6hD7n1wpuo2BIkcyS1EYzj1DAWqVM4Kv26A5tvmtHQIjC8W2sgRz+gw+GIoscXLqpLkP
MLAsaYo1KirMCEtGlr/V7Blq1dxWAFwAw/S1BEclrhopTsHQnsLKW6Dk+pIH2v11IOpXJvbX0vd2
gWzgJNvHVHBSNVcSwSPm2uYzbgGIDZmnRMYLr/TXUWY/NboghQ03UwodtPM2ePhKMDMZSltgwQ2O
6UrR9pgtrwtLWYdNvpJdvw+sey1O3RFY1iS6uwnh0LxKudhsjbEIt1S4C0Rjl/gZXCddtok1UHmV
v+zjDyd6juzndLxHJ84CV6sdEm9nFFt/WJWDO9xagKDeQYSlqIemJ68eyZ+vk3POhwXaEap3lfEV
FvwioABCbcHn9A7qm0q5HvQHxdkIZ1M5b6py6yEs19oHrdvPLII62JKeIY3NzKA23ahYWsYGSeKF
B5nB8p21ZjfL2g3zcRsN3KyAYnWQCCspj10Z71Q9Wqqxuit0XqE+BLLfppN6Y6rlpgiTlZFrF8/M
7zpDO4ox3RQ6ekP6Di7TNhzbVc/Ucp6zbEN8I1ULngk2GHKqqf/1XR5adzqRsZs89PJjKuZ+5vSs
i+5QBw0T8RdfgW8ps7WVPhUeMDsxbZyovfFTfVkwgQZ3iVNFYt+qA0J9qK1qyNTGmmsAICZTl6c2
RMw+DqFLQTsUI2DEJycv3GFHkxQG7AtpwwLUyEKR52FCzBTcRuGf6+ohlhmcsHrRwAywAp4s7J/8
MUaQ6zqJgq3e4oR69nz/wZ/VeoMQffW4/5qgPeM45lvodzvfxkzTd1YJWsYQN1oP6C3i6JM6Lc3K
I9lqD+PIcvEP3kPtP9opUHxjP+j3s0tT55KeyXsdXUf9FbWKZaghCDZ+abHtS01r7UDJjfHcQ0LV
zcUTinT0mm4x9kJUwEbbfqXRN9Hvmuo5Hji0toX/UpvnrrlDmtt+6P2Z0sOJfxMqwRqETdPQYEEe
fK+gNNUEOFsc/BK/Ayo2ZH57p9lIC71y3Y2c3eSBSd1bXMyE8tF7/m+qzmtJcazrtk+kCHlzCzIg
bJKusm4UZeW9ttzT/0N0n6/j3NAJSUMWSFtrrzXnmOZXHYe6di+UL64XsJzq72O+72GG9f6AeqZQ
HKRNHfVojejTWLa/JSqJJbaw2ksppISKtSKGT7OCD3N48dIdwSx2EAplpFLm0N+lFC/49MEc+GqJ
fG//UTUQkjkmSmNBqyvtn1vcyPGyAQ6ZlkJvM0L+yz9RgISovATzOx/DAoyo0lGlUcz2K89KPRUM
GyZT1ygE0DFOgyIJ8lEPBgr0SZ6PGod/HtEGzF5IGAirdgx0ElAys0K7M+5NAmdqRxCuJnvW6CDs
BS3fZScrwy2qXKjijn3WXO1KuZuReWyxjSTdeO4HNdx07/qgv8awsZdSD7ZmyFRy7QZxsp3ahMi7
UrZBkordOp0V3RcKLvTWs+EvSbdNZiO8uNk3iK7Q/WuweoK1PWY9jppdF58beRcnocpZsZLa+33q
5n2xfKj5r1RBowiaoOoaz0nQlGLjG3V9641e5qV14f1CWKNyXMrR8siAWNFo2XzYXfZRWvbo9iR5
flVGGaQKEwZtWvqLvgx/inmW3tgeKD7LTDEZmqe2JTuaxHwpUxkcXj4AzI/zAGhR7q/NDQTn7HcF
9cokFfqxHRUBaKP7mddLcU8Vc3p1ADq1GVvbLDFYH8DZHhVHSl3ZLkMI5vqjyRdz10fycU5X6yhV
du1pWYJ8foXhQefvvSDK49ZazlFzMNqOcovfq519ciTzoKsdNEpdb7uaNH7R4lPohd4cWRa+vvQN
820pAL0RqKPTIRobiqOjpI4L9LX/Jpujgd/YgjECzPwD79Lu+bTGHq0QrIZN2cD/BeuRYjDt6V4N
Ei1Ua+YCs5wyNRk+p6pTz2VNDW9lE5gns3ypZypdijcHCrc+ftPZrUxM2N9nUPaXetIJicvl6duE
H96dVVEf6ZVeZ1mZH30P0i4ZOqjR40yiGEdFPxKb87zRQJbh4ckuz8fr1UFaCt4bdd/aq1ZgLwb1
UD8H8rKJ/PUGiE62cHYa6d743yshYcfRofKJ9TmWy4VAIClSNsZMjakjkz0zzn/U6vzvez7/x+fN
87H/7j7/ov8eW0w7KGNO8IGEm2KXwJEjJtJs9rEUSaunFXYFHnbbvJUl+ziiSuoV/IW2XSYrG9wu
v0r/d5NUJX/J8341bPu+ujcndNUi22e2VtGZLWCMpdoV63HQCtkvBBRCImdqXTtm3YvJi5fJFI4m
amzThN+Q7AZl9qmx2dXF3hphWOhmD7Is2dic+/FwnVSNCytcuAp5t7pgbtB8vZ6OcqUCLP8SOFgz
5TJZFown5VpGVCDC2NmEmS9qECXfM5UGz6D7Y4H7QpF9DJO+nixvdasdJ9CjBB/t1q5h4XQefb2G
dZ8wj04CgMeszaoLCS6o+zys9a333QV8mIe+pRboIS7ABdAtD0aUWyIJNRvcqGl+gVTi9foJ1eB5
USEQaZnH/JBFsIeVogeWlAU9XtaYuQbY4guoMNIETLJ4Rq9OzEDn/C0W3GUoKVYS2RU9D8pMCYiw
CxoMpct+1fMjFOfvjTFgX019R7RuM4IQzbLLukrHupW4rpJvBAiy0bObiQ9jUxDODsNLebktwOfG
oQ1LqbrosvY6rt2Plu1s130WgutUBJjGWn8axbuwBuIB7LOFyWi0+TtU5ZZIw6VOm3tqimNcX9kc
BoNVPL88MdquxMI3lupByqTzRIxO1nO5UZ39YsEJWd5G0CqlQSjK2iOohgwJT20ZVRBmkeeopF81
EkDq/IAxPOTcvzFz3DtJ/s3Jlte6GnAR94EsB0lsBI7DFZlJDhE+xZ9cHkIiPI75rAdJP8I4xPgk
tLPVqT7ZLgHU8cTGJjPVR8joocWCZuTou+2WYtL2pb4Kt91wTV2BIrtAzl2SygVeB+zieSWotCfY
U1W/2OPCc1l9+iUuOUa4nRTkpbIngEQIHEDxEkqVBpkPgPRiu6D7nFqEapwEZjQGVin7zqCF+Db8
7tuk2PcWKf7INxzLdSBxLhTa7MtTBsLXOjLs94uhh2CJoVUE6pz6UpafrMU+K1LhwwNwnYalQYEC
qBI3xT8bcQVw0Q+ZCkMBReyIyrN0MBvQjRgzuSZ24HGrVu3JV+z+ZGrzqTYxaOUgaSx8sAJyaAM2
0nEHh/WB+tvohasWuYeleB+tut+w55sk9r1sZ+Gg+9HIYZ3hTeuCrow9a5349PKjmSOkiQKZ+sVp
5UBSl7ODDowP4NGq6alrIUKlhWuCLldTJyCc4UCFetS/5210QMZyWeNl17JQWobyzs7oaJbDKZIV
X6ASZ5321kkO13n2TfWF2TSeCHTt6PNaAdrF2rFBdhcz8Z3Iui5y8sqO4htEvVtTJ+9lvaetfTOj
Khif6pP6vU46lyYeiI/6Eo/8yaMaWNNr3aYHoVXQaMuglKSgYwoZp8tB1WtKeMVfBmYkA8uqgSsY
ix4+0BF85hi/SDLLVG8cy+0am8hw6IvQwEAD3dAblzwkEfVRD83ZGD6lFX/oRJZS6W9zNH21/DLm
WNOMLVU2VEQWQiWi6DH3xJ8fuNgHS4bLt5reWn0NqrUJx/rDnCuQ8usDxuWvwuyOjsDa7oAOkvzR
ghIRGW5dacfGiI4aozm+zVPSWS9d4kXBlAMzyONAzWe+1i7QtfySqqZbrjEUx8yTHToX1c+tzlfV
5kAnHaOCCKJcOoCoxBTgt6y/sSP5ks0K04yehIq4VIqgpEAqwd43ldfZ/bFgCcysF0YsntJKP/Ci
HJy1OJlSdFT13jcLzv+a75G1eSkg1PnDZiVE9KUCaZh3Q9T+YBz11XZ6WIvlIiL1uEQV15KQoKU9
lxdvhvyISxCiIytiH1gdLtQ5wjX7TeMAAQfVI6adpszvrCWsJ+1WLbdkNf5M0ytUnzu71Z3eV48l
MY4pGdimFtCnavX8jNf/iKWcyAvDtWTo2OZh6bdA8dqttdKjgeAZgxG0uE5lFHySPbI2PfD63fJK
hGUzHZnf49YVDwN/06ISjsGmgC4WEx2diYwfMYqKuoma2O/0ETpNHMQlBzCDJ1tvvndQxMG88K3v
C1h9dQ6dF/Rrh/toBLhnymVQbbSMGnxVNBA6hC1X3gy3LUhpAOmDLIeqrp1nB8gyQyXGCp+EV7/n
s/aakH61izTcoROTrutC4aHTbyCd99CW2Rv14Ive6o9cZ/hRYM12HmgJbgZp5OWMdxuQKddDXx2+
yzGR1BDyJg8eDH/xnN/s7t35GU0vGdtQxQBy/xapJwhSttxf5BRyjJme5RTqmlU+eqXZo4hkNrme
WJAxHtihPpTfCsX6jRr3S5+5sMLeSbrEL4qagLvhNLci3HoNRb3sG2c4WCZ/TKJfFMN6VGI6zf1r
w8oheVVceQ2sFtjo+3Es2IsYh/5Vl/pjbRqkPyyBvg5H8gUeFoxWE4iXSLDu2smb2X8p8GshZh7V
oT7KMtZLZfDTfnMoDV5kjKHRwD0kXSNib5lAdYrS25BUHwvgUGYWvjQyx1HtoIvWcC5f4n48lPNX
rTlnZa0PpFceDKDPREP6iWV6eVEcWopNS/so3jqIVg2ANVvFw7GVLhlA37h+X3XzNk/ZCcE+1FV4
b/i38ik/jFF6yQA15bx1t85XhU0OZj5vNA4Uk+6YcPkE/G5V6oE2zTXduJoLo/JkfDTSfG/IKrBx
eliPNSI8Myda08IVqsm+3EQeDfWwkinYlpQjzwmatryYwBqmXHqTJMJcJeXQrFvWVnUwwOdNUfQm
KfaH6mh3ZmcPaPe3FKaYrgHQEsCU0srLpOGlLJ1LqSWHVRsINTNdSYkPdpYFhaTcm22/3Ml+ZKz3
Qh3wZi7XWKnel2glOXQ9A+gppOFuZRB2G2w9BjVcoR31iV1QywlGo8rufeGYx8mKH2JaLqldn23V
OK7d2R5NUAR2oNTKgejId6ccPuzoVxFP5FjQDYj7m2K6I9E8oEJPRRUfems+tRwF00xM5AhXY9xy
AJdPoskOeQHrARNZkxmfdNBfSjl675X6QfTNbt5WylS+lOwZl1r+YqX8wFICYi1ySyl3TQY0TtR/
mWt0j2NxVIb6wFZfrfsQT/KLPCgnO/lbVNOPFHUNAYj3vqqDdKSuSJqLomZeg41nqtwxFoQfJq+C
sXJb62EeZywEeqi01gP9Ea/SfQxWfVUFJgNCO4rsOOjmYSKsWGTxi13aBHIVVwhtYZ8qL3iP9tGM
Nq1ezoxBcYlhvq6S7xXZTCal/naIy1n8vTDHjSDoKZP1EK1+mrUjURShuc4n05lORVHcbQuwC5vC
eX6XuTSKqvWB/V/pEv5CdRhiQrtLakRiLyBUZLicXnD5fc2KfIhfZ5GppLT9LMRHo1pHW48fk9GD
37JOdJB77NtcAqjSAQHRTc12taRhXf8i5dEfluaMNiAcdfUkloLuPHktuHzGIvkc+/SbnmuvRNMF
EiQepnC3xnorbONkifRS2+oRI/eZ0dllNKyzrEdh5EiHaAkWQm9xMe6FLbuyEoya6cHX8Jx2Dqxf
MxOPZdK8wSJ5Isu8Ll9vIpbvGadxzFm6auhOtEucMMaOUKHWTVCY/ZE54KuQrVNcGb5hR5dcQvlf
LX5sftamFTbJHJAMETifir6eorkNZCp41YaDIq8haWjXzplfBBtZ9nj7bEthMzMc8/MVrFLtZEEq
U7SudD9Sksq07kPifJsIqpMIpcHzvC8llToHnj3pKHSlw/xcTYtvGeaBHk5V7Ek1KFNC9KaIdMyW
syY5svcl2uRu4fZtU8FlRVyUvrqVOYdwH58WRDa1pv3GLX9iJPbIaVP0ORrfSN3XqXzHE3CzNO29
KBTW6enPOFsssA76puIAP9SYPwpZPxZg8JlEXkQ60ofDid4m7cEpCb4r6xdptd8ty3owar0rk+Qv
Sv4oUE0QPlgW13neODx5KJFdqm25N6VyGJdh62Se9Wry8gZSckmt3euhacynsVwfipPd2ItfYbyc
dTEf5e7HnCbnMdK/lnJ5A9XwyyKN0NSXwzRGZ0xNB20U4QYnHFNxmhYjzJRPCbCyDRF1+wc0GnMP
gTAu61mphtOxAfZl6eXJUhvmHTak8DbQISkWBXzPgmuCzLx//mY4xgsc0i9wJ99SEd+lKPborS4B
mg2Pdtc8U2/NXvNXGLPbLDeLppsmGx5sOL9l2UsXaiA9CwYYyADTrw5p2+j/3KiVDv2Y+LX2Ryr/
9npL/K58K6jc0Nn75Pv5ZAUatDokK5jjNpgjAJ2qOIB38yJInz1FMLFlp/yl1esfDP+OtlRzFDpo
vmS3Tj84B08sUHeVOMG0Vh7pxOYntwGr42lPr8jn6EdKvhIZHvC7A5mAhy0qjRTwY2dSYqzjOXOU
g6H8mNvoZuXlJRr6cz5RrCzg3yo29R0NlEoTfinN5l6KE/4yQ8dWfpM2P92zJfJfN8QxBP2K54PP
7sjzN8+7z5tn6+a/u6In+kYhUBcyH8Kz/6/d0/6v8fN8jRwSbRONB0umazxtfIeyB8m9s5ZSodBk
ElD3aUVbgZuGfDhsy5hVCTH797HnT1WJ8OCfJ6a5Th8yjW1a6iOioHxZqxAMFSwMoYD2He05pAjH
TZwm5FlgMQjlHtp6rFgcqIicQmXu/r1pMouw6X/u0zPYCqv/9/sI6QNiz5l8NB7SQe+G5Efw7P+e
8nzw+T//+zr/vcTaA+PsesJJnp/Bs/nz/JjKacENX+G2/+ejt4ZPrXKQZEuaEj5vshpWrs4Vcg/R
jOYTVFHmq0r5z08k3EGQXaA+0en/FNuHBqe/Cp8/ie2jkEayOYuIUnPrsD2/sudbLYBEPCZzvwt8
7SgSipkOyqjWEC62z/b5ApW6faL/vNb20qAwf0UW/fkkbvnK2maP8NA5dts7roZR/vO2z5+ej7VE
TtBfWhmFkfzaby/xfLH/nvt8LEOUAiVr+/XzN+RsgkCQ89c+57MeyKUMIzLXcf92TedLCzJI+M24
5Zfr2PQBmRm+wGZq0TeK1IF4EMBPiDGnvwP7pHKBcjyOe+A97A+UQO+BgBjQfJU5EBNRpQNZP/Py
1i7OT6m5RIqnjPYuvnXZ4k9mypD/Lwq6u6b27Momr6YnLm99hXy5Ln+HiAnguh7hIZ7KTPjxRggB
y2/nIa4Y1yKNe2G8zwjsuJbWi9LVhJ1XgXZMGYSmPcT9CKf+qp4aOTkZdXUpgBnAKgskbb+FN/cU
1ZCGE+H4lVQfYhGHcR+he+cSlOfX+jQ18YFw1gM7Ti6Ksiss9QSJ9Jpb7RvtlL8GWY1RDVgEkYbo
6ldEAKFo+N4EsGPNOHSQj1J3IIwRutkesDUYCjrzaR0wiD913XquKR7kMjuovRPq0lc0mi9aQgU7
/t4+BgjynlnmLkckKhF6dGsLqBhiBj5kRI/BZAsK4z+93AVJdqK/dsjg+mgtCYDibIxUjTKMZXJU
IqMgvTTeyxQnS1+y7YoPjSGBaWC2hLgVYK87bMlarfdbkVqf+O6DUa9nASU0IaRwiqnkFjjHisV5
DwF7yD10Zzu0IAQg1X5DK3OwliAGp213bxG7qzzr/ZoSJtnS6CTjSJz7LdOYzTcPzZrf5BJ4Up6+
DfpIq540q5W9baK8ZG163naOQ6HxIfGRj/oetxXOZXl4xInYKXXkYXalgGR0sjLS0gfXHKeDXoNh
ceAEEB2f00ojIIf3NtyMCojE8p3cSvt1gzvF+r6gQ5lXlZ/wzxvrlsg0Zk+ReTClz14molKjYwb1
J0/ewKcq7FHGynEneG3JDKX/kh3pIoP8I4rFVvcLrAOpIhDkAWgVWsngpuXv1PhmFn+1AaKiTeE+
d25kuT18KXOAtiGrB1L69oSLuSn6wQhkhdJsTvjWk6fSSzWyf83JRZsFF+6lFsTYOYAqGJ+aa8y+
GXJyjWvdQgi8RGBDgeSJ3K3j5qSqGglYxM6V7BBJeq8M05uiK1PCBJQewU73Kmq/0soJet4sI2Ej
dSxPz40fa83wY1Pag1nIIgjHUe7Ka+6mXFJiWnpi/dHSbrKYfRFgkivSThtsVMqNH2dv9BDgAbo5
IFUS3PZ57OzIvaGJUNBn7twYQIjQmYtLBgLekg7julPEAHaa7JxxASVq/WTzhsRPAqVNUENqecKO
Q2NkStCQC6AUe4fYQ4nFWkFfKYl5kyDTPSY71lLdLDbcPMh+LyBZre6ixkC+otVrEsGQ8mInuZfJ
fFkkb3LyrEx51rIm9zN3pwhkdDwFEPAhwkR35nFE/XD62BQ2E/+I7IzS9WBLcYDxyC0QvOaoigHk
cGD+0njRpYu9hA6o1nQhccRhksn73N7Arlt0A8X3aLhEP3oj1E9kxnkGBawlW0I9zBCIyraDPsPR
hkwiX5E6M6EgXdiflmhPX84dy5YOwR9Z/CzJGLB565GPTRTHUg/jOXWVZUuRk92CTugQNyS95HvC
OA94iI9dQx1CXG8c/V06fVcqoOUcY5dWfKfFEiN4AK+8bJylAX4rdDImyrOSkAO8AFOzXd2gjGI9
zugXFcVfCJWPmeGj3Q6HhP2EiPpwJDfS1k7QVeiH4oMsixATzzW2vmlzAihQ4qxqDlH0ATGYAb7l
Nwz14HsHBZcMYzR30cTMU4L9hGaFlA8kY5IrsVT2jo5/gPRXacSUUR4jNi9kaAfssMN4qQO7+VXC
6B80ZydIiFMg/6PdFS2AFBon5Wkw5LdEJldMlcO2tX2dUaqY41AhHatxblFmvCgW0wiAu72ZL7Sl
+tNEROZiMyw+lXSv8tUJ4qj1cgjrafpRAwCRHNhEkNW2xTNy8oNCiBoEbT9u7/rc7YlC349pyeh+
gcJNtgKsApo0rLk1CAknIOZuB/rWMw37tAB77NhZKjQELdEHJQsvwXocA3awojImUjuYyPNd6tit
rBvcm30bm3stzV5aVnqiF2kbyO6o2tc208gZgHqo62wDmgM0RVp91t5aMO+S5CEIJyvJD1kK5UVK
DfCj6hEZ29+kPybLq9aMKzTXbQBlhCLRPgxtAJgVH3U+6bQgphKDSKleYrJdFFYQCehXI9L3eaju
ml5/i2s0fUMXZlZ1rHL7G+NZIOOsiDK7j21HbOYx3ToNN4UCsGuX6uq1TpilcUk3B+M0InZqlPs6
S0eIRpe0fFWd8ZKly2vijF9qavxeO3ZBtUFeBRvxBnHeuhqE7MqPXjLxrxArjAeuY3enveRKcdVF
RmFDqTNCvExAWiyEitWkejnpa6QYpNzFX7UkvSHcQyUl3nqw4AQdHtRU+BEHQgTohZQrayAXB/yW
wRq6IEBA0fq6QolT79Ocntp6dWkAeTX4SC3N/aidPbacbkTDvO64XGZJYEfnhujhiig4EDVhrTgn
TOLh9jHA8k1k+hWgRyu+/FTNGDujw+9e7FU7jtYxFlQIcYLkoTnDNzw0pAahtLywHG6nvV8StT4u
d/pge42RSjyDNBHWzWAQGac56izpSFJT2NY0TcwLvc73TlXPlWOdqkYJpyndicze2FSnDqxk14DV
E1HQrt/nyAmXOjumqjjaNs3FmKudZnsd7fCJxncOk1f050z6PmkyGWvzrhgSNzKpLtj1iBz2ov5r
I3WMGkDO5pewX5f6bikfJRX6BofqPVlHidR9M5U3Zb2X6BLFDt3NQiAXDZbsFFkv9fh31e8tlJa7
EH9K9l/sNXc6KM1BvGlT0KsHR+W4f6msD01C0nRcPiDkcsHs3lRyFIyj/AeS3q3+ls5ojdweKbm8
d37qP5xP1hQY+YjXrs0V+tRR381vaAIoMsCATAzaXwlXINl+sH3B7GOXiP30dxx3Gv1zmMomm2gz
67jeTcM9B1PKoC3XT6ttx9daEo2L2UB5E/kEwgDKpSRXrDH18KBV3IbGvGUAmUpPjodqMslBbscb
qfBdkKumiyUwseCyUdqEvKME1PjTdFOk2XLoKv4ovZDPsRDW776WX40yngHrj+2vNhFUXpFmTd4y
AwrSlVoKZ0ItOBkGbzIa6dRO8aV0JoECVlXhaUkGRWqVWn6WU9rmHfAuHNVJRHbJRhLe/FTVzEBd
X2Zgs7rkjVXRBllM3rcipOzDWdVzIdNzm9aEwKVx2CCY5vieL8vqsUArZyfBAlbLJTDGzRGW/O9G
Wkzg5BuBLlpQ/5tO7YJpJBEIpdvl+Vhelf0hEmsXKBhpz1KCcadu1eW7mjfHfi05kGblra67/MmT
1FVHeXs+lCsNGXBVxGnEoFo2W9hnQq6vKbpYroTSSaV3eX3e6Eme0pdCKqScyaCvz/gfl2uXxbDC
FGW5rlBvDlqrf38+xFSYfSwMuhHu3m2VaOBuX9Tz22I/yd6VYNEoXkkM2exJMrWpi72O4MRBml+z
RUGayTwttZm5PP/P502T/UiBR71EOUgssciOr7R2d44IBz8/fzKk7kw2y7U1cyV8vjIiFLoMiug8
XNd/pEw2XsXQMg2sSTYoqRsvOmS2bLNFSkY+X5IRv5PKlzsCtWNfvVqnCXOHL2EhfmlkKdo3E2N2
SyPSJbOp4Ean5NmdXWyYoiFliruW6488+aGbi/TVygCK5MrRDxl5r++oHU4wJb0EuO5D1rro0uka
pFh11j7LkgH5lP5BzbKLc8jWQJbA/E3dhY68qdOpcl7kWTEObB/6VzZZCUF0a/lrsqOHrhoUcbYi
ub1OJHFXaudspGffYji65xpnltQz4em3u85SHZtR1u8RCcKJMfTXgt7Pjqowd0tdX2BLA0NXp3YC
XJZkn1Lx3ely9VJ1xYgupjCPpSimfTzFkxfXVnbCqqkowvwtWkNl4guXGw8PZNSu06tjrqTEfJov
y0qefCyTywmjaKdKY3NSrCy71tHUu3M/p94wyahn0vmO4UH7qwlrpzOG+Q22nh63xLmVZlJILEcD
+rk3CSoypL8MUi6x0Wq/6ym/1DJS2E7Q1CoP1pAkF7vqksvayhBfCwb+OLpKNxP5TeocI0iHdDoZ
ZksAeN+lP5vmtrLXY8iv5t7zMGlN35mz4lUXI2f5TDJXTlLvhQZDfMllFab3g55/7TkIt88d3fhz
nnS5V7fJd5MYg6NmdfkEVXRCjEYTLa8L3t52MgbzSnY3Z1YyOETv01Qsr9vEu9dKEcx6w0CXdpSp
1/rfRFEDWknWD3NogagtpQbBcGRGvp0z8SHLbOTVG6aNHvlUTo9Yq71yLdTXmj7xnEbGR4fx7xo7
TryLrMn4SFQV8dSWXe3orRKssMC4WFeMufUOv5BQxre4ioybWtPddJLpbWACBLkMWHmbreMbFeYd
jZFB8qQEmJ+PcK/VFmZ6kZPkkZIIGBPBKKNlJGyOsMRk+jErKmbFUrTvGrGlblfNXIAKSPRC17nG
xBzBvXyQV5H9rrcjshfydDd7BGZGU+f7SCWEoG7y+E2X0Q7n82j+1tkt0PlOfnYdl6myhzDcSbnN
9G5KaeQqRSjFVXoBW+N4ay/3r3B6US8j0BjI170wYu1v2GOMCy5kzEaiv9VxPtxESbDiAPrkqJsV
SWQo3ui1dtBBu9pCLbNZgsWyIMBAYUwCGrOTQirvphLbTO4WeZdtZobnjRwDNOtNuMyLjTBM60Z6
J3xPmZPVr6Bv2YdbEJKXwmJgWMTUzKib7bZMLrj7MHRGWfMSo3SJG1Gcs+c7W+qou7Ws1t9LB1GF
Ohm4m1rmFZPN8agt8WWaZkS6K/hxyenraz/AZ7fVSnsbIKVFlYNxc7vR5Y1CjSjdL1OHeITN+rkA
PHuZVvWznqf4sGZ9743bLFQWDO/SGb+l2lNRPH0yGJRztxvYVrOaf2snQ//Urbh2m9RSiE/sp4MN
ZPi5AqjDltuxGphoxqQ+0exBuyD0a7aus6t2tDCfhraCYE82HUBfN0/b86HnzWgrh6KU5bMFozSE
QfwLmwrVNgNaKs00rCrWQTonJw0df7ej6xidFolNYKQJsR/tYhxIIpprlwkLVYlKgrm8cRwTMypO
3VpjQ8qq4bNIyTtNyux3JvSvUZg//vFvl6oEw1Q3k1dI1/NFM4y7qYnk9XnDQh6TFUb+34Dc8JCY
JtmKRX6XZR3NaWYzEDCN/kGzKigX2OBakaAkzJTMJ+0XjEONtIMqEPyRmY5sc8jvcg6Onp2BC7DA
OebE0OxpcVUWPqvWrhZiFrlRJm1jaOPna5Z/H5qFglFtog6n4vOsYum+GzoA97E3y0uBBPTM+xKU
ZRkAAg1Az+hIpWz8rnSNCJjjtMEE2vE7KqEW8ajQZbLJcJJWoREt+KS6IchQ1Bhkal1kpvuXeKqK
y/Pu8yemJxJKS/Xw30MCq4mLeUrfHATKmSwU+SwG/d8bSSNjfE4ILyL8jThCq9/0r7PSLiEYa7ez
7OrcbDcKWMHAkOyX50Mmzoh/Hn/+9O9jamA7eRmSM8Z1sipiRDG2C7OnvaBQ6hG+G2PLaJr7g0TG
gVlECMO61h3arr/lK/Ph543jsLSPsNb/e+j5DGt7vOb5z8e1ruqPUx0jyo+q8bUBqpCnBpDu7Z6q
0e8gsGb0J1GkD9v8WZZqe7PZQS4EIr8+b7j66Xunk5R/Hsu3Z0Q8Y8Su7+J3qw9FQ8nRqCX13VRY
X6lKQwf1QnUHWG3eWoco6nT7RSxGoL9j+cfsJD0Qidyex6VDkzcnxS22iBlaC+vQqbS7SGpQHn2u
yI9pK6jtZhhDYqKUh5bU1UYQiHNGkzHtM4RxbJNW+p+m0RZnLZ8uSaVod71X7CNySVAMIzLzeFY9
/F/Ry6BROwo7G49WwjTr+VhiF825cZbLs4LNlVYBQ65xEsvLbyzsAM6hdJIEVZnNfMnU7AMnge63
euRR39MTQfbuTjPE6b2uf4zz3L9N6xAzlxoUPL85mYT0Rk5WSsa3IY8zmXG6+JlmK0G38vDurNDR
9V9qbnQHcyzUW7dYFY3vTv+UMxvKNPl/NqmWrj40FTHX7EVRJGnvTpT+727q6vVcXq1S2w1lPV6f
TjVHcTxDibV/jMhyWv3JFLrZKzE46FXKN7VgVrez80ViuVEFwF7BEs9GGjW1nSOHV9Ud22laJxQ7
H7E+sV+S1SQY0eFRwZbRceG42PQ6/cUq1NqnZdbTyaRgKLRqfSdXRsUduZuwC/4iRXHP5lD/S67I
DTT//IV+et079UqROgmmzCIjl7AR1SUimXXXi+yRl2b9WWu0Ie2iik7pdjfvo6ACohIixgBGvQ7q
u7reSRNZ355WeO4kuvqhQTl7KcoIhWNV1ocW/c5HumSXYusEYSe0wjSVswfSx343a+zIGV2jfbBf
GUFblbb882JOdF/+j67zWI4b2JbtFyECHlVTtLf0doIgRQreFvzX34XWee/EHdxJB7tFSTToQlXu
zJWVIXac7OptNJJVNCkuuWo1JXxD7AbEO3IGzrqe7mEQVNcMd/pGSRk/zgXCadTR4BGVUruIqnrS
emHSSeIML1WT+rfvLS3FpTUn89B17Gebsaje2rrQdvOQ1hvNVXy76SdWW3ObTsiunk41ge8WqXln
zBc8WDFsZeY5npmX17oVxfX2URhSTzNILI5J28NtMDvcn2ZT7BPud3vZyvGEnw44edjVp7oqzHUd
YknWZQp5Y3mtkVUF3bQncNQkT6UK69N/HwSRgn9PjbojaZNDEbr9aUV/EoAfyMNDbgzlrkoMCwoW
GZliCMA/lLG5FZEA7bXcFcJSG461as7l8kyv2wom62TcDWNIxXvgOKfaGJj7lCifFCvCCVleM6qG
nIpup89e8HTDFbRFQ3mZMIZrkI/GKdWOEzuxvQnAedc5qXjrvJmZs4q+BZzIWg/WaLLlzmgK66Uy
6aQsBz7zdulkjIFXkYa12qV1DeMp0knZ/+fBFVlwcpocGnIXau3KU3j8VBVOuBpCyLJl0yHXO60s
0OUR1l5lSTvYc2VSX+zMdDPS55Jce8vZFqRnHmYjUQ+1bsfX9n+9NMvm4FVcEb1bXu15CB4SLQ0e
qEgM9/YYZqvba7cHfvDP5szeSyvsbBMvh6d0efCiuj/oKW4TrZiseyeY9VMt9UtWWMMlnvABNuI6
MIi9cDgY/708pXjGuw6vIX3e/uSWQbMJ9WrcEe/mXk+bs0aQxyFTOYC8nfW23xAoqZ+Y3D0KwWDJ
EEg75bI+NhIFe6js6DIq7zeL6uyNKVS+Tss4v9esJX7hBTHiYPw741OhidKMH2COkKoy4hKS8bOe
EkAaZXqnBpk/B1rHCZbbLAY1q3gwF6ejMdiwt4v9PypG5Sks35oFwCbP5AnrXsmkK13w4Q6DoGjx
yupLYJXDYQN8indfx17GU6b7o5hUQlgovqkFogCeMJ4b0P/M9CZ+93qk0aKen1mPB0xk+l9VpMk7
f4/IthY69t7NIjoOIuuRf8Hd627ucEdysRoGqvilSJIrYmB9Pbmu9dC3GCNuz9j85Ls5c79ukJ0c
78q9RapmFyubWuiFinF7rfbIzRVN/GiEH3oT5rSjdP1T0sGw1cdZbG9PZ1kIbELRA6cBCfHlraIK
ZscAu8fQb4UfaWY/2K3XPbqRqO8Sxyr8zBPtibyFYkoCn8hOkPFvP8jbA11AxVraYvJThQB9OwIG
cFYIoWmCKUibhaizy2FZWkhN5jh6b84YHMIxqvbT7Q9QkKDuRCXZAkrY7m8fJVTd31NZwGt1+B65
pbv3OF0dy5p4URll9kU08S928meV9dNnnbrRem4N3nJBzjEF7sRalEW/tDxS27xE7bkJUK4CkbjZ
lNUjbFb9XsUJp1NdUT3Gs9Ex8Lp1obey+oF+PXpg1rXVF/cmYXzSM+Tq67lr9mKirAYvFTdyJwjP
Zto2Z0c0q3wwvXvHjsT92Hg7e6rU5fbS7QG+C17xCjpREBTOuannF9RlIkjRlJ6juYyOYT8Iyo/r
4eKJJt9Guj4gkqfcqdM8ee0KuhOosVuHbGnvmlKpBztnUFDkBp0Q0RSsm1DR5WTnwcYBvveQSStc
qzrQXixq1+nfgFheIA0lk+v9DiYU+BFGkUEV3qOT4A2v8vRv2C/elXL4HHpo2aZbdPR1szMMVM+N
TcD9jjJzH3L8PSZdVezGtrfZKw/FriQc+O+jeXktWv40HB378n9+XlmulDYbe+Im1pvRzI8obsXD
RGifTBsIhTC1Yw741UzyfI7XYWXMT2Xe/eej6P+/dvvT/35e6SqHYg+Sm7dPmZd/4N9HU5882v1E
HDD6q+jL5KRk6v1malDZq6aEWG7R7cLhqd12hf0V17ZzuoF2mBo4Z8aHT4NRMQ7Hs7TuMjbaMAam
/W3JqSwMpV0gqCDp3eqJTNhcNs1FOkigIIusl9tTb3naLkAI7A5sWdN4XPcBuYmIEwzFj3yXSYNJ
buCO+R46T00nnEO9BPU0NhHpeuzLgSLSUO9AjdfY226Eq9vDiJrdIO2VkBWOxRz/vWmJRIQpV1d4
HdElU3daYkBOtgEksP0n6WUmM0CraC8N5KdPyD70ivHlPuWjmjeRyK2LlncdgJ3Bw8omumsG1WDj
dIP+XNWd7uuUln81WHODIHpiZFO+tAa52ip2gqfGaNh3lgxLO5E6J6WX2LNYF5+ikb4X22n7V3Ny
X7M7LXfCD60tyuMMImx9ezrUfNd90xrXkRzmk+k4F/TraDuWcbpvp4Tua6OfdlXa1B/UIUJsN6aX
gdIdCg9Q5cNcVh95E0k/AVbOQEhSM69HhFwzx6VDZ5y3s2Gkvt327nlGLO19WyejoIfV1mqhJznL
Qw2IzW/LlIhApbxLVmndtstM+o3srFJ3YToyFXTKQ925LGys1NjRK506drSx3T9Bs/Ho2TURla0+
w8uxiNJ2QOaFcmHu64ti7Uwhp1WZMgOPMspaDCYK/1H2bGhao8WUj/4FVtxF7htmK9j0asJZvTJb
Za7Loa1PMHTqE9+GFKvbh01pRztTaWZN8t2MyTGgIHMiUmc8Oy/F0NHcurx0e/ivsmxaUbfFH0xH
B/vt2o+tVD8lg0ccPIAI3/9YMqHOAt8b9eTLK7dPuD3gLJ58c04ZE865fYYnGzBgtGKDG3ELfC3L
tc538yUqnS8fSiGs8+35EHKuyHFzz6Jz9lKX15ZdP+/SITMvrHLCR6R3NiF9PkvowwZ85DVPqXoN
oqCLVmFiFPc8+ydiOVF9e5aOuXqYRN5uhzK219rUI7xAvvunxIMHyLcNBNStWo5FXYQKf/vT5kb4
WP7031OTGYPMwn4nF/4VeauV57XVXb7867eXlFbRyZJUd7dnN/rG8lmJOeKsbeaH0k6Ta2QwFRvC
LvpIAyAljF5tTgySLtRxDStG3Y+p+Z2FpoM7GEwqA1Wd0XibHtj7FuvJnPRXu+5JpMnB4B20/CnC
t+8RKCAQOhyTQovfg9nlTKaJZ3CI5Z2OpOP/e93lL+HoQ7gON/9+SBrl2Jvb89sXDNrTw9qPjlDr
xPmTUPt/n3h7rvR4A0JRY+uqU1S4PEBJ+c9H/32tsaK1DslqO2N6w1Zg4+9pbDaOBvEm9QkYfUtt
J908o4keA3RlmJAYSuZXumdGpKkRP2Wx0w305AKqPEngV5nOOxEb1UbrJJWQ82Fs2H6HduR37YBF
Q3FYNtyFBwh8C/13q7Q/7C+ZfrYwdYLmVNrJNqfnF1OS2syNcd9pHaUnDTEoOSqxckV97SrrIaso
InGi4mx1oUPesX7TLPa3VbBfBHUsNhzx8DhJzbrj1k/ilN07i7CRVV9Eq9RZN+lBaGrzpUuA4mkV
nXVUdK1L7LsyCBheRw/CZrmBl8WEigiNjgm3lDRqFukXSZlHBslbk0ZXhpAVaUC6oOIB5zue21EO
59wkF5mL4tGRWF3C2Lk4eAr5dTGficuW81bS0xWMDkNTOdV01MCatEVANY/y8RwlqBbBIBNf4Q+O
WWr8ppYfQdkc4tZ4WdaSnR7Idd6Wb+4II4v+0QeHy8+xbBC136oI76kc+V5+pYllsYssCYfruIqY
AIb+e+vyfh4ggq+m2bsmg0b2gzKYSUiGrARgUyJ7Mgle5954zgp5x4yN2Eg6skF0o2+z7t9Zzwrf
0MYHstHlLreMdcf8urbNXytyf7TyvQynyc/rjoxi/dgECXkrtULe+xnK7qfWsnPVcLCUM4kI0bZb
/qetGyKnaOlB9ZSR9Vm4TVGeKFxBaTId01pbjLht7I3pQsPQSLKpxj0OWbJaIs8B8/CsmXdL6SL5
SbXN3eyxnK2noHCvaGbJykW7qmuCX+0YP9eN+RbLMdwY9nTsPWzU7XJxe7m7lNLRz5rlWwvUY0JP
D21vdyIZ76S07rKSMulkqFcCrXYiXYBZh6yFeGUCJ6b2S/Xyt7IdByMOSXNSX4ane6vIYnxKeKEL
rW+hkYUMi21tTRrp5NTFh1cJ3wyaiU1gu6/H8g7J6MuJcFXiruQ2R48IDYY/oQlGqm7De/SxDtdN
vYmS/r1yxJspNRQ2JzsxSk79SCQHo2opdqVigLIpfEwc2ajT28QVLaRVRy9ahRZAA/geGvwurN1w
7YXcKGfdOJX6XV1l9caesp0cczgioyTeEue7CKO93zvlA/uNcxyg8zVtS1ghnZWvGudCJpKaM5Bt
a4q8Db9dvCu9iaRZ3bdG9iyd2NhMCroEEtvKKW1xCucBkpFLutOlQHcw+K0VJr4qF5qiw7Ve1tj5
xvC3crYBtuk1dw9K/VpqpxUzEVhpR97LFYsHhxZVP+oirrdVWrK/l6R1Zb8ackLbOGOIvWcJ6AMv
RhnNznxpLD/LBDDFkFm1IRb9JjqSVV+Km/5kYO3X8Swvxsi/XCCpFfOPxMOGw4JEcgQNQSGobzu8
wr7bbKyUI+VEktEkwjwa+8khbDbWurGi9NiizDuoQmtVeupNi5pfwcB1wTwM+BmLvqTrxtB+NVd7
LzChlCGeKLc5TohlXXPsRvdEn+IBXEq2LtuQ6WWuufTP2h9OymqYmdN3KAKLYKJOfWKOrdSIOJp7
lCZSQajxzc3ccGW4i9Gu2P0iTM5pv7MSDSOG27KoTuqpzto3Nk+/BA8fvSj4Yee7E6XOHZ9gvD2a
LYegRq7db/JRj2mbvGikuZr+L/IlZyzNMbCaECxJorVVYrUxNRxLYUj0N02YKVvlMu5Qn13Tpduh
4pei16bfxAbfIPV7IFm/7Vx9TRJCCKFqp9MwKhnVJ2FcroWeymVyeAdgqbuyoYIhN1ZFHj8EdrRt
WX09F0dnGolpa7r12rLb9szo6qvzwP+K6FTUU7adUqyGPfixOf0Jq5bptaverNTqkAisX8AQzqog
kDtOpCVlsw/n2bj0+fgU9YogMVSYwdrLVOXUwbnWJvESGEGgBXSPKqiE6CkcQW2VBWPhx0F0kik2
QPgVlgsHs3B+tXF6w8mOXmrwGQJoIPw0Qa9RcJcX3WHu2KyGjNN7/BzaMG8ChKfUXmdXWVLubkFV
Ydh3x5bzaHkOLkOIDT7C37MR8G+W0gDimlGABppAJOaPYWDKigi7m4tcXifjS0C54XGgkR3/PCmO
EIcnOK9WmtZKWHTbOn3DXnf2/jjuiKmmaV80GW1E0wo/s9sTxdfPnbtSKZPE0ape6mIKiUYlO8Nr
p40rpL6A9f8IVzobLaL+i7IyO5B7rzN/hMKvK1iAiCiPqwlek8/9+1UT7V1jiL9hHth+V+SQnRyr
h9hiGYRE+/s+G/4OCOXCZtmMsvydrcYrV0+3Na3mYcLvZ9AKQ0a9+6XcnsGWMZC2S6uVWIoD8wwn
H9OmI4b6yxAH1wLvZdbgNDXKo+b28POaaU0o/NfMNLUeIJZrlbaN2G9kBeGrwAIExX7gbgg38Qik
qK4LDmXq02Yq76ed8QrRkcIz3hj+2HbftFAzVA2mczMklBgSGPZE1WDdg7a67SSgSrxazdUoZnKt
BaJ/5j56WtRd6VQrNhMKrA/WjSwykVkIUFTVegITsAO6i30Pbh1sHyBEQljFc1ZcTZegepKOM7Jd
99xjiDhg1hpmm69BFpdK5STBG2SCKMZc5szyjcsTdqu1N03TW1EDOqyTWH9LuzhZY8dkDFsNnBv0
iXxeNGOvBhPRmpScFbSPtl4w4pxX4hm1Zj04VE97Wf0nWlDXhSbxvqn5mtzA18sDw5x5hyGjpXi6
UVdoSoI971Ufiz+DGpvn0LmCptLpUo72bYtokeTaH0BXeVh2iG8zRKGSm3lcW5xxdYrT4jZKODmk
1OtVP4VMqnuzNZYGwBJrDUQBVRZrBvIxM2R+eLQ+rWPwW27UfcnRZlLTuAwpN3E7DFez5gq13IkF
t6J384bBYFFNM/aBSiZHFVj3ucd6LKpsn2L0jq18qyon27lOlMCVwc7fBe1jg7uFAFaZbon+Bv5Y
Zt8ZK7fpgE8q3GHv2J6+05v5W0X1r5gIgJiciv1KGgsjifQn3akI71FbY97LuJyBaqnIm04hN+eo
Hb44zhH8DiDEtcp5oVTF3VRmhkEWfX0ItWdq6ikBFjV7gO4nw+LgRzrgxAjomqM+RqX9NJjGw8oq
KEiFKEZb8V1/iKXG3XsUnGta9OShH9+SWHADkOa09GXdt8r6C00t8/qPVC6qoJq3Mo1NfIINd/kB
u3Ifu+jtLBA2JBxPmvuCk00w5S4de2zUM9rHqvgprLWdCCFRlCNV4DH7n1gnO9j3xXycMIPjKgJw
Wer2yqiZgtBuHM1c6wDr+I5xtq9kPzNDnMUf0F5iM2ttCY0OE22lB4LKk+hTi4fFfb0egTh62tBf
82S+TlVFe7CGAYHNRgXScktdeOgDx/4S/L1+HvVj5pX3Y0Vquagf5tL80dmhtbP35VTGj2vrdxVZ
JCLR22pkF+xMHKsb7YxlblGMQ0wZhR3BPz8yyNlHyBfrMskx94RFv8mjXuxlIF69Ydbo9czurZat
6exWP9GEwG3KBjYJOke0FaI7yg5skpEHX06uzf6g/Z3iOdjoqr0DiF4uwQV2pEFSrure619sYqhD
Mr0VyCYAqmFHd/UXfb79OugvduQU27H1LbwfO0PDmOyMiOFpiFtH5+K2TCYHJkK/b9dodGY1bTU3
uLNVw0CBt5avLUNOt2Q/7wC4i8oHWdEyr6f52YhCbsGif4OXsJ1CF+ZSCtiqcTIBDgE/ZzG+DrKY
Fs7HjIxgYIZ0DWr07OQtcuoz6EdrY2e0eWZTPZKeIOhL5/VdqdjxOtbBHSr4qRUYeV2uilEFq47j
4qrOxGu8KVr0CJIRIT6PkxPxX1YdI4nOzgiyeYCpewON1GvIeThKlxvT5j4H14iMrjuT0YyBV6SK
REV/cEocyqXDIssSSR4AElRrmYyByIn3PccysOdLigc7rTcB+aiL+FzqVkPddr+tEvdEwDU/5iXf
sRar5Li4IcNyRidiud6I8IVpIsjelFSpKKv9GDl+FNrqhC2N457J6ddLafuqE48zNJRovau3QWVb
YH70u2SOL7NnevvCywcfnW7bdAS60TKxI/achHu2/Z5Or5JJns1vHcQ6vAnnAas6KvfFHUps8jQA
N1TeryfWtQfu1Th0YY8EFnvVUCEeMvelo7omFOyhWR/ExJXstHjHZQSzDWeot2ruex0iIafdkrkk
hz0uve6BFQd7ijqKxsRwa7K7yts9HAvw13SCAgAcTefbQCFa6e3Y3FOjFO5cF16/W5ofHFCA5Gfk
ecs62OIS0vyuazjut8WX0udxM6Vs/Lsc5dCyD2bmSIJosKSUZAKVJTX6fvVjDwCkKunr0Uj6JWey
o+H5ylzX2IDY5bLQUM3Hdqz8VjNJOAFi0Jb9WTG02VqHy2gI98tmAdv2oX1Kx4x+xibd6Zp7tSqt
PloYeQeTvwVRyeUr6llYgQulnr6P8fOyz3b9pPOo583snZETHBiM8D1kkLNuc4E2q+dvoLefvd6+
OvQsAp45ofM6Oxe10ZcpqOZMliTHdOMtyxacroMBTyYjZ4ZlVwS9ivIJvMRWiCKJMV7Dis4t/ZXZ
4lMdi2IDn4WEwYx7WVk4q8O/yeRdAoiuUSstDig2whH7OsizVGxzLutSSHvxrC6alf8VY0JAOGeT
i+bwjhP9DldWs2Gb6vmmx5rJO5JAQxoRTAoj1uF9oHPBlL39C3fjMDWMEKqpZVbBW7jvYbb0MJFK
3vabtrFM39HDYaWPDN0QnhnbmADKnOzBIU2hRmqXlCd+MpMbZejdqcoG5SYOZUjjsVbhMBw94lLz
XWGLR6/IzmTVCsDWeI68CK6UeGW1t10mU4nqGEdaXJWGLS8B1owgvXbSfBOD7jIwjc+MEA/pVBNo
VDaWMPOPCLw/sQfFMtJOsUedWytqbPTFVfakaxBmeDNhWCfGQZ+B3a2KIPj28KQBpIPfPRi/1fLf
haS6/TbOPlIdsqOuWEI7xvfsxYwv4U1ksYO/jtHTtqsNh8TlXNq34Bw5xn9lcfs00OatcMQxVGWT
zlljZyv3VeUGe4jO5j0BHlCSWBb0nO1N2y3RIMgICu+z8vJ01cjp4HkjTQE5kWRpxxhfxvc8QmXy
8pIpawuXvKjMi8hihiMqC9hG/w21fD8ZVv54e0iYJ+xCHIer21PFSYusjsDIO8n6wOZylwtQQlFK
qA4sSLgNcwqRZ77GYz2BnkkcqlgnVlLC8wtnZ4QvkEXHKE/vaj1vD20f3ZVRLvdQ7J6rxVyaan/w
unNU4h6BRs5EIkj22VzNq7YdJYdAWiK1XOaAo70tiLh5LS39rfIq7VpM3HBjPTzrE+E9TSeYLqF+
9ZOTbpRBJitcqiCNsDmTU9Z9SL7doXe8D7c6g6R5t4s5WIsq90dUpQOTlOcszv+MCFJ9Oz6Bfa/2
cIwbdvoDRehF/CRRYTcSJtU8VDsoJdzLRjYjCMwfuZ0/ZVZ9cpRJJh6MeRcxFSi9/E7z2qsY5vfe
Ezs3S662BACTNGQnLUGYMC2wybD/ZZ2q3+OsvAfEtbazVwOP42Um+m5p1PpOOCy580gsWc0xU8Bk
qQP0sxE0mOdBchG9p9ZGRFyhJ2vUeUsfPTh3UbDD7vIj9oOr0AoOw3q4Cfjl14qwSlAsoCm0OtOD
lZO9uQzRk4DgR2SOd3VZflZm+qU1zknDHrVV80g5Al8JhtmwCnfMygIIvra11gcPmwhUbsvri1Vb
irfaJNxoWmB+S0yhsBfR4vKnHKv+yRs9MBpc3nAPvPrkNXO7Xb6pzsudrYlgFhj5Q24mAQP75Luh
xAOTetZAJh3i97EAdWMY7GXBL9pk9S2ibjEnGWo/GO4MZ6ETp01am9WS4g2sdJnCmeQUMRPw6DO0
zA1LwDHJ8wVUV0brUIOJ2JmsSSYhkbZqbaKEEblDHVh7XyE4Srv/7IkhpxX11KHhfnVB+MXh+ClW
3SUtu6sailVpNSQNCxDTs9G/iSj77CiWoAodDWFowgNVs099qA6JPf2ZqTZa14N5DbmZspT2tGvC
JKMTpRfhswUeUi+059zhbqIt6cfBekzSO4oZKHcOOCKnsjtbJWDl6I4E60nFziYOCsb91jeOe8gW
aGebnhFcmiINGeYXVz0YUNkfVZ0dsDuNK2D21ynehV4XblHLq3UsSHSq1vyp42gLW/HIGAJlNPvT
lDMHgdoyNhDJfqcEQUJfyoxDftFd3ji+nbuKoJt9wi7+JBNnTS4FzcTuH4a6+cZDecROqvt9Ucq9
ie5XBOpi6CTJlyyrwKaPY5tluB7kK6OBbTioP6pipx439ZnrB00+PGsNc1XVGh/RHGSk5aQvuFKb
7mqY/UHMMQm+hJ92YwyYhQmg6kMMnJc7c99SdV1N77UY94OVYVtv3vLpmAH6RE2e8GSHl4CVxY3c
J8cxX1sdkGunXkM3+Kp+psl6GgN3zXbqbAfgH3mP8O614L96/XmO4vspsbMt4J/nWuQQqxXRgXp6
h7oKRYxcJxQFNN2wfbBn49zxw6IEsP4NovABtNt9V7IeFMvx0GZoIbjljA13pwCCAxOwdVThVFxi
M6FjP5fOzI+hFfPGWS4QGm7ZdxrvCQfutdcZD0BfPH+KG5DmtcYPwnqFOP5pfzSNu43HCHcs2zff
LPsPpwaplpIINU5twP1HIt8uvDgOqcTZi7B7jgfjbUzfuugH6sWDY6aBf5809k6FIzRHOb6ARz4U
M7owMSJfYS6xq4lTJ+sBBtiEQ6HWvjo6d7Eonr4jPGVbh/npxpiG8zzBJZ0cIgHobhgD2R019ldl
NfTaeNVqJp3K+3s8danzWpGOxMF54czZ+11TXANN/cXUtE2m9Ms1pysEyU9xryK5b63xTkfwr4XG
uzbk7D0JDW4ORfJ4tb/6Kf5BzXTgGlY/s8y5ZsitkTTZh9b0ObLQ7mZ+xiZn4nH+YUbscY5AiCys
et9by/lbMb5NcyiLRZCdo/gnpTNrrWmQnu2gYZhDc2fpImYWCLxmQevONAWaX+k5WM8tUjyXTVv4
TmaxAc28eBOUkh+dNZTbqRjAM9V/jIqdasQ6E01ynw3zd6T1JJeceKtCToF5caVckC2f82esxNEo
ML2iDMC2Bk1Z8ttFQoIgOXFaJlgWv6AtXJW3g5ObygHjvoCqpiYTpQldQAq0Ex2LHLm97t1JYAoC
TWxUyp0QriMSxM6G9bHpM7iA3XQI+s7ijkFUWypmh532pufRT86qsJKWfPdKm/28AvBYEu4N+1iu
yAauoCtVKI17q+3ujJ6gO3qZxxEszHbGpq5NwpsNceP6T7hYTQt0PPJeuLtLVuSoMAl2JEdbjO+Z
CRgAbcBeGDNDxSoYVhjtDkmEKEkGLyc+MMXs9Ng/11VkbSAxspyzlWtNeeQXS0ThopYatqbbOVGM
MGsdC6egpEJoXAW3tSU5cUsYVyWeZd9zNTrs5SNo5/euTwKAEgxCBudB6nq/DoP+Ue/KYtvl8iWw
hxdso+RJigErUXSyTOcuNpgI6Pjl2Lq0furYZ+qCLoYXrEmJkmyf2boHOGt2efxYa/qzZVURfnv5
EfZsUqA7XOYkv8QoiL4XOw8qNZ9E5yulilVOZn+7VEKjxKerMpI2WMj5kwazFWxVLtb2D6r2B0GH
B3qJ2eTnZN0mzf0jyx8sZ+8FAhxHYV4LtK2t5mXHCuxELyllaggyysg5Fi0/Lpm/NCXekSSTdxYx
aS2vDpxz3nWZK79ki7TqnYZjeTbsLQfhX+rJDu0AQ6nTroVjAvtMGaZg1TTYEa5iLErrxDQeAeLK
lQlhfmiLg5uA0ZAUfhWF/gXRCs4zzeC+wRLlZgimgTE/xFQ5rdjqQpARIAud5pdJBFyO1PrbxREp
LFAvETyntmEmXGmT3NBOAgq4AQowedgj8YwluKCCTT61T7yhIJBE1rcdqQ+Ts+CpBvlRUNy5EdqW
3BkLFz46rWYRtgmzMngibqA9edTK4PPYWupUxu17mTBhDsdg1abOm1N3l2YMuQmRVPOjMb84NK12
VPr6QVUDRvE4pQW1etHHY+KOn0y+dr1iHIdknpEglFP8N7NjhK2oGiiIya8MpM7hODwPUEzYGCx0
pQT+nW5+NYgYVJLstdiDkkjWfVUXZMft5MQkK/YbtsKiLZg9VMFLbXt0DIEaNRqmq42tAdLvq0/d
Ko+Ia49Tk7CM1B+g0OGO9+H9QqKdyeAx6pvWyQhvgwSeNI9Brn613KPOxrkEQ8L3LFa6E8IqzZl/
BBHqa1Fx5qzJxERADl1r9JMyPXSj88UITTTyEht1tnLTugZ80dMYG4XfpiheONxw79WIAUf9DsPc
sPJyeZeAZ9qJYfj2UNDdMLkPx7E6eN09s5R5NS8jLYewIZLBsDHH4SVw4Mm65bLdytSp2SBq/XpQ
CjllU4HmZiyIzGdYeGaGlYArzZrLx63fwiihvsyxHwYkFwLvX6YY11J2q0z043V2itbXzfGPGxqz
L10Oy4FbvLIte03ZxriSE4Ek/ov52x1IUOKIDrzikgt3W2Mgw02BKSPyZpSX4htJ/JpZL8RmwpVg
Su9zxvvb283ZzPNd25XgZ83WowAHa2eKQ2FOujtHK3dlEp/dhBxrMfHrbtML+tNPxT3IR9YnG/FW
zL04dDnERV3PsZKEVDEiPzdIUatS1/ZVgvCpBAtHxAhcAvUYoGahebmnPsOSMHSf3JJjXMqNb3I7
nQesP8puntHbnb3jKCx8aXcOfoJ5EA85cqbbPnO2dokbPtL1tEAXYcDk3AOLpyGhjh6PEv5Zk4la
YaBhg9ubeR8OMSwmC1wLaAIZesBWUjj+vXqzNXxFGYF+pNksPvO26gjKrW0uGqH6i5fXW25B5pYD
2XqRkGzF2KgM+9Mc4eUU1ojKrctHFemHxOmyfSO7F9OseVeZ7Ac4g/7ix38WMwYEtwthjyTcJdoQ
B00muCZaBJj+DWQ12wGXt2kE+Z1cGdUc+EVAPR2aqd1x3MRcNW4aNphsZKM3asdcX3fZ/Np4Plu4
gX4Rp3Qd5S4g1Cj56GVUYCEowmUC/yk60jWo8JZs711+6XNWvXHypbBn7o9DIn7DSR/8lhKMHPKO
n5Xl0yTPhppcCk4wMguZ7XuyBPHEj3H0RPyZ9Nros0p1q7RmW9kOxRaZrQzo1Rj3dmyDdOnQKsJr
33ln1ioWzrSnNEQ7GVP2mlQpwkj1xs6sO2T68K4PuMdIlHvpqakQ/ZygQ9gjrRsAMmyyDr42mDUK
6LceJEnfGNKlhYY9RyyQ4OaC84/f1trBkXJnzgM1v+GCZe2qhy7Iz/9D15ktN6psXfeJiEgg6W7V
N5YtuXfdEFV2FX3fJTz9P8D77DrfifhvCIEkWw1KMteac8w6FyShUcWCJ8OKGKlD3ya8EXJeadY2
E9U453fhkk1FKnm8Dbvu1roNf4xlFtqeVDe7TTmhE7Yo7u/Jn3sCFQxNJtKQSSA7ygSZ9cgW173M
nkUfHYfApA4KTqWafssKxGmcvrRZ8tlFxkfr8mNzU+0lbCjLTq36IQPrh2cAbo0HG9rBiHKsKYaV
aaWHT1lrgLa1epOWBmRyUg2zkXon1XeW18zoWZJ5+tTsBMtT1vEfVIkOiRheKROtnJLfTZA+R1P9
Y/wp6oEim7aJ7b0oHJ2ee3Nkmu8QdEb1EMQVMm8Xg2KFmA3eBC3mrRNg2AMRshtAgBTjDQ3Rmx4Y
n8XYPU8T1crcSl9rL35umwbXrLtizZCp+DRwmR6Fcz9V6YdIESFZegpkT4EiL8sXjAI0AeTebTO5
t0hbmei0dXbk7K1xOMvI3OpYYPZAL+80U/sM7FyRnUA+HF1IxokB3+Rc+cROioJ6YL286WpA7y5A
/cEHHeu3kJB0Jv+QeRGMpNmG1ue1jcptXdk/c9M5Gl71p0qLe7dx1KrJaDd5R51F9bqsYvhziQ1F
izZrSXRPFagjvswrk2t43yTkCFE+MJ2BB9VSl0G1TPGOq/JAWJxswOR5mUmXd7qLMkCncXWvRn5L
GMyoskawFoJ3D1nxKtapuXtg+pk5E2YFmnrfc0WjnQ22rMVr75vys9SSr8SWXyNIu6jF3WNTam7f
BoXnwYmNW6tRo5mDAhp03CsSN+jL69MmUwi67XbcpL1trtsme2NmAscKmSFFzQ7YeEoEbj6/YFKc
HIXvfPJeIHAwZwknOECZ5d+Qi0RNgUvLce9qGcIs2UdSr9aVIqwgwKpIjLDO2Nvr6Frin6bbkFcT
SUhX9bAx8m5b9zmxeRNWBw3MNeAYzIp0ZZjqb/R2vBpdDrHLHH5MSfEckSvyC3NeeCDgjqoNIbgM
uWS/ArKdcsZBB9yQFHwluT5csA0F6yH17opUvZnCvO+E/VGkYuP4xp+EOGksrJ2zboJ1hx5mo9u9
99MHEz3Pm3QIR01+9qrwBZMWpnquD2n4KYxkYFX/jjT8yzApLiDG+Zml45samEM2IZcNVw+ILyiB
5QEHy1JW3bVEFIi4AeTu61Dpj7bUBOvyEFojqy4/KEB16WpOhqv0NXwafgaUvNaFb5lrcldfxQh7
TtKaN1o8BKiJfbpCbc0w0ibVS19jZNG5zlV0PnrxM6/HYzARjG6b04NqaRuKkJxgpBwFxLV81xAl
trFjpPkRUm64Xa9TmJY7UaluIzyn2+Ht/kx7rkiapO+psdKKAIxOOuDSsH9GPrURLX/Qj8VN8gZg
/pjR0fUoHRvMZuTBr0aBtWJ6LxVcq8Cgbs4U5AusE8MD6w6lm4iJ+k2HZGQ99SgURPCzSin2i8r9
NeksZoHc3fqKWW5nXXoFf6top57SE30gnCDyx0Qp2c8jOC025fYoMZhPtG92ZtRcJ2mEExGF2Ugm
GhjibGc1jdo0NgujpAGcR1HPErEk44dl/DgSVmwMM0CF2vS6Bje8Lo3us9Mc/76WP4qGKrptOCnT
kuk3o0l7oXe1axQwdcq7kfan406+5w6faUATug90cyVDh4VludNzBAousJNx7h54jS7uxoiZaOre
QlIID6bMWQ2PQ7m12hR0uT7ssaXVu0qzE4672aHl+rx1/eRHbwSEgWQ+NVbAnBKG02OR7EFsq8iY
Vr4PaNGNrlnbfLWVKDBsg50enfHVUxDTlaTGFksgcgEW384IZ71O2R5o0QKKAOcsmIQlqK/XqJ+m
OnzLTPTeZi9CwkLEHYt3hRUxphqZMvqPSUzz0bvTtFhfeb330TpAzNJe/WndkWIsJ5WGL0GU1Cqh
j67htgAFb82DqmTFmkBGOx2hP+e2Pl9o8TnE4PPyOikoEXR3rLb0sCgQP82yiQBfSdl2dzaUKING
/bYkj2dXD9UpbuRHCtiDQnx9kTI9kj/7osW0agxzR5DqXOAEK2cZur0O9fihbAFoGxRDAtRz+wla
xgrfFgNSsFNzEwadKR2musWX6rxJmxm2GFg2urZxoCYubqOghYrQ8mglrX8z8L4gZodMZucA2r3K
2uQ6OkI1Ul7DskcmGmNmzAdTTGV4h+ea7jewilWYcKnkFJp0nzcjcmuVDXTCHKoORumBakrVc66L
r8IQ/l53ic8AhjZyveSz6womkRMZXqCPSCbWYtrZjUMcJRH2q0Zj9nY2OCWTKM63shmrUy0hny6b
Zdcu63LOxXt0qSPDmzZpeltzxM73TZxbNSr1AhlPj4EAmx2q1Lof2U6Bi1/Tt1i8N22BPLG5QyCn
7eLAwM06H1o2SMdZsknrbHfI/mXq5qe/m3AOxomXdBxyrQ/YXtfdjA7FAQ0YdLk1M0D/7hYz6MqE
08wVUGWnkl9o8n1TzLTRcd74mU/3G+Mlq1TQqMtGi/5za9l1Z3Aq8awtELujVnC9KTPggUyeubls
CIMg30MWVzmza5M5myfm4raiaElW8txLXTatn9fftzLX6/XtchCTXYOQd35QqhsVL2j8kc0/ujq0
B1jk6p+NlBGL6uHOzEINo4/x6aUADh1eIcsMfe1QFGOC4AGN9DVR8yLsnq8qVaRN0RmRWUG1tUH0
6A80sWobJJUxTAQHzJ/M8oaXW0x1+BDa+EFoFlgDLKFTkAKFOyXYtk8oWne2pc7Z/O328qVuEI2F
AUq80V47ZlHC8E9MsACBpE1DOCJ0/POg8amLiOSLv9/M8m0tm2b+3vyWSAfER0T4/FjOg2iU3rbT
5Y+4QYefn7XfMqAWofiQbP1pRMq6yYqK/hxrcVP/oiD6m+w6Da85RteWvzJpXXMCP4Wvq5qpz/H/
fC6S9hlpxYfls/q+m/42Fy3LYxJYtYpe/AzprYUFP265ORDymq6qbGiITrQ/v4/16HS+7+6Wm0Fl
F6dlM2Qz+7myERYsNOHIad2EH9l8ws6nqWVMDhFvyZvRsPD8Ppn+97xaTi4/yfwdBLs7rpF+9b6c
km2vg7wtIL7oKo4RXIXHAIHDfvlI3YXAu3zY6t+fxvfv49/dvMmQqiLCsPlaM1ABp+VWEUyU7Wr6
jAgjKIlWTX363gjvn1vLJ0Y3gXZvTQc/rNrplDJxOo0qQcc0bxJLa5EIMiXJ0cWw4gZK2FdVdGvn
DW2Fbu1CyNlJx2fdOEqiCKuc6yS4pvDmjTFfrlHFNLIp60YVpRGpJgcrpWdf6SFZd0M0ntrMNNed
F7aomcC91MuG+n5IO/r+7+N1dGoro42b4/L05Q4jdImHyCkTLM9a7ijHqD3EE0neeqSbZ8v0rr4I
vGvlGLRpKQxnOYdIQkNV4wB9NZ2sf1geEfq1d5Vm9wMZ+Byh9J9nZh2s8KBktB6NdFNSdr5Zmhvc
7GoQW0pC7fexQVfBTXNzYl6qwkDrze6yIQ5XnU34M8uzludjPWoeRi4S3b+P+n4oHqO8zLr7MIuu
rijsc1x18kqyJcYEbNGsk2N5DedjIz7obUbTezPJNISNw0ycgbD+WB7y93F2dIYAqT0sf2iYWBxz
AkxbNB/od9U1Ki3j+58sD8CFI0lJnFjA4ZNkFOTfCat091oaEJ6KYBJdQIgmXhQ+tfbI3qaCvKpV
aiXWVWrdqZp8826cn8v4bl01MgDWGWbc/XJs2XD5tZjiUAj4e0wf4/Rung+OUeUfVaX+UIuMbqWT
jNey3CrqXjcX4qaN/O4enK1xte3xKU5Efm7b0Lwuh7qRrqBDStRGQ+qxHFrujFGuH22DxcBybNl4
5tjwZf/3Ea1izRewpJIG8Th/H5oPDXSnUtHDnx+y3BFbZFG1tnz7+9+X4zCNVkntEGLy76vymHxR
kqYvvzxinF981rb1rrM18EClU12hLueu5T+U86Z24dVKkuf6CQOQGwzWVS8c6yoYkdeFPVZIDzkG
/sm6wjhXM6mUTth8bNl4kCLOc+Y66Ii/p1esWem9LT0abueBwtQqqTpnq01ASquedEjk8i/KjuOz
Qj1PVxjxQOfQH1bMRGF7D9e2epLh9FS3zNcnR20w/f1s2kS7VvMmr1W4Cw0/nEvn/nW5QxTkLRsO
sh0LHS2OBpUmF6X64/KQ72O1f65Y81+/92JNv5FzcR4MaeyJoQ8PpUbQBnbj6R5ZwGoqiJ+ZO11R
MdwFtfWTK9Zr0xCx5bPMilWE8r6hnZ7cW2gxVkrTo43XDC8m7uop0p/j3vBWRUUvVunuS2n4hwZg
auPzghk1VlZtr2wHJUnjXQb8SSNOt1YFX6UHqzEqnWjTFPaqImOnyXxvF6Xtlz90x1jHMFZFfr3q
jKReeUX6qRJCRnH15ob6bVepAAR+DHKTqpfdk1rvlz+lp5sHM4iI/kC8zS/6wlBtnSYm6yV/5pKp
6VegkUfKb/88ouGoMOlyc9nYrSuY3w2Otl5uynl/ucdKC9BCkJ/b5GFqFMPG8gAvjf1/Hrvsl3qq
AzXlWfW/t/x8Gk9T9kU+CXFjy53/89jve5ZnuHGz8QmRPFaaBnX976O//2kHhRo1zfy3eTevadn6
u+V5//XHl3u/X9gEuMFpY+KK55dEYdNc1aMhN6Pr/+dlL4/+rz/7/cTYbMtNXUZ4n+Zn/n29+t/3
/v0v/75jL4xrLLve599D//XG/veTssToHiRpYWi1+Q7+PkdBB1tjvgOkOaqnyrLiPSh3q5TqVpRl
/6hFyjsEo++sSCOYGbsSySo8t/hoxnr/KMVQ3nqqMfPOciR2arUv3bAnmBMjJb3qo5P26BIaRpDL
2HfjuSyGqznuO8I6XpWt1feI6QkEjpXzKNOeIsTskz1bUz3SBUpGi2ZoRNXUZBk+1h7SIx6/0eTU
Py63ghz9Lt3n+Iy+vabK7nU7YWrNo80Kj/IW4BkWGjrLrtzunzxUpHO8d53q2LBKoox1d/DWE1LS
/fKsZaNl+SZp5NGtIKTaxN/dGZLujOdYJyvpkzuL3/Kq0l2SYCyL+naOHiyUBAr1npqOFdCJZY/0
hIkGAlqTvMGoFgAfeIhgdO/yMcfkPN/SiiA+DvSLfHp7rkd7qXtMCet6Au+pE/k04wpFhykPCwaX
zvFH6Q8fYcabd3MW+EIgFy2txj8jCSEK0Kid1yx39rhXSauLFOFOg3mh5Rqsoes4H65Jn5g+cHYv
E1u7abn3PtBZ+KhK9z4z0lff9ccfMkYGRHvjyWNZcE4to6TSWHr36B8wKhXaKyVd51ZNY/XAk/Gp
pBRxWA9QZrOmdyPIsAH5lfnmMAKNmowePS0nETvvZqitDtrBnf3WGs3YS5ESdUeATEX5pE2AV3Zn
azkH0ojWPachxUQs7w8Ws9JDSVkPqE+4W14lRJz1ZBhE43TTQVMadXxKXqhlGywdufCfS1AFc5Nu
uAQEk57sUQRrmelfiZWPV2q+6ntTJVTmiEzfD6r5Aw2rNtGrK+fgCEowOaHZ/jR2gMtxXzjauK+E
oo/vODH43qbFn4AQSENv7xEtdf93o8279dBcsyJddzPGrAVYghslorUw79atkJxRnroCwaSoUL6k
WSD/4HZ6gUnRvNMEhd+el+3Oj0hEKOw9lAanWYfKxUROGO2dgX1/1Y60aQnuwXavsxI7+7bpn9u+
879vJfJXnA/aXZiMpbmpkLERcaSXj9aMokPm/VL7mner6LHwE0LSp3U2ZM9K6dgcYuaWvu9aUGsQ
1Paxm52MzB8uFCAavHT+Ds1Ae0QpVL7xgcG9zosXQ3LdLBMJcw3596Cl1a0xy093TMI3qIpqgyw6
fuh8hHZWSRvMLNVnhMaBSAIAK6Ft7ORQVhTPAa4OIZVEo6E/IHXMMFFDHWRMOu9hMFlnJRPTNjHv
LsfAnpy8siIqY+aRRFw3ZNN+DB6A+5QJ3i5hRsWYEoZUzWqCkjChDQQPXf9rk9YPgVu6Z+lRm8yU
hGg7DyNVxC8sn8Q1tePy0lfBIxECBEMK2lzn0QQqbpIG+0AwsnOiSRzteqhOr1pU3JIIMTK0Rx/U
UPeuS91+62SZb8rKMB/q1iJ8IEhgOxiAaEu/u6tjxSqYFtCOWGdio83QenLDIrjg2MFzMx5zL/ww
/XS29KQjzZxKquVYJ8yL3sKY2DHndG+BhtjYwoCs8DbceSZ1K2m5xilwiQVPZ8RN6P+m7+Let5Ip
CoikkJmQ47TwxyjWS621nnyrrrcuUvwdazvnrgyjT7TexQkTHmgWLeQHDRrxp6t85JiUPm5mjeKW
RX3wQwwAHQrfpFBpZ+ew5KoobPGTBF+cX1rY3nr5VE4up61ME8QmTjOwuuNbwzKC6Ve3j7GZtPOg
yLy27V/0xB+Z+LufI+kaRJrqHeIafr12QaI8l6zkuPyix96oD5jP+pWauZpGBq8gg0db0KvfjNE8
gRN9fXNn3kCR9ZRJex890ryL88O6Z1Xw4KW+c4m0oHxhmOYa0zOJdQJxBATN68ytp2Zy5JPpV38I
Ksplot81M9fAsmBl62WfX6p515l3QxGpNQYLYokKO7oHk4SpK0qyTyvfJ+1Y/xpnNGqI3q7Sbe8D
9ff9Qq6FVL3WgMQ+aXz4lKgEQ1qXF3/Qr8ziP4T4q8iKqSFgWbvzvS7ahX2jP3lTYhIXHHRrv1GE
j83IwFKZEYV6r+A0ZTdCc3gWZLFVmMjOgaavdVGvXcuaiZHCifa+UF+ma2O8rBv6vNKeU2C5akPk
SImUH2RysT+4pFX1VvAS1rpTF/dAJtTOiRAcw69XQ/8UtSBdSuEBA2cvbGh/agH+54HTKKqTp+/x
PQbGfoSxFgDytNuPyiovjkyg0Cf0f/O8511z5q/5PaK1XUbgbNl6A9ETA5XR79EQ0wZq7dS8TSP9
D5NQtW2D1fEWmM5dhUX1lZwyrFUZjtxlF2ePtkJdCRUr5pe7DIOVBNKZesYxjgr3nkTd7BCOYYa3
or/DiyY+wGV4/BdpP0ypRS/AbKwENeVkPed4HuhZz+Xe2f1gG//c0oJRrTH/gWCdEVIuzKRDbdOe
iMeSJv1ykLSqt0iE+4R0vcFqup0uQma9SunrMMBiHeZOvm3MLnvOkQlDB7a/BpdcID0o9S2KivZa
oldCiWK8LHui8ugh7zSli5chq7M726IiWcwYl1bDxzMYuJ8HpIAPkz2u0XyN722NUhORdHmMpAif
YuEQwDrGu1iJvewbZODLFVVjydoX1CeWY7IpAQsOY33rk9Db1SOZIBqYwqHKPvXefi7kkJ4k0RS7
XGCkqWobgqVtm9dlAzmGKBGKTaimOBYqjAwuWc3LpExI0zkYelivx7jDKa+Tixf2KZEZGLO3an7J
g10gMUyZSOFv1K9mgOmec8b+skdQlH3w2SYvaQeYoNDd8FdnEoGqT1HxaEzKOkF8wRu4XDF9+g4k
unn1DXqpt1ve2bKrCxiireOBKEVUKlhDPpmh+WZJ3D057OW9BqT25uguBSf0yuuIn8ozWcBtO9hP
UW31z/zTL6Ot/btBI2o5SiK3fxySiEyUwG0upYcLLS8159kziHpoo7x6IMwWTa/TPea5NzwYrMpf
dNk89taoHpYvuPWHx0Kf6nOVVleQtdG1CxKmOr2TfvohlVGZ6x+GHeJv86L8HAgeUWsAaAkbB/nU
0UjQGM3Ixuu7c2Cm+q/WYe0eam6PpMPO3/0Sjrxyi+Sg1U3+3nDVdyQzg8TLxM1J9Udp+tk7FxFv
n1XpzrRRhUVIHAm0a7aFZJiN8vI8WcVu0HyCF4v+s7fRBbU9nKs8H0hJqwJ5L7A/UpPBhxhVzeMo
8h+eR4EPMQM0SL9I7mEYv1L60J8BV4bPoJe0ecfGe/UA0Qg+cHpGbdg+9VXePaDxidEhXIe6Tn9X
6c3HdPTb4M8w3TbcFyimG1sOs2UpKt+CSBAuknl0nObdhlkA+IiWnleFDdZqK1BhlZfc2c5E7GGK
z/N72ImkZ9O7gZVf6uRzlzFrkWV32Sz8fPIvMV+6tQ3qEyx0WyvnopWee5qYJQaI1WFZzMfIBuXq
woX20tcGXqUk0aAm1eRH4kHfuCMk3JWmPcFlcR7wv7JnduNLKp307FBauHY4P066Pv2ilImXpqzh
U8+XuuV6RzMwgyRY4kDhwlfWcXM2q+BFiLy7y4ZZoTtfmoz/u/v3Xi28MMf506tYPTaTWx/1iQ5P
iaaOajp0veU0dJSg0R/rhPtGkXNnaxNJZpFxb5S0rYrlkt6EJZdKeyy2pqQGltVj/OrHpEPD/Ihb
B0moaELqcEggeisu7s2pNJi/dgZzUureq6QA6/SNrhMFkvvaFT2VA8YpnUbbe9KP/QalrTia824f
WAeyu6fHPHkgXsh5yC1WIawPx/dsSK5c+kp6s8p6kob5phCj4eALfqPQrxCEgiVrorpAkgz1pF6o
ZW0Ch6KhV9iPTvkRiQS+idm/WZbhnrKQpnmm8mqrnLZn8ltoF8rneyAP9c2OCbxv8l1Agtt9VDkQ
qOypYU7BwhA9Krp1CfhTLwL94gg66loexM8hwxSBPO4OxKhYq4YwL9oh7DdxKdY2lK+blnHeLR9s
0YWIZEmdWNtYZDdBUauLoxFdQoXpF8IB9MTODy32f/97Q9PUr8qq5N3yl0ZdvOVCFedl/GpQX2H7
TcUlSWSA4x7PFMEaLWyCcviBTplR+DEB67hBiQ3Ay60Z1+P6uS6TZxbqRPjOhwaHUlllmXhN5jtV
U3bwaLCRLvfGrvuTJIV0VwbIVJOZgJgJxBaD7jl3E0ySF9K8tstxax7kIVl737tBYL0JygZUnjsy
JBGcLo9yJ1lsC0CZlDXbaldHFrHOvXwPgKx+ZRPLfn2+AJPcVecWcg3M3YfIzqzPoks+40xPPuhY
Uzsc6nCTxqM8qrhGPxJ4uNC7/j41+CjoDO0kufO42gCoe6rzfvXklcbSeUrc0P3sB2+baU6OFA40
sm/E3W9PA4IRt9Y7SQ4lgWEIWilrMCEegn1razFWxm64m+FP0KJoXKdoE0AHVcR9wLsBmQZokY2z
ASIbsI70y+fhzYhMCm+O2zx4WocWvpYuFceiuRQluI1Qr1wSaB1jNxPlUlCUYaLrz549fJAhr19G
EkGeR4gHa9bs/kE45W7i3Ibmi9vKVpyeSaPsV5FoLMNl/OQnGIyyKUFvb0mWt5ZJ/NLyEHLI72lx
BmgaG+OUVip8wm3MFNQeb8se2BH8Ky7VzJ6smuWQrLzwSao/wfwgNxHTtZkMBNH/WZ7yFkC36jrw
33m1OiF/3pUWiuI0KcmlMm0mWYVv/6SASldiZvwJx7W3Wm3jcJx3xwo9kAsLNcny5CN0iueOHIhg
FQCnYYL3xyuCd/whd5PvqbssKZIXtVRYUqOpmW91Nh5+oL7fP6y0dy+qIlCOUdh/b7pfYdTpb0wF
WXjzFXtJFf1qO+2hz/L2xTdMcajK7nnobRx1VY5mcUrFQ56FYt0qc5O0qfUEIcDiG+HlBEJprGIy
Yz2Rf3fFOwXxn9MOHMvODVocYWAWftrVZ1yxCAAIpu9KLnk41JPoVYbDWmv1y8TMHZUgsTYI/82L
a9KbIEiX/CJkCbDWwhmpQIbJRORZ1Ac5ouUAhpYIokOfIQqHE+oQpVOqi1+QedV2pbdLlebcl5pL
LccwXsraxgYgGes1Z9Y8ZXV3xf2E4NAJaP/i7KcfgNIpqYw981511ZirX5XXJweVk9ojSlNu/cBl
smF1PZd37YDzbSb5TX0rDmrqP0vbZiEdTAbI6OU/kSe3lX5AqkXU+uHB5HQDF4VXXvkhwdFmXrzD
Pyl6E6F00+4yhgJOUau419vBpGPcPgm9bI9QwKydW8T2icqQRBzXNLdezIwLa7aBTk/4WpstFDIN
Bo3VPH5vAL5jqjXAAQ2yqndFvJERsRN9G7WPy0alJQGSSTvtwzz9FSRZ/RgkKdQls/wNJur7xnwk
SCCWTkbkI6cvxh2LxOIgcJK+FcOhcD3WXy58jqCkOaHX3FKcU0XVPjS1Uzz0SdZC4fLFr4H3cSAr
lVC1OLhbwLMEaEAXs40JwkEX3YMOuZDXF85JexSkND4qkN61/hAhL7N7X7v/rp62pUg3cFzQQvTQ
yFi3hsMOtdyeSKgZbG021BVVgUdjCI7fXwXe53EbBbBH2oSpi5vpd5y36XFgNgL1kNlv0F2pFYy3
JsuLx/md4bwIBmF/zjcKd3Q+g2SgngapUHX9s22Luf7Yyr1ZOt5raI5H0eRf/RSbV11vs33jQQJK
m8xdf9MytYDrj5OXD1WDkmGBdpqlBzUss87hJ+JKdY8SEKX/7Bf/Pn1ykV6qSNNIFSjvu1BPyPns
kjMUYO8cBbgMlzSa0gfn2KVeeIYcj44jR3+TDD1AEL0gS1PVCSGb/jhexe+0YkZAu4p82kroh+U0
GEdgCgiMwi0iG+oeVEaWjQ73Bi03zi4zhydMf2cXmCp5NOe5ux/U+IRbrm2GZRAgNW6CGZppZLW7
j6Aq7VJCTy6g+pBmo+320irk//LRKEQpdEFuYWL5v9vhD8as8CvXkGGVDTKs7wyRGN1ujSM423RJ
XBxIPbopnXv/vjgzo3hPwOv3MAA5UIj1EFFzSpq+OYOYZF1vRdEvVz+bGsq8OoED2oroEQ+u/kiP
fONZQ3bvuuq5y/r+OTSj/jkhegj+8pPvmfWpKFgNEUKRMgM1jea5Flz5dBuDShR2aCTnnxHtcp2O
GPAm2czCcHnqC0UUYIXRoGsyhgqBvDdwO3H//cbMzgz3uBsd1F6e2lfIXPaph+AvTjBtFKnt7uU8
dacaUpEAnslLS4APcrvCTi5iONQOVFSQf9bBSC3trVOYpli6HMdqph93KSCY/3NnUng/zUm49wtG
tmb6calQDC+Ay3Sgiooi6c7p23pdgPUCiZSi5RxFSh5BYFyXbzoGwdqKJKTpVhvjOSyq4aTHLE5V
NPxefjm5SY8pjvNjE7jepZKxC4HGTRBkde9tVmgHIrfwmvvatQMN8JEyKOGqDb0rHixjLzXzWnbh
tDHnZX4liPr0fNrAxkzQrii6LlB5JrGQV5ahC5IpiQaOd2o0KsaesvBC5d1UHSmP5003MxmoWPTD
jBPhSJDcwszhjMVYvtEcOZ5VEOA8THCdU5CffrpUqlbdhGpdc1OMx62hnWVbTlvXM6orUEu+QvwW
EZYcgMRFoTMeusnvvzeSbegbdBqT8j32k2BbygnjuCe+VB6N2xiZwJH6fcUQl3UHSkTN47J6j+dQ
pcloIBB11NEgWiLXArK+SjFo/DKCaOeZg/zDOXby7LTY20DytpaXjRd8V8Gq0VP3J5NtIm/wHZ1D
t5QHZhQF3WiPFiNXPF2iy/Tabv89/oACJNggs7pXh2TPWCTTD98mEkGqhKqqr3ya9gI/vrRMioAe
cRG5gcHJ9J7aGvPEMBcSqL92qCnHYzkXR0jI2NQVGIikngBPGpzHTpTdlsG+ioJb0ejWPaFdsyW4
zj5j9VsI0fws0ZFv4EKve+WPEAuZSQ06529JPAyIpGaz/LYAkrWPQ0pKqu5EHcIbdHgz6JjlhrFJ
h3gi71AjOJIgdGlFVBNGEdJch4/lWPpuGSmceSwbpgmDO/Lb77CYSak/gnHxJoX6rFLY30ABh7Uf
jnsw/8x3tCJ967zXPnOnA7wMyJ+Gr06Fga2tzUfjAvAA96E2vGT2pL8hNtI30g2qewibHTSr6tKh
WcI3Aj4Px3pVA78K/LUa7Al7W/Fsg4j/U+u/qNdZO3imxVaBwL1QVN9Yc+qSKsfsYvZoTAdSi5ZN
Mzremcovmb7WGkRB9NBY2ef3pxxWxmWZDzQm+tWhBRBBBeiLebm2Ljo1s8h7/W60U9LzAgJH4KKf
IoNr0DzH7Om7Xxpk8UIAkClLTVx78hROSS/P9thTvS7KaHiCg2+hVM3qS4a9dEWEznh1BCjAjMDt
wkmdLzc0EWeVCjJ65kOwCMonn5RD3FEgJUe0VCi6YPLqdb/GfR0QuQPpxsBWs1c5JtdpSAk2zHEI
uxjmu7EVpzZUMHpBNWG1U4yYVbtfRtU4gBRmWNPFixodPI6D+Dsw4ey4k/c0EbiCJn140mwv2i9n
US07dUqcATkkHeD77+tqwUh5UQlNCMBS3v2klV8e83ImywO4yLyhfJ9ZJ4cAraekMJ6W7B+rwOuY
esmt9tJbbNKsCZ3Gu37/wTqiOhJE9U4nmnQT2VTPKG6YW8uuKcq2MQ2c8kccBWc30Ltj7sjgQuXK
RKXLZAWT2Cqx4+ahc221ajsfkxB5QM6D600TxdLXsqtIJJgK29mA8KCPNk+m3IHxixkMqYB2BpTE
D0udKq6DLbiq3sK+IMAmisYNqBPxwVr1M5b0UosUUhRWv0fXbzwWbZCI0y46Kd0aEHvhtSuqqMO7
xq3Y7P+5Ff57a0JsokQhX/7/jx1A0eMdw6VVMyCpqYAWMIcb0EXSsAZTb15CDSglw0R0n5rc3Ksu
M454+YudIUXyEREiho+3/5V3BuL6XmqXyjXJH2lAsFGXMX09+dGmyTFWrEzRjd9yMw3ebQc9b4g/
8EIenr+jUHjxMa4fEc/RO8266d5qoY8nTdw+y7CYhSDgrEaNqFMKCLt81kot8/5lA3iRdgnVUWgs
n35V8M2mJP1YMewHqYEcRrfC4rbB7zJKQarXrMMJRTpsqanW24TsIMKg2VRTORztynSrfRhbFXBn
OO3ZvMbMOvhQbT3hus9KeLARBZbRoEhEH9hYhawlgaTiGtJB1p7SLMfRhRXltR9RP2NdCfbLLgwo
hEx87xGrV0K0fIjR/4+xM1tuG8uy9qtk+LpRDRzMf3TWhQjOpCRSk+UbhJRWYZ5nPP3/HchVWc7q
yOwIB4MgaXECgX32XutbNmNjVZ+i9ySg/HWU75+xBZig6p1diIG2Px7CCaPS0Rwc/1j6cuiPRn3h
m6mOXpyXa8uFT5OUcHMyw8LKiNZCB4qnz4Z6EFhil7e4XEzZM2Oz4muszUdbnrd0BM05HON3A4zU
FABy2ORiMDy11zmD+uleJbgMb30gjr28WG5vsh8pcnmoWxsiimcargxu2YNGFh/sVktA21K++2X3
dWwIfjbhaJiJkd7j3jLBGXe415IAB4KAGxEyRSt8F31OYRW7nGbxaazQkScKVgMwW+QuyBPNcrAY
Q/f585XqNTFP5AQ6EBsQ53Z1fJzMjPPlSBe8TgWELi5w12nHpizVdQpGH+huYl4ULHjM15XnMCAc
FHg3BHK5iZfS9xhnm+vRFyMGrkjHFjejTNt9Tn2A5O8jdOUAVhpYQPYysyK4KiIuOQOY1ML6LOgO
/K7gMDgl8EK/LUIEAT4bQwnQrHAss8toJMgoJspOsrPjxM4eFccMvXBKUai3JLxFrtF4eeNclCEd
f/v5SkDpNCuhfzLItGDgi/FyaU4JgftAKrpvbYtJQKBmx762pIJfg2VmqjhLlGWu3oVNtNWDevpa
4y04fh4kK5F+7la2qqP/ilX2j9wPx8+9Lp+HcdXW2LPGLD2OVZk95XxQrHgNm+gC50KEh+xfMK22
qyreBSWWiTA0WHwQFXoT4cHc5M5Y3i09SqWItFutYGiXNHsDTcd6EZZQ5K312lGefZbQ+xiw+wp0
XgGpSqPNTj/Q34NXYh1V5ZYX2/aLNlPTL1McnWL8PmosWG/uMK5NuZmE6kFtCvOQznqzdn7LbWjC
uiyfbFcR15g4vCrX97PCzVOo1Q+MC3djXOovbpNPh5DOIuqp3wgt8Y+ikQF9ZB1xFb8hOOaIrgZJ
knSQ0oJMiQ6136L0qKRZgp83sfQOSKJcdYKNlUft2S/pUzf0kwJZJ4E+7PZKxSiRRQiQEiHRqiLE
9Q9S68D0r7hVI/wbTHgH2rmRIAZXmTb0GGnQ585aGRjRYjqlVfaZf6ZHHAYV5jnlnOt3Ak8S9ZY8
jsi58+e6PCwzG/dGnD8GXTJu2k5lCVTpGRE7eeChruc7ahvG+pOqh7vRck9m1VCPEApZyqQUk33r
zEHjmDdxAaFZj3z8x/BrdPBdECn6aUPorXhaNuvQFusUjIFfV6W/AuxxypnL71AWVtu8adQz3cEf
19jJf1zLz6MOjdJVEua6KqoTrBKvhqngW5QXuVtBmEqlRCuq8hOxJuVdWiWPqppINFs74X4P/WE9
yDMmtlywcSrpuJ+fUMWDVraGPgLoiuIZbhie8iEwWI0UUc3rjJOzIYu85XSfhvTeyxJ7bwcgJTG0
7gEHcCGVWzE/i6upOVt6bIn8dD4/ojw0TkY/HPsy/TrFk3KXOkrznJj7ZdyDeqy7FcfZb75rXeRj
G0BIxAS/0FZ4VT2SLCF8KIUKYyKL3pwsebD6jV1q4btZs/hHPJ4dhzHRLziSt+jHmUZRtKu6cVuC
7WX5Ec06za0keVQE0zUza/G/dXZfbG1NN/bkaft4MyNr1cqVQtXlzq7xMzyXS8XHuP8MhaLatqag
uOhj5akr2xV2S7q7c83AybX4pDkvWmNoHFBGIBcb6azAJhsq3KiJ+i7JVmGwDmyhvsdd/rqoOFp9
0B+IVnBM5fy5GCzcgYa8nysnF1usi1O2gXTk9qF+dV2r3VGLxzvWdTmNHwZAvUKwpd+Nnpavlqk1
yY7Z/XIth5DnaOt2tqi3E84rZc0Sm/afeRtE5ROOevNZqAb4osxAn+XSFQdp0HEY3/RkTT0FjvaB
TnUf6JwL0voeoig9PD1n71pWtZ0TtYcgjZt1S9WxxxhTYTdMtotURKPruqKPvaW+SK8akQOryEqn
13hOrq0d0AuOJ2qKpFszenf3qBiS7Sgw4sYuM053kOsBmjyb5Xey/GyWTcehuT4Z+cYcc+UO32Z4
1w0hUhSoRVBKaUfKpV0tR95O4afbz/l4PWEWDIw7P6/Ebmm9D/ZobDAxJetl0wkr+9AC4SDenHND
N30nv4mIbKmbc+MYRXcQGXexL5qLqrqvZYpQN6uVN84Ax6FmqCmvTLMz3ROykKxm1fDlDJxwE7no
Xy4SDyTuLkaH/R7UzpOVT9rzWFtiTX6fdUz0cji3+SywnkJG10tGVYpmu54ilOjsm0N+AuZ0zVTc
4Qld6EeFZECaGjnZwX65H5tQdtdRQdRofgibqNF4DTQyk8Qm2Szum4sQPUINQbMSfBcdWP7KFkRw
dmhb47KchJMCpU6jtxoLVOyYeVH0QPT5QTdKc0Sbnd4ZjNigb5uuJ2RueEScyy1KTPj1cxWu+WXm
eyOskXip/GxV+NZ3WkMemTqq7cuU09EU6qnqFWdvGoVNCqKUnaL/oCmkdqRKGeHR0avwdjlPzhnS
KMwqL80IlXX5QZkVhMcGe8NzYOukDGF1DWdgmsny85Q/1Fq2Uz4PgLT/o6spOm3LcnJcLd+BMwrX
y6WkbwYKuCYaMEdkZIknROzmiYL8TmtJax6dUT8PJiUytgX1mZGmyx7mGoiz5ebM2jfQEF7xtiKC
nNvOI1NupnNo06WWq3bBYX9b6x1Ob9lnaw39ZVKNcJ9KjZ9W19nB0bvGSwSHzMpW5jvSWNO7WGX/
W348yx1AtWGCThAkBcOTc6tAi5gNl5YPO0M/xPZTq3DCyDL4Ik7Ni7UDg26/1GAQEHfUOoiGodNh
3LeR0enSYlEiVuwwWJ47ymKGY9neJZf0xtHqirhtBgbI/qZ7s4NBM9spyRYCjB1SA+6VKhl/5mLK
GZEX3WvgJipk8EG5b21TajgQr47Ks6YU1+UzyAvLfOgAzMd+XO0ny4cOjsd176uGewpslLVtrDXX
rqQ9EtFT/drE5gvhCVKn1dlgwi2aycZUOWdkPVZdgSKRB9V6xFxAmZreYw7Ud3006TtVq8PbMSzW
Q9ypN2ZIiaQTv7eV/UBoSmXwoutu43HajvZq3BseGTLxuibH+lYJ8I25zrD/rFjhWWISS5PvU6e3
2MFx3OraEN79fuGWTLQnpfv++02YrDZV1FcnJwWdupRqxcAYU02hoAaUM17uRP02Wry88lqwXJty
JilxjJeN3WMoapASXQM5b+guJR1pDNNG/6jRTnc1YV8bp0n2Ue/UnmLh4x0c5NMEgJ9tE7qw3CKD
jACPHrNdV58B581vjYkp2wY1d8iTmuz5XHkxicc9+1iLVuZgl7zTUXjIKbAs4LQ8Dh0FEd517dEY
XAeyQE2MmeLclKx+VyNBjjef9YtN4x+a1j8+dVbToEXrRPtnDOwgRmff681Ol9OlnMJ/B9y6gGfP
pmYyOaxo+7CQKidWTVxM/7o2GzNH/k7dxa2LwsjWvlIBks1DVAjYVj2OtzES6K9TamGzUMP3hu4K
Cj3H01u3e9Es7bmFj/eBGGs1phM5plqOXtthNqbjjz7ToylfHJqPM82vJ8umsW6aboU9Qtl+inja
QFyCOthl7K3ntOXYI9V1lbzwJ90iF6XfLoeuxBSqJ3yCcuKwRr5RYxhxXNkeCPA8M9xD+4XOkdmL
cdvLrYiAy/tUgHwgf4tRjtxc7ghi94a832EdJsSOLS/DYVS9WTY12UWWRA+6pPFdVktIhlwNQa5K
z1krvi1bJsdXFtDol3La1xslmPu7368pseyrk43rlU0MIbC0fTxT89eCfuA16MOXqW3jFb+7Cike
1+g9cxqX1yJ5mzKMP+6Net5aPpSfj11uXx6xPDaPoFQno/3R0LrYmc6crDU3NV702KCHmEKZHQrr
flE2xIOJ+HN6HnSw9BrR35ulcKrIq92oTCPSxJllRhSgXNng9N3prlMIfLTtqNgvD22brqJp3iX8
pggs9EUfHqOpTI62AH+RKqyGJhYAT31bKF6GV/gWiAfnvQyuTKg272bUNC+jzgFY6vWnXgaFl0ay
J0A0IhV4fnBbgJdZH6b3YT31J6fKifNR7ey5LrSDgu7YVNvqWhpx88yIyk5d5SmN9ODBoR2y3Br0
oHidqXuyNFE/p0Myn5C89DcTWeBPs3Eb0ILYFLNUZ1u9fdUcjqDEyTnvMB+emjhKn4DXKFuoTsp2
2Rzb+Gl5QOtKSZVp22Ty8N+XPzRUw4zIXsLYeud9dPCbBU4dbFwnRC6oaf5JGUtkKeStvEWuez/O
UfuYh0VzGFtklCXw0je0BQBcgvCriwVxZyu4Lcn0q57NkG5UjGapHV516PZ7YksZC8tNJWkfiVJp
r3k7drcdKZIQL7k99JsJWkOVnSb6q09aRpMM6S6N1+BcyelvNwtlf8B1S0VcMvUSqDX2XR51uxog
2cmwsm1aCD4blHjecngcO+rBWiEx0UBexNquvU6pCWRIU5PvPREhQm0/+GwlCaBvH61oJG0oLNrV
GKugqlr6G2nn+hv3gPCTsUoX1O0DQEL1lGeUap/bSoDnwYcjXnbjk1KVtPKp/u/VcLJZaSj1KU98
Zc+bNXckAVjnaaYYq8bguNQWaVHH9wGNl2ULBxnur7a3j+SXohuhSB8EXgWrmOprY9fajj3f2Q4z
R7CSdeOWcszeNk7v7IVh5LdjAfMqHRTtOdfH3zqIHP+IiXRh8f4xoWm5gUESpkP4NBg9IvuKk4/g
ez7W9khURp6SyFxwLpqNTv1wX0fVmNd9UiknqgBq2U6tLx2H41NOepZX63r9lmnafiAC5DnCgLaj
jwojGsoFktSAxT27hUZasBQIRY6JLEeUnETbNHxlOE8yFpcnNYoZlZnkiDUYQBAzxo/4GGUolRF+
h8sKbz1qSCPRnwKThqdZYSkBbzreGC0Tvoi5RoterIMTc2Sy38AeYZNWwOj5iNz2JHW1aDcItu18
+G6YesadJWstzaTHVVnIdpayY7mtmp4dF6JDWJjpRlOd+DqM6rw38J4SPcwQebmtrqpvZZSi88vx
w/cMUsI19A2NoRfbcEalpE1q9ru8/Lq4ijrRhntnUHZKqOF9qjMpBxMyMYcipgPkVqzaMj1WlTXd
EkSkMJ1yqwPYHgx3XfZc9iok9LjSNzYk+VcdaFDRlONdEbtStExxllSOsV0UwXDg1mBr/CfLktkL
NtPdAHB90eSXzE6Ui1WJ7oS05FpLKM5y0Rk13vHUvx3BTj2zA51zhsPvucOSNQrSEputYR9DUwFF
krvZSckmIl+Gwr0RCKNkFql61cO4wGUJO69KtCtDZO2aJKiOEPXiwXOrb8nDUqFSP5NZfU6vcxnM
G5El+kuuQ2L0E0clIattt+0YMvvAqjltCYcMNWQ4pXMioxgFUJYTnRxHUjG4Ix2xOrErMQ9pa6U5
INZ+ogZBrjiV023SUvMFo2PvDLwU93EiQB8GnFqHQqQHsuqL26DUv4Z95N/0emI/L/8B/aH9zErM
v2EE59zo5WjchZIiFMTZbzo9rJXd6+2dk7T0WJtwU8+BdQLSrK6Zm2Ury3WfOjsez0Q794+t8lBD
q3yKqfwORZT3pzQwLnrp1EdeDg4YGEm9V6Oq8LIlupvJ6IpqdLhU4i3TfXhXY6AclvrHANbRmiiT
I8EJKSH/zLPT0IC/4WzFoKMNtdVmqwX+NaqpzoVDUmJcIBiae5nFrQ8gKFE4etoYVa9dCUjB70V2
l8ozaZBo5zJDZnGpolTqT9J+wM2FttIcyrcksvST2ZD3QRBjuOsHC+pmYT8l1NK7oiGVbLkW0QPB
zWBX2x5X2zbE9fINQUvRDSt3NkLom+qPuzqFo0WNwI8qcTm+AcxLIH3p3X1fBOFBEZoAFzYljxDh
wuRg5tdMzNNdqqQ5qooRbPOsfrPRE58NJJK72TWvBGdmOwf98A0yGu2psKqPoEq6D1MwoTIb/X3O
GV8SzF5eEviMO5tqpCFSa8tvuryoBYprlfTt72L2ikK3vo8KsjYRTA4CW/ToCYStAh7zWgVf+lZ/
AIkq34gUDDZiHoa96CR6uffzQ6TDxbTLLH/rDCjKciBQxMYGNeY3hszTNTN6otbA0RAG405fQ1SS
RTMoj8JETGlN8zP62uYUNxrCe9lCKGtqZ05V3dmFlEaal8la0EZzaWMb3EQDOOMVkTNPjjbs6LOp
t6pwnXM5gWzAgBS9Vynq1UK9tKLTH/Kqi9bY/YxdJ0dTom9vDQ5eV8NBCZ5l1oXTZrjC+lgcltV7
qtCrxEyWGBS8vY6fKDGHBFsIjUzpzsqQYOACgIWVEzYNHHd+VoIhIGOwVp/zAGWhUrzxmaMVtmbS
SXRU4L2Gx7p0zfiqmbKrJS7WnHJY1Wv/kI40CqqIQjJ3aLGmYkVfXHILrfQr67jgmPjls6um5glh
APWwnBPmDUHLMWIKUkSCp4ou27n2SbIG+uAZqn1aOgIuxDOajfVtOdbttZw5rFmzGDyqdWr60eXo
S/cBfIQ50cwpZ3WXZz5S11Fz5anU//y8an7qCmLAqxtY5UUr9YdCcdVLPCRXSzQcfQmN2ERdhJMh
tT/UMQvuayc3r77vn/FBvgaZrIorTFwsP16TirZAkpj6fcec/6YSiEkypEU4+Vh2lhFpJRB5Xdi6
clEKRwJXdq4cm/TSDbV+13YO2iO+1SckdWDuHcN471KbdmWdf1s6hWArL1rYkL1BytOdX/v6to+y
8JilyK6HKW22nT+F94YAuD/2JBNVQNQ2Ih6zR+oKGpMBHshlk5YaL1WHGmMB8ltWckLnsb9vqnLT
qJsMyo7hbru5VQDN+0TFYvJbLztTRJeY9qoLDqvV9p8fuiao9+ZiUraLUaeZ8a0FRD4u3p2ac0kZ
FFDoZapXKXNc7F4lOloxO5wl8kYVVzyjhJIMSbkpFCu+ozV8rvXS/9EpguJJtro4LEsxoxySU0OC
W0lYwr1SxU98sMoz6Tfi0Pvk4lUmvqKgI3HSSft3ul3YRGa1fmjLRr1t5/RkUIWWq16QSdZYan6g
DVw/BNRSB1FDh1RJlhcop28r+gQ2xKkog7WeTLvPbTLCEMYQVbUqTWJ94g45ugDmYWzqHN4OkBL9
4HOSNXBfIeUo07VSKMaDKB3lNiBEywUquiwAPy8ShaWgnb1aii0HWywMl/WjU4z+JnNxOs4jHAVC
l9JNhC0s6lpYY53r2iiuaO4lNoGyehQ5rwwGd3YUQeGXKkJh86t2exvjY78Oc6b4HEHpHNhEgTZp
Y+3DVK295RASFHQZ0jAqj408omi9yvE3zq9IPOn1+hWaptjqdo7R+N7SrB9thmoDSdT73rXHe7vV
vxfhtOqsxnxhYuvsYhTcm89OCGeOsAqdo9/MOYoFNMVkABm7RfIeZY8Tu7QHkcV8rgzSQnLL1fbL
ZsMkBoyf7OyIyHquQ3Ndq92xNMfooFGmnwUHxRER6rqsOR9ELUFURsShwmEHR0mrGAX2jDpPD0v/
y51Qr0ALPS5bmuyGOfCNPR+XKjBF47CUP8sFUNtDX5b17bJFcFx7mFkVgaFPW86elEqxphc0alX1
rsj8kUz4utpXjabs61p/MFQ58JTyvSFv+HU5/kviNxlCgQpAlZzNVLEC8Zn58MWCsnZgMoHvTG4u
F8izDOIAAcYZE4HBrmDOt/yU0mY6x+R/337+zAaXZ7as/PPO5REdA32b2cjtshUkLC6mjkSFaGYm
q4oca90YErsxsCiqmU12ayR2R39kTCGqHzvfsgcW2JyYx845Cox/di/IwsVIQnBHomJyM7PcXYWt
E1xTskVOdgl8EoHudbkp6Jtuy3iKr14+YrnDUHIVhdNcbJfblgvUEfcGxlkot2UK/FO07i4DhjdW
ggkmcDJvxpupE6WW+bdkguVHdr+DgnGKJZtDfEhP2szAgOcJ0DhGOeBuT7mKFWUZoPWTcV563VJh
Jqa4PprwhHEMVm+mK4DbSgsJ6qvUi+rYP/Rj2L3knD+6iryEKHeui/A/y4ejXzM84KfUP7q1SRmp
6+0apuKD3QMcpuZFEgidpoA2g/IaPPMh8615V1k1knna2NAq5UXcdz+uNUDT9gD5MU7629oXA3Jx
zsSLWdolsuMwm8Nz1GTVziFd5KYqhvH8OT2VZvnlmqiyqxowpTIpCD9vilJCZmcWa+vWqMStfFVQ
cf37fCERma1/r5b9uhVudLvcvlwoihaxAqWCLTUfIEjECELVIpfmvngOk0LZM6hU35Vi7LeEpyMz
jMf0dblGXEX2ee3zNsGRl0bNjZrXzcWM6HI3FHsbnFvRV6zI+0rX6h0jHhWtY79Vprx7nSPXl1Lo
6ZSLuj/rttN5idGonplUKBf8+Zue47BYDuh9jAYGdjdruvQSlUg4B/uQab5zGDpTP3fyYrmGiSc7
W+X2c2OMjTN4IIKIIiRuYnHPRkbpEsaBy3Lp5tVT8s2uh+JsOkW7hc3dr0kDZDwza6ZH469kXq+r
z5Pl2jd+0ZrHeHSUU1bWGq0FQiSmtHue40Hf61HDEUI2lcLcpL+jo7IvaPT7qBJ3vcV0K2xCHxfB
e907NPKx0OCnCdy9Ed1xYC5fTATvLtOTT5u+lVqXeU6D61B3G+LwtONAqVZtxMRZoVHfWAkQFeKy
QEqgB9xorY14WF4YLKCPyyYwU/ay0YZ5Iee1Y558C2Ij2bhuhWpdYA8FO0tosfzjKtPCY9d3w75n
wvP7TbpLKOOyEFYrC4OdLPuQmev7IaIjuBR+y21D4pCRCrgCMQ55YxiGuqDQ91lUxrd9SmQqnSMV
sJ9lHHwTs/xImvbN54Bu2ebARadW5avKw9Dcaa4+n0w7iGnmMtOwU8452TQ0B6NIh1sTUna9bvw2
WQUm6sOqHe5hgKVnhM73zpTqZ6M3Vv9W4DJljDfzfT2StBZGLgwVOYNaGrzLtdzRJ2wSqG6EvJhI
rvZM1ZXar1Kqf7IqYBHjR/YDHlrx5NjSnWi6D2au6k9z+WOrkCMlQ+3Hk1V8Z3IFecG2g1stmHPA
RGxSpdxlk2ZfVbmEywrziBvAf9CLKjgkOcLC3JfAyCp2tuhS6lVSD2LtpzMWkl7IADQ1MjdaqmCk
sAqNQi/Dk2Z01o9th7plY5Zmv9K6xLl3MhZ8meJ33khP8365Dd7nsFdppRALJm8rgpGaHnikGhdo
1jll8pFejbnC0myowS5R3B/XhkH5cBhQ7JgGNR4tQfc1ZBit5QQYUDj0d0FcHsvBKN6mzHY4X0bz
Q+TM8GGmrt8oSGXpQ/TqHYJXpAKVQL1qwHtOXes+yRLUmGi9CVGyYpPQoApVdhdvkA/Ct+lL0pCQ
lxxdebFsLhdz1EDHn/17oLbDyW39Hq4010jNhNxU6uPRz7GrcnOojsNJ8W1EJQs7QyEEI2kI0lYr
NP2F35CJ8q+LNtGVcwQY7dQybSJMElqkxN/l5Qh4HjkzwG/N+zzyWmFxmum1fRZcWIM4x6rYxJaS
qyU/dzdJQSH1vbZCQWYdFglNpVEQaKzmDIL9Lg35dMvNSZ+zWmOV4XbT21SxLlHsQruU7F+rwnEw
EZqjelnusCQpz6hae//7baM13xtO0NGpJMgNgZFYFaNd3+mQ6W6iWPMPKCCaVVIQqUi+nP4S+kyY
k2x45GTU3lsZabby5po0ZFw+OMIRVm90zqYvEHj3AkTAe2vSMJp0J7inhrKR++S2h/oneW8a1EOc
QsMYBdQIF8aRcBGH1e22KjrnUFvyMO/IBiXprw+KXnE0tSbnzWgDInVxhVkMK52MaKRwGBlumwaj
54Tg8LFiCRgYuMD1KrnXbDkI0nMFDA+VfYMD9nuRPIZtKz4YMKLxzMIadXBpra2WJjTknPJUsURb
k/A1PDHdlB5CV3zM/SvwlOC70BxsK2Xz1c9YdadMMrE5JfNFJ7R4HRosZ0emK1t+Re7Jny2xayEx
HpjOjgfgLMqOMNERkbJVbWOfoAeWYg7DjzG92D2ru7CZ5NlMuzC9BvAZNuprrQum2kn74cZkZ4LI
CW8MQPHo6cRHllbPxAE4r2rk0xFjEvwYOa3wct8N7+meoZKgeD3ZEPQOGK7Fzu7PeaH4RyVGEjhN
pXFarlGG66eA0KDtcu3326KfbwsS0zrQzCQHd8z3PR2snRlb4+002sTZzFr2FDLhRgzgJ78BX2dQ
MkKBnIHLBMmovbPoHW+EMhZ3lW7dxfjxPDRl/Z0eMxDXbdws/GjcA/3yYAdexCFDGkj8FLrhXYXh
eDJxxDtNOx5odQEYtqlTB8Qt7P8qbiGcRm3pBle1YteFzpB9zv1Y9QxKpFy+/PLff/+f//5t/H/B
R3FfpBPLzObv/8P2b8R0oGpmSf3z5t/PEaldTfGPdvlv/3rYHx61/Shu37KP5k8f9Fhk/PvjQ+Sr
+def5dl/vDrvrX37aYNQ1qidLt1HPV0/mi5tl5fA+5CP/L/e+cvH8lcep/Lj1y94aPNW/rUgKvIv
P+7af//1iyGWz+nzY5J//sd98i3++uWhjn45veXJ2x//ywfYvV+/ONrfHNvUddNyuXB12/zyy/Ah
77Hdv5lCqI4Nw5uELddyv/ySwzgPf/3i/s3R4aq6tqW5Fl+san35pSk6eZf5N1dzXFZOpm5j9ZV/
75/v/Kdv8Pdv9Je8y+5pu7bNr1803kr5+UXLd2a5AgSKruPXMXUhXNW0uf+3t2sE0JtH/xe8WrXM
R6Dvxtb+ijhzB4J9k9zD018FXnfzbx/Mj2f/6dl4rz8/m2kIjWW1a7CSFLyxn58tQlQWZLZRr6t1
7yHKOBPus8M7dK9dkG6s+1tAO95fPOd/vMOfn9NVf37Oin49jg2zXtt3w9pYF1sGM1ttJd+h8tfv
8K+eTfv52QT41ZZZQ71mDLJNdsHBXTWeeYAI5+Urf/Xn701+XD99eSY0EVu4y66i2fYfvjwnstwG
jG21jvdUIYdkO2zQwuzi7Z8/jab/5/M4BroxQ1ioW9nnfn5TWRx0od401Zqkw9XsNTfI/pTVb503
efWFps/uL55Pfkh/eF8/PZ/z8/PVdUhvJ8IpP6x6Tzx322xLTqYXvbbb5q+eS/6tP3uuP+ySNPJT
NXb1ghb+TQpzHg6OB9NulR/jTbaKVvMK/oG5qrfVY739y09WfnJ/8uzGH3ZOf6JtDKqwWLee/EHo
XrTGWXoTe59PTYrFJbobdvFf7Djif9lN//0TNv6wm+phjqK9J1fDOsOa9wgLJGys9D2Iozc47lfa
U3BuvGqfrklf7TxI6qf4/JeHg//tVSAbd+T+a1maIQ8X/3bwmbIwFToK1nW/oVBfIx59wcNyIt97
07z81V5lOBw0/+PDdlzX0DXD0iyOsD8/XZlSukUQCNZxAwv9hujr4JCxpNoGAM1JnCo1WBGWHV6q
mioCSTLjejcdDqnDytAEjMIw3lfeGZElz4CJzH0UdwzDBkJIL4I1re7NCOP3CH/MR7LWhq+W01Xl
jq6MftMkwOKFG2drMZfqt6k2KGzMlJWy09onoy6gVpoBeP3a6jGvZK1inhKGqdEuKbPqnVYUPS8s
wgPlAxEFeH/LjPFpWdR17Gkq6TqzHRHbnGpa8jLxhtZUbugZBSXQxXFmYTLDbGETTgTaMnMG41Wu
4NU6F+a7aEHnrk7PZjtFNpD5rHi3SHa5bSA4gKYpCGUbgsEbR7+AO6bpb7oalsG+w8b/MRu5060h
29XRNrGyrCZpJ+th9GV9l+ArYPzmhXD4qydEtK69VWkSDUdzUut4PZkufJRGcIC+MRFj7nx9xurS
FDoDvaEXJknBTb6eHB0sSusSlpvTP4BoAnvoko1q9EZpiPhfBQ5T3+DNHc4WxEj0RQIs9w2AF4EV
oDf6ewN58CuivICIvIk6/4YW9KSs8DUUxSpuCYcdcAKdalsbv9FByzeqqhdXv0v1x85E1xlrFiG7
sECNe4uRN0nqSfA4dIJspcwIthmLiHU1oTBjdpuzbzUGHuCyxwbVJVZ7mPCfMQCAZF9DPLxNLEAo
ZaIJj1VSvBZ+6axSs4pOBgtpz8hN8q9qnzGj0dUbJhjlSn6ATBrq+tGCdXlB/VVSS3bWKe4UnQAj
kuKYJtoewgzt1jeb+dGfAgzIFWcimvXJixGpALS6yU8FNgEEZR6SSVvd130iRbf0Ik6VY43A/CH9
Qt5vaIoOPtmQaIATiJOOZeuMWJKsS258Xa3MtY3o2f5HM/GF8A03Y9A957wa+7kDSZ7faKZF2mLg
htO0IiQzA7+G5Cz3YrCn6aYbHELdyKCa1wF5MFuMrW0MYNVOupWQR37CZtpLys77LZ/KcF21OPIq
ROC0dkYAf0npOO9IMyNnhV8TOmndNKAewtjeZKiondXgB+JZwVkTnsvcxJ3Irxvy51jT8EXO9k34
WXbn+NiwA0yyN2YWREd98iuvAuOxHhSHxMuWQlznc9uqiHIYGBpxp+8cvYbCHQuA/OTPlCAMFdte
G3VsPGBUdBGrKKLetnkcnLFe6Hf+pM3rqXeFN6P94NW6leIls4meKcV4RnxvXTOU8ulx4M4gE2g1
ovF6bgIAIaXWD9B9C21fiKj8GukoHm96izzdGrX/um9BL8lx2THt/hEq966xm1VxdjvbWSPkrnfR
0PXaQ0hAbeyFFjhawAPuLumVusAlGETpCr/udEpD3bbARRJsXSHCFasmFsOrr1nWI0FpMrt8alyc
2OoJhQJ2Uh1gHmJkB5vGKuR3r3mDas+PbeHoB5xfFoa3Lj1oVoDfEb57uw6MID+5Zl2sJsRB0GgS
zQs6ZEYY50bwtSOF+ZrfJcHusesoHiUNPR6ryhJit2djiHZzNCZEoZQFaM8kqK9oZ/FVtDoRc7lM
XRPd1LmEqTmtdN/lZXEHZ6TW7gIEE9VNbmrDOifN6v+Tdl5NbhvN1/9CL6qQwy1AMG3QrlbalXSD
UrABIuf06d8f1lWPSBB/wsFVtuSr5gx6enq6T59TuFUZe3h3KcYHnsqnp55+r7Ah80ETLddqZIEq
yw8Y7ZXz0HSN0Eg/nYxh2IeB1aFweeqo2OtejQpu3rkTMyyFQkFxNE97HuoR6S15LHdKEKRHmdPw
NewFGi0nBq7EEdkeSx45ZyE6DgF5nZOl4ick+5JvcPz7m6KquqORKw8KFMpoGoPFGzlcm9wYQiRI
owZAU4nKD1PnsANlI7MP8bMSyehhJJJ5CHPYdhmH+FQNvulUjQylvKlTtDaPZq19zZWS2UaqaI4X
qaq+CdCv2HahHG6txOTAi4l5FPWWQbow1Z49NQOrosda+hPSmOYJbEh9DEMLRi41U++ttiXdtAzx
KbU0yj4eXe/KQ4lGzcUvveQNxOyKPLsrUsJZBsGhFwsvLSr0fxphBvJCsv5Evsh0TikD4EUvJACh
W/gzvDRlcCAwGKRsPOHIc6m3PSoeTNVJ5ktWAH4ue+9jwwkJkooJ/6B4ketBgocRRnDI0woK1r55
lOD+cDSzGAVkxqzSleQktFWNjadv1Hxt6ShBFJOn6FOIY6iClklOxh8es2LEiKL8CIlYt38XNY5V
4bSXGZfrN2qe+L96tfbuEi7fHx4DwuDkPV1UnlU/AcEYnxgrd8xRB2/R9U9q2DMw1FYxG4dug9IN
3Atx+ZjJer6JDCF3O6OUaOhz/tEeQgI4m3gvR6SPKDmmnwmt8J6H3FAnUCIORRQU46IOitTY67Zw
8kGxFqDLOZF3DX2G0FJxOpYlYjTwJIq7hhILhAII6raBGv154hw90v9hFglWPoKpJik/Gtg4n0+l
4r0aiHi9RVqj76siqZyWWiohHlIk6oylPSowJoEcNF25VvKnLMu7rS6X4ePYm8DRTnkQHEEPQ79L
m9OLniWrTpAnpEcK62Sfv0GiFzyGaNG8ZtRV0QHSrLh8KBjEexpK3be2OlAHp4uEXNzUZcMjzSuD
AY6WkKZyGqoZxaVaPmgZ4jljmMc/UCUFUQx9LGNhnRhBNk+5dBNQfn5gXsDcUkZlss7IETqW6qrf
twp6BUPe5+7KW2XpbcSLSJ66xYppmrO3UR3HFZ+SpLJzgMb+nLJYUG12XpBFl7ww11L3xccYMpiG
rhsAfVRx+kFnSXPUpQBTwTPyhh63qpNuAHXQ5HYQUjmo4C7tVYvXjxRNJGXmyU6KparSbIlCA9eO
LLNEdVdz0B60N3TIv6qb1pU30Sb+DOtQrGybJ+Hr2uNdVq9SdkxTOrEM09QsTZ69UyhbMB2bn7iH
PzSvLa/c4Eu8zZxkJz02u37/s9qc7qf3Sv+5ZLzpMdnIb8YTmmT/+CNf/ozpIXO250kOQU8faCmy
ivBFbHSHqd1NtSEmoGMAzt3mzlqxef1Y0UjYFDZdgZJSmq/c6BT6ME0zQBANNwLzp7oXPjNc+doZ
zc/by7uuymDKFDVdUiBFM+c1oMiYANEV/EmakX0Z9NPRQ1mX6PZy28zCiqypnqVbpiKrljV3XI2c
2AQN4Oow0cCmsEHJqBKiXQ4JzG1LCwuyTEOxFCpluirLs4deA2A3VKRicGvtZwLPcMgHGna3bSx4
JtrxGu0XTVQsY/52BSEemyp9WXdsgPqIfybVioH3L3xZG0Dy9MzCtJ9nTtdRAC+bGgsd3aZyI23N
h+gjs9BlYBv7fn9yEAGLH9Ew9b4gprpt7grXXItuC0f/4jfMjj4jEAwLxPwGaLBOsOQ7g5u4/nP5
tXAEiiOti65kisLxH6i7rhyA69IksyXn659VgXQ4bxmsxHblIukxVe4sR9nV3+FE47ytRTl5KrVc
bje0lbJuGobJpivKrBDE5aQ0WZ+mbnNMvqt/+nfZq9HYLbJGm8ABBL6PjY2JO21JTpBYslNn7Sdc
l/P4Bcw7UNPVFVOcx1n4BeBPCrmyxKO/V/bRrqGcFx+btZLXddnl0s5sY9Wh6pB/xE580LbwLm6n
y0M5Qhrkwj3zX63N9tWrQVyqPtY6p9+M99Ne9jZ0sDt5E35bddgpiMy/ogKifdpBXWXK4/LQoMuq
Dt6INXXn7fp71C7dmMqWa+3anXjnfwgeboeBBS81FAliEwj7FY0i+mx5KlL0baPDc81LcMPTiaFc
G0im7X1onoZ98nbb3HVku7CmzOqFpyhEIUzFWmbcJfIb1BR+9B9XpMzuXOZ/qiL/a0Wd699Vu3Yf
3YMRd+R9d2c6txd0HUYvFzS7WYMAKt4UMlI3HP+MEv1z0hl/3LYgXVeTL03M7p0GnjVE80zqSEcm
7hGThZj8I2rAfyOISNPRmbnfuTco03LPYnbTj4YONfvkDaJDhc/pYaKCBAsmfpcCzqtPTnjKNy0c
6Kj0Ao3crSx2bT9nVx83Bm+ugh/QbwXLDn+hv4Wq0RaZla0KFGoyv5qqrJ0BZXZTBcIgC8LkMVN/
YFp184fgTI0kcxt+WwtfS0eArhktJEUzoFOffc6+LxkpyCEk6avWMROGPD92nb6SQSxt47mR2XfM
ExnZzAwjsfe5j54Zy1/5Tgu3DSNXv1cx+079adS9WMTAlFM3D4nT2sJDsBf3+uNtS0seeW5o9m2I
kGpAfRHvT190ECCMquQ5lBHDk4kGuwrK4ra9xeN2bnAWgaug8eG6YGUon21lh1z5qD0aO+EIbcbK
2lZtzW6yZhzCIO9YHNNT3q55Dl4sB+IowMk2NcOV2CsteJ6q0D7QGAcXp/Ty8nBnaV2f9NKiXaE4
LaTYr9rd6Zi+WQ+mnTwVH8Lvo1vvjMPKfq5ZnbkiYHot6TszIw2StiRfbqjsNeVA2dtwjB0kO7u+
5c2+8+SVm3spI+J9KdEXlg1TleZXWxL2ygRVn959/t6LfgXiq6BQ/9Of9SPihM/BB4BiryeaxT2v
NBtu4bb8nj6v7sB1vqKa532bmQuPVGXgoXhvB3buuIk3TPO2NgxfB/1uuFOebm/49YG5tDbzXxUS
/5RZ7cyVm4/eJIrifRdqby+rP63iKYUE5ba5JR8+3+X5lQ5cWa2Ekl2egifbavdvTNtuFVd4+jfZ
0YWt+dUuVD5jEHhwQ2NV2uoO3JYfAMw4pl09RR/W7E0fZnYbqqoiS3Btq7JF5eDywER5KvV9E+Qu
FUfLjpvPfv0pSisoBiVzJWBfmzIV4AsSCZgEGaw0S8OY+28pgiq561vaJLS6NU8uMJlDZWQrGcvC
bXdh6v3YnN3xSWbA1qpo8AkWMFGXaGMne3FDJxNSGoSPjQ8nUKzNnVD/NNqVYHB9LV2anm1oLppt
WHisMpAqgxIpXWtP6VYWuLKV773js/XRWPQROGB9Yn4CYV+A9/aRKIuHws4Yrb7t/tfR7XJFs5hq
IfiaNx7GFB3lpIaWo4vw620ba7s2i6BSDIkeE0S5W0kgMiiPhmO1smcLharLdczu84CHW9xMTsHE
KHQK1s9ktNMtj+ODsoXY5yg4rSN/CfbpKx9Pt5Xn5CC50uf0Qf7nd+LlL5lFy9hPlJxRwRxQyGmf
PQebyNF2+jb7sI7nWft4s1AZj/2IfovKoos/YkhoguQXlfGVALnmjrM7nil/Cf21yeczBuonrkHq
vu/l5i//zU1mIQQ4anuSs2k1urWX8/pTfBo+/ScT81ivhZ6vmdP5TQPpVReLh8FI7v6xCYNKKYVD
U5IM6myzmIu2I7D7tHJPNQyidHcf+kzb3raxUIOm/izrJAYaf1I4vDQytAEKDE1RkZOYz+axNW2K
My7F2E/Vr2hz+iDcrxi8vpQvDU4pwllMyjK4s5Ieg+VGPnq7+hOvJ9f7GlFp5yDtYETaJJvgG03V
tTLUgvtdLHUWoBRPaOITUj+uYX1Wo4kqE1AuTGt99/X2Gt+rkpe3pUnlSRMNjWL3dJldrhGwhWee
NIQJOwcCOt2GT/UFGVt9F3wd740v6DS53gaBO0ibjc19/Ci53bb+LhzXK0TTub31S2YhxKILmzJo
yS8JradEzvgRSE9FjfEmqnA7N974z88FRW7ZnIqp4uS9l0s3ETJWgtKgyG09qn5gh9X325v7fv/P
l6RALk4uYmmWOi8JtynP9lr3KlfcabFj/FS27afEDbf+A/P7O7giXpmFN46Km31IH6J65ZZbND9V
oyyoBFRQnbNIaXmoNTCoXb8n8caHwS2OSHlGRyiyEqpTY0n9DeZgwEFQONjrgK+lE2tOtWrwl6T0
PDwvd1iifa77Xc5U1k7Zngyn38tfW8faZRu2WwJY8y+qmea5xTnuMpFFz2Okn8Z+aTCfBnqmfo60
V5n+jf7YW19yc61+Kk9uMv/IZ4u0ZmEpNaQ8laWMCaPEf4Oi4kWD/OSkq9ALno55oN/RZn/U089e
KDFAzKBt6v+k+epa6h3vyF0k6Y9s4ICMT7QrhkSx/1/aC5UFVWvtjrQy/eSAAvTK/bZQM5o2CuwT
AZvn5bz9EsLUERd6UYOCSz8VPjPntsVk99ZyIFY/Kt+6je+Ebgq5CUyTq3XvpXTW1AB2gh/FN6x5
xbT1NG+gQ1q7ddF/R9znJRfLnWdVj5mS/gp8eNl9AfpzeFOd0BPhBo4e9TBb2YTJ/eZfTpOt6d7i
X2XeTRF8xqc8YUAQJoMi/S1iG7LsO3wwwMD2UYmKIJiG2yFhIXlh3b9NzoJczni4asojX7akPPxI
p8GB5f62jf9jc38bmZ37AC5iVa7F2pV32XdjC3sXN1aHpKUz4YHXDsCquVmuhC0lk1PMwa2TH6b4
lv5g9nmHbpcbbT339uqWronzHZzFFF/pooa3Ah9NGr7ALI80vPlWBepdBF/hytdaPCVTY4aTok5G
Z1dEL8C5EkRN5YJE/RR9lOlDRc/RH0hMjR8heHNqSptgEPKNAtZpd3uhi4Hl3Lh6GT1TQQaI4GN8
upqtwIX5yDdpC2XP6aY8oEi7mW5mZKlHJEXgDrfNLTJ2hm5Df7byWxZOCiUomkMEDeD689SLmW74
NSjMEMhPe2l/2rH9lA3XljytaHYgL8zMEi6mHaUYkSIUKeqXTkE/DR2E25u6kFhNwU7nH4VO9zzd
sfIAWa1uxALi52rV2JL/oUScT/ZXDuFC7nhhaHbQmQ3K4BgWyeAEKCCNgzyad3VVvpjBLvW3YbZi
bnHnztY1O/JWUJPLDKyrS7RfWYoSa6WulKgWQpfFPQd3F4GbZGJmYjCH0Igk0qWqkD+hsQQLDczJ
5bjylFg2o5qqTlamMkx26fU6Y2F6nsmVi2rLR6UHN92e9lb99bYfLO6X8dvK7PN0quWp+QRwgPnl
3hLAlyKHk64kYGtGZjsmIi8/iKZUuQmXqGl8PjWH26tYik98k9/LmIVe8AjBNG8K1e+GMYLhNbob
be/wkyt7Nx7/GjdpDqGd79YeKAsFRNoIZ5ZnYdiQugEmSCz/1X2pHP/obQ0yu2Gvr0R8afHQ/ral
zfqPehaemEl6t6V8ieBjAYdO7JOfwCKEH9PC0bdFYKP995j+vL3Bi6eY1jwJtEEx8T3BPXsBBikT
cX2sVfCFglZPk0d4mFy1Gz5FQuEkjKzZSSOt5u2LR8BkZInnjglIZpZRVpU6JgWU24zzGHZmT2NL
2rZ50J8S7vGRQpK9PhSy6KsT3AlciXYNA5BaKLwQO6/cRvIPTA3fq7AI3N7M9/fGVXg/szHz1ixU
Tn6GbDl5SXmo7+lb22i6HAy6J62rOKmb72C8Xh2PWtxOSxZlnTyPlvksovgWanaSBOnqIIEQlyAP
R/Ms6ap/c9rPzMxCCpyKKihwzAjjmwhy0pfiFQvS4keyNFWXFVVRGfC7jI2qLrZVKXCplJv0YCEz
u8126R2iLI51NPf5zt9o/yrCnJmcftLZCfDRWi2YX6nc8N56adE53cmufxSfprEviKukY0NfG24+
V9iszc4sf7ffq519tyBrMwUB+cptx8dU/pkrXzPt822XXIwsZ6ubfTO/KuByNDDRnOgdk+2X0vco
C5mL8I63LS1+O4gJZJGPR8llXgsISyMdIKmYUijGnc1jdJymrSAmG51S3Ht2sgGh/2PF6HTDzE8c
MLsJjsZ/GaK7/HoyAxgWOi7cD9vBoTVf6LZe2tq22tV7sWfieye58dFzhK21XsRa8lad1gjNPMZM
VWNmvJZTxjOKkPKDXh2FCoVZ2chXAvSSj5zbmLkn8ysKhNMB730I+dvEKa0vgC5Wzt3yQnQFwK2B
Yuq8o1RKrUTlEZYhwdp38Xe/91YMLBVKiEy/LciX30ksg1gbsmR6jQ+xHd1ZDARuUT5wuGGYgsg2
6S4U1owuOce50dn3MYWhFK2AZakaGqz58AIDNQ7ZPjc8aIQUGtex3EIDuoVs84NnKK9W3O+tBCYu
JFkfglR57NPqGWb2laOy/E1/b8bsmxoDaivQgfF8jd+ga8zFxlab19snY9kGdQdAoYRTcZa+6GUO
YKXya7dX/8iG7Empg10frlVZVqxIs8RF9KtQ0DOs6OgeR3CdWyjrgXNd+ZJrZmb5AlQ2ElPrQuX2
Yfk5yFQX6hvmT1pogW7v2rLH/G/X3isBZ5dBpgjS6HsYUhI4xnTpTTdVwAFx8MMPUsg3qjUfvV6Z
ZTB2DjpSmvKgefwqfQ3qorodXDTrHM/Yjbln5+rb7VUtGuFBI6IyZCja/E1Y6wxe5qI4uBOhjI5q
SAm2vNdWWmTXe8dSdHDOIKs1pppnH6lgVhPODYClSLQ4wQDDaBdt4ETcDLAge+nz7TVN/nsZ+C+t
zQIKE74ZdGZYQ1bWCdPvaD6hbmzC3qoydaNuYl4K+Z+3bV6HSWzCOgWzAKMC+vxMVYUPDNucSPh6
1Q3y2m5WUXXX9/WFifmBCuFg8ayTNCD/vFXM3bhhJAx+dt0Jt+Vd6Xr1kdlJxRE/Beuo5GnLZltK
Mq7DjKADLpAm4oTzTEhA58AfO3NCRtcbo9yoLqJkbv1nt2kRS9uuwRgW3naWxVt76qi9P4Vn9vxT
27Q5NCXuKbbFb9oH3qnbqaVbH1H3DGu7ZUocnb4fMWnzWuq18LzDuKroxgRNJjzOjNctmSaTrYPL
d3aivt71qB54inXoDbRCkIPrwj+GGHrwVngDGvfxticteK/FbagZUzpt6PN24ujlUsxxGV3Vh1Oa
KTVf+aQWjdudcgclJLvL5S1jlCvRbQFqRYXvt9n5O7PJFK+orQC+/8GRGMz/VT0XTv8jvdPaTbPR
v/ghtNl2vEOy6PZ65Su/1oGPaFBTgMC2ROrhl75lcvsbXcqoB/MJu8EJH+ptxmH9Hu3jTcHDb0DU
7w5+aIi4jr4D+J6JeXGrbxkaRVljpdBzvQ+zXzN7p8F5jlp8p/Ie+2l8ML5UjwmCMzZkl4Y9PqPp
CT8BA610C3a3t+EqgMzszpyulMpQT6FTcgUBvvZOcBNlraJ72wQVpsuNZhQbzndKWW7sj3ZtvlhM
mN1exHUud7EKRnguTTBR3tVGYjGNeJS2qtsjZGGLh/H5L9hc/VVcu/6v6yOTxenmsnRNFq+KmtKg
MtvtG1Nkyl5511ZO8UfC8wKdGqd3q9z23srd+rt62U/O7E5efZYOaBYkqhROmBY6nvYGU7HfTm7+
o4NT3gXWfyTX4VUx/FitPU2J6UUknq13dloEVTeYs9EHTou0rVCO3EyDKdHJjl97t3bEvbjW47gK
SDOLsxMhtf5YNQ0rDQ/1YcKmd9tgn2zXUMbXMX9mZ3YCasD+1CGnO+aoHgHKHdH63Jmb1oGgQHvk
8QYgPrSDZ7qY5RoCa2WN87s1aSwRqRtsiwpa8V6Brush0bSdoW8jZBuU3lbWAMlXmdflct9voTMH
CpgnRh+Pbc0NCI/rcBNS96UQt1k5kle518yOfOmoKVxZjH/hMOa3kWs7s4Nyox/9O2VP2/PkTiAS
9EymYQN6nWt8Oe8bd8Nd50XEzuvbupGxHh6yx3Tb7ptt+ijbp81a/LyuMczWOUW/s/0c5SAMlZb9
nIqy8S9pO50MdSMdu42+LcFCrx7FKV7O18azGIQy80MmvdxLiylj8aAgyfn6+DMsjRsoKneDwfmH
hiOov+XtySl94PmB4tz+pkuuc2549knjWCNLyEjaI65nuIWb7/1aFrJmYvY+9pqJTbMXeHx47aGG
0vGLVsA5G3a/bi/lqsjMVztfyuyryfAcdLpPUttWz6MJoBM2GFtCfk0ZXmRoMYe8+Xrb4uIddW5y
WvqZo0h9cRKkBJcUc8d6Ubbm92oncAqMcQ+6lAHi1UOwFLPPLc7uiiAwTViHcBTN7lzlHihusEVW
3JEc61W8F1dnlqZNu3ZMugKAcxVqiDPHRLJYyjK4Kd0iS1w9kbdtZa6kK8v+8dvEzAX9PFHMRMWE
B6gjq3NHy+9U5cPtT7W2jpkT6i2CrvG0Dq/4WcVPXiau5Ctrq5h5H0NXhOCJOt2je4j6lquqFJ/G
L/9tGTOHawvUs0q943N07Z0ilK0NeU6+spSlGwxF+v9985mPIS3bFNH0xC4yEHvNR9FMHbn/rMcf
xfG+7EgUorVUeSlxPzc5S0U0v9el8TQw9LvJvovZrvrGnLhTbHo3ERmRteX9OuBizeYsGekz5BXS
lNBX9rBlZcGbL7anewbaTts8M1aKcWv+N8tImjbwAWOzQEllDrf+OtF23HaNxfT1bA+NWU6eK1BI
KRmfLbhPYlv7ctoPnyG7jR4GhUyykO3uPtvC0ReudzEXtxLyXRU+u/fCzGUc9KhZNIWBW9KjRTLT
CVJb+QhDxma4b1rwFBTmHYLx+vTa4raeGZ5+2FkATjO5ZUtYc6fFG2nonDTtVsLTdbttulcsppkh
etQ1mBsubehmqSQIrE3peX+yNRqJ3+Eo3kfOz/g7it7o873jgdZC/eIpPDM7c09md3SDCR5m1Kvm
2DKZU/R3eoTQmDLaVQUPb1LFr0Pb/3nbjRZ39MzszFGjkZRVNlpyvOBQ1Sblz27znyzM/TRMAkC5
I86SRzSKOnR088+3Lax9MmN2aw1xMmjlZKIa7Gywxy869Dh28zy+lXcnlGu2xYFJFvCMhJW1IsRi
UgCzBxUQ0Jr8ZRajc0Q9i0xnBye8kRfbNeNOPF8N8IBV4hjf/2VWcG5ydgzaSO3CssRFJxRi/ymD
FZtXa3JQXPlN8v/G1Og1qIpDoYoQnzKxo8pXRCahF2WV91fA7jfZxwm3oN9nO/mP/gfMbN/Gwc5R
EMOy/hGi33wD7Mu2vo4r98Ziwef8Z0zefHb+u1Yt0L7h/NOVdpWNjxbJ0dCOGrhcddfa1mddotPv
2dkmSW1ro1HQtDaRLe+0F/HROD3Wp5Xy9OLbgaqmQW3aoBQ+h/egE6eFEcMH9Cez1D3Bn38X04JC
H37jvcCfn5zcddTB++zBPE2zTFHnizCNdcUCgmjKKY/QZXPj++6531LQ3SdwBe2zx8RFxH3rOZEN
lduEeovs5AEE7c9pmjlyIOYcXoYJf++uYTSvi5/4iGWJFECBiUESOTuFCRxdnqhxCmXGZLW7DHPg
d2yQNMe1J9tS9nVuapZDCpADQf/AmYu74uD5PEvF5DlCRnklsCwF5XM7szSyq4UhzGoOGt7V2uEB
bWrzYDVMTSNfs8v/TL9nT5K0k/6UXuvdesqyGFvO7c/83SrpfqXde2wZt9BX/lWyaTaI1Mv2xPq7
dgtdo1J1RvJMJlI0S4ft86qCPZ7yIs4B8U5zpAhuTnWUirws4FQ/r7PiLlw/EzEyBWQK9hic+Ywl
5npXaSxQ1E93QmJ8EycdwdtfccFZJEkyQcXBZjMB+y+DhoywUlSL2JB0xuuLHwhIOmZUPN+2srhz
52ZmF3geyYOPehVlWAjQjyCPdv435aNuI77Y/g0o2fUUG1/q3N7s5tZhD6VqMcVCKL8Y3ra2SMhv
up38Gm/aN7S3GSYbH4MPlttsYDZ7trRN9HO9lrGQC57/DHOWhmaRmWlppHMUrQgNCd1B1HEHwddG
HuL97S1eXrIKTxCEAmjGzQcj8gTo3DjRk8iovbmqK+0nMEjxEDhQKrvBVt102+TgQQEcbUs4qrMN
BdxD9nb7Zyz6kwYP7gTqpLE1u/CNtCpGyZqCgjBR3MGQb9f6ybKDyPynoM7pE59Zmt3zfRmone/z
ZClMoMxgbJrYldeeyktBhl4Z8DVGfzmC8y5K26Yd/QNteoxJ2/HADXoXPZR3fMFttvVRtV3LsBc3
8Mzg7KRAlmVWwWSw3fr79gUt0GdAG/cm3SJhl3wIi79T/Z6uhNmVebHK2XEpYLhUIgujnUN/wUmO
04uzPk4oke7H6l24ULc5s0af4TLmIEUO8GVa4kSkMzHNGNl+qhRBGXgAdFlJzprJKYpdrY+mn2bI
00DhnGpD0KIasXKZKJd90vzHIWvsXjXtOnjpml//4gCcmZrdSprgC6WPkpdb9KNNzmgHGc3FOnBu
m1m6G6QzM7NzpkuhGWcGBT6w9R8MsXhLEN2+bWI5aJ/ZmJ2wIS2lSM4VCrFbnw4QmPNtsbNcwCD+
p2kMY1gbnlkMl2cGZ5eRrkUCnNTsXZuIjqR9G9tvQ/BdW4OwTUfoljfMjliSiJqWiJjJBPOJoi+q
WDIXbKq5JzAojd7tk34tPC8eazAMFuoEBh21WVKW6H0tKwM2K6tyBOA68IPakimtXOfL8erMziwp
UxK/l7qMb+Z91hRYGOJNEDnCa+sax/KjfnfartFirS1s7u+m4Wt6iMEi1O3WgqVqTOyxW5tLX3BG
WRcZWpMVSzd4T8wWVur1UEapNs39da8Jb8ifUyOSa2z7N7qQ16cLY1PGrpGwG4T9ywgltmYvohlZ
u9oHb5du4YnLGIuZ+Bmnx8EJcgTHX7k4lxf42+a8VyZAktqniQSwS2IwWNsnD4IzWLZiMDX3d2as
rj+czEbS2Z3YMOGZmG2o1/WBpEiQ/2a9AMk5HEsnsLfd4XYQWdrJcysz90CLuEO/lEd4VyBHLnxQ
Tq+3DUyf4vIwQ3XHAugVLbEo6ahxwssqtdyX+vGvTpi8VdelI66vkEs7s4V4GcrdVvFup9+kraO6
KU9s0KFU9rot+hHIcFCz/xtjEQtbaMgKhJMsk2F4fRbq1T4w4R7HMSqjQUJyiA3HN42TjRzLpJ8m
IN9YF5huSjiQYIrvdmUo+C/QLkfbtMqLzyjwjnszU9p/fAfBhcKopQENJsbeY9FZwUEtBDr1qdi7
vdKohzIpRDdFfm9lDGnpYEzXNoqAPL2uoQh1XAWjftInIGv4SXbHPYpbjyaTh+XfeeMtfGdTo5wD
NdKEzJoPsaaWQXekKAmYtZMfFNR9bfFrQdH/l/ii2j1ps3DoQ6bm7WCd8mLBmU2NsMNgIB59RczU
T+rjw4hxzfaegQQNVM2qj3JB3cyRbISo3fB7+er/CkYoLGkErAXz65tRvrA/c3IliLxSg5PXRWge
JXdwzzD2+8kXP5IdWYGSOhj++YU1mVQVcHAKjLzzwojVIFXv5XVLXAemnMA6TOZJE09hfe+v+DWx
joW4RzIPbSthyYDFdRbb6e0xwB+hlCvpOG1aWbYvBQePIYiVpV1nM6zst6F5bbfNo7iO0rilzBU5
XVocS8v8ZOQZwtCqvxIFVxY1L/JCNB2OXRG1rqB/tzp1w9yBLa51VRaPxtmCZjlMnilROYwYkZCX
RmQXMB+s3i9G+uYlxT+PLRebN7udBCWJjNqavlKH6ljMNGW40gVd2jKEe1VLpGcCW+m02rPoVXqt
UqjBCceLXmTjSRXqTZqmm9u309KWnRuZpZpBKuSm2mAkLp89AJZ9DcV01MPFxd/5/9vWFtBTMkES
smXqrSq6MLNdM4LCN/LYRwX64H9ExcUONiYUnvBbbyfhpvVMaXkTfxucBQwPMV8ULzAYls+W9RyM
AjLEf95e1dI5Ol/U9BvOPlSB/qZqCtjIFPSNxfhZLKJNmKTfxGFcqVMtXLXTNDL5M9unX0FP4iIp
EWcWGrfQque0VJiUyJr/aGN2iloxUSgFI4ZnaMhIyLUzCP6K1y2FcRMZIoSILIoXc767UrdSnqAs
I/MUx0PaozPaezFGfvENwBkq4eL29idaqPTjeL8tzvmAzDAorHLEYprZTQyFocKL3tsW6HLvEEa8
K51GXGW0WYC2XVqdFUh9Hf1yZF4aQHuhvHlXvAo3JzQoAUcmD1OFfXQ0ByEAsoWttJLZLhxtsNTk
zaCJmQOc19t0zzK6IK16N04AufSw6QRp8QuZpcTps4zPix7USlBc+K4WaSCttAnCfEUdECLdFFiS
h/qblWqHXooDN42C8jEdpfQwilq4aTPf3wuetjY/s/Cu5FYUGR5F8o6/zOtgkN2V+RCiH5ve1/ei
28HksZkoIFBA+N4iorZabF9IhdhajdAMj45+hfyXZC2RAhRcXZgKj3WBSofXyLbunY5If/wcS8nb
BK31Kx9RNbvtzAsxDXYbRQV6xnjbVYIwcWOOShX1qDHpm7pEXdpMHz1vtfS+AFKYWDsgTGF0A5rn
OdDNqtAsRDpnwpyqx/qgO4VzimzzaaLDzDZ0MD54byD6VpxooRV1aXYWgMwuHoViMjsRPbcHJNp2
hjtZDI5r+eQCTvHS1uxC6rReZsShpBzR5CaK9NFuNBDcKB9y4UvcJ04z+q+aJ7yksrC//RUXQvnF
5s5uJukU+bEUY9kovhievKmVtVrLwr006Uhw2RIE0BuYJRDGqOmDbua09ARwkHItHhtLee6HNLkb
Kzq+/2I9+kS8REOVNvPsFlTCrjRPMl8t7xHVEdu3Cv3nFRvXRKm6AuobJc8JuIKi5sxIonRdFpzC
qaVnwjPkjveIU3ibPAGpnx2LP04P/k6138vCpy0AqHUQy4LHTD8BabtJaZRm28xjmMaRkQURAF1L
WmF3sa49juh67mO58u+rrpceCk/imZDV0q6RR++QB33/j+9PfgMzMmSgU11h/kSQYyNKLTnhYGpN
6ygq5YTutFVB+CJRgyIu0lN9XKwYXQixF1bn74WsFauQ4WR693bjTnzDkmhP0/nGbjiUD/5WWzF4
7b+X9ma3p1QaXjoyaukWg7pJGCx0KiSFAPUYsh2bYJVuO/B1WL00Nws7VaMPvtZGzB6ZxqfcD3tb
TAJXqo21icL/YyPpgsHGAoXgXAChU4U8t9QU2M6D8UW5h1XB0ZFK9X9NrOF/g3hqeWX/szfXvvS7
MDOQXPwroEoVRYOJHqnZGKZTQG83kV5ZT2thfNkoYifURng+zycM+yaLgsRnO8dUoX053qNzYltB
5t7+agvwoemz/bYzedFZ9l11uSrIPXYm1uZJL6bUdnJnnxzdnqAk0iv3hqt0tvgx7f6Vx/w2PQuw
bd4KqCtNpv0vBqDlSU1MqdQVKwvX8OUKZ2+0sbDgApExM92HJwiZxMidGqZTFQIpu/y9DpE6ibmS
NC+fv9/LmxUiarhOtL4i2MbyY+btM//tFIh2rqygcFYcZV5XRt8vsPyCYw7l7tGXjbt+1Df+mibO
dWp6sYnvSceZm4yhiDqowWIm0W+KjrkzDsXWa7ydkIk/YsS/nVZfY/+Y7vDL2u+l0VlIQd5L8LuU
L9dHpzdBycxNLKqrFarF70QfYGrdUJebdx6kMlbKsWUDkW/Z6YVtUGn+CtWhkz8qCcX50rEO8g4Q
YrF2xt8jx3yBPOeZhZjepIjLXh6+xIMZ2au5DCUzjO4Dr/GdoPSRcaulwXPE0EPKpmw/m1NZAc23
hzRoI0dJsz8yP39G722gxYQCaeKBdAqyPnsmCUU4VIILYFSlF70Qy40glJJtxWZnp4kRI09WIqMZ
F5N+m+A7ha5+EnsCtRpHHqjSIXkLEqTXrLHuX6AiHu1B0pqfvUiXUzXT4uAbnWoj+BPs8pMg/Knl
urWSwF4/vKjaIBgGwpb8nBz9clPE2K/Nofdx6Ohn4Xlogw5OZpZ2fGKCsCaDXomAS14GaY4Jmd87
+/fMXsfGjVrU9LRaCziR/NJ6LOXRd/tS6F48v+s3mqy0x9hX9W2VDoFdTBtUW4P5VJkVGshpN3zI
rdxfS9eWTjaPh4kMFIodOgSXGwFmvTx1/Yg2Xp7bae4d/NSyM21c2YDF9Z+ZmZ0yU9cjlNMo8yv9
qUCrqTa3Anq7K3CypQByvphZ3tdobS5pvkQzIRZcGRhAkX/X4HLXdbeBTbJ7vf1V/z9n37Ylp45t
+Ss19vNRHRD3HmfXAxD3jIhM59V+YfiSlgQCSYAA8fU9Y5/qPnu7PMo92m92OpMMQNJac83LzxY1
pJpBEt4IOv9S6RKb6NZ6dNlQihcVtowSCPtSF2acflFm/ewpAdOPU4pnhJr2hzWsUGca4bllw/wH
Twa5yWTep+7/Y1FEIVhiEDhjUPKjv1MjHJxuIfvfdP26TRB1qt2ZhAAm3Ctrf1lh/eyV+PPVfngl
1j7NkEWGq922RGguELsNUBNdJAO1M3zzC5AryHL8lTTsp7fyTx/yh3cksX66hAqX5QFK1AWi+TTN
TfeLN/GnLUgUU/jbxCGk0z8iOwbJ8bP5b9rqhAboFl8137XbX9uO/6ubLvqtP13pR2tZ2mu6ZuKP
+7iUMFoPSv0IW4+b1fkAE4ccLIsyO0w7pGdt2JY8/fs18NOn+D+f80eX2bbqVE087jYM7sjoLi9k
it///SV+WovjnQeNEa4DEWwq/rpH8dlWCHrECXZ7UxCavNXzN4Bzh1tRPIjtGJZ1+IsF99OlDUOF
BBt2AlvGHy5JQkvmJUD3VoMtQKZ1Z/rkkUYVfAyrX2C5P8FSQAu7Gap5SM6Cp9sPi1sMhovR4ON1
KOSOohL9jlLXv4wqMVvXSlWGa9x8j0buH0Q2Zh8IFvDdQMbu2y9u9M9ORTCt0TInaHroj32zJ8JM
tFGKUwrcVHdOP0evW7KZGATMUKKqPD3hVSopQoq7X2w9P3uNQGTycCIjtgJUgr8+YnzIRjGDrTRN
nHg2rGHXzMbpL57q7U7+UAqBewswEIZrgFv/BW3pAQb6MQWRYPare9+Z4Ytb2fCdIwe5ho0ATC1G
X3C4b8LAKSqXiJjtL27xbVf78VfArofCAycGaCg/POx2lUPHQMjdIIZrKx0sr710w9rqQuHy07mm
XJBlgQDl7bDonYiSD8jZ3v373+EnT9kH1IytCajoTeD013ttxi6Jpbihogui6YV1cKRW+uISdhJN
f4Km/FdC55/suX+54u3p/6mwH1efxVPYAw0lrwjjzYf6g2a/Mjj41cf6YckuVKq60vhYosY217bf
QrGwvKbPNoVBRt/98oI/2SMwGAGqjAYCFJgfJyRzwGGmGnWgbjuxbLTNprvAUPIQg91daGF+la77
s7sIigQIDDew91+o3F1H67C/1ZCdI1eQ9176FEuxrxHb/u9fkJ9eCDPsBB70cIX78R3l+CjRZHEh
Sib5ASpPc3IVUSoPw1X/YkH8ZOEDIrstiBTKHmy2f301ghp4FcLYkYPqVUNuNYgRHa70xwf6z6/L
/2Lv6v6/19fwj//C378q7XrB+PjDX/9xFl97GF9+H//r9m3/97/99Zv+cdXv3ePYv7+P58/6x//5
l2/Ez//n9cvP4+e//GXTjfC1erDvvfvwPlg5/nER/Ka3//n/+sW/vf/xU56cfv/9t68Koe+3n8aE
6n7755cO337/zb9Nyf7zzz//n1+8fG7xfSfXM7jrjp//9ZvePw/j77+l3t9BVbg5J99ECWDv4/nM
77evxNnf4c8HFgleOIzlwHL47W9IGB/577+FAb50kyqhcbrlM9zYNphh3r4UZH9HzkYSAGFF7iSq
Vf+3//PL/eUx/c9j+1tn23slunH4/bcfX0TE1qbJrSu55XcglPe2mf5p32DCl55Mmdl3dE7u2lZn
mzVcqoIntd386b7889J/vpSPYw4/7c9b881R6CYFR3ytl94kGn+9miNdo3Uc8v3Q9x0qUbGuG4Go
9h2GRnQf6CHqEAIfkssyrnbfBP180AEs08EQaY+rx8VTBknqm9SUXG1V1SDaVGO1GWvjH0ZJ5yCf
Yjue67rpv7es1gbB5rNXMOTF1/mg5aKKTpDhdQ3rUBTLwJEBj5iPftcuwYtJnUbXHYvwrV6H5vMQ
CYz+I5OOD1ajp4IwPyPH2e+7Jh+VTJc8mkh1BRnQh3k8+F+5P9G9XtZ0a6W8JEgmnyEOjxCbKerw
3ReC7QbMIrcebdWBLtlyMEvSyyLmXg3JZBI/tDwJ8kzQddO3yfDaT2MI6w1ZbTKMFNC5d4sHs8a+
kU8BR3byoAzZUWLaa9vwhZcrzcYHM3nrB1d13lYpqR/Hrk7LzqamTDPVHghrGj8Pau7BnaZbB6R8
+MQ9ikyx96WO1Kmbe4d4lSb1IJ32wy5P2y7FeMtO6+cR+enHbqHRS9ZHc4lPmX4bl2B68sYl2tQY
hV5xBvlPqSPheRgAz+eTCruz1EmyV14mNnXdzgc2se44Jsp/H6O6OybajDlzDg7m8dDMdW79WXxD
2EwLpp7fbxniTpE8TL0epxpHQppudH0KW8d3dEj8UzO0+oRQ72HTKHAc8moJEcEqK+q/ZT21WxLd
8lPqdqgfaO0NpyDNpm2wJkuUi0z6O4P78F0oQQCXthgLI9N9vMx9Blm/N9PhLYVyddeSOikjs0yv
XdRkaTEh1P4rj4fuoBvot4KwCRBqMQd2LIlroHfta9//TvQcH62X2H3aKP+7DtFD0Jol4MlkrSpN
0toTyxofnvmu0gfMFsghdt34NNowukuJ0ug3xj5FAmDiXWSa9Bs12WSL+qIuPVUhHM96etD5Gg/p
tjG1qUtSef4nOk3ViQ9dJQuVaf8NhVoE9xGJFQJ80W6H0XH4kcZI7slJKjwkCqateZ1605dGI9m+
UUsIgxTXhPs5W7okt2JggKMW2+09IlgpkjZEegTeOiO7+ry6KXtzSTaVzOhF5kM7wqhZzHVpIHRb
cjaFTTk72pS2yfTj2nR9lqfp5F5xis/60ACl8Uo+eCACqFDcHq+/nSYQ6kaAGm8Ih4nuCfTOGGuF
dP4Ur7K6rwyvH5JkkidtPaBhqgvqnEW03fCopUfVCV7SxHkg+E9EPVTGTkdQCukdjxtXgA4d3ndq
6C9DbMUuWhTw5KEb9/g3747GTXKH4VL0JseV7JzB/qTMGJ6TySWHuG3rHeer2K2rz3ezqIN73tr5
nc0WbsazzM7LHK2baM6QiOUT8zKQdT6RwcPruwYN3S1zNV/aOqnPnU+mfFEdclG82jcPtJmWVxdF
UweOzto+V4rh9R+quIMXegUXMm+xOs6ZQuJcagiiXwGIfvembL5Lh6w+Shkvp8ou4bGZEAUb6Oa1
HmcNjd9En7uUVC02RWuK2p/SDXGmxi3FvA7mhNW4RR3XHHhV+XAPJMGzbERVrKQx+eAcBBma6jtV
+2tJvMadWCCrfeq1Am/7wCL0MAF8THU7qU+pNXCtbjhqxRCde0maCbCkpvw+6yt3XiqvfuF0Xc+C
iwR33KpnCOzocZLKvxvVBKwThkjZNzfCkBEJE2+VHoJNzG/v80ySl0TpcIsyxh6bGlF/7UjTE4JF
+s2Ck2QbEtZ1sHVfx4u1xCHaaIjrQxqKFEkJcKMom0ok99TU0adZ+dmlriqQGvkg1y2pJ7OP1k4U
mQtje2Prkjchqmzj9VXA8yDr3HWgdCgaDsJBCfag/0kDWNqmUmi9JYlbtq0IwYijLDpMCZ8fWDMP
x0w0puQkY0dAXYh2Marb6bDK3uFLJ4uxbiude74M90szxXsmg3hLWK+/Cqv6rdVRsI+x2Yl8mJb0
1PpY7glTyZeMLes5atNdbPugrONFlilLwg8sakVeWdU+1WT1r7WN6Qe8ZNkZ3vekyQdicJLQRHUF
Mi5uOpsxlYex8uGKRHs+HqNw6K6auvpNWxj+IQQifl7DznwKw27M8nBiN9aVCRIkO64GGiTiolei
2+iMVClSRGr2g40FR2Mz1Co6Zarm91O3kqyIwtQMueI0/qraKvuA/VMEZRfbaoMV2V1CZEEEOeAj
d7C17R9YpYXNVS+zbYpKcNPFhuM9Neq7mSa2aYwcLY4iSkuJdb3F5oVcVpTeyMdgI2LwEPi3lTys
jjRrov06Du1Lap0b8nRGTAOyrQw78UUMV7cIf9eoLLrwKku3hq0fe9kq+O+ZhcHstuJHrsn0uTNm
2NFWUhzfo923cxCUMFqG8GZqmJfLOAXm3VuY6JIqO2eyjlkxI9kMB2Tk7YJ1Ma8ilHbjtx7WECXj
XR1X+lj7wbxbRWbf0oDYPVkUf2amI6eFcg8xRqO4tq3JTsanpIAVePXq4aQpmjboYBuYIQFyGsfg
nmDasiHRDDMfQYImb+iiZjypNH1i9ZR+HMO5eaIUNn6eUyitONQcazFMMjzBcXt5FjBuaopKJnKT
Ws5lLqqwhy2Mr7FR2FbXu2wW/UMcjQR+XfWcICAsnPcZErtK0MPbHXOZWcuYJ8mxTlUM37LGDZcY
TnXgYrf9gqHrFCMyYKGFkTGSVWH3+DpjnhPmtdE83MKCMLoKTERKngV6C9el5V6SxuZyZs2WELBM
u4k2L3HG7scp4vcDhtPfMNBiYjPMiX7JGou9CAAEKxD+4x6ymoW7pGopLxWFvJ1gKZd9zM2WhZLu
yNqmL10yo/KQTJnv8GOyJQ+pQQZ5k8UHm2Xda9obuhOsk+fWRu2FN7I9e7WBepm5ADZ7iUwOEalG
iczKgL8nigTpneo46EhrYlHg9FnUlIbW850YI/ZIBxeJArp7dqF9A+dZ0GAQ0BjO3jEJB/kVclSD
pUirWiPqM4YbolfBHiLPrB++JkiYTAodjH4On++wmFnN5H40toNvA+Hky5ym5OoPjHyuZM3PiRaT
xLTHs/GmZfbQTi7exLjNu4WFFUYyKmmOdeT1p24k3VOdCH6IO+G/ORqMF96u6we/y8yj/uPkUjPg
KiOG7LGCaPCe9il/x3E/b7Fl8LmYerXueOf1+wA115wjf7A7jcY1Ms98CnJ659cbCnuSr1k9Boih
tRM48yohd5OwBMzRnu3s3CAzdg7bD1obch/M4GCm9RKUUFD0z2Zu6XPTN8E72DyC5cNi2EfCePKF
tQ0SbWlYi3xpaf/id5I/qplHLwZONlHeen70nYY223M5Y5uYE9xkcL7qS19nKIibVRxIX/EtQNf0
2ocrDjU+BN5+Qe+MC8VObtbYuddRR4jk8St66GjCtqgTskMvmvqRRENfQlvlf0G0nn6A+xy9hiMn
X20cL3zLIzqVsLjWSQ4K8LrpWsMepeoITJudn5bMLVGBRAY5A1YZunMbwH+jD/r6DBJp9zB7vPLz
hsjghoPwJ7NIee+3umvKKdTLfuqF3PWTNx155oa9mkW4C/seQeyhm7fUa6bylk5/aSXWipwl7GRb
k/j5gvHYDksQyrOYtw/IwJSPYB4h0AwWVJsZIu1SAzfZM5P2kDlZlKfFYtL23i10+SgqRr4kaJMf
WOrG90nE/TElsy2Nz1E+8Kl6UUvWszwEEvfoats9BkFvTDFCbbc1rptLlbTyCLYk2Zu0SfeKrKQM
NFk72AREpgZjQoidHERcpJZEyxa0WaSAVJzuCZ3xYAcbTZ/kTRNRANXBGbj2MKu1KQf1cVGgXMh+
7XZOT5jv8CXzSuXNNtp0QTeApukWLh8jM4KAisBAXueRCPmndI3tsu0HGR0aOo5VEXJQAcoKjckn
460VGKW+XgpS6xEhsuIWK4SyRsQnGUTzZiT+55kqu1/Xnl8GM9hiIEu4j0Y/vCITed4vov64THO4
8dz4yWb1g3XdU9PTEU9w1BvTgs9IuNEThr0ewMOhITtCWnJpuY7vMxOx8yDW9KX3Z3AgYDh+bNoq
QhZdyIsOpg8bQRJdVLC0vjPC0dyEGaq+xY/v4LQ8n2k0gq5k/KzKvcCwTYc3qOx79jGYA7wwesXz
iaeqmMZuujqp7qsYU1xfNvyTdTd9s+jHK1mQT16o0frnponb05QE9ZG0U4vF0sTVERVIBS/QdOUH
MbcatEm8vGRnh2hWuUjryuWRXgZWjk6lj2aIya6b7XDG2dXKXdq74RFp8jD17PoaEeiVgnc7ajIX
rNuBzgYh9gFdX2I0y+NOKL+7y6J62gUqkPvGT4fvVRyjgs2weS15Ncf8zjNZ8pg2Q9PefquBb6BW
1H3RWcX6HB2y/y0yTb8gaaUFE9KN1uINDt30bQzC8Q6VDlZ3LVc4s8yT7p8XkDbuMeZabd6KpDkv
YwKHILz7UKw65YJD20NEDQ/PAT9+CBmx8HrRMMgGJXryi8EotCwZ4tYP8eKjWNK+gNXPMOO5b0Id
Q+aa1u3HkCZ1XCTdTCeY1CwBDDklVGhzjtaY3GcTHT7KOoFPNJbZN2SI4zcH3td9n5umh1sCH4MP
PA0mtdVjNpkc43N432atCGxhFz5egioBpSVr5lCWwqJfLPxAxFepu+ANEUNVUioeOLQIca3vxk4F
nzzfIQgE1uI7r/H0C9UkKSTpsm12a+Yj46IPQWp98H4r0L61vxRTqqoyjVudcxHxtqA4Wq9pxdNL
I7iP443Fw30LqdqxymaSA6pSeY0/TV6FnvMKyGU6VWR+mj0mEpzrwlsyDG96TZozRCgM0yoW1GCz
o2R6Gzl3aL5p/Bh0jY8McDK+4bW2F41fBeElvfzEaNUc0KhD74j0iGxnBZtOWTBXD2mKBjSHYtE8
ADUzp0ny+rjOiJsXYMd+o0h3vpvrqtsObm5P3Awjbjx4JQ6P7ZNswklu4PU8lL6K629TtExHGur5
CGj2a5OiHvD05O/TyICRtU7saKfKqyA913NxK4+KHisSSAQyQz5B3waqfmTCe/RF4blJWnEBtpGB
WEoj9aVfMmRJpnNXmHB1R4aTqRDIahO5RUy4y2NLu6+s0e2mnV27VZ32d2J24ii7IDxpFkMyC+u/
x7BtbTnJiN4NSTe+R5xi6w4gUapUD2MiikazBzyPrW5h0VnN1iGg1RtweECLCvvfNUQjSU3V5WEQ
kCt2l+wqUb++QdsFtxkfTpr5svqkdNDSXDTK/zQHZTe61CNvHqPY2reFmoiXobZuLRaQNaBjy4IG
tgYsbvBFaL2F7XGplNbg662yIJ3fXXTomT5ffKcOLmCAQRLR9m5bT9H8YiZfHgx108uK8LK7HlDN
0dg+hOggubFPHMxZP3idg1dD3U6wLA1aeIkGs3/E0lFbT4YhOu0ePFJqMa6afBYVZEjEIUs6uQtB
eD156BM3Y+zMLkyM/+j8lh/mNXBPceaaQ+0P5tMSr/oKQ8+ZY5dXKK0GGu2jOpSvGhPdc7pMPpiB
eEU9sEROPgn482wQglE2AFVKk7JQ51G6BqqoRGU2dViBrWjdqD9PCVGPqO7WE0bT08d+dPI9IxD6
ANBMUCgKh+YvT1RSvy/DWMNRi7pu5/vcvfLOfk/RR76suhWF52cLdEHzWNYCG4cMV29Pw2DKA9mS
azU7aDbGpq33tfVBl2ZzUz0AK8aIybOs9OrOvxskH8o19ZK8WVHhOdCxD0DCAl0IJnGvgVWMaOH4
wD5ELq7vQ9pEp8C30d4kCQaSc0/ubarssyHJ8qBFNb0QI9oHLRN3QBMTFl07oPpYUdJFNVpB6LRa
/xmD5doVnEOJ3TBQnOLuwoGatrSt7wKOw0ZW1pUqW/tXD7508FEBf/DK12w6jzzuvoCeNZ9CWw9I
YwhiWnLowK710E732TpHqAb79qKViguA9gyNZAwebDKquxbIQK6g4d9w4CWnfoL1YgAj99xHyOB+
rWiyjYVtH6qKLLuZtfW29jv6Gq8qufgoYk4oJuU+iUda1ENQLC6sCmsdvxv81BThMuFNi2t27IaQ
vmVNyK6q7z5Fw2TQ1i9i54ctrOIBuTz2w5h9maqleiRKVNuaZMlVGZN9ZSKKvjcSiS4LkMUr4Da1
iVY97vs+ZgBTI2TCuyiWe82AD+YD09neKsMB9CxMfFLYOWwpAXUjOwKb4oaTmpwyeDldQhVDy49k
oc+1RFrZtvLVchf4pi2RkdB/k5HUVxcoMCPaHv8Gc6TtDNvuQ+YT+hRjN3xBW4owLiMQVGLlxO9o
2mUjamvVYK+fdXoWqwr3igYIog2m8XuH0dYWP7E/4sCXbTmtXlYEuvb2o2v0nevbNg9U7x6GCQo+
kkzxOVtipNBPq0DkBZ/pBwwZh2sTdeseh4+kBSh6yRehtDowV1cJNui5XaDy8mMGa/jJBHmMGI+T
Dn30M1r5h5XEthwaarYqmfUWpyg4rrAFP2oc59tx6RmSeld7F04V/BUMqlHI4MZw4+Z+2s4zJgxe
x+rj3Mxws+TMboHbPIiFC1q4Xk3FXNEQ1tQZROOpEq0rmVyDfmMmml6igcAQOJpgci7hfg7KUCom
ePZU7cWv/GoH52eQwrVTFEdXF3+JQuYXrd+iheiHuIiF1OjfrZNb8D5kk8di8j406OV2oz82O4lK
5skb0vCKvr5vYIKHTKmck8Z7HjhA/GJemuqrJyrADlPFBlkwpvjjkkZy07h2+UZWu475GGHCLt2a
lWxU5HXk1C9lRughlCZ8G6ahvpgFMQeytunXKfClLgax0LCYUNg9EAX0akKcFKIFep5UpfFuRhUk
8dZjvLrxi0iC7lGOldzaYPFwiFLkqIxa86MctV/OoP4Vflstm4bTIM7TgHU7ibLwM+Ea2jYghaUX
sPDVybjfZZ7wgnwVJiimJYjdaeY1ciDNvDJV4qRtC6/L2NeupvaRChECMYXD10NKkmAz9M4+T53I
LiBXTadqYPPOwLdZ5n6DUhY/RLtLiPn0V+iSAIyC9/5ihanOFcE2UrQrhy8FX5LxYyV17PLJerYg
OCs+LBAvbfu50iWblCtQm8yvChviMVtZEuVQJIs4p0PlP/hpFz5gXBWUcFDnm2TI1mvWaJqnMBW5
IGxGiBJvcVYkTdZ+VI0L9jjO2nMYKQJG+Iq+pNBdiAN4qKNtIKCbN7Zp9yNSbI79lFD8W1zfRZrE
HyetoVdrRvE+I40xRPgDRGxuSdyjGgGM7MPWplh/+BnfAUyDQu+W6rDOUKhgl6losPeydm326eyT
sw8N5NdIpsMX3Qt3WKck3lk+B1/xivdvzQjXrcZ21aOzaZZeYKxGz7we5kNdx3+kGiEGenYNf6ii
JT0uYDyUMcCte8olWL4a3J2UoB0sQhfpB8enpd4nY4dCaElvcEkKJS7AKh5ds8xOpxnE1XKW0n/C
1ouJRVs1S597ZvCXcumX9lsfOcwo1yyT17rCXpd3vWqeMcgdnnAjhS0Ykm5AFKSrg/AGNNPx3DX9
4G2bamQnP0EyLyp4Up3bdUjtgdumOURdH9O7iC4vS8qqU5IMid2M0D/lYc+aNxJWzV3lEfPQGpvc
+5GYCCijTH0Dibi9o2qJHqgT9ZRjltuW/ehDEEbZfBWTQXJIOkGPFtv6wzTFwzOzWfuU2CT6iHFo
BQMn24aPfQWZTCzXGK46c3NygusvTIy2WNIKoTaJ177qNcL8d1S3IXAFtUlNcZ9Y5G3WaWwAeHf6
c4tfvM1l29gPhtF633vRsLGy7+4boeiTrxgCavza2y4QOV79kYhDFTB3BEUkLRx3dCu1k4dlHNEJ
MJe2PAdkWT3D8ckiRNF4V1l58W4OHL+HBKm62igKzlZn6lH2Q9bn3K+En4fITADIjAaxkIhQu1tk
6FxuE+F9NuBqX2SUsj3SzrMTjCjlUS9ttAXv2f8iJzucUO6gU5ji+gTNCxj9senv+6oSl7mO6N6F
NNwNECBvllS4Y70CD0VgON0hI8u+LnO3bDFQGjdopiQ0lhEi34s5ifh2TdfxKZ7S7jFNmoZh4FAp
JEL6ftFlZEbXGYw7dGR0ypk31/d8rNRHIAjuJDGQQTss6wV+vUuKLsJlyRlDDdsXSKdRF9Hz4H4I
rfcQdRWLSqBRt8l1PeAhGF6KKl7e9KiDk4Ch27EPFvNQA5oB+bxK+8fA66ED80n8PdM1PQmASBfA
8uGFMymP3RREGGA71Nex8prv6Tg2x7nNshMA9Oq16lCz5igXW1VIt5ivYZu1rwYn7IoGnvRYDBMO
mNo6f09G9IkbQMf8I1oyc3SN6LYcOd0PHaI3n5WUpqBGZk84jOrv7QjzyWoJ0tLU2BgYlkA+Ngt9
s7qOjwZdOObeteOPwizwiMYxw+KtlsTBs5XW2YPuV5/mynrRUcG9E6EDiRyeLBXpmSxy3MPBP9lX
imcX4nXdqY/aAExisWBoAlzc1/Id8DoKVyIxlcCGHJSJjfmuihNVRm10AMbe09xBgrVh4dx97QKA
Kogi9z/rZMrAy591f/Io8a9Rzap3mHKHF6HZlBXwzFjuUYDH32xs6LEKrY/GzWSpxo2k1VWYcP5O
UpMWYvQBtFsvsGSvOeGsYBlw2cKTc/gtwga7FyqyW8wusicTTDDrrJHTV/F2QUzgqOyZYAF+4rZt
Dn0U2pNNfCTQoIypgbGI+Z5xvJ7YBVFXJLaKyyVJzTegm8kWmSPpli7wTYo853+YMTc46n7pr/8R
tEhZZ0jG3YWMAQNkc79ZaxvkuOh8mjtGvnsQJnyc2sjtJ3hMXFdL61cNJPFNjQ3ExpjrAGygmasP
c2yUXy7U6gPCg+vNPILOFWdt8DzYjl5lMzpoJVt87qrJSj0mIQGdTAdfAlR8d0BG1ammpvn2H3QZ
Z9Y3HMtaZtG9IoSd0r6brxNGwM8pgNBt5NUNz1tNuvd5ShDGKsJlh6aTPatJeKdUz2yjB5yAlV3f
ezupC+rRjqG5bSrwAmMyPqowxNwbEwAkK6shghXwKOinKADbr0TKm9pW3sKuhEkKpzo3X0wVROel
juvHVvj8Mbbt9D0MmuVpahoCexSFJyoWLR9UyM4UEOFHXCDaknAim2gcyIcVtj9zmfQZnJEQvozx
2sAvXmvXcgWRuqjU3J57zJHLxe+Tp2RsEWWLwS45DHbpH5eO2zuiZHewAA3z/83eme3IjWRb9l/6
+bLAyTi8knT67DFHKPRCKJQSZ9JI4/z1vVwFdN2bt7sL/d5AISqFlFI+mp2zz9r7rH2Vx4g0Az30
bH3+x9CUdaoMN6fCn4bQ6jQ/rryqiDcNqMWa5uUdRX0OE6gCvmBJTgZAQqZ25Nmd9UUfucR5N4Ab
qZRcmVyfxaPo9fFlmdN1z7Bom+leMLT8x6Ayx8usKjssqTU+YnuxXjVnLXdUY8XvPzDR/+fN/ocH
H/Z/xs3i/kfz89d/5tPuv/+fpJn/D0FeDqnFEGV/oEnMG/8kzTTxD4NgJpLuPcBlz8G1+79QM2H8
AxYLTlUX7LZj79u/UDPb+Ac8OIvgbILB2TrsOP8vqNnfYk8E1BdmfZ1OGl6fX3l/c/CVHXdZIhtG
pOhRh8laHNb2sW2tn8zsMudDdqlEb8Xt6E4vrbfjjv1uFTP3lzfAhbnbtt6WVbISYJP/jmz9749N
2JiqLEHsn0PYzN+DE/Rak4Nq1YS7SlroqmMTiWR47LJVf2orGgAU9C4oZqvYN+YGGtJN2qHpew1O
wEM90wcvGkZRXtLCMqL/9A7/b8A567+abnipoDaJkxC8vff//d3a1nYibxOdCagvmdvayhKhvk39
jSGV2K2f86Bnt8Ly6919BUaUSs1+KTURNeINc2Z7G/sfoG92rHm1cUHRS5h4vbVJ3lIOdLBLHeOd
RKn0uMgeTXrOxt1WzR4x27raV3YauhoYk7VkKCiedpy2xts5U80+EkP69P5z9vDnh++n7CnEqx1A
jPw7G/TfHK73F4HcdvxNprBtzHZ/t85Y7ehQV1tIj3/+ah3F12qjZd7aD1g498aWDxpk+9X0U+vN
K4yzUXfeUSdG4fjn2dRKz69D4vdPZUGjJTLj+f/+Nok7K/kvupFHeBcFSMfC9Y+TgoDM/0o35nBq
SMtaG6yT0NpwRkrf0ytfU2lv19bs7Vi6lDm6N/DSZuSck3ywmwTieCXKOV6q1Qi6ymxvBap0tClr
iJZlXM9YJ8VLltdffo8oT1HBQL4/9v5KdahVjxYIyrNvZft0rtczakCDDJeqBwROwQC8igpVsXfU
bDDmF1t5g0a03ujiTpt0IcfGwTym9tZfjIX716qMry7baP2Z+gx5t4MpJoudCUckma08+6WfHey0
6gOKyEhZY/1qjdv270Kf/tsnnkhin1cS04ZJYp31NyzVxj9U02+yrivr/5r0aniGxiRaj2lvu63G
aZXiMUECfuypiQMbZ8ODLNVvvUvmh9FRByoKmO3aL5p90sOY6G1/rR2fkH+DlnNde8T07KvdGnU1
FsiibeqIqZtLdD3P1q5whNG/3o7Z4iXyiwrxoltQPsxBko2B2GNr9CkzWmMuHtOeSE3R3sRCFICX
vFJQd5+bu1rhqNDLtyUpY5ZXglh5XR6XzVG3NPXsOv3TNC3NAyLWS46wFThLLm+Qe0TULG9ApsYp
FWP6b8L6IIz/64fVZRm5ZeqsDAQ7vucnOH9P9/Vyx1+EUwbGXGwo844V9IN/WxbzqbuzjOz7VQE7
Kcx96+FMIdGGxuyWlHjW0uGSt7aOauFYl1Ua370arCeZ6qsUP3vXzq+UpmZot66LzL7tipw+pmIs
D9mpsShMGl99amahQPkEFDF/Z/cv8mYmn8tcwfpu43kzDC3IRLkv4VGJUFxV1Ei/v1BIB1a2sTb3
Dvfyuy6t1ZvnsRpfMyott9e1cGvFs1d4b1OhB2ap3We1zkG2pkdbX7z1g75PZXeyRialKLoCk07Q
gHSMElyPLImssII8659dvYRO82QEWH+2lUk+K5qRrZ6zen6SPjOIdevgBFUV2Ym1s0rvqyoK3rLq
hfr0Q0uWCFwr0yrJXNGQQZ8ab6rsX1zjZZNVEzq+m4RAH0G2jWMozOKpdqYf7foMS7EfN45dVRrL
Q539nhjjv7OEJ3BrA0bMFkj+xiNaR3FEyfJDOTXWcc63DNpWDNe+GZY4q6wyLFrVPLGwm8Sg4lmU
D4unDdtjMnluVBsC3beeHLkzGh4Ep4CBxzh3w95BCQjESm2bzu2jqadUz9qPudb9GPHroSxX86GQ
lO1/fhCi2/P6oTtLsz24U719M315crsxixZ66JO9pVXkk6X3rLJi3o1+Jh/cNS32VmeIi9Ei7Ddd
8yiE4e2ZyUNijjJ5RKyhwaOV+zCy7XdWed5fs1+ERhWL2jFvSjOyhz8/YCLt/bLyKqdJGlrGlFym
OklRcBvb2fEfqMNaJikv8/3IbbOZAWpp/7LLD9mmGXBhDXy6rOlfMqk+C39sv+cCakVDBnxP6nwJ
ieOfXzzwRbPJnctoN+qm62yAaYz6lTRC2BXpmxc3OQHvua+ZPn3a4OI3Y3LMN5xeAULumX0/0+Og
DeNrPpU70+nsj7KTcZ4OW9zlVrfvtFS9aa7/zkzRBdnY+p3ssuxx4773/UE89WLYHibIuyFd2huk
jx0OwvIjpy93HJ9sdJg2j/ADsYZV3i4h2+SyeATYfGEylIUZn6E3O0l/LK7ZfmddzlO7GsUjRljW
oGiTDyw7Gjt76H//+ZUqPCn++S+YjybNbN/pe62hG7K00z9/mNqts9I64+wQdpTdv+NdLhkuus3T
2OaPZlk3D6k5dpfO1tkl0mT+h49EvJSwlBJqP/W3Uyv84WFQDpH7NDnMPpo1tpQ58cFeUsZH09yH
LgTp5Z8/hOOF7BPEwU/f5oYQT8P1Xz8UI11a0YyAjY43Z1LJPjXL+VuidOdQ8FDCvMnMkzZ1yaW0
Myv2K3s6u6ZxKbNMfyp0nqCZyvFoVmNyJGHrPTeetHz4dc9Gipe8fMIi3j+4deecRUmLambGxYDH
++FMcbtk01feeUlgDptQsc0XYN9benmR0hYnu2C3zP1X9Gok9djr8jhatIDFpJ48KzcuDC0Zra79
09DZZ5UPwzEv9SwsyjWNS7F1EeGR5sHwi9+qNs17gQMS1YmPNs9e5MpwtrHt9ZvcdCM0k1WE98A/
5AZ9VPu6H4bTZJTDyfCm9aDXddRoqqiBBOZnVSxgR4Ot7xei6ytffurD/Mvo1Vduzuohs6hWDNFQ
PZpIaB3KM1F1tfmUMk+VSz88kx3c7e+i+mKq51KLdGZSz1UqnxkydzuMBcPjlOrDY7+yYstMzORQ
wGOccmaSsUy9O0RonAxMOURR1D/xa5SXpQCsMudkp7cnZAk0JwTboJry/JvAMcB0jEh6lnIngTun
2TcWRq/f494amlcxDeiUVqvthvsvy7qkdN8899lf818Tg+sHYLa9US/pETboRZ/kev7zY8S5sjfa
rnq3Bn+LmnpsL0sPuoH6Bunl+gx5/bWJmBdQWMw2jTTDb8QRL/mB0aW9btpApYd5hFO0sXfO3OgH
3uWU+Y49PYOht6feHmRgb/X0rBVpfUn96mNi+v3cauP47NaU7rmtE9I2aUUw2Vl33NhFc17LBtyu
QPvSKT7PDJSW/ZpxXftjUyDj2aoNMP4X5z+//vNPXtOMzALK3dKO6WN1Hwf8eWqJKqtLb3/0yCo/
jILVPh473RRvKaIKsrS060jmJQAzxUuUYBg6EL65PPLtYGtYCbbcG4sWY8mhWuUyiusCR1lSrfOl
Rybbpw4o1p/acyPo2KvMNeB7vJvMzbxS6fT7bazf4QTcJ23Z3CfSLMT9pvvrz/OE0wX4hSlzuUhC
V/UwH7nbP20TrI7dZXvDHBqWCErrLWsx6lTNuLPQ5R/8+WQaoovzCmquc73mMq0Dh/42nbDGtBdT
bzhgYTWCucua16TrttDIpyJMhyyJUzf1QyS3Nqgdq3tJlwjo0XjWRONFxKRwtgeF6nO+2tnr1rcX
rrTpudi2YV97CNFF4T3JJcmCQp+bY9Y1lPCbNe5nf7v1UpdPg5eeMRiMl7x2ENBS+QltcGI+iAL8
hufFO9mL18csWoDQaDtuYs/CPLTdJz6aRDgd1hefduHKt7F9TptfjLucj9IGjTOXpXrsTSmjrdYV
6GGWR82S/qWLuY///Pa6N/NT6tyrDzV/jewrvHSd2b3kpfG9XfPp4g95/zLWaYwpBn7XNtqYQfyT
Tkka3blvb9PbcLRhJLbloRucIGcRTMOtItda/dwK8y+LKLJXgDfCTG0brH0UJ7VOt36CaXUNprlu
VbaXvuTqogGp0jt1O7ufWKuGQJozVqpmemywgJ43qbO3AyyeIJdnm4v0RIky30yFBWCYygsZkgYw
BEuQZW5Cs7KzN38p7LDI7O/2UqTH2fT4O3NKRLkNOUragzWPfti6tFpL40dFXedXxlFmWPVXRn7l
2zpMV8X4URkaX5ZZbRwWVow7oY3arnwvgD4uiu46gBhJA6HMFzL03y0+9Wdeu2mrYmdJRFhUw7mz
AWvQFoMidiep79mic7WKod0Rq8x4aJu+fP47KfmoPhrdmGYV75pGQv6oxQPY4sSyQ9D86+poO1+n
J3RRES9Oz1rOfGBDzibXB8hyG6e6FjV64Rzs0Y5HBlwHJe5ia5fEixIny2d3jz/6y21Mn/PRSGKT
Zd2R0WiUaaZ2lpa37Nv2Qa/0wJMqfapctD/RMcAx6GEsdD3Gj3y2fmuFbsVTdSIF9UIEvQpbirto
LfXI3zpugZLZlL6u3yHAimfAbw0C3m6fEQEYqOsWCE/LQ2G+99RtKl6kJc9DybDcTLyTk99rNn0P
tk4g59w80IpwG/bmErG1JdenXS6innY+asypQTxNXpxG8w94GeJUtkPk+ON3QQp4KOrq14g3xXba
/LZQmPVYlGLTTrvAb6Jc9gJ5Xd8OS/XX5ssITFi/NNb2mqWiPXStN0XLxBk2LMuBzPbLCFKvaj6W
7sqn3csW8rOK+dUYFQCF/+lytwR9LkEIiKY9AD98FNUdevYZrJYZZUzZu8Hcf+8tf+Y5JNi01Ced
NackVNuUqzreqvUXgNASzlgTIZLfRe3OYVHk/TnT5HXUPfgaXYtMK5GHqqivaelfk954cwcrjeZW
kKWjiofCcNmEYTq/Rw6RXWaCBs491dpqfDZ39wM3/LccIx7vCbODVW4wKloS2wkWkcbeTp0zINzy
Xb2s1fyoyp+z098wxNUPa/ml6YW3p65bXupG/66/jXzuD9iEqjDbGgZZyop1GMJZdtvlmkxmtCQd
u29cdTcpOozrlvaCnRIirNi+PG89KKdLdgbkV+TkqWB42+xWWa0oNnerFYSkJAZ/uvuF7rQiuQEn
q8yGYMVSxFHOzg+e0nHOjDIE1yR5s2r0W1F6V2XIV+FPXex01k3IsTtVCIbjxMfZYkkqvRHBXY2B
0thgtkiH5YJtJmByATk/VwHTiF9FXu5NwJqjPQDi6KQodq7fn5UFBtJRTBaW1h5R+d7y2gZ4lls8
jZYeNa3/q8DhOa6diHVVp/vm1TUri9Gp+T1tdRl0XeZEScFxmrLQcVQsZ4HxPkkYt3JiKqVvsx+Y
LPWJUlrMapOvacmzZacwbL/yLn5dTvS4RR9NAiQMqrqup3GPB+OtwVry4oOEODgan7UyncPVGfyd
V3/NW2MD9HgWvlJkuwVHj44jghVzVlBohO7OusubX/AlKbUQUViLZy8rg41xQOhzHAWWgRfJ4PJ2
0uS5mPLt7HQdG6kAzPuJ8z8bWXfr+tqPBj9E2Lhb4IuuPlfKSpFc5o1xQPMb/J1hsY6jdFg0QATc
EFq1cRtY5wTTwVMjnSeKKiZn7Q/P9p4WOjizrT6ApJ4KBYdjLSJl2tKDbXtUI54FC44/6KoqhFgW
iXb47GimNrHtt85DDByMSzZ1P1t/5mqkoeIzSbDWOOL5TQi/cZe2CHN3LK+sWJt3lEFW6w+RV49s
hEiq5ZANy89OtxmPTd0RohSkTdZ2pCBwitrGwdj8pRviOV1bwZZkSmwHoCTy2hpdiEceCgbSlN/R
YpF0xSdEhYPPy5oxemch9aVVG0dEUxYRSO9xuusRiUNWZYlnJGdqCBzrzsHSdFejSPTDVpZnpmj2
cZ15z0TPYJWQmi5Ar7izAs3JGsQnokAbmNt3mAVAHq0a4yHVjhVhrmGHIyFVSR3O9gZEutUHKZLy
uWmBjMeP0klxPs+tir0NsCWhTE6p48LFbETkmdjsFpHTKncGZ6PBLrI5HQMso3AKdyHCXAw2Dui8
BrWqEb6hlrF04J9pOUubzJ4gnvNdo81sRvCWgzFhS8hAf1Pa54hUpXvOdM97sObfej3Ipkl+DQmb
dkbNjJ3J6EIra/0YM9DLsmyYli119Pz5c9KiMhW/1pwcezGGeMoCB9taC9UZJs6Lu2W0MHPBavHJ
ONoW407pYOSCADuO4qMymQ6LtubZeGpf6NSvY7aFcwdN5a1+EmM/w01tZM+uxMpQDJSwpVFGtcOR
YDaFiLaEs2zOd9lYXFO7W0IWMQz4yJDYRcdVBLNMSM9CqlhrWWGquLsZJx5LRc8iMUKH1PeKD/ZY
4oV0dnrTe6GzJtnBTMTRQAV0HLi8+7gh97rkVOCzkSKr3mbDjXsAxtCrLLnXM4LViTtjhSIcuT7L
a48fzTBUjKEt3y01dktbqTPSkHNFFu4nDtLcNNtYlKjBti5PAxzyzjWWj9XngpcNr93YY270aNFw
QkerdCGIdFaizqZzwS0/Rwynh11vUBmVI/uRICvOs8G3wpNebFS94DxtSZjKpymq7p9Kp6khO+3p
u1lPZxiJ702uBhhkjUcgMNVBhV0zmyWnEzMHz3kZVig/29PB7FixuyVZaKrtbuTlQEM0t00V4UuY
wr4eVFh8OCL70jWXXaD58Fqv7gve9HfA1gRvWCN3NEmRWHmHxeYah7QNAYNSrobkanM/xF6yHLxh
dg92M3FjCuhI7E9fJtJX1PVGulPOvazTkblTu3wZCJKhOHUCLO7atRzoHTbqoKCpPCuQXrmDniXC
PPcw8uZrZHM6cPin9Fpk3iamx/Zj18DjsDR9UDfdxSvMNy1jyWwlSeIvZxejj26FK7PwyNBG8A/X
1U5TxhnHBj++Q+t4VqQyh7CbJk/Q1cLE4k6t83Tnga+yChIDaqnzZ7TpzcJXdcpwImZiMzDvgLeq
mlYXtwT1LD4C/vwBK02QE/nEG1xMpxaMLdgoqy+qbm9KJ6cQ59zEMIe/fcONsxPLxl7z9EaljxyI
l1vO5BqPA9PpmoOPLfIzbMZBYkaMpVwkuq7ibxgcWtk72L1+sv/vUZeoKymaLkqMeFLr8pB55SkX
+kizY3Y76k1iUPaVmbm4/O2rk4xnhgSCI61Uey+HPxZkzgTwOio2nM2+IePvaGdfMQZs6GncJXyU
OmIRGKZhZXdRSej31InYSZqLHjdd76VsIKqcNhzKFLdY7zVnQ27NWbjJQmHOAdjPd9jY7g/zOPSU
MCyfTFxaMRO+sGg9Lyr1nhl6ioeyL6qTPXSfHe/PlQU7x1KwpQTUb59rmXldyi2c1ro49Qqsz+g+
QUVBMwYsuNKBLjF0nDKacaKNXN+t3hYREbVWKGgvk5EDWE2p9kh7mR9K0bIcUlVeMBHgpqXGzWzK
Y+uvoKAO9hNmSY+L81huxBqMavidOssYDE52EyaJaGL+0kR/ozmIdKxFLXSdx+WXTe0PpRtYNDzr
RqERLGsb+8M1G0E2SfZzSyb+S+zMiQg2tSsy9+cCvnVHww+esx69cT6OKye1076OnfhJNfZc0nty
sU+V8ytRh4zJwKfkA64se+el07sSiR6I1L10dTdQKfAku6V5ZcRjBNBwgTOvXbgQPcGl7H4Wa+kG
PSEQJEX8GuviGSP+xShCJ4H+x+wEdISs7GMKMKZgkmiTzk85218KXj9006JlhUeLXts8rz/dhe8T
Ww0/jHolxN3TXwdF2yLWI2s+jZAufo1Mp44K6rLAqXmapW/8ldkLeqLxigTG545zfKq7XTonTYhJ
h6QBhwcJnhTNikto6JxoXUdWlboyiRBNOijaoV3Q97EaxDJ/wMqBD+OUJK0KpiqBsi+q18HFSVUD
a0kq2xnPAStVRFx4kzgmnf5Slc175WpIyYu89SVMHilw4O4FbcWo9RaGHmVHaTL8LLvhHQ8E8i8W
Ty4/m3NleknAEq+C6PbMGJ2YJG2Li2RihmJYKh41eOhJtKdZQam0k/Hbzx3jLrhsOCUid1ZxyUBN
9YvO+KtkPmzj+V4o/QJ8oDuQUWI0FvuLWgezXPbFOImcYWhi96cSd6XFGexjhixPUF65I/2GOJae
ulRz7/drcSPTKT8WMzM49hjqweInnPZYE4PKX5IbvNmvgfRwZ1FXTce6M4v3Af2cxyPxrVqzE5Rl
4nFUg0tlYgiXuk1v+ALbnc4B9iS7RETZ46oDSVXpKPYdf3aAP+TZ1pcGKEnPu+9zgjdl9tSDrsyU
lZPVr1lHTtDLH3Di3ADu8k3SnwaeclAxmNPvEmXXhxmtPCLOLQQPWq49WniYOjTlrbUxljfXc60S
7SOxQL4tRQ2WaPlJOPOHPeM0clcZaKS4x1mJBNxZw/Nq5uQHGAOZe2LMA2ia5qKmN+7y9KBaLx7y
gGU7X4PK3xzCOTCv0F+lafneqRnnuPneeIX+gK2kolbtuSQVr0lFLgxdzoINDAqEU2J8x1Johsm0
PqBmE2CR/bB79NSxL0vQzD4gzuzdbTp6omQm92VD+BhN1V1YHh/VoiafeOfkw/ylF2ZoIYFgmvad
qOmzl8Tki6MkdCqvt/fiutVfgK+7rau2b0WVnJ1y81Bsz157MpEVA31wL4tZfFtWCzm4fxkqoUem
UcZtjunX3nISBkbKcHtNnpUJstu3zXNrMgDwlUdwQR/0fEvDdarnE+nye9sYaP+VhUTQtnWsyXal
UJ/pBMvxBD2CoUbwwbJcAG9e+pPv1Kh+xnybXP3kjG9u286xUW449x2PwzP1URY8iqVpiIY+dfHK
DkXcIakQIPA5MzIm3ATHdSJ/3OeMif3NSiWpv7ZIgjVV8WZrH527JHjwCaTxZjOC2/k9ZH57qFft
zWzcWzVO6T1Hg1TfhhahqayHXrta44hXSY/TidxMueiR6t2dTLy4YSW8ZOYXOC6tR+2mr0Q3f6tY
KETFnPxOkWVmk3t+Guag1zhZBJWqbjzVk/jW2mzcpqFYQAbBFkchKQAKKnXks8QX8UpMbeA9Ja1v
7gqDQ4g39xnPEk5Ot/h0SO6jCHZ9PAANL8RzW7L6C6Lnm63QLZ2rkdskLnSgd4OFirU1B49gF3jt
mT3HBubjwfso9eFn1fXvpSfBCZTaK6QjyGNTEaEiHxtA2iUfakjWgs5iojpZYJSnqXh1EvVMTRom
izYEnS6SeGBeF0+SzSr0T1bpZLFpst8ISA89aTZ3TdE0lCOw6X4P/mBa7hSZRcPM0x7bXeuTIiAG
WzC9AyYaS2t+SGWDOlZsvF1rywANTabh0F02Mp0t7Att0+GWWt1wcScL4Ft2EcPeoERaJXNIYoMN
7DmZwpREmrjSu2j1P7LMfXIT3zi0SBLIEmOBMIsREnMDXv45OfeG+QIAkZ5qjUmlXaWvPs1YJIQD
M7D2O5+Ew8jATRHmbXHMKwtsGBCH7y/OCV25EU+zinSO+Supq3stu6/IViiNs9cuj7JR+3RJnjfW
TQVWV8eFLKFkkKt9I98+tLhWkCZofobKXDy23rPS3O+OOfzmaMD5obIqnJC0MIsa3yp05VBAE5Li
BN7OXHkhpYWwqlOnv5KSvs80pIB70ANZKONntU0XUXXJw7wGdbH6F4TQhqtqS6KW6+qeLpQk2yn/
MiUhTFK0v53JJPyJZIvdPXBj5EhUFfNV363sYBjurYujHzOP6pWJaADMRupJmXNu1idD2w6VyH+n
FrewniPBJVh35oLTKacVw+TqHDap2FG28OXv6qkKrU2OdB3MUpLH2Uy+yC1g91GLjNY4IAFVuq37
VM3fC725RxFoAZbN4VRt5VmtVb1z+DiclnE5tRuwNXFiyb5IyqBdnb3rphQpK96BzPwxaiNfNL16
xz5thCh+Mx4TZ1LHruGRrMNPCLgJXcIXyL7jW8Y3QxhUea65mlfTqi6EVpTie8Vk+j2ru8dO1SPR
4Lq9LxAud12x+NFoTdArAPPlkjMidDloSte8pa1xr40/haU1x+kxGcpiv6JxEfbSv1Lx21zUzsS7
4fShY8NTSdu1GDAt/Mca7Zbq/kMpFkVkycWllyRD0we5yn63TJYUAVZBiutV9YP90tgd3oGCu5H/
X3COUzZkmMn7D62r6MRsHM8D4yNtqoeTWHtn7zc47olvKsvapWRiOsqUZTd7khAMf9BibI1I8l7t
MRRrC1iLglE6Ju2o90tFH4QrD1K1PKn6gwqqOY/zdKptfYFeR3TYPOjWmbXp3fZDtBNGaZ2ifQsY
4gRpbdffSsUcuDRvdPTd5F8rmke8Xz8zqbgDtWWXOOAHOfdeNPZGHjPFTsgg8CChpM0nsqZQsX/R
ckfKQMFHCmm1p875VqQGKywSKI9h3MTDklZ7x+ZFxz0VE5mGaOa8ZDWCkONK8vfh+PyhUQd95CZf
wUGUp70OSYLVwGc11erNWUiHSspQ1f+SVYeU1o1BnjJV9FGk+e3fjMFrd0apbfvRgyaWLRBEkc/Y
fwxg8FdZZvJqSv9YVj3O9dEgn6QUHCY/pqp5JKZ5DpuJDBfAPzsoHb5tSJg7X/BNKVUGrdEszl5k
3RUuTLvM3rdOdenFvDvksyStwrIbH6oZjsN3/qpV457cXv1I/ZesxR0MVoqltnf0q9Dr963nc5kL
b4bPyKab7adPWY/CgY1U/1aY9bsmzEMlZbv3Bya+8pEgWzTydt4CquW/yibKOudDaSApGCfZCyVO
ptzOeimKy0ifno1fZFBRyCUAcHnGP6kk/6u+Z+P0xII5jqQxn87cP5eqcYZILzmrc9WHYrV/9yxv
PWIjSndMPcLOl6GG9+bWCHFYupZU53F+7HUSbF2nJrh70YwDQVZnspH6I6l8jDIhACzx0Ayr9oPQ
NHKmCNojnEekT4u/zz2OewbE+glDPuEcfZrsrGXBu+KeTdc/1aMRtJMJGGGrD6dBO97aIdQ2cuhw
W8q6teJmJCWJ2CMdTbpxwqlBETY8ml7dnjIULb15IlDIDwynIXLHmVmL2mpxr9F2lJWV7ezMvxJO
wLWupVuU45nE24cDs8Gb03ifJERkZ3ZdHC1BeyXNbInaot3hX/pdFTlBvtl+5oMd4486FBtztnbu
+G7gikE+s4JhMbJgM0V3ZF4fbvO28CJ6EHFtGg/9WZbLd44rYvMq84kwBu6BsizjqhVWVHaeSVhg
eWMPJw91iEdRHGaRE7/uUAZYOnKvk3C1F9S0aqiycF3KC/vHWXdeQqmrt7VwXle/+lqNVAXOSAQV
Sl4E5gQthUYcYhiFbSoVniQZ4H0YjplY3/Q2XlnFG5TE2hWa5weJt1P3YNSq0L7IqMlCmTlMYmnp
2JpHVbB6Cj3qxBILiIjKlXzRl6dMGx6ZG5t70sR+kMbx4CM7IdGkqLUms+exfW7t8arGMo8svQM+
wfjIuPNrWYrHtdV0LHwQbjRAwaRbhCMUax4l+njdbOrQ1O9vuqaf9YLciIx8DiLw6guBhjdIqWcr
S/dt6VB2Odu3kTe6zXRiHL7hdVuIQhs7bQxszXKvjTPlbIcy+8i4t6qDKt+HYbt1LEdqWzQpc+7f
tO2kxuydY4JkrN7cDYwQcSDj3hakvewWomU5EL1w7q+27Z+qhbGtKnqusfU6GPLzfzJ1XsttI23X
vSJUITbQpwSYgygqWT5BWQ7IoZGBq/8XNPXW95+wpBnPWDaJ7ifsvTau3kuSF/WWhd/rMsB1tFVz
hhQij6D0/ig7RQ9nUOgWzMo3Q+HqPgKRFmVY/yHMmU5Vcf+miRf7VTMhyQvR1+D/PZY6Y/Ekg84Y
C7lHWom8WLMfjnPJXZg884K9Kqz7Q9UWBz3D/54h2zrQ/2LwkKvV0mq3o0Dao89Fs2FLojZ2Ut0d
PT94jfxFcbZsRlFLtiQFYiOKrk2kuAeMRa93he2y1tOwaugigKmwbHrb/JuLRDskDfrCRn7CoGew
vU5OUX6XW5vuqUeUV6KD4TICVwLkkXvK1e6NMPYCyyuKP0ndyD2GhOBkMUZi3KidW7v5iCLJh1ZG
lKmud5wXUjnwxbFInHOkQOExicYAuHVCf0F9VsguRmvpHKz44OVIFQul/a5ilxQws96D8zwz3Anp
BLjR8BMOG1yZTwZjzzApST6qsC7DscjOmITeefNLpl96vDUHGyOQgEA+6T5Tctt3kD7QfgRhuFrW
qzzdGFMe71mOhgHLcKAySrI+x32d2sW5GK9OjxxALH+xw1w5j+dAIc7kGfiZte5H5yx+6EXW6ojE
bg0NKmqVomovqADjF8/G24ST57dXOPektu1gaFk6qRkhUmbdoCM8DwCUdmDIWDvaTCFzbcnwVz8K
XfsXtqW4M5E1lLsvWJfmGoV0x0TYIHORnK6lDZ0bzEJYUBm75oKbo4u7YqOlYYNNuKVARA9lhgMP
vGteUgeCZScgPOXdq1F4v5Y+/8sKBiicVmJ66/IAFTcQQsrxarRcMCblH9WIV3eCP+BafABZeoKK
/CWhTvEA6Wzycw9ejxv1h1RYW89gLAds5okx+DA7ag9zDm2PFSJ0zaZu+7e3zJ0LCmDfCYNthQd6
qSdmZmMyRWT3wzBC6g1XjSy36fq42krxtjFSAyq3RX7OHQrFp3P5me2kfRMRRi6ohIopC1oleCep
aaC2WotT2/vCNXiJ13ZVoqDeuv0Ct7U5Z0v+D7e0C5mmw4Z2buPwFtdIppG4/IGds2ef+UlhhkRp
HEFRlQAOy5Zpmnqe0vQrWmcFXEf5ZkbRFISNYvMib2ZC34rsh71PthRbCRCJyX/9kTFm1EO73Dlk
lTLh6Le9JWe/7Gw0CmZVHOzhI2wSkgIyUiUzUutVghM5t6rzlFCWFiyQOlcfYLMBoyl685KJ8VGB
Yd3WIKAxC6rPWbKOqmdtgujYXTS8E9D+r7EGWgf+4rtiSc6K7EcW/zO7KTqMI1f6EH/N7VL5mYu5
wnLD3zyIzj5MJAPCnFzqGqXLBr/gP1W7WhBXYl/Yw1PlaQGy27OW68VucvoHVwYHXba+XbYRiNr6
Pbswp2hs6HlRoE/2hNrjqA3r7rlf3oou7jexGuONE8c/Ztuu/brpqMqMLVv6586M//axdl7wsKBE
cf+V7saBRcZwHnZRbldoFUza+YnLIWDtKzf2OkTWy992+dy8F/ZfxExvzahfxMiMYyodhMZe9IuV
3ihjdLRp/3PuJKXqRCyKjcUS8btsg2HM2Gik4QZKH0G/lkBTm50ZQW2j0OOhaZxfEtyZjx3pkM4i
9j0tuRbrQBwksbEbO2ytnTv9y4YYVVyY/fDySBx27sIP7ICVolGCQyzVF0nAn20TQYayJsoLCNXp
hGQNtOBXxvJoN4jlY1HoBCamXBp2RCQgaUWFZPzqp+4pRIqIa645OjWqK8ZANVOw+D3sm52B8inQ
eD7bkPVLP0/vsOjaHdaSdvtA3fyjNEKJjd3NdqAe1xUyY9dZt0/M4pNbkmoPc0oChwcam3gffnzv
w1twykY3/cz7wt0YKRxFvW/+sv1/528tDzr0N76ggObfpZDGoPhiaygM35/ea0s+ydSAYpK5u1Iy
vitr51hZBgZXlmpQLvR8vwgaWla8uBIn6omIJRd1KzlQTcU6QOdgW4b4SHT6O74/zY9lTVyaZ/cb
ncpk3/LzUBzGuHjFDwlW0Z84/QAPv5ZN9Qe8BmuKyHtuiGwMejm+r0ftBlCNBb2xBUxiLOx2LLf7
gGkEDsXr7nBEW696mB3ztb4oP7WqRzI89H9AsHnBQmbAXnHUXCtVnZfF1TbgQKaghj2VxYsJ0quf
NkN/S73on4iaL6aFj7GH2Rut2uLGWsKNVlhw4a66Bcla5WEWQC4h8w2TsTshS8o6nWuksr8c43Ws
BDe32z6z0ep9iLyPxNs7togu+PZ3IT05Umzau4z4lnAs38DP3M3WifcefLemSc5jj+KatF4eFT0H
67lsM+2jKDFzV4bL1Hmh75l5+kN1TpcZjYy1tV3+BKrgWFXqQgbCKrbMSdppoa1E2Vk2FMW1ZR7M
WgG6U/SUrVRyI82SdHbnrs9Ia1g/n3T+7pdCnHQxRTtZAhiYDGa+llJvbYMRsyPHfYjJBJsboL94
uU6pYBdBwHFPIAM8s3lgdEoK4GZqK80vEnUZUMt1YBWPmhzXFRErmMZ4nrIs9mURp3us3VsjTfp9
RPnv95F4xCWw5iWkh6iEey/R3ts2nnAioegqpHpjAM/MdOGxHsSX6sAvWROwXkcZrzgFqDLSNGiy
9IEl65HwKaJ+b5giLq+gILZDDU/RnJie4FK6juyQN0NIfbHABn9SWfRDLTG4mGnBQZ2+w2NmP5of
8fPsF7ZuZ8IYTrrByE3gU6BW4XJd+VxFlwYzEM8NbLt0NVBhiu6XGvRz3pyrEnlsrw1P0C7bHaJx
jj/t1CqqJxzPrybvi+5OiHknZfhVVEa3VQ9NtuYBQqF8WjyNIoZ7cKCDmmME/VzbrW2RX0KSkjBp
KGXZfxnWAq3Ay0pgPsjiB6pQrvZcR3c9R7qPL/KnivrET7WSsXdWAfhxkQOkRn/0mDOdhKNf7Shg
YM3uXskiGNP4S1jIW+q1sWrM7t7BBtp4rCfx5pplULRsrbr64lrTp+lOI2zv5ThE3XyEF/ZDwYYR
uYy2S0/cY7yj2HNn41rbQ7/ztBQjYWps0znPfKQiEyaV5id8Ze2Extfv48jeCKetd1Xa+7EHB0hC
LV+K+bSU77ZVjrsh5S8aq8FdNGLYZ+7QBlb5p8Xdg32peANY9dKOCgGgx2+86I1f08QhaHSPwzwe
6KBfO9t8AYwY+UtGoVN13Uc3y/2UNLji8XNwJWzD0XiPneFjUJAiKe1AHGr1UQn2S3B/Azd2312z
+Bfbyyczcjj2WXfLqxGmXOpzUhQ7LEQhuEgOWbhlNPUo3x0oDCFFm69DGEtVcwKu8LGi0a+oIqSP
wX7aeC4RY3Z1qIrF2prSHlFGtYkft8ljQDvMvwfvm+vUqXhEPUqIzWz3AWEhTFGoDijJpg8qKQxj
XGR1xG1KlnzOhS/jfTnNyCSNfyzeOKaSDKGW/YGne6PBIEUkNT6MhGEn46LyUljyMEItaNhxAR9i
7P8V5+WzgAfFnJkp4wC7tJmbGdxg02zDqsIzn2sfAnfTznarLxlTXlteeo09dQQ0aF8kw5QDBCmB
jymGkDqhdfRk4btKUuTb1zFEZt81PSLBAnCQFFQagg9QTRXrpsZmaGlVe4cHbFgReSWJd0yysAZ2
SIkoV5f6UCIkiLSR7RMaEx8ZzG+r825pz0da2OuU8cxoMQYPz38wIj0NXEWhXLWR2OfrrY2rMPMR
hTKD8Eaq9xEJhJUxc19agnTEcGd7A9ia2Z3vSXCDmmnCZiuYvZJuiId1V2r1l1UMXPL/hGtnvt4a
sQ/SFco5SYfb1I175vqUTmv5XIDX4dPBJqNPk5NXS/Zg+czc1/6NjUW7Fu10nenfD+j131jcsFhy
tysZA8/lPR7bW9w5VIG6XxfTDXNK/gxB9nkGlnECUPUyEGQhp4fbzxUdUHKO4SUFcxnu6RncY10l
P0bELUdiGLdFk13nbOFj2sT6Dr2Fe9YJ29nPdqttqlXSo1kfmRmXe8rNfV128Dox37FTziEyZbVz
yxE2bp0sfhtEJjlXmck47w6usH2ec17LJPK9iED4MJ2eEqSdHEb1F5B5u4t4HMUSNCHCSqj4hyQy
hgBKN1rOAvaqlxSPInbYBadY2WL3Z5pbBzsrZgZByL1mbwF2bw1+P01fbg05wxvOUR6dRobp62f/
YSdR8swkiOfPO5bTJRH9PnfTZhdKBjZ9+j4tSbsl2TI1bc+Peu8CugRTrFcdhwGZDUtLcCJDf/GK
dq+loPddnGwITYFltQlfGHn0EqEnn8Uc6GEM/RWhyBLHxWmu3pKl11j1icArY3WZEQEafWwFWvNt
2H6qQ6Pc2w5/1k4/o+8pt0KkHXO+bJu0IRXowjh2qotjbAM7WkuNIh2aTeVazGlWdbGaFLlvBpd9
6nlXRbW+ymLsU72uBeqhf85iFLMsU9dtqdoknAGbQcMoYbXQGvHiIK4wqV2BngMb/Vmi//FtTXxi
epGIxif5z4VZ8t6xXrPIoFDgbvd5j3wgWcgO7JN7odtMd5pE3/AYPk2AxyerSAFudvpOutFLkWfi
aNXUN5X1K0vILWkNXdsZtg2qr0+OBV7Rbaq25tRVwb7BZrAdS+BRntWrjUaPkek7wlROWpfcc2CD
3I7puq/kDfMEf9HYwYxbVf8CDPEntzAtp4xItdDOz/xMaCsds4Q45M80+RhSPAYBk35ozXo4ozzZ
l7L8rXCrH6fGgrBifE8wf+OceHRUeLuWqxUOCkBTrYe4EizDultv3BZZM6EFg9TQDk8UyAYzks1c
vLJHw6e/7jLV3Hw1RYUYVKItWRG3NAn5tkvS2jfmL8+k6UrwRm0UqgS2CfOnA7YLUVcDjBmPRgiB
xudmPjhc2lWHs6NiCL5tHdmAh2XPmFaUZ06ehGcAmiOWfCTAsRZURkcHJpnAIia04NkaO4ADAFfb
GumgYes7rVp2S8vNUHcKuxKhlqzNINZVLr+ZRUllojc19eoXv5sdpdQlS0YzO8HSanHozJDKCTeI
NlBar3hb8hpNo5mZfzSo+H4bnkoOHT5ry1637hXTPuZLfRKgoRh3dR+/9Y34B930jgBDn1JE8trQ
3JYYegCngjYiMJXTWY30EEmDEcnexi1rDYCoOnud7qq35mc98OHR+WUgYS5G2F9mzWyAfuo2A2hK
saxrfhiVZ20bmVwZKRPUU/UzdzrKxukVIGYEopj6DfzNw2TdsA9tMlowZr7izvtLvnp8tPFN0Qub
+9lkuM4wFffhOHpPaWbBaUV8j+PhU0M6hpwILOgtYwzie7OhCIaOs1tksLKdsvhuaJFjH+CFVkzD
cY1CKxUbKZiqZG0TP5WCqyaL5N4ZKt5XmUHZHvCKdIP+NdBoMjyKT6hNat/uQwS8tnoeQ8+jesrA
uXTXcJrVuQ67tuaCmV97W2ls95mPsKo9ccWqgxZqeErQCc1Gd87zuAJ0rbFBisylxKHXSbKJpwIY
dZf+hWSbHB25TGtHmR2g/nHMdcODrqdBFgDqFdd88hOgaLdZRnt6EpjTb1ln/bRZi5f5hc9yfvSy
5je6QJiEznRxQqnd2WF81QIU7fd3gzP4s2PKc5XVOhBpGe0GJtshi5VDh6FdTSOiSadGmtUwxokR
3G6ZgKBQzIiOHhatPHVV1ZooOaP8gCRe7thizL6RqepmrS/fXw2GHoGTC6//988hBhd7jPj5geCT
LG5flMDis6Dg93uELwYinIc9oSTK9GnfDmQjbzoz2jNPbkEByPCYd0QWK0n1gAodiypIiKAwzP6O
oNDD+sqvw3nExiVLf7XSMbeU/MZWY0i6wW7j4VJMwoPeUXNP3nSEkBDwPBdfqP456xDAZVopXudi
QS9vrf136zqvZil/Ngm8saEFNm3BTmfOlSU3u6yX95LTbUyK7pGMrngzvf23lI/1ZvJsgeX4/k8I
l/Uu4wzlEgrE/IBpsDdrh+QjBxUikE3r7f/7lmvvpin3venN4blojlZklA8id0tcg3l1ROzzpSOU
sObevoW6V52tedwP0YRMzZDnXhPRrS869zZYFlCMKdyVqDDPYSltMOb6a5EtltjEwG6JokKLv7j5
VXa2nyjDORtL6Jx54vmLnTh3k9x1z//3Mg2Zdx5SD1EXyV1bPBPMKD27O2LKsx9l1oub4YqDVIUJ
sLWB2SvK/K3G3Z4B+HpMo56/AVS5kQRhPUlIfDdhDu9q5o0Xem8cGiK0Hw4klucy/MjmZXoQkpD7
djG1O8Bk7lUzKyy9mDnawXvUACdrKv3wj8HT69l5cbLByxyzJXM2rvLy3SLcbiscLzw4q5TJRTcC
rtcbDmmeqc865SL0muIDg9mpGqSzzzB6BEWcGJ8JZvFNVQKkKrGZbmZpgLUMW3ZXSfucW97vb4YG
Ar3V5vuWZBVGVSAFLkZiRv+zRHKZmU55ULGRHvrO1i/fLx0fov+++v7WYAWwSZL6AMC9P2ijlEih
UCLLYniTcxxdPcm2y0H6EPR26yDf07Md1ggdMY0Y300F0G3kkj4KmxyPvu7PheUoMgP+9+KGfKhL
tf55y6PhWQYakf+9RKs8dZT6tUE3fCSWGos8ytiW1giagbCt2MdINdMKYLHMx64De6tte6QlALv7
9Y9bn0XEynGjVxiJHIliHGlUHl9E0R6wpEcH21LOSWtjw9t+fzkkZJzjp/VbCTACVGU2cwhyQUDN
o99sn+cc+V1Zz8VpXDktmgi/oAjVe8P2jLNHLsw51X6YNeSErRzABXKxaxue5e6Zhg0dS7rCgpBU
1RdnJk+xLANdYzirT6buEyOZPbkWs7OFnYPBbfO9SVBJdyINoQb4XF8Q1vd/Tcu5uoUtnit9+VGZ
M7S3KNEfHucb8nRvW0zkQZnOzcU/9M4frseSMY0Xh1lukdofRtbreFZz7BJaj+5YMTkFcPtrGuPk
7GAbZ7kwsyoMzR0U0fk4YCGgbIhpYwp4tLhYjqB+kNtN5ATUdekdzIJKvMDWBwG+QH+3/j18v0Q6
EpxeTbvW1ik/VrPwYIorinqoq6sHPAqZ0SYJ9jzDWFo/x6+yy7rP/w6LHPfAMmVc8Gn+zgaGOcFK
gVEoCgJ9qQf/+53Xlxb4Ncgy3kILgT9WInVmd9W0B7Mx3jOcSSy/rOLOotEmziKEV50LFWSThUc8
K6+plsZbb4qns47vxh/XiWvLehapiTyj9Q3PhIIgzU7LKUhNHYswUEkE5CDclAMvWsrjNEVc4HIp
rlWsGb7U3OSsoaoYIT1uomZfi5toDDJpvl/Gqn5KXDCFYAuQAKj7yAzknjaLzjw7kft2WT5FLaxD
54Tl3qT0Y1Lm3gvY58hzepiA4VJfljGtOMmmY1pb+TtvVHyKTC3e4QkoDrkyTqNl6e+BXXTOOUrU
sgFvn16mqiFYe7Y/s3pkQCggJ8OBeIW5PLzVbgNbcaGu7Gzrw0gavIJcqXbpDHuQAtULEXav62Yh
6bT+3SUuxRqHAs1LXvywoNQGLQGGR6dL3xNrAQExmy8NQXk3ErCPEbyXryW37ynj2mNksN3xQA1/
2NRYZHy15Q6ZnB8tS362Fi+nEfWw9ULYQWnOtzAI1WEZu4M9WX4FbAWMOT0QcndO7QqPTF8OmKhm
YuFcF+qegko+j22z5jE0+x4l+C1H5HnDRMLP0ut/QFgtW2wICF1oEQJW5sWliWt0SW5rbr5xTBmp
k3fGejhKGXTtF2d2XptkIuDDw7ZVzEV2URpc/iZxKZWK6WwD4NryOLLUSrv5lnnvmBfHa6k7mk8y
UBsUmWZceApbGb93eqVdKUSHV7KUaKrr52H2zC0DI2oTETuYeuYxO0x9a/jfH3sjX3qWa90vR+uc
Fzv9M/YUvw6D6RrRBXQfvHImQkjOiRibXJHS6FbpVa1IB3yo5vm/wycDv9CvuCIGh68MXRklhmOL
GieunkhM9xnDEDEZVfNPgeTDtGS+bdZWYurhRC2Udic+mjlxAFFvsI8Zj3GR6XfiC/4YObKsOrKM
S5NUOhVj47yARLzGOK8RZoFtsLGuuoqUoVZO2QlsQHlfUuJbSJ0jzwi64sYxun9uba2wZpZds14W
1x5ixKEprMdgYjtqmxK/ULVmB47WMRH5tw2ZQd4AzER4OnSYyqGMLyUmWpFsxwTrf4XGZIOFzAy+
39jQGx6WPuKDV8VyDiFq7jFPggI3XGvLgR1iIJK0wHGvXWJrLtfDgTGo3s6XyaYCIwwLyURb/25N
LvmIJuD7hOo5C3dUwP9MI5FBnHrgShYXr0HnhUcDcruP42ihKB4xQMwtRuw4+YwgXLxUEQNsij/3
6NKf+PpgGTAfeNGKdF0Jc0KvxNwifvJaScPF0QfzPMcpTtqLkef6acqZkNdQ1aYYcAUhTZvvw3+O
FyjjLc+BlyO1iGRvkObIy0RuGpbgomQIIymTMxKvcfBqzj62xx9oODCHgXM8jZKMwDTu0DJ7pnGK
WSVuZzEtl3F9IZKtPXWMOp0QOgN9tDufyItizmalN8HsTpBJeY3YDD1x0bebSRfNqU6LHzmMsivu
ErI60fpsWkvoPKSQdoWrBi5ZFBQObr993rbLba7WMnqM7sB+5L6KDKLe196nhQD3VgK/WE2N78AN
nOtgiPYZhnojqP6+j5wpbk9O36ltaeRP4Rx2R8caGQzGzXQDbouemKNo33WetwfMjL5jnR4zDmMV
ExZrFKQxH/qovij0AA8k4Jpf86v2kYUOvSlLsS+V2OQxxUc7pN0FrPtIL5a/FBw8AYam8Z2CRu0I
94mZTglYOsN8weyi7euwhfUbpe5j8Dgglmzt6Z2EZlPEgRBmsjdzEXThcLCbIX6UIfVDi7u4Sl1/
UUlzaRs73lkr/eK/nxzq6c9pPQGR794Xx6TGnGlwQEfEgHbWEk9DHqxSTG5lU0+Bvj4yBkaOQ75+
a0G6388AN32kJuGZLxSa9SxoVJmCvUDVbDhtT8VXwS5rQ7SbHUPBRDeRaUTLXtSIvnE+ZxfWnumR
XLiPCtbxfiLX5ZQWwLr5P9L+qtq+6W4eBqTOTJiByLrDKXfALZjT+oPB8WaU83W4RNcUgpcU+WUY
P8eld5+civkFIRVBhFGPHFeqAtesjSB1O/cakr5yinXzrUnN06hN+seIoGrX9fYLJtrmyWZSbRJo
fMWcy3BsxduIvMgDpapVxYtXpECBbBTRz2KBE+zIfCE5UvGk8sAyEEyny/dXbXyZxNfqBVpElDzh
+hJ3g7L0LjJUfao8T3loIPP53z9GHgeYCexaPkHbztYUWlIbTuQKZJvRcqpg1rW9ngjrJjoWY3QK
1iEdpHU3WrWbac4IG5j3rUrrS7oy87AgQOVu+oPtNpQ8sC2Ccmgy8HpRdtXQCK6AYCI+xKteDd4Z
04/wE+bYn/PgBtx120KWAlC8ae77DrNAI+qafWUSXmanV2dzaYa7l5LD61HLb4whGu7fL8qwrpFe
/NXz5dkuXHbeFJfSIPguXMLzMLdwqByUNnKuiejqzlXqlOcm7eWzI8bd92UwLkoF/31W+8r+Advs
ydT4OMD4z16V4/JmRKYXoAWGa1312dGSjhNMAKDQNROH2DS9DxzXOZt9Dlln4qle8D6dq9pgZS5b
ij/oecglzfKRVov2yfSTnYUjor0oF7KvCsxUithb1GdNdPt+EZYR3brIhvydNUeWrgRv1Q10l3SE
+5lYE2INM9WeefKoJbLwIQ0kekaP1rdyF8XCEM90qtbA0UgSawht9mHZrznAOBTegvsQWhApBjzN
lccwpVYZJXRGdENvsPJJDe7qhqHTnMZVuItnTZC+sGSbeP1M44Fd0x3aaCsoO5qoaU9LMuWXaX0R
ff7JoTBx5STZuXYrtZP1grkbHcbrTNXQOySaCMjyu3rs5QHbzbNojfAMeVr6NtLrU4v3dJOsv5O1
ivCUq36WgObOjtVDs8Zt7iuziA/DQMgPp+awRzKEMld38bEzatq5IICQvlr5fRT2bYhyZ+sQ67Zr
wja/S0PcvkFQ2TD1OxId5nPSI9qqEtvddxk7AUG6295qynfVqzE6Ok7toasYKr/o8uqMSCwKBgm7
V6N32tR9N+xqJqdlZRa3onCGZ2xP9X5FwyAdMq9h4jwz4mlfrIVZRpLmfyl9x88Mb9Ko5TlAPMnN
Ck1JM2Z6LzNXJ2OU/9LZai5drFwcF+yt2O8uxzJEaVY0RhwYs6fudqu7ex1/5olIRmAXc2QxedfI
VSuLpzJ0vEBLTYBdjUdI8fqj9wy0GVPmcfD9LQYbTrQyZs7bIa1AgEScCzmGGxL36IqG+ornmHG7
KYNqdOxzBpkf/7SFFFZoaKdDC26qG1o3jl3QDwrY4kC4J9tkrb0PHUQxK8LpUXfy3bIpKzq6vcBY
YNYHq6Let8xGXCjXxMWxwuQ4xcWLUNUhC2VyX0ojerXGmAuoTTXC05AMVsYCMDzu1C6OHfbxngh6
3Ux+oCIFTIFA8zZP2q9UEONZOE55H914/32gamAnM0OMDCCe6yjSz8JdsosWiytS93Weuv4pE0wn
DndKoBkIQ5beal+/6UoqP45ysm+QkuwLWjA4Ey4wattM2O1LtsWoUjs1322RWU+Z9xk6GtVLM/qu
qYlDnvQ3wyiYWHX8HhgIWbrQvTBSsazT3J7rIhWgI3XS7upnvSepzVynWnQtGyYm2s3ouxdZhxkH
pvOjFfNydGJcx/wfBxblR/raMPiv0TLLxl8YFOB+kdG+8fJVsymL8WCwt6Sw8rjUOKcZJoNrtJaf
8wJW4xsD1ZvyXlt6dCYELz4J+NZ61IqjGeV/VU8stZOikwYh227hzg8sbCv5ZIZJepWJDoCD1rcx
B8AM9nJoJaochPHETdC6nL65bcJyP9XSsCnEjb1tldddII6+xxggybHiRbTiabIbUqbgiVjRuLfc
3HniARhBDK2DTHx8xUm1gpGjEn8gkINbIBjqZf4CDM8KqeRXanq/nA3Rb92BO6aGwzl3hvauLGZk
MJ8i9qDGe9gV0R1IUvLhW8ybz6ox852J6GBXpKCzvq3I5VzG155zLS9/udA9OgNtpd8aiff0f98W
yh5ONmim/8hnGSHSe3JhiO/UcnJlCD7qu/rNMNHeOpo2b3sgLbyhduvbeuftTcnl22bIkqu1oBgy
FYEiSHG9JvWbHi0nLU5RheUvq2L1hsE/uX+/ZDMFgcgIKsCTrL0hDiKY8651bvwFsJUVbNT+NTO8
iYNGYi/5QozZ7H08RsyPYFxBEcD2F4Ql3kyhSUWSxRDyvtQM3Je5H07hXzVWw6lRXfeDDTXPqvfD
bTGe1nlYvMDfvwg9pg9vSuKLMnDroaeag6MPzXNeAscnuVh2s/5Z6Rbvl0weXsGS322H1ywbDoQY
A7NTSAK82GlPPWR57h1nvtJ2RbvIBg8Xij48IQrHjONCNbQIN2mifjiG6KueEppjP88l9LTJXs4k
bP9jUoVmXEpIaxyaHMboz4wh9tAO9eVNm07OqENqX0HLxN+yG6Ia1jaabV5sDaZHYYhfpauWh5NY
NzCr9pOBst+AivvfdzkGWQJ3CDWDTvBjKR+MUN3P0tEZpk75uLOm1v3smQ3BnnTemKdhU7U/wOAR
YjS71kuRQjXUWJ+foRiAgWXn2Sf5p0V4+LHBxBOUnO8llJ8XDR9U8P1VkrIo/P5qZOSHP3fc2h0y
5dRJzOfvFztpUAy6qJjWf9QTeHFb97KN8FhSqu5MsVg8umLR7wk3dp+2AE25wamWmxngwKCjE1tf
iPOKA2bRnU9N8TyKQt/ZGft/OHYVEh0s+R6agQsSI3eT2iAaxBjLYxEvBk4aOoJutNj/auO18qaL
sSDotE3Koak/0pymZ5IADJZhtD2kX70KiEefMEg+8BlD41cgKhIj767ZTPU9sp8/5GCnd45CwW5B
ScEK4f5VWGzuA6V0Hf1h9Jg8f7+wtrUP8foDuaUl7/q/ycXymWjR8OxYeBJjJvbPqJbpLteqLJvg
q1TGtEmjtPidoYVdQ9GyJ4WZgDh2+/dYifp10Potajng03kooYcJscPbeHdQnrmEniBqroJFl3+n
tigvlhvVH4HdU0whWPUeouMvsZ5AOlTrQ1JliqQhK/oaBuqxBg4U+oR27zp18aZSNvcoDgxk1Ami
QnAVOgkZ06RhWmhdz2DOaEOAWRw+pxH4gm5G/pEP4AYHlIOEsMbOZSIvPc1c9SPD3eaTmtygZj43
VAhO2zyXOv7f7zp4qNobNGQaAK2XNuKtWnBR0nDp3i9sy8h2XVSnzN7C7TDp6VlNMkVN7yI0Hjml
h7o4U3OcWQmRdxjJY7xOy4wlrg7fF0ebIHEJqby3uVadhnycf9h62fltIVl3UFxkGqTmdtFn7n50
eostEZ5jLD9hwTL5/f/qpBJvxkk2rw5qScgmxdk0Cg0W91aoaNzkOnqAea6MVxdz0jbtWmP3/e1g
ljDUGuMFDBc8RI9tuhNP3peqh6fE+n+knVdz21qW77/KVD8P5mIj49Z0PzCToqItyfYLSjRl5Jzx
6e8P6nPbFMwiJ5w6xbISF/fGjmv9Q5O+tGVWrEvJAoZdVMFXz+rf1FLod2WoxzP4Z9pd3MNuSsDU
bNIByN6iTrvRl0vG2jWFGTKmRPO0LB9HIRnujXxP0t3ysVOMaIc2EcJkvsmvYJW+aWIeZyzVe8Xu
eoQFyYXGUaW/yUF/4HyaP1Wgmu2hvGe5yzYIeMZAibPyvjRZYKTBz9axQm6cRBSM5VFkXCu5kCGG
DAuxJ/PcYlYbSPj4DEb8s0Q1y9WUFZJA8hPndvEEmAKYvwzyWrOpKJhoDDwW6QiDzO3wTaT1usFQ
eCGrVB+sIhz2jWZCOhq7NTa7m8ZCZEgFQgcctlZWmZofoIXADEzdLUuPhXl76C7cwWy+yORtCki8
rxRxAbAIKPLY5yo3pFji5QAb96HL3i1KYHN0QtpXDgFoU5tmrq2tjgfsp2m9qpXUv0XgyL+1nJRK
6e+v1Tr4UpC02Hx86/f3P/6VehU1FQlZJTt22hViNjrsJnm4+/1ilghtm4ZzDCS32nx83zOajiKB
eJeVKpQ2PUnomw708k1vlMrWqTXxhAZp81y/FQoIQRgEMDWLqn+gp6nWWXKEiyoFemx8oP5Wtv+t
QR5p4XpauBWjXn5RlRtIXxu542iBIor+5DjOLZtD/62hEMo5QyA+ltpf0gAoj6IeUxVehSvX2rMS
sMH7bbkxBNJfH/dVIPnatu7MVUrdlukGaq60SRl+JCVwdqvmPZyYp1yVqscQT+EX9Knrn1kvmrkS
kE0QRhrdAKVgOBjoQjbk6j5eWrlDZwOALR3+TFpga6e1fWuOL1IjZ/KiK5VfjEsN2X0llRf//AkM
6XXZyhDB//XbyH0NyAUMHEOaMnvAMPNIwkPZfnz18ZJTD9uwHWbsNKnIoEOB5SqM7sYQmOVoKqzL
BuYv8IFC3ZE2fyxDR7v/+NbHS5R6gsmP3M7kB6ZTPQsjvy8ypLctjGpvpUF1UVyJXq0hr3eN3Gh4
B2Idl/jKrzbo8++wl8j+D66xzfU4/t4vorF+mWqG2JpF9sBhlcywqWhPpdpw+x6E9gJihhEmydmz
byZPQ2Gt0jrrf7T4IC6halPYRq9vizbdCq9G78vQpuzRTq+uPk7XQXIDSnqe+q66q6IcvGMVSbOo
LxwBU5QlnVzVUbM8bmBKUm3cHpgEOnK/0LEaiXfYpM0ytXiVZXkruYhnlSL9giJLOVczvkJylKI3
Qk2U0AcoYzj+aQ8hDqW5rP7qjFdS/1xNFTNYRxUsQM6XQJO1QAUw3wQ7VQE6LcnFzhzZx5S0bHCE
0bimglE1SSMU3neuFVjYdDrpYK3GmJhjEeY+GFSWDkTQoVhJwUGlErxRfQuhOyrjgFYWnomSqhHA
Prc5blpg5ihuQ+jIEFNEmiW9kdXywWkrIE2ll83THmx1xQRJW2dUDAQSrEvqrM/tbkYRGWvBkpuo
VI/0NLJ0wN6rR8PJKYaPf5gg+UmKIlzakvUzGbOfWg0onxL/vBYFuh1cDJd5yZnN87gjt+6xI/+t
c86cww+mSoNIcdEk+R2MKzSNSe85Nr6bUoAgpmVtZSPc+hqSJRRAs12kq2sLTZW5VeRIlHR7cpjN
fQx5Df+vfJZnQwUx1VTAEcbectC5WtfA0WxRIogJ4cUIOECxk725Dmkbl3wsUIiR+qn13x3gb7NE
FtltnwFVdrWq2VTQkaMWWigJyF1XavHjULFc+NRzM41U2EiBt7Vg2+BphwHUPnfLdl5xTp8NqooK
hs8eSf5t0dfvhYPjCGdqBHZT96GWVHsvYzCSWRjFJQ23fD+Dqc1phoyl3M38GhqvZwI7r9NtIOR1
2mF8olmltEp1GVkfv8O5HI2ahY4a/byK8x+yjIBE1OQIvSiZs3S0jN8gtSmJOxy9s7nngmE1QEl3
hqr9kORm7thlMC+HAPFgUW5jkByb1Ieh2agPHrXbZ8sz4F30Nbk2oOuqCWhRr5wHsMIkv0dF0cGR
RugVOxqXoJUctvYWp897cjDRmmLkTEKSf+ukvr9tcmmB4WSzsPAZgOiF/NoQIQLSO9Z3r4jnlaZW
y3bQzI2f4V/77sAbf3JQuGzrzN8ONVoBmkWTK+iBu6SCo+AGYhaNsG+4MnoFfQoR2kWTmOG+RZGx
cCvSpZCO8r5G7sU1O4RbKT/3M7zFC9AT4RPqBlSu4uaIjN0PRDh6JBTVapXl3X2XQZKDIBqNOpYC
ZNaiN7vvluahjBia1ohy3ll6+AxgT1uieMZa1HBwbfV3LlFLRdGPBpiIhW0MHGm6lTaEYqU2ZTUW
ScOFwSV4ptSZBpUsXslqg718DmgyQjCOSh9yi0gQUuobOMSp8XMoUTpOVPc7DFVSjek7fizaymyV
+l4FR2pqqCUOWfUO41x/yVgoU1tdD4PzGsSQRYueQqUOEXPX+cp3yYRGlxr6g+uLGNIcBGzJ0959
06SnPemHTaJ0lXT1xvSaxwxVYY7F0SrEqGy+E6Yd3tvckLLB3guu/T9Ur1oHVWAuBWsvUlGMNy1/
L63m3QmpQuIZUs8bF0+MrM/XSAu8eWZy6PRoFAIZhZFQXZ97oLlu03EqWLIqljp6soBemmKLGPDr
wLbcYDKxrM2vGfmDezVAgd9VkFpAxX6leKm2930H4HTRIaCCYw0bAEuVkqFso6L3lYPTxtdakD6L
olmZ4hnRajgZNPPSyA5Yw9z5qpE9oKxOzjhA4IisBkKRRXgsR2EfgzoiWVyRL0SBA5usbytZqnd1
a9z3ibbPBDB4akQPFi7DM80e/G2lGP4I7x75yhw5EAUFadDc1nhTzcIA6LfcxE846MB5d7IfuO9a
yz6HBOoMTb7wFGU5FIm2Q/0Q0HNwkyA9PqJ57jozebDryl9mhnsT5uKXROpnmbTZJmwjaVf0lrMz
mHokdYZhAYG/JbNTcOxIW4DfNWhkhNd/SYg/Iv1l3+SV5YNJl18ZSa+5j24h2LmVZaCDopXCZKq1
CfKs9FgpikWqgOLTUhBpko6eSB0f0VxDq9CfJ7kLmVooyO2+lBmCslFcfwnxZdtVzn1ewLSGJ5LN
QZWCQtKpYNghkoNda95HOYo0vduCgWPdWakPUsneQY7JfSpssJIKBXnOe8pWLaVoC8kQFr9X7OUo
se8wfPKXjoVZg/ZUuzhAoKx+OyjMNVH0wa3USb+6qLrPYJ+tMxn7iL4Vv7IkeSXzAi7KCX9ldfOc
FMO3YlDuVA8uOxSdTAP+zIlwVDpV0b2xuWSHKBkX+feuQpqmlttveW+YO1HCTWv5PsRadG0jToyD
YO54ab97tIeUQnwlJ5vYZH6Y1YYK+9JsfXHD1PqCoA+3jKjkktVDKEAhDvD8OuildhcACbOCxNgi
P703zPbOAP2/A6eALrjj72K7w6HChWlSSXmyq32/XsUJYwnDx1nXc89w8vgubI0VRIbj4MoPVZPd
CzdVbq0y3OWFuzH8RLxaIzwEmE4EXNr/Yds+H8qXsExPxJfWcROSVizrYOYUUrgzbHaDVac68p3S
P/eiB1zq7XVTBpyYsgYrKhQlRQMvgn66JD/Bw4O7Dht60/nJwUbHJ5Bqc6lXGBHLCtlmJa3WlsLJ
I5daee70LviySsdxVTJutYz7e4IclFEowEWAjDRp/E6KsLlrKrCtGh4KJLDm9kjHB2S5QJ/1cTCw
vxjM4LGBBOZ0+6E6JBkmErGhrcpYXmeR+8ORs2Oid6CZkEUg9Y4uhAjuElkLNxQUZqG0lqSaBC8+
iEsF/sWaSstjIykvqNQFVnpQguyH3zU/s04HWQMlZ0WytgXM3N+2BRKxZpT9gpH3K1CTR9hQMBGo
CWysjhNhU9mU920/24muyHacmSgh3+bwX2aZjcKPWuAvABBRX1nUKr5mnfIqUBeGyp0UC7LLkYPw
dhKmDpTn4QlwLQzqMNmEPsKkXmM9Yl0ech2wkWRCjGKpWC0gMB0Ema7V8yrrtvHowGwK/GEcDoJP
hUbtQMjoWXaLMIBWTunq0RfIIdSkT+e67t5URaltW6lZG3gNG4U17IsYQ/OmsI17PSN7O9x7gGSP
TSs9QgBfttjRPFesXMUoQKkYXxnW5V0OzH7A61g3GmvV/qpcUS0VDVGHChRJClK4auxsmymQVbTO
2wdlykvurk3osQN8rVubw9WsChv8LXBex+0UgUZJfrPcTNxnsSPfI99dWZK7sdGQ3An8MkFTcfTp
hxdvQGG00MIfUH6kL5ooq60L2GXWOcZrRdluETriiQSCARhNjzYgTfRNX1rIKWCJYzJLNhRqUTfO
UCZxVAxBY1itcVypO67L/+61FIa0cJRQqXC5dKV2m8NFDVxcfXqZLBgacz6kdomEiN4CVMcmJnaz
O6h+6lcjzW4aEzWsTl2A7lFU4LyduMf4MtgkvrnlLr1KI5viCqXMjRviopAOT0bocJHXyDn2q8tW
b8LAyi2NejdNtse//438kKUqBkpKtjAVHeW78ec/3558Mtl//5v4d4BXJvJ7ELRxn42/WjXCOV6o
mUsLRx2qX+BKTHZEQINusizpatDNIASS2vqi9PoBu3ZL8VWKZiBPQr+7u/zplD+8vSxVlwkgVOiQ
BiXYz58OqRjuPn3Fp3PZN8KgQ63fjZzHWl9BLqQrS9Nf6bG8jEOtfxJqBbLBf9WFd8u2I63KDFU9
sm97qAMCaRZWkkQhsxxLG+w/5NcBHg9c5OyKKZkmRoO8T72KDbNhKaZpqLJskkb7/LmL0kD6J6qR
3vsomKBDG97B9wZ/ZvfGHpxW/MTi9AaVNNkMnLD+iYlBLwd9MEnDOQj2HIVrvSUPV/QrqS+MXWvZ
5a7omiVopPCrpoRfXbuPVy64YYpW9YpVHGt4DDSeoDjKTzXELqlEg26ArI2LBcoIcm4h0hi9NLLe
7OskaOESlwraD7q30CskQSErIQapYWeQpsgLOJa/B/Ad37jp0C1yWBQclNRl7eTpQ1WL8gsdoCHc
hQOElCH0VQYZtXBBhjKSE//GR/dwDn5OhzrZ+izZHZo0VeCzKqLWtimR5UJDDu5TnlkWT1dHlS2H
hs5dq7ppEpSJQh+/XPZQbZva9RIJNtYGJbR3LoRAFGeRtOU9FHhOirQOUrW8HYzUW2te7869SKtW
4OnznZ5JaPCPLx9fIqP+EoBjXP3+VuQl3orc2QtaDdTFqpA0GpsEflTjX338/cefmp6BjwG+MZoz
ePfG+JInUIAVpd4PRQYFI+VqKpDpXlh9QnmTMhNrgPIzb0vrAcD/LB+TiYXbWl/IDmHuIRA7V7j9
hE3VI5LOS1SiO1HrIPMhsN19pL4yofZb0QAlcUlkLDspiTiC11iR+ApZhRRu7seLIYxn8Mgaxt5u
sITNk6K0kpsbu5R+lkETw0NG6QPTy3T38aUW+vc95RirlLvdEMdPdaXnG3K15FGlu6HCF2tQlVu8
ofMFCmLfBGfBbe+pKLaLLMDRAJn9ruyNR6XIgG5YOD0gO+HsP16SPEKkwiyRNdU8aR/LKWdiucI5
hnPWY9Fm6rOPoKItBcOXIUkUAIWDsnA5SwnPNX+4ttLC20ICRXXx6FE6Sk1V3s4NH+eaiIw3NU4Q
/j3Pwh60ByW7DS3buq+UVHso+zsz1KSVXlf2zuoAFLQFvvCsfh1Xal3d4UaDyntW9PuHjlG5h6Nc
gHLWXfQDyqJaUQJx6tlg+tq+4l4mjcVSqF7R7gOHyWZLBma46SQ3ucNQLKd8WLwjOoqXqRlXcDKy
uZK3YtepNlxSpZeeyJZQFiUbOidFGZCoxk4hyUU3D8d5Uo2zI1narhFtcPJLXxvcn2cu5S21iLMn
DVlBdDIGrBRGIQEqSvZehwCxbFnOcdTKUcbHYwxhXfmbJRC+0BoFehY61g+RC1sgTVJz4RnjHcaP
UOsrTYBsQ1zOTbMrdgp02xnOC2Vcoi5bWBCpA/AVlGP9XW+5x5IdAnRKvx8GDSQvWvWKkmOUYaTb
ygqKrWJnHM3Jfm2k3i/vfKeES5qCJHNym4rJ+L2A9Qb/MqgnRWlxVeEIDQLUynOeq6TemJJ9h9Fc
yKfNvD0Yip+OHnYUs285NGh7R9OBr0bJd+rw+o3ptC5qRwWEwLCMl4UGJbLn7umMjrBqpnE9kZNy
6ePCte7iBACGJN5BU/TfvFEu3U5jDW3BlgIOGsGl3kE1Bg0eA6UC52nZ3i9Yu8qGumW2jVGRXLQs
N/Oyl9D0bOXsIVAHdwNl9saM7PJe9Qu864ssfK49pohU7VItjvaAC4NVU1rynWSS5rAKO9qpJihe
LW1vVVjgUFJVTF3SAGWbfhdaQfC9HgWc+7A2sTEQZDXAO0BHB8uhOPXhgweE4eswC6RX7AY6NKp2
Vg8oCP1YvX4B7XtDws3e2HFnrn25+tV4TfzoR11+lwg84StVre9AMGrLvlL9vd6G/aZRmu9pQ+aj
aSELd2a3iCFm9o5RvpbJN18Dsuuq3DGKNko5n6CAGTV3lY6xexNL6Rq6RnNvGfbO8cStj4XKveNo
0rZPrAJDEW8mOypnB1Sz7jhLUZEbuHWINpHgvxXNKk7rsUPHUqUKMU3CTIH8v3HM0BbaBy2qUZXr
trtifNHIoM3rRtGXqJmwg5q52FBsi78OqHNvTC4ceANxVFQdpJkiBY0hpDG3Pv4YC4l0wUFqNkjs
JDfkavJ1rDvD3O1BK5HjB2kdx7cavfAatw6Cpo7T7SjUKv+0Pf4/P7v/i1n4X77H5T/+k69/pllf
+CQOJ1/+42sa8/9/jn/zr9/5/Bf/uPV/FmmZ/qou/tb6Pb17i9/L6S99emei//XpFm/V26cvYN/5
Vf9IwrF/ei/rqPr4FLRj/M3/6g//7f3jXb722fvf//YzrRPUhp7eXWbVqaE3NdWT8974/n/93diA
v//t7r39tx/vb9Fbcvzjr/7pAy7h/PMflqJrsmWrOuomo9P2P43AhcFPDCzkFcXghKUI+18+4JJi
/4cy2nxjIa5zDFN1fgYQsPL+/jekF//D4NBryUIxbB3BGf2/5QROg04OeoZqWcxVmQ+jcTy1ifX5
oOcg8ILWlhBHZd0ulWW06jbJoZrp63JbrKNn+emkg/4aSP+W1PFD6icVB3D9SripMXMnNegYqOLo
VvEyqItd1KjPal9dcy0+G0aXbdnSqKlp9N/ppSBQikHS8kEcowyMFqjvPaqJl1syuXj8/577Vwx9
YtsbqUjZVpyAjqjbYpfAJrK2joj8LhHyIacwS5b+vQ7YYHY57vke/B1WfG6aKZtZMxg9YcWj3IKO
fU6sK8d/cX5Q/I4xOf2TQ/UT1DfFkZxzsTBXYgPl4mvsz0iqLIof7iq9udwoMX7q3/eNvzoT9DsW
EjKqScZkGGoAZ0BwNoj8bxH1XA0becuWO6cwunDmV2KNn/5SrMkYlG0I8yrH/6MXYifWQ7gMky9u
HK7wZMBnI16hLv2gyeAehfksyS3OADjMXnmMY5BLH2J8zCfX1qRlzxBxKY6+l+08rX3oQcBdiWGa
Z4LoLDIahC6DhWYSJG5LBDkTRRw1XdykjrXFnnSTuzm6ax3nazjjhbbvrR4fQGOHDt6Ig/w1DMHt
UDUvyJxQGin1ZYHl7tILS1jfqMg2mvvmGdzuihDUL/7PPtRiDhkkRWCzzY2Y7FDj7VqEojrcLqtw
WLFtwk6tDj2y4BlJkxrmJOgK7cFK+m+xKy8A1VHaEoKedtCdL7QbpZM2pG64Q6bDbZB228zo18LH
dLypW+5fDWQ/zJW/BjTGMhGZauPbyG82yJC+Rk73HFDVlCz9NscCqB7g/2sjNzugVG9AY1CkpY48
fIBrRI6qjiKjt5MVWw0nAfKQm9wz7wyhoIDnvQXCka4NwHOD/fSxTJICagIdK69YOfqdsYPTv3JW
0qMyg1z1Pxvsp7HGIXIyzsh2Ko1bf8TiRLhM18YeZO5cmYVMratr4rnF6TTaaCZ/Ek0mSxzYMtG6
+1H24a1fAntcIK6Nmvg3invJU7T0V+Lh8ow+N5d0WzXZETVNtqeLB4gVgBouiwe/wL13mVMBuRzh
7Ip4GmKyZkDSGtwmZM2gJLOzWRCzQ63PNRZE9GvQE1s23y9HvNamydSl5ixFLmn/o5UemcBReCUz
dfZJnfTZZAzmGeJ3jHVxrNrXMnse2udEW1xuwtkdErYxnGCD0hpwgM+jQbMD9C6Vv3bIelctqImt
kd8QT/az2MHImof36vd0cznsuZaNJyrd0FVbgwv7OWqChQaoqVAcM3OUuydfDLAHe/Brs3h8n+kK
fhpnMiSsLMsL/HLE0bl11oBL5u7OX8d7b5OvKJwusiu9eW5AGIpGgpPDpKGYk2YNkuopeUSzKitE
ZxUa1pUDzdl+U2AOKqpFHG1ysEhMjfIsNZCjXimrGl/WjMx93Dbb/8Hj4Wg7PhlZqB971skSwf1S
sfi2fFTgE5aWuZCkl6a+/d8FmaxDCvY8Zcvl9Qi79imgNBtbw1KN/WsHpT8fCkd0hUO8rutwdJRJ
n6ncTqJINRPOgF09x2On2oqNtWBdQJhqHmzIbq7ElQ4cZ+bncfc55ni8OelAN4CWqQfEFPqBbNJM
T16CCn9M/cp4EOMbXQo0GXFKU4YuwzE5RvtqP57JsMBcm+tgQ/VlYV4Z3tdaNfb0SavkMEDIprWS
Y0UhDjMYYeNnKdxt5lx5Ztce2WRhjSTXJV1Lq4pcRX/KxDlweXnwiXF0TTtOlzXycbal2qx9n9uC
j2DmJJlAh29Z7cESqe0NwkPL8WbgrIDSGvfk4yRtlW/H8XHtLP3nPLbt0+iTsV8CzdQbhAmPSZfP
KVpZ4lhKb5ebOLbgUgsnK7tu6TXuYbSwckdC672q3aPhvyiNowcG6XKscyPjpD3K5J7Vll0t1RHt
UUCp4ECC2sDPQt7m3ZWBMX7mC22azmW5KV0EMfvkCDlzb8BFM1XcH9HQx/FYg34tIDXkQlwZLOeG
oy7ER4JAGKo+HSuanUKVLZGqRnx5sL5gWnK5+84+qpMAk+GgepLXhC2OqUpc3mqxhngwot+htW27
nOrD0+VoYnwaf/TiSbjJyMhzA8hRWCdHxyzhlZa7Lvd/OO6LjDmRQskAwfhZYy9T37uygJwd9r8D
G5NhYpqQkTzq48fGqWZJ/A01iNC8klYQ14JM1nvSv4ZmRbQOB7JHZ60uxCFBSohK6m2zVBbyBhRD
fZBWlzv1yiM0Jiu+7BlVgzJDctTQIygxKEKiNX/QKbDLOFFcjnVlPE7P0gnKh2RrK4ZLB0UBrUap
uzIgz87nkwc1foKTlR4aiYzhB30YQOKEtILWWjgWZZcm3m+XG3N2IT4JNT7Ok1ASuWcgMC2D0UY6
0x81NEn3Iq7v/EyHu67ZXA53dgU5CTe2/CRcI3qsqsa+w4w2mEFdlodVCSSkKp2laRRbp4g38XC4
HHRSqh1TJ6z3J1HH0XMStUcLpYp9Roe4r5fuRmzASGuwT2fGKlsDVPsS7IIrj/DaLDcmi4o/Jmuw
nmNEgtq323dt6FcwH2celZ4ofdfdHS68M8qnV1bLM1eKz42dLC+mlUoqgMDkKIWQZLErmIWbcAnb
OZihG/fSiF2/eA5m8sa6FnmcZKcLm43lrG0LdnRd0RTNnnRzoGGqq7Sac1DWxR5c+NrhIm3NmPQz
CMJXBu50JE2DTfq3aKkvtBpWWN4W2bFNdaOuUTralFcG7PiZJ22yZWFr8OjEeCKfLGdpUWtOklbO
AfgGfi1RuKwSg7JjsA1k/4tEtnx2ebBOVxfa9SngZCXLLCVUBQjcg+o+Ndo9xoyX33+6Pk/ff3Jk
tdxUr3sENg9tcQg6fAe5KnXbyzGutWH8+el8szUvxakAu6oBeAREXOnK1fxagMmqlflq4bGJEaB9
A403d9N8frkJf6Qzpv00WanMIPa6fOwncR8+WS94xL4qR+D8/WK8kxvxzDxejvhxPb001CbTx626
UK4VGhUjDzpvChOEQbvmso6estL8SAxPgfvde18zYwQ6xYjKmC41ssTdNoM4hKEBeNPC6WCuRoGB
yGhs2s9KoYfVLALQyU0SxUwEoUGJF4gdyRUy4XGOPiL0VlVBmBLU097xW2fLGkL91uyxcCkLfdVm
3Nz0otXJOxruXDerbkSzFKiSKjoMUN/O1kUCcTKKjeFnJqXyW6PACMjkhrqcQaFbKKq7xHUBolaf
ml/Q3aA0Oyhg4GUm2BbWIlqxMVo2VV+9W1wOtiVGqmvJwJVA9cCoSZhOgWEDCuZ68CpKYITruh8d
RGzQgbOUMvZLYaI1FiqKM4ebiK2QF37XQF6slXqI59RDxcIaWXV62Q7LPmjqKxPrj8vgx4jRWPuo
S1FRmd5pEIgElem70mG4z3CwGzbhnHr8L5xfl2Avr43PM4utLZOCUC3b1MaO/jzHcPN2TdUWzOMd
5OYlCiV7TMcX+txbugvrSrSz8w1sFjAnMlVk+T4H05u089oY/7k+O1bVW2xcSUZce//x5ycLBuD7
qCl44gfVfrMZimr6fHlynV31TPT3FMuklDfdmiTHDBKssZ2DVoObgA7tWgekcC8HOT8CLEvYMlg7
FKYmm4U1ALwNosA5jGdfMnnzdO4/16tyO9ziUH/lmZzZAKnd/Q422SgU3XHw4CWYth6Ths0GZvBK
2Vw7yJx7NNy6TIaYMKjRTlalJHXN2ig1+9DgV9wj4q7qV3a8s0utMGUKrGMgalufnz6mGnKMKqVN
S/plskBHOV0pX8016aGlR9XjLr9WWjof0tJUMHy6LYQ8mT1BbqcYFij2oVqgercAag4cYYaN1Jj2
v7cX9pWb8x9H0HFxECcBJ9uJb3p9GSm0MdgmX/Vv4cbdSXOclaDiLpJl8sNbXlshzo0PYZmWqsnk
lVEo/NyraFFbSmkP9kHe+Rt/5677lbHqr5/6ppeVj5bZQjG5lBgmxeTPcdBnrjXTbxkgq2bB81u5
Txkl8nHxQ/iWItpSfnWvrn9nhyWt4vEBw6TjPkdVB7Xr2q6zD4n0VkXfmvjnlbk8fuzpbjye+/4K
8HG+P1mScoR6TCun+4Jt9ACbd6NR8ZfW1dpdXXtS5xan01CTHhx8OXZ7h7YY/T3+SDm+9em18Xct
xmS1CHXTaSSP5pQU4tHyWKAMtbEZgfF+3DS4991evQ+MI+xSF05GYBhm6YAwrv2xRYlFfctB7TZb
GvfDslqP9c3F5Wd2vo2WQHdd1zR9mje31SQNMEKyD2gIPxlS86jh2oxE7/pymD+udv8c8b/jTK4e
lQF6VFi5feh3zi5edhuxjp7IUy7qKyvjR0Ltcw+asiJrbFsKlj/adENBDbhxyGWPT63ylvILNidr
hPiph2ZLm+I/1Ng5tiE/4Q4EM0Rx5teG5p/T7PMHmA6bOA0kObV5hM6rML+6+ZXr1Z+P7PP7T4aI
VOoYCqP+cKjCvebuHBW7DATjLz+wa40Yf34ylfXIGJArJkjfvpXak9leacSZxZ1WIMOrawq4DEoz
nwPgfuh0lksvFSvrB3aVe3sVr81l+e1jeVcWaMouLzfpbL+pCkUgjhqqqo0/P2mSZEqF6vdMZ1Sd
yBQmG8h2wMTtKz135kRDy1SdJVYGSMUl+HMcz6lkJw97++C+hG/uBnLoEjOZe9bBOfbCVxp1Zlf+
HG3yoOS+goyAIMYhX1KJ3ww3oBXm3ou5xhp6DfXraq7kfDf+bt6kG5F1qKsurVjk05m9GSsQ6ftw
J90iDrKsmF3X962zETWFjZLt0tKmsKu28SVflkoenNHsstx8CsDJmmW8ujw+xhH3x8LxO8wUeTWU
Q+ZGbUFPIlMB9nMEIkfo1jceFjLa6+Vg58f/SbTJBmbKgVvYKtFq7iLlU77Gjhq1ujnM5vmYaZIA
yM4vxzw3p7llcarSFPQrpxMgNkSrI4BBP2oGwnFiU0bmlXX+bAgdsBXUFGrl00uPB2EWCIywD6hW
ktIGvH2VmXNuNKgnIaYDXu3CpiT9dPjGORSPihcY70tjMcpXzMFO0HHHx8v99lELmo4M0JK6LPgP
AdHJs9JFGIuUHfTQrcQq+JnfIhCLkuhjdwSpu9YW4Nf8GYof7av5AHFcWepXoCjnhubpB5hsKTGc
6Dx1OAkPtLiC1V+tPPu1DcFOqdcW5nF5+qOxlBhBOarU7Y3J/O6kVi0ks2Z+UzkCNCduoG5tq2W+
dWZwiK9iicad/1K8ySk/l+tADxTipdC44/A9zx/N8Fuo7GX4+da148GfJ29TVsFfk95mjOCW+Hlx
LqApx04f2Qfc7L+hLbTKZLuYeQXOSkK98tTOTgabaCxa+A9NT/m2FVpmFbkMm+wrksDo3HpX9pqz
c+EkwmRcJCUuz73pcRQQ8Drsn0gd/oQb89+tT9lcVNSTMJMdDXpN2nrRGGYFlflYr9E9dRbGg7uF
X3RjyDPlBoORa0eQs0vkadjJTIcFZsvoBtN/qJJsM3xpZwVXinGFVMFB/FdOj+c6VDMAjI4ENQ4m
kyuSE4rErckgHDA9xPLxzeMmc62Qf27An8QwJyXFumaHq7CSOuTyraK/GtHbaFlqmncB9jT9t8tr
17kxeBpssnQVLRelVrOtQ9DfmOo33f95+f3/QCWMY+M0wGQI5ohjZArpzAPGTs6wrXAfT2fOmist
uIQQyslD+bXrlz5M58UIDryGu73WwMnYTMGpVvgIsDTGnOolhC5j99qSeG7R0EyuEyCYyFJNF40h
knsPnwfMk3/GL7B90FWeacsn3BfXDpQOBGoWyuL62e5s007CTlZGt4wLj3OmdUCFednLykwy/yej
AwqBDL5RtjmFf14NfTxPjUwbXaEj6VGv8iewsIvLA+TsjDoJMTby5NSNY1vc9hUhmhqiXrCL1WKT
M5MvR/kD6U3WQYdoQCoMmBdGfJOW2GiEhOj452/6fbcw5sEqXCcbfFR4LNaVQsqfQ34Sa9KkSIk0
7O3T/M38AtEQzYNl9IDWIONdW8R7dScv4lW4HROL164wZ5s53mxNQ+ikla3JdE6lIkSYjtDaY7/0
5vkcrfOvLIZLb6dur3TpOHM/bcyaSYJRtoQuLF3/Y9RLvltETYDvG3LSbxm3M39eLZsXFAQ549fz
y9H+GCYEQzlhrOMJkHrTg6OK6HndZkP+poZYS+I3rUYg6LXhSpg/ZjJhxusmPi4WxUlrsr57eIhF
NUqhP7L2C7WZQfum2GgNW/aVUX/uQZkqyixAOSlu/AFSVeGISYWfp29CwtFF6KvOobwitNceIX+k
BZdVhbecAWB2ZnjIimMSll6bE+OYnz7Ak8+gTjaaNis7J7P99C3YoiSyQYtxpd71SNzMgNvd9Dew
9i8/xLO9+7vR6mR0ak1RU7+SkrcoQ7MSOcqfkazfRJ6yQ5FudznWuQFz2rjJvoPQldaKxEvfdPlB
R0alU7+3/eF/F2OyqDjkgh0EBNM3K39BJO9r0Wv3evd4OcgfxwGGJO7KqhD/j7QrW25bV7ZfxCpO
4PDKSaMtj7GjF5ZiJ5znmV9/F7zvPZEgXmEn53HvVLkFsNFodK9eC3IT12V1DOUlCorEJcos3/sm
tOUCU7UCeNNB8AZqT0cBn/9ti0ufCfQBKrgNDBVlbrq1ZyG5McHhB5Xn6hSXL0X4KwV2alR2c8OD
2F1XQrC0c0P0h5wbikUkO/1QQCfeAiqn3FCAg2lDAY9emKHLLYYsOQUiFXISneAeYO8zolfZqAX4
YCB5dyQnQdFPsMdQd5IVeKgtCnZIoajNAzwsL/TMLnMjaHFeizWk9E7GK8hzNrT07aNFbClbDD/v
eO2lxVUC66ybtLmIEcDLbSUzEcHZR/LTVEMCwgDNRJmuszzklSiWLgCKPsZNAxAHOqOXdlqjSnUQ
8IvH6NtsrIA5XSVozoGw6k5YYYrvp/DHBXfqL78NqkzAEoGxKJMUBnuPdgIjF7KRjuZEq86TbFRu
7wCC49ikX4aNkecmmZAVG1WsiSCPPFYg8VET2TO1vzhtwPig56KYugb47uUuhkqmNlFglqe8mx2w
bLlN2blTLq5Bl+LePtiLfnhui/HDofU7zKGF1SlHcQQqxK6/Cd9Gm+ZB5YqHJvpqzrN7d26NiSN4
ReUScJjIuazeaV9QL4ieGuQkYGoTbDzmxXdoCFrqD7G1Gk7beCGEGaguASpBQGWNC/ZyU+M4Hjvd
T6uTZCYWaR+a+RGk8mBe9DmX6MJZMzTM12JqUZWkq3tcS+sQXAZaefKFB6EB89kMjS9ox97+cAte
aOA0m0h8dAWWmJ3MEsBOYpEg1cJY4Gi6kvHttoGlfMTE4ZJR9sZULmaHLzdMH8VITOoaFqgKby3t
0Ot8QPIClUwFcme+q/bJj14wLei/eHVC3L+wj3ClYBNl83poJyrDse17Jf9KXCGTZUOs6CXbgIjA
4xXLrj8ZJicwtmXSq+267FIpeq8FYwy3nANwg87g4486kFOZIkgRbi/r+rtdmmKSkC6H+Jci4wSo
zY9WfJlUzsuT9/cZN++UJlPnvixPqMdtc0IezEGdOB5OJ8KZEHi5CCZoFJDQG2vwgRznQ/uO5CN9
kRzwRN+Rp+m7fh+shNcJnKC2hoyxe0t+3N5B3sdi/HJoi6CZR+ygAQ2CEZxqGN/JTY738YwweUgL
8qNcEOD8bYPbOIvXQtPcBWXNMXNVpcV74tzx6L+fpTt9NxipOs3laRojV03nZ9RswVfop86oyu+K
z6svXhfIGIM0tTwzGEcQn2gCREHwPmLM3p43EJrDUDX0JAAgdWLXf+I1N5dt4gGMToymS6jxX9rU
YrA6mQOpTmhWgFwUuIUZRHBOYgcbWpgrOivuuGM8110urJQALwE0CG3fsd3CHPyIXaQq1al20HGy
Uy+E4Jv1Mduqh0xkRT5veyXXHrOzRgcqtKQua7x9g3XqgOfN9BGwBm9yZJD/QpHezThX2kKIvlwj
k25JhSDL6qBmsKl4JgajAuWtt8Hf6YJz0vjOWeHSmSAIxRjgVkz5qvEfDL6k9imsNa6P/nhlg1cy
96AQaZFkK9mQZ7MDT+DhAJZizblVZl8nyCxgVhoBbegxgN0B2z2ABLuUhaex6Xeg8n3MSh3/s9VO
t9e7dDYJdR48C0AGwPYQpz5qKz+H24b6Shc+tG7fQDi+8RMryrgd4KWwfWaM7SQOBdjSRbRs8CWF
w+wg5bOFe1CfWq2retG7wD8fPItMGqtNKjhKp7TGqYQQy2ZYpQ6EdOw5pEPZCATDDqyBt3d08YwA
G4j3B+pugPwwl1ND50nDDmeydZoUCp4WKL+g4GD7sj04tQUlC2iYR5z74hpIgkhwbpW5rcBSPDeY
WqlO6Ua2sby1CkoHxeVDca63FOkD1vDVBkPrmTmOSYsefpQF9Qnc1C9GNrwoQ8lprFw7pQkOdyKL
KK+h/MWiX4MOzHBtE9enKDEfxxFEBS1odNCNGvYpyH10XeelgfLVXW8CjippsoLmHgwyVxTypboK
Ruxe5Q6ueGqs+Dl9Mx/rp8QzQLhpc1xkwZwmowIgU9gt+m7MZdFMHUSoB5hrHW1VP0jrfv1RoV1a
P4lr7YljjPrb5XMEfiibYENUNWB/2CM+VL2RzA2OuH8sNyko2J/9jbbv7eBB+QaqiOaN10tkT4AK
jjqFsi8ifAIWeXUXEtCq93GXkJOWWBD0ARQifPZfVMt4JlsoE655yB8Q8lyu8csiIDOYQZdAvHEF
4ZPC1p/NLCQnqTWTnWFqyUMEHjQQ5PoggiNwnsyA+gq0a4bHIEiTQz0b4zO02GKrSsDZnZcaieyy
ynB/SSA27VJ1eDX8uXbBkGsehagZnrPUSB0pTIE3m2b/XSWBYKPBYrZuhCIYcdq5B99gNkGsTEbL
MQe98WDW9UOVQObRIug2xBZEIANHajrlnpA0sIWUam4Pbd86rWm8pJlO8KDPUYWyFS0RHTUSBlvN
CGjxe9BqAHgnW0XZQxpME0fhewC66scWr4tNbnZQCmsS86MN8CcE6KY+JNDdsOpQUN+1oSO/xqjs
HgphNL61agC3nkGR3iVZcpzlaPxApNQPUmYmTz0k+FYNGPihbd4TE/1fA/NNUi78AnwoegER0dNg
lMhGpSHDPs3BJhF8EPia6Bsrhbyvh8rUrGlS0pUwQuEKCvSNkxZ6YJsiBOpzMVa9XvWFXRNFEO5K
9NiNBbV1lC4pI6drIJttQ6+pSm0IFWhuM2jig0mMEG3H/l3sockxQbTvMwFg2QHpLrmDRjsUJ2Qo
+ukG5heiEb1Ri4hkfhBmyA+kUGV4GzJVvTcjuHtbgcwLKCTDJfqkWXoNpZZilLpnKDUNkKNNFWue
xdKOQshpdxgQuBtFjeqAaLrVlPL0nOsthtt7SJvi0dHuJciBokyIKkmQar0jdlIO8bQIcul1ihbE
nEXuJGGQsAwQ+EHMPOOjD6MFuloRrC11ekDMFj0Mf0OFB9MFT0KX6Ou62pUOMYCAbUJo800lGV2x
UT6lSS934Kk7JtgM6PrkwMb4HmTaMIaGHNzKoKnoKPWg44oxICUKQW/IxAeCM0e19sPou/GuS5LU
MVNVsMpcR/+4axpHC4LM9qE1b+dzHXuFGJe2oDbQKDHajzEtUbvLmsDuS/CvQ5z2IynNGhN++pjt
Y9L1UMmoxtUATjjblMtsP2tgpc1AH++qILmFmB7wNS5qBSBfFFOyC0u//oB0on+fmf4Ps1QgwG5C
KFSQBPVJKKY6tKAtBr7CWMA8CSYKNXDOiKGjoCC8Al+vAQaZfljVWY7pE/A+gvYW3JuVRlq30KGf
Vw5GvZ6mHAoDfxZJv6IMEBL0oY5eyVV1Ra1kpW+aQvnKJmaUUQNXgbYjRiXQFD8EnsrrqDGh+8og
c6lDGyxA/wMG63dtpdqNNe8Qq3blNwipYRCE20bj2WPuJa0vQWMKqe5T70G2zEad2Gl3qjPasgew
slO8cTaUySX+WR8eMHQiDtGDhRWImebHDQZwTv5d72AiyQXVNkgFMeXQ3q0hNv15294XsuTsKqT2
QM4ErgD4MkAMLGAJfO5NAeZt9SQmMiac1DwKvRzzOz106cB/ZJGqFNySZKDbTjsf8n5QEVmnuE3u
Iy0P9mAVHiFQ3EPyJBIhfmvXGkSbtcSsPEmI+20KfXOvTAdlHyFZe1KrYQQ4o4XqNUTSp2cZenMu
1A4CN1SV1NXUebQMaKRtSaoYdlOXZN9iCvAhKiblYMZANQ/d/NgO6vhRlmZvAdc0H2RJrJ9NUhzw
hyNH0aEcenuT2Knrr01CBVGkPX1g8dkpjZ6MCUhSRfkU79GZsItt6kWyl7zmiCpefY+k2XckMHAM
1m3DzMvrH7toQZqaDuY+ka1dilXcFpk4y6dIXI/JY6p5acx7Sy44HIhQCBqP6Kpeg6BLQ2iH3Kxk
nODBhfKNnR9qjAg9zSs80n9Nm2mniu7tZS1lQxc2aTJ4Vo3IGlzwKvmyifdAv4d4w4O4Sa0K/Ftu
Aqg3b4CdrUX8707+XiU95mcWp6EPod7eySf5UTgk6/SgQzrpbV71Lui+rPxnJqKkxPl6vJ2l/35m
M2mIkk7gAjr5pUfErRrwHuYLseliG5nYlEFHFlpHWJT0TJ4p7Cm7m8A0Q2mh6FuuXIl/2La92kam
PBbEUySWIRyyyyZMJiIwzFDDhHqIXP2Xm8c8P6ahzjR9wtpI/6swN6LwzvFB3tdh6gtR3k1ZI07y
SW9tAdzFIAoL3PZtNh288jtnwtwQ5p15bBtLjohHMOa3aW4uayzdRi3HiVhBSfOUvkPSD8NRuQfN
eMFqvPDJ34lr/vzLwkIvLDILTdswrUSwxJ764iWkcgXc5/2iBR2AV7wYgcJjn/fIvpHP4XF8Up7H
d8VTHKBsH7ocEGU6/JIeBUfhuP5CYMQrigZjtBvBhMe8uMcJpftYGpSTKK7V5iCGbp4/cRyEthCZ
m/HcBouJCOran6qxV046CjMgiXgtd8EDetFbbnF24RxfWGJKMkWvjEh7sZrBlt5FzOiFDoC0LzTH
KBAMK16OsWgPtKuYBTRMGROnl4EJjR9V0VLkGNrdZFPi0NjL7PBNBYPBv7JHowKzk8gxdMgkAIyE
JIM5y1WcA0sDbbBTnmJ42EruVXfeCXYFGbeV+aivaO8vcVLueM3SYVMlgvKFhlwKLFmM4chsymQQ
TOXUes1k5S8hGsW+k69BgVTtZS/zBIdbW6B3F7vYc5vMcSsFCUpyAz3gEXqdopuAlK1675xwDS5R
T+NcpQsHAf12gPJAc6dhCpFZoR6VARiCYK00D0ic8Mi7C2dOqFw43hc2mBWB9I34Airtp6LZ9/FB
Kv8mBcFvxHAjgPNIexl/LBKAMTG+Tv3fWIHa5q3d1a724VuGB4UtR9/UvGcL3Zarj3RmkbnHwhDO
EpcEEesQIM15H0ZH/UYvAMGWjqCZhc5OZHeZ3T/yqTWWvfLMOPPNogSQL6GHcXGr1475juBvj2vN
6QH/MgGch2h8YP3piOzX1X2+ycxXFOWqQhaNTU734YPpUTyg6UJDayV6LSaBh93fPJ0oFuQ/n5UJ
0lIRYNgsgd80bvjQPHWVldl0TtbcdofkOfB4+N6ls4BxPoidUMZHmL4Ma33SGGEbDngaNrqTAwRb
gVS2HbljD0snHFAXeDzI50BIwITruoHoqz63dF0Q7gZOKS/dZC96GHnYqAHUrDipEIvV+Pp0wC/o
Kp0oQT2WOR+geOgLoNiUk/kMKXY7OUZ3Hx2g02i1hhDX4Jlj9xGzkCIuVvTgMflAScMv93Go+3QE
D295ksXKt7SYcpj05D6TgXAn/acxx+uhxauva76hSuyOavANJZDXmPSj1SiC0zbB6vZdvPiLZMwj
ARljiDibl79IzHt9rDB6eowm6AwboRsFOz3QnNtWrg7m18J/mzEZUFHS9iRR04ocQRQKPReQrII4
FjKexE42AngO7cSpIKrKA9ldfV/WLuNQM+ZaphFsE0faYNMgwil7Ao4mTZ6Uzhkam4d+Y8Mfa5B6
+NnLpFXaqlMw83JsjU2cKY96MzuSWD5VleJo0xNnW9l0g7VG//3MmmZmcRr0bYnec7ESy0kHX1nS
WqUsHUhUrARU30Kj2NZVs4Vs6l3eTluhju97ceK946mfnId99pcwnh2M5ZhNI35J+97j++ZO9UrR
Y+ho3qsAgvc7aAA5EGRDZTZ0uSAoNqFkrTPHWI78DjLyDUVJ9/vM7dd0KEa2wE3AOS5X9QrWEnO9
jSOoLJX0y1JT2T7m3qB6AuUkoHllR9im7mNu8ypJC14MDDgtVoCgQwRsiAm/rd6GiTBE5Igs1pMc
QBl2+Y7msJjte+BCzumZuPyUl9aY66ysEaEhzkmO4lZGFZCSnn58dfdWXMgmm74aqKWeL4yNPiNo
AwUJ2psYUXnK99I7jQyQxY3RpvUPdHi2evgXmDl6CG+skOUTRLFtbCNhLk7yqtzMG1Dh2viGTnnf
rlDl4gT96whL14hUWTdQakKb6vKMZn4Rgw6pIMdQj/XnIa0xn2MY4c6Up56XfF3Hg0tbjHdqSkES
XcOn62wI6yH9wQTQI3ItG8Jcny3/+12f+kt7jGOWtYSyJ1T80FqUt+H3/LsIpUK8uiund9MnYk+O
uJ/d4UW0pjUv0vJsM24qoPAKpAZsU3RIs0pWg0dxKLwTv+yiBthd8KyDagcTYmUftDhVpUvHKuy7
vTxC/iWBOBV0J0TflkgncSLMsrv8tscE0jkqxW6AWOAxD34U8pvabpr45Y+vDfrZfttgXFINUGoO
05Ic1RWGxBwMl2rbyJ6A75Wt+nWMVyrnoqI/+vrA/TbI+CUKDXmFkS71GGnfm+gUG38GIMYMztmC
gIpi/NBQBaGoCQY9EnmwKA+TGjacs0Xd6f9dAgVeXR5jrW+g+iYA1V4o0AyND1kKwlMIrY25LYgA
W2gcVONNP4A9JjRi7KFR8xH2QuWnPG9h3U3K8a9i0/9+F0xWM2lZlwUxETIYETvdImoMcVgvDT45
7rb49akKDjAj6GOxjZA0TgbowOLr0yRM9/wtEm3c0emOrDRoVP45WcE//nBmkV4AZ3lRANEbOc4Q
c0lBVpIOtrUhQ/rha99vL423MiY4qCO6yDKNt+qkfgCnEFgRaTa3bVyV9L+c+2wxzOGJi6QyQqUu
aI0nuTcx0xmAW2oPHU9a+Jis7o0HGeEtizlOpMwKY1Tb4iRQaBYUF6bu4faieBaY0ySmptBXChwP
lXarad4FngbCl+uy5xWPVTyy0H0B3xhzfiJ5mtOxCGgWE63zAy5BK9tA7nZHON9n6aCeGWKfNjnY
sVJzGPOTUGjQdTNC81UsBgO95JD3WFtMBIH3xPgrWPwBdWE+zBj5iN0lFtW4ozPdV/Zo5WtK/oXe
zoG3MK415iNV4pS2homBmvLdD21KViq4yp2o4FovnGHNKzIs+YSOdSEhpHyl7E3b9BnkH0Mszjfe
pemg9hyfYzHWX1Hh3AD9AWdRodTFJFd9STpGAFAIbe+CitNTq8YpC4i5x7s5gRYhNIMmSOumcumM
xvMQHIfxKSkgh+OXbpFALd70N7IccG4X3tqZGxm6fpGQBwr9adDuDCGpw8VD0ph3dSDOtpcJI6Bn
HcKWfk2I93gRuIQBElwjr0eFCk8W5/b5XvadM2uMp04RBMLnBNaGrQSW5Ae46lp8Vn6FO0BaD7yA
tRgjzz8t46qGMkd6TM1JzwBEB+v8q+2pWeMv2m0qVzyDi4ce4mq6iuEvKNMw0aUV2rIslEw7dpjI
0t4qElgKd+J98Yv9NsIiWOWsbsxmyDCuARCY1ZggO0l++mvgVzs8NPO7gdduWloVLQOhVIxascKW
vH08xcCblWrHNu0tDa+wSm68Ipd4zrHk7ed2mK+lF1MxgmJNOia1NXrBerjrNJtCZVWUh5veltfB
My+6LLrIuVHmk8VtbqZkmLPTAPF13RFTC11dkCblEBSNN2CyQA+BB07kbCg7Sxf76N5FFWw2BN06
fRWAv74232+ftUUjcEFAEfHERO30Mqy1EgQIIHeqHU1zE8Q7uVnLvBcDzwT9oGeRM54mv8uMSDvK
crRTisabs/SehDMPgkSjAhujKLfU/y2F/o4zO2XVq2KOnO0o3xl3ok2APPqE+m3qxKGlARmkHVLc
drlLfgob3pFedMoz20x8nNq6QyN2yE6ZCEmz/kPMHm9/J/oHbi2OCYngIK/iCWJmJyXTH/MEYamK
93lUurPJ1XdZWIyE6Xpk9kgcJcz0X25kBBluZFcjOWLO9hsJ3elk7iJ39u3Ok98x3iaWa3Ay2LcX
SI8ts8ALo0zWHU1KWEomvL01CwG0I4FkD6iyYOrYXw/JrAFhBDwrKEKab7cNL902GPwFANhQNMzw
sYFLazD3K7UiOaYb37BzJzr2axMDsvI6iS3AT12OvYXzcGGPCWCtMHc+CbG98Qakod/bTZ9bIapI
tdvtx/sBKEQbhSRe/kIP8tX+nq2SiWCSOal+qIkZOpJWdNK2+q5FzTyzMMAR7P2P7jBB+/kHZ6mL
H/W3UTaEDQTCwO0Mo7UDufrU0j9mByWDte/UIAumFFwQ8nMlNxHQT5R4DZqFgAD31TBdKinAUbH3
rNR2YTcWCjmac7jPjfJDVKrvMYEsgBnbRhS+cla7tMVn9tgrt6/7rp47iRxBpNN9o+3D7Kd0DwEE
p3uI1//Ck5YO6rlB5qA2IDCfAlBTHJPJUt4NDQwmoDF3y2+Nk/hQICgO/4KCm2eUOahZWKfqCKFh
lF11S9tKTgUMRo2HxOAMB6BxHV4RbfGAni+TuaMAZle7vIJFEPeAciNYY4x9Baft4DvG7l90gheC
7bnjsJ02M5SbfhBGevNa3eQinwGi1Y4dzOWNVoAG7ddQzhf1KO/SZ2fI6DsDU8oKUXHxiih6MLeY
DtWw3jcQHWS9XY2C5jVB5QTAjZd5d5/H/gtU6yeMPEHySDZ/AG3JeZEuft4z+8xNFowhZrjCHlVg
WbAy5VNJE4tzThbP5ZkJ5i4zmnrQgq7FW+2OvPeA1IBPxQbPw0/DKnFD30M70S68WrXS17+oJV7s
LhN7kzSpe+iJkuNUA/uH6kF45CyOt39MnM21BmMP/kDLo9Bzh8rlIcM4CZTfcDw2Laj/Jdu/5+an
HKtsHQEMJJ0+Abx+HLZz7STr7i5woaLnkclOXtAg9Rrxj2eDWFc12fATdULe102GRyFVPpl38kba
ApqMfqzJpb5e6AJfHAyTiTtCoytdXLUZoKL1Xjt9ASVwfcQnCbxkNagluHFnMZ7/9lO2phD5sqY0
KdbXf8i/BGtYSWvKQtIj54d//ouH6FJmcHb2TfqVzzLYugwFP5s7ZJG/FPRfoB35Gjr+Z/jWu5Oj
/JwsE4JSDsdh6b6xicG5USbgGOmYaHpK93X1hYtyg8QSN6rV7ftV98Zj66Duf8saE16aOR5jkMJn
p3zvr8CysgOTzJ4vYLO4k3hfg1JMozAsxjWV3vBrVajJMTfVV1mINn4cv/jD/MrZPPp3rpZzZodx
Sk0LpFGRAU2ghcLpp48pako4Xx75NHlLRUmwLf9eE3MNzpKeAjM3kWPfESeNH3zA8+Nmp/SnLGqt
sGstPXybspfbS1yMLGdWGZ/00zoWy5L4x66f8rcgItEdyk28VI1lIvknlpyZYbywa8suFiY1PQmS
pRm2YLW+N1tQy4JewFYCreiDgqv3M3Py0ep+cOPn4lE/M8+4ZVzlcd43JD2pd8pHtFZ20asCPuQE
wNII1UruoeP5DXMFRmDVNaoMy23ceiMD4RlYzTsC2T7dmt+5pZnFC/dsdcytJw5Nms45VgcpLrsJ
383mJEB+LMy3BRcAsLCTqCRAkPartnXV8uwCpURfyFePxJK3ikfne/t15/kHWiSZLIHjnkvJ4YU9
xj/rqG1HsK9o9DWFyl12pxJbuqfk2eWqaq2ZhwpaiCwX9hhHHQsp1tpSJkeje/UN4mj6Vuw+b5+5
pbvuwgjjjnqRtINWq9Gpfx/cf2gCA9e01WcdTa/aBijQvm1x4aF2YZDxx1oGBmegBoWwsU11ryjH
EepSpHkNQPpomv/tLjIeGTSjihFW2ANJoKUFW9DoWVPEg8x94c2Z8CxjWAsivCoIA0UWaCx3Q9Fl
UiUf02Zjiuo9lE8hEPWogn2Z1C9Evs/bZ+JP1jAFtl+MdtL/wI9RU8wdgFtg1kZLguaVrCHlr3JP
C0+z3ts+xq2i7lVtISchjJ4fdIEl6s+GYDi3P8oCXki/+PnMLonNlLfprERfM0D59+okWAoAPPqT
9ux/aOhJecNO5pTRFi5oUPygiCuCaQFIdMYTSO3HWQVZ1aPm97ZKfC9OOitXU2vQAQM2WjvsI1cj
nDn6pQLrhVlmqVVmlENKEhkYv3KveMbP2PGRNGtW8tk/5au/CfgX9tg0fc71oK6iCFlPAZAZCJFR
gZFfDCidzXegzeCFKdoMZzzx3B5bCdH1bIr8GvbUVQQ6Ev/7HFjqB8a41uIfksTTqxRDLOC7AquW
qogsaXXbYMQ3Ib10zIXDOHxLI16lf+myvrDAZD2+IksgHxlDDF/O0GT7HDrHvBc3nRN84hzt9BoY
2Boko/59XXHOBI18zD6CYA49PmizQYuERTaYuSIPbRbIRwnU6cH0OIaBp4Q/pYbHOMRyxP6zjb8t
sfCGEgPoc9pjkeoKTSjJybZUyZ22GVo3/jF4OggCEifzuVQg6uISiYJGLWUTYxkeMkTGrsXY55E0
d82wy5rn22Fl4QbDFv7++8xRawutBMy4k44jSFr19lcWx27CRZcu5BwXVtgDFgPSCQCtjHfw8K0s
UQwLtlPhJfZok+24ih/xEMZ/gk+64s0tcBZo0LN49oyqsiibFGkIETZHp/7MTiLoWwJXLQEMNKy8
sfrj8MZN6ZY98z/byhL7Rn2oQ2kP/qIconvF09eC7xjf5U22oc/TyAuJhVbiK7dgtJBwnW+0wRxG
HewjEBanq92O0JFBhoy5IRPb3Oboz5aPw5rX7FhaqSbrBDQ8mL4FP8Hl/uq1nhEyGdJRTtYgUbaT
oIUgoauY0eq2py7lQfq5JSYPSuUgH/MElhQL7wJKkNXY85vhdF4Mak4klPz65tLpOzfJ3H9j7atd
L/b4jF3pSjX6pTkPabnkn+cmmAOY1GrZJ1UXnqK6An2C2gxvLRGzX0ktBcTibCH9Y0zApD1ZSgGK
oTydHVwfUJNGmbiVkB+3m7a1s8TSVKCO61+GNX+j+kmCg1mFWLUwTxBg2otjf2E/QdWM1g6EdCgA
mXmJj76aD8CwKkfMaIeYu6oeaa0vsyHS2WEYVvvB16NYNGlKQOZLogjSD+YTRqAJSQ2Sa6fS2GTQ
r8VIKW9XF95vqM5CiAX3K4I0i8tV8V4EpnpWUG+TbRVI9dijLEaaJ/LndZaX89sWcwiq3O9BGYId
VJ7rvezSVAXvYt2dwdAETlVxTV/+zu3PtpAFXqyP2ULR7POwjgUFPK7GluJja5c2xHglNp4Z5iTo
UjcKRiIrKJ8QL9ma7uCFa5FrZumReLEc5jLCpG2vDygM43OlL9DavhPxscAh4mK8ccV1+YX4CIeH
2ggQvwRjnMzmzdIcQ4QI/kdH92kbKAH3InwEhA3u+GvYJE77Gjklt4aycBNc2GV2M8n8WGrGSjoW
LtW6Q8/iLqlQQDEwf4j3MEZyeXPnixsLHiPz67WAFwNzFShFIuZmhNeCuJ2+tYfklXb0mhozMoWX
rxLezcO1x5wFPyvkapLr8AS6Ck9G2p6BWZhWR2t7svTN7UOw9P7CyAagxdB2Ac8eO7mWhIFiVH4j
HdF5ltABNw2nH1O3F6ClUwbOkPyQga9NUCeVfwXtc1x+6mAEjjqVF0SXws35D2G+bBBWYqD0knnU
c/OlmpvKkdMmRYYhzFak9+12FhITpD9K9iiofnJnGvq0wrWg/fyrHdFN4AIo8JelQp7FNMzUAYD2
eENZHKvH4s4AtMKw0jUdiwq3vsvTFVj85mCq/I9NGh/P0rmmjWLcX7AJvkpn3jf45vRhmD4B6cMd
uFgKtufGGIfuG8WXJhPGtPpeyw96//32Di7c/XCp34thHLguK6Ar4sk85u1WrUHeIq8Iz8ZSD/HC
CBOACggIBWXcmYjeEk6JAp34cdtsKM8mL/3k7RfjmTHeonHUwlTUfkzNe1lywPmL+4XSJZU2IcoV
EjdtGwMif6JyBDkJdGP1VRbPj+KUrW5/lqWLCBM2/2eG7Z9J+YSxrKkwv7p2uWfgevg38yBLEQU6
mhgVNcDcDz9g3MvMhnHo01ZBdbT71YD81NbXNB+K8KyUu1W4jkGWxMPiLiwOfPogqpEBOZQllvA1
MPzS9wMYpS3JbmVsJBjCsAtnjG/BFcBaADo9FbKQgA8xmZ6cgUIfk8zSsfN7KyCfefjr9kda8AW4
ATTpIGkNLS62HyfqQegDwAOcq/8cdYe0/SEnj7dNLK3h3AT997NYo4TqEFfqLB97ZS9AkyKM/5R9
BtUZqsOF1xMVp0JQu7QgDVICmp1BPjaaYWUgJyNc9PpCHkDZPjAtBsI7DVNjlybGOJkCdGtkBMwU
JDoPVJEbBIB4zVgIApAz4GWLix/mzCD9QWe75o+5Ec+DKB3FcrYRrj1fJE4AvPOffxwwtKC2BUIT
DIdRPz8zU0tC42dBLx+nxLRnc7BihRMGaGBkHktgTQMoFxhyIIZYF440NdCmChkU8l+7GTqghD4K
zI4LJYS9el7Nc9Ea1cemTxVRZNOLFJbGekap3X+tTpotJaDBQMLWfW9TPG5FPM0CICK2pZ3eceuf
1zkqeKsoLsoAwA88//S3ne1lLJVR2JijfAx9watKHePxpauL0Mwsq8NQPA9Jsq5TcR8WIOjwS3uI
jmT4btS9HSeRlaLhePvbLkRG+oMMkIKJmkGLC5c/KJrjzPA7VTq2HnI7iDH2VoibC/uhYwBREFxj
jV/BbXws3JVQSMQ+IFMHndcVh1hHDPDtSxlOvNd9g6zxLrKVx2qDOrcrP3HWeB1dYAvK5Gjjgljm
qnCCybyuDNNoxhqjypZqEMlFbnY3PKhW8BBlHuCGDndMlp72S5/GJ5ZUCLFjCBjyTMyXLlItSciI
jIYOUIV2dzeuZbT3KacMHo48x2KVNlE2vTTHJAR1pddzEbW4SX23dDo3WNcHxbSMleIkj9kK9T9i
CbUHSrEOtwTmB9ApP3H2eWHJVIFKxqky8QRjfSnopmSO6UWhrpJkY3rxoVy3gxNQTFx2SO94PZOF
1jwIjc8MMteGpglarEQwSPqdAJLWIAVFq/gcFZlXCwZ683eCVFpmlnFOzXXgvbTLpBPFEAxCW6vy
MY6ftEqFLNWj1L38l7vJpKzoc4lCpIfSMdy0eyqg3lul2+wDFPgjrhjgQsnvckmMu1Yg2vBBRoDq
N2h6arD6xa0tiXjFDg/CZAvbeqXH1jyuOIukf5Y5JRdfkHFbo0ebqxljXGGr4H5yFSeDWs0zBk/e
8h0loyu34o/ppbwjnPcA13WYS80U5dBXG7iOr4tA+f+MgTYsjc9YrNy+2Q29ZOUhmNAineM6C8+q
i41m59jNaQyKuUeqo6oeeM5Rn/A3xUerO2DQtCcu5GHhwjnfYHaOM8qTKFb0Wj3K4PFB8cyWBGLh
rWopybfb33Ihyl5YotHh7GrrZb3XxQhF4zo6+cAZqxonSeScOo25qhpfIn3e008mfp/y59wP7Mrk
2OB+HiakqHLXgasXq2i9uLfmPWVS6EFM9C/L3oufBzMg0AIFW9VVWjonxjh0goDcGnVi80MyHjWM
btYp1+2uk1O43Zkh5uuAx9QoZVQqEJsVzM9ZEJ54bXJ78HyrtXs0aAILsml/4RFnNpkPFhpaFgot
Eq3Ej+0kPuZc5YfrJ9blqpivlZmZPEgV7amZrWXkb1X+WRPZkozYjURXwNx/PkjWBJ02Dco845Qj
v8EGlOEK58IiUuO2+Gmz9mBi/bcXv9Bav/xtzCXhp4meBwmKn6B0/VZ64xpAEkuC7gaN4NCB5NiT
l10JWkiIXcg72PLnMBJoGYAG8FiQsF7rIKd0w1jPZTxwtdoySg1D2wqJ14aY5Zs5KHLALmryXW0C
cxv0E8ixZySdYB3yLUlHzDdwy1k62LQ1MlrpuypNxorkvbxSKA828HeHRo/GFanDad3NZbHm7B/1
yKurQf69HuZqkApZSwUUQY8UICk5eE0Vdr3u7WpTeP9D2nUsSY4jyy+iGbW4UqUqrSsvtOraKWqt
+fXPkbMzzUTiFbp7D30qs44EGAgEIjzcQQLEe0yxT/7KHnUjRIKgKHWG8CJuSNa0IF1bUGELAast
+Fx8l8AE4h3/ro6+BoahnjFjRlKIHaFTTB7DjUHUGDbRb5cHzg1RD9/YULu6KGSUB0pgBooOX13n
uB7rEQEWKuSgMug7FJ2e+JBTcF+oE4ImZva9HljyJ0xEgMveMRxtY31ZNVqw/SsPPMW8wyFEDoId
VdXMi7eLhdOVNClyluBa8cdNsPvU7eRB3f5JLo9x9J+GqDADuu9OqyHqg0vB3OgfU2eH16QWGtj9
bQTohfe967OimgWBSaIyCZIz+pEYSGKXdxh6RqzudvWmI9Oj/i+0Z8gJok+YBa0OkBPpGnrKlGso
mTgFwlCIiFCSX+4J4V8ISEl3h7nq+Kp5kQG0UHBRKFuo9ug3dc3J/pjrXNknEWCVMXR6vwxRmy04
A5rfQvqRtKH4bDCsxGS9TPoaiuXcUHJI18pG60BmzZYyDvSBsRCi44JeFwYCoTBBhfpmWqapEaN/
FvKrtDasJB1qp2hwoZoFfWGFWkkhwHSCG+8oPXYu9MwIrRTYqbND50FpTPeT/e/rVpGXJajsTU1G
oVYDZyltVFPCNtPC5ShEdnUlO9Ou8DGpd2M+5lfWHlWLA+8xy16nAVIBWQHp3oXmXql01ai1KGyp
x0X1kjvVg44U7vTeB8+f7GvIyx1QTO1++9ihWf7TKrlgV+4oLKNhjiNQi6ReKx06DNoDUs4lYGLc
02dmqJeWGYjtOEWLeJxbML52rwWyEivbl+rH98vh2aHuzxE4Q3MssZxYFHeJOtly1vnL0m2EXOBc
AIwTdrYkcj5WO9eisVIoYoXHY/Jcj6I9ytzOP8cETT+sBaWatBLqVNUn8AxQD8cLFcTAsQM+bNU7
saq9/5kfQsgICjwi6UbS6xoEMJZHInRcQaXhFlDhTfyms9Un4Tl8CkG8JOy4vHHkOFFBGVwapD4o
A+Kg02zEYtAOqZQ1pO0mOsEXabWq9rJfADlowRLKbe2SIP+dPcrrh16NA/BYQsSwt6sdET41IcQT
3C4gcvuTixSLA+kDniKyCLaCc0dZMC6Vo7MECFODsp/lZ7710PpJ6yvOtBF2vA/IPAIrc9S9rarT
3GlLJR7rRbDBhmqr+Xsj3upcuA/rAlivi7oAKhnKJwPe9Udgft7npcaEpjNY1030DqRoCzZufdqr
dSRyQMOsnPVsP6mPJwRFOUP4d8Hs/Qyyl3YzHQZbOALi5/JHxZnW8OlAWEAy14v6npQUatnPFeqo
7uJbbyA238+3yhfwmCCv5ebjrIOwtkZ9vKROmrGNG5KdqHuoUklb6yF1OhNTiqcXlK9ozvcRk71A
TdNJq8uAEhZ13sWmyY2xR6F4+cyeDAgJgvD0toKWCtoQ99wFspwGOL5/rNHNzyKZ9URSS/EICuIr
CD9ob6QaRCbPplfC/6dC4OijQGMycJpn3kAYK2cHvSHBw+kylDzo+nQ+JW001i3Z3hFk/5nfIavd
SPvqRrZj977fdu/f7y45A3SgAV4FjGJg5buUhasgMxwCWj8eWzM7lFDRgFDPFSgdOUmlxDr0BPOt
gXAJPUX6IxpVMCThgjPRYoRDUh3FjT2yobHTeaEKfcYauTQEm7iRlOWwCnp/ZPIN72+6TyqPYZ7g
SQ0RbmXxy/RQpc+dhhnm/LVMNtr8HAQ7obpJxrtZ/UvA/P/328tMmtbmqfMSJ60QmDHcSd1Ed5Mb
FYiugmc4ut19GJNbP/4RyhBJKAIB7kf00y7kcsY0LqAKpS5H87nO7GAz3gBb0WHmFSJLL5AU8XrT
jgsuTI6VDKzNUg8HqyzyylLT5QjRCruZj7rlf7+ZTF9drYu6p+BaWRCJ+nKU8tLuI/D0G5D3THjh
m7cO6pOh9iSbY4NPFn/FsTO18NT8L/NpwKtZGN3hxkQq9cq7FJlGT1cweUWY9IzmAB4kbRKV+Sgp
fzWA5BnxH3niygL1eeJOFPJezBd4YvsCFawDlM23nZ28EJ1bCHpx73lWrQ0jMySt+HtN1PdaplEU
FHMYj5NvfE7ussufAx+IuAH88dXG4vLOMA1aKl5FaIuj9kAHGXUO0s4oEGTU6xBzLJYf78mMslie
6sS/MIXK+morg/RlERZd2ok1nphQPOvBhOQUd4RrPXXqT9PcTB5R++JpxTPvQ/T8DRklHahG0HDb
Ig6iEBNZROC6RUeRsMRWB+1+8QgCnOeXrJYwEURVDehd4nlL30gdNFEBmcFH1K/xCd3iNnzO7MUB
+xj3qccqHRGNERRKT1U4GtNQgHcaUW0cgXAfXDJ42pyILZP9H6W8K0sGNRWhgqKoEwdxPMHoBDTX
Y2imBX4JBfdiw9O5ZH+xn+syqJJO0UVgVDUmXLJgCTnJvILjptiS4eiCn84znRKFN5LM48qjYVWp
khk90s8ZBRzF17bTbtkmwNo6xYeC10PoAsJRc69ZVmwGkPJfo1TOm4VC0tZNMQNUDAZjZ4DQ0/RD
cLLECR4hzonBYdOwOx5+iH3iV2apZ3uiIXlR9HIGO1PvabFtvmCczF0eCtxzIJ+a+ZMtrJfZeqHU
Az4qu6GuonxGfiihvAlNjCtCG4kKrsuVaWHlLmtbVOaLcdClNwskZ+N+doj40yTa3RaYjH3h5Y/B
Da9bwczSVgbpYaGkz4Jci9IR+A/Fb8EWNj4saLV19uRUtghyEgLD8dPX7+91VpIEmBxKdIAhnBiK
zh+g6L3mSZGH43HOkR3KXoZEzcME4i7dtU9WjK0N3eXue6OMPP/MJnUdpoqkZ3EfjbgOg32673Aa
VT/jRxqGv6BQQUR1QZmHPg31CK3bHOp1ak/OvgiEI3QS3hfImZSQ9eFyLpHfTCXzqghQGMEEaqZG
t5WBc+sFyehm2JL8xc18lCFToguxyfZaYvN0fVjucmaP2kPFlJMIRAXjMQdGq7SHO5Slr2s3urFu
OhTiCdWT+voL86OMYHNml0ossNWjUY1knbMtfwX7wk+vs0dS/W9Aq/VlHnKk1VxcC9NjVrtL5YUT
BMrQqovmY+Pq91BFa0H2NG3DK62z0w2kIl4A/M6hlBAWtvka3nJfprxVU56UR1k5TOSp1rn1i7k3
QO+fO5/LjQ0mOuJPgADyXm1Mk0hHNQR2CDTT07Nq3FrBnKMMNQNtHh6g+/sMnqBA9KHJ49QYuF6C
bc+NsYwLDHxPyBwt1YBUg0EFdWFomhpk/+JRrD+N9i7m3sfkP6DPCSr26OGQ9Omiv69MSQ1OK3DE
ZrghJbt9FgY79QTJm0I7+hA2tV85Zeu0glPUts55X7BWh8o9Eh1g0AyIjZ0HOy0SxrIcAKuc478k
ZW/yULusjA0gSglvQMzdXOrO5W1W9JmgiMhtYqB3IsyaZq9EVCN/5DkI41UPU+g/WJCBBeMj9aUg
Pzf08oCeWCI39qD8p66vxgK+IfPIC1gpFCyBlBNAQSAj6QJsujRV13QJqR8gtO0ke1rcZtu6wkY/
NLrDo8bi2qPyGQgXgz0TyDk0FztCg9ui4bdsMKTuklyGe7YZNz0pjhC4LY7ZxeiQWdVVNxe5iLG2
3htfCrSQUjwj2tI29tCd83kfjnnlrg3S64N+d22VFik0BZv0oCGxEO0FDIgv0r2yF93Ii0onMTgD
DIw5cgB8V+ukHAYd1FmyOoH4ZtD4JyGhBJBAVwe9gbInGnvQTXozvsgkH2+TmQdvZZvK3MqltAyI
UYvHRumcUXpR1PvvUwqeASpdS3UFstoJPmKd3nXis5z9PlEI2T2LTPvjSXbBT5undShmDeLWnD3m
2qNYvHchr2LFXISuA79pqgppnp6HpxbMYmKoZejLlmijB72L1Mb9fp8YHW7oVPxr4vQMXDWmFhQF
1FnEA1YaFaceykPZvBmKb3WzOyzklcCbmmJdY2uDVMi1YgjfhxJAJEVdTI5R6fddDkV30xofv18Z
O2yslkZlRMIsiSMgBKg2kr5N5Sdu0TqCsmld0S+8eStrvy1uAZdYGaRSoSqphHA0EIH1UXUrGTSQ
kTi/G0XJubV4W0jcZvXNorzPs1GcgXtV9b2Vqi/KWN2pc8pxDZ4Z8veVmQWUb30fxwCgy1+m9WJ1
PWhZeUBh9leCMCvGczAaAnzkuZVR7Uu1JcVo8syJMBk6/IghtYkc6s644z6qmLEdtzHghLiWL3A4
Y9nkeOGU5KVBILyxZ+TQGiC8jrLbXQee9vS9EzKP1097NPNqZtblHGXSfAzKL3l+kPp9ZT1NPYwW
r0HMmdtgfrCVMWorwY4TV5GG8pClfo5ZZqfWs748fL8gVlcElEX/7qBGnaqyjDpZbLCDyu38NV2p
Dq7/VzIllgNV6MxXZE5M5Tg8O41aGaVOViMFUjeVWJl5PXrDLoUoK1RJ5k/Vl7cit35ClnCRkpoo
/OKfcTn+EgxxbaoQuQfOLRrsbkfYAIvD6f5HEfGOh9JivWWA0JJRHyKQFZpYNYqayWj0hPhktyNM
jvGOzJrzhu3YJw3n7DTqQea8zk9aA1GSOpZRi9LsBSOyKM7s5N3kCJvc7w9cxVTmJq6sUUEKd7+U
FyHqCMmV6MhOvodwnzPthY0Kjm7eJ2N5PrrlUEXRTHAL0cXmqFD6sFXM+bgsd/r0NDZbWeI5PmtB
uC2gdQkOKvOieRWEs5I12gRoUejlOtrXmTts88wB95Y3HVOflyKx6mnkevrXILWDYdRqxTSgoD3d
ktY1KOQ2owKmGJS4TrVDbumHFRzXBqmAj4xYC6sRSRnRG5welVezc8cKrzDdJxJyGRRgODcmM5rg
6QepZwwz4TFBZzjhohSDiKNWfaYvM3q70FDqtk1ut65JFFkIWVPP1WQ5FXroE74yS2NlTJAR6H0W
IrHaoCtX7RS3ANW5r7uNN9ixTYpD2jYCc0bvQqseAnrJVnyt7oMHjXPHMpPw9S+hYvbUiUWSJqRr
sa0/DDDjor1tunm3aRBM72oMszROBpnUzs6cUrPj1uHEc+JF320FcfvVLV9apZ72UYCO/m11NQFG
PD8vaEWB45gAalL3F8BrzJOkmDinqCqgh0g9PKAWm06TeSrDSb6OS9gybLCOKRj+FbeWKyUeZ41M
g9D3BWJUx2OfJoMwhXDIF6sgEZaoly+HDEXivXWveGTKKxr+zB7q7wjqqPzTgEAhLyR11NBjwPkB
zwb02f14U4GoBNfHTvB/e3UgHYMAL1pCEgG2U8e2UEZNri05Oj3HtavM1d+zQ49pmdwv/ipfOdYu
/QXFBfC4IQiiMYSje+4vY2wtMxTLU8T1LrlqgIcqN5jgzTf5gPufFKULh5u2XX5AAoIleleWAiju
ZW0jb4VykoV3lFEWh8hpWp4AwOMteG2244F3nTBCL+RvRMwkalCgB8ENtcghTtVILqzkSIjdIfza
biK32pLGzXjVEWAlLwwwFgi9HRnT8JiOBj6CupvrMe+FRIgLeGi41VUMn5iDpzwIR/IVs3DXjb9/
7rFEk1DxiRj4RJ/v/DsmQ95OcSTlpwqm7BC/WbbhtTGDBe2E6N/0vG0ljngeasB4idYCClRgoLmY
MjWlYMymKhuOxRi5gN7YEdTeQvOe46Hk43xnhiqnRHpkKpGWDmCb6b10cQw03hI3e51EPP0WJPog
JrKl/yQY4OV9RrJpF6ZVoMUxuYwSGX0Uh2CQZr1uC0TzDsTjZKA1vNNwh/HnI04fiLaFY6iDPdSE
FApdu9SbCESRphjBVvhwamZAX1bD3RVvl61k2Ej+7cUEPIuUG6vNaNhGx52pYbSJURNGj1gh50RF
in7uRnKdRVGhmxFmMMHHRDSRt8pmvsp9bqud4T2wBNZs5QTFp1EZUCZpgMbXomPjG4+Az4Jy7QHM
TA9NaDeYHnaTrXwQcG5+P5iTFf60S47u6oKslXKW5Lzu0MI1GhfVaQmZguGAVab1p5uYq0rPeOxY
GNnFG8uE2KtxIbSQa1ku5EseIRbEIEvywj202nJHc9RDcc17fFxaw8sDb2EY0kGuenFXNZrSiKVZ
dMdMjZEKmcN90+EJMoU7sZ5uc6V9HbPR1RdAwwoFI/fatOWc14sPS34B5gLA0iTh1NPpgBEiS9Cl
Fj3y2O5BRmX3N4QYgkgTFLkrl7aIKYvQ57ExXlxklFmqBGlkYiFocjAdKxF2hWt5+g9nYcT3z04o
ZYFKbotJ7TPUmHskt6NjfZ7O6E58JFNGHui7+S+Gi1vk3CDN5drn6Vglmjng4dqQpv/2bxlFFK2x
f7xozvQcULeAktMCJAWlr/ODIQCLElVNNBzV+8klbGKJa9xY19E22/NGtC7frljZ2hZ1CKOuMheA
OnrUqkdPxSNByO3BzuxyN2yEd25TiuUbKLeCzQUTWziE1P0/dTKQDHNKnsoCKJfRt1lscNqL9ufk
tFcYwfmL2+QQybVEe8vaJuWPUZWFY9ciadTFSLkGn0iw09Im9mIQLat2qWbRp6JXkl0qiezUUxYc
jSwSfLnN65sROaCHimDmQm0SKiwKqlz7bOrnbYn6rq0NnfLcWmG1n/TF3GpLk7uoEiSHaVTwsknV
Yd8JsrDrwiS6L5MlPKhlEvmjOUHdAUS2+yAMC6CJpcI3QqgjWVki+AZmYm6T0sjejCKyHLMx891k
mIo9DWXsQxFAc8Ylbe90abQO1oCRongeYrfoCn1nWFGC+Jk3O32JMK2f5cNByeXqZuwLwE9LPduB
VKfdQoZG/Jx0LbkKTLPd5WVWbMw00+wuHC1PbsX4ug8D4SBW2BNpaWrHqisivZoafjln6V7uNbxp
olTf5ZkxefUSCLtiUUW3jTDiqlihuh+iLNksFYjutaZEwh50odNNjblpxsRwDLVebGOW63e9CyPR
LuS591MhXLwiCWMvHBXrtRM0TKuC+8nTmgX0GVkub7piCcEWorZ2ibjphjKogQxxCK5UIdZs6CBn
G2syNFtSC8ErFz25DzQZMmJlAdI2o8qvqmroXcFauHP9rHBrATyGLBpfCIfm/NgOadTKhYSjVAMA
dW2hkEEg1ZY3QCBC8dBr4oxXMuMEIa8hjWuMAJyS7dUFmlei2nWJ1eMCJbU0wVs2ZGg0QXuJN6DE
ihMA2p6GQ9CXBI7lfHFBKbd6nbVAr+zJq54kYKS4SxJaoJ54OTQjwCsiUPCkd41RDRrPbCjlkohw
CPDkdKCEaDelk0J+dNrPbgdiXV56eVEotIAiXpkjUWu9kXmvd3KDL0fAZGTsRdoQ7suecyEzgh/M
oBmP4TI8munEEmXW2mxFdTi2Q+CKRmCHC2ca8LLsc1rJTxOUDxpmWGpibIHuGFiG6i7fL+g7Gp6x
ucKInveFWVjOmthb99MglaaqpTX2IpIbIqW3j/cNEEaS9wtYRt7eUZ/IqIakCEsArpXb0zDU7Qwi
W+Ti15NXuvNWw7SojQDFSTTIdlFXB76YpZsQgQdcma6iycHSdoYJr5/e8Hp0oJMDYoYNAVDmj9bu
91/j5OsB0UBovAionbodpamSamE5Xcais2DuPAEvXeVZm9INH3kVMuaOroxR12KaJVoYK0p/DAV0
TER7kB85u3fxXjzlFj8veypNm+VkNBCt56N8H742V+GhhbyEo9zgsV/a08vHTeKNXDFyVqRCRvOv
VRreFw5KGCWSPqDvNbizV7jTq4EYrO1RH+ejFxkegmoNISrE3A7eFdQaw2XJUIgLBxQ8uyuClKw8
nIBTXAz5iliMuAhQDSp8mAwEMd5FpyGbg8IimWGP4y2DYrb9awAvQQ+gUrWP/fqV8wV59qhTF83A
gsVtPBy7t2q37ML71DGuwWHo4+Hr8GnG2d9OkzDRoenwfzrui5lpAsBg9nihlTdi6JzG3WMneggd
o3TmHzFngYwzACD9T3vU+jCAUMhWmgzHydxaEDDWIh7LGSspWFug7k3cLEWc57Cg9x+VvtjifJh5
7cnLqho5aIYEADtmyLUL+dbAUHM5F8YeJSc9Ag+w5UuvZEBV0mzl68Rr9vukLjCJShOa8uSsXcyK
NmUDEfJSJKdMAVSpeESeCWji6GL85h6iZVy+lYsKEDG4yq6oRxFKapCArnGsNRscIoiNwW6+tVD4
RSrOudMYbkimRDFXD/pR7Clde1liPe4CcGQg2QEvHSkUiI+ob8HrxUPh8KYPLl3k3BrlhNpitGKb
T8URWZ47WYWtL+DeLg3v+8N86evnZihP7CeQwhUgRz/mdejNXe9WNadgzlsIVR+Uqwxib1HRHvte
2JtB6ZS56GX5w/fruHzOkXWgxIp2g4FITzmCmIXFUA74OAug8FX2BMFZrywlu+fKqjD9AESNgCPB
DJkyOM8LY6GJqrkqC2RT1RXhSoHwqSPe5TthH+25beTLYIt5NUBBAaQGWhMn+dyaNAi10VZlSka+
1b0CTYf0OXf0yEZBXoTvzduKNz3PXOHaJrneVpmv1ceioBpDeqyhzruBp3uQQYO0otfuMK1/Zzx9
/+1YPojGDeFe/Hv29NxcgPiujqLRHCPlrjb/ante9Z1tAHUFXLoo9tF14gqBai5z7CE45u2qb+2+
n+zv13DZ4wTdDClF/2ODcvOlHFtJQmaIttAs78G3OkIeEnLHXnwINhqgNomr33V2vNMzR2js9K3S
QY7rmQ1iI1TjuVkB60BAHEeH/hp4Mi5YeKMu0UYxFvOjJFiOVb0lARIs7UEFYvT7lTM3F50NsGPK
4BClw2JsNl3cy/P0oRtAiCafEGLmWGA8abG3KxPkJ6z8cWzLedb1ZYJIE6nzl5tim91gD8GDxAu7
l9kpTIEvUgOHDynUUodbWXpdDRJh+sDwid2iflB8LYLqSiZo+AbOjXLJkUl8ZmWMSrZRQdKqSaiJ
z4hfopcexJngbVH9MkoXUBhbfBM2XWoHh+EDI+bXJe9heJmnEn0obC2Y+1GBohGPQYcLbdCRIhDC
onpPtK9Q+7oiz9wRXZvvHYWRkBBryItNKHJcgtv7xZAXba7VU1VRAOwceb++G1Dbb8BbFEe29fS9
RZZrrg1S+9sotRxaKgymwuDoo+5ovE8oXb50cbzQFkK3FIUJle4kLhAYFVOxwesdn1Bt/RTdIO2h
dutde4uxGgIgGbzCKwuItIGw8vdrFOfmqZOxVFMk6y2yyKYxC8dqJlm25x66za5QtZhf6vRw19fZ
0tpxmgmGnWZGuft+k5mfdb0FVApRapUmz2AERp5Z7eQPZRvf5yjMTA6kgKBzfOACuFmhDeTZmEcB
xTgg+NSVqJr1NOhN3h3DD0nx1HsicpEeyk31I0CX6g2syf0ViQ68chdxl/N3Pym9Y7wAyCcYp3MM
pemh9aIN2RGsIfaYKHaL1jGmqcDh99Fbn3KocpIznkHqHq4NK4ubMsTDp563qhVanrVgfj5fnmVj
cfsRnzUQeatk3f5nyyQZySraTvooGH2r4fF633vxtt7Em3CHYiWgMXwoGeNbnhmjHBjD5n2QgM/p
GASjPQybUfi0gCsbt7/vpGd2KCeV277Tx3nBG7mx1T3htUDZJnbi3QzaRays56MaGInvmUkqI+jH
YBA0o00RGpS3NnbmFDiDfLPclFeIeDdLateQrnN5suqMoHdmlrrBJK0dQOptdscq+tFOj2nw9P1W
XnbCMYGtYD7p1AW/pAgtx3TIxqTr/obb3IqZbXUegcsRQgv91rpvd9Mm2usYzQKS7Zrfi2d6KPJT
9IlJQeeiImY0aTqb2pj89yJBu2greLFDOu/RntsJv8zAIZulq2D+Qq2bFHXOzwPUXhSrTnXhHZTA
ul09kc6b4AT+kLu/Jj126TjnBqkzgYnpakmjMjlKUyvZeRKEdrCkGILVJP/7b8nYSVTtJSAJUMRn
YEQqKZMbq+7C/0oFSYTwYSOfFKxANMZJNy7POnINVLkJLowMM1Ge2bZJWhaJFB3zLnayJvN1fbbB
0miP0cjJNS4PAUwBukDkznTt4lqeczEo5mlIjshanahIbPMPiurEBOaVMC8ChCrdj52G3LKqbgJo
qYGymDN+kYZz4mvgrQVVzu2U2fMOHInX3DTqMmk7pWy4+EFxCdAbVVzUu2RoI1mKEZ8XH6RAh9Sp
vPqK+CKf54G5kaaBx+fpFUo/naConOqtlMTHMJQcJcjc1nrn+CDrfMHhJVEBGAGDlpRbCGlW5OMM
E407QRguc0NPTFzrI3khgyMQ3e55GQtJEM4vcngfyumgjNIgHUoXFMGA0M7WDALgBCiavzs7hAnk
l1pkrA1c26IOczvHbShDPoTwZAwuwUMWj5iCgCK1M8o20d0rrnlZISMlO18gddupaddZUhCC4fhN
eCwftB/iAKTtfIuhI8x6uJCT6LioT+ZnXG0qdd1JE0ADcoGFEhRm84SsCNj6DPDp5WW45jsmo6l1
vkbKbTK0EOYxzk/nD0hd2HFTL7xPOltpbRHTirKdP9YiV9mAFZ3XH5R6VCQJmWIM6+RYQntymn/k
y+vIi5Q8G9QRV+a+aJvMjI99jfLz+KLrnyIXuPetZ0JugyICabRwtjI1S0DnMAF0iRoxWCYhEVXl
ZLgkeCMzQekPzmFnBS90OgFBwpFHN5xamdDiHbXkS4zRkvih8oUHqI1Aga90RZB8cc8B0xpmdFGs
BYrWol/zgw4wQykFEXxS3YsQ2QDTyZN+K2wIGcjCCWTM/VwZoxwjLLRezvMiPpbxdTDmTmMkLmf3
eCao3ZvyqC7EEbtn9Agm4NRyWsg4oQXuZDfQqYJWyf+6hTTISYee7dQUVnTKtZq79F4AibJ1T4hI
gwde9YWzPvpOjdLAtCpJSo9SHwGwAjRHzRnaIlHhIvT//Egq8ZjV40YVl0btVCM6mvFk6+VzOvYQ
0HwIQV7bRbyXKvkc3xmjMkdVqhsVKKP0qMflJsgsZ+5RtK0r28xBBB/W9jx9GUHkcbyE4/Uq2eXV
GgMAeuQwh9cnV4tP4KmDHfj1VWCDhJ6PymBepqsdpe4a6IkNfTpiR0Hz9p8epNfjZ747PRbd/Mf3
K+O5B3XFjC3QPHmOF9UkhbY8vwlc8AzzElsthrpUmkgein5BLqJeg9hD6x0w/XpgWLU+0gY1HYRE
oO7c71d1OZBOwNkro1TgaIvG0IcW+X5uuBDhMDeVX26AfgMtbmbnkZstkESIPIUTr1iXDBEmxfMF
4KQLCfUsaTqtapPuo6y+yvG9M9/K9vX3l0YeTSbEnCSItdMAocVqQrUxFDIsYVl2fUKaGl7xstzP
6F0kXstlk2PlBQSTBA0nMC7qF0DtqcqLTppgsnEHlygdlZMNojAXVXC8TKGDdsyeuZ+QsZdnRqmw
YmlqmyrTQi6awa1vIqfA/LP1QKhglL3ilY/WHc+mzDjmZzap6JIMTSok3fzfvQWaV4YGcXNnzp7m
x57gjXfNFyDE8B7ZssvP2e9uon3mACPH+ciMQ4PhXhHPLBUIBHDwnMcbPdcqqxCQiZnPCKausZVs
fbS7vfhGiNniRy54k7VyCXTRJHvHqD79IteSeKzKUY5xJxH1UdBpHgrcgX+PVvL6voygA7KSn8ao
aDoAIV91WdoftUL09LDdAxb223N5FmGA+mmDiqH5UsCTZRQ0xMqJglMmm2/EdzARPwyZLeFl8kua
D6x9RDlTJyg3gj2jot2k9HnRTniQk/QI3O2+4Ig7/ZZw+4M/l0eAwdrItTUqzKVlZCW1BqB9LG2g
LEOy9b3g9DV0Y8vBNl4aiJD8QU4GMNPPFVKuqbZDX3cZVpi2P9TkJR3eOL7PqGkoUAhUAJkHDfHF
hLuB6mw8x1hU4yZPaW5XKriJYqfcFV51kwNJ378uf/3CC49x6yKnlVHbQOaOZJo6/EjJZqEoEpKW
QQwXwIfymnD4EZplXguakcXAFJpDImRDSZPv/HhXllGqJiLNR+th5gRkMCPown5B/YHpHys7xFtX
acscxfXSBBFJJAiFFwYUMJrZus1LYJt+gucBD8jECtpoH1iEbxhfj9ZvMie9UfSirkFa8ooRQifq
G9eQeKUoVo1NUSAdAHAWql84yOfrysw0SoshJHG6/LBQr1k21QsBg0Ve4fwBll4DWwCACQQzQC72
c2sI0hN0NLIILb3B7dDPA2NA6KERNSKYKI5W27+gIsn0xpVR6mgLc9kbtQajmKm/ktz83rhJMVUP
LjBuX5v50VCPAq6ODNTRbEhtV2LhAw5c0F31dW/HGTibeRBPpiuujFCJZt2GhVlHSntMu6sU0q/D
cOTEDWboBWIP/GJwPIw+nn+maEY8EcmOJbv8oXCV1+6HfjU5zYvkqa9D5/5v5mjSTyVCo6USMb0W
7UbP8MN9gZHVCp0PQmrIG1Vh7t7PtdGcn5jIyyHsFabHXMh2plFtkmLafb8gphesTFCxwmpKs7F6
eAFazXYnf2TWW6FxAeecj0Q3d4euXCYhgxuoG0LhIF4T/VxSuVs+Gi5mmoFywMldrYls6yr+pXNs
TkmPb0T4si18o9ZvSNsf1yLvC13OESLhWNuiEg6ps7JJk7B/ZMCH0KQSiLbuN9fceT6mM2AEFQcW
AJ+LYXAVKhmYQ4ElouMYbzN/eO3AEjii+RahZoFZ/3nPS43ZIXdllDq/4pBA+3g4xaPiKQ3B5il4
4m2LJ7DyHPPpCS+0s7CbKpjdRYgQICGlSXWkIiizMorJYQ720KrdpDuyMr6mGvNxQ1ieYQ8ZB8yd
+0gShlY/xmaIc6zv8225z6A5kl53OR4a0FEkel1564Dw5vvjxvRNkNwhTkGEQAam9NxuH7dJVU6G
8P63dHiKWQjJaewGk7Y8gmKWw6iYs4XQFMhTABM5N9VIaVbp6Hof67iEEl5p1yp3OawXC5iyMUUL
6IaODtG5jSTuw0GY4ZTpV/3S3lSPodeVbpRhUrBzStPGsDKvtHVqY1DFIGVt88InR7My87T7WCZf
CN35i3AvJ776ns1OYjrqJ9gXSQXvkTeMwdpQNDoAncbYoKTRV00/64uGqSvEleoQl1dV/cFxDlaY
XBmgL5eqT3oF7GwRwdbj9gd/3/Xy0LoqZunDRx45EWc19OWSdGmiygE+3VBel9OjyUsKmbFjvRrq
ahEaaSzDEKsZgbdUHfBXSIj6IFx6KjwZlaAnzu6xcqeTNgTGj09aFOe+WLfGbKQp7In3FQR9osdi
K9yTCao/YTRHoFrborMOqchmwezJl0ofCJZU3XWNbWwIPxt/ToZ1Sa+s0aVjtReVLutLPC8/weoA
MRFwHqAf4w4NwEH5EyGviFJ74sJXeXaphFuYogD1KLiImdqzE0RgsACn8iZ4El6gngBhMqKUlD2P
3LDCPgiQ+fj7U9LF5d5CR0XL8Sk7N61hlTyWkq/eFd3gwJ9PYxaA1vtLBeWlVTFCGeJhJjRe40Mg
c1/e6xsR+V2GelfsJDcxJmocExJlb+S98Ssqn//Pcfm5ZnJe11kLSC1EVU9PjASACgObeZicwCZ3
Q8gf1meefsyVaTpqicBjUIE7r9qmXqKClLa1t/EhcckIoHRv3RMuFByZd24qQa6bi7C9skiFbUES
667G9CrmN0dP/Igku7yRcHIINbhROYAPofHud6mXOfLD96GB9fAm7Nn/LJa6CSFQAw35/vQgJkxl
8WbEFB1fBIttBjKtMvIzcJBTbqTrAJbN7Sl7gRnIzM2+tRe30eb71bA9BQDvf+xQnlLphbmgaEc8
pbkiYkaGt+yhxg701S+0h9me8tMa5SmLPuV1VeJwVK0HmAkZYic1YL1HLX/CrNL8yK/KMAPPaoWU
rxiTkQOPV0dHfV5sy7yvB8tuM8n+k42EBiIUoZAgAcZwfuQiVWo0MRDCU/J+Qp3gxlXdcpd5sc9j
VmeuCXUEFNJ1Vbqgx1iGsgZxA4J4NAGgl+jOAu6KkfsgYYbOlRlq67LSauoxRujMrvQvokmRXveo
Z0EM+l7gPn94a6IOVlcrKabz4BtdU7tW0NqCbHiysPA+FDPNXC2KKovM2diroDfsPlQd0Fhy33av
FiYp7Ble/0vRmHmWVxapC97stEmQCJkJ1AEjb7A2go0me2iTefPJa5+m5jSMlb4lD40tb7mvPc6K
aVWYSO5Dsy8G8tqrrswvwsnzqdrAQiVboEf5rTOO21jUVQ/K1CnBnBtJ1kr063DjkhK2sjH2ZCKc
p4N7yfpP8qef22uRn7O67MzeyiGcgMuu3ydPxf+Rdl1NbuPM9hexijm8khQVRpocrHlhyeMxc878
9fdg9ts1BeEKXu/6cavUA7DRaHSfPuc+uelQTgtt/0d607j6t+hbmthpATApD9TJDp4Ly1SQVueo
9wvyYvFByUlUGwIwE4a2tla9fh15uepyggzvS1LR2hQMw+80pIqQJA9dggwx3QLdow/fhh4bERl4
/AOLqHoRdAghyKJRWUE/KH1PStrWEzCl4grZ0xsZC05vx1vwCfx7Bnd8zKU9aoX5iImgnGQubZHp
qzDNv/WxtJXEZqeXPaf5wYo4S1tUyM4TcLvpcdO818Fs90Ngx5Zo6zo3A2Xdeks7VBidgxqDPyQD
DV719UxGPu35JjqoT+EjSBIO6YH3WmdBzcChhkozqJO+SPfPj0RV1WOuKYillaThEf1Qy/ddnToa
9DcC5VYD6EHSjhIA80J800jlqs15fsOKAcu/gDqUahMCPx7Bb9L9LNukuNmjGpJs09vhmZ91M0/i
0hx1EkPoEuuNoNXkYEQwV637AFMegJluUPLhdl+49ig3TXIM+YYSNpjM1GaraEeUA40HwH1QYOI2
6VjHfrk6ylFVKQi7UUbO2UJeFppXbuxCOJ3MIjX7cT1BNI2TFjI9duE/lMemqPC0bYkZqFDYZclr
N3LEbljoCjgowNtIPE0Azqgr0TDSSJ3BSQnGzdkb3fQDRdxb5ZCeJtf0wL/yyQPoMs/6PwYh1Ht+
IuJJ7DpjUut3wQjtMH6eglth6G1OtGTv29/LAhDg3IqhFo0EPEzwXrplYbd7BXUXA6RzGPsPCV6k
/J3yI9MoGXyFvo0qghny3GhSycmUjWRpoR0/j6A2kDY+FMucYi9H0LFsAfTkRhi2UcAFLQP/JIUy
mkd1MsgJap71R5AB0aGBjCUEAl81AC8lVRkf0jMcFh2WTbDQ4TYCNh6oBuoYBNIoxHLm5+8A8dl9
9i0wQ84H5Fmg/F6QU1A2QKYawk8/NTVyZJHXxGJGjuUiqDRXz+vID0JsXLPqTSCdFVzh4PqVJDC/
ojTnFt+v+yTL8Q0N4xi4DUS8GKjI2KC9b5YKUAxT+CApW9/YdFySN1apfWmDbOsiA4srECpVFaDb
RI06uEl20VpbS6t0xx2DYkXCpSXKBQZlNMdUSVK0Y8oG5PUg+/rMATQO3f61cOUb617693q/SEkM
zVSxe2CzvGDnF6YqrbLQiN5DjAWDgppcZSnqKRbKKXbLVx1kOuHCHnV1NoYGwq5KiHB1+msinywf
5a2KUO9jJnm6SZ35x5+4yK8FUi6ij3E4xFGQvjfSOraehfZxVjkBnxwcumCz3EPKQyS5TwIjw+hH
PFSeLzwZ1RsE53e1xrFDws41O5R/oMckDm0ZkSGCr+rMAeOe3m9MO5JvcM0OFSiCGg3v2vCjd/1F
+fDX2Sp+slalialZdCxWvBccb1V0zDCmXhYKeES+DzbKpt2QPn695t36zFt5+ZWop3EzB3NjhFhV
RahJZhcxPfqsNGf6wCQGYKpPVbn6164H3maMrenQxiXUDeeRI+z9qU0DRMNB2Y3KnaB5VvR63QTj
OJ2ZoI6T1AdZoegqRhKi9J2Q1lU5hlGv22Al3GdGqCM0jApm0TQjAA+k1azq+/ktcfS9IewhADe5
hWdte14HiWuTOlOpLAmGMOYmskLhbtBtbZMcetFR0AT86pfphs2tCPE2kzpfHTTR53zSgnfpjnBQ
Nk4vOJljrKwS5WXNye5w7fPGE3g2qbNmCTkk5Ye2eIfI7sEvOwxQz+7170cOEHWczz4fdcDm2BgV
fYiL98ECdXj6WhoPvS6ievHYYs7vui1Wz/HMGHXK/K5X0l7Ug/fpYfQmwI90R9rM381tsLbQedkZ
u3GduIXPrbCxcg9YNiVk3kigLlC4iVX5tVinpEYJUl1gkGLIN8zrbl94w8bacNbJuKvPrFEHLxyC
0ihTWJOeSsQtoNChCCja8lPnVs/yBo2IifMZWZ34M5PUMazUvJxCIcMxfK8ju+1ty0serFW+CUCt
h76T93WFfp//JEfADDoGG/GYkWXA187jWDukUlO1fgM43oRzkXv9dwv9NG1XeOWB251knohf1mjp
hiIf07lMc3zH0mm/DYD3Ng9p6SZOIJDWki02YKDhsd6To31xRhZGqVA9ZZUZd7EvHNPwFI1bbcrt
NPrB8Rn2ysCrr+pIVy9wBrEcZmM09CBYevJrjPAT3QAADgFGfQYOECTI3mDzSJDZgRTEz38bpQ5k
BXxgLFphgProsAJZgVO9kMnl5BkdMwwC8pReWdcsnOWXPcpZ5EZtJp146eCYhKzc8BSQs1toZ0sm
6dL9Rk2WkX8tTAI0eu6fshnmFfB5xXtrboJEsedbXQ3tuS0dzgckh/rSS/5em0Vf6LU+F3JexQES
MOTKbvOSQMzEzvbzql13Gl80gHjdNXtUkKmKrIvbHt8u3xMh62pNZAqVnQTMDe/5yfETkD+db2Ic
aVqkROTYIXx++QlIwiubSHWlG/Ut+43lMWPoP64C+ptzk6PUDk01zAEm87pXP0ALJjuE331zTSYp
Ezf+lHkxlHkVLixSN7wmBIkWEFDRWAZONz0PYWx3YOyM5p9lz3UX3uej7vbOCKJSIdZIHU0nyBtg
lzwyhiIC++Bed87rwQVItPPNLNC8K0HWJhwDDePtmFZCY41jghkkwRoLEDhYY6GbdW6iaSQFKVkT
vzet4g1Je6cPldubwvb6Stg3+cIO5faQmGgxgzGg/AKEe4rUy4uAHg1PJmiV7T/R5sCwjLKwR7n+
KMUBamoVcX3lGyqQXo2J3sNfiDr1N/JMpt+jMgjdaJC6KXRNCym7Hhl9gBxpR+RVqhcztuXBlm71
u/AmfNBj5w/v8F82acRU1lli0cpwDyIuTCjkQMj7ZKyCe0wNrIVnzhdkvOmwo/+skIZMaVOc6EFc
BwSWckJNUlFstKm2KF07xYsqoLrre1FkR5nTbQkCjfemZEezxR9AudCU+X6hT1guwYAS2UHQCax1
0NcRvOIfMa8QF/q1YMqFBCNPC/C4k1vWlXcYEQIsxcLYauUqX2Ir/iP3tcK8jBYmSUBY1KXMUlTi
rB0JMLMHiUHuQa/e/AHGRsi95arNRakxA8zCHhU7fSPRIr+G1xIR2/FH6tZoAqJSVGkrcH2vus1Y
2tz6FM8oFUKNAsLR5oRFKuI+rx/bVrU5rsqzQMVNExhJEFJawtFMMZbrJhgRDz35fnysUgcZywz4
S86d3uOdDyops2JoHXUTIk5UfYCS35ny27h9C6unqpdscBo448Qb+GImSYvPR+Vlc2tW6IKawhGF
dJC+KV7/BEX1N4Q66wSCQIJmilflZ6o7XEATx1NpJuS0A+TImLFa1O2/RsgxFe+BzWZFEhkekcH/
c3v8cxRpaHQt+tY0BWJAeJe6FRGTJoOJjdvtwbrELSuRL3WRov3aVpMKNKEmNbPaIkWrpNwWk5/g
YHLaYd3OKOIL0y7qVd7tyHFYkwo1cxv+L4cZnNZttwS5IgAuCgoyN9yQl+cfdJeWsc0kf9Ai0MhB
PybCjBMiTfddukqQW/gpp/vBoHg6C6C0RqamVoqU+nBPVEFCJ2ug2TeGEKurMJT4aBw6EPbNh/6n
0LuYInnMSM2Jx9nJTA4Xn5KKNVErRM08zfF7ZAg3o9Jv4+ZR7XWI0wfg1eSdR04SYFJxpyx1yCZk
UQBgbLeSvzho0ETe/wVihkYep3bMwtOffUUq5NRJrlXGhKSKzF+U94A63Mw7QDkOvwH65a2NijWN
omRAO5VAO7kpiOqhPEZAk72T9ADCAjzyR6ic5eouUEBmaEzF9HU5hff9ffZu3UYOdDQd7QVEiNwG
ISei0SAgM/HxMGtwLf2tVhNDQZ7g4QovfeHe9Oy8+5+IRmOAsrQKUrXCAWxqL3ptXgngPdDQOyFV
GCHZgKoFtQPhB+dmZD5ffp0HGh2jFKoyGeH/9rQE29pfxCkERM0b+GTGNFUDNQCmMQkY4DzEGFDf
wjsJpGBlM9oVBFJAVcdZDfOT/TLxNZ+0iGJGYg5BIubNSVzLO4IFRTvXzbaimwH2zv1kzBOwsEY9
lbIiKEdDhTXlDjNIDSo9wcp0lTUIfIjYFZ8Ug+kjXyx5KgZ1MPp0voPiVITJKMBH6hF5xE5UP4T4
lbOF7K9EmPj+skGFELPS5C5WkNWra9WE5G9DFHK/ZwNEmmS3/qwf8gNvI3nLohwjUNIcoooNUocI
RP/5bKslwM8+D8DPMUNnKGOa94KF/tr7HFm3/hjcpvLkxYnoXt9BzgbSqUkghsMUWgWANX3lNV2/
0VKZwzbDTn9+OQKdkMxCDc408pF6L76XGzvObfVZOEDhLcfBHTaawjlZzAxoYZDKR/opNmeJlE59
y1pBlQpaSbYgqLYYlM6cN3YwfVzfRfbjbmGRbPPiKOejX0RhBqeIZbvfQ3AIaIw34z1/JapDUNP9
bHPnP5okDrQwqQlFEiSgFnlvK7d4RUnartZlC7E8O+htjB25w4Z7YzPzkcUyqXwEdzVke0lQbL3Z
Q4bgjTfT4EwVhqtB5KOtOtfamTfhKpr2yDY5C2aHy3/O+kV6UoxlIkyqcCSorOm2AuGlvDUgR6Q5
4g3vbck7F1RgSQskQkOoQf1VOU59b4fQzbq+HubrZ7GXdBwZU1mujC5+7/27Kv2Y22Ll+53dSBHH
UziRhE5E/NY0pg4Z4zvG4pxq7twZ8pVKGHEiCe8M0BnIXEIbIid2/up25a4k2mRSOLj/OgKqzS2p
MNOBX1tIZyFNM5tanMAdtadSW6kvAOkZDi5QaAP/Tg7JNIeHoa4D+SUpXxuwOHGKFGf+FIADtVph
omqNKYDv5t5YKyvxjQcNYLrfwhQVT+rKaHuhK/GGS7YBWqJKwUXJ8lZDxY9o1DsNTkeicnHbrfuN
iucamNbXFl+xlXl0F8uh4oZf63UXCzhN4d5o8ADOPR+jWbnhRvdEJ5a3e6zJbjDi/PpSVOqhZv48
TwpChbpOHhusbd7JnroRuCvjfScqTEjCmKnQFCvf4/A+iT6agfcCZF+e0GYw0GgFbOKru71wukIF
1CEakEWN30YgUSsnO8y3s9NAaEvYcpGvlzcnMI3gcSXs3uDDp3O2doRG7DyKzbHbBY+Gl999yckc
y+/lpobYFkkUy4N6E0C5nvPcvoxSsGyg6oKvJl+q6NWKlhmAwOrvuf6advcNWNNr6+f1kMvYTBj5
0iwDSluD2Mb5nZkFaMlBEFFHt2z4GQHOb2AifnCFnQxhQF54Yq0IMiwQKEZ/2kJT89zYUFhBW1qz
/t5pD0HU2kP9LNTcTvjllQytcBFzzeBWwSwg/U4ZxroJMsgPHuNtcqowxZ3f527yoN/Pa+Uh2+re
uO5fMM1t3nL28tL1TQjnKiBNg1Xyzc6XlyELFgyla47NKrmtbpObGK1jwgsBaVsT6cdvPOIvQ9a5
SSqMiApenWPWN5BkF51+m94R3KPuEaXZP5hyISpikJojmpXqBc99GU5A+2BsHB0fYB+fdWfM7Xmj
urplK+8S6MymTfTd2vLY/WinQatYAjgL3SzAbkGTQ0WusU9zZYR08XtsbGffa6IXieeXF/1wYoOQ
pgG6jF7PBTa7h7wuequ9dAqgNK+u4mfyboJm1D3ES/07xcG1veWJVNHeQtskn3YRxiAv20RZZYin
xn8ah/00c2ZL6MBFfh/bpkKcFa54yeOXy2M/1fV8aszSrsrRkfJXGZnxIDi1+pGMKiepYtqDVC80
UgDk1OhcoI3ypBs0fTr1Cmhiu++jAe7MMl3p0K70JXk9i/82jcMKUQ0H1zuBYxuIX+c7WNZqSBDH
0ynU73RxncYWGBpyl3Oq6Zv6y4qFSWYZTAmQdaIipBJORYxp3+mUbklWAKb+B6JMgmkn1+Ki2kkE
XFaqaWPEaRZOkUg1WLXSL2OkKN5uyCQXf7aX4fCSpIoQkFSxhbpJ84SBZHSACq82nfx3QvwTe9CW
SQ7lql8R1YPgrntTO+/6Rl76u0T02wFllkEtL9PBP7S0PK11dTrJamVbjRd1nLuMxLrzvUOYAHsH
eJMAIQXb1fnelWUGXoHZyk5JcBCap1pMnaJ980HacX0hF3cm0XQxoTACKBL272Lcwe8nvw7HEG3a
HWa/8eaLoJG+adHUKx/Sg/Z83dzlvp1Zo5vCc6bmSpbnKCyOp1l6UFsO/T7v96k4NKi1bJSl6h8D
1L2qFI8Uc+KEhv9nx3SoQ4AaHxMA1Kdpa5DBFsXo42aEFowzrGNPP0LWGcoMqsiv/F6eImyZpEC9
AHQAGmjqzz0hqNNYn8rWPyavPSism3U3PLe+21T2QLhTdRQDuqf2U9TW2lav1sV36ccffDNw1iMd
UDH2QCeNli70eE1oGVTE34XiRyFwvtkFzPDLBcHvp4NkUCRDAecr7HBxTBBu8NE6B8wwewRwJbeB
BCKSm9KEqQCkbztj4HIPsA0rIMe3ZHzNSxnpzFc6s0n94wR6mnuiWm0eIWyghV5V2OVJA06gae0q
dqye40TMj7qwTPx4ERplYRJTYUzydwkch54MxXVnyEbZEXNA2MJCB62SVmiOlep3QTpEn9e/6MVb
/mvHF+apHY+HUshCBcJpldB6Upk5WRG70wiVWimyhaJcD0azSbN6Nci+YYuD7HaJuFI1LtD78j6C
cy/+ECrly3szwTRs5qPo06P3RpieyrfOq6DBN2zEx+vLJquiYuqZMfrgVuB/VKbEP/bWrlEecriY
UL1ct8G4jM5XRD0Zw7ytasCe/ePohfeS261jN9LRi0oxlK6kduFFuS2VvCjOuC7OlkY9RqZwBtFj
rlvHeG91to7WJR6TmNrOnHzjQ6aAACGhw3CwXF7mx7H8pf+28OReU0oziormNILFqgpcK9mpNSbw
dc4DkmkHtGOIuDpEFOlLPhxBLdtGYXuaIBYH8iI7t25aMUOliydcyw4LC1PU4RTlNilz08rQddB3
aCfKzhzayYPvarC8n1x1P5h2yYVosC8WnUzfEynsC+33YBpEqCrLFsoa/hr8K64VO+WmA8mUfoMi
Ea/cyzwOC3PUMsuyGwLBNKxjGwL3LKHoMKHtnE7e9RPBNoPf0UBIhEcJdSVXqR/LpTFZx9r6rhS6
UytHMyvc60aY3qH/MkLizMILWzHSpjCXrGOWbvv+ZxO9A+1mm+3ndTMkQlxEkIUZ6i42fGlOonG2
jtEk2BNgUNo7xqPcOm1tKXy9bots/4UtwN8RHU0MGdAppuBbvYJHXgMutQkyKq9i93bdAPsWwHlC
JQjPgYsB0CLCoyMHAekxbjaltQ4G4y0thtupKICE1T6k1hnFGxnXbzt5Y8f5YhfMTl93EPCImJ2A
U+g0tlMxoMMudYp5JJI4JPTP3yMNHIbJKkps67ZEBooJXydWQVNXO5BcAQ3Fp8BxTma4tsCwCviq
hOIXXV9J1KzXIjHCnfDN3M2Qr4k9HwXuACKmoqfu+2Q9jvYAyDUv6SGuQn/ehWG6O+zrSTkMAojq
Jsw9bi2vrVYZFHbTU3T8YsLuuM+xC2YPsuOWDE0zHbVTKJtR918EZFsdN4gvA/iA0YjZlEb3asgQ
vDOHJyFr90El7apRXgtxdw/dqszWeuWmG6rPqipvgijbmroRcDIh1sm18KDH60PDKKpJ3VyikluR
UcjmMUosJ0k+I4z9qSil8Tj1GGEIYdWQ0KhGjRA6KecRIh3kNi8VFQiRYDylXQLpxCDbowW04Zwq
RkpzZogKq3Oai1Iy6eYRaDBCZlBgkBt3VAJYO4hAiTf/R4Nk5YvYZ8RjN2px2ZzUNTShnfoOHFCr
Ee8R7RWPbZ7f0kU6ONHZ8sj3XFjr5cjvFXEsT3+jetBThuYA+gpb3sp4n4zy10KE3pLeGuYxgFaP
GH2M/pMKtAZn+xhxluhpg7oV9JFQCKLupzgoEj0bFQIdGlYkYYseMP7sCAcyOgLlqk9uge6yuIQt
XFikLisltNqmSmERo437aNMchK+eCZiTQGCtevEuXkf3+gbcPhxXYW7owjB1BvoOVOvTANcMg1jY
gzg0/CZY2rdJ73nAfdbdguim6qoG7i7Umahv5w++AEZ1OGX5TX1oXnUyWr5udwLY5Fwi9MGDfDK/
4sIelXYPulTEdT/DV8LBCYMcfGi8Xg1z9xYmqEjlR40uDg2uy6b+qFo89kPRGbt/K1ZPzpcEUljU
AnVdvqBt7WJ1VkDNaR799GejvOkT5wCzNmr5+9T5bcYBc+PlZBwxhG/Lym0kcPAgTAOoxGHKAEU5
lK7OA4Tu+62odEN+6rPMgYq8HWtPnCNLfoK6O1HaRpHUNIFRu2B7xUx1bEDxwEDBADgF0L9DHWMT
rIVDvCkdweVdHayLc2mPrlplnTzHfm5o78pTjqs6fTKPBP4q7aL97GT3ZMKsuql5iAiWv+G6wmAp
0hJUA6mNVKu+ztJyyk96DvxrloFm7332P6/vJfNrLYyQ/78I54bRdVNuBnA3/3Wotwbv91mPGmu5
CrLKhYF+yiepr7XspD6Y4M6cNyBLelB2pLYSuNx0jnX5Ipc0NcJNA1JOKpirYj+30VRkCK3Jbbbx
oRvWrshwV+lYWx5UjL22hTU6kCt6aoVGrKNh1ZjoWEkE4mdXITRTUVHncs6TmHnh9ha0oDERC/f/
QjQvtrJrpByU0nhJlcKzJCQrIUeFTMxAIP0SxtXqumMwI7iMmVEwc8IDL6jKejOOIgMHHKUZ4a6Y
bWUjPCrr/KQ45g0Ub9e83WQkghYq6fhJBfobaImfOwqWO82KL7enxMpEJw/DbhMaJkS+B79zzBGF
qesLZJTgCEsnit8SyqtQpzq350sYbU7Hkry2SXciWWPSH6MXPLACa1mYX7M0JNS4Denipj76YdDX
A/KlKHyexmhlClpmG/K6ULbXF3QBuCZXx9IUFdqVtpX8QUfPAEzEH+ifeqDbQfFH9eRNekjeONZY
kUMFhR1yfhRPLzrTY5bNVSthtpjMsGkFiL6VG//4kUR2qdv5CvM53yXeClmbubBJP5qmSO1SVcJc
OKhj3Mmpt6jZol0hr3y3cqfa7Z6hD/s03is8cQnOYr+2fnH0gqouWjUbsNj0dRQCpwLckLOfrEtt
uTYqmMSNH3VSFDYno4RsJEr7nh7bZNyplXdEau43Gu7sVYFe1TRUWUG76fwIGGVmAH5q+DgCKHR9
aJLTg/B3pYItW3LE0MbIKupOxvP1lfKsUm46taWcoMsAq2UIVeFPVecBRMnfTQdKAIQMBQUnUUQl
73xdtVbOmlLk/hGiSXYYWbYQPPRYyfV1MJ1RQTkS/0HkhJYEy0dT8Mug8I9W8iJrb0Zt2Gm2GSCo
d90OezX/2NGoYfNyKoRxwgDAsYu3erFXxc84MjhrYX0TDXcKOGNME80QyhOKcYjACoL6sQE+8UL8
WfFq76yiqrW0QH31OdKFQY1gQT+gUkxkPYuH7FN3pXWxTe7jm3r9G5o9ZGtoR1gapV4hmaJ0WlKQ
sviWiKglu3ajrKe9vOHOZ7A+0tIS9f6QRjnpZ8Tnr6NkgNHKnW3hdn6UHorILu5Jg10ZHG6OaJCo
cLlC0hwEMOIStFiFgpVWaoDH/zQ1N5h2SJzEHP1tHyWTC0rOCYVJS9k0QmSuROiQ3yjCBAYi0wTE
N8kEr5e09L2VM3NVR9m4n5PS2iZda+188ylSt9aUSaugVIebcBheJkMFiWhR1vfdrNZ3lbzx/doY
7abR4wNYv8qVYgT5zvCNsXesTEYTQpctr5TK2FEHxXL7sBtes0HscElkg2UPWVWv5ygd95kyN2+q
Nqk2NNxPjWFmL2CELA5jgAZ7CfbEVdhJsodSZP+UtVV50Jtw3OQYuF21WoAuvxDAqwbVdwrs1dM0
mrjUIdCzEcq5XkXt4O/VVoFoc9k0mymQA0dspOQ+1foMRFN66Q6B0tqTMrSOAvHZlawG6ICXYBus
WsPyrp9oZuKIHE4HOIdw7V4EqEJrJ9LxPYq77vRFIPwli/TF787j8GIe7YUt6l6JWviEksJWo9/0
zVs/v3AWw3J98tbHaLmIEgotZlKNeaXno1ygIpTJO8s+JCDVElZg7k1kVwCJp7qx7nm6RZer+oKl
GcjdTAu3BXWyJSVXmy4Jy1OTQqZorhxZ/+Ss6/JowQTQkii/Y2kXWC0jifCNhlI/Vj9zSH1XTvKp
HGbMrUYfgvuvmeNRVBMhLykTxJEIYU/qzhr0fi5yIzdQDieCnoBqHX0vtYV1vx7eeC/ay5cEjBEO
AgN3F/re1O4ZIKWYy3giRQbQluSV3c/f2+yz8x+smpvYsD4VJPWwgWhtwT0oY1LoV5VQhyZCI4pd
61iycbwGuytt9Q7buRI3c3zT817PTKv4bFD0IbpF9EtQrDP4rI43e5xjytE4ydYDxz8uEzaCsvtl
gTpYepOVQdZqxcl4CoSV0TmkiSGs5ltp3spe9I3/lrg8aecWqYpA1mf+aA25eRSz+767V+vtoKac
bOMyqyE2IPEELUTQHdMNEQVjGKUuoCAgmVDY0MHqMVWrIOrsYeJg+hgpgQLAlobciaQcl1yamjRb
aYQD1u1MCPlNK1AFObpgg/XbjhtUX4l4IO+ZySjmnFsljrNI5fWhGOtwxqN9xJpSG21CebTju8Rp
d/K3NLCHCBRztVMffsM2y2WWKyYfeGFb6LICahd5dpIPI1SriYButE5fIaDrQESWr1vNCmF4wwMV
DYgX2CKooKKgV+4nUpOdpocGsozFi7htf04uKb4Y97ypbVZQWRqjzkMti2kg4OI+Va22C60QONMc
4oWFWYCorFABrsn775wzSBZwnv7gY+IQKmhrAYl9McTtK1YgJnF2kj6AcrWlDdEjTgCLLu64iGjm
Zi5sURlsoJjdWDX4eNMuS3cklJkuOKYGJDkYsURvZ81ZHOu4LxdHBU65RlDNggSLe0r0GwXIXTK0
vTOcZnySf4wOeJJWgqs//kezVCpbJ60Z5R32FJic7ovZLnXHDZiEPghPPXiuiE6vzMObM4/GYnep
6rqVQl07Bb8IsogeAkYnEguMAENnADGfEuh7urxuCKNeAnEdCZrdIqAJIHenTkcAuEoQCigWWoEL
oU306aK1kbp/bStv4JhRT4M1jSDNJDCjAchyfvZlwdRyP0l0vEXa/ewStsDQ1TGhm92LduJxXySs
C1ADZBqq56KC5j5lT4wENEXCKDuVrv4A7r7htjkQdZjGNcFyRKQquAVKlsOicIdLA2rBaDFT4a3I
1DCSMEZ1SjCF2WYPAN7b6cABAkmX7TNS2SWpC8aOdSiInm+kGIxtXAmy8sW0028rUgLS9tU6c9Tn
DGhcp15VvS2BIS0uPd3g5e6MkIM8F1BZ8Cgh/aQvSElAQAqsMjv5B8lTcDLKDRmBSwCg5kVU1g0p
iUCloQQC6cWL4qE2pHWbB630BTUl8j4ZJrkhdrJq3AFtNKNz4wGiTNw6G8N3zuxSoc5oW31Ohko6
htv8uQVXLaqWtrlPXwe3jxzlE4u9n+MVJ/AwUg8cRhX/cEiABKA8trDCtBENIT0RoS852agoEYyt
rW7l52wv/Szcei1i4PaOmxIwIjtKzigVIRjgcNKdliEVs8wQCv2r1B1skl1ywDN62zyL9rThBgKW
AwExDlyPiCsZ7dhz/1WHKffFpNf/57/RTt8We6J/Lt4UnGYfK+gAnv7LFhXLh0qPpCrEFUIKINVj
fic8Zo70TlRJ67UVr/5sKxcGqTCezpIBAaWUbCXKlmA8zg4tFFzKW9JL54IRGJcGSvfkmYbNtEw6
4OhpY+F4yCoaMD0YWBF0SpDmRw74lR0DVIKedOT4KPk4VMKB5xKCDkEMYTSEujMq0G4Fkp/i3bmK
UOYG3gJZ8l0JOc07a0VaTWFmZx9VbvPbTYzoChi4iEQZeHAMw1Bbaw2jlMkTvLQ0vsvDJpaOs8a7
hTk26E5nhSp0n1mwIWxA29bbHRJkzNEJjrbSwTjpSqvEm75zGViZ3/HX0uibuJ7DUNI6mO09c00g
9ZBUGp3+VbYnm5+G8xZJwsEiC58bvbYKLcILwN+W8ikP3rR/zSiIs738WHRICWvF8kMTtwT0Qgv7
79Ygka/9rVI++fa0W6ooQ5PJHjJYRvkG5uYwF1PinPdeuyXNLAIk4Wtfse6FhRnaPdp2SnopqZDD
CK1dJ4Vbqjw8GOuALU1QB6z0E12uy0w/igU0y4qdObz144OUbcP0+/WzzHKDpSXKDfJUmDUzqfVj
qH8YyilF1VaOOGAIRqWP3Nxojxn4hxIIFewbTIb2eFIjmf6WnYRvjRMjQGG+5mfZ2OKGh4LhmqPi
/WjFnQ/IgI6EwfgAuO9LgbAckC1oTuJlon19C5n3y3J5lN8Nslj0fjzoqO30YFDNUNoJ0YrLtnH+
1XT/DXlo8lloV0chSZKwoRhvpHGxJUizpqESVdwwRLBcdwKie7oRQXL6G9KYrMsaSrlg1NeQF6CG
fR4r8lbJjTYMtWMO9QgyRt9ijN6CiHHpcNU4LrsVGEnFeCNGDlGAwbgNZau3KgGEZNox3Y6EZGRF
bEExyONaYq0KBVs4JLq32ElyNBYRUAznuk8qiTy2slO0IUwb6h0Zl0tc5chxEdaqACIG5hLXJTrF
1KqaOEw7kDqRO1p0kk0MDlANpArlmlfoZjqjDn1hqL6jlQVG9vNV9XM0R5Kcq8fEvkH6QXBBu8Sx
YA78tzfcs8YKhhiJwog0dhH7SC1MTIJ57GNTxMLQ0RK+CSg/4MUq3XYoBUIzoFyjG8FNsFhJsoHp
fYz4ygAv0CWd2gqA4u1m7dhaIBuMNtV7WWxVDdRS5IyXu/ZTDtFs0n0+qyJzwQYp9WNsGt1i6ixo
VTRFQWxAVQrzHWCQ615id863ZLal2g539eh0rc0tDLCuNgOpHaAmKJ1d5HhxKgbxDJzcMQR+SLOr
17+Y9jOnOVrieiptU0HFcPJ0T30b3lIn5lE1MYPq8i+gX0OjMDdKVsro1hCe//rOBzc8Kj9Of0uw
mtfPC+tWIjS9eFziEXQBuwnkfFa7QpWPenfKx/0UPjbVfzRBvvPi9Pt5KZqFNmnHQtLdPn0o0aLU
Wu6sMdNdFiuhgkxVhlEc5KmMdw5yyS1KVyPmkVQbGh4kCYqefCd4u755zAfzcveoT6W3ddL0lSTj
csCZVH+qzpTYWuMka+2AogAu3eQDsfuTN9fK9hELgE3AEkmRhzobRo5QG9VVehrvWjRwunXy0gz2
X9y4FRTlHM5CmZu7sEdf9P0ciK08iRgzg5Bk84jJOcHpBtD/il7hmrOrgytqzSMQYZ7FhVXquleC
po/mYBRxEqA3Dl2qdkUektz7iYRO+o5HFwwcHjpgKRevrEgSi0JA1e5oHuqtBB02F4rqTn4qb8mL
IHjidRNZh25pj0oFMSOTTwEkz48pCCPNCPTsEqY+iu0ffLSlGfrGqBO11MREQ7YkFRjRm7fdC2Hp
G7zyBMlRE3Gbe0sxtxIa2viH+v/FcO2sAj1iGahaNyvFSxWbdN/AHGmHt8prk9vDhldWZXmmiWla
QlmikCm68+hSBE0dTHqqHk3/Vo1u6/qFs4vMjwVGFEIJoV9SybTZPAvBFJOEIsf8NeRe7OpAlmTe
NduaKKS7PMgSy+/RZEBfFmwseINTfm/GflcFgFDhw/2NFSR+z6vZsla2MEPD25RSbas01hTg82/B
HmaX4UPt80T5mKFqaYVKkwaEZWVuFQUxMgD3dLH2PWNN1OwJ0Qo3ULH8b2mNOlpNWbZyXujKEdrF
+XNjN6CAlreiZVtrzMJCY5cXo1j+h4IXYRvCmCgoQ879r03VPB/nLjsZlg+h4vtIvr/ugMyv9MsA
jceq2sJSi3zCW1tfCXLkluMWiaBz3QhnFRr1karGDJMJkzbHUb+Lkr1oPFz/fXIK6QiLRBmcQjrB
6dOnNEGuXJojaiD1/5H2Xctx7Mi2X1QR5c1rmXZk01u9VLSorUJ5b7/+LlD3iEU0htDWfpiYmegI
JROVmUikWStdNsZd1OTeDIwTALztOiJCoeRm5mtpzG3V9njYkNTMTgTEQW80gWv/iR879Hnl0jVM
UCwIAX74B/ihIGMGSSwlpl446qs9uR1aHm4HrsF8W+wWw81O6gbb0OIXHO9tutKTXYZeUrPEA29S
EZqQrHpwrn8iVM3Uzbyfd8JapEBFdmQktpch1p1RfbU6UIu4GDxU0ULPUHsM5B6N7S3k3ks3wqPl
O8Dvo33f7Fzlj+DpVeYwftdSfgdlHVJsirpNFZiXXZBj2A1DJCoIK0WMI7yOHX3e/Z/VqswFWsra
EFeZk50KB3DdFfApyfcUby8QEDjCtQ/R8dLfV2o2hTEvRpbCBe3rHhOXYfz6tQ+KzpH+vhIwO/Og
Rdi3fF30yM1qTCFED7H8/WshvHmHT2fGpMS6Hk02IpaKBctdfAdOH8+5k5667yiwVq6pulpAicdF
S24i3ZgsoGrSKjPURXutQSFf3YFCsjIFcZh/ka2sgYkqUlaURqPO6msZ9IHRb6uN8uzcKZDkZoBJ
xftCcJRc9wYcFK4VBfU8FoNAj4EaCp7K7ESZrei0T+KbNxWA87ptIaQ04ZofqgvYnkFvA/2pz9ZB
MmwI52apvcpd4eb9IYtEGxDc15KzEsHczTIhcwrA1wxloKX3uofWA2r6tgQ9JUDeQhAsJ0G0cURj
P9yMYCWVcWKrTtsGTq4CZ5OeIi2JNuB3zJARFAeMyQq8jH/5rOQxfhwZhMhG9v7V0CTKXONi2g3Y
73a2mtff45HkC8yE2t3Z3boSyPh1Msx6aI441upNJSh62YcW0/zTMy3/RoHpG1iCRE/gpByrWsg1
zo+RK+mMvxcz9qnHCtWK+ZD8qG/z44B2GB6+zfYPUMepEX6lKuPmcVXLeUJgpAkaxRb2rTow5qU3
9sUfFH5FdsO4O+ljNdc7DDSMwMXxHBwm5aEAxr/qL8EfYarztcNuBHYMMUfB7qYbFhmkQVZVaPeL
DU0K3mjtMt2ImsJ8k/ktiQXxxexnZCl6g1EfOwe6Sbir8tSTG4wU4DrPG8yc9oWAD4IfXz5EsvFl
cMqoGHAv9E3vzvOz0ZWuwBFEIpj4omL6ZMHSvYpuhH5QnwygOgUDSoT7CXQwqFWaigeoUZH/cVNb
GxMvDoqGKFcy7lfUUzt1KoCd6/RQAQ0nz34QOtQ3Km5VmjuBjqxVyoDr09AYoBNoqIyyT0OsQKXE
ylr1pG5pTbTeoq0I9AhvCMzNvEseRyGyL3uqvyQCNMNG5k5fOZ8vhkx3yjasc/UUnQAZe1OAPUjf
Dyg51w90DKXYCu89vo6/JbJtv0HBk6qyMhUBjZacywPuvX0BRETw6ZAACO/7rw9VoCHbDjb1qK+G
vFBPsvScLEe72X79759dfMwRvm9VrDKvSbWnCcOY6qn+mZYXc4DSvZtgrCa7wII6kOMUr/whHt/l
i8XMEnY1sOl1tnLYLgbKkxnEoiKKfB1jbrNb3mFYnrbXFd/uMbawPIrnQLnniZKyDUBBC40YJkon
UjPIZW+rpzIiRzPPtkTvRPPWZ/fO+5liZR3q2QbwTZlr3c7Ceen7UcV4JAXPVi5CfwbX4QbYEMe0
9QRfkKvSShr9ffUFMUxnqc4Eab8YYscjBdqSPMuLH7Qg+xZeCZ2AK9HCbiotbAE9k3G7OCEd+iJw
9N5wQ+SaVR04d9Ex3OB1HmPhMfXt0EtFYFRsHv1+qh9Sz4oNDfiAUq2Bsy/fjOjSliNXR6dVcJo0
EK+v8XcpDi214qo7nxXsc71XMdOmYtIUb+UDxe+eX/tNCRTqeVeLQqZIGnORS2khpdVU02+ngCgv
26SPFvoC7R7I0+J0k+Y7X+nGfLdZy8CLEuO7KVjel1w1yA89tpn9ZEMrEMVT1rogqgC6kKiad/Y+
YU7VpJ3RlY3aqdaTLIGew0b2KANiicGMAp1qFL42ou4n1zw/PqHJXOeGFZI4nmEojno5pQBdt9SN
wEq41wDtdqK45lgyO22lzIBgi0AgglX+AsyKyfXgDp4FAFnaN3Z8IYYITyVUeQEOBRQs4wwPTcNg
gRbPkFcH1rXsdfs0SHx7X2EnVt6Qi/Je+MV4Gq4lMlHF6sIwN+jVml1SAox6W2B/9PuAy5wyqOKV
Pv1V2FyLZLKVPldsAMBDSYqn04AlCyS4e30zHcXjudwQTTsBWD0D6jVQtz4bpLksPSmi6T2EUR5Q
cOJdjm/AJfoDQJazZxe1/rUwJvkzbTL3aQdhFM2OeNV1uG8uMgCIF1f1JroXlei5l+taHnP/9KWV
z5MEeW1w1DZpEAHP2/6hXNHMiLIQpLJwk/kMPQzLWo6K5X4HMCcYpGBTMacAdm5oV9pJRS0A0JW0
JLXrctcmbje7+ou9wQvaF7XEz++ET1LZdAzTG9hzXGrtZMeTa02x21i26ywiUMlz9/sshrEWx5ob
olildiLAwK6SO+DGBF9HFJEijInoXRjZ+QRF8jx0dSewie1O0+t/E8LYRavp6WSPENIukiuTgzNJ
bmp9+1oIJ9bjsGw8N2CCAFlj6+m6jD2NqMdh5U/1FUoam+gov02BhqmrcfevwePe7W4ljblBiyXE
9qoCu6O5FkooR5pBGkflYG7kXXsx/dspNlYec4d2UWE5jp5rQNhOHigGse3P112GtZeEbqAIzILv
Vh/qsWX0RJ7bMa6o5cXu+LPZ99vQV2+cE8CEfi0MypYrvG3O8wT6BbFVAJ/Gf9jinjFXch9VBF51
tMKDlHmAxTU29SHb0KEvgvXP+Tm9oWN0opGP/6Hvh2jm2gELwzI3hoQ7AOWiPEgA6XJJmxXLFjyp
AFSdMJkVb0Tv5P9hsx9iqXuu85Moihu9Dul9Lr0Zl+XRvtS2EjolXnLIPElQ9+OFE6wW4oVsO+9Y
1p+lgbTLGc16weOn6i5kB1mfXAlWQ0QimNJX1OchSUJcAVb6belPlu4LvJwvwEYj3QaaC3aCP+sw
Tlk7SJGJh7DfE48gLCLiR4HjGZmfwR0weoHMy/taKlco4OYV671/zw48DpVTdYODg1OLbJeOw4bk
leDb8AKx9iFCYzJVveoxLIhK10kvsO7fz0FswAhaYUFIJIc5P2SoBlbvFRVxJF681HTVDLgxmCJL
vGifnGLd057Ga/TvRR+OBsTPjwBQtKwUZG4aLVH12O5V9dRQ0IGto7homIGUWKEAjR4AGp9J+Jxn
mwWpAt3FEg2YcLIhyhFjY6nFpCMEbKZAUM3Q7QUvLGydUtz4cQuzCcDU5RyNQ4Eyu3D1g3vWHxLZ
LCEep9IsZDwISsPNZ7dq/PFJw/qg7s/tARxy5Z7ydv3BWh0vkK5UZas3WMh0CqJDsNIDgt/NJ3+6
p9tZnSvdZk8qNkL3Ospx+wJY9X/hKSuVma+sVtJo6xUeXHZMPCl8nmrRPg39F87sCHMtSPdoSVhj
KimzIg2T4xD1JIE1+5YyXYHB5Q6ur26GbX4vksf9hitxzD1f5a3Wq32Ei2EG72oyB6ZD9hhG/vrY
3pOTr7RirnejwRhPA3Dj0/Q2xCA4xIvY62Gg9h6rdJfGT/tF9ilcmxD0gBfasElHC7UUeIbFCmy0
xEi6SlJQWCT7ZUPpJ6TSV1+BewDciOp2/i66a3nGuZZI/6LVnRc3UiNHOiQW1bEyf0iYPzDTy14X
ZExcxQwTgLso22Ogm37YlZioHdu8j2N8uGhft4epFuWb5y9VJFwGFgOxSoqCFJutTA2QStowVbHY
NYPzpMbyatWh7DyBP97cZf+IXIsbwNYC2YMbC0NKqvfH/+DT95WZuPYDpTy2DgDrf15ERsmz/bVA
5ggrJO1p6iTqKf+JZGy4LLAgN3nTLnm2jkNQ3HWLi+3yXFgE4H+6j5NlkogOQMgphkdwx4dHO79T
RcVtbtq1VoyJIX1ty7Wc4CSV62xPx8lCv9glT794gUV9eL40bAZhzkczgZjJ+LakzUs7qbBELKzd
0W01NHhfJs/BWgFKNg+CSEIvcDaSoCVBN3Oxe3w2vZwuTp3UlaVg3QUsxDtQln4P7yELXQnhK4EX
i9eyGIuMorEp5NJWTk3phgfitY8dnviBdKyuDE+VXU1Uq+Faxko5xiItybCkgjjKSYPtZ8137S8q
bPDqlQTG9qoUsI5tDAngJNsvwCLuLnQ3elDBtxZj/70MBJ+Le4QgsFMwRwkWOza1tE0UDQd6hBnC
Pr5XuzVvit0QjJedN18IB4e4B/ghjk0zFUuTlJZax/BS7YcfzndaspcmNP6XU+4DKdb0RDK58X4l
ksk4m7rJI8wJ4kTLp7wG3lxzAVJptxTRU3DKT/h0K0FM7qEU7ZI3EnSzACsSVA/tXeGXW3lvGK6N
Xn9HS6Q3wrxWdKJMcSO2GqlVwN0D76ZNlzjIj2EBthEKgZH7lWcnntDHRTLp76u7TdUHO6p66nco
eOXYDU+3g4UVDPCbIKEs/gm97OW/2anGeJ5s1gCYAk7piez1/B0sm6AgYMwAk27uxA9ykYaMGxYE
G8AU2PpEFvkwDsqlXi87gUoiGcwtEIFUiagDNcztdNl64+O0sx+KHZjt8ATptlrilwKR9JDOYvPK
Qplksh/SKjQzSCyGwhsdw1OGxQ3tyf9aszOPA3gV0GZA9AkwGLx2GI+THEA9JUaI4o3S7Lr+eW7q
TaJg0jx9+FrQ+dVGJanYKVNlEHGhqP3ZECl6EdD9bO3UbfqADoInPiondw7WvQqQYf1HaYyDS8M4
2aSBtD7ztRc6aVluzX2rg2aOlpdFrn32tRjlGM8e+iHqR6TMp7zT3DK9kgGXp4iy4fOsjpFCrXTl
y6VR9JmBaawTuSwwkuQvfkWHZJ/L0nVu0dw/iKpAwo/GuLJk5i1xBugVHueAQt8Vu3kDm8f0eeb9
++yH0Y/x5LiNuqbUIK3xOwBModnoT0hbKatzuhFx3P4P3QBNAsNDtYbNtWR9Atpeh13ihF6nNLXr
dvK1eQ+6diRbIrxf6q+f/Jnqhn60Dv4ypKtsO64dSqUyax0Fy+kxAiVmU09+nGMEpLu3SBkQQw0E
LnCW3TESmdNU9HAAOaemIWZhpg15K5joEfbJThY2iWn4O1OOYjoBexrbjuwup71YRjQWLQyzeRm0
oKgmd0FO1w83vVwKCmz872ZTwBqKf3rG9pmPS6rldaydxoPaIJekTbjORfmr3oNBUujaQnmM1y1j
lMKCiIbGMGUIIRvSetZjDmEkMIEf8W/RXbG3ghF/UFVSU9HOmhOxZKnJRNtUi36pjZcg7xAYBv2D
ma/1SQBztSzKkEklwddSv7WBeYBK19UF5q2cI73NyIFslx8CkWcPYEYn5l2ThqGTAqlCO02RX/1/
PKVwr1wpBsqwtEovyiR5sXKtJNuViLKoLkYdEqXdiCmoZSe/ztfvaU8wX/RuKDhUzj0KccBnBOUi
9sLZEkKiqVXWEPRcVHT5SLtb6m1aT4BPbH3BUfK/3oekM7dWNYVoMH/9qL7jmg0XqZcAshXdFrqo
7VTuIprd5oSST9ox6U/h6NOYGBk9TCB+0E77BViXkT/+wZDq2SuHmopqAmfVRpwEQunnS86Iqi5V
lUI7lZRqKQdcQPIdqGLBFJR+LATe4kSutTR2lFMuRiBg2Q0uAQD+alHlVrPqLpgNKorUJb2g5XHe
06fKaRaI1REqwY7H5AmzEWfJQBIEyr15oAAFby32TSjhQf9v80cqiUJE07rnOc6rijGyagKm7smQ
0t4LdRmUkYtV43/Zy+Zrk+QkP5hSoPBelM4XxYvPX6zvE5vUPTpTsYm2fQYiEVDXNy7YY//iSoMk
Cy1bOi96xv4TVmoUgwMNXam8UvaF3Cm129mAkgcHg3qjLE3rJvlkX6mz0QTzEKneZBmYXs2l2f0L
nS1MrOJfBpIhe+ONZkaGDnTTp0argRugKFiNm9vMk1MnE3xJfijDnjQuO4wvI4X+fL7FRIDkrKLf
g4aj9UKBxSjOVoXZ7eJEdtM/ID0S3bHcIPMhkt1ttBwCgGragbEf0TfTDzoWUaIAQ87XA5qedATl
IEqhefcsar2/1Xz3nVV2O2VzgeLXjDlShDXtO9nkSYB1oXJPs00MWo/V9utvyPfGlUTmkZBIqt0Y
HQ5WBdvJuA1vZs3tDnSOLr7WG8GZco8UKNFg8rZMSij1+SuiWlRE4YxuWo/mTtSAw9YQ2CT3DlpJ
YO71EY7QlwOmLJPYj4ocMMHHObnO+x9fH5tIEcYc+9TqzVqDGCAo+rFOvNgWhEluQPlQxGYanM3c
Ju1EaA+1x/4FKf3Reivth6/V4LsVAhaQrMBUj/r85w/SxVOOpy+kjIceXNrIkPfNLtxo77Tn4069
E8ij1nSWdq3kMRd3DRbfAd8dYfKn4aZX4zZ/tB8wwUx2AHfzZRE4GI26X4lj7C1Lk0jSUhh3G/xi
bIwOzYXum9i/a7bRtSLKEXjqAZsG4xi0NKmwPY4qrDItTJGXGNeLTwkxSk+7orxsYIPbCaXxbH0t
jRrpKlh0aquYhQpp0gVWlfMrxTcuMj8uPSNy37pgCYpbIKuIhw55+cJaLmM0Me66pluoXCN2p9lP
ySNlkiBHDeVsgcHwvuBaFmMwJSZEp2WJaKY3/qTv09yjdEzkagkoYZEwAIvkMRYDjmsS6jHNLG91
hOD4MIBbPr+kFRMsm4M0S6AfL5AAQhJ5CjDy1LMnMWmaRWtMREQDDf4A9QWvfZSCMnH1+96fL8Ex
sRVOcPJCi4I3P80eDGBE0Ex3ZTdoN8dFl3WY0E73WnnI00vTEKzqnBeXkXqBROudGlgG9g4955WM
ObWaKokhY668sPLAkk5uEF+88Ga8mQy3UrbZ1bCNNsI0navcSjDjFGjNGqpEBS9glcaQ9kHFCC7x
JxA0Na71Ld9T+HbL134IPiTXcGhygkkJ5Rx7f4pAS6OH6FpZ90rvYYX0YFNORsM1X2b/j3a9RBKZ
q66InaaNUZI9mcceFeZ2K4F7ufYXlJjf5W3/o4bMndfkZRdiQQojN8dMRc+dwg+nnvHNup2B+SWu
J/Jt6ONI2efrbMjjYiXoa5I97Ae1sFfnItvYe8vLTlhgkB8oIrAwAnA9ciWV8Y5hKMOmoh+SXJIb
CSRi5ZESDC1oQNJHeuSLpqW4SZ+ykkhvlZWv9MQeDCfBh7Qfkz1d1LCBH6sj6aOlHGGBkWs2GBbU
YKTg6GNr0BmGZCNrQWdiDANtuYouCqwRqTe6Ow1AqylRiJYeBJbD80m6qIE6DuXzZUdNpzyuG72B
gjmWuX+OPxes0Nae5JFnMB2NL842uaiOwnEinqJrqYx/DFHhSPUE8+le+mDYxwfJG1+BufIOfe7c
CNdteJf/Wh7jHzlJpXlpIG9wQPKoe4U/fdd/5CWqO/YGIKR/ZTcrgax/1FmdxRoGxU4pmB3f5idj
F/rhBkAl9kvk5cIyAfepsJbHeIaphMtczTTg3I4ohC+77kBxpCmBpVA3nhdi9wuIcWj0Yn2JkZU6
cotdbzQn+1+cxAg12zBxk+8AA39DNuWCE1oolGsxK6GMI46SqTdJgamiZN/sNX/ZhT/Ufb+hi5HV
1r7SRPPq52O0uCXXWtI/aOX51oInxGBhtse5x6SUZ1xE3yiGYvWkAVxZ/x7eCVXkuuJKRXruK4mh
mpt9GtKm77297bAT02KWMPWqQH0DoDOy8D8YjuY6xkom/ZtWMqWyyrI0R/uVUE4rNFAoFh0d5qOW
I0IgFxkOkzCGmoRWH9jpTyb2WM0Gc4Oi1IZvJRhjAjCKrp4V53T0uJqoQAA1rsun+B1rOPXal/oS
8zC4HkQpIv+L/RbHVucKFd1JpdZweigERM0TsV5DpXEFIZp/bB9SGH+zrFYP0x6t1mFT7XVMtQHp
f0+5/LDw7CW3zo2ot/s/bN9xZKBF2EjxmUy7lq1ONytEr/jnTEDa0Lp5oFxE/6j3duQ3TxpaeZUQ
GJH/7T6EMndCF2WaQwwMoenvOZOyQ5MmdwvLbV9KMIJH17IcCE6W90rD8NRvPZlrocJKXdQN0FMi
aLGVVyjPIR8FIF3lUqpXadt5oDMKPVE1XnTA7DJfaqdqZlBdNVStTtFO81H5pPwNlidnIAEubsNA
+SHQVnDA7Ly5HM1KLFFt6YubcmiHr7QzBRJAgDtbryLoLG4BY3W6JhOy6xyoa/2C0TT1aFwnN3QG
NPdo9pQ+0ERf2FOnfsBWFNbymIg9OqB1fdcvuSyvHOxOVTvrfZ+QBKK0ie+Svw3HpL+vwmbUYwZ1
oMuEkvbDSK9HYf2Wm3iulWECc9c2A7g0YSG0P6RigFa6Sy9r1BorL9uKAjNfGirjmmVYnHWKLh2A
NKjCNLJLGXsqFFlEfR0OxVW5cfbCShP3Q62kMfeAVPYYTFMgLcIkOVooyw6Ort0Cww1oe4mgWMf9
VJZG2XLB3YW5tM+fqiOS3JYJbtUqxIJuZ3vtUu8FnsW9RYHjD6Rg2tRm8TrD2JDkSV1wsd0CPzPf
gVYnWA7kLttlQbz5q+o3MBF/i2MiZaU0DXr4M64dgGOha+6pwM4FFpqngpy0cQ2vvnZuhOkJN3ys
pDIHWWRhosytrJzSn8MLfQqRjeORn9I3SnETbYSL3fTfO3Pn3/LAp/H5wxV5DooygNpi2iJ/Un+S
CqQz85P6lAbYfPYABYBh69LNFnd+aA7dUbi+y7VSBzjB6Blxliy6LpayBu8mLOGNAQL0VrkCVhNQ
jBxfODrJPdsPWex6hVFHphnakIVNAHV2sxsV4bnW3Q5Fg2rx7ByvWxEuKvfyW8lk0gpi10nvRAoc
AwOoKVm8sR/cyZ43jfV3KcxKFnMVWGUBGGIJsuSDfZDcpnCBDQXyIMWTDvOeUkAJn5hcv1+JZG6D
uO+qJKtxpPTdvvgWxoeJnzwDsQkbMslt//x3DoL5MVPBfPT5OodVaFIdqxOiwBEoiBtl110od90h
vH7HJ99Hz19HHZ6CIIm1LexyUZ4b5oZQzbCrSDkopyis3AQltTL0/5sEJk4r0+TYrdkrJ5UMvhGZ
7pSJIifNJFknXyvBZJpO7MxyRKCErBzaZgOAnQhz5XBxQGGEkT8cmtGvQAH63ssXlQVEJ8jEUbs2
rbFJIDwbar9tXrrmx9cHeL4Lg0fkWj0mZqaKlUfEwAma7SVA0ciP5SEDHEa8nRp3CtLW1xU/ucKL
Evswf3Wpr4SzaB/9NM94JEG4tPu1GiAF4WY5LMEf1eZ4b6G1NCaclOa8mDNY5vCSzK/aq/FIiY/0
B/M+39MeS/OYYwRd8DQSyWTCSl1IciOFkKnHz1HYuPOAfnss6hxxzQSVMXDlqFjLZ2dQdUmCn1kl
3GCr3wK58SdFtgt9ZM7xeznnD7B9ePcBRlB/i2QUs800LGSM5NESC9BG0+Id2C7dkidAShPQrt3/
QV1HJJSJmJY9qEraVApwjOg2Gh3Jw3rMI+1WgTVixDvoa+9QRQdLf19l0XNjy4MhQ0uncLO99EJe
hodGdU3iLW/tUwaYNDXQLmw/9iIVzSw3R67jPHZ3mOvZi2qvXFNanTgTTcuRpHZT4m9R8mGTjkEa
nrI5FmgsEsIE1C6JTDKXOOFKwrjQsHiZrR7RqhSI4abza/NhomoYaXqYmTXCzjcLQ0oUE0q+Ma/r
/Z+szvDyCOTW780VC3OPzMnNTTeFcYPkd5hSb7ELlyT3MrkLdRFWGddcVoKY08tUZXCiFAmoUo1v
QNQMekMTFZBEMpiTWwD60SYllFG3dJIs2div1p26Vw79vjk6e3IU9cG5JmFipw8zV5ylRTI06PZl
uIMa+/scHaYSYB/T9mtH477EjZUQxtGkLAk7A+By77AwVuxqBJTy04VyhWHpIAKvgJAOU6QWaxTx
srTJAom5DVzYcd/pulsv/td6cT/WSi3GINTCyIpxbrGvIhdurb9ZoqDAd6SVBMYcYkWPWrOEhPwn
AA1NYFnlW/1BM3B505Vj0Qor78mz/k5MQjKRti6qGOIoMnx6cIJxQ6cvRGL4all0rRqUM0AaZO7q
RU3kbkwQH/Kfzn3zDmU9XxcZqIr/CLyH3lZnSZ6Fl7GONyvgbpksKDLDCEs3Kc3+aZEZxDZ34w0l
e+iOf1l2wrrg/0lj31LaHJopwHyR+F9GV+FBQecF1Ecb61YGETNe48HXRvg+a/aFduyGurnUozp3
BRb5ZCl/Nae+3hWRdlclBehmHanfAUP1mSJ3uYWMecC6DFNRvOc9VdcqM+lCNptdORq4V2YUUy4L
kAcmPx2q7wHPRoHT8XPa1flqn2/tVJGTjmgZEj3FdzoPb3OP4kCjKP3DOQ2zR5FqaBdI3D/gdp0x
VK+YMnAPAOHFuGPVZcBEBwc1UFUmXw7Kw1D5xt2yXTCkpBx1SrDZ7yqRwtxYtpLKeCV663Od1lC4
28QnXNZaCdy3OPi1aEvpmX4mu/xaBMEmVJbxGgrUl3RDTusftB2U7+iIo3GlQdt2XwT5vSWuQ3Aj
6oeqOlNzyTEZbBU1ZBrX8R0WwelQ5Tbat5ehW28oF4YQKEckkQlFkU4iUi2QWMRurwAwBsh2lPYt
9kbN69LdEgy3sXj8nlrKmdOuFGU8pm1tDVRzEGtijHoABGO8s55Lz9wv29zeSsfRjzzZLVBVGjRX
EDC4sjGGj1FhA3M47KRlkUx1YYb0kN0Ly0Gxh+CYaUdnvMG43QhazMab3f4iFVYozuMEeEZBdPdO
0qCdoRLNfYlkY8lzlHkj+nm3ybOBccJhKw6L59/1syj6+yq3x51TSVIDOmw5ebazu0zbCE6RmuLn
L/hZAJNhxCSXey0HFY1lDHeJPC0ugF6PZRPdDY226Qzb0wykiJMBQiOrFyAynOe8EO5gAZ7C0uln
0D1LQzIgGGT5iQwvNrmK9X1V3ZThv59A+yyGsdK+qgcrmqMc8Q6A2KBfNK7mH87jvKFImnaQXwgR
Qt8Hw8+OdaUZE90XvIKm1gQu9mQsmwlM8WmtbcwwPMzYvsxTKwC6YjDY062pzJu2yzd1UtyPGkAv
w6neLU2403rHHxtzFw/moSyjN9ocKQdpC9q+W0kD9WaulkFmlI+FATKmFAXsvh0lX0mK70WdeOM8
b8ex+qGqhb907U7tSeq2aln4mZn7Qz4eBrt/6SfTW4gdiXyTniijPp27wWUqUxI+jTFbxYisuijy
Cj14OkcRH+T9iIVC2g8XYzGdXyzgiQd2LxCswPF1Rge5ZIOE0ldYniz5xhmeNPVWt18FbsJVaCWD
vbwsJx6WBDLoagydm6h2vQ/ea0Q38QUtUoi5sgrsOtdt2ZWnGseWPMXZZVYKwKXOg+enM2NvqAHc
L2NapNXJqDGVCZarcAnICOylNg5EaRX/7EBRqKHIihkpxheK0gHiN+koPXOzb73iPvqH0k9LWxWY
KKKRYf7ZfQhjLK8E0FFep311sgEsoEeq78wPFrZivrYHkRT6+yos66BiH2e7rU6DdjmPGP5U9kDe
EHkR/VvPvEj/0IV5mCnKEqmg7YaUjX2oU3TVK/CT3ckvtI5bpp51s7xOgjIdJyQjKcTkB6ZZAKjG
PjK6StXmMg+Xb06zj6c56LGma2xKrHp+fYKcxzR2vz4Ese+LdIjRZnScBcuJFHA4DozQM33K1t0c
1B05CocFBJqxD4wJbfSolp0UgEraNS7UAFgQtWv78rX80j2BrHMXbQpPVJ3jfMNPVxxjj7aTY0LR
whU3tQ/Z+GglgsuNY4mf/n3GEtM6NKysS5CLYCbPVp5nAyWj7dffSqQDa4dG2SYyvabH/nsCXt9e
oANnjgMdJizDAg6ObnyZjBI95ZQzGpBzkH18ygC1ALpsKZD3YebFIUhP/oQXimMOn2QyShV5rNZm
AvqrJW/9DIOFFVgwl2+xfvr68HiG/kkQDcWrWCERSS/6HsoBcuoXQxLZgIDqTb8efezhBiL8AJFi
zFUVk6UeyirMTlK+6dHXje39WAdZaws8mGd564/G3FJlhT3+BeAVp7m7G0eQtzS30yBEJ+Tl2tj/
hk0oimae7QLG1Vz2PaIgKom0WU7xN+s9tQcxBb1CT4aJtxTy7LcsepGtvlSqGame1XoGbOv2abi0
QQeA9iOGeH8q2wH/p3EpfUTmTdfJo+hRwfMxlJEM3QaEJVbCmUtyljsrH3QlO6UFeTE6azeoIsPg
frCVCCYUFVkiIddTMVmulq4t7yb81yJaYxQJYVy5qs1wcDIjO2U2OliyfpHK5UupOIKQxKm9IWSs
lGHc1+nqBZw6UIbspWsVsy90VOQX2s0f9HS4PoUFUMOki2RY/v5sGWUnDU5uyRnm1xuMPr/kV3TA
O/G7iwYbi28tWN4wvRFvymdB8KAmd2aSK8GMM0+9YWLFHWYxHooB9ZIaKL/GEb69/ZMeBPfjraQx
Lj3avWzVAw510HI/BGNXB9TG4m/ixm8hCjuQEhYL7gAClbLoVGMCEuCbZHz4+tx4imAcUcYAgYxJ
LLbC5aRKggulw/caw7so7jzJml7rhARfi6Gfnf06azHM11myaS7SFGJGvLK6WvH6CMxSzW0+RqhS
im5JnhGupTFfp+/IRDIF0vRtEW3ptl98wNOvPKp7kL54830IrpInfSca4eGFRQfbk5YKDndMFjMu
DcLLSq/nJjtZKlhYlunoDPE2lHK3J7lrhd1GHezd1wfLV/VDJOPd2HANLYtApFEW2zYJAz38JhvV
NgtF63f8T/ghifFsK1ViOR/BEZ1ob5Z0bSXfcntEZyfbFbbAmXkhfn2OjLVYTSzFWtziHLvRrepd
2gk7lrzbci2CMZFCnaMpnKsM/SIP47C4u9Q94KopFZd4tIzvZL+Pjt0eL3qnHEcbRxfOR1k/NO2d
Hm6+tgNFYAjstjjKU32sJJCh3obYqcs2FJ+oANl77Ol6kDzNL+qmOZDDXwCLgODvw+jf759VLjCM
cV/nBT7WeEivCmAg+xRSut8YW9uVbE8Vzt1yTnNdMmEHLKewlPq5RoWhqG/N4dpCeTwRsTMKZLBY
f6CsoeNqWQUM97tavcjSXZWJFpI5JrjWQ6O/rw5uQQwpkxilH/tob1PMcNqXzRPlwIp8Uc+I41Cf
RDH52lKhLSQZKCw4Zou3D9B/51BwWYlEMGnZUkxzrPZlddL7uyq8Sa1/3yn//AxmdLBIPBF9sukz
GEhRF6037CrgSy6eDtxyUI/vRQhVvMzp08ObUSkNtZDoPUo/lNykenU6N9xTjFppm74lAOIKBC7M
ibCf5NEjXhlEk5JSreuwPi1vg6966Ew8dJilCH3d1bAii+0xsFGhLChsz/KsfV1hoL+vBMutls8t
APbw4M+vxsVV/0F77R6IvPIeqc1VfyPZgTQKqe6EB8xcXlOU2XI3WMs39fbXAKPkFTvaIKB9U1F9
gRMgwbyLjV80agGZyV7OCUZgJHUE+64U9X7TXOtJ4det4Xao9H79IXmusJbEqDV3U9ouxCQnTQJJ
dOu4uhBSkpoek08BWwY5DhbiZFU+o/MqszGUJSvFY6/OYStIse8lb9kSwBkcgH6KreavdeI9ztcS
2eG+Ilal3FoIEkXpMr2ivAG5l+CdV/tl7yVXGRoERLSiw7XLDy0NJkJm6pg7adWSkxVjV3PZFqnj
VRi7E6hG73rmMC2AUWuKhtYK0B8ZMUpcS+Wgt80p7u/U6s6ycr8b/9EyDHsXl/L8WMmPbRS57SRv
uwGFCAnge+XkaRgA6Y+6VG1rG52tRnQ/0IB2/mehEOxgex5r5EyKkkpmE3eRQcNPeFv9KFIvPmIO
3e8vp28owYgevZzoA9RLQ9Uwn2HgDmCiXR1O+mJVVXOK6qtlIq4ZD64xD25jvCnRveDIebqthTGh
zo5NDIEnTo0MvdnPKdAxLByw5o6b/Ca7Be7rUnhfi+R9ZBN0mkDbxHP4zP3DOuzjcqkbSKRFs26n
bc1NsxU9AbinuBLD+r4l923iFM1pNHSAYSg+Cd9AD/ZTT9sHiRBh1Yd7kOjt0log2gZnuEvy2BG9
jmqMunR7kL08zwW4iCnymbwDGN/wr1GkTXBArOTRv2d1Vfw/0q5sN5LdWH5RAbUvr7V2t3aNliO9
FFqaUe37Xl9/gzq2VWLTzWNdwLANDKBsFpPJZGZkRI3vW2pmBS8RC+gRQa1d+PjJRn2tiPJDw4ws
saijFiuKMFDZ7yafbBTP3RlB+ttCKA+sVEJ3PJg1in+jHWGcstM4PVvW9fbNBHWtyn0az0BEoXV0
E+2GILlS0czp9qKdgCx04Pg3bz2U441dvKx5AkeI632i76KRsy2s0vO31RDP3+x8NoM+Ta068VW5
AebGAxHdo3FfX4wAEKAl8JZfcaW2Wb5tiCgzmjqGv094viapLSs1hq/pd0R/EPy4j1GQXpvQHwyv
eWVF5m5trNGPNC3qkzUWEf86q/BrE1BrMd9XAFCp0PvIzZewEG1puZ2txh3X1xjF9/N+z7jsAJX4
z2rpB1zTVujyNGp9VKaLfrw2ld+jwgu7LCfZ2qBO75yuU6doTYMrpb0Un9A7iGyQ6BwXiKaTiq0a
OsrD/29Z1HFu1lUZ+gabOJQfM3DXfYwhfqWxz1thgJcgDLv5emTlG++c0mpOzRC718QO1H/Wv1B2
tKW3LNA8tdk3lxiJcSY+JzzbRTGCo+pEmZCG1sRyr45DidWZVyMAYiUEHtWH2RkuKz8PeAOujPIS
AdP8xxhVFtEiJQLMBXeLWP4Z4ptwRQ6rBHLx2nGp05in3ZBIJwGYIcLg+f17dnWSWVb6mXxY9lV2
D8VRtwjyC+WQ7+rHHS8aM/gksH8be1T4Uta11JOhaBArSfciOhST/Vmm9sqg5OWVrGQW1lSo7Gpg
zT2ZsCj0RNSzDP3i9UZ7J5MH5q15OTv1E7QK/PSRNzbyX+yhHm6iYQEaSiqVixeQfZdDSFK5CAVx
0sQN9+Zl8oCPifFa3jw985hD6PRf5uhcPZ8iI+szhGpUP6dCsNVE4503puNvTFA5s5hqKsjXhfrY
u4DYYniwX13TJW/jPsjBXrHnnG+ePfLvm/NtTY1hFgq+YAt7kpu7mCFEaRf2gI145A7z8cxRUStV
DXWMezjI5KSkm0Bm63rbAjsvBLam3f+uBoKcCqfMQPoNCY0TMni5W1NZmPD0LzFKXoAWo/OzPUFH
19C44hYamKtTMDqhKiomsmi6hWxRzBp0gw3ad/1n1Io89aX2rCD38j+8i5V1r0HPXjEkMu2CGeLv
O6dnQ6csc98e5yJ0GuGjWBdHjV/O+wcr7d4aodyjEBIpUtUaB7pa/pKq7ArT0TtJmEpblfu/imri
tBhYJ2xrj/KPuDC0OhGxqEq5K6FhmgzcVyn5E9TzD0J96NyBQwyvfLrVb86gHOnIq1QNhHcdd/X4
hjksN7o1njK3/sPjx2XFKFO2TNAMA7KJahC1T0MU5WDpl2pQ22f3zRNBa4LRyxMHR3TVncD1QoZf
mBquTegCIiSeiJGh9aminofsOF1rD5mem43q1Zj1P8jCwZxMRG4Re4nMxnf/m0BmMvYdnB2xd0Wt
n7z9+vRTqqL0pl3CqzOxEkloROIZjTeMqp8+pON4FioRBkvMWiZ294TyOybXk/Ag+v9Ea4G5c1uD
VO7TQE3VNMkKl7sBwDHCxSa+vC/+4jbI6biVIPLBaMfcmqNSA2vt6xr85Q3g6eGdikarvI8eQAzj
8TFB5NY/NYUZSAw4Q7Sejh2GiC78Yhh41BSvtXY7tzdNAmAkrxTPckVMRIF00cT07MkjuhdCgPty
sT7qC97ORQ8mSwgsgi6FB/fkGaLCVC91VRj3CPNggHNkqbYV2fBES3bOR0NW9mZuF0SFp0lphVXL
YAcJt/EuO/1tGdvavXXU7QUv3dvCn555eEJWCg6jQCaZONEoSlJJjriCEN349At3mVy8LoAyR0pw
3yLhx3+c0lueQbb4cH6tjEi8tUo/2wYRfQFRwlJ7sbVH4AtWnlod04IlG5oKlkzzJMcf1bmSpIo0
T+pYdGpBFnZGuoz++XWwP9/GDJXd64sJ/mxThq9jmMVpH8iDt30TWge1idlpHoCacOPKaSebY5iR
DSA+fq2P3reqLWrIK5AAOUNCRbLXi343OtW+8csrXmrKio6g1lDA7oIEHKeaCsfjggcT6i6wdvh8
MYHVI30D5ZjfB6UDjfrzi2Ps3Tdr1IFbrH7JQ3LgjH72JbHzSss7b4F11r6ZoM4akKFmpRZofCGV
cshokggdMHRddcDxpKMIpgubJ6FOdoQKi8C6YjxcJBncCc4AOA5DT5WUXNXkPhsvlIAo4vEIOxiT
ZmAcQtMEbOpgazwhbs3VJW7qtaw/i4ugs/B7O9t/6qVw0ilGXPxmiGzjJrvvW6VbRQUNqLbba81z
NgbST2of32yQ37CxUQI7OdQRWrqdp7bgsDH/5G402/qe8JqNpttgJvwnrCDfPyH1rsV7vihzsjLN
Bm+p+YHB+ivztvZmE9Ssy57okvIk49lHbLNtVKUub8s+TERs2/xePZEaahFMt6CJI2P1kEHl8B0x
qhIYGoFgEJkrkE60bnJpXCoTUIpjbmSXQpxcgvrSlTLxvcWw3FgNN0KU8nrBjBQENk1dUyUClafL
Lno2aa2yYIXNh+gku9wvn9e/1weunJ/45sYWFZeTeVDkckByUKuFOyhAO1rxn2laf1KUIPQxAFNI
IGNFdeK7g8ZCKcb5+tlurp5Up9il7rhbfmOy3UY/NLZ55SRGcvXNHuWaUdQkhbiMCFz5cKjF3yD0
Ne02Hr0o6j7OB0lmGN4sjfLIcFShPFxP9TEz0mA2oodhyh/Pm2CGEAz7ymSQBlkcFYbLtlC6xtKr
o24UzlJdRigQjP3reSMslA2+2ZcVKlAhRYjSUcM70/g1tGBHrP3VFhz1t/qQXxgQIPsgcy6gI7Xc
84Z5q6N8AyIGqZmpOGR6thvGF0vcV+2v8ybYe2SCrl4kyr/0xSzUTTyKq1odxfpWSG4K3rwEewlf
f5+6irt+mYphnKrjagaocotqbEfpw/k1sJ5C2J8vI5QXpCCMKeV6rYDbsdXYIY8hwVMf+oNum++E
0pSHyOetinKIWQS1HBAM1TFVP8wwhmzrXuNju8nPPrnwwXiBMqGCFjVdP2zLrAf/E6qjvfvJfj0F
nwzGtT0Czrg+Jr7w+/yHZDqDpeHqFzE0AWWe77FohhCjXihSeTRSyEc+Ssnd+b/PvqM2BqioapTT
kE3GWCHpnDxSz5sviHwkqb+G17zyGm81VIY7lIUSD3FVHWuts3uhsePa56yHeSN9rYfmXzbLaIYI
FUxkT+2+OsxvfWFDhpC8+JeLOvU45hg5O1B3KGegrgE2LlpeS22qSI6RdqI4JPkKpFpXw5YftAAs
4U4H2kHuI4HtgV8Gqcui1lShTPpYfp0cuDdBTObAFkL9Fq1m0P8B+8wt+bI/6ZdJygcFRe5EvRNK
AHZcwjAveMIRWQxxkcTVOWgL5jnefFDKH8OykBbIH9ZHSbw1xcjR2hS8KDySZ/KTT8/x15IoR6yA
9BjSOM2O4XQjS9FD1lxjTPNq7OXHMY45bx/WK0ESLTxYLVEBzTFlbNaTWrXWpAEhXbQr/RGIB4Dh
+a8ElmsAnkJEYzTRAn3h91ghxq2hL1NCHkCj2+4zL3nNO0d4HL1hD6UTw+MdZ+aTS5IVogWIgqVG
E8tW0RKDAAgv1sbD0KxjgTcghjJ4AzEXyTEvhD2P05MZrghDPpmeR/ilMaeSEjWDAYYjhKvmCeHK
lwxbulsdjM4H1i03g2f5ycYcDT8VpqhewrUUX3MIkZNHubbDQw+UF/1F/Db4k5u9lAc+OT/PLDmR
myfSLMxaI5BhTeAWxItVFsK/wrkUDy3UJf0kAyBKNX+ClgPP2X8+rULlBerQhaChEZAXWKCF1G4h
Qcc5CMysQCIEidCQRzuTHnKIjUnrwxapzedJcLM7w7DLC2iquCa5byJb4R10Vj8TZXsia4cxazzT
qU9pTOFaTTLygsRww4Ao24GoKrfTa+EgcucO2AvcWKO+oTjiOpWnirhnhnnNYidBufK3CmnyfCfa
seZy+7XkL9KRbLs+KtFSh6Zr66wkR3BxVrA7R4cI+BYjKDHcwwvO7AO/WR+VZeUGxufBD0CyBe19
dQuvgTa4Ld7moHZufDyiQce041yxzLC2sUmFtX42dUwy4TCIBdTJB5DTRVdAqA25Y+CaJVl+Vrkc
m8yvipYBGoHgeoB25vcDCHoDQSxJDt7CaYggeujK+/Ug4eEeOrwqEuvKA5PEv43RlVNRqhS1mcXq
2KmTXRQvxnIoVYtz9lip19YIfQ7KMDHEFp5pWtdNM9jWwJuS+kytTlxxsw7K+bsw7MJIbpEcI1gm
92ltV6sDpGiOg25BXSCT3fa6eRFb/A+Zh5x2vBYn81m4XSV1GmI1lqO+xipb13gnxMGNQ/pnhHNW
tUcMDxyh2OwCQs2FbjO9dLN46mTo4rhE4gLLgBZOH+1e21VO/Qw/zfZk0K79EU7Uwm2PsXfVBLEL
XXsprRmCvSnK4UVx0NIFVImTPSuHJp/sTFwdzolgr+/LGpWXmSMG0asylV97nIjOrm+yyFH3KrLA
ypefl56PwmefwS+L1BmM0dvCVH9SQQ14cYiQWuOMF1XpaHeqL+5GXtmHJM6n3os8BoS6EMOjqz7d
1MiTIMJcjq4raOXkBtPV4LDrgTM7/y2ZtzuK7kTkGijfz0tkc7u3a9lLaZfIr6GkeUucO2F1060y
UA2HNH86b4sZWza2KLdco07QrRzbFiZRYqO9FgDCDcXVsuTQczDji0FmgVW0FE7QBcJSFIoxYVG5
4BrFb6HihReWAQCioYopgeIRg/ffQ/IohIpk1WV2TNLUVqRd13NeHiwHkNF4R5/fBAydhnlD8iXR
KhN3G+hsIr2yhQXiotbk9Gn/g1gsQ1wOmbqI3gFNL7K2pTaki5odgXN08D0xm8BxMebHUhWiQw4s
AdD03z8WwkYnWBGoKsq6tqNEtMPs7n93LELrR4TVdSjVU6ezXzVjHlYTUxyr4sbp6ktTbpt1wVkI
M+PY2KEvR5RCs2IVmgp4tAmCav1N48zPyn00opFJCMSnC6zu/NKYWRx0HKAZYKI/JtGRNavjWlvB
z0moycLFhqrSW/KnLgAalpyitgsXRWCz41ll7tnGKhVhh16eczmZ8uMs2fGDDKmqyGt7gKuA/wex
HqQO84B3YbLCw3al1C5Gedy0MsRZQeHa2crstcqFkL5xPidnYbRqqpwi6A5QXz6qhkMofl0oCLiC
p7RE8kQI1MvEDa+56AieVeoIFEIzmlEyYxzSiR/IuxvUKZi412wycl+4+Z/cGV84K2VdkgTZAqYi
GRGELg/miiZ0oYgYZfxKb7XdelFgFKi6XD2SdfBViFitavSLJbQG0RPE1AGVGutdj5Hxoo+P9V/q
VdWg67lc48UBOVX7pYiCBWJ8/0CDmUHAhv47kEmADcmmTNcZ2rrtK3TTUAO/6/cZxFsnX/XLwz8g
MmeG5I0l8u+bm3JqQiuMCedT9JQBPyHItkQohZ6DW6t2Vmc+5t4g8sfhmK6D0TQyz4X/0GWNQgBn
aVVhsNWK7dk3CQzW6y+U+9xuP0jlJnKth/OewzqHaB/jc6KqLIo0xgzYJXHNepRuhjj0ZCM56Em8
s4Rpf94MM7KhAoXGDJzFVBXqEp0gwNI3Gt415SVhf22u5MrXLwnCsXXqR2UOeCAs1qcEZkghpNRg
oqBDKW7AODETkFtp7T7Ub1OZhyojEYpO2xTFMtAn0SBgT6dtuMpHY04+QVCQy/HAPX9tHrKL1BWc
d91unwjJoQzaPPGC15VnLg0ZHGoKwG6ewMussV+MMQMy25wnv5PnnTI1vzj7RYLUyeqA8QL7pgbQ
C+0XMloCcQ/aq1eNyFTda89gxgEzsPSIJMvl2GKuZ2OLOmwjWsVo2wGsrAZmf/kJOwy016z3dNSW
++sUZNEKh7qL6fYbkyRT3pzvCHOgYmn16XFqC9BaDUYWmNGiuuVSc2GVrKybYHoBgAW+F0C277aM
ujKtZVSyo9A7w0HXbEDMxKv1QvDyC+sVR7twFxBkf+pN8K5ZcnWfbuOXbfLpN+vMYq3uKwUvfL3q
7XH5WJTOvR3k2V40PBB5rMDsjfyyRt0KWjEXBkZo5NcG3NtK8oxk+byrsLftywDlKYJUhlGoIX/N
qltl8sXukBv+eRPMut12uyjX0Ms4VbvezHB9g+SPoGuyqya18ydSg5F5G8ReEeByliFqp5xNeSk2
jZyX8dEyd3J/E60Xmc7DSshMJ/iyQf594wRqXeQ5cBvItfzPTpufNJCxJsj5NpguuBBHZuaMRuV/
1kQ5fBThJRULVU56la1LvmD/vN5DVoV0ilpnes4dnuAy2/O+TFJ+vupisiRdhzPW6BcFmpVgVsh+
kidv10W5twSkdipmZX5MYqfz1tZVLrsr6z5xFGR2Cz4nuaB/Fqm+Vka5vNhl9TDPPV6f2XOSGLY4
BKCY4S2N5SJ4F+K61KHsc0Jl2Blx0ethTlxE8g0/88IX9TfJrgpfeFl5I6TMbADDUgAN4WoGSpo6
Y0OqRUWqISR2HmaLLxuom0DIISgeMOfpgMnB5Zxplnts7VEvnE6NxVATYO8vUFB5kHF2o4O8L/ZE
Nl7Y695vjj3W7YlBByyQgBxPRo1HdRmkFqAvUKBm10QUNH3O9mRt/wCMTU4THeJVgrjVCCHaCeh2
lOVVEMIBqb9kF2g91xBw1t0ldzSkHxW4bLjDIxyL9MtYDEd5EBa4ZOtq75qf+8K9BS5kFBw/x3T/
GLzPyfTOryV+huxNABtlpcQ4EwxODnrdl5mXQZ/6bnBVPz8oqctVu2MF5c0n/ewFbuyJsh7P+gB7
nRdi8LR0E08I4aGY/0F3I36dH38kiIjBsM0iqahZduXQG1ME4ArUw4gurnK1OkTHiAwA/YAEHdZk
PKFAhyFjDI46gVPRdLk1Zznyfsd418GmPz+r+3Kxxb8khyiNTxc8+A8rYd6apA5hNlpjF+Zj9imP
NgRZ0PkG6Et58/fs4LJZGvkdm90T1GVRioh4y4HIZ+R4Sqk3ltN78U7elbIv1x7vFmeW/zdroysN
oZHGhto2Ga686D4r7M6R8ATPQBWjWzY6cS4Z+Yag0Y+q/6qM9ilUNcAK+vkxNouVIN8sjAYe/phj
hO4OKKszCKmrdvQpxQ0aBd67inm7by2SWLuxOPeLMFd1AhqQqxFjEi7mPxwgF4bUXvxat0nBIb/i
3e//ZVO/1kndvWEaJUpvFiQEgPLEyXa57Fleb+dQsbWnm+W5npzzQZyVOm/XSV+8odpVZoMSx1S/
6xmkNATACYsF3P2Yh1rw/yfei5IZ5jZ7SZ3JbF6USjOwRjwRPnHk2hv6/XZzCZbXx44DauV+Ueo4
ypI8q2CfyqHYhBZOZxN5XsEBVkNCVxzXvsuD8zCjqgKeYmB2Ubela1RlkgOvO4CfrOihUB8GvfW8
RD9412GcFw0Ojcyf0CiNKh1Nue6k5iiHt6bmJtCXFKqVly2x0omNFRqcoRT6aAxozxxrSFeimhG6
2nWl78CUdFxcIkRi3HKVo1k2MSqH7AyIHjTfKOeAok2sFbHWHBX5Hi1bu10G97zDMyEuWxOUR5Sh
JuXGoDbH6Egw1Sso8Xp7/vj7Zcq7ZMnxodOWrTEqSoNKIpY6iwxgW7mtLp2TTIelhs6J8fCTZZkK
6k5orqHURYWOeFyMwVSwW5Mjogbc2bjNPcMjQIXl4kfJEQR5RQ1NIfSKaA9spriK2wwfcXI6vPM9
pNIuosXy/ve1Grkib8KFuW8mGKExyY7nyYne8NKGSWiUMNm7Tf45qqzui0vJmT2ircQFfrA8EeRW
qA2pQKqfvBVKYYzaMknbo/ILBOFuVaAyOj+HPjoji2z34PvTI5t3w37KIND+srFKc6B3C8CxpZKA
+kDcd1luK43p6Ol1H9/PqQRZ3ms5fc+m/NLsnrQu2jfhU2++F1rq5UhqyuUxSm8KPbbbEPCAJ8X0
ohWXhxUjUW6DMl6Ddr2e1GNVCU7VoMBblG673C3Syyjcc/yRlT4DVgvSAQxz4c1IneRM7+cx7VC+
a9/rverFN6bmQGYQyCACHcfoPO/5wwq8KO+qKgEBAqBOZZZT07TNuOIASLFq52IcKPX9ip79/7ou
sG9IePOg1ooW84l2gawu0YIJAmDH9ssHCR+Fk1+oNwQil7nDM5dS4cQPKXvk3zeJiJakct6QaQkU
yyenhushFAvXymp37vwRX8i74SLnJAVkb755IZIskLAYIMDH286kicLKXJXGUc/jo1y9W03kjNNH
E74mKWQN5Ihj6zTTgjEMGmif+gKnr+Q+ExIw/yMfgERzvdedIQuA09FdBSn7R+UuO5RuwpDrLqeZ
AWWXugdC1ciV1IxAfg3xNAvvO/UFzGOQLAK5/IJPykvuWB91u07qKsiVpoyipAZuDQLcTjHm16GV
HPolDQphDlaQef3AVbdflpb0aCPFEpYQK8QRh9wpsF2EsVSVkMJObgWied4RPI3R378p3RcvlbXt
s2zJ0P8g00rZn94CV8bk4g7azXg0PHMOo8xwVA2UdoTrEMAS+sxXeZqESbGSXBJCyigv74Tr0Wku
haC5Efa85Z1EGLI6xDTgjHW0/unULorTDrOKObLz+XWoPEV8MLUdZ0UnNRXY0KE9jeRON0GCQ7VV
yykehLIT8CgHuS2qHJUDX8kdQlkhuLxHJHFx+pxDSAHfT1XQ4aFHYfIwmpMqVctjqb6n3UNdohkB
CCcKwp0RgFwu4CyOdQR0sjQRCTK5xL/HMlMR6jkVUXRWbsCDKYHh5G+JO1IXU2pHgRLt5d+i9wKv
3n3SVCXfdWOaeucMaYtGZPNZ7x7dEeMyWZDs0Rzntq2YawRYW8Oth8SBRqN3XSxnWWNAwcrobAM5
kSo9t/PjZN3FULo8/0FZDgkgOiH7Q9fx9I6d+kmIrbA8KqtZ+G09oSKma6NrCGLOe0jxbFHhEkNn
bZU1UXycERrfr/6WXsifU/gKsDzBL6QgjlxwFsgK0gA7AcqMHiAuJLqAM7fr0s7SVKKDhXd/B3XV
5M/yImc+QcCPmHKaE46TnmTsQDHjSYXRbWS20Jig0ghIIEggyUSNQ0dZIVkDDcnmkpU2xEPPbx7j
Yv9miLrYQQnSzZKAQpHa+uH0MP/vYGJqJdRpyxsjGfQJFaJxsCGHF+3mPcaP3gQHqEkJAfNY+aDX
lO/PL4vhJ9+WRR20VW6jZjbgk5o2j95SVuNON8IQ/DSKwAmWJ6U2LFACqQpQXui1nzwW07HStBrc
N58MiuC2Qu+22/+k1EbZoVxfmOtFbwArxGPn7xmuzzIpiFEPod39wjOAp13McA0F8R+4Hbw+lJO2
dJw0naVoa3FshF+S9LLwqiKMPfr296k9khNpjOV4Ko5CNe0HLb+O57qx00n0z/sCKx/Az1d0fECw
rZ5otaAxggpmg4WQL6c6nR0dCOUCqS+XQcMLUczPtrFGsoVNqpz3opZE0VzgySblDsGVVI7gDIOd
BEgK9sNNHfBSgtOSqCGitUOgJRgLB0qIXAcbm10pClFYNWSFeAgLtn5M3Qxcir+hjgh0G/TgwrfY
01KbV2dm5c2kqYQsHYHqlOc5GyS5SKehOKagQ8XYWLjfgwJNuZsEfyQSwAiO5czZUOYX3tikHaev
xwrsHcVRioKsFmzT5Cm5f7ZVqJwE+smkqySpEjhqqE2smknJ1gLSUiSlG/fJod4Ve0InxCvUsZ1z
Y4mK9HWnC2mftgX6H/3l/JB5QurUFyQDGYOidnVOYGTdZVgZMEiAsaNuRzeUdEsYBaNbCgJ7xB0N
3HwB1Hz6RCRRocbwg34g8c2NQSqXXKasWsIen1INCHYn9UeQydsj6P90X90lrnbLS8iZ/rGxSG3e
kEPMMlVw3ltFtifpV5xwSBjYmwb+BeTfOqZCVcoDlVYph5Gc8c6z3onsonmpBRORdg0ElzeAx1zO
xhh1uK0Gz6dkGfEBFwDWhxezfTgfIMmvPXH2jQHqZoGunqZ2U47Rz5bIqsqOCiZ1I0bZnTcEw/a+
jSnq+VlCHKkpxx5bg96N4jaBdT+8jLjDIoAVol9cuh3mHfNlTyMJ+SYwVqOpCxBEhL0RzYsFqmOj
6icGJ1tjx9+NGcrHS+B+FKh0f94wH7IjoY2Zlva461yEX8XJd8BV3YLvxDu/cbzPqVGePklaL+Rj
Te4aBayCB9WLvOSxvOgL0Au2h8Tn0Y/8F8/HYDyuUdQj6cea0MdTinl1gLkOxg15XYPR5VDsCdj2
B4KjJHSQKfx/GaOW1yXTCH4wZAgZVCaT5jobLHscXc5HZJ0voOvA+YcE7pTdHzlILRmDSGK9dSM7
AtL76ioEQWl8r5NpN7/gpAis8wZEIcYnTCQkJ4SQaz6Ji0yg0tai4bmyChBYT1AHkUN/MZP/PT3F
6C6hlUUFDdGKnJDNCYg6LVxUkE6hGELmyAkTO+nNcivVjKct7JhQnQaHPhiuqHssnaKiEFpcyuk+
2XVXPZQldB+d2B9AIuAVCmRAoa9tYXSPHuFoMlSTFhNeUbW+cKM6kg0Zc0fIvfJpwKxAyaUVYu7X
l0G6HC4KgzQLGfarUApHEIsgy5DiSPu06X2OLxKPpkMxqhJg2UF74ZRrKk21XOwAFzhaA8Az40Pu
xm7mhP6Y28YTviWn7MkKj1tzZOUb54DwaJoYFmYgxG69GvR8HxXlrRAaHIc/xfl9btnXsqgrbDWg
gJNUUPNeQMaLoBG6fQTVJDveQTsrkH9yPW+XRV1oZhZFshKj+2n8EkzoM6Ig5wlPSetOl8pjHfD6
UGz/+FoddanJ1mz2q4TVRTlIyKKXZEXnq/uVR7yRIqYhgFolZNp40dCFRswHJKI8INxnyouZGrYZ
3+rCG2YEbY4bMv1iY4iEzI1fQD5BhKJKVhwTlB3QHk8iBMXRwkuGwCwmN28dq7HrR95DhrdAKlgV
cluDDx65Yg56QR1Ih3Ed7Kh/aZOaE/WZQX+zQsrzLaPGkylFjtgVv5rxoeaSCpAr/+QkbwxQLp9K
cV33OeJheYn5CS+C6sZbfNT9zB+eFd4A/OlULjlgOuTGLVRtQQtGbVhr5U25hCRHDMwDrpMAO4Yc
xDVLR7kf0Z3U0J209kVslx5Qf/9ggJsZ/ze/gNq6tiQVXlMqgGocnhRIAOqYSRttCcoYEk9dhJn3
bJdL7V4pmkk+xMi/Rz+5r/3EKyVneokeCF90CkJAZ7k/fyLYB+Lr+1K7qWYr1HINHAhDKh+AbvQk
dbqLaunXeTNsr/wyQwWuOUXhT57wjrfC2RVEEEbnb+ctMB/s4EhA8xBswKACpoKV1AxNPHUI+fKd
9q74ym6+MH93rnIYr0VbvODL1zLXhMElGQSUKmqnlEHoxybSQpSg5+giKR8TFKM5S2IetS8LNCCs
EdI81RpYwJMWqgB+cYUn7YByMMEIF5wPyAxRG2NUqi+FSRYNFUIU/ushUsagDdf3NllewCaw8FbG
/nYo7BAq71OSuilK1CqRoZs4/qUfSKZDSEoxKIgHU7wjFKXN8/lvyfRz9AsAbxOVUyaqRarbYaoA
J5eUp1l8C8PMlnTOEPHpQBsJViDNNJCXEhg0lSoO4mI1phnjtfSJh0TBqnDKX9lV4thgHIqAh4qc
MvhJJfqbWSpGLqnVDV1EHBFp4wxZgNyfd4ZTXGqHxq8di9vYYn/Mr3VSIVGJRrEQJug2G2My70Rx
WHywUMx7qM7l/vl9Y3kl0m4ybk5oxS3qnas2GO+coxVjAB34AUS/61+m6obLyMczQzm/FjaQ2emg
NzzH492QhG6oQg2wFv1KjDmTFKyPh9lmVQe9HJSW6O5/GoVzqgvIhOdMngOjmmtPT7XFlzItD85/
PNYp25qSv2c7jRgvSi3DlKoe0v4tSjhgQxLh6FQAo3hkylCBN9APFnFe0Mo1JGi5Am1MctEIPb+e
W0okl8OJGTQwENNRmTrh3SHMBlLd45kip/0LHixOaAoHXUiCrMl/j1J4LdTt/vyXY/mDujFJ3VeZ
KBW4smRcJtkuFVEwCmenE14mLXHPG2JeW1tL1C2y5pket2JEKizqXbsndM36i51cmjerl4NYfr39
/xmkYQuTNo6JFWNpvZtck2jRBJFqS/LOupo90xf2grBff3OMksh3Zgvpvvu89KFaJgmpK6aFY4zI
uudd6Kt/KRj7taH1wZ0Nl0jmcs4k5fzLpxhGi8dL5+WAnQTCM2aLVSg359fJC15pKGMheUSrM3Uy
HtCMefC+3EelLoIx1cBuT9ynWpDCTcYOXGC8pyf5/efWR37D5ikTpeEiZIJkvc4+uAtIrTaDZBtA
naTiyJdk5y2JivlisgpmGStAbGc7RStswJU4SQHbAqYIoB2hKRqtrLmYTV0nLa7oOLuMiidrzjkG
mJGXjCn8ywA59Jsvlvc1RvI0jF5JS/kgirUzV7GzGDon12UfaTDIqiYAo6ekXWuf5usoRCJIDjUz
SFVHB5A/dOPnREaZFs05Mk3PG8Zgfj0M/5kqSvennE+jgoka3Cg41sqlmr2F0tv5I8z5+3R7ZVrA
4zMJYMyI9T96szel+//f36duYNkSu3HsyF2yXijtL2v+AZqD4CX//YE+C8Cb3e+1sFP0EAPCdRbf
qJnhiNPsNzMXCsMMdRs71NmvM6FMxQQbET3JB/IOAXT3Vr5ZPufgLJfbeWA9EoATJugbwDiQUn/3
arVTh3rt8eHKS8mvkfmJ+xWk4LKdcdktmUVyDRhoJGQGAGF0GE/joe/MDGk7yrvJrgna53JxFTSI
EEhdE0qOrXPeKyTW3Y+sGkJJgOaeDsFNfTiJUG0C3n/Zr8X9MBvOKD9awtWkFo48JE7bpYEMdRm1
jb0JnKKmte6W9kqpBzClgy6vW5xMtTiJFSuSbH8VFUmGuV2aNsSvyofA7F475WNYOeeNWVrc2iD3
28Zf41kEhCVRrNfBGV2I/zrSTr3VgnQn7rgDQDL+Fn2XgMkJ5OuQRzkd/8tScdTFfl1e9avJ0x1T
d4oANXsf08o9NJR51Vn22r7s0cFEghivtKawF8u2gkFRFJGwmxJetrkXpnwwKnO/oD1AJuOgzXKC
c4ozcO5qsKcG6e0KnaULjBu5uYFpQ8kxngr3d9dz0ebM0wLkJGBqhq6fjlV1Vatpky5bkBoXP/6+
oJVAOXx2D/jtaOYebqyRAL7xl0o2CqFsP62NrvBX7RdBeQHctLP8SnxePVNmRbnt2qiok1qFFENs
03qtwZa3uuu+bj392N1hmjnon9Mb0+0hxlH57aupOvPV+mqoNh8fwrqUIJCEuxaoCei6U5fGOol1
Ho7Y19y6KeU3kTs0ynQcaGMQQSsD1DjUIRQ1YV2KPlxeNTRjrlXEc9nLwf+TODiXkMC5FF2R23Ji
xryNUerxIbVqGBs1IrqmfMyY9FCW2A6tP+oUu/JykSD54gRZ5mZuDFJvkNbsi2xQ8cgWg+w6w9ko
nOgRIh0YEHoi4laiyAnrzH37MkjTXIf5MFphhRWu/cGIHySN98hhrgjMJoZIyjAgT/1+GMJeiZWi
QvAkYjRE11zaVYHpqna1r1zxmQd2YbqJiuFJHaVHDMPSfpj1sbXMC5Kv6FY2n0z1yew/zm8SzwQ5
/pvjbShCU5oJTKg15Mf0a70H/7gl/cgVNiuhPlw8dkk+Lvhw/6Z5EIBpD3ero0I82XINXsmMGbU2
9qioFZp5n1Y1blLNHjwFgwLh3rgyAS0gI8vcJj/bLb72iYpaQz+H3QwAOu6BaFcckgNqc8F6D2Y0
VPMr0ebTWPAsUplCMskDmOaQMVm/ANHz1l34QHhAPhY/tCsfxBk86ATzaH0VzGiAtB72GAIvUcla
+18yyiTZ3Xk/ZN/dmPgGlSEw9CdNfmFUDEGYcXZ7d/WJLEy4zxzzZtjHB15lk+nzGoGqoUmtn7T4
xbaOAHQHCVpsDoGejbspHoNF5k1yyMxvtrFDbVIZL03cVi1S9nDwrPAhW3cYkFQUiEw+ZFlnm+hS
5+Ps1q3up5jcBcmFo0HrJ0qCUPqdzrsJ4wSTVDlW0trN/5H2ZUuS8kizT4QZ+3IrIPesNau6Km9k
1RtCgBD78vTH6flnOpvGipnvXHdbRQpJoVg83GtlY+ugLnMoykZrCh6LNWbn5rfOXqRYgXavPYWe
nU8tYpyKrcX9HMNffvOL/+cxDqqvmGho/ZV9XzzJ0GVzoByMib15nhEPmq2AynVEjCj3yS57nNCf
uhH8SyZebnVzJcievvpfQemNwdmumDRLlFpXxmvsPkfGVeaJbweTfPbnC5s+2GdmZh80d1Slt4Gg
umryPY5fzaEllnqg6klnIvzc1OI5A/ncJLgFnOK8zZ1qEWbBO4QrmGF+7FQ87S0zvv7/2Zg51Nrq
I8WTsKHKiAzRk9TePjeweClvFjHzoRYVulua43jl5aP03rXiLjJXqq9rJmY7L9PBjKXU1WspXGh5
Wd8AcQ9zWvyTksAkxvfv/ZhtPTj0tFQ61Xj1Wu1cOkbI7HJj9v0/euSm+BQgZmCZ561Js7MM0SfN
8H/RCEgkUSsHEnFrYHBrjdhtOe34bW2eXKljrGOK0x6RdtCt2ADDGQz3SHTwxNl3yloZcqk97txY
m4c+Li1GTWJt5pZCnhFlSPtUv2pnJVgljVj0QDempljiJgTqVF4MQK2OV+OePehQDFV8+zRCJR3d
cVDUrL2ki83426VNv+fGXtqysh7Nerjq2/xj8rQsoDt6D20IkPB0q4qoS6cekECgsjGiBrDZ7DRm
7UBdsJtoV88VB1pqh8I1DkMr/sH9vTUzyy5yrYtGQCq0q6QYwjll9NApl89dxJKfuzUxyyeqmGMg
bEq3HXo2aE5SvkajtfKt5p3xDOTAraW3SPyEstdNzL9kla+XXz5fhzb90PnbgHIqSJEgEIc+/8zX
gRO9iBsjVUFgqDM/6QNvYx2Lc33UL9mp2lf3hq8dNMBg04PysCodMF2dz6zP3OAoq94DAEYFaTkE
Qx+qbXye6BPF47pC7rTpn5manT2aU6GWXB2vRfrcJMfB4b7ev6tFR0quE/Qng8+/7PL+/f6ws0No
6jI2JlXNK1DMoYBjL6ufuVdtPreyfA5/W5mdQ1GX6CeAFPtqY9wf44GasTavri/lLzcnZI7DFtQG
96mJg2hgCmyvYhKAP0x4BjTgVQi6NRv5qt1BwQmKueBD6Xba8xCRKlqJYVbOqTVzwhpzSh6XtnZ1
W1ltDLMuNg26Qz7r7Dsalee6rDdmHR+Miq+FT4sQ8dsvMPPKbpeUqtbDbYmTjVHvfs+Dp4iA88NP
7ySUEibg6lp/bfGNg5ucqMowt/iXkhleVDs38gj5fZWHqLIVvie69ybKw8bkja+MaFIl8q7OzTeq
1BfLat4qVQv/wfH6/SPme5+WQxYptuJepXi3EH177lrgsOgBbizM9tWhZoGxBSzzbUqO0WH3f0we
oNyujSov3kdd/YVJB33fvM5lO3krBgZDCn+xaeLLaDOK/53yBvVszNP+x8rs1jtsHHgfo5pmnu1t
0UPuRQOBqeB+l/ogDP6RANbUWiuJy6ITuDE6cwI5U4C5BM7tqrbmocqqnVIn8cr9W2z5AfOu/RJS
0/9C/tDE0Tu7cQbEXH3Q3KUB37gG8aDeCz5r0r/E9+pq1W7xcNzYnBZ+E550nEuDNjh+9DxAq6ff
iV2BUa7/pvm7/BDe2Jo9hHncm52jegOeIsUjcKU5iqEKGc69CqVzot63IauI5UMWpSY22It2a1jk
xROK5HOSIdNBlDx7oXSdIRl0bJwdo9g1NN91bvcq+m51Qm7Rl94Ymh1SlSt5rHXucJ1ALQWcNToF
2indALYALuE2FBapIZeokwZAFIe0xtpZmhzmX2/xzQ+YHVgQhntGPGKlxvPgT5JBwOX78ucQ/Fet
mJXvas8AVgMX6lDZ2NkqBMh29LOQbczARZQ7dRCNibhpuzpTsbLEOUV5HZWYuew996pppAol+AL6
XSF89Ru4NHf/RY90zd707zdXhccYdRhzLLJ8kydrA63rHdQNUbkAudE/TFTc3ztozxKHJLVdMaTY
QX0LZQnIvLFNS8ZfXJP/VRF1KQe7tTfzBAbThyYD8vDqPU/nRbmrwXmdPdSrG7dyN+aE3l6Ueu04
GlOyV++1XbztNhPwe+01Wsy8bhc0i3yh8etUTYsPqD6yi7PJDixwQp5C/GBSphTntXbWqsGZdynG
Jrc7ak7+bZqkTgNbQQgDWJSP4dF7MOZ//zx0WH4wbo7I3MvEel9E+uTOtowC3Ish451+D/5DYzvx
5TZf1d0qUmD6m584ljlcTxNaGmN4awBiCIq2gL6gIK2R3K8p2iNeaGztt/GaHuQZ6te7lfVOH/AT
2/NRo0wdO0GLX+ut92W3Gc50PxggWRp/0onu64v84frKTiTEW8MVLZZMoRngQeLRM1D6mEVRnrRb
2/xX+UW5T1Eondjb2MYFpyd4H/PA/NoDR7A6PbPoWW/MzpxOGTV2OTJrvGb1xuFnzw0UtlZ9mS7C
X5/1xsbM01Ro2qkd0xHcPJan6G7ie4kfIeJqQKD20AQT82vyzF+iaiWoWlvbzOPUqdJW0kH+pgHA
V0DSaJSm3ybfPj8101/5bHXTr7hx24nVAQSWo7aUG+9Jtx/UL5///cULge4xUO+a6f2FOMsGaYuc
NuN1UBUj6EU7ErXLlAjJvvCIYRjOrutiHrZCAbrkc9vLLufG+MzHDRb4uJ28QN4Uk+EjCUElV4P9
kX9Q4m44kmKy+uwuum+0bSY1SXuakvjze2o8oaI1NFQGJXNfBk0d3vsxKc4VM9NNafR2FEh7jLdG
omdXu/eyi5V5EdvHWuX4Vazl31PXSIhQTefgaTF/ahvFiYlUgZYmes/ToEp692PlQy083qYDYiiA
NyA3pbqzM540+igdC0QrUuTVu6ZYGMQ0ebzxZAFhnDIS902mQ0qld/Qn3RXagVu16utCF0Fhju5a
rr3kuqFmgVnGCY8OTMnsrRjsLGYinlqW99B12mg7JSPuxSQZtMLBbTCQ7qux6sMWgv0/jM7ei6I2
aNZOZAO914FDuhqHoynaEkKINn1F9o/ozavFNzD5xj9NRTPIWJWO32u92K9sx+LV/32I5uVlAzUx
0cZyKmYDV5s89YyMXybO15755ltaQWBKbKOvqwyVi67uxu7Miw+1y5vGHnQ4A3lqkvSqWQgHaHav
lNlmZY2LjufG1sx1V7kwrMLOscYDAxZi1221r4j//SZwGdjepf9PSxo3NufH3FLtDEz3wETt+WVi
PmwRgZRQ9pgUu9bpyac/95dvvTE38+DCGCLqlshYi5DvSwBTPb84gLYAYQBFEhv7+nHV/yzdZDAK
gdYRejCQ1ZktcYxLD/yz4CJ0z9rb1DpW/NgHv9XEoL+OUVqqTIHj5Le52RJdplYqRdsQ2IIJo8Qg
EEA731MJCBD1fROMoXtMe+JS31ob5Fu4JECf6PYvuRZQ88wOq05rV2lNG5xGANKxxO9MUNSM0l85
pwub+IeZ2TlNeFM3tWlOK3QtYNyZnx3wfHXACQ4BZFLBArQSyK0tbLaFNbTyyjjCFlJ2VvtDmh6y
5LKyqsVjgq7/RCuvTYKWfz5TFtSjOznRHKKTHt9h5NjPt9F5NDf8zt4Mx9XYdOG2m6CM+Y+92UvM
02KQUK8DreK3xiKQrogJ+H6cEEMCJinAqsqQCcvzP7sOFsibDAigAksxPyRSuppMQCApTtDPnOQk
HB+lYm8boY4yfF1Ncha/K+CPGnSyIT8wZ0xIepUzOwGdIzv1uH4CODacTA+V6f+qsrB0OIEAnJDC
wCT81fVszU7vhQmuRacISgBzD/U9LsMJtT4LRQbAWNenWZfAKaCK+o/Nvx4nI7YlJDqg7TPpZQso
n3m+HoVjOD1Ka02MXy/9zIeaoBGDPaCTnb+qppqZRNKzQGY3RYvfJs1DDvVQ0lMfMOUaLFET0N/E
KfrqBcbKLVm6iBiI1nFHLEf/i6Tcsg3My3vgt+ulJKp46aynxlh56xfiY/PGxpyinEJIsshaln/I
XP9grR2iGr1tTegQ2sORJxEg39mKS1u6i7cmZ3fCabRkBEhZfLTmD55zopkrOqmLBm6iyZmBuHfL
uvUmpRNsTI331QMf0OcObHFrbkzMvLLsPDtTc1V8mNohF096sy3XuPmWclooWIElBHItQN3MyVKN
lIm2a2Fjon7rT0ZQMlIfY3+AWJz5NQIcPw5Wuy4LIdit0XnDQ2sA29ZGGK03+asWE5BsAcrANlYo
Xyeu8Mivr5BZWzmFi5/z91Lnza2m4XkzDoP4GOmHmTUh7TG8Bbrm/33TwH8+yc06OiaEZ7lRnLcl
ayUeAWhHEt485FpJqm7NyvRXZh5j4pJD02bSn/yrbxXn0uxNAYkk2mt8G7FC2ThG90MdKX+1bZ7u
4mhITi20XcFL3qwB3RbOPqDSNtgcMSaPKY7Zw9qwti68xsEMV6E6O5CyWyd9dFaHuxfeGeTUqNKD
LQdYsV+Z703aXqeUC8fAeHAZ8JZUd9qu3NUHEKYDCK4Ea42BpUT6D3PTqm/MKWZlDPqICUr3pQmr
jwrVu3rnJCjumBv7KFZFIZfuHkQAQB1pmhN95HwKJstKpRKZJT6SgbigDyn3GCnwMJ0/PilAqKHg
C3nYX7xRqzdw6dNiismdqIvhJucZvGt6w1BbcI/Nwd1awPbQy0RbMo38Det69At15UlK/N/W5q9p
WmoUPReQjSJD2E8US/2h2sMSWbviS/3cPyzNvHIxjrbiMOxhFWobE9VQbu51zGpOYUIVb9ZFklc+
5K8fdHNoIkMrlLr9NZA6saKPO4373ke2V4Ms8MBQvjrItGjQhq8GQknV/qoa5GbtdUYMNtWpzzIN
EVCDsC/5iaOb29TEunzuzhZvBZhE/mNvVjBoI56a0oE9474NwPTIgxhJj8AlnMgQ17BZS57l1trM
e5ZcVMxOcS6t4qyyK21fV5azeBR/L2c+MYAxMCctptKVOt63akLyhvsZGMyGxG/kVqWX2AN5xFqw
sHwuMdo+iWqB0WEO7I8KjBNlLt4ei4BZHrsWhdAzQYa1Qetom6yVVVftTafo5lhC5lPpFYpd8yLI
hVdgEVQ+uk12aR4mAS/tf39ZwWr2e3WzZI6rg0UpsIl48yrfwpQJYmuiizWQzMID/oeZmYNGw6gz
oiHGo4dRfWNP5X3lrlRsFs/fzUpmL5tqSjuzRh1+sf4KDhOSxmtB3ULsA3kBE0gwSGz+zViSuB3G
ax14KK3s8rBqensnaWkEtB1MgKRqI/j8xC99NJDPguHcBtgaIcmfJyFuo1HPqomYR/YHl+c+Uqmj
x9e0KJaWBZXNSSAC/A1/8akPdcENHeQKH1mj+6XxkfWRb1bnYnXIaMXQnMhDTbyszBkYgOzKIVlx
9EAn1n3JQEr/+XdbsgP9cmiieJj7+SuOa4pYbUGACx/rgC+9671H1bROpdCfVCN7+NzW0h7ZKGUh
XgSsF+2AP/coG1KZlRJcW/EoSAKolfHUOyv5ymK0Mc1ZTBOKhqbOQeMRt6xE/RfJs+GBOw+yoRDa
U83AGslg4PE3QHwVCWKr4f++OtBKGxhogsAmnqw/V+d1zajkFthT9eI0svu+DVaHXJeu7a2Jmbuz
FbsHe0yGAKMoSa695sYav8bSFmF/gM0B76AG/sY/FzECJtpIBdwhUQQsTnkuY9PXzZWkdansMJ2C
f1uZH25DKQs2GjmsvOpYyJOx0znp3rSUTM/7Wnt8ZU3ebGMGMEhyDTInHynbDvHRtcI8XyGpWcj8
UaHF0Z64rf7WkG8wcthRFwvqUrmRBeQra37nRe6Ox8NrHokXTE2sHLfFt89BSI2LBKyt7c1ukzVG
ZtNnuLnDYeJTjqF55Z7s+wnuRv21wbPFbwgZI9DJTGyv8wJtxisjid3p6uqXMhW+B82f5vL5BVo+
FjdGZsfby4RNM0AYr6gCu5DjjEI3SLOQ3yHKXAVNrK1o9mCMHVrB7QC+E6MvjqPGtn2VnTpLrsQM
0y7MM1h046BTPFXxsU1/XiggKgvE6qDZLmoZRO0p5gJkSd+6MsyUt8+/35IpV9WRqGLqCMpksxVF
esUcaLWAD3WI/bqmpM+3NLKI5T338ZqbnfZivi7PQFoHxYNJm2J2+mQvbOkkiGA7H0nr1NYD02uC
duw0N9Ec13j3ltYGAQwXTT0NqMj5NFXamo0HCmDxYcf7KIXEmrWDerLfl6eePX/+GRcv1q2t6cm8
CSrN0RLUrKdUgPxLuw4DvlsrHDYilKsNgsX26K212YdEKGkl0sI5BGW/i+nbfp88sqDiBCKYQfmU
BUAI/hNCAUwC/v6cs2xHCq9oawmSRjaRv9f7aku/RznJMPVSQnFnJcZYumq31mZ3wIjNfkCPlX/0
1ncHwF+W7sxuDVO6YmSefPN4VBvHrMRHZLzXbURK1hNUwv7/lvLLhd2cjZEOKAXpEN9Q7IS0Zah3
ms/5KqZxKSq7+WK/juiNGWNMOSqLk7t9bZwgAgDnmG7kl9hn1aa3gI43oBcsX1K/XYvbl08/ytjQ
lJqYS+Ylk0ylmFAqEWNMmDXQTn3pOjRWp4FmzEM5ZBVltRTTQCvr3/bm+5aOLIvjibTx/7QbrV32
I/HNi/vMdv2Whc2X+MvnF3w6bn+5LrSHUdTT9L8Hh8a+1ks8M/wjtitfJk9F+15U9ypSY9ntZX5s
oXT4ucXFNd5YnF03e5ClU8RIt2q2deJHJf72D/6+A+JysGuC92Xu+V1X6F0Tw/MbNCVF/lEOH58b
WD4VNxamFd4cSCc28oRb2KX01IXOhm+Sc+Krz/QezOgHew35vnj8b5K5WcRWgDHRsyYtjEhBg7G8
SGlAQ1GQnK4BwqY38a+zcGNpeuZu1qULd1QGcFZ80BcMKud3zTbOfe2uFkdvO6n90Q+6WtpCJrJg
9SYomKP70IOWnSlblOilF0CFg+iFG/SWeS6YGXjSIZFEsGBcDAdtx96OSdlpQaunzFebIkwUeq6B
akGplRRlcohA6QOYYpjl1kZ27kUMRdjaDKgXFoIIk7h2vek7J2Cm/jZGD1yY71Z9Yb37NJiC1Cig
Z4p2qEQfuK0VVrlCHADgGlb6CHZfNVoR3n6xDH3XliWImL1tI67tkPtyGI5RHL3g+O0iu3hLDYFB
iCcPpUHaFUcUn5TaOjduFwCpsWnS2DeY3JVOhC3tSToUAUTgtmVt+Z7+VkooQcTmxlJL4qivPEs2
JSbCC0hFFfaxHsAQrsgEjEmAJWSjnwvkJTUjjHuYJgfDcGLhL6GJLwWJlGg39D1qG+jtt3Xjs+hS
ZeOLENDeYUfbBSBIPoz4PXIUgWQWKdRni56qyPUbBzzTWhqOVPMxWnnMmRMMrkrY0PpJho1qc9+J
oOokinurk6TQ3Ydh/KG0rR9Jd9O59taiP3SWQfQU448FSIgKnYCDQiVK4myc4ZVXSKz64txVr3Fi
7FmTnyoD/8rbXYEj7qQjkRCbzAfQenfmYTAKjPK+tbpNqFWE3siJzBK/rfkhVopXq7GDyP6ZYqg9
7kVYVS0BsW5o1bpvNBBLiLrs1PS9Lz3IGQz8ze6S1zjTQl3apKlzv1DLIE5BJ5TRUMsFydQGWXLl
92wIuW2j9WwdFJd+zdXssXDGZxTzMekWBUpbEMtO/Uj/kqrRR5spvoYhuEKVV7cBjFsrAycHALlC
u9wdg0TDCIt4U6oK5IEgne4e+AgVYolJ1FInQ1dC++sOTLAF0a1cElo910W7TYuTpmCkrmr3o+g2
AABD/aFOjjYFNtSqfMUZfNaYQQOMLpXp1h5b0sR1UI54REbMGH3niQucGRQ7bUC/WOcrXRK0duYz
vT4UTbpXOxFGcb7l9YPGD3Xx1NjNubYAzJN7DrasTlPCzAWbAf6Vs/Qhp9E9yGYe4wqUaBDTy54y
ruzREMBXSa+9+QV/NJRZRxI9/6kbeUiTxk9wb0dUH5LhknVKCMmC+xy/SZFvDKJFmdL6sTLubfHT
EQI8gY4v+dVuEmK3WZhV8VEtx8Bq+E9V5zsoRTylZnzAYxNa9JuSQc0k2VMt3RVuuk0guVdRlRSW
S1Rl59rtgbo/stTcOmX51dKSMNceu/ZnxaEkxxxijtWj52ZBHnskwd2PeEckGlwYdU2qiihd+1KJ
L3Wq+RhQBYt3ufEUfIx6DBoH8PK80rfQDdgWjgXvlQVZ7xI3rnddCYhmMxIhHsHd7rO+JExLfBSf
wYr/YqCBDJryZ2a9N2LcVtZuyIqdnVqh19qQrWrBjdTfpTojuXvScM6iBFgP/lKBQdFC9tRG2lm1
QCbUN4GIG5KkNQEgdQttgcDWvqpJdW7KgysBlaIgrbS90NSLY+t4QTnVUx8GI0ydeOe0GKJyktAU
Kunah1FACMwtAqlfoHmP+149FYl41sy9Wca+DaB14Yitq9T3Cn6HNgISRVW/rfqrgsOg9xmYEbmf
Vj2pW7FJ5LuJ0LqJVL9zDkPXH/QcKGNVhKoqAiZbYghJGuet777nigRErq2fFKl902PzUbaO72TR
RzIWRyt2N4Ms3kcDuxNFoeHWG0Hrx9GjO6UCR5QC4RANeoA1+kD6Qc+afSFfS5NtgOAhajYG5vC9
saOLgHAuqEDCoaGhmOCrAMwaLSVMf8iMbqNmWoDpR7/Q7pjdPrAy9SVLiARRR26mgTS0sOtGkpZ4
7FMCuNbRQMZsN2RUwT6pPwnQe3Dj2FkKlDQNX+0VIoqD7vR7z7YfPNps2rx8GRVxctuYAMPjuU1g
mbsWv92E02rwyFXM2kfYUNpe2rS5d1OxdeTPLu++lcNFU4YT95ptGr1kAz9IVhAoOmN8yncjh4zK
g27mfms8tMheXCoDp3KPpZaeUi/b/DKiUaIYhh9FDE7eDWQ7+F5WhUgTjh57yDOdCDpdSgzK1xUi
jfZQSsDfGRadsKOb5/5UbWv1cscTKA+Dvc9SU5BUp8emfnWrn4345kQ4Feobq/gDBkz8NDYJpOyO
dpeFam6EKotDp86OnkB+nnb9tirdo6uXGycy3vrBDpOmDAzuIQLoiQK+Pla/ZLpFnMwkXZTi3Xlw
KntjxEXgNdlFNftdq0A8EVhsa+Q7QEHCFkSDhleG6eg+gk55L7sckh41JDhLn8l6U9CReBj/lulr
B/0SqLcE0mKkgcqIiPVN1lMSJ9C21ICHGNVAdAVp+m+RloeRLYM2yTcq5/D8anzHdHhraLQeS7M5
W7n6oJbg3SvkpqjGrZo6P2vN3qUtPRSWsy0LdePo9h2YwPdCOphyhU+XzPbbkgaewTYULjuv3BeP
sUvKh13j9p0fNc3Fi/lrlqvPkZI/cMfwE5Zt03IkjVrAK6kgDG/R082UB8zcvRVus8k0qpNC6s+Y
MbxX1SIjqMsCteh1d5hMD+tyxPdOLgqHC+GlUgZqr7+MVVZsqmbYxePgG2oepHH9w9G0747mPBkW
fS36Ylc7yVtH7ac+SRJStt0UpplbT/BDxp1zFjm7cWTfusS+trl9NBp973gsNJO8gEa7+XU0miuv
kVsAqHBwY+cuU+AH9LH50hQ1sNCYa8k0gxRVHXaSHyLI3/JuOKUKboXKT8WohloM4Qan0vwMo6EE
1Orfm3p8xY3amIkM9dEOeB2fkprvncI5ZBUaE1mT+iLuj2WHsSpwZ0c27kfuhlnCt1ZqvzJNbuG7
f/Q6/k8EgrauNsCD4sqgsPIHq3d9FV8eDLaCyCSxiep0QQxOFqwd7eZYPhtN/5GAv6exk4dC5Diq
LkZS+lQbCehDIXzYDEBdRw/KiGMpqnDwzDNgEDlh9k+rVThx4IABtXjSEySzWoyLHcfs4prxjhXJ
N73VtlRJjnHUBpHjPQ29cccxc7CJaHsHCeRH1uUH3Yo2eAqOBdLjOM5/OFX1JXI9olA96CoQQ3fV
aUwyX4IdRx9BLdqjWtqDI6UHZKpOOgBdabe1JU6/Uh3xyULIgwE6r510HOgxjoHTHsJYgDA0hdJy
XgQFZvAbVZ5czneFWR0S3fpW0uYxacsvcLHfh06+D6nq95V5Bqb+rrX5hQ5M+E1Z9n4SN/vIUzZD
YjzrdXlUNBHaRfzumMM96iQhrW0EyYmL6V5t53K8xPBsBvq3tK2+q1K5G2ztMOb6MbKsTVLj9LQV
D4ssDnrPQD+Kb9koN1FV3+mZOfiYQkOEjOA6cY1dyXFKXO8AUS1o9FoHOlR7h8fwTunFqvHi5doO
IwTQdjHAKWv35bEY9BfTTl+ikj3atP9eVc2l9jD1PLgNmKkH61ThHoCtZ4fD/LOAAKRIo81Qd3dp
Xp3KQQ9UTRzSOvcIuGWCDD+CZsZWc/ku9ZIAc7kHx4VeVO2GgyKeudB+Ic0Cpgw7W482fS03oC1F
pJN2Vy9S91EfHViJN14MYAxug2KkYZ3oB9bjBY7YttbB/2Bj8mKkbFfl2aWOrceUpX5v6A/9qASW
hjvWWb5idi+VHodaSl8q0/qaDdUraB38YWSvOjDdLM8Ct9BC11OesRWnglaA0FMgAyCTZEbQN64j
aNM0PbBdOWNBwZUvkVF9b8tYCRILOXIVhVns7alZZYEs6kBE3UcCYm2HqRtu0EvuttTv+konVub+
EBXm1rGlbo6+eQfMVqJhZKCEyIOFALYb+U/K8h1V2X2Rg78D2RVO+7nPoFLd14faZvc1ar5mHF8M
OmoQzkkPTILOoLUOmiJDA2slnc3GI0BigaElSBQ0+uCI+szbcW+2VAmc2E5JLLWGIOQ/JjIPVSM9
DmP/jY49RpZ7rSZVy/fZgC4XCGWRpGCDQemAsQ5Ql9Ayf8+S5Jtq9T6GzA86jS58SI5Kjbca43ox
T19rxzuKpDm0qb4VvHnvelDJZUoWlDV8z5jRL6BOfnepukXxPEwK4AeoW92ZRbbPI2Ck8GKXTRvm
qelbozyCeP4l0mNM2DiPLWZ08DrVj1yJz1aS78Y03bdKXePvezuWaxi/duOfFnVDEAQeIqrfyRTF
wkq0B0+nyLFS/VLxISbQR9k2pjzYFj2wGEWApnUYMg7wUktrr1Dre1Kwu7FodlLLT02dGD7lPVET
4FkzD/vcXjCueOwV9c718qsj7W2l689Z5QSKkNvaw/7Fxj6y2ghfjwd427ZRqZw62odpLk8mLV6y
TG+QldGvrQ6S4oTeVWZ5GvDlLEPaoVuVLx1SA01AEUw0QcJzO+hEfMyp9lR47UZjxmMPhJVbey+p
qTHSOZo/8uE96pBAtzxABHFMI3UDlSy/sBC6aoO6FaN1GEblUafeJnWaQM0MX6r8A3XPzTCWPyor
P6OetzPN8ofXZdcELyW0SYYpc4X8g7h0eXF1rLj1wQX0PLbsPJTI+hx70+NSxCKBDJDYcbfHmHiH
cYJsbMH+iKo3Ta2t46V1oI/pzmZVvdW01k8V9sKV6N7zUI4YrAe9aPetne96uPxRdwLdqy91DkQQ
NO9OffuWFm4OL542PpX9uVTyFzNtwGRZYUBVxSFi8VfeWm9lnby3OtsbOm4zqsbfzRZaRXUeREV5
qgoUBkfOthBPJ62s4VKjWASayy6qPoS9G+2Upn1SemCSFFA0EGSMYTWIRx3t+SKmd2WVR1CjZXdN
L57Qw0NJQ0GKVXrDfTV4wWigYlwJ68zG7L71lAPvMZKQcKDY4wFBWBR2jXWWSr8HMdppQMGCMKnu
a+781JwITod9V1i150zTSWtRqJBb7DUZu5dCTyO/0NuwYhkljtb+ELyMg9RG2OCV4ikGBIPocXE/
av0B2Z0RVlAk8XlD38thuIsEZ0QvO+TKwiWjaNAoB5zZN5li+eaoXLUOFSDNyl4Txzuhc9ESrwVf
e1dYV4VmLunM7lS37CXNu+MweWIW5Q9lU/+wI/EszAEzHR1H1BVfRl19qXHUrXF8MlxFkiQbQEai
dRpp82Ij8nTnNR7CMIFfJNRzPho/nD65dg38D4Ba3ys5Bqo7bty6eq5KsYVwx5ek5w82CjZamg1B
NaSHUS08onX84HDtuSy9L5knX3gF/d6efTMGeh0cC3SFiOQ6Oz2rBeJEq9GORl6eexxYi/NQHYat
yv4faVey3LiOBL+IEQQXkLhyEbVa8m7rwmi729z3nV8/SR+mJZohzHtzmHcYR3QJYKFQqMrKFI1Y
Te9Zlp37Vr3rOv+Xmul3Xh1YCUVtUvGbQ9xX5yaX9lJSVpgmU6AFrxhyDnhcFKcGxhePXQGcI/ul
e6WdF0ghhUjHmzCsW8NvQ8S7EKGjqHZK262RL78wNXqv8KjHyg5EnaTfpbU6RUgC6dJyjDchEQ4o
ZtsxmpY6bi2WRR+BG5arIRxPIg33lajYpZdtNQi0iGV9B/hSZvaj6IAoaUtrYZu7uFq65g3ply21
PV6EblUYSZ3cdxF57Ejq4V4T8fsUcVuP8on41T1A9G+y6zptU1hap3tWT1BLkoIEkxjhgB5S067q
DGIjU2FN04GzlpX0kOpkL6bKJnF1UPukhQbv7PYDcjRdhViep6HXho9W5NHOHSd5Vqn/LAXvEQk8
HmVxeILSidOqqBW49FmvtI0QoOrcjZEd02I/aSMZjaTscEQEW638k5ZHn74bHKpB+BOM3leB8RhN
x1YI/aMPuQmcTuVEvBGcf71HjC6SndFz7ZxJ27EOzCCmn2JTv/WpNFhdVm6FSkSNM0PqhspFOdIV
gMGnMhjNMhw/NDIEFpgXH1KWmWrXvw5h/BoluO5Ilp/j0B+MSM0PkH5Z9152Jp5aGgH4RtHIxbsG
jACdqJtFl3pml3dPXeF/stp/Rgr3qYvpriwT3Nf43EO/hfj8bpDjo0b7fT1AeLXxM9w53SHGs97r
9T8e8/9IRdmc6oSW1sD0QxnjaR3W2qevaWt1pEdMd6P2l4F6U4rzTaFBn033irXfV0c3Dt71VrT8
uLJ0F1SvmHYJo/5O9QTNUAfAu0eNQkUui160uipWEChEnWCU6hWg0tRIGQPBh1/jUFLcMD7iVoFj
Q5ThsyRqa2tj+9Xo2i6oeqdW/Hs9I4Wp0PFL7tOt16mFAZ6i0hiqfi1X0Z2uJ4eQDbu01vODq0FE
LvAz/JYBLqqLqOh0j6UQfuauupK1/mEQ+hwYx9FM3eEhpP1KQspDmkQ9jkO+HTKmo+xbUFy7mGpT
ifQieKPVdygK54OSGK4S2p2kH0apO+Vd9BSK8FFUzlMtcJibbPtSd6jPntxCZtsiQl3QxTwnybV1
gRyViOlawqNp1NmmZZ4DfmMzcZkZE/UhyVOKMnOdOUUlY/R7JOcoS1DLUfpPPckGtDZYbeaQfjUw
ovonRIFFR3aV9rrlN/FRRJmVFq4TpOAVTmsrETJoCAr5uuhw6yD1zUVvg0zpgebhevBRP6+rbDPq
xW+17O5DohwFiW30Pr4fu2zT5tLDQMgbKrPvOmrjYZSu8zb8ncR9buQMr0KEZd/0UGiTw/6hzr3C
6mifGqriipt2VApHH+mb6JHnPpeUtR8mNhGk+CjViJRQvGxWcq6Oj/HYm0lZWg3KQY4vK/eDmm3r
rIXMgKe/Jyw6jQI5jFn/Kw6D98SPN0Pif4FveKuBXwHZvVOkIkqf6oufSJaKsXmhgKfKZX1k+Nms
kV4RKFaogb1FEilNRHlq1SRKLQ+lGlrqA6qz4kPWrCuhOY0Z5sNS0R4H8uSF4qPkorvRFAK42ppO
sghyBaMpwlPvxXdSGe/KONYNMGG+6G6CbWlzZJJy9Cdp2HPjhygRoBzAKhqYYkBfvE5zOjTlzNGt
7tqOObI8HhLJfXR94TUpawy/isNTO8pQsGRPeksfi6ZauRQhPdSttOlRxou0pxbc3KjxIxqqXrKP
+n6rRi3W1W/6YvqeQ47HTbLLcMZIcx/SV6FHtUDXzNgXzQZBzBvVY4EhX6XMgNkids1UR0ddMHR9
uxz7XctG3E6HEfk6k89xlL1j3NmS4ueyDzYoMELSFklS7K6o/lmII965KE9F1fTA6ZxBBTc+3lc0
be0hA7uj1q3yIVoRQURBEljiFkOHlWi3mWorMOrlrqOh7VP1oqMG4V6Lm9/pIJw9ZTixJn30WHbf
BpodkWFVYyIcE0ZN09sturC6jLOkvQ5K/cxCPLNd4MulcZchfwCUAO9SNAI132p6iEA3oiF7IEWP
H5KyMKF8+a41ioEE655qzT7LGsvHRJGPmqOc9acxH3fQ5XFaJPgVnlPoNLWPulq8MB9VUZbCm33H
VSRTRKEz8T6a9jfe9UxsETjl14jgX9TothTxYBVB/YdqJErbffwpDNpb0xUbdRiQHlWYRXnIuj9M
BQ3LWNljCDiThMEjrTH7ol/lvmQVUYNwaDPFtwuFMcNLURBJML2MOfAyH4w0rOF26JiFgpHnuzh/
LURi1qgpa81Dof8akVygj20wZHakBjdJ9SlmZNeWFBevaEmNuI1SdRPU96TKgPcWjbSMVzHImII8
Q5X1l9a9Df5ejFBtiRVct6Olqy8D0sMEOkKgNNtils1I8f7Q0q+gPuoMrZdE2YhR+RyXv7T4DTkh
XkuhqYua1aDwmUWKKZYo/eJRCsfRhHENH8BLTXhGiosOpmThyWWBh32Vq95TP+KqHFFcRaVYL0VT
bWr0b0K76gnG5O7JeHDlwMT/jECV0cWTjVRI15WKVz4N7Ywh68QLYpS9e1f+QBXcHsbaBGeRGRfn
TCvNqu22eR2Bi1qwG/V35v2WcL8yVzoUKTVpL5iNAhhFc55+c5igJ+CjTqcJYDtSP6YMJPUgTpzH
pjigveA9a7jN1ehPnb4E6DdINETNCrD68XVE1TiPN74HlkJBYKj0hujOtY6XCnYbf8jZU4/kJNfa
rdKesqFZpwH+UaTB8URojKqfGQmeTeH3Na6JSpStRK2tuMbYNemNKMjwxNiISmxIDNWNkd7FbDBq
H4mLBCIoPMkF7B5BI6nRBQMhwcK4MYpLgFtTKCnhHd9CuzeIOqf3QhM14n3sPumDZ3UddajbWIKC
KzcqkXNK0YZWwqOHiD9QmM71jR6pVuyrq7YTDRp4hz4iTjCgYL5P8k0X+Jsuynrc+/577Ur3UBQ9
KWK0kjsop5PXrPjERI6TqWj+4ghVOMd92dwRD0CgrHdo/JapX5qPp5APMkjGI55YgIxREYhM4MWg
Ygmd0+vWPhB5QztMkIUBV2xBkVyEz3LxqI+Y/Gs4StML4COK8MxAuTFpns+xv12d06yqYEsQzm7k
iIDmqmsOBGMBFHFlYwZV0Iiqh+MkOKqDUFyDPkO7bt7hWtVKXMXraZypXKnvNRcQtACRgF3QmGNo
V4LizQy9VWsNhrdisL3rBwSqOoE8V7hid9W7Utl0FduoDCsPt9e6gJe5NDnHB7cljkuK83HuE7Ri
s/fI5bEBLn0wVQaQH6w0OgQOZs7hunnrexoNUYxDfeKclU8se769CJ6JGYxQFKpEImOT/uoRuT1P
N1Duij0O8HgJPgjYz9+FzOCDlAjQYo4wY6oRA6fPDOx+Lb1rZ+8J1wVYmrp1z0HxL/nhpcUZmAkq
vnLcMzLNlx6I+JnmOsY7SgTyxrq9gUugI6qqoDQAVhxLnDM8owqeCwItJoxpuuktpHZb8iBvZRuZ
kMMTdVr8XBfGZsvSULEPVQXIvgbhoh0A0uhCJxUYb1ETdmmGOLpa1Ow4kczPgrSD59XWNLoX2MFz
uhswHyWtB9784wLO6NKWPk2JXaCbYjHHbFQFFyzxOi+lZ1Hbtf4xZY+QBpOBX+B8L87S5gQNWZuJ
GgmU8JeMqvdDCm2S8a6qMNefrNy75F9At64WN4uHmRJg4L4Lo18VJOK3+SqG6o8lboBhNf0d2p33
/4YQ4sriFCkvttMLijzMGaC6kEN5kMzhINwhVzJ8kIeZgfVv1FeuzM0wd0rZNZijgXL84Js6uOIB
nO0g/IyLUjN9CHIxE8Cn/4H3YingXxy7+cUZyqrvuwk2FpIZ9+F7bPlH9NzAsyVZ4X34zIPULoew
vydPnwVKeWiyPhYwNNiZSYJDgWlPq6+N5l0xmIo051v4BQkgx1s5B16fRc58KIssQYIAs2MDcr8K
sZM9ANNFDfqGXqwF7OkHb4Rw6Wa73NtZlKEuEVwmNEC7oo0tAzrHuw8mr78RXua3tR+78Tj0CGMT
kA2cJfkH0EiQ/7OAI4HyFtrh/982zu/qRk2AdARjPaYODHcw603nFGb9ke7yAbU5A2ACnI3w4H1w
7C7tJEWFDDJjSLl+DAiX2qhJmYqJ5BbsjKkVH0EZ9AnMj6WspHX8R7B4AYdncPbpMFMPBJCLPCiJ
HxXvd8udO1g6d5crmt0MwZDEbq4iwcNQ99vEnR8+yrlTWRrklkIbtWIgJTmbuOQtFybnY8J5jA66
OGBuqbIhiouJm627mrhsIWRoxQ5v7GDpxF1am8F6pcT3Ur+dpqSavRTc5aNdlI+3V/TzIwHXhKEU
0DWAuecHRWEQJoogqBPlRg2savwn5isKLZrAwAt61XA7UZpWeXELCKz1WViFGeTji1+9hZ5oYQt2
DBVWA4VwfZ07CsCYHMz6z60jk16piO6vDM7RORVYBn3cQM0w/8K0jTKIRg50Fwkajj/8zBeurUxL
v1iaSjyg5zoM9QytbEjdQdFedDVASeA36c0mXd/+VguB/9rcbCcTNEbLUcQ8teIkd6CBgMZ115kg
xDYmFvDsCJcXOBTxy/sITmwwYzMNBKfXK4yVqEgV1mMsuUHVHyScQTDY8vjMWdnPozyt7L9m5gDv
TlHhIyHMZF/TIFsEQl7c1hbKTv+b2vT0s6+jPuxh/BByKIwwkL9cL2sIS8KE6WTFm3pTOBjFcugq
5/IZL2TkeE1LUJcFjw7GQ5TZCfYAckAnGUR/E9k3yhng+kaf16yelLVn8RKDn98KjHDgxqRgiQcR
7XySVw8CWogBGP5q95csycA9PxYelyny56e6tjLz+SiVesgPaxMt/JSP92v6LdGFKixYxfjKIbxF
TX+/OGJh4BWUDlgUc39laAMnOkDlypnjfz/j+vWiZikVTYQglCJY8X65Dgr0r9QCTc622E9eUQq8
HOBn3Lg2N3c/AK+7PAA/OWBAp8RQDgNIICsnObi/Jxpv4HLX1aYG5QrhvEUXQsi15dmlDE7TVHBH
qoNd070X7XTVf2h30xecSF5QuhY2XI6Ln/H/2uQshFRjGym+P+3tS2uJmC/XXkfI8YKtcNKRxmii
PXacuPx9D1+fb9gkhMqoL+EAzoeycsxpUYC79XMIZDVyVd9UGYYuQctslWsJnDbMqUHdhpO40T98
m/sUmT7gDfvzIa1oiNO4K2CfHsYVppshW5JiCCj9mDaarlp74hlHPZQrzsUzPAs4guypiLPScG7f
apRNwZ51ggqG4W66Ux9u/I/WBOEgRGUNweJdFYvf+e+ef8fCi5MqlhhaIEDknbP0sXdfxZhTM1zQ
6r76qGSKTBcGFElgVejBkToze8FsCVn5oMTztpMWjLvWP+MXYrZ34jpGd4dzYhejkCxJGLZm4sSN
dG2apZHXxSLWhq+KGvSXrvzOxopjZNlrL6zMDufYt4C9uaC/b7bhBljIPTDYqAybXmbqlnbwFBOl
d2hD4I3g+H9wbv5FdMAtr1NM+Oviz1TNr6SiU2to7aDZrR+kLVtlTr1TNkAiDm9TKHRNkTcY/bM8
Jl3ZnIVesRrrsqew6b1MqqkpdKW9jXSiqUmc1gb5xDPbkFP7fjvi/0wAYBX0tIgNmDMH0931B61r
UDqXUiafZQGJRutaHsaGRxKtWu2NKgehb9Aqer1tc+GAXNmcLqEL/8UBycu8LuVzoOhG23/0MSdB
5BmYHZBBqiAxBizqufd3Ndv5Oe/xyjMw/f1iBZjjVdQ2KOQzRBONJjmqLs8bFuLX1R7NrnuATocI
KFgZQgnKdmxQqAJV6glIBtN7Sg65DW1ikADyyXwXvfDCH2Ze2KiYsyYSBMp6OTpO4ETBbz/qDuPd
eshxA94Sp79fbGIOmnSJYYTh3Ke9Q7ydzr4CAbMYFabPal7Rb6pYzi6iq/2chRSp1aq2KRv4HKAZ
WTE8AFCPqaJAPCShv6+yMLFcsV7LSWLXg8RZ6YKsD+iMKJhgFXRDkJDOltqIvSanXTdFbLJqEb4U
szKi7cQO0Fgg6PHtahPb4OzD//sWrHjv55/uCl09lUCSQVIx5zuvr5ZgMREqfRDPSocpPQmRO+Y8
j3gW5keatFrB+l48V9nEbvUnzFe3Y8Z3J+zWB5xlT01WjDnwDMAf7JWtaGpHJTerLyAkRRTghDvQ
2D12nxUA7TZgHxMPbbD65+RrV7Fy/jjDBL8bewxnUuwTIKy/yoh373COhDaLxpVO4jEZEBllYqR7
wPNHPG7HV2aiKCHce05v6gY0GNfgm+YckJ8f8Hptsw/YqcA6dC5Gb/vBewy95C4gvnX7Ey7kDpdH
cP4sU3SpCdVqFM+xmB2VUvgCfPMgqKnz/5mZVnoRVtJKDvpahm5urEZIHLo7Akj5kPuc1HqBLwr0
ViKSaw1jmtoPAixg4NJ0iArpLOHRcodSImiema0HVmkLjriHHJ+jbbgc2tPVdX0MIBuHKKJrEy2l
OK/nAB8qumqFhHoicAS0eOcfBXsiQYYIn+NZfALHn44Bg+Bhm/i3GHrfs7uUuRVJogQGFafdU5S6
B9A6QPKErtJtAH7DesVjdlg46tcmZ1+wScNQSSaTLXTPMas+vgZ2DHmi0HItTLOCeTc41WZ837wm
j+IOIjr2P/Wga/uzuzetJObVeosEPvlCjW5MS7MNeG2En6fh2sjsopVI3ZS5xCB5mr4n1bkrDk1y
f3sdP6PJtYnZrZMXgqCr2bSOAfOsCgZon0Z5BxyV6j7ctsRbzOx2ZUAW01RGws6AHZHKzAaYeVMM
//xlNTWsmQIxSpC0/aAYAadv06k+jlyiYL6AAIaTUU7quLAScC7hYFHoFy0INOZt0qh44iApARPb
yld3NOe0WhaeN1iGPrEAyoBGoDJ7HaEGAG/0vM5F+HfxC7NNUy8XdJegc2hN/w7TieB+BfbPYY8v
0o7Xrl44z6g/y6CukBCzRDZzin4Q26hIIixQwbCKfE5jzk2yuIMXBma+gOYY7GatdI61gwyy0ARw
uQiTsbc97meeij28sDJLBxR/xIsGVP9nTNNUVl9B10sFclTVsj3Vufqg0+03i7oX1hB4r79YnvZJ
GbaBeAYuFcKTqP5u6x3m2FYASx64tYvbO0jEWRYgRxnxfIWNqCxGDwl8I3Okd+k3RkU3xUncNRgP
N1RePXPZLyCzg3owitxzLT2IEoUsk0v4RSmieD/ckbC1b38zsvzR/tqYBfa4AF0PC+AaGAMzxG1v
SWZ+9CLDEEyMlTh01xz5KoHLu/nX6PT3i3ygreSuFlIYjYCQxbytDvR1rnHS04UC9+SPf63Mwjlp
WesmmAs4i9tJHKw66BbGAO8mYTB/y7shpyP00x3/GpudYR8IaHEoobeM6V3MCgA45gb9QyFP0zj5
Xh4UjH4TTtT6WSi4XuDsWFOlSwH7lrCN0kHzntOqt9R6X3UvVD4plZW7XxxnWT5zfxc5O+FEqEel
FxGoSrT2200EJTlwEL9hZNF2HyjPNaczNd9S6MfQiTAeTNzSzFpGxYR60wkPPPCKgNwDWmt+8BTX
ezf8EFXJiOVjhYmNruXkkUvueWF4rv0ALhxMqqu4DPrhDl08I/JOncKpGC4kAjqo9lHkATsnstZZ
QFGKuEuaroW/eD2gqpsMJef+Q5e/Ite6/dWWoshEEg9WSRW9sjkEJIgLhJewIWdZBwcTiCyyzW0D
S9uFTHRKvZF7K/NGktoMLGYhI+eefkjyFvhTUBxwHrOLF7QGkQKAPyWUAOdVzrYj9RhlcAb92Q3X
AE2ugPG4ByH1xEftGbGhgRzxwJzYTh3lla9RtbSLYCRGQKEE6gDzotwwyLmXaoN4ZlL6hfmeTTry
9IXIksMDl4lLUlPR/ZsDGUfMe1C/JDheII0TbBeVrMIuw6aoDFEaGQRraCmfGOb49hDOTu4yT8LA
nziC4gSJHuc2/y5Zz48fA/8pRIhQKRHnMhuC2IEeuUbaVdlNbCSQrBreA8wOfrdjShPED5inuu1J
372HHzYp/EhSUJkBovP6YoD6cIMpuHjEbSSZ0JKfiCjR/eTL8C75LNil/2to+twXN1DayIlaVYV4
TkHUmIBCeJSfah7R6tLdemlk+hEXRsRAHyhLUJJUqrFRTV+VmZ02ifwmCrh2MWRbya+3N5BncXbl
NWkx+qga4JRIGQign3KtMkFCUrKH23YWTgMDNAMsdciXIQc4W1nXCWHi5ZV09trhOR0UpwhrXt9z
YS2o92PkQCJAfv/oT2NgZhT9oZlU2pqvoDJyaDA8BtCJAtnMlw5xz733W6BGtPoX2ECgvyVVp2g3
MBk48OvvxmLKpIzBcmeKJkaScb7Q8p+gO0D2C9ze+NJCdchwTq95sJCzmdNXftQLUY03YRk9jx6z
xBbtVSRe1Ln90RYSIkVEqVND0WBCSs/fGRH4rZhbYl2K0/zSdpmZmK0prpqnSdaPx9S8aA1NDIB3
ZIC6wIJ/vYtdo0OgnWJZioNBcqhcf8YomMnQ1g6sivPA+c4FrgOHggfoX2OzVGgIkqbWwEePYNVb
LaiCrHFdvleFMUFRMhPJLMp0rDDV+wE6ysCw2pJTvyt7NprS2yR8IVj/HFuNRi4g6YCzAVqEO2O2
/lofQGKak3NBZdWiCWYWGcTjSPNJIvpy+9P+dKErW/MyKCv0samrESrYHdnnYOXzC8XJ6t5psoiT
HC3cC9e2ZplLF/aCl7b99F37faKZoeWdy/XULy/vM7ACrHjI55/BBgYRG8HJjQqAOoeOe6XceYJY
Aaiifwbqb8wk3968BeDBtYGZ84yeIHixCgPdNroDNBcxE3mtYqQv6pau/id9xp/3D0xSRFCAb9QF
/TuSNj4EnYbzpM+Yn5huBNsItWTmDCvXkG2CEZdXbmBb3Emq4Q2OoI1YMHNJqpWF1jawmmcGWlj7
aCuYpU03qNpsZbM58ntXS20WRHCJAs+koCQ7jwIjdLNkIYdJ7VEajXbV2d1d8cctjHEdmRPigG21
53EwxKfCNzyu73wj+OaB4dL+7NtC9duD0CDsg0fzWwiztdRVY4OFb9fvyDSHYCemCEVMMGZZ+iN5
wWD+CQxx3HD4M7nD+oFjFBUg1XSUsa7DQR8KuagK+CHhRv9qMPCDnq7Z/gKVDMpKtx16KRoga2MI
uqiYgWf72lSaiToZCcVn7l+Jum5TPEiLl5p93TazUG6fEkPUq0SAJ1UAyWZ2ukLDFHcyTsrxX+42
WBOjeFY9gz5SBj3gyHp0Q7N/51idrsPZFyVwXRREVKiSYKDk2mpE1FQVK+Qe4yc7YsQPuq2gu8Yr
AEjX0A4PAic8LBxVdOqgwYzEfCIantlr1KgEVTR6JKlI9iOIjgKfPQvNyHnhLN2XV3ZmnhrEVZ7H
GnI3qCTddQ5YrX77Xy3Gsoa1BtYwTnq/uCoKRSYIMklQxZy5Y6bXKdBPyLQZ3u9gJ/JlJ20yjpGF
Vxu6nBDqgwomnp8/PDFIs6itU1SHvSmuhhiOttqVAuxGAJJPo39g9yBx2n7ju45ooH1wBdIWIt7V
D5htquAnlOIVJX3nBeoqscePel1Y021F1+Wza/OqFov7iuchYh3Bi5jOzgQZAzUgJBzPqbeb+AjU
fuPyxAEImwL1/AygevBfK1MEuHhZhN2Ye16XTt1jvF8iobyvWlAG5kNtFpq8rUAjZ2UIfCfWk00u
de+Drr+GJHI3UApPn1ohPeWasm0TkGTLdDPWTW9UMhWNuu7BkaIP63hgmJUdZduLohWoYF2D5boA
VXGSrcra/wLcQjhWrKrWRSrj1h+UVZZ2uRGUxSNmRhtTAH1N6gt7Mno5eEXYeyOBAEUAq6AxRGJm
DLH+Ug/e1gP5hMm8EiLiDfWtUMCYODjHAkPV0t/iKKwhY/wMQZtTqyMvbmtNMwYhlFZDn/qmBBrV
SNB/j22+BVcOBnVBngsaDpA5QulkqOpHN/HWoOu2tQrVoyBQQLPB9nKUbGpMNRuiWmNcnUirUUHL
jnQnpR8duepAyAa+13KwdSX+jIT6a5AiMJwodIcpn8ZJE7YLkfSCVVUFNDGqzzHBqLXaYba46/eF
onyBIO4otZjAFQHja7zQksrqVxRWpwG8AQCqTPR4oQBGwcppwIhlDDnBzHUnmIlWpXagxwRD8Tlx
9EyzdFq+EinYBBr9bPTRpJFkuWUPTtjQBq9ebaupvi1k0Tdb0EeEpbLVlOgwgpbXyJV4W3jCQ+im
W12LN71f2P7oOuDmPEUig0JsGf4RCj2y3Vg7u70WneQmZZ8MtAagjq7rD4geg+YQdCCGmqaeFWtS
4NRagW6x+8WkobeGIpfXiQc6lzCFmFsJmjSmdU7ta4c+Ho65392BcU4Fj84IdEceHMcieVGbBhPa
DGPhHvOehqa/L0f21AgaAw2qlmNjQRUolg/IYfd5HUTmmIwOwYh22YlvmegdQG5cG2yMmp3CQAmT
C5sohVQfKKTHPjmmsghG0w4KDO34VgoC4hvR613hZiAxZNK6jLqTHFMMJilQMKTsSKvyyDyQLHeR
dKq78EHtKsz/C8FzGBDMd7f95+1rbClO4OGsTxIsYDObJ7WghZakIEC0V9I/qvjs4WlbvP5zE3iA
EAa4HGLwPA0oJt3lAl5+jt3Wqljq+H5+il2dU8lcehAAzfrXzizGyl6APsxUKHIPPZTGC9PbCnZt
gEhjE0wdd+v2shayG0KhGo3cBgIpP9R/x7ruZKVB6SYBpGynDxUYtNOQrqNGoHYm8Echpwt+Hmw1
iFChtikSgnfIdbAFw0qVeswl56TO+rtM0xIZOixetWJDAeLZflTMGi1Sp+lC8lLporJV0d19VVkp
mBRMJGbUjO9+VeEpmmAELxS2ZUAJx5+WdgV37QRCQI0Ss4TXP1LTmhoMqLgRULjwHc+V39BvRKdP
o0bXuJx7felW/dYPgjYWypTzyryAie6RjRp2BJVBsJsY/b8QElYgWYWMCzsPvZ35PZqVUiohJIzn
IamtsfK3kf478ASOLy2dwksrs3u0D4LKrSisdPln3ewIXnzD02135ZmYpY8MhOYJhMfFsx/u+2yj
6XeJxukDLX6Oi72aHcDUE/pwrNCvUKqPkt53PN2jpX9fgxwFzhxecj/qRqroSnoWoriSgLS82Kb9
8+0tWkx9Lw3MFsDUloEU+btU5J9GS1v36+/KvgVqjGTFa+YuLgdCRwpBVwTDJrPz7HfCQLRuICBm
37dsR5M3znKWsjPtwsD0Ay6yM6/wsw6dq6lCom/TFegyHtSdZ7tP7vr7nX0C+RbbyEZjMy4aacnd
Lm1Pf7+wTeWsbUPcCOeyhw7C/VAJIJ5lnPO/FGw0dJSAhUEO+mOYXxIhJqG3aCmVuMWlYRuOxz58
KzoeomAx8kKiEd0MlWg/HinQgITMtwvHroqyvYvTbK2DotYEX3Ng0U4FkV/g3P52S76BZtz0sIQs
JFK46+1r8z7oE78HhoFao/Y4gGzotoGl74M8EW9JFH4UaY7dokJUoN1Sk3Osf2sOqD5GDUE7c9vK
4tMcRQYsA3UmVF1mUUdnYR0z2kjnBuDZ0io3wVq2Qitx0t1YgvN9O82u8bVwF+AECgoOf+3OTnJB
+rEQvYDA9YMHxSyPhalnK91yAUF9Up1JgbdzkZXZ0evtFS9+uAvDsw/Xk3TA3Qgsqqa8pOjA+7xZ
oSVfvFjZnH8hBTmnHMto5hQ0WnnKqcDQYRMcPRD7ZP7x9mIWneTvYubg4LjLRFBuAi9JiicpeFFR
lwpqjossneHL9UjXnp7oSdqCrRdodppYEYrgMiZ4PZPWj7fXspgeXhqahdsu04KgIYB5T/OM+SZf
9Sh9yffEFJyp+CW/c+xNP3yerl3am0VfkKwpdebjBd6uBntCR/YZcB+NhfkUI3isefNcPL+YBdxp
Ng+6LvCLLsVU0yD2K1Z6IH/LIrvEAL8VCeTj9gp53jFLWsLQGyioHtEkpc09mD4phskF8H4V0p/b
hjhnas6qoNRSVcDbAUgTTyDUE31OyYu3kFmwyKOc1VJEMbJRrpPqV+0BxfL/hYV5PIeIYx0gDspn
Kj0V/V3rbW5vEecUzRkTIo/lNIa8wlnwU4PQLxE6R0x5z3L7th3OVs11T5Usq+ombmUMDaJQAgLk
oQD0Vvl128oCAuEqfLNZUAhir6Pg8IAzo/MJGg10Jdz9sJKs6MgtzfGWNIsLMm2j0Y+E4Sys+5UM
OFGMCwp08erUZwWKL7K8FeN4HO9zzWJDpyh1gdeqfG7j1hQgVItJfKerH2nHMcRb3PT3izSs7EBf
iP+MZ4DrrchvzCTOjLZ45nwv3npmoQCRrok7qFOc9TOqP+ALHA0fDTnXUizpWOy1LdHNbMWffOYE
vXkNHqcqbDNWY04IiFWf+kZcUjPqY1sRA4MFL7eXuYA+v3bLWaAQqBuylsDc5JajRU3XUUqjuGsO
BbjSQavR21AIUA/TBBaWi8IjV3iYEwu/K7IXH1TDrDwEJvATiuAtzU8RDxh+22FQ2rh2GDdOi0zP
arzfyRo0zaZbQC6MB3C/vQhUM66NSLnYlVoky2fQS4N9XhMxaU1K3mAXbymzIFJUmB4XR8zkuF1g
R3llC6yxMy+0b3vFcq6J/JZQoDwp+uzXq6lcUFiDaAVnzC4bRzG1NcYRhLvIBEez9Ja/qGb/DE0d
nmz84iZemJ0tT8kVwW3TEmM5qX+EPsJOGRXOrbKcM13YmMVGVa5G0ooRoKvorYVPqBytIGWoGSKB
risYw52BN0i1GEkuLM4io+A1KNTKGTo1A2SK4kLdNwFkrcQ62kddzykZLnrIhbHp7xeHaXShSUrl
VDqL9T4BO2bSr5qMc/PzbMxCI4lDt0B/A2274l7MniPmVDzUyWLdAuTi//XAKUxerIPSFsPKAMV+
d/GjdXSGUBQGvnsbrPQOr5zLdYpZFARzcaOAJ0k6q0dpq60KJ3CkI9h+zWn6OTYFDqaGa2/2pArR
9pwg9pDw3opo7haOv9Ls5m00JwlvZvHotBbAf4jyf3dzDrvtXaEiMTg8zmGio5MBRSpBPvujdNCh
OAW8pPUf0q5suXFcWX4RI7gvr1xESZb3pS2/MOSebu77zq+/CfeZMQVjhJ6+8zIT50SoDLBQVShk
ZUpl4lV9dDdDCJsTS8ih/XJpgPo1uJTBuqJ+wAhWX3IyrH4KGhQjhMkvcjK3AOUiPiUhoAJhJQ8t
znJOAOgQtICKwG2Z2lrczfMitdCtTfQRvMDqNYr6g9pN7uVlEY+gV7UyQ++oNZWyOabon+hxFblo
pj90pv5cpNl9AKk/pVa3UjVsL9tklQbYQUuBpCYmF+juWi60wjBBX+5tiHENmtGuKfXwpgrm9xlY
BAWSiJftMd1mbZCKXA2QJ+M8A0kt+zq6bcCZgT7D7zDpd9kQ85utFkYFrbkdsJ0pDrtk7HR1Xxo7
eeSMmDMLnfVaqKBV11PTKGmHts2+ezVuo7tuV+x6IBvc1Ev9flNdNZ4BFVMLaQDX5018KzxdXiUr
D6z/AiqkZZ0lyOWMB/MhyKDvqdvtvB/B8CunnB4H+SxffFMygQ6AODZQJFT2Vq2mHMa+xmebQmVn
CVN3j+I8f7y8HGaItgB/x9gd2qJAPp2H6ExI00yU0NDrgPohc8mQRVFuoA8JD5nfNY6P/Is5gH6N
jxYfDRaBSFkiBAKmyjsXTyPtDQaFnGBTvZR3vwUjY4UtCy9Tf5ujUoISa+kU5TAHjPYLITwqAMST
N5qTAtDIG1lnHgDwb6iKBhnkL4MEYPlWyxks7W/JfDcq12ryUnRc1DnPCHUCzLQfY82EEbBdg+ya
DHZpV8MVAIaJ024EX70yXtINDzHFdMbV0iivDxdL1esQ1TemvIBFq3rdAULmD+6EEGr8Z/+ojxVA
1xjTM2T/wN80HYoSkm+cwooR8DGICRYd08KkJHQKzr19akJNDwx4ewKq0bKavFiELqhCnrDlXPuW
GfpdIsqcdbGcHiBXOCFUChX8mzpjrTXUsYgnqLf5vvfMvbLF8+9euycT/yGXOIGkRipunBmjym85
n5XUylGVJDvCS2Xuxg1J0n/gEWdmqJ2M5mboajxPvpnVSwbVMpP3SsRw9DMDVNpKeowEDAkMQD3c
AZLPHqCwoWn/lb7AAsGFiedg4MoJAa1B3SsBO6y7BjD3o+wLt/229ghrSelgbGsTuIY37ScP4zTX
vEf6L5cz2i7lE2oTBpLWpMFxhAywPXuSi9DrQnzBW/b5DlN/W/R3XN5yaeegrVLOgQnxEpT+YXAk
BWu8j33NR++K+4JIfzvaDOUcgMlk0NkyrSNeiiCx/T0d9vnywMlcZIfWjk4boRwEE9ed3gf4cqCa
IcRvwS57b11lj87YhneTYS+IcJGgbkPYoOJfjHkc6C7E2dsM+h9tau0Ruqnh+MJZEh1mfy3p0wwV
ARH7IDtiGtZRuDKvBcmudjlylvKQgUrjrdyVm9jl3pp4NonLrCr7uWvHITfj4BjWzgLORg20yznU
fzB+41Zg5SpdAI/BEMFrT3DsqtTBK6xwbtUk7E4A07X1QVV5m0mc7Kt//LOZ9NgdEORFEvc4YVAl
KTHnoG3V4sECbF3etH81mtu/tzwk/pf+8K8PiFFkXJII4If40WozOwzPh82ktNAPIFCfeA/uL4xc
6xuw5XCun2yX/DRFFQISXlHaeezzNyVBE9W3cgK7E/zLHkl+5Osefhqh/D61oHqIgd3gOKcTuNO2
UF0aDaKb93jZzpcUSW8c5flFZJayqFjtScDsYrWB6KeLHjdmYUBr6PI+E2/raJefZcghBEpzqqtK
3OolNG5Ho5OgmT19u7wu1v6BdA4gbBOMK19es7O6m7IK4NBjMRUQMibaHCDbbG64LWDWaVobIv//
yvHCytR1AeKLJw13n8Z8M8Xa/f8thXJtXFqDPsSo5Qm0VCCh7xNAE0MThLKdMtlNDlzpZXvsFalE
s0IXTYyCnK/IKPMkGfMkexNS6LEsIUgZfly28GWuhTgdrv//mKDS1CQpED9LECE0W94TXVv0jFJc
R4Q3AiuHLDWX557leWuL1GcCFA6qNREsSv2rUgNoULwJw9PlZbFyPND/BqYoQCSL8YPzjQvVukRz
yMzfoFkJZVtNvV2WybfSOEbhXvbQ4iEaypAu9rpamr3LxplfDcw7oFnEHPKXkYe0LORM1xfrOMAr
quQx48MNSWKgY5IFgRbgrEQMH34Z0rHM0ZpqAKY1e/TCq3hfbGfCr7NJOJcF5sf6NKRRGcqAWmWR
D1iLuuzyCDJdz4XyJ3FvtRiNKgNjE83xCP0vJCnhVvR6H9fv5QYNDWd8FI48IhXeiqgzNVZdnWHy
BljzZbEnNXcs05W642UXoO9YH6dqtW3UqerDNimEPinIuGYoPtfx9QKUUIiHX4h7CfN/JQGhzVFH
apBzAyrJWFOt7Ev5myRwsULkD77gcDT3TTUXmiTMyE369fyzyDcACmH8DS2SZQdCw/v4kXc5YB6i
1Q5Sqb0WKgFa0igDFxNsu/Ehb3L38jf60rumd41K7EKZDaBUFxDNN9BBizEQ6fTPwW5wzMzJWugY
EAVFm2OUVbGvnZ1K8kG4RMI0oNSMDr+SvOZFD4B3/cHMML0+Kghi4NQwIAuKa918HW7z/Qj1dkXl
nV6OZ+hUhEigD62WKSIEmjEQkA+BIctccwftyBF8foDV3PJcg/fh6DG5VJ9FMU/x4Wpv9IIXvAKU
17EfPhHk2BA62TMvD7Oz5Kc36lTQWNQQgyc1FtlsSPO/uOv95ZvgiLfBLWksQMnz/71IKoQMSZou
0Ii3jsmOELiBmeZO/+v75ERbKKyODneJZAlfTzhI3tEENUDUQTlmGkIYfYI2Ey7jCyRZUg/6GjFG
ogW/8eNbHsiCHYU/rVG+ORrm0M66Bq9RU9EN0lK+Hk3oWkJ/U+cgn5l1Ndgz/14Zjb8Biq2SjBLu
UiDnu8Ym3udO5enfFcAbY5f74ZiRC3QphBJDFwGjPa89xKLXsm6uraN+3XugR/dqCCSimaJdi5sS
LKK2deQ9zLKXuLJJ+SeUYPsgAHHAEXruoD2BFKM/bkwQZZMGCo+n/wuR9UdgWVmjXLOI5z4xurE9
BdeYl9U8IwM9qoqhDqjtWo5uq4oTxeDew9WleMuu/8xVV/apdFc2pbxgaM08dpv5Z4pHRwE3Wmgs
A73n8Vld/mVzdQnMMoR5gf6gs6wMqiEgjkaAJioQrTAPRLEC7BLYXK77kKzz5RyCufFva9Sn7IIY
M+EVEl90UO8bGQEVHuRMV81V/rrcE7UrzWlvo3seJpLttp92qY+qx3MUdpBmOKb6qyx/S2pOB5hZ
Eq3WRX20dh7MwsA7xVHSx22fddtoSUAGW3uWFj4H2vS2pJhDuZxtmVfPlU0ShVY3QskcgqXMURd1
RnwPnpMCIp419E3C8sESeE8fX/DUv44FRoAwpoAWt0JZm2Mx0qIEdWyy0/f1w/w8gWsOSLwd5JMx
SRp55g1v7phrkyqTZC1LG1PGCs3rDHQ48VX5FrlhbZsHyR/BYgFaX8ifBt7lff2XI/G5VKp0goa6
EaVQJsFS0WB3lG/du7grDyoujP07iAM55pg1hqFA/Ewhbwd09TkvRSYrVk4axfkp2IPypwMB+YHQ
vECREnCrTc0DUzKPgwFpT8DjydMgtUJjmLRk6XBL1fv3QDoUOucZl5kAV79PpVsMYCxxp/XopgqQ
qW11p+ihEA4V8ctbx4wmKzNUnoXgmRJjiqB4kzoLiR08c3bVNM+RVj3jA0Z+p8SbyxaZXX3r0yTd
1BSNZZLLiFTutx16jrgq9KlfP0MQOdgYfr/L3a62a9GFz3IWyy7TIJakS2hSk6mz8/MuaMHUhSFO
IMQxw8K3SMszc4Nd8m2C/Jpu93eNH3KvKswogwdqzGhimBuD8udWzWhc5Brsvqd2MGxTQJ9agExF
/7NLfnC2lumUK0tUbuhjIe0hZ9yeGnf+2cxX8qm4DTFGWb/GT6bdDAf56r++cX0EtZVJKi1gCFGT
6jKsTor53qagBEnv/5+LohKDAFpEsZ91E9d/VBHPERZClB0HB8rmsV1AQCEwbPWBY5V5/lbrolyl
mlq9VUFWjDQ7554+2ziBtxi3sTAR7vUyaokM6OLxile8kAP3Jb1bIIEGc5mKHjn9CdusVARDMY+E
JLn3CWAj2vK5y9h3pJUd6rsB9tjpARiR0SEawNcJtZFvOdBKhm8SIJjPqwmZ2X1ljvqIcWZZg6FM
1UmFdLmwVN/VYPIaC7py7XxoYuNmbFLehBn7NHxuJfUJwWoyhMaUZm95oW6FxnRLkTdcxvaSTxNU
epWawcrHRjWPlfZgtI9mclgGDsaF+V5irbaOyjTdNFZlWMstURndjtdQ2AK8Pdpm+98oZXlbRmWd
uq67cRpgCw8Y8Y2yKTZt6ah3jdcBfdI46eNv2CQeTXm8BuwObkMguwB5MWVTMitT6UHZiOQ9gV2n
AILfulFdyy88BGqXc64Z/ZUza1TCIwxgcxPJ5offTzsMmnuW98EPeM2j62Fs5toU/WwO/W95EFtc
9KbBn9vSNlte/cqzQGWWNB1V9JGxdWYNxfT4Wo6fLm8XI3WdLYGKRk1VVXJcDbjJ6ZU9yOq2wVhc
3zyaVsj5MIyTdGaJikeKjum7uNbMY16EdtGh3zZatphy+2uMzviZHbKlq5JfDtVhsGJ8/3mf3QH6
cZejKi32fNYoVg18ZokKPx1UBaukwOcnhFVgidqk8ibEnAGRPw6tDW8Whu0LQM8gGsmAGFJhIpKz
srYEXPHV8qdRvMjTy5+4wufvU8c0DDTBKNAXOgplZffTsw5tULwHtgYv3rHjwach6oRq1lQtGLo2
j+GJdGPI7T08WPdkmMdyed1+Vq8CX+lva/jPc39oyrz61Z4cHdPX0aMoHSgh4IVhuKt/mG6/6V5E
V3uW37XRiXhzf//iI5/WqQOchcZcpjp8BHBsR7BTIP3C68wWAUcSt1zVNvYZ+7RGn2bFKkojJH0R
l0TazG2EK8FBE2+/AKQMwB+woCG3vUZO7tf4/mmVOtmSlvWlORHH9EfBk9GsyH9AuUm/nbwMAJ46
dUzO3Ym7rdQhV/tUFdO4xb3eFR0ZImr5D3LTJsy+0V5/uHwwWKXUmQvRBz1qy67LRiBStqYPqBzh
g9OfxFcJk0QShId5OYxxZzuzRxUdBmA2ad+i6KiDO4NQpaWtLQSSHxWWHwg8MUeW04A+A/dnScfV
mibRCKsJQ/qWhUJ4+tZGr6H8M5L/5MivbVArktM+jiIZK9JQdXQ7HdyJuSM/ZTeKF93zhrCZ32tt
jYqUuWrMoR7j0PV7dV8dayfAbK+yN18JhSmfmpUVmNfmqMBZ4uUtVpMAgRPfalQiu0+fLnsgK0uD
3UQi/ygGSqXzGAZG0HlMU607ZWF7G4jCj0hSYCrBi0cvHy/bYtxPtLUtKjpbYwzOoaghp7nZtbif
NNC44t9PmJv2uaQPUrhVmoYMMFROSJqu+n0rf5vn75eXwWoFrNdBD34NILg067Iyj0XoTXiO8ooP
itcqc1XbNLYQRoNwJ+/kMs/SalVUAEaF09TpCKOTMeNt+aVoQ3tQCvvy2thWwAyBJAm6U/pNfhSr
MpalzARNECh5C8iCCqmdFqV72Qz7HBkSIBSEsh1Fx7nbDWgsjrNctSeSOlWnwrNCh7F80vsOriqf
pxLDXBbaDRagqFBKsqggAX6mbraSGcUuGE/VzJZRfYhK6VxeFduKLoJ8BOgMPHSdL6pXjG5SG9M8
SvhE0LKDTCK+0X8WhMY6gFj4NEMlxUYa5DkeKrzIe2SkoNiU15CMvdFtATMFoWv9dXlVrKbbmT1y
3lbniUxtKk1FgtB2dMgrRYZm8I9qO3iBHYCb2kue7zk2mZFitUSy0yuTdVplQg+qMOBoAx/sbr7i
G/vG77eXl8YMfhaRwUUfVgJH1rmZCbxhVaUiP7XaVVIM9mIejcZJsolzqlj3cGzhP4boh+zOyKQk
XErS0yYTBcq2uxrRm/kdpWvOmugH7LiDvq4FGu/jrM++XF6b6n1ttZup4bVlyGena7P1mihvl5B2
aymCG3ZDZbfCHooAvG3jmaA8va2sCixd+D4VNHbEl+4ge8u2HjEXl90kV5gxOfJuQl+muX4drs8v
RTm7hVpMF5SPL0X024Yrya938pYPkmQWmuv9o3xcEnOzmXJEi6T1RjKrk3pxbQsveujFuVN481Vp
cDaU5xtUGBzHSYS+2ADUhnIE16E7qt9VEL4H7d3lc8VdG1Um1YJp6vk0/OqUmJhM3Sa34FC8SQfA
43BX4HWS2ZH386tRVUxqGnHZj9jL3hrtoDddK5H8hXcJ4lmhwkU5FukEIj7zKAsYQE2gqGzifQrz
w5zdY/WZVp5BN386LV+02cLJMq9HXHri/XyngDAJLeMt7xAzaxkFul8QxiLge1peshjyORdSfKnO
rcmcBHlqz58NvLQnEJO3RRuUm5w0yUz+a5tU5Bjw/N6IMWxOIKxxyNBk7tcQtQWJ8kcKAyaZ80DM
uvasLVKBRLUmTZiNxjrGAOWZ6S4bIqcKa7cyNW9sHznfj/waHRlR1yig10Lz1aQRoin+Z3NMOgJ3
IQhKKHELuCeo9pDZkgfI9WSLXBAdyzdXNj/i2ipjVoqaaeaAEzC8Ti7pBoRQEbTLt/gHWI5nIHvU
q2i85pJhk091Yan0+9RsVlIqiiVw5VedS6ZE8mf1r8HR9mSWgluJcDb2I+ysFpmWCWhhQWqKu555
/6vda7rj3eTUu84Hlx1nBICVftZ7SnmN1A5Qd8UHPs7aUyI/55D6vuwpvI9GJZsCFDTRGOA2ORut
l1UoPZobg0tlyV4Gmnvg5sSoq0lZqQ1wo/YGqd/yp6l+t8bWubwMVlpRQMP+twGyzNVn0RZZHXMU
vyf0LO1l7PbN0Dtp8Qo+cf+yJfaGfVqiElg8WLOSQNDvlAXgDtELo/WTEFR5ihIPHFPMHLZeFZXD
1ECS1LppdIzS6riikKH8aFNsAblAf403OPZFp4DUHWtrVAYrErC7RRbKNrCNbmLgHmpfT3zV7aBp
n2z7TfmdMIiVm/5Ki90qcS/v67+E5M+NpVJbVg9hGRRqeRr3xndwUUMk4XqA9mQBUQIMZGGGjZey
WfASKI8pUFfTdeizqNS3VPPKqCIDJXcceKIJtaXWiW6zqyVzresyseePPqZ1F/KI59hrXRmmPuwy
BM1gZiVJeYRrAZPtqt1sW3d2ZbssbMtdeOUQK6Gvl0p93LRW2lo0Pm67aOcfyMNRsJGg7RHteTUK
221Xq6O+ZDd2BijfsK1EV3xxWxv53JF3oFtARcktl5kH8tMa3S+Yl36sGxUN2s7F1MO0yTH+7XXA
2F9ZwHfK5k5zzPffkPVgZoKVXap/MBXg1I8SvTxJt6XkqzWOp7Iluc4ETYejTC6/rUQ+0pdUB9Zh
QwVzJhB0VJRTszkI5BptpbTL7Gw6qM2dFO8S7ZAhr1tKyAmqzGs3JGfBnK1gjAadkvOoWtR5a83L
TI5kfFL3yV9kgDVwWze76X7+mrKvuOTWzO+5MkrliqCYm27Ox+LUEaGbb/qy0fMdJ9Yw89HKBrWR
kK8QwkobUaw3NiYHRU/CSKTZue2r/l10y03lGILNw0awC13wL1ig3AXtOe2p0RCFSa/DY6IdsLoB
3mu0b7juA+a1YDMxgTluuTaZXrqySXlp21dWnUaGcWxc0ydwodCD0KhHylzCYMNVAmfv7OcaqcK6
kiKxbsvAOMr3+U130DbSdrB30OhbHAJI5gupMs/EaoGUj0ZDVnXSBB81A1k6SNEsu3Mkd64yTT+N
RMXIZNcgEAQj732c+zkpR21ls1bNHo6qXzelTa7quS896NC0+Xgc8vB08kd+a0AMFxwKMoDstN+G
IoQP8g6xbrNsoAc6PULBzNcP+W52S+hdQKiW60HM87iySSVJK26nysgjYF98U9tYRBsKoAOE1uJU
3PQY+3Hi7/xXIp5VKkMqGH1VoqGpT8su7Wa3056iOObFN6azrpZGJUVlVBZdCTTtLTzpe4znQ6Et
ddKDtLf2He66gaPwPiDrsgKQhoWBRwgHYbbtPKLGfT3XmYA0PO8Jt6R01b23x+BxdqHtuom5PW7W
AtfmqEwcGXKdEvJqPOJLG9lRDmCHI7QHt0SDLnULh/cgzTFIDyOUkYTejkUyRvrNmA5dw3sb5Rmg
4lmAgT2tK4YOKSlZbhpMz4OSy4mzDQKMBFouEmJ4R4Bnk4pp2VSPxrLgoAfli2h56lBzLmHMenD1
nWh9BW0aUjADlNVpnjp1L/XztJHmXnL0doAkmFJWvqL1GnRgUKiaiQkpoaIp/KEw8OIXq2YNEs96
4Txrsq5U67+J7MrqShVUlpFoA3wnqP6qkSQn6y6PT7K88E4hC9OiipYKQnDoHRj0GHA5LJ0hTTgT
rRfdEW7kdpM8kGcEXqeJFVPWhqhUYehpXeTFWJ4GoXSypdgkKJtqMeV9TfYh/1wQtXNj0CVVU6C6
IPWv6mQbdfCqbecpTucUqj3z/PODUomuC9cLo9JCJKdTJco4dWnkgONh/gkByJ12FW3MJ+s0NLbY
ALZDCozwkQtKJoH4km0qPaSR3I+agqIGokn3wiO+Itp3EAv12o1yP0PkyE0QaTKH9zHZh/Jzk6kE
UeeBJJZZUZ26YfKgq4OFq/7lMpHpL0i2IASBFC9UQ89PQK5HSMKpqb0Z1qk2Ng2Kti7jBLQv+mDk
1o1Jqn+MUBmh6MBmlHaB9ibF2qGBMlggFtvwtrdJwdbtIPHsRa66Q44XMeAhAufCL7nZ8Wf1R1B5
YuiyDFRkLTAZ3vQ6uOl2ucqBZ8fx+L2ijbOzNJN8lkmLiOFU86iUoWPot8tY+n338/LnYwawz0XR
vGejrOZ11Rva22CBAKoGcH3q7VF6kMyXy4bI7nw5AitDVH4oxSkfFwtV2QjZptKCHFaNO310LZnj
RmxmJ4RQe86TaWA+6K0ch76cKVmW63UpG3jQi7flngBrx83kQdXA543Jc21REa1bdFAaljjkqeRX
ux6UU8JzkqNd0Tn8mzXPOahophZmO+qdhg6b8rOtHjIgadrny1+M2aJYbx4VtUZxQOczgo0G7i58
MEbrx3bTH6ZrPlU08x69tkYFEikN+wiaGtVp2mQDYYJ6gh7vzXc0mXYZWA2qm9861Mw0tHJLKrLI
TVBMqpJVJ4KRX4gslS946QdXTcNFCzM/mqxIGGoFgFP+iDCramEx87AOwqw5WdJLsOwHDc9SBQ/M
xXwaVVdWKD8cF0T8Tl+6k94IP0IjOYyifpNG814JM39Uhw3k/96lOqnsLEgyTl7nLZHyS+gIQwJv
SptTVpmvsWDdGLV2lcn962Xf5JmhXNPqBlOZuxCxsXoSUUhrqd1jyO2yEXbER9sTYwTgm/2iKBxr
/RS2E4BQ/T56IixyUExuN51X3GCmfdNzX/mY6Xplj3JGsNxrkWUiRkIQ3tWjrViLHmdJ5Ce+hOGV
CSqJpVPRyn2CJIYwPzvaa/swX5fP/XO5D71mO99Ce7uxCROCm5o2t5fMzDaf1umUlqKl20okao3O
4CqbaWf+CMENpdqTZ7yIB9EWtyH3ZkICx5clQz1PBJ04Q0PZzKw2qbWpOJnJYtoCYKO2VJi2FGXb
1sKI5BI/czaZ+R1XFqlcp+RpX+dq8j9YjJveEMpNC4AVO7xTID4bPvLuzMzzsLJIVe1DVUSy2A/F
yYgP+vBuDbm98MYV2cdhZYQKLMIEhYwlVDSI9mSBnW7DPXDFTnhXPIROhTF6bsnOvPSoYKmE5j2h
XKZSwqip7VCUk47sLaNzHO/VHaG4AWza/5MvtrJEnTxdBEWaric6+uOo7Fo7336045+kPUrzq8bB
ACgvuDA/2cokdRLbrM6CUIDJAP7YYy6mfiC3AsGLHUBL9O+Ll3nFMw+eyK5SPs3SqEslKJKkMUsd
VewM6Q6M4jwqHykWRLCcsp3tMCtbVB+iLKKslcwsP0FxE6gtTOKQKh0g7YbM9Dkzd1LxXywaYMw0
MD/whXs2kBZIERZlDj4XCfXX6/968ZsSreTer/b8vge7SgKh+t8mqVQUp2U2hYOufSiHKxvS+NOP
lUeIHuJbHtsdM5atjFEnIh3lpSzaFJBW7UVQbvsw3nfanSFB3IJHvMxs3aorW9SZEEsF7GlSTlBd
4l5qcFuWtqabZiSODR6hl4x6/plnFmQrq9Sx6GMQ6zXKZPzPP3Vsp3mngakbKZc7tst83Fyt8Usr
Tp+ywbRgbXSEx2aXSXb0GLjCj1HBtARoZPbjNnMi1b0cbph3oc810io9URlMWTLK2tu8B1fOVQrY
pLrJ9rx0y44w/3gmrdJTVUkihxXidSJh6sW40zFXq5e8vhzPCpV62rEJMdgVNaeiuQ4w9BGqKJJG
3hQms3JYbRmVe6QK+vGSgHuqKRXgGn8qjPum/KmkMicsM1O3Bq59hVDGgRz5vJ0RC2EnYXogP+V5
n7h1Fy5OGf53RQg0NAgnBcpK1CRf5f36vFfNWUZkDK5zPIY8kQEFw+u8bMJtMXV5qZuxqjNz1O41
imzJUT7rQMLfGH1rT9z2GsOlzywQL1ldbVpc3kLNjHXMDNQ3ZGZAwZg/n26Z4QZnZqjPUwlzBIE9
JM1FMQ9W025EsfNmud+iTuCgilix4cwWFWvRnawmo09qTNqT8Wlr04CRM/cJ+j19CmzpOeZSp7OS
yZlNKuZOZV9MrYSKh3RFBZvg7U2XjGwrmIHnogJI/qUqYx1NOwwQoL6S4O/nHw3i8Bb4LTodlEHQ
AocteRfhmv07io9MD/w0RePeJKGUOyvs9aMUnybIHCNQXI6prNSPxYBwRIYMMBCS1GJEqamApyjy
k3gPmK7sgC8LY4XmYQJRuzv4wo5XSjGXBKAWRKYJM+yH/6xcPs0XZZRm7J4p3DXjW9k8clbESIW6
vjJAObvWBzHspr+K0vFG2up4I5acGbM4Frfvz96/lTXK3VvNsNQmzvTj7JCx8N63boBlEkCMTfyB
t3lsT1+Zozzd7Eaoq4Ld74PyYXgkikyhb6ITrjwXvsRD9rC30sJMna6aAIZQSSrXZEGUhBbtKxBM
9De1j3DrFJlNeBcyhwu3ZB4syLb8kgMH9875wYqCcZHEHkW2jE4g4a4utkCnY/Tsz2brdaQrWQXZ
GLyeHo5Q+lzua8HSEDIKKGdm7nIV++hJ79E/2EbPl33yq88ja2GWFv9oEqS0KCcpgjYuaj2Wjksu
Ool4EvLKvWzhazlB+KdU8BLKqk4QZ+db1xiDJgAfm55q1fAUcBSAMtiWg867bIZR3cKOjPkfwAPx
pkbPX6QLLiazsCjAfAT3kzvt4n31vtxLjW3itR4u/6gunBBFNuc83IIZBjrSeMBDmPqCN1b7xlSs
tJ6P4TS7GNG16kM5Hqvie9sOnOUxdlHGNiISkuoW5cz5LupN0MulKocnq8O6cn0zS8lG0gTOuWKZ
kWUZMh+SAg+kXw/ieSjzfjCSk1QrTt++1KDv64pvnE/F2DdAq0CjK4MAGWGIOrxLXohGCsK5o3w9
454MhCfICZPH4crwAOy6WQDQA9LzyJMKJp5GfS4FE1w6/F00CXf1+R6OaWONfTN2KGnCrbRNQacH
LpMNDyLD2EMVA50IEhhIAz8GdUluQlATphaAgHn2rYRCQBiBfbT9gzF0QLlWZkiEXGUrWVUwFJFE
BAE4Ynogc7t31Z2cdgemgo3xxPlk5JNQe3dmjfpkUzlI6VKiP9t6k6u4sZc70XtGUD/AUgoHa8ux
9zW+n6+OxK3V6oRCjKU+kbrTr9XFXpjaxZaM2uUbDbP+Dsceb33U+Up6VdPM7GM3qx1kEK7z2tYP
k2O+klaYAcHQ98sWWV4CZilTElWNDMFRzojnsyFSa8E4WstVkXwDcjLlEYEwsM1IjisbVEqG6GMx
gQfNIBIIZPwtxZRAU9iY0x4wyvXNtOxpTwbe001ROh2X4Y1x3s7MU5F/EMS8i0swq0OnEWqhB/In
FBvBm0S7fe62E8ighodiDwKv33hPY1T7Z4un+2JNXgZtNGBuV/W7Q/ggvEKbCTina8WvbobBrR5+
YxyKbCh9SlYbTh/9PBKrtlThtVNV2Rr4L4ZvYVJ7kYL9Biqgifs/8du1RSoKKHNajZiINkBGIdz+
CqXWg/rUu4E9P0Z77h2KdS7X9qg4kMa9kuYtcMeQr/uOwNY9WqGdA0AKQQ3gPPgsvayDuTZIBYK5
NJUgiS3jqN8PoZ83QKv/AnNmUJi3G32jXnFnAniLpILBMuF9YWmwqWSOaMJdHhp6u3yneOpV5nND
DycSyNStIFQGaVaIAEG2S/7KOo/c21LHSO3yoO3zuyQnSBL/DxgVzs8HFYCUMm+yrgZmtfXaFwkY
uQj3UvMRbU7cD8Yt937A+5BUMJqVCYS9GuA6ql9ZHwow9Q/BE3eKnz81N/wZY8azKRYoQfpNhtSi
BCWl8xSSoVAcunmuT2Cr8mIp3Otpej1KGTjvQ3A79/NTaEHWNzAKu5KT3Lkc39nxZ2WectzGrJY6
bQg+whFnuwMYo/VkwVO9bNNtB4g/7rQeJOGRx3Vf8stfotDKMuW+aVQMWtmgtZbszL2+V9xw39n9
BtR7eGv5nV4Ao54722nKg82iW0CWgTdICRMdGeYyDdkdIskupPe2FHkbS37t0vIox+2jQkzGCm+O
lZsddF9GPw9vf3bsBW7tWvfLTyiRTH+cUSRDgnghuTLR0d2IJLwfT9jXaDe4kNWYBhvDM/4g2pqn
3haLh04fHOvIjRBfb5/Ekz8NU0E+xBhpu6ho3A+vwncLtAPSjf4dGP5rPgyFfWoUDKwBmQhyVlqh
VBNLQYB2koG0ORwIuJs4TmDzZTWZXvppiNYoleS8TMwIzew4D+y+s2yh5AyfMjog2LeVCaoSN7Ow
iQfp47kKUE7ZGf3hvbMzG5hWu38sfO4TINM1VwapD6VouWo2nUpiqrpf3N5HG7hEuVWOYDIy7cWT
t5rhhRW/+8KMrivLVLDrmh5PxBnei/XrWLdLvDwCbANRYrH1PuDB3GYZd3Op+DbJYS4nYGLG0391
gFTpL5GZdlMtjrAnFR13d3keQ8W1BvoAmYa50A9cNxGrwNj+YBtOfhg+hJeVY/zOCeLMyLbaViqy
hbkSp8VUG8eitBWw3i5o3X4jbIf6XXwgwx3JVQ69yk0p2jyoJ6OhBu8FnSiSF14+v2gsLZaCTsfY
oAoB5RGZRtfd/DC6H70MoPQvr5RZhKyMUV8zWLReMibsbSTeQUrPaWo8KiT//f34fEnUF5y1cOrj
rs3hpdOmuvvlpO2mOH3Q9m94gfNDc/hLqlitivp8U2BG6VSHxQkNGt+MTG8oKn+RYqfKUj+b0PeH
IEIaN66kRbYqRHbbvfdz7PYj9nlSDu183eI4gSbYG4WXrLkqJBENLHl2ZxHPfAEGYKNgp4TJ3moR
wBLweinjvsf1QsoqdyYg5FrifCn2wVstisp/ZiwoXRkV+tF6NP3watmCa2+HaSqcgd9J7sxTh3uc
CoJCFdqiVGTJlnbq0yXPT5lVCPeBsEwbRRFSjiYR29sxb4dOoYXMo9OXRQmTLinp9luRTeZDq03i
pg6UxYiq7W/kOWaN/2mP5nqI5knF7BTsfQRMFQDu0tFuMhtMGfqAquwPppjg+yuDVDIKIgJNbPAQ
Od/npzC0M7f0wd67tyoHQxxe44PGhXcAWLsKsBt4HdDMg3YWXQP3I96eFAIOQRH6QaqXmTZu/2BO
m/zQtHm4eEa4hDnoV+ET4uVGpvKflUlRKOuDftTm/F7Kldd41oAQkYeXcFw2bS39uBy1WE3fM4OU
cxpKmOO9OgI+w53xwEZG/cpnwelA0C8eCG8H7wmebRFgTFWTLDwT0e3sXJwMU6/wqjLd4in5A2AK
yskmtOXHwYu2iRdjWz3OMskyqDimA3WPrixSAdpF1OHo9Dla8N6bn3on27Uv2gfBJhYJnpDfmv1h
+82nQZ0AuVbtN4y/dcZofMCn2hdygajAtythkqPBiwfPaxh9ovXq6M69prc5xoDiHDfD6YDJyS15
ak646AlWaYsBNJCfGSJuR1966MtsyEms5OQRh4jhDtsQWuqdD+IaTohmJNMzQ1TaSf6PtOtYrhzH
ll/ECHoSW9rr5F3pbhhSGXrv+fUvoX5doiCOUFMzq4moDp0L8Dgck9kJMgIPrG7Sb1GhsYbOG7Uz
Ryc2/DKgHQ1NVEHcSvXi4yeqepkYsiBkL+ZDI1uS5g7XaChWVjNbZoZRl8kvzuPT3zzjaYcUlA0m
ui1gA/0ottbGQYlkXOJyNf4KdwXYhFVnudGtGivn4u4vWCnQPwfjDu2GYdCUtTcd08dzY6ZUObr9
UDnd4szPjRt8E9F9k7UL3uDlVnhdC2QniIplkfVOhUsJX0YXY4OAg0CW2R3AMULbEmQf8nCHtr7k
6ojs9JAUqXmrVEH+MvW1lQ93c+BxdGVLIdcSGL8c4XG+xAoaz4r0tmGj20KLpgtOJt9T6D/tpQvt
grvUvuksEQVAEqriyfypJxfWBukXoB0+55bsLx7di6bYta2HFREncfsjz/I2piGhLiuJzElHk8zm
gMlxJM3AN3RLHwWmgwzeN36jdvNSV6IYSwjkBq/nJdSf9e5FGS6j2u+DV86H23L86+MwaXkupmYg
TiOOczPb7SNt84D04ih+n1BsqHyeJ95W/tWZ6JlXfl8d9UYSMP+FB6xot/QVickfdEGs/h4zCnvu
G4c6KTawrc/HeMo5DMU5mxBnxENzT6muVQzjhM+dz2vKbUa0tSQma+7VOpWDCLUA8aB5mSNhND0B
IyVFkZefNPxfxfofvx1T8CzKOqxJiG9nPow23dnNSrBM9YDJaKzsRi//5g33QfeZLCGIxWYQsEX0
LCQYiy+IFcqNJRlPnHNtuqt3HWEDz2QMplwQeOTR7t1mPz4MgMnBFIvTWPLuD8b9eZ+OhUoD6qYp
GrlAByIGp7g2AGiHISoNI5YjADH5dQaOYbNwooGYGmE644CtC9TNwfpXLysr/mFio5TCOdx8falb
KdBKOw3Gl1RiME9RZmgobWD7ETY3AoWHD6XCvUrGn6Ab1ykD+COfzbOOJniLsRnzJH6bHWxkOdy0
lTrbT9atENBDKChgiCIjTanBLV+Fpgbc/sAffTpq12Hwl87N8JOubdevKipequiqfnpBNkFUzcC5
197a+wM4dCh8+OiIp+zAm9reKu4DPve3LNYGMmmcEyEQs5fSHZz6MrLFn/FZcEGb51OQgQm9TS7L
zKbdqToWl7CWaxoKY95pMKp9VSY4n/EklJf58v1rHdy+QDwxCP63tZ3RilJY1632XJwUvL8H4AJ3
Ls2Q/2A4bdPGVrIY5zgl8iQHdaNhE2TOLCQGgKIJflDvn16HdulUdnjFfQ1v3uBKKHODaignYH6X
spcIDajT7Eb2+JAJqJMGu5qyA8mAHbjjSt2M4e9S2Ub0WKUKEQwctXOak2qTIxqXghX6gysczFfx
idvZ2z4mptU0vFA/70yAc20Jumymd6t4up1d9bcYgwePBU31VPizyKp5QWGjRYHxq3eZTCDP9HDO
VQGZHq3dJN8x/efKV4C2P8YeD41wW3XeRTGRvC6yMEHLSXvWNc3WwhKAmak7JLrzV+bwLodR0SSd
RhGYfdSfzK5gFVepT/1Jgik8bnFoW0feZTGaKTaSOg0TDTkHAlYJxaGJ8nCoHin95R8sYnHukH3k
yFksqIsEnSSFpVlAnqPwBSiB0l2eCCOp/4w28rJznlSmBDboYZRNGrymZrZWMj0KS26ZDU8VOXfJ
bknoQGIiLaYU8GKc3fqQeEFlTTfKAbwEh24ErirvWP/Bcf7+euw8W9Ko6ZhlKtUUGr2jK8FefPU7
gN92FZcMZzOovlsaoda/StGzsZZBeZ/kL9GpfgyP9YVg6ycZY0qlJ+y5DwKOXRP6SVfSFCWv9Kh8
M4LphKO97dsvbvEnRFa8D8f4kFI2sfpCfUjrYpUUWHa/oenNI3xW6HFTdI6nZCcCRRDOgvIXmWXj
lC/1bQpYHQB4hFawA+r5ATEI2BO3X7uVzUxv9fkYrxJXcRSCkIlqJ+Xv7nY0j5V3vPcOz9QYh6II
YtxVpoBKc/NaVDtD+ZbwQDy2H4smcm+JoGgvscVlMMOpWTDAnMPHKLAMEI/FrglajkACSal+5Gvj
9qHeBTKqj83RSmlVZEBk+TUO9x1G1pqUt/DOPRaj8vqwaIWSZFQNe9MOftFHsGAbD8pN3KHHMu8G
nh5Sxf6UJ+MCRdTTgDvIDhZUfT72kaoAWozIu0i8DaPc1jAyFwa8eTGeJOpcVuYcxsZoVvOcvXTC
bEV142aGaGWLaOfyw1/oOVEJCj8mYBvZut1oGGEgaJMGguVmr+xMzPlg9YBfj990Gu9y2EjWJS12
oRQ4qASz8rHV3EVeBwxTDPY6IBDkrzNu6uBKHhPDplGWulFDDhm+NPvUzQorT64V1BFoCzMK7eUB
Ez2CNTf21/e5rZYrwcyniwUzljPsGOIVPFHyRwpKeZ2/MSQV7vjKLfTSNOqzUv7+gGxQKzQ16glN
W9Hfl63sB83QQxU4+fUAlKPFTq/1I95xr5LkaT84Z92McauzMoYejZIIksZew84oBfEAF5SKPj8l
gyq9rLa4Z+XJY0y+GcE/2xGklP+ChqR4zA324GJe6ie3hcRTISbOqdMozKGCmx28wFcnS1/o18So
TbhPdCzMjHcLcAYveKfcDHarS2Xy5o6giduGUKAw2yvA0o8r6+vPtu1c3jWGCW1FosTipMIUB1Jg
bTSJLqpkcbQ+fIjT9tfXsnh3yMQ3MxW7WhAXaMhybmUv7r4N4+5rEdvFkt8XRliauaDUsQOpoqAA
6jWvuKZrPxj/uIivaXZcv3Kkfe3IiMg4FrFTamLocCyTp85WfRv1VmmTy9aZfskw82NxweXL/Vrt
iUj/fRUNYmwLNoEItadzruLjeJFeUGrz6YWWy7mUazxp9AJW0hrJQHgblOxFuQIvqrscA4/yrWE9
Eah3vJx8M81afTvGgyTGmBZpgqPRNEt76yliKsnn2fK2GmLGDNiWsop1yI9nAq6lEWIZW3uOi8jK
QDEcZw+hxsEk/A+K+C6FMaxOatRILfG+oGAWFK+7/ylc1k65N4/VTy6Q9WbKD9jjf8/EmFZlREIl
5to/0rp9fYYa2ppfXpd3f/fufZfF9pnLNCh7ccSWsQ68H5c+fLXX9CfeMyHwFhRX2M/E4dgZ53hs
t7mSUyFFR5Xm/JR1Iz9MxxCD1hTcgTstv+1yf1+lzhhY2Ih6HxdoOsyq17sTxj1+YIfVzb9Npl0t
gFwQ34rJX5+QJ5SxM0wgqY2AvcJnNT2IVW8pWIv8WsIGASe6bKvPxlhXZU5q0Gu4w8E7A02stNJb
POid1Cdn4s6JpfjtfkoxF9c+cVtGW34S+32mpJkKIIFlJla3fYhEOohxvJvupLrxDYY/djrga3UU
zDHYrfDC2mYXcy2RiddhGieSMCFpXq7kA7HGy/QGDtlBQ1iyTe9vh+X1tUjGrwhzQ7p6wCHpqrr4
qD6Amwg7oNGL4E8Pf9nVX8tjPIxJhqGSWjzl6OCq5qVuDQrp+8meAN+5/ER7jPBmc7eiAUAeZQ1f
EovqbHqpm52o1hVOSPtxTQJaH1vuAUMS2sO5snswqb9ylHbLLtYSGaUtF7EcJz2F4pzBDrObQ6x1
hA+qlVzWPwa/soNLrq5u5dBrkYyuRkrcGAq91mhfXoKs0E+P2TVlyhRoMjvTBRZLQT4rcCexNmMG
llOxngrkfIxzM+lEsGDhSCY97dINTgxQElq6WQ6VhRmeC14Y3Mr8MPGlAgnPIDKS5Y9hcBH1YQwH
GbhAWW8tBT5lnlt5Acy/hAtfzZPFfMYFMzwkniYVrHjRveSB+WbcE1QehuNgL1hnI4fxiiRcJKJN
7VkdkfmUQ6gJSV/L6nNaDBgQhVP3ozgM7zhKyjsd42vSPJtTPQ/Ut5RMOuHp7EgWKEGwETTSDQ5w
HD8Q/qt2K11af0DG34xCaQ51CrGyL6FlkB+SxGr97A6QtkAEK08GqqfZQXgGGCsfz21bV1d3y3if
JpSMcUyJCm+nfaNYyCmE5vcUQpc/tsGVxuQ3Ur0MKRbKqK+bwFXdgto4vGgBjKAf/3KzVF9drcrM
aQ2hRJquNTMgw0iYIE9visAZbOMGC0FufldjeeSeo0Ocj6mypi8s9dD2HQIzNoPFwtXt8pz+LHbA
zFouyxMAw0/0BRNLdnwX3HL7XZue/f1rssjWdZJVilLBUhow6qQ7Sr5QPPWecchADiBzCbg4hqky
vkdQciMC+kCGgqp6AH/FN4r2/h0jtb8oKBkeak+c693K+THdqqDFLOtEYyeVKwKesaEUVWTjNYRS
YJLESQjWPAyorejMnZ2kFuF8VY5UtuMcm3MmjNKQv3TqDyP7FojXVcoDyNlMrd5Pxg5aaCTrglmY
VfTrKYS3/KC96tfETveSnX9vfvKevNu+7vdFsnMWuYbLlQSMYLdoAWML0gqrl0R5JjLvMbiZr64+
GTtekadKYGQlnWEv8cxYnDi3+jNiBoAInyrMS1qB5fY/6sKSRptnD7xTUv1dPXszUxOiNkdsVOeL
UAPa++TpBGCZEjfb2Da89/tkQpSZ1tKci4P6PHnJdaHQCXM7eUWa2tziaH8yXs5TGCZaVXGrki5f
VLyyzcOU2lj9U25RscBw2vw6PYDv8pZjfG8j5GxZcv0pmUilFKZcBeKCuf0mF/yiVYVTI4mC3UwY
ttXULt0HU05+lVUx2yipYzXHKCJbToTkPo/kn+WUECxgYWWwCOveThRDcLHronhyLYU7cHGVblH1
xFHVoL4HWKy+q4NcdHRw8VqyVC1WnXe5nepZ6YBHq7SLUq9stVJNP4ZIoP92KDL0geDNgxKcAqUx
B6soVPFSTPOfbTdVT8MQZs6ktLIzhp3o5MtUe2FTk12VVVKOrFAb7a6RY1fUlcFughLoYYsW+80A
DNBBLsGBFAuSN5Rlao3jPp+ekvaXjta+Mj0DHLs7ZgYgEhaz2sfHqWtUJy93ZDxm37J0KCyFlJI1
T+aMv6LOdlWOuTurMprojV9WkUfQhb4eR1G6qEhQoRoUEji4JZBAoriUN90ijpciUFZdRUm1w4z5
HitqlWzXG5GxX8IgPBsN0a4SLYvsJJhLt58z052Au4FrMCInRZXLBRKHaZVxpe0UrTBxX1m/C7M2
3Ys5wZZc2iLpGUrg9OnaSwBMGSsQmtEmbYGNz9rEUTXS7rM66G+aRq13cbOETmRip8Js+yUGcHAX
nHJh6vZyEA9XZaeMjjSjbjzVreS2gRL6U5kb+A9bY3G+VtBNN40ZfQX4W6ASNRkbNPBx01yuMGm7
XKrGKRtfup6zKrPpUFYiGKOL06xJxBAimvAWa+NWgsX7Bj3uWC3trw+z2XMA7Obv0zDG1uSS3GuS
Cgip4qj1Nli16cQY8uz0kA9wmvWPP+Cn25oJXQtlssFcA9UISEP/GfeLj9JO3aO74iYHbvVpqxS0
lsRkgt2COvxIFIpx177QvDO2x2/E78AiX/Kyhs005f0q2T5VVgpRJQWy/pwR4DQrIAsVL4Bq0jvi
XRoDf278EXtawfuA9AN98pYrqUwqOMm9iWk5LOR0HuoIGHhKHFK5whPFb8FO+Dfl8DZmiHj/zFGd
ra+oAM0MhE2KASI6RnLWCqQYIznDvG3g02ULYI9RtlDuKN7Wxa4F0ai4iq9kAjIzKCsycOOUL3pt
lwcBzYcYz3rFrn80tvzKx/XeLAmthdLAuBJaLaDfWgw6yfKGMo/emBeD46SyjJvxDfBRqPgtQN5J
6b+vhLa5OGqlkBYvYx+6LRbV0vae89V4Ihj3lXR6Npa0YDFj3pwOyElW8Bx4y+Ft3vxPVgR4esJ4
M8COBaYg4bGCfZbKTiYzP2WExKduUKpjIvTilZaXodPVwMEok1zxsPNVc/ZSZfbYIvh3JEMXMVQJ
bcVazcebjY0qCMiSLmda4QtmK7jB9jvsBcv9x24nXqd7iiGWgB8LG5DgraLPpz/oLbPpFPszmLvo
8qms5rxdgMctUiDnK+iU+jbo3PjGft4Z3NImmzKyEhkHn6ogXaybbDkLO3KV7uqLuLQp1PibWygH
jztPxBPIOHf0UCp1oEekZSm0Mqzsjq5wi57spFf/7RAMezrGv7d5a2qlHC9nSW2suok8tblNwS31
XxoNI+Zt72xll5paZ0PaF8u5PxhXdCVKTVwZSOO0IJ3ZxmiJHH1lM4B/BAL8kIB5HUOezLlmPZ7H
UqzQ+RxiuwPhmLbYvaaACfQH52hbGmkSFRicmog9nbc56NXRokUMxKgbZHDx0rpQ7XdH7bJzS2Dh
QB2dkBMl6Q9fhyt6MKx6AdURELpYW2WCRi/JmS4MswwDoMPpdDhqQeDnDaZvmTtOJNHFWHQSWMSd
sitNLdACKGEZWeOQ2pmQciIv1WPmJApg5jB+qxNVI28eZ31xOdillSgUz7LcPQY5aLAm8mCk5MYg
xZ0RxMdRr/b//cf6IJPxYp3eJ2mADPg8eJNHHUhpw4EApAS7eZmbAmaZUzCgf/CrQzL+CrTFfdBJ
MObKmK20FixiVnbEK0tsfK0Px2J8lDh2QjRF3XLO4ts0Prf99df3tmFNH/4+45JMNRPTdhCks4lH
gdth6/EYamNvRYWE/VoS8KIN79YY623VohMARCyda7E6KEoPtgC987tUOnx9rk/wb7Cm9cFYhJVg
nMUoUALp3DgCBsDvNVQ8QszagxEHK+Dq9yayTybdIPZRheSVPTinZPsP8tL1XVYNy9lIUBQYE0vr
buvB+/qIbHrLnpDJ/YIhRu91gMYDqtqaqtpqmruluDbN0U4bgWPS3PukznJl06AcCaIihzRgrR2L
/eLkh/A4P1JAsuponAFINjrNZYYd8H7HQ6DlKKlCjWQlu2+UTm1afT7X7fdCeVVJahci+KXNghPN
PhVY2DtlvEgqyY0eJjCH0Tb9/DG6RuycTsqOwoMpyH60i/oUYKESUN2eDvDHemdweoNvbv6zX1Gx
YIOFX7xPGAtJs74MY2qR8k1yCi9FO7gIfEBnP5mOKlnivnUoDApFn1SAqCM4PKDQTwPd/9zB7x/A
PtZARpeWamPO8KSL9w9TiXJrYFUwveK1zt5C6BeHZbd/I3lqQ6VHpBD99EUqLQQ+K74JL+LTgDGg
E0WGGF81TqzYts73AzKGk4QFaCFH5H1Vjw3nUfkuRxpHkbiXyJjLMPf9kgkyzMUa3eq6wEIRFvuh
OwBB+hsXLkki4P2xZIz9qI/WUZTSv6K65pTm17rxUi3zLhmcr/3N1rWpxCSygmkwNDqZ/GTKpDBC
FUo8R2nm9LHmDaZoLZPBcWufWlRU/9ZymM9TBaZch+gxIA9Kb+n6oXi12Lg4kFmSPbc6Tv8aq4FI
7zASAvYCwGkwARZQv7VGiUgQJyhEJ33M0lU2StMm7HmatxXN18KYaDtJYjvFci+f5/pxKX4EAScn
ob7h02GoEgC1SfyMvhu1sdKJjTDj6swD1bl4D6TuHS/12dRuQIBoeDGqCvmEA1KJRpkIqbSc6bIc
HQ1sPQAF2XTmmFvYp5by6UzAY8bAi0Jkwo4s6V0agYnQQGIH3r4YBgvEH2yIYrfRyR0+C/XmJ1qJ
Y7RPjJN4xI+B4U79aSD6PqoN92tD4olgfEMSDtM0kHkB+8fFApNt777++5teFYTTIEIAGvhn8Meh
j0O5EzX6zhzd4tSBLujQ+qYDsClg/NwvGA/nb2huK8VKKj32KkovQxakeQ6pjWNYFBsmPAQeZbiq
fJ1zg1uuaH1A+u8rUd2gG0sWKKgViIBTT3zdeF3Gv4gSaxk0KVnJAESflpvNiEvsU7fXot0iKpel
ou6+/li8ozD+J0oyyWxKgqMI1+Xs9+bDlHACxJa+AWMGqI149H2GblzCKCjKQcVJxtwSBV/kTbfy
BDA2U81mkgwT0t0wOFXis5pI1teXtJkUrY/AmAw4eQAG06vSOTqJlV2hwHnSD/Ut2uuHAkUq42z2
Fl3YrYFUO1yKFiZ4OWWHre+0/gWMdmeSks16Be3OyrRHwaEXnThC50j+mxixFsTodotJtaqModty
9WM2r6LM//ouP/U1aHxFlQ+OGzDw5idQGdRKlKRsdelME8v5InFoNVw6EB/l4j9AMNi8OExiIUPB
NBbGhD/akWzU8QSw+OUcYZKuVw5DcpcuT1+f6W2NmA0SGDTBFi4oIz4Dd+qo04A2DFFcvyB3jexE
97KbuuY+8TBNcwuEhkO0WNGl6AA2FHjCPH+0+TpayWdfm5IG+oc6gfzWjW/VZD/iYRS76nPoG+f4
PrltDu2p3aeIV3/QM9oqt6yFM4kZMUNJTHtEYxDf+FNvp7kT+EAvvZD34vdwP92kp+jWeEyvQj7F
z6bpU8IlICKhSMYOv41DmYaKDtn6hYxd2m+oaTrDzrArN20c2aNTLzUnydn82OCoAQwZ0jUQ1TEu
U1WStmhUuBv1gtT74OaffSAAfiZ27BsX4t64qVw66iNbyU17/K+nN6kBUYohQJFRVLs3A1tFhgxY
iaoWTLjvQ7zD1t+zXFnhvYmRJmFf8xfktq7Y0JESY5kMBDpshirKarlMKuqCUnFVTt9knVcq2bLQ
tQAmK406EqgAbKaFR6wzneJDa7hJgiHNyZUxhaZjXgQN/ycezcGmU1/LZV66S4OCf9QhG6ZQIzoA
+gfo7XhZ3RFMAmDovt0nVgd7Fa3msjgI17zcf/PcBiaZMEytimhaM56pTfSY9CJSvQQvz2OrvU61
/bVj2nzMGKYK/CkDs0Um6/3CTsg00iC8U9g11c391Fb88o095w8mGbceM2tpTM4iSHlhlAYsQ79Y
PPOg7AC57RSPqkczZV47Y8vtrIUxZph1ciX0CY4mkdRqpmsh3zfSIU9elOpsEk429qnp+GZ0q4tk
lNQsAq0wZiipBogAwZKO4KiILwCS+UILIUCDuhx5VTyuTEZBMaCNUXQBlhedyJX21t0obaDTP0x2
9Sg6MhcKYdPUTURJDWqJzJ3RyDar5grMH+I5U3VLHmpbH39wFHKrlmasRNCfsHJerZDGy1LjHgE1
ql21j7TLGR600Eo1u31uHQrHKe7aV527e7KpnJS3GHPS6MqzD7lAiLO8jCMRfUZyh/Vvl1COrB4Y
p5S0hReSN417JY3JSdMkibtpQWWpUoQLgNFiFa9/aYySU62gSs4mHqASA5uvriGdYhHDW1QPpiTE
FxOH3l7EH+KE+W/QF5ApsyWd/E0evBLH5hmKuRiLnuB1OtqLV/5qTrJdOPWD8UqREMS7yU5uiT/u
02sT2CPK9cR5SVCF/+K0bF07bsEiiA11Gvk0T0HirfkJOMf+onWJBazfl6ow304fDGGZCzyQi+Kb
Hnhj7OT93zQuPwhhbG0W6rkYqa1h+yo7Ubw8OjurXRit1ToETDuAXOBc37ZOvp+LsT2SFIC7riCy
G5+G9l4zsF3P25fjKKRCf8PKvs0x1JecoGHU9qUL5tJTE4ZPqpEdMBuJzVfxluNPRI5KMCFnKjGc
a/YhVQkK6WDuO3dyA4s/sLTpGwlIkDF5DBYwwoSbMtA6xSyQaY6qCSobPDqPVZgpvGRoS8WB9wyu
Ow2cbSKb0KpR0UEUVJxyVho9KtKUtWe+Tu7kZ+2MuRPFzlH4J/v0tfMEXvGfajZrYGvpjIaAzgh0
rX0sIiVKL2WfnFrXRNqQgZ9EuwST1l21C/a9V95jYw8M19i258TZLRVd/wBGfTpZF9Mux/FnPTsu
AjZL4uQk1Q1HDO+WGa2JEjUZw9mUzp0+9fugF+rnVFVAEapOLZ4QrViB1b5bPOwQfQM1hPQXj3mU
x4DxKxmEaJ8yP+SDAHcZl3MyHSflKmu9lFcj3cqO1iKYL1mncVG1HUQsyTmTU5vUr4G6kzs/Jz8N
YeIEhs3PtjoQ89mSQkZJEeAdZ7O6lgiK5rlXzp3zta1vWSBeIJJiSLKhf+pMNVrWkSGOcCRTsQJz
j6khzjGkrexkJYLtPQmKOjVAiaFdfMmbTsBB91IfI23ErZ3+JDpVagWhlfg8aJDNrwXiSayKiRjp
ZFeZMxmUR5qM97tZPaLcbRX9z3SZMFV6msqXYOTd5Kb6r8QxySxmTowsijA70KiZFe+EXHLUMdlV
OXbBq9dAuDAq4v7Nx3s/If1Jq7igB6TPEhP1qyV+0KU7tfH/p7/PLjMXaZwRTWoQs9F/jpXvc8jB
fN7szZrvl8bmj1JhjFptoDFqXHV7LINjcLXZtzZgz730Qr5WbtqT0Fopemyh3T0I15nPnevctoDf
l8iuNJehVDa6jJ8w30xec08nSsMHYqtoUAk+UCSvIs6tbpby14dmshS9qOJhbtD67g/VqbjPd/0F
6mc/q2MHahOltrobkbvtt1khXAtlfFdellHf1sgh/mVXDCer2zVuj9UprGyNFi/qbJo9KMoBdY3C
yqcWJoC8JbWcEXV60tp1dky084Khbkn69rWSbpr5Sg4Tdgqpb/RmgZssEtWKsASrdbu5TTB5iaY+
xqGS1OAVALbyMXMlkklb9ESRW5DQUo+2AN40dxMvtIan4FQDCzewIjSEg5xSLnCc9WZEWMllXExi
lIpShLjSzHgVQdti5PZS8pI/qn2f0pWVEMapSGELVKcUnfTyFyqOKMaDw/Shxqjz4KdXhFtx2LYG
sDNhSA5kGQr7PhaFiUSkpp0MsAOXrumPtAXg6uC+6pGzg4Kk4uJ4b3/Ad5mMMQgkDiJsUSDBbWKv
iC4jHWA8LT5YtJvIr6/1c9sOUEpFGx8ZLuviAAfd64IAWYss2G3nTQ2adubOGHlZ7vaHexdE89BV
NJCUSgkyDe/IzpEBk+yQY3Jl3AaFFVPvqR7JdcHD7tuMeSZ6UDrFxMV+yEeR3SSGSzal8jkYkvCi
L6vRaeNo+NZkJjZjdKwOBeJM7LZsNBeN7JmTWmy67nfx7Mt5VlSjnSod7yK03smTWey//nSbxSLU
wP8936e3cWZEZpRgsi3ZhztgCDwIl9XT98kGM5qf/Jx3yvPXAnkHYj6hItd53hME9Lo9GWJsCbLA
ubLNrsb6SEzwafpoKOSISGfljiJRJX60pwTgpa87ndvuaZ0/3IsemN883pTqpiVgfg0o8gYYF9jX
ntGAbtfUF3yuCvDk4anSdWfQj+nQe19f46afXAli/KQUTzWpaBUTo9Lg2xHyp6isjmr5Vxn6Sg6j
/gHo3hpVRBxQxMpNuiPQoVw1+iud+PfWMEn80cZUPZkUANohryyv5PkQhfdfX9Z2fm4aEiDtVBDP
68w7IyhGKVk6BFC8jr8FPu32pHD4BER54IPBXAEdyBA4n2hzssBcSaXKsvJWgqqOC8A0ljOQqDB5
qOy6o2oV6ArkHm8talsd3g/IhOumEpJGiOEm6i50J/N7J/TOHHIxZDaDChFRySAgVASL+scTlU0m
yxEqNefgocPa//iY/dAfh7vwIGO+L9dc5RHUwPfJ4b9mFKFldHMlmIlmqUYqOexxlYAZ/aZicme8
plTEMGGHDwGyeZkrYYy25CIYkDHHj++G1m/U3mU1qKRll6OTm7FsJYXRjhiwmDlIZ9DGkVDR7h8F
KGV+YbjTjEpU9yf0WTyJjJKIAtKessXbvnRlFELBJXJdHTWXpuTQyGuJUzbczFpXB2RcFEaZhzCu
IQ615szC7pMHCqbLXEx8PCQ9lbSqFXbJjnOtm/FlJZVxWJPQFySX30y9zygkGx47xm3jjo58Eg4J
loB4ZV+ORBYsoq/nZEBFjp5T2et54Wt6zQlpVBc+JawAbNVprR7DMEyr3NTA7RRFCCtZkFlS7BTV
U9jcYxSdc3nbn+xdDhOcUyEkmS6jRVz/It9pelWDfFt6jTG41u/1K9UbHiY/cYmzcHRl+w7fBTOO
ZRTTrOhpmGnVHty/E4ZxCo7BbT/EV5fI+JBGaQxDLmlsdiVvvJxd5Xv5EtnKMd+FB9URLsbQbyk+
1HgvYmjTdLUr48fXF7ztP9+PyXgWAgiTeBBRDDYmyRnUZJcIod+B/UnKfoUzpyq7/exYHZjxMDJW
ZesuwYEbpzill8lzDVtI7RYlqSFDvkyBzHjNR94JGR8jkdpAIQw9EGxMpBYWoS7yZrHaIvPFTt6P
esBZrN5+9K8OyXgZMxLMPimhOf1B9ynOXu0TpHeU06HBvh+ve7zZGUcW8dsUGf8yGHrQjh0O2HgJ
UBqQV+YPsS9p6AcCzJs7NcKTxy6qlWrdmVGNj5g/to/xMT4M6PNEsU0pRaGk9tcKynE0bynNKmWZ
gqxVInARnCUwDca9AQCAxspF3QYP59eS6D194dLezr2SpOqziqYFwt9bOQy7xqMn+H/AKE5d1ldy
GM8ChhGwX4aIBxQ6UHJiV7jF5/JB6YMltVD83xz122trdaq2aecwbZAgNUtjyeqhFI9z+dzOj19f
3n/QCkPFk1TX8DBltFDJYlGeNXwnJTFjYtVo3l1VFentuJzEG1ig4IlAa7O6KY7sodJqe5qb4HHB
A/UiHoWIM9tE/RZ7yXS6no47E0CJMVavahrgMsoQBQDkZ3iOy9FtlnScu930Z2spjKknSRCEgoIx
cUp0tThgQ7sqfeJ22CkJLLBWgDqSxyy3ZQ9rkcw9d0sJSlnaJgykwzBcmsvsju1FaYbe1x90yxpW
ctgcAqOualYM6FH8w0aQ+hR5Gx1qznf6BKpD8+i1HCaRGOSgkQcCa5B9I0MvXsX4UnLXvKrI3wV/
BoHRcEkJaTO/5iVmvCMyuQU2iLMmACsm3mCU1hQu5Sq9EcC+u2/c4kiZfygIDZ2J0Ybdwt2a5nxJ
lfEDxJCUdlDeTo5ZQ7omHjmYF/NQusHJyxOlUxKfeF5uK69BcZi2JjG8gl11GM7KH6jRnGlBAX9g
Zk+Z+NovLc8oeBKYrEYiUjoGKlK20p282c3d8KA/Gy6lLlfs8mre8ahqNi8SSxrA59Il1BcZFQob
A7wtEnIYtS99JfYS8zUdVC8OEs7RNp0KuloG0CiAOCkytjfPWijlCU6mm8nPwchiiwB/iUQDTzOp
5jHei45kGhrAq0TZVBlBANUuAgB3itDMCfUiWppFpc+jAz7jseRI2/heWM3WwYupmQRwvUwKWC4Y
lCI5PIoSeFn2rZh4IWjLTX6QQD/gSufqBaiZRCAzRs6wCOcuO1CuhxfRrxn8jRQkejwuCZciY8uz
fJDKhgBggjV6FFDz/gfvGM8uwwruAy96FL3CLfzlWnDa3ezzNv/ehhHZ77e+UiYuEHAYpYKOuIDB
1lvFARThDnmuaoH4fakpAPguiKzGhYXvZK/zzcDGbChwkuqdfCxUi1us2FDcD1fB6FOkBUaRJP8f
p+huVp6CFyUHieZiG4fiEB2C279wNGuZbAd6IWGv1i2uP0uvcuNxzriwNBt2j60c2IlIh4cx6vdR
rUI916JKhlrNN/XoVPvKQwdjnx2Lp3gv3BSP0a6xCYpOHC/wNifMfl0AfQBdQEV68Wm4UJAWOY0w
rQPFGt3smvKDdjvEDeMyPMkE66008R53BXwe17lueYa1bMa5kiYCGx5GKVEcX7BlR/c2KKQviBPB
dcyNkNRzfnVSxjWEWfH/N0wHtNObGCSeGBK1UYM68IbRtxJIjGRrGrAowK2MlbiPX9NoM0FqaoM+
ho3virMAvhO7ub9CFNT48J0bPu+DMOYa82WRslZLAaywAG8gGGw9+/Z1/rSFBvNBBHN3gvh/nF3Z
ctw4kPwiRvAm+MqrD6l1W5b7hdGSx7zvm1+/Cc3umA1yhfE8OMJPqi4QKBSqsjILowGgC6QXb8Rt
3PbWP7UHaa8YFlUUNCFOhD6fCyHbw2znd+WMYehyV7XcEXqeq0zwzX0oLxU5pkCrVraJUjlp8vq1
q1vFbLiKGRiKrdeBt73+dIkpSZNR4QahdYzmTgG0SlUsbQ8qrF2D7qxs9X9V2o4HO9+6V67s0sOy
uFd0aaDEgTQXhg7lBJWuaucf8hsqUDefBsgHAc3scnzdXs7fvjLbNDOQ7zd0qHb0gv1I0IFWDzJg
C5MzHeSb8K/qhjfI/vmgZk7hlZvMZsWBHyNQEgLtqNV72U/epDj1ukJ3C0HbExnUmmbxoEjTrghV
TsVmI8RiFEhGIEfWA9VI5uIg8tQBTZYDatzntlAeJpSGo+ibQHj1xK3bemmJvS66BHNHsw44dXxL
c4RqN/t2fJ98KwZb/VE5vatBw66abg2nHqyRp42w+VV/+8mOz096qVaKD4A6lYr5zFkfI6hYQH0N
NSm0qA8C791D98nqoy4sMnt3kgZ0sWRYBD3SDvKKmDLyX1QrOeDW2vmuxn1u0JxjbVAjiLCqpGBQ
+/qwhPlopKqP50btpQftTbrtToGrDpb+Mt+ZZzrSlbr5X8076KG4O3jj1sLH/W2byYdIUghFH4gy
CKI6V8RAmX/QD/qzAHAwSDI5mESeo8yeDZrBiPQMxoLsIMUPg+AaGHEwOmBpk++gmNt9HRE2cqul
byxeSxjmqgOZL14f6S+haW2g9nEgeYQaW1VFcPmDLhjzUsh32D5uW6pgKKbjBtNjflBdZV/Y9c38
+BleMQsn8d468tYGlcENBc1dDb+Z7azhTVAoHTSGzuazfuxqu/9flNZ8HCJrKizVozXpELKuokMQ
cSmbme8qL1+v7mZaIGO7Yu4Rg/iYW7netkU1YCZwAv0MjbeJW5yinR5+Ksqm7rAXevtre1uBYGmO
OZaGEfto1c/SGdAtS5deBdn72gDXIeYCmcBmk6p1hy4bSP8Eq7FANrjDeCPIKSPvj2VYUF7Rl/4w
d0ceSkakUQSaH4rPQVu/ta1wVDr/YMbzKVBgu9ItNQzfx5CcJr05fO3tVovjyj6TBcUqRD7mGTOy
tdOGTnpLGaFLL4WusvgQHOY7Zde+Zg8FZgRADOrlUIdPrK9/wtb5hHyBgpe0Cg05dsgxG0a/kOgM
vySc9XFf5D+MlvNNtyIOqg8EWxSjs2Dqut6jvd8GZK5gAiwP9gCC9Cx6LVtEufBVxWiH9P1rjzb3
KB1toj1vERDXa3NdBlHpKQd4S5w6C2PiEOD72sAWXgWSKL8tMPG6A/msEYxwqPVoalUe5FfFqez5
3YQk6eDoXowXdHfov+X/ZWTFBD8FSrcQMQQ0mnHO7JIUxMKBdEnB2CtiINTIZzcdHjkebkS3KzOM
h2CQA8GxGEkXSlkY7KXPx7DyOKOLQbEXvCbU1qm/ssdeStIklBp162/dvcwN702UxJrb3J34g7Vf
e4fFvN4hdaoW2jiE0qVCQq44sVdqp+gE4M9nNbOGEsNPznpunLKFfyvdMZI1PRkr+NcdOzczUUyV
9v2NfAhTqLHkd2SfngM+bT/PKhOtMTgZzWjlS5eWXIL2VRhRJ454NyHPCBOw5awa8iFNpEuc/UiD
O0n/EdaclGXrdr9aPiZMz7kSis3fH4yqytBScHuT7xtMfrc7/4k3HrOFsaMVP+A/Ie4Cdl3q8+Ll
FLVVXqYztn/riUcIQWIwhtZOdKfziFU+ifs/VokjQCvCmg5YMmo1Kxxa1flQQ+1r6bO7pt3SEbHU
0u+pmmd64r0M2U92bWwF32o0yHka+qRdMl/0Rj2ylKS9jUMeOIF9HVE4MtgfAYCA1JeOovD1KrYA
faCHD9TuJ39vb4HXerwhzuD1r+j/5FT61+H1f1ZbhTXKbpUiMkHh+79G64N2QzvoqdWBNI4mZDws
yWopMUBLJIK6MAZOcb0xO6Wu6rGDLL10NnV9dCJRGCyQv5d2TYTe5QQRNmzBtStbdL0Xu9IAu2U8
BrV2Uc/ysT+kUMAWn1NLO2JU7F8Q7Wx8PgySyzJm1oFT01gQdDph0HwQG+XczCdde87r7wW5D8zI
+S9uLewwX0yTm7mLS7jVgq9b87R9ZZfvvS2/NYfMARfXT469jU8GUhIFo8FElCi7wvUyqlNrQqmi
VZFzJcSuD7mnI8+MrRytmAfZEQ4YxpusfyH2yj7z8P2uDDPfrw77ISW1pEDPxHyjhGNg6x5d1aMY
Jx6+cIVl/DSmok2iGLJMVkNUrak1nehPEg6fvhNgbtzPu+xFOv2H25uxxRYnxHYM4FlJCRaAhXum
GXuEhr1vTc/inlsJ3TgGeKP/4xlbjBjiySyEQFQuPeYmMZZjvEffwtduwKuHXgdi72WcjHJ1H7AO
MhepWldFPxWzcjH3ELw4ym5+378DOe8ZVFfcqiuMinF26aaXYMEjkBqhvNlMotfNalEZAAKclc4C
BVHqVraP8YMgs4OfxMvPAXcodPNcLCwyOR/4wasSesDKZZhS1JDkyplIcBOX6a+vXduyg5sO+HwJ
IxboT1yfv6yRpMJssVtkg1h6fyJhbsVC/YfvGvrJllYYb9DvzKY5rJVLYr6Vvu5k40Mux7zYRWPT
smpErRBFA/8Z6Pchx8Q8vyOSVmJT4CsVtfVJnzla4w2li9Ct4KcGvDoPELCqm7MWma1oNpIuRPUk
I4gE++rYhhDZSW4miCqcMN5gt+iaKcf5mN/JTn0S0UHMjxK0RQcr/Pb1Z9w8FECPUEV1MOTobLsX
w7pzS/rJR4nO/JAzZ4YIC9IkSoWM+sfYeN0Df9xo637Hiv9jlYVX9VERhgnpZbwU4pfpFRK3EJSA
EgFUIt8KJ/Ki96/d3NqthPJL0w4wMkFmt6p+qJdpXpvn3GgqazaTyG7MctcnoCH62tK2awtTzJZF
46eqhayUoZmm15aKIi9thXRO+6p8dnn+OA3ExAOOCKXLAiQJme71QRziuWz6eNLPon4DGZVYPooq
p3K8kUMsTSjMldenEKZuyTRfjOo7CR+V/tug7buJV8SgH4E5hjADnnaU/yCEYdCPuMyM+lYOY7lX
z0LS9laRtHdzVF9yTb9N4/IJwfX1zz/VlUHmU7U+QJNorc6X9gM9c0hv+I4yOaqFYhH46FVM+tkc
i+tIAwA/RrUU0H8YGiZVrl2Uq7aIR1kbz8Lo/d3LTWzpkaAqFrsoqdCx0G5vaH/Y4CAGhT1A4FI1
wBIss6Ub4odhLkZNigaHaXVBbc/jXtB6CCi9cfxbf0JqiQAah2iC9w+9DxefMPYTvWjrMTmjNpxd
ZLsCkTWQHf4B84vH4EdXO+Vda1fP6YkrIExD5vXuuTZNl35hGhJXRtDVRYJyTpVa9YO0F2zMmgBp
TCGbXHmGdUS5NsdsVnmK2jiA4tTZjBtbUd788EkJ9pzlXKcP10aYg6fktSxpcZ7QdjEkWlqwp/pO
2CI2h7qVPsUpRJ4s3izo+rRfG2ViZacNsTbFsnQWhecpQl4ERvK6VlycTd7FS2MT+81QOcW7UtVk
orMXL3gdsr5NhQxJPG2ZNHYYWvleOVYU0vvHV4Cs6yAjALGlirPwGbcX+0OIAkFsUzU+96Ka7CqS
dKde0EWrHIOZEy+39sbSFLMVUxCPJEoc5uepv2jFQdX3ZOAUU3gmmO0nxYFaDR28mYfK6tQ7oWis
MuC8/Wk0Wn2exZIx20/NpVaWGxiZPoWJCLhEjKO852XJ66AIBQsgAXVaXUYGwmw4Ekn6FCEbAnfq
CBrETH0KZJ1LFrFxllAfx0YDmRRqx+xeC8KohGZGnuIsjZFFMBpjh165bxAeXmnK4T/xEFJbfqkg
DMFQIiZYVZYC2/eH2cTMandupN0INFjFpSXa+ECoj/+2QGPiYk83UQc6RyHtAMFqD8o+2QEThFpT
zEH7b2w2jFaC6gKcIcif2Aa5gpJn4edBfo7l0K6n0EpRk89K3uWxEQ0wpo3vo6Bwtb4c9WkQojgR
hB/hAR0UPHXzfXUI7NIeLF7StJGlyUtbGlM8zoQoi2PdF37EphXctYce793+vdwb0Phz9H1wz4uq
2xbBCqIoAM0ZKxZsvZENte+L5oIW1Gv5I/WIE9n+ffxUedl9bvM83LiJkV7/Y459zStaY0Tt0MRn
ZY73g3iPNN+ZiheIQ1l6wWMaW1X+kWFcWWOSUDKEYUBKOKc9C2Bro9J3+U2dWhNYtyMMeXLuxY27
/socs+8FHwQlZK4DPFqMt/Gl2WGaeZBAS1s+yXsz5jZoN65E2EPcwGMXT0X2+SBNYaMFDRYzg3xi
6atOo/du1AMN5+vWf/Ltty0mKVWyUNTABtRe9FNV2e2h2eFY2ykaNrvMmfZcrM9GXLzyjUlJkwiH
rvdxEppfI1q1ydE/tKjJz3b1IO6BM7Y5/q3tAZGNoAUuVuTAq2HWpG+yLJA6ATSJYGYmR5p1t9b0
MR8x+w45Qd5szfogXNtjLmOxbv26lGf50jeT3ZmBleaVVRoalBkfGp524TpS4n0HKT/gxADT1tiJ
DBCwaAYpVeGciLXnN75dFIDWBM9fr+E67F9bYbaI6RM/KYdavsQHf6fte5Ct5HfQC+Skn+tdb0Dm
AIyxEG4GKoFN5qVQiIQ+ngWQ20MkCXxbEmQR29LzCx7bw/qmvLbEfKNM7bKhnjMFj70AlXdAL3XO
pOPGh8H8JjEpxgNSU58ou8VNOTcxrpwe3fFR0a1hGlwSiXYX8Dbbpx7WdcoETbyFHSZlMiG+RBq9
lS9jkD/0Q2nJeu/5AvRgkieIrLk+prSB5PV9W8IrheSN1fsvXdOAl761+vgsNM/6VHty191Egrqb
g8LO1Hcou9pm/tdYJ05cDo9f76aN4I3fjJsC8BMIiimEyb+CRJNSpRaF8wQMeQDOIHLACO8t3sCA
rfNYDTc+9ZUxZu+q+M5VOFbyhYTDTk3J3vSfOP5sRBhKXK9TOzrwEMxlhIJrZg4h/KHQ5SSw2twK
HTq/NznVjxotWl5Mo7959dEXBpnraKp74ldBJF+yVG8tcETslelJnAzJ6qYPMInaQ8xFum05SRNm
bFswZSHiXKd+vpK1zTR9Oil5oU37LaEX7ZRjuAdIaccLbBuxQF+aYz5bBZbDTM8q6TKrBAhFXbJN
sMbNo+jFjc7DgW3sEXpE8U7D3BQ6H8yVJBOA+GZiCGdi9G/Ymbu+MmXOPbsREJY2WNbQPsQtVGSR
cumIY3TxjTrmh0wQL1/vxY1lQ53HwJnCJJIOhNf1V6oNdUS1pPHPQ/3R9a1V5gdfyL2o53WKNpbs
yhATdyRShZPYE+0C6HzxFvam6RpzLx2+dmfj4gHDC4bhcXVTICvjjpQFIPVrY0QKVZs9cxBzJ/Sr
ZLKMihT3Rgwca6yVot3gEQE1x6Hk3EgbH+3KPuNlOSV+OgWZdjFTEF8IPxsBmGTy8rWTG0YgrKgD
nCOjHYymzfU3U9u81nsiaedOB9U4hnb6KPckKbC/NrNCPBPDuLLDHKmcZLpY9Y16oY11KlVT39BJ
QHHP40vbqPFj1ABKTMjRAXZcnSfIK5ZT27Y++Jv8R7DgWZA2flIt1HZmG3PGTuBJPznObeyUpUmW
QKkSI9OvfVVBFTzA+I1nfIdcavSt3E/35B7zhkAcT8BEmD/zU/zIGwX6DBBMQDbBsIxuDsbYpNW0
l9z1KgmVVjgLRlvsh6xsJUfs/QRXWjVJ5Y2fd/7TIOvCbRSptWbralj5XqMgWRNiTLqpganfzZ2E
+RMty/bEVzxJSZ5LsfRfRjEab1BpNG9KMER5Zdg4RgU6lio3LGmes10RQe49KSLtpOLCPZUkEywx
DsM3zhKvYgsEqMAGo1LECa4BtvDfoEuNQYVBQ29YtPtbgJHete8hHpV0NEB8AS7jns85vsqmGaPM
VYcjHhQ+YF6Xrk1eiTQ8jnl1bEjVWehTW2nCUz9ad8A/DcIRHUSbcJU5jSgRksDIanh5P94CerIH
p+7OPPY7fgecHrirXXNtigU5q2oqFWPilxdxUqxCk725/CjS26n4GZuSNZmR+/UXXJ0R2AMA0MST
AJIma15ZA2xxXYnWG9ghP595tRvuM4+Xxm/ld1engYmasS93JMwS5aLdD65q55gg82+jW3NXePFf
vFxotStxz4HWDBOq8E1SdHpRLRJtjI3Nqjqp06UPBFeUwociGve6Sm5FwqNhXY1TEEz3Sih/0WEq
1IvYRE80I1moUXm4TLU16Dfz9D0Nnfgl2Jf3/Y2BcSdbTD2teu2ABv6kpeA5u7G017+AOQ5Jryh1
7Cs9whzZBRnGgfo9QC8KCD4pDcbIeyit7yakC9gp2DLoY6KyeL26vZgVnUKi4NKXip1Cp5ZEjZ1E
XBk1jh02fE9JmlbTjEe6nrp/6xkrhQV8DXJMw/bLE6VKCl1e3F4nMVfesaR4g5hGxAxJczG6o+AX
VtgTTta3UYW7NsF8sMkYOlDbwkRZWGQnOTM0Ie7rxv5If02RNSZWqDncKfhV0DRMIJTQo6V9DiTr
zFere78sx07UznhP/yJpcBSk6kAaZU+ayLc7InL6fRsH48qgwVQ39dpXonSe6dUQ3M23oZ0NACol
NqarP4TL+ItYLQaNpr2puxgN/DqqbSzxtXH2+SUGRjn18LZ05jfNo3048aBDHoYC3PhRe71Vr80x
X9QoZTpQAV+7CBTM6c9w7iy/+1NCPmADl5+Q7U2X+LixrvbNZSzuteRRknYRj4t/NenH2mDitFZ3
IFszugagCDO1A93qD8lZfqg+po+ugPgwBIrA7fPA65zyFpC5YQ3ZV6uxg2vFfD+np1J+HOM/7lZd
rx6T6uKZVUahDxOC8quTkPyFdw23GbLlB9Jb0KFAsWzd4KvU0BwA8PEhl2l+TJp8WxdQsAvy+Ymz
wXmG2Csuy/xEM9Lm0kyuUFgg6XXK9zC0owj5tAx2Irs+DRZGzGZOEWt9twKCCykUWcduxNwAc7LM
OGvqtFO1c50gMN9p848hepr7nnOC12H42gxzolQE/wn0Gc1F9+FGgOmE7p2zhPRPrFItEZhl3UAB
YyXKRZRgHkkta5+c0WmM8SAArkCE0h0CzF5y+ZXW9zRN7Rb2mA04RLocRnpZXfBWbTBJ/sk2AYyT
ZJWvk9PueM/x1Rah9mREHuSs9AnCnKkCamRp3SMoKSLqMuA9SMF+UomcZVx9KMYK4xVKjXE4lHl1
6cx+T0j2Eaotp4Cxuro+TUAkj1C05kr1iuiDPkvT7J991UsidP7atzTRXWAfsDN85+ttsb1qv40x
B6vQ8KZBkxRfKShPht7ukwICY5LOac+vbyik21TIC3wpOE4rXtJJMAUjBaMJCoRkV780duxRjtAe
6Xf9+C/Iy1a1OsYeE9iVQAinPIO9xs2x6VzISBiWeZ4gCk7bY+mJm3FwXWQ24KxI/lj7c3dWoVcD
swcZpDvEkabDfIR0wA5yNdbXH29dZaBeouUB+TI0u9Enu85NkwQdQGkWRzTlsjvltvmW2RrIIsI7
OjYZPuqGxVNt+jxGV2GEMcksbFFoZu8HWFgqx9xdSg8pwDg75KUHS2lg+741fzMPiiXdixnH3dXZ
Y0wzC1yGWImGkO4cGh8Z0ATdn0/D0lfhckGZ4y2jU17FsdmBNYqWeLMjjZJALNwWTnGfnriPmU2X
aGtaNWVxDVZGiUEjmU9diqzy1vCKY+yoB+OkY/L/czjhO69JTT1gvx8KGBoakBQExF5oYTgOSdXA
YiMXKLO5rfgNR/8olo+JMllZaOy+3qOrCxQrurRHr6XF47TLmlQXxqo/i0CiiaCjyIUHUmS2z8sR
tpZyaYhGhIUhVCw0X08G0Af2vqM3lTOH+69dWV9p8EUBapmWfxQMTTMmcNnVcaakLa5Qw7TmW+kG
8Ohb6RflVea33LccAnARFtFz0LDzrh3Cw9MvBx1fqvZ3VXYvy5x7ZjWNSTf70gBzlOupE2sg6Ptz
etviwdKdqrsOA2If49F0fc8AlWwDbXLjIYTE5BNnKbecA5u2QdmOZdTqGecGgMGCRC17HDRdAxBU
2YeOqNmtVdziHX8EM5uXvXNsbm3FpU3G3zlMQMsb4HCr59mr7kqvsPUYXaruQ/6QewstUJe4xvPE
i1urCx3rrEJdF45iDslkJxIasxWMppj68+RDD8T4C3hNb65e8+YbOLM5MXLTx4UtJoDRJC839RH3
Xu0F4XMgatbov45CxLGzedupiCJ0vgnZFlsWGbOgBKovlHCh54f+IKHADXI9YBgUe8T4Lnd4Rd6I
Wwt7bHlEk7Q+CEWjA9a0dxQPwmy78nvp0oqa+YPbU6avdTZKYsAdbxpU1NZThWkSa0i9xvGsP5Ia
WunRjYZyq1s+KCDckh/EzqKSMpJb3ZuYeDqIe+6QwCoxo5tm8QuYDxl2kugjle/OAph1DnTYis7j
aYk12ulldiG5ugscbhFq81jSmTzAKUT07ZkrVuy0NjWnoTuXH6NHsSnNCfjQzI4NwOnLO9h85jKI
bB6PhU3GUznt/apqpO4cBGb/kLW0pjAoyX6oNOAGqlR0RoPELicY8DxlCkTBVFZKmY3dWXsmOwEv
yuZbcuotDWPogR18/IuUdNMiugcK+PdUdZWsgao0GxNU+M55ZMm2Sul7wc+m3LVYWvCSO+Zgp+od
N8XYXN6FWSbqtSUeFIaBiCBJaHpNQPyWOWZtWhRNO0d2EqcBI6RMJzx5VDSbW3hhmdlMcT13Yi/A
cp3axa/yJXeKo/8gPmSR5X+0r1D0AdCQ13nbDIALo8xuEiShl2oJF0smH6c0skXNtAQAncw/prWn
16e6sMTsoIGyRKkJYkTrFK+yq91kO8EObunscb3LT9IPzo6lv5yNSXi+UyVTGS8plVnOBsOCSqxn
PSadm1fRhephYKmOsdOQU0FvcVe70q8wgx50bkuaPYm8E7P1pFraZ1Z21IM2q5u+Pyv34YPhVTto
TlljDfpN0aFM6VxVCbqAK4dVYJQxyQfiX1ZsB13uqAp1BAbpHho4jQhmuvkwQcbiNndmsPEJJ8kO
Ykton0CugFnQHQ8lvZnwaUDqoMSlIh6yAGYJ8ipZoKj9uQMIF7sW8yq024eBV8rf+h+EvT67UguD
9BZcJLFJHYNSvINByngmu5EbOuVNhFLuJ3uTzRMH3VzhhTkmoQVEizIg1t05PVDUo37QdpJbc0sz
644ijopGBWPBOipRDo5rtwQtCfJOjjq8U4N9KFkjaHjBSnlIXdmHag3noGylCgtr7KQbejMZMWNc
Yq0nveUv42G+me+Cl+xh3PHVpzbf4Jj0AUiCtsUQ3K99E9NBhuwcGZEIiXZGHKSV9EiOYG4DF+hJ
+0tweG+4rZsEjXaUDA0TIDL2ZRABd+IPptKe1eImG19a4/t/WMGlAebOmDtTDOoKPk277hftAfsK
BmCM3eTUT+GRh4fdcEelnWakW0CorhgaQ7AdBL2BvHwufhTJ+zC9fu3Oxj109fep/cWhIj7USqdK
Gc6jATW3vLOi+a88ff8PRjCFhbwJukerNuEM6fN5yIL+MveVNQYYH82AS0i4ILTNxfpth82DSR/W
8qhr2NzO4PYhRnjCN+Xddwy7OMTIjZ8i7oHimWRq4JKu9QKAF+O50aXCLZXpI8/iwvp6/bZiBMKD
IWFPo9WqsB07v+ymVhnwuI4PiudBs4UcBmBz+LMvWycWD3gQWGm0/YPZx+v9YCZD3lRmNpzn59YR
J4sSx/X74i1HQXJ06ycMH+85zm1kJRi3wjWC9xKaWuxFooR91rUQbTwTyAnptRWB8OiQHFUBV6hx
mu0Bcl0/6cycxulfbO39pWHmQtGjOYWGQ4wigv5UYwinMJ6UmHO+tt6CV94xC5oNAGiDmRjxaNfN
duZGj+Sg7PQ331JvAWg98Z5nm05BCptIoGhQVjUsMcvMSQ3gVJ/3t72GCyutbgOfeP/lqy3sMIvX
jDUlPdRb3MZQ2JFfKxswjtw2TQdz0+EFvOPgcFc0u5odLpqL/m0m+UHjWpMBaaezAizUKBtMo1cg
hgPbf6s5pA2qI7ReHh/1wOLBDLe/4cIe42uQkIjkY92irmtYIyiA4SzqQPNRx1xuwJ9JoEFj5Z+O
XECDShniGbNnGqh5Rp0Wtyg+fc5AgM2dWpPc9JGbEGzuF4iFq5gTADM9m0jWbYHx5rTozhnGYwDH
ITIUw4OdbhUHsDq1r4CU7VK755bnN30EzJ5WuQCjYmskRA3Qr6rCFoK4+Yuxn9GW78Dh093zU4Lt
8PnbFnsv+ELVRpWKM4hU7la1lb1xBzoBT7yNj1zyv60LAQig//OLBY3gq0VC1vgtUp76lhyLRwoR
kx6LA3j4vQSSCrx++VYijgVERxu8FyiHsvOKY9rLdZPBIiU8Bj21hxLvTwkcIpmXcl9am+5hbBEi
H3iqo7x1fT+okWiGfivjJiLnubozcx5WhGeAeUnJnZjISoT8TdxNtn6Els8jFNFs/4Vyi5P34J6X
MK6YlPGuQPHst0tMAq42finUk9hC7mp0hku3i50RZZ16chpncO4UG7rd0LrS7K8j6Mb7AmR7gAao
eMEhmjGHHEPNyjz2uNNTKrkJRnH6vhC506ybwQupN64CGXNOK3liP0260RiaAZzYtG1Dp9/1h79R
md09ZDYOX7u1xhFjOZf26HW/yCjTeBxrwLWxHYWgswHUR/VfKCOX1LrvSLi1bEWaY5tUsXYjD8N0
I0VhxrnZt1IKQNxpq1vGy5QNLmoRYYBXwi7VgLmT3poYqMmDwpOM2AqdCytsWAmaHudOadtz5BvH
JiEnJQGzlF5wjsTmRvntDBtR4iHyFS0RcPs0yc1ojqBn8XcZOuRWVaqnLEk8PRhep3zm1rG3zuLS
Qebew28S1SFQWwxcS57kVDtMDYNLPbKFU7hX92gJZBZ3Mpq3qsy5IHGbmZmCy13rdmKRWaQ6dRWP
yGf7VCBqImCqeCiy7aqkKUWz1rCoVJo8woSoYCtPVENIdNQbPsPMplMLc3SlF4ci95syxSQCYgwe
IRAGNEPUhtSaE1I2QxnwK/94RX/Gwsw8REpB5hkfzDbQg5sSN/2RPwduaw2mJda0pHlvClYPQswf
nGO/lZMtTTPHvioNMSBJjs8Gcy/KPgNfUVZgQcMnyW2//TGihUaZhafMPaTreasVEr6fTwBhCCJ7
1D3wpzgcr+hmYzMxA1BeymWDf+zDy2zyop5Tk3Y11SNgOh5qTu/tJxVyhhF94eVre5txC4HaxEy2
SWeNrr8fqeuuSscBSVGPYS0FWvVVa6XAuRjl+WtLmw89Y2GKuWebvhp1DATSrEHyTC9y69nRniLU
vcHsgbQ2mx35iWOT5x6NdIvtGUzymGHyka6m5LUvdWmZ3wtbsEu3KSzJbu/QTEU/yeMNaG+evt++
srpaYqEFguZLOH2AxXXTKQ1yF1np7mv3NqPlwgpTCogEM9bmAd6J47dGfRjjn1///e2YtTDAhOM+
i8kYCAjHyS/1WD/kuTWoThzbg5eDSb60xe9TwaHc2EwuF9tkJZilKV0pKNgmtKSCK8AWnjR3tCkn
XrrjscivIaf0VKPOJaMeigSTLd4lujgbEZiWzvKjvDMlhwor0g0S/8pu5dQe3cLJv/F2x/a6ArQP
CmQJhCxszSOaoyJKK9Cdh5JDed7nfb0PZ1SNIA9oa9/+hQDbVrAkQGAbpgSOs9WkQFrI0eB3SHLJ
afY0LzpCf8zLQC5BUfq8BHdrXy6NMdtmkErND/MCuz//NZlPyszZIzQosTFy+feZCzsos66bBzgj
RN2xkvRdHue3PokOeTfsh2iWLM452DrOS4PU4UUYybtG7qUCx7n36ACJCsCr/0BZzXQLCKsTms43
vD2yFblAEQDOERWoI+TR1ybLYahUrauGM0YlLUA3LEF7HaBTnqPP9LV3W86ZBBAaUKQaCoBI15Z6
GeJ8TTCUZ0VurAQJZTMVTjIOnFRha1MszTBrmIzSACk8MH+NymuVP5H88Ws36PXBborl32cyEVGO
szHDuOnZaHeFfBbzO0nEQIP5nCIEtyKvk8szx2QfbTL0TZXCnBakTqWD4R6DBiqqQgP0jNqHcuZh
QzeDholdaKqyqeI/zI4Q0yb1p1KuMdMwe4JFBaazE2055i4YYri8GJsb8Lc5lj8lzXNFL4dkOIfN
SyYcq0ixgvp+aLliV9sb4x+/WCJUKqGWyWQeUL/oAYITjoIVQQDaP6Tf48puMrvpbT63w9Zyov8l
o2YI3BWwd8xyapGZgsUaH7B28MnKn3imOsQZ7ZbqbLWP0w2vTvr/WEReJ+K8gkyaybWy3gwT2Qyp
o4CjQjKYtv6B0qEJkALu1UeT847but3gIzaMhpNBsZTXR9vv5nqYp4BaHBCkXN3OHgu7EgCskOzs
B5pH/0bvfaPQdmWVORq53/uaIBkUXdxGVoRKm3/bffSu5CYeF4a6lVZeWWNWtTIBo4/VYjj7pxkQ
mW6XnH3AyLKD7Mg35ZE/b7P15rmyyCSyELqodMn/XNURdBGocHj+oTnB6qduWuVVVP7y6evw9v/s
nt/fktmvUqBlQwsRzDMB6shrRid3MMXsmic5/RRY5EMeeSZXrdt5SsegwYaVIQ4R2iXedYKroEEC
Ws99+Y3XHdmqmmriJwaSVo1QWLzerqEotz0UsOrzAHkBum+Up+xAxSMDj5eibG+b37ZY36Y81foy
gq3kF3mkUIICD3LhrxGNO9lJjyY3KdpKbMH7o2D6DUSs6EwzG5UyFKDxjg8I5WkZDOHQvgOvEfgZ
q4cWGma8BIJrj9mmaSkGah5Gn4cfSUtjj99Ne7QpRk9wuBDSjeviyjvm21XaEGUwN6BhGO27b81j
9Ve/h4ZP46geqBOBSCncgf/Q2ir+Le0Sih1cpGaj0fTtFMAuOZWH9t4/KKf+Fetp817K2ztGBakK
Cl0ATrAkokUiGHmaATs92BMEW0NbgJKPl77jLXkgexTaiStxqorrOUbMgoAkioDbFnVbzGtce5cO
dVUpcdQj8RQ+ItPRj9o9xuN20TGzh4fRTsD0Hj/J7V79zqt3bO+fhW0mi69isxdQLh1o0vtaBNZ8
M97ot8h4P7QK0pDJOyfA0b/HJHAaRqZlsN+CoxLdhWtfY6ky80DGLANlrdGobuKR4lLM3biLPB4L
z2ZsQ3YN0St6JFfocVVPA2EaNWpN8kS3e4qO7d60ISbmtgmoGbi3/5Z7S4NM/ht2qlr09PjTIXSq
fAkqCMhwaCCC+Bd31EYZCauoATmqoqcHevLrxWyrDnSFAaz1b1EE2WvVlfb5d9UqK0CCh/ucW4Xf
yOI0ypEFbWZkNyuurGRSRCnrcDpAf2uLQMZqIe+hsnnxLm0wS1iovVbWhUyX0LxN7nT01fLn0Os/
UbgDhJNlB+Ka3//DvlxaZZIoIvdKKtCLdzjGD/TD6cgSQ6DcEudfYH43XmNQa9GA9sUMERqkTByF
xpTagB6uh0bhZMc/G0u6Me9Kt7ilSFiqUph+492Fm5/ut0n2KiyNEpB4tR3ORmjc1KJyKMfB4Swi
zwazH41GrdQyRJLfOr0jvkKj4lzsxkfIdx4/kafAM718bXLrQlos5Gd4W1wMaRcFoTDJuJBmf5fE
hTvn2VteRjs1kfdfm9q8GiQV86gK2kk6EOrXp62MK13UE4RpCg8oIyfrUbcKHbUEmPh/SLuy5bhx
ZflFjOC+vHLrRd3abEk2XxiybHPfd379TWjOHbHROMKMz7MiVA2wUChUZWUublICKb7DkeNs6pXs
GvqIwHL8bZbm8IzFuU1yExFTP+u7BPJWs6/4yg0o/oBN94hyhWyLPuCY/rAnqNDI5f0Edhjd/ATq
u85tmpvzSoDx0Hx8l9T0QJ4G6E5zgIr5ntfsZrrRxhx1Jy3F3OZmSqZwcu0MFaKDuGq8JhTzBG5s
UPWQNiwac83xMU0M0k+pYmcqhg4Ejs9wPx5Z6sY/26UCQakVEZ+ZvPYnGaHodsW5xkhDAWxJdCY6
INOd/GPYJ190L99xNYbYC0U7GCPjEkqCVEKaNXgCi2QqE+whi4fxbc8UbNPNAS3UIBgOhoRjyQW5
sr+gpSOH0gn4ioqmkiYYDdhMgL3SbsCmn8W8Ny/znlU/DFCvTymXk1AcdRlpdrQXVKxK8FTbvFuf
rQY3Le96YG/ihzlqE+M0lCajlkBoDyKSrv6hdYmXN7yhpf8SYT7MUMl8pOdzn1kNmS3Nble8/ea9
CiJb9y/crvjDuOdNn/A+FBXTJKGpxzZTcAy0XLnrJ9V8Kca1ffw8dLKsgKgQSS5UwSEaQW2fnodW
1y2A0YcjpgOWzEnVL59bYOaxWxPU1mVK1XQospJMT3TI1uV37T75qgMbg0cJZ8yCdetsjVG7ptVZ
goce1lPpQOKPoTPOd1ryu5Nzm7Ms8rCh0+UPS9Aou4wfPYDO5iRhWepuPJQQ0QLFJiabE1/ncFcw
HyEG4FqYe4RkI4ZjLy0ZiSKnE0bZQMsxut1t4RnQUkwnO/KMyG49UFRPdn2sH4m0ORctxjrOGL3H
YAjYCk28gS6N92nXxmsDCnY0LuL3V7PgjE4H7h3wtv1h4myawIQCHy9eo7mjruhDEw0GHDQF4JXu
3Pc2hA5RE4ycPCjPXJE+xgLx/LAIVyfBBdEnoE/6GuCDsXlH5YDr+DwIgNoKeKVP+7V0uB1mcqIo
vzEQ70UMqUPKFHH/ckNbgI/kPpSLoFmSuxWMcPOUvy6x/hJq3SGaLd4TlnHCL+xR3jMmYddKglgE
82C/M88DMOaOL7Ji59DfcMB5vBO+y3/gs2ieoKiMJ56MCijlNuUgoTu6tCY+Y7gDLynp2LiN5pDr
bfFJYtSeQ7A42KDD59zsZAPpDd6api4gI2qMUtQAs2riJLSnSjxFpriX6virBcp1u837+ynq/y1D
PRSct0apODqXaTWmXV8GgnUUtLtwvh15pMus8pwBwggRCtUWBE7oYfURCrhmbE4ZAmn3XPtEiS25
lzHiNNm87grXFjk1m+zIqOcZrBtDiugW/0RN96zsovv/zKjxPJQRsy/WRSV85lyLo6SU6XtjhchP
x3dGiZt19vJ97eTOYEuSbR24a2S80S/skpOzWWOsiqsY63mO5+yKctK0oAK53gKYILrakwiugbB0
P780GMnKhUXqVKyWNpppUeRBbB7m/os1vg4ph1uEbQKXhIm29nXfsgoBR9UrMMXnS+pbeuaaeXsu
hYF3qzM2zyRcBtDZQQXnqpkilYLSpZ0MBwnU0LPeLF+yw0PxrVC9/Db5Lu65FU6mRUPEXAyo59BQ
oTYP8/mWmYRwk9FvT6tL9BnW29WpUcLpz/xKAGMjMe0MAkFcCyQ9p+NmN0VJbS3za6J9NcbUjhR3
UbigaMaiiH6dDLV5LAuFsEsfbJZSBKNSRQhEgMV+FXXI82EawpEc6TyS4UWe118pzuOSw5w6anym
gssODEGXFud4VIssRDaBy8AVvf5+PrV3ZPB/dKLRzm/IzHpzRzTnxWMJOajY5u8t2TsqRF/8Bmpv
436MsrgIhyBJUwD+oO41PCLDrlM7qSfhtZG1+D7Kx/EwLtKDXpc8TVnGHby1L1O7Xum9kUVp2wVR
/zjkoFlQHqZ6dgYDnce1c/71ob8wRj3RlXAtx0KS5tcyFu5BmRTadaejeiVg/up/s0QF7TJVgUNH
YhUU5T2kHrUKLGS7/80E8edtzKz0WVkUawqazh+H3+1wMuZvn5tgJCwX+0WF5S4dwqZN1TYwy9/N
8FDy8mnmwcYIJnpc4BO5GrCDnlVkFiryg1EI1uZOUQavMXivN1ZhBpi+DyvUKmRzEid5lZQg/7Y4
8b0AhjFMQj6Wv7sTEYdtOEkPa1Hg00BXCzA25JaUk1UQ9DXHyWqDMRe9tNkX4+xbC+fjMzIrTAGQ
aI9RALSzqSRn7Y0Yr9KsC6Y4krykqm9TfXlYFsXX5uSxCFvlIEvdr8/dgfV+vLBKBSzAyYs80+ry
vS+hPsfO/KO+yW3127gDspXXtmOFhu0aqdAULmqoN4LZBrP8LMiLLZnmMVp/SzUqpHHNyQdUxuPD
Ake0CbUVlbDVUjva95IYDWNZBmoe23N+mhZgdfvRydvJXkBQqFpeIaF02KDcUNyP4EWKOsCxa9QX
o9KWc9nuetPNlhbUCV43Hyx5cYcOZbPylI39wQqlI8Y8d0Px1FnnKHtDhXlv9UisltUWQPdtvuXp
1zH6JoxvVrV6ZVR4ZZqALfpb1q+8xTKC/nat1HcEDKjo0ShsID0IySPpmyZy+XiJl9P3iga0lgKA
DuZj6O2sGhCdZsU8Q9W0up12BEio7KZTiToa7x4l5/czU9Rq+snq2xAUe0GpxU6lvpQFj/GThR4B
BPljNZQr5lU+4fWCDGRyakz75y6m7c8EiwmMIhA5eD5xcbPMVQH7DKotzO1eETyOC3qdDVj9gqUb
zB24uESv6o3W4xxp1nfC+wW6vaC/E0G/SN0iA9S+Cl0t8OYmeD5pHxI2F0zD5EduG5W1JB18YirE
JyHqRb+a8kLM5V4x+vfwkX433uu7zbf3NAclqOmFF0GYoX9rkbqGEzXL5H6R9UDP7GZyzR3BK4KD
ttlH942f+MMNr4PEiv6gxoKAFyCtOt6hl/tZJ2oHxPPSBdn8Y5aK3aqNTtMWnAP8nhbRPo8qoULg
TBAooGGzgE+sTVe2KUrm7Ul8iKADmYEHCIRcR623ZQwOh658EBVHjTyQGWsoYPMaEMyVYsAHxxve
qcqU5whytGLsQFGCMDuWmWYPBqJV9P1z/2Q8SKGeBJAIcgRYol1mKqZpzASoXrYy1Jqmnb4Clz/d
aeH+czusu2Zrh3KUWQ+LRCshulNbP1ppssv8CeSqthmLHmTXOYfuWvIZiT8KMjh1aPMTTcBLJ5FK
fWrKJO4CM5xEMEB3M5SoEmUvRpB9Noym/7lKufRSxep0UJq5sFcTpHgSWJDA71ZErtJ339M2z10l
1uafTbqKd42l57s+hIhlN5mhM2U9Wm5SJlSPfYsCU7LOqpsZYsXJqK/3jZTPoF6BBgaUB+geLVIc
ETLxArBDmYisfTG+mK14nBvDA0b4GwjbOY7P4Ia7MEh3aHt9lJuswXtFs9tTtM/9ubfNQ+ivS2qr
6eC0NcZ1ew/Md76Q7tpYOaRnHpjw2ikvfwOV4Qn6XBXaNKtBNGZ+1o03SQg1vVC9F2suJJmzwe8p
2SbLB8FqLxcD2nzKbLiFWn2tpv6xlOaHNZZBGlElI2eHmQYxjww2XvAJXpULxcyErssyLEE+mKcW
ozCx+VVde8eQyv3KY9i4jiHYSXTdMAAAVOYVtBv7FWo5yZVztf1V9vVezorEGVWRc7yZmStEd1DM
BugMo7rUJ4uByYo0eWkRL8Odifq14EiRDU3gXWsrvxKVixlmtamsrUUqoqhzmiZLBrKXZtnrO80n
OQPE0nIMCLvFofo5n6c996lzvZ8ILAbqn6T7Tnj9LgOLDIN1o8Po6Ju7DuRh80naW97kZxPmpiQv
PXY3icSJAczsCDPXBAymYzCMhs3rqjIP4QCgRudpb23hYIo3tseb0YlvRb+4r9wQSlh8FCErddma
JenG5mj0ZrZ2ggRNVfFIiobwVDf0CZFu4vMow8i/oq/brSmy7xtTUYJHcIuZsUCeXUV8nUyezNV7
h/kzC1SpHCSkIJuqoi7IE/ubCJhS+z2p0bGVoCIx+e1rpTras7wPDZsHx+KtjbqMegkMkHIKwjlB
/6EKsz3lnDucVcGGV374B5UTQcMLCeFSToGYazdCN35J2uJUZcpBV0HjiRmVyFwfVkt5M/ruaUKS
y3FQ3gqp7F0XFFxO5dIERQEV6zct/v158sBCY20XSJcOs2JMKyXGsbO+EE+sTTtCtddV3cVf4JME
7y3uzfnEe/mwj/vfG0tjIpNKq5V1kpqgN34s0162Xrvq8PnaeCaoMNakuT4uBg5ZngGLUf0yh4Ox
cIaY2NH5w0F0KmwZk9Fq44gP9FdfGugB1SZd3OjevFl+8BrTvLN2pUsjCkuh9fhckxNqdgyQJUCs
aEtDzvJQVsCuj9I722LmZl94Nx7HF3UqkvT5LOBljhtvap7XDBSWy9vnH4x98ViYDwdPBOpDdHIZ
60Y8m0KJOxWEG5I7PYUHwylO8EkHw0yucM9jHWAtCRUTdInxQJZkhTpeVQrVaR0P5EDrb9rqZYTG
1edLYvmgpUIyT9XAlAKt5svoK0dRoyNCtUEr4m1aFWepnnZdVu8+N3Od1qGZh1wEHXaMfl29uEM9
Vht5bJpA6aOfclw5aT16q1IcIeDOwUYwV4SUmYw3Q4eUxhEkedc2YSe1QaUcxfhZ6HyZB/pjvn1J
Wv4fGzQkDsINVlS02DXl7i9IU3hf70uwW0ITEmMEPEEKphdszFEZFoamIZy2krxRLA8DWnf9ZLqf
fyDOrmlULJKXpRenXGyCTAchKiTOhsSJk5+fG2HeVsAgYDIU2iGmQje3mrjBNQR0XWB8Kb/KGEgl
5Dj1s3rij5UwFwS+DsKBgPYPLWgWrxjHNVZxfJ3LTrhJjQTapGoKHscl7TnNyGvnvsi0aW8A29ZS
ZmGPBBjsBxH09qBvJOqdrXY8NU2G412aojwhNdLRKASEOM3WATzTneqpBHLktRgwcVF6014v//0F
ApOEv8yQZFM36G82ggFhMqKqRAZqtIf5pOwFb3RaGVpfFaAxvLoS8420MUcna5VZLlXaLYE6rrrT
mtlva02/DaPS2lVSg/su4YH0r0/X5QKpJK3JwEVch7CoNclTG0cvbSpzsiTGxXFpg0rT8rkR61kZ
J2yi6MQA7O6KHRpyhB2gfqfEDQubVy5jnLZLo9TlgYQTj9kYTJ/k6gd9NmYryr2xk8FEwEvi/8sC
NQL2wVAVyMsu7xFzkMuuM1Hi792sgTlSJosgDfF1dky7uZdmULX+masQZTgRVaxrujSzaNVFE+fX
ZkhPTdf4UaW6eFr7iZk6hchrp15HFLKdH+aoEBmtYbGqcb8ERS15MqirU9UWjZjjKmxv/LBCXci5
oeapHjVLIEQKGiGjNvXfRmHkEcXwzJC/b15dc7K0RaZiMevYla5VCsdEggwRJ96TH3v58rrcMsor
6iQqUAUpSryZm9cVVNAKREuQfA7udEKJpQeu9AfHJPkKn5mk4kcWacsidDBJ+D+GRzyAPPkgHcUT
YAbnP8ANXi6Qih1zOMVxmJWEmXMEfx6RfB1vVLc6gNDhzIN8Mb8ZxBmILgRQijRWQ6kHoe1EUNpJ
ceNXAmJhI335k+37sEHPY9eZmi1J9R7tm2dok+zqfXEg80NEpJwboZgfC90RAAVl4CDpS9rIa+iH
z2h6Em1eETTlKyoqYMfc5ftlz0WiM71xY40KwglwZVVVdaSWovhpCYAg9CcOpNE0PvTzP5iPYkaM
jUEqAGdVPK6TIHRB232zqt6BJG408uaVWF4hA6GEG1qW0dGiHF5e4gz1oXIJdC2tHUub3Bm8eZyT
TH4pfapA3AC6Xqi+YVCQyjtMZVJLlOTaoKkTW4hHRxzhFhqouuTnxQD/55J6ba/5f+CNW7PEf7ZR
qm/KplpjcquUhw7Dc8n5rTqZvvqS77gFPpZ7QJYEUCiS2GNy/tKYLMySoozgOld3GDHZp5A0fVHd
8I4UGOTupoJffuWsj/ntNibJ3zfrA0/kIihj2wfrm3oEX4o3v/T7aDe4wk49ZX54+0cnDkwfpN2D
YSGQElxanFrIRYPJbg3Uc4+pcmUPe6cZYKj+n8zoM7d0Y41anyKX+ZTMCYn/wpuUeDWGn51yn77m
HRRAgelcIHDP2VTmnm5sUncO5A/FBWLGuAD6DEpcqS74lbxMHCuMiWDELBD6yLKI+HU1iVgtNZ4T
KdrWwl4/kqmWcS/tMM6yGzj1dXJ+r44eyg04doTTgS6v93BUU4rrJWhMvXL6TJMcSF2XdjLKsROO
wr+G+GJdG3PUkRMw+rhMUrEEg5jgoamkZ+h5p5BsXTivJkZlj5BFQLoYTOooC9APCytbe20VgbkX
dyN4syIQJoKILNv9VWjGVFDitA/1E69KxEyLoZtMqqYYDgI57OURSIzWUPDxSFs+2Vs/ogz1MOUc
5s50iI+5xIlhrM+3tUZdOl2PcdKygrVEKm1l/akvtS03ow3ZKk6MZpT6sKGoWKLtA5Q2cFmXC8u7
aUlaGY1W8QjFTHuUQV2MaeOFyPPsVJFIZXLiF+t8Q8sJPXI8sUlV7NKirFap1q9DSeRN+pNMKuo2
yAYxyIY5htSDoIrHsci6UjcW6bf2rGdjmxpVBqdRj7LXfiF6uyCuO1q7dA+WqfvihWORODx9/rYW
qatPi0zB6gaFwAFK2TWARcK2Wk6+IE2ZOjfz/33zH5/xY1PpUoyhxyHYxMDA068v0Xg2wztxeuYs
ireN1DUwqHGGXKhug/Cp91Xwbihu5OGYm/dd7nSJne7jo+GWvGoj8zBYMhr0EtI9sA1c+ks7C6Yi
jhNqc8N86Cq/krS9Wgl4uPGqFuQQX321jSXq5lkhLQCy1HUNhBhdFyiRqr9Iumc51nmYQKg1uRWm
uCcTnFrcO5Z5Kja2qRvISGN9HAskS5Ojxo7mo2LiJI561z4T0TiBOx7L+pgobKOpDMUNDFpS9lJx
qruomfKg7w5xJrla/maF/35eFeDtjRHyaTepSqXLFQgc+yyIikOv7pL4Rmw5lVtmdUuVoLUH8hJF
tugC/lJ0UpXGRfaeoBdgZkl+6SfVbp+J7orxM+IcbVamAGUd4PuhPgAIPHWyp6qoxaYTsyCrb7rp
+wpI4OfHjPlhNgZIaNnsGaAaai5IUBEWumMZnbr5izDzHJ38SNrRVVJb17EMQOupRVhmuOKwQfso
eoVgmDtVjjwBMolHjWzrP8zY/3xJzEIPkDVARsHd8NqgnG02a70KF6TkFXmzjbLdHKvIwTB4bwvB
nNt6aC92dMer9TBv7a1dyv9wmltz6WCXsIGHzwA9PkYn5Vh6KCJwq1msE6xB+pkA6gC/oqE34CtF
BrlYmCbz36Xg6jvhEczZHli74n3hLy88qTuWp2wM0tCbUl6zYRjzMTCqb/KUOnn1Q88sjjsyEwRQ
kUAIFFOOINCgvp2Ce6WYmyoN4oMyOBDw25NizIKaJBFzuud1v1mPRqjZQeEFZwvVdirREmLU5RQJ
pDmFVkFTHZTHsXRX5Imn1MBP1Ipb6/F+FXjjR8xlQukD0E6ID0Hxg7Irpk1SWasWg0pjBD7PlxB/
w/36m4ir/gkNJUBaeEshlSXgF/ppXGTATSHPjIMsOueqYi9y9iffjbxLIRYLlRk88i/jSAcRdyXO
YWK+Cx/MY3YEtey+xoihm3v/QMWbFVIIFl0GsB8HnGYZF8YwXsxVT5BH1hjjwAhe7Zl3syd+Xfa8
c81y/I2tK67xCHizERquwQgJnbbpHbxbnTbmFuBJqKXD5NYOFSb7xRA6sUNuLO+giJLtoyPolW0N
oeofEawwEh3IFqgG3jbAlkDr4vKLme2Qp6UyIkq2phtZqZMlBuipzZtOevr3ARlXJgK/Ac5vA1H5
0lTTKms1WkL0LjOj/sbguStAyrVekOUIO0JnyyuksRangnxHNYEuMRAhLy3iSdMBfJlUQROGjgYA
VtPbafczqjgvX1Y+IG0NUfdnPmVLGldlFJTf0O86kvFa41H+mtsa4n65+4NG0IU5KjsNk0zIF1mN
ArV91iLdNqeUd5IZFwsZshM1UOSiykqnapqprLoSZhEZhPtdRHhL9KMf90DLaUfFk5Yd+kC8z8XA
kJF5WtkUiSPCMuUhYtc0VaMbwvfJ0XdTg95MswOCdXa6k+ZkfnPonWUf7zh+yYgiF1apC3scpjAT
zSUCyb65IwJp4V47RqBM4w/asZISwrEFRTZCY3ZVI+nK3pz1EmzO7Ztwh8tGRz2mQM49fUPbsDu0
Dp/5npE8QgQLUHQLREoQuKNOeN5CIVfLpTjQqtQdSsUZeEJ9DCwNEJV/m5Bp7gWlSBLVLBOwpn+p
v0YQ7OzsHCI2qt3/lr+lj+h73bcYCh06h+cyjJsbaauMzQRnNZAb1OSgUKYgUSeLW47tgdQICVUA
4ffh+AgrkpgSZC2hFQJb70nfJkHuNCWRZqsxgxT4wh30JYPkgdxtiFwPCQBK7bkC4pAH7WLGla1Z
Kq6YpjDhAS4mROrOSx6NfeWAY4IElvRx3EV3wMNzFkr+I3X9YBIVeHQId2AYxKKOYKkJsSJnZozs
FdNW5ACKhhed1t8R0vTkS1N7HIOsQEPGo5GTQHYWOoWXMdrSetVYq3eDOiCciDOotDqqPZ3Ijlp4
6fMskiVQS5Tx0oA9ZA04E9StoLdGMolDEaGXU2NwWXEFKNRpXnIYvdZOb8A2/sL7kCTv+cwk/R2T
UBiaGuP7s46Z2vbXkN4LpbTveifTJ//zHWW4qgwABC4ISwYIgv6CQgf+4FYAf3WUHqois8NExNSc
Wyn/HlGJvcP9KaGoDLwvnX01UzvJo4FLLxpzO1/PusY7dYzIvLVA51xtEgmTaOT963JU/NrHIM1u
df7CLnFfUixbCnYMGo/g/kZR5NIPJzw3FFB+RO8YhGQPvjLf8AgGAfLZnBvnOmihPiFZJG9F9ewK
8J7LtZGmMwSB8Gg7guIE4rjx/h9ICV47+oUdugQJxRrgagvotWJC/yCBvd/tD7JqV41dvkx+Mdqr
lzUuPz1hvGtgGBEEOD0F1TO6YC6ilagKKcjaWzSbCRgWzeZ96FeH0kv8f/8ivTRGXd91VOnQywZd
X5n2B5R5/bGddlKsPnx+rBjJyaUd6m0zCYU1KNkCrjUXNM6oJ5D3WizajWKbyBQSPHLQmnKRYio6
J2QxHWazn1RpvopSzPKaQHKk71rr417ZNYd/4DDXsfhyidQZGDAWX1i1MCD460eSmpD8XMKZU31x
nzsapzV1nZlcmKMvb80ap6Wb9CEYmvu4up8WHvcZ0wD6NqASgqTmFQ5hUIRkhlTPiOygR6Q39gMk
ClLbcKTj5GZvRQY2Ey6wmKQcl7Eeq/owSq+qiqa0bCR8LBMZJHTFwp94AONzucueK0J9fVtf2qKu
ssJMVSurQVk3HFefMERDp83XdoQjml8/YKR5mJwBiyqB6kPWi543bITCMBsdGvGECwq53I36DPHd
e8uR78bfy6nfWegY7SO+bA3jO14YJn/fZF/1PIYpWkYEvCI6w6vkJg//+Yx4NzoycIX3vBubETsv
TJK/b0yG6dpnuZCtGGzs3TQz3MTMDtHw71UgLreUDl5tkcpTD/VaXT0O5nOLOv/nYYu3DipqNViD
Wk/5EijL/QSO8mJXRofPTTAeNWQRhB4MkB8U3ykvHLJmVJR2HYPkeSkQ76fbpXJGjOShX2/aq26X
hlP/4kKarm/sS7N0UiVFs6pFIolWwt18aHbRk/UU3xIUhFQ6n6/xOqmCLeDa0QcGegUyEJfukJgT
WMIAPEYFPrT14W6eH8sqtMvkD+o/sEQm4UwkI7BGxWBjwGShhHcialpE6HR5Ir0gso/D/T/QPme6
x4c1OliF1TQkSjMC1wGSgsVWfws26T61oJOw7ORASHbnxkb1hFdOYx7pjWFqQ/VQzhsxrwAGqn9E
3ey3SeZ//sl4S6PcIx8GOTSFdQnq9CStJ6P4lbQv/5sJcp9ugsRcroMqtikgCJP6RY2lGxndplbl
sbfxVkKFv3ipyq5SZZhRoZo6Hawmszv16fO1kByCura2fkc/G6yy15ewBXojrKfQ7s1hv2iWG/f6
PlXymzrLHkZJXDnRifHAJd5uQmoXVTpkw2Tpmx0chgmkX0K8BGB8KSHDWUI7tdMcUOE9rF67UwQ+
lRr57tcL/TBJhdx4hsB2pWfAbe+K29LNHsTRE36RkcH42EZH3kXCXSIVgedEmiptVeZAfZB/q3hQ
WyiMGA840ChnTXteU5ftLB/Lo3JFXaubpO71OZCas9JhDq157ubwf/1uVJSKhxkaohrUizov2mP8
eP1BMo/69/gsIwWYBS5fPDte/L0s+imodqrVgHkKZ2D4MVRPxp+wqSOpQV1TgUcSEmDqOyVjX6J7
2c5BeYrvVQiFt+CWRSHCM23ZLR/6M0Y/vvPCIOuphFQKDSBcLQa6M1QcBEc8su4B/bTkmbD8v3eA
/PCOdID4oyYMJBNJ3D6sUTExHs0ymop+DrLnePWrV6K6k4IrdX5Y3gZ3fEZ7TbP5qhSsjwcAGnjw
RZz2KxHHvuuLYY2yMVDEL2LyCuD757GLecY2BgyqDDiMoMw19GFGgiiAPDDzErxsIZOq7Kxddye+
yI8cg6wgsjVIfba2V+rVUEGKTcQZIEuJOzM6156wK4/5zuLVQTj7Z1CfrUClXolXAD57N/66vHYB
4cTOThMGW772TrlbU5v7jGGtELrIwAtCIxnfjToOQmUok9XAVUYf8pTvcyDyXYMKNaGA5DVgmcdg
a42KWonZLkivcAwIp259j2cFGPCyg+rrN5abc5I5VojcGqOC1zBA4hocf3OQqF9j5SksRHsaf37u
IWR76FsGUEjrXVAL9IhUarA2RoVRkHgFmu57mN0UMRgLpxdo9CkV5+Jm793GFPGezR2apIqQQcaa
fKnFweS98KN4ik4gsXXF2F5+/FHI2i6NurM1Cc+xspYGQLLSr7OLh25q1zEy1PK2d9qzwSNl5G0l
dWF3synVoYjX3zBHhwIjmWW12LOBTv26n4qHz78b0zfQnsQEqIm7gC4DLuKQF4UO8WwtfDLMByN/
KRTOB+OYoK+yzJjLcrQgF6/nX8TmSVrvZF5HhmeCCk/RoOnNkgJU1ievvbIAOdG5s/ry+VaRY3Ll
4h9bpVBRaSmLVJ2TesXQwKA9ZIYBpdymFo61MK6eVIWybURW7i5JU7nRyp23Jyfo2ryKqUlVB5yI
vq9X4LPEqcTTWd2REDzs5n10HkFNDb6jG+s7L69i3jHolP9tjwpR7WjIWS3C7UmIUh3Flexql+xm
p7aXg3jDfd4y3X5jj4pSpraI5QoaTBzrNdqJXok7xngE003hiPcYsyLCVWjCrrOTPvGSVrb//P9a
r8jU1UUB/4sG24byS81uxyWI68fPvYd1pwENgHIShM0wZUsFSJBpFEaWoxO6hg96+NotnP/PrEqQ
5hi0nNG1A8DhMiwaQ62HXS+QfI6QGM8vBob9UhfMMp7s6i859EAca+RcLWwv2VilglU549eAJGQO
0tPqrwSDm/pEX7kkwuYYvOeOoRK3uzoGG4PEjTbRf1ayAuJGyMTlNX6cVOs0mc1bpkNvBCj1VExv
+zr59/BHHC6w0OuQWwFL7vsmbGyK0HfQZh111fRElBsNFAPD78KTclR9Mp2hfP/cVf7Lpn7Yo244
vbDibtEzbOoBxD2qHWdO5oxHEcTlU2znkTPYBW+NJERe7+uHTcp9tGZQ5bnCrUp4eSHAea5vyPRJ
fRT3PLLQ/+KqH7Yop5msLFWVHqGF9LliZ/mV6FggKfqE9njuKye85Z1wVjvj4htSfqNU4hqKRT4H
00Mq24MOKMK6j/3C8CbFts6qX/it6TUi/wHODGwoxuMtgJmUK+1ludLBojhi2jc/jS4wEO1XoXOa
c3bGO8Qxdv2tMLgxIPJgC/I4jsQMOsDQorCGCwMotcvDMhTAKUhyTArJ2lu4K7zG6V9ab/29oGKO
xPbMvTWYkXRjkbo19Fxp1kQakLq/FYbbW6hyEPpB8x6qo4lCEOzNT/0m4ua4zKce+vh/L5W6Plql
NcqMLFWybPN3CcLK0k8w3IzlxqW3uCY+cNnYOReSwT6tH5ZpNmetDJNFjGEZjCqV3TzmbvXe0Qen
wV/62lxf5nxWuqMfZoqyJhkyRBkDOqtbeFJvZzvVzl8VjIMmvpbyvZiZfmxWSWU/iQmpm6rXoJR+
zt+7coTdtD+ux9n7JxNqzEOzMUddl4JszW0j52uQy9mpNDTQF8cQXmst2V7EFUNqO85RIb+fjn+E
vhIHFVM6aFVfHpVEyCcztRYidyg6opdDYUc+EPlB4E583muTdUo2xuiUeKzMYdVjdFuy8tcQ7/vy
VjV5+HOWk2xtUDlxvq6FWQkYKNRsF0w/Tukm3g4gpXfFaOGet4HMJQFTDGEIBVhHev+yPo7jNEYd
P45frfUx0h777Pnzb8TyCfXDBL1r0gL+knZACqVHUlBl4n046ue8Xw5qrRyEWJp5yQ3PILWFc2tG
TbmAqlt/ADgo/04a+/1N8QQwcb3PMaqiVyCWaWI7TB2+sjHTIzfLpU4ccpl+0gzsaBhMHjDhNxZy
gBJHPPP5Sm7Eva/cf2OMOm+LlbbpaKJvNlihE4c9EJCD4oZS9nUc81sg3k44Mm5tAY71+UdlBm6g
zABCAT4Q/R/yETbJlTYL66QJWR8MrR0frK/KX1eGX4p26M+Go0ElUPGWm4YbRpkbvLFM3VVybojN
WFXY4LPkE9Kb0a699JYAjyG84/6P66QCjAzW0ljX4UyaDa85zifrJUSAwfvt93AA1swfbB6Ogplo
fewthlSpvc06EzNPaDcUoffXRVw4muG3P1pvcpGsx+gk8+byWAn61iZ1aOQi1Q2QfyxBpXa3Uhnh
dCTmrSI1OKIqXiKKDjSJwUXyMc/q3x8T5PqXSx2aHijbHkQumfS9wbhL2wiOIUy2ED1AcO5PEisL
wxo6oHwon9OJlVahFmrlACIIEiFIeAZBgt3vtQdxsNNbSIvdgY32geNAjAgLqCkYJlQVA51XAiRz
04S92JkTBoq6o3oEPWnqzjfD9+I0e+1xfmof6x0XPMg4IxdG6VR91kppVfUpWN6rAKVbnJNd58o+
Bhz8PxA5R19gs0QqFiiJlUnRBLJs7cvU2oJlk9o2JLEGu2nfbf6DOgfxRyryXdikosCkRwMKOuoa
xJi1P9U+ZM1ue3CqH7Q/0zO7XCEVBUS9bpolUyZEOyhTTbvxRneXN6mF2lCBkVVeoZnjM3S/Oynq
MqlCcwlEECVMYfoQjfFzESr+577JuD22e2hRZx5CdEZXL/0azNb4LEXNfakOR32QT2m7PslLdFfq
5k8x5pJscrzTog59HaIRMkHpAr3G9T2Cpy/Ck/iuAxw665fPF8kqPF+skrojBdWqUeYm+QdOw3wq
fRNDRT+nN2NXAey08GifGRFNBs80HmiKSRQSKVdRssHKBlVYgra3fLVcRWDtkNln65qg8NhI9jQ0
L5wlkiVcHYYPm7S/ROYyTE0196g8EPIEvQFLjwomFgvk+EsJKR4uDpVnkXKdYZ5UoZzRhxf21Stp
CGKcr8AEEKaaMPuW/uKdCNZzbbuttM9I+qIXeoSviNH42RVQsQLE/af4JjmtTbS4qx+cPWUk4hcG
KbfJkkWtzQIGO089kt5Z5CkFpjIJv01rN18sd/3OMcneVEgOYDgN028aFUd7VYtTPSQl93P5FSHt
Ae9DkGFCIRvUHvnuT179WOKHPSqGtpCLG0CLD9RV5GEuU3b6+9StnrL/I+1LtuvGlWW/iGuxb6bs
dqet1pJlTbhklw2wA0mQBJuvfwG9e0rbFK/o61ODmqhKKYCJRCIzMiJoIfNX+O4PLZrBP73Lt/x1
fW/fDS/OyKQJY8gJXsISeZvsaJBHVWDcSwpanBScyq0y9YbBJeutWzcj+PjwqmoUcWwm/pXX5H7j
623ZWBwJrRG93s3ISyUnnbwBxdf5JOtj3m46QHU8zrdcdAXDefn97EUczYtKMScT308y7LQ+6Hx2
1s6O690WU9Zatv+bpcVhmEyGobscN3yTRCpmWNKTLJeoA5TvTN8Ywjlq4u7RC7e0g/6XY/+vpyz5
b01hzqQDaZus0uA1jDo1NDFsyEF6EBlTDpup9/oRdJAgSoTFB6TPkGmOGOcSkfSqfTID8UCbCKIG
bdg9kef6bNbR1ilcvesxiPofi4tUzRl1pN0GICPCeUyyXxPr/aqzg8+dc8vIIrIQwy00TcGyPP0J
uMCuzX1LHD63sVarBTwE8cSFdudHqYi6Scx8HvFU6oCT8/NrBcVacueG6s0MBIARsCONNu8FuT0f
rr4Lo4sYlox00hsPRs2de1TBkoL+ExRGbtSbPpQsTMN3Fb1545+Nta4e9guziwiW0qmoUD+UvE9Y
6xyqr7bppwRKpdpOuECio+HFTX8rjq2fh3/tYub89/cSGvSpOpaN1KVhQPgfetSG+m/WmV4ru/pO
CTeFbj9fKF5qvxvUssYoE3VCjzaeY1L6eTRrKCGaBwzETrEZ811uHrZe3avuerHKRWCDGt2U6ZBc
fWmAXuXOeTIwce5uCT/Jb/TRdcz/jzMyIGf9+9KcfO5pnePtae6SYwotDqklhLmq/ee+8lbX/czO
4oTXWqORdgLptKRQVHwadGi11WGWxSWudWgw65EXNaFb+SwqcnBAnMryLq1DF7Orf+e372teBALX
HBHINQQCyx9xPDjq0G2AOrRe+x40ZJ6VwhePUjz18z1Yv0DAzKYCogOI1bKPWnY2y8A7KrVQhij5
NQ5xFoIfx3uVKSNYnkcAh1XZIxucDdPrvvRuWTr4RaEq66uhqSkIuHR2ogMB6+2ramxwb23ZWHgS
7QfemSM6Y8IZgtIDrrDs4l5sJojrwe59LQtPqjyCsWQdRTda+VPQvlpXU+NrcJO9fN3PkXllf9ee
irstF/5fws674YXb0MTT9VrBLJhxI5NvYw/R1qB/lpmw7IBtVRTeALUfj8y7vWVUZ0nekh4fTSLl
ukMRdypwclUfTPHPdueG6UGNq3jaI60Kq2iMRzSsweGGl3i04birCYGFBiAgJEBJLTk+NCom1baR
1clKig7h2Af3VkA/XQvSzE++k22tEBncPqz9wuLiI0+OZXLPdOU1ailxjRBPY7IzlRgHJYSC+tYK
V533wt7i26KyoVf5jCyyjVx0dSMaONW+UMPqZ7pjgGe1ejDYcpD+L9opAFtKVV4PHKxgDPr9ZCaK
6ZYWAHUvjXUa6thUQO4Erpa/+YAXVhbnH003MWg6orx7rr90t2kk84MCA9FaYDz+wTD02ueT7IKQ
M8CY5kfluKYwe1TNAUqBwAa61T69KU7lwYho5G1elKtx9dKa/Gsuopvg6liD4KZ7cXMf835mkJ/Q
cwsIOPhE0EPGOfCOJR5UWzf0akQAzgh0vS5ukw/Dk3pa1FyzwNSLROSAiBA2wfiV7DCKCvJ5crPp
pTLPWJ6KS3uLU6GrhBe5DmrPHDwtT0i2ynMZeC8CVO0+ia2tXHb1K14sb3EoiFZrSalDSwQhBy8P
DbckjfkpP9gx36Y9XkuyLhe3CHdOzwenYCC2VXfzM9lr+/w83qdBF5mxLKZsxpi1Iw+WS3RtwNco
AYS/ew2BSCRYR9D7LrWbqvjugUdFf/z83G2ZWBy7tFW6Qeum7iUtdV8ola9Mj7x6/dzIWqcEZbb3
hci/4sL9OUTGC2Zn0gutHxKUgtFJ8T2JbYwyWo/gaCyCrSfi2reS3Mrgo5E6vcsxMqjYoHaTIwPv
cicWA7mqna1JmtVlXdpYnOouBXmuOuqwAR5bO2Bxqcf1V+cRyxK+FtGj6fhjF/7FZl5aXXoFyNXc
SUXFy0IvL9npDZCDxj2dwD5Zv0qmkeF7P/23Rhd+4mpZkWlUw1JDPKRGTGHnAJ5AXXtELV/ccfC/
bgGr32gwlrEEcD5gwwDtA/ZkcbjNhGRKA3G6tw5iuR9PNUbowcz0B4Kv67bgKeAPRcPpQzm4MCfK
C7uXekFDNF1rmEABPc2VETHIfG6hweQX+rAwsLBKjrwVyuViahWjBfMTqrLgbQFRYt6H2r1zbg/s
Trn9gzGl1cNwYXDx9bSKWmXbof88GgY4/+ob0tm3G265ForNCxuLM96Tmesew6Lk88kGy7jmSFLU
gO4rFGE3AZlrRTXQnKkW3rogFLIXD17d6D0yUbTOJCBzOLto9sLW6Q/m2NeuNCi3SNFQZ4XyOGU9
xK8HYCIV8GaxwvRrdnCzx5wjkeXnzjx41VPZR7a99fBdIVuWbIPgWca0/goHcjFmHI8iVNXUY3Ls
MbuZA9GGQa/HzXrF2se7tLSIZFWeJ2XWQr55BpBt/gK+ihCCdMnDGFXIZfN2K9tbu3becknQukky
4sXXU8dU8LKjkuNHZrLNS4ZyoRO1A8Y0DHDDZKNvYxDbCmZry/Ta57w0vVhqnzZmLpRRIqGz2zoW
YHlTY0kbWQeb7Ze1bYUEsm5gKHGF+BXoFm7QHjJ1PHSgZIj+ixfpN3CUKZScfJtJ9No5ByEmZmzQ
0sJk1CJiFl7Hcq2SFxJG2/P99MSwPiSYqe8dJSRxG/m5ZXGREqlK57nKhGvW5NcdO/bpFtnyqgEg
HgzcAOi4LD0FyiMu8wpcPGVKfTu9Fpax4RFrvghByX8tLBxC1F3H9AzXTAYt9UH4NHn26PVfREdH
TmKDX8qARywLkWWjea2FcCVFaSbIYssjVu8tUMLkf8MaCvFkSdGO1PHt6fZ7vqUzb6BVko4IHN2X
dgcNKH+I28OIqcMtn1vbvUtTi4S/wRM49Wy8oxS11feg5LV3qkWInxh8Mx5u2Vq4t9b3hOZTO75V
p8TBeQYIFYRnSAuO2RNIMQDzKTt/48utXTQQTAf3jIc3FApjv++lwTxnpsPcvLCuPytdmvsi66Mx
GYOuEbd6Dt5LwojwRVej66A7G2XJN7DLMlm4tL9wz6KvCmfi8Jy5wHCeG6TXw5EhvQzBUHlK4vxM
+oCxyD39ZTy5tC0TmYu8ve9S6jDuyJJoW/gkDdLSH84Uk6xSD1nnoWb7fLd5G62deTCZYpwDdIsW
FHZ/N8v1eTLU1MTd/jyBVitBLRZOHHtBDo47EtbXYgfmn6+ff+jV+u+l1cVGdzX0EwbVG1+8HuLW
gX1HfqWAjFi9L0XeG1TTDcCQoGP1BIYq0QB+jGLX5nnaWvtiy12vZnoixuaFWz+s8d7YApNs/X75
84tP6hIQsnhlMr64HNSceunTv3orXG6kPMYXJryp9SbdSfiLepfe64Fro9uDMmSMqZX5LZ/Imr9C
UANY/O4zizhUQBN6ECZypTYC+61kOoWw40t50NBcqgEy1jZKD+v76GHMAhk8UEeLgA6UbsvoNMNH
++fRu7Wax8/dcf3cm/8aWHIjC5FXo5iwoA4qEem1hBhnIBFzv3Uoa8pxLQWV+Dy0t26qjYW9vZQu
vl6iJv3gZaR5cV+0GOQ4EQTIBViOxmBIfdAaREUgvn2+1i2Ti5NXU2qXUAhqXuhIw7migdgO4/Ju
+BBGL7Zzca5a3RLVNAMahmZ4DIUUI5z3dlhdgeyURxJlnx111KpJmKtbN8jW8uTPL3Z0rBvMd2cU
b8vjFJglxv0QTO6LEzo56NEdxZnEm/3A1VvrYrmLM2gRz0mM4e3p0L0RXqeBzDWy419V3h0kNC4I
ZixoWS0uZUwLq9xOvPpFRUUaIJxAPYs26Gu/6XdSQas4KughbXmpdIkPn9Oy0ft3VE/9oCmf5Yzn
fMKjTDwPkVTgyIPhtn5CNhWDBH7jrK/mHRfGFrEFyZQhwF2CdIrQXeYVe+GIs5bV4efHYMvMYict
nYJ1OFPqFyXn91VJnjtV29VjtSWCt/quREnx381bJO2J7fS0IBYHITpH30LspTSdHnc7Z2PjZBD8
7CvJn194PmhcCwrpHg7AmxRd8iJjJ1vRmwnDijeALUpW+gBpkEMmv9tJewcysTbedNqNBGLPJyVo
wvQLCDijP5BvWwkll9aWML58TM2ychQNVw1qmSB9S48kqlXf4ijmv6WhIeJXrwVacb1Nf7HWSwDT
KMSLAY628G5ZHO2U8Ta1BixW9milGCrkbr6qPyUrohnS++yEUelsE6u8EsR+s7o4A5mq1kY2ot0F
7lFfN1LQOG24v/wNC2f5zcLC/VOT29TJ8JIAi0ngGZ1v618Nnvvz5otvrdr3m6nFAbCgjJU7LYiq
1ON81SA9ccCiowEOkh03WxRbG7fwTai4m+qooKU+BOSaHySWPX80UVtRdjoAkSTeqnyvIWkvV7fM
HEDIi1l2G+1nqZYLxNnbW5NcaUc3Zrut7uBanvKbtUWyPlOFN8IDXbOJMjhqw+SrfXZ3cuBDHXxM
ugzAuP7oQfWB7tbh84C5VoD/zfYicSBYapW5BZqGj6zy03tZlUYX9tyTcIysAFLv+831brjpsh2K
Sci50qgnkUzec/vLiPtdFVhou/5gvyBre+2eUEiC8z7+l2uVfnYRSyFAYnBa4thL3bD6oGOIjj4Y
196dhE8hw73Zetmv9Q4hhAA2c3D8QN92+QzzdEbLRkUvD7RM9+l+Oss0PgENH7kV9/RYff18hasH
BbMXAKYZtofC/+8LVM3eqSvXhDnxfcyPE/s/S7yZWM6/v395LOZKzdR6QDfN5n5u3ZH0tR62HFJm
kR9i2IWNxWFojdkQuQ2tUtlGQJc3mqE/FklsKSjnw+H7Zh60ZXBxApyKAZTI8I1M6GJrPhiaXZw6
NM4LTFrVAc1Db4sHdfWyRcYHHRy8zdFg+/07EcVNqUhw6IYjvZWplweJmPTLH07jyh37sKMX1hZu
T1pS1EUNSOsQ6G+M3vRGu26vJPevsdXCWEnAUDx14e5QdvvIy5gDeTxSFUiHCfT5wLEgUkflDuQA
lk8ooCTqlaygYUogef3c9deP2oXlxWfMa96JbgTppbwkkl/GPgvZV/vGOkq3QeFzq0+/tdLFN0St
da71VMWElQrsg1n4aYbZtXRLCWr9KrpY1+LrMVEYuVakkpy6PjhAIwNMNl/3IcQJdr3qz1tfcPU4
eKi22+gpQC1ucf4QmEdhp5jqNM/Wcx2zBxpPN3KKWvdB43K7Ba9YDVmepKW2oOr2oWsIsSTbtUrw
+wiAKgDNV8efnzvG6nd6N7BMNW29E3pfzd1LXX/TvSdHvDLl1+cm1i/wCxuLPWOmJ8wpV7sX8st7
sI9mRCL70IJVkPh5oD6Q2+ELLm/Vt8vtqs1qLLmwvfD7vtEbhiELebrz1+kV9dwqQBPIfSjuu13i
+H/VeQIP07+fbEmlZWjlzBqCfgKId/qgue5fYqMNVONtYISgGHDfnTFwvAUfXz8JF3YXJwFaSY5K
DQDU+HN6LakplYjtG2CS4ZqyzPj5R93yG/nzi2RBiBHVbIERlc54qibc2rUIhs72P7eynn9dLGrx
KACqA9pFOcwUI3hwUvUMyfpwUrUno++vzBZQP5aSB8UWx65s7nVvhjZJAyrYisZVqf7Y+GvWD//7
p108IAqnEyL1AJrNn7ovaCqCw0m9mWIpA1oH7Lx1+Nf2WBLSS+4aDy3ohTmKEQBFKWTry31IZoDa
X/lWsVamPMvL79LE4p1SCqtSjQq3e25Cao4bfVyl7VOmNr7tdphzMq+9WYcQ3Jh+2djLtYMJWhOQ
HUF56yOVKrYyH/sSnUQ5+lPdA6JwHoPmCm+WvXfYyjTXd/Ld2MKN6tEYytRGB64jr2n6k7iHaX7a
WNCac6CFA2wHNAMhBid/fnEiTDorneWUIxakBuyf4gdoUzCfIjWn0wEncOuGXT3wlwYXBz7pswKv
WbBISkRq9o1B4leALUrZjWe229rBTWuLA+/qGDtlbBhfqPk2i06OZcC8UERaZH9lwd/ZAycahqUx
p23Zi+10G6uZtR5tBH2XoDsyn8qA7MQvSZcNaYita106wIdzcGFtsZclKuEGioyyZy9C/o/W4I5y
ouw18TGHFhePeBT57Ly1yFW31GyQUpn454OIh201TZEYOtDUDib7oJcAQgqLbGnMr+Z+xruZJfGG
kc0DGIYAnBFx8/o2kPZdeZXliMQfH0kIGvy/OQpgnkPxSEpnLgcqjCTjjtqDAEu7aZ6cmGEoW7II
AyUgiZL+YPhn9ewhjuk2iCXRQ11kGHVOLdet0UaUorvmEXS4xxEAqxbu2f7zB4id1eB1YU/+/PKs
kyJVcwl3cl/yezOqHs0v7k2CWjSeYF+3bnbpex9808Bcim5ATNWxF8/WhhptU5ag7S7JwB/0qqF7
lKy3QArrXmLg/4Tal4NH1+K2SZzSZS0o/F76KZAdIS0cflZ4m6hF0L2qob7fHCZY38V3i4vLp82d
SktatC2UfX6NGbubwvXbb/ozCcD11G9Sz62etosFLvaRzIUQLZHV7+FBZDfJfMunLdaeDRum7Jpc
OEbOsYdco+0LvdL6QA+yb9WxaXxQIQKEbZMdPZWh920rGVuNXu8rW9ZRMpZVfaqhQ0KbL4p+nxr3
XkX9vtmq669mCxd2Fm4/K5Vn2BwkSwWq7e0OjBlvg1Jb1fYtM4vQP8yMgSYR3boMQvLN/5hR95uN
pQ3/MxdBn6fc0dpOk3NfJYYUy6N3PcQq0jnztH2BrnX/JUD/P+drSfBI+lwltjMOoB+Q8MV5n/wj
bvMX6DYFc6DsqisJS+t+SiEUiBhu8+Cux8h3+4scCJAhTXAnqV8G177i1nynqRjhyZNfFgMrrsv2
pFW/GYTsJ5ZflwwoRFHsm0p//pvL4WIfFnFGs/reSSc4q7mzjwnGykMd+Mrb6goTfj67Y/3Nlj9t
HcpFnHHQVZgtDossOVDr7BR73bnbWNV6kH7f3UVw0RKgaHKKqxxi13M8pZhQxhcOaQJxAO0Igtmf
SfXfRrSlYlafEE0VNiJaaoF+uqsDizy79dfPl7a6MgmDBXeX1E+Tu3sR0sDArvBqAGola/eofx56
rT58bkFb/UAXJhauaU2WkTsMF0H9Y/olod/sJgnnHdSq0iuEzRgPZsffCppbRhd+mGdohZYFzsNo
/SzLV606WUbjb6xsNcRcrGzhenY526xtcR8MR+NHB9GXbq/keBOogGf+QUF9y9zCC/UOZFEjQYCW
F7gNTFO+644j2k5l7G3rHK1GFKR4EnEogYeLOM1UC9U3gq51isY8iea4uR52qO2ElQdVY8m/81cv
4guLi4gNhzcMVMTwzZosbBOM/4Ay3H79/KOtO8b7shYOr+idmUBrFoESl2g2zkGhPJXi6W+MOFJR
DPACCFT9fqo6LeNsMOB9FnF+DLp37yTVd1QAo8/NaNLBPiSP0AH9jx3pMRentx45HJ3JqB/oYCuB
NtpTfuz2NvVTIGEC7qM4FEI45STJfvX7Devr/vhufeEhPeTSSwxT4tHYBwnEat8A5pg2BveeHv5B
53o9Vr3bW/hH1zo5Blvw6XhIdZ/RSA7Gd6fM8cs+KL/wYx14g7/llW9v0Q+bDIofKA8jebaXjSWu
56XGepDv9r1SHjsNh6HLmvYkFJGdh9wdwsQhw852S6g/gex4N5tpc5rzcTqqXlNdVW6hR5Rw7Yn0
lO11pemvm0HKbXpzFiczSXZGpVUHkAoPX4zOUvZDo893WW4p4ego5m1fmJD8IpkZgeK8PXTgOvJt
JVOjSi0o7NZqYMLZTnPquOEIVdObPKFm7PLRvbJHlx7UsXIes5nvCQP/moX7S8xi8A219+KyNvsr
d8qmm4Qk8yEB47yfFzSL3QZ1TK1jPFI694ddjjkeeG2RPiodwrjj9XeiydS9yjzwIuSqfvDmmsee
PoKVwWWY9M6mNvwbj3v/FMseXN6VYwtFIP4GnZCcmYMZWnciks2j7KfYEtpadTgLWGjI3oI8c4lN
4o1JC+7gy9eD5ned4Tti4wSvJsMXFhY3SKMKSp0SSSqQ1od3ZpetHGm9vnNhZ3F1uF1j0MFALtGA
N+pYYyy/20839ElSxW2XNtev/Hdz7uKhREE7Do2VTg7zgJtzilisAd9S+l7gJCA35H5yokfj27Cl
AruxnUtltMmttC6h2M7iILdTAoboXj1t0alu+IW7CLtjC+maoWIY/u2Gw1B5V4m5Sfm9ek9dbOEi
uFY8QZuRA8jbRtUrWomgALl+k3imKOxI+qTi/HcjqijsOI4mBQuQFC5uR8cZvUmViKs67IFOYmGz
g3ZNDjjULPmSQT3i/fNXZ/rd5CI99GwgacwGt4h6TPfJcCgf+X4MZuDFAyDKstNmYWL9670bXKSG
VQl4qEGxxhalTuQ2aJZCMOfKBr85WDoC77BV4lkvvlzs6uKUQxgC6isqLq4udHcGSMbAeSlHH2Vf
0W5BvbU53iYTjI931vsaF+e97aaU96RtXzp7QHhUsuIGZXp+nJAwgGQgG4+V4XlXABY1T5lT8Fg1
0/HQmWq7OYa5mkfaphxhciANsDyTY0FdahWQb0CD49DcIUmAxLB8h7uxpMPeSvxX8W1QPP3X3uJw
sszrcreHmB+m7qpnDEbnz0nL86NWkCxQ6sn25WjLYRKAUDGZRDRudW2WdX9ttE4d1UZux7atQAy5
UbOnKinIBpBk3R0u/sLF0YY8lFdrkCvB7GGZBjl5UzksTo482ek3aG3FmzR3MuB+8IcLk/JMXCSK
pWXRwnahMpTxQzZl96WtRHPiVkHTzofBoXfQPT/NVb6vmo0bbvW0XVheRJSe5aWgvYbjXU0HQ8xn
Uua7vwkhFzYWIYSTivWiwIbOP7TYjOgNtHR9wM110JaQzRGL9cvUdlGQRlkFlCGLw2V3acOYgdaM
hWIA2UsErOnLKX5z74VbnDprJCkoD/9rbVkGyNMG5OcGppbkYKyUgtN6H9N5960PFj8IFRQPZTDv
MIMY1TtEzQocFA7IIEicft/Y5vVP+f6XLF41U5l4pUGz8SUpwoQG/GDsxWm+Rx2+DJsv8k76g07R
aviA/hGINsDpqy3lu8F9Z7OGT7JTBOr3px5PUAXDIFhm0N78AbHHlr2FLxmZVVDmEIjgvqBXAx6n
53nvhm3IIAEJd/o7jg1UDl0JKwAEHuL1v5/NpjZBpzZW8gOb3CcnDVTXGB6v8IwCnXjItnUgVj/k
hcVFNOio0YP4AnktRLOyK3RUovTOu3fR4weRCGAooY1+2F82/S7MLkIBGctyVBL6tlB0cYBhAK1g
eegPKoZnt6fk0Wlbi3oXBhffck4nR+XUMl6NuuQ/lNkqysg0UwoKrCqHjLiOide97dDuTPGmutPK
sghZUSjPaes2kdq3fThl3EPe70E201eVEu8AqoyV4itdqT1Sa+DfM0KA2KxrAVa2pGynR6Z2ynU6
1qgCu/14A7r24TEzdfLqgCA/9/U0q2s/nRSwZYBBa8ZcTuPkuW9aomzigSfAveJetoA8t0wAwVtY
+TozHSQvtpUwK7DmYh5DELaJ0BBCCQul1Au/ZHx2Q4KU4EYvbesLhl69XVc4nubntd2DpAbKVa/W
WHbfumam57mwAA9D9SJuSm40ERs7bz/hHUr9kWiFsWtJqVmBqFscA6INgI2mJR4Lzeg9m13lHLmC
Yq+fOU0++i3+FUEVrTylOs1A4IgBkgdG2u57YWEG0K/AmL3zSGENvq7Qdt/p7fSN5kmFLbLoNw6K
tq/GXFXQbmtz94Z5jZP5dlLmT/noce7j/Z2dUwaBNQLa3d7XBWlfNY0TFxRrlgjKNjMG3yxTgvJb
aeLsdB3FfWr2gnG8s/URTw7FdYORurjiKx0wBDWxqM8H0eYhMCh6CRy+cJvAmzuv9DF/BhBfb/R4
90EaKmgzoOgUrmdnoxkfPb2w/aydsOu10jy2dTHstKYEXW3pPNQeyWM+6Cp2dyY3M6feNwesiX0w
V/XcB+AUNKJa0Dm/neek2qfgDr8yBl3/gb2Y+E5AWSM/uJo4pxMIwDhVw5GWSVjnaeJXetvxc54U
Ld0TReRqDGmMovk5F/nU7/XWA+A9nTJx4+iTiKqyYXdZNmJOA/MgQMJXcOhhrsPEVRNfHZRSQLuX
2dHYJd5xmlrrYSrU7LnOleGbWjAn1DUzfcxG4GIji+T8zm4T+h3DC9m3sautM5vNzgo63YYiR284
P2vQBcd6XkzRSDiJ1bLsH1Vd0sxzoLxxtibhT+AU2idampz6udWBnueq9WACDMB3NqiGH0Xb88wv
FFHfDdWU7kUxpbsM2tCHBhU0zD9buXGjDM78rbIn7WjY4Hq1QZmG/Z0cNw85iFtiu9MSJcitkt3x
tixuvTqfUDSZZ+XQNU76ZSy4HfdNkZ/A/9M8WRDUjgbF4UgbWKLvCk3RqqivSQWwh2KyMnT0lIA/
r6jyG2+AgnOeMvtqtGy2HxQ9CwavmAK9daoQU2LJrW0Ldq3C73aGxSEnUOqY9LRFMYLx3uoelVQU
pwLuXfm5Z2f4ZXa3My0l26d8AqirzGsvqEpaH8B8w1uUHfh8o9T1iB85utjZSmLc106Le14VXpga
dLoFt1cfJY1Kv3e1rfxCjO/2pdYMe4VQcmXgHj0JpIDQMkkF/r5iLv3aYeZ1rzWVibihNjEDHP65
gYpLuvdGoz3rRYcx1bIC3MVVwP2cePykQ3v8ZmRpgujGxfhAtClDHMP2ckCH8Z+EatpOO3Vsirvc
qPqbYraLoMgscR5rDdzDY02UvUGZEjmZK76SCUGvQJnsFiSwbXLIhOLiHNl58WtuR+UucwiPi2p2
0jg1uvIK5ILuocyZG1uVlZZRWkP6z1epq1w1Yy2Yr1CBlmw60OSaVLQHewEaw3g+W5r+SFna41Vp
DnbsEE3/Auy6EZBxziNjdLLAKLshynStPJR2Vu8Mx5qfuKl0FU6O4HeFV5u3TEUnI2jnOgkMJcHc
x8Bt5nOlGhD0jDRqXG0I7FZgLqO0xx84dtw6VoOBIpz36iRp/jBVo1L7Y2GbwZgzPbIy1t5TT4Cm
fKCKr1dKeVBVBwSjuTac7Bmk8P48gJK2UxQUcu2+fMr0ZIyGFMXrTi2TQ44JwSB1hRqRburjOvWA
tkwQ8nlDs11K6x9uP09Bpk8hHUQIMbpw4GPuZ7peRLXGUUuYRRvNdWP5Rc4gYma7VUQKFey/nseA
Qm9YN+97IBTwVnEz43bKlfrQ0sQ419x9HkbXuJ85K8od5RqfXu1MMzwIHdHJjFNdS4oYvbPU2yeA
ov4yk2l+wC72sSXS1i+YpT5NwpqgSQq9uqguiHuru62b+r2q6hC4b62EPjtdNuSxsBL0wQTQdGHL
KvOkJPNwzy3FvGYjwtpIUhEYadFEutfbOw1MzUFH2h9q2mRn4Vbe41gZvW8IqNElKaseXfDY7jTw
S4UurtKryqhAroaXMXA6xnhT4zKMhekAzV14PLLGZr5jStr7WkLsKDV7M5icQfGlmHisYlbNtxJc
q0GhgelF6VP3DjMJ6lEFwcGpAzteZKDDFo0Qw/hRWYrqG3beRJqG62Z0Oi/QGYY7oYmcBbbKjJPp
ZXOES731TUBxAs0YtRcuyBAPrcViZ9S8IGlMdTeAo9YXBP+JUtMhnnMGPuqJQdELu7VDuz3zy7FE
J7b1vJObIfjWbi98V0/yUOvn/KltNXRCnKG/rQbXjZSG2oGpDJM/KKQ4F9jTG63OUK3oLQzS53kd
l60GZeayHf0B7a+IWpkSJWJ4riwbBPFtof1jKmWx54mFIfdxSsK+EWUklM7cs3YwdgmnI6KrXX0l
LDX9HNDoU2sStLTAOwHJnkr/qs5T4iuqq/uJ0/yyy9Y7O1mqhR2jw52BEYkvLvqKV9NcmT5JxvFx
SFx6JoNguFYc5y4F/fdt09tV7KDEGoMB/U53RR64yZz7bBgeiiTXb1pRP5VSEhTg+ewhr9zhYCW4
QwZeKA/FpH5pEd8etYmATtxx6U6vnNLbW9Ps/GrtkZ1ck1gPWYfJED9TNPw+y+6ewGSRRvMwddeM
Wk4E6dMqKosa30flSTi5irpHVGP7nijp2UumOirztt3xyhURCNMpvrf6TJzuy6jQMkJNwoFPOspd
SdvnlBtTNOmlcgtKieKEa5tGdjOqLzzDwGBB5nqf16Q/o55mBwqooMOyZGw/jdB2UxoHrSBHqJ3v
JAUkIJCUhA4zEPmqos8iKETRQ+pCIpi6r6aa/cPb2o0T4STHpEgy33DT7qpvh/KVVMizFNv7x7Wz
fzDeWgfVRIvITZyHpNDYSXGIAb5wUtzidkBebIvy2kpniBfSITuOuN+jNhvmiHqJ/U2tcoxBOoUd
GuglREPXPDeTaqAT4Y5hzkoR1yoH90zFweqT1sP3SrWRd1rpnnrjvcnc1gedGXLMNrkpvOJQmT0u
uRHySFWUNjQSuhm2k/Wgd1Y0U0gmCmVHCp35mBp5tDMSKpnxxShZaA7T3iTpFcbmT2pS3cw2mrmi
FjJGeUfDUFLcM+IoUvMaOOG7xLaeLSTJvsXYNVF+jbl1SCF+DcDjTq1A6FRXVjAmiN7t1Fihlo0n
uFrU5EZksIwjJ07vhTKMvpvPP0EFF0g+XT/l2r6t9H06NLGjYazWsvZlXcUjr/aK13cBeGz2/4+j
61quVVeCX0QVIopX4srB2eeFsrdtBIgogZC+/va6b/tU+dgrCM1Md0936M97zUSXMt0VQdj/4fog
KZron7FWWec0JsFNtotcBgNwX97NZIsEdSwbwirZLH2kU1W4Fvtn8fnbs+qceO1Zk/CJjeq57+SC
Rna5zLr9bAb23POHkn5aktrf8AB1U1YuImXzsEcWTuy3wX1YaYtoAQVrml5iRR0kg/Fw2Vjss3e8
Yl6a337WAJ36/PFqndViMZ3cnRjh6RhV/xzd/RtV/Z9p619/RpJ4tCLsofULT8LttrRewmkFXmrQ
P/FyLdwJ76vW/guR45cVehdYgBy04vteLycLYbGxJzesSIry3jZlzB0D/eXYHjrxVQXO3lnmYhyQ
D1aylIn5Dugvm8OyCEOZiQlwbONnK6120tKHckU/y1nWKWygdEtqyhHgoMgrtHtwjwT7FR5c6X0o
Vt+4aN1CNU3h1k7ut+GBW/g0/KVliRIwPq0blrihKlB7046pP6tSQ+I51nGm+jL63uvQbW9WiVFw
K1Gu22WFwGR59sJgRxd1iGYbEVijlS6lB/UEImMNaL5Y+8N9XNBeeOIQ2SwbluqwDvbeFusA02D7
sCxYjrBUauF/bzCahEGFC0XTb9sf9zP2HjebHXELHakf1KkSXfejVWfurleWe84qcpODxqNbY5ni
UR86NsF5fdnOfOsKCrolYXL6k1BM5mrRmY/OwGoZEpB+2sY/dbLVhTBt6giYh4admyxWefdd+N97
Y6NisdrJBFsYNIQYjRcQVMYuppX/0z15w772o9lblyzqIsB5Zv0UA3l2Wv9oLeFh4dgHYEGGKcLP
OOaupJksHS/h9AEYehd4JquGOeFRFKtgwLAWbllllh3pYDPFuDkGBB14KMssKOnJ0RjrYdVxYJW9
66Iw5yFpMntFqKyOUCBRq7d5xhgrqmITW1LbeH40MsIEWopurpK19XDwmldvcC6edFLPWp94RxK9
sQ9vIk/l2J8D3l2bEZePqJd9hNZXTHy/OMPRrrBlwYeiiuzUskaTlIGViF69y8qO55FlaukSXo/J
5qvDjIGkVX3akw27XTNWlIgXayrb2A3brzWoTotV/2Ndgz5oChJF+EsXejd7mK9uAx9nL9gJSW9u
JKYcwvYOjsc1iOMuigkW1SQVB8dS+6pTFaaQDrYdUX3UzXatt+HIaxAmJXrC0It9ORTRZorOODuD
Kmob9z8+uum8mdjD63PRhNm6PhFXncJA7tYGRs88ulkTVhoFP3tD8LyE/mkVddoR608sZm+aKeka
LCJih/6ZjEBkBt8vkD79R4x8XwOdw4Aw80fYCBO//MSgdhhtK9XCu/sdOVN8CYI5u+VxiwTYVy6d
I1bD94ApXiZJn9F765hEATaS+BPAhlNrWYdmcXa8JEECoVyGE10waq7RpvFivDOtIKSrm3yYbX3v
DX8dPP05UOsde7w/VgVAMoIvNY4nXcuCjG7sBxSzi/NR+nPskyj1ESjjB6yLa88GqDQdlw2nrhxP
Iee446M7UpJe+eNjpPQ/HUrMiFrhphgi3PrRN3eag4tKIMPpy6MCEwg7tYFfp3MP4Txpnjba/yeG
PpXCzhzaZDQQO5ycRETW24auQJQmaVz7DBmUrDw7dUeqsxkmEUmFK3CP9ORHEIzLxhwLmyruF7Em
rROaorXm//opwi3pztNBl70bW1SVn8auqnst+rWwbaPOK8Hw7IBLuSB9Mrwy6Mbh5WZ36VDbDn7n
2MEWticEoIxb1mdDGdSraJf3nlZWYlzvLSonnpPI+jNePyTL41nvsV3ledM775v9UltvIen6ZKnw
qBmjf8J5gnFps2elB1kx/cKXmfahPDvu9KQjCPolgkGr5aol9t6aFSsUNHzmoulj2DSlHmdPjmMO
9fBAS/wQhXLdVfac1oH1udgE/rKzs/c5yoez3IIWm3muL3NNlin3lNoxB6XPgRiqdi7aq5psbH2g
8U2V96ijboVsWcI8Px9nhCUZ1/6tbe9EhumrUWLHFHz8BnkfBoAN82q9lSW5ACPLkIGyX3Hfiwpl
oh5utj8/07q+9T396IbHA4Ix3iGnrTMHMm5PwpPZapp0qrYcmuTrIoMf3vpjTEu01DXSZ6fq3UbO
bz37aMF0Rk2QRWI+kq1/Hoby0x0wC4S8++ixCMRLPGQDwl4iPLZmOaqh2zctHmWXZzMYG1ysBXT4
0Bn5TSGHrVBVk2+edx6dDaCeKu8hh8B1bZKoRHyLUSgEuFz8sHDRoo6z2lvVxzoCbbTMYRDrDbL3
s+XV+zmI/hFRHXBOEA401vnm0qNUy5E9Nqz7bUv5/EG1c1oxIZNqPASrG6/LlkVkvm9SnlxRXvp+
fJ2C4At42jd8IJ7R918DNddpX05fsLjLFhdjLdHes9mi95Ctz7ap352QZS7vILxxbwOZCnSMH9xY
P0R0J7k1VxE4N9K0p3q2Y0TGnHHtfXXYK7dWP6chzaSBUd1cDkga8J5tAZVmILqCrPSpJiajtr/T
bnUaSPu1KL3XvbPrVfOfG7hJyIerapybRDOeDCvPsSufl4xdFQ8nXJ0NIL7mvmqNM9blfjW/1E2P
+2G+LLQshrn7xY206+j25fGwsMcaHF4IWw3/O1zslEQluqYwAcWYgVc4ynA2saPpPoyqc7TSc7CV
mWzRXkg7t6mfEduPJwJIoVSZ7SPQhSvMY20uOQZ+rNQXPV/2Zm2yoApIXC0IqnW7M3MwKGHsDFxT
0KnZNS3MfR13xwaZTstU1J6z05x7AB4W5FCgT+8XCEGgf0ow6gBpc4JjNQ8XoccPJctj1IsK2HP1
aU3RjVEJ4RTSWy1Br9D4IlQ4WBo0D4iUsPklks01KPE3HfDnbuX/6zt6nyPWJLobW3wp1ZS60fwJ
4PTXLy0LEHUTJSzqd2JjCJ6MNqvKvRCux1JuB+mZM3BmuXO199GBC8aa4Yx0NQTdJFNkR7Gr9c+C
LwxA+LximJzf67YTGXYqrgy8ZN7waA987gYG/KUT3Q+TAhnmrvNMMZoWAXduYwQxwwg0c3O/fW+7
2DAwAMoAoAApKHiXAIwWGtxmQkyM4BdkYTsLTufcfotZ9ImYkCjpmvYrajEms5HAKcaR4tIGEfvr
xlpf+1BgN6AyN+CKp6l3vgBDA/vaEpsOWyzL9pt2zDkQ2v+rXUTUtiFKbL+8ElZdV8iorLWXsTtF
zWFox+E5XOvCDXimcSzCKeAxpCr2x9qIHEHqWdhSkrXVIp8oD1QSbgaWbK4iid8YK+lCQ8+TQMC3
hH9pMZOoTrFj+DtFcJoGAAhPDzhclD7Qp/IBopua4g95FLj+ADhllaDhjYBNrmdDqC5UKZAtPf5H
AHIXm20++zAswmG2YmVQJYziMoOA7Qt5RbvZUh+8E3CqFzzIm6H6qprl2WIbAUozXCCYO9VyzWc0
zW0nwQM16mZa90gjequW6TLa9E1YuMk403enWnZ0mL8rMuQI2r07AzZCDUdFZSCXfSqQoDj8qzWg
TwxR/Y5UfIdAuX0HlR/ujOd28a6TNkXoyFcdDiG8n4TKkeN7Bl1xcjeEr0mXA8WBk78U6PLGYqPj
j3HCPXuYTEia09rbwXI2sZwH4WDiqIzeOgV1neN4XzL0/wX+mIzB+h050xaDnsJGTz8CSlP2L6CE
29z09wgh3QwQRuZGI4TkI/0VXqMRsxF119Za74OHJME6woOKDXWFEQOd2xr5V8A1v7Zxck+LXdlv
RRtJzF+yu3oG/6hDnydw3n6g6upoStbiqQ7uXjDezaOh8NWKpMAqKjrI13NKagiJ/qMaC2Jgi2ep
LiWOdVP90a3LghWZ6POcuqy+Ngw+/BYM6jRgVsBbjYsjwKfcbttEy/7o200SEngPum1c0jCbCYD8
zrkS4WSa1c8dINVuo6lqqJ044fhhQdcX2/DcXD3n03JoQrD/h4h2YAuwZJRV2ldBOvn9R9QGfxv0
L80CRrLvLhMhKZ39JJQcCac6W6gqXE7SdXkaBgw1bXUJPZ1qP0owdCYbwnV6V8bK/UOdy2zPh+Jt
oLEtvAypqpmOqgM346eh1lGMTyNUmGr0Uldj+2rt9krhfW7RVXZOodYxcYHqqUkWHRsKDbhtZk4c
zfWTVS578PApg3l6g8SOKPAzTBq5q1mqFNYoS+CQvdTFENq7FjgNYfrK1/B1IsuLFArk4sJ/XIni
2IYePsOo/UBz+jRKWiZQDH3iZ3k2qYrEjb1dw0qaRFVbiGXz7gWTp5Mi/wspJUJ7Oza3MK6pIcO1
2/98x/y0FTBBUS1Z5VMcQlfnOGXHuRHnsXVQZxp6BCb8bcLlaLtTC0bV32I7Mplo1znmG/SjrLqv
KNhsqO+66u+ga//TdYfJDuPtGv6wqryUm73rMZy3tX92F+9YkxZ4q+zfBhGuMe5pjC0murdzd5s8
56Umy7sj4XO/1tqAiNoSd3PThUGKZSPpeLFFSkR4mcDwbhvcaQIAaTQCx+jmwxaheo0Hg9mZt22x
DE5e9ozHIeV3E7nFSJt8ZVZehUHWdHaC+PpD1GLubC2M58h18dr/nwTNMTUNEi+dZ1XnxsNW79F9
VglphrzVP4NZ3/jyBGA5XsYybXBeFnATDBbWgoyF7PpnpBulpg8TR1VAQe+1b8doVHIDr1FrWrNR
Dgldjo74GuW3ZTfpDOVEDBY09w2LmfQy2pLUm6EVVsjUdPtkHtcL9zUEUNMx4AxI/Q1JefHadwds
A/wg7je2pT47w3xQznDgjp2uNTa44VfmBg7wyulQae+Xqf/AuJ4DoOYOoOxomf66Dt5iBiyQnDOQ
Ykm/hVAcI8hj9k4Ah0cRviibI3RvTuFknwjdnL3K7F2MYWBOCiOwZK0oEAsXjfu/qv0cG7bzRXh0
GN+RCX5FU5Xx0OQuTEAq+0Vya+cZDNKgApvxq+z+um1OIg4cS5qTxXQxle81WJ86DA/9sOat8pMH
Xt9XYd54U17aAazDCR5mbrIaev0qkmc9DTkbNhCUoC8HOONArFWqKe0wdEMalnvl+O6IEaAjQtkU
/C3ZciZWU7TmrR+fOUANSFHRwJFchitOA0005lyifvuKp7TlT6p3P9Hl6nTd6vM8jXFL/djzkHxU
qYQEzW4DfLzNWLZwfgXIhnLBGkY4pax+LUPrAK35njtfDSmfoH+6QNt9oB7mN6VPvQqetbaQt9Mm
vfbxOJS7CggtWIcX5LmCg6gSQe8dfcZol9WYRBwOm1whcsRbHUpXnABqvj1A8LKMMLP+eCGYitqG
MOG199DTV7cQc0/L7Kc5HFGlVLoa2AdxHF+cMsnpmeoQZ0Ht6waVzZWJEfB9G/Vere1lkVPGQsgs
qCz8uSwiIGsTejQeAcYNukzW5NIJD5EU5nEerRlFyfvsa9BNDSQGC30apmU3zWJnmm4/+m4GfDtK
bLD1mrdwkQ4u23pjsr+a7my7FWwkgOYtyFzb7tHap/AgyiHBy4SNz1h/syi6VZScFtqdRwnGckzq
EB3zhkzdVsWdRXIzArGIrL3WJotWXhDxCd3JzYNCAs6gcbudStacVvqLzv8gevlsA9aXqy6CYSqa
x2hAe7j/ixmXEEkH3iS9TV9oA5uLZko16/KtabGnt8VGA1ncROKjaXrwFAveVKjdbGl/og6ARJWv
7V3ihye4jTTodf1lO5gmyqEwhdMQPKRxMZTeC+nrezDj1ZZDDAedhFh+zJw+n1u1Xybow+wWWXQX
izU7o9GkNc2uXUmBl5iZrk06ePtUbD85wc9U+ilb0GNNoigluG4fJXC5cPUnrOqqaZS4JTSmPmYT
jRt93XHwCAOxX4NyJ+kPt01swdqbrVnt3wIbQOryS3h5sPWHzcNjjQbWfu7Jq2X+abvBR/whgvmk
lnM4AvZfXkbnPE3PTAEftEGFoqXdppsnuoTYu6r9nm04S7iYKSw8ZzLpzbeHsQgaQGgtQA0masHq
NjBuAamMfOxuqNz31HsQ5nWJwR4PrhD6Y2pzMkUFgCyNL8Dv9pRC6tNMUFzcQM9k2BlKqurKLNDm
LcI9rI+Nv5etFfe6vsyBv/PI+uvy3K5HEUfWikG6jA3tTiZ0Eh/DNNEm6So/gSQjHrs/NA9rf6g3
uWc2RHsQYiwkeqVrhAIZJjVcZIX3PkpsTcouXYneTR7NRh/kInt31ii2e5XW4ZzSAFAcWLIBs5Nr
D0UPBs72AHg49UVbNF4DBydU7cMO/qYYih4Kmbn9+n8DWwJpRm1AqkmGDhmUAUnnFj3o+or6kfTd
eF/ASxHsfWxyhnQGOcGtf5uie+VsB4WiBWk4C7+5fltZmYJ7TkYj7hHZq9b6Mu1FuADLyfcIilB4
r/X2MpI+xbjMMVZ5i51AugE/brYrlw84HxljzusQ7CL1BTVc3KGfsQMX/tLYE4agB7qUmMxPvaD4
to/lGAIQmRInABcNE/EK2O+md9QXWet+zA68vkJYV8h637twevfwrDeiiAjmp68ZDWhl3KyzdV7W
v9AXHSG0Qc0NUkgN4zUCUly5ZwNeNLa2ywZpJaTEsYgATJI/p0Km40hTqTeVuRgH4tEb7yvZ2aU4
WiuSQecb3EgQqczTuv+wOx/KneADS7G7fsJgSb4l35vuj4zoKu3wR6z9DhPpJ1TSGRmWPbwH4hUl
tfuvXfeNW6Y1hD2VkofBIkW7vWtg/BFKlzP3yUi9xLEA/1ZlsjY8ZosVg/pNFxyCegPq3U0pBpC4
bEmMxjwdZixfonKPduqZOfGGnQMfGIJw9B4fALU2yDvWvH7QvGRPJY1H+jTiO+hNm1c1YqqbMlHW
mM4Mpoz17UGvt+yivPcBBZ7imu7K12m7eOPbxi7B8smtF2/6YdGC34dxxI+H8VOWToLMBOR9LqCk
UQ+9GbVAJva6HsAdXKLhHQk7Gc5s4sLhGP612YS2ovJBbQyf3ebHixmzmryz+sUf78NcxbCaA91+
K00fr+RStuylWaDpl/VrqIDliQmUSY+zGxZ0hcdqb/JZR7sJogkjSLYRrMrpU0lXTOsQuAW4arv9
1n2srC+YAw9ioIRm7lJJ/iZnzusVokV5gsQtqdGnk+2bV5dunhOD/ePOyufH70VGrOffB2KSdqry
qQZqAUVb1w0jxrj5Nmjrgl7r2szWDhzE01axk+FuWvHyAryhaMGHUTczq59UToQHNkrb2btLOqae
u2F9wCr0COceEn12yKJE7cE/B+zauCReqIQNFsRUqv2quvWvbqD0CBHHieckqG/O8kopYo9LdvHq
H2HpdCvnHWHmFjwUWh5GwTmA+MMgVa4tHEVx/3bnGsN/2GJzh6pEYthpmu5MR6CZHQQ2yj2v/WdX
2zfpYqjB4FNqdtfinXLoh8wDX6IoS+Ux0OjI+jBWEfCTPh/ByrrzEbQvrgHIHCYATI6bWGJJUHev
zSLijskb6e2jIz+bpcva5mZm0gA4gYtEfXO1u7eXj4bTFHhBbkXmwFZ1hsXmV4WfGvvLAqeJ7tEd
RtATotkPafilgKCs3phL1e838Lf98tdF0DBVqo/95in0vgLnzgUOWYS9ANyRzgBGApMo++6nZ8u6
rnZXILny6NQf9vAalu2FyfBCsVHX9yR2JDapNSSD6rNBzdcSTCO4LeLKVAgrxeJNOkJSyqY6r1aW
Dsh+WLwnW7yMEcBTrvM6Qi8utvsDxuBQKwwWkDp1wXriCxdVDp0kmofoavQZks5sxZjN2/DUVO9r
Z381AP4n8HiQ6aQeazLCwPY3Px4keCDu0aydux4Vz6mKfqF47NVO0TdlIO/Tp6ZxTr733S7TVYc3
kJDw/cLFuX0SgTOnm53TTi9mKNWjnqJkOPho0C2XObbjY10tCfFoHNZXZf/niudRYZsBvQKI3qPP
vhynvtaqylgg99T+fdBbbNni1XDUr5dhI8lQStDDOivBY/GJpx3MwDqopPwgysPawXrrmxiRSIpC
CPXWbkMH0DVjxhuaziO9I303CaEmGVaTj9WPJVocthVtG+6lmql4ZfzQzId+uWMZLqkrvHpTFe2C
QaH63MIrrj68mimRVKY1fQvdPwAj6YTVUrkYcPj+NRwgl8L1zN0hrbsjb14ElFyQJMUq/CQzpgML
OcnodZwF8ey9TvnGzrXC08L8bKorEA9N4rEtf5j1sC0ebfQ3DawYvBLDhZP3fYDfm0GmEkcrktZ1
cOjRRUA1e90YDPXWonFE7ARoZbokUE+8hODyjyMq0Vjg9b0KSOhrFB7MpFIQjnj05uLBkK/8FEZe
Qgf66YRlMpY5aT+E6DO2ImhUuft2CwG8WmkVuIUuEdYhHsLbD6/Ptr558dR4q0AmO/V2a2uy79Vv
OJo9j7ZzR9ZnEP3zNHyKCSgDYvn4FC8M2QLmGV1RzGx60HIDh5fxsscnicNKVQ6PRehAt4SpIR7d
j2qbYog6MOTTQziJWDYQgDqH2YTvzBHpNEO0hhxsCh4fFT71xxmt2W4p9z6+marFSrq15GiUz5Hb
n9r10+9/ww0eA/0/5vU73t4c9m+t7o9cmSn6djg25t3wqFDfZwtLBVX1LBV4EyiOMIbGDvus6nrv
S7AgQbgbmUhK4uUa/1l1N1P7mQOaQnCZrg3w8rJ9b9HIROtT2SMpFx/0AgZEOmjjR/VfWFXnQPoH
R93LcnttQUE1ztHy7P3kRTlA20yih/esl8n6UMscb+wm6i/PQPfWrtcHvxMC+Rc2oCgNqkCumT3A
QgQDAtnOsvykPiT8+xYxc7WFBBdk6Ego+6j1N3RNitYXs8Rtar+jutwpIKbkIRIE1UPb6DIE+6Hc
4qqh6O80AN6bUddu0Wc/HDH8uImGFMEgdUMC1EESaDxByBf0ZxU9uW2bmhogH+ZWgQrJ7H1o9Smu
B2mw7YkWGHdPykCZlxIIkQ1VHcrfLBCAPeNcIn9mc1Ehra/Q4WmDobVcSC7kucFthfWkA8QA8BzA
RBpMKYdjUWfQmjfiZDl3WBjHFmEX139BAhh6GJhqYTAfu3WnVV3YBl2T7FHD6WWrw3wCgduEhVBA
1N3ncnbjib/jTYKH8M7WMuAuxtAHd7x+djJwrmmJGjW1lkmA0uO44fgtfVeIwc0cF5+SMwALh7Ux
NKe6GVGz2E3XpEyFBTZHbRfmbk+RaHbQmO5DRra4xdw10/od4P9h6j3MJBFU66WjC6v2P32vhxRh
MGemy8RqrV0DhZFhMl3cKV/EzhK/rjXRBErtJtm48+dM+sWOmg9sDicIHcwdSIsT5PMFCTSEgJOM
SzDLoZLNgfhtx/IkIAAIuvKIPOmjK6Or51m3luKu0sitcNVuCzH9Q5bwVrXsOg1zFmh0NmttANe7
nw8dX+xULswFxvKH9s5/mNExVcsl5aA3WseGgLunXqHVY7ggROTArJxHAw0PYYn1dIXqS4Co1kpl
i1UdTP+oH10LO1zWfuohYMVD1xSHcPHE2qK3N7Ps461H+DS41SSoCIrisBdEXSRoAqjg39iKtrip
htTFmOQ9IEnQ8A+VfH8fuLPG7ogCaLMGZymC7o2OfrEwmOJ82+GvW9UxkWEcdpgaYJEDdUzW6i/a
PzHcZeNiIab45PBP6r5FTCc9Ppx1BtV/CSAc8aFbaJHgt9jQ5ZsnINlxOUBZ5e6QPp5Etv9JkNwp
GzvZ+rHw5ZgKqLlHCR39cpLGS0T1rwWePS7VzupbPJsfM/Z9oD0DRinjGqymNWx5R5vEGKeNFeBA
rAwlvdiKjauXyWmykl4Wd0xHGhwhRkTUHXWBOwe+HwssjgzbeQxhkkvhsA8yJwk4wAAkDY6Mn0Zm
DuHyOwSXCGYRPb3YHdkPDqLy8ABu0b+Z5lI+aZRNyi6D4jE16GgYiAds+AdRWjbvGzJ5ncQDnajd
59qFMm6+eDNQuh5xpRRlSMbMP5VmiXkHjUt7m5GeOjpPXpP5c51tEYQZ3rPHbtK+lLiNYT2NZxvm
DS0cJPgbAWvmtJfRvS7gVNQyHJj6Bzg1aWeWbyhSpfdU6qMKX2HrHMsFj/3UxcTiqWgQ1gCNhlVw
IMrwTtSxW+YbeMcK9cTHXehHYeH71Yl5//loy9oITNawZyEc522gTlDaEaglahKPQeFAfg/3BfwQ
QIYqgDAZz/Bw9odD2fS3tcG6JBqN3rIhnrjWwJwFk4eV4MHA2W7qKJbgHrYNjREAAh9XR78wFLeC
QP+CzY+0Wc7ojpIArD7HVoHLEU+lo3ic7tZix3qss6FcdxSyisGuDmJ8rXDFb18bBaCMhtu2XRwh
ALnCh/4dUua+QG1QKyKSgIxLtKy07jOLgxuLGggP66Ty7e/KC65liW7HZzvvQWPY62WGuL7yWLE6
ONFBVUKkCzaswNbjBCnRAIgNEEkow+MKs1LklLmXkFt7v6oPvgezP6WHWFjsrqAqmR0IfgXhsQBg
OSzBZR59QEXQrgzTE8yx/qRxzz7ejmfTi0IcLCZYriD2XaCS5PLcLQEcx82ww7rUkyn1aVgWmbq1
ezPW9F0q8juU82kM+Hdg5mdIaJrCkZCcjY0L1RbQSWfZY4EjSLp+1VgjanA+AdyqsrbBsHsEG+X+
P4eJX8+oT8HDu/TUaTIUZUiGWP5pOejx7all3l9jpl+Yeb9FFke3CRJX13fmBmSHn/6j/gqWk0Dt
81w6z+DqsqiV5xpXleeCWNT9AfF5Xys2+YbxdUHupv0xQW4UlWjmoZ81VCQB0YkFRZ+oFI5DV3hi
A5L9FMwycdZdhGUaBjKs9ZOyfZsUYHWDZw4q9A3IBKRCAcVavk9xfV0Mv6vO/vMGOzf2BBlbYQev
uvsOaic1zgs4/Di0JiiNl3gTQWo7QQJespF6B6gcfwFpTKCaJxDEPrZQuBtDOBtPW/o/is5jSVIk
CKJflGZocS1EadG6dy7YSCDRmuTr99VtDzsz3VWQGRH+3MNRv7CaBas2RsI0HrnFdlSBKDrrsO/L
GXA46LN6t4x5IKx0pzroKCo6Hl5NLAfA0R0wGiEtmCgSGWEcgyP7U2frMTGdO9vogLtk6K9QY2iw
pn3Jk78rqs02G5FcrgSRomLyhDImrlMjaDVWMD+LF9uhONIPhl+uD9Z2B4ZlMPD9alcZVy7TTwsp
/HXt33vttVmLuJP4dvzi7tTlTkKNlBwFi7bumAzV/LtKfQCmau1vzLXvQ/FiFG9zd0ikf5od52FV
Je3EvRjKc8IhLrV/3tKGbitj3pOjWuf9KPX/2KSMttJE+jYEPYJ30o4xuGs4pkmkUozcaDC+858z
vI+oCyZKtbX5r1hMkGf0s2oYKtrMnOrmb1OwEdA0mTKw1mPKj21bQ4lyR8v8Y5nxZVq/RsApi2/H
Q37Vlp8yMzHKmHufx8ux8QWUdZSkCnWruIyztwdROWkGglZpgtMPgaKWWeuXFMV/l/CR6MPMd+Ac
Mgx8mdMGo1a+O+UclBWrF7VhBAnUm1sr/CNbhaKxZCmvW1HgezETd6hRnoUhYy7HFzM60NRaXOhi
5wGXrTABnpphzx00tiRKTevs1X9FZseV87uhSR6oVdbFgKgum9DuvyUGs54p8irGY6pZD99NAZLb
sDJcpm9UZbMRlEV6XAbr1vhjWJbzoaiqY5kOHH+Y+TooUgvBhCExE5xMwVGZdmw7fdTWNZW4G5h6
/VXVr2OxvsihvunD9J+WDS+a0z+29LYO9iHL5pujqHF5VycEnzYT7xOIWgrYAs+FKdC/gntEsrNu
ZlNdKYniZWV7BzlV2HQCJIXAhumzxyLIE0Xb3+/GbTtVfjhwfGpjFSWOFhZW8vl8bghB3CF5BYDy
kWNOeyxtYT8NcZ8tZ7HIG1Xdy5avsbPlkYkTK3tK/RYLBJbqUmNlGPoqViMLWnndcu7ZkbFe6mz3
xKZUN71LK8u9VjSRwPP0HAINnXcB9I4n5K3VDVHpo3Zh17j3mZV12JjytNGHGerRGuOuKb4qg9WJ
k/vdJ9vuqSSwSGH/3N6jtRPFeQ23rodD4/8aWu9DuJTceDcmsOS+rA9myWSc5bsbp8hmFQc/+5Ot
X4uV7nOpx5Y/hFuVn9q8OmYQEGpDXvWe5hfjqqAwsoQpOxsFvOFzY17NCodjP0zYkDqs5s4hr/9I
r46xKgGz50HJdLcY5aWT/lUr/yN5a58KXomtDqq+YUK9RKudhk2X00O8F2BMpvh2qDOSpT3MFX/Q
lHu7Wc5PT5Tv/XQZ93vjxmeqv8wt6zA085TCn+sOWL1e7dut/VHg+NS4w7j4GS7aQTcnKGB/SoNI
iw4Uk5fEmfxoSNVlGT+x2ewp/V8XMF3X72K5JMzvytCkP5sbjOy81OWWvin3bFG1Tr3CyzofFit7
7ae/kzJxO32AmIOSdiT0ichw6sCtSQGQXeTpxiPVyA8ytV0DZCWTPNgAvKZiO6ZrHpuiPtmw21W/
7OVMPBjIWZpC6cj20i3J21BrL/aoB91axRCf1W6Y1N4TDz1p/5Tpoyd7BinShPAZKVupUwKj/Vv2
gknyM0DtAS4QqqkMZ2YTMIwhwd8EYmvFiYXvu3rNok0xrJn6kQOX56vHcdHwJozFR7o8bB2hmzrb
hR1yMX4NuhvhDz0+i0I8m/tV0SdsHiiBc2wxFrMNCQXNPmC3DrriqkPQTyPVaZUdB/eHbS6hjqes
Sr1drt56pb8kgmmQjU3Y068Wwgdm3oMzMm2tk6ts03dL6mENSWpt3RFj2n9wPH/8WZsi7sxLXtdH
ufp+kGr5DRH3rdjcl4YRoi3qm2xrn/O+O8wJgrAtkv8WQRJsVx3wY/8V5IkUtkMvafn3XOGg0DNx
6Fw0RbTFN9Ey4nDpl1fh/3UsJn1aKqDcs08SgtNduzGrfKbUcOwXB11TP1G/JX8STKhxzCfk4Bwo
oC/D6kBNTj4OX/LJD7JdfgtrY7uWOxSBkU1OaNWsHe2KrqOdzy9GU55b1X7xq+LKHOeHlRYqTGAa
ApL3ljCzt1tVOoeShXU7vzBol9muGHibeYQiDws8j1Ezq4/CLy5lmcIaT4T2a98Jzuk1L6OmzgEd
7SiziEpw7ZCZlZcy+JbzsYS2LPqcuqVKX91t2+n87WtyW3sk184IPd8KNZHuhV5HVdOAhhUo05+Y
YRhALBiiv2dhhSoHU5bNSdh/HQhmbyU2vHfu9YK1KbdiQ1v2rY+pspp2PbBEv3iHIulCubkHr9CO
Qk+w3YmgnP7aPIwmYcEulXeHQYEx0H9kLu22rHGC2paM6rYtcoBXgsEBPu4d+A9rOSZVdXUoZzCd
7DWuIk1x6Qy+dXueG1O3xovhHXR+KeVNFmWi+9Bk/qmhvmf1eqg692ps+FbnGoPjkAb20H1tPdFD
WcvySLWxO0LS1gEe/ejq9ZE59q/UT2JvqsinIcSPmw8ajIDeJjnUs+9wWkwtITLF5wqfPvjrfwwC
90tuv61OeVnhtkzFhGmxKfK8beYrM1kqJPG376yesZGviCWfJ0Y0a9mYoXDMYp8sS9zYaBX6OLyj
fr5ITd39CUCv9nLiPqR7abbtnllGeaG4G998F5DRH7gz89bL6YY3BP1O43FrbsWzm2TLd+B0G2AV
7uh1M1BA0ND8oSXhoqk+jWG6zIt7KzMWcKVcEDl7tB0bCrFy2VXgvtebGiMlx4AIfjgg/1DK+r3Y
sDWxcNQIh5KHuMu7ewPnMqwa7HsT1aJ9g6AqI2u1/koLk20Ng5LiImi7J8LIRA4rMm55fQfRicyP
xd/T3JudiRc74zmW09Eay+tIZePNfGgCXHYetSVcJa/nljOEaNuPIlnsnWhGweQq+xgy5yNbsv8q
SCpojOQsC6b5GdMt6EUqeEH3XN8VoEqn+O8VZbPN3Z/6xjRqXhkGkjCLRv6b3e/ncjZZK+9qHm63
kd7AEyCj2/gKev9HwQQESdINhxrz7L+sXw66KcO1OvUwCYzwYytjylaywInXpLYkF1B+6N08mIzy
tmJTgKwPF49Dx4YAgRfrATNnnoVxedfhu91+Bj96nbwzyGp5sVwyM0HhzH+55T2RTadG/qZ6Ib3g
qS1yItHCF+pUWheRpNG6PpgXB+vgRQrXPwP8deBIYHXwntrb4dEtP80qjatOHLe8uvCMw/cZxR+d
NjA17FtDt7sbK9vaScdgypuN/4yEc7XZwF+LFxdOliyI0LbasNP7SzdgYHTdqO2sXwYu4KJI7708
NnzLhktdLsqdSEZYLIPh9xAWgj9nM+ydMjcAjqQQVveWQ1JHxZlc1jaP3ouJYSCYMPB5ww8eIRRL
YrJwMW+QeSPFDvst3rwy4cIyADh/Z+PrDBQv1n8ml7imL/sa+qotmSGUHcpaHTl6+epwN2lmf+uq
AjmriTLxsW6/p2Q7DIl/dq2/taZfYMgPKncDf6L6LPvrxk8oOLFdRksp2rwNVzh4fqhvN3SbZpTn
rSdbr7H3tt9Aq9HcMESz6r8LwodH9l6zMklKmpMvRUBHwWIVe7jkS/3ttENYtadigAQEAeFmvvZa
jp3jKaoUr22RxLLqH9P2H4EHTLk7AM3uTNpkOJIGord6scv0r85TZ/SAf64c30ywXuihcKVhtKW6
JS3WcddGm0hQrvX+/hwNmeOIf4yNuVzNVfPLS+u7gDeTFQkfrha22cxwzNtZ5XapsJ2MW7VnsXDM
JIrGQ8V+BsDnIV8XkLn85mi5L0Zv3ROQ2lqiyZcCO6l3s5P56iZ2tOgNnYu4iPyPounmRDzrC+f/
WixUBEiOyCxqnc6qgEt2+X+ZoJ4UHFBR2LFVwYwy+XcQzpr80nbUOEXp3/tsat80uTG6TPFeQ6jX
6+dI0nBbFzH2iGAyt4jtS3czZ91rzavRGdc+GfbNPL+nQofGysJ1eXWM6dz6H45rUxHM99XRLkO6
fpCtgc9H/stbBjoWviHIhOHN3hTFdXNI+uK9YdtRXiP/mMa/KcX4JKV4fxp/ZcfE0zP3bvaxzjOj
7aZnEL4gTkmZn1wCJ4+SjYudpmWHalWvZanvZsXsr/QPM3YjmdShIIBmq9ixxTEy5s7vXICEMOPr
gaLzvo/rznjD2f8hs+TUpvw8zaky1VHqM+Nx9zPhXSroI2ZJhbaIl8xPbz5Qs4vJDs9xYHneWzpj
Um+p0pUXZs9eUlbEE1idSx4QpTG+8OR7WZg997rXfC+pOvae+DP3Bb0HxjvBAnmvY6JmdHI3rTWa
cnvnE7xaWUpNLfyTn/SPfLRvVkfGkejfRyi/TEf+Sud9W+UHkhAp3OZoa1hSk6P4F8aj53dM5ucj
kcVVxmBETw6ZpVMibHhpVZzikNuYO7g9pwqDOLF1YdJ7oUMNN8JkmG2L7kifdcgFJ2sJCRroHofW
IO8yhUK1MV6kLqlvc7fsEwUuZfFSj8+qb2DZcVN9iafHt9OmE3aXvTLmHrWZc9kRPyezeS8oX5nG
P72w2XZbPeN9HbL3hTmuy3ia/NbHUuinHjfN5KyXdavvTTV8ORpdXDPrl9bwSSva/rjLiDnEvgJs
gUEiy0FJK1t/5/COu9bpgQo8ui0A3zG30GkbeaKx/D1VrsKX2MPq81cyHm6i1lmPOnBlP2jwX2P/
uYn5h5sQ8GGInuLUYsIpqsDK6V/6FSDDoVducrEG+pKeRIUMrfyv3uTLYV+MG4xZXu433xI7hXzs
0jtxszGU7jg3hNehbM1Xc7ZDS/G56fVnNkz+Dt6JeVp9X8hX2YGaNBHJvB8JbUeoF+mfaqJ8nkRB
bHCj/ysh00TBC2NbHbwZc05swpnbvnGr3clFuCeN96l0eaos9wbrtq/dKpK6zrdblW/kNBytYQvc
1mNYOxfvTLElHnQk0oLAoMB1vbio5aNw5a+uBrDadK1mqpISbfAU6jqRLCGRL68FllhN9+K15iLK
bS+sBmouleSHlcCRWEmea5bV6UGWZh9+Xa3n1vE/NOaxMS/yXwvSp8k2hik22G6K84bPO6Gp7J19
b1hn+ylXtDI9diXBi5WEzM6Z8oryj5ApNwR9alM7j64HUjMg0Zuq+Wcmes0h39yWXvtYmuRBegsN
eDa9U86tgJM4jquUwnpcunOxjLeVBC27LSXOsuGP3uQk+cxHr80DzxU0juN0UVXpBfnIbDBnYD91
BXxkR/Jl1+Ae5sroi3tdFWd7Sy8ObcAou48tB9VbKf3GyTlLnSLZMk9aI34MDutsMLodR0aOPYOz
rZtQ1VhMXg2gSFTDuhgDJ9MvmPofnnApkeZDTS7x/ByMCP+LZJEX3cxiHHaf3dQeRmkdaJb63Ta7
aCnrwUbK0FoOgVEnnFK04N3TafKsw2Y1iAnjOWGWbEju33Q9bln+OoC8YQvGQLfDiPS5dDg4qwk5
5elh2xi4e73LEZdEpZ5xhk/Nz3zTfzZGFrY0yIPhHgq5HDdCAKzM/Omo+TWXaJBtbh71WY86u/ua
/IVnwI4Xq/zIjP4wWvU7NpKdVw7fvmEfxIiUXWx5POKY2emTQ4CRGZOmvvPc+QTZD30qA+xqQTJ0
fwxEyG2p3oZm+Gq86eKL5eYsy/tCrMiCG0hP/AunxXtn2j87f71rQiZ3RX6FlLgLuWPQMahDpF1D
NKNXM31/bJ12NZbyPgpaaDLbB+BYxRFVW22w6e5FF0wgjCnt3jnP3MhN0iooctLQkqp9GLj9icEO
C6rSwXzV0vJFy/OAxGlmqTZCBjCux2elq08vT67k57yaLl2+AsTUhRl0LfZ018EmsqG6pGd3UdFc
o8FLTFw1z3xPhqdRTTge1ysu/8OQ4zjYfKqcDBUyXZksG7vJf0pOw25qa75ze+dbWWD42Qn7y2Wo
LTqOAaADM7Zd7H0gDuQ+agplejtfFjS9+m9eDno7Rk2Fq/ODYLbJ8/4x0zBUThvrbrIbNnmvZicE
6zg7ExpNPT68ITt5s8BybQSNgaXXZgv5UoSYOjigf+kmu0PmeZ+3SJg0gmLIb1Pr3zZY3mnxENGb
YDGKBCVyvDvkEadOSiJQfsm94mhl1nWrn/KEdZ1K7aZoi3ML0rlxz90w/ipW+aO2k7jTuhuj7SSq
7GmX8De3yg0Jyjt2CQ96Vu0bPuKO8yaxZaj1fDmkNZ1qYnRS3XsZJ3FaMAph6zr6uc/IQT85Apfd
NHUkJIxnVRo/6FfO9VqFSSoPywjIPr4UmIdWHWXGbgLpY1YvlqABTd6sLfaeTladCkzTIFky95+1
bgApzPsRwiUVQJGm+OA5d/VhL3UjnJoxlh42RSsnWkCm19lxH7SlZwfrD4/xH5l70QSIl/Ed6srD
YShhtJCqx+4/Q2N0LtXBFvYPTqePbOiinn4FZigWjsts4IdKJU86dRFvjwEhWWoYCE3zvppOwNeM
Nzl9lSlMZu3uMdCdPK8IbH27qrEM3c2+NG32qGpn32YZTpD6VaoFxzYA0OadJoIyrPaXXmc4fItA
zsYF1yyuP+vdowQwGh3E3tyLRYQDNy85HEiIc2zTVyUbwXuQca7BgN/sAzLSjhOMRQaobVU8wRiZ
tqH+tGZiRwRgnRgO7WhclpVObFtQV3Syqwd/uExjAc4HTpxOEN08rJqajjauSfaBB+mEyil0ej3H
yWhfjW9ptcfNHE+9agMEqv2aA0mhMHjZEmwIUbBesSGs/YLSsJK0x0UEYvvGBf9YSus1G6u/BcOJ
PIfa9LMsJEbrTtLI3wKKbyfK5mve/hWyepPD8GvABqNthIfYxl4MwyXtqbmAQj0O+84vySOoo07Q
MHe4OMo8mjgIMLxx2uEMgEIqm/I2if7gCmdXOG7EMs1DovFd+vm+ESWhHXXckMqn2Sx0qTqod2Tl
hcLEoLSZZlxG2hQvCaqrYYY+9F85TrA4zmEVIkes8yA3HW+fwic4k/uHdIskkPqr3kPvkdh4tbu/
FYn69JZXwEqGU9vBmqeDVohzbQyRu3gv03OSa63XtcLnuyGZiPQCY0g60UTNzI/s/hHecCCMKep9
7dZWAwZK8qFWCcsz3hoUur7Ngtw2T2NbxlineBuSUNOWi5a96Vbz2TDKNtBkk6m+1AVfa0ZgVmXG
OcaUgtF5rr3nzGVzZHaG7m+zXZ+s6ueabfuuSsPBtk5LSlHi6qExTtGy+KjbRoA7HXsCN54g8yQF
5PEEtm56IusXJNkpW1OKhhYT3Lxr+o5clTY2jbyDFMYSAoi9QJZDfKTI192rMIsrKXeUuxy/5KgZ
W8YDzyuI6Lw0DnpSG/squWxOdub63VlM9rwGW8/Cd/h0a/gtdBq1CMYqLwc3LrJfNEpHB3rXacur
tmgxPsOrLZ9p9P0hd+2oWH4n9FZTg/4OwgjZ1iICKLw75quuTYeMPQtSYA1uV+hUkuLa9dRprx7H
7iYVXt3hbewsrmSG2P1wNcR0cHMCn/xfrVmy2BQApUndsFuW25CMd6Kz9modw9p2+Mx+1mh4mj39
KTEAbHrPidF8Wy0GJ2RidoeysGGKCTPYqOMIbfHSl1olb33joiFPH0s/vK0+WJrvP5nXx7MyYQD5
7cnx4qQi1laJeODtsT9H9fKdA3stPhW/LT7Ulh+TxLzNxA0ZU8VXab6nVDG5XWPNElGT6UhfM9/E
ijX+yeQ2IYBkIBMeY1Pe6xGbELaZgXFPSqEn6/zCAo1Qt+09QaI7a2XQaHNuYPaWUx7XjKPn7N0C
N7ZX85jXqPe+fja7dl8Zza6G/yhYX1LbbKcb+l+kmBQqDbhT65YxqXTxyS0xW2k/522Kh8wnk8aJ
lFuFCn2ZKK97rcQfsPsdqFNMGNVe8mJa/CJyaoKR59Mq5K5D/ibjKvIUlIBwEa8MMPkqWowvGz7M
87VzV4Dv+W64kNk15sUxy7XDXJsXqnOwSmen6GhmU52HfqZDG9EnnMucuT9m1OhyJFbD8K8GxVib
1ufG2MIKt0AuGK4uT28cFU1UovMWTGSq0v921vEb7/mJW/YiRuNBtuohT7iieu+6OcWZNX6YkliJ
2ambKNb3Ap9jZW/7nBQ4rTS/gQvvo72EqecfDVI2Zmav7mxc7VK76Dp7xuD1U4u7R/g/0rQhVwcw
h1H3YkLdGd4b7w21SrG3fP9vOqWxkF86Soc/uvuseIYCNaRUpXcvnd+o8ePnA1NxUuBMf1fDdE4c
49LppNeZG3mKgPk4RMho/WV52hYaLttLZuSnUg3E7Yo7ptYfefVRgC8X0op5z7FumHt6nignmWLo
yatkcFWSHrAhwK7VgkFO3twKu1ml/2igdKa0/xQuLENufzwPSfru0/NMh/PJoQ/8Lw2LvuWZr5bO
yrGR9IAaAzpdHjE6hcLANfxbje171gDCM4vRs/scLliEYhHpHRfYvh2BgYqKnpDMU90vvy0LDm0h
WWrQr4NrsrrdWwmYs+JU2Vc5OQ9mPKGrtnM21Mdac6ImbV6spTsYW/0LI3ZO9dQftxLuaV2vzmIe
OsBW4Q4v8+a/lT0/t9eQcdV3LGLJf9kD48e80+Kad23xkh8TpkL4LOM6ImDYC6WU3f8uZxY/9ebX
sK0HOZVEgUHPi9X5waphRTxDt1dWEVbS/nSFUQa6mj4aWjY+5Vc1eRelsaGKdFzSoKZf9bhc/XX8
b1uX08h0euSa7f0RzzvCp1lFrRyjtO5jmzDSSXVMx3AUrvpx6O2ot5aTy2CftIWD304XmI3HMORn
HSy97LPfzEF4IhwmKkFXIxgr2LXB0e4kI76VWX/2FZ0Jh9TFIRtGVVVUVy5O8fZQFeuJucl777lM
4B0eG9z5TOFW3f5d1Pa9dflhS/29UyOXTkGcGxEnoA/R4JeB53GDqp5p1BS6jgxy33qtGuvRtWCX
xfqh9O7cuelt6rcv0yc9NdXeUooFEiYDLSeGDRhXNj8mnOJC41Bv64dGlyS1+WS6hP9lbC7oyodB
tq8SLjMibPkFBJ05sAyy4THytJcO0HFOqu90JGEPiVr4OnxYFi+2QRhXy+rGYSQ9t7UincapUlZg
0lF1gBEdQBIXR2RMOZN5wJJaY4VrGycTLlhbhc+wQru3DoXe72uf0FqJSNoiehGcMNV09RzIFSXl
iiWorQl78eZ75tr3TNm/vGIK87G+lKbL/GW8imR9T0mZIXPsNVXjfnrSggCu5x5OL8mmPdaj21YN
l74mcK1ux58QgQSN1v+GhHzQOcU2jEfaV2GP4TXTq/+0wnrHRRqp3mMVk/xHuCc9DDt3wVQSrTtt
uoIPTW9K2TdNZadVqy6M4x9lI0LP1m75MEbcZAcUvhs69ksHCdhl147NPszu9vlY3iqE8Xaw3+tn
wkk6UrE4lhUWxjlLKItmdSaO6cxmpT2xEX/TuXidCAqFwWQkL8jxotio6dVJ7MvFroWvzLxpby6E
rFjtviAhuly0DxMbTwo9SSakbBTCJnuDYYs9JI7B+dXOXKtbfWv65T3zqd5Bk7yNsgikuZM8dJ4P
RU9EPdlVejoePIIud7ZP3FLeHpBkj7OcHnO54N2bw0kyv3XQcvJphL5psDD1/9mTdrCEcUuf+iA2
wUkOd2OF0HGSa+JreDWMn+PckkpQkWPlMkQ1Ln2WffrGeLQh+dyahJOa2ALZOdGSWi9PqL/p3YiE
3sjGNTUlyWms5xcxGHvi7VDVJnJrdJ68OYVbs96ysiN617sy/0OUbF7shqHj7IxRa+At8ywPuag7
22l1KGsx0Iw5R6f0LzrxCZq5BZuWc7Exv4eaUdhGU1ylnMCvTlXgwE+GN+Uz/bNwlJjDmZYROdQ6
sSUE9xINZy/qL/a7X9zOfd18xpOrcbaY8dmCZdvYhc3sib4PV5Khg7rAEIuoqxB5BoUO00272QX8
4zrACEkd/wS83RovNPCFbhQnYejodsaNC/Jg9PrRgApu8TMQHnFeEXx6j2CLJdNPpFyGY26fU2+O
K1ynsp3RAtI44ZcqVfd8Ld96UxxnBGGhEREHDB5kTRuZtncQcjghEpzzvL1h/2CCQIZiar67RCDp
Jo4YUe8yizUkngYQZ7yuGBo4sSh7k2svOgJJlnCYx1jXof5h/0g4x5/DDgLIzaQHllpt0Du1t9cp
nApuD6m9lkV3IKoF+4a3XzxaNcbIOc4IHvNP6fi03G/9MhNLUbqfjmvESum/R9y5UzNd0qHbEwUd
6IjkSiteWjfHuq1dlgp4o+Pucex7o9WxPQFXYhmRQGSzM0WeawDDeUGDTG7XzVvKOaY6LUwoR4Zq
pfUB4zcr/4XlbXdvFAQ3iAd7ZkkKFgzBMANQ8jWW90EwF18iGIfnnqSNN9B2lmg07F9T6b9RM/JV
UH4STIR2iQGx+m5b7Tr0tMOybe5eM/9W2FFZ+wgvJo6loPfQ9Ih7HM8+bQv6KQmTxxLjnZYTLAnr
aJhdSPJFPEJ6DC5W1o7NGakFj0IVMY/tj5LUdUTvS1JX9NXM5efmuJbkFPjNxZ6x7WYkR2KgPq09
z1nqC2JTvhO3PXr0KSS+8tjnBwbSoTYO4ROuTZHtmm36ZOca9iU8raAZi1P+9qAiplp/haWM1Gr9
a0Al2NUcCPI2HVlFyp5fXNP58AuixQGAlTLgMee9ZXRHUsADsnd3HQzRYqKh6Zu4zEnCrcDKWWKF
0ZwvNoMiStqfLb5ArAxYqjQwjzwcNQYXFqZH/EOSYeICB60lM28dnmoCSw0cG66OhcaXbz4QFXIO
677JnWv78tY903mmvP9SNnRADaCTT+eq6+7DKr713rqmTFCL1okXYl3XSp1qtwZ7tL4qPDJb3txy
ySlUbp+kHRM9M3eQcQOZjNreI0C3bsHanNTAUUFj2PYhml+8KOcNcuHeSSj/ZzIM4Wc3rZ4vqsOy
TneHufPJizmh7iKvLjRo08oVQEJ7WvkXa2nYA7D1xwTVruF3zXNWAmnmtU7XfZepN9fQI9dV8WY2
sdXPCAkFyl4fj4vDhMXigK4eaANPGkPBOLHtpR2vtSEgHuAOdPvYrCNlE0HBz9SUPt0nM3If3axH
WIV09d2mCKin4GP5wLcgnKFcZBuUCP+JbO6KEPHeWR9Cs45Yg6koAGqs+iPrxqtZQvQbE3ahOWWV
g/qppfMjJ3cdAIL5BJsqlq74ZHkRrTbGHIM82arxrxNPy1JQ/BBiWMLHNDwgpO4ddbMyApWPZxsX
kEiwvqJ/jy7ioNFfRxYSuGnxMnsrL1AfOsBtynIDu/Aeqh+A7tkbZBL/Ylvw61skqu3CVDeYOQs4
EINelScPlbRb7YuS6HqWLB9lZ/6sLA35B6mb2NsMHymyCQsNOVCdm9DTuDVJGeyfVldEerTBNE3C
kslr28t9OcuL1o0nFnfwBFcXySqPjc2kfZ3/tw00mxqXLHfgl5s5IZPpfelzOTzdH4LgRfIUM6Xt
9YQchpW1bQR+J13xWiXV1fS/NX3AI5Bb+8RMgq4vr37VBwD2+9SaD5oPo+uaUJM8Q7XFaZECSSbD
Ddxlt/naQVnLe29VMR7Q0IK7K7Nh30H4rDPYcGFlP6i7f+YZ3loXxExnCzq7vLH21lFLzuHge0cf
1HuAmJma/m0YR4JkrGthL5eZmYLRq5ctWc9Wbgf9vOAGdK0PBGYkK1JEmyL9cKqc1TuV9SyksL/+
GHBqEVd/XovykBPwOWziZUiWG0prZFnuD9JSI+lmp4mBapeXFFPePmG6h1+BAN3uWDSSbP3yNJuY
xhVeElJPL1xpf5+ZpuQl/cFhcZF5iQVuxYLsNsvecCGtTP9ok6BgEbAnFs65ETumz3D86ZUxtoAA
/itbshl4sW2rwTJR4HjRBEiriRosWQUz5q+qpsvHmp/Uw34jasNzzHufE5C0+nG5/c/ReS03qkRR
9IuoIjbwqpwlW7YcXijbYxObDA18/V3cefeMRobuE/ZeWxx5oR+VMy09zGqECi8HYT4ss1xG1DDU
LvcKfEFuqGsNwW9EsRgn2W8zqJM0nNvoYFCBpo7ADizgtG2FuSpMF0kTbPQROV6q51fpgVmbfRdG
sxiU3CUud4cWv2QFinNQQ8BnXns/eE7a9DD6Nv9b8AvYdgLffhcT77Kakif0hMy22gMLip3TiE06
4de359dymmLA4+3NzodN0g2nrCoPIZVLh5OB3+NmBBmN0mU5jNZhRjNMSP1UVOMWaFZQv77SDo5v
TzKFF7JPsC5q7tJQLPf++IYcHJ8i5Ae+R8UmTK8nqJkKh0jz4+j6vtAizrdw3wwFfqnywNu9KuZw
uNHFoIWDTR9YNo2slpFlm2Z0JVl2N7p/rAU2rGxfJRJjk71HMxq/hCRwP9Bz1eXb5FhXxj4AclFI
sYXJCcZpeSvDqT/L3ntFqjxP5jiZzFzfsn6FJuTz2MxikHGTAJvWKw+aWvUbiRh3Y3cUTr7vePfD
QV/7kH98nL1TW9yHwnhiZUNNlS0CA8Bfg9+yqJci77gqfRAI5msmu1uaYpSoO5CZyFIrTmA3926E
AazIhduYCdAJPaGALOAVu0woiXCU1p7ZA1igjJLiy+vj/VC8T5n7PeIQJGkHJWj26VNOaRYf2wof
pggXLY4KvB/bfky27L5PecioCey93iD7mwLUsGP2POs8RCmR66UnpJhPsT6cDO7BJCo2Gu98qoqV
cq2DAV1KBdOm91q+Sn82lYF8Lbw1nKzdVEwbvXJeELBu8XMsJpnv4yL6zFnTt1P7A0IUpTUstLpk
ryXWpd2egs4tV6LAS5zD9IuGajghppuNAE9DamyKuLz6bYtpDrohjmmkHa8NKQlFEx+SBvORR5KO
ABk5+pskdVfAFV5KzTogrV31Tb6ZauSuyA1QCgq6W0z0IFinSDvVgfbIEwFJgvPDI8HHYLiftcOu
a51ri5IgT6xDAHePExevsI1PFskhMkSsY4jhEC6uUbmyPjbPPaLzvOoAjjm/gde+GGm1cgJ4xh3f
35SiZmFtS5ll9XBhOkaIpigPSdq/abFLoVaRidJtMzmtLMtGWe/vwwz8tS3XhSW4BzCuyNHF8FYy
ziMLEg0hItxlZfi72iZFDqWORnOY6SNaAh+OBJhGzgudlWoEFBcU/Qnxy4qfn8fukHNicylYZZIV
sY9GeWOHckYPu0Q+sdItlEUE5CK8aupt5TQ7ZgerDiZMWFpnrRk5OLxtC/bLYPobdNoqbhSm537F
EqBY+OCXOlfbF8n8uMmnljiKPLRucWy/Z4NFx8SjWLS7tpHrmckW1clLgTwClgwCioauIF/5LrdI
LvmNjgSuJ8teVHe30c7wkYiocPeVan6sDmfl4JoIPTvrT88Yvja8/r2TEiFgUDKVW5u1pt0Ab4Fj
63XkgpruwWVWrtnBhr3nBvraGWrDYkBaUchhnxfBH5nJ+zELsdUnFHwdec16dY5Rm0ZYZsxQXxrw
f0dPbqqmpnA2D46gjau56aJkvHV6vWbZ8mCqSXuB9hAzHcFWN2bn71UrnsbCAKwKSn0Mdn1nb2AI
sCWN1o5Hyw7hKbOanduaFx2fKcTdZO1yempa/Vw3Yk1hdPUQNOe5PCuKOh2dQlHpDw8ZjJowWcTN
zWj1K+aMU1vXiGzNp/m19BztkGcOnAV0g129yrh5gIPdTRSZIWwhXllUlyCccDVT1iLqxBGUM6zW
W94aGrmsTJ6kWccID1iaBQy8bPcLi2Y2W6e3OlJhBHNoTYotV8llqMgMa6zgjbyMVY3XCevEekh7
SBtgihgpW+zSdSIVcD/csmS4VI69pF/bs4+5mdTgFcWr4+wN02Mkrq1D/EuuNdyAJnMsK9Y5YIJY
MZjjQJkX7WHyvfUlBl9/uGcA8VwoX7HF5eBN+M2NjY9gfGqsrdGGe/QoN45lYHPjsEJvtAIBTmuC
VrfWcWRGj8Asu43XpNzjzP0jjawfieDWaXQig9rjNJTn0tC/qjL61ZTzsHXnc5zNMck0fSRTc+WN
w63UlwUu8vYwwjprQJZAv90VcmS9ZTwZ3GNNAcYIewapUIfImN45WX+0Tju3/XCeVLnNINijA8UD
ZXZ3xPtvvhNvdKDKyA4o1LLueyjtn7xOT0rr/9zQfHIyb6+NEot88R7rVAgo0+6q64+RbM/21B8N
EUtklSSMeUS8KZ/Hx7GOuscUBCwluPxZw6LV3WxlHjHZlx7ROtq5StjByv6mNcnroBgEuIk6smEV
C2XH6ABoghk5WxNJh0x9tV6e29h6GpG8paBYLDne2hQdTJh5NzctPkRZcg9N0I2YkQymOlQkXug+
FBVCRjdQJPZ6TciAai6ZGHhAICF35qxZzwbc2cXaMxF09gNrd+LeYtZLpfWkTEwzkJwXYGfOPbPz
uEJIrnu7oByZ1/v5EforiSTOGXzV3oX33xlDijCabnSo8UA24rOyu4RV4gnLl1VMB8sbYUZwrcRh
vSIW4hWT6a4yWHvbiES8SPtuYyZQUEfYRt7pA9ZQca5tHDICpNqJ7dlz6POJCmPbYH+ylc1qNDOO
GluAUdL8T2hBCFJ6NwrQxWKAsuycMpgR9qS/19W4s6UjDkqPGAxN2quugl+7C99qE8Z04pmPXPqv
uTv85kLt+1wd80Z/LnPSE5SJv9Dprn6qb00zBS8BCE2pvVGTNpD0Oouk4jlilN+wQmOFl0WXjmfp
1CHT5Sxnn23GbDTMngo2jsnPYU/eXV0rCPdwg0wm9YNYlTE28laGx7rLqGeJgely8fe/lK5BQOX6
+TXw4fWp7nVUzTHWxnvIPqbLABS0sPbkUPwzWKgaOnz9YNynwYxG0XdmlV6ARa8iYJ4mDjGpWDUS
UwDkLO1eVFJvRl3bdGP/QSjJVyQdvL7pHoLvcdTBblIYVpG1rwqJosW50Y4hKUBckuYXB/UtzM5k
T/jqqp1oWAeT9KM5RImxXLBviv7URM2tc8N/XiXiRVn6a194P0GMLscdaMMBeiHBfeguzkbDiVDH
FlcrqR6WDeO+qe6V62GFC95jc3gZlIq5Mev7kOrnuNQZkULI11uzXE3wylgklceht19CTC9OTNyw
BAGEFYc1jYfVW+wUao9l1Rpy6epiCRk9Wo19T4YTmQJDhlo5r2voZjOSZzi1fvGXZQBMmuHQhfEx
0tG7jflm5Er2W+1roBUsmqlBqtx8dlSd6AXCP46wFzWaB1maSIdJrOMm6SQzcGW9lgPIbM36NgLE
7QLuSJ0aO1eF736v6Uy3zCsSwtOQxU9aQTx0x+zT7Jiej88R0BLyo7Z13V5iPBS4NQ6YKF9Hx90y
56BNkAyHDcPfIzSFiqoxdNL3qZOuhU4DIbEgIt+4t3hTPeJWFmDXmY+m0QfDl3PVWFcP61ffo5Cs
+ATZNP1DLfhiuP1XxCKEMKpfIY2Lp7RrV7cbN4++Kpy4IRtz0mBhJtXDjZC/l8BkXJXDNOKkMzD1
dahlWHD9o4+iFK9YWzrJJRu7z0JgFCkcTheuN2gHOH6jdIXOb+ZTHuNG3BDQ3IBLomyBbkU81aoS
XNMWHWNojGh/FM95TBpijPjfqTeBaz3JjjiACRFA4pavo52VSMvQxNiw29O+P6qsv06WOBnQ87GD
f5TC/vS6+gBxFSEh7JkIV3LAkNVrw4sV5g+/AtrUYSgzzexoCcCRPnqveqpezLTbBAPsyTh9uFQ0
gatjzWkBB7cugyjnonp0vxEGAd1S30Gry4VlcXxS02wQsl+lPS1Ng/Uhz11n6hvl1bd0sP4BFzsY
evHseO0rIt+514SZnA0QaIr1NFY7rRDwpNvXTqZvDj6zLGUWP8X6qai9EDhbbnLlVrOiNTmHTXoH
+X4eNLlhlvxwHH9mkRGxgCBYpPqvGKbvEBYEpI9/xYhTs8NI4IGZNbUVglHs+Wn6mBRQvAnNBoql
GwP+DaPPlVGhJEl7Vred+we2eFq0tv1uGtXWiymlS8aEGKY4yTuIljNAq7Xqn6Es3uLS3gzwypl5
E79tHPJk2NUpBVpGzJsHC3SA7sEuwv0Sco4wYVJuTy9Tp72KmaMBVOxKmCWjMu0YwF9FbLvJbHJO
oN9izaUwDOQWC/KfDM1nkxONiKp0NY7dn6+sY2RX3ETuR0004LIM62/E4czCcvfVzZtD4yBpbYBB
pCyLaVvyrW8iAVYVUgU23AnFxKkrGWWb5gg2Jo43fYb1QcwTEBZPD7JE77IYj5YUb3ipP7ymOWMB
AtlM5ogCi8xvPLiPslj3rcBKmqffekcArMiIOzEG6sHUZzwz1vQtEqFX9hTkiAgN6b0zG3hDjG7j
OdHQP7LMGaxj2AfHokafkUeXXObHIMTTwSWG/FYciqnYw4DaTRE1qMiOxJWi724a9Ic22oQhG54w
mRyrSnTE4KiLS8SfXSPoUOU7Op6Tiamxs6f3LnUfQ66f65CVmaZT00u16mR2jpiSm2JE+OekK5d6
EaWfuUvCCVaBL97jrjtPUcZqvXH+1aOAPwFdQfTF1xgXf2NlwWmkVhr5IEDZzFmXCzaLDGsX368P
9zJJMTEMU4cgLPkpRbfvpuyE25pEEOdmjcFnb+ePvmuPSVvec5+8O/CWyymSkmwODfqJ3XNr6c+B
5rLrEy9Flz1Ub60mAmoWkKgflWs9Op/JfmStENXeSwbuVSKQ5GCQwZRoe7gKxIph3Kcw9Tey9j6A
y2ZHJDlvo2qf7Mh4VZW7HPuKfah9CdPwXHFsY/mI/8UO0HDTHbfKLPGaGoiLrOlfWQfVoiwk6VAV
yQ5q3ybZd4m8rogjqKHOS8/r3gDIwE6SxQvIoF/MZS8aAiqmPLtEUzcv73lfyIh0u/i981KmDjTD
dDY2qiFNFjdLE5yBmBaG1iWZx+RJK7ICizdQomhiS6qiu2kyKLXH+LVrk89JJ1CVMcunr1kIh9my
4E35a4eRPRVe39D5R/IWabj2sMPA8pRWxpPtx/uSQzxoxHPmZiZWfLy6psn/mQ37NsJgJLwIx3G1
sht4AbHpPRtFCay/7f46B/Ft5+z6Boa205RvZKxvKXqRxozWxUr5aGbFPDClD/kEeD1+hGZtXuOi
qY9mJtpTmNlyCcBr2GBL5aem+AISlxuH5YBmz5kUw7fmy4Nhm/uiLH4ygiAWzIq/K9g0SzICqRsT
8Vwo42AqWI61eaYgQ3TvNt9dob/VTngzKmAIiryTMjD4bSD2GKt5mkNlAAt1z8y3WUyJ8ZXj6qpB
si9iEbzWyOvOHQzLrvcRM6BtasguCxv0+H1wNSdrpvoAgeNvNPz2Cc0XLU0Rr+18RGU+LdFSnIs+
eVeTc08D5r8GNm4DJyH7HN7AhAVSC523IwJWDM2HsONrh5hYG7Q9lMFVo1n7rKuvNsb+wo6OYUKW
ctWNu//lzZVPpA85u4fAGN6mVhqbyvCOsEpgDkF74B7tziSHsnsuywcMy189Dt+HfngFSvxEYBKg
Hjl3DUb1i4zoHXpLvCU+0zqaRuzedeVmZ8PULygv9m7naW9ll82BfRLmVhF/D/6M7XU4PFU5HHmQ
sbiKyD6MLq4LW3HOVM7VM7nHjGQ81A0vF182p7QX69q5U9W0ptXsT1pRnOve2Iex95eVTLcI11p3
PXzjcUAXFMB5VtNwpHcio4wNcJCwInf09FlL0amgyxMY3ADTv4+2vvPcFuBCvmXC/TpVOGzq7uiZ
9q+MmX4yLiXSIybjq6JP1UfsLxGIQ7/AlDS4JL15WADdwrxbs7o1zXIWY0oB6zMORp8+AoGEcqxO
45hjCitZLrS2iGgUtXPTIenoaA2Zr21l3X4B3ty6trVWlX6UbfBkQCTVFfMEqZ08F0cJsIfAjjFR
WpusCWiacLuGqlkYkmEoKoNB9Htc1f8agb9E9tXWMUKoWKFEchu7zbLAGe1M2lE0xoHFCmSWgYrC
YzlCpdA62NZCp9jlZoyDPF9NPkPDZqBcSL+F6+2ycnpmnXdC/I6GLaDuxBZV9vm2bOx9qlhgxAFr
Ah9NcDGeQtIUbIDh0i13OACwycGmrSli8ZIlbfw2URvz2osNJw2izf7EWuQ2qHFv0ZjFib/3tR+i
2Ba6tPeOA6uGrSu6HLEPE2Ig0d7diMy7ktyGAczMPxJTu5KnXC6dkICoqf8YTfdFG2twIezsOqR3
qW7uZjZBqoW/c0Cm7ajXrotWNkl7owVEQdMa3JpqpQrv4kHiO8DApK4MzI1uud6Kpv83HSoNtV7d
IOrztiXpnShe/kJI0pFpn22nyIGl0LAyIUDkzKDe853kF3mXv02y3Nr7kH2vg4dJN/Ere+nyC4PP
5CMKy0+dcLOF7jmk8uSXYdS/+wAFUzYaa2XJ36ww9hagA+kwfDGDr7QGbF7Cj+XRRmnvOy90oJxs
TDQHt/+uk5rnPZ6ek4x9cNjiu7JLZLpqQObiGTBkIg2PARnjgNGy9qUwe8L/FGV8nRAH4IL6Y2rH
uMMuo6OyW96ZCh/PPObtwwqsdA59IK1Skoti6AxS3MESX2r84mJkNjPG8/hex7DLtmXZ4WzAagEh
D9XaeTD7s67LH0MTxCwJ+ygb6i5ceU6VXDrTvhZO9D7xDwkgD0hXwAK3eIC8VndPUDlwDqAzXDkz
AbaWd+TZbFlZosWVdSy96Vg4IYEZYYIpBMiQ/iLIwvnnTCbbXmrC6t54aFnI2BmqkwYFgUgHdhUI
87RlPPr5vgAV83CC8Z6XuIoT29bWeiS+faMCNuFF+aKy4WtVQ+Vgm80oDXvws2GhP/xYg8TvoHZ2
c7Y9CFu7jL1eE+pi5pnEW380kWWlTHRKDVINbWm7Ep2EI6Rw0Cods0PSGh8kBIN4pRLfj8gkUkhy
CoqMluRnOIEMZ6YguDUpQgmASxY8N6845FpissJqahySiNZUbvuIeevf3LCZiNie2tfUZMvKA9gL
kE8/5PYQP/IAVoBmJdo+5YDZSsXv3QbauzeGEnl1w8I388R0pl2MyLhEcldPJa1cwn6n+7/FkTWM
JfYAnkkQgYiLao+xOdrYYdcgwMCT5KcQGbuxTVZaKQmecyz2lGSxkY1RsDwZRondvvSiV90JhyXx
QnNKC4VKV6OfqBJo58SMByvbkAnocQks3wZw50D4Bjwj6m1dUhv6HsY8WhtzU4OCvZeV12zVSJVP
qhXmpjpzL8JKbnn5NPpFwV5KU/518BudB4nWPHak9uYPKnszg1K7xvhDL0amd6fK0eSui2bpe086
TFoNyT3oIv0Bg7Vdwv1N8Ld3GcgkLnQwQT580jLlrAgTMjbkiJ1EGwPmH6njilvhIJAvNJ+saCrh
Q20DM1wgRRz/WAWzFvR12rYONPGlYZV98iR/kBy0WXy2jHJSLtrU2lRg6bLpSdfQgVj5pxGqp7og
28GMKCbWcaOzMBoJfdk2LAH0mpIIcTMhbVUwtMx3HP+c2Jl9ZDduIhxIirvtjMNLkuFLVUUBl6Qs
f7oGAZ7RF8EasA7TcwP0c6yjLEYg1e8Gu4AIGVBY18ngLUa7p9ltCv+Df3EnUoeBFMgXP9JTjNZh
/GmkWkp0oXJ3qsIZY5EZtK45j1BBpG9eYXPkueF7HaM4bhQeoFFqyVor4y+NCJIhRhSilbvQ6hH6
0u+QeqPgvVY+4tPJONOwMwmX0NNb0761HqVDhSmxxZu7ENSYq8iGDtKhxHUB0lWMtSRyy8TWN8Iz
b04W3i2b/YbJ7tGQ1gH5zCvAjd9qDGsUQd7ajEjBQ9r1AQiR8XqeA/hSyR391Z7ZyWWQ2qXrjfep
9m6lmJqVyLJz5yTXqZqVHXpJFKgG1ymbcB9HVwP2jc9ThBbT2/U6VwRN0t2xGsKPDX4ijt0Dc9tj
DJVvOUYgDDuoMOznUQtxA0IZ7YiaIpCBUI4Y4rB2zR3E41HOZDobv42RJUrvg9WvJ/Vbd4TupFM4
U42in5rptY/IngocH8+ssfEiEA6Jy4rBtdCiyL67eqSV0XAENw4GajftWuDvgwVcrf3c/THc8l9k
6+6yknyUDkW5Lzizcx6dKkmvvSp3gRTjwvT0A4SrOdUUMayWSfpz3GkRCydhb8mjn9X8l8bAdoEW
lZw25wzohGZbwlGt4+K1IE14pXvuuSoyuAWFg3jExjZiBTjoieHWOlSSXaPtoIZcaKAq1p3TqndL
NOGxYJ9t2qfeytEzQiArBClWjmV9jeNIGwgNCm4zqygGl/xnzUEYc0d1lS6VbICp09K4iyS2jbr9
cFJVLopRcAkZmbu2eTvX0oZeIM3h0wYoUeGoc+P6UYJLwic0IkkiR6NV80fcITGg+ZxPCptpUm6L
l8nHotalc0VW4/TQYwwkyDoWkVU/mT6Qy2bCWWjoK+V7L1kUpD8MauBPYyxCGkzUPcLlkMQ1KAsw
u1+mqeJqjAmMS+zw7vbWX9fqp4A15brQbOOM5oQM0Hg6epJHjWDpg43eVPScCW6ff1qp9zaxVpi8
bsW7dkL7Ct3VDlnzC8KjMPhqXfYz+c2+a4eneoqvAUQ65QNeyAeQZ8xXSAW+GiZHEw4RfHRa/dRG
/mtK8NxCGO4dJ9u+D6nNWeL4mHycjQk+xtVpbtrknbHeqxgwFDPvVZTM4b+xqtayK99TEiyR5ITn
TK93Y0H+tT2+1A57rDH4yApv7kFR8lshhFGjRKhZuG8eghfezYEEVoWFMcJvQMQnuC5/pWTyFUWY
tuuh+Ax1E3+rZEbk/VgoXfAuOk9JaJzNTJ+Vr0CLEPYnlrlGiIAe0f30OfbroQY7ZcuXJhiIbqd1
XFikdQgQAO7QfMaGXPsKOLgI0CHLvHrKuUvWZVg8hN++jR6R5QMq0wgNVzJnMuNUPsZ5c4NxQDZ6
6x9IwXgdyoGU+9D97sv56A+R4XQFBQd9+bs10tfKdOZX1xfXCj/1Xj9VBXROmtyFGjwQYvU/L+mP
utM8V1r5nDfOJ7mu2yxBHKHrXMHJJPYDyilF8FLsVlsRkSpWRzUxQ5l01wpfQtpHhBEm70VZ/7gK
+DPh1X3k30l05FQqbmGf3eBg7ZxsPMkONDZGLOJsg39ozdhHI/tkvx0tC8lURPVvhXJfMhNMkiwa
VB62efMj/3fweIWQd2AA6jV2+nW1LIvq0TYmJ5P0FlJCOBVt/kJtskRbDSCk9smYY1qqGsxNqvnu
9fRaTfDCFWywleY6R55gBt7kMHn5K4APvjXFRYByd1OPzR96ymZfVvlan9S5dNuZNU4JEQN2qw3n
bjNdFB3SGlOND5d6lgBNTFvJm18Zj0J5b8aofntvunUVGzFZ3gvwTiwh2WxPLt2OzoQ0VB2CYM3h
oWCcBSpFYxKLXtxwyXbjevuynPZf3fSfKvIuRqUu/MDJIr8h8+wDqFRGyunGJ0s3y3kP00bbyzy4
5Vp0E4PYIKzCORkQ/mehfnJr+0URJeXV4hRpc/aHYMBWjaDoM9ZnCLZOoRXtg0Y79HX/HaM9sAZ6
wNbDK+nhaXeElrAoac8Ay5Fb2NNnifW90qp9TzCGsmXCHesiZKbsckiTTyJOzBylzMpJZnuJNRtG
yB6RecakW/L7HOdYaewumkzPeepx/WUkz8a2fCV/b12NyaVinqy1/WXS2AQ6kTjllt5vCXR02RuZ
bxwC7FbVpNOLhkyH1XfHQKsVztMocG3GWJ2YvHJp1J16D7lrhyZ4xKl595pq6WX+WfpqWCc6Z17o
+wRvgL6WQB0MhF4BmsA6SotdUeQ2FNCJ43Y2puYfvk+7XemqXSV++llaIWC6khU41z277645BUiO
QKZcEh28lG04aO6sbNugOlwKHRiAW7PEnGbRp466MjbL/Tg7Ojwb0KQb0rOPfGPclMVzKlmtGTUz
grzIwl0fpVtHchfIHmF27tdkbo8/ooiOaZaSP+6ehkqeCCIFk2K1zz2p5kYLeqRQMA8j9d7gUDYl
AGu43QfWzkBF3PSbC/osgonVSBeChJHFBhnQTyKTkFwI30MxAxheDekwX6lflQRJK/W3YkSZ5daf
nq/9c2sHgb/7ZLZk3w7yoYn6qSS5blFYFURXa17djdZ5ZGRhSbquoH13ZiWnM6X+2qslsQpii7bl
zTdtmA5wPMZZtNTiv6IeX5kda79qOASxC0RoIAy7dXgdCxNy+rSvOv+aAcwk9A8bFtX5ImmQeZJS
68dsX/pKQ0YUh3JWh64cYDONw/YQqT/qnYYrwSb7IlXpDhTaVk3Re9ymN6uejvjbxLIZ8t8Y/4FW
ETNkIbBLiNQ1Iht1qP4c9hZZuQWe3KbnsmWbrGwGNs1kXswKTSVmhbNVN095TgBpoWJOj1pc9YrO
RosPzOYuAdPLYc7UguY+eoSfBaZi2G17n1qgf9S+PNaFRigzoXtsmwsaLMalTUNdYxKxNY79Ccfx
ZgJ647Yk3BrSseY1ziMtw2tmEpqmInZOqqY77ZxfPPkveV2qnavb64p2wI7Fm92z6fK8+NBH48MZ
wpuFqZqVE5x5o3kVkdo5xvgPF8u7jCHO+cL6GWiwiH71YBGPPLElnVXmctp2pkL7UuukmdKbrUxp
3UhWIYPDJbYiMKZhgfPzYIzpk2WpaREN5cc8ox+69AH2k9zZ8Vixwl9ljDPN3gfmx3yx8jDJmDab
kcE/I+l331z0EK5H9e3X+kk07qIkI6J32eyz5XmyHPUgkv2djdkO4C6FuvIk3HQDfZ3uVt9SdM9C
xS/95NQgRV2D9Dn2YS9RWgJW7rFuVr5rb7UQTUuALGZyjpaBNp46JNy14DDLxl0L/gb8ADpS5QGl
L29Rv9B7+8I7uWKXqiOiY74ydMseTVQVhK22EsZkIiitIvk2TEnzZ2gzASLdySimMUHj+DyA0i17
nXRBjU16u2xsB/ZRr1sE7QROeAmBcv7FPMkLoJavviL8sDI95E3S/3DHtH9MKdvVlrXbeRrcYtMI
lgVaYZYb2+ajNPAXUcqh2xhH78PUBtoJKhbqA3o6gEBxEm0KiaHaejOlD62Sc8P6UxkOgszZNeCZ
iiRbzot13csORKCfZ8NOR7iXg7g9cIabCNtTNE27IDBhv0dDuh9ahHJtivLaio4UR+csmI6aFcxB
STvLejQNZR8yK/p2XBGjQv1U3SPfpgbDi07/uS9scs5S5xAF0w9+xoMQ4YthNKsWuAa10todUSP0
FordGepEpLKL6yOEfGaj/+w4DAKoZ2T74ZUCZemGnNcawE3yl7PkaDHaxLa/0X3rJjBh2cgg4Fmv
ssI8SeIGBqeC71lsTYfMbqP8CEFEgFY6moBzM0kWRWe/+5U1p2Ys4GH+U4l2A3ZxGLRmY+fZ0UYR
iGTkODWAfhLNI9drIuQEbWlJbj0MC33w+YZ7wEvZhjkJYrJ4Def56MEg8hwCwjEhU2R+adz3Duqp
uBLPVScPUR0fkCyvJyi9ghygqq9XSvDgDFbJmAq7dFnsOjKEtJQIMhGD4eeRTzp7hfvj4PnxS5v7
fL9IcoD4dGX3WUXOtoRebkOHz3xsB9neYRtXq2DfK3PNMm5ndy9pkp08QHlwvDdO5uwbQsB8LT3V
LsEDLfNbhVzAk+0zqaQrtscrPfV4ZsaJr9E8ZyTVehimJoGZZARnRymLNuhvsMTGTwxYX8zbZUyS
WtOyJYmupKviA9C/sig8m75DILj/nTrBa+LZX0EPDIenAZVkeRRme65bQT5m+uwp31l6VhB8hBrd
dIslcyWYOK36UqvWuFzh3stJ2+qQCZYIfLOLZbvNOUp1IOSl+W717W8VQ8o35s8ZC7RdsUICwwpW
tflKpfjKUIT5XX7p+4xUCPOMOMNmusFzFm9bcsRt45aSrCo1av60b549CwxX5IAfSIxlHoTF1TXY
08m4YmiiF/BInH/4Z5GEjjzFCKH+yMfYoPm5uQbxr2aIoszYDLF2jLzmtZ4CnqrZ7x5u9F4BSDF3
TtvsrTyEKhKK3YRlHRLzNinMoxm6W6LNgYa17/M3RkrZa6CHR78bNmlaE2CTg1dFrkEuXHga3X7H
tJnJFD0oK3G2SwWeO7I/zeTchx7jRcKra1xGtYHEOSA1OGJr2DcXhIeoTeWuosVrfe9c6SxvlFU+
RCwYmIgP9vdnR03zJMX7Rxu2SWv0aGEId1IUJThQ+9qG5WdnN6uIVnTZZ/aTsBGblPgLycQqvgxN
2lzg+DqgURDqM8L5NGLE90VWPlq7/0PyhTWVZ8gK5KcTWlemWC9VzS67YCRvpKtmzPdh1e/QjyCl
JPFHWq++DYu7QWIBRGuXzcFBbaodxg68Qifpvfl6KPgVMsBUXT1FxlwQbwAxwfsyCVVIklvWtAyv
6uG5mcqdwku3rIIU6GUKKaZ7U+1wc2t331Y+kSPaXZ9sYsw+u2TCiFBdXbd62JVz+I+j81huHVmC
6BchAkA33JYG9KQor7tByMJ72/j6OZjtvIk3EkWgq7MyT9oFYdaedrJKUIImdkTix1UW0j5qmw/k
AHDdcvlhxzMX4iai9NBLsFa2F5CKjvJt3wUnrkA0wehb8hfHmJbjrtH+NUs6l0QTD+13pQ+bzGzh
B+N+pKSofbCU++ilLiyUzn3ppybEOZc+Id7gc1z4gxw2h6JesBnA63Ooc3Z5CtHl0TlqXovwn85t
lm6HJr+FOndwlWM1ia4DuCcdNl2iSrZHxWahYPJX/028CvwHBIPCPrVBzfXJ/dXq5l9ZR192xMoU
F1E4GTytw0PJl60NiCZ74z5v5y94+Duo+rAcbMZ4spu5V18NnShv0VIAB74j/7Br7Dm0q2vQYjjX
KYuQGEWNbawcv6mSt0kB1BbYcaNs01saH1q3r7SMMlvzySwDvlvcd5KJRE7uHRrmYGsIDs1Af6GZ
tS/DTEOvG53sIvyJIvomGuISEUTQLj4LrkY24J0J4kZsUirUjrBgyt+aKjIy4UR3khQWY2iiEOIz
oQlyK/BFVNa4NVDug35eM+6zduiZE5hsWvsb2+gh9NTRzBg45+orVTSMkB9OddoBK+doQdfTDbXj
3fiOqwoZmM1dGx00Gm8lppt4iL+KHnI9fJ8eZKHtDrsUvgc7vfUw8CJ0Gp9hA4c37GqrQagd7jaz
Qo6HBZ17bWs9NSbDc5VGO/hZiwv2OXcKjQprdieB8CfW8LrOXURL/EkVj05rHchn7QI6uFqT8oZQ
PPWz8yw660W57UEOzXFIhofM4IaemFBVAYyI8Irzq1rjD8MWJM4UxC1Ffyvl2oqXD0DqLnrWMtAX
Bs5fNY97k1R3aJPHMsQMuKFqviyz2eFYObEsW2uLMRpehEgfI1p+7bl74GH33SK7qjq5DUF4nmdk
6WxKIVRk+HwHeMHFTy/Te8vrMUnjXZaa32Ni74qsPBvA1g1C3U4ckAQTxS30jL88qrYRTPFs9p5t
I9rp7fiVjPXbkPbP0u1+LTmwRktuUN1gLIbl95AI3wRkz+tv21Mzn4W4NjzbVxNdOSD3WNEXd1oT
MYB2EByxt6ZDtlVF9JLNDuQWSh8ouRx1rh1gRYywWLho7FPjJv5sBa7kNtcuhjVxSeCSrbTEgD6T
bkwpT2Hr0j1RUzI6/PAC3dl2CRkBYBj9THLOHw3OfRwTt8TIiAc3G6MoPwcPipmjXA7u8Ir8dplA
Zbls5KfYI3dMKmDotyANbmnGp6Cs6SNiRBja2kSgZL7suTW3FSKBxiIiTpwtHk/KLrDqu9J+HxEk
bLjzKAuQvqL+VnvWcR7tI6CAtQUeLEE3ncr4xY0+Ztvb6zHNBkV7E6nYxKLYxTWKtIBrnJVPwlDH
0BiPjJMvsyNeSlofgr4+hFqzFcSLnMy+LIS6XLwPrsvSLN22RUDridy7mXXVBtunSOQXHvK6bJOZ
snDkQdvrv1Rnn7CLgEZP23Opyxdg338GrVgyahlMhf4mgJw3Ir+z772miYERKgfJaVXVQ0h7njb0
l1hRK5Rj7myJuoZqV0LTSgLjQpGfXwbzVboJENHwPecpp3aBfSKzsOBq5UjagqSzbe12F1b6uq8U
16fpCL745ErxzirkWLr2Vx1SDlJRqFfCcNBc71WO2V5T7ZuMovts1w9eVSrEeQ1mESeqPdK0PBfW
oULeBm3/rTsUOVomDu/kXwvJSNOSM6hrjCYejkj5M0NUbhb3SgC1wqK3T+Sv7hIwC6J964UXjTap
thqhdKg8BibKUWzK+tmh666mhDs30mf2eDQky/dIMzZqV8QY9jIuXmxnsUOAgAI7KWL6PLtLTeQS
J9jBTanjiXKEa57S0AUMNRrfpZ6+eNGMz9S8tt5AiKg7s3MOVo2db2qHbYJr3xxPPCVd8En2Y8Wc
cugwpYzNX5gvklBKqF8RokLqr+8J8UfFe7jP/5UwIG0MDTW7XJ1YmTs3OywYa7slSIgDECg4ErLa
p6P86NWS+x7Wov6h53dnSlDIpCaGuj16XXOoHHVtOqJISuarmUXSMPGNdUEP1gneIEDaSUZQpqXq
0jYJ1/Ip1OqCi5jJDWYdpZVBD/1CERvtnkJismHfHbLC8B0Wt1pqIb7qF5mLjdmCyqMerZrgeNKg
V+nbOT+lpYl9Hl00OczTsyPfLYGmDZ82rvg3HxO3XxcdVA18x3HLvafH/GdxZzbMtRaS0cpwS3po
oEFzMHNn4/K/s3TdlT1pRw9YQQ/gTfoDfg/RuFuEhbOTJr6u9ccm5p5eLC2mCZpPSIQVyA+QYuXb
S9EiECCbnVC3RJw081XX+7WCnWN1WJyd8l9HQ5rXD1t63KHKoFZQfRuFf2yqQbu8DlznOMc3/wcZ
J4JgptybSYJpjHod+gMyOlg7swBOUfklGr09JCvRu2tsgRcW22suxuvBIMzoGfsG3qSnToBX/KJk
PZ2IjT2/JhWSWWxwplm+FpU7aYWwk5pDy6uA6AVxgXkTocdlrXgaYAwEcF1GoAoWXjPBT1BTboaR
2h+M9GR76SkwOshYvpd7vP90GspgIZEKjwrWfODIJlfsgTv5CamrJNyW0y2KFZuA9GpOBN8l8THy
yOUDd/I7c+PCUsXpYrFlB09YAJYI2dmWxUbRYaZbtD4MlBAVh4YjReP6mhDOJXqdUtZZ/CuJHLc4
BCfaJlR+9tzs1M6nAWKEztfIBcOOWPRRzDZXBawbwBGRLHklUBg/0/eCJcvYRIpmqgBwpz+bijae
UPbMtpZLP6lLAWg/mqeMDTm+dou1k90B2jMYJAGXWpieArC9ePcIdbEVyBo2i2FAj5snclx+7FRQ
VGr9SBh43LoCvoalMlSYZjROva6M3TCiTLhGVxy1cczhsRF8IyUez99BZNIaZwJDo4I2Wl6JIbKW
RrlPqHtIHxNgBIdqHf4yJtVek/guXJZ9bG5OThjz+/YXsqt79KSl+gbHSfSKE4fbaHuToB8WHmbY
cPnQyw1l9zQiRjxMyzfOOhWJP1Z0wEfONmld2ML6c99WL3EgCJu3RIPTXYLVdKrA48vsEEfTloHu
3NI2M9oBTDIYnHj0oOXr2cJfwbhnwpJlqKiUTh5BchpAMod9ncr47lbmgaTsCgXbxKI74SAb8Ovw
9dixW1yTu/ENbd/VJ+X00KBfBwW7FIhAQXFTL8K/kr6qnikGxuhrg2mX6QKoPqwg3Exm0RBppDfW
7R5taW28rPVjdcHDs9Zpmyzb+qvBbBfm4d6AmwYZIHisTR6yvMImSlcm5usNGfejFQ/3Nv21Z+sh
bLHREb5FdA63VST2tkluj5BqGDGw4O8gFXNyLMIKHe+DgRpSqMwygc+UVFtpzh8WzV516jxihttM
zT+4rxuNe4oIG7+u670nx5+RuZeFL81zxMAVZEXEohSLmNSTUwJwy9Ozm4ne42BmtHFQunp7amO8
CQAP+aUOXuZCdGm2+L/WelQ/GoqW4Wy8Z8RxUpKcevVL+nPDNLtNyedOs0uo/CmnBYP+bXS9i+Vx
QsT1qcrEboy8Xdwqqi5q2Br9Y+UaWAfo0p7SqyGaFweEFQ/kKlx+ANK0bOB83KZw2AyY1fz+TrOy
aRQLcx2pNTtkaX7inPwLU7nS6QqVEPA0BnzQkWdJhUhnJrtp+kjoES5jEtR18ZgQhWFDt9Miyfqx
Xrf98CWh00QQsyO2kNKqcBKBRGGR0CN5W1R+5vzfd53+kDbT2dTKE5iLFVcZv9Oh8iNn9tyRHQDA
nHDrtMvPUTJiGF3WUtWKy+p69NS3WzX/pnBA3K9AG5CeC3BR6S67gXQtiqeGSrcO0OXE9TuNG5pE
w31iRp+oC5uuLk4jqpjJOeUkCF0USvLyk7BLGusjtv9KJmBcOQeDxwPLwVJIhlH+rS7+0eSximlS
FUucIqy2NvcFk/InMgzUfCX0BXCM88oHse1nyd2dOMVTPAlxcfNc8xqI6A7SZB/P3T6ss3WIeMeX
5T1qzzBO912EUqTlTzF9UT3ns8cSoqFWKhLgoxKB2jqvMhgM4FrRRy0aFuC5JfoBiMif8mAoajBo
Z977szqAFF110Yc5PhZAQ/s5/LUgTsgOSyjyz5TySUKW4JdJQfp8BtODZVdvrQGoKHY3QWw8zu6V
u7FZ4AHruoNOE4jmmG+dN1JJArlMArgGftiC2hulc6PH64rUtBcx27qxe5lktBFVt+2sZqXFqFW7
pIdoJ+aLLYIHDxlJQShMx/E2FcOFB4uaHb5r/biDyXpTeMtq5kedN04ynkvKOtU8bQQ15F5z7myQ
GiQTADlJrb+ElLYZ0JY6bek7tsiNL0NH9dpU1dHoXD8q97oZQLOajh0GAE+gdS0HGmWrmIvAYejb
AJPhPPKnUx+p0V8n4VylZPnugtAU8qm3zV83CXchmxxMAuuSswlLwDrP1LZnjeTZLSxBSq/HQ9xc
I3zZevPc/8/Yp6pxmZo4DQSBBUUoHCrmoQlotE4eet7wsxNch8C45wy7Iz0xcoYWkf5EMfWBYB/H
uNqyodkqeiGZyyjn+q30s+LnFTOQGJrZWvIRDrxQQVdvv6RLBJBfq8oZPoN4VzXw76rW/GBRD3wq
cCnys2MIs0nerYFpmphRCEHSP1f7Dkcm8m813gEpBae4ZyKSrdfcDDmwMkFVfjU7oW0tQFLLa0E/
tLnLGoSuLK5kNlZDL65vPUUqH1qvUG3Cf8oAgDObDdH1EYGA/yBF3cRrfeiCfNelp7H0TukQyfKx
geChccJ0Xs3BHVKkUXRkO2ytxgjj0iEQ4Y6jD6bTLLrfsdTaBhSSX2gxJw+chhp+hpAJoKtOVs3n
aD8tHigMgrtZM39KO6XJpt248fjLibmpm7cmWKKTEtBuvKFh6A1gJdhoec+1/6cWrNNqj4ZCwHXa
5bRsSppedKc5Jowz4wi7QvJtLL7Zw5Oj/KlpRuNCEOgtfxqS6WH6yuGcSOXHrvMeUQefQRZ0oGxN
iPALAyhjvlB4PkJCYbHaTPqRKBvUbW8XJuaGAYjLwXPgsabRs3VXBrusjo5t3h2GeuLGvZRLHysE
ogSoQt38GpVzMY3XpP4girCVIRTvPvMzXm5BGbKng87erjyGom6g/7j/NCg8b3FMoy0hedDxwtXR
HF4cMHOOY394UB1Njx63dt5Yyw7NgR6cYOioTyWJ/2SZ9/Ls1BkOWzj+Vjhpa4EK0JjwWfNti3Gw
bzDTUy+oec2bXV8Lw9znnXeP7Y/O+OsaQto4PEClRbF4dsnwOh2nEBUwNq3caCpD6hETPrvmdy+K
F1wKW8ek7oqe902lvSYFs4qgJHhalFhGnGrYlaB27RS+GCyyvMwfpjb0w/kVzfEQFDzGLtw27wV6
o186UAfL7lPmpNHbCvHSCjBqU6CCXc/i5j/xjMx1y10Dr5nTbFqz/Jqgl7Z6taFFZJMPw3YAPIrw
YbPphau01ikBta18U+rWMnWzthqOVfIedskVFuN+pEfDVMWWi/PXXEz3OQtfdVXcqvrTMT4q81/b
tn7B4Y4RCPNne8+CCEPdbeAhsADqZPXw5xnefexqf4xdtDBCfNW6sawPrw5eqLxapYw+xUh2pXM3
YMvvyCeOpCisN3ZaklBx3T43WnDmwaa9igZ4mq1THODSDuwttt97P4WHAd2ltstXnsAnl68GMenH
SXdfR0R7RKeTgcDTS1ol4sI3w/Qdae3BnrHxk8CwHQh8mvlkj+qkUeybi4o7n03aXf+CFP+hz8x5
0fyFD3ktA5atdXsAJXblXfKm68U5zqcrSdTbYL7ZZXfGz3qFELjtBnunUyzkRvk+8JJLCuyF1seP
HnK6CSQzZGFpA9aZgp+YyV8Wru+Jl8lLt8EotnMY+QmLy3JZxknev1DiXfFCy8ZGg9aoLfs5t4Jf
OaFx8p749Cizq1hVzezT3ejdMLtNyi6AqwBu0GgT2XR+xFiNyHAQGx4UTYRyeHEDw4+MfouV3q9B
YOSwGCas3oNFyYBBoNN1uEjbmyGa7kJfEgTqnLHndPGb5aXznKA+uej3k/Y6pfOrldPiPGt7/k53
TdjPluZeWmIsQIXIMj/OpYlcjaEIkwO9zhgNUaoa+9f1ns3mux7+0XbcdS8ev7eDohACX3dQXsjK
kJ2dV4VO0qkd+w1K766qTrr5ZXGdGHLg+SQPPObQgOMK/Iwv42ZrNLTFuflfVZwtosRxZ/+/0swm
51hPj2WKdT2Q+GFD9AvdhLKhnzur9etceyRMdGtga84EOHPYSA7fiPB7NphsnewQMcRkkbnL4hp3
GBrdbK/hhXqhtetYMfSGfggafSu7q01bbyc4/5CNHcXjDa/EGqpjqffYuW2ig9NRJZQ5ain0b64f
ZCKsMtmYS4M9gReewp0qWXYn0SGVbxiZDup/NV/4EexI3OIwsfiPd8aPzXHPWmZVJc2+mUFLWNk2
LcqTtYDveO0V8yF2MlwC7t9SoRc1Uq65A25M8RYlb0SIt4r0byShVmKqY6Y/zxqF23H06JS4erFc
afLeiOSe2ZjQIAIT5ltjU1qrfOToGg+6qn5C4r1eMp2dgrwqN8NNljygfx1KkZ9m7kVuQ4y1aR9J
023HJn4tQbSP9CEo7qjt2SwOuI1LaifyyQPFeKunU2i2O/Ysx6quaEvR90BraJ3Qug8o/EeLb6bT
b73OIgQJTRJ39Lkhjp3/1QU7bvmkeC8qdXaSYzP8Y401zGBzIHWiZsU4ohb8/vQ9N1y3yv7B0tst
mj6Zm2g3Nz9UbvsZJqbEck7jgjoaaWRu8ZoM1057aIYPr6VKFYupN5+jvqBuqoFuOlKZOh9cAZPb
3KGl1+wwtTPdEh2fZjWy5jGSjeojvh373junFMRLmDpxVGE8zj6EfRLp65BOZy+wN17V7Cpz3A3V
FUYq8S4Dr52+IxwKNPI4kEoBT9Lm79Lr1oop2sgZs4jNTT/EzU9jatMfEMGQDu9hpvbKDQ5ubbwl
uDts6tY7h3cH0DwZnIfwt4jQIpfj0cELvtOHeJvNcu2JchVMLy6PtH4bSMI5yHdxsovRmtAwNsJl
HHWvWfptgrnDR79hKbsiZr8rmrOunStrM7qXZmY2yY8On5n3kIPqM36ArUjzNic/SjyG3RsJ4W3F
HiZixZ/NTwJomGbahxKzshXQF/Ziyde+fLaM53TSNoXxY0W3Ck9Y5e2N5itenIFyoP6ZYF3wl4NY
bCzA0XjGtW43z+xw+KnIDa4nl9YO+8HDZSmVoq4aMYNL1CJeyMFbe7TpsX5dReGZwXtl6F9J8160
f7H9gKWzqfdqwP9aPpcDcmt1yevHwoSjz0+lXqf4Ow+Mk0u1S1yS3GqjS1bWD7jenpOpf80rb5MH
bODC33rZewUjUFXyWmV/LfTPSNwbyjdZdxK+oo9VfxKldqwMA7idYtLz+r7wmVLSh2Ss8B7O1qvt
IHJzRQPWyj+puvTR1KMrBmd71dCpmee8drqK6oPShm5WoUTZ1LlvxFRCK2ogDxA+w0ufFiGTEy3K
OZk0UiffNuW32yh3oCpVWuBjd9S2Ls2216JEtHR1Rok8z8QBH1G+qrNc9+PcjnZNjRJYgprzZ1sR
UnPzkigGEdj6u4zneFEGA+tBG8z0e8rGX5w5xXdZYQ2mn8n+hGVlARmAMOzR16nFDJzEsqpvbksU
f3nAJN1C+5qmrAKXBdhWAG6DgT+nfjE5BN0+Rvdo6Sc3o65zAqEIB9hkQWZOGf061qaFhT/yK0fu
w5SGG5ug2xzzN8IwmecvBX8uIa9LKw1+Y/pD06M03SXZuE0YOXXwUM3iY1DtLk1dcnDabRHd2vTW
Gu7FwLcmNElnziMZSMrJELEIa6dGcR5KOm7SjHgaMzMZnTa/idb1C+2nRJ5o0A1a6zb+f1851eqf
Gv5hRVoP8GCLiYUVIe+uQR9O8b5M6RLIoMc3+ClRzGzm6JHpgLJlpoNNRc9QixgIyJX66o2cSTbw
Jetomw/0n7p7rxB5FexQB3ATsQm/BRrThH/YArZN7Z27lEhhAQUw1xmwJnhjHGvBAtzlGZt4TTq9
uStlgHKA/JyiwTdRfI2A/84Dup3AcqEmf3apkqWpWqOReiKMXZbEd1s0SDx2keoeQJNxOrrVTsvV
hX6nQ6yYzrlcWu60Y1N2yNH8n+dB5BfqMG+dN33h/Z6PribhvTbfdljfIpB47Ef3mq4PKzPJD1ZD
LUQJKl3KjD+qfORj+5U2FV6G6g750HYry6mvHRaSVJa80nNz1075+xTbr2KiNKQKAPQQgq2N97jl
DZeaHvlZ62WeBHETWk6i8JjY01Fv7aMJdZKjxj0LF99zN7P8LY3PjI6AVpf7UdRbw6nh73MTmNLv
uKGfZnCYSub5K8ndsyW9v96cAL8WODRg/ODcUiRGJP0dci+F+LHLAsYnzhEWSebwpLeE4LDN5rG+
02lliy0ZU8ZcfiE93AxN289gVfDG/3a6QoRqo7eZO7o2zjtJaqHtdX+oy8VdS/vH8K3chOj+8Fix
CybpvY6FgZMteMOZ4k8IV3o8vhFG/xIxwNGE8aMcoaTM7BmN5tW2eAY7eo5xZ39JGd47U3vk2rix
rO5SqtB3pf6A8mby7QPxGkmusZV03qvMgUPunvSGvB0XIxQ2sCLZaRbGsTbaf+4kuHWae7foXhh4
fYvce0KLh0r2JCmvjaRC0qIeboiveTnD4sbRYuDd5hMCVxUpMKkAgASW7URfZzSFVEvRHyBpXxtB
DfbvpgtvKpy2ld5cw4nP0LFRTzjy+egsU4PCEm3t8dWx0Q818TIg/XQQHbK2PI20q9TqOeqprVyg
0QbuuEVsNSh96CLez7nHHRtTV03zdGNcNDf255koI2NRpkOSjqDpse6mNmYvXXp5yamzK18qWved
zBntyvUUppfaRJirNIIJsnZ/lzncJX5iq2ZfFqEPn/upM5fcxXtZzL8J3KkyoBEQL18li3fFi17O
Na7uikx+vdKq0E8Gk+ZBolM191sDORL3OrLlcdCN91CR/8+Nx24Mzo7s/dwLnpKa24HFcc4Ffxo/
hHBPcShOHjC6XBq4xJR3Mju5q/Vkm9T2Uzdb7IqQlCp2FEZ+cOXIZnaaT3FFOXSHtlyaxMvmzVyA
IbCS5laCIfRmh4NlWuGi2pt0LQEvw9lP0YHTgkA2NozbeEPoO+vAoQ7NxYTWM5UWFzhnvYyIqoXO
2sJND9pyx/GyzU0kxTG0TwGrJF6G4XcUJadc++5yxVKlf+ioHvHQTA31pbfGJRoCyCjDZZRvbLhI
SY071UWfsSlObmD+G9psxy2WOwXm/vZnAE/sw3jazqb8J8f4UYCe1ajVtvWZIBuoo9zI/LCnZzvK
y2clsndFJH3slowMpdx1WW3YGlFv5lDWSYNiyvqsHmAM4PBtFg/jNO47xjbSBK9zDCkOnvxocWIh
21DRQiFXir1XbbgEw1Y3toJimaHyfGnSFxkByQrfdGqY2K0jbAxfHo+7I4oTL4lDgudFT6E3G9GL
yZNrGe1F0DPDKYJKuupp0NRB5QFEOfZUtDhpBtSYe4a5DMbjvdJoLQmybWWHJ5wgF+k+jGF5oSt6
I9L61dbcYzHQYaQ5XEor1NsJ3pJ26IThBzrYdujTGGhDvDv9vpy5IrvzORHRTz/TYpq3bxOGBVK3
q9kwqG9qXuDzELcO/3LbOlBbSKBQojon27AO7yRrHsl+PM518hlQo1WBR57Ub4x2QU4VdGxyDEP0
JLjbuA3BU+frvmfFmv20BjVbOLANVBEEQnKD1h2YD+wCnq6c5Zts4eDSM65Nzi60wmM0smwAukLl
5Y8bO1+Fw6CfELgacFmgjwXrOM+ulv7kUirqAvCuhm7r8DvJkapZAfC1UKfc5CrhtIdQZHtDDDdh
a1vJ8Zt17j7KPrQZ2LZW8r5RuIvMtXQt6n6mPaUwh97OkZScr6XzQYG0ht1CFsoF7hlfoBd8R1gP
JPibSgTHeUkD1Fq/hmlzQmkE0m4eosJCaPwTtFikzCAOygUOUF4687xxLe/bNIe3yHhup3SvRc9G
MSIDdZvG8G4A5R9lXfyMHnAK1A0KB6uvWJon1aj9HE6nvBx/czf4+l+pNLqnzNA2zWjt8f2Q3fSo
I2LIydDmQ/mSZ+wluFsGA9qjDg41XFL1BWyA8c1hs14lNrZ6/Ayda6BqUyphelsF7NPtYjo80e4j
91DYxX6wKfMYmMkleK7OeFTY60pGkzGN7tIiLIhrqsUj62G+nTT9nnXBv4CO2trTHwT9AVMbsZTt
+y04Q4ZmeeWTperGWhDwq1AjyGOzl4k7zHeIbAbVZWGB3yglpNBnSzKSlpq/NGt+NB1SVtKdKq3z
6waDaEiPhOAbHBAqJzGyb2lR1Yj2Uja2mUS5D7nY9VXOT8miY0iOw3SHyXUcQWgRGReEd/ENbWNK
D/Fpbyi2vzVUicQ0b5kmZeJRdo6pW+og6Ii8VqumJqnjRuswBPmq3DtfqJ0oqeyyW5/+qS0O8Zfa
EOj/Ib70BahP6jFA785NPEm8Ppc+GToFkrl/Zv3Ow22uKxW/DCxE6I3ZxzAmdFJBCSec6kCNSIte
Ia57rGQFrKC+0A6F0eGJeEjtHrOUDG9T1h3DrF5jIL2Epdy6Q3tLEW/TzPELCiY61pNtEl8nZtqe
bJCtRYyM8wlN6bjI/3RmPWX0Fjdj+Fr2ZNTTQZ1HMwW5ol1FMWxptGjBaSQt3wyyJbzhNedZb5nj
wfHd0wSWl5fwK6jjTHA1jOx9M8wf4D/pFIoulkMgA7xt58jLiOc+QY82SnEPOLgDL9iNC0l1uHoR
5QiEELREbrvyodcAHxvka/XF0QUtRjXtbxoOl8RDS+g4B2GccAMOwMDRMJsRNY2KuyW14wyKa6Ut
pEPYhQxEoPkQZpcW4Zi+MoWjNKU3M/90qm4fGdYxANeT5KxRZoKg1VJhYQFvDm4DIbN0Jm5lJN3B
k9lGuvMlUtpuNPNbTbuLF49IyXQUCXBpCR7uYBY30irPWUN/m1Feq+nP6bKtLu9RDZiI6KIrUcoH
TArOZ9rJc8TFL8HKXuq0STa0FtfDIc8tPwexrNJvZyKGFul+puRr7IKLgzuFzY9FMDeMRHvDF/gU
sA9yY+tZCPxmQnvppsh3vOo6WMZNtwmSuh/YG6/jPKD4RBbjF2QnImhqM7acfHPzFCfUFquYUw0d
HmdoFPPCc/CA2EPzFuas/BRW1nXPCxrdLLwUcQxebWmaiy44BNaBxlWFmq+SwvKyCoAWGvd6LM6K
5L6SLe/C10YhXmNdpaMKoz2LHEKnehasXXMZ2Dkc8HNoCBu81lh675X4MWO1zvmweovlokV4b9mA
WuTPBBsIgF2rIU980xmOxmida30+A5rdicy7TgSebddiuLH5nkwSpKmjI97IbQ5nDszMEaT/biJq
jSERY1lNjdB4TJ3Cb6t42+jxm1VNr3oFctDic6CYjauwwbMZPna0pff6vUk+rJGtsfcWImwquzmV
ifFYdZZkAWI/BUZFusEIPscGxo4zd68p+niAO8XMgVfMmB53UZaXr1CHUGhs/d0c4geTwN4KR9dP
60Xxmj8HTWFFd81ksM8hDTCQn+e2uUhle6D69G1Zjqd8Zq9GgmqlRy9cz9kakCPmJu7aGD3b6jGW
4lBJaDDIVbqjQ8Pny505z+T+Me+gIfSyujiZ9uh6dO3izNLBjbVZ+KIc4yTMYGvaJK4VvbFaxpud
PvSUf8ZLa+qKk6uyvQ2OPaj6mo0mzLpSLNvqxK9c4h6Lib8Ks0eHhflUmheXZe9QfSpW/HkzAwqg
bbJZHLjIYlJt2eHsI8kUaBqXLhEXQYs5yJLnMiAqb/Q2oJ42XY0EUkrbOJf8rKGafTvrQE/zJgiW
rzLHWN3WmLcmv2IGqaiR1vAv24Y8AXN5zHhAbC97yYKeSQ2pKXcYPqbJH1O1Sdt+59Sz37ISqXPJ
M5DvR2wj2IePYax24Wx89Toft66atZ5/WlH4Zpnub2uqexAT/23SDVDqG4igK/nTU5REz0EUQl/X
MPZWCBxE8MvuofUQHcOfMORW2cdvjqdzUOmPwiU5EvCvhr7jEvWe2DXT+WRljSL+EKJfOBdaEA5e
xW4zGu4twLw6zA5uA+S6MYqvsI8+QwX2jkaT1Vwb9FMXsCsAMGR02GPsiwvzEyzPl5wGvzW9lyFX
p8bA8yBqaO46XHBL+5TA/zBrRB9jWbzEjnkiSQ8M4TMHVGgzXoDzYKnn7UmPHeCBIG2Tv+NBlYH0
A0753O0xyiw7+15/6cN2awnzOrigHXFntxrmZ6a3diwfhi6/NUuyYUyfZFxjUpvWWpzvpvGRXd0E
2DvO/Cbjtkl80MbXD11Zyxp4/g4XQeDqWOwdGhfwYDDslFlya7XitR3xdJvOgryuY7h5JWti5hZc
TbfeTu4Yt8iM4KdNbR0kWDWcPQAEQMceKb48ufy1Atv4aalPa/H5Wl2wsiOI0wNL7likw55om4ko
PH722vARd/0XNZpHJeunJmKKHjo2t8ZIRwCwNQMybenQuKEPDHgiOE1GRu2g5VCSYl+FqtSmn8Q/
qDcwMdJzuSyI/iPtPJZkR441/So0rgkbaHHtchaJRKrSuio3sDwKWms8/Xw4YzOdhZNWmGkauWEX
2zwDEeER4f4LNJFOZgaG1s8pZfoFpRhvWnGqjL6KIggYDCCE6HkByFrP/PAR6uRv9A2n9ps2sXBH
4F8AhbH10WqYHFn1LdRx6J1c5FSq9hGKYl7FE1ro8ucRyDnfSj3Ghl+uTQimtJfkl0xK7oYmOvq1
SJEd2NwqRk9/9ICfdWhZeeWHa1rIpLvlUSstyzZkbS0kNZiNoF0BrlXZMRKCIRDSkPm5QgD9Hdgv
LkgeoiXYZVlbC58KlBflg1d1HM0WaoCKFd41mXdtWcJVbQo/OpSG1l46fktlhGAbmvpalfwUrOyp
crWfA0IgI6343kNvQ1WTY9/oOMwlqHsnGq08TYBMKyXoNScaL2kt6a+VoTrmGsrkIMMbO0E4u+d+
1xvqfa/nD4KZdJw1qNVDPcO1Z+KIC60fwOqrkWcn0+7iQJsIEEVx6EQF3z/MGacygZMH2Q7lLIWe
dziBTIDzoniEUHxiGdk6iNB7A7Je1rwqU+8RNRZ0gtNO38f4ZQCUBw/p9sbboAp4CpZ8mvLB8Lv4
vW1KbsuV5D3mDVPQF+FLZ9ZvDUaNaltpH8iGSDvURH7mpJc0FFEN8zLYuxTER4D8WiLdK7jbIr15
bWnI/jVW/Y7aZsCNVE6hTVQAubUtSps7FA2uBIHChJ7IAZg2VLTMMnxWU0A+jdsO29Kt2d86+HZB
aiiFjgmSijUXH1Nm/eEj+Biq2RZZ0hu6lacmb6c6hIpMo2aeUpdiyFj9ylFKYNyp/12hXS+JlKtz
ki4Ls7Wo8Kc/0gr5rMajd9kVwkcNn2bsac9beMmKyOLENFhXjWaAvOCgBKkHfoo2OvL2pOS3VCl4
21Ir/YWuT0h9tgI/NZkc9TrOuVWhXhchW3gQhvzdGqRhPWpmCTY1oM0VUbGsXfU6lawfuYVaqNI8
5QKGionKw0CGqyS4lY9lCLiREWVPY2i3pQXlxWvLK8rrFHpS88rNa4A1YGhCpAbbVHt3kS0FGHr0
SkTVxey5ScWdJKP0qMMmsal3oWNh/UgD/dgbBXLMymRDFYcJBt8tBNjqZRiKxwZ2kA51ehVV1R7R
ajRO2/AK34yIV64KiRkf1Fy/VnINscziis1/NTYoT4NhLlFZCfvi1hqH69HyOPRVXMZj4V4TegDl
+VY3PeYrvKn8+ipQ4cY2YXYwghAl1ngTKu2+SRvgENUeW8b16EH1kNRgkyRAjtXgSsLvCv0ALuD+
pheidRtxnCXIrtgoit3mlntP/wrKkvGURf0G/jnciBYbtwbBt7yO30VNPDXx+J0MuaIs4CgRv3es
UYQBxQSHAbiS1H3ooC8CX6cSy5FWhaCyoLgh9NRAxipVqmvmtx78y07inAldJK7RRc308joaaB27
rT2K6bavVLtH6w/5jatKlo/pGLxbrvfscmOKIVy6AvqSOquTtk5AXa968Xz8NTTzR6dC0xfKd8b8
IGJeQtkWenBkqDacehuRZ5grOGij+3yjJeo3ymxb1e/BOAvBYxAY7wqsASkHVCHqUDW1/CWxptsk
OV0qDyZGLVKgcPaPMAcG+QfGjuPVVFdpMZvn5j/hf2jsGbEMhEtXXhM/PYVSS5cJNA1EFMTgn30M
PwwLxAT9c1zT0iu9Nh/cMV/jVyyvpDD6liZ8ldR94qbwzc20a3T+Ha3GJloFccI7WC2STVDDse5R
xxj9a9gH+WrMx7fUwEoHoCxCrk5byIY9xprnmD6ty7B60/ObWiwPY9U8D6hHDor1yrx/64PyvU4C
FHJ48Q45JqzI+Qkp73mLpQk0FIwu9izj9IZEOyJBVHYlusmb57KNrDFE6qPZlVp1qzWcUYHaUTcr
thUWmFWlv4pS6gxaexUV5MHY2DUNWUTyZQ4MOvt+bnKHiG9rTd83ZI0hGt4TKH1QhO7qRDtVRvOi
RojDi/L3hHJRkoK3FMobHCiP+HQ+5UB25Lr93mkuOUo+AFi9T9zhQRS7U97qJ6XPkUaqLadkR+kG
sH+9pIOeowoVDjBR2dKTAx0+kYLMhUTsMPJB9qON1KuiH2/FXrtpBeM9bDAFSwy7GnJH83mN40OH
USXlR4gyKUS2iv5ukyo7ZMM+YjeHvdlzqTbC9Dq3orcOC41QLp0iCh/LCO2pCh7Z2uyDxHYRQbNN
RBcqVpBdg4VftTG936o6oNLCK4BVCOBsa0TjT5S6EBKquZ30vnsrShj0CNENSj9bzxINLs4W/MER
0bYgtQ6j3uHDaO0NuG48PORdSp78GRV+u6ut4N2Mcnebha7xKlRWZmtiCTVEqsDUj9l97UrXBloh
qm/RfusDhobmS6ntCiU9aOq47/vmFmDunWYhxaZSCcKHhmpI9yz1zYeI8JfK+iLDTmomV4qJw4eb
PMS+xqnZb3BddMYxf4F29BBZwibTxbcm6lhUJWL5gSfwwDO2deE9R40B9rsYUU8aToM/wOkb7lIJ
fknGQqrDA44bmyIgRRkVMK1au2cikFV5rCP5gXrIzTBt+x4bqiG5EpvhgX/3WOfNc58njk8BiAXx
pgzpWqv169xAK05oVDvG0QFVWGSIYQvWmf6jDa1nMS2ekLyH5Ek5XS6b2yzNnZS3WTAIpwbl0lWh
Rx/UmQtoTuZd7kfkG+Q+PL0+dW35InNZRvfgFi8mLpd9cOPhQNVP9f5Q28fTwSLSs3AxHi+hA6uC
tSroqPtdem/pIKOTEJ0XFzLrCgbEL83NcZ0t9U2VQXkd/Oy6kn2eqYjymbiYrpDMvII5bb4KrYuj
V1n3WzVjs/IiAaE64Cgpu5yLbS7CcRCh10lvaqqDnPK+a+J4jBN0FeURebRUejLGwMm78MrIhjvc
Be9KXUFVDXCgwnvOAqnUgn7QJXQecHe+L0T1mxmJMp1WvDTTbKLJG3u9Rhg5QiMWyI+fV3ulgJJu
cAY3LUhTY3oWcLebFtBHlPn3vdkjLg2tzIRInMFJTqcegNsNz0mDYK2nb00NWEOCoKXY8dJNOmyd
gc+WlXmNE96tXBV0U12AeMlvFy3otdRu3V0dak9aRFVM808g58Fd1NZNFgx0LE0dsMP0t9IbbxvU
qnOUUvyqfe7Y8XGb7Xwh55YK55quhZ1mVm/nhnVXhf1D0IDWdlWZa6brAeoxxAcN8m8qwJwsw1NU
5Ld6bH6gDXHgfnfwQ0NZCeDxm9bbhlK+lmltGcCNkrB6V3kfoOPK0yB48RG/g8OEySSd+EmuvK45
WbQIUHUy8rIP73QPpy2NEymhISxXjmqVdqgHWwsoaRbAwdRqCBxooitm/AGx77FN0eHxQKy6U7mu
rwG3Gd5Tg2E0Bx6MRG4GKPdYXMYqTkFP7h0Zk0/fAOIxhjcQ4x0XyXRN9x2zGK5bPBw1au4RFD6Y
GvvCpBZfdHc5oomceS8DvBlhHBzF1DfAb3dV35y4r20Kzs8IFuFA6UYzq/s+9Z/FWuDCHrzxzt/k
vs7pASq8sKTrKE0OLjR2JZUPgoCcMEIRhjQ4I9p+fpGDfaJJgooRqVyN7hQ33JRidYjN/smauB0A
Ikul3XAbR5DE33L803KqbmgpvrmuioiqN7U/ECSHYjdqiKcbzSv6ejfQBK6jGhs1LdtYTJYYj04g
05dMEPaGooEADYKT6qMnhSdv6hHowy3eC3shQp2Zf68Fc2Rx2okFvB81hbcHG6IDlglrXMeuBP78
Ta9jy4exowwiELDzBpIpGhjc1fMw2+jogVfZiPU4WiMoUx+GoLzx4nZDpcqOLdDKMi7AwXhd1K8y
L6hC6h2rKVjz/XWuRvc8a8AUe/V7jdB57GYguH5aZvI0jqhfJnG2NkYD5UOaMGH+WnSmA92cV1/8
keKFyY0MWzncYZEUHl2ehRE1e0HfCE31Knj6nUVrrU3MnVim6wzho9jAGgVdiVBR74bpHGvJYYaW
3CqgxiuUXHlfIwig5nQsS/hXlMIqv936vojsicmc5ts6p1MaIdzVCtL3ipTvxu7WCOX7nGOuDMJd
Fxcn36y/tQXSuYiSriZ4HqfnXSaRbQDrh0a473UfO+SYCIJjjfG9kFiVrVjVjUqblfrLLoCVbASW
aHsohoDyVLahq6KFzBRkCLkQ4OCBuy0ryGsZL3MjLsEble++1R5zUSHrSiA3GmQFEYwRQIbSLr3h
bEZiMLxXMgzAXIF6Lao7D3Bx0LauGxg1FW8H6YeZQAhB9xHDvjU12VdZYhtDUTNAv6oxEsIuGJgY
OFijxc9y5d0HEtWbiEJBFfzSoLyvApDUyG3eJBpwfxo5fVKB3VQ3Kv72iSVs28lUAhOkoafO7ZsO
l8xDCFtx1couhAcIKFHXvgo9+xTJOigCj5JXcI8d2UIoI0stwC23i19bZGAo6tEHrV/FVngeA+E+
wkLB8szHTOsew0F9wtmSm3u5k1AXo7faQ6wf+AlRBfoggxiIYr9CP6d4TfkfemFt4lpu14YhPKIf
eN3TiV2hSlOuPWG4lQ1/6uTd4xVD4xS7Dzm+NQjGTaW6LWlTSjJO0F0vBU+RhA1vAdRS1l6Fwatf
M/RfVhKo4EIDiVcb7mMPopehoOqGv7JgBOleS91knaTVJhFFgdwT/qZhIY1ZexSr1HRnKJYTls1z
DvId8I1g3A1B8MtiqZuyBVd1MA8+T911pGBj1YS/lE6C2KVU1zDOEW9K6CgKQQlXcrQ1NOZJa+o9
1QgMUpm9LNxzy7yWTYQhrf7EjDpj472bUmXgXhGIdu3xrxfjE0xMdER4Tm0qDbHuEV2k0vqWg65v
faRCBalyvBKD1Kzo2ydPLuS3XjNGW1Rj+dEKEhqThdCDTpCeUmmgdNP63ZvkqfdqNdCBcB+joLhV
MI/SPI3VQKcdCkIT7S2vC54SqX4f+uZB8yZFWDeiCWSuzYysjKtJiw5E68foFemhk5jat0Qw+JbK
Xu0k0M6mSKV4sntKEG1Mw+RFxepdhg7C4vQEWoke6sfGMNxFBXJjmK1hQazKw75tG3eTpGNxyvtW
f4nENFoXUvkDSc2tz0mAbsQQvLZFIdyP5nisA9MxdfXYS+G9hSp+NWgvKOO0Kynxix8KOg8/3H4A
y5+a3XifxjVEYLqS4ltEzZxHVFcDSZNqv9pg+6Joq6kahOJuqvXfo6Lhnp0BXq7ppESAv0ytQurQ
zJNHwegEsIpm6zX7Ieqhg7mjft8MOHpUoQBhyMA2iyZ+15NiyrFBN0fsXosi8hDisSJeoGYUY1iJ
ymySHrISM81VpWku2ndqrf7qihhMRqvXFk5keYmjcBaiPfY8VSt+IkMJhCUPasXd+MrEUTCssvmh
m4NUXvEQpZnT0gkq7HbMLV7ruDgH67DztOFkJF6uX9W5ii/zUJdmvGWZpuiG+jx7RsWIDqJM0fym
qzNRP8D6MMkrSSzRiTNdVOlSYUBp3KL9thZqxWocSTVGgRebEty3cUY1HRWQ9Iery9mToTfVt0yT
uu9+kjRvKIGL1JoEHCU7q0DIWktHh269/B52cFdCz8I+J/WbjYTyzovZuCEgdT06GPUIw6QY3eym
kVBQW/ViL9+Fk8xPUOJpawSD7LgVhlxyC/4nD4vGKacLoNdmdLI6HrFISETxW6L28dbrdADPKbAa
P4hzHcxM3m8KvW1vTcrdJ73DYJu6hatdNeZY06BB5x6urOiktGXZA0jlKiNkT6z/3kdF8+n3GR52
LzhwsW6sq0426MW7MNb61oMYKaN9wwOxpBonyEwaGj6OqBPewKoUngyJHYSTiCgipf6N3qIBliRC
9xNFOfqhnqQmd2PdQzOPRHwfQDV56JfjBKfuUZsC2O7m5kRtDNIXA00jeWsOA/gF3dCxookwF5AG
T4muELeb7ASNFj10VEg+wqGRb0t9xAE58ZqjDKcIBIoGqqdWIrbgWAOA/Jfol40e+X5+RM8IAhFV
T3ryGoY09fiBExV0LL6crbluu/5XOKRpijRZcdKLlwrPFldHLJfu7HgyNOWIovydzFXKB/m4Nj2I
Tjz7T0IZXOUmxiIoufzzH//jf/739/6/vJ/ZfRYPXpb+I22S+wxKf/Xvf0rqP/+R/+9/vP/x73/q
qmmB6zNMhQaGoWiaZvD376dHCrPT//tflpLryZCP/bFyIAQ+V3BNOGRtdSXZgO9eXOHKWzdLQZWF
oObnoKpZlKM+Gv2RhVeutU21NdfdvfgdCO49O+Y+u/obo1RlnaHqoiEbovY54CQASv82qI8gTrbA
grGAX7lreZ/sadzb6o7SgOksxJQvDPI8pv45phj0RcaWrY/WU8/qPUQv7apYdzTdV+UWWN3SR53G
MJ/J83izmQRdqoNxHurj8DCNEQjwAQQcwIruPtlLjroTgFLsemUp7sVxqoaoWoBJUBefJvtsBYnR
MEL/dOsjL4e97ODc8Nbb4kaxkzX8mfXXX/XiIM+CTcv5LJgZpi0gG/Zi1Z8yIG3JMVdvvw4hLcWY
/n4Wo4kUHM2TdFosoh08tnso37toixTfKrwNdyhVPy0N6+I2VM/GNVssqSeDEQE6cqQyJm10W7rK
3TXuLL1dvmJW7sCADp3xx9cjXRrobMXgHyU3+eg3x4T0mrhkteEk6+XClEnSpYV5NrbZbtd5Y+Qu
okBHSOfxc7dFMb27pwTwip/inbH/z8ZkfZ68miZhY8mMqRu8tdh+mNMb3F8IMs3GfKsZ+FFLEHRF
SVFnKyQP4t7jDG5PbjNZhoHwaBzdeNS8n///gzmPM1sVXqhrgppLPdrjJXoQ3h33yFsNMZGlPTxt
m68GNFsJkiSPaZkGyhG8T76nLX7j3ViP0rZ779bADB+6K2nhE15ae+dDmy2KTJULUJhqc8QnYyVa
jpI/ubSKvv5+v3PPbFwqEwRGRlLI/cosN2WSZPp6ZDTH/h2Evt0/FTftFQp8/qN+FYIIvg/tryNe
+JCqqEiSromiDJ1/FjCUEZYSLb05hupr1GCLUvcLY7rw4T5FmH7BWXZKw0zKqk7tjl3YghpDDyh4
LPTj18O4HETVRdEydAX43+cgfWeFesxF6hhk1LQkt7vVPAOqk379dZxLuZbR/BVoOlzORsNjqs7y
2iU3HPRyJSdrzFlvii18rQezcuiZJ2sMZu4X8+00D38sjLO4s3nKqqb2MGZuuIEgzWCD8ttYt/oa
LM0elRKA6AuzdiFjfBrnbNbw5a5A8ZntEYn6yjKu9OIjLt7SqL/7+oMuTdz097PvacZqLIJbaI8j
+AEl4VX6ZIlLi/zSaYUgtGSYoqlqGmSWz1F6eLNNbWis8j1dy2olov++4nlzwAFtjaRBjWxpsnIX
9pY0LYY/Jk2XRdM0dEM0zPngalnrR9ThjvH15Ma28Q7lFSrWGIV269RJqc4vRby4TM4izhJwD4Ak
5uXWcjumLLKONxJi6PZoSzZi0sBS1sG3r+fv0mGJ2ONfY5xl4lHu07GtrOao3sgHRL6eIO3fAoxx
ut3SDfXiWjkLNUvBqjdQjI3iFvZbsWoBuIXyczVWCyv/8hY/CzM7kSMlb7R0YETiAQ1cGUbKCrlb
f204w6Y+hYgb3eR24K+qhUv/xVT8V1xL/LxIEcUaUFs25GMXGLsYtLYJk/nr2bq4q89CzPZBjYFo
38lKfYwlg6qoOxEdJfegyEAPc9lI/s7mPgs37Y+zza1h5ZF4RsFbTapupyKVXxr0WRrn61FNS+yL
bWbNcmNkBe6I1lF7FNKpRR19q01U/4YEoid6hwhefB1Omibiq3jz3FgomZr4Iw8IJ9+bP92P/lE7
pE6p20sr/vJ94OwLzjIIhB1d6BNx2s/uttmC/ndy7QZI6Brd7/XgrjEOXxjd0hqZpZBYkcpApld3
lDFzc6Da2pktUC9dBS+YoW2i+3Y7vFn3xcLqXwo7yyOxJyHoCdToGMedt46CfJJ/e+nCHC3YthMW
NsJCKrFmqSTo2wh59rbmNvfeW0j175ru/usPuRRilkYg4csyNkH9sTQyu6vpPzbHBmHKr6NIX383
6MSf95jaZF1h5qp6rDeItoGGrE66HTjwDmBnr8ITxjwn4RfWx9uFwNPm/WMXGLJi6bqJUrw5Gx8q
HqmYJ3l7FDtIvh740B26P8W20zRUFaRafxS7rLR9K5IeC15bTjB67qsMgNnOpYxD+Ovfc/E7/PVz
5tnTc0exUytvWrbDsEKnQ1xTxZKd0OoDR7ZcdSHpXMzWZ/FmqRQM+xDjOMOc9qem/gCOtjCgC+vH
4KtyndVlCTjsbEOUtSjQ0SurI97Zo/UxSje0Gr7+ZpcuKCawECpppm5CPZhlzirFNLZXx5J7kbul
vvgGkCGy41W2B53vrhfXzIWP9ineLHNGfVhipeWGx66Mkak/BskBoMdKZQFlOG33CPLXj5YCS04H
igiUPUGDz5Revh72xV8hK6qIB6MsGfps6tqik7pcDdJjBFfokCMisjaazFp/HeVS7jYlVeVZBZFB
svTZBtFGDzlfWQmP5XpwkGTeGOgrbXq7u6aF6UzaXs9/J6Ih8XZUAW7+UdlKMy/XGmlMpjLlGjT+
70QAyNNp1igUf8eUxr/5D0POZjTBX27wZHEKCQQWWxKooJRGQZ/uwQbYwkf07euIFyfPNHVLoYwh
UmKe5btEyCQlkJRjXiDPRi8Tz/a/EcFiz1mKxEeUZ8sjq03IU7iuHEPgtEOcImVWL6yNi4M4CzHl
1rOLUQZLm3q/ArR8EtiE15MtHXCXIsiiZhqKjJG4Nt/ZvBXjujVYfFTUQYZUq8xcmPoLCdc8jzD9
grMxRH6ujLKXRUc3fFPUF6TnUWV7m0QUv56Oi0lKxiAFAV3TpBYxmw+ZXoRWaErCPpI2qh05nmM9
QuvaxqjsrZZe2pc/3F/R5lPT+5qYSSnDMp88AR8569fX47mQ180poauapEsWfYzP3w2TUsMfDSk5
xsJLgqtbbyCpuFTkvhyEb2VIfDFRn/5+NjlWIHpJ0XbpsRAK60YtKqCcld8FWxVPj6evByRNl6XZ
TcBSqB9psiZKZJ3ZSZUaqFtkRRweIZXKuFeu2TKOuW7eRxvBebRSBAep02fMDEReUovPwksPtk/x
Z5c5rcrIFDjZHpNXtDwQIF8pb5mt7gHi2umtAsrLtj4WH/fTsvtq1LN5FEowx2GFGpO2GjcA5O3g
QO91A+7tavHcvDCd5yNUZ5c8MUhFzEzS8CiIa+MdDxRbsK0Xt7PxzKGWgMuetBJ3S1vh0glm0YDi
vyrHpTyvqjWFnKtd0YYk9+xV2jTb4sZdf0es5HW8Se2lLypP6+SPL6ordH8Vy5D13z/nbNFKluZ6
vcc12bijHWRXW38D4uim2vY7wMNOu/MewJuv6tfhGgF+u9zic31t3uBJg7r8wnPk8tgNkcutoqrW
HyVzYP6B6lksquaAMlxg58oqcHCeWeGbnSI/voKTt17YSBdyD5ebv2JOKffsA2ghUJ8MGcZju0mf
QyjPu4miQW/TdW+GdexYe/S8tR8LUS8uZEOVRJXzDumiWa4wKjPTXU0OjmJuk2Add++/mU+gAdfB
ZmmIFxfyWazZCEdfqcLB78NjMe68fBNJaJJ4CwOaNt75MrKoZ1vcEDSLfAQ1bxYjE1wdebAhOanb
cq/QCCsddVNvm93X320+WYTRFVnl6SMrMv3o2bEURXGtZBjZnCBFPiSDuCutYemNNf9c8xizw8ir
jVIDKRqd2g0FROwRUQmmt5dsAYXbDdRz76o/gs+0vx7aH0fuFFcVRRa+rhns+1lGF0ez54+NcuKa
7mFkuVWdfpfvtHAnbmob6qqzEHC+9ecBZylcEWo4dW4enWpk59dTFseWM3dw01kH98kHApg/EdWz
AR0uDfXSJz4f6iyNjy1AgyTW+g80/jwUJKbS+hocqYNZh/ehfp/awt7iS2ghqjxL6Og+jgLgTOUE
anRs7kuwLCZSjF9/1WmhzzbC+SzOVyiwDt0IGdoJ0B0Itwk5tY9BFUdFtrAX/qgC/54/igB4OUiy
qs/bSF02ZI1a+OKHWP4U8TjK8Z0yHyqkCX1fdaQMOQwMsfEzaGVj8/Uo/zj+57GnjXqWNY2x66gz
WiMzCOUQbdQ1CCMPCukKjq2t2NUTIrsWENX1QuBLGUDVZdkyJAQ5xfnxCHK5HDLRHD8U9y5Apg29
MFOBOGy8xn3rgH/FIEBGUdR1UJo2E2DFPHUzaen6Nc/fv8d/9jNmSSIVBA2/nlr8aA7qQXUw0rmu
rhU7As2wtFsujtiwVANECsiweR+FUq6ZC3hwfmCzjIdIPMmkLtSM/+jVTMPhMilaskkbVJzXlYxU
zlGDZzpR1jxJa2VnaFvrcfjAj21f3AXI+bwV376eyUvDOgs5rx2h5xIEgimJH5lYPo1i9lRORjxf
x/jjQjEblzU7L1K8kOS8+r1M8eRaT9wPUETV2tpq6LGtMOIUFpqVS8OaLYxSCUxNzlPpQwDBoIdH
uV0ocf4+B+YZRpMRJTA50zU2wuetF6FApevoHHzAjMLqY1whuxVv0GS0LXRXDqNd7duH8sb4sPbW
3xncWejZiYFNhwAlP5Q+UqgnHuIHnbEwY5fS5/ngZidDU+YwtdAR/VDd5C6pkeXtXG/XKMUJdPrD
wuq4OFeGzH1CUS3RnJ+4ggA3AxBhfKp+IXm7Eb55P+U7yqp2aSdP+g4e3MLBtxRw9v00FzjiYAri
R2kYew3KPCL6S9cX5cIBxP3h/w5q9gUHN2/7tuFUoDN+G36HIYJbl42eMXYKGCvY4U95AQt16R6h
ocxkEVSFVj+LGJl4sqMcGp2k6pCiJyOL+7j5VbXvQxotfMCLlySTljKZgzoIcuGfF78+mjiF+hqZ
CSQizz8HqqPm9La/K7fN1fjx9Qq5NF8kXO6bE/iPZ8LnaKqVe5IvyFw33YFzBZ8AfaGgsxRhtiJi
VxpwkVeiE7Y0EPKzSnkp2hy7t68HcjERno9k9t2yroM/mejTd6uvZTvd+E8TmnJ4L1kVwR0uuQsB
LwwMuxeD2yz1QkOSZ3nQCANfUEZUY0HuDId8r6y9B3WfO7WDR8xG3+TbJVDXHy1Ckv2nkNPOOLuT
cKDwoo7b5qNOjkb3rCdbGAV2Uu3z+Kbv9+Z436DpvzDOaRyzbMz4wMQCGLVU7Go/By3hIRs1cjUf
kJy5CGCTvMM13Ea51uYGu7T8p+XwRzReP1SXKM0pxmxBDpkxpp3MELuD8j07NSf5xXgLHhIbB6Z9
fCLuroVDYovLBZ8LeYX69l+hZys1FGWczCu5+Qj3yruxGXcAYa60LXQMbj2oa+//xofVNYliPqgs
k5n9/GGxf6sDLebDtpvkNt+0fFjzdw7znWWw8aXVqhs0DDRLE3XuWp+D5a6XSgHw9g/VfAojVB6V
bGnqLi2U8xCz7yeY3ENMua4/CmdC3kpcmP21/mxs5bX/sFS8unCMgn75azyz7V4kUuErQyOeuMJC
AGttt33EZuCQY/axME+X1sVZKG32qmotETCKbFXMk7JBLQPfSoHqCTSnVfuAEUZ8s7QLph8/3wTn
EWeXOlfSPIQp3OoDVvZuqjV0G3Xz/9BsvfBePP+I2jSjZ/kEcWKv1F36jFNnB90jOzlOJdZiLTyU
bG+KcRRStv/h55w+91nQxs3cCuOumkQt2uM6cjK7fJvag/Im2xBwseywsPS16e9nAUe5KJFPbVn6
25vyOd1MGC3MxFdckKlFYfH7tzYCXQzd4K2h/IELc/uq47oQjSekx64nWP90LAwbcS2vlqHglxKm
fhZsNocZKWuwjHE89W2/DdJDHMvogb/WAmq5yEl3+uHr+fv9vv9jcZ4FnM2fEXZYKVVyRYamiCNu
27XoJIfulokEsKgdxX33PdlPd7EcyPZh+bl46YpkWIah6RJtJuWPXsfgd6HXRDly41QWUbmlhpvu
UNnfYsO8SRZKtpdWD+K0dLPJJJI+f4xQ6JATNUrGU4z/hao+6kuIjsvD4cqnW9z2EESafVC01HAL
0tOKDdHzLdFgWZdv1UagE9XUq8XVeXlAf4WbbQcRiVXJjwiH/qYzrisb0CLCojbqv5vUUWmmXP2N
V4FhnY1wdtIhfG1IRSjpRyjSTiNyiOvi7utleen+9ynGdGCc7XKzEA2pwm/3I71ObtHPPXjbeIUw
+UEDNeiti78RD1iMyc1ZlWQog7Mc3fZ5GgMyRV1rq9BQkK48qPmrmgoqRrQbJBP1hUfIhRPPFCml
06JWVIVG3+cBNr5GLSEjYDNZqMG/Dwd7NK4K6bTwJS8sEHOCF+ho2Mmias6uCk2AQ5CRjtWH+BA+
m7+yQ/YiImn55D4F96mDjEi4Tr59HfNSSElXaBbIsK9kcfYxsx7Z7LJBqgwFq5UhPxjBz68D/AFo
4upsnkeYpclm1NW48gOkO9bJKf6RbrIbZBF+aA/TNlM3oSOstftxoZJx4Xz9FHS2szWh4wNDLTsa
4muL3I7wXYqXjtNLMUD00PcFZs8LfzZbVtYCLJULk4ah/6xsqJSsxx0ymRQpvR8YW/PIj1YLH3O6
8cyOANYh+n207yTVmvd2fNSmmyg0LAA+5b44uHtlmz3Tu7IX+2UXbkKfIs12tVWgUC4WukWXftyA
dhuQCl1V9jR5/UP+OtwhGW0Xd6kjrvyXpWLQpULUp+izb0uvW6MGTHSMdvxnjN2daosr5zWqZFz/
9E38MDryCn+69dcf+NJ2MCXgFRZkPe0PrAiSCVaXKG31EeNaIr2ExdLj9dIhzmOZ95Um8/SA/vg5
mVSd0uVROuhHYZfuMRwKMU0DZ5M40YPbcT/CtT1Yjc7wbB30q/a2tLvdIsFs2nLzVWSiKwGthv+Y
f3Aus1EYeq3UjyJMPW83fVrpNtgPa8wFr5Y+6aVtch5s9jhpBFnrkCXiSh1173UEdAX+UIs8f/L4
9dxdDmTR4GUCKavMAhVYreSJXJpH33rRynDTj8VOjLqFLXhxhch/RZnNH7ILUoLgm36UpecsvlW1
xXrK1xGgwHxeIRm1wwzolwlGGFmJaXo0bOLBfE0tY9TwWfaLT4NLecXSp1oKKt+K8vuMPzvD0SIO
tQLq6lEzWqxbqOiNybUrYF8cQTg22lWNSk+XoCHy/PWkXWoPAIqk3gaXw5D+uLLHFmp5kcx++D9V
N/wlAt3Gcs2ZbrLyNx/X2XC9EHU61uY74DzqtEPOxtsFqH8lI1HxK3Dk3z1C/b7bJPfltlq4r1xa
luehZkdR4cOoQK+u+shIoRS50a2+FrxgaUSXLingPikmirpEq3e2LjXB62oha6bLZbvu9+phAgsG
N/FVh3L/dvqU9QvuGP0SsegPtNB0vnNNN3VWqsnDaxr/2afsJaHuM+jUR/2hdFf59XS1BdP1IN7j
u7hOTz7KensZFjcGD/uFafxfpJ1Zj6S6mq5/ERJgM90yBcScU2Vm3aCsyiowmMmY8defl9p9emVG
hiq6V2trSVtrKAdgf/7G97lyVBx4Zib6otaJlUsH3hDMkRgQcjBelz+C2o3rd/DsE4shzekDn3Db
+by14vrPPzytDd07kTNcwFNo+ND1Q4wJkJlv+v/p4L8dZV4LUj4948X7FSpks4oWK0q0y60fFaIE
jocO0DjbojpZPt94p+tGuTgan9a7uPjVRjScoxnju7op36Z9sTVjaNk3G5D6/OxIvDrsI6Ab3mrA
klx2a/Urp+XT6hcXf42mtmaNoGAOtHBB51miuMMOPoe3ZuiqO8h19/8qAYm2dwxj2jZaP8zLw5Mq
tl7VJC/fGEdXRnfsn6AoBq3oU78HWOpU+MAe3XjNq4W5fM0flrzMbfVdpTQQTzFfs71yYhGqbAHf
pWiqw9R6fCsTc+2tflzswstPgPzW9EyYr5YoNmXKvBbQE0h63/C614/zt2e6sKoEKBpdNCWWgRJI
SY4gfQLxliznnPyL8iuFuUGa+s+1hVrA54MoZ32y2FKZr8KBwUOj8qb8Vf0o4uoIOPqOH7h344Ot
dvrzw31a8PKDpe3wX+9w9L6/dEeOtDF4YhtEMNvevdls/nV7fF7t4otxTBWzBFUVpCZyQIyDZQcq
sr/8VtFsfruN6+vlsa6GeXIDXu/XaqXAkHJfis58NatvEE1ztSGDKhOUfW/eFl8vXqyEVItjIGzS
0Y30+bN1laz1wapNZJD+k/isn+S221cYL7wZRFz9Yh/WunAIh1LRoZBiGa+Ai6AwxYFG9UD9gi1B
uU3ezbcbLK9+tQ8rXmzKuga2aEL+DGnd5A7O/dp6dB7PzVsbpg+3YtwriZf1XUI7BVVEZCD0i5uh
Y5Ln4HaXb6utLIM8TAyvisbQdgnKzOMPU711Bq4/3z8rXtwNSs5oj1ZntOIdBophuXVRx9NoSLaq
Lza33NKvl+3nB7zYLLTGxGGOxsDX1gqVBGESSIQ3TvVXx/fzEhd7xJDM1MdOmigxYN+jkriVW/Nl
OdxOnl49Yx++1sXeMPkAPVOaGK8Ttw9J053VgW8bPoZknIO/P9VXc//pochFBAG5/5mmyJ+9ThZ0
L21gHds0JJO6+fsyXz2Fz8tc2CjggYyiWAAGpxsZr35QAZkX9fZk2o1tQC6uFWlCRK40YJ3+6KGg
WVqDNKU33WP0xjdDdUfw92+k/L7eZJ8fbTUtH9w8qNIWzgJy6KtaJ+NeRWvohsyptckEg54u1NmB
0eXljUW1Ky/0T0YTvZgGQav/xYE286YvC3uhqIMyPCZBuvYMxTuk9xkU4YMhWL0DJxaIiBTXhFS8
+/cPes2ifPoBF+d7HrNOGyajfBs95SQeVyH5rYzKfXWUmM4OmK883ljxyqn4tOLFER+ybEoGcC/e
uq0K5IcHXJOPrfQ83Q+g+25hyFz6nP+6mYu/cu4/rXtx7qGaaOjAO9JXiOii17890HgtlzaHW+Hf
zXd6ce67Vha9gMI6du8aGmXohHWOEKwP7FD8ul1uvpJv/U9a/L820WUrKucKhm+YUr8BobWgjWsL
gv3jjzSAF+GqL+2esnvtrQiTGzbn1nP+SXx9ODKmWqU5+Lf01XlYfKic+sNOoDak/mnIGHc3v+AV
q/DxC152gShJAohvZ+CwMLeK2W4EJDAP1PflrvedbffQgw8Ouon/LzYsUQk0IIm+pswvLINSoIIj
J1K+5XHvEpduocrgJ6+Qk0aYPQUQq/GU+FYZ58rLNSBWg1SdilT6Kn3x2R4p+DnJnCTqm32wN80r
9yF24aIFuI5Rc3xw/JuR9foYl94uAjG0n6xZSnpZfAMehSJLiIhh3NqbdMdPYDYAOPsOBiHq0+gI
HqxbG+iac4GRMDS86IYOqZwLU5DPrENlFy5vUrj6VsRVWG6S0O7dKYDYxeZWTHRl/6wTaP+93IUF
aDK1AK86Ld+KzHTt8cRG5cZeuWLbPq1wcfKzee4MK0OIV7a5a0N+uu1fDfzfPruVY73Sr43pVyTv
MN6IxPUXfTkLwoANkXAFwajf4+7YpBuQX9ZuQ8W/GQldcy8wiwHtb11ViXrZHO4ICyIoKTwZNPf/
XqCx6GF+6Vi+5EeID27kk/RYeOtrXUmDrE/4z6Lr5/xgXvQMqoh6PayO2rBHh0so6kh/RJNQwLcV
hJD78MZBv7o/Pix4cRn3apsW9bCeAKiwaeEQA3a8kVsNni4IR16/u3n7Xj0AH1a8uH07Ex1Sa1/I
6yrUsMCsKMdV883ZyA3fkPjvz3frI16eNszXTTqa2F6XPg+a3PEzWe57S7/RtHD9uxkmmD/O2jNw
mR6k5ZKpE0hVCGTXlgE0gWDwhP6ROVL+lTuhopj/36tdvEI7Scpcr5PyDVQTc7sWN7RI7qb78ad9
6mLIHvqGb90U3brmLX5c9eJdLjrJSgBqq7eW0nNqtw9TB5jqMmwg8Q0lopzdUMe6aljQN7pOTSNs
v7yDbKpYZm1O1RtviecofgZtYRPuN3v8F3vkwzoXZ64gDOARiM++TcvZZr9MOQIy/Pz3Na75K/hk
/zzMxTkDylBX83404PSOQfKNoskcYTPNXW2TI904beYHDWTezU2befUEfFj4Yq8k0FGeF2SPkR6o
4nVAsb7L/9yrkFnsXPiC6LK8ecavfjpc4Zgy0fSvBUahLM7QQr3t1XgY/GW/YLTmoV2zjfR92oIi
DNKoK3+BS3fLgF41Zx8Wvgiiekswjiq28ToiZEKzV0NvVcauH/UPS1y4RiTLWV2O6xKwX6u0TRbq
KFAv6FxwfOvGvMDVr4dpTgwpIQ34pY6qaQufTRCNX6vkpNCTXp+cf1EnxZ3zzxqXcySyhbRiZxTI
P/we/NWUpAd6MlGd5cHtHNyNB7qcJ4HeZwlCAOFvJt+m0A8o+62j/IsmdzwShkLxVKuA2aWOgKgE
tZQZXvp6q6EHyV0i25fIYyJVu802fz/bV/fch8Uu7IfaLcPc6pS/1fNbXv7Wh/RWwHr1yvywwoXx
SDRL1HKGhfpPcAXd0mdQkeEx5juwym9suT/x9xen+MNqFxajBTGmVwXusn4LQDVH2R7CyRRFtR/F
xjpk952J9Ef166aluvWUF/fLVOObmc5EX62TFhJ/ijDYGGpe+j+aCbtqoT485IVfbDQV1NRnCvwk
ED/uYPLFxW1z7KnxbWz197/vkOs248Nqlz6y2Qw5zbEf17LlWojlp9JrUfwlwW2V27/vxy+VdaHz
hqG7l75ieMAtyh8aGvD+zfNgegr/g97Il6ZFICiKIVkszP2sOdkIaqYaFHgwY34EFQTcDv/Getfy
6esACTVNDPF9aWF0CITeU52js2qfbFYPVY3bGADl/8Gw4JUgFLbjw1oXx7nrbbEsYijfBLLb+TtQ
db9sf9UrgBKcDnXnW1fWtQVRyl5bVEydwmZdbA6WNLTUHGm8ErdHtnlNKpQbcz+HBOcsDW+lFK5s
j4/LWRdp0z6hhQZqJECPxb5IMB423yx/rCf1woJ8WuIijl+0URTQc19DJ7sMLO3Ppje9/pcdo+F0
hea4JdSEoPGMK/pmweBa0uvD+7RWO/MhhuL60BpjohhI2BqhEYF17BmbHm7xv0p6fVzpwhWYhIHZ
twYZaB7XR6QR/0zw2vt1fFf7Bfng5HgzRXLr1V7sTtK0c4lVy7dqaOOqjjP+nSzaimjzrXbXChTp
5JO1/GLLmadjNDrUA8XdrZMIApsudI9umIIr9zlUYdZePUM1kEC5MNpFNvPeaCz6WtmI5ZT8oXLa
wFaMG13S6xm43FEfl7kw18ApTmiMaFZ1BBmzrRMYGy0Qm1tX+dWz+HGdi7NYLFNh5kVXvi0/7Y22
LwMWJJjyAls6lqiW3Dz71w4jumDRaEXXxtvLplsJViRng0axV1fvPPN4mMR9uE5CozTvOzcHKK8/
4YcVL2733hq1FuMma6Q6+QTua7kpvCQyNmZYhNwbXm+Y7msbdu1f/v/Z/oszglly6PBpSLb3meec
ZsMVewUVyjUGKV+Ao9Z/Aga35hMBBfH+vvb1l/vP0hdnBYr5zFYr5IhJ34Y5RWo4efr7Cl+9iDVh
iT5myL5cUZzoWEZKBkbjm2b81jJwZLvWredfdEj+18fMsDBUhVEuiGNhnvLCA7RMUzJqIDO6WD8U
CuK2KQMJx+Xvj/P1hX1e5WJvYC607HLLVN8a+6m3f+v9+f/2518YC0MpapoqTHuroM1BHxz7hpX4
aozQmYW0IHLHuk2dS5EqK83nRMlq8Va1jyTT76BzsmnVW5nBr7ZojSpM09EpPgZG/j/fL1aZpCb0
Z6c3Hsu4RdFqRPK/CG/dLqaqr2fjs9X7tNKfec0PN1lN2DgaVdG/saksnpuWpr7IK75pxrIJ2SSI
q0PGLkxlLaPBbhVQBic9bilU07TZmltAbavacxzAvNDwu4DNupgHYx4dEDfz0S/h2XnIDaegFrP5
XU6VebaR1AFGh0F8ytb5hpta9dAWNjqwUlAGwaNTV6boOIC/Vish6+psK0gHWpDS6b6FwXMwrHJz
06hpCzI8nWL0WaF1BUpeh7IgxmOtFOAMg88aEnNiIfzwwUvBc4scp7Y2StOLrUw7+UOOg/lgEGXY
L0WNtPgEhJ6RDHU4TsWPwZK6P/UAZhWCkYMyDc1ulAWLCE45AHsZKiSqMN9Fzdu9tIoCTDwClpvU
phdGDC3gCVO/9X2tR6Vp0Z9Fis6vzhEQ31DKAS2aTWFEi7EYXlLOiLJqKw30WgWmTXTsXDRGEqDF
k8c5cdTN6PSlp2QaRJeVRIZOXxhuDSXyLbUHNDlLYxwP9WwAaF/AJQACS77YYDuNLqaw6/ROayYz
TpUmJa6A4Hfm67kw5mjCvDEqWXxJ0F4heVw1IBLmY/Zm230e6hmnoLHa3AOUbXkQDQMUlfbtwQFW
PJ4KBgbrgj83IxLySHrSwPkaAP/0pdFb+4QZ49M6medWsM7u0GTbuqmcIcA1n7scakfurPQZ6I/d
5BXwXH1JtHLbMyD1cmjJ525LeAkivHE0h5zdMUd5UTg3BpCOZ31rJLzyUDVv/ByycZ6WVN8mYJjc
3HE6ML6tLFYUiq/e5/tcmUGATdL3PmFPS8mEh47tuzGru0CX8LdzAAygTlIqx4lMgF9p3TNh4FnP
SQ9pYSCCfiAlmR9IYeFeWdZJdlVYQaKjf86UEDaBbutZr9NvJi0gpgJSlMfnDO+xsobzQsXs1pX1
rGIeJW5rAe+N9dDLGovGZ7ONkhMRFu6mcawOhdkBFzXqaKyxq19jC5Kn47QvZkIXSKboEI6smrek
rn7MoKW5AzT0IglOVTojbk4Zei4gxYRv0IPMPvft8D4mMgcGD9ehas/f9U6VkZmIakPU8r5wkntt
0rS4avsfkmoyBsESwU5n/dRSkEZB9D0aUwJQtNXvbIVnbt2pc6RD4f9OCF08LhngYa6xWGOUSqd2
Z/CaQ43ZmNlgmuZ2hdgN2lhGRopGwIrSI+YwTD/HqMJ31RYwGzB7h6YtIW0/mWg/aNLndM5/pyRB
+No2g4cmHfRO211kWikqoKn2bBTmg1DrJ3QXph7e5w9NqBpofgx7ZUqSMLXq0hcrqkFOKQNzSgeF
cOBn21ySU91XL1xwx5sHi27A49ulQmn9lqkNBI45tl9v954lodpSOxVEV6UNSi+aKIGPK2ggqqUJ
FzPd6nTuj0sKSR1nqNxOKDxMVXanZOwnfDrizXo1xGWuSE9RyvTQ2+WWcUjNi7GsfIws7QYbLolC
wAtXLdBTyBRZtP7BwYLwFSrPxmDuWms5pc3wNllOD5BC81DO8jRDVzvMnbn1k4ydZgrxIEAzCxe/
vd8nhvIE+RkRjZqm7vATfw0gc5nzKCJRpeVRtrwGjVrZzYvDXJ1ZlWtoarMpqQAUOLUBr2/oL1UM
mt/3aRbZ+vI9GYono9ekS3KmubxHcnBpJghrqQD36jUc/VoBgzzd1+38VBXdzzEDTK6fxROtrce8
A/R3ycpXMfC7ogbOfJh16SPKJj5w3cIvLX3ec6OWwaLR705Ga78HUTquUit/1lDpP3VZ+j1xePvS
QIjtTlc5BlZo8sMR5rkdqb6FgGzrg8AAAcehUNTIsbMa04YpjZmqLUBO6uqu1/HQ4MKzl4LoA0AU
zWEY28LLxhY084R1rmK3SJMAx+UvWfYOXeSf0ywLwF9HEdpVbmwGZijRPA36YQGi/lHrNPDHJtLm
dylPhjObUnVrJo4GSDHMW7YIAHdVrXTR/Ysz3vEEXV1CuxcCZtmTU2G8QB6Zeza+YmKs2mXZhKvH
wKCaxaci5qDEGUFe8LLeasbUN34JSnfm86UZoSNApfkwWhxY6QanSD9aYp7ilBXDlqVZE/LFdqJh
1EgEhpjlQYeZB2iQKXCgwW8PjSpbuZRGKZS3hEItIAZHEiOualt0pjumkiJQXxKlUQ9lVnRi28CM
dcCAKnKMO92usEkdBcOPJas7DcjiuWyDnNiQg2WzZUNNIZdC7NVGWXSfNDWa9mzWwQlgnt0s3/hM
wx4R5PhNH1ak8Q9nsjxreGWpFTZOiyNh4hpHFqTci5FuLegrAjgQKeXjMmHAc8JImFG56LE88AH1
X7io4zeletVsiukf7GFlBr5c9TrgYc2yPGQp+uaXCrJeI6ic1rttJe7U4eMtwpUUom0F5kXJRscf
lJvnuU98ddQ2UKd6SEZjr+LwMaXzRigN9MryKDqx67VjDSjuYPvYXa5GdLeS2mFi1J8KLebZdGdx
Gc7q4rUqGNmtZcbdiklXlBrU6/qx15FrVOihIY2rNFpktYs3anaU2OMRGEbYzswTwA6nWR5KiEy6
0HcPisLws0aFqCXzs3WoJK/wYQXMPRomJOpwAs60U52rBKezeLWqJw2nulq+kXSK5nYMW6p7KRs3
qZbGSa5jfkGRMSrpUaMkawUDZqieMJwiAIp19hlT72GiXzqHnhVLhMUE/F077HRoGsE1JND6KVzD
qaAdyNAHWolv1WgFS8d/ctN+7wClTy3l2LEl6MzeU6rhTlegwD4izUWgOKBm97b6akvTzZrsrlrt
SJa8zhbalebOS6CLXs5ptHAF5NvmG0zid23YkeI8D/k5MSEyqcERBCR7cdB5M9cHcP3cLv2mT4j4
Ug5Kuw4nqAr0nntObXiz8qMCWATdIJ5NetdIwfuG2CobMfvWQNKuhL6cbpkgusvNbOi/VZyaFjLb
OtwZfcCbsfmjw6nPNI6sh3DnrggAv4xI0Sf4F6vTkmFCAi0dVK/dBWOlXcO91n7lqenlTgXjFi2Q
crQWyD87GZytfJ/NFTSZ8gPrYaTG1OVglfbLoW1BwiyaDVUbH91j2AsQK2Hd6zwa37vWCqYeZsvm
d0T0YVWbd9qU3TU6WhO61FXVby2dA5u0rqNorl2XGJrX/QSpr7KcNiipehlNI123HhyW7kSebIvU
/K05P3LyLmwTF1mOLB0v7tqx248NJC4tfZ8m45MFD2cuG2Bf4Zep9x3FuW6pW2Oq25n2msB9D9xI
O9gnSfLAwJuHdwgXdJbfhIAfIWWo95aXFM2uGCxPJlY8NuNm4IY/JMW+LuD6dklc9EO05OZ2FYIr
ivapTef7nLVxUU4BcZgnJiuydDRu9zJMBa7n7LdTo7JJp670MEqyb83sNJnWKaXjHvdwmBlTOGXJ
t8o+CBs03UWLhfW7aATwlTko0ZYH0Pyhmfl+yllIUjgRKQd7erYjOla7ccrwxvINaY0Q6KkgEQI0
RQgFmPKYaVnIO/2cQ2UWB2RjjPXe6Jf7Rcp4TjDMMSsu0GW+lU/xpKqnwrS/Fbx7ntEK3uFn0QZA
XEf3BzaEfa75E4gpvZZv5hH3Y4J0BRRtg9nRd12nvxcyP+oSrfFA9Dp2+sggjqPDa6J9vhnhyNW6
uudafV/QMVSWdFMudsRKO6ZGdcQsWGBYYIV3LJS4OXPSbcdGO2AYNUQ22HPwQ7s89aqZhQCfPqQg
/Qxq7yf9DMFqQDQmx8ssHvK6e+pS/DjYTfhYnp1WD1NjfqvNpxmSS+hlRkKihcm1fEWlPiAZ90s5
nRWg1AwK2EDTbxHT7HgLub+WBHK0fVVOu0yxvVnNz62aWO6sQ3Wo0jZ6J87GglZe9p6X2gufVRf+
bSwZ3v+ih2zkP3g7RBbgpxrtfS3LN0X7AOf8rpqGo+xOal8ELRyWWrUQA/AHhUPkpMP4XbIyidVz
XqGh27xfpkcM0x22W178nnkZAnih1xToWYeAYi8E2ox4RU690VZxsrTKSSlS65AYGdkvZsviTO2c
yLHgM2pt5wRJqyASgG3yloXT0CCq8R37tY6gIFzsGQSkoo5aozu3ae+pVpZGIlPYdgTy9IzcVYqw
A3ICxpKnoZ1y62kwhQOKd0I8qdjo5eQIGztNL+4XhEYbY9EUXzXVYaurwGG3jcZ9COIgjOlyEMgL
Hdo1jGiuYKBSmVNpnvWKIiIdBmhdOyDa9FlTbokDYmfW6AMQp2O7nRVpbaFdhEZDoEuZmxNsA/Qs
2W/jZFu7mpjarjPH8rnV9WyTtMYGYZunEnDZpdmEGXeCRoP7kDYkrvMkdNgYtL2FHyECDK1CHYWd
OAx3NupBl9wvmYP0fPOQoS2NS6TPs/o+SzAylCm7pTpLcYKbdObCgitehFX+zNQXAI5qKNcsCkjb
xoz4D+LHmOkAANejgxYJBdO3pR30ZKc4lV+CO45IAoFs4jkt/pPEDqrlbVh1Pjsd3dy/7OF9kVU0
k9+17myV1QWR3RMzzQfmjI9lmx4rkfqdLgIVFnPqkr1MzBjokpjZWmwO4gmjTt/B1g3aRkQVb3ak
hIPwagPyboyrvLbx1sg5Ho3cb5T8XjJyWgZ4/HN6l+RGoA3VxiwxRCHLSKHqI3VmXyfASUsOAlbn
DtSEQKZ0ERQ8VyY9tprtY9oXrxYTs0xD97bjO8J+0RwBrE8Fc5XKEPOlUTH1j4Il8JflrrIe1GVy
hZql8Hpq14HqJv7aEA1lajRGdwrex/RqNOCPT1bQLOl+VO1f1GwfbKJGSDXszUwNTKpHJgRF3c4G
QxxZBjolntL3d5na7Eur32BuUc7KnakpG0bxUcemdDFlH+gCsgRD4WeZPFdZc9fhtxZ2eyILxlZg
vfXiuylLT5hzhKDaTVvLs6kKgKX6ZE8vNsUMZFnHc18FiUEDAJkOCQxNW+E1tjyicExzMXncUbFv
OzclzhFThdHcgdNRNO5IzS0a0MKKjWGe9MHYQgfUeM/64bAolj/n+qbQ0B85zi/mwnFtkLhFTCY7
01fRK49cxOI6dIiTDm0R/RArRnJqbfgVTZ7ju2QBXbpDjryzqlcPaK74hUguLurUQ7rLU5xIjI5L
zMLrq/e5siI76+JMT6JinFe39b5FfooNw7Zext9G3t7VjdgZibbtBL23JuZVKffGxQwTjB/QND2K
sd5kGlDarbIRHB41GvbUKdvhsR8HUczuXLehWkPVFt5CqtW+hkul0nBxrmF4V7jdaO16xkMDbDmX
ZM4dWmWftWkKoC6xldqpV7BDsgcja54IwunOyqIxZdvMQlKgVssdJ1lo0WfSLm5t0UPraEGZ/SDF
EGesfmVl73ZJEykEYeFqIKc0UvL+QcyYQa7KCMMUu7EsYsT0rqlwlyTUhxSOL0pxsgr2kmRFYKba
1pRoxK1BQXekn+bikduYlmzse5M1e+SyDkY5+LUlw3GcAg41cncQqp/Br7Nt5aBoiZc3s5vJxp9U
2wcL3avVBw4pUTTku1ONw4lxcDnDhVmys2iJ26hioxnKrmjbjZaox9ZS44oIT1q/y9IIJzVxbaFF
YHYGTg25VVHH/ZL46fg2YBZqIcLtwGxRnSRCEIlTZgRql0Qyw2igJYMa3Osc/je0ub2aTIdeMR8K
uOETUSDDmLqMqFtnfqua3tUqjBxbdYjmko10VE/A5WzoQUPwkjghAN6+btqeokO+3xpeoPZ9KnSk
gaR4ImigMNC5XZrDmjE7Ll3/yLKEuTMW7BzABmhoi2NvqYc89SvwsOG5oTEMnRazmm5rkwUaeMa8
x2+pe9h2FRFsf8zGzCM55DbrdE8KLaiYeLGKxZuK8dB1ENhmSGDa/R0d+L6SS1Rkw8PcNSHpaKCg
JOIUeUQmNHZMv/Ku82FlPCvRt8VMNoaueEZaom5IoqTownzEEa+VY63Ud/qixoCwhZm0XSUZnrrJ
CPT5VeZG3Mn2XsrZZ0XlNVihrZudQoYA5YpIgyuSWbgZBntXds6WO/e9Onl5/q60JJrm2jUKqAQN
ytOARKZWPFXJ8GbpFaL6DrElZEZUFirwnjvlOcdwyCxtAMfRSsG+a+W4KWs71IZTi2tK08lWx0B4
NTUeUgVIwE27pUOjQiWPStrR1SDBazzmtvE8VvXTTMZzsjozCn2rDOjBEnQDuszh2HcLXCT5rWK2
wMXcn5LiNOfYMUiROuMYa7P0Wv7ctZioaDWPmvx7hcShXuCrLFWZeQOaMTw4pPkRHQU8nKqp9yqF
8Y1T6W3IbaUC67DvHwARQMwKYY6olUJ9nDkZ7+EmqHsUsiVCziGTkWJPOaThpDSyoKGUK6HeGNyn
KalDFLz5JlvSOQKkPjFCQYe6i1nq5I9JKfGLFY7GV73UCMDfTmE+Lh1pOh/uu40gx1xVn5FyJFlg
qooikPsvOukZmM+sjhrsy4YCkRsaEPjDhlZHgAfcniWVgUB51B94ushtlWXttlMrcpSy4QjUZD30
niHgzKVMytabnfXz8KrektnJELrLxOszCiQEnUjQ9akGKVKix9ZcjIEyG+aWyQpeb0qIeGxYk9pe
3rMpZmUHSOOiFKXfazUuv1bOJ0HNJoE3WuKCm0sBDaFKfWhAG9prdW/EaFhRA0geNTDOdhUADI+o
aSzXI+WkMVqgh1MuyaC4VZF13weioS/CtOvhodSWPV+ccWdTyDf4pl2IQ4LUBYp09bGw0xcbGisB
g7Y4wiFuBUTRy5Nt58N3aBj/zApdILmSQsdF06a4sVY2lGoPXlvXFJuX5MfRQJhIm7Fxi6Ed/KYV
5hbzgNWBGcCKowH9u6M6ZcyL9L0QRuVV6McJFBuWk7bc54kKncxUa44JfI5drUrIBVrdGYnMNEak
Cfyj2plxM6nO+yhV+6DPeusjLdVu+i5NXhwOo5uYLQ/0YrZQCSBa3A8m8A2zDSOdpyQwOkBsIEQ+
9PdtSaqfycIsXyhwaMuy0BCwK55iFDsLdSqEbvWGEIa3YMXoAfGbsnty6uo9Q3HhZVyKJshM86hZ
NLA6FB8qGtNWFS5+tQmjJZPQzIZz4VjIMI8ggJeQRleHZ0mVDbGUuCGWNznt85CN9y3uFAPxLq1k
rNdmUOfTq10V+9aQgaZY5ypd7pHfey+zrPHsWjtnqn4kXI8b2j4yDVJMmvPQNAp+CAMDXH0s5upO
KKibGBT+NTqedroo3swEediqfxyQJ+otJIn75zJPXjgR9wVpa8yuJWgsaVXUfpKGubzgAalYzHpk
3ZHG1BEKzn5B+nE31VXj6xWSiKPoG2RHhHXnZMSJ53xiT+2MxsSZhzrPdwMZXpNUvDnDlLlMnQ+T
Mf5kA1U9C4jq0Uxxo2b2vaRdOE/0VK8bqGqGGaPM+iGn85nTDtMkZQZpa2r8MpMqcCQKHLJ5Fl17
xwrrvmnIecimN0okdMRqHrWWfVaYjkadBElY5BIUo3l3Blza2VShZGZjl7D6CczKPdPQ4MWQSXcL
qR9QK4n5nESooezwy0wXif5Am3uAAQzbszuxeHQChaUTMUKi3aAs9wKdn4WVbWDtIHcvyxAVrc6l
Ve2jwHBOUnanG9U5k9ZxSQa36vudAyE0F347GOD/j6Mz2Y4VB4LoF3EOkwRsoebJZZddHjYcD88I
IYTEICS+vsO96c3r121XgZQZcSMz3LMxPkDr/Jg89kwhRtbwPhWlDxWhLMf4u/VSm631sovuvYO1
rpBmmlFYYz3JnL70FewZ281XAN9d3vixLLKE7L0p2JGsPNYi3NZVuYZneVYBVMuu+qF9KLEPMNrP
aXmeKvXgOphZk/OfwwmdmZEQs9LlPKLEtzPdLlX9nHrmYaqy3cR6aImYv0J1+sSXZedCc0qy8S7g
5aK1F092HL5rbHAQ6XIqexPmyxznMGk8XC9IJMXRcZLVis5kBUn4lUZYZgOlIxQ40ONqm86JhdfI
jiSiz5gj92hctcf6wtWQphsZ+M9Ejp9LGf9qbziKFiMevPlN8OQnjjGgzAsOSSYehfSfWYY1SB3u
OLSn53EQe2Ng3wSS3mt/fMIz8Fo3TZB7NNkGQfjdhDCUe0LzjvvXHn1NSsgLQuHwbhRaQM1XcJAe
I82SPAuBHS0iQrtaZZ/YtK5z2pebqCfPtaKbcGxejKPPk3HbMg4foIhdy6i5pH78k6TjIQ5QRJtE
vbelcDuN4xBh+8vs2XoVB3pXmnQoZDev68izOEHrWzWlq8pb0JPgQk/xMLJIXzDjS+atbYecuWwu
FpU+9H51o0tAcgAD72kIG78EkkanbB+kXUFQqjZpxwGG/j+EHnd61znULxKvxGKnswflTjQGZeN0
Ms5shmhayQEFYRDFWzgwLI/nBMJOj/EagziwejhHWu2x/52sMl29RE67o5EIfmn6gKNhF2fN+6z8
X2L5Vi71GwxhnCeL+Q29fl5pWn8Iid+VlyrIFz6uWxv+ylT8ZK72VpUEcwx08gmrDn4VZ0/Ad9fL
37XhLadRm4OT4a2riJ+HZXDviD3BPzy5MFh7HfqYJH4Mgmqt+2ztTyE0IPbq5vBXeeTAB71rG4US
lLzSKkERJMc3Eacb3+qySLnocxY321GKN2+KDj0JvqeFnFwrLlPTXhveblrU7OUk7wy7NZWYvv2B
POEsvbFGXCt/uPsjvpy/MRfof8ihG+lzOfFbjXACljm8cwetpFpScYpI/6Kz/iC95KSbatfF042y
5UtS8sMDt6e4ZfLU4gintXgYkv5dtvTIOMHYuNGDt0ePGCG8Bm35HQl4rmV3RuIZua5mOWB88YeU
2TVT6fOY2g/RlCdeBttSzV+hCruVdO2WdJBoQoIbc+IG/VHUG2jV4y/P/BscUZ1rv6ao8dV7Kb03
osVjL8hHJcltGQiMlQgOR+k9py1YQdqeOto0m5mVD3FmRdHS6TTocRPAyYVNtelpCmFOw86Tf68M
UL5QeHssm9lgwBge9baCAo2RlDmRcJ78aFMt5h0FfpFO4ady00Pgz2WBc7DCyPUJc7xrsU59JDcN
1jGl9Y36KHFhCFzixb/RDKUcxezAmYuDD9d1JCjxPf1e6X5Xw95AEXVF6OjERafg08NkQ+AJBXYH
hX4gDkGWSezLVG0rHhwsIkEdXKNKp4+8QboxWq6hGA5qIYcloJj0oT/KIDoC8QjzJKGfxk1QXwfI
7Tzr7lD4r5GXQuIHbVLEfYfF5wm7jdxApqirfDYd6s5Q8VUTJMAlxiiGPdKfUp9+NAKyQtPCDMFg
gJc5G9JCLD6aJ7dDFwFRwNcsh9K48X26b5L61CXZioZuWrW9QpVIVxTdK4GGVgXuqKrk0OAfGPLC
u3zQ9aoW0uUSZyHuEOAgQlRvDZLz7WieJZ/hgGNOmiHVgSt1Glgcr1qOq7+Fo+uGzeyw04VbtrKY
FInzHaUWFhhgfgeOMM+sXaCOQe3dFmw0QG9xwTyti9bTJ67J9z5hH2mj/q6HsvA7EeGihgvTivC7
g2MqNTspI26+Rz913X+HSm3nrr5wh540KJ9QMZ8Jxtfn4Rw9kzHb+ykWg0E/ODtTHaJ0WXPCH6Lq
Ll15y0bv6i36KEo8hhOPT460uJMyFa0lOD/4UYPIWSB/MYb4OomugpLkP09Nv/J6ctGLd0fCA7mm
MPkUDWwGdKw/k7KHCPgEzi+I6lzNUPb9U8JqfIRJtekdDOwk/ScTfhrD9rU1OHDHxf+eY9g8vEzf
bA2uh9JN3aTbjvobS5fzgK8ppeBmRNve2nB4nOdkr5y+dHBSIRarc1RO9dZJLGUbpg38kDPVyYUg
La0676GMhiT3Mtys/XhsJFbu1eUmrNWbluyqxvgBdVuu6mmPdSQuj2aMh2rxokqf7TJhrzZIDhOU
x5ijkIgRz1lYcA5l9dFSKXPWqTc2+ochLJ9sF0KbFK/e36lBjJZF27cVLlM0Nw78SxPRhzgJHnns
H63PX5Bb2Tlpv+iS7cBHfYlM3XCsPZtx/kpTRWDG6W2EBgj1HZ7EXg/nyZ8+ezb1ayv0bZDseQzk
yfcMTMdSVrlT+jfmGlGvUEJm0ripdUc2Po/32CrL81rYe8d0XfB0fMPIVuTC0EoeZUbwTTfyTfP5
sRS43UYxHylO1JVpqmMk4btJm6EMDnE3hrZ6Yl0L2Sx7tFOGADCh58UOrMCklRWnXrWTdfaSwLtc
kT+910303KoaNV7b7ko8W+sI3AVUFywTSWYEzGfzwSezjabhmJHpDbnLas3neNcsMcDYOfzxnXwr
yxkXREo5vmTExZl4yIi+Guhh29To3VDVP5nH36hf9Rsv8R5UL/7hsVgvIXkpUzqDUqtfAOFuiYf6
t1Uck7hkukJlEWE8IE663jH0duNjiGxgkLT/SpudYmfwW08w03oXAe5xyaWrQEWMf7L8PHzyDu9q
KgJa+O3y7Unx7hEz5Pjp5l1v6ZBrvPl43q7+uKQ5vPQZUcAYT0c74hTCMxcopouBVBhzgxW9eRDP
63TycX+O7/PoTvFU8sIRA8MX0M5EWw9KjNdsjR8NRzCLz1iPfCaL7taAN/iWt+OLAxlUxBFtcSIu
Yy5Sa/Kyqv5lkm2zsUlygenUhYc9QgWWOg55owyKfpQjeTCHjyH0sg0czj7H0XCe2PIuelnuKTzt
kntyNSt+nGIKXarrMbRbo9RwMKbxEutXywI4FjU9hsq7oELFKrZljIolTuPcAz2RueRRA9XI0cdO
2wHmf1AFWyCOougI9dd27KOVHhge/JGeXRK8hm20i3m2DuPyVYsGq7OS/iEN+tvUjBjw7qOoySTF
NPQYUL5R+icEOViUoxAr13jvWKP+rBI+wanUd0bQIMVSv0vXfFq2nKeM/YigOpRJtk0FbDXIgR8I
ub9Oii455O/dZNp7jEsNvAdWgOgZ9WLFXk2v700Dh2P0Vm6mz6KDW+cQoEZ/jY+0/PSq5lXr7H0M
yEOTgW+wI9CLZMDm0XZZL6YzF9HKD7To7wrMJla54WxNbBcc5OKtltC/hAbLBwfNN9w2DuDD8IMJ
Divis9XU+1ch+IyplvyNQfEphDIB6o0eo94idcXLrfBmBSAVsR0ox8zgf2B+DrUvnx1Nd8NioVtX
6iw0LOoqJludlvoU6DbNAeecKw9Du6nBjuQ03Pdd9hxUzd4t/m+PKii3EjlkwwNRqEZdiXZNXjn4
oEPHN/Mk7q4GTTX1dlWlf88OlimIYXnG30RBPYh/AbU9SD8UV43DSRG1yVK08bJnZYzLvLc3RjFt
Oxg+RhtHuSclSqCoBR5WluD3MHAAa0Yf0TO9NkH/2mfm04XgzKCAqVzyZTc24Bb8Wt+5GD+jpXry
zPzusfCeCP+CjmZNI/Latx1unIh/mTK54RGD3Tf267JufjCJEt8NAW1TPQ+l/6HaDjkdo092AgTH
PDzOhof3YKZXztIVBUCaCwCCj8A/UDLi7jfKoI7w/Tff4Xir4+WtSdFrQIPaDsbC7EJ3UPglJu4A
CJJLc0KKeE/HRhRM0QsoHxAiGWp/q7o9lwD2bXNH97qbphZfmsxWaSyvQQVk12EGS65UDV0W+3ln
NSKJDmMDQleZA2T9W6lM1m2D3j3IKqQ1lrgIIbCOwXQNKd5EV9I1m/sbGRkuU/ywqLkPOnCPAj58
MMXrKQXrXCcoAvw/GIl0CLdPc12UGs1vUq10Qq4MN8rWOt0Xg64O0GMTnKpw40kybIYSOwR4crDa
4LPruc0Dj7w1qH07DI/JZ+tIoeC4xg3B5LQwuaokQT603PctFP2/m5v54z9JaQeaKYHDTMBP8KOM
IYPF5XybYQcy/Ba5Wka7KWcsIalLAzECfA+mA/4hT/TQZK6B7qO/MWcC7kPmgDHi7ZiqBLtudPKS
9sO9isGslLR8s2yGeTUqrFOU3TqU8HBLlpzTkDyMQsFvh3WcV32IijB2D3bQ98jhua4lO4pwgVlR
4pGdR1t0rsUyjwjzlrPvuZ3v2LNzXmZsT1xKDKJVfHj0rHupI7r2+nHazxk1KLUIAPY0OLYJNPB6
mpCa9c9qtrgpAgXSA2IUSkxIaNjACshN8aAw/XinqMTA2MmPpbQIdyS9PRC85oe+UiBgE0hl8YK/
XdX+aiinBOgnnBLsXsaajhpFEYmx7gCWcVjNx4llKyxiQ4MisfTb1ctHQNl5RDnmkvYOuQ2mvXzt
ZvZhkQXKO3Sf62mOnpIRoLgCztEuBFZCLABXxfiUde29+En8OWbByfbhRbPx6NFhWqdJiD8QNQRu
8pyRdO9G75st0GBovW2sWJthuqUS+lEwXOaxf2J4VnA6bMNgWQcw8plwmwWkUKWSc+PU8+JrLG8c
yUc0TJeoD8/47kQuNFS11jM7gVwKgBz5y3kJ20zaP+gohv05xV9BHJw7XeJyjT9iDGHGs0GxwXTy
gzVr0p2f/X32ZfapIrTzKeIA+TjxHwi4fjGP+tpUw76K9ClK7C0l8uBmuRmz6ug8cZw0RM9U7Gqf
TBuhsJ4N6MRjQjPwOGS5RhPdNSjoPC9LioEGvxEsOjjl3reNONt3DL/sBEGhpjzFHvHkdR6SB6XE
kPek/GKwScAp8edY0eeMdteAl2DP4f/68Q4/jcRPbV6qsHa5nbxcmeYzY8MLb9Aq9MMRqABWskDt
l0O7Rx2+hW914CgtcS5fMAKe7AasO8VAnuUSLuzkieW9icMR16zZB0l37uNw4+CpyQQgDXxVLNiA
pd5utcRVRFpyDDAns27i13KOMYa/ZODWxEmN9oNAjcZlFflQibxp23fRVPR/NzxF5b4eiGn39TAD
h435mwzdnZMIsQdlqlUyt88Y9fht22DPZIxeqAmexJjdbY1LAJJ+XPgWKwsHzGxLEizzaJFOCBde
FwyVlwnBuqWV2XqpgWMuVLlmCXyS1LUoF3BqUsUARkn1FcNFt21/awI0jRSlcNuJb4m7SAH1jjLq
ClFltggWuewGGT1Sb/iNa9R8sVpaDLM1866zU3wZphGuenP0YcfDbT1JAlyEz1MKzakCIg2mJY88
fzlODbu0E55n45ZnyD44ypcR19rUn2PuPuoJoQuISNsymx/KvsUs6agFyIjiw4vji/VAuYY9OCuj
71NU7aNEfCBY8E2IQvBzeG49tmZg4FAsHyLfnOzAL41kPwtsu4JV+jxkFaodTNOL0fNFfBZwV1Al
kmpREGrc3gb0e8pq6J6AcmrVOazcpSUO0BjPtSHwlBV7Uzb21oBPI/B54iR6vRbYWQASHx0VJh6O
V5ECkfUSOYKXKFOQI/EXL8nXYAFwt0j4bH0sF+zCxKLpqX+rdvbQDorXtkVozEwjKbIW/pj0vUff
S96XMXlUMCPCtsbq615eKgPYmKMbf5txdOcQV57jcA6BncBkBnp1kmgIw7JHnqqGh64IsEvyJbzq
maby3vzdzjWBMTIahjqwg3ATxR+wXM8doLE8y+x3PFm/0G3zkjQowgMfgy0UrVwRV42EZi3fow6G
oiLIbJkxfqrFcHPCPZAwqYoQ63QyOsNKNxAM4eshjENODJ06+BhMk4gHXgSkfpsD2RZNQPoCYnMF
ICQ+daL5dDDSC17pLbXViTO140ICbnX8YGeUPb5a/7VkGJj7wBc94Ye00SHwoY8Ng3iNh/QONWoo
erxvIR6xDjs3V72Vx3ogaQ615LPrh0vpgKFG83xVEXhs4dVHFy23sRveRNVCYIn2IKKeG1j489If
W1fvfSK/sgB0lovhvDN7SjOUvWEJ8jT9JWWKkZrNybdBUMixwsWF96EZp9VQh6ygCswJwFdUeqk+
LFXswLONDxgKcOmF910P3g3UDINxz8EIpgqD2tUuMv7PjMoMNjg25cF6i3OpGw/U2vyiLPOg0fEX
XgXtBmX0P7FEcFmA85Khe0ynCGBA/87grEDqRYGDGQB7W9Nd71IcLZHBLdpj84/n0VUoULv4almD
b7/ip0U7Z+mOiQXWqeyQlQC32MbTtaXeE+YJrHiJEY7d8q3HCjcOdOF8JkArHFhvPAqGrgajz9W8
wJLWDyFNNrTKHlmUnlLrvnyvA25Vk++4xPuGXdrpjlicpCaCrit2KSd0PcQGE6EU5uUTDk+f7IzB
dUJ88W6yFh16cwpZ8tIEE88R3tolSfUio+XBpeM2HOsj6LJkJUST5f1cPw3z/BUxe5M+sl1YZ//7
v1zcNNl2GbqnbFhgIi5bUldBzuN6XYXhOZrCx1TwLNdh84jQ/G6MKDYmz7+GyBk2JDRFv8d9QbPh
aymFBn3SnW088o0y5TppmyqPl2k7x8C+x8b7CYPueyHuMYQHECvvBVOiXhCZ7VHkR2cGV6Cg6bzl
sVkTOXyPIgMmX71hpv/FmRA00YI58FmCaCkDJmHxuEqGeTrLn3xKoieE/kFIYhxMx+b3ABreKnX+
2Wp2HRcsXPfHr3rJ+Iom5bdGc5hnsKwqlFt4k80XLsWiSZrN4iE20ptb2mNxMk5eZET6XxXhC/aG
6muR06NqgZPzJEIozduHmm4z4aHbRmOalw0q+SBLBgAp9JG1Pl15S3kPZXshjfqQZeltgoGxVZqx
g+kkmF7eFBZScQgRErYDPjCeJR8Z7Z/4hBEcU7hpkMVoLX3Ge72dJ04KXM5PoWZTjmmiHAEsiQNz
Cp/GjD0ktXfIZjJuINrxPJxSeFPpjBHIpdkOuFFxRXfPCCocobnuUuxMBqXjKTQzYMoj24Ktw2vI
NFuj3D45KGYFZoyfpxZ4MWE2h+e5C2az8mrU2pF5dBkONei40PtmnNY2ja5wdu/DX1av1OgyhwUl
Kzao5/BqHpPev0N08yCsmq1yzTmwC7Zc9gOWT4/DRcIRL7E0KNcutXCjy77o0/6XBOM5nfp6O6QA
ucngfydZ3YHUaIdCT+EroDxMvCOYmZ+Rb1qyBf65vPoe1qrC3oWMPDT4/ROCDAb34A7pZoPH/Ew4
AmSJBUKJ9uUWDvKejNE+Et4FBVYL0D+Ddm6iN9GR77Er19KNLE+G7sVb8NixiT1DM7hWtL17Wfg+
lxkqGr4nYbUNmwWJFonPQ3sC5hNM3EHDJJQzgcmQ9ptpEffRC4aV17q98MPTXCMBOHvVLS6NKkpL
EnQa5OJ5frZy2u6XyMPMQsKR6GnxjnXawrgfIZ91vveUUJA0gzzNLTRb5P+eUpmg6xzQ507IXgyu
f1WZ90Rjup/m5BMZkwebVofM4JkNJngVU/KJ/+qRW/KQhfqBVZPYAC1yOYdSwVy80mo+diG/tpV+
SaPy3Tflfm5wJpZ6WnnDcKnj5img6jGo+n9NibxGIKJz1fcPkR8C0pWPJqzXcvC8QhgIPpxfpYKX
t9j+L2ox/rbW75GZy+AX8x3I0u3Iht9K4+pAJOmCaRogJ+tlQ7H/mk28sGV7ELP68cA5hVH5OISA
CEkNr4D5RYfaENmEd0bqXRP8FSQZKDkK8UJjeJrFZ1guEoo85uDbFAupYrYTpvwBWPpLhyBZ+cMI
izyMxk9Z1efSmy9R1N4QmXqgmuB0CSrkkFDrdgseQjV1zwQ02pHrul6VGC0bqIwAKAv+cW+qi8Bf
9KmGdxSm4y5yc1IE6FqMCp9kUF2bePyRGe6LkWXDWpD4SEKqtqTPXrMJUnuq0daTPV7lq8RExFxW
qY/OFF4mh2rS9gHqRf3HQriDVdMT4fhjbKA7YLKvLVAUvnILdRizP+PCzsidYRtegmE/PFwNkHZQ
gqwbEl+Tcth6OjkRYP24WSEcSbwZ3VLtRgRCMarlYwrwxKeGFKhj2nXU4Tti4OScURdsZDsquDV5
ZlrsNEb2MZfZguYeCDx0yB2hQLCi8alyeJvrtDlrEFN5H+ivgC/BGgf7mjNoBWO0UoO/iublh/np
tqY4nT0cF34f6QJzhEEUBsEbryFoBgJfXWKRdGyHEGhDG94zDdRECfaaDNO0i+MAmBAoAW2HU9on
P7Lme6+JFpju5d0gDFZEzWCKeMFtHg3wPIiE0M5tXwCP+8DA95cUIjo0RrePquWMmv6CMmaF6Pwz
E+VVk/qexFgZ0bfROwrUAz7XkwrIEXgufEhJu7VvBSw4L3wPdIIuhGm9aeqK/92B0U3MeGWsgX8B
EwOR2doqOHx8S8txb6q/up7vk9iAAQX6HpdHRJj3qOvuLaAcY1FBVlnwkIK7dtO3SJZXJ+tbvRC1
yUiMpwjrzpM/PysBpNiAhJkJxubWXbP1G3OkxuCTb64VBqLmpd+BeEzAiJNhurrU38e0e+rUdIFN
j2/cZdBFezjr7ckg6k3Cv9oYf9jp61iOL5l2gJkSdfBSd+AURYaz1UVwmPcKqOuO00yfIEmUuKVH
gDXzUEuRd+EMA60joj2EerkuZfcoQAx6Gd7dBenqLSYb9Y9Dpv8gYIFxWEY8s8XJvWvgr5WCI3Ez
9z+Rs+9l7/uFxJu887pwWImZbQl6AVcuT2P57C3DmjGo5JCbBm/v2f40tHD6wU6cYiQwfDbvfZUc
fZ8DhXkUFZzzEYNA+r/QzlLvQ4zWR+qmwJt68bm/GVy7Gfxm2xGkXFq5Y4o8zv3T8pfIIVV5Bul7
Vyg61pjhADQOgi3ons/eBoVL22LpI/Q4Y5HafwFogQI52U1fTXtN+1Vj2E8kvX+M2/W8MB/yCLRD
2SBt1bcOQKy5Y2TWpuITzCqLGb39sq9c9OHGZ5txtOLeV908VKiLVpGFm+FPALFQzIzNXUFpA3D2
hL0Z13bEVL4/gt37nMRXm0bHQfErq5t/PhDCDCugJeO84KLdZxlKasWfgjJc6TBCAh3pNZutGRIi
2HBeeMNT7IF/QEzD0PKsJN9hjoLJ+d+OJaQAErQXBkRrkzZ/ACzAKhzRQZIgQ683cco2fpfdTISm
oaowOyg9eZSv4VOuU/CU1BKbVwYeqo7AJ85fZTeeZEw2E9JCcRPoYjTz3iRsU/tQIOySHOBywX5l
O6SGd8wHO2BTNGRKYFAV4mKuKpKs2oAfQaivfoIWu0em6BJB+l6Zvl4ZeGUOJaRBTqdGFdilEJUY
JHshNgseCVay7ZCluxb4L5z5tcEQsYrhSoU2G4beNQjcdqqbNVydnTPTZxzPJh9otIbdjpW0Cxwc
b2rzuJWPcz0VBvLbnPHXWSSbsIJ6qdqNDuWxbOxLU3n7BAurvGDeTB1dWSTHKdAshG/Ai3e1tw4h
a1AW/13ORUZBi9QkB+OCrOpLT/rd5KbPqJpXgXwLif1xnrdrzR/xhh+AR78mYLuwL1chJH0TYYQR
Iuo2bje+S3aljTYZsuwJAqlz30EpHq4cl4Jm/AzFAG5r/WpJs5qUO4y13MrsTQ0Kao55BD15wApZ
tsNYCqBAoaeK1rQ3DPPd0l4cYX9DtAE0/rgkKAB6C+8466V3WGL/a2EIJ/Sjh4l3OGQScD1Vo3Gv
E/xqCQ7pG4r5vMEBLf+abDBVvWmuk0lOSfjmRn0G/fidxdObbqIn4861jR6UAw6T/i7ylgjzVY04
F/6yz/3VSFA1UPO9GP3V4NZUfcFEKhoDdruEsK9SJFXM2qCuaT3vr+gzdI0D/VbJDMmOEEJ1EGzT
Rb9zXFAS6aMM/asArGHlAKpswHVUgTNAk1d1OZV2xRAUyMp2K8ZyaxfkI1N8HL1DBV2tggmiYviv
X+AzAuVe/HHV96D1SnByU/SrGpMvUIhHZBC0EGcd8k94468iLd+DEbVwZiOsyVb9a2kQfKzKUkHE
Mfs0raDDwoBFE5m1yBRJe1MdfXPB8tVOdi+TRO6CBtDVVF9mB000vHfaX1UQYiNWFeQvdqmgLDT+
SjC26Yhe4Ypf8yS40vo17Frkz5GPRMiCNTpvhq9Udbegfw3qFxl/CYXXLOhxHCP9MGLcbyu3Psgi
bhCfPPslZHJ6i8of4rnC1FCmanFoWf8Ea3cd6KpA3Dv34xFDrtrpCk8EPXgb78tkPIvg4nVgIP//
iBAxMwj7meyxcWJtHSJzpIRDOuQYf4RRsmrVp8O6ZlB3hmQdTOSUEn1MswVbg6Z1R/H51NM5avt1
Q+uT7hwOrbYI2LwDKId4Bhhq/K+jvw6poUA7LdCfCU81zzG8/KIhY8YuKUBLglVwn39yX4SoXz/E
G1FjYCNT2DNJH1oSbXlvThLndwweGEXXk4T+n9btbx8gD1Wa9dBiKkeQIj9vH6fOv2YRrgWMQPD8
9zp2/8IuWHcivgmCiWq+K2zwz8r0bcQTM2GLSAiyKvJfM0ELeEBrgRc1wVZXif+ARCZxkvhENMnA
Ko6QKxIkHaHWTVTms7TFFIRbr/ljFTFff5SF9e1+JOMuxGwCH9nSxP+qVbD9a6vBCOfWM5emD18q
Hh4MQE6qgM1Gr03SrTRmjsuBbXjithWyi1ny0mb6lujhn1+yJ4wROMsohbTjnhsfaaParKY0WdU9
KKbotezexzHZ2BBQaQVMAmMmEA2a87RNNzTEuzoy+OIYD4//O/4FceyYWvJhTAA6tM8NIhfAR4tk
CXeTarcYVbZW+Fm8UcMgE5sG1AOySMeJj3/h0lUpYQsjXzFALCfpkFsBf8INa1VOINGBZVpMaUd1
X40XgMqbOaIF0Ko8QG3cJe6x68ciitJt6UX5gpOjZeEmFv0eYzoOHJBPI1sIo3dAhxs/QJp0vsrp
jkyPjLEr0i27OMDIPHTvElM9PLTtbilEi9owS1C6NehHBg6xUnt3PrzVCHLFIHPjOrm4jq1G3h81
+fsVNAoTtk76aNd54dkjYkdIj0VmeL3K6j/Szqu3daRL139lMPfEqWLmwcy5EEWJkuWcfUPYOzDn
zF8/j3pwgL1lw8I3g+6+asAlpqq13vUGyoh8L+N0O01QPEfeYxK9OxCZfk42YdGv8alxM1TqkwHT
PFJ3WP35jjKt5zLYGProVhNTBhMseuiMjTp1F3FYH5inIdSCjSLM+xzRbNKiAtIUt64nWCc/I2n5
ttNtkWqBpv0elXxt1OatNnRrMzb2BbskpkpXjTYi1k5BJ2ZmFVAganDQLJy3EAsPQ6/AFFK9BVEy
tgXTQ7e0x4Or87NsdjtHfRdt9ILTxqrPe7Eqx4/S4vScc88Rix8kLZRYILlMuw7YmB2VAFt0p2n1
blf3QhsPRRteyErdNAIZGQq/Nmo2o3If8hnrVEoDFjIpaJslBdUH7smNuIyzHsokYBdj9qw06ZN1
T1fp6+f8qRvTK6O295IyZzSb905JQPLwXphRo1fUYwN+1jOnhTnfhKO6QvTtCW14shD2FWj4iMUF
07fQyrxrCjDIrP7S5Z3EEKGWaOYm7blWHuYl2egV/Cgjg7AF5Qd+nKGt8wXOqPO7wMJhGhmDmC98
/7w/y0ubSr/qlp2DwN200u2imNsulAc9R1ua/UYBQ0G8hmDN0VJ75WjcRxKv/fZdNRdfANa0XAGF
EUE75JGxDGWtN9vjukw4zJxpPRr4yKOEsGw8IxJ9zQe2H+SF1lf3CSFm0mjXZghK5EQf6jy5lQpF
T1P9EhRAg2U42RnK4wU+UWVnA+YMNJS2sovafjsn3U+9TH8xON8snIs9iOCM74SNgjJCep03xb0C
I5AayTUD9Y4buAtH7VDL8Bgl025k5GxM2b8dm2ZHRxx+lI51H0K2j6rqrARMizRQN8MyuzJ+UBy5
qxfDi+fSzQ1la1q2KxLU20OP/wLOX3mwLWfxNBkVEr5cv1CDyTfszSyL1i9oSZEyl60P/9BC6iac
Q9eAsIfhwL5cOcszfNXhYjSci6KIVShh6UsRi3y3qIGzbhyMFgC00xYBbZh6jaWbfjdmut9kOZtp
3AxvmhxynKrq0h+zgpM5MzCkskW8HmHcbufGZqbKaBK0iTlOXNwA482+ljMXojH8OWO/hCbNFn6+
iOSgtuX7XBwjKXrcYkUIQFjkbf3ThCEd9jzJ9IemvKk5iQBK50ds4moDzobDTp/2nlUrTDWUKyPA
6ovn38FNFAtywQQqyJRX9OUdLE4N7r2ERt4gsJdpdxGAJkNRTT/CRfFEXlyGBh+2TtW5aMdJmCv6
p8icvV6MPxgZbu14dDOauaiSmyA4Il6O5tsBw0ZpXJa0tLZTHqZ/DCCcu4IdOAF8KBfnmsHeUZjs
1wnvpx3e9jEnJ0YIZuUWdP3hk9EJOjKsDKiOjWwYAb9EDXLIYDDs/bw2mJ4K3xpx+gIas1aRc6tN
8K7pUKKi2E9QDJbwvRp0TGSQdFR3BcDe1II2t6jI8hDxMtK4dQ15KJ6xrVFvKnNkI6ZoSO+bOj0Y
fYwL1LBtqMv0WN2Y/R77AhClAsmhvWG4dNFCiWgt1GSyXtvgYLPsNlWpbUdsEMJw3iiqeQCJhwBM
oORc+u3wkcfyrXOCmza0YIyOo7pOR3rAipNnjD/os5iW5oC1CbCT9Fvq6AwFcwBB1LD0hyIdLlNG
P2J4UYrlOkqYHEkQNXMPE33VZoU3SOsxaUCYepjXceyVKWzx4deYAeE6JWq3jm24110zm7WNXNjz
zCnFnmMCbxpDxk39coue/aA2JjeI8zwb49oNhZbeq+lPEasPVtgeIL+4E5YuXVk/Y70DdQ1xHcUl
UV98Hfcx7eMwJitCSlYNExskMBD/nyJ1eumrR3xQHmCAvMTwe7TY4IuVct0WP0V4dH6hlR2Dl3Ei
GL6a9qAR0Ar753lq5m3b9OwiEBba3u3t8rJM6v0UD0+QqLAqkcDtVf6CJVrBOY05KJYmvaPu2ir3
miTxy0B4dVlQ5ML3jw0v7B5ERNa1Yx3atkOKDtlFGr6ehrS0aDbqqxCeScgUazr68SZpr/pCLx+J
wR38UmsX2CiT4KsL+0OGsrxL5SNrbHrYPrdB32844jgTg4qy2/Astb2LUs5WRDHVupovpnR5caYe
VyAH1WkavkxZeDOGFLU5qplMQv+IR1OHyAOLFXCn0O/nRgOeSsoYfXyKEPBuigzjV687tcXJzOZP
76p4ETXlBYARlU9eTDuyCCPgNSv+uWQ00PWMb4qiP5Z1BfAQ+c1QvS5xsYmL8KHkAxzBMxxKuawl
aQxjngj7lIUxp1BDhn6/A5TFc21cilL1NAEDHthddjOWMppXh/rLAC1FMsJMlu5KDvOFlceeZQ1v
OD8Ax9dwHiljSV2gxLAY/dxitnjH2MV1etxwkXDZLS4HkJJTOMmtpUAWsZAljnhdxcyxp7uFiZsV
qRcmI6d4wOynsbc17LuF8UGMvGpiKM8W5+WgIANkxrl4j+GtOyGzJUgxCyLYVtS44FxI7FBiKz/K
nVY5rHZ7/hVPP1LU/YX+uLQfYQtYJcWL7Lp9Chm0gadVhSMmj/Rz+gilzOqyF0d3qlWZjalbReVt
EEz7uoMCCpsY6aTWI4FK8vVS4SWQD+ZmXCDaya5qVnVQ/tLb1h8HavUsbH7kwnkededHXYP2JdVm
LvI3x+r2/UjZs4TidhozL2vHrRlC+ZuHi6Crb4ulfOuX6dBAjsSmrN/2eo4wznhcOg5KZ7oeQuxy
K4c9ddS2tQM137J+DkPzHElIJ/UM+YJWtDA1JHXiPlKA9TP2bPDbPAZBsKhk9CM1HRkOJj99Bctl
eor73EOmAV+mcav5FUB9VxU2rwPO40Js28l2VQC3OsHmMMVAt3rKwL8BDDG7KJebWZicCgCpneHb
JbnzOHSEab9Fc+sV9Ytgr4yW4lpvjUtzwKwoCS5MFLsWVkRINKGvOjviSX1dqfHPeSoXKkJhrJeU
1AfbfK1ya4f72HbR8TpMlUvUPRccViuzLOHNEP+CV55S2jc5JOjeMT0zKw4ph0k1g4TkMjyYbXj0
tPqZojRPEunXOTdgsd0acNLS68Iry+BRQpdSrOADhWd+bQk7dUslfp55qgQ6FRsrq8x1pBvvlprs
tY66fDKGS7NPt7FMfxgh1X0zzQBCM3x2NRbbvJ89R8ueyhZMZa66uwF2GSOQZfJIl2dwZAR3poFI
Ne2f2ezWU8VoPpvAvJz2diiq7TKBgRhSeVE5b7CaKyAdCtgbkIHeJVfWqdrVUOjbSbDBLG3MwC4D
48EYlL3b2HeFOJR6t2kXGJLFYCxYRMYOWLf23E0NfEnoeSITaygulPLV+Ihm78qR1Z1eKlRl+Saq
0AdmoB8yy9+myHnA0eYiEfIlBLQfsbHAMu5xCQkrKwxXqbQLpniMdxo3UqI9A1gfcchGKNAtGuT7
jQq+65CZOh4D4TNQw2IsfaFWUD6H2zjXcRzL3GXuWiSgNRADZqCN2kcHRdj9hUjndN/URe8tFX5I
rWYWW53MDkxD8fhoOEo2g86odMSz+7akxXhxxhqzxmZMb4oBqanGsOwml7O4A3PjJKdGDRnBd5wM
iip2nWBj75cCo7D+YC3aSK8kr6SqePzmtyQzaQyC5TGrYRsDAMGiEskeyd/lIvFSMeXg21gXKFOK
Ddhk0jXjEYjYTGxsgIBsmR9HE0kMFsZw+tRDlqbqNkmZh9oyHXC34/Nqpbg2FIHetwJhKFUF0cYy
BI9BrsATVo0luA3kUF8tWPvuhrxPryJU0kjipKYRwBJkKY4gY4x8Gwpq+aOz4EU4M1ZeobjstYWz
kiuC9YEbRENQW7cae1ROcMEJWYdxhYygttGq5JordBxelo5dU9ECdYv6E/+OcZm2TlqlxIU3AtuI
cqJEYMgVrJGwFwxaLLPx4r5gd3GKST5GVZ0l6yMXq/U5WCaxCRot6qCulg0EG6Ocfb2pbc8pIH26
Ea3lXYR3N27cmYnu05yW6M5o2vF9KewaORX+CdAqw02qRFhyTPME9DdMj3mv8ylluTZ+xIzwLuQy
fxR6oDyrVVoTQ1WIcg+NdXiyIRQ/UPeoXBVurx92bI+3slYnAB0tO8aPd3HgZfMoDqLJ8V5tzDa9
0voYN6eitFERLnpL/R5B627sJdnRFc/vfallowv7ZRmv2i4YmTElSdit9Fobo4sobKPlIrcVfuJs
KBP9fcNBi2o4ZVDOmOp4dBX9pNwFRgphoKjsBiuCEfMn+Ah6cF202HUe+iquF+a5hnUTS73XNnPU
hx9wmOL8yNkLTD64pqs3c5pR/CYNhLuJMN9fSx+Gl7EI0FGY6ji8J1Y87JMqZAQlk6qB4DgIv47G
/GaKInM1hZTvuQY2VWbRK+ztqj9SCow9prHNFb2QvBetIjahCRK5TmdJcdWXjNYx81WTnI6AYa4n
1Llqt5SkEaS4CQK2J8cYnzrVKhBMdQ5cHoahBmhsZqec0IMdcR6U6tHoNlHExZDgKEghODKaUZin
xbazNqxxvLbUoPu5TKHzkoGo4rOGJ0zrpnVYXsMs74BSFrFfjHxGfpFb3R06HSyWq6mA45imlvGU
dAp4a1LNjIjjadLfxmAwyDjWsRzFi2N+N02BbEdT0gaxpqk/S9H1CxXH0PhyMedDNI5Jx4NMyocx
GO1HR+bVRWY5zrZlnuQHpVHeTUk9a5jQmdipyqXKfvaGgQXnKLt9oEumAGLJ5xdVrVxnrGjzLdWC
H+G0A6zyUXkQcHeZWDfl/TDOzkPrDLanz3F4ZdYhYtU5kP4UxL9nOBYltZI1IQLDiwDJP2VtZJU1
N0RN98GchFsFsjOsz1xs8nhqdlEYl1tS1bSrBB0KjALdMR8axyqftN5Jf4VySL0uHqpLfOf6X1qD
5ge9mHmnlZjFDGVqIz5xmvsxGYerKZawRyPU9LUezbtUhVeJOg3P0HyEgaxjGfwj58h5rHMr+tVH
Q/ZaLDg4MJY49swlShYTdCLHNStXLzo46/p6sK2Rwnasj4fAHOF5g007bW7JRCMcVMz6Z4thCbEM
hWsr83Qh7Gi5G+AP0WGqdbTDhLvwkHF0zA/gyehtEKP7TIxfFPHVoa9p+zlzZXa0zLTaQ8P2iXGZ
RhenwLaIDT1+DrQ6qACOtAmedNt5CCBIzE1q5qrqKNCbmAliMnM0f4dDPO4tR+l/lSPCtyWX+NAu
sdIW637KmeiXUbo22lFUq8kJs2c5h8ZbRym1iXMTPDBCJANCJ+ZtgUGIm5pZe03JmOCnaCgsIQ3D
z1V1uQRx4cvWo/BnUjN/U+y23BZ1sx6ZZniOwp7V5xnsO+QANJ+OisqkJxXkl6PMqW8MVe/OLepQ
ZI+hRjKAjLmpCoRZxtgBkywTaG+qgtYnRhJnymBWD3TQqj/M07yx8zg5TtHKBQk6dvkw++Tkl0lb
3uPHmr9qeRUma5TyeCL1OJp2o20+VS1omGoj7FrBKkruhqoE1VZg/T84PdCcpM3fTn3MLpXJBNpG
i3kihI9xBVsjhutUdNsaP6p9qYCV+0s4hM+ZGOW+h+jPxFhroGayGYkDTFD1LiJ253boocNN09DV
q0hjLGAyZL5RdUCa3gI21Fr0x8VYY1GjDBi6SszI3KA3pssosYarMDWhOfeaEvsRGzMVUqLcj9I2
nxFYHVkmimqt0gUb/VxWUHiLJttYdVBfRhWGCblM1EMic+3JikMmP31IwgTV59H3SNSvKst4FgN5
TnP2FdWRjLSN4BfDAYYsAROY1ywS9Lyh2hHWsOTqYcDzfBXSUG2D2MQAqXXw1jKUijtaDR0eIlP/
e05wbU3m2XgZAzV/UOA8fiRcwWrMneylE1oFIFVP4VoNWnUzJj225nLk63K1QYa/48Vqf9vjIu/j
gJFSLdknMJmrJY5hVT6uoNVWd7Vm2jsl6OtdZSjLRpYSrg4edYhokuLRkO2E7MgpDh1ElYMTwQU1
pTXM3iBSDjwLh56D6kw2Nj26vKiB2vkoVSfMfX1Gym/b5bwzsn76sfRa9AwPyxDsdf2PWabwDqj3
dzoOw9ugb946AiCYp0nzoEvcBdggjXdwgRKUh/YWWIu0+BGuM9Qr7UKPnBiwVj/SQXWl23d5PFyb
mY6/Lh3crrOr5ICPCfzVADbQDwc3FX/IukfKQC7cqodfmQ68X5o28z5HC9dBmln3RRswxTfBG/Tj
gKjUQUO1sP+d5am5lbBubjU7gKipjLBSolAW/mKl9h4iMbFrS1OPtAlZvRtmzNT0KUz9Ht/XS3O0
BDTaRXOPEkDKHqGa91E0KKs+a5iUNMPyrAROXG+GxICnFyTBbRiYKWTKqb5sxxluaZPbsJBaQnAv
ejzc+BRVoHPNWLSn2nDKbSKmdNtqRQ0i0elwN/Q5ZaRmJfZvqOwY/+tdFTN5qJZnR5j1c1nAwkUm
TE0a29BHXQkrj5PYatlFtBDkNymX/IgaLlB+hqXUAOai2FcHhD4IjUyJ3LwsG/AAS+RXeRw4Fnhk
HdJmaYV9n4MeYVjh9JqXak3yoM66fOa8LV0lT2toTA34QDMv9psZtOaL2Q/HGdHU4ExpmLogRlGz
ftWGRgHJGwthBCCqHYd21yqh7VtVzNwvGpYqfpJ1b28NaAWlG5Wd9tQKlBNOk2S7URu1DYYD5ces
D5av4Ze0zahq9dDwnGaUq8Ls7/CsouPGjOlSD1V7XScJ1j1tn4KUG9m90ViBizr2Y+nnDg9ux/Cj
eA7WSjjK1xhi87YPmVg2FhyMY85FTaOMXpCkLxonp3lB8MQop1owabSCZYVHOMZlNTPKiRkPUG9T
XqZJG+NarB29KIAEV6VW3Q9VoHyQXtK+KU0F7GyY/XJfKcZv6WDFzUAngBioqJxVGjyBeKThaaBB
v85IOX5XCMduRwUpcRVEGP0bUDxA2YAcD1jQmfBNZLSFV1A+q1OWXvejkig7fp64b3Xb9meYejdY
lEkIx5iO0rFjDd05ysa0oIsYUtaPrch+DqNe3SRG7tw4OO/7sp9a18ajyTPmjjGeAnUQkyK5X1BR
XyhQm9yKI8YL0sXejvz2xE21IYfzF3KgsWliV2SU9dqxCxw/MwVcEBYK2Roz9Ucsi94fVcD+JmgZ
UiQ5jaVazfGt7oTVU24hk7CiNLg7uhyswRrmF4ot/CSlXkSYho9odzFYT2+SOhHXKq70IWxybFSc
NK9ek9zKeI3btMB5X7dIANfMaY8cehiQRUAJKbCdWA2QT346DUImjRHPPlWRTadp0F5DmLTf0sGc
rxwsL5H7SQcfaZrLbVgOPww7lAwsB/VChr2J66BKp1GTB9HlRrCJ2augHqT6FvpftarUjhCNcqld
g81m04ZK/gPSt9iKqoEBx760McomREYx9T+MoBwvBGPYK7OpNN+kI/MoOwHkMzF8RHoh1nNbz/uZ
BnMlyxGztJCr86bWkiumQ1lJi9EeorKo72wqdt4JmAQGVoWOeJ3jQX1LilzCgY4hfSb6VRJWYh/p
DXN+mao+yDiZWZlabHpbFdS4Dl4ZIBz0bCo9f7fOCPOZL8l9sYZbJbC7h7DWS6gZaWsD10JPUgZu
OfTtAqA4VeS6nprI722AGqUZ8LvGbIl8s3H6JTD9uoZ7Wm7spdL2i3Ba2M9LexUppXU5OYGxnhRc
C8k2gbtTSGznjjXAbLv0bTNuGH04PSSVgoOcbTivy6Lih3JMTJcg1IGKvXarERPXg3JfpejLIozN
quCpkVkEjJkG13mI7S950aK+VQqJn0hv4IeQOojakx5tPUOnddY31iVpYibeKcOvuEWXXlnwWKtj
Dalx2q+txryh1SbdlPu1a3vUZ9bIttbnsRnCNoBDCziD217N1C61KBDJmiWvYbGry2Ja9I9wKkDg
gthe3ohUgPxh5jCuw1Kp39Q6YUAe9fbEyNIB1hNjdl1DLPLjsVE3GEOkF05j0RRBNim8OHca34xy
cyvKtrkdeZbkUs7TPdTbYR+ZAcOFjLyfvB7zh5ppJNKNHsiHAQ9u9BhuNENcvCcwOIN1ByH9RmMv
hBPoMHqtukDb2xbwyBxEw87AmYEpopbsJsUEiB1jtrw47u/H1DGeKrsSzB6WfmOPbfGYl4qJWLBl
/NTNJQOiMZz0DIGcqS4YzQVIlgd9MtjBKTdXtLbofo4gu5LM5c3YYolvVgtzIoHpM1Ht5j2NeLEq
oO97SszKKz1JHMzISJLQF0PHeJi5sLSBL5iW5EfHfAyLbhunGP1//7f/8//+48f0f8Nf5c1/xwz9
W9HnN2VcdO1//rv6OdwKQNwy/3/OkTxJ8bNq3v65JU0pdnQyVsgWeNWONv1Zg7VlSa3A+MmaPT0u
qpUO8QuJb89uaRcvS4M1TtPIFyWMQg/xSLx28iT3sMOKL/QaX2qcsnpedcABO0ALaGhdv88k4wAb
U9bdRB4ECsIxPxMIJo/RfyeBSo6kdSWdR6qcycf//0egUqTDk426tHm3L6e1smILulkIj79EjOQp
u6Rbf38Lv1xPVYVtgdHS7Bsn4WfHrixTqV3e9W1ycwxbM3fFbyzRNs02cNPnM6t98cCcP1c7zTvT
yAuIWlbLGHs+NQ/9Ntng4bvj04C5sXX2eOuvo1/B+/frfkoNozs0LMHsSmiaJu2TbDK6nVSxFhzr
wvq3gfErv+LMffyU63WywkkuWdc7rWlmcfM+ab8FgEJTIz4nQen765CfoupOljmJJ+tFz3zDEfU7
0vGtuMuJQ1Zd5yJa45oA/oIIZaVuQJiujd33K5+7gyfphrZZOqaScAcLBmUBCTp2ff/9CvLTu3Fy
bSehZVMlMK6pgvq9+mGsoptjBB9Jg7wdD/q92BDbilrp6vs1z1zVaa60NGNc+1OlfodU9xFqzh7F
kfe/W+Jki5KpZReJEjXvSb9Put8dnlT/uwVONoxM0TUb7njzjm76OFyutevvF/ji1ZamkLoNi0/X
jNOPR4tSyofSLN9zBfxAoXQTzng0SiAw5PuVvngD/lrp5CNiwp/mMmvrd9Rkt8FsXNpldGAa50ch
/Jjv1/q88UlVk6pO26w6HCLayack0HQM08DrhoXntf0OZ/o5dy3XuW1vytS1znw/n28iq/GPYEkg
Oetkm6VNgdrUTPV7mXZrAemjn8Cvu7fvL+rzDdQsh7/OBFIVlqqdrKICyEKfYxdqutlVzZsGMKHN
rvty//06/xysf51SUrPl8dCQqhCf3wmMKPTeAEp6n/fOSndRXK5J6NiZG/Q/Z+7ccWf5tBTRw/hL
WTrY/sk1gRgOehvJGukXgJxV04NrrmJu0DhU2Q8NcdX31/bFPbRNjgrVgrlgkmj59wFsdYzBSocn
laUHqsBVWmzEeM8k4n+yjmoZukZTY8nT64IBkKiLzS0EKlwJMID4iqe6yhiAf39Bn189zWYcbVN5
W1JVjdMLmmHsxInGJpfize1b3WNR/svnK/fpn3dbGCZuEydbd1OEoCXWTIwpYXgy+z1om++vQf2U
mMyTd8iIMHjpIDL9Uwn+URaZRVykuh6arySgIPQPfdO1VrMHOdjNt4PrbMt1Rw78ruzdxYMz4Z0N
+P58G//+BSe3EWqYqjhan7/bj/n77EUu2MToYuW4wgLDVdcUaTfnFj172SfHLhF/yOiUxCSmWt3n
1krssdIVx8jf19xPNuYudq0tPhzQOxI/3eB3fzbO+fh9/f39/X3dJ882sBtVJEucvweXxkuvbrV1
SRwvnBxthJiwMi/mj+X1+6f9xd7815raaQA4eXCRCnGY8HZaOfFe3saPYEFMFTbdtqz25+7zF/sZ
C+roOUk6lpplnpzSttLrspw681Xs8YBbTxe5W/6Qe82rttW5D19++Sb9sZj69w5TmITUFXqRv3c/
4qtl7WxwLP9AD2PSpKygGnhk90BkO1eJfN5I/77Gk41UX+pM1dLIfDWVGKkswXY5ND2Knpnkih5n
HV2Ml2ce5KeXR/zdoJ1cqqIassrx3nonUm3f7VJPuWr8YDO56gYWn7U697YeP8K/XtaT9U6uUYVl
uMRLob2RHQgh5Ojy+zxNGMcqH1p/+/3FfXqMJ2sdi8s/tqQM95fG0afmHdsXJEqzSdJdX8s1dWx2
prs4d1nHn/LHUs0EHbzDJOa9gshrqNdHKTysEzyvyELt3e+vSz0+lO9u4kkZ1g3NYsaSrhqjte6A
M+ta3TlXpLdvFt9+SB/7zeQBGuLEthouBRvf6C/33/+GT4X5yb092WyDxJxaYS/je86unoe0NumZ
0v/zHsMZL0389U0JimeaJ/c0M0IdnSKNtrhVrmM/3isuGNRvscZHa93+67HPf3X1J/tLVhNt1B67
ekBiYtKw6DeCn9/fsuM+/NdTO56Qf+wqJ69j3GF/NU2pSU57sys2gx/vlK3qn818PrPMyW1rMC2c
UZuYr85ylU3tyozuJO7E8dP3V/Pp4zq5mpN3cJoDfHeM2HwFDN3VTK9xEtkdR1nfL3N24z950Ywu
7KaM1+11dEevuon3nZ+6IG2b6jHwzqx13Hy+e0Inh/mICaA+zo35mj9V69bTNpqfb8VO/Fj4nLBY
2v5P1jM1BJYm3ARMOPk9f+wa0iF5e0CxTodT7Iqb1iVfZdutoqv8Bq7nuv44s97xmfx1fSqIlWEY
zGtAkqx/9pU/1oOvGmhtowSvCHrw7ns49gXhHonr5OkreyXWnZvs43v73H09t+7xvv+xbpfEkQlb
CFkh7OGttmHKiU+Gl6ABvM+eYGb9rNwRqgRe8Oden09b5fGSTcPBD86mNP0Hr/ljaVWkxexUWfDa
et1heKjdybcP5Mq5w221jc6dpl+uhgWCNGhNDEc9eYHCiT7ftgMsLLajt6zRvNaPirdsmY3e4tzc
+98/0E/foGpgCq4e/yMKQTt9f+q409u5HKo3VPCrZDqougl94F9FF/5ZxNAZbRqO+akNbwxVr9Nh
Tt4c7Wc83trQkHNEGN9fyafz87iITRy8wJhS6KePqZJaMcTMZd6V1FDujJxwSyuX8b2qx/PeMtvJ
N5tBnDm0P9d5J6uePK4yKkW8RKbzmj6NthvsiUlf55eKS3Uit2DsKwLq3OXMMXD8o39/hH9f6slH
z7h/iitu9Wu25L8sc0KMAPuGtCyvZxqUdxouP7Fz9kM4ni6ny2omAQ6qroJwyJNvsNTkUhOGChX8
FsJIsDWoFRRXx4FhvSLEbaXs7HPf3vFPfrfkyYE3DFOWweF1XrGkYTMtNpOPGMLwMMPa5sxVV+cu
8tw1Hr+XPz72tmdOpoiufR+LAFITQr2zYN7nqoR35s/7eHLuiYpBDBQz5xU+dncw/GANQ7WpXPGi
uek6vD+/hX15VWBgQtD5SMCpv69qnpl/ja2evnXr6GF+qjbJteIObvXk7ImUuB/P1uhfXqMuNIYO
WIqZWCz+vWI/9JhTmGX4NrrFDo05nTQB1RfW1t7Em3OV19nVjpvqH09txjo/hEGt0EIXO9IAPeWu
8icQg8wL78+BVfKru6mrQrNtcDGclk+uDbKj1OdEKq/L/TyvjoVY6Ok3x0G6K/niUR64517Lr9ek
+LMcnfYVMOnvKzTbhEj2mRjk1mufuh0ip19IZ12xMTfItS7j9blP76uDwRCmChTDauzcfy/YG1gX
5VFyPHDlWkkfTPT05Dic2bS/fHKGplmWIXWhG/rJ99YstWzaZmLX9jHE9AjQ4+tOd0AdHiagZ7aT
rx7cn4udfHhKOFDa6mn2lhLzaGMksuQ/vj+E5CcMi2/7eHIf8VlbqvbJu1HBC+5NiG+896MX+prf
+ONG36D6PnNw/3OenW6Nhq4LEjZNCTH15BCQXYmnway3tN2jR7aAGyJ09MDRN3hj5x4Yg4uP89aK
L3CgPnOVx4f/aW1QTUK/bE23TnHNLDtW7vrkvNqXWe72V9KH/7OO4fR6pLbdnHtuX1+rZQg6Rual
dHN/v4w5qbeJKBZ2TC/YNvfYO7SXjkcq6nZ+cNjICJldJ17kBfP6+yv9XHbyOP9Y+OQrSHoHJg++
1a9NRBJz+tEpUKSDe9Su36/z9XtjG2zOVJlc58l3UOot9prHg07s7X26RzWzYzzrRt7ZjuF4r06f
HYNng+kBNeaniq/CmyMMSWZ6Na6bHYQ0P73EE3KtHvAOOndVXx3ff6xlnWB8Ci7r1VCHzqtx3z/h
XPtBei0Uk3mDDa6fI+vxzm2UX33izLBMqGpSyE8gX0OCSNri7QOhmmgp4iDCcy//Vxsj0QMWG78F
Wv1p97dwr4ZaZb9KTu162VrNQeZPZ16Hrz4wdnoOTqEe59kn2/1SGjnmaYvNCz+tSYrckFmMYSE7
iX7hyM25u/blNf2x3LHg/OP8zHrT7J1e2K99fTUFF4XcyeQcFnP8GyfvHRMe9grN4V/LOrmkOdWM
ypx0mzM6gCu1wfO1WqcXGWHx25wq0thK0rddsqoV4jc3Z+HfL95F2g9ofOyVprTVky9MxSnS0dBF
vxqrY2MlV/UjSRX/TBUij2RF719/hAx8LF4S9i0+6ZM9q8PaeJnKyAZ1oE324OyuyCC+UlcIbNfn
HuDx5p3cXJYypGU7vP20QH8/QHvIjCaus/Bt0eBHVxthkwEGxQnHtMN/kXZdy40jyfaLEAFvXmEI
kqKoltRSi3pBsB289/j6e0pz7wos1rJ6+j7MzkYoYpKJysrMSnNOhWvA0Y3xLRW8/dEUBHCmKNKx
J277uAdRrkCyESygusqhxKt4eppLGzwEL6HL+5oMA10L1ChHUul5MgCpoD0v4RFv/lo5JMITRyme
DOrATAPI6cFiBDgw0Yl+Si4GV1xsfvidZ+yX99QVdtKX2zIZ3upCLSq8AMVLGbChFZxAo2fLeBbX
yvm2BKZhfJ4UHamVMqumHlwd75aQn4VI32YAxdUU8TxNwt4IBE68ZH9DDVkq8gITSfKlHc59IBW1
DgDOJEPRAiwoaQysgnDmGCAx5ytzR5fz/8RQR7UA8Tvp5iY4RbvhoGy7u8YbD53Pi1+M6I/j+RRD
HY8ytphIBWnc+2QBnzDcgLoDmxoYwtvcPiT2V7NkBX7CBIAH+fvK/YJzpxYnowhOpbgdo9gGNHWU
/kVmCngnXFf0o1G6k6lvVjUicNyB8H9Kds0O8D+7aS/4CV4r/3oMQobbwwAjpvDQLkZF5lKbeqza
DATmZIxIM4+tDPilBjiLJ7EcpX9fLYMsVVclUTcMU6ed+jA3lZSBDeAUvAM+vdrUv6ptegAxRegM
98ETz80yDkrV0PtWZOiF7Jc+KODqp/iEwkmVvgaAeLLOTX24bQvX1WoZr6CVDGKUK2MAlTWgDIeh
xdhFhXNCwWOj7UOHvCq5eTU5c+oeXciiYvKUAtCrSPFuJi4Pa+sO2BO2hq94f/BGZ307nbyNVDRf
RV2h7E+Mha7pjbA7N66lev8017Ei0GMw1QMQceh0yHZbVDw5LonhKzD0iBUlw0LCaymUOQ6Yhl5A
WNie9aq1Sx3gaMX3CRQmoLDTJcwmS8CDBOfq7VNkOPYLoVQ8Bl8dUBqwYneadX3XKdoePJw822ck
VLB8RUK5ExQEKKteGgpILxdRHqXg1O+1h6R8CB7N30CUdUL0N4zUDlAgB/wCNgVRVOJXJJifdSWd
fIGVmQ7KIpVJBxcMQJw9HhH+P89c3nOFaTUrMdSNK4p0UoDg3Z5VYcRiMda/sXs8AaHxL85rJYa+
dHFvTFkx5e/68AKKBxukuJyQ9VEdpe/a+riou5Z22CVEHT446fdTtol+kkoxEtA95rsXL0dywXNW
rNrKhYFQli93GERUAL1+AssSyJawfoAaXPC1azbtrru3TrybxlWRsnogQgMrt0LvIlMcEmOwb3EP
GAzpfdmTEghOLv9++9x4Ik0q4ZCwHj+mSYpMAHt2GBnCbvWdanjAxAFJiS3b8reMZ5Ksmv/6u9I1
nnlCrt3FuNziPvCFOwAN7lDfTO3qDpwFi6N/vNt5H5fpUT4t1KRykWlMMeIljsV7lr2k/aMO8CLO
p+RcNZPyJ5qYt9qMGf0zMCWse9MHvJkdAADaKclesU1GrtBj2/LMlCeWciRLtkxRJk/BKWx+68JO
FV6G5N+n2RcHRjmRphcTudHw7SzgRQOi2Bn4RX1WKF1db5PyIA3wk+Ymh6My75cNmaKQjslRcxoH
jyGOs2IVgy/0oVxJ0soglyCfTPSnN2WDjYbn5ru4QxIMZ18+Ax2amymQe3TDe5mUL4ksLRJBAUAy
BRCCbwE2crfsJa+75+XcXOUoJxIWiS6Xyxyc0t/gBiiPipu5wrHaFr/zA8DSN9Ejr+fKuVr0hHg6
tcBsbWEeQnWSYqCIG9wyNzn9G5/PopKfPFsM8OR0AvpYnau9Sa74kqA9aadO68qbaCt+FbfBsedc
abZiOrJ9E5PJSLwuY3RvzCiRYZUJEykHeazsuBF4pkjczrVinyIot5R0MXrZcQXFgKVo98dla3iA
Vg4Phg90yHvscnG8FE8nykuN4ECL+wqDAAL4CGtnfE23rRO5qZP91gFEgSHNP5gL5Qklf18lOzqK
7eDUQapVHLASWB0mF9jxD7qLqd5etsFHgtEOheO0/kto+/y0lNcSNNhMJYTtudlkvaNGzuylCKkY
YUKz9a058ud+uCIpJ4Z2jxTLCQxmeehc7CZvA6x8aw4Wd340doN8mT9yyzMgypcJGhBuullAw5UM
5/ys8QQBDK5r+f0z5sx535QnjXJjstIvOvDmUbj6PXraBpigNhDsQSjhIAPjVuWYoQ3VP0y1YzIH
755Ls8HGWWjlAMY4SSYAqnqwYHfb3OLdcvaprcRQ1qkpVoR+JK7EvCedIPEe3LlP+gFUKzsdi+s2
N/6Q33116VcCKcs0E2FMpyYO340H2UHrCbASboepVnGjeM29teNFH953pMxSTpVYDMWpAucQasOI
3aa8uEG5uLd9C08MZYqyOKnYKC+S97w8duisAsy9HnSOA+MJoSwwAVnv1Nc4rFhRgUpyLLHKmM+v
tzVhFhH01QlRQTQCZc0CqNH2XFh2tQOOlWc9AaWl3AFK1FVOHGkce6CrfnlRF2kZxB1GucMYBoHM
f58C5OsBFX086jEDzDVBZrqlKRrYElFiNwxKwdpK9EQB+OkJSGQ7A9PV5iF4CHGLC4eXebPfUZ+y
6DdGlGNYKxJwjVVf3S9u91BjOL7f1F/7B4E/i8+MNStpVNCeCjUH6eUQoE8BzDzTB+ida55A2Qnu
PFfE4t8MHlaOUZKvdX2h//M16ccFGM17VemRUJK5UjC4bTHMsM/2vMog++Wki2SBCXtmVxNEgrkM
SrEk+Xt0ADPsGVARJNuyQ0wySE7/FRW8yf7LNGgllfKPQNmyxAJw2qdE+2khoiXKM+cCMMPKSgLl
EIHzZjQ5YM5O1nOz633zC9baMAtJqqt8b8g8rJUwyhvq4NABkCIipopEvNikPvbiPXnLfebylKLc
YR3JSycDrRIpv7yvjxWZvdpW58JDeset0jHd4kopyi0KU9kkIcjPzgVwRY0BeP6/UoDPcc6J+YpZ
SaG8BjAWDDkieRypgbf+sCW7GH/y8ThnRHtEMytz0ahJH2Q37Gq/26K7iZY374w4X42u6YezAORb
QKa9F6EvdZjcxP8LIt5X4xgCPfMrCeC8MGQYQrcZ3MUFcpOTv4g7bV9ilit6+f+dkUwlTSBfFqKW
BEjV7z5m3EE144OZy623HEm8r0f5hbqem3IGIMypjpzqAOBidKxsoCOQZTP5ByK/uU3d7Bc3njDD
5acV0k2LBY2YtEg+3tLxGWxC0ZdqEz1nd0vg/ePfuVPpvBOkXIY850mfTijtIPnUgGayrX3BE341
uTu7+ab/zkvY2PnHSkXKdwyVOtbKjEOUfdMnzW/Qt340MfhJNjv9xQC8hLVE7HbR5bgKIy5jMZCc
3qt2qoNdFjAB+0BrQ8kKzLZ/MNzIPsBPieRzr56DmlbJwyLAcEC5EX0NfAxd4QE6Pwj34RfZ5a/H
sjMQHa1ISQdRLv51KbAH+y/wdtDmAtIZ8fk56Osxbw9eHCzjguZHfOJcDbaGnwIpDdNFKrJSIZXc
A8byHJBnAqkVX7U+YN7wZbzjFQHZBoMpQA2c6gYKFtStB8g76hQ6ukPzXtpUwATAYM0eaKcuAM1t
jnLkx19lOytZ1L0HuO4oo5TVnlNMgojY8qxf5J3hky0ngCn91adcSSNeaGUsujGgsS9rpEUZfZG9
bKMm7vwTUPXKHszxLuD0Q+71Y+aQJgbhNUzeAjKLshdlGos0mbClYQUbEeXp2APG2Ajs3SNw4h+l
M/BWv1tfb39WpjddyaRNRkV/t8iN/B1gg/4S9E+9km9HgbclzFLNxIY9tgkwx3w1flUaI2ZBLBTf
q7S4zwrwcQj17rYmPBGUJn0jWmDV0BHvQAbRGKMnZbF3WwTrY621oMxda4oMQ0NoJIfyI6H31N7k
lHMezGR7LYOouTI8YPGqeQpE7BNY4cksqnYHSnWg3Y8OuIbs2U0VOzVt4wvvfvF0I39fyY2HHiyT
TZ+8h/HitaCNbXOMBQWce0VCFn2J19pRIW0QgjJQmqg7E0RUgMvV0q+m+16pz7cPim0LmOTFLo6i
Xg3iWZUVyeBeQBJcAs8ebVWr4CgikdT2WpNPEVTq2xRyF6YBYiUIcj2MQN9Nu/IMtG1feFLeJ6c4
AoBIuq/8zOm4WDPss/qUTSXEDTLufozgdkGABEanu2xjHWeQLdvJWXHMLYYOgBA08UYomd4eoy7/
91VVkqevTARQYVpmAg0QVWMyr4+A9rIcseHk9995kYWjIV0DF6ehylQFGubNF1U+Ltk3Wfm3iBxw
RmttKH8BgNZoBkRfcALPvTi/hAqog/L3OuN2ETjGqFJeoyTQZhUZoZCe5dEN9gXiZLGdU+xaq5vc
BWY+WCic/9cFUCkvMgxmAiYzNEfECshDb6p6vv3fZ+Y2669HuQvRKEFzWGO0L38Firyxqf0ea/II
U4qXvcfcsjrzG2KrQZUx+3y9cLCMHVrUM2pVMXABMZ6k+xx9yCFcXeeVAMoxGc0w5MaIWkrr4UrV
T9iP9KJveEzYwn7e8d+AzPzXXAmkcu1MyNUgTXSUfxssZekO6NZ+CY7mRcf6i/79L3O1tUDKYclh
FANBCNlo4xJoqsKNHrA87gNtcsNrzbGD2Eo5ykF1nZwJ4L4kpUV0vE0TBM8uWXNF98wb32Lpi+B3
yNp4bzSm1/gUS8+bShZwTbtxyN+D9DnARB4YbGxlfrttKkwhCsnQsEV0vStiGUBZjRayWJr/1jG+
JpW/xJYTv5jtVHMlhHJO8BlWokzYYMD2KipThit7ta+erLPeA8DMAUvLUtuFz+teEaO7ugVkQg7I
QWh+GHQGStjALTNCm24AT2tQA7gWgKzTw5gv1b2cDrIjC23DSdzYH/RTKKVrq4zqpOcQasypE9TA
1pwneSvrScRxiv/lq35KIk5gFcBySY/MpRWsk/Qs/ZA26mRjH4vAs4GAUT40TvKY3XOzep56lCvu
8N5WFbKSBZQWQOC41jcgxDi627tgcm7s9gFAUN94/p8nlPx9pSkG5ybQABFNLT8WAG6sPRZgNrh9
E9g+bGUulNMUADEPQh8DUh76j7UpbATswh0pzgF64o73KZlBQMNEIFgQgRVIv49A5WvELVnpFrSz
ZNxF0yNHH2JpV+a/EkBZIpru+VLmOKrRaQ6YSsL6Y+5MT8lx8kHM8sSRxgw5K2mUNSYB9sUD9G2x
WmE9oKuJMS/xtPi6DSblu9DlQfcwTQK2j10DQAFI9M542MsoQIswCRP4y4H83NQ/8mTD0enagaDz
TTbGyb44ttyoqGZNpap3faXBb5Wvk9uc4ieVhJoNQWNSQbsErMzqXXC5253EM10e3aVgKrqVc1GE
oPzRTtlO22gACQIQEoK3CbBM7qzL9cFdyqKim1GppaTMkKXZJA9GcWev7jrbQi1CtCu/5EylMq7Z
hTx60mUUgV7b1ynBXAKk9bEGpLido620OIHdfwHAN/drXl+ES4lUHGhmMZ7kctbwuJE2GOV5MDCc
tP1nfXv8/hedSIjTZIzE6iyshkgR1AAIc9lZ9OtXDTtG4G73orOJBj+Z0eClCewPupJHGYsQW1Fm
pWKG91PwOB1ANhpjQKPfgFs1sNMfgstNiIgnpM0TeAnooJFhfSxUXfrjqQrFsAf/4Lnb6P7kAgiD
DIWAIc4rD9E28RIv3PDQglh3cS2T0tKaWlTMxAqQaNUMjl4weRX+qP0sol8S92l47ZqBtbHSj7oS
FQDzSt2CrM4dveJE9sQSd9jmb+Wu8HTc+r944VxIpHs1RWe24ow1nFMWT77WY17b6jkvRI5SdLzp
JtEslKbJz5r4rZ6+hfHptrckH+WGUdAdmkXPFgzdB+opFqvADpvZsOsYaPEmIGRD6SGYWh9zL3c9
KD+c25IZzzfy9TBfBlowEYuVVH6gCrLSSJWqwk+HT6pX+mAt90fAwJDJx3+fjFwKo9IE0JpjU7EC
Tl2UHMTqSZJP3bjjKMS+YJ8KURdMVsbByOc6P6v3YmODRXanuPV91dn9JjmCS20vb7CN4fNaeYyU
8lI36pItKfiTWlDJnQVQfz/JDuC3SSCvvL5x05+ohecPcm5zlGUb5qey1G2bu65Amt4C8PC+OeiZ
3QLkEzK3QKprXdQUQHDr8J4G1+nDhaJ0EOp1YDWgpJCfc120dQ2Uq4MGknPOHg1HM3rispOTGIwq
ZX7Wo8e4PFXjv0/xLtWgUjw5BOrsUMBOkkN3wGw9sMVUOzuHH4GGZ/g8bagMbxDqQJpAKXeeQAA/
h8cgfeNYAitQr+6xRX7BKs+XUAQ0yIoCeWi7EjDCI9c8kJ0OYIR7Eu+S8aRRXgPvMyNJUcnH1F+J
OA3CoNDuT42HxQTfOPESVkaJ9fKsKL9hpMA3DlT4DaDLOoFP0BJS4M0dSH5g4djAbFp+DZ1sn71M
3BorubjXzvk/d4yG7gARA0gCjFbFWyA9q3tS4TJ3YGgA40Ig2ASRTn6DX3EqUKAsLlgBOSfLSjLX
J0s5FkuSF2GZSUR961+DV+yeuJbTeSXYQOxiH/OTIlYGvRZIOZUwBcN5VEHh1jN9VHddlKYegN66
AX0h72IwM7BPYbpIlZJzwQrqUFPzs7gnqGD9S+50qF+LmwxYqfxtBa48KqFNy6JUCw2hnCiHPWEn
3gdfwQ7ogdX6T+Td/piAA7i8lyUgafM5wU0h+RBGO3+Fh8VRHDS2T9yBCOatVDRJREYLGHCZ8gE9
FiXKcDLys/KM/eev07dgo4LaDTNnGOIDNSwndyB2cHUxVuIoJ9BVqjwu8qL+75CMvvsHF4IbWZkX
QANYnSSpAD+SKXuMQbUgoWKpnmZf90nxEFRKQJyPd6YNvBIfpLecG8c8s0+BNLStWTRtOWalimfd
4E4YNEr9dNfvRPsPAAB5sih7FK1ZrhWgX2JcRtnUBkmWbZCr62/SSxvw7zbnWyqUOaaxEpR9Mqoo
NQwApiCg4GCkRbVtI76Zm/muSzzOx7ye2YLvXn1M8otWgWnRikq1gIdxznZIxe4ajFJh6gGPub+Y
krmURJk/Xv1xKWmgZxH94FH00JUCfdZPIFNg0CkBfczfmP9KMcr8Me+mCXGnINHE0GXv55jjM/Z/
MMfHvGYrOVTwGya9AokX5GCdZv497HKUsl2yR7A8kn0hbd8A34DMp6l3fzDOyjMYKp1GGUmflxD+
OX2VNtlPEnFTRFxZwWhw6gJ3g/NVySFdOZWVtlS062bA4WUL7oNQ7QY5s7Vq4khgZ+rYNbewr4/o
SWP1BJIwCyF6xbgDODxH+pqj7mvLu+wVkHEueCIFlzdcweiYwjZXMqlDVKM2rEQVLoWsSZB7V74E
W8svPFDUc24csburL7gSRZ1YjJJ+UXUJPEr8G/RWIIMFd+/I+4jMWLOSQp1TYw19BbIrYv3DIfcG
wKO0br0jI7MAWuBJUzg6USFAziZ5ikJENkAXHqzNcmdiBsd4xHnZ8UPmaD85ToujHQ18VKbDaAy5
oOC4/lmsbz/yknkz7qJHboBjSdNBcwHcMcmUTJPSTivnRmiMiEj74BPC7TZ3KnZoSlc48S4YMwMC
4oIuiyrB6afDqVDmWpnUTYbcXW4+GrbNNwPgcE52VrziHuGUR+FyTRsDANaVSDqghn2QzfE0Znim
prr9T/9vskUMsNzr7uCBKwIh3TVOvFEWZnVjLZiKrpEOusIFjJEnML/1wB4jQNnVXYSFoQ/c+L8q
l67lUeFVXSzBLGZZRkpkvfWPpGsALvEDWi9v0Z57kky7+TxJmkoE9OjipAekivK/wRxLzIKTYU1E
3478oVCWa14rR8VXKRtbsTMNcORVjvaDPMKm7Tj55Y/hN8gb3QYvP66fYTkztPkRZUgvQaQfX2mH
es4kdNnZ6B6n+Xsb+VrM255glUfXMihX1nYZuE3jTD6Z0S5uD5PS2YV6b4n3baa4HMfCcmRrWdRV
F9u8GcJsIQXn9Nja2EVxgsRG8Xc37+r0D6qj/+UKEIgJFRU+YHle5l+FkWJDu5pFJJiYhCNPZjA5
H8ud4oHc97n8zlGQbZOf4qhAFy+KAqxSTTy1e9IJbP3wRQMpxAx8v+KeGxeY5gF2PRlobqaJPvml
ckmhpnByk3gSHzsXlKcbRd2Zp+pjkRq7KMIeUzUvaWffVpIpVQcqkw62ZcChURE2ipepHaQahwg2
ajysBtNV4h+3ZTCzFJIzgCIIYHgKjVVTg8wkXVQISUdXf4+fRr909JNU+fUbaA29NHX+9oqvhFKn
BxLtVMqCUjzpjz3YltxyD3JZwen2JcjNPe0FIFqJrXKg5cj9ohMWMhwNniccpUiPRQ26NlpCAaFJ
s6ul3LbS+1596QTTzbNDlWoe58sSJa7lAaMHVCLgeaLB1uY6a4eAFONqT8FOXf5MClimOzhKY3fn
4vcA+kyn/lnx+4XMy2H8R/IHiuTqLWTqiRmMKd5Cwyb6QsbqK0/zcTWQNMXcYjvz5hsS0AfR5wXC
Ep1WVHJVpmlISg+bDikaoYRpPAuo1mQBiBdqWa+UlTC6KixEQ6dlI5Jq8hpq8Roi1AYICbvbh8e6
emsxVECPzaqb1VFTThWgIMalcyrF7yLe3WOd01oK+fvqnASjDDEdIiuogEkbCQAG6b156DyiEHg0
vtxWiRV+1sJIyFgJU6te6qJpzM+gVU/AUQKusxwpdBRuwOO2H+uCg+bOwCrVMdDzH7ugS8V1a4C4
NoZ2JG0gLrq70/w/wrhlfkeMkoFUzQS3Fd1cyhMlzOJ6xKTeBlSe8WKjduOrAALyFm8qXP5jmZWi
AH/tPwIp/6VMopqlAWn+ZBGAKGHwPGhPpgGuJFC+X8jMTpeDRTmJ1ZdR+yKa3weVYxBM1w8kSAWj
EzpAGullCrOeZnPQQWM1OpLiYAq7X2xSqTE8/WGMn9pdvgk3FqfhwpVKpXfikqR1WuGwyBMVpMRO
fR8CiVvBcufklS5axv1mmPzbxs98GK91Jd97bf21rgVxO5D6qLyPt2TasoA56pv0gVcgYh/d52el
jEPNS9VKmkg/pfVxmQ5heIy5SOas/G6tDmUeSR8uUi4r8j8WrxwwoYfVIlCPB3Zik+VtXgrEtvhP
pejkNcmyaa5L5WRMAfDXdA2rzYGZcMDKPjrcdMwkUPDguDcwtUA/GvVkwkRlhRhNypT943LXPuFx
cy9tx3eouCENCckbHpXJaV4AxLLjjtqwvCSAUWWLUO4CtpSyk6DswmZpWvGEGebHyp2BpqE7CSo1
uf0jQZmosVV0YQqASHcqL2lnGc5aNmU4wiLJZbZA+eVH8VWwhy/pI6gGk+8qoO+k10QDUYtxGk63
bwbrYNdCKUua9WjqNakTsWLyIA+PTabYtwUwCwFoa4HIGBiw10yUWh2ZgT6MJNkL/NYeIjsCoq8T
bKOj6JqpY534mwOs+7GWSTkZvQowyCDjGBs38DFuA0QbASOsPl7Ip9ztfoHblfdM/tg4vbRdUDeK
2McxCM4e1hYuXUwgtaNSzEL60RoFGLNrBQ4oKQ1l1yQf4OOEtqFwovvCEfGOjTdqbnfSJv8Wf7v9
xa/t6PKHUGlF1eVjuwCA/qSEr2b7oOQ/RC7r5/UHJjIwQ4XhOx0lJeqBCdqQSayzIIU/JV4c7O6+
cbSc3iXJi3aK/NsqMaIG5CGZwNY6ujMSPefX6XUYF4GVAnVM3Yd3FQZaHZAeutmrgHH2N9kGybx3
W+Z1qnkpknJ5UhkWeouX33mwCqzpS8p4aGOQw3jD0gkgTo9Mu2yMVALju6m+p+OYbm//gI8hrSuL
AgM4CdAf/vDSoqpSCINojMWTDEYOBSjlXl/boBWCi88/+AExxIPurPYyqPb8F0MfRP9P6ZQZqepk
ZoUBz9AjUINf00knAFHFzuLM7uSDJJ3LcclwFZciqRx1UlGgDKZe/OiIyaj8RCJGOQcENsWxXqPQ
4fp75l1ZKUk5CvTfAIoV4RML28FtsIWfuaVjnoATBfj5aNs8xg/cacBrl3upJflNq1zEaI28B2gC
Clz7CdxY1ma6s5cngm0x77Bb+sDrIP2Xy/N5klRgCeJFjEUNn3V0yGZ+61itIxwNnKToDqjcbxLu
FDrvu1JhpY6SMo8nfFezBlVpjSS8Mh0BmTLnipCffuuKUJc0TcGHGFUFwlf3fYiOLaoxbTjZmTLa
nfJq9NbdJDZOWprA4B8wkAj02PrYYLc2sb50acshQ+adLOUVgzAfoqqMxJM03yXKOQp5uGZMdcHn
jFcVljXAY3VpOiaYWAwg1EsnId2U/YMZ/GxKr8AqHuezMhX5lEM/s0dtyuNEs5ZT95Z8BYLa3Sxv
um+xk+UgNAudvnLDgrtOzlYO+FfomFmoIFI2I0ZtUpRWKJ2iOfLKoXckc69WrdvGI8e1sx2N/CmK
MhuAxRq1bOIKTpsEtXMAcxK+tvknGJc1QEKHz7xLT377lZ1CHklsTXCTULoZOToElkoOLjMeG72w
u/QZSJ2bOuuPVVBxIgfz+FQwrmgg8FCvsljZMIWqSJD+GMsXIx3tKOXBgDLv90oC5VJmsyzQFyil
02KqjiLrDig07ySZN4nOVAS7Ax+5IyGEv7T3WCnHNKzgRkCoujM1+GbByd/IZIt2FuG48r/ZZIR3
Xomkwt6QKLMU9Il00gTpkDWxN+Wdz7lerK+HrEkBLQ7KusAmv1RLN/qk0aokO1edL/sEmYrMgxuW
Q54Y9wvWNBvfcg3e05uVtK3FUlYPDvcKlV64Jzz430hEb9Gnyr7HYLlEmV60eR1H1umt5VHeKhyE
LFq6NDtP7fzFquW7Jqxczqfk6ETvCCPpjoMigtMAVfsmGC1w/SbJ4xzlh7Ed3802fSqlWHR0Y3gw
+t4OQ/OYZ/UXUCpyfArrhq+UpTeI9SjWNSSG4iloq9deKYDLVQibEHSGkyFhic4SdrdVJ1+PdimA
+QDFjKzLMCPKiDRcwSVLkIIHQu3ImmnHqewuI0hgqmLXd/fmAOIZ8XxbKNNzrqXSNlQ0WqCSRLz8
HR/nVzIJbALVr/rAiPkDcERWUEB/QpTQnAB4P838BeRySUcdPT2LemnrdewKUu4LUrNpVIFzgoyK
pQHkFCCOgf8OPfIP3VeJ2aDI09jEuJYErJwMGxDuAxHoIty0k3kzVpLI31eSQqGfBBRRFAJ8sw80
N9TwHQWnwXgrsHbiwjGR++KFw0mXmB8TmGqgYzHxaKOfqFkmhmhJmOm5aT1t+SEivV22Aw97g2WY
Jva+MPWiE+Ix6tp3YxFaY7fMKOKQsi/BfI8wZcnzLkxTXMmhr37XKYle1/KM4JAfVUe7SzbxC+lx
Fp5K2HN4eTTr0NbyqGCk5krS12DuPUeC2ThmLmsPaEGGPzk3jOVIAJCioEuloAhGx7xaKYpqHsv5
VHu9J2YYnVi2ujvtAxRNWhd7zZ6wkzGD9TfGYSKvxL6QpgIrkfInPeCv49msZvTdj0ldO1kKvrTy
TdTHDUdDEkJpz4VOKjITC/8DSr9L60975CMqwJTRGYi+EtZHUr7EnPMMmsLsndfLYYyFEBjBT3Ek
Gq8uW710YDgr1BlhT3gWfgCLFBD3MQb2UOc2sYA1PhSP2Qvvc7Ji/AeLrQVEEOxtU7dgaOa+rgQ5
PY9jeZKy373Yb7WR1yNmbL4b4JgEjQqIVFTwgVCnhq3VQM1ynBphfJTAaTmaB6yWYUietG/71gkk
BwPV3B3B63lLyIVADLCBxvCKa683w2wYMsglPFkpONNDf97IrnjHu+aMWwc2UnSm0U2CehZJAFan
NyRJ30hVlZ4nqY+dImgTjOTHUcDLaHlyKKM0xzmbpEKQz0Upb0bJ8GeQ2t82fIZJXKhCGaJpdnNl
LUZyHoJ9nySY468dPeJuErA1QcsZM4d449A0iPKYWcMY4Iu1XvJVctEldYrtWGIltseyjrgdhC3P
NTICCzT7FEklzUUadlI5Bck5sHL04IrN0mUgF95KwevtT8iqZcjIBYCGgCF+NJspe09VPR3VOOhP
8SupZRjbsneVp8Eh4111jxK5eZw4jTLm91yJpFKetFnUCrvgISzjYcjvg+X5/6kT5SqyvqtCXW4i
0kF3ZyCNad+xcau6Oobq1UPshpH975nSMOcOthsMfYAtAqP8l7eqacZyVFsiMmz2dd7YoTD5iaXs
OKoxXP2FHGI4q9ubGFqtAPe6BwDvsgHtzAckLqiDMBwgcIcDGKMIl1pRxqFIuZWAkqk/oSrkzOYp
nkQHbII2zMiVjXMzzm6bvQ/Dozrsx+zttq7EDKiodqEqZSYZjLVZ5Ck+99K+y3MnEkKvG099/h6q
PzC2wMnlWOmPjHaKDMRwOMaruQupWFqxL9II7dvBLZ/qPZnpJ/ja4anY/wELFOsarOTRNSEt7hbg
RRfReX4sEbDBTFMDQDx2+jdlBk5YcjdveVUTno70el4kl2GgLbh65ksPyAw8WQFNhixZx+ZOYy/3
xQuv6s8WCUYygqDIIIDsIksq6y6Mzs1bTca27eWb7qY7vD7+jCGJK5C6Ig0Yr8j0UI9sqAAwZeqh
PdZsB1TZUe8GHBAXmIF5kAo4SfHKAeEkHVHbuFKTUW7k8wwYkkz+mrf+7ZvAE0D+vrr09dDNmqbC
ueRyC3joZRAcXa1m3gVg+RZjpQflw/pCmJNZhB7JLn+qH0vsl8S76TXHGhJ/NpwVu9fCqFMaVWXM
QOkdnhVhY7XfgHFiN8Pf3WksSJugakbqT4/agghXHDvMAyJ0z56Qo0CTDIjbsYw0FWVX0+5CLrMO
M4U0AJKoKXiwAVaTCj8GgG+iPBjjj8Yl2ensAtccPDzrMU8JKq3n5pcycMWSD0a7y5VUeva9Dpdh
0OQhOicC9vCgWm/spOZ1Aj/TbWtktdHktSTq3Wb0Q64bFvRDM+1ZzUNhK4zSc12YmzzUfEUu3BpQ
+3aclIkttVg/QV/TRrJ9Qt77PHSWD6a9jdJnfmzwNlyZN+Xz0xtU3pRWetNPi6achRwtxu5hUnkD
c0y7BZ0jCBYtMEzQpUYBBZQgyrronObbMn8y2k25fL/9gT8W/q6OciWDinymJmvJoovRWX8cwd88
bBd7OJAZeAttNDBdFYC6sPz6J1lOJ2XNzI98YcdrwLPeeTKonP+jKmXHeJxHUxKM0VnDEH55jBzj
rr0fvs1olzrLb3BOOLNom/y9A+Yhfsql6xDpoE5yEyzReRoUV+s8OSk3t78wTwJtwUo4JmGsR+dK
7QI7luJdpisD556w8pfV51MpW7TmJcKqGU4xz75pwldDW+w5eRFEVwBf7xh/va0SK1fDvB6QSTTQ
mGOqmtLJauu8a+degffuz8o22ZDFeHFj7esH/tgo4wNeCKN0iw0Bo79yFJ674N4YAw8Oz7utD08C
9UyNym4IGqzHg84UAbXbxCVv4YrhMMH7Dk5x/KMi86M+mG6MaQymn/5UyMgSgOI3SKUjGkA8zzuO
MuSmUBdaQecIVJgW5liuUsslksH+rmrBe7IjONLDVvHR//uLKVtjLYbOKPsxqaUo1YN3cYi9tlPt
JMrdWOMNojIM+0IM9eFwKlMxqKkC9yTtsBDxVEGjaiv5yhEoJE8kZdbxLNbAePzztlEwxg4vNaTs
zjC62tQas/sohcovZKkx3YmH4pGPT8Nw9NDS0tEVxl7jFXG5JqdCaY3acLIsw56V5LFVU3cCEfZt
lZh2vhJD5UEYIzbL1pD7U57/bkcYIZcBnqWIrJg6aoOggcUk3mX2KLaSVsry1IGwFKDinrTF7J3W
wDkQeKbShYWAmqbljbuwbhcMHkOHlooxNfpB3Aclnqoi7q/WJccqxaRh/2u0MLgMsvnbX5CpHyYp
dQ2LJHi7UY/UOlYLs9QgKVcfI+2+TEy7rSKOEPIfoW8wvIVsSqiaATiS/Ih1Cl4J9aiKuMFWkbhj
tMtV1R77x0QttpP27d8rpEAPCSmkjEyLcn2CAGbGXsADRgrrjTXOtoYhwsWMOEGQGTEAw4cNLdSn
sRdD6QROGENQk3r4mBwme2E5JiMxB0X4q4KcSx7EsvS1OMrSF7MjVCM4p0FKHW1M7WnipabMUwID
umWAaBsUy9SXk8ygHo1sGU4hAGYtsT+qYKyK9HSbYuShKFrvLw4KS/ISHk3o/oiUuAGMUklWTsNp
iJ4KA8PeJR7uMRd/mGXg4BK0EKcUE6ACVB5WGEHXFEB8QhstjZ3QsKvKzR1x17v6W3man1M3LWzr
C6/gzrrBK7H0gwKPWSGULUQT7D+7U/9LAkKSFT8bU8vpo3P0o0FLkyJWMnWAoGGw7DYx7C7+mUgF
Jx1jSSF1HbzR4ZGAYX55g6saGeck5stZaGTLi+Ui9aQgGNysnSyOs2CIUsGOBXJ0rFXKV5OrVt2D
i72U/oe061hyXMeWX8QIerOlEeXK+94wpOpuegv6r3+J6jtTEsQnRN9ZV0QdATwOx2QOByWebpU0
1V+0pFvPkT79uq6AS7WOM0lMPGzlSRm7RiEf/fvg0cYWHSj8Q0iaeTG3Y7f09DuTx2i8BagGqy1E
8rVho74ox1SHIho3cPG3OaB8Em9Yaz/jhD9YSE/COGAVM8+A7cUGNAYMGSPog2CWxGom/zirzI2e
9E2N8djWD1dcQMMF3YeT17G+h4kf7aJnOCTllIVVT5BnAM7QlnZzZCOutF/MRWQj3ci79kVPuA3l
pQTnTDDzQYsQj2axJAQkx+NeeEvw5FNtyRmeyzteI2ip9H8mi/mYgGIVwjRJWnxMEKxhFzh2yEPi
Bm63CjIsj1Sjl3IhnhdAoYwzqTRMnERSkKEGYi825EMB5qzsVB8JZp3jF+lRAWjLVlwVXuFblR0C
pOzx30zsnAmnlnsiPBqxnthqRfuBZdrVH/gPA49pCsQJPGtXfeTY56LWnugRE/PUTAktkrQEi+Xd
oQKBDNY83PZAKZ35j7KlgI7OqCHLWKwVRYSl89MRVep0oYV1Ds68onOpKJjvKjTwayweCRyvveh7
DAvrYRhKkEF6wkgLrEZIO7AA/ejfrU/BBvvI2vJ6J7gbgcYmcmvXC7Ed5RZMQGDYAsskbCkvJyhG
qHOj/0hiYPrqst3hnaNH9oAaSMpJyhcc+JksRkdz0OuGmYLPVo7YWRFkL2ozJx9y97p6LDwLz8Qw
2pg3hjaqJow9AcaOtI4x2EEn1XjTMbzTMEoInY/TIMjIxzxj4qGQXV0uMF/4cv0wC+4E72iUprCw
rmDci/1AskS0aBRC6SD7Ummrzgj+m/yX8th6+vv4A4RJH7wMZVEkxh3Q8aIzoBfN+kYxymicmhEt
G9EJqlvJpft2IlYKbJSNVma/bfxuzTnnpU2jZnAilKnOFWmgiSAzGP+7l9LOX5MkNUD0gFfEgwf7
QhE9j3yQp+NuDVXVAcrMaMlE5FZux246jGjH3iIJI6+0TwvsQ09KEB0oD6G+ruwutgEuL67qFaVi
5lVWFyLT+c9gtAgBWNPJUI//DHPlfjEMNzVotEvgr6mRyFldW/y2OlqpSHsNDaQRTMCPlajSojmS
IE8G/WeQYljVMGzhNbPTZ0O3E6+TnIrb7Kdei73tE7Fs1htamtFYKrRYezLB6qCBp/jNQjdccpSX
2C1ueI3jy2IKnq4KBs3Rn1hoHMeks3SiY65QyqfbQEsGW0ryDZYRnTizdno+eXLJneC59AjnQplv
OUtZNhhmNmMVx05vEZnuIyCYRU+WM2p2iz36A273zXi+bjn0v15e7fdRqYc/Cb5zTZSoiDrxMCsh
6sabWDuW9d1gflwXsxAGaTUAMOki7b4gIJ7L6XpJqKs+llAJ/bNL1e/0vY5nLU0VuSA5Swpj0aQC
28UqgHgZaVlrWm1EjOmQ/wbH/Ip2cQUPo6KKTzaZB6R0zvTEQnsJHWpsxWFGSTHpQ/f8eGE9ktQM
yYTjVYgbxA/utdwW79ON5FD832mnGrbOiYgLmf+5VCYxlYNG6/sCUv9AKxE7W/Vv+YN1OwBZAoMw
9TNF+ibEKXiYVTTYMmqDDTUN40oyvDygH87PayR52FtjPR0k4WDkWADsOR6d/oMLAdg0lPFYA8K3
wghodWUOY2VoDl0LkkaxcwS059rgHdP4muX9vXKqdK3xP8KY6DEYcR9EwdQc5k99S0lBmnUcYyFV
BI6l+cjrVi157TNxjBe1ZmVIZsXoDhkd6gTh5Sp1QHg5uBRckufLFlJCKMn34djOjRxWRVoFWn/Q
b6o9Hk6+LtgdpUwE7KqXeZhWH3g5wIIrg0hYO4o+sorNvnPtqAVhkLU8aw6a/It0+GC3c8nJdBf8
1pkIJhssSuAhVEkJ/TD7mzTKvLkovL5ut0PO48Bb6LnRG/w+DhPsK62K0I4oGhAyTp5lAzPNTlZY
9YX/UrbCNtkm/vTISzGky0T0XCoTD/LYmIAYmDeHcTV56q/a6XeU5ipagd8WT7Jpo65jN7sBdOAq
P143iGXj+z4wY3wjgMV1PcLlapGxEubP0LxLdWJbFcZX5cN1WQsD6efnZIwv6MGZrvW43V6N7bxo
bBmb8A1mZUvJaXZJs5LnnW6FHJtfUFG4auQwKIebtDh5rqL9VIRDiqWCA4kaOzIf9ATT1A2PZXnh
G55JYc5WFfIop2PSHEBza4+tblviR4sVUyI+iJo/xi+5yHm+LEUidC4wXYG1ZVrrYmxPCPqE9EYm
oRFU4gm9Jb75nEwYJiJ7IEojFFn3ZF1ybnMhHOgAG6JrWOhyXjQWUkWQ4xpj42ASS28sOffSTl9x
9GQhxT+TwdiDWJWTHIuleDCe1O3gh1t5AwgPzA+BGJWPhrWQQegickDUkPGati6e7ZM19noWiwfl
aXIoCk9yZ3mhrz5RfjkA5fJc5oI/O5PH+LNSjwoprpH9ydm2yd/7jtia/qRgNur6NS7o/Zkc+veT
fK9qJXmSQyIe1Po1ByNOU9kG4TQjeTKYL9U0WtPmgEo7VNqnHP8UE3D+9LwtUWo6TIJwdhDGgPW0
qHLQy80HaOVLllQZFl8Lp6jMytYjDGFawk2tc1f0l9QC3ExoOaEJiUyPsa4wIZmlZ0gsVV9age9t
Nb+pBTgHqR42Ttfak8Uz6AVnrJ+KZDSDqL2ljYI+HYIXCthOR05qYx9vc0doALlggvgYtGV6DXbK
buIJXz4vlgUxNqWKOovvpQ1EVZoawsNDeVu4CvrIgSMrdva79bBOt+6TXcgb919SH+ym/kcmi+xV
aWkH6FptOpSwOOWtMhyLi0pFL43VHpAB4+GOfF29cFhtLyq5mNHMeVvslVUO3hgtRL7eeBhRcjFa
esMF3l+6ylORjFWU2qDmpMaxVD/wo/dwG0o7MBjUG+A6uMkvU3QSHt798ikpECpWJBSR1dZamNW5
S3BKpatvymy8a8jEsfWlhx3KfyjKY5cHoZTVkNCS5mmgL4HmCyQDDcsXddM7gq/vglth9ffe60QY
qxpdX4SqOkMYGV6K+XPW3pPyXxCwAePt+0Rf6fuJixwFxZiaEELAR7yd99Ja8DQv3YsryaNgUbxK
4JIjOxXHPOJiLbLkroqmw6S/pxXmIKsdOMU8CcReorbOzNfrV7j0Hjg7HuPCyCA2gdrhePoLAYwr
fX40a3ETbyi4feFrHBdC1Zq1NICooJQCZBNM4jJ+ujKsSCySeDzI4U3VYNIm24YYLZ3+vr8HBrYT
OUyqFep6Ew5Gqfww04bYKHt+ROn0WPbT5vr9XXgnwFQCRwxDxej8ahf6TkmC5bCu8o8pJ3YdFM5g
xnYkcZbCOVJYRZ+lSSRAl8g/zNlXlDvMZLby0784COZhkbDhOBcZjgUfmFV1lmO73fCjOX6sq2pt
pBXnoXb52qUXdiKHOqkTcyJRIisRgZzBURTHWEnr6cMQfW2LQszGLDjqdpFxU2mYGwONLp7zKECf
S+vnualqDRcnKGK0qrA0tgK6du3EQtc6CWzNaQG+5Xb4D1uMvwaf1y/1wuN+iacNUcPQscrPaLtU
KFqsgWDko+i2cfCoNm/X//+iXhjf/5/R8i4sFExsUO0Dl0LX24L4brUf12XwzsBc4RDm9RAA2vpj
Mm/DfMTKfsNJQi98Ar0lE68FE+WBhWGaRJPHKhCyjzJbS8K6Anlz/SO0OExjl6GJEcNoHjQA+Lkp
xJgvAzKnHCChUYs5WYoVL/CBfRbv7eRU9NudKLoR9NqEUZoceHXJvY4dh9xRFSyr6LbkoLmY2uGK
y7zEk0lv+kRmEFdZp5eQSbzoXnYUtynsYIOSMTYr1MgWbWC0+P9CPVBXRWHHMtH0Y0qdWaoBHAzE
iR8h6n51B3LG6fl/k8BExGqs4tiYIUEAyTyRiT1lvEbGRdD9Uo3vQzBBcNZSITLiOEdLv0VLTPAI
sltKgEQBGildToDiHy2e8op/S6oPxFC6jYbNRczHnX8wzK93siVM2Uc+rUl1a5C3vKpA4snxE9TP
nEVdnO9UDKMXxVh2WdzMGVhdH+fMmbJ1l9wm1W+Ry/G9pIG6CbwyLNub4sVihaZrcYnpvOxrN7f6
mbnjm3g/OvAZ4EZ8SN3QVTjqcQlCRw/3LZJtB41IaytMmmUwtOpz8JRVfCt6qRfvpHXgCq+dhZlu
YPBrW4XW3gEyIuxSkwv8cdkMY34GYwhYz0X7TcDP+MNDkaP3F0UAjcfqVrqhx4/vRsP7e9M4PTpj
GmYWyFOS69mHFaNC1t8NU8rxzUsR5lQCYxkJKTQ5CfE9dXGTYfhaUh/6gYe9tBSlT4VQpTpxW7Nh
xhbGAbOPpgZcYlLe1KCt8vqx2Ujx8FR22icmw5yyLHjJCL2fC7s4UR3G/MS0b4w+xenMG+FTr+3Z
Dlz5iUKv1ZI9rXnrGkvWTqfNMMuO9Ndix2DjvJ1GoYMZTgZ2+TpP0zEGrrhq/35dLS6TeujiqSAm
L8gkKzTNUco+wghjJnT6uwD8kmgP98RtZ4+uiym8j8gVyiQKgPqvAzESqemLDrLhahWiyZ9biHcq
OtBY6hM4yrnkbE6OadKF/RO9EXSxAnwWjll2j6P+EfCK0Uth4fT/MyaNFmVjVQJOpGeBPRe615Jd
3+7T/Dhapj1nvC7XZbX2/LuZjD0bltpMRIdA1S8P0y0BA9da80CCt5pWgZ27wAFA+05vHI6+cBTT
ZKy8l4pWSmsopurrkj+8jgHwpDHYhlmhhKzMJ8VAQUu2wyeFB5XKu2LG9AUTlJfozMJ5N7WbZXsN
bdksnR0zfNKBFp9pvFFdns4wJl81eVFpnUxN4/cg/oqEv37hMt+QibX5iA6s3kIplfleyB4sBTtF
WFjJCt5HW3LNBhZVAICH0iOmlM61v9GMAH2ZkQacYiMeUHc8VqUroiQt/W4eUQb369yWuTXAJZ95
Kpb5YlU9VsKkQWy06UEMkQHO2rpVbiw/86wPHsjC8tf6PiP7tZRR0MoI6pH2/c6c9XuBiCuO8vPu
kflgkyUbA3Yls49C9WZUcTEe4AcbVXFLjEhhBShwTGd44+558+6R5mwnziuwesxRF/TzPYhbHa28
YINlzNHB1pFT3HDFXYCXfKnl900yISEUo74JetwknbgQbGXdrjGEvOcDxfOukwkDbQAIuEKBoLiY
UYAvsA4ZkV2GrXaO9+cIYtmppQgjGAj22ceIp43UryZM+Gecwsv/E9T+e23s80auRiGzBnwlCvqr
Orkntcjp/sCzkjugVHCX8TkqzzJWl7IlDhWVaOFU75hW+ax9y4k1jJHRYnSfAuGMSzi5+Dg+seqv
JPtEG6UGc4EWNQJKzAgAFSetgXz7hU+/Go68bvbSe+RUGuNDaiGfZsOAtH6qnZS8BtEn3T8apNtI
5o2LMfeJIiDmHSnHrIXpPP1iSM3MwiJLVas+DEbiyMNHmoo8T7wkAgOOuoHRFCAcstMpada3raGI
FXrz9YEO9SZgkk3eMjt+7h/Rlfd58CxsovB1KNqAwTSnQheAGecxG0UQVZZaHdQfwtPoEmz+SqId
ueK9GrrmHVB8/RHUjP/moKdiGSei1FosDpOJuwSaotbbdCSteeudBuvs2JpHvZjscp4J0izrJEm/
OCvjULRMz0ykCPWhAqmGDBDs+ka5nVaKl9797XTMlyzNAsAg3uSWhUGAc6eMGeoubuWCHhAkUrfF
Kv3VgDanckR4ZXT03pS/5a1iRbIboX00gdVmLOtDcIPj4dUYbObHT4rEnGwzJ33jRDuaFbC3iQai
jse5hjI8i9mICR1TKEwzgzgTQWc+Cs4/m4ZUaQDAFx7/XiKWQjAehgofbTwxeYqq171Q1kkJ3PT6
VX8FL3DohL54F96HTu6mtfeXJSl6oxCIgi9wfkQDqBLnHzEAIn0PHsrooLSaHegvrbzhHImJ3awE
tuRQz6oRqJNEqY6n3+Pmz/DB5IIpYR26vOOwMehCGvMMkccR25OKVRz6zwZJOPAFZcC6vZqdrfzu
/dTFfn+VcIIrGxAuhNIrOAkI89zHSWx8sVAOnkVpnFCXss07yguc3fDw+5cc2uk3Y3uTuVB2UxeD
irX/jB+/Fh1f5tvg6eODtkMdPjjx4qViKAZ4vuDF0kA3dn4+rNtWbVDgfINmF7JNwS8TN/3V22Pk
kJ5WAO4iXplxwfZMwPoiCBmUHJVdkJKnNKyLwigO4ascOb2MCfzMpZOvNQYaGwR3ecejTaG6zpi7
idBE13zRtL/YkkpNXZ7AAVhgEpXy9pobykfU+FzHueCkIUdFmx7pMjoSjM1pvdTJbQMq9X5VApgy
W7Xr7Lfgo0Pq5v/ChZ3KYq0vCeoumNCROEhP5gOgDZ3sLnINJ49tsASDFYF3uIXwDnmmRCnUcD42
vCuRliDw4WyCottamdqNwotxS5pxKoIJrEEzAKhUMzI4lPCRQhqScG190Q5EeMOtA6/g4e4wT35q
3wA6QGqEXhwGAthalNFG5tzgmXrozY3Z3UnVW5LfZtXLdU/JJHpfUiS4YaA5YTYY/d5zKyvISKJc
DOYf6VTYan0f1ppjaYETYD+g4h3pK+thlJ3C+WAA2QT4JYL4uTRZTKU2jozph/4QPjabQLczrMqF
2NkZ9spLdEvhpSKsP/IeVwtGRjHOgZUErFRMhjKnTOTY6q0YHSvVp8PelvdnSYgXCJgHz9dlgu1L
QTYrAn2SdR9jpk9xjA3VH31110ovWJ2JeKRRS1qBLR24C3RNMWZEf8KJ19f7vJFjFYxpHay397Ma
PkrYjsXhulosRBcg8Yp0TxVdI+A3MHJIM7baHPXTD3H0dJ9igbdrMOWCPpYiavJNeFEgDMzC5wHj
KeBXzg82dKES5CmZfgwPnVdtwGDud5QtjSKGFi+8Qu9COEOucyKOqSnMoo4jpjhf6cnBvXlj+ipm
isDI86t+L/TdBEiHwuel55d+CkJNEPGAowb5K+uDhdhA6yURlB9iPEqYL61/k2D4O7oH6OCZDNb3
9oE8DFLe4R5ldVeJ/W4iw5qjHJfOUIX5YjoEcJ5oK7IpahoMVS/XkAEcsA0ByJnpqgAsGfYIkUC7
VDjbGtS3nngNoG5g4xzIFCBxVREgWexQM0qtUBs16ThUyPB7yYu60cYuxVpqW1sDg3kGHCzOERlT
/pIJHCCKFaBalx6jmNoSleVWOgaVQ15NjOVOA9IrrIECAXP25LW54hsBY9wXQpmUrk/z1EznWToS
vIQJANrlcl+bkw1/w8keecdjkquq1DUStpN0TKUHU72Vx1U1cxSRJ4Iaw4mnAjVRR9pRoCKANK/k
qABldoEZiOtfalEMxQcAnb2iAv33XEwfT3lTz4V0jEHOYfW36IPbxfz8PwnRmD7GoJs1kUIISQJ/
HrDnnBJbrnkj05yjaEyUUmVhbIiW4fOX92m9i5rVzEvNlkxJ/r4tjdEwtRC1Ieig1nWauj0mVDF/
0Gt4p2gfZXRXg4/5+sWxWfwflT4RyCialutiM2O8/divDMuOkZ5ho0XwuhWodyTMANv5iruZx7in
C5mM5uWT0laSlkrHwrL/+HXLGx9p21BdfdFHcvwh77vRv59oupHKZiRjk+5YKJEdxtseECZR9G/M
6eQimYClZIlG9GgWj10kNb4k5/V6FNJkUwwJ7xm06IZORDFZmlomVWiEo3gU6tgn+ps83gowrpFH
mM27N6qsJ/c2RJ01RdgxPE7FfVeCbvOm4hUCeEdhvEMek6GSo4Y6oRtTWM/BfZt5RP7fFEBn3MNs
hCQw5UQ6ZsFdOmyi6qcQc3YHOXfFxsBCFvpsbCFCJ/si/ujiR5E3ZMM8BViz0RnfUCZD02FYQTrm
aHMYwDFq5JfJyuxSwi7TQByOZ+B8Gp3xDFE0VGo8wjOgjE5e1Qy1yniLZyIggEJbmxzUKymchOWq
NzWvayXzhDMuokbJq0hqCFcnXbntdaW1pblMn4S51veDbM17WZ8q0Sagp3HqOCrc2dLKwqFmuBWG
znSmgmj3mZS1lNAkHW6LKhWehQrI9qOpdb8KqzU8MBbkGGEL6nWbmpk/B4rokCoNbkRp1G8ysbc4
irjsbrECjc1I8B8Ck+rcpFqDZAiIHbwEcMride0Pqos0Otz3nr6adprmNLwe/6JmnohkvJ9YVXPb
Yjj1WBvtyuwStAsGWxg4pRmeFPpBT3yFoMZyVifCeJyIYg/TcwToZa3njJvQ22ETTSQRKDaJYHO8
2AqOhTw3uhSOPDKPuoZMT+RNPbPPnD9GdiKCMTK03pISa+PikeLFGGjOmoNtgAm93pAnFNE4B1q4
NTy1Aa1Fs1hs/jLfpqyI3DWSAfcnjk4lH2dhcCMucRn9zcy1nUlhvk2HeV3UeOHHi3241oEPTFGP
PwEgcdtycThY6Bt6gWfCmOBkDqMykg7Coo0Ggui1tB47hyYVsd9PTr0pVyKYywG6IzwPO94Djqkj
XAhnIpZR5kGYaRCebRo8USkGJWWk5mUwvM/GRC2wW1Rd3ofSsVI/DdWJk52p/r7ufhcc4Ok1ss/E
oimxaIIpiKPYYh5PIztDSR1VACFtIvNc/YIs8STpZLUwirqCWCUCi0Vf9OJDrN+rumyPhAddt3Bv
Z4IYRYwMpZk1oKcck6wHBXplV8bgGuPH9avjSWE0UNXjpIkJYgdq13adHTuxsS3h13UhvDtjNK1K
xThsYtyZQRJPSSKXhJlbKTciD1CC/iPGeM/ujNG1MgbxNbIw3JkU2XEXu5M0uJq6m+JoHZmqTbqQ
8yZY9rLfMYoJ/LIw6FM/w4jk+tB3LwMXzHLh7s50m3lHSXoexnKMXCkYkFlKEQFevl6bNjjIJlto
ytm//q04XoEFzDbDIIu0EN9qVIvHJE/XOfAPNKXaSUb/Qw8iv66wsqbUq+til2LJ2TmZiwxCJWrV
hnqjPTZeMRTTr4k7UfgjBw+Qvw/AZ8KYzIJIQptk4QBhWeVk5abTIqfhPXLYGV3WwRrU9k7CPCgI
i0jEW/so3VX76bXd6w5lIZz96lUu0fPhB5RlZQF2J60fXDY/q0ZXcsyDicfYvA26fT6+J90+VjfX
v9WCz8C6HUD0aV6GXhbjM4ShEoe80eejqO8sItsWepLGw3UZiyc5kcG4DDLOZm5hEeko6Kanxu+9
ZjhapNvl3LvXJS2fxgQ4GvKky23MOuqkgUj9dByHp6qpnSIH+HPEnVdlJqL+KAMQqf4jhh74RBmM
hnSApqimI5kmP2meszZ3ZDKhiBSsdSX2qzwFg8rsAHmE9zih34Pxivhe36KZ76UXTZNkmTQd6TCW
+jrdaqWNfZSd4dR7ycnWaAYmqAKBCIP3NFm26hPRzGfUa2PIJyLMSHDI6x84ytpFR/KLqJ0rjfcp
Gfdvji3IHYSUHlTIQCjgWGjSgbQOizftb+m3ABwjJwci1tvfjlGxX5ddmZusWhQGNcB8w3pyFPDw
DL9KB7MqW8qkqq4zPrH2QuA5/ajsoijG8NtuSHFWTQ3tQv0hZbxhfJ4EJrs3yglA7m0yHTtjZ8q3
bf1y3fA4avn1/DuxiN4UuzFV8P9nrCEnPxOcQwwnO5jrVVLxVl+WHpNn98W4fGD1aWEcZVQ38kcg
vR4nwwvWlK9LXkeaa7hcwGvsjC8YHhqeWDWj28kX6MOqGghAhknwVJl7qXXKQun3U2Ba74Nc51ik
V5v7RA7mxLdSK9hiQEheh1aVbpUSlJGanKtblYTpSp7mfK9lmbwWZDJWdjsHxo+ia5PYiaYGfCJt
rdioeJSrbmrHHdoygkPqGPhdfYYRIqX0WkCovuY6ab0g6fOX3OqnlRiGIkjfp7h8aMEfvsWfh7vc
Uls7K0nok9qo7DRuiNtEneEYfWztFDIbD7Vm1U5el21uV+ZIwP3UT+quS6MG4D65WtsCmLZ+9nFW
fhDSGj9ncUIlNsjKwLKbuRaxDacKhiPEZv1rAm3IQ9nk7RZd9sHXSywsOFKQ5p+WEYi+QMYY7iJX
gA2GVKdQbUGYwTY1mIG+UwOlfIjLsPQztE/uqyDXP+S035XyDJp5vLz2SVyPD7FUyxtV74VtgZkh
LGUWMuiiakW0g0LIjm0ax+iAAxEAKMqSZjpGNaROqwppb6dzPwV21JfFgwBGn4dJ0gF5IALhVjYC
8wHghkFrg+Srsnw42HCwCZ5UXmwqxMbDm9hh0o13mPaN1zoppI1FFC1xpHTUtkmbt5sKtLn3Shsk
922vdxtDbI19YIiDHw99Z89teFTaKXttgiY+mEoW7uugQzVCHztMOyiZ8FiDRHnbDDPQ9guUd8qw
E26mIshsNQvaVZNLn0ESt34ptBoQyucb0OTW7gyQSc8ElIljZIXxVKW9AFUEyqbszEVYabZmxtl7
QarQUfR0ROeGWJ4iRNN9lYNWcqOSj1yMtFcQwxc/gQFYrcVZGHe50SteawX5AxBgwJtOgIcRTNPg
lK2ouVWjDe5gjMFKbxTl53U/suT1gd4so6FmoJXHTieqZpY0poE0K20bF4hTrk4UZ0bR7d+IAaAU
JgxMypR4HsC7PJsHQB3LxwgDwG2yapB/B9bH/yaEyRKUqm2JnGqoPwmZm5O7QizsVOX1w5c8uyl+
H4VJCORAb82W5trj57wKd50fesHPVLCL3+Zn6QqbWLRzXrWBXcX+CpFYfrJosx+ZFjvs2PfIQlIA
KBzb1eABINNrj/GezvELrvB8/RZZ+CpWFjvlmIlzHkygekLaMd5pQDTUaUWW3KQ3OhiIfoif8koE
PF30YN3XvOGapQLSyTlZdgVgFKEUOpjzUbuTYuB1lb50K74DsXmTusOax1my+CmRtyL4qEDdZbHw
RoQfcDy0SLDi3J5wupTH7rFoXicSmBROTNRIa2twGjXjU5E/BADbVXhb3zwZTOJmlRbRhK7BKcYn
s9p3Daq8WKO8rhWcq2IbG2UMNKwyrOajLtznoH9swDB2XcJXmsdm2ub3XbGNDWWsFRQp8TUwS7BX
vdwP1sa2xFQaN53hHYZNzjSxIE0KSTNomB/mL5hbDHyMNkiSPNnGKihf5lLCdno65okuRb2MRgFk
TqCatFbkIdu0m8Efd+Fefh/eJ7d1eizfuryZ7MWzYtwJZDkgLMFy7bnnjSOQYoSx2h0rk9jF9KOp
HjnfjSeBcbtwS/9I0EET/izt6xvtdgJ1cfKYPkte5WeOyBHJk8i44MKI4iaTlO6Y1Wuxu1F1Ht0K
OxT0xwee3Bpjt2PdW+nU4tbMaHBMUKAbk2R3RPTHdnCSGWMMGbhyrBddmr1KTNad9DIG71WF1g4P
0o93WMa8uwIIhmBq7o5R70/9AxlfOd9vKdGmA3H/aAg70pC1YzmIMm5TujM1myKm9Wv0it6Du9lr
MYTHG8FbsAQF9LiWSsm1UQhhLCHNxDQr9Bo+sdfaVQGEP7soUsEplTJ3SUXUjd4N5O+b5mdC6S2f
vJeSKGiw5JvNmOLJnCFSPIzWA4RjxIr99euk2s54sTNBrL1VE7buJJyuNkDcMCGT60b1LUYB0BeN
jmMIVA0vhGHcVQbRqoi6FXOV0ZwpmtBr8jFp15ZKNnUKHlA8csQUC8SauO80HvriUl0O2NnfIpmL
RENUBjpBNx+NDpNXID0FsT1oFcS7fnCrV8r/PqxTw75+qSyHH7VHoIRj3QO0MLJ5yedN9F6qjAAP
T0f3i+d+Fe2Tjb6dn4cbUK6qP+PN4Apb/Y1soLVbsqHMGQBP8K//jAVTPPsV8rkSgQbZqNPCkI5l
g8niFiS+ROecdCn7OpPBfFI5lEYhl+hJt+aW8i1XWPyYkZ7cSYajY6+s8Ka1sNJAunw7Hcv19RMu
5BJn0pmvm6RZbamCimaQthKMjxK0hAFHBIvAfvEtGQtp0CjvKGX7McUSxoP5QDuFAPC4VZ+VXXqj
Pv/B5EtXmd+C+awBSiovzeSdkolYNWiJtQT0uignPpfma9g9Bcn79YtcKpmc3SQTo3rQz+exLqO3
8aN1m02OgQbtMd6nGwrdK7i8Iy2rJqXfEzG+jYHxc9VUqhIQa/qACo2ZYA4hFB/bKOW4tqWoiDP9
V4jCTLc0uaKmeZzJx/h3UdrTa7xLvX6tAbTLTQNb8ynwSuzKHCdHfzrr5E6lMk0cYPmTetAj+aj6
dKGmXdORbXHNG9nm3KDCGDd4ZvupK9ArMoq7ArMcmsA5x6LrPD0IY9pFasRA/UCDAdNo1SZf1zcG
7DqxZx9NlOfeL/zM156v6+Gyqn9/MsagU2EAfXqLAv00KRsxjL0ssDw91zhuaymmnx6Nsek6zJpS
6KF+pQrsJLXaRsGGBNFrU+40HpLK/2Na32dizBcdPAOlO3wpcRuvY68/mnvl4c/+a7jqE1vmNLx4
h2NMedDxgBtzqvaD7FrzL1M9ToJbmgeNvFz/Wkvx/PQa6d9PspQyHLK51ug1lvqPoizuYlGEoycg
hAwyHyNHtU1S7e26UJ7iM66jR8DFlh4VaiQNGMPy2i60ePM/CWGxzEszmsH3rYpHWQlWmpCvuIUZ
jqazo+hiE6WSEKJeHJqVrcheibd2zdvRWg5e4GnTJUzRUG6W8y/UENC0ZoaF6bub8T3aNCs1c6ff
dJE4uzNd8ad2G5f2+NtcDaUtObRVE6I8fv0uWVjzPxH05EcwRp0opIMpI0qHr8WGYod97YCXeKnE
bv+FaAtI7KdCWpUix84XdeVEMmPnsSyCS7mD5MB6a9pf8r/ojmIj4vt6GdMG0DZ2UXpcb5191mVl
W6YXmTxs72VHfCKFMeiWRCC/DL9yLH2rrIVb7RF0wg1lJQGyYTAjtWpW17/ZouJgkxdYWwblsmPX
aIBK3IeWKIjH/HexpzW85Fl90CMnJLbiolx5I94JD/Jea2wBsAGNO3vlqvAVjhkuDU0Bgev7ZzAX
TNShjPIM1UviDV710aUu8mfBMffWDSVio+qaAzbhPvMqR+cFQGocbCQ/Fc7cu6FPXd/mEG48SSu6
SVQ63QfG0WwZ65SFw8V8XnIJdMeMLlADfcVijNWSST41gNc9SqGr3em+6GlrUttZa4t30SEGUBA2
ZLujypnQXbTPU7mMfRbEVIpo1Psj9h0yAAhuaJG4AbWp3VSO8qNzgZCFj9tij4QHrr2Yo53KZix0
kGoNrz44Wuz9r9CM98ZjIWEKT34q96NHHw+d5AW/rmv3UqsaavV904xayUOUBmmPE2PibqUAjw8c
KvE+38guoLluJ54iUUW5VKRvcYwixVj9AeJTMaBMPLoRDhl8YAIresJ8yIP1MLmZN4C9pbZDbjLK
UykmQiuJobc60fpjmW4N8lxhjyHi8aV9NV2uHe//OPuy5chxJNtfKat39nAFgbHpfuASwdi0pPZ8
oeWiIrgCXEHy6++hsm6VRGkU0/2SZsoICSQWd4f78XNWHrmbK9PSlDt8J9dy56Chu3lAQGpRD/1V
Vzau2YaPIB90N2I/PJ1ZyQ/P6CK9gzKNaYP57K2Dg5qKcs22QqIXHAfaC20EuTK2UIb04VSCs5WN
jzwKeTXeakLLWTSmspCYUb7ciS9WgP7Cg/t1DHE6T9LvD+cu8R+fzlcjrmY3ERlQK065jCjuTR+V
m00WaBfxpg1+KRea37Wz7/nhvvlrUKimvp3WnGmW1pf6BOSjAQXiR8Eu3er7mbX7fC6NdQuvRVMj
6R2snXHDkJ1ZGKKDwUt25m3hJVeOn+3P9Vt/fPBfvZf59r2sjOj90GDIOjT3i30dWr+Lkl29m09J
5Z2VEv3w5IOsfGk2JPhnZd5QRRwrniYLVmT+8YtTf4h9ErinuMINdHzJWNqQWx49dgZC/b+8699j
r4wc0+de8Saelthvk0YFZte6SG51dIgmGyc4s5jLX3tnBF696eogomK/WAFt+r7wxjiPixgfOjHc
0Lp2TvHNkmjjoYbsovf5uO+HhV4bkgjwmSg3ggrn7YI2nXQ7nbaoNOIg8tLv+OCLFKp0pNx+PtL7
3fp2pNW9vpuXHImNTGnnPCfx3nTPXNs+OOhvB1jtTVsokhEbqUrwRuQuAi4NVHnC1/zxWr+sQRuR
eu1Ogir2HNj+3Jut4o5ygEyUGWMOk/SxtO5lf4a6//0hePtiy/ivromjw7t6HjFzDgEPmpv6hntr
Z+jfQwdsXLIzqfPFHr7eiC48waIHSUFC44CEYnXkSs0FZsEds6/KuC1xQ3RY6pviVnYbLQ3HtvBT
wF4+3xrvPCCYPgi0cDAa8r3vE9u2JlJbprX7NNmPiTR9VfzBOpAnCWtn5pE1IYlmX9vWVTIAd9cP
m3oAwZ05QVl0q7HNoJ/TY3hXnFw/0GrKGxO4GzJI94V0C+00p3TrbKGjcThrUd9N9/LqLz3h7KXJ
eXXuzS4DHM5u3Bdi6B4cuTnxmisjSrYNhaGbNgm4cb+Vu+WqclbqYjkSb9Z6NfjaG7OKlvaEwfWm
QA+t3Npt7Gdm7rnkulVdOC452+ZLNT2Z7IE6xZl1X29szDKCDmC10G29cBustlpv8wEcRMx6sguA
OdPeS4hA59UIHunW78/KU66d8nq4lUF3tFyL5yq1n8CFHO+LgsV+pY886mOR7z7f0S8Ud6uZZZB3
MkHtQiCDve74H4mVEGW61gvncH9h7sUfOppWKjCvatBMHiLXB+1evRsu5L7ansvrv/NdLghlLJDo
GIukCJQcV0HP2A5pqfVQp3b1Xt3MTtzsCFNo58tE7gvNtn+grQ02kdOY3gzggPo6ObVxSRqiCq9m
5nAGRvN+l795njXIRFm1RbvleWw0p+X7hYfDQC/9OYmOc++9BpRYMTHztkq6J+dG3y+1TR6A1x0I
MdT5YfiDz1f5XWbh1zRDe8qF1QQnx+rw6rOdJZCabGEmJqxusdG+tB6Ee31cOR8XNp/xrGX6eCb/
HnJ1ZLUsi3kGkTfYiy4F5dS8A3YxaJ+bg74bwvIW5GsIT+Yr4/QfQJTX77vaVn1XgcSeQEeeH8k2
j+aDBFXlGKKZO/gPMBSr0dYglEwk+uxUeNWp8VQ4gWrHDMp7a7MQcgKneJMn20LfLXpOaXCWJ2QJ
R94e4GXH/jXP7+ApdkldUKFAS347b5xNuqdHY78k+M5fFpYlWw9lmxAwgxFkC+E8Pn/l3wURNpkW
2fpRXpr9MypyfmvtawXwUN5fAqTtn9m260vfMrGvB1wZwsyhjWFrdftEjW7byMrPKQrI1aXOd4hf
ar319QnEWxDSmb9xHodGcq4+/97yv32C1cEhaawYy6r2idCbSdyIcvbmOfVmaNcPXGw/f9/3dv/t
YKsjw2lrOA0wQE8FGgVLjQel2/k0u/18lHel3PWsrg6HJjUypp1qn5Dom0B3wCAyNnqi9lg4b6Fu
8k07xeA9QC0ZgNwO9KT/9mV+9QQvUc2rjQQNjS5mDC+6VEocsOzzIEUR2fCXTF+xPYvkP7OKa1y9
BlB233KMZ28n8Ex+Y4/yqQZgPA7sgF809y7kDCtsLE+Cqvfz2V4CsE/OzIsjePWqGeX6YKJR5MkG
58JsXg7/bhVoPZeroN4dHKdmWQl5ee2bXvceB+GSJqJFvy6NyTlHcuZEvjiaV69jJ2VmaRSjoXh8
FBeQOdt3EEEe7xeSPaCDz8zeh37ylQV4SSu+Gs+prKqx+bg4rgGgA+IbBy3EfoVXLq7PdbV+5LJe
D7YyN0acSN5W3bJNErTt5gill4ru2VD63CSujAqd2qYXsWgRc82Wb/oOJMFo0AaOG/zSCDmXzXoJ
UD/bhSvLIkiutFTDAdAMzz02RzPUHt0DAoFAnFoo2WheHnIchvoIffkJqqm75CfaW26q8azKxRkj
92KdXq2oqzkVgm04kUk8kyTzhPtzPIfl+PjQMQouXddcSHtXjgrqr2ywZftU903Ap95T8/3nx/p/
2Zh/D7HyhYULt0do0T7l9ypEhAGuvXS3CITkQXo2S/ex4/17sNXGBLpC49ALbp9Y3vqQrfdneaGj
xQD8Vpr0q/ru85f7eIn+Hm61P/tuGLRsebe2O2rOJTTyvEpdfz7GhyEpRCz+WqPVliygsc7dAr4d
BKihKMGzJ3x56FDsYvtxy0O2o+fqHx+f77+HXDm+DMaEWhaGbIIm9czJy2LP2sCmRPyG7IY9ATZU
L326Ebv/SyPnB9mDxb//Nf5abGLuZysTOrYlEj89Gg0gICW2dFfoXo3Six70x35jbjKoYJ4TdjfP
7KA1vyCAf6USy4kYNii/QNtGc73ipjugyeM6DlI8SbZhoYAmIdKxYYwcnnMP+tI8zE5wKbs/O9T/
68f438mzuPpletp//Q9+/iHk1KQJ71Y//utSPlc3XfP83J2+yf9ZfvWvr779xX+d0h+NaMUf3fpb
b34Jf//P8YNv3bc3P4RVl3bTdf/cTF+gD150LwPgSZdv/l8//O355a/cTvL5n7//EH3VLX8tSUX1
+58f7X7+8/eF9vy/Xv/5Pz+7+Fbi17xvVVJ8+/nc8vXvPH9ru3/+zsx/ACUFnTfTBbhBR7vv77+p
5+UTSv8BkdhFKBBUrC9k8r//Vomm4xiS/AN5N2QnwJ2KHA208X7/rRX9y0f6PxzkS5ckmeMsZJ2/
//9He7NGf6/Zb1VfXokUTu6fv6+STaA+Z6hVgu0T46CoBvrIt2a1TMyJcI2lEXoSqNfV6V2eEa90
tdCaFKBycWZvkKgYwz52uTdSfk5reAWxATmsDlI/x3bAlIl8AYgK3z5BZRl5O1RVEqHjbvQTg4Vl
2vDrrm08i1jAflUTtCs0CvktVpVeXnXIv4FaFFQOTuehRfz7q9X7c4peT8nbY/XreTDnyF7gCgbV
8cXTv3JmZktVPwg7iUwqUTot3MaTKZv93Kh3ENz4rttQaet7ZIw+H3dlSl4GRmcIMAlglMOCk5X1
rIZmmiUx06gL3Exs4rJROzbbWsB1ZntM4X4NRHiskFIAJXIkB/XYxAR5ekE7D2zaNw7PDlPfD3c3
nz/Z21AbHVTAnjgEThdbBR1B69p2r8+u0tyuiko76b2yi7Wj1cs4LCH45UNYDjD1xp7DzwddwQd+
jUqWHi7gcV333TpYuU3ams/AruWI4vu4J0HLNBfNa9Nj5jzPIE2+mDgtw7Im024mxuPQySen0NOH
UScisPq42FdSbamY271poQszB9XOuVVbbReKnYIyDaQ+ke0CsoKu4hInt2dV4FIbGWq4oxyUUmgw
Zj6BkQFyv5U7INB/gA0zmZTwy2RmF531FUJBXSiTxL1ArxHhPIBQNT1J+9BBZ3xzZiLfRk5/TuQL
fb3BXICJVpEG0/TaHXW3jKAM4wAH+JXYdX/Ii4n7qrd7X9e0YLAtiWy7BAA2EbdCVuPNMPe3uo1W
RSNhu//kkVCKJSCAB5R8XaKcEf5DviUuIygMPSBgMPYWq6/bkjmeNUEbhOr14FuDlkb2HD+BLfiR
WiKLbEdu7FTcwF5eff5EL50Af0fTvyYJqwc5CEALmPVS4Hl16hOoaaJxkIgoBo9S0AijC1H2qL64
WocMl8HkaejtDNcva0DbJnF/dHXizy2NCuADf1Zsm5f6TT423bGzSu5NIHraSxZb0cCGzM/S5qJL
4mTpBx0Dh7bC5yCKDfF2nW8PxWMM63hnyH0uKlCR6SzeVrxrdtxx0e5puDIQaQ7Nwc4ufDpPaFQ3
aOZl9dxGc2FkPthu2lDrc3szmjBMxKxzr4T2nC95mh90s3wwTKFdzXGW+aTThj0gDcFY5Wo/L/+w
uCnCJAbdgJFQ4zCKbUtn59KpHG0zEvTW2rVD/Ka16WZySvMSwcF+MsZvtCLTpWVUVdCVsN15NV44
la12Q2Hq/ujUWTTx8iHVQGT++XJZb8M+UFVB3QjM27gGgCsY/65Kh7kaHBgEo45qNTwTt68DGNTC
d/oSHBfSjEQ8pwdtUsFoTSRijrSu3Djtdy0NVHlvauIhn3p3W+doZmfNtUq0LoKrRKMNJ+qoDXMA
xV43MLuUeirrUOutc3A/Oc6jnnoVuNf8gWJ3zhIIJiK0iIFF+FjoNjyDHMQFkVHcDeaGG4BX6bmr
32Sdc04ka+27XyYBFEcIE5DqB6RxNQmpcBAiFTomgXLU4KGfEqTpBpIYTu2gsc20fVoMQDdQZEaK
2T5Tq3vBH74+MlgDCqwTZDEQi4Atf+W4tQbNqUPXtxGXMtsYdBgv0b++nWWf7ZsE6e8mkxcSrLnV
5IJOOaH2FzK7hwQ91l7OuR0pvZ38GZXTTZVyxBpU7jW9n3aDld9JgERdlhV+Wz1WVuZsqaG1j2ld
o6nR8TtRJ08gsN9ads8is5i3diYAL+vqL6bVGsHnu+0llf76TRcHiLgNrctgIDYQs70NCYSjo0Wd
lSJiHJ54tvU7lF9CU6jpskhATt2Y2uM0mb60bXghpeqtjBvXr+zusZ7keD+KYvbS5udY9NV2YDK5
yNsaHp7myXdu8XpjzzMbEdCYkWXzfSxoehwMY+8Knp1KEABsKpu6Xqlqd+tAHM1jXTIENK+MMDFz
84vIkyzISvY9LVusuWF7ZCAxvpChtWHZG3mbujsLklzFrO9NXgEIlzN7Y481VKXS9JTbKg4baPOE
RQZQ89GeQT0sa20nXLlBrcnTEjH7uECm0edT+1FogUkFszh454m7LmLMCiKxZqVV0WhVYHioNDMw
DLDaT6olUVaKbQYDdWbjvqgzrZcTRIUIadDjjFh6vZx8wnGYpIjAVzB9byaKUjYa5G9q0243YELx
8i4xthYMhpdJbQArSBPNKLbgiu48gMd22qXSdTyzhQcYeXEPnsAmaLNhCG3VW15Zg0GZ0zOQkJeq
3eqpURRAMzhCIQP92avjVvauaLQ+zqOmq4pQzMTdAV80h23hQat6MoR5UHbT7U0wVXgjs0tQ7U7J
RnbcjaYsqQKw9IAIjcw7d9LCquCFL5ieHt24vayNZMMaC73ezlNODWhPBrGV6IfUmvbpJINYJdNV
Y5eGZ6BcHBQIqvocgGTJwFZQyseCNwempHVkLpyfaVrTtqTtneQk302CxBsKeQbfTQXZS0t8H6e+
2AyzWW/InEUIT4ojpfNmzGv7aogzHiaVbLEAVh3kc4wm97KzD9RSuqfrEjAE1UIOMFOmrzvWJcRe
jAPlVeyxAsyXckrDpBzyJ65Y6cWDiE/Y0wCclp15JkR94dhaLwmondET9xK3ryN2kAAYuHelZZQz
62Fw3XLjkFI/yti+s6CSggXohm1tZdJXiez9wWLs6MSwy1YZ3/K5qcOiIbmvS5AIuNo07mmqZk8J
1/KqBJKLIHyDuhGBeJOmZWjksfHKqICder2rDoTfxEAoIZ1PhZdZoPkAVW8R2nFK9nkVDoYDh9+N
xU2qT0VINIhV8rjXfSjbwVUXBgkcJwls1qY7NCgrL+tReu8nnwlA/eKGXoOAWt/yTte9vs7oLm8d
iTY8i9xbMtnkHE3z0Apwv+mNOFpuQ722KZoLt6ohOlUr+wJxRiRTOVxlWEFSieICVCI3jaZpUFdX
vZ9Mkm1Q76/BXcqOtjPqUQ4K2AZSlp/bmCW+fbdKEB+B3rpl6C5dHXf0isQ51XgRgdsOA2To6+tt
zDrFSR9ScsairSMT+Aqg4XTdNCAqZuN+/dZXUCd3+xHPF9XpjKbMfihDLdeRoo0HCEYDZ+bNFtNO
+CNxkLW4T33+sh8YVBTx0DOJGwmi2LUynTsud6YGw1ulSE5jfa8mO8SzwuLb1O/p2VBshQJ+iZxx
XQZPvomjACDnknl8FTmXo1klVtsW0VCV8cFIv6acXbmKAPeE04Aos8m2aZFCRMql23ZGNMzjds+U
gG8SbhchRvky0+IMbmmVHfv1WGBDIXDYDLHRuy41hoRL0VVlVKghO8628p28QXJen/pdMiSpN4yJ
Ojp5DVQtj6EAgt25Ebjv+Li0IIzQWDQHW6KMZi9ztSnJ2B3Nzog9kldXmSQ8NMFxE0xslE+lkTlf
BAMRt6mjpSVmNmpv9lkFhLc53F+vhAsTsknO0rS4vsiBwtDNBj2XUS8Kv+twekln1V7m2PY+LoHv
N4tmp0Gc2XM5LIpIHBaArge1a6M4tf2kbZLGkj6r+vqMJVyRhvz5aATCYbjNYfOvb8FmSXJicioj
i1vXgBIekTE42q2OUIU125nQ8uBFxeSojUaN4tzoH9xwkb0CCIKa4AZiZHUHr2hat3Vpyqirm/jU
96NvCds6YBUYrlHbEpktvXSw0MzXzJruE3cUSH83MmwkywMj7c4xTKyqM78mxEXECGIkYNlQX397
KmqaF7OjcA+oKga4sdVuMtwYEEpQ6jvDI516ekyTy74Z3RPsSeWPbhGfeHaddMXRrZQMitragNl5
PycKiMVepdtasemY97ikJFI/dNY8HaWhL0HHXd/EZw7QKpn/5xvgkuU6YCU23kVJuNvGw0AdGdlc
J0jOQV5y6pJT5YxeWsgT9Lf9RC3pg6wRe7tSYDwyJzBMNO0YxA2aNLNC//cKDL+eCZgmEw4XkD33
HeklQgIQNeIENC6S3Rokrry0BSPeUKE8KjowZOdJAWlFHbhBJZ0lb9gOvqGPSKoxu7hulO6bs0bP
XBAWD7LyMNAFBP01LkIEIoGrDIs0wMSeKyoit0ph1ZGvCGRV7ooBEUrZPFQ9LvjKPUfF+cGo0E5C
Rg7XYbqo/7zdYiWzGmcuuURqSd5NpDCOLsnLAIxTLMhJhqhuBCd20p7jm1snKpd8IJqvwKWK7Bze
e70KBYw4AAcKdkh916BMdNQlbkGkqO29kaC7ifdNvsE1bysNs/bMfNJ93vawiLgoJ4ltIsHR6X4C
l+/rc/3caNk5g/CBE0bsgaspdNwY0gSrqWmEyodx7Jqo1dqruJWgMTKk5kGHHHKig86icujTW7tt
D0yvum2vwZ6a3bwboSesiso65sS5yIVBd6JC/tc1mwH1rCQNlEbOoNM+iE7Q27fQdGJGXWRX366i
ButtdXCSUZETLZhGfc+lEU4i36qBumdCoVWJ8+UAITJAY9uCD4Tc/GqnDiD17boc95mG8s7vp6mJ
KgVUitZf8Mq9TXPtkoprhcT7Zq7kuCs106+Lfji3QNb7EwMpLp06i8XWjfUVzCJ620EXRCC5O5oh
a8jedux9YzVpSEEOGcS1jlDNtp/yZLjiCGw9c7S6fVL0VpjwwjgzLx8cpcXOIdEM1OKi/Pd2EaB+
Kelk5kVkVmkSjMN8X6sRSmsGTwJGLrKE/WB6nm8+j9U+2KXgGkRyG7zvGH1daZj0uqsmcyqiai4R
ZNMZ2B3r+2TLy4awSzCMWZ6rGcrXRxyvz4d23r8xVI1wETNg2yH8qS+fv47a0kRT+hg3Ea+n0o87
Nvg1U8E08WxTF9PTUOA+ns75N7vtoeY6Ox5zMms/For56PkaAi7bfKNDGTUoNpCRLr8WIH1BxcYt
LkxsKdyc9XYra1B62jHRvyWGmXh2MlZfphywpBY0gx6YDIf7meyV9cOpARaSyK0lyk0irY3B71Nb
cciMJg9pTijC14ycaB0/OFlTRqhZeQXyClf5WF6RGSyiRa4TUElX9NrOijCXuoZj69THNlXyAVGd
1VVeqQt8x8iySJma7ZnVrhIUXCL9Oaq7l/371iMAU7yEajrKwzZ0pN5Ob21PrTMh+xdpA3loph6S
Yka2k5xpEdzX6A1t1V/phgxKJF+cobweKltsgUS3AypAOty2rgqbCnitvp6dPdfRSpi19FDgdSuE
u7vciDXf7hwTcWzvbswJVwxRDcnGiuUR9w84Rtp+Ha38NFf9ZZKin8MestgvF0GkgiGhxrMYl/yy
9QTOd0DSYtfrGvU4bmAg9dJbz+ATixqn2yaJ9lTbtnYUsTrFaNjYKnK2/AXJtfem0AVc2XRRDNSX
ztFVzAS6ly5OEkNERoogw02ZvCo65Ppmtgct6A0bnfSLMCrtMp1LZKNrudd7NngdKmd3LH6aGPOc
rHXvrcFRh44TB+oxMVhqeh5HtjLai0RdOqWlw7ojQTGp8Smje06sAilaXEiZAlsiSw8gcy8OaKeo
u8G6Es8CEf5lUVfgMkj0IUya4memcHEu68JzpYuAgjYHEMZEQNq7IbRnMxBzsqAwFQkV4xEd+hDR
+alIx+nQ6+VXS1EQgAncxtDhYI1DHHQsO0leI7df2OAiM5LQndrbhs1z2Bv5Xa0Xt6OwrpCb/sJG
0Hwnsg5tWZtfaAUod1Oyy4xakFRifqs5vtVrD7GkyTGW6o+k4mg37tmmq5S9pTbYeriF64ORqw6M
hcLL6/lZaugFtvRk8Kq0Vp6IJfEV6b7POvpIVVwFGqnTqM2mFslw8qWlJPNBfWnwnw2LtSAZmz+m
QvsRN3GoOfE258Uf0uV/DEnX+Aq1Bc+o26BqSuGbmpkHedbAamid8FOjPNaSgdjym8yrJCxK+pzF
xk3slmE35so3VXxtx8L04KaBYEBY43e6ddM7NkCFhboqZYO8SkvuLCrQfqZmHs4gI8k6VodDP7ue
+2zZ8KcoIYgQa0srUK/NSQs8fOfcuHzcxSW9sGl/n0vSAgPag0ysQEKQ2go4piIuwLmZhikR2wEW
DM0haYrMgXpMXKAOR/rMUTM6psK8QyIz7Ax+GOJZC1qaMT/WiRWQAdkbKA/+TIcSTZVaLnGB1AJ9
alPUaiy0m+iI8xutzv0JWeBQGpUKwFvjJZz6qWaAYZ3NfaBigFPLPPFo2WynbHZOeScaHz0tAdpT
f7RtP+/NESQpLp19F9le36jQzWApX6HJY9/naNwxndSTCdgKQIG6mS2jvVLFFWvy5jgmQ7dLOojQ
ZOngF2ROg3ZqdrRwzCvoUB/npKz27ZTQEyTaK68CjCAsSQ/QANf2QlgyrCwRJdz4A/0A7GhmUxaO
Vu14hZYNhxHhXmQNbG9ko7WlVf2gaRUJ6cKC2BkdCA0ss/CrwbitO70KkSkOOFL5gTGqH5aQj73k
YDvtTBGgZDj7xkRLX06a7oHolAUuJAMmOXk9unIlEKFeir5kn5X1T7sxD3FaEbAVX6tR16IyycCd
MA2AjUMyy03rC0a/mmWcIodIL7C7E9/BLQF3RDlhm1EgiQZ3SwuyjWn1E1KRHfjY4GlU1YW5yoG6
r3IPOuwXlsRqJlpfoe4HyC3AxJN9WxBWQdQ6NrGNwBxs1cjKdo2zHcYhlBO3L0TdXmUN0jNWY16T
pH92aX0s2vGi7qYng7MLzWi6TZ8kICZU96gzbro6u3MtCQHT4qi1UDIboWC5Ndx02MQgTfbKFtgA
iP8k5jdkUUFUVUyRaT7mHIQsw4T7r5mBTk7DJcFI+Y9y6mfPtTp0iOM18tQMGxpfMnfG/1Y8SKYe
1kG2u6kFmqkt6MF25SWnkAuewcOj1a7m67bYNX3cHYyW+JZb4BZbtQcDcZ1jo5UqLwroFmrOjZOn
7glX5SNSvGlADJwdSBVdFZI6G71ML/sTGc0sMPmsAqPVb7usg660qyVBZaELCFyD27htQJSjQwbd
dMUpF+rKlMv2ntsjIcNF2jaP1kijMm79eeAheHih8FT3PwwCkjKUCw9y1I4IuSDkQyCmly2rNA9X
sTU/6rTiwJVkP6iGKoyys13N9WuebjgHZkxLNq6bgjKggpqcLPaOqR0N+zsb4Vpgs783Jixy1pZ8
Mwxd6meI431XzA2olAGItMyjqaOMRUReeLHteF1jDkESj0XQIjYaPKMaKw83AzBKuybiFnEiZQ65
9yRJgry1m73Oh8epTP0iN7eOjdVKDfEMRdMfo8F8d06v4JquQEkNxL6u34FAVSZ384RVL4RPmHnR
QqfQQ40dbRK8uZ0bddBzBD/DnP/MLLTX2W7qgf8CjMfOsDMHXu7QLhmQpnY9g9EnZRc3uUVuLWL4
U21cJQoFvx6B+zQAUY7it4fsuqcjG8B1qnkCNZu6/DHrae0rqs8+F+IWpe8s0AcHJzRHDJIhhRPo
ityxxByiwcn9go5W4C47T7rVfpY8KMq2PA61hEuY2I5pcQComwWv0xiengIn0KI9TBssUFPbP2q7
f0AEe6vVGeZ+sXMDh62dx1Dp8Bi6kx6RP5+2c25GmVUe2m7cMVo9skR8sXHN8fr0mveDDu+VOjCx
LuokJXqVen47NejiNAiIGbEXlpkWsYFvWA/g1umg+TikmFt1K3s0h0CgBUDb7JBK6ONW2p0At6OP
DPMPYqQRjEDsuWNz6zhYQ82qvqaTu2mke0KJ66ti2bZhqEyXeHI5odcPBl/VI3CncW/51qGZFNhC
x/ZrbLcPk0Z3WivQU8r405zDy2RXGUAFniXzm1EVmWdLfee42YUzeMRdfKyG6mJdhailM3iCMaxr
Etly3KjU/Fm7ZDNYJSi1DURTKQPLgWHdZjzHBd/At2LYcHXRzDPIj2yMlsQIBIY58UoDwY5FC75N
rTyqDIMfbWS5iYE05JT1kd2ap1qM972h7nAOa7wZ3w7NeNTyCgT/+rVjzFFr65sxAyuulYg/zGqC
k0UgJw14Sjf3Wj3r/W62t+OMHu/Jak7ctqBRmoBmouT9xlUop0yxtrXN/J6DZdxDpor4tco9aWvX
Cem2tCtvxoE/9EjQhjGOk6ccE5QVev2FVSPE0UyTetRQP+3cPdQzC5wxuctIUqCxgKOcN/Q8yHiF
CjsBg1Y/AybB3QxpPAZ/wUECNSZW5jGJDmZbpT/1ERWoPAbnyDztVYUiIvSn1VaCl8ijCoIHZG9C
KhLfzTtP0g7BwOju86bY9hAN9BwTNrOuIPCdLRjdrvd7t6K+ILiSl5R+tdmd1GjuuzbIWxBMg5ph
5jW42kNu8IuYNg8z7Wu/HrGM6fSAS/aXeR5j32YptFo6FIONcUQvEejHmcFmr+vKZpO3xWVLatMv
c3HI3HlPE3oFVtKNkjC9Jbj/u0IWOw42O5/KpvPmdmgCqIoxvzcRgtfwERsxF7tMus99kxZ+38XU
cxQI9iodwVbuot8vjXdiYFZQUSjNJqAVdNjceSMqlJuewsK2LIUKkEiNU0Iz/Tg5d6h/X1CiTiKf
7VCHf+F8wlqRSm3RhZumSRXOBKALiEmDcsxCcJCjnmRMYx9qhu5NfMzDtNWEPxJV4iTEV6qMuQ/8
T7ojCsDuJfCtjVbCbk2BqRcolY8jxMGT7KqppEChThpgBhoqb0Sc5SOcOMlSV4cluOpEtEifwBIN
KF0ixEEwZtFaXjcm6f4fR+ex3LiOheEnYhUJ5i2TsnPesPq23cxgTnj6+TyLmUXfKluWROCcP8K2
93yYg3hCBLVGyOWyWHQjM0DvH5ypjPqOkbrdV1JaXP3kjBWNwoMExazdS9stgd1VkKWlfqchwzQW
lQfpns6s1WhdLLZtJ3vAme0EM4f3uh/QwwyXIeVR57GV2fJlw6pfVPuLwE/ck/4Is6inB8tZtuNq
iu/CZIEeS6rgpjHYHPedoEKWrkUKHkTzbq+0735LY5WZ/2XtV7u0yaATY9NN8nmsJyMQmnxyyiZB
EcVUbb+REtWEcn5drPVxKvY87m3tNE/1p7/8KWcGJW3oXnOx6TFna5Krc7nz2gDdWn7metCL/L5M
t5Prt/G4NTyUlhMwLf9YdaKbzXDJUQTE2YMgN9ka/Asg2QzKqb/wmVo5F0umvtM1Za5b52iUZIWy
bfmbCuq1Z3wuJ8YIiploNhC3xc9RoHjeB08PH8hl6PIz2uDLNA9apCgiBajYo9nt0AbpnGCaGfSd
/oJCkumyJFSn7hOzXz9qL30qTfubiA8Zdhqh9gMX02bZ34VuMonIuJ6bi+5osa7auHGrY1v29xmC
PzoN5GfmUdAwWneb5lRMHdVBquJvatA7Lu279f9QyBg5VTvdlXb/tNCoEzi9nEMudBn482gFpLTd
itoTgUoXL8wnOixrEyTPFI9kzv5M0073g5/vsfARbKXZwzJylgHPqGBf435Mf4Cqocsd420srUc9
0w6iY450tPlZbzR58JYRJ0RReVzcOlicd/YbNn8SiUUwFikvD0Bj6c6epr3u7WFL3fteLCFAfA60
a4tQdlgNIPAt9e1t6Vnfi5O/TGa0tBi6WfUThoLbmO1aYLTau6r0UHPbNhrs6r98tZ/VKljXXEQa
fve9V8tJZY4ZOqSuuZr/mdprferToYyq3NcjXnnDH/ekTM+NZq9pfreLNV6q0o0dZhwpVdJtao4d
/+A5HLA80JXDPxp+/jR7lRZMOdvCNDk/nluoaHOrO5XTt1C46uIvNIYVvaP5AdiOFswomQGYvHvl
oIifx5Mzjz+pAZtYG/nN7Lx/szUV0VYiI76nqLADRenJ09nkeejG9DrUVN/NyAEqc7hq7HpEGh1F
16ir1faxD0+U7JzK/O6M4dK3LogWZWiVJUhWs+UXZ7MTc7TfVcZz0pXce2tPgb0VprU8wtwbB3di
B9UCSlR/rNn6Y9a2GXe2PNdG8eL5/Oh2z95lWlnROvPccNYNz1O6ZPGYSsjS0nk3ZHHWJvulEksb
aEBlAfVLCIYG56+m7O+hya1I7tUeTK77U3ZG1JY6VlzV43gqZoao0f+UOT0oemA7WhHothiTk6ZN
DYh7j8qy007ZngH11TXCJk70NRsYBl2vvaWluR/bsXxfXS7Fof7kukyUap9tGWXrZoddYc2BVTKA
GOOMe4yvUqfeILjtCBSN5ZXTJGgF1QUdh5JRVBzj7LVTubxW1tyzL+5/wHWLQ1btiSaHLWjmSo93
J9SL6akZxK2xrfU3wzINl0rNx962n/yGQC1ZpREn/HSoGDvybgvLyo5l5f+hrMSLsn4yIg6nxy4D
RnCBnLqNJW0vsiNyDSvINBdfyLZibIV0HhwvKDLjvZicLHGuctxdJkbWa7fK/zp5/4PudYCv7pjv
Bq5nehMnT3/ZZe8HkyUQGOztHnWpFAkdF2u/XteOrWn51akB3oy0i+DDAdQ9id3zI622VVjaNvWy
Y/m8tfkWj/k2BHLjb7KXogiGrHxyIb3vlJAfFR0kge/afVjo9oVLNuV8oSGhaNqTPlSQXH0GuCR+
FBUkkc/ujFbdvOeeQ25TR5lXV8mEYO13UGci8BgL8iU/DAM+nXEYh0gyBIwsVBGKijVC/msnKd05
F2+8SzN7vbM9zt68XtqwBBeGA6jfi3T+Jwzevk1uB60QWpzRupf4q44Mbu2CBtYmscDcslJRd1Nk
jKmu0vil6mHmtGY9N6N9UjdK3ONyqi1gU54xo8u/jTJHrDGzDJbFiNAQac+h2q5sQd25s/qHWnVZ
nI3sa+RJtHdm3jwLTC5PRft3maRJWkW6RZksImXbhPBq61HquaDgUo2hmS8PjazlKV06P5Sj8ywp
FY30/3ejZogOCjslENOqL3XDH5GyEJL/9ZwDHYFAiTEaR7RRtrkAwbAHVmHzlLuS7PSuk0FRdeUp
zXBL5zrfWX/xcDZP80EXmxNNexmu6waoJqtQpp72XPANKQ2TMR9mHDUG4yPioGYR51JATyO7zoKt
Mb4JP/qvV8bjWjdNYhhtea93sK65zA+TN/bBV12I026r90E7eu3ZqFrn1XOnPc7Y95I6n0NWMRVY
fM8CrzQe93r48jiLkmpn8JzJRgzbbEtcDq5uNcFOjP08jkw9ufuZ9sVLXvRxKhs7JKDMj8oVH0iR
cYeng3QDrzftGP+BVH5DncFUgo85d4vO54B66cfTurMhFz/wi51raqiPqWZb17rtea/zlaj5phoe
ndE6AkRnZ8F0d91EuCx0gtPfk4b6kFnAuuaHpot4F3VzXd0RqnAuPwnYItxH7ZcypwQOHdALD952
t9Yvi7+Bqv6S31vuvypXB1D2T01ZIrSenEewa+rOOFaDHHjmsBvpa772by6WhiCdABy1OVvCwZDI
acuv1uCwt816Dnvyv110RbHW0h7mDesN2ZRBUGtX3LribpHVdMhl+YLSa4u3gVHC64zDJtjYTZ9E
PuLhk3wHjLXGlmSbGmGBlWEuscbnuvBR1bmCmPPMZJ+RbMI+O3ZbMZ4v1o78bKSsRM8fPJ/iiGYb
ozmnkxphaB4KnRXBTH2qH63uqdu9NJ5FJmiiSteQ5nAnEWX/nutJ1aRWMrtbKGZG3MJ0yKj4VU7a
ZXomMhgMA1YiQ109brt5JTON0mvoFkSEhnPcSr4ckM7+E0dwXOoprDYL7Wk7gRnZVzMN2s1oXzUh
79utCxEif6bMys+exIyB5etum+ZLZlUslYC3dDlc2wVzhi1265bX+sXPtiyp+4kyqnqM1h0BWllr
HAl+7SWFdV80xQcrQJ9s6CabbFx+H7o/2jZxmIt0h+b3+eLYFYyL0TM6Niv8SIcgGt/tauxvq6jv
DM9h5Kw3N4RVTmx0p2dOjDO8mknQjfGilDrCj7/o032bj+cSLOiQsbdULn3CbhYvmfPIVIYPxlrl
xRvqmw6kW9Aa5fF4+1XL9k7OSaTG4iLRo4LRbnyJBnrayKAbr1O+nfUq2jswpmFkwuoQJ0cEk3/Q
u74/izIurBKsqZdv/jBxOtvM6ap+68RiXS1iHJnVjJD6qs9m9AJ3cs2z69Ufot+Snek1Nf2gJqAw
XqQ6ENlfHydXpcxTAwJ9y72f2XDdVktSXU+vnnaAqSJijEU5sDT7UODQIeapbo7GbgKV2Uwzlkt/
iJHncSl7Um43VMkC1N4uGtI4quW5n5mEt316W9qpizcdoNMxH3rjgrrxa6sXLXHr5T79rBqLCijU
vokxq/Kh0Kr55NTWT48mHY6mZrojQfO8AFdpKAVDepwb8KlYN/lWC6PuDntvHzMA9X7JsyNN3ehM
9eyta8E/xqUbEqOfpmPnVcdlFt7NL9c0nJxdcaL32QmjFncbfDWbWMYaYqXncvWPfcav8NT6aY1O
cSkbL3HyEjxygPLdMzUmjejvsnR42+d4tIuZ/jT3vcv5YNK1vRdOupwHXMLL5r7uTWmhoDS7KG+L
4jT2fYRzpIOEEUbcox8dNIx7Zp+fKAHTY3dsYzkjfzL9ErivohCOMktm1sc5VYJ4nvmqWz0SyUar
LuzjB7/WmHmaeg0KW33Bn8d+y6hfpuKWCRdslNYS25u6qF9bLr5cUXLm3bULhLaQ4xnXE3P4ItLj
OrbvGWGIF9kglYeu1AYiSmUlutCTc1wM2ZDYoyXDVUtPDkNTlPksOgzo+sO8lkykhhco7CWXqpqM
k55qYBGoGBJ785xgw+SFtGejebTY/uh18wO57SX6oJzTL4fslpp/c4x0udawKGpAkKWW+s/s7sbN
Fpgce52bxSqY2fAC6QcHHqyZjPFWrPl4GxrHCjt/jwc+HdisxLG14jBsBqhdMQSojAhdLXpwPRbK
3uua0IbsgtZ4dLeeSkDSEUE6XWPLzov/y4U5wJJQL+u54I855Jb9sDtDexCjVYQuX0TAEt85TQTQ
xEthjZEpwdYdVrNpVvJOy39FtjM3KUPMm39T+bIF6VbKmEDvYOAE+5X6dvFqy4c57eZk3rYhniVw
+gKCqHiUKwRKgdaYL2Mj/wyuKmOPbMyICkDWYXhTb7lfB+/enicrtrX25AonT3ZVw0MX91ne7SdT
yz4wkrVJUYI8erU5JFuub9GAdq2w5b80L2RUzyVQ8woMnIv9qhr3hpMwRQmMVkDz2i3W83W5qo4J
DEHrdTP2Ai1KHqipnx48k9t0nUk0apWRTNaihYWTm0lWMqKpwQWGkq4TT+263aDvtpuU9rM+uqyN
9h4bjiPv//9/u15X99lhqrc8Rjzfc7yriKfPeMo8t7/vZ/UB89HcbB/Erc8bYlD1cowsEPtpMPVD
oU0ydAybDEYHOwA2MqjBjDGevQCaUXkv9TxB87S9Hs6jH+nlpMEtGHuyt3Dm7E12o/nnMu8hQGct
DVsuI8wEf3sF56s2jYkoldymfO1+1ZGrdFt0k9BRgwA0pKvGOEFZRqTjHfy2M08MUmFP6m8ykFwX
pPrQJ3zmZlABz2mz/VrABkBTac/ZlCVNO5hnOCLxOnxb49DGlrMZ4KtaFuOKGoV3busJGrzabn2p
LrXfuoFu5S7XnRIP+p5/Nc0aMrK5ye6O80Xj4FPpuJ7pOYfIXu0x0p13vuvcTd5wFHMPXqUw8aEh
COtoNdunTff2wBgGGRotl2Lao7ds+op3SmpEzfv/9NEPGfMPSzvf8LDY19R8XAD/DlsB/Ov5Fg3h
WjocLJOEurm32Jzol2JWu6qRcdkchr/8AWlExsFx3bvhtFbzWwnQfi7JKvQkDrVlRdal6QwzmbVZ
4C69eUYEdq667q6wtSkoG1Mw8hDwJHxuNOwjzID9ZTb9Lh7bCiyj5NcC/RSauJZQAl2hHstG/hPc
BUE25gREbb9bdX0BU3uy+rwNp3G+kpRKyrdufcEThJle7pHdsLB6q/PmbHmLlThyKYF4ztycFOGh
Fck67GfH0tZgaqeYLRTPmvtWNDso0UI+0w6qMylTD8zSeFm7VMSZ5X+gF477zN/iomw1YC7+mEmW
xEdpTJqDrBAjiKToJoMf7/jxNE7YveGBtNpVR28275sciadBUBpAPsIjqwEg9s2MU9j8zhYjxl3r
BrnXu1HTOh8G37pgZyYN3ZzcAxa1YJTNHDZOcdILAVPad5+u+1LvFsODJhW+Au2c5/6jW8/bobSr
BvYkjWY/vbklLjs0a3s4VHy5MqZ2rZTPLXak0evPhvCfEJyEbeO7d+P8Y7b+t5dC4X7WA47M0rs1
HaMBs8PNLZo7vc0BUCQURc3JwsIQ+6V1HTT1zodHze+2fghVPA2VzVYJZBjsnbkHK5NfDiTTrOqs
T/2T7OD1G/g8wlHhQ/vqbTCbM3eKf96XMqnM9oN196UsRM/wm5O8PZQ3fEVPupMtj3UHLSvkYcWG
E2gu9dHYt2U4lJ4bw4MRNlizzcvWYB2cvMjfWDpq+b4o/afc6ruxFyxnIke8XoF0UwzbaYYRjRuv
p1ja4jpMLskO7j2vvlOCB6A+um5G8tLvAQ1HeIWPyuPR2t2gzId3ylqco2cV1xz2xx6ZHHsNHVer
7NchE4GAqLssDOitau6Wwr6IvFyezal4SNfHctj2EPwQ71CnXpcKimjp98eRa2vIEXyNTR12aV+G
bXmVcLeBdGeNX7Red4lJCqM4WPEYOw6/0JxWMPG6+1w78Z46JUiV630PpKstQsxnS6xDPAHILbJf
z3uhv63m+vvTaY1FtBC3VnrJZuaJ1E1fGkxs05JS6FUbc5IPxaE2//3/5fHsd0HJwcS97D/MEmmF
6mr/BRYJA7Yj0PEMia/ZK+9d8dxnhZ1M7uPeEzK6eHyDS9ACby3/KFOxlEjtomumSggRhH60Ov1Q
Ve4nTBkEk5Me+3RRVNFlWEriPBVwJe3BUcKJUWSwK+Nzyuq/+lb+SfGuf+j1maG3wd5mgR7OPFUG
WzNaBA/PM+mq0YL+bxKfXO1uOLrLv7T2pwtFOQxw3uOuA+OZ/WVdeXiafqHGjw9323r2r+51aZDJ
NLqkw9e25WHoxGsFRQkxv3TNzZyyz9RrcIOK8pwr+yRp8CXbFUyk/mMs/aVx5I8oKvsyrHkk8VcS
Ull3gdZ5f8Ax1UT2VGl9yIXM07EhqFENxRPY0QikwAPSWcW3rCf7wn/6hQQQ+VgSzayHxQewK5zB
33R7BUGcHYCeUjDsVuey2IZEOvWPSZrXoclaHOmrHpu//KIy/lJbjCndth54j8mzb57XdLm3Fgls
g6i5VlTLzMI9OJ3x3m7FK43st5SmiLwEgfP0+gdC66Gxd/i+HmSrbRmU6z2F1ZfPWilUtNtO3LTm
z0b81BrINl0Sy+/ZFNrlRFHvY10vl8xzBi774QUF3SsGPOxug83y2gO1bA7Z6O2fpu7b2BTyBWQz
oE4uqFKxRUKAtfrs7Gi0PormZeMxhXT74ET7WtAUcd84ilSv5WCP4m7ueF5JXPln0HpqsO7TswkR
vCEj0CWz9KLpGOKNs4XkiXi8Ert3SzDssvfROloQWev2QcvcrbbHQ5/W/8ryV+bX6fFatSIc0+y9
9FQbeWwmwB+7CnyB2qpHMJ8N5QavsMWNV6EBlS2EEnGcOFlgaMtHr5mfXbtIHPNPD4Nx2WYc0x4C
HN+vA2JaP6yVUb5zqo4DQCILW4CUIMKZYB3XRXMIYAyFzfagqmM1bEs0GrzX69jFrW6QRwUP2VRl
qEr1Wbh5lDLmPSgm2VrLl4jwgIe+LI07WxinvBXHbWcHXzJXCxC49Ge7v2DM9EOvxxtYLTNO9XLV
oz1rKSaV6XPjp5BR1gfhR1XSPi+64KuKGI3pLDJNpCLrrh9aM+uDxh6fTAE9XdZTzkHlEdaQk9qs
wVqv9CUnqsA6o7PqVVoOLe1WUHi4qjZs3dgeCh4ylGhz3yCc0bWbvaSJZZc525ewInPCO7oyIhJq
cW2ER8y1o56cvubLwafJYvW2WOiJar9ZrjQ7epDqcC5qovXOzlHMZRJBkAhmNyeRBN1LnEs/dCo4
PCLAnABBLoeIrAgcUwvoIW7lwEt9lAX9JwjCgWvVjGHmeZoqRfS8av6kqXO0f2U8rf9Wdme3sZFd
vuy1UUXjZBIYlOeoOtriiL1DHdxSPMtWv4DQhou+/ekITY/NsfqaNgQQ+cYoTlwH3MmiPXeK8AF/
ns9eW/9pt4GBw2le7X5+kRwmcV+avBZh/dSW/mwPPTLvqfgyjSkqiEQ5GM3QIv0UB8va+VzH7JHk
7rehc8poy/otqByqDidvvpJ3c9gzDeQOgVc+eNHg7K90KbOKOBSLW/b4d6wyYmtA+LsZlaz/YKec
sH66i4tYBG/oMkVdV7xM+ZiIariB/vCdX8rYxFVLObsFkmfPJJMPTWJ65cniliNVZLnvy+mOi/2C
0xuAxoULVjoPxVoOoT9Tlm75ZTCK5jYZiGHsyZySvu+6MN/o2LMrRmLH/+pzaLvCLSpEZNvrsPrE
iNp3GtWEB6TvPBN1UQdy9MmO4JgQaTXEOttzUuQDp4HOXJ/XWaiRgRjuFaK9qWyCDOCOJ/i9to+d
g0hinyebIUsmo7T+rcjxyn15tiZuHrVXMMbTq2nusdlQ9ifACDCUAB3/CgrN8Pd/MFxDIGx/OUuO
iNQ3/upYmfplRB3ooLH5jSNEQek+232OqNQpz9k+fHtTeunpWDyOG9+e5uoyjnPf9Q8Ltr9Ix5tc
Ir95LmrjjrsykhPqWxcMO2enapryZirvI1+Ndw1dCKNgzYjQ/Sc29soJ0rEfFbO561yLdSgSrj+m
1RsKGNoqivUyzNV2NrYzD+wS+iUfp6bhvM8XTnYjdb5EiurZOgnbusvYjov0UbgTgjAXwLPTNEAN
983S6Fb3x/yxtsGUd5Exa750vbrrSu1CmEfUlf7dvJtPVpmi3+jTRMt/763ZveZ1haG34XaAH69H
3Kyzxd0o9AodSJGGopfIVIbvGjlhkOJYCzvJWTJjkk20LmfR9t0pdh1KBszsB1MIpn5zGuPa615p
d64DbMNkOrRTdihAvgXvCpdZx2NOuU+TVgdwITMWdf4XeTnRm1PfJ55WoerVvG9bQz5vam60Ffx2
HuriJMSPWxkMWHIWwZ+imsxTvxz8zCHUNv0rGZS9oWXc1ym99WXctx4VFpatxV3ZRN0ygvIhN9Zx
pQV+qdZgBiNdfKB9XVaXSRv5F8qiTzBiDUAAr8iq62crs0GZaoO1tbGiXeodL2+86NOwxhvfh6qH
fs/v+u73Ok0Tma4wzPp4Z6n8V/G5fS3mfu+31rFwZVKn800s2TemeQfmX8c8nUENFOBG2AS+Fnf5
skZIHLd5rRlPft+SNapqKx6V9bKPLTImtzIDfWqQ1WXuwzCScF9rkD+E+XM46jeLtM9ApgtWYWNJ
zNL/7neCtHvBUIm2r21BjUbLgdhqAnu0P/IOi1nfpYd91M91Zh1Aw7JAX8ZIIOlmuI43v/uy8+rB
NVlN693/W658/fVmpA8abTuCanK2mv0+E+oVbe0e5LJ52ZF09rMW2e5WI70AiDDIahgk0HpXR5a1
HWZbtOEIrOpqfcS4/LEwjANCrnymRoAIxUlmyqhJFuyo9FwqYpPkAe/c1XCGW7t5BkRe9qFj8e80
89sYYf6MEopS9zMvggTu2vXZnDcui2UOLTQOJAp+9TrXTWdcHM3CTe5fgWLCaRhAyBc7UkK8pVYX
+6xFJM9mj3XuaEHWDryhizkGDWqqvQY0VMA50t4tkn8HdSwd/mYXWeeYVfdzCTAyTdPLXgF+2tgW
fqf1yRsiTbQ2KBZ6JjuzX600rhyjivvG/itKuOZ5zsEw9wdHcm3bM4aBupy4FasGbd6WPWol0iA0
OPdMYCRlWt1bPzsgyvP2PuTmX7Oe3vsKE4TQiILPfZ81bpQ757e54OQEahTFLavyFpJK3Y15WrK7
7tyCavw31MS1Lul6wsvCQIJHNHH1+mo3znEWyIFLyOZr+su64YHpnPoE4cN5wf112kX+LmFVaeWa
kw0NW28iyrda57vyQb+0iX/SKuCEfDDuSn/BvDFtH6O6Yt4qUNZNj6syBAEELqcSyN3em3h67O42
bSOVgigJhyQvbAJK0ReGIiOc1K2qCOteYu8eAB7Xa4xR4IP0m7gZqjLRZ9lFzIO8E7lBg7K+JVMH
0OdYh1X178sgZNSgucp/8bdq8fYD9s1wSeEn9jc+bzcwU+FEi5vjIsrkX6u0zYPpEKG2IxVPPENe
O22+WE7qMEeVZ7Tnd1uBJje1WDjx65up5yV20KOoO+ASYmmb9Ivu70dpomOelv0Kwy35wg3PpiF+
ZbIGM7NqHua2GkK8YgtKFKqiaPGOt8zi9Sh+OSejUc3bceNzCDXF22o5yosqnm2REUhN9NgS7/vi
Rrmtkly+e7m5HdodUYltpIyN6O30Sn4J6btRy/DKi0WlYixFPDe/yhN0ha2L1yD1l1et+Vd6vUh0
V39vWiuu284P0rbMkmzvT1NZacC92t0yms+Dnr426v+mnH5jplz+7bP11vagnv4w/COKLZQunw9r
degM5P2YLKQbiMJx3/sjgDxvWIWUTAKJBKrv/s0Z0glRXiqhLMgDQB9jt40oZ9M29MI5pTqy1C7z
u8hY8/1cq/o/Z6lfm0YQ6qGv5+G1fdEWHBpaSWCM/IVtsm5DWjekIbsxmQ0uQr8iW5CHLwjel3V7
Eu3QXcvts553FWUwd0GvjM9JDCpitatCW3n/LRLcXMMkllR2Cq+TljhQ1FCG4yCSYRX3Kucz7ifr
x9JHCF5Uuom5FezBzR2Kchqimg1XZ6ueUW4Si2xEgGq/DHqK6CI1N4ilxHUALvvC/qc0JtpsrwST
UIuiU0RV5cxRN1PEtMz/GnieY0W+C0KS98lkosXRe15GDkqD/JjQ1cuzCYnzxAj8F3NFFmg26TFI
OkgrGTUkdHUOMhgMWPzixncuqvE/tar6W/GGzHQsnzLD5AcWYIbrTDzXPpnHPePOGfRsTvbZf4Vz
OOvrc7muBmci64QmP9rJohRLV0PYFBUe/vVhEsokNAGR8whulLTY4oTtyLiYM3K9xvZn3t09Kjvr
xEQDzyobqJ2FVNChOenKB8leh9eiycFIC54dB46vZ8kstK9GjwpdkeziDvtBq6dIM6GeRKdOw2Rb
rLn6h1stH+y+6HP6tAk1hAZHlRNIsgIENnp/SmuFzwYhfMRU/5WX8tNRVR+QeWSHRlm/z3rnRE6T
dYCcmsYsw2Wwmv1J2+Z3kUrUc9Lh5xoHspCY/J1cRtJ8LKzq9w2z3upt/4+1EeHr2HkJb/lVA/K6
6Kb1j00ucXz0cBOk1Gpdl6EZDsVE28Rsx4SIXp1c/VsdXBu+3bzXEggW99Er0QhbqGYCp9zGApsz
SCopn6fFgXNC9kZcBTMxmQ72lIGhEDkVz/zQyNFlFtY0wnFkiA8JN2qZLL6zPrym7fyh8vzq2lsV
YeM7oKT6SI32007HlFxALezQIZpYTUOFxzGW47hGhZbHuflHiGY/5kp8rbP9tG5b9asA5fcbzJab
iy5x249prj8V3mSfum0Dx5uuK7xggMVFJ6Enj/RuvNfbXSN/BX7IVjxhWetSH84oeu707cWQyEgp
/H5ziyEcJ/78zcE2BQPxAnp66EZoa23p06BY7FPeNYdin3/7rZDemNkwnF2zfXWqkSByp4632kd0
cFlMccPi2h94OPZISQem1KzOg9HH4wqX4RiRKAAMShSdOBBOdqe+6/r3qcIJ0taU2hnpPB0nsX7V
2QtZTH8tb8Q4s0xliGH3bOngZTnioeusN7SWVGR1wGLdad5djuY1galqk23Yv0kQnBDkckbNl8G0
b3qp1VhhQIqMnNyq0mBbxopexL3Juw6H5ES+bH8WIu9epPqtwexBBVxrgdItaJwXqzr0Lk/fvDMV
b8PXNo84WltgwDnV1t/EyT3sbIMbz+MrSoDjq/Tmmx/NOiPsms7eySJP59LAa1WpSi/mjN8z7SvC
m0gHtvz6aGwt2c/9pK5mlUUtoU0xfuFv11u9o6ry25LB2Q+tb8czMDHZOBtUEpHfgBFLg/NIrf9j
7Lx2JEfSLP0qjbpnD42ag6m+cKdrHTryhoiIjKQ0SqN8+v08u3emewaYXaCQqESGdCeNvzjnO3TG
3tdgNubKyfSTx+5kEUN5XdojA4J6iHio8vjd2FFkE14kgU6qEOOZBLRauyc9jsuVSnWKt7jXDyjH
tmD8g3Ty5W7S7G8RUjLlFudzYtJJq3yBkCheMSVt2E2g685kZC39Ogc6gGMorjQarKhZzm4JdZ9I
MYoNa9Ghobvmpv1uJ/fZnjyrCt2yW1lviCh/RWym2TZxavcS+xPr1E0LZYU5M4qyxhXrKkKQwdxI
6+ZmW47zGniHfcSj+VDfi0NUHD+GsoLnA8WQdbI8VA9d10Y7eb9c7Ew/Z4oHHoG9iA0GTa5yfURI
6YtggEwAo1GeQovHTTIzRUqs5d2vW06vWaQRA9Tn7GSn5K3MzWIzjyMar1o/VXrfLPzI5V3zb1QQ
+GihjXQNz2Oyq/B2SLyGZbvFDNUz3Cp2VOJ0CO34UVjp0k2RojN/3Iet/YTjyVpZubxF7vCmJLss
RmmkpFqK56yEaV3461xDAtTqJlVb2zJMearsM1Cdl06raOG8CPc2a16zOOcTPnH03/QqGmvqEcTZ
gvPjLTYMUB2sIQvk/4HurecseW8HTD7jyDWO/CO8ZKp5jiv/1meOHXSmxG92ql3v1GaffYWLxEbR
oFp5qYz4jIsXc7Wn60HdZ/4e4QBHR7qTihc8yd0vA5U/I4WJJeYQN8uyspj0OsOC0qxnYOZRKznr
ZNwow9qigQIM5kyXIqLvjmf/sxWMBYEGJAxlrEUbx48FN0RQpIZkMEQsO9DrAMmlpLq91xI6TozE
fZjU9OYjhF1CMs2Xg1GsBlWfkJVjZE58Kv/ZYAhphAcE+PqqLUwSBAduf93FhlohUc7jz7Aj78Tl
dsKWzVuHQDYNJre5UCp+F2ac7xL12hn4OEeTSQs9/X0T+y4TbNcx1ORUdV89etpMG6iQ3fd8HL/8
qoJQK8V2KqovPWEOjZzJpgTJv0dfAC65a5TKIoP/BXjT6DfGHK6UlcKwZfbbclsyFeyv7VaPNXJO
6+45qiUcRPoss79otHb26F6MqN0N9Ih34fqNh9dNhg6e6XgdK4UCnqqY1tiRdMU1oF7biDZFgV1e
ze+ggbg4+OVoRp4GOznnlQHKydFeHWNXVuxlQwvJS2nKX1kyI23pplPf+s1BmONXL7Jdi/aKSbP6
HvOUmshk7jTnX1hD5CqjgVwWkiW+JeQ+tTsHBpPfr7qO13Y8acjX+da+s/QTnkS014X0GHhqMgwK
95HGw2HFCaHCmfGD+dE1tYW9RJjBXOhuDuDITkZ7a9dsoHJZXMK6uOajrW/d9icu25BfNx1wgujd
G0wJhDA6Tz/OfsR5fJDu1sehjR81nZq54YhzsyEJog5XiMngqp+iYLI6RgfaZz7JN00yPkiS8an2
gQ3r9o/Ech8KNPIsFNHXy+lbdrTQdn5wwr206Yn6IsD2zYWHEX9R6/G7xV5xYXQNHiMiWPrYPERp
tKLnfSef7to5DkhBfzc50c95oj1mEmsXslmGWXogxW3ZjNmDWcZqZdQOzXceLZzh6jj1PsTfs7hf
OkzMhk3uI10zuY6ZmwajptzViBNk0XbjvVkMa+TS00+rNnTUWahv4+SgoqoJWBpHS2f8ZMK9qLvs
BUVZxpoh+dXFBfuOGZGxTQZ5hLB2Si54W9l4M/aLQphKsuOxg8Z2QohueRtdug8KZe7aNEAH1ncF
CAJQI5rFYpiGhdHLn0OY40yQBetnK27QFaxxfYjhjefGQvmKOT8+hdga6rWOYp6x+i/827+EtqlM
HSmsc5fQEU2JAJKYm+IHPqPbSPoWjziLNPSnOnScZWze91INnpVaczM0qXiDfQ2pkFG232UziABx
y1anTAwMaMRwxtsiaNLpod7hxOtBi86IuHzxaEbVc/7RO1W0LEsmoHbLMdY3Np5jRlL55J5FNGir
yQxv01S81XN44SrqA9pXuapoQju/Lpa+Qb3bRzUug6JdVAb73GFWu0xHZ8BkM+U6QRox3qUfsSh3
ju5+ZyNSx6rnBHUGNCmdt75zQTDV1jTPXYyan2RpNeNn8qZ+SZzD4DdxQDVyrkvtfaydbz/JAASU
IsNE0QXK0G+NM2PmrbqgdsgIi3k5Zqw4UU32SjN0q6FFFT6Tv0S0amfd0ATcwpKXsOdWnWKOUVGX
O0+N5xGTIm+VX5xoAXtWHwCZsACPHTtp+k/LHX6Gdk1D0TUev/ZJa7SnsQ2zdTzO2P+qq27H7Gg0
hkGp/5YkZXMYUaOnLQtI1dAn6h/Kyb5jj4XXSGKLgCs5f0w4rDrjxFnvrnuYBHSudowvueFJxDXo
19zhuTn4MNE8VGvOBFbgK2V0uJjq+AVzK/NJNvD3b+06xktVuMfBbt3VxGmwHCP/OkAHRHq1c2Na
gtgHhipa/8CTjSQVGX8Se1cE4EUiE+EPJ8KhzWS1tnO2uQaRhXZTbFWrnzvHxOpWPLvAS5Gvt3he
GIKzImSK3aIRdXX1mdJz4jJ5dnW4fI1tvED83GaGUkGugPbyhsw4L9eN4rekvdviK17wew8rO+tP
aGzqvxNRWnvbdKz/LS8D8Vc/V72ogxIPC3Xl+ApWl9fCmwUSg6WsqRX6Qd28topX1p0YIu8zJqOg
ffFUogeDg/wis/D5RTjcpb9CUMTS0HJupTnaQRlX5qIVKqKg8d8kA7eFZ6cRnooN6/tkgzYVXAc+
U4RRxtJDeDnRiEsN5bxRYOopIEE45cmokl9ZOX0j2z9LC5NPlC9RjLdn1XcPeZtevMKh0MI153M/
L0xDyIWFnxu50v12R7g8JOvKzWlLTVWv+PUwndgI0sySnf10qid/7+my2jDQgdK9CL15FZbR9xSy
F3aj8cVK4qBs8C9KVAPDlG44jq65BRTV68+o6gO0j5dEa14z291Epcw3+FNYx5n8/C0FLe1LstFN
wD09AaFahfS8Le1V62IVqbMCkbD9wVZHQU4yWL4NebNykSIlU6qCeir9bW9QtMCCxAcmQrCcCQ4Z
x4YDLKUW+Oy0wa4QXFWYMD8NO13F9c/emT88dtZNkX4L02gWtD0IhGwQY17NvQGZjGKvwcsxufGy
GVS8ghriu7wZArluQPcuAXPRBlS29S1UhgQ4dd6cCSMtyrtmo2NhPJdo3Z3c7XnceulqAoottcjf
mRGhQQDGEKe2c7jLu+xcY4EN2JodW46uSGjyVFYGIi7Hi/dDY/UPcY4VV2PVQDforzSC3TawQ3ZV
DbvAr2o/mFo4R3anvcyDZLRZy1cl+/nZRNjDkSETkzK4MgZSTbRxbbTqNUnTvZbI8M0/ePAdNlkX
Wvtp7+VB9tiYZvORp9416WR6CD97aBc4lrGGIpcRu8Fm3WxplxGUcSU1xERFmK8w9qxRaUXHrvaX
CoTB3mptgTwkFqvCTs9lJ3MYCqzkYry24Ghe4w6OMi+8SZmuXUybSbcoi0tkgp/zuj5ewnKXG0ZK
c9aw9Up4AuUzGol41FGyOiYk3gh1uBDVDnf6J5p9n5/JfqZXhyjDqjmrdckr1lm71L4JYVfHCHNY
0EEkB5jmpQfbyZ+UTYs+otuXZXYBl89fxvGhKYrhicwEZwnc2GX1lCHVT5z24MbOSafzOSK8WpZ2
pJ1yn5qH0al5aGoVjFX3aUKKHkMsaJ5kot/0Uj83BgUogiceihHGfDwM2RKZ8XwydFoKbZ6eu+F2
R9hkqfU6gwN+ZESARXnwj7KWXO2WtsFhmgSNiy1KUxkJQGygR8OYl5OS6lgK6ysapLXVzEyg8Qyt
Y4kCaCE962o2UFNeYydqbyxT4lVt5P2KJAUYL52eP8ZI5ovMxpSQ+MXDSFtc56AtbLJQD8bILtWt
R16Cto0PpZCcpMNTQhdzyWfXOmNi2Gud/zRzGx5mRm25CLc5m2zowmiiuxCdMe7K7koEToE1jMUV
xqSPNB0vlt2PQHUHGZAUtWrvoEvoQ2HgtgxMkH+zbLHMs5ObNWUIsy00QGckFSETqPDL637YNaeD
5qt9SR+5KNvK3+keCC3Uk9EqK3P27k47nAvHfkqaIjxKkbRLN4rfm5T1EFB+erYZLNbkenzN1mKo
1iLZbBt709oMJmIY+GwhpzfwJFc/6fKDr9TSDBnkaOcBd3CZiWEjQqSXVp5+9XK+dbKej2nJOa8S
6SzDyVwlSKmbEcxT7HFJGpo77SKH0A8Wt8DXfgHQqvdOwWy3o1LciHKUKPHHt6YM04uNX2092kUL
F6HMvZXpFWqLexbNs+HWD/StzF0tCIytXnzCJxk4nn3vvJ41/RNyTnEoIDmlVmEuIQq1G+l3d7C0
j7nPeIMb9RIaqEB63ToOvBfXUIaMK2JRBFN5dz94nLBhElmrqD5y2+sDzV02jdrVLzBk6W1z6LP4
TBUWnvPwmIATOMIIyw4JxTbvr7PFAhsIPf4RDvlj1GEoAncN4cImIkP25i89pxNJ9O7F1Jv+EIs3
NQkJU2voXjMTvEKmh1h7mci7IT2JbqgTgNZVgd94icJN7Rw/pT8rid0t7e7UK2u82UVMPQPaKyZr
e9H4dJk4Z9nVVwOEBosVZaFb/bGv3C2PQ+MkBq99wIK+Qzu1N5hxmrMof+jxtHTfXe8L75F10TWo
BJDjxLYf0uzCgDGFTrmyk4bwWz7vMSrsn8Ci661v5itMjfIhtIviOCC6gSFRLyWjzRdfq0DAtdoc
uGU2bexhdi+ezgUJA0YAnJnHoG/a794SryzcvZ2dN2UgPKbsiX0XxqcIvWYU2RUSF2+qogtys58q
LMTGcLJTpebo4k4/G0PTb1opgqKLTbpf5gxx2YlDo5HzIymBF7O8e7rK8sZw8Ockzfxh1CK6NH/q
MRYNiJuNtZZF+KVU+lT5UFpqv0UQroEN4NnJE2dfZN9yztIthV+KHVArztl8iO6OVs9WCGGofxeF
GQ1nP60Omda/sM7qt4lnbfSUkHPj7mH0kYjTsaVLM5+RHABqVBR1NZfc5lemxkXRmEwA059VOwwH
R08oiZXnbsqQ0V5sasNF1vEv3WnUabBN/QnCA/6T2WQaHhnbe0rKzoZ0tGB0Sb3oNKwYTTnthAa/
a9JncY7olno7xyDIvjRwQuSyFgKYZcZQP+hTy7w4VdBNffwwucUD/hiEo6iZKcmzDSE1lNd/H2oy
7LsLUkUbYdNtwoUw2HkznDpjPpRrz4PdCVxgILBBe07uq9TZqxt0cDzLlLL0o/IurQvKBdIUdNHk
ptzev/y+VgTA1t1vJ6fd2SixtGej5X9AanzwRFpDTPGWhaOZa9bfn4bJWSWU6HZG4g573URHGccD
k/kSZekUI481eQr5Ub5D9J1Thc733dU47ckFWUdondD5mC8l9qdZvwtQIGw+doiq+958iCbX+KI0
qoyq31sVWSc6LDEQcVzbs+XPH+Ax76kIUcduX363Ppb8pgcw5DSiueVT+lLPxaKcdThlbOaXTtW9
p+b4mnYhTsjSfRy82N7PM9IEZ/hCifgJDkrfCHYsCxTuRKzlot3NQ7qdhbT3+JXFRg3m+5g2WPrc
ck/FMAdhpT8OHSY/Udvl0fUYvYrBUCvPil6NkSwes2SAZEjWVhKrlAs6BKvX0C6pNtuFyhijzNJJ
N2mseXBWqqe4r1CklqFiHCUb9GOTf/j9B6bU1VBCXzb8yHxuOgZ6Wd4nRxmW+yo38Axq6DDkHDar
fiQ5QNfbiu9SObtMYx8XphZaU2UgbVT+uO/FzkCdsg2dhPXdnYei+3hZS8gsaIiZ0ML/lwsmxc9O
nqLJHJNr1ypBWpPGOEQUb2M+eBvL+6kcHi2oV8DmGf7VHxobUwF5VzVz0KlQDjgkzDI1n7fNiuRR
5VpF/kVGJnOnXeuKwzMcw2PXF49OON+FuaNFHE2i2JpdE9BpUTxnB0MVX5436rtCRCBUmLv2bb9t
feADaQ8Tz4yYyBcNCz1injY+0+Xz1Bo1qjxvPDiKFZbVR4c2RntdK5Hve6P+xZnd5X32bHVlvC5G
+hNlEXEYiW/LR2nPislehn6lVpYaGbeW5zH0+muGPhRn9oZsVzbTE55dGIWIWpD7R+QUbOPa/hGq
SDKs1vVTjPyafJq1yPG9EreeLRFsxznQfyxa/gTZr+nu2qHigDjK4w2/ZLofjGP8Qwn3VXNZwhBZ
gkcxoqhXkVdfZN+/AuyjQ7DX5LD1n66PDgdNS/4ksXrS+Ipo7+jlMe1oJqJWOjdL7dkuY7Br0qPs
+i9nGD6KHFAok+Thitp77FX/NFDPTnUzDpgqxVNXFQ7BZbZ57Ib+kLbo5gkMGoDMdOZT3u9rxtRo
FVpkVmKYL6HHMxfbvljZVgKiUDRG4IYwpTFIossfdedS4K1ajrhN0j4zGfsaGrpUxzvQkH4KUCND
2fm7YqzpyTvtHi6jxR+th1IGnRr3e+yeWmRZIHZ+xDJ8KZRqNlbn9bvcZhUoXAftvwc4PDc5eRyf
+KLR3YzoQNFS1RIPX7ZQ5k2fZtDuNoNur3GcTTsVKzUpO+gZWJ6HzLzKIbEegd+zjh3mYxm1lIXz
TtauG/izGK/K9sq1ARgRgQMSLjf7YVIrnGeSWKjq7O7FhqOMiwIuUctDeIHg6TLoSHfL6X6O9/2w
9/CDUUtFe1/Ea+Aw12GIEZSk05mFMFOhBmeLFjrNkeXavnE0J6DsrfdeDU3UsKVcZjrtbTJRqOIZ
IRk2TcqNKfi2ViWYurZ1fgTrES0AO8kN9ARENKNZXYGl1dcxw13rRsaj6JB1WCnOhy4JkwP0O56e
02SiRsj0A5rGDrimuPZ9KfdmccuKqTxEhHCyQu3uC3y10S05LrS5UAiXn9yYjDuVocNyc+eHXaZ4
vtJ2TzBcMDFs3xF0u5llKg+0wlwuev6quzAC7CzbgvQvkMOzFLgXD85c7Gnl9R1JWOba6uSHFHZ+
dGxT7LRBbPqBDSfIJRaQzkg+UYX/DGfnuMgLFDKmf+w6+HK2Cs+Jz42HyIO4PfxxJxoqL2j8qGPd
IOagMgkjpJHCKVjTXCj3ozOTR0ZD3XqO1bJh/XTC0nqzLb18oqzETSuOSGMQUVQFoquiq7ajqp6L
jsApZ/I58UQYH+Ky+plgiofGA0GjHzFUZKZ7Y2AQ7aWjv7NFYJKqx8d0yusnx8A2gCy+nPRhm2ty
L/uaViiqzlMozl6rnK8pO+YoWY1sZqEcnSyp2kM/qyvGbOgQg/HKLHBbMOjK8Hgy/wfo2zj2bnSH
CyEwh7JOd/Pk15uIineJ99ClgziYbEO5UDpjr4t+mxqiu0mKVOWKxzbv7b2Ysp3Z0cSIwcTwHkdH
mdng+3qqDDnK9uYgPcDH3iHTCDHvVT5MBM1fdZwRYKX86fT7D9PItICmT22tbOtIgG2jA+0JkHG8
t2XEvSoZu6Tx8OSEDZiLdlemRK7pjZhOTqSnuJeTml6Q1UFdI4sKzemIdXxjZMjVPCeazrmp9zvB
C2yhW8S3ZHMrG2Vy+v1H2DSbMHeGHYWIPKbFjBIqxRKPx5KshdTdSYnfXk5yWnpdNDJ6z6/YG8JD
l3bPutOaxzDpTxM5eluLUe2WPKhfutW6m3wEjz9rWDqVntYvDG55ELqHLqr8H11XT4uIz0hceQjV
XVjMBnZ9zz+EwAy1uIIKPtZUlsN92AygYIUGlMm85Ylja5MvOOXV3qhkw2gYPqqFPRxPFkBEjWIT
j/SwTNgbxs10DJFa9ENUBuicTTg5pb/xCxg6YeQ/WbBWHzNNrHCDvyEbAEGK82rfeGBO3AWBF/pZ
aEx3Bs8zFtNMjkeIIJTDh77duZvie2vf52H2IEYzAiXZtwy8AB9YQAwnmw+nIo+YNJtEodRausbb
EAdjZj05pfM04ctexpMV7ZN7868P5cFvRAKYQBdraeGdNmQVBd7YHHxnKKMFxLUk3qeStNJFAdnH
zaHbJW6r7yhb6+CuBLWLeTXb1tPsD9OjN9Ens0t2rm6L+T5sul2IUnnTeeP01urZE3R0cXOMA5ae
dh/WsEeZ/tXbzOGAiquxX1oN6jGeTSMSNIGd2fHjPcPhCKsVsG4f38ObLtC2jDw30cOQfMJw4qok
LqSg8pKzrMf4sR26AQQcqN/WnFAe+8h0mZb+pOMXW1/H0tPaXREYdfrM8B/Fncy7lwq10YkvsTXs
8hcOt2wN0O0uOCjHc15cGDDXAURubqS0n5ugc3QkuM7dBWLn7cIcYAwgR9pPdYIp0rp7AjCPr/WJ
9Uw/h69Dfk98rWPA/hInqdHyh+664yuNLl+wXMW9pTZGOsoni5XSEHNplTovbtax7ckrFwVnlMLi
6QSs1nuCV4kTK/JUeaIGQMy+aUqFJgPgCgL3fv7RTxaWtf5pFiTsxcz3jmq6I3ImtCwp4uaQPfaK
CB1yMSdFFn1sR8sO5uQ+zCNyQUfYCFhp93OI8RDJOflsYYOX1r9NsSneq2rd9k7zw5+HBgeDTiqb
WbY/GkBbHo57V0CnSYG2LeMUbFFkjiO+VmH/wMQOBrH3bvoMhcmYwSiNXcKYyi4NQlWcGDFY5bzh
P6uzpn4HhNvtbBduykjskknLwaPWnWkGaqTlHmuJTnD7KW2kKqvCb4MQMRcuOxOB0dnlsYsqPs+v
UyGrC8h+/RZF1poxytq3w+opGhRd9113VqO7TWs3fdCwTBRGmMLkYlurnhD8Ge8Q7A+s3N0nIbUX
q9NffUNrr0iYoKfg+Slaw92pEmWpCP30ULXAOyObgFl7rE9zbmrPdxHcUlnedzO5+sn3+y5IC5uk
MyGAEw7do8RjQj3KU29KtXOSxBwSbXochxSnKWLws6fzWBReg5pvxk5m4Zafv2zDEEsBM+l9aPBb
JzyHkqyEs0Qw46oBN7DEaIHSIg2nFwPCCKqoVhPx5fcf/uS/hAJNMBtYPTB0spR4uG41FK1UMl4A
WpDNFtKFfcYC4RKC9iYRN9wNA4kFuJtSFA+oITTWwKuqz4YdAbY7jw3UA3cFExKaJ9ZFLNxLHwEh
K/yNMuEdah33R08nuHMm6DNG/41CqX2sYjh97Jv2kZUYgTVU9TspBuzsPBcsnTKoEPE51UPn7dtk
1gBRf3eunX8mcULm5x115HbmsHWIe1hXZYp7s9XqVaJVPxlztPsh86oV2r3+GoEpWtmYtjboQLD8
Z0b5zOUPj9d+mkyprUaHm3HsupH7PM52Ii+tm8BBtEgNy98gODJOBrCl3ir9g+7tTWsyT+xZq+Ns
TFs/sZFleTxDI808xab6sMmBeGJ/hrulno7TXPiBOQl/R1uJrXZ0PqfUNdd6NDy4Ay+b4dQMCyXG
WrfvPp37QKcpAEB4KbEA9gQ2zoUFslS1HK+tezINWR96VNKoWakcYqZsyH2eKaS/JE6aTSOpEiEu
CDaxl6S2ALmBDgqMRr9YNWNpiga2tEQEqg/1ndgDgnKavZvbjTuH5fSpB0y00NtrGRtDEGsO2gsB
76ptkxskiWlrVAVaINzANKpnMUVQwdqabsQmSU4Amipj/9u2Cueh5xBGMMb2EUnPQm9C0E2UnetZ
V/05MdrhIPr4WpTpzzyCuz5ZHhUKHTMWwQnhQKOvUuSggW0mO1lWTO7TlocwqgCzttigjt4GveSA
mjQnsW+W0bpMui3RlSjwzDSf1r85/Pi56qOCTcQeDisnmoV95RE3OoU0gPglH4oufbb10X/ykYcy
mm8syuW2Y5tv6AgoBOI1yJfoQ0YmawGGsbs+DRu328TGFSXMltM1Dlr+xiC8+gX2JT0o5CgLpzPi
J2ZJAm89+ERdZGfPtUP6rliu8buvOvZwv2sczwAgQLweazd9Ng9aU6N+uv8f8N7XbmjT7Xp2OdEH
Adxa03he6TlIjA5L5F6nbKdoCNkS4V3sE/Qshs1aIgtB3fqw60RTnnCUtHvfNHg79R3UBPlgmCWx
HJa6GCBCMdjha53NZNvp9bn61VfppxrhJbtWjMBINAetn7CW86PsC6dfM73dRpXWvtk9UjptNqH+
25ymVdQV+04WK6Ps+ms8JBoe/xTzOGqcxISBqc372YBB48eluxTVHO7LkHlua4GjIQps3kedi8l1
ZuqrvJSZZcM0OMVOZ1AjfBQNUhM1lh+sEIojCpV6rTEYPSbcNodU1+210TfVAxb0nSfrTwWe5auW
p4wj/0nXnRvI1eQyivBHiBJ0R9DFq1ZWCueSancp6P6g7+EiJE3jMpOAi2A3envuhF/fXMP8iYJd
POlhuyNcpFybRe2sklJ5T/33NNvO1o3zZCG04rksuvkZ2QHOsVKdZi0r1047R/+PgBXxP7NOXJtG
yyFF3CQmyb8HwvxT3ggvnqbrnldsbQN7YG3dWXAVw/usMeqgVtOrN0fQo63oAac+VePcvqXUw8vu
XqT6GAGONM1swavcBRqGGbBDddMLuCqc7b+zUf7ta/z36Lu8/j2mo/3bf/D3r7KirYhi9d/++rdT
8tWUbflL/cf90/7zw/71k/62+S7PH4wH/9cPeiol//33D/mXL8t3/8dPF3yoj3/5y6pQiZpuHY/d
h++2y9XvH4Hf4/6R/7//+Jfv31/laaq+//zjC5Spun81EsiLP/7xT7uff/4hXEJg/u2fv/4//vH+
O/75x/m7+sj/x8d/f7Tqzz8876/3CEyXusU3CTMy+UrD9+9/0f9KzAGUOsMhtMvVTfHHX4qyUfGf
f5j6Xy1ydT2fxScKJ8PjmmnL7v5PhvNX0/LAJdqOaZiGZRh//N+f61/ev/96P/9SdPJK2KZq//zD
9e/JIf8Vx6IRVOVapBQ797TEf7rqUuIKIrhqzdbN7ebWyrq7EPYnd0NT1XiuYE4l4HF7TE+D24uX
sdO9kidPq20wd5gwQ3VU32Ejw20SQ3Wuheas60rVRykTJ8jsKfsccIRuvYxqcsFyoP/O8desMJRB
Ahk6Ixhq1iQhVfQXyEYdXEDanuMSeEBBHumrZcnyRN7rnQsDxMaTYfQ451TUiKX072wgRyS1pgYA
JiHSW3Rp2c2Hl79vbC87pwMPMtwYNVhahPlkOTiu+EL+rAepzPPP2R7TdyPNGnvllKYTDIR0H+BI
pDAaEsdLAMlpxd4uTGtfGH61d7LaOBRgNV+HWOTPpNhi1lSDn6GptEThBvwC7Atq9AEPxjwSlNB1
sfZu4NhlxMHAu1405Uwott0xCWyTTHAaFe6DN5uQhaVhR8+ddHMo2SUyq8CKTToApCoHVA8C3U4O
Zy10M6zo2Hi9jVG3yUPSu/LVHA0MmpaIaOEt2f3MZqVjW5NzuYw0tK0wHqcVYWvatcuYTUOx8V5L
S9Q/prEi6DGB/4HmRuisV23KGXz1ZtL5i9Fyx3UvJuMd2BjZ7l3ZqsDrSv1H5Huc8EYJlhUFVfXQ
U7Rc+xzZL+TIERtqxIE7rRyZY3FHNwFOy62JoUTkJhDe2o0UH7VnYMGfIl/R5/V3Fb8x5K/WkHcP
mSqaG5AGSGqzsLE06Jmp4Eext07AFTNtzCZjk7KQOLIqxZeijSS0LHvSSZDAssLFixVOe1DJ0Yaw
56Fc5WhfOAvtLq6WBEGQ4KM1Pdk5mM8Qafs+ah0XCXKiave7jpANLBDglEhDHDDuqJfvvW3rlZak
MBn1X2XL676ITJ/kC2GaF3gLXTB6hW1jTgHusMRXH27cTm8OGP9BVk3V4H7WVWm9JXzWKY399jMb
EN2AX7TlyQ0VOjQ1GC3zA2kxMuT5yCEf9kZDGkA7oUFMsJUShChQKtpIe2Q1VjurMd1dUzUQqfIJ
w4W0c/S7sVWGxJsAcVomA74cYmGmYc3OvUe1HWslqA4VAYbRI0qN2UFPmZiiXue+oa+EmrDQp6yi
W8zThqUvPagar24DZBjDhe34S7K0LYs206Tz93EUV2s5QKJhgN+9e7wTW/h6PYUB/3srLYKVF3Hd
VIfB8Gpx0/xCoVIe60sz2PYTklgc51rtJQfVSJ81gIUhMrPop1ZwRLNk7XqRCDd5MahfboNouWli
yLmG8LU7utpw792Ib4C7HeYSZmFk9MADtIKPJLWi/ImEkNmwNSZiXSp3fPL72Pnpt7Nh78ok8sDF
MJ54zROvbuniPGBKWDv8G7HLzbDuOJrTJetZ7f8wd2bNbRvruv5FWAWgG0DjVpREUiMoy5btG5Tt
OJjnGb/+PHD22VsCecjKvjoXSa1aTtLsRg/f8A6oRvYBxYsI56KNHxQwegmlBMUtu8jAuXQcShST
wcjHejTQxRjD7nfV4blF+iUEaKdk+JwnXf2tsLNsr7lW/lRBoJmuqtG0XyzsJT5lWWeh/ECX+7UM
quJ3EKKbPvdaWTw02WjfAfkG9+OEi8o2agTJs15JWqeoIEbPGkii5GampgcGlbsWtr0fyn2XTPwk
0ljax7TQ6lc0d4rfEVzir61Q6oCipbhHRl/9orWZfWmtLP8lHOQ9aNJ3NogaQQq40ShF3FdRDwTC
oWc/3kZVD1a1z/qR2jHNYrQIBnKtwo8A0qG3QDe/U4YL/sxE2gw7oXn+ZdBc0fau7sg3gG/GPWQG
TGl4Fp1nXg4d/KNIvtaNqCgapQG0/LBH0s2qS24K2yoz1PtUE+4nwE4/gkxqMLD80jA3hmkItTHS
qEUa3wFgSCvICO5BcFQIQ0N+oR2f9DNZBJL8VB/7xQEnkAZ5EzYNCS4YDioUcxAjtBCkvrXHfY1+
qD3GMVSiNP+WtFlU7fzR1R4smwj8us97PBxtvXK4GZwSnBTqEnDeAsuItojSCyS7Ogv4CnLb+KpN
AiVG4Ggkf6CQsaKFxz9b1dfOaorvlihxonYMNCcy+EOhriVv2AlqyApgRNS2ofOT+lHzIxhd8Y3y
H9o5oYACF4VDUV1ZxKs/UkoRnwyjRhAn7HkjrmMIYHBDqQ2ATkhm5FnMqLG+4Z+W/4zajrtiyBqN
BmIV+T/jKZfmE036dLqa9Xr8q6dvh1pCNil0jMz5t1FKSCSkGCPgu8aGTm1nf082zG81LkhiMYob
XY+mpcSugxWqKeBiMaHcRQpxeqz9vPhhNXLu6TVF9ae55Za5Rj5ALmAUWu0ufbibWOtRrB1L2/5l
wGlZHAyk4dHlSIkS9IXKl85d8VIFvfMWuJ29r/WFqBnEdOECZC3muCp/VvlctleZbGj4uoLEqpuS
YZO3Om4ZMWB55GV6VfFP1ORvG7RY1U3lGOMNjmnzXcY2QI4oGUHkljZGEIEMn7VxQmHYQtHHriaS
R3QB0VZy7exH7FT+3hlmtPHbmD6bCBZfxtn4hOIqAn2LCuTcdtGDRBb+MWtD7dkcoNWgtIBZoFVQ
0phkHV0nOTSb3K5hXrR1HDxadmTeDWmQPDlOpL/gZuwkm0FZ896fczw0+qL0o42oG/CN00ymVVTz
cFtpdfY1sKt0D4Wr3DaqNPdtT65uRYAwIodmXOimHGTIs/oIXhBuQZsG+A/5Zg0QJuBdG2FT592v
UE7NkyD/2ugoiT7Lucs/S4x9FGGUUf89mDNdHRj7BpRL8E+isXIfdctAQ5RHc966uEKkoJLpXZab
cFVp3QkafG5/zwMDjETXJG5WwQi8XxvC8dEKcypJcyONh47NfEs6i1yHH6S3Zqei71PYar9n3Ivb
K6GPaIknAAZM9Di34ehHiDHaIN+sJJ6frBJdzVYKWgJUtMxvqDOPh8LosHvP6+KpsGz/uQ4c66lo
pnSLF1SHfBhawI4sZ4DjRvJoGBqdPndoMOjtIaRlutqD7VlgzbGP1whNn2sRFhbtZjndgrQqaeV3
1ncHduqDSkt+U+eiZS78SN+UZQP8ybDYb1eKYIZqrtkvHgUiEt/qMHae7N7v9pIQbsNucF8KNefT
RnSd5RXs44AIJwT61bphTWEK8+/BKOS9AX79m0sNd7rDbF6Pd5GWRdQyiiJHhkzX8zdbqPDLInLW
3BZ6mf0daKXYGmiR7uA9TphSGmXi43JiYCQwI+uP85ys+y+mhToXQu4T3zVp5+xqHrqy3VjmaHmD
U04zPcyER4XKFm5iadbSYfAJ87FTwPMlv5Fzme0GSSeoR6oZCV+ky5Cv1HSQaEZzP6Xk1XbYJy+w
jYynCkGyDUFysK9KRBXdYtSLRXkCTkdVqp4qftXvx8WEDekxakhWG4XoqfUV1mFwfssrF9r88itS
9NdC4U3tYj8X670fYK8z8CgM8F7QuRkGGzwlItf7VPg8YSKEZNV1NTqktmp7eOsNqP+OUt0L1W9E
PPLRrHa8THACImpKAgGJ9mdNhBb9ZUkfaWA+Lvxdww3AM7FNXGSazalHCCfCG7Er8RvgVQduBCRw
uOtkxwPpNwgn61rz0Nm1T7LY0vypJziSuVHR4AHIBNkikw8zEBB4mmHmBaUtP2eyS15wG4GiJmsQ
4YjXpPKrCpphH076CPeskjsnUNrzwA69b3BB+hwHEK0MhGKNK25E55vobaTJAItpKcqtMyaPvZ3r
Hirbjf5S1bJ7ceOCbei0/dZvKcu69lSj8ShpleOF2cJzm1EpdpMi+JSMdul7Rprbr7MI589hEyL8
BGQ7vKoIbDf5ZHeU7dAlpDLcUFSPRuSZMzdpPps8Y9lVM5bpV9cSEiYaVha1P2M9sxCw4S+2NxV6
RJzyGKxnJuzprc5yBMWli4SOpvnJfeFU2XVGSxKYTRI+LDBrTHGkFN/0ULkYY+T+Fg758iTXif0S
FAjX7Gk1TSXMjgwpcSuaFjcLgHpXnTXjAOXK+NVIuMYJI6I9vpv+vsnwArzSHKR1ETTMrklGI0x3
lHjOFwFnNzbIb5LUPzTm0LxOYeCjldJmPHKTjcKZbydfx3Iu9plgb2xio1dPZYLcDHuwACNRotTb
bxKKkY+RLIfHwNCDx2ougnJXVHR4rkQo+/t5udWQ8CnlI1c8EjpOaMWvTSeBBUdT5Dyi44wTY2yO
8kGQfN3n0xiD5utmynC4F1i6A34xnJK/UdmcILpXw09fo+GEFBGEOJKiH1bR5xDoLQteKv1gdR0Z
pfPaFwtuxXUALZFrBuUPG0Aj05JL/T9reD91YIz6Bv5/BPcwLZI3JDHcANQ8jIup7vsfVmKYB6Bd
I0BtQ8lbO4+Hr7EqHGcjeCWoBCf1c+gXPjxJSpvoYGj9QnWHu76dSx1+l+ZCn2w0QbEcJxBE2LJb
aHU0SCN3vh4KZ/awb24eJJ3TvV5zawlrSZ7/fYHrdFXqQ63r/1Xd+v+xdEWB6Ezp6u5H+eNjqWv5
5/8pXRmW+I+reDqx6P2nZGWY5n+oYiFPZzvUp/jD/y5ZSes/liksunCW6Yh//qX/W7KS/8E3Wjmu
sKVu8G//q5KVSVnsXcWKQhoRoIOTvLAtadqOvvz5u8pVmij8wsaSpnXjANiJdsL4FeA+IqxoZ0cO
Te0Hq7ov5Tf+HsWvbfuZ/9G33wv4z4S2I2wnp0FYG8W0S7bVK5ve5adRr6OjiVk54FBnVVRLdLPp
o95Vr1P7nb47nBcy0HmXtXp2/e4r/Vch733hbnFJ/p+y3Z9FYCTXpDJpW4YhV97oKs+op1CMeQ35
KhuhO7tEtbtIUsg5P5C5/ObVSEwKzKmOabxtOKvydD258L3LSbzOLQxNym1wYDRDaTsrLUgxW9Mg
aCndIX+gH1A/Ag8SXlAA7xX48t3gZWDelF2CVGcbQx8KQIqRw+l/55ar27h3ynlTBcWwHV1ehYHY
56rOcRosOnLpsEIfJwyK5K4IUkSOUPQdzN35+Z2YHohWNi64bUEdfvXJgrqq0zDQxWtNIKNGdZ/3
6UuZGzsbWgoRx/nRBIdpvZokNkjkM5JhCnftfi1gX8H8Fq+urOm8zhamBAUpBJhT987CxfSx7BYc
XZFBpBfIEG1mu6+xtE1mbG4RTHqYsI27K6pee1O9oz0HqJj/ZCdG6E52Ez35sNurRrXckeijFgYw
TsTV3BtZ2PM1oEZcCVDbuE5AQ1L/K63hpQK1+Aqa3N4v1uP3wJbE3flZL47pH7eQpQyH64R6NtO2
VyeWbVNZI0VIlD7hqXEacd1hfR+b5sEiIWnEhW+6OoaKm0nqjnJ5seiqACng97y7IYhbycP0wTiA
2H2sTZRccjzhbBJHnXj5/NxWB3EZi14fl5vUTXLT9fEonaQUoWbOXg35Rtra3jDr7/QW788P87FM
D9KIYZSymIxOxwDmy2pKQzXZFaYVB2PuwVm3GnoRMYY250cxVnfrn2FcOhE6lErX4a+Pw4zjUFV+
4QQHXYbGtqjavxqVTTdZWLgeJOD6VheF2JS9/yvp9G43RwijKiR/kgvnxNA/bpl/fohhKwlSyjKk
sWypd58QVKgfhaMZHmIsJ8erEhwcToRwMHLXvcmQkrAooGBu5pRPLkJ4D25Udw8XFmN1Vo9+w2ox
AlAmrZFL3xtphnxOe726t1P7LwMBM+Q9BPFpGKcPyIxBde/mpvUEbtAYRadoQ00Qr87/nBObmkfl
v1fkz7P4bkWCVMq2qqPygNLyI2+cHv5MNRMXrv+KgQhgTveEjJPzFjqbjVMCxG514xuOhZRtJHC7
cmtI543xaOd3oQvZk1tHu/JyB6cMyl/Vmx2PFljLRSixRPH6/ISX5X13a/yz/OLPsaIzasrVrTH5
02jEWex6WRNu7Xp4ELlzX2kjhCGr/BKOst4ggwgNorpwCk6dNY6zSydZGlwiq+sjsuEymGOvPJT5
EOoQxQKkuHCeV1fiP5MjSRG2bUA/W1+J5WjhnkFp6SDgpWa4ICsqd1Y8LLIBGy6VJXI4v5ynZ/U/
Iy5f/d3+wfd4RksVInddNm/umL30NlLT58c4dRm672a1/Pm7Mcye7+UMUe41EyDK6Zn0BNmsC4Oc
PAiWARGYFqilq9X2VObUaU2j6wffCe46y6F2igVLk+jAieYLY52Y0HLlUkg2OQc0WT5OqO0QKBjg
rR/GMNsgU3ADkPqLP6J+fn7hjva61LlyHR5IZ9l2ajVOVGlN1CIp5dVygPaQTvZ9mgMJ1xL1eZCd
dmv35oHtgn8d7hAXYsnjW5/RYTIrYTq2cPkhH2c5CM1IHS1EiijA1bcdsnsFS0ODemrF7X7W3IPh
lj/cIn/tJ/cgMnj356d/dBosEgbHsXRCZ+Kwo+mHGYQ/+s4HTXVeFaG9oiHgB1D2ijoQ4CF9eqVI
4lyat8m8PtwwDMvzYusuDww5y2onpYR+sSVrhk3RCQ8qRMHaxgNTfENZCVJUtwsy68mwo0e6Qdu0
KH6kqX/hRxztsOU3LPgPYSx7TK6ODCbaXRrFVXGgTg1rTMyk/WayC4gOz6/xiYEwgyeE0F3+grDz
8SOXTVDCdOzgh8Az35Cm+Fe52dNyrmHw/euh2EWMRa5nS7keaiBRaEVN0WhGCxN13XuI2IcGMsn/
ahyWjWhaN8kvP04J9SQTU7s2OBQpUiiDHpm7NkP0wydau7B6R7enJclHFNmtJAHW9dVQaePgQYbW
qZe7xdfIqJ5Mq70QJa8yESWoNC2ZlmtI5LyJXz7Oxk4zSGpxaS5sr12F+KkeUeIZ9D1SYo8LWO38
RzoOsZbxULfFqkTxAtmrDQH0DdV6rc88K4ofjQbHdRjfTRfcqNp4LjvUYDvDPgj0CMxBXVjO5b/9
8eR9HHu54989FFWb5VSfLFg6HYhm0SHwYJMjADUe7AtDGSfGMsk5uFVcabMjVndrD0nT0ADJe23s
N5SCaWM2UHzwEw6qt6FcZKlbOtqAQHC3cMTgXA9RHGAunYQ3oznbdzE6SA8UIvTXLmjl6/nPcHTz
84gtUpnKFArVgvUertFA6ZWWaV5CNZxOauJiuUBzHEoQVqKJTPvbOkutN1QbZmrqyXxhGxzvOsoI
tqDdStKkkOH8+CXwKJtbBbXYWxpQeH4+lnX4hi7OG3Tpl3Cy4n99ZilIcIIU2Cdl2vrytd5/+SAZ
43boE0xgUzgYEBMhY5rqdjCy6sLVejy1pRyl65SKaAXz18eh3DhorAn0M2oFevXQ+1qyMxwfGXwB
1Rh3hApy1jA28uf5L3p8VXBHSIdL3TGZ5fo1zRw/A5k+114YJf69jfsSHrGt9XZ+lKMoyLKo5xqc
YSpAlJuWyb9fxwSx2w4ypFc5E/RLq9kFiG8m/rSvLSia5wc7sZKWdJaNYi8AxXVaiGEMZleFIzy6
fr9kLv9qJu4me/YpzwwVVi05Tmrnhzw+F9b7IcWSIL6bn5s4II/yqDhoMtavZ/oeaCv8bsx0WwzR
W92CLItxgHPCx38/rmWZFkeBfSrXm8Z2BQLmySi82q6eDORsUCkaH+NiwOnXxroLm5dvVUL7TDnz
hf16asoWiD+IFYay1TrHr+amUfRBk0NWFn9B5/pK5nAzq3CLxBCqPOqr6MtvVjBNF77uiQtS2WLR
Oaei6rKhPi51PmS+CiNZHOwB6ZEBQnlkPWBs8OX8yh7nleicmzAKQUJKC0TGahzAgrJQbqF7M6Y6
AaqqMdyNUtuMfvtcNZ+mrrxKx5cW4zMbKVyp9RfmeeLI8NQ5hqC4YZnG+upByifIeGCTQ1oEAGka
87HRYxpGLSTySyWvE2tKCqkrh/qFblH++rimFlBvBLpi84D5B8TTbHyoKqUhmFr+dX5Vj0Nny2WX
cuOwc3hGVvcpFSdMbePAPIQ6ylVy8XQe6u9igv6hpx1qPrX+HZH3r+dHNU+tpTSXsME2eHqOjklS
gXmDKnrQ7+I+++JD0wSyjh2PHY7fyir6hltYfwUjqUU/y4L86fzMZpek0Pc9xwVKEIfO9yKZ/5az
VlwPJqI2VNdR1dK3IkPbvIsLUP/9S1VZT5BEnpwJusf5OZycAjuSehd7UYnVdhw457qiuHwIDfUA
1+VLno4wt1CK0LWf54c6PtlLjiF46XVHEIisHtnAcnBGb8fwZZy90U+QG/mWT7sqfOvc56Z4DOCC
nB/w+MK2jeWBdXWDg0bc+nH7kQL0EEBMcaDribBLhWYZLcarZpGCLsNmwo22eDo/5PGOZycsMQS3
kuE6arWcUE2cPu402wNE+WtEratsZvwB0Mg6P45x/N1s4laLzcdlIq31d1MqdcoZwORBm4T2ojX1
3aJtMYrhRkfDdoLT1xRh/anVi43WJw/VjJKIFeg3CmVmx3fiDTCPh86NL5ULj0qWRHIgvMkSuE15
J1YLkObuYAAO8b0u5kUsch6N9FduT92VT4kKaRL9JmudLcTlLWWFC/Wk46CDMQlyFLhHKZ118oCn
aheJxlVeXvkjvBwoMUiR1rfn1/7E0n8YZfkV7x7lsZksHIzFcHCb4hkz7M2YoA3R27f26F54DE8N
5dq6JHLXKcKtj0wNjjJv8Tw9CD16yUqUj8L5KbDtBzu+1AI68TBR9nCgxlNs5AOuH8DUSYKmN7rk
0EzAdui2/a3riPFXWnA3Oc1WK8u9IXHqiHAqQH1kF4zR57i91Gk7MWNpLCmAQo9FHT1PvYTfO3Z+
cBjj/oDoy5PIrL80TAWbKN6d/47Gie1CPLdU6qjyK30d0Bl2oTAGK+FWOvlOxtnNECBgoF6z8Cvo
6KsUNZKsf0q7H3N1G1oTASzN/vJSu+HEtUjKITkrhMnUW1e3lAG0yFLDOHktuDZ8t7TkUc4D9yEU
Sq8pDPtaL5HZGHxNIbGJNdv5VTh+Om2UEmhw07Lldl7Xeam7oLwaG7OHDgYUq7BFkmbaw5X47fbm
HTiuX9rQb/79mK6xNMlZdZriqymX8eA4dIM7L2x1aAa68VI05sYRUAikfHaq9GX240uV9FMTJcdb
qvmkeUz347HNO1x+FVe3Z+thcGPOC3Nzduf9HBnutW3U9tZsQLkI5P1uzk/3xKNAnkIrHAEjhVLN
6k40tcJ3azzZD5HuT4i3IAjeCaTQ88FoLgx14vgsQSWkGLWs7rprkXQq7UpSSW/RfgWFK1AJad4W
4d+beWi7C3vnxMQUdxMFO/62pJcfl1RkTWJK0bqeDl9+qyof0249x9+2QAX2/Bqeup4oB8klcKbf
T/np41i1qzVhngvhjQZ8YBMfQwgMezcqkFmyXocq+IWNy8+6Gr0UkWVlDp+aGF2w87/iREShyNZR
03FMMLTrrJZnJ0EPz5o9N1Wt2nSNrrbO1IcPOZJLT4KS33UqYufCcflz9X4sFNm8piRifFOqbu5q
62YJZlNBGHWe1U9PWe7fuqkGd6O46YIAw58wvba16raQaOlj/uoE8QM84esKWrvV90/JpAWQXOBr
+/Hb+fU4cYOCvFh+FVGWCcHr40eZrVZLBkiLXiXKaddFOqqhFjjG86Mcl+YJ3rDoshwoYrR911ek
NKIki8d29rDYm7ZN0oVf7TBUj9qMWXZVBYBmU9m+unoAbUj15Y0OBO9TZOOxfv6XnDhepP/UCiVJ
MbtxORDvnv6BVtlc94Xp4ZV0RUVyX87JT70vF0Du5/NDndhq8G5oeNMaozJvrvb70o9JoMB2yDRi
kcnHB14Yuf0v8LfzrcjaL7pAU+j8mCeuSDJDlyIYX5XnYDVm5EwKit7UHVw40V1a/Q1ZFEBgjtpT
2UQPjeq2gTW9nB/0xB5iKAsWGxnxcf8h9iMDAnMgPGGm4h7NcfFo1Mq8kAuc2kO88jyzdJe4sdbv
XKUI+3VHa70E2nQRNnvN/lxTUIm7H62OjLJ2V+rOhkd60yv9wgY+tW24j3XdIa6hzrzaNoZeFVhL
p7pnpt1PVBZfShX/9O1x23ft7/OreXIoclKdVgrN6/U16bhlkSO8Ib1stp5F3OyyGE+aSha7OC4u
HYcT+8Vd2jaSR5VNuu4HzD2Nh0Cr4xfm13pdFwfbJij0rzPUta1jD84n5D2zbSppXF9Y0lPBG7tU
0JsGUkMutKotaHxntEp66U111T9V3RT9NPG2wXu26LZxUePUgard49wZlteYcJfCqZq3kFnSGy0i
oIPbMD7Hvl9fCNlPnlteXt2klMSjv7qr80lzfNkMwpMu5ng1AteTDQzblM6PCNueK3MOLmQ9y+75
+DpQdQe7RQ1UciWJ1YiaH7kKBfj40PnjZ1evn5VmejpON+d31vKfWQ1DoEi8phQH6CjjdLvW6XK7
qQ8TblZRtE9hiKZiurZbsvlPcf6lNy5M7Hh7OR9GXP783W0bxx3SAiYjlotPSg3ZFLGOEfWaYfYa
gQxQdeEqOrGSHwZcreRQIjo7pqn9IqrmBT6D/GQE9XSNs015YWrHl55DREjRhQY+0fe67QSOqWg1
IykPsrbkTe30Gho8oX5hL/7hL6++mbUQp5cqgUGqszokOTJP0aCC6oDaM97Mjf0NcRO4ZDi/3teh
He2MErTilGsppj42mk3YaEBlGszp8xCFlAXB3t1qzYBdpzHW+96GU6nlY7hpCLKQoIWUhMqT8cOG
y/y1QhTuEZ34/gXBW3cDLh/Lk7AEvKcQGXaBe2/8GBOIpIXl0gepuK2imL9pGCekOcSKYcJYe+6E
AjhduFdth0ZlO1R/iQY/glBvky9uGuW/wxBsXl/p/rPe95h3YoXwOYK6tNH1TAHVtpybDEuYRzWN
6OlFuF/XpsEJzCtsXa0a5mNomF/VkEQ7hG308EqlbXmotBk+bBzIu7AOsDtHv/0TQmwCmV4LBYgh
6q7nzrlU4D++rqm6kUtTtyRkl+tXCekFRJiTpjxALwwQrwFFWonYSwe49lN5IXpZ4y5prgLSo9EO
cplqrL5+3ysE7obcSYpDOBXtjW0i/t5OCGvAgPztpp29xWMJ2no21ruYotrWmn392WyrdqswdLy3
GxSruoJi1txViYc2vIMYXIvzqB+byyfESbyMnOc8ctQ+naS8H1UTPlmG3W2EgHqcd3BX66DF067W
ktdQqnkzNPhPqSE3t9aQORfKceLUOVue/aWXIQzjqALt9LXt4792oEEPSxbHHhu9e7tdNBGTjQsH
cUNAp1Ao85HVJOzZhj66hfQ4xq2PHtjjmDjtEwlVjvC8i2i1NtbD5wK10RSZGBhupoJWXsEFGPQ2
vvERduE/7VuvnZ0nPzPQc6iFYLWHw3x/VTW4Gkw1TRQ0SOefvJSQKhy93KEXWLxp6TBcgpQcT981
Se3NJWUiwFoXqIHuxbNRUkG24wqCyOxA6i365sLLcGIUi8rFUsQQOnpNq2szspoQafBxPrSG/i0g
LkfS68JNdmKIBZjDowrs3T5qJxoJftlqMkCjAYoHIJLcBs70/fwD9ydd/XhbclGKP+UBgoqjChi6
aMk0ZShoheN9gr2N1cL5sqddoaePqn5J9S9OimKPCRWkj3fcdCiLXapSHE2U9BJkiu1Yhq5se92n
h3wJFTecywPyVBYx6py/1FY935yf6tFDxyhci4pOl0PUsM5jIND3ckTWm+DJvwngvbchthpdeSHo
PjUZ21yKeQtuzF2XFKdxSehwuT/4caHfRpi5e32SuBeyFstcRybLbOhpUW6X5KDrsm8Qh3ao0LL2
UAG6as30Fl1/rJ3cV+CDCOA9NGj0ovvQau2jcL5Yk3rMwOOlNDqE3eLn+qUzUIjM3gykZAy8Mur8
VqcDArzUVrFnzm9Vt+P/S80dcePScFX4m/XagX9AE89AF67w59moEUqkn/2QzpfC/qwHeLxBn0J7
70/dMA/zHf+lxNyhpXBXpyhkvGHo6KS//v2XRaqCDJU8bulDfIyZIPPx3MPM8/qpcm4QGuivlQPn
May68sImOvV1ScophLhLVWaN3uz9VkcSq6g9hABhI3UV1EjYqRcerRMvJMowIH7NJe+GdPNxQqjA
pIMtIutFFkBthxYPzO9lOCBQrL+dX7rjAJeeFCJ0WIISRh+NFLnFhHhGrR8QrAqwGWtvCrP9QbDw
pXC7rQzqhylWCHuignF+4BO5Kf1RWDy0nuGB8T5/nKM9IyQ+qrGnDJo1nzS78R8qcx7QL3DEc+NW
8mZGIOu1yzB0LmOwsX1SWFdoHg7b87/keLH5ITaTNwnzqUWvfkjWBRVqIEFDOCLh2AlMQ261Lt5a
7nRhn5pHjSIOLXDDP9SEpSEoPs65aogm/AQJlyJuiHzwGL02Y8zhNDMLUG9C10/etmgxLlFpiETk
Hv3F/jqC2YhGvK3w3xmDr82oRQ8azMyrep7l/RzoCIi0BmTeAC/Lf7k2yw+mibjE68B710WoONda
U0Ro+YW92WLSpb/4M1J1FZBlrSYyOD/acYNvGY7iD400hqXJ93F9LLTOJuIK30vzpZ8NmVvbIYOj
Xvoh/Fu2MrzCbGx8rO06vbNguDzjPzh8AqohkRMaoAkR29zZos2QRQkj/77Aiurr+d+47IYP7yUk
DO51YKMET8Suq93Sp0iD+Xlse6ofHpK8odjsho81jRrUZe5lnx3Oj3fi1UITxHQJXQEfHtXRu8UX
FOVv5UkrKojEqi+hYTx3hfrr/DinLja+Mn03Yg4J2+vj0se2XyZzM+oY0udPOLy9No6xPz/E0UHj
67KNllNGW+OPtNX71NZtAjfHPl15tEi32E9ulSg8nEOaRcLzwsY9MR17QfGDDaX5cFSR8KdZpmkh
pFdk9bCTWCVtukLaFzLaUx9HB7PjACJeIG2rh2fuCywCi1x5ToIHtKxgvOGjYm8cA5WI84t3ckLC
EaS06KWgLfXx+6Rm5c5OylBGpe1rAAR9LS5cTydns9CnKHUsoMnV6Suq0I0yOUpEgIGi17r125+z
XR6NF/bBqXEW9AhoHGOhTK5CZzB5KfZmgK+bqDHvtSnq79PO7R7zoOivz6/aqaEcgwBpQdXyaK92
NZKUbZ5i/uBNys5uVF99bSul7jtH1RcmdQyqXS4GkzbuUvOk3roaCsPgAu+c2PECB6eOa22EA64x
wUMjYwKvWQXfR3wgrpBvSj6X/OmuxSVtd36+yyDr2wk8y8LUJcE21kVXXEVg4KOzeaA5BVYuUdYv
TOSuhhzzIlbZkpcYMyfONGEK1F4uKPLN9Y09WWamKd/FqKKmYp9j5npd1rHzlmPlddNX1qW496g8
xiorImhmSBiv1g1NI7S1PHDi/GAi79uVzyj4Vnn7PBb1lY1TPfK/1s35JT05Qxpg3FjSYs+uDl6m
zeQiWMcC6iyqlzErAJ2PUX0YG4pYVjZeqpuf2rLcw8RjBofkKE3psYxEaSnJDoIgwDBQPpt7TDFE
/en8vE5uFThOYI8ll/76aQ9F6CdhYg4HabRoQvR44toCAdL+AceFx9lKzQuv+6kBF2IZ4QRVCUpA
H28wOrcopGiwujpZPkSd/4TU1nzldhLn6RARt8ZpLwBzTn06mhe4RdJ21wGrfRwxRE8mDtxQeb7E
1Fo33pq0wxAT/dQ07S5sk5PnnwvGWurEzHGdGeDQo7laJJXXFR6R2H1v/yxxuUi7u8z4kg2vLT6d
RjY9n/+KJ6cI5Hgpo5H9rGuqToHofNYbvTcX856yzTY35HU9uttGLy7cLSc2JlU73gW8hID/rVcz
0H3Nh3DZethRIoc7RyiSdZ4mnPTCpX1iTjTkaDcvdWmqhOsTF0M8TP1CeshSIW5ep3ZEG6HK96Mf
4tEeWcWlb3fiVqGbA5aSjj7zW4MVUqctBl8N0gPjFSGzElgHN26z29LEZn3QHTRmZj2CclYGD+U8
5RuYn9ZVM9TF/YgWXp3kOKog/5H5SbqdSTW+6wia4dQ15Jc4cCdOEUq19J/hUwNiWYMdjDlNkLMr
2GbKunVDc1um5d6B1H0VjliFxUgfn99hpz47zVHCKGDnx2RM3AWKMTY0AVRn/B0ga0kfRL9V5iU4
6/Lqr54uh4ifk8OdhyjnKvpoHbvUE7fmq5fDtvQDpIgWJYAsa28n6o+bsEwRedD2CVf++RmeOrpA
G6gUSx5vZrnacA5OkVIuNbDGHcvPQd8KDct4Ub3w0vhIldQlFHy9yZtti78Ets300b6U+IRdiPFO
LTXsWzJ/nWjlCFmQpWi2NQiQe4ZyFl2VH0US/RBl9Pv8fE+dL4IhVCro2IE3W610Yg1DYjRNccgw
1k2caqtl4ro3YrxmDJgE/4vBlohy2UCgvZY5v+tnVexMNN1s08s6DDqLrhu2ODziq5SiVz2mVIjP
j3ciTnbQGgHfRpuJiv/qlRnRZlSytgXuWjlF/rjxt7bedv++yPdhlOVCeTerZKAQ1DWa9Oqi35T1
S2Z9OT+NU6fh/TSWP383gNP7QA6dpIOi1Tw7Dg59FaV2ZIE3RglSrXR/0D7YUWi48LlOpeAUFMGL
wTin8rSukkaIu3XcOrPXoVVfbNJOx7MesS4KwkP9y0a/YZuHvrtvEhcpYNFPWHS61S6FkHLl4+eD
3rs9Yp+Y1ziGk5cjbFT/+2ed3wV8j+vvj7jMx7WRiYM9YJzXniiDT00Zoy0yPgOy/uSI/kKZ9dRn
QGSFLhVp8YLD+jjUGGBlOeV65jXK/x2Z9a0lO8oSyW5ua1Sdur/H1ohRVTQvlOVP3fIW1Woa3Oxk
ff0gTV2tYVVv695Y4/hRjYBTGoTDFkOVeXZfsG0oLpybkyMST4PWIAMkov84Uz8QUzIaMyivUGUR
AiRj8VPqqQAT7yB5pRpc8NBOvhC+nFpfiM8IUZNFA4RZbXMUvuBFVG5ykFEDk1sireCAZ6pph87F
9A1Ttr0v1cNYZRcGPnXVLggCmjck00fXRJmg7JtNXLXKF+V3hLjitzIcadtqqrpwpE5dt4QydDsp
5JC9r27ArExHTPA6gDCx8/dAjeVhEWPeOLNh7Jq8NC7M7NQFSCMF0IK9AOfWeSjPtTRbNZieXxCR
WJRZ90MWDBeCwZOTAuwBdwjlE1oqH7fL4PezoGVjeBOQd/V/SDuPJbeRtU3f0CAC3mxB0BWrimQZ
Sa0NQmpJQMJ7d/XzQH/Mf1Qggwyd0aa7F61kJtJ85jV58B6lAWKbULlXcYM10e3b8OqcKAjSL/7N
2Vhszl4R4zThFXbSe/9bI4zXuOy/3R4CISl+8jIAIbWkpg/fRIXw9nFKcdkpfmKHyanQpWiF5bPj
GmVgrwytlbfSoH+1UtzXqoLOeGro6YrCkI+Z6/g9V81h5Ws2ZmydcsI2uMNBVQ4OFHD7FaYmzqqM
MtXVJPLTMs7/oRbQenKLlUM9YB+JLSfm8DqutckovUMB/zcYVPi4MWaXsPMLpGtRHdBLjNnkTn0n
/s02Q9Einq3XkydsJ3moR6is8PT4Ak36HknUaq0I5xQ9LYNHvIkwag2zYtWYeILGKK56ARNdFYak
r/AvG1dGpVVrUBMoaaahia5HlHqTg53RKCWGKw9JRudIK1e1CL70Zp9h6NT9aKT2AD8Qq/Zitu+S
Cxv0uIonJlqpdkIFCaQihkgd/4YD+kOUiMJLS0leDVMsuWnmvERmfxJD9qUvo5dCNCbyHsJCGHx6
MBwsGQim9xbel7Q+xx9ml3/F8YbWdd/8SDLlnzBXID6ifjR0jrMSevXFbgFz50bFJ2uM2MX07jN6
fXhF28YTNWcczpAVKOqebvWIQnqUl0e7sCV3mAYT5UpctkuzQgbWkF8LZKd+O3JskLzGbXeAhC05
6uDFPo4MlZy9pfVkumL2Uo4UvcN+JVMfgNEgioJ9mluYfAL2xTNGFN+iPgSmFL2niWM8wUIY3TEy
TDRPozdoHZhNILCX9JRbRVY9qXCg8A+Nyj3G9Victf5E3Wqo9+WQfSXyfg8QaX6bZNzZ+1G86sb4
KNXNczRM4sUYG3kfDOOTU0hviMAf+jx9olNYu3WNnL5Wj+Z7kYp/FFR9z/4QpFtFjtN1WgXJixIi
Hpv29qmLomg92Ej3C0M8JGH671BbD34vnede5lr0I2LKPZOw6G/u/VDLPMdprFWfV8r29pm8ciIp
FQMUsVUFNt3yFURb2w8AXOinYKDZ71pFnKPciINoGOUUWauq9joDed7bo155GmZ2G/hTh1ITMIqP
94BvhAHWb1F1Mmyshd0yUNIAP3fL2BqRFd8Ba1y52cDfI0eszbRhCNIfB5vGnKKgpMbnTgt/BTUq
dWJUNrcndG0MSvsqo1BwBZr0cQwd0fWwk4KMxH1c0dyqW8m7PcJlMw+EMiPQRaMEYWOo9HEIs1VG
aUSD9GzlCBNF0RmE6cQWpX2sgNqtkcTF3BJdGPAad96GK7n7774F1LNZZWwJ9+hokam+LUknJcRW
0wK7O/ZAArVmh8TqT1XrP9Wwo+7skWtLyguLdOnc5Udv8uN8pbh0yjgOpjOIU/TEHeWHIsT69qJe
HYOKP8VVhMzgQ30cQzHlckJ0KzxXYSc2ETkqAlDB8Pb/N4r6cZRSHjCc96PspPmFR6t/5L69PcKV
8zSLZ8zyj1SlL0MFSo9qbwXBmRveWhW4OawpcdLglCbjzk6/OtSswTiX+yn4LZbMFJpFlhJLJ7SI
xZlSlv1goaGw7zNdvjPUla9D+vyfaGGRAaYRTMuwVbtz09lYww/fA2wk76zcJd4XvMqsqjQ3mCiM
LE+uCgjAsYrAOM2suyawHrTBeqnBoZq5+Ew/H8pvYXu9Ja9peEVeFqvHhnd1tv+V4ATc+TlXVtem
BUnnjgxxVs75uFVqo0uofqfGSZgNEQsOe1vHSAB2IY9751BfWV1YUtT4IUrNIpfzT/kj/fU1Muwy
KpNz1IBYqbFTAMoY3xnk6nzmPsncVp2p9x8HIYAeii5ztNOk1htkawijnLcpU++csKuXo/zHOPNk
/5gMlq523EoRuUacfjWRrIul6Rz70S9krH7ijejFJeJxrQ1+x4o3kmL9/VblheF6VOcslqTy4/hj
BsLXGershC814NKJbEsb7jzVV27hD2OYH8foUfWOJkf4J4RSP9Vt9qpOsZf34+dSNbpVJuFm5tyj
Ol/ZJA4FOyAkpOZYtSzmVco27gV6bJ7KAntsp5gsfKsr6c7qXasOIsyj/cb7Gw7FgI9TAxOKMVLL
fVLY8aM/hNtIHzZa1Z6EZO0x6n4uK+low1txEU35dfvuBFjA377IShywBhb9JwISxKI+jh6Uamk6
9ORPuSI3T2YTaJ+iDBl/4pbIQyfrqZFXlf0YN+Uzaj6tN3v8rBN7+oLA6k8VBvQJkwNjkxlkMmbT
tTzCBhY76vSY5b8AY+nOP1PR9a4dHPP+04QChmtm2QG5cLcOkl2fmbu4VTCYsSEc6YBOEvRaPPCc
CNeJ2itEULm6Vmgbsy/GbWyUqovRnPBS9CYQgpPClaE+j0qbvqstkLIhjL+pon8ORtM5gCUrOmzf
TTXWPUUpEDyy0mAL/bd+ajtVwFXHRjOX1Tdf6WUcAOVk6+AogL8z3Spd3pad80M9pqOXF9jhTfJE
8P4F3e7SDRsIYsCZazT/ATAXcC3dsvTi7YidynRG7H2SVkTrRuZ1NbSmeEPpodpgPRy5fiyXa7to
zXWEne7KBpHNw+uO4oBDpO+RzNes4lOIYJI8xB5WHbr0FM3imI6SeKh5SbTSWvOzNEgaKYWG8Clo
0Qfh4ElfpJaxGnFz3qpMcKuirbIuMC5FQF3LPwu1d9ayKOMVkKxkNWL+6Rpynq5oHEdePtbhRjJt
JDQap1hVWDe7TVKNK+rqX0fK049GDA9eJjnwpgKnxpamxRtccOVB0vRuW47+sMKZATV+bI/3uS13
ntpk4xoFXoi+VWSumUH6BqK88Uo5M5/kJIKWCjtpjQpMsrHLyMdwpZ82lDN6D2ySQ518GCGX5Cw0
tlVHpcXIoSeQdaH91Hhr9vKm7rPIi0k8XpuRwo6lo1VvN4nkFhoywgEJC5sqNlbaFIqHHvfdk11H
xgYQiroxbT93M+TLnhMzUFEctUovqEvgHDn20h7Afv/brC3rDZGD4bY9YqgSa7jNjkOwUsoUeHsI
1KrMKgwvJRsaQOj4XpGDUGwKK9pwa4b7oE1xqk0lhDPUvPLUQS436BmWKErHJUjIph+9QZf8dT+a
4z8ojaQrh2aYp2Z2tXIqUPIGRBGYGgNutEj3rgNcb9F3tyl/apFA4bzRZkea3E0JkleRmQgYJL7l
ybnlYzMho7pvpOEGyaJy39L3Ru9Ue7QL0HhylYevcFoH9PBUHS8iKdj2vtHipqp8951Uf1eMzHy0
qKK5MHzgGKCv71XKRO/Y0nxXtB3OztQstgLuimfGcv0ielF6uZphlAJ2fm+PEVZSJIduoQbm7CIN
grMbxlWe4IGE5Hz2o6W666VZGK0VSQjstppkG9h49SBt160LbaIuYufFu4wPFwZAU7pWWrTtdUPW
0Xi34f+2dfzUgtHaoekaPkdcs+6EBdR6EmwGjFeEiwigg9ZNF6xDKPJeOXSz2ROo9X60whVAjmbX
WHLqli3eXuhND9tUhPoOp6iBjWnHWxuhHNfvcRuNsHzdI1gQvJiTXu+yTPwMa0SQsZXX3KQSCUkJ
HyOv0PlxumIlTw1eyVNcrid5tNZ6o0EkBWm6hkmPTUGJMx39PHWt4Tm8znN59KIYU6Aqs/Gfaxqo
l3aFamAKIQDnMhxf4lA7/h8yd/RiYy07IU1uNr8y+U5gce3NBUoMyNiw2RTLIAmz2HQSCB6fmjzZ
U3p3Zf9xlH+Cx/Uce3b4jde3X6NLQTXETP4ccfHK52mjKX08jedKa14ldgzItJOf2iecMlaxPb4F
QXgwnH47m3tbRssNP+zzWXsN4x2NK+z27/kdzy8fRxUYHt1JEgwoHh8fR6TxBE5rhnUSJeAuV8eZ
8KhSmTzpkz3Qp3N0aU1NBE2DXJbDgzVYFQlwm3iBkU77QK7ajZkgKezUJUpTvMuvIh8shAAmyVVG
3MktEP57LZEwjUJqpznf+f1Xyt+E94hPUI10UAVfpM2K3SAQgtnNScM1+znE0eg0hWrzKc7r8N+x
0ZVnE3PyPdYqxrpmQ1duXVbaYzbo/VNrDY0nN1b4UPoINVfcXKtBIuoqGlt6wAWl2CUcJzdtqtDr
eiN6EugseNikpdup8kFXcgWtKBWbj0WBTUydCu7hzLhXfbgSZUOuNeHEU97nwC/mqNr+1GJXZZzw
mPkZStlRkvJnI7HvHIZrUfYM/p6FrGRK0ks8i2o2cOeyKiVdVqYNQla4GWJRA4wUhx9cGOUuX7VW
6rtt32HtBj7iSRt6/IdmV5K/z5T4LTOYGBkoAtRF0CY1uZ3JReifwtqR3AbfvJ1f2DRw5My+E56a
6pUAEVE96MskZzO94eMZGCW/z1WqO2eHKprsOjLoWVSLn3OdAp03JE1pPKkiln7gadN8cXKp/DqF
XfM2SWbUuEKMOUykCP2jZOBmxyHr6AxT7yVZg8cP8gJukdod0msoFGdROwH9J6FxnRLpfHcqVYIj
HIJ2GLZsB8WOadiXTbYZRxELV84VWKq1PFWbUHSS79a+r3tFF0j7KC2+JIgs0z4MdYrNSanspDLP
AneIQOx5vZEWkwt3NIhW3Poh77YuNjVV5nMXRtrZLwbc5UfMo71UaY1d2YaKm2WBdDD1vnjR0I47
CZLZo0hD2HzAOjbRmGPn5I8OZOfRPEtK0P3i5WesMZDupJbXonYgDLOFBoiZi9SyNCo/5xESZ9Bc
R0r9h5Kr+s4m455YfHpwPwjkoMEFEwmhAHlx/Y16MirCb/2j6pTGRovprY9OgZNTi12gMntimkMH
pEs+YAb6Q4CgeKhhbLmp1PxMo/pbEfFIm232JSr8N7OPXYccf9v1PZ6RxlMV157oayJ+pdjaVnUG
pLmpdX3XYJg2d57DyXqW/fZdGWOkRfJVBRHOLacGBmQzHLCbKldWDaiiM49RC08i0V7DCDR/Fhr7
Tos29RB6DkpwnVI7bsV/DH5/7BrxSQvMz4EvUzQ0ZRoUYMPk0fhJ0egx5YLvFONLJdUHXOU+g8Dd
tZm0S+z6BYuE7QCuS8IFwG3tIqPqbXpTXDzK+TS6g02QV4/jplP7vVEn76ptry1BJ7uMXzplOg+J
9EgxFsB58BxNEDp9wrxAfK9SKt7IWh9tP/s0depmVJqTNkTDDtyPjnWcQ5Pb8UZNfZ+Ht8dgU+ja
a93468mA+hkGyWOZZI+dPjx1dopnh4HZYFImUGgCFSNUxzz0VJcTA1M8B220EY0YugkjbrqYvT+P
U/U1m6x9Wim7aayOGvf5bE8Im/TAcgJ8jCrFRR59DX2V6D8xXVkyftlG+tDk1bdWMpCgqo+2Fnp5
Z7yCTRa4mrVPiRk/2I2+rUYbAmZUriS/CvaqWuwbdZrrLcYK49mXeW5qgOpI1KwdJ980WbiSYVJm
fUcjAAyBW+kwi7IBaF2mkAwkarTD9A3PuDbem1LwuRU9UJP2eycaxR3pkfGKFWPkFvoorZH3zbxJ
aQLs10tM3yn7rHsiq+2AVeCG+xzn+USBjyybrRukmnhATVd1k1r6QimxXhemIa1sonF05+wM+94E
NfV8VJHN6OSfyYjInGulmrZCZRSpH9wEgMdNXGt2Iol9NhLEkK/qaC1RpEGRtBbyo2rZoddkNIry
+e8s0aNehag+Pg98ignm+bMY/TB1NSPQN7HR1DS4dMWTnFR9DERHA3ssk/qJ/o/9ItdEwxKRtEu5
S37TDNi/EjjkDNaAqk+HOuw/mbG1p9nvdaO89Ud/G4TTJ8Msdn6WHPEheOrVcNem4VZFMnGsSMaF
tYlIWUXVH31RbPNoeChiMhDfCb6oA4ktnpzzZiDqPVWl+mhp9c8yGJ7CBg6J1rwPqXUUjn8MRhyp
sFeJx/Ihr6N/52/btIoXkPl3av0py7pvYR6fykTdlg5eq7U1/YgJZ9HMQEcxdeh+lfMdghsm6bUo
3DqXorXtdFvegiP06gMqT3j36upZJCnITxSnLVyS13oF7cU0G9zCQpwuaWbKzs+YyeH6h8KI0aE2
QrFqsJ3HqVAebEVaR4ryNZOnT6PfcqhMZ2OIdiuEejCU/CEKFNIx/dTDJydNeAs1Zdv0wcoYteOo
x+9Nrjw7LY6+qh6t5RrPwKYe/1EQqICbWzy1avjJTOznPpAzfkH6SDXoCY7KLyCqm8GId2BxMBBq
1Ade1S9+OD3qfkOERlxo1uGaCP3kI2vLUcxRDjYfADed1M44+Ga2VSxB6QW9nBQoADKDshdgRje0
yte80HZ9Iu+coPrak/HiZrvWqCVvMKaMYSnL5puD7ItaK5u+7L6HdkAyjacjwl6HtjS/GiWmZWFa
ulrZv4cjSfZo7+cNobXVpi+qf2M2SSvqt1BRznLcfg4zZR81/gG7tF+11T8nvvMJuvtzy1qk/vAU
ZOlLkQ5ipWY+CbLcpxin+Vs9sZ8GKX3w8dJbmf60x6T4kAr19/8DXA90svmmJcmOmvxL76A9mdbW
0cenmFJPA/Jc34110K+6UIIl0frWmo231vRktro9oO1y1KVwGxTJPk/bc1uOK9n0d9jxBFxUwWdb
6bx52areKrmIMcYMkGTTOCCNEn7ppAy/nohj3mUtFm81zdYab2vRGPJKAgOH46VC7IJE4ErLgr2h
3aXrLUNc3mEatRQgUdOGDmwtQtymyQX+tpV9zMzmoMXZV0tq19Rc/xIe+HsYqqzgSLBjAhz7MdJT
wgL2UW1bR0ADpUaZzo2tOzHFnMD9mVAthnBmAtufpWo5CvUGyeEjqhtYKhePoSnv9czeyZjk3U5+
ZpP7i7GoR1us3Jy9LhlHsA79qMtbNgpb/keJWekmkyLjMBU6SIAha3e1XosdFsThBrX3bp+IeNgb
MG3+wa9X3ipNBq+9rXiQK9jKWNIF0w9V8/PXxK/jH6mw8sMYmdlONom6w6DJnxrqJ1t0x/NDIXLH
gyiKGsSoxidIEsaqUmJ/1yHbuC2yovxLjfffKwvtiS4OKKsLVQobpiyWOdN0zFIdhUY98z2YTxjw
4oW+rrVGuLrdlHeq8lcCRDRSCCDob8xCp4s8RJPqwfeFYR7DXHY7TrNzr389h5jLDUMF4rciGpSF
JR8jEPo0NICQ5j0J+yJ1w8rlcr2nQXZRBp+Xz4EeDlwLmjqKRh83pulga6uRLZ+QaZ+eO2swDnlR
AwfJcDwuZBAYme+DuxB6/KJKX3WjN/eGg6BGWlj+gzNp3JR2lr3f3sPL2YPCBuzP96T2MIvBLX5V
X5tNEUZVTYyWR+9g5JI3C3/WZx8Rf1fp0IyxWjW9k/EtB2UpdKhGs8eCfMWkJlUSRchFEpwK2zwJ
G9lcrZ5WuS5OMX6Qg1A/3Z7kldtNnx3gOKNso4ul97tSUf1Ck47K1Gg7Mg4q9Njp7bo46e+kTRcF
pt9z+89Y1uL+wZSYK0COgpOIRHMcA9E8GJaebujzFF9RKK8w1DQL4EeQk/vcrLcWQoMrdZSG77aJ
X4GJzwVwfPxnQ0tu7iDr7iyEtegXWgKD0KFk4bUgdXmoYLOr6e6/WGx8xWafP+AgF3d8BPkmnt3d
LCuB+mAmX2v4fo5ee7fH+a1PsTi4CKwBqTPYu2DNF1cDAi1DEEppeCrqcHQ7n1quFX1OK//H0DTR
Fm2ducNQOhhod/qK5l7hZoRxGEeHkVdAB3PDqDc8jSMApS3NVqJTrQM9SDT5KvnOyl/b8uAHDMo6
NN0vYKIj+hpyWYQhdb7wSyHLByVqfsv9hTqch+yeztaVa3OGK/y/4YzFLtTwNKxiSHyQUw142TMJ
ZRLtPXTTRcVq3uxzY5EyOMgZLsmPd1o1IJUSNMwqGukoTZT3YzJtEYidZeYJ1ZN8XSktIsLJ+FRK
akEgcw/1eG2myH+i0qkoCIws+ZEgA4Fx5oIKArGz8LXjQIJ1Z6ddeed59wBUMUcuyQs6Txn0Ndb2
1lGWA2VtlnbviTiuz1NL4wTLuXHbak2PJl1nbZIkftdGkzQK2sD69g+5soksCwzUTC3HHGLJDOgt
+iz4FkhHjTpGrioP8Ow0l0abZ2bSWRnpFd0e8NqjNVPdkGinR43a33yh/BFN0Rd20qkaleOQwhIw
skedXJskLYYeFH6mVvpDxMbOmqyNEckruYj3JMKPcut7cyZw+8dc+dLoY0BuAbcxk0sWT5USt1kX
Zkl4gjXauso0u2In1vb2IJc3JDCD316hxIfqRYQqerzqiol2uN/rr1EebLtQQazbvwOauzIMbK3Z
2QPZChwwFnMJej8gxTfFaYwV+VmJw2Ef1Jr+gDaB/fP2jPRleVXHCxFTRHBt7F6wL4ux+jb2/Tgr
jePQaKmXpFq9kpzGd3W9nZ40CX8GkSK47pZqIz/LMcSMTq6HQ5j42d4yK7IS5IxdVK5jsjJH+Uqc
g4YcHpX+TpHhN0GjGFxZaX5GehY9TdUQrcsBTsNUlsXaBNbzXDtTuxoyO9mqIwotdizSnRAkMaGs
Ko9tIlPCshvK+1UkeWFVTxu8cMd1EJjTrzhPolUiRPSs4Sf+phSO2FQd4NLbqzQvwofHhI4cqQ/m
lJiY4YezeBlDfei0uhLjqU2Vrzikn0DMeYpO0JmGv6XgG8IhYuxtJUffbw+9bIKh9kKZnfYC+01R
4Rh9PGOppPcjxKPhZMt1u2tiTHN05H3M6STLlILkMHofw+zOrrjYgPOgtJswqYSDwr99HFRv8yRD
9H08KV3/OQyjp3ZCYDMq5Htiwxfgk9/T+2Okefp/XCHmZFcAp4cRMCrwFgf8+3nwy3zX8D4fnFKV
t9Pgq140UPIM9ZVatP6dM315baJQCn1LRu2GqscS6pi1CkdEShU8vEtn0yZ99jSOLbIj9iawxbYt
+/wO+eXiqgL6NWe43FMwNNDa+TjnVOItKcveOSaFBmIEzulmGPK/ZPbAeEYbgk4RpMYZx7eIfyIr
F1EvF/4xC8II//etYT45EzVjUXydQJZkm7+P7RiS000ihlAAa7o4JZMlFD3EOvkk8KZwjdGZtZi0
Xez3X26fiYtPZpMnQR/nYDC7/2E6/LFpGiCPWdB24uRHtAMl28sb5RS1+jZson/6KTDvpPKXZxDt
JVQ2oNxBniSg/PjBgj6EVYsax6no9PfIesFxwsXP5kh/fBUPGww/7ryslzuETBD7srnxAV13OWAF
30FrAyM6NUkieXVRFtsh9+/5WlwdBQlqlCrYJUgOfJyW00tT1kh0sjUoH5Lsh54VJ9H69re6qLiw
Mnzl/x1k/hF/fisV5EfWS1hVIZFnj8jJ+FRedMe9CzW/OhJqcjMzUuWOXlxajZmPcoaG0imVpTdD
eioS660xDnpxJ+C79hhgUMUex1QSkMliHJTvm8q3tPFUVu0KfM5r3rWrHD8nhTJ+g1GFZoSvvd/e
SVOvfS3EUei6wt8mLV98rcbv2ihqsDPLi8Crws9W+u32l7o3wOJLta1QfZAA0ymArOHZZlMfCqOs
7hT5Ls8ukEZYfzMNSYHAtbj8MiXv4yFla6vquCnixLNM2YWTuaeUW7W721O6tiWAsBPcyOQfF735
ppIr37CwphkratdxupUbNjnIM1Ep3u2hrq3e3BGd5RjQrVvuvhYzpKJoGQoWldv47fdw7IO/vocQ
1SLEnWlihALLnBZkYxclsT+cakfb0WHYTEG7ja2QohQt5nE23Lk9qcsIn9OLf98MOZ+LQEuGiq+m
qYrwA9GHVv6iZR6vdScHf5U46qGNE+lA7tUcoz5IV70j0aBRRtySZGr+eRfk26YQ9mEK4+kOQ/ZK
fMIBn30XyLqoGC+OIKqxI5eAZh37pAi9ulURkFc626WofE897epQ3PuzeDpqokuog1YKLbbtwjjq
U2v/UJHGf2kqoeEkhiTB7dVebCGUPLBLZAsBB5+9oZe1kcynMG7lg/qaNaMJCxcdfFnIdz7pYj7k
ayTDqHegaGODxl3uIT3J7Rad3eRVMbCGLZUgorncxDsrVe+BBK4MNXucU9CfhRX4UB+v/ilJDSGb
dfI6diMmK7RKQcJ1nh9L9zgyi0tlnhR0fwIB9NFVanmLyEMfapLt0S9eYiE9TKkTuDJFE7QQNrPp
tBMVd+o1iyeA8bAKALM82y+iu7vcFKSBkRJbZkb307U1Nwe9KLk1csSWqzduEN4JBy4XEgA48BYd
cSCaMMuFLCqfVoKmpC9tpkZuZ9qe1iZnJenPtzfg5TJSrKEIOkN6KBAtoTapAtQzr8L+pRLWd0Xr
3Iog1Ze0L0FSuoml3RnuyrQA688mweTtXGiLF43KOvonYe+/REH6PdRGl3joZwzo9/asFo/A/LFM
aGHcFPQIZFoFH7ehXgyNJKmG86I6YG208JvdbNrGBAxU3yW0qPxdfySKjEVRAFeAmZ6MWP0ycZpU
5DOstCpem6lCDGI/q4mqP1RI9anyKkVYdijSKjDYL6DYBVO+PdVFoMrwoMN+34gQCikhLE5cLrEG
GjLGr5oMphNluO4p7Q3n4My9W6qu9IwnWfL6PLwH1llaucxD84e8lwUmPlmSZxzaSrB67exVM/em
PIEm33eFuc7kTyXGnWi2pj9tNKaVcmtowd+9vYxNMCHzvNNkozu5DGRhMtd+ZUnB69BKJ8QT0JO3
76RTl3t1HmIuWsO6Ik1criyCOPlk+MFr5Gz1qf4Ul3thWXcSw2U2/D8TMSnIzAI4LOZiq04ZAku5
HvkvyZgn5sqxQv0p0zMZKnRvtKtqKH3PzjaFA2rAbN4iOX/52w0EwZB39beDE0WHxTQrR+kbSl/h
65j+jLNPfEujq71q3Iv4OJr2nWf88r6ZzeSQTKSvNqeqi+mORV0EQT0mrxiEb4dC3SXm16mW2Z+k
B7a6vz23pVI6q4ucBv1rlDXIrS6iQaMwQ71EE5wGmtN9VgOt2hbRqP1LrhluxwmBD3tSzZXfYQ8w
FaJ6HQY4g8jHhw9T29mHaIqmPXwqGbRC5bzXleWvmygb1oHjVC9dYmXeMEbDVphF9DQ4Wbw3pCI8
5P6orRsW+wU4u7mpJNvc24OhrVogOQdfpj4mpCxN3T4P7slnzd/r430EeQj/r7kCPt/q87b+I/uy
gjxvbFXJX7Ks+RLCtsiE8t6bnyc2EmT0ncbtO6T3RFYublzkVeagkaQS8uhFWxZxFzPxy14+kwg8
1pL9uTBwSIdWkK6C1Px++7Ne3HkMRoRPKoZ9BTomiykafS1XkpVpL2VSvINg99QqPqlt8qXM9Pcx
Sz8X/XRnyCvzow5ApZm3C9WLZQwVSWEmZ7rVvYRGBD4TnfTt0HfOugLPTytf3GMLXpwTMOm0AflD
VY73ZTHF0SiqIg0r5YyYPChQu3hool1fARVrv5n3gMYXNx2yQsSgc6mT4pH+237ijy3Tm1avgJ0d
z3ZMDb3JjceWSrirFcaP2x/u6kCcQ8qMCiHUkrZnIbGGB2HVvsDyGjBUjUa3yjF4DqvQufMuXr5O
KonTLCcOghpho+XFWgSp1SfC5ot1ymNZO49yra0n3fkZhNa+iScQgNmmr/Q1MgluByrXLW3xd1V9
KkhwyDkY+CJxvVK6+ngW8wLFFyFr7YvZyWJjlKOzT3mJsSko7qnDXm4YhKcJunFbnFPsZcCYa5EE
zk7LzxMypKD65HQfa0hIBkkHmqBo6q+yLtJ7yo6Xx2Ie9TcEhEkSsn6coKLlsigwoDgrZl95tfjM
sy8noTPTrm9vnasjEQyjjsSTTMD/cSTbFLWtVBDGlVLfTG36Vmi2Z1e2hzHwnYf/4gZVZw3v/ww1
J21/HIdIF5NGuapAHk5sZw16IrcVRD+T4JF4hxD5uwEh7vb8lkLa7JV5VBYT684ZYL3YK76tNWVd
2s05qIMvVlP+NDKAQr+Md0NQqqsC1xkVVCwQaZp/UgjEcfTVvRCJlwB2FQSYsx88CnMDlpd+Ev5Q
alxPbv/IZX/34kfOX+mPpUklCweawUrPWdxaj+DjWrpGGSC3IpG3UZEXj1DYxj3kZHk9+Kh4DxHE
zgqLjDvx3+VN8nG1FnGEZNWaFBB2nxEZcfkxW78OV1J8j32vXD41jIO+BCQMUydbX4wTYSQ0QF/J
XpoW+0xumsJTHORlZBFxewyE9pIuY943RNPwC98qga4GfbJuxWaJn7OoGN5IzLOtqUvmMQm66JAp
TnUGMTU9NWWGB/vtL3Rt75KMaHTfIafwSH78QPSlayCcRn2mMurKwFqt7Imti/D7KvOHmRQKQfb2
kFeWCAVUGL2YT1PHWBZH6Q/ocY5++tnWvySqQHEfBmT5rAbiITd38EhvD3fly5Opzs1uG9b+hWYn
2vChqfV9cwaepRhnYAZp9XJ7iN+dkg8xFHVe+GfIM9EIAp2xuGwsaSyrUq7lUwzPCvXhDZSAMMX4
pjPxEUrcwRwfZtmPQPxrOvsEcwZIxnfO2nzLfPwNYNCYIUwL/sGt9/FLDuj5pJSM0lOlqHsnHs+0
3Zs7u+Xy0zHGbO1ON4z1XBY1kiGZery143M79f5bl0zOqkm6NEcrrcTzWg5Vtyor9aVqnenOJXv5
Xn0cenGTBGKm/7RQMFALsD3IPp1rOqN/GLKke1RbE9idqQXr2x/28nTALEQfcg4MgH39Pu1/XF9l
pKrUKAFqUJ3agUWej0ZM7xpNl1BBBKn/HjrG9vaY177jH2Oq6sfv2Aa+KlWFFJxtFMZcSOtfC3Dx
t8e4PBMf5rWU3DFLRJslTDvOkwMBwkie6yR6k+17LlfXp4J2B304wqqLN1gyfV+psxheybALcFAO
cFL+b2bynyEWqzXVvTWZ7VSdzcb82pT2Qw0zx74HIr227+colGiXyuEF+AqkTGfAXqvOxrzjhL6h
n+OvCrlWPbXuTQ+j0nHmvn/7byb3v8MuQVjyMLIvO6U6t/KIGpqJ0AihxbgaRWjdWcdrxwtUNfV7
Cgv0Fecd88dO7/Smk9oiis8azrq+WcCbUvxXte3XgxS8geK5Z+56ZW+gFE9Gz2VCHLrsVUGI93ug
uflZl5piWxCk7iC1j59ur+CVAIT6KyUtqgi8KxfVClkWetRpvYNXRXdoRYlS5VQ8jBiM10b4jOzi
a5gqxUpV7XUoO99KSPG3f8FlHEqgZv1fzs6rN25kTcO/iABzuCU7SrLUlMdyuCEcmXPmr9+H8mIh
sYkmvHMwcy4G4+oqVvjCG/gJGMwAbFnmnnlZd202Wcalq7PnOPNfYjngjfBHqm1qtXVBrxxsedbK
nHW0WNhlmassFHzdIjl3LS9EAK+xcoTewpOvl1timSsjgUsAOwlCE/7usmRqGIE25BrM63bG580q
zJKHTBxezb9uL+DKRoHORC+HlAi4wvJdiwUrpggC30xotfrUihYCaFadbPQcV6bDk4a1L9km9btl
9hcZogDTSzQulVwnbi8V6mPVh/656Y12a+mWLTOiYt5PYgXqaIQ/V8XIQVLHuusk/dJTd4YPkzY/
EstEcBFf+n0kwoeyrSoIdmaeS+e4bLsHqawiVzbq+lwZVnbKglBwlDjSdrfXeu24gHPhrQN7QlFm
SaccRMgC6I7rF6lU5G9xWKp3kyi3Dl5S9aFtA4hjIwXqrrgHUulf9DgwjpanRRuHZuXdnfGJdE40
HQ+T5eVQNmFborXWu/FA0DS5Yf8x9B70xrT9ejbyO3fsudtTX9sAb4ect+GbCzAlysamo/MugoU3
vV70kORq7P3KYOuMXpdw+fxcsxYEFmL5K6zIJMRd3QGHuEAnezKE6ama8DnQsTgQs+zENXRMROUh
LbzWaUv10+15rlz0VBjoFc34ALLjeR3ezNNQik4OJp9+t4fcy6CWwz5KxcZuhc6NzPxDW3Zb1riq
yJ+5CE3JMUiKsG1hjZeHS9LlqqqlQMMhQzO+aKk4nIxyGB80PVf3A4g8x1Qgn5ilqjpa2oO4Tvoh
2XvDWEJ4tPLgKIxK/Grnec47pTmimY1KFMhIpyyT5IzuibX34yE88/H0Q94o8T5uu9jJNWX6aalh
fy+XZX3UpEp9qvwAsJg4WrqD2m22K+FU7JRGNB5iKgmFrWNHuVcTQ9r38GLsGCmgTxm3rZMYvuj4
edT989VDI41+EFUK0gdKre+/SBYZQQXBWXYHE3dJs9e+Uvf6JsndVsng+iadsdZcpWBG+RxL22az
rVOwlZnuRmXzR0I1BoTX7c11fYgAbQBDhCdBuHz12mJLoLeI6+hurKXSfa76CUISlb5vRa85//tQ
LBa1HfQHr+tXTVWOEaZluQsiVPyENmX7TAekuBfMIN3IIK+fcGSnSKuotQAc5n58/4E6a6oqOOYo
sRXhpyxHOCYCm6411lEM6i+3p7X2jWaSDzKVvEM84e/HKnQMjqD9Jy7EqBe4fR/SyT/dHmLtI4HX
RGyDi5XgcrHfam3oU6xek2fBD4OL7PnGKaaeeefHRr7xka5XDmYbeSLhCAtIsPB+NnA7knroTe0i
SjUFKSX4qtfWSSjEL4lKmfpf50W8M/tcvZb6zWVtsez1KCpVT3FNs/s45GUKfVTPHVGKnm8PtJIN
gFmZ/0LTQ6ap+X5WPaJCPSaxqgtrD3HU/GIFP4fUbO8soSwRjfdRgs1yceNNXCky8KaylhxdGCtX
goB8USqlra5fIH2Dju8eQprVitjemfG3ppmcJr8TtP8G2LtCHH5ore/FuHEQrjcnWoscbwJLKglX
ajuF5enovE//68Zqxf2fMd5qZKzU4VX+fFJG0CfzuVuctj4xKyMsSw2xlOzc+OXXMsu/+1Ppdln6
4JclSpPCaUR4EVLWCyEh7Udpy2FkHuPNgzUrBFpz+f1Vs1OVl49kqEetXggZUn6NrsHAHs9N6B+w
Ztynsv/TT4Q/pe8duUzd2ztrscCv4851BrR8JFKOZU23CQRPlfNCuOD3gkqYIAunKdvUS1mEAH9H
ob2JNgcYxavQXUjzOgO/17tWLt7LY1si20W3XzCEo6Y2pY1Ox0bxZnVehAAarQ3q5EtEn5am6YQ2
FMI0kv+rFKPn2YT19tKtfTJSPMJ3xJA4JvOk38Q1oLNhAcA7vyDmjYpHXv0SK/EhDRsVoZZs72nm
aTD0wFGFLVrJ6nKSl/A4gCG5yvAQC7CUwdRyN5vKrwA+Ensyo0fwYBlMe+HnpA8bF/jagKid0HGA
aED/ZnGBx6QvED5GKnxJ/V+v6rtCpvplNR/HFiagKMj/BmX6exrmCASYMcDM5ftHX6zPTZykLoqY
/PKq9Fn3p7sIF+F0RKAEy7EPMzUU6alw475ZnagKbEsx+Puq3JirvRTPaCR0BHwPB+s0epRyL9mZ
bZU8xEr13etRhbu9jxav49/Jvhlz3spv9lEjS1NLpU+96EX+gov9OczF/4TJ20AILzOtv+NgvYCt
NWnt1a4B/dp1uF/4rhb3/r2HStNZ6GGylkXpfQggMexLmv/2yL+1rWbIjrLQNfeJKW5NeJmOXP2S
+RF/M+MB4Y5QF7FTksciQjik/hNJ4wP17M/SID+nVvGz8sYjggPwi1E0ur3ciwjh7+CveOXZCfEK
p9/3emVRDLEu2ThZuPPpyoPU69ZvCkLBt3akDXt7vLXPq/F2QvjEsxyQ4/vJioCeYoVc/9KFSLp3
afil861pz+1RHG6PtDazGcUMKQBlM2L79yP5fZh2YzJgqNVZ6jkYxeako4zytait6k4HM7oxs7XD
8na8xcZFKkSto1HULqjT/cRG8r5RMwNjAklxxqH+XfXVxulcW0od5giQO+weudnfT1AX2gFUnqFc
chzU7alRX+JeKOyxK463V3J9IOSJKQLOwf5ioEDvcMIBI3KJx+lHEflP/SC+xFK8WZdZW0Iq1f83
0OIk9Kkm51aSmJcokJPkKI1l6VoxGBizlKUfNDrwsxOs/nehiLCrcWW+DwPZ+DCglmpj354cgWFO
j6HWDDBmMdBS00S9G0Dkb8AEFgHo66EhdUdHAf9tat/zPN6c2LhNWrme/dU7qX0Yzfyzpfc/yqL5
VuAYX1X6S9VUG7iztd3MJUw3fe6lX8FZh6TvqyJXQrds/U+V3txhkXMOEuuzb+pfbn/u1aFmlC6e
2BQxl/lJWVa90Bde5Kq9ALZUp1OWZqhtF6Ps7RPN8zaCrrWvzgsDxIzEdfaneb+aaYrrR9/FaEP7
34cESYywsgPxu6dMe3/LO311bqT7QCGBXlzF8GYK0zyxsgBRb9iK2MnDgAWLOJp3qZF8vr2Oa7tk
pgKQtiKMd+UKEHd6bzTJ6LueWH0xA3OyAerdxcb0H7N1pmw86K2xEZqsBXpsS3J/oIlIgy6C95aD
Wow9Otu5Wt+Bcz33s3vn7XltjLEUSKA8lPf6UFcuKimTUybEPJ64cZmufSc2BDAcOuPXhkVF01Ky
UMTQ7dCWsz3Fyu6HWUlDbupzHMlbvdu1G47KFBQCKkDzqX6/BX3fQoRrsnxXRHT2UBXhOOtYaied
T7exeqtDoboFxImO1hVAoZlq2WsHI3ZlIfFts26QUyq+WXH0cvsrrZ0qkJszxphUBkTs+yn1Xkwt
gy73c96gB6UZrgSHGA3Z6FBVMqL95VaDeG278714jZgXYPHFpSiMDTYB0RC4SVZ9kiesRv0u+9yL
1bNHcw4czl2QtsXGaq7OEgcoclWg1CDH388ylyt/mu21L0Yulg+hVpT3qVHLj1ZlNsc+FSe3ksN/
rKpw/UsQvPCEmdM3CsiL3TKUdTIWpdhdUAP/Kprjses8l9LmEX+Mf8SHvI4FlYizjG4AaM3F25un
Kj4zGpV4gFqp9asTD2nW7o3mMCFejWxiUm9ZLCyrxa9DQk19xVPN9J3FkFo3CJ2KajEc0VZ/DAXU
o5MaBqFdjrDnxDaUwK1HVXuMhGK0kUGaHAtdQ115aikqibvBmrsDULkUBx6cwH8ditpe1uLsUcn6
4UEr4SjHZj3u+9ro9/Hkib/rtta/1l5ef8NbSnwQTEkeMKy2+o+mKITHQo6RZ9Ow4Az9Rn7peoyC
IoUdblfjR9x5wj9iFHYuZrDpt1KoRMhjnX/xpFz9fvtUrd1LFg+Vpcz8C6p37/dbW8pZQ+1Cu5hC
/iHI1JdAFc+lke2lTvr0r0NRfqQ0P6slzOT/xVBm1SVRoFVINwNupj12iZLxY5dKiNt7xkY2dH0p
vR9rPttvApqhxyYxVQPfTZVI34lTmj/Lut7hkKlt2YO/Nlzf13YYi10FDwAQBI2Y92NlUu9TJ9Zw
ezEa3Lw+d0FrIyu3G2I4k01lj4V5SIv+QoG0QEXVeKll6bluzYOM5A34j2oKnaqWHVV7mND1G8PW
SXy4zNoD3j7AGMGGpN2jVP/mUaJaBqjqaxLegTySMwvxwALfYMP2i9gWikd9qGaI1YwVNP9Lok+V
pOxzBMNvf8nrB5MZqzAPiRTn/uZixrKgRZlWi6KrJ+qRbPRsCdLX20OsJJGMAaYLsAwwMnpL71e1
kEGRhTzIFzMpud4hfZnKroyUfB+NmfLShp14Ebqp/Z5b8fADYZnq1IKZ+nz7Z8x7cvltybbAFPBL
gOEtfgXhB9VzZnmRxC6669A2O0pCG+wnD3FNs58wBRDRd7896Mrm5QGg70EyRPS4fOnoX+IY7reh
mweoKNcDxOViDJ51I91oFK0tMiNR8eFNZbxlISaRQX8YGXiaLB/R1a/k+65GsV+fNHyZdafu/aOs
JD9RvkcAVMoP/zzPWY2AUBlaLlq7i2eHsxEhFmlobqwOn2AtnORC+lliEXF7mCWEcr7/GWfm6TAK
lPPFxYOHs4UmrJi5MDdVW+5LKniDmX3Q8rxwhFrxH4cwrE6RjmVMXIvyAcFS6dAK6MeV6YCyjo8M
ZJeIsiP4HEzdC2FZqCg8IWg0bVxcK0drBuBy5c4cfJAX77c9ciMaQM8pg8aAdrAZF0+hGW6kXiub
Gnm5+Q4muCFBWaxHZlrtJKDi6AaFaKt9dVCAQECgwHPLcAx9S5RwdUqz4RwNKJ1W8eIzT7HYJHmX
Nq5iAV/mzttEU60cGCI0qFgcFzpQy5hCHRLZwiitczENu8Oe/lwF+a+4Sv/c3kirwwBjQNwLJIO6
zCNjNE959GNMR4fiN3oyP0Kx21fZ+O/HnxaQSTcfmgfh7uJ2HRMllgK/Ui9xHCG/kx8KLzhlQ7CR
Wa3MhsYAzDnkIg0QGoudJsS4N3iVOV3mtgFI87K5R3awO1UZKevthVu7Z2aSHiAQLpnrFowa5BJd
Qg89dat7jgFLh8Q1mSUdFevriJI3pwGTHf0uUraE/a6hMVCRdODIswbQzIBYbPa4xvI3V/rquVTr
xw6vx3xQTqbn7wBc/24V+Ttmw9+sQr7AHqrtyFQep6nCG8Y7jrn38fY6LIItFnn+Ddy2vJkoZinz
J3kTlaRUn/Hq7pOPsnSccK/BIu6UjYVTtuHz7ZEs+f3D9b9D8XDNFCz5SkOyya2i6klnn+MilB6q
XFL3hoFdURCN+IKIfv6EKzrFYSlR//hBhWwz/pNZ6kyBnn8VyMcPfjOqj1NrhD/7ySgmWx3EyTrE
idEfhKyejpUO5OFoDXqIP6ehVofJM8DutFJ3DIMp2QH7URwNg1mUstvJkZS0tns1yhwV7epHIIPA
DtMy/6zoQh3f500ZG3tU8kCND0qlH4ui6g4DMf0TnHEMRHMsFiSkgHe1j8WXXRlq/D0vBfVXaVXF
rvXK8QvzUKadn1uETJ+MEaU3rCmaZJqcKUrwIMoDJX7UM3QDQkScP5Ze1b70QV3ZWhA0fBO0rLV0
lM692Nb7UR4BUFRG/cuIo+BOkMLicxK3/QFyyeBgt1N9hLWo2J2ESq7gkwAg9JvboWGGe702o1Na
yvqDkPVGZOtyK2OJpASfirHJP6aWSEfJVwThMBpWcwYhJTlFHzShg2G89R9GEpo7qVFwnoRgsist
6g6gqFEaDdJ44y2YT/mbAAfGDJgxwgzAIggqkwa835JFWup6ME76c2l8Di1aA1qJ6lKD+UVeTXYk
YvYn1old1N1W3eC1qLgYmu4aoDXqIvRHXxsab05DbCQY60ZG5oZmg1FRrQO0EZvyhECjR8+wH4xH
yRiku3wqkoPa99JZjlp/J5gdBk4IoTnRVI8HLReqndpUndPo6g88pdSNjPyqTU7n1KADBu+eGIU2
+eIG0aMwgWRnVG5VacdMUVHO16TnpoerGfmOMShnpYgRoIjwyJn2mhbRwhfC52kytsK1RUUCGIeC
OSIZFDVlUDfLuFtS+lTvLV9/HKuuZGuPpic5pY6RoZ0hfFBz0lBlltUhOxnI/437BnI4auFl+IB2
QOMMut/vuAeLlxz4OxsL/G/biNm3yUryr1bpoXh1+x5a/uIZ+Ed5l1cZdRKu4cX2UhPaFHVe1c8c
coeOptF98aofNOHIiqpPQvb59nDzp3i3pRbDzaHImy015UZQq4XgPVMTdVWAYFiUPLZJw9FpkPfG
xfj2eFenZwYlUTohSIfATMPp/XhGJWpZnan4eanDDokokpGnVjw0vffYRJUdpedNRNTqkKAm5pyE
228ZzOoYRwzFPEUdk2A/PJspftNmcA7a3i4Ryguih0AINxq2r2dxsbCvFVjohHSers5qE2O1KMiB
8EwI1h66vMOuaRLgXmGWJwQ5cE5x10bhZ5DuE1Qk7JbzLFc3wohFxDKjSF+fMhBTs5DIUhKc8Iv6
I5CGZ1CVmIK17cmCcWCEnbaxa5fxyt+RZirqXEC97kR509RbXOLes4CHd63+543aHtV6FDTDgxKg
cEneAsQwsDfrxFdzpL0HioooE2TYTCBd7Kii77Spb5XnSg0e8MK4FJL2G1n4/e2NOx+Et98TvKZG
zRYS7YyGvSqr93FqyknUJhe/l4FN+kp8IH8q//GDzaPQJ6AsC04TbuZiMp3AY1hncnJp9c8ICVLk
88Yftydyhe55HQOZaCQDSfCuNCDiJNdS6rS5W2qYw8+VD639Ekv0uLMPkyY7YuOfNLQwZLx2Qqwa
bw+vry0kvRCavyZIsauDAaS7U71AS7Bz8NvdRO/HiRU5eVLqQpzhoN19bYaR7cdVeLCsRH8qus6w
pUz7Q4EUxYEeQGpRKcNHr5SGY5co2p7PlT+kTWk9Z8Hg7wiXp52ZysnnEMwgoVyoHaSxU+9puMgH
yZ+b+iqeCy9W32JlWFf6buRB30W+kNpeJxWgP1P9nOG48oRea+NgLN7bqWr+QsuxwxUFu/eaLsE5
EKGTi5jb7WOhoWs1BTncyrE4KXIBQ7pjQYecuoUtt95ol7N7QNpb6EKmQ3PMuaxsPA6LHcn2p4ki
1lH2dHWnCnRvTSPXd0aklo5n5f6pLyp/N/WKcMytvPvHJ4DXmlIcYhIk0DN2dHEla7VpBr411G6E
r0ISlIcYkLkaDkhwFTwJ7RbPZXlg/45nkC3MTGvUlN4fWMsrxEoKu9rNiGLNPj0MWvdBCrd085Rl
7vA6DuQIGi2g2KWrInZUGKEYh94j4XOB8hV1G7y4AlQ5qiCpibZHLBvoBra7SlCbL3IY6M/ZIGMw
qqvdzizoqJt5wPc2WuqDYWDta+T38CHNrbMlJzrtmyp46GGyTrZuZtZdXwTp00SL86NRddkHz4/R
ZkuTPzLU9Ys4lfIJdSD/s+KHLeG47hUvZAHq50ab9NEJip6D0GKThf7F8PH2oVu+8hx5Xltiijmf
AkW0uFba1iuqLE1CV9Jq40QRX7Bj3GlOKvnEzvf4OUEW6BvFqpWDPidtlJIYV75qfuZBZskmyOBL
2hTfYeEatiANG3v3KlllZiCiZjMKaPRcJ4uZ0T7UEbTNCjcZBRlR4ypwyjiUoH0SX9CQSs91O6mT
7eHDYNNIEE+a5mc8hSb+NGHRnsJ6wAtJro2Nm3xt9m9/2Lw73wRWyAVnee8jcjF5BHJxiiVeKk/B
RpN0eZbmWBG+GGomMgINV2JkaScUdKIQjtZJNw5iPEgPshmGH0Y/jjY+5+vb8+4FJJiGYAvQBPg4
ML/FuRWrFkRun4YXtSsGCHDIFeRlUyKymdS1HeO4co85QvGk6OMfzDh/0hfJHK/NsieZRu4hDWL1
odGk8DGsy/IQ5H5x9ke5s9UwFD5RXOux91AsgNCTAHlXVXiZ2m9KZqi7yuih0Lep9Z/QdThgGT2q
OpPkOxzSCLsnnHzgsCMyWkr9gZIKyoG1vmlxtwwAZol6SllQb9FvIr15/0HRLcnaQPTLS6b0jlLW
z0KUPkqp8tKlW8rSy5trxu3TryU8nkEDBJDvhyL3LTUts/QntVCFR6Ewp2/g/aL/6iTFhqlV6o00
ablX55uS7zkHyEC3aWi+H29M6MikYmo8CpSWvpUJ3bNUGLfa0SujkAzO6BWqqNQCF/unj7paAuVR
u7WBK9M4+SAgkAPcKNJdjwLZjyCN2hnxwJWqjT5oaVTEVuHidfTFN9qLhG/w7dt0mVDMSSVYTICY
fKU5m3m/XJEUgTeNx8L1lUj94fVaubfCON0VkZAdyswA+1UiKiDRO901crNpTyHz5789iK/jgwRi
i9DxuFpIzaiwXeqbwkVcxtaUo9CjOH1XRdU+BdM7WOZRtlxTUG2DOEoxho2LYG36CAchzTTzcK+M
3HX0kao048ptzCZwikmDq9UOR3GSEUHvviEMg7YCyNss3OJMX4Wu88wJi5k4xCIEKRZnUPB1s4jE
vnBrsao/1Goc7XPEEe9HbtuTYOIaTtSX27Iit1jRSrz0AhrkbZXRCMOn/d8W4rVLMtsm0ClHTUFc
3gidp8SdRSLghoHTcY9R1SODNeyotml6EKbe3nbLlPLveDQHoWCSWlxhcYMuz0YrTGS3SFvpNMiY
ZEdyFeCz3mEB3xkjNSATZ7nR7Cb4a2r0IPqofcS4k+1u/5RFPHH1S+ZD+OZxq3S1CT21iF0pH7+Y
SpdS7kLOsTKTpzL26fEnx9sDLt65vwPSsJz7FSz3sqsYeIleTqEoXqjLTnvU6s17LLrjR/yuxI3T
vbh8r4aa//2buRHHaFmqVaEbaFq1M4r0MRtPTVoZh3qrv7+6jNzwEIHI+rju3w8lFi2arGKaPBtS
+WvEpwd3wBdf8E+qNv4G7b2FM94Yb0lmVyINpCICwi4ASycoh7tRpV3ZW1gmxcNOjKqNIsj6UsJy
ov3DnbxszUVaGSHt23JR9gkyecdQC2FUeE6f+hv7Y3Hr//1os7ohQDFaQMsGXY/VQI3abO3ibC7u
vBBvdDbpxjO5Oh3YAzxhwKXpnr3/XKUfRZ3e5jF2qlVgV23whOauZw9GfaRyf76949dmRKgFBJOS
1awx/n4wIKBqSpDK5QL7+AxVuTiP1rYBz/xWvXlLXhfu7TCL3R7VVj50ei5eahLnMr0rESqaGuzG
k/qhbnDnMPG4b3untDA+2qJtLGqdfwef+d5YM1PvXF7nBlKUYljFiRvLpXnua3Pay4OZ3CENnv8w
1LBwIpTPfkS4fW+s7tqnpGNIgQVwDY/44lNqpdp3gYXWQtAPH0Tff9Gy7n4spPuABsLGvb061pyC
kqgQfC7z62RM2zDUYN70dd4+m3JOXcNX+s/Ab3HKGLKt8Za1uL/LChUNDiO53hVCyVdb3a9CuYAc
cupwn+T/EPcxw4veHGLrebKQvja3XNDXbugZO0ndkrcQkMv7/RpmFHWSEOPrMBGpviTqXA7xnSQr
/h+nEM40Ms/sG0oWizCyrBVlDE0/dYM6u08LxTbT8mjgctmYpXP7DK7tT+g9lDRnmBKg0PdzirGh
bgO/zy9juzOjI10zXnfAQo1K0rwxrdWxaF2TyZHLXkH58QKlhe6lsjs20ikple9K0b6kuu80RnpX
TNi0+lug/rWNSUXz/4ZcnP2xbttSkYbELWQAflR7LEfAfT2Kqk+Yxm68BWv7A/wiZdpX3vOyGhMO
iD7qYRm6iogBsdTM5qTPtVr/+8Emf+GO5kKhxLSMzX0hkGurLTTwOe1d06SPZms+xFJyyM2t4vrK
DU2DhlSGVjk7f7k7UkUoulwJykuElBadWYg5WW5t0PZWnmxMq8g2AbfMKp2LZ8Dyjazh1S5d/Eqr
OyH2rSMIJNVBq8KzlSa2TobkeRs51LKqMt8gBvCQmceHbjsttPcbvypnr5XQrN1ZFOAFe/XxXpgS
c6fVXnmA+ElcZCjTU9kp2iEUfXGvUGlFao0Wm9jq8pM2id4+LYp+g+8yXyKL12rOH+FrgbC45t+a
oRgEod5kLsAlp8yCs2wihiEVae9Q9oh5rdAR19GJardcT9e+Ax1EdZamnUH1i1tHNHolsYIgd1uj
3MvK+Owp0nOra6kdi9HFHKXD7atnbXNRPZuzO+DFV4WdSk5r0Sjg1lt9/1sNMOestnjua1N6M8TS
ZbVRBjm2hjZ3o6TJHOqomdOVje9kRlbsRqnMngfCoI1rbnVQKoIkcuzqq6KglfStPARJ4+pim9mB
d68K5Q68pmcUP/3B27h0ljWr141M+41Lh1ee0s3i+JCiiNaoZo2rNjFm7o8i1qNZNz13ffnLgsxM
s9HU00MzYDOYj9H8j3NbK091nFo7/F2cofrhCclpKjLNVoBiVHH6PYn9p2bIP0Yd7OjgO6nQg6J1
d6HHNFA00lLWEACkWJuPo688ZbKBRzY0eCOh2H97mywhAf87Qc4rmghkxMtApki7SouxC3Ch8Yj3
SoSDm+rpzQ42wXiEtjWcvKr/nI2CRPVam5w4H/J9m4AZaet6sqV2xBynGGvbUsfRVqxGvk8MvBVv
/8yVyx8s29zuNUlfzaX6SIOXUqdHqeKijyvs9KANd2JqVnRcCE9uD7UEH8wrQgeSswoe3aDHNO/A
N/mbTxMljsMsddVo2Hcawqpt6eDVsDeTcMdLAGhzRJJJ7fFNiw/xlNxNRvMhVLYsdVZ2OhRorEAI
hkAgLCkCJp2oWC2iyjW7T3pVffCC39o4OUN5MMfy9+1Jr49FKWJuHIJRW8y5hUXU1U2auZ7QaDvO
WOV0poHCZpoou0pDylPtws16xEJT5nWl6SPOHxV5iat6RC5MPrWoonFp6UmHUq3OlThRARHbB1nB
ck4ZskdT92s7aT8Jw5fbU155CoCmzb0dvPcAPi8uZKMa5b5qhchtev1uQuohz7Kv8TTelUawC1Xx
K1aZ+G1v6hGuLDWh5ywQAC4WYNriRukGs6xSnkA3wsv5M7Cf4VCVnoCoWeaDZxmxoB98dctqaiVU
A3j0agVCsfbKpLPL00wshsm7wIWqTkogDKjUZPLRw77TqcCDbzw/q+ORTM/kKwpcS8m0YCRMbUcB
xoF+asZuj1FTbT2JTbW//RVXLoZZW55eMD5rnNbFalaqXEfDNBPJJD6hXk/al6Yaxa9Din3S7aHW
ymdohnA8ZnMm4yrbzFECMPI8jZ/JREvNseQg22tDZH3Ic0t4aFIj3OdN0cR2h0H2f0GMg46Y4ao8
o/i2CHQr0T6dKWJvGlf8b4lJUc0k7spEDrgQc+1psjLbmvJH4MDIkvpJ8ShS2zxMXZltBFDriwBc
mr+ogpIjvr8dZaUzIguJ3EtSiv3emsAVaWPd21VpKntJzSbbF2PFVsrCcHSv9j9ITZI5Y+lvYZzX
vjwOOiA7Z/c0MK7vf0hZT3hloct/CWv5ySzTMwDiM0jEl9tffe240mmW5mRgTgsWaanZhIBdfdiQ
hYKvTR25VU6D6oPRm7vB3wo3tEVlfr4RLVAiqKaAVyXlX1xKWHC2splXiWtUnvmUyGXmoHMPe3bw
TP8nYVHkxHHg73tFC889F/OLUVXFng2p22aLCG+HUu4Xvc6Vved3ZgKmr/YOlYwai42nlHgWlbLZ
5d3U7JLcoG1bimG5V40yOeiD0fwOul65H4oqdQaix3ujV1H0n6Y4/1nXfdjYeWKlx84Xy8puy5SX
qNdCB2dUzW7R5P6oA+h1aKQNdtcPSJONVpE76M2Ud3GmdzaiDCBVq3ggTgQC4Td9akuYFB9LzceC
ohEQ8Upr40hNq7lrQt083v6Wa5fS20MzH6o3L7tpCB1IIs135cQXzvO1cYg1uXpOzPpnnYn5xnCr
Z3TGDQCPENFqWRyV1Ii0rOoDAZm24vOUe+dGax7z4kCoiVV1YH3H72h/e4Zrh4KRCFTpj63wLmSZ
VDyjro4Ed7mvvVBzRhnDLnAb/f/nOkT8Ah0Nuua8Y4u9auhNmAZ9KblFk12MGuxNkA4Iz+iXJB0P
vpqd/UR6stL6LGve0U/zrcmusUxeVco4nciCXjWUTXwSQkDX1qUZFKgzWjM+Yb2OjcpYjD81ROZO
naCNj4Gc6fYUpdYfudfko0UIvq9EVIjiMVPdUBDCF8iBwlGu6UiLvkBfuFSSZuPmVNlci9STKj0q
oggg0FdcBtreEDZyUinGZRKG9OR7RX2vN3F9+n9sADilgCPBmV1VnMq4DBDoH0JXVKpi9pMJkSgV
hqMcaFsl0NW9Rio708W4HZcxozdgIm+JxXRJM/VH5KWaY8TWJSqsX7endH0Dz3hPyJIANQhQl3di
piSKVOLW4jbjWO76KD/0uXdvUb6YhvRhk9lyHRe+H27+jm8uCaNNhVrvxMpNrFq4j/rmHI7q0Ysm
upTD+D0wjQcpz7/qI4T/2xNdqbvOQ2OSQ9uejH25RYx+MoMp8mUXgJ2jJ7Ldx78UgOpi44zTrwhd
ct0v7C76552JrhtqVagZIAZ7BUwYpKwQpMSC/NaWc++jVxyrYPTbs7u+fGf1OD4hYB5wnsvCmuY3
tV6gHeUmYrYvauOD1AtHMdbvhEDfOASrQ9HjBD8Oq+sqUCO4NcvW60K3aE3R4XVyRH9G1mnRl0IK
Nwa7PgaEhMCCCQ2J6K+OgS/kWS/lHdKuifyE/cF9I5C6S5vWW9f3B+PMzjBIq1FxXaaloVzJESjf
6aJGBZCZSb8X5XDjxVrb+zOsjvucgOqKpoZuUpoVSsXej7PvfZP+zlKxvqjisKeehPup5PeOqgTH
TnBvb46VsHLuU1H6f9UXg6r+/tTFBLtJZubGxZSE/7K6dwZU6abAi2yxL78gwJzvyzA6DaF+UEuw
doq3cQhWbhlcv+Z0n4olJYZFnDcZsscDIpuXbJgR+j91qbTD4dALbpJuBe8ry/x2rGXhjA5VbMRe
ql/yTLuvvSmwharb6bGC5uBwN0jWU26Wz4VpHW6v8sq5YFyqwKAu2LLLFovVpaiMAKFxQykybT3r
HqehP/td8w2Hni+3x1rZrgQhcD/ZS3hgLyUA4yz2wzBHDqMdSvj1YZU9RY3V7m6PsnZlgtoGDUw6
AqBlSWjNoX5Jo9oj96Of0pk+o5+S4ZBXz5CqnHTW9BFiJ5PjDfWelS9I1WAuDNKvor0zXwpvHgkB
/UJRroC3ArPWpkidmzpy/ZtqYKpiwhMfwmSrgCyvregMtOWWmZUVlzs08U10+IUIGfTWMM9IhFM6
nqbEqQpNffSU/6HsunYjx6HlFwmgsvSq2MntHF+E8cxYpBKDKCp8/S3t013PxQ4udgHv2m53K5Hn
VNWpGscMrgpzRry+fyZkJUfTSRBpYAfSlXb00kLrhg/ZmgwzYBSabR4cDSqQnHthnTvOEkDv2Lj5
MmCg3bW7dJ7XPukgg/nLKvN9xQTlgTII6Wy4XlA4fkdAULANlkEE8Q2mGSB7aWdkQf1ls/l+rva3
APS9j1riIv1RGZJu8Jx6o+yx0d1SukpPtwZb+F8OJPpW0uFdIhRAKExAPuOfb3cBhPYb1DTVfGOP
60evm4vHtIXaMexSuAL8Hin0RKyL/jI/9n8c27/e9ftSGTVwbQ8icyPm+de0Ok/+Spa/gKDfV8N/
jiyGMRhGCACCft+seTCEoY6s+cYiXt5N9OyF8JrdbgAMXHsy/Pjvp/j707S/GxYJD0MmeFyxavz7
aUJbhsSHiZobCFaQ8FIJGPMm7rbfFoDgzP8XOcDbYYnfc3F3DuEPwxcB+TizXZjXEGl4Nq+LjXlf
ootZtdvxv4/s/7hWe+IhhhT2uh9U2L+PTPqwAfZA893AOzt6bCwmDyO8h/5ytb6v6/8c0I6yodnE
SMR38Qp3LJvX2jY3I3HNraKY+pCYufzV2YNzikXc/P7vo/pj1d2FATGS4/6ZNAE08q31G2wFdVjb
BzdG0Fv4Ot51DAtRA44jdXgYZ/Ein4YV0ScG/FrCXLn8hQX647zismG6mcDEAMu//b33gGtdw/yI
OzeLild0VENdiM5qfv7lOL/DMThOlARgZlGzwg/j+zLPYlA6XDP/xljw8+/r+mvedGnA1TjcLmYn
gOW7vZis7udjG/dWpi24aYoZniL//Un+OF7Uzog33z18bO9PPpXHmiPjq6K38cpeDNP3KnL+tqX9
UYNBp4CnAjQQZLz+Xmr++2ZVeq1JAwLgalf2YzdaR9bEToLI5RkQD0YbMYtxjR0BfD5ILF8mgwWs
WjbVG5vGsz/S3QPfSpxhKtbAvrUnc1/X9p0ffbnNeBC280ONfZN0wrnwYUQ35dDSHtyU6ldK2wwN
ajny8H0b7YelUTce8iqjwFzZhtnC9WWkIu34euvMiGWi6qcHXWZgcFEi9IOtU1jw7Zhc8bD6/SMK
ycsIAtkV/oFUlzGY75qJDdk6bLvNmA/3O45eCtCFvzZFU0OGqOqzqT511eSm0gd7qFOGY2+DMR1q
eQla/75x/Kxf8HlswFfWr3iBLwmnK2bSkPrbIlmUVT8n4mSeqHNfu4cw6rOGQuCKqme3kQICYSfR
wPYXBxtMyTDIqulRVV7Wk/kQIYymGV+cmR3hu35Bo/E6O94bPIngZIQ5qshGwpt/b5bpXDHr0A8v
lW0dLKXOvuXDHOXS+cA8wqDPfXjfVVD1Yso4ZdN7qMZ8pCNAkRd79jJUEDSRps/hqfE6RHUZsLXA
SU0WxPhKnGT4iCcWaX8T5GzHmz5NvY3pQ5Y3nn+QFhQsKyoeCcSkO1TcSSmmfzVOGTHWYcER2p7I
1RY/DrbMVnU7u+5BY8xqDbcPzzNjohv7VevfcGY+DispAQ4XvvtLIN8lwUFYKL6NWl+H6mOWI5x5
eisZ6PikQnneAqQCNXO6XxSIk5D9vaWW3eb1qJOxU1kc100Ce+szfIiONd1CpJ99TBQx2k1rEBnD
k8pRReXSA1EDkE9YAoH1vYeh2KnuqxuAVenmL/nQ3+LEp1M1Zg7/iGVYbJo8O7yDKJeHX/CvjJJu
eJdiLDbpJ57g2Kt857qM/Z2N6NikDrxfdAkKMjSP0YSMyUD4ycrtE7SpxbrCDiXao+JUaSFJyR+X
Wx2ZJ9gNH10U4zOgVNP5z7QLwDXbd3G0PVjaTTHDlkfhuo+mPftIQJhl9daG6g1JfBlB9AOFhLYN
wmRdQIprkYxapHsomx3rU8Tko12F6eLQHJcEMwiJj+RG44MmYH3RaBiscHHm05pZyJHkzfjliX9e
0URjUTdI9ZG88DsLkWRONmFaIyEwc0kAK39MqmaY+4sPRk9ZFWKK3LLchLj0iuD0KxRdQxZu7Ttm
fFJCm0M7X7Y5Kju7xejQ4iehXAvAi788u7pVjncbrthBYN4VLNrOusqzcoRaFpFgwBW3fLBvl6g+
GFfebtHwVNnhBSGtV2Gvh+EfARIMYhxQpFZtp2qMUhvL0drhbwCcnEckGsx97nrjE+Yhkg0nY2TN
LccLMWucVKN7hAdqqiVwagjBgrBOK23DRbLeT2pWi8/ACo+RCC8TXKZi0PkUt1UrDR5CemLhCMlj
cMBk8guj5L5Ty9WZKIbsqfO2P/XEtaC0wVYx2ck6ffjOmvrBzdyw0uduUHqGRKkel0dEwB8GKyj6
KHjRxlxdKZ8nrNyJgxPhmWhLOyVIRpTzHsAdrRGwDaDIsQLSS+N9bbOibJp8mixS8GMsMKhe+82E
fnrSWR0EZUthFo6xp08+2MViTQc7cE9TY9Kd5u6dNgMtkG5BnAA3vtSdCpOgc6tsWZprEKt0X/6A
/E5Z25EIucjwszGVfVfBvN6HeXYyOv6PDfgA6SKR9JrDxWJEIYBozV+YmsewmM/FiazyjYYEU1VY
p/qxOfi8ybtanrEfJ1anCugxjtjQh5T14qiFOo56BM0BdCLxe3HplTlu7tQms8tgmh/LH90AgKdq
rd91G/9gSr6NC/9kG79TE3mWIrjVznrAKKRAGpsFiZrllXM9ezoB4rY+1T0MxIy/mv2Sk2yd/fYc
k81KY0s7pyWc5y0Z4TVxNlC5lI6geOKWAO4abK2CRAd4eLXvuU+YP/IzwocGqyVufSw6WhTgk6fM
iieMG0SPNQymMmpF21tjY944XWM3gunQuCFh0Oio/+JcdmfmaPYEIzzk9cBWKCEI0E7nbrcEaYiv
qwQ3hsq32DTP2NemXM++KBteReeWjMEFbwEW0PXVxVfwJAsHUmH6aSFLXdqayBevk81NaFkbEgha
epoxrf8ctOP8i0vh2YgVbdsTqtQqiZx+Satt2G0Y7TWhK0ckaefDAQyyoOVgee5SuGZaz7TSU2n7
c3yUy2Ilgabt02Yc4O9rvdBkWPnzrCiW7tFjmWLWF1lC50Z1tmXDyIMEdSIQRfywUBKdV+bGqYF4
6dCYes0343tbgiwhcaYwDC1nweVr0zjiAbZkskICqTFDGqmt/4lek+VLaJcxbsYZM7vN0p4b27vC
EUUlDDAEqjwokjlDWxvPxTqK6+LEd/PQpHjETkLCjMuGawlUEtnqeKX2x2sbj7+tcB4w+7c2CYCO
LxFNL1A9h8kAGCkH0neCUvxzYxu2IZu/qiX6GpAXve+57dCUpOmOwZ7/towi6WyeShmk4AeyavB+
AI8pWRw/wuWqWKpGJRb6cNz0Bk6JYsgxuHd0lM6p7h46waPcCtmndlWX0GZ69xYW4neDJVnn7Xaa
TISZkfiBMTokW6s+oAzLCeG3HFNpCQx5aojuiJNM8TokfIpuNWXltm1WQqbmpY2DU4e9cjXA3hQ8
KCmxjz1dzrODS4bonJDS+m4w4g5He5gJMCtnvKu36tlGet95tGI3czd2sGtuJTWrntQUTUemuy63
IcfObFjyza1MvWDI10EUe1IdFmViXWJLpBpzhxJzBXRFXikWF+wJOVQQGGpFAbrv8ws8F4ZN5Vpi
SAkNWy+WCbEdYWn3XtlA8doImWOEsxxnXmzu2mWidnHHzlnT4Vgw1T9ULmKuZdlM/Nnd+tOKvb6u
8biuU7nO8WtcI1YopAmb8WHHMO88geuFv7j16k2R4NKaqoRxQc7XHpWOX4YxmFV8Hw3mXrr0qzma
Wqdt/S7kBJ2Xl9tV/MPDfGPrRXuFtjGe9BNgmpAz2DiYDxZsxX55eVQltRwPJuJlbX7XDjmv4HcF
e9qLsRG7kTUN5agxrb47oun6xqg22XcuvjH8qXm4g3AmF40Ly9moJBy1zhypVxi9Ja3zu4fP29gj
YyQA76ji+a2b1Fc1x6XdNb/DwX7uXYMp08te18+QlPuYtIU0xcJv9DFLkZn9zzYHQ6MEpopZ7N4b
WR32amSYfpO4Ttt4SIfABmuAPZUiZtBG506I/ESDcBJhfA9z08K1XlASZIPkueN7L86K/c7mXx5f
7jD6A0sskzJrO1fzrRvpozN/TB6gu4XwhGNG08f6OJKxBFpRuHhptyyJcMfU7W2dhTYraN1KKLmr
s8TMu1sHX8Pg5+E2wi2QJwLj900vWULHl2bxCtvUxRSwU8zjm/0itKN+guHMOYrGT7mq97EeDnBR
uJn5U6cxlzSMcam0gbd9dI6Vi07ospf5wmo+WxKwxA3XMJG7IaRCm4Ad2islNuUxdpNtnPIxdPN4
9g+LmB5942c411XcH317Lhd/e3R8dWvFw8l1OfID4nKJ/cy1TVJXQz6O94KitJiDZC8dfcIzhVq3
X5EKaLbocbHG87ZiB5vq3wsfVzj0OG6COIZintrbQIrSwfLNQi9dZopigiaz1sduYnHiC26yVjj5
HPUluKeMWX7SBcG13mCqOdupX1npXhJhjq5c2x92FZShhVuzuYlEldHILeAi+kCUPFhWndMei0xg
vjyzFdyqcsudsjBaUPdBbtvV7xFvSgzTZcAGz8RernvrV6OKYqhcoRaBog53ERidA6p2s81Xjq1o
7zJ1rW/Jqk4DWYuupUkn9WnvQpllykXKKquX25i3+b60CjwSHtZhjuYDoG9RV+yqh+7QGeeJ28s9
nQQcsbbldg2sX//doTvfQBiMokNCCaX1Tr+DxfgOSYQWZABQebqPqxYE5TBnn7E9okZBFqwkCS6o
fFuQR3+sJUwkVjnftZvfQ/DpLbeWcAOcZ2dczqhqxovy57bst6qnuNK1PirpsksnrPbGBEzdNrWM
ioBpenCBsaLrm5ibKo/b920/Wn8BOf88LqSBYUp1nxQHjP99+oR6Xg9BqiBP4TjLIyb/fyDWQaRB
MBlMLboO/1uq6B9oIKQEIIPwJMOHExjPNxhiZrPjjoNLsW9BTQSnqs/Alc2DXjbUopQrlTHSwZ5K
YimdIGfM/vtC/gF97oAnnE0BRYIQRSDMv1EQR7LFDjrL3IQr/RGuzVNN9G/NlUniubvCjH38C3r3
7Xj3aBQYmWASAOJw+HkH3/BcmIXCDFLO7RNbedliZTJ6vTPkNI3TPai3sne+TPQXdubP98QMLPb/
/V94Xn7X5yN62V6tTkePJKxSon5GHBakHK2qj4y8pRASaMps/UVMbX8D/nGk/37XHW77X6wJvJYH
olHlPsoWNSy3k0nc9vwghpfdpzKsrhJNLv0y8PvyhF/444PNnCc5L3+5xN/xyz8+yDf8sg8hy2nh
xPjYzkCUYI9CTq6C1Mp72O319XCy4iaj0/t/31l/HD5cuUBH7PZGsJqAC8C/D39jtWx8xG9hwV/Q
0MHDpTqZqK1/t1DnPP33e/351P6TQ4hEeCyZYCe+PUQezEgIGWPy6NQugWkT9u4lboJiCKIWrgcb
+8spRTLA/vH/l8AFCyDuZICUsFuEt/kfUkziG+3NUHE8KiWPW2hfEXlzbrsZfTDGqi3VZhIFdUJs
8RpM3atLmkPVylMMkz4s9E3Rwipo/4ao8AlrkCrtdJo51OVD9QuWcykcMY6trktYKJhEbPPREmGp
bftiieAc9/xkLyyzuJ8M4XzqqNMmQ6DzZaHvtRvf7j+wFy/FE5j08JaqmuWAHuka++wL4OY/fT4N
aCFGO6WVNbytEbvMVX/UVZ3XGzqGcMcGm3TAJjtYn8EkntjCmnTslhw+jqwI1HbjiSiT3H3qNTx9
9drcw2A86+130v9cW+yus7mQRhwZIySBWCijIWQd9CvaxIVbLljD+Qo32MzHq+miIHCJH4IpKGPR
HirBiqrFSYz6nHpuNsJp0XE/xm67oa7Om42cuv7Hns5duWEulncbVErQohCTXRILjBdwinTa4Ejs
L4gxgETFB1tvx6Flp5l4jxxLAGP2wa3Vi9M7+Sh+9JX1NNneQRsYR0ZhIdrxqXOHs4YKPqn7/pbP
Mtf4HOH2XLfWsxNB7il8QAN9MVKIQOuXDQEFA/xjUxirMgc6cj0Z4JDkKvTj1o4pMOdM135dWqiB
8eApqm6UwzNEHMgLGXC98OlteP6PykoWFCz49DGZ6yIeoursq5O7YTKBBHRJgB2kenqqhyjxYUbV
A7OEgdiWup0Xp/vJBi1rYtSS8Yrmbf/GsHrnhYocKw9MvQsnGADZxlaKmKayYuYWfvAZ0hv2UFPI
cSydopY9zWY9x1LdwLn1HKM/GiMna5fgA7NrJ9f+OcFSsp8VTCrDnKq+YP1UEI5eZWwSiJXzWVpX
sXY81Q0pYTdzDlrnFIz6WS/qmW1Llzg9QB5EfErU8A5iTNB2SDwSs0+yIY7Tik8lALFCo8BJbMfg
4o7mzlkf9rMUYnRkGuLXBYkX+DAwAS4GUf/0WLcm8GV907bIh8grJAYF06g6rgoNoSDsywJgkc3G
YocVyt27cJLjfV97E8CwMFI3Ye++ztsoC76fWsCC+YzJMb4NJ3gmP0fu7N2ZTsnL2MQxDLJg8gxT
i0/tD84RYYbtaZp4dfJH37xS7S0XxTB+ZeaKvCC5qa+StoI956MLWemZb7sHnOVF2RzQ+hVWMbDn
aqam1OPq5lNQqWKKG8DtgH/h/EKst7ZjVVF3jsk5c92czmq964miIvE6izx0y7Rkhg68tIIa7b+s
dXgDetwOS7Cog0kb3Dw082Ec9rS7iGZ9AyF95pEmfBtMCHBZDYvAjjT0z8G8Ae5hBOcABjXxkfiL
xKyAci/w28JF511FWDb5YfhYxVv0rALw7QkT8KlaW8hnA+EdJHr0xKzVo4vBhk0YjNWAW4IesZh6
BSrB9wYA6p5O5WSrk4qbRyeuTzWtr1LKLhdh8zN0BId3Nvnlr/2rZ/UlFJ8nR2y5bJ0cXumsrB0N
qNv3oL4Fjrmo8GGy23cex9fNhVAPUsTXaAmGCx563IDEQ+vOeRZy57DheQNn0i6mQHLJwa+uQ+0C
EyYJXHThofMUoOBTBi6gPbBe30v2F9gdqiP7oVmCHyGEA3j9UNMMXzof1rcoKIgeU6RP+Phhh9A5
acaLp071/DBY8SuM5d/E1twC9wbs/rud3BI/JN5wq1sN7EFnQ40gJpx0zL4MQJCkjUtfvyi4ECLK
KdutjH02FXJ5d9XJtsJbC1YmeLtaeCey2Bn+k67Tz4kvvx3kH2VBFfgw8bTgIGeyGEPGmF84UPQ0
8BqHVL2gNHqGsR33l18Gp80PNO7up66TeDiKOlJ307D8NJDYomQPgYXbGVyL9kMEZVnioHoLDRzm
0fb5LxRyfNF3lvzZyvAOx4WzMZETxFVomZ9J9RD3Q7m/92ar0qkXRFYHcGXBkVaqyeF1mXLvZpPe
gxrYyZ8rlMA+HO+8lbpp1Uv0R8MJnwoVDFvFcx2NhxA00TA6TTF6dQTtw6kXjjmJOsQyf7Ltn+sI
qQjCmLJogxc5ev3JdJnt0sLttoOPew4vidzGJPh1vwVlg687Cr7/JVRq6gSRGDzy7Pew7474X2oP
7AG/U4WkTWtIfzmwiMDEaMd9gJFdiG9ORRChL1NYPrvwgBcNbXcZXPjXhbrEn3I89YjOv7XklOHs
YCatxBdY3xSzPSX2+rD/LkTb+2cJevGCH9ZSwDYYVXL/4bhoB/WY+MsZJ3ga6FMT0Wx/Z5CK6dB8
cCl5il8Wm7d/UsrILb5gdszJ8FnI0rzL+bNF+Y0v7liViJ/JNRxfoWoXsGIBK7DYL1YDR0pe5/D7
O1l19Bahh1YiRk4CnKZcKw99ub8HHfkFXyyjPgdQJt7WkDvoHqlM4Gdc3RmlIhAlw9GPRNlrdmb+
FmXO4pxFZV7q3v7hT16UOH5/mSAzHRngq6o1TzaKKHsah2TZHC9pxJZOc/2jk7HOrGFzMzgEAq6y
2hNp4KfTwIYONRInCav0TwBDTUrJiOlszMi027vBToxQbqygNqIuYZvwiK62ugmkv+44wzaWSy9v
4UGEvtWMUyp3gQNMRrseTzNcF3KYVMOgBvt4GiJZZIJLexJ3K86D9FGwWV1bGkcFLmio1jqDdRhO
nrXCRNjVbJBpF3kL0jYWzTPp85VlUQVmADLbBVWFqlKzVNcmJuphYZb3FGyQFWC4yU0YvgfntRH2
xZiVbrzu6vnjZ8/YjwEEVuo4jUwX3f7onfUdGo8wmQXmFOe+IglUtc/dQKZsXuZbEP3DB4vb12iF
NFoLsAIcklHUK3OYitbhJSwa4VttiEg3DPmlkxVMxzVkdjnELmBeg1UdLi9V0bK1z2jf4f7rVr/K
W7o82vB9aYtetU1at/P2JNXyHjHvCd4HDYBs2zrDDlLVj+2CRd6j8gNk/C/LGz5nm32i3Kg+oljo
6HZxXXhC21sU1WmsLGdIkFwhwOD5Q+Y6bARPaL1CSBhlQ7BZmOdQCL3vjXrjY/w+jl30NlVVnyCf
EhVlAA6sXFd9EwWIqAdqeORQO65pt43uXbU4+mwz0pw8RV/A9QOZscRzz3ons7CnXOYxjsHE7ag2
AXjhNVv4ruY6PJuhBuAgWureNpGYz+joO/ipkSahNXGPq2tNLzYRF0Db81vsYeZB+lODPrPxg2ME
IP7QWS7Noe27oQ4wYARbYZlwfTgiLm2EXzR+g4a7qWvMmjqk5alNsS97k42BU6rgMuyFgAkg7YXP
AiB6NDdL6AOGq21ABFQOMM3ThhWD6VvASZMNvZmuWYy8Fyekd1iZayywTrV8dFW8qGONXbocMJBe
eOOy3NR1FyxZ5djqAu/dp9DvNtBsraEvcdMEYJEQgM2QcQwfRiVeRaTMjZGbnylJ5O+pb7YFjlpu
V6HUmoYWm6kVmoR2qPhaDJMO+9Do9Mp5NQYp4hTYT1jFdwfLyAY2IvTHPNMvW0a/uAPCDzi/fK02
+H0mbMQd4AC++8UQzd0lbiArbD1+dcNWCyMtdBMfZK6WssMwzSc+T58Pxg8Tp8W+6TgdSeXyT7Kh
hihhaAkrO8hfU6unEXonTWBHNQ5gKhs9JeEYwtKUhtiHGh92awx7k+XVP03NwJegs/QcUGxC535V
g02QoQbHEa9JbLBKVbF2k0rLBwy/s3O04/z2WkSRRTJHepiB6RFNgXB5kowYv1hWVfQOVBAgTkBr
w9/UlIojClsS63evvRSSj3JGElnrozhCXO7qrygHHMD78LByuTlAg5W67lhUy3RdJD8L2pwNVymE
oQVtJep32aamn65Uu/R3LIHgwujVBVo7RS12feue+gbVRaAPS+eDIHRoQpCVlQigy+hD+/PsQhtd
2TF+yf4IePNZuWD8p2DOxIqesJ4hlzBXxNsdNO9Ojc/LMBqeBzEBxQmvDvPAalukHCx+hdb/Uy4A
ZLVsHpd4NonS8edIgqIZ+o+JOyX+PnIDAgTkedIILDaWQKKVcb0Ljew3ZJqA2kPhCiYOpGre+PbR
wtyh4P5rE1fHGv8PSyVELgrAdNvLEHY5pN1nMQRZ11n3CAQ+eF10HEAiRaYpauk/txgOxQi7IGOy
wjYxhullMsDn3elmgKshgF0zfsI7N0psvWZaru+NByZiP05U8yUb258w/L1Moj5OddOl7rKyMnRH
c8HlALPjR3Oq5xhRBLRKrEUf9w8XU/5jogs0tJKL6hBOYn3jkfkKYgmOsfX4jx57ZhIqsp4D4RYi
wrAsfA0VKlLcBCs2S8RHECFg84jCpuYHw+BbNwLzb0l329ftaQ3c1HJ6AwIgdDGw7lDQWAjdSN3Z
9x6tlb36gXnYwJ0ntau5uVegKz9x0AgLr6KSb/2Tse1j1C2XSEV5DJfxfpAH6oaAt0frue7RLSKq
CH6wlYGOJIz9LXFbPzXN71XHr7B9RcYa0cL4uWX6NdFkK0E1QyfqORqUNuByZa5yxuPTSFF00WL/
ROgSTeKpTaHR/bVTmi52v7BdD0S2cJxdTlVXX63JlMGASOzIeSbbXHIoN9xN3WOA84nFoKWpfDLj
mNMKe+0YflVG3PgQXnjVmosY2Wub+kdFc+sG253nSxR09aFFPitY60tLOQrF6UZ0oEeEuA6kf2au
+rX5Gji82KCHWi9tNR/p1h89Hp4UhzKCTmjKCTgrMAC51BFoMHMYTXzbhjyraFRUDvuAJHDJVjxq
qQXXoxRAsFMQicVtWUUpIrjX1Bpj2Hwjt9vWV0UnFcw6Ggb+fgM9Ihu4DG8wybPnpctqAm1ENQia
bohxSm3NXqe6/5r0PJfVtoaH1Rmc3J7qtoilwCo01Dp3aWQdmx4T/E2762bmA+jsW0SYrTdjFTdY
GkjhSr/CNDw8bQIHvTtVQd7jE7W7jM1nG9q41itGNb2BVHoa+miCT8AynmpBRSYGrxDKycZofqj6
KE7huNidZmvMvEW8ss6zHxifnGcqKRz/tsrOZw5qzBFg27RRF+jugDqoQRwCgmBjl2F1jEa0mCh2
vU5grW2z1vNzg8odWGaBidQn7WDb2aDR6psCxF6XTAqM/STRhEktQfi217mHlqFxkaAB6Yidw8Yb
7aF9oIFzD/C3TsalvdQ7gwyXmCPpwgzKxHMTgkSTU5PBu/Hq0qDE7iXA2qw6M0PICxIOaxoQrotl
0zJXvrkbbXNqhr1dBr+/cy5pBW2JWeVPpsh7HPJ7hG9g94y8CwuXx4l3R8WqMenpeAl75iVYQNII
1ptw+y87Fpw8gSBBuv4KOv4WWtCfuPN5a8VVjPSNqwnYjzMXcn9mZuVCwTL5j572i2XsXqxKwKjc
iZJqin46iqFeYDh749BcY+PmRle3fOhfdVM/z1R8TU1fPVeDhAkwfOGg1sEijVXQTqS08hbPgIjA
08DiJbEDkocaUyICO5JbHdyw/VjB5rXIfhmaCFCcnk+yVShWGreMbYqOMYhuMIJzQtF5ieFnlHLr
vp8r7NCoK9sWJOx0Zar6VCO9QDP9tipwXgus/UztI+ol+olMmXMMMGnSdcL1eEYJcCNhRYatek6E
XaGyYfcWMoyYK572cx6xBaaSQVFBouSHgNuN/8JNDLWhBenOcHSnIe/xMK/Uwu4JkQZrHjdYYoGs
+tyGHow4szNwhPgjWzaTNak8//eMd99fUJNthB7oEVnYL1tQHbbQAJ1cin5y0mlV2YA/POGTOz6k
mivOPEq5M7rlpZ4/nHlB96ovLXlZguCg6GsrbJDWPKVo8onb5vAnBd4KZyBB2UXymxrK5qUGpGit
cTFvzo2NPHVqC6QiUIhlVjc8TbH3NLmwnlmtI2Dqq4A2kYUkiTx1xlj/E+u261ij+NhvQblXQNhf
oaq8LoF3tFz/2K3/w9l57UaOZFv0iwKgCbrXzGR62ZStF6JUatH7oP36u9jz0iU1VOgLzAzQjZpi
kgyeOLHPNjRJhB2Qsrpd3m1eTnuSdzHdYLyL1gN+Xl48603nG9TQAM5dns3k75Q3YWne1lq/7wRm
ErmCfqbdqdHxJxO4b3kTy1vh9+29yT0lYfzWxeOlaNubiSkequpkHVTRyyjfWkW+wzgnpT/MOiyi
Id7bE6QLQ/yQncCsoikYfzI2NbCNCvW7WQzrKcn9ZKj5zvO1AhjRo2enc3a5m/6MDIMpK2eXYqat
HmdtzSTA8QVuRNSGbNuM6W3MO+sK45IY9S9U99B8RPNTa+gudZH6dlFdm2GVrbvRvYV1As2rvKrD
/62tidwJKHSDL1yHOwj8wJkPUHvSjd0OD0igQSjDZo/P6VUv6fVKnGXWScbQ2SUqcqOXHEr1KfPn
oYMZlW46MMySdh8SCfMofVVN3d7s+TOdcXR6/aqLtTshgHB7K3AhBVSnJnd+xaoQO4T1K9e7a0YY
6d447WwrwZdh2Bt96k8q3bZp4S8ONzTvDyUEziRgJp26b52e76vBM/BOYC1NBdQ1mBcBJ9xgnRP6
Een9NuGzKuJ6VxOAUbImdA8wevxQITRnr97NjQEcp/8yRQ9nQi/sZgWV7w4hxZMKg22ATtWmag+Q
xIUjzwHPynEzaooa/ZbLWLXhh2J6VLp1bc36a8N4rBXlaYp6P15+y6wx4yW30gQEDNzxtRJ3Fssz
Lrp87SonWjNLGLr4hPi62vVxOO+YlaJFgn2/AVm1jrXei7VDKgxiPii0cDlfWaEv8F9w9dGeGkmy
Ioso1sVdFWfrVHnAUEHLfdjag1dxQ4NbPUgWfj7Zm5btcQBpWegFQWFdB5CU67FY1wKg0nB2VTPs
G/rnvJhi8uTRFql4K+fgwxLmuranzaB+1Et/HbgQe2w/yXkdcXPNiWw1GflZT9JT7LrHLGyv9Uwd
O5HfIFI9R/24AzJ7iz0dPJ2TZab9TBnErDQhCPMcz20Wb63aXVd8gUMVs4fIXduxlhwGOCOq9bUD
zry10/fIg3CslTa7QXq0cpo/TUsLFgb6ys7JNmNeHFKIqwsMZdTOa54sZwkre5sjwj6tfh82+BcM
wg9GbPuB61Z1VtKzMFxK/xJhfwm69AdJDtT5Er0W5SV0D3mWHk2vuxD3fgp0vhprGtsN2yYBaOE2
IFgPSiKUJplvrMTbyNi6LePsxFxyKxpnk0PfKcwOV7rppDin2zDTGihPgxXtAZDWbRHgxe8CSHjx
4G4dmYe+g6ED4GhVrLW+oMFERcooLPRjw1sq7t5UNEJheAPQv8MSx1jmLPizaxbzIu1JZ78ppWTo
xYCjg/fVaqRhDNrTshAlhXJKAgZlw1UaJIdqCK66Jvf1JP6A+fSQBdhhjXLTgayv7IYoscq+t+p6
59n6tqzqPa7h5yrst3EbQdd2VjLVd50xH3Q5b7zMIZ6Octzm5lWcMmuap4UxOV/S4qlkHBMpwEgN
bp9mVU+Spgsqi4Dgmh9LmLZ9nd+HnrYeI+u1CqBcpXXu91lMv2HDPWTq26ZXeG24PGzxbtrJxu2N
vTuYV+Z8N7XqkiBO9pS3hYHx0aXzizUFJ8q3AYtf2xZqPtFknkdggmWZFan4WQ76r+VGYktCzxh+
5bRhc9ucDXZnLXqO3ZGhMnXAYVSXtIeRLLpR1JjyyU2iV3f0HmAfZeVHNTBBokdbkNp9jt8tjQFs
nA4qTf86W82OPbJcLYh9RDGzaoHTi3qC1Q7FG5lASPm2q/KH3vIs67Q7pE3xUTXjR1ODC4lXJ2bS
j0Pk9dhX28j22GbDW4Qua5h828hkownTB63jxCCr9sZtxWUcCiJJ6r02FfB9yIJLG8xfpK1+jOzS
GE6iZdAompw7/+rh0zpxyzFtOdI62bBy+S3jYD7qGPMzHWXsH6iTolQtNSRgqttVAwidSPw6CXcI
B+AmpfNV7uVPbUU+mkBdEQy8QB7epavJeWOsNbR1CVI9ALTGt8xkYdB58ikQDVuycewsxZdmPQxs
qroW/2pcnUQYsqB5hMHzrDEWtKvQpdLof/OOmt49quXwgqHMeqn29pj+DBuC6eZ6XrkhYJKS6b4H
QNikSXmpQzOmFdSfPb5gdo+CIRpZhn1trM2uOpZZCCV/1p6ULdezE9+FfQpU6ua4GHdYp3Dv+STv
6nIRT3CyWXuFPGtRetcGjr/UqaWaOkMExpq6d0XEfi5VcltlizN6M+IqZwYoOuYI+/KkTMmgyMKb
IGeSZrTyMPaFucoa4GnRA+8mvGELy7mNE3ecNZUSWx48zY3MGI/3Q7JiKtqvS1sdifV5jLQyXk9L
R5HSJRl4qG9wiYw3sarrjdW2L0vVCyNovm0f+n1PG1xFFqca1suAKkoiuVwJMAxaDYQIeQCXGn4y
8LGl6A1td9qFRWORSch9Cqcr6Z2ys9Okp7w0t4PXvybYBvlNiUajq839Qg2paiBZUZ3Il/7L6uMc
VrCr+0aT0cGhsWSr+tEWBe1sVp9ag1o/mWTElTHbvVWZ2C2Xj5ryNL92mkNUBDciHJllGfHJsSmS
eh0D2wQ4fLr8V9lPhllUx9oaNuNAi5Mt/DGP432ytqri1I+RC6JkNmzd0AGEENkG57TXwQOAqOo7
DE9gX3ZgDZo72HTfmR97hEJaJWOv/CMvrUvqNieOzYwB0/ZXbDCJ5Qh/kFF6AzP8KqoE5b54Sqfg
WmA5CBR7sgc4DXIu2GM5Vs7oEcy8vF02hALvSh+vRR66IeecM1Oudw9TFdYPtWNCMYVSOlVHgy2n
za2jPTEqGLKNJ+TB6MfnER3fNqbjg2k1RGhU7DZ4kGXxalbTPXszxs06XSa0d5oBwtSvBN5PTBYH
LAHK+MFrRgvFTHwblPVBxi0+Px2knSnbuSlTvN6IrvHBOlROj1tSghsztuFZf09E7l7KbgdAh7CC
8WwhX1Uy+DBM9glHamW0My10NcJzDk6oT656o/uVapGP3uBFT/IXyHhXAYEa8GbdfkNoofT7KDZW
Tpg8SIhsuzHVLE6CdhmtSi+DrzaTCrUCR34zNWXddz10d7lw67VRvWZ2ATd8HjYMBH7WNqGUZGfV
eEY8QunrjlE6HwvCJVde05VbiNBPwggolwsIz3T5TrP/Xi0wEShLjc/Y5Brd1r6FT+Bj7G1tugxK
UxYEfHl6muwFJlqbOYucxQepACWA1UnIzH1pl+5zFePVpM1ZfIO5J6zXyk24JRMyGOB4cFgOolfM
lrPrqteLYyQxYAQA0xLgVJPhwlkWFZtHMFJWjfZ2DFCDmQjHVwEUz9bv5zYfVgFU4BIG1hzvmkyN
m5mh0IsXWqikjTS/48Rlb5FUyd3YuUy47HF2/1Lx3Nsr2ymTxyKO6Jt1ky90YdJtYstOtkKSe8WT
L0+pbk9HkE3mYQ3ij2Q1ctw+YX1i+qaXZvc1CCI6kLC+zNgG7QhU0vbKbZvXTovbjQiAdYKmCR5t
UzQ7MrU4VQT5uB81r9yW0aDtsjQb7zytMH8A7ABVEk7H/4TFJo66dlV0wVsfQldpBPSnZFKHfhSS
TrQpUfC5wCfeOOgEOfXxQ8JiKBhpgU1TqRwRr2YDl0e7lhwMjXi+oUcaTq0T5ye3N2/dKpcbzXDm
+9Joq3OhJ++mxVMoohjLLm/W/FYCok80vuCc/VMzCADozN6AwHwkpUgp8jOpqNnkHGaCQTZhqyUP
QRUKPiBvOcbmcUa560y1Lsp42IZE00D+Nqb3MlH23qyWOG0SGWPXj/kG74iomI6JZobjBaW2wl6K
zNNgWyDSWA9Cp61OwKM6NtiNDQGW/bj8YB6RX5WhPl9cRrfotMaOQ9jY3rdz5HxkWaPQ+Dnt2zB3
kURsNVdb6czeTZyzI8NraIcOFY4GG9JY256hMh9pSX6aRojHvRvFJ1trhk2JP9A74aeavs3mSESb
1AvNQ22PXr+V3vTcmWbCzNqdyUA2jBw4J+QQZTZpvo1YpES99zY6kN55mUzsmwJhdFejOYDSLUoD
N4hr5hJOWDyOmRYcLDnU1Yopi7hTah5XHu0hgIey+4NVJEhQWNfTQ+BAAmNQoR7zOpS+ZM5zb4XM
LhNPD4Z1UcS276btJaO42uukmcdjDIvqLhdlt7ZUZUFatjAuS+reuhS5Mt5mtyoQOZBD13JnFzMI
JfGxfRY02akerOnUd/2rVcJdcumju7WwArJxxqms00sMhoubjwmDx1kEVYCSYgXdCqfRdBTGWznr
7VuaQJYl6JbJRu1oxWNq9X/pTiS3jIss+pHU3nTKgx0exQpmbGOq/mUem18zyT9rmRPjijbHRh4F
TK+JgWFqPq+qJPTWeUlL0ut0FLkAwBgGJ9+nhJ/cCLk4GvTh+KgbDD5WY5SOpxrNwLzKtNzeqyCw
8KItLee21JgA9x1ltFIq3gBuRvtMgVFv9cDq75I0lWITB7MZAU+ZRL7fstDEvp2kvg5lU90H0Syn
0wAo4W2qPI8Z7phB+SGGor/lrAaAQZOh0w+GHSKfQlbrNu7NlxDyS0qrzO/QFyVAT+yan5YVkTUV
Ed4HC4jCT/DB+qXVmrdCQvxk9XA+fTXGTcvwSHC8cEMX2sXoxe2j1fVE8ERwXnLVoiEymvnQ1SLf
ljViuEir0bRKT/FelHbAEzh/K9Bs2DtDi03f0ZsR8LFN/dIJqgPDb1ozQqA2pLs6dy35cK8YJJpv
gYHyhoY/Ce1Vqivm3GwQrdxNdu4G6wmF5mooiwA5x9RDDi0fhNu2TyFRNM+5mrOT3eX1naw5wObS
zp8Ek18ICVEQXTS8ax5qaff+pAMhDoEBCSNhu7znNG1RVYoUOMVNX/k6Oc7npGl6Vr2YVHDgGJQn
VowZfxYIASmCOozYVN63JL/4o9ugCW29aq1X5hvpdXSo+ONogCFdS5MhaGZtciZ+jYFRMTtx2fjH
Ksl25ZKsXCfTObbRBWeVspkYIc/NkhnmYJDgdsoGDN3gNfW8DywDGICmyJ/ssCiv0nSW595sfmmu
mtDZJeMqk8kdKP9fuYzD3Tx20boZOd4JSjGC0jnYU9yDG/gOC90jNjei0tKTJmbvhHQDykw0Vr4G
sYF5JwinYyBUjt0m38RNBAkraL0fkvngfaRsxfjadDdsBcF2SAq1LVy9WTmi0E5M5YHVKVQwGemw
Szn3sIVcJrrkdm/rgbHnIJhXhrFK/GKwLLgEAplSKQr3kCwnUFO6C6lTtzeGhOQoQ9Sb4ywJQVfc
aVLVH10WPI6sIreKtroyLmMM1c0WvjDgaMH0spL0ygaCaaTOcLQ9hXJ4IoBxIjYyv8sVdBXbaPas
UOeUFKhxdS3ajHG6ATF6Bgnb1B6sfXuO38YuudEDCLPWeJj6+QKvaplnuNeONtZ0NRqTWTs5pznY
lNEYZ+wJ7h1EKpYiwTt0CA7CoVdGHMALnKhU8mJzgGYEo23corgdqsRf/gUSx+tSM35Fg3mOCte3
iFlwBoh8+aJHAtSLsvmkkuzabMynweUTqtVLp8Y9XyUzckluCSNPWZS0uPWD09gdSJqhjmYxtyuH
/gVSfvX3T+g6yABzPByVqLYNg+56yM6hXt0nbQwpdbIRuUc9Q0dYoXr2P/p53Zo3Yy7Ouf1IX/Gm
SnZgPPw+RNfS8sZ54qd86oMOc0JaF8LGPd53YtBJxIUPe4jxHNOyhYsTqvLenqxfMD5XI2o7c/Kw
HYj3Fs1EDtUJtPaWRfMjCQAhDWNYODfrRADKqenFLLSnGWcQJeY7lKWPWY1DU10wlNZ9ci5/drJ5
72LxHLYjsUxe5rszaZRNfaTBKVZGp71TZPbxmN/nldjXyQzH0IG/j/J5YbVHhOYIBDkDo7h4HPEn
m++0DmX3Uv4qpkUj/jj+8oPSGVS4C1/ocv4iivSOXVXuu9H5sfwpdyZv2IyzTS8KqF1mdId4nLEs
eEVa9D7OEeu+EHf4C/heC/Sae9epVWyTGWCqDrYy6x+EHOFf6+06rxiCdPWR7YMgyTB6VLU6j15z
bU8lJ802eK768Fig73IFJwWX6gG8X4buGjzyOS/UlST4nnzVU+96P8aOk5/rvLXgjiuixU6TOzCZ
qMoj8ZHHqhifFjQvHjiSVZyv6qkt9kWjbSkI67YtfVFywmPiIK0gWLFS72wkSnqjnj0LeVhEw5hK
SM5m5Gz0bD7Mqbppmkmt2NaMndOMt/OCfRimdqMnyjfG+rXx8mcIhLKMOApX1VNiDRWDhvSljbV9
apfXVhfyees3oVkc6+U3tfMO/4KTguRbe/bWI+pw4dwFbeb/DdOX9rbvcObICbx3yuBZ0/QLDIAX
T+/EegxNILaISl8FdrYFN/CulISv0Wfd/ZAGmd8X7nOIlG0DxPTkTOjgPSnQg0txgwqpXs1ifovM
+M0xxmY/oLZSqj+QxrIhNBNXBPdmaHtKdJb0B6i8P0i+RtQeGefEsOF62lm86vjSrcb5CCsaapUH
L4Y5hRCzy21aOps6KDmfapWxiszgPYMOtdejYc+wd1/GwVMIr2419hPjTQr5leyjfDfKKtunkmQB
rJ5uSmVfl5Z3hvjnDXGzrhujWxiJbiRORR1TeaqdtrjYBs9Zbm5mIPeQAoV12JY/6VvwCj2ookXR
bDoDxZlEzL18HE47bgzMKVZWQ7XEFc+H4yiR/A0U3TAx38pu2cgNxgDxgf3chyS+GxO8BdILSjQ+
l3k7adBmI/O4LG/BMDfOrfNY1ByOAUcH5U9pu2kbJteO5Sf660TVTUodEaFggGueZsozisDFCmAC
30zyARHozEkRwTvsTBd+qq2n+LgGF+BYLyNfKbgv4aBAfYep+ASyOPHGhGutlydh1OFV2+qrQjMf
PIYe8FPTg7Kiky68c9GjZIROOVg3Yxo+N2geLS/b0FDu5tjbYb9xP5pgi5BFOLAB1I/PVhJshalQ
Kt6UhnnjDNZbx81IVTJWMTDBCZ4HF7K6FtPYN8ZBgbuHgPRoR1YWc1o1tIfCU9tF9OhkgLDUGm4t
b2t2qKeQBiN0iwMaoIVMTBrKRiO+2FJPo/vSxKik9Y7wNHeLfm5FJvgmS8u3IAsGDlkkiQBvmfCQ
l7+Qu0rh7rtdw4QOgtQUFbcYCR/1OJKb0o2OkYtHtIWoGvuezhEXhIobcK6Txl+SuvNhjIqLZSTn
XLthL1l89mNYpK185bep8mr58bIXeL00vm4Hq+XZTfF86KsbA7VyGZWnutc3iQ0PfCFkNeJVjBGj
6wRne++H2RqPKq9+Tq11DXOTgy1vjoXBY+VKywpb6NJsJeZc6zQKldi6ENP3WczyQGtRrkwtQOkR
3c/MuRd5JvA/Dsvl8KqVwYejaduWaWYGerheHkmWdxlzzbbZuLmBOHm81GJ+7YhQMKd8N3CUh8kA
DNx0Nwl0llKz541Egbhue3E1DZAN7EdB/mRJDETqugQhVr6c+WbnTttH7FCZkewcmAIoy4ODPtv3
hGjwhpwJRscAcgyvmM9kEPleMCJ2W8uvPcitpraCgxFiiJCQMdG+TqzOGjFPF6e+6r2rABPeFU8c
h6nSN6diu2ACPX6o08huXzTlT82r0xVT70POxzOO7lYDQWJLvuOse98RJ8xYPAZTq8yTsUBX/JI+
7vdj790lmovCa97AEUc9izkI/08rAo+LNjpzqLp4yjme6OZ8HIbiWDCQwUvfF3a6Dep8q8u7wENl
bFX1OfM8CMkOaC3S07HXMBYK3Pjg1mzNy1ccIl8ZomibdGLL4W7HAspqKJzG6JwWPVRL8nPFqZhm
8MTJ5Lqne+laAw2Au1Wmuc+a7Grg70lrbEi49vK7ln83hvqPEpkzYDYDZhPGZndjFskh4PmaUbou
pxk0Mtnwr63AwzOT84mjbZbHbvAwvThk7IIYeqzuQ825tYt69jX0G6vlHaQyvcmodxAgrhIjOXQs
qJgbEFp2H7oMplIqecLfxGPNIXnPlb5VA/YP5vxii/zKoaEbeFVz9F4ls788h+VJeyI76vIeVJqU
33m4gVWGOIoBLuxeyt0EWh/f22a9E4CwOE6vSLY9Tl3kw5lDSJv+1eGgVEBCSFPryeEBc3pjAE0L
H+EP4cWHRYKwdF7LtZe/12FapdUo41EYMUhs1hKmFe3aOUeVkOfw4AxwAAAP2t00fzfH8mcWj5C7
5z2tPA42MLiiD0xBFl1/kBXHlAzWpejhzX6djlsxRD/TITogU4EY8VI7rr/84UWdrPhTYZzQbOV0
oOFNRkmyi3Dxa4pxWRx4vRzo/YAvS+dQpiLlEzF+6+kz4y9IfAi7EAPBwZDUXsJZ4XJj5w9ODv52
XWeQ+g1qe+7gSVo1OeRzXokcIuw8ohNHxaOTqhyPJ8q2jI8ioOMP2ugwx9VDFSOMr0pxambjGasY
36Gwa2raQ0oEKtTOWRH3PD68cbgZPvPsDElDrvisUbHXUHPmbkD6gSdGN0ePqZnd9jE8XQFWM1j6
reAWhin9wJBklyThMVPhxGkpnQ4JKvsS4MJPQEvIuTLP5WhdGATtQ3SIxpQU151VPtbYs6yacXgN
Mj2oqIPuXQ0BLbfFT7tq7uo+gFTJFDHkEZPtd8QABm+AXh6STmNoX8mdmcXuSnXhnTmjLmti30Qb
ljT9jo4RrxYGan2RvwROLVeRGO7TvrizhvCafOwZZCzFSalonz2nW3UVbZdnDH6AbGetWTEDNXq5
fV+2T7M3v+RIQboW86/cNK76oXytMcggIOBYGfNzHBaYQLoMb/Dhn16tpL1UDkxF1KGgjqo59U51
4wRip0bjkcOzbwbTid6FWUvzHrkhBgwxcjYGJTe5NZwMuhTYUe9emO5tWb/IWF7T5982ikN1HSHp
SMPHkHTwRJg3XqEOSaJ2NJy+xEcJh/S9XaQMmEbE025QXy+9SxjCV22YAsPA5hjltO0WpK65adBr
MHt/76fsKSiyK2XEN3gIbnU7fMhEdxhiqDd5gOGVEMbVYoO0+IDIih1ioGq7XbetOr3eOl4DXCj5
BBwiN88aHxMjncMCIgr+unzqbpOpmw5KDQVauqzaKHvYLe5kQ0q1TjCswnuGBOAGnGeVinYJLwgz
+J5QcHAEerEKtnIJDKlQP+Kwv+5tmNdF+IBB2cUoBsi6Kd5wna6KHeehej3nOvZA0j3HFchPUWuX
DO2fO3R86XYJ3JJ1C68kWJdeeogs5xl15SlUOUY10x25KWhLlrN1x/QfsFd3odrAtRlUc+PM41nF
1doRCoKrB5vAUDZ1LmjqVRmrqwyb0lU5Gd6auZqPDe5VpWn71nI4k+lXnH+2mSYU3Kju1pRYszGx
Pne5cVuJ/rbCgoLsENBMc58n1sZwvGjl9ORd6eVWRtpBjItBFYBW5vpM03cCP0vaiN5wcGlZgGhC
IxV0at0uriaHbcejei5LLXayfYEFDNW0w1OIH51WfqVHH86srWr70WvL57TV6b76Y67SJ5k2jyWO
OoyTtmOaXkXxeKrwRypFggNLQL+INZTWwueqvA0HnCeGuOepQz/R0Abq0jgMvKHCYx634J8OR/MS
V7Tca3edXcFhzqlTLAOY9ivNKy5DYr/P4OZCG+I1QP0hgjNuV+muSKy9Z4tyi6k/TShyFQNPatUa
5ziBFv69iPqLSp5+3wCpMx0N7MsxPsnE9XCwa3IapksSISPcqvpXGMFQndvLcldRAAsQk/3/fk1b
c7CS+J/5wSfhds2UJULnMlxGiGtTzqIPkcAnr11sn/KI2oD4Z+7+oN7+kotNpJa2hITgZqzbsKQ+
ObCOQ79wr+fukidHT7+vrRfuF0gb6pb8GJtoyz/qtqw2XQCW/PT9LX/Vqi8XZyoncXuw8FxAWP4P
WwAX36gszM3uMlrhhWAUP0lvhsJ66JLJ//5Kkr/pd4k6LqkasXHSshYP4k9XymTrRpanugstiLrl
hDCfWtX+webg66rBRhOfdlxsbM364grcpoMVEj7RXJDl6QVdNYLBRc5HMK4zV3jRLGliwx/u7Ku3
gGWa2pIThlmHi8n+788wiMhwY+LUXAoRi41Zwo7nxAqTsTXnPy2W5Sl9eooWzoisFdNxXQxYf7+W
ElGXO07w9w1adocgsXucgr0crwz7wJ0qgVGjJqk6h6qXq6aa/vAL/uVmf/sBy4L6x4JJYIX3bRTz
GaImQnhWXVI7vQyKf/h+vfzLq/ztQp+sOUz4ECOCrGb5LKAt7uYE20ldIOqBattdaYn0S/rQ7y/6
1Z3CJVmYwRjRWYbuYoTy++3ljVFksxLNJeVYuuosyJyIJ0SUYySknaf6WCDLVvzrFOHw99f+1xuW
mkTOJxcflE837Gj4qFkuNxx5O1hqwBfDrarSc16e4Ydcj/yjBeH+/3FRS+N7XAoQmcq/36/XxWhF
yv9dNOmjQ9BlPwq4ikYP9cWEYxb/0Iv2D2EbX4sOBVbX8ffFvZtv59OdFkC4ToVB+oNhWNHbZOoo
MrVhOPRlYYuVVTvlHx7tv1zQNEgwNHEM123nc4m1vTlLIqO3HmrGC6EanzC8wriDI3jw9P3z/Frl
8Pz4x5U+fR6lHY5tbQ/WQ9SX9T6p82uR6Pn5+4v8y5bBrmgSIwCwKZc4u9/fGqjirMHrmB4QstFD
3mtkGeRavK0tN4HqpK3JWF6l07qyW4Y4QfqMan/9/W/4WgcIvncNg92S/Dcog7//hNB088EaI+Bj
bcvLK3Hhv6lnGsXvL/P1zbke7o0u70xzLerr75dxR0SPdl1XDzp2cehSPUirxLdOw7qV3R9u6ZOl
PCYqJFDwCZAWTfaj8dn8KJh0Nn8QjgcEsi7q96Cr92gbOdP/MJMM7CT1v7+5r1/8ckGHGEbkHZ7l
fPoOaobzeNZEzQP8E9etICb+gMa8GqACuuG1RHRelvvvL/l1fXJJj12YHkcS0/Jpr8pl2QV4STQP
RvQeJuUzVPHwD6/s6yU8OjfMn0D4HCy5Pl2iHnMb+goWLZWTvQeLwaQx3f/Xu/CwbdLQHetLhoLx
6SuT5ly0jazqB32E2QwMEu4UnNTvL/J1hf9+kWW5/GOnIzlRarWd1w/VWJxnO5HbXmaIxQzn8v2F
/u2BQcZgoqGZGhZFn5YBOY4cW1MuNCRRxv4WZ7B+hvfvL/LlbjzDxgIJPytJAdCdTx+S3ZWViUdk
9qjl7TtyPBQM7qghFU4f/uuFUN6RCqZJcmNM/fMKq1ULGdItmkevbndi1o5NMj8DKH9/lS91wWPT
IpiKqBzDJIHs0yKz9TnT+27QobuKi5BHJj/b0iZqzPqDNfvX5/b7hT6tggoXhtHoJ/1h6v9m26Q/
S2AJ1SR/SkZY/qLfOjvP4l4MZKGmznHHWQJb/7HcCukEZicr3Frd5ykwL32zxolua8CZh+fKyOM/
P8DfLmf8frnEtMO5r/DjLNFQRmja/SEmgMSYMwY8mpv8oSh8KXXL3cFXddnxWel/25P94+6C0Q6h
E0bVY9UmuA201yHCmF6ZPuYc1fzYB2wgmAh+f49f90mu+ncKt0H2DjDKp0VftDidOqopHuVi4uM8
x8FHWI880OwRY5eVUMWbqEY8pz565zlkDPn99Z1/WTwu350k2Yfblo75+0MucWCf9MYpHuusRcmL
SQNybiByxdCJxM5F8KWLaB1k8X2lBZzu35WIy7V0ehxcpMt4C1FIFVYD/TyWwBiYbg0Pq4moZZiH
9a5uj+8CFRSG8PmqHez5EOcDxiBKIsQNQWTJQNzbVcaQvHfeU+1dDE8N+o9FXzlq03kwhp2BYQpk
HxDTCPfb3n7RmcI7kMXWehgywSnRvBcnZKkL0sCZWBnhR2tMFz6+XyiRUmnvF/XQYpG0kLeXyV+S
gQMD/YmsPQau+doHiF0zRHZh3PoBU2oGRPhCqEB/TesOrUprZjvImT/QYoEEV7/qKribcNco0uA/
fs5kJrIUDMKdLXzgvhwQR4nlUz6nzsVuMzjvDRJMCDy45i4E6e/f/peyTkGnEJK1Qztv0hP+/vIb
I0hEaADXRmmozp5TYGycGdYfesF/uwqBRPyHy8DV+bTE4xKWnKXc5LHqk+IqmAQ6/bT4+P5Wlh3o
99pk61LSghl/G2y6n3aomWR0rS5V/Rg75nMDwm82eJS3YHLyaDXl6/dXM76WQiK3Dfoww9UM3Bk/
PblBr5sl3LB8XBZTYbn7BFvE5K0ageMW1pPnbKoUllRJhUSixwgvApfXbnp8ZSwYaRjBMErwAuc6
hHBLC8nE5AnC5Qp+NVA+W4U1YAGy/f5nf/3Y+dUmAxtJjBnP6tOvrs2RPEyjLR8nJ5WHZrKWyWqS
7rIJX67vL/V193O4EMXNgAPA+enTSy+MGSVxY3sXrQpRG6of2uBAL2dgkcGv+O/X+j/Ozqs3bmRb
o7+IAIuZr52jWq1svxCWpWHOmb/+rtIM7rVaggRf4JyRZUtNsli1a9cO63Nc3cKd0xzxQeuXUi0l
C93RvW09c1akwamOpoNON9Zglt/sSR/fOxhOnGGomJaQ4en3K0YzREVDt+He9vA6aLsDkgY+qpI4
KwB+CiC+v340Iik4KgjMcCq8XKHQ+H1SZ413G7bdVROYMyrglpPZLiwjfv76Uh8nB9eR/hBaMhIM
efFoeTwFJsdv89asKDIu0+YEu+SkwxT/ZqP97EK2IHDqSF6sa11sOS4EL3ssNf2W2swJ9mB8cjX1
lvaO7+IzQt7ye6PgEDewDcPgNMEsvHgkocWVEhemfsv73KVUy/OuikpZ0By/9wHwuEoNtKR5oUaQ
JqrvIjWfPOe/UUsOMgTEPiwBv9OzLNOdW4suaCQhyNQoFV1zVAd+F3S7tH5yz2CakKuVE+XDg4Kf
zYgVeRYrYFyDE5FzsiFtgJMUG8Y3Psvlc71djLMN0T2cJXaO92sgqUcLkisXQ/n5d6dtE7U+dL2/
/rvp+LYNmq4UcELAnJ7391epK9tOiywAlad45L+Vk5c780ro383GS5lgPD22PkuYHGvgD9mmXPJ/
+H2DPVRaAojzrKIztPcgiqzikdagXG/IeWuoqw6+Zh/LODVuUzA6VAjVgqZxvzl6hjpRQdYYKCA4
Yldbo3ZUSsBgZafGO0A23viXa+fyZi8suBr5sKDpNT8rTX7qYwNGkfMLLQHlm+vIz/lz5Vxc59IY
jMTj7QiK+DmFHtJoJxMFZb6gKbN03Vc1eEZV/ev3/SGuKS9pCc2WqlpIsF1OKy8usqyl1OvstgDe
m4fMfDLMQ5a9Wt0t3xrjVUzH6zcXvdymTGEQkSEkruP+2h/28c4lXun6qn8Ku669Lv0OEVFj0Cg6
Mug6aWzkRVgBSBL05nqsA3q9W9jHlpPm83CgFjxWo3ipepExLxJ1gAKgN9/c4uVq4yAi8wVImgiN
FMglizlL7XZSh366smtYZGiBrPXv5MPEpfl4u4aGQK1BQASJvYtZ5YCIyzXNSs55FrS4wVQ79ZLZ
GLXXaV5swok+UzdG5MWhUdhaFg46HAb588l6UK3+OaB/y6aELkqGh6/fz6cP/3839jZn/libRer6
iAXE4xUNthSclrDtCRmZdJiVfylzLA98DMD/jsHbXvLHpTxzasyq8dNzJ/JFXhlnf9DOXz/NpSP8
dgkderkgqsV/LnzUTqGyXPGU5DxEvlxNRVkvv77Cx2XLQ5DCImGGDuiHNaTFZhKZRUCPVvo4NVep
2s1YqBJwWdNG0lHpo33jEH3YY98eikg0JbWgDA31wk7T89CmyD2l53wgDSprp0VYbqMxOqmtJktU
kPfxPP1o+8nGt9yV65V/6WpyBzgthPHIb8nRvTDgzAWzp0itvdKTpLgfoS2v66krN3qflsuRnv3g
r43juwsaF3EQJE8S+l+YKr7j0NOn0L2K9lCIBpD3j1GYR0qWgUCpv6iQ3379fj+ONstQyJG2iMMA
0b6YQmPvUN3tG+I6on63FcXcSNaNA+ApWdujslEVkK4+zTwhxXtV/F2o+6OhuLj8xVCDm6xUMfGI
to4mHApl8co2FRRgsqz4HRfREC3MNHE29gQZDMZwCdiIju1hHg2msqg9L7lGIoDyA7q7lv1o1NvC
CIunrwfpwzLjJnGGNKmFC37oMneTu1luq/RjHrWO+kN6Ae5rSou+McsEJi+3SE42HDhd5GOpAyBr
895vUAfUawIl6o6pbv+g242gQmThYlb1L9/T4OwNC25l3uv5sm7treI0G3rsHknwbm0vvqZL7ODl
aDypPvimDmJloOiI7aSI2IeFMqucYkMP1LGa1H8Ma7rtgBquG9Mi4TVsaKKYaAfSl3krnqDjSCGX
buWY+QtITXCX9k3VRTdBZG1tnBOtTVZIEu1zmr6mQW9XDY27kG72iq2+iMRfp2VCJUq5KEzeami0
j1Oo/+xHmuJLJ+wI5qRSprN4dFt3Z4UOOnvU2qdGfUNjXEkhpyzIQWkiGfJNGzpnOSHTKbhth+wm
NxJaszoOyCZQO0oes7a+bdziOBETp4COnnfbr4H9UCNs1MYNT8jPg/e30mY3jlYxUwQUkip61Psa
jkJv3QQ9xgzRCdofvbuRgh32IGvu1+EtbSOnwgwepwqQRafoD4ADjRmBCUS7vLBZqbBV6HeJXiZk
ZSjZubZ8qCnARRMjoVQz2dLz9bsu46cuth+VLAmW09SsQ45cY2Ls6aLd0ESwK6ghA1WqbHsSNYuo
ba2ZHdGiJGEHjhH/IHFD414KmGUa+hnlI9kGiCOF+QrNj5W6n+BCof0F7M/oqD2mxysP6AOCiUgN
pU6tkIsMifwwPTMzeoAp5YzD9JCbIXQcCtMgCasJPO7B4eM9h9rshkzz0FY0J6FINqPB+CRcMVe6
J+3UCQUIexr6c0033HWoC5oYtMajiqxpT5kZlTdl3TqIPpo5nGkzC5ZhpNlbvYKiAFLRWSu5Wm0m
LXMXilVSYWX0lvZK3/pwoqippdm/kh1YjOCuH7KdV8JniHW0yNwqUNcTPffHOI8pzI7+ScKOYFzl
AXWM2ps8McxvDPOlu0AISEaZALSqmnTpL04miuYq5sioHCefbnnXjIufNn23R98dhm8s8XuXCe+P
XB/XIYdkIgVCsdz71e/mfjA2GcTUXqDnVvmOtR6rNrinF9p96qMY1aCy8V+/tmwXz+foZMR0mAqk
4PG/yce8vygQ2T4RY5qerVC9alU0G8cTenyPX1/lwid+uwoHZs6RFkFh9zLnhxVKAc10aN1jXQ+k
GyEXMB3n46SMR1Qb4m/2b/HJBaWgrEY0Ej1d89JgW2HXFBqHquvRUJWzkblwi7DrV2U+pCsz0pIb
J2IJC/rw74C8nlPVzPYVOFzfsPpNTSSNpRakDyleLDQdrfxmQN6/a5KfpO9kmRfZIjnoqvZ+2E2B
XVQM7o+TC53+ILuj6N5P1KWF6mBp+Q9fj/+lEAo1MwSWiJAQBpbBusudxSSjR+OtZsBWz47SmLr0
ANLBvoOCb/qUI/r+MlXrBTW0u9ruCHJiCGpLBAsqmTdqE3+z1xkXO6q8IZvwCerCGqkspsT7Aeit
MFNUUKnHNO0PWQzBZOr+qc16meXRJnG6pZEZd0bfoMHrd/7MLzQxD+OUN0hLaBBXRGM9+B+j4a8p
K34y6FP4FRXOQ6vEt9movIy+cRSuxz6kLpMo1bEpwIsarRALW4G7PThQqrwOegYQ4xUJr18x+gxD
aP4Mw2GuFRpgQmWgxpG+ipD6aJJTiEcmwX0U2UCPCvGLeH/6jbH5bNZiY4inWszcD4sRRQ3wAlnS
XldW9NMqwf231UuVFivXrW/+ckYwA01OZ1QyaLbhGJf5V+g2paKVjnrd9v1Vqtc3Zt2/5s64imoi
qrWlPfd0EiV1cu2qyo++9E+1LTYAPE/UEDz3efftkVHO+T8CBHJNcEdSrIZ8oEUk9P2UEGVn0Yg4
pNeeE2/w7X+4RfgweNPBcvsbHVyradDa2nnn1nOANA5beJzf5BXezPmHe9ApLCTui7d3GSKiRzW1
60QV13ozemffyOp/QhHhIbGjreqwnpZdOXbLjBPkXUtuYu4K8CilT11/b8KsIfMx0IpRKE/24I/3
PGaPUmtMB3VAW/EsThptP7KlAh2k91vrU/0EJAKgfo4KY9OR2kLEZRwe1TDjSMrxfevnY0rxcgH4
MvTKJ/rThlPUkwVoBlGeC6orV/aYEKIbaiStk9ylInoCzNjlSnt2gNkDCZpsyvhBKa8r6uXXIayX
E+GkcdsrgUtVrZ7DNEClQNGih3GKqaMNgBOISBF/tcMRa7bYZ4jdk702yNtclre2YKBGt568E2fZ
deX5K4Xy/RpdZ9eh56Ntl9/M8Ytg7X/X05nflExo5A7ez6ghqcB4jLp3UosKuJq9sHzvF3mMx6xB
s9HT13CyllPW3Zq5sytDbfP19T/ZWzlByoOsEOhrXoafQjgEFX52fh2gER0PwlwBb0JOT8Tp/P9z
JYdnJKxD59XF0sGTcpWQ4PC1q/S/pqh7aVtvbcbaN5e5DKh92LYuDih0Bzq+VpfJGXmTKxAKe4AI
O4xIBqNNPCvCexBuskXDEXp5vv/6GT/fMSjYpWyPqXO5hTV+rqKA2wz08T576c3EQeyvL0DQjsw5
40ia9DIsBjpIzyHQd8cpROzWL3V7WXaG/c2kEB+ew2Lfk1XP8pjnkLZ7PymJi7nAYgLvpHX61iC3
7Jj0hbVS8mFEXjNeoxoUcXKyACQkiAylm6g5xaCEvn7ay3yjXBzEVgxcdA2f4IOLBINW5LpiuKdE
h3YSX8WtBMrMssiQ16wQg03HjRY7S3voD/SebCpOTlNJa+apSh/5ae6z9X4TCcpo6QF0/Pb3Uwcy
JF4VebsJxTd7liY94D+t89stCzwGXo5qa5eVBSGMSR/WqXsa89/Yf24TkMDcyCuptFRH/ZWT2vNE
yqqXq5ZuTb700Pbkl/bBTn4TwelHmLPGN/n1t6zPhxvjpeLJqcLg/t6/025wgFrmlUeakIKBWF3r
kb8wzQMXpLdkNjgugyTmYw68pFFnWeb+bPhJKVeFblI9pih4+jLtF/XeKizvPPWQuTV9COCmAALz
LS3gPKMPhzW3XgpFWXbA476eEZc+6dvoGho5b5ADbMUXRsQohqZpMnTR6b7ZhxPHvUqPxXYEE7lQ
0hD4sPfNdivt74dh++OKcqn8ESAlA6CX1I16J8uzi9noI04bILaIiLqX1acksdfxNPyK/eybfejT
61oEWKBD4f5cLkFkXXo0TjvvNDTB3lKmQ0y8D75xABesvDO7caPU4ymzou+iXZcOnhxim8ItiE3k
Jtj93z+w6JKANpRMOTlmW86dsK2IrdGOUhVOsjZMugu/fqWfrhiqPljl7LcGqez3F0wQUQvDEWFF
qBrx2tEzymCC+tUDX1kY7kCr39T8toXq7RovawEfdET7OP7RUw96a/L1VW3k1q3RJP1zbbcdx9IW
dmYgrKskbXDJMqf6fxhI3C95QDLlMF3W0iFoD4NCDZST4ZU/tXZ67obyMIzeVk6KjvVc+NFLkmuL
jiUeQJBooZ+kdbeIguCbhf2JrZaHSMulVFXoHyRWBwsgDsgIHJY++pE6ykEJ9NXfvyJDJpKpoOZp
SYC+f0VRPyAGLXBS4sDqURTTEHeCJ7EQYVyuawc5PzCp+aroqRSzlFjAnY/CuZIJ97eTBv6mBaM2
K6iboMeqU1cVAm3zvtWijTZ4+MtF5y41fzK+mVmfzOS3zYNbp3L4Q/9O3XRZPumOx0xGI6kCjQsY
lE0hIGjz9QB9sliJTFC+Kd+ASuDx/fhABxBBrrbKCa/gnHnKsaTtOySWhKQ4yNHWuqcLly749vj3
1xVMQcd2NfLFl5GRojT9IrVC5RRWtnttOCmycJ4RrTW71g8FntiiLCdgJ0nYI5iUVME35lg+14Vx
xBVh8aKBi+t82fSixlVGgtnFT4jo7jP6nwMomRkFXN9MwE/Mvqwolv9T8X4ui0rJcmjCj1v/ugNh
qjXOI0IDx0pp7mjGf2169ZuJ8+nlyCXphoysfXCKkdquSDl3/nWeubcFHJcksq6d1Nl2ivuqa8U3
OeC30NLlMGJxZUcdgTX84/fTpy0nWvy00b/GB2+UPDdXeUZObhv29bi0+wq2gBAjWrBJtKB6JKFT
krKN2tD9PcWG1k64fUuQokPDm3TmL7+k+y8KFO9UGkW2QdsEbmYzhdc1dHg0OoKKjC1NzKzlZNmM
Ie3QzlSc0TlENDKBmGH6gzVPssFZIGxZzIZKr/ZjbSlrXC00ByeiwX4ea+sxjdN9DkdmHvQ+ThqZ
gKVrTIjKgdqEmGwY3pKq5on2oMQ5TWGabzNm60+ym/GhMFt7rhaKjTKElqySCGupyAMiFB535hvN
uK5qiisttvnl1Hsou+ktAojNpK37wijvUOUZH3Py9ftW4QibCkVb6rUYF3pWoowHW3RuunGxTQdD
ko2wQOFQKIssAX1SGKh3UptJ83/fRis30euXr5emkK7IxUulphY3mtAlBTGXNtPWk1Y4CLGc2g4+
RtmsA2TJZl0LDpHYFqz2ZZhOsj9ra6j9iUJBdtjsdijC169v5CJhI33od/chreQfDkwZlF6hNExm
ZwRL01QJtPSAc2WoUk/lJ45Uj7LEkeY15ffXV/5kGYFr5CBNtRN/uHTWYs2ZoLvD2yzSDi5dheoF
WHO0zI120bGxf321T/ZBxtnWTPo2yGdfnr1KJTD62NaVU53b4hiWToyi+5B845Z9YvGwQaolhCvr
0y4tnkmKzS6KwTt1jmUuqzgUBz00YE5bavT3xpUyWOKuNH/KiPuFX1RFgMNQEguua8vfVZVkoSEy
0nb2z68H7pPN6911tPcTxG39gKnA+s1Zs/j3enjG6adnf2xUedDTCVF+fcVPp6TNlJCHO3orLrz4
PJiQlqoU9xQY5fXUQkVONSQaK+UprYwbaCKHzs+/ueanL44yXJYknT0fEvZqklo9LIHuOoG0vmxw
rnf0f/U7NUrqb7zDT/wOVpzMIuAu8X95K3+suDYRceUGvUNSzivXqIqQ9O1CxFACqK2qQiL46+Fk
s/3E1tC9S9OZbFLgbPT+ij3ow1BrVOdU4YBsbQFHDquXAyTN1EOems19EMXjwond7sqyStLVtnDW
Zdfayz7wxNwcM8hrVSN5m8IGx+1b+ykfxRFWGMpAboQdr4pmrXtDN6/8qPsnCD1tI0JYZlOiR/co
gpITA/UY3Ws+Je+WHndLtMQQUDMrdx3F7rpDq6hPQQgZBvDdKEQPIjRWWjLGCztR/U2Dhs+cljZ/
XgXI3cGP6udGZeYSj9hBMOvo3G9gqMEedw6UU8drzelDlJo7CcsPEVkw2mmb1x7qq7FJuVKDr8xV
W30XNkZy1vrKP4S1Aiu2bxV2mF5F8CDt9WWJfsAyUONp2RPaefAb19tENiWLbZJ3u26Ejqf0Xran
hLvd0/ifXheBVe281khnVe1HeyLx4XUR5gmQETLUeU9hmjb09dHwjAoiPJAMdwrvShe1W1VF0jpJ
7XgjalMsKazKVsYI/3bS4dnrbTgtctsvD35TECdAJggtbaA8tLkl4GMnZIGbEQbWEHVICmsZOCYJ
rlY9tK9jtz0KUBmbFuHS+aCKbj3xKlfIWtXrsnVtwEOKg1w4VCMVhvoibBvKuCGIkcwulINPgnE1
phYqUr2DgkseK4AlQNj5gUyNetO0Tl0zWFt6jYQRUuWQHotEn5MjR/bPj4dvvGrp3n0ysfGrCaZQ
byarSd9P7KRz/Jjbn647Iv1bIhvwa6BHit8KuKhuNthqeNWWBbAuxaoXRV00L27hFbu6zZSjmrdI
Vbq2fkhsC+XWNG3u4tHS9mVY6+ChFe3KKMPfaMw85jAdji4Sf7PKGN2jrmY0cSiu7IQBfinioVxD
uOeCTTqga0tFmqhbQfFCUw1PXm0r+5YaaejfJkV0EHTNGRT7VySy+RUAwcB5qJorlVw8qfAyyepQ
/3kfBWF8MKdJ3+TGWK07ULSbBLLCMhg05F75wRklwxZ0NbvE/4qYhhQmrBDVS65sPWzu1XhMDmM/
IMytiXAVJXG2ba2hXkd5APCmDFFQshEYLBCNXgUZOlCzUqfwAZqsv+Cdalc+Kqg3Q/2WbQNwAsrC
CZdFbf4aG/TqbZbkAWmYdJ2YVXTyCxqscuScFxOxo2VMLH4JcVjKWrYlQSCmM4ChFpWYCNpZpKo7
6gL7E/p7C8JRy4ry68NILHqhB2M5K8Z02upuWG0bN95nfQu3tfeim3R00wUzrFqkGQp8GkqzZx+W
386uS3GalMHcVb2JQzG2BeRur1hbuOizZoDCaFYO0F87Mo+h2qeHyCsFpeN6tfDQsFxNfj3eUE4V
bck1j9wwUnp1qlHH4PnAivrRXbh6SQlP2U8bDyjw3HTyep4NWX5nRd24bs0MoNToxwnBJtokFpPh
pb/qSJnHAT4e3UBgos3xULQbpYo7sRVFYtyCnoGOlLRPQgu0H3HeDPOsG+mYCEp9XkNgX1HGhbYI
Zi7YpgUeDoyU8alVkPUmsaeWay+zPTTXEVkpc3MMFlXj4UFmts66ncZTmxQj+nFVfz10Rr8KxIjr
Oxm9e4cmi/OTc6lxb2YUJwBhR8L6Vq0jjuTIcfEipeSdbg6qOR9bT79JCj1aNoAZ91bEIaJA/3Tu
uT7dTb6BzHQUMNoRuOOiY17WiYF4axfH4hF8boGCRK3N/VKxSc1mUfRE8SSkTKDS4HCyUN1GPWj1
IdIUgJUwTlDdG8G91mOOSpxLcYgo63SRqi4gMNcbZvjyyS6vWLng1OuFrfrJnu6+dWaBeWIUvD48
tAmklm6YFeqAOrSkt+fztDGRIoDNid6GQUkRMc7MWQcjMPPmTLxYUjvcZJcBtAIZPpP/MIgtYVAr
sLek7uL4Gf+H74fxxRhs5gnRTWNclRnmuuwXnYdEw/hLRp7NLQWJCFxsbN5nN3I6Uzt0h1YRQDTd
kFUsm4wGBvGSBk++8ht4sOllK3yqTClndnidW/dp/Ay6f4nLOVcng/Id1LDEPZw5cyg2ovthlPZc
FOqyINhtucCV4uemy3dJHR1dkIqd83tArdU3iNE3QIQ2hLg1FGHd8F4zzkSfJ11bECWA7P7staSY
gcPEzUPj/urjCAmqaJ4SRSNcsGh0Z26lNDnz9634hcQxAYtNY7hg3pJ5btbgg1a+t+9LqEEVsLpk
bOZUqaNuFaPrprDXqOvSR1hdOROFdUN7xeOHIPi1OuEoN+zDHMKxw3seoJTn48IUYpZXYgmpjP+v
aJFfxh4hM09XDlno7TVr18PeE/y65auvbdyuHL1DCbBIrzxAe0yCjdmXEqgf3wpBYZMfhceCXpGZ
ao7t0mscoPlYSsDOSI94bc/s80/pxHIEdj2zS3rHx6w6dCjmlbo41pazRvL2RUXLq5KH7XKowWq5
ypWW08/jJBQFa+2RXWmT88BCqe77PF0GvXhMBni2Wg2nqXdvaJhcxoAVC9oW2HOTq9IxV50wbynh
yygPDK6UTj+YvFnEROeq3h4MhWRKEe8bo967o/0bSNlKcD4jXnBFMHYph1C3Edvt04Wm+791wF6o
G2x94tA4dOqcoogTdbwHZ8quYBkxtuF1xi2wbn96sQULRMx7M4KFXUNe1FayN4u7NfXnOCv2Xhff
Dz5Kbk61bOlOtN1t2W6YUGqQH2TOxwz6Zaec+RveqWyTlBO4QuoWYaxZaz3W7iktb/g1+p5gjIO8
6kE1pxtOEa2g1/ygg4IzESwBRTjnozlmUMQzmsOy9NKFXY0b3XFmmBtqe1gEarQltWQOPZxk+PwT
4LEY6fmcGIg/LoSJKiKF+VV17pN03VCrNzlilVlIfT3UTC49QDFntHmXKXSSZhEMI32W90IcWYoV
J+0UdF3W6zsTeiLaD6uUJBZ3JScriSI5R6P4mZT4TE79ATFVu3PWbUHKulXNJ2l49N46MRoDqRF5
bSMq7oWyNnS0tkmT2Qi+u2p3bZPrCYoe+bCbVvEXMoPmjOlPxQS3XddzzEymDws+Jy4zNoUrXfvh
duOCZQxkeyOMDDbVWe1fY0ROA0Q0eD5ZPDdGR2c6Y9cYJAajcdoNuUxInOUEU9KmBBZbDaNsjk5r
yZKzZ+yG8kcWLQj4pM+WNZpp0mYgWj+ro72KF2wNFbxX3MhK/2GW6n7gwC5/rINUUU7AG2v6cmmS
5bJ681I43oapoJrN2sqiDj147wHD6mBQGlmkBZgU5VqZLsoi94dd9HI21fZb9mJTJ2wtgbaqQuRe
sCo5yECUA7Y17gbfkvF+QZV6V/OmjOKVd8amudIcnAyl0RaoX83IgWwmiQDELiPShLPqUOEHIW8l
7aSqQJrm0qDvF/pYn7G7iqmR/23Oqlovo85bWzC3yYkvRoHCnGuu5dSTs0EZn+VDh2xsY2veTJN9
sL18zXJJHTQJeERvUDdT429cFG94Owpf2DHapl4y32V1WlpDUO6fY81GP01HtjEhCvzkWvY8C3xg
vv3bism0bGF6ky/nHehfmc/MKuQL+bZHQYuP9HqHiWqi8rBNTR9yPCuS+SS/WPQHCXCmwyoi/cbI
Nop/X+XWWu+A9qWPQJsRQHuOPU5BCjp7RSDnVEgH8yBSCKMKu9NVoeJ4Wve180jrN8AVYuQoajTb
wYB4Hz8HlZxP64qnBvgI630+Vd6G19Pb4ywlAxt4e76TT4vxJuPKNxGFkrZzV7Eig8g88xFV+OCO
Z0PdW/HPGKysdwjSbq9EOD2OsoOIjhRsMC9cYouAC+XeQ8GVnGPsPfzw4KPT7MikqKtDcdMEgyM3
oue8v0tYM3RDn8ekPcndZmKey1HhPhgj7okh5c8jT8wvvA1Jlj0F8G2xfWAA5W7KCiS7s5IKl0O2
YiBZ/oMNPHo8Tf5TH6571z+23tkuX8hOz4zpMaKpmwphPlvJnjrxi5t0jWRBdfrC0XZhPrzti1wd
Ee5VIgARh5sKEUV+blK8zQhKrqhQZMZ+5qAxnfhV+icDcV6WDlSVWekDpX509JO8sRadyIjnlPMx
9ak4Z2Thmy87wpzcbZ4CCi6vYvGAIdpqg7qyKJDTzX4LDEPGbujykiEdV4lWHQ3jTAKYm9Ik8peJ
4cyq7rUIgNSRyepo/uqQa2XsgJnxX3lYd+PXMFeZgshomz66HN5G2ol8hEDYnrHrvjnOR1yMZrCe
pmlPpuqoRdYZHyCwceU3CDvM7Ni84V78WKUO1rvieeNwgp8KzAxd6hFZYMKj+GIb28zoMuLzR/T6
0kw/5vho/GYenXP0630jnktKLmM/tdDNlbPubDz1VuD0DeGd9P/0pEJZJNjlI3C8VaavXHQzdfx1
W/hLqC78+IEaG6DaJ6VHcNPayEeBmvjWI4kNYG54DBaFbYcmL9Z5q/8iaU5C+16uu/iKxcUfpImo
SweMODOBtxrQ3Gzow54pIddxXi7cVCVRG8tpCGd3JrfDEE0r+EBLaANnN3EWrpRx59+nOL5mCw2M
5l9DYAEkj19QS7QUaeZ5fiwqAuqN9SzLoz3FXhIDX8mNDjPDGDOJpa/LRw3qq1HqJyfb0xl+l08U
TKKMjZ/Ag755tuaKFy/Ms7yXNo3vmEMCVwI3oNP0BRI00oW083LeNO0qN6PtUD3LMku5LJD6yoy1
mB7kmMrVykcRJ0X2Lr6SyxEjFuBhShcwGZaTvZKOOFHhN4MoPctMtQ6hHqDDxKnMGaTd6v/1KeSS
15+Lkr0eHS3ME4LviNssbH6rclAwTup7xQdJjE+Fd40cHb87tA9DIuRMxmhPFgpgNdEiOelZSbSS
67wQvlNzDot8tbwEEQ24w/9+V+ioecYrU5n+kW7ff+PEl4bjC326M/mE8njhsCEzfD6+Af/qKG9u
bUWcHsir+VwYOUqJ7bJGJakp7ZWm2LfyN3lxukGx2xjdWXbLOBExhp/NO8JBZB8njsONsjDkWwga
2GWia64Re9hRyb0XnUSu3nvBq2Atc3Xp65S5elCm9op/6Mga8Mp/WoO34qS+Hly4780Lk5f/yrdI
qBETXOc/E7tcJ0O0k0bbxVnv8EYxzUgtAJ0tVyQK19ImM/f4Iqcwq1OuaUbVh/LcqLn8o0e4S7qq
U2K8ct+O6+zg1jzo4SHx26vIim8SDmysLYedBGPN6I/VM/OXtcLPM25+h6yecqa330PKnbWzVU3p
43U4+GWDLFj4KGcgBlNPKT6JoO6bFfMI3YLipk+mHZ+RK+5vvtih9qwN6SFo0H627ynev8P6PPIv
oYqWpQ+vcWS2O0tUaNGcDQDUvu0o1JH/mob4bYqN6FU35U1JVYu0Pzwid8oIyP0DC9n4YsFEZ9uQ
MxCJxr1bL+S6z6/5IYJhZfWTH2MvsAgFxe6LKKT5xfMy93JPM+wHBpfHY4dWUn3J50ehcojETeaJ
jav+HhNUV+gDqjl08TMaOirAapnRLHWWp5c/W+oTGywGhWUvZxIuIBpibDQMQNOu5cZgOXdGNCz5
gQj7wz94KtRQlnIp/Wv+egzKeSfu+QZbKd0m/q7DqvMk3mg8kZya5YGBT7D13f5oQcumdA+t+lc+
K253csuEyIuHiVEbUdSzY+mhdhg9WCMLnpV3y0fiNvx7spZbuTc+szb5ADmtKBbBROG1hl1Lwv/B
w+yhBs7j5dXNhGmoAff3vfxxkO0k66UPxW841U9naglhvsoNDwDG27mRS0kjw7NIf922Jnkc5TL8
NpfEtJKzlO9E50UE3X1a30oHiKeTzUAUr3Qj8WG8L3wcnrGZ4nlCKGH0bg3hyLcrryVHDV8PM6Be
WbjohL16CVbFiXMRGZLWQ85T3lHT97/aoZhz4Ib0QfQBM81iMff8vrQbrRwmrKgsOuBvqQeXFGaO
V9Y8xBNv9GGOVPBKThe5f1dYT87HtiwTkBswljH5t7SubJi+ebXGB2FGSAM6stNlHJyjXiylVKX0
eeXsY1DlM3D3rOJRu2N45Pksj6yFvDcGSbp+ZrGTG17p+PL9yemJVcJryxgaS+IcgeBg/+S7JZ4j
NygWTV8qRKAOWFrGE0GsWZsf1SClTu0s/p0S8uW3+BBc3XerhfQ8GjMkZXzXNPc9BkrpmjX3xUAX
kojHsVxOZDYY7itmBK0cSo4Aou4ZYEHA5MXSg5NvnF/hNtRc3fH7bY1kIuepMDw0QcTZQczbkYDv
tGS7//fFRbgXfGgd+9eMPG8mMvCt3nYb6c7y28RWJS1AB2PCghmMNUodc/m4pnKMp0rOdF4xPyEP
yYmpzwL3eTDzPTKNdtdtw0H7HXdXUVS87eCtiTdXCnHg/WRTc197000b3Tjsk5RyLvqSo9x59OiS
66XATyrtgUHoyTejn/g2LADp9HScZeWo8NzRGM/lWdJEHgfZoQJJBvvIOWclnxr2mWSkmL25tEJL
QlOYK/r0yBmA/J31iM+Gw246dz1pdQZMOolccDAJzgW3U4evP/y38aqYf0aDQcq9dI6g2jG0FFxt
0i8YKH5JKOmS+RxEmvQfyHzS3yigJ2ZzRkKxcGI4/vDrfLDScpZGYpmbYU0a3e9hsK7kfMNrwh56
prfj+LhmT+u5E0yrNEiIrEn7J1e4XC8e4g3yrGvGP6nml8NEXH4mEnMT6c4/BqcplC+O8vAhnQSG
OOmupHW3+Cn5GVIdhkVgDdlL11mIrOhbW7NvpPgVt89U4xNjP5c6t9GDnLAYXq1zFxAbCVFXeObD
W3SO5S/vhmukLdIBjXuqjFvVex7QlpUrtat06hzLIwCopYxsMET/TTGChXRwEMHEsMvQhmPfyzNq
5eAVNHQ+Pnf6/3B2XsttI9safiJUITdwS4KkSIkilWXfoByR0cjp6c/XPhfHplRSzZmqXZ49toXU
vXqFP7QoJYJ+aNd0+O7RTtnwAlThpIz2bFsn3v5ZeNbJph4l2Hm8YnYAX3KIs73qSKq/LHq09dkb
oKjV5Sct/K6SNKncBCR9bCSZ+2fWfEP3Ju0e1C8jbMlVm7lPqJrXZFXAUys3UnnUYN65+pU/kLaV
iMkT90IJp8H7No/1zrGZy3VbtSL4zOpxJwuXMR1+X/fAYuMzTOb0pE7CasZuMos23EleA+yiBaGX
eF5kIS0lzIQZOCLdmtCYMdOVehLqLNl8i01v3Q8WSBVMOllbPUGMK+ZLg0j9c2uj8y7stVRxUERr
nHDXNmWOgRppRg9yTgoVvV1aVA6uPnk2PCYRlm59l3x3NOcHX97lcFVVG6tOlA5hGVsE4i5ZNxKC
aHENgATdq9DHasL42WIHEIbuIw41Ku/XQuOGryDCZYsc9LZEXbyqGtT6zfVAVtY282PpPgFKWpkF
Et+sInbAII9UdrpsN3G4oJyl/cJAcA9hnP5OdxBl/E1l5SVW2D47AFDIcclkYMTf1acNo+FMmXtV
+tmdwod4ybkjbHEaqngVlq8VIURGv9UL0NgxqpYkNvNwxCQ//dN1S5AHJwqoN4nY1Xa0iOEYNqrt
x2pWMZiKRO2LUueQ1729q6NkwLv/35Ii8T1VHM1YGNeZhYbThGW0E26YPKj8yMOjouXsY4C+iZcY
h+bvXfLC4Gul+nXp2MDQnMS9Pv35MszCb1R+OCsPNbpt1CZrP53Ohan1q3HI1tiUEXBoy2kY1oIZ
iuIfUVrSb03uZgPriPoViFAQZsveBs9pk5INhBCNjoDHj/YL+qdLdKTrpYJ5T0IiIJE1y8YwyyPu
bdBVxm1HmFhIzHM1vnKcjTrBCQDdEjJ+toPQMXeq0ONTLliBeOyflo4dTsprSYEsKnRzMPiFgipO
9AMi6vxy3mc5W13ttbIzdwU91xWHoWi+xoa/wy9cJQUxY1feKXa9e0lAFFPMJBW3Mtui7O7A1tKF
ABf7p6mgQhknmOTcJ1Nat8o/wew2gznsjMH8/uf+nGXTz1EQCaFS7IVMQMwZaizoVtDlGfxEJYye
3h5VLZhnQV22tyo0qlihginWs2p0MfiQ1WDzUmu338ZuXI3CQMcu+vO0sPiPTuvxGiiFC00L0CDf
dBXmd9kv9qUKCLVkRyQ/1HJVgRsJ5FnnDIx+0zglKKe4bsgBQmM27bTaOKhf1aOwdgx2CgFQ7Wi6
xo6ZXaGriYQ6A/riqjOebKzFuA7Ux18qoFHoe92Zr0XCMbf9YbF1FYZi1Wj506bQvW6vl4zJOw89
gBjde2yd2pYSU6YCTnXHQdMhbXHflfW+SlsMWSx846k1pq36KTbJDBO9a5YO7yUUmHb3j6Ns7wTr
ii9XMsfzTDxVYo6DrDGeXJlfh7UT0NHbxhpGBvPYnw3NVrHQjZwrCs2Nh70Q/3fKU7XXojIhhf7B
hirw7V78M8dQwYrpQvskyLqVlr8vJUON6lqlsK7qNMAcP2SkQ4TnvoMnn9fNXokUmhV6u/hoGEwH
tdnAEp2IVka9ahnpPZ0SFpD1W/2p3HUOWXIY2GGqA24k4ZcQMwtsMwE6YPrKDRJMGG3R2+2uwsJH
59D7bXE4WZwvVEJWDB9AlOfSMjlDl+3YhEHWDfGqgiG1amuFWkAchZWmDkURfSssayXM8qrAckEd
7+pMQH3yNeMUlYZzVuOinIRtIBF2vGkHAxvv0mcmVWpD21msyjDFZ0SGGkNWhHfmnTpNEeDBg667
UelR2RtHAyS1jgc9T6CCjlfY1xN1jfrqoekqwwzyE1pIUX2IB/Gbu9ua1nec2tYwujbERfSptpEf
HzqkVQxiipkTIdgBeLveOMQXdWJh98vk9ZWwihWhixtsHXe3BMMjcwTsdRljmSdzGs4oaB7E+FUS
pWV/nHtt53N7Le02O7lRoXXCDwRXxYM69tkDNDIs2iYzURDDXk7wTs3keEKYdwe+fWgXD1Vs3cvY
O1ke7kipd7MMYt1U1dqRGs6rEcZyOB7k/toQCWEAO5wSQQFhQJmdQTiPcDuGk+4352bo7qI+A+rE
Pi3KoPO830P5ld3g+f5KY70lNbmmggIKzsgo5+BmNqIyE1TRSOCVxRSzfZc5wMDHz75X+vyI+zam
cRHGgeOOwy6d268yflU72iXi4Im4Uy0wu+seQw+kTVhjzdkUqAaVm17eWR3nftTgad0HiIuvM9li
ZORuSi0M4Kg8IaTyJPQxXilvspRssJTgN62CiXiO4sSy8uizMNI81/H8vaxdcALP6u+r7wDLbVXS
IrTKIlopq6XEjHYq5crT+jYV9pWp9zt3IZPIrP62FWRYWd42q9xgVEkHGCHUq9Fi8OeR1KiTCdKk
5VQQTuFNan4QxcldX2dToLKNEDaeZy/MSPOnbjZc7Hb68+LWLxUHd1yTbHlG/JJCpVJ4ne+9IYIs
wirXx/cdlvBImuU6A62qaGObyW/sPXYxgQypJWjEP70aiaWquIZleVvz6fOWcUBT0WnCYQbUDYYY
4HSyU8gUuGfpGkw2SgONBh9Xmc4agpqdhs+ZHljUvmVuH5e0ZDo94fxWl4wCKmc5JLxe35z34ZLv
1XXjLN4gvXcT4VmXV83W6LTbeFqwRXFoHWPQvLL8L4ry5c04ZTtMgpcc45ahe6rc5mc2++TTJUch
Q4EUBbYi7vcacud94W8cDKVqqxFBGyMJx1j7cWk7wCHZk0gZu87FocC/iW+Ge1XDxYk/ebHco8+8
V0lOuLgcQTBSGny9V3lVo5LtmCsEH2k5jsZqGsEn+7jYudlIt7deYSQQOJzsqDRyk/Has7WfWWp/
U4dg7hh4YS7+TerNL2bTnx1LQsWO1j7jRZXrdI7JaDMP+B5/lq6nd7tW8JdGewSfQ3ZUJN5taaZP
Rdie9dbb8HWdddr6/HBGd7Cpouti6r4Ca1rD6rxdqjojLuXlyjFIoKuC5c4EVY2j6wUdEUfep0I+
Ff1w8lsczsS3ckybleo6RvgFqlNi7CTFYLb8nHIEZEhuBWHP4LRc/nimOxzZ+tZciOLIz6iPqfaG
y2xLkgpVbjGTOkY/EUJ5tNzwAERsF9X1KqnGGsh1vHM8BRTqvqOhNOBgJSZKHaIwDE2wTNHay1LC
DKaERoMPk2Wk37t43Kk1De7wxUGm2KaQaotwl3j6l9hNHuIpuS0Ycei588WMs9fK67ARJASQk2aG
C6bA1R/VwtM6e6v+IFEJ6GQYlENyJEarzBA/QKEta3VOCFrchUFnnRDXkw5nNpWIUY3bPn5O84Fm
PwlLOUiCpHovFFI9eZPLtM73ums8HG7Vv6MJu1sA1oJIWZias+37ur9Vdac6GfzZWiE1xDB6fiLo
l6P3qCI94i+Yko2/Um16BorE8h7WPl9EpUQadoapQV5uCyKNhmd4Ay8/Ar3uzO0+MZlL0ZdwIw1G
tgS9Bs5Qfi3soT0kWu4EdlZa68WKYG9o7bGlaJ1i+U2VcUZV/Y4G/zUTZRCxBVWhl6OOk8zR9QjC
yVzMwCb10yIl96QhLkvZV3JHI0U4gRrBDOz3nENblA+NPj2meXNMY4lvYbcvieUgV0AlySc3d65T
7n3Smc7bzjb1Uy/QWCnc7V79UD6FTuIs2umLi58dGiR/TOwc7FqA+T8MS2xwppkQHssdSjOgR3PG
A9a1Spoye7opGZvrZnkddtnBjpDSw/5QrmomvFQB3T0gM3YvXETRd6Sfw3Rgt96DVzDXXWnhJ1W7
3/wyf04K+4Zz80BetJFMdGvL3kNb2LVOf1Ch2pC4m6ZMEVw2f5hhBRnhFKyrjnoPdnSxfDQRdIlF
5nQ9mWEDppNImhl9iWN8n+9qu2Nhmb2BQbJRBhrgUiae5AU9mlcYfLUsw7KX+3kKtbWwp/rIFqkO
Rq6JH32hWdeGoCxb/AlsoFtbX9HNm6d15rjZaw8FI2g1swgYURgwuqUdCHscGJX1ILrFOK0tI9P3
WZZRMMfYw/CRGUC7uGnWVucFLNaGt4HkuDYIn9mqSqmT8nuFpdm6h6F4LEAVIglhP/lRqTOjC3+l
uv9tGdv+i95gkZg7U38NF2u8C4HGXNll0RwmgIw3nUnO2HV0olwXKK6GX2Rg9Doz28Yq11E2hOAu
cDqtOzu+GRfhYfCVjPxGbm5SabubISmwtMW8k/Egpfh6anv8AJO2yINpZjf2XTOuLZGQ56NnsIeJ
/VLpOZjAccqrnelUCwjjoURb32hoHUhrWm7ymA2dZhE2jlEqDvU0pocYPt6+yfDuLKcwZ8/Z3rXd
hWTO81zgf9UN7jeXVQWtJczweIztl2bCEZeyLQmfvHIe7nUQmHeeG2XkUaV2n0jMi5fWwni8cKYb
I5zSvZeXfZAnc/zEKqg2czineOQV2tVMdkZf39UCN8THe2mol0cUhe5i8OQ33jQAkUa3EwEOTcdx
05NOuG01UETAlLzq3tWnni6cFT85kEgkRVGCO7UeFbcA+0e5d+2FvoTVpWe+RRUMGd58rYGglt54
grN0Lg9WrNW3SU5hbCSY/cYeAmxUd37gGVq0Ea7j0BMEFxEWAsC56Pu1AIOw0ifHWmejNPf2kKb3
RhgOQUhd+5qyoNbgoBioaXV2nqVh3rSJ8DdajIvHMicO3m7z+Fw5ArkZBLNK8GH+RK8ECpK5ilq7
Yb9k5ky7zh/PmHISUM0cKHBhpkGHumPQ9/kSNCiM3tFPa8+hANxjAtPeVnUx3US95z3NQwwguyoS
ufeXqqhXrhkav8Yqye/yUlZng9bYdR7b5Qa/ltekzes7qwqdTbWMz5nVgUcUsbYxgGBvImOBXxLT
g+oH4IZNN9QsnYrxjsjkFrtDVLfGyJ6/pEY6UJKSGFhOzETVl/R3arfZpgJ3Z33CSZOD33m0ZjO+
zUtiWs4GOeNyjp6ug8IZMkz5g8HuXY9F6ZCKYQJWOmICTBfqB6vHbcVN6SgnfQJEdpYNcG5U3RdM
XjdMsruj7/YpGjeG/wpGedrCpvpedst07SKWsa76KgtsvuB6GiZ9N3jUBa1eT9e6YmIvuhx2bQwq
UznoYVU4yLE4Jqiyr2sPcLuFS/gRr5sccQU2FfEHWKSGbv0CVfbQxozXKhR2gAZ4+asXRrSrG4RD
osVh7hzbFGhCn4Mx6lzsHytn16BUu+Vs1+4nC8oGfoDFajDqWOX6Pn8Ooa00td010l9UYHX+rbKt
fp84WrdBIXMJ0lkX1MPtoHjusMfkUm8kQlOB18+/elMbA4lHJ6Ky2HLjnsh6sUBnYtJr/Ag5zn8x
vYi2ld9UB5yBPaSnvSwwhuRJj/2nrGYXuwXO5WnlbkSMYWE1V9V2cCUDGLtm39nevB7CGFmyaKmp
yuid1CUCfktbMs5xMBOMxynBaA82QOb22INHvIPFJEPrIlb4SPRYdU3h3RhOn2/qpfKurTzsmPB2
uHnJQSHS7ZQmy4jD76Il/lUEwfrKtVnLw0xL1emkvQ7TmcYwK5xRroVFZanctXPZBV5IVztqe3Z6
59J/GODNLwllEVQnDJQXX0GYwjIw6lr+dmGPBAVS4iiiAe7Wy8IDIRuDFSwKGHscgYzX5pRdXWTB
LFvvmr5wtlpKByN3eHvXnTkxzPJAP0Mc9zdFTTDIvIlgnBpRgKRltI9ajfG/5yfbPAcEH40GluhW
Fd9DJlk2k5WX1yXdvHXkmNU+nyfw34UnmTI7vXN0o3J+DBE2IhVht0ZTuh1T71lGbvcK1z19IhgB
K9NjYDpObK7Hmk0jCxam7g/tVd6aFDpTSnaCj33AsYzFlwe8LaaNtuoSt9tkYMtoDZqWPPVwfteh
S6E/gJM/9A622UsluqtYdMOVyL32VHQlgaNalqvKpdwHj/UtTc3hjn0Ptjpv/Mcwz/FeLCL9wUqa
Zsu5O+E4XsHUXjiDEm+ZXxJC7ZeFHAwYqB0FlQI0j/4AyqWOm3OUaPpdnNoM9zm26jUqcCQYjfw1
1E0ZePmAYDTaCqlBvyLsYCIPsINWeofxpSFBjeFaAsG094aN00zaes4L/ETTyWoUtxGEvG1mm4Yx
/lpzLZPkyu/3pYwwX42zEYBOFcMSgFsaFElHT3wGjB46tQFNZmgf04leVVZb7l1VINpVNJFYD1Xu
30cGdqyAJ9MVkvXmYYjdHLhQf7C0/DdarTQ1NVPeYptdBbIW9l5GQx9MIRl3P1rNtjfbfjeCiLqB
FAJmZCr7+w5b0o2JOzH+o6a80aNxeogdxP0md2ZcqZk5BTNpRmT68ZOX1tmh1gew16PTfYl7mQZ6
i+yEFZc60/XK3WMin6/LwrDPHTIl2y7r24O1LAxUl1i7SuJhBlk04dSR2wmmsD4CimU/y7UUA2pg
vcGwDrdjZqRWflf6cDeiyqHAg1JL+aUvq0TWztGv8uHoLMNnJi5vVGhsWJd/E1cUBe4vDpgV1Q0K
iL4L69VFwsBprlVaXPn50c29R+mJb3ZcHCLLIIx2wyfMwffoYC5kfbT6cNx+Q5eGpm6agK3FaWzq
K3sez2LIHPI28ut6me9qPX0RjvWFyPmZeMR7LDvXsR2McjyY35f0SLNtBc1myzuRBR7iMH7hAz3I
MW/XH1Pe3r2OZ+q6gyuo9cY3Lqug6jhz5p3iP3YXDP3j5hM+6bukOteHvYqkMNKzl9yjZmHCj+qC
OIGn6DtI/W6UVtdOREc6bbJi6/ZUCImBoTgSSuSwduPcUqLrd7mdUXSiYP3shr3/fU6y+bWm66O4
dgvnEhXIS1SbMXw8IcH7SHFbory1YSyFX3ftwiWZS03cDtag72VVVfsyomJohih6/vg1vsdU/PsR
L1apCw+Iu/HGc41kzSYSOmjLnibvpFVjkA7uJ1oqhqKsXnKihdLNAEeCtNAlI7hxOruLcMM6hR06
2nbz3GTLrm+jLVc9FZW5RQZ15yXdg6NH+2wQ/w/yLmJ+yk/ORgbHV/vmr00pxihChyMU/2HVKELa
mydUNpWoJ0Hkty+orUMUN5Od1u4pMfXzZOLpbg7jo+cVL1q0tgdD/2SVvrcRBJsAlinqzIZ9QZCz
yeS8ya67sxxo1hfZoNE/pgsP7y/9ZM8Z75LxPITnEGIQrn2pwmzkadh73MKp9UVM8YfNcZaAUrB1
76fZYD7uj6J4lvrYoAhXVkFOCxRJS7hmVdYpiwDXevp4/f5RALx83dAClS2JrmS4LzjSEOr6XmaF
OJnm5JNgpvEWYlZPn6wbYae0OTOT0Mx3yySYcoRJeq95c34bpUW8sfy52bYkCIwzGKNViRUGqjKl
kT4BOCmVtmkv0p1WFNrGTCq6w11SoXnt589N6/l7GrbfxgQVYG0p9eqTD/vuXmGPoEDJZzWgLf+7
WOE3RokV9eEp1oGp08xUGli465R+D4L7dqQtH9ac+H9Azh+/1neo9N7fl1a//9c+KfFimqPc6s8F
U+9VK7yvRm18xtd/L/ZAx0b4R1ns+e7Fp4t6aY4tkg5nqsdHTcJazbL7zNJ+QJ/8RCblnU0CNZRW
sOuiPGddSrsurSl9gxTrFFOU1KL6ihLWbkmWz8LbO9pfXAehSpSpCACXxO9JuguuWqGHEgZ1GO3x
lXKyVypZehQDEzcfyTtTvLLr2wbk4ccf7Z336fOMnL4k0r5x+T49J0wbiKfRuS13cqaMm/O7tJ4e
JeOs/34lwzAc3fB0HKMvJQvhM9KeQdjynKMXBhb0ugGhlKSQdOh8/+dLoXTnWsjcC+HgM/TvShSM
MDwNoaUzSStoT9PP2dQGLKvWm3dj2uovH1/vvcwJGSIdjXPe4xtBHWnU1pzNen9GvdX7WllS7pWs
GNi4OjsVUwPgrQchMw3l+KVYyvgTxvN7p8dfl/+TVf618eohn4ch7f0TxyQeuON8DV0YAC5AJTt5
tLLsv2tHsdGRsVLGRJxaF6eHMXk8XCbjc9/12c1oxTQFo0Z8sl7ei9JIPip7XwQKkOe4OHfLbp6q
sTWjs+VWcbcScqEcXZjMmZWPVz3oIeTyE32j5dA2G6ijG2RVI1ACQttY9H7WmWlgJSS99rXSx37d
ZQi2l31hXeG5XV7TjUGJLUnrjS8XJhYNE8xy0jJo36RbLbMTEFIjZFndaT95tPciy19P5l/oYVMv
8+Bmq/2HjOK9fW0RvVB2cJVs5sU5sGRjKWq9i6HzMbXN7ZtGaX1pw8ky60922zvLj1j8f5e6iPtF
FLp9p/naCTDbKhdTEIblxvEVKBcg1Mc7zXjv1Vm6sFCtQGVJXAolSjuJReMgbwJvL8GyYkkZg3Xb
Bd1tPRkB6yl0KnAAA6xqATpxBj7shABt48/cKG3zbdLGc//frVw8t01LvPbaxTt5oZPfuXOSK+a3
ti5w7ttmJMSw9pZo5zVMFiIU3kAkAa/3NRA++OGVx5QBwgoBF23TDG54tCEJgJGLoPn70oCvb1Ky
lzZgntAcIZwwgB2cyF8LZOgPWVXRS4IkjTVXH12hRO9sNbsx7xp78r6HdQnJDUvMLYi0OfBTDB2n
BKVwv24wLkiZltWzFJtmkXKLpv64rjMMo/wcivDH3+ttToDsMbrPBnJYHuadF3uY0SudqthdTraD
zLFuUrmjWP7jv14EPgjLAa91Qr51eYDORdryiixxaqqmXin9ZLcWnyQD74R4bJDRQ2croQSjq3X5
V4xtU6dD49J1TnWJjhStyareLRWWncWVzlByHorrJfKCjx/svX7AP1e9qLTSlqY4fXDnZKLDsO8G
hr9wxtGkHcE+1nrYBJXQ0yCmqtiXYU1vwyjASnx8F+oi/2TLApFFHs3ycfxCwPvi0fNa992WEcop
KY3qgMGDfGlmkBOUZNmx84dmN8aNix5f5n8SJ9+LLJ6rO0jEMR+kMPr3pVf9bKJCFadnnOSvG214
AhG0cQrztRvSmHGi/v3jJ30ve1aOmBQFCJ6iU34RNQutl2HrGelZsyOoOgXClTDWKm/XGc10bBsz
AwrEULnLvHXcjPArSncI3AHRlU/u5L2k0EdAnpRMBbpLmf8404sqbx3nFMJDopVQVffpSAu1D2om
6uAyAGBgYU536OMLvxdf0TZBU59r6zTp/33li19OJmladI5KH+MOvws3iNp0iMMbKCx8fK23e4pi
l7aOx7c1kDy6+LzASbA27Se6XbR9NCRsIr1hUOocJ8u6pV+HcH1yFEtTf/KMb89GdV2hhGOEgx79
xTPaYRoVej+lZ0/Op3Es9yg8bVu3vm5s//7jR3wb/zBbMgyl0YekE9f893XahkT5P2M+B5+0Wzmj
J1fuUH5SQThvX6Sp+iOuEl5G2PFyseilbzQNlsInS6JqXIO5Widxlx880cPAjMJuPYycAy6GZSAg
vMW8kjX19YTFEABBRQUpPPe2LEZ7F421tzbll3Z8dAGv0v63rzt077aiB3TkztayqbOsYQzR+KAe
ZJkcB69FAMdLmdKadgnEC75fM/f2em71aocBlH2l6Sk4RxwKihFhWG9s0xusGI6N44U/Yq/8IUMg
pQnKADd0C3zGJTUKzMWwtrVnzYugp/cgEXXN4WjXQeUm1pBuOH39dWXBuSgEapW5bsOjEX7zJY7q
Mof2GboA0CsZZBXKAx9/1reBWcVEg1alQOyW5sbF0pWhnnWe1VSnIskpRUdklLygB8uq2A/OYdSX
ACv29STlJ+fQmwVFJxRnDeojVG8N27lYULLx+1S2ZXVqrJYhfhXJINEZgH/8fO9chZJUkKM6qvN1
edoZQLYsnWbwKXSL6FEP5fgy+OiifrIR38ZbJOmRlSZ3dAyPnvNFoTbmMV+tSfOTGaG4OIfbRRcr
SLBEnjrf2lI7ue7wWI2oIDndlQDE8PFzvnFTUcK0aELjTaPEBvnl3/1pxb3ZdVpdntoqpcsmfRdx
j4mwCEAdZdlYdtEr43AfUY7FOfhNJrzdkPk5G8gpgJrrCAcBvYALUzV7o5+dfTgZ8ScHsGFyF/+e
wKhWO5zAtD1sco+Lj66hsxcmZY0FE8yF+zaspn2eFRpY4sdxCPAbgfwgm1sA8b9TQAiHbDHrk++T
Hnz8ut5kAihLKz8dNSTASOLyPJ4jAIJJHi4nw2m3WbXQyIuuCpqy7tIc87Q/pWbziczg21itLonR
ANqMaBpe6mHWdl1oCAjppxkcRxlWX1wDkNOcbIc0+fnx0312KfX7f6V4tl+McdqU+gmp+vYmWSJg
1bz1tbakpFhLYn8iwPd2k7H2+Ad9Mlqjb6xh28hJBnCfCRLMxboBxx3Hn3yvN4c5zQ8kgARgaUro
N1HK63U97I0uOcnQY2SWdycXU8eV4TCK/PjdvcnU1JXokrGJqcze6NfXWZrGhSGyk9ZM3qat4Naj
/FpcxXYEW8ipmQWPzSdn65vvpVo7SrzTpljmxi+CxyBk7GbhYJ5jI7V2oQYbuq/hYnoAQgn+Dx8/
4TtfiwOc3jwQMh0Pm4tIMVixF0rU+u5MgL5xsezCxvnkEm+2Fw/kUMDoxCOajpeXkIxixx4POAX0
t2GGR8kvw0C4aWrXpneFAuRnTgnvfbW/L3hRXuSlNzRwnTjBnJsEvaoRCZsWIQfq5sGPtx+/wPc+
198XuzwyC1ubDC8vziJ00RSu9qENUtChIkyq+D9PFP99le5Fh6UFCtmILqzOjaJuymaukXfp52PT
dfEnZ+X70Rk9a/i+lunol9MEb8JsR3TYCWVuCtLEQOZnGm8sK3/JhglaHDNyPwWL4q4NzTrLtgV0
qX3yct9bnTiyWFh6OqhNXqa0HFuFa3ZRczcght8n9l1b1c8ffz/UE/+8tsuDiHTddxxauGz4i4No
dJcc2L4l71D7D1AYB97vrSXAOV9E+DrE+wwJo0L6ZyG6a3B5gYk/rFONP5vFPjly/p40xU1pAOrz
f0p+6RHZc9MGZcDoNi7a34BDdlUSQnNJn+n07FuzPJmYYECUL0E3NDdGgR41GM6V709gX6tfyL7e
Z52/auN8mzUjSvpwDnJ5kxQ9mnvl5s8N1fVBqYaGnjJr7NczijorZrT3EayEqHXXAEU3vL2rOTWL
FbUdpkb8lRLiQNRUP2VdnS1nehAxgtiLCYccChnjz+yoDxg5uE0joZnUD3NU7CZ7fmh1fzvE3itt
lid7GYMKDkwat0HR2ntM8DaeCcaOkUJWhVdtpa+1Wt6TA33PoYU6cZyvNQhochi/DmbzkhvxHnVu
HJOrUwyvpS2MzZhrcIv02wSJiKWsqwBzpJPIii92kpxTD9ZqYYsV6DJwfyV2R1Rzlulf+/r0UIXF
I8SI68YE8s8fp2IQ96D3DsNi72xg7O7YvFhqlmxjpsSbdNYa83K9bLZO5d/mGlB0UKwbx+2QKC2W
L/BsbrpRPghLU7/j3PA7k+rB3s7N+BDF6Y1TDnjZWhwD49NoVDeJaGG+2ZA0k+4qWoavKZDf1YJ/
wK5NjbUJ8d2zZjx4hk0n2+csBV2d8IUjJ76FGrgdk2az9BXLwX/JELoI8K+9a9ldsR/fmaHzqsfG
wXTlpkGYpfXkUQOMOurRzpHTy9LJawxpYelWduBA1dE7ZPVaQK7Z/LOtNJRlkd8Y+n2T9kdG0dd2
0Z6nMtoWkM+bstmkcBQyHDedcL4Da71RH01z85soFNdD3F+zsO3OxB9zivksMyboebjuR3Ht1Ugm
oHslESyPkGheTR4CB6KDF2EcBdg1IaqN6fnNyitRUCiwYxi95DTO/Y/Zrn62TvTVBdNdh+brVBe/
DVRi4lH8RBP5NCs02eSX+7QDstx0yX4w7WMFU80Bqopxy6PvTMwm3I1hTU990ykkyTpfRgVkZCnU
N7mMdg0hWaKYJVrvteZ1yo5zdBgbmi7hZkrgjQFkpuLAq32hNTBr+GXiAqqNvOHGPfu5izEMpkIU
lF9g24t8xX1vCYlUkRiVc7iiP4QzZ+0+FvZyOyTp3ezQoaysXermQzCKFHJMXaNdpWmR8SBT+FgG
eFdL+l/RYYuku+oGWA+5P6cPAu7iMaMfZs7xWZv14UpPfFQ4xuIg+wlpNhDMpjyqh2wKelUV5HF+
b0yPSobAglAXL99HbdpPi4tt6gx6KjIBudW3NXoyIueGRQgrGGuE2g8gVQUpFF5SqI2Cv+DJt7LC
cV+3ipUhNk7/Gkdw5Vzr2nLuWjFyk4idNYFZ/ZqBl3awiRsUYtA7O4J1bDMotahiINxlFt4t/6pi
qcU2N4cFhDmDm6neTCZG6WF7rW42Uq7hIE8d95kWLkqUw75jtaoV0eFp4/hfWsMOXJH+4AklYsZq
/aC1ZJnmjlvRiXpazUBxNsExklygLaRVP5Amvum8JMicbCO69FEvE9BRsJt0YAjSSI61m20KVzBg
jYICmbS8tbdx+AoI/7WJyyuan3OdXmVyvoMjs+qjaUv6wHx5nUpag0BUzeZn6RjHZf655MnBA6M8
WvVVPip6/h/VHfVWTedOy/clXDYk/JBVhdzPJNJaEMbkAE3T5jzASZLa79hRxpremmfMUJtJ2nrj
Gv3aYr8wGFZ0d7cVSO+UKxcVtGl21EdWu3TQhp1eosOHno2woqeu7I6FG15DKlp3fbwxjO9pGEMn
RZy9ibf4kqJX/dsAl4H+o/GqWm68RfUL/cHrOSfmmSafc+Z/RCAXlQ5NDPeyTHcJh5CDrpjSQuN2
9bZG7veFRhcolRFt3B8G/yVEsctFrLE00a02s4cUoRAX6jp/p3tBcG5D8QUkjZ+agroTITAhsTa7
Zxon60jc25qOiuid+qoDZkY8t6Yh0Da7G96MwVIiZQz0SLtztPBWxfB6IHr5COoiEkBZG6FyFTnz
3TCLFHU+Y1d1BiwUAMKaqxYwRgtrq/1VuKhg6dYqhynkcpC1+X3HD3PoOYT5j5zNp3Hsu8qFlzUD
ROI+Kh9ooK/U4+hQx2eBgEdZNkfO9kDUzTMmxMH/0HRe202rWxR+Io2hLus27nF6QhL2jQYEUO/N
1tOfbxrODSHF0l9WmavHy08jbZAOufs199WZ3gLnTd/PT1nSHt0sp+71FTagzcfOznGjLD+zhK4S
F+fUnINTTbSfhhVLGVBpXaxjSl3tofmCKTellzJUCnU+MLTFme07v20/6M66EXcGY3dj5qvbDt7M
i/K46vkgFRpLgKrz7gpjei4M4xYzTV66TX32qPSiQf85WXvZvLvypgSH8c6CrhKeLUstjSCg8TJs
JFZMKQT70CEV6MZq5+WNTtIlFMVm6p4CpnF6a8m6dBpSzsfx5pI9xzAr9y5O7h2XrkMBOdbJSdSa
QePw8amhCr4FKBQUT5I5+2a0w6kcrb1FDyIL556jfahzlXfMaAyST8VVWFLdu5lDZCirCpZMKzOD
hJSV/CVMvuYLbYgqmiXZB3G3Rd44NfkEhyhcogkKg2cY+bGmEmLP8UjmDfG4J0a1s7hYSge+WMlu
ujyGs/JQf9CZn9piKk1IlLRYj47EyZ2voWcCLNKzDH+VlsqIimPh/wr8lSaKrP1zewhrezvx17h/
1pYV0wEzu7VZTRTT9QWOC4rmy+I0CExsRJF+NG+ttPvBu6343Yeprh7xi3/nzL/7jEbjxsgs7sY/
MT7kmcUPlEA3YU2K9o+La+3j8dkVBS/01PMzijry5sbEWxk3ZGxPwSN5o8C1hT5JFbr03oRAqFPZ
d+W8Yfuv2pxeSh/wR1hlphg/JaEBxluGy9HOuh0Fk/Q0qZLjpXSOTpr/hbjaatcHNP/71lLXYyct
qeHPVkvnji5+PC/xT5vdsJ7CehGBOv49RtI2Gz5SIIfe3gTFU+mGW8k4Z2puM5OK9KE/6XBg9HVr
G4eSq9Rx+FZ237kUR59XN4yfpGOSe6VtMW1fqwekrRa+bxyP0cbHhZY4F3sabtowfUyYcEdmxRtj
unHBUdlpGg0dGa2bNKt/m8sHgoUjLykUT9flpbxxVz/EHikaQOcGQVlUvuHmpvGhR6hz2QQe8CZu
6KDBNRojKdQvjF895PbBKedv2o9HeT+VQ3/0l83q8odyx9NYO1TOU8A7tnctFSqtqpfzYn++lKcM
ve7RZSYew/s2fGxT6zEZe8RCQkV+9OQx6HlDh8cnm3qeapmsTdFH95dwJDhdew/06v/TTIRq2yn+
bHBuSo8bw/wxLj6UUbuv4iOGktIHmdZkDtfecKiA1Z1JfdE6YyDfBZqg3uahjK2TGQR7C7eA4Qfb
sa8PTjdmTGCuS5TzZZut4gd6dD4yPmA9p9TgTrSS6SvnpY3GH2lImXLb53SWp8FvGDLTJcze52J6
qkNnO5Xtrd6+KqkdokKeApcHj1GtNXaKEyYAEoablmcqyAD2FKtGrpLA41+RbzxQj/HSJsn1Os0F
WGF1qOP5oCOT7vHH8Wdy9r7H9YWOmnyQcVtvVXh5HMzzvRdgMi1migwaD6PXzmij6dns1EnA6N/a
uniGBF+qLjgO5vKtn9tpO/nnJ2ZCHyToVkgFz3d2kcNknqw4xc35vpuijzmI9nG4/KKHwb625oDW
hhhGS7nczOble0I5FGri0IfxeDM1F5piVY9mPBzdMdlXvZp8UQkTBbuhKl5Xc/OTzMFb8vl3ZZM8
RFG7t3rnmc7zG99JPnvkFal9u7ll9iOHSLPR4Jjb4ddcR48xxuYlTSj08I8kzO17N6LRKCWqoZWf
2hzuN2nSJJICBhU3bYuLep7ITD//LuLyuXasPQ70mqV3DMIpXqesFU4FDgzTu9XgbQts+6Gc85PE
JR1KvteZ++rH7UtX5Q/X07kw4J60QScnxuFNJ3txjDUDGR6o5qILaP2Z13RqMp39ENBpsad4biz9
u9AhI4yNLo6/q5flwey8Wzqs3IRmS+Vssq5W4Z82bk8e6pr2nRs3GV4yFy3fWXR8d7qYkpL4u0ip
uJjbBFI5x/WtX2anc/VMzg/ZLpeNmza7BWnb0+SypbtViK5c1auteMDN/8PzvRbEnbiQxr+8xssz
opUApZ1Ymym7L8evljY+cPeInxoh4ZO44198yva9rQSOA5516Iu/uHy+oN9uorBJPHwUBZ0mJ+uu
xoguqnVn0C5hcIGmuzmnGB9ZU11Ixmc5EpRgKbo5rP3qxEMlh6V6h3uJEukSUpdoHFZs88vqR+ZY
u4CbNSf/PioZuzDOD+EY7LOZRnggKDMJtukqvqEsZNPTyFXQS39zwQJMaYEyoJlBEVKONJkKIajI
BOWSFUODZSqFoOpxsY5mk+xDg5aARKaQMTe6Qp2SF7xLKBtD9qCvOZ0LycXUAvVwMsd0LFH65GM+
RcmXdcbGV1QO15Wp3j1MrG5XbwB3Jn58StYKVUpLFy9m/C56MOrsle1jHgjQtPH5np5r2hG34OJr
ECRabGPbFvZeLMePGYRwE9DoviNvDA3PgZ4xjqxmI3ncxTaBvO7ec6c1k3423fnoYTRYw3vp06pv
Sm9stA6nzXQHKvtoSQDbluk3FkX07SR9Wp7JCcghCroLAh8W+zsvvUIuDjumr8L4I08+LcgPYGs4
E7NifjXzW1bi7QxDrPfV0aClaMONowTd8Ls0LykOVzuJveqQI3e+qjsnTm8NGui4f0SjTfRf36sT
CH6OokNHHZz8P5MBo/PlxxXaDzqdKsjXTBWsXOtEv/Y9i2PaClPoXig9pT2fufYQ/bIJy9jH/2rs
BD5MUB7GlhAehWzqOX1zxiZkB6xosSJaH7wPDPZuzxUk/CI2UZX3PJMbxPktuUUfnJHi9pAmIXT8
DjDHSdQvRt7Amfa/u+ZFnJnF5h6y7y7+bUFotHXPz7DISJM9ogaUvk8bRp2pScwluxzcVbUNI3NX
JJ/pMO1TlLBt7DMKuo2E4TK6B45NsFms5o6fEpHFyt0NmUGLQ2PXme39TCG7JbqlPzN/yUWKT/FS
q7T8uviJcyHvg7QqugGyGV7HFqGdbsnX1HVsCM3eAgZcAJVkEnFuo3lgT/zbYws6UIHB3O+Vnz3W
4LGCKc7G+A0i4ux8AKp4PrI0kX5e6FccbcBXEH1Tn/d2e15L7si2ywllExhu6dV5oYmQcAd9pGEo
EYdsrp6KOyemyS/PciDTqfvZTsleTGOzQ1mQPd9zeldTMQsOOiMJe30fntuNtp4tr7FLZxbHOUwp
b8QqAGDrIeJJCVtIRq9rKg0raAQB2zaiARYmDfOI0uFDKAWsyTgVpBXtthPzMHveCRmpR3izuXZw
LuSURg60s7GTXbck9wW4WLYwdh5Dw775Hv0SuHcOQlwl+u7YHyb8joaQx2g83zpz9hRV79g/96Dx
dYsnwJPSmlI6+Hg7lpk2xkGvutISvSbVDb5M7h3sVMpt1hI2xvDcMSb23GS7K473Xyi7oAsYI1cQ
5qXxc1zhbH1waDlItc5eoHSR1OT0a3p1rMhM0apnP7nV73rMIhq1/5CwYelRHq7z0Npn9LPGLazr
dzCrLmHxPIUr2gPSGwRgBg935gPQGlsNluTlFFXvoB/xBF8y7khyhWYqJxv8IQmpv9It66tYtGWg
CgFbe8bdRYIWu5ceK+gwJlBj0j3ZCWutyfebHcQHGIXY2d0Y+C9dHK2RQ5JqNfZZReeg2f+AqGXm
UEW3RlpOtfXAUx3zvKtRX/zEsxFFkMxEM5w5QVpI5vnv0F3DwKlo/IaU1sGxA96G1X0jFnNx+PmB
es/+iOcXeCDLviVBIabx0WHIThdEhTUMG+ApW59j5CZaRXLQoJua+Wka/cPokiaIG4FViwd9sz+S
Dyn3iD3SFpvnJ453aCh/xUG39htj7ZFLwfp5DeKnqxHurAnR3//OMT04RV18MzOHxNyJ3KWyJEDG
xqF840fDbbcNWBu/PDqRdTvjpz7GkRph95ji0UmwiKRUoEK7jWmtgSLjSemQcIDBp+QMZjQfsPEW
5FawHsPidH1Xnm7M4JO1OOVl73PgCfC09U5OMNE5NNjaKLPy/MJHeTGv0JtgPJcuoXGb7y8AR61X
dIucxqdBM75iJ0dNm2K5YK3wI8qi7x2sYsRXY9pbGf2FQWcShMDwYWb2a4N8l7I/V95zgRLPc/8Q
FsEpWk2HtP8z+gNWR/Q6GclDhjLvZkY/nEnIJPn13HxL6ExmYTh11nDUndDAct0GzAkD+1dDf0gp
buMQJeFwyFzsjvlNnxI5szvvUzdcOyCWFVCoeCFBcxupg6pJ+ZjFKIXqvE2xDi8+tfvoB4aAOAgY
MbJwY6MhNslwtyrxYY7jQ21MzU1dMonEv9yaJL+7xF8yNlO7zdOQjHRUSsqbxvSunKWD41rGMPsu
ftPv6WLBsANUvM92BnpYLY/yyxk+tOnQg9zcchNcT2umW/bCknqXo1rwjXAxcf9fhyfK63/DYTp8
f8AH2SPuLo9NVdzZ/lUQcuhLTAl1n9wJ8pURs6ZU/MlI58BI9jlujySvj3YyPBXYFlVVrpkjRxXm
cNWEXD8n1VrLzUW41j7Mq08bh3aYPtF9bU1l+6mfIf2S7RRfNRrMcczb6vzCqQsj43FeoxSF+SQp
pNoYz3ASadL/5aDq+IZWg9pUAEqSZDO8hekWajSDe0jMbw2nGTlmR59SH5TyHcV9OOhuc1Ar3Vs2
JGPLOyeq0uWXl1dGDt5MkU+LfH9TgDHOtIxzVgw8AX/ZXXgbk06tFwMMYU8R6cDADdo6mqm/8/tq
EzEIqed8gYxNE+yo4EcR/lmJafLLrU4+dfNnZAu+PN++rTi7MMfGR492/o+/khwQV7xoC9Kqgu3S
WT2Ir8By5UaFcKqR0va02iNiWgL7FmtEeBjDE4wvmV9mBb6pCR8d3UJXnx5epdxlvkV013nBhleV
I280CjK8VhvtocaoEGueGePFky7zfI9f4eyOz6Y5Cq+h3mPoR2K9o1tUGtB2jpuiLngNvQXyzEAo
/tK8OX1955iMECubozm89+DWGjmXxz7BRZQCWCjMQiHVBvdBOFeHiCOgqgGbjubCOnrjZ2RU30g5
ezp7yU5i3dCEKeM9bEkJbF4MfNmQipP3dK+c93oOaJSf2KsfuqcIn1NYfMlCQug3uJAE+y5Nuqt8
WrkCKSxiGujcveAYCfLbFbaDRDx7kecep7Rj+S9II5I4ttrkQF04Y92qfNjWOD7ltCQHlFfGlIqX
SX8vj7OOnlVyf1nyWQGSBE4rLB+QNfsF6mwy9yxBi96uoDu4004WpjMaO1JurgIOowvqAfjzL1b+
HjW4+MaWFl0MXvvJB+buZzn/MQfrMKzgYkgcuhYekYlVRNHrFYbHzFahywI2YF6We5c5HbKRBHKa
/lWI3tRsN3TXVcSgxGmKuR0x3lmcCI5SD/n+DkIL4jMyjZjWZVx2vf1D0IHzlgNaoGA1JC8BLJlb
4Y6mj2vXf/f8+4WwnShGmB1clzAkqWWcWc2uW/LwLiMzAswH3J5irsV9Bm+Vaoli/eQSOQRhQdhR
6EqYFgRrc6716olfY330dSrwx+m49j0tsGmtosnYOA2X527Ehv6p7S8JYRXGWGa00p/YlRYlxGVS
AC+/qJEDmpnOw/2ofU3H9OsVx8QLxf4dELl3IsDI6opl5HPNrHeYDpGWguOmvN6j+mR4sZGrtQ88
GVI6K0BnSxFs3UEz5TBTieA0wa1YTD7iy+jtc/AP6lJNYVv3kEUsI8K6wpzX++A+kUsf/+nG1cnK
3DsZEdJd2DMkXu+hJ9o6bvorXIoV1wCLylKGfmVI+k36HCfDDR6OmzF9d2lUV9HCVIsML4uwgFAo
z4S5J9pqSGRAcgCQjNlUun40BF1l1ubs3lNHfBg5cSm90Z1lHlgRXWsaH8n03+QwJB0Skv/XZxbx
9ObTVwYRF9JPjUvmxvrRv6PpxaZmnBnkegUD5mrLuRuX5wx1kk9kB9TJW+94TzOR71VvrrUsCwum
FboGIcYIbY9G9pXxR9agdukMxb7PgwfBCcHXgmyHhdl50znYOrisRcoyB71hB2YjVsCqDEYS0mxj
Z7TNbUAwQogcOmIo4saEkKyAWTbFS57k93XzvXRqmpXTfDcK901rklcHZG7odonO4a+UCKCzqic1
8sTKoglIZ3QPSWHJB8IRS8lWsbcdHesIgCyaj4L+H5eQAYwM98P9I3EE03mYW65TnGh8cZvTaRCr
fnu1CsAVZtluxDgwnX4cLO1Rt03jki2eiAYjwWCkikKJ4g+c0IxV2XaUgeFpXt2ZZfVYuERtgQln
kgnOPqMhOK/G+JJUMSrcI8zfKMyeVmHfLsQ45QVD0siW5ws1M0r7RT1DEahwuM/qvIOMz3zG8CQA
Gs+EeQJ7febmSM7f+Uv1PrHhyoj3I24r4CzIleUm7h9Rt1aONWdikzq+JgT+Nn2mkvT4C1FlVg5+
4r7/ka6DuxHSIqtRvhPWoN8LBqGDo+GJdfEfOtxu5OTmqRBndXktaLzL/2CT1HofskdqUPi09Bc/
RcWxIP4z0o/z0tOGlx63PoiqrekORGgRyAIFefjqGkCF+CianZ2A3dWLZNF2E2Q/7AR28aPYKRZq
UB+Ews0x3+YegDh7FIXyKP7ukjHr7GpWt8QNpCekxmEMfavHSiHB2fwkENbHipLBzkeE1Fk4ikl+
LR5V96+8kRbidB2cIWwc+4oOjTeDle3H4sUYaowJEmCHe2bP7wMXXYklQ3YFuPbf5pu8Onl0IQtg
SSNmc3hAASklka65U2VDgQ9mmNEfvkFixhu3zgIQdeg1/pXThGfCTtysVCYinKpfmsGRa80liGg4
HwvIJ2ibj8hqDh6zS5eIpDemF7fydyZnINCjI0eZXX0y7GeE72FIgIsez++YsrvFgBQ8Y6AM9rHQ
DpK4AxyiFAS/k7BbL/UjS8fu9gnFjD88JB/oAizMAcnIUESaNax87B4asoEjoOyYnJQWQR+0bzln
FAZMJWg+5JIZf4xu+OjQRWiqPomij1eKgfolNfleIYqrDYV5BfQC2d8KOLiwGQTpTt9L8gLkx1ji
BxbBoTRVv4/rjwE9lr+UPjG5+ovuNjczUkoHFLB56BJnkL4wE1XXJRgt4OnEd3HsrlfWxNSKa0gQ
shBV2sH5gJS9vtd+y+NUPcEPPCB1wsMInJXMP4/2VoZAUa9oKbOsy27cCsDF/I6zHuzoDveI4prS
Zis5KzLjwD5kRyLJJOrDS3HP2oUp8LOYxbYqcBrQUhAZ3oa0YAtfW0gSYSYdhRFOgZmEk1Qzn2BF
kZpVptUtN2UYe9Gj6JdbrlZPAIt4+Y+h7WvBEzk0k/FZVrI934thJBnk7kCetKFJl2L3xjMVsYLo
pMepQuAbcznvObTZD5B9xtV8AEnwJ1Io4rl6atfV/Mf38IzPtHajyaOUA7oixu/iExOTS4MW33z+
Gena4aBjhqVQNJzIF84EFoC7oDyLB+qA+E73Ag3zW37+j+BE7Qqc8i1UGcBwrtUL/vH37tW4l1Eq
hFQENEWEcLhH1ur6zYa+oH8fpOXwYAXyeK9HTx/2JyAHuNbiRAJuRGtK2uk7y/6cEGxBq/nB+0wW
2Zi/tBgLGQkDUO4Zc0xMYxLNb3BRQMXwCu8Zk4Ta9nff8e/+sjirCIF+ZvjcJyQMmgfTrfYhccus
olk0YdR/GN7pnBs/B68M79SZb0XFcrmJaFmmlEj+QMog/HSxlvVMJkkDpXCuYkgOS0hAR8ehyNGF
MBcuk5YBMuMJgS1lVC1oJZ4HtETCqW+vhf6z6QnFDwWucDeKylETusWrsMHvNtlvUCLPlExllwn5
bdPlNjunxzwg1mwYN1bzGwXGU7wGmx4yaimz/yfDCOE8TP6HQ2gOuxgXCaT4O59AD3Su5YBYIgsV
5qJ4eN/ViEv4ZymZ1lzRKRlW4MJkGka4DrL4civ7fchO4Jw9nij4oSV6Jg5k95OPXwhtAq+lNl0x
Cb+gv2nfAvHoAH1J8clebaQ7xZdXvSLcr6dSbHRjhA4hQ7//zqnLuChAdIn13mKwLggMOQRgOvk2
fc6eHVEkvNElJyt6rGJgyjaXCAoH7hTdRjoWGpbJgkg13YrUIECgPjN4jcSi1SXBMzDueF1MnKpY
cDhhwS11ebcwzyUBH5s73VMQvZnNvXoZoN5QjzcyD9E1CHEX6cFWAZ78ixwyrZ8mjc54u1zHwvMY
qza5GZJuFSkgWD+8j6OIQ+4yWW3tcHhybeNIvhI/RUDoWVCf0mSM8lXqmqdBAzIYBS5YUFbO63lY
gNLjobRT5vc8iwJW5R1fuAC6q8sdKfkYjRgZHDKOOEW7gdvgZdiX4ydtQcfOH/IpbiS0mVrJYetR
DIyQ8tdHQiJYsJ68SXJ1gkMYUYihVv5T6wJ2V7+4ITI8F09ikisIrdKDIBDJXDeCmwC7GxEZNNeR
yIYXIUCm/aVetgg1XsURhwA/Rc7jwrR4JazICGXzvg/vcahSWcOZVkT4+m2GuA0fIjtAYNMei2Tf
0zVZho9kpX4v13M3+Cc2zHVKAlGL31iMkTCZ9UeXSIFU5BNyRD4XyfOIcSF0K3x02+io0DM4gZ1J
FgAo5YwMUC+K6UQ1IMZ8QP6OBAQ4cIR/ha9Ay0TL4HSTlwsyqf+hcLYZXPA4wPHt32ARfISpxLIQ
DRV5g7zFrFyyE67iiy96FjNCdsofOvvDHY8QafJlru4gbq57tr7JChl/sEGgqFyNItZ/Kv7vxmU9
Cp+4QB06Ux/keWZfyB0+pBOGhpimvtff/SUHz0GlFPbuav9TmCpNA5VowcB5HHE6YWkIsiXgqob8
jdT8kk0n54JsNJmDZ3y67EkuMHTPmUlNXDhGGsFhOo8q0YwL1BMYPgkhjf5FTkpSVap0ocU4EoTd
sCCOWbkx2X1C2xkeyK4EA6rE3bBxoVD4RlYBTgauklX+OzvFUuQ7anzzVGWfsljChRRmOF5iVuhR
kINPswQ+xr+8Tj4btsiFryWrAIF8IQQ2+tVGGiThTUK/ynx8vxTJlXFYEzqIGUxXzyQsi/DmWZLv
l+AtowUsP4D6kRN8UPeCsm08kvjD5zgjw9J/XxFBrhUMv9Dz/t4kKyRESonnK1o6Z1YhXpVnDC/I
BUagX/GVITgY3hfbmlnDEEYiEnGzH0NLklmwEVrgT3AT55ag4D8bQZqb8WUSa7pM8Z0uCoqQ9Pq7
evGk3s+K5T9weuCq7EKoeqI+0gDnuFNzIE/m6qn7+3HpMSbrDPUvBJqO079nr/xH3EOL3lskUORH
a7/7Qfy5844iG10YHAAj4Hc/uEwTICZxTfLBd8XHxfj0N2ROML+ZXjyag/N01s7DgGCZEpVgqnmx
KbPOdkFonUbbQfLunb59VMaVmS5P13BGMDxWA+P9yNGLnelDKmxgJjKU91dAapnSLGIoDDnijkoy
uuT1Ac0vcSNnFIfg4lRWFAyClAfpgkIGH1+lKr0/Mvz8Ef49PjOMdDvFZicMwcOywduRE4NU/C3r
OQ9UsfIh4ApPy1ofz847EDssslvewsEgoPjXxJbGHxsPdNEePnwkCWJAbCMiwR1KH2vwHKg6fxgv
jxw36xdDwzzC/FowSBi3MRJLwBZG4Y+4Z36DOFZEq6XfPliOl022+UgHVV28AgAh++O/sXk+Cr47
qzMwdnqQncTu5VIT1mU9EvMSe4g1MKLQGtTA/xxm+DjAR44gzJK7MVKX3oNyJXi76RX7YOXe13ZM
5xfjKKknBwNvvMbWvNNfnUWxjFQo3U/JU8W7h6KTY79jJBle12WipTiKSS7xpATFoRRC0kqX/RLV
T0Xc75clvPHo/ixsIfaX/1hwygYjAWu24ieuAh+tblkeWe+ZnBOsLg4cKZ2NR1FBzdwtKNJlKrf6
ZGgJ/JLAGgYRvcBukmQi2P0o34AHFl46XEZEh6CvaqJTeHZA/OUWsy5xrvzfgHTG+db7l4khDgwf
OUypf9n3YnlOS8jxH/sywuqlJc4AvYln+dsVwioCkmCNt85qo6CeFDZpx7rYsSpO4Sq7D4ryENfx
zYLDYggGeute8N8zLQHiS5NbdkpjzVNcGadi/FrogMpreYeoTBYMDgZ4TYavzLZ/sHZF0seYEssD
DBf19Lg0+d1Yeb87l4aDNhkr5+K29529LAROUCQZBpf/KNHd5521k7vII+PAJ19SwRQXd38S/JJx
IEEFedCKGbnQPyifSJ9eXYzfUWaexPOYrquFmULgPGIDtZlcQUdPWyacD9FB7tErgt7J0NE22RCX
KWkiWM30RoeW5dob12MTF1CIdqB4mNFd9Cl/hFcC4rqN91sSx8MzKJ1m4X7W6KTITm/C1Ru2p66H
AIkcG7nxk++IZfRId8MfhOy4Uup6H2qbYpruZ2YyKM4kM5rENhYvUAAbBqRcYNlzl3xAwlkHioxD
w13QW3KxywV3fRgRZNhamjumeoalbDkn2EUfuTozraOQDn/Mg1FlWDAS6q0z/hIT6IOorgSoLrgj
pcOf1tmvirw4GJnlIkBfQ8Cscq5YDoEIPn81kPj6V66LHlHL/DEdCcg1k/H5w1iWIyfuYOs49jYn
KyTAY3F9OYIMv1cGmpC+IW87avA1Xw9YwuWvpcs+tKR2flMEHJwNTUo6se3OWY9g5jj94mdyZ9rt
fKtMDvkwkRBSzWQgAZCRD9AJC6MjxEZ5ETIQFOiXKQ4Fy2nKfVug+aucMd3N2IdrZmtuibycffd9
uJCM5nw5ZGmIII3c3qGu5ugV9U3sCzF+zWbTWaAMZAlJ1vTtZibqJveeSETehTYoDj2eLHGJTxjV
IoW9CbH3vuh5KacekPpsMXLjy4TdeLoRXi2q2MLQpQU49ydRz/m4XnanRCEWfpXnXDU/5QnUD1CV
c/X7IfilU840XZipguAEFYY8G8yjIkuXp8tTJ6qQLYErn6fn5jUuUOUvdU2La+OLDSj0wbP5w3Rg
1kbzm7cIyOjVxKdlFSomyZnbQ3AHj5ztD0q8iYd9CrHJ0S4PymV40nWa7VqWZvGysua94YGdJgrO
qHRrboXReYoZHM3uwlqd9orIeXdDqpIzTEppSiBx+V0lH2m/tdU96/BEkX/xI1fTlrf/Aliif1kc
fFLuKXqFyB69HiK1UorkKoYadfNG/L6EjD26WqPslkUPVz+ZnGkd0xnOtrFGtfCo/PxTSRZQfrya
Xl2CavK96Sih5SB9AmChpvm0uLnzx10UPggVDOT6KGwJxJTWrAxc3XAfnDy7+3Co9vAB9D0NJMbg
0zAXfyNpi9DlEzxOZutoR/8pR6t3cAeDwytlSXQBQ0wABot1wE42LslGujeaXggs8Wvwtj6SB8M+
QwHoJLRluJ5gOUfOn9Q4wM70ZCD4zDE2OFqgGSkkuf30Ac5Fxqh2JNXYmg8Sshymcgu7H0FeSeWz
iGt5A9KZp4eFsZ4c947rVuQtO/9XpvtV8utshHt5zEfafBfxK6/nOSXVfsJ4UpNASh4W4Fjli295
N82ZvuT+z7qonjyQInOPGFNyh0JDvNjQrx4BTf5bkh7z9xGK2dJjhhaLxWGF+Yrsqjl1W6636gqY
bO/o2myc86DzDUkoJR35jQeOjGfiqkW89PgCQopgELSIEb1DfH4VNCZzxqu1IK/ICmOQgg7CNNla
UIFCCOuRmQjPl/Pw6lAmQEcuOF9Gm+0vn0E53HVd+BC5DMrMY2KH5CuuxuKJyP/TEjCUp7gY+PQo
gpsG/7+8h3OdJnu10+gjwL0ly+TszvdSnLUTHt3L8kmy004iL2Nc9HmmDrOmWs8LZ2bopse6yHhu
tyui+dXNL49te5lvGnxcyg5oz+Yz9roNkPReB0zaVUkrRY7MZSg0Uzbym8H1NzXPL8Nx3/Srn0WQ
f7R58dmQ72ZMtI62zt8jK3qzDSZBlwXq0DH7R6daDuZkPkyMYro5M8OPcZv5f2QFUGDQ0XG8own8
dq6Rjvkq2ZJtdASzylGlmBlX0A/lM8xkdb/O5nTnXoaCKivv1LfpHqPgfEGsDZdxx1xuWnW3zrYh
Q22a3qNUkiv7CTHz6SizH6UOr10ozy+Db5GJukKQYLThQIJrKSHbn0tm6tHURUaOkVcmxkNyKGS8
MZ2cW1+Z1KGacXCcTfdpol/rVVljAsubKP9PFmGw4fpZPhAeJsJ9KcnxYl5mbf9pjeZW5uFqpmqu
xI+cGqsXwmCzNz+vmsv30AV6mKStnRkyX3Wf9Ij42dnTK3FT3dtAQBsDZ6buzC/THzj2V7P3Pa9t
3JiUTOC9mUZSFy5UQiJ9OLfOq4O99BJSRqHdtgAbsFkDhQrLLm24i7PkLU6ooYS3p0t3q30qKpjO
1ndxSD8bYMc/MuBLfExx/qOnpq3slYmNfkfycl23IAWv724Zm06c/iQfLgn5b04aAruoDsUqjCkD
rp1v5TKd4D+liZEgBS0szy3lzULswhLyTUlytWfvUKu8E14z50lujiRfdopvTl36UhIXrYEl9BMo
TuCexQrubDv741f9MbCaH0pMXmhmh5cw32ZU07Ygr1VJHlTgf8XKLKRVkPJro7Ew3pBMOZc8Jck3
I/XJa2NAPFJOYaAhC25JgZdpLkHpFw6Ndo1mV5I1qDyNsSEji8WVzeWepTLN5cjkpBsbTxzfKqlN
PjM56ZV1wcaZWGy6K/y0zTYxsoRCRLq8mNM6hRhC/EnSluAe3VlO3EQla0qUkTmKamalirmLAVUe
ImqeiYjM5wudRIqHgbFTXeGxLPc1b89PJr5VufAE62TDLsRFpUsMSkIQTGhIxqQcBnIC2jncyi+D
sBUjBGS0EJUzZ6ZWgTuhOUVkJewIxw+4Q8NlumWDNEKVzUkDudNQkNWBTvZBxHPffpjRvJGHKVjK
X7bFeJalqH6u/GhS+g15HbcxWvlfKKV2w63CgWghwLAFM+m+CJ8EQfdezJSEj0QIdrSdusmml4bk
HlTtrotJ+1g+CEVMJKEl1vDiL/NG8dpo8DeRzzyGOAK8Xyo/hR8gBqYVgwvISW5JJJLbKl0iuTHd
dB1NzUaZVSLCi2pjqdHniFjRMDVfcmHp4PRVl0rn0kfp4dlNIVM8ckP9g5zMQ98lJww9KPbQMU4F
dIRlpzyF1UAjn6BKB7EZncW/+cHqdqTWkcOIVu3W7es3DtLM86fVMP4xmKqacnHndtqR8iUf/BjB
5WP4wqkvDMEgObMqsCGiw4I43fCV6RJH4sc6A97hkakhZ1Zf3sqLrXesrOjDqqu7VRf9puvNJiiZ
ykVq9VGARURJwxHKDaLDDIkl/kHJBjxJ+bt80Xd6i7kc+aLvdNJ5Ob4szlkxYWhTxyElDALhE7p9
vpidZW4qy9tfX1Pa28v8FntQEgvF0izCjqKTZrx1M3c9Ws2RDZqkHXhkz/BI1YPSiOrYR0xOpFaV
1LZTn7m72rulVYD81s1QPaXReGRY2ovcmdHqctInDJNa9dmfKM38hfR3B38vUo2W+zjor/WW+hS+
oL1qEbKS7Ln0oi3KHsobkwyq+l3JRzqaiQ6Et07c65KSyD84eEIQsXQP3PyFTtqch/9avzcHalVL
HDkchWsqdT25z2fKQbEuSKyhVtmnZb9epSMaU1BJMn5BCf9O3LcMOYB0pg4KrnkARwh6KDtDd+oz
Ra0rcXyRds3QytRLaGW+DK9I9p0EPVdATulGtfJKVMma/qVvmS0XePPTTKqOjEfydFi4fPEzkZqy
Xu6vJj08waqtKXj2+uae0rN7RS9FQcW52bp5vzPmdI+CsTGm/HHbeP6HscLJ30zHmOnZu7rLT9HE
cBMCLCln2ffHAZnukR0jfUQQSVwYMGYHEKTgk/TZ6pPlSPGYRNsFHdG3JY2VjWr68PzzniTGrXPm
bX24jb3xUcZK1OC+x928OhtktTFbyU92ugSWDwUNnnf0qQXm6SR/iiYxJ7lmWZIsC1GqrBc5+vhu
GnPRNB9DOnMqSkcE+BIWZF4hvgllZoODpra8pmW5DAjt8VPRxvFVKH3GBL0KCfOh6v8A3ZGrqzb4
TxDs7zVizTiGIX8i6VwLQg4/HGlvrF4BWrtMtwPv4b5ZrllnjyyGb6KcqS3Wy99YgkXbLAz5Y8j9
B8vOzck5niisH2fCB/E27/3oxszuFWCBxHK/p0cSQRX4jAPRT3WHAH1Oo/fra93r3LaBTGKWoq3n
/tXWSLNlGxIMTxkqzqGZfvSF2mJFaXd5UcWk1YfHtCnPTFTryeqrqBcksRiXqGcJr8+cUj0zsw/S
7tAU6q5YZasjtsI/meJ58fez+cG+OA26L91gOXALKofAjd42XxMfjRqHg7We+zYiCZwpzeFXxXyz
bsR/iHjiw9yhOFNhbO4MM+wvcsEZHGHA4fbL/PKHC8sokqrzlWivVCmMty4fxn2Z0aPePpAo28Qp
8+E/ScSH8GZ6S92US3/bWhpzjGeuoTyFKEWfv54BTGKCpcFSsskBzIrgmVzlPEjexzzob8NqPKE2
fDwc7EolmzInlTirdPC0JB0jpA/SFFI22zQx2eUhw/5m56WJmycUsGlNn05hUazQYBpO1RsTxP5H
0nl1tY4EQfgXzTnK4dW2LEfAZHjR4XIvylmj9Ov3G/Zl2V3AKMz0dFdXV0EtmvDsjiFQpenfBnEK
OF4TFaFIA0YouVgb11pGGMTRrRvOxCluqHVEQTbIqVdbNut3wfacYU/wEqQxGtPaq+rdIiCIVohD
MYhki43AUe1TjIDOcYlVef8DB+uWFO6R9/7qEN3UlsAi6DzwkhVUq0/+RXUMrBLQpRvrY2z1J+n6
9OFq8xTjweal+ndccm9rhLiK+dAPaOylgw1QF/u0YjJPP1WTffWA15dkqZ/xVoT/lk5/1Gbu7Bnq
WJyNV3XJSmrHpsRkqI6JahZmtZgIHMdUlWWEqW5htOlusNYrIjmMIXn+zDy8+dLWeCkgDwbUAtl9
0OQNo7rAWnR5neLkX4Y+7BdwpH2wIqjAmAruaCPBjYicU0enyO71T4dTQhXO+NeIEBuGYavPQDdr
O18d3b1XoNZUYIadpZygseNPW79TPlgrRFFyk3mNntYx+5HS3afoDhKIEa9ewnkWf6VfuxuXUK1+
w+WYxA5tT9OCnlipIVxU2a+20T8uGk5aA0NMW93HcQ2796n0IDhrxbMpvCOlGEQfIKosyXGPrumY
ajGTVJP/kxnN5RcnZ1d5c77PKwNW+gjrvT1MjK+i1YqdlvB8KqfkpK24ZaZ4QLdVhrx0cosbiQFr
Mj75CaGnso09xXyIORBcbyPOgcuXK2Ky0Dj0/KUiaC92ubdg3GWjxV4kUb4yW3ocuszcIgGGtCw9
V2B7YjIT8gqY6FtQFxeQiuiHovamzUcffBziO11g1ClIXCFut6j0kA9oDDGBbP+iaSqxXzisAaFV
MueMEtDady/tQEM6t9SwAMpftPqMN+KX4k+p3+gw0UrHZe+Oxp3q7tEylFG8X6GgqCihMXav6OOK
d+aSmCtQH1F4ZJn3ChiTuL45/tHzvJ3SEJFW+9ZlyAFBixHk6/zJrNe7zeAQz0eG3Yg9OVO/TAap
aIra6VmVO4Y5P9BU6KL6sirGRvsLpiv28ersJVMcIGE6dlz9qmMGP/4mfpVth6qxqc3uJSvlbgWS
U7z/fvJ/s1aFj6t+Ov5lvAuGA3kFkK/JjquLpE4lB6KK4UH8Qn2OUI9eAffqC4mJ1Xx08DXzeQEe
gmpPMQnkubWa+ADoNMPOV00r7iGKSCXQ6YPvzrPFzIx7jlbcZkdD35SNfeuzc823FFvWr16tXg+g
yDVQCXsSAS6BmFvZ0F0QddUpMPl0y5/xmwR2Vk2w9E9KWaOQUbLDDB5t2sSfaUyKzqyf99VwjvHM
CPmqrlaglKqCVgYszf+TMQSR9uCs+xikF+yWv/aLZsPEkVlQt+Y1U3InGSyg/7lHiilMkzFSNJ/k
RnYSUeoUvGqdaknxeNUaonyg5v1RFB51pqpVy2hq+g02lOA8R4rpg0E43KuCUVxn/JtA6NAtjfu6
uu74j/TprIpGddgjcL11OACcaA7VocSBoUDripxtzUuEW7h3VV2oIpXdQn0r4vIhF/UpWTrML4ki
ufzGT2frML3CtahQyQ9CWuI/eMKNjiREIqjrGcYgztP1bevpaYT/2/+o7FKVwKrEVbtM4XtcQZFN
vxgAdZvq5y7rel0dCA/LEjSJdc//yv3qkBQStSWnBdUlc5GLOPtxrKZx33ArO+W2sfM781MZJuw9
Kc9Labx2lsTyEZNkB7kBLX7OtPgPYflV4RBDL3eLUuydDHxaU2HGe5sp/p1JfBu19i01lk+bPdPD
XMQeg92v/XCeQZp3ftdOr8DbSTeeBgI19oQv0TCcZJxe65IZbnXdoi9e0ny66S6DunpV3cWyk49D
755hgL2yd9Aj6ssPt8CC3DURIU7/qjxvTAdkBEsmjSIjnIp0LyIAfawiYrv/SeYa8bZx4ooJGL2b
arjFtUfbxEsSMd8HRQDrS8akHYPV1CADYdQ2RzqoiMG8OJnrdfaid2xKyk3azgeVkAgDmZZGN/az
iXd14lbDAFdFuyeeey+52pBUW0vdswY8Jw9HAJNH/ClfM4G2GTrX2gaPTDcYVAvBWx8pN9Hzgcbr
5fo/t0f0q45tWK1c7yIya4NxyMWt3HJX5SyDwcvBDQTHj4kWiQcnaTXuVNxdsnHXePYJG46t2bVP
KFe8/UKCuMiaq8NQRgkxfVmeXSftN64QeHavBgFf6bxlhDDzMrV1mNjZHuESa5PYy4wojDWfoqnU
ThOBF0AVeisdcMvIjiMja1sTY8+6ibnSGra3FrG7MVMfqpjJC68OPLCJ2qSzPcgYUSU/dHpxMnLj
4vn1te6Ld4PyuHUdBp/tFEtQ+wjMtcWv4qHLPUDkcobx2l8TaR3V16oegCepdL3o4tXz2Rwqf2tM
FYNKoMDjDNnViE4zNml6ah5ztnFXoW3hUOmSsY6orDRkuU5Br5FTYwX1kIVzRl754C4tPXI5vizD
AlzjHWwAJ+a2r54XvzkjpmZ615aBmbVh5CZ/6bHedXp07KvhsrjrAY1cml64uA3dKRkkzynGdXG9
E8DOJCj3Ln+iT4wRvoiAjdYRdF3E5M3lXDroFNn6U+wZZxfxt8Rr26BPEK2xRsxbPcRZVVRWLzLx
4ZVruJsSdxZQBPGnpnNlddA6pTUfk37dz2D0gm2l06wwveoaoTc3UEKUjEfTL2NMBRi6lhgBY0Ph
MmbfW/FtHaOXprjA4+xLcAOXctHsHkGUr60l6QOMx7So6UUh/4L7pDzZhv1Iua3HeAFaeDWa7RUz
7W9dY62OU3vGQZs5wUR+9kmLBSYDvaRVVgNHo0saBCKjo57dj6ogaaNDF8/bNR7eYRzWm5G3oS/w
Ncei2wAynXxsGsVU3NlO9sPBTleVkVjVmNELLSwZc9Pq5RLpa7GphupfN8UosfKk3DJT0ED0Ii2j
3RkWU61m0m+jFrPPapT/8nJ8UEuzmfOb3zjxp2JBq0bVTI91m6ftk96kBB1Yl4PxjX7WKYuyEBk/
RjkdElXKL7WIijnVD6XD/FYfaxYHvP5PltpLy+FvyuJ5pcE51N5zT+BMIxQ1BiZUlbtn04DLGGV+
xub5OcYCTQGJqgbTTdg40E1Vaobdw7bgRIuWNFhKc1fJgZ65Tpqmy6ASGDerjKcQZr9rYv1dAf84
2WBVnTjj1jCLv5NmFnv1t8tRj7eV6ag7y5PA4NaiFHL9BK2gdgtj28t4fGs6pmbNoUReouwPo2tf
dKeGn+ha3d6p8TvIwYlbUCyf5AtIGX221ZRhkjd9IB37rMJrvjoPqtf0+3Lpz6D0tS2mDuYJRZUd
FacZT6SgS6Nk74M5RFZ3kijXBSal/mY2UPJZhsNqufZ5HpEdcZfoW9US3lzoQdQbcl8b40tsFS84
MkB765DFXSZeSD1ZnDtABslibucpPo5UptaK5Ms8fafSe6hrOLddXoHb4rO2VUdKrXlX9do7zWbo
PnpL8/UP+uAs4XE5pF4OB0g60zYddabBWgOl2Dla/0YdxniqRymN8kXt+smtHqidUH4YvXvf1f3A
N+VPttQtwiHG5NLUx1k7RTbxn8rlHMObjyX2rohQZmc7bffeMB7HUUGXAy8w36lpkrlnq+HOBhwO
8GG4NPrSl0aryVbAAQOjGICk+s6fta0vosU+eO6ooyjZWa1qRGIPheF4G9+7KxoqBQeS1jlHuuhg
HDzdfSf6ve94EFE9Hb/pZTB2eVa+DJ1X7iiw1FLYp4IPWT2Z/rENU3yAQ2pdUFqIZXqjx/AO4avV
PagV4HBdi1a7szLLYY1MSvA3WXZhRXDSuOUJkqa7JN7GWjh4EZaCjdKmz3PiA7ij+Jak5l3RjTd9
xLW4ax6Y+XkR0bqbYywF2vG1lSa0VTNI7EpsBEJc23jM/sUZELlqh5cM4r3X/Q/ccZxJ9gMMJPrZ
C11agsAGyeRN2udfjouAENlrPnlQUJkGEHmqukmszkrNnvRuhrQA1DODTZ/15o/ecEqTktUl8hEy
eYISo26mSF+KDFBAVskmnsFCJlUlWXIvbdpQVY0wkXFMy/YqYvzMEvNEd+veidDNQpaJ0cSkhn2k
483gv01TfYfDNYR0iDG2eVi9+pR1cOWFs43Y2sh0wzvTNzULlL7szfYF+x7pQi7DJB1uOu2EHdU2
Qdmkkm1yPwjLfKl6E052Ou/bwmQQF0lPv6s15vD3fSf3fFkn+jLqWec0HjtU/EuvTfdj7eEtX+hx
gH7rc1fS/+x9+PQ9aEfv0SUVzYLuw2QFyGsngSOuUVdQv5AlddaxR/WzMJ9yMyeK0jRsKf0LJMLm
6YmfwMCB+XsTllf1MOvvziq/uY46h/BoULSk8t7hUTLFU97rOkCUliNzYuIKFwVNg8WJAz28pWiP
zW8XyWQ8KpemeSh7P6zgQ/M+KyOn3iQ0jkZxsQWVD7WJ0T8UzRKWSFd71fvIX7LXtx67RvgLKN9I
3rJ7XVEVdTpMW9CgLC39UE2Y0uOPzQoIa2mEa4+SlUBwMEOmcS23Tfe4ltnBVfXHcm19MmkXjbH9
1Hyrm+fLbN/5mXY/jKRNYmVKDc0VoKmBmrO0X31tOmR2cfZExexBOfQbWwMrX6x/S0sOWSMZRUxc
pvps4vota3fb6S8zkaq3u8viLwS3ZB87YyCYZ42Fjs4NQrvGek7NdY8vGp5ly8ZuBqzUlQws6oLm
IU+P89id8n4BJ2m+ez+1Ak3UAe3MB793QoLz76PhCjvoTkontNWJ1AUcXvHScKjb6UNUTk+Zcxjq
q91ZwUAqqOc4KMdqWmrZSAD0ZCI9ArfhFISR5ez8RmcFIOrtWQvloPuijYL2RvZXwtkbterW6O1e
ItG3KczHJZoxtZbu36Km/+mSz2lIupHiu7hq2IkIIu5XYwaL03bTRvF2aVGjMwKLiG7QjlbrZFiX
kJfSKDeQhNaCjziAZAMO8i2FfNsYGdKyGKtL6ndnCwpIzr8y2JIj9godGd8MtGY7/dsYVWHzWXok
LX4JhJNYYTN2LyTdn1Q9TOWtQd7epX70XGUuuobVVzzGQK5KLLLbsiaFP+7XqGDP01TJkFkG8RY1
ehFo680usfbJA8TEw2lsmR2iscFjbfMkHAZwHMe8L5q5YiH1zSHK6OAP+o2OxOe8TEWAUdH7oNI0
t7LPiWCwbo2YhI5vc54w5O2CjXNmGfXRSqxbmeUftesGOYJ+tjmdcIMK+sp6WKcqbGS1tTA7z23/
NEX5s1E5wdKl23xpgJbboHNJMGrtKRm0MG76Y6ErWuQY2lJecy1+zHvyzhwixqYb03ifeyaLXIlS
tFSiMBRnjpgelK1HbUloOj2hZWdkWQ5nDr6G2x1XzTuXno7UGUNutPVYtgyIU8dv56Q6Fu1yMSOr
pPpdGRWe3rzE2+PFfbRz2ElKVQcnD3HowH89ythOS4Bx2v4cM6Uy+J4dNrrz1iwI3eBJFfijdh1o
2wXx1H6XrVPv9QprHDO/m2KDOjsP+zSGVSprGqXAkUYJ/S4bV3/jgoNL3hIjXzvT6d5nADNUt7+W
tkPLQNuh0PkWt+Wtj/Vpa49MwVpc39AeMsf+Rtj5y+KuaM0Hmd6efJkGGutC9PoXCtmf2Lrg5xzv
NfbOZvHEtbTrYOYl+HTbrVyEVl7e9ZmLIiM4lF+y7fOYjlC6XfV6Lwfj5nkDgqMVs8W8+nTOX0qh
/+ts55QqWfTW0R+AjtlUUdhF2Z3oCW92sbzjHJ3heo+Ia2kiiF8wOVomP537legaIzrugnsPjFir
mi6GF1/WiENxHhJGJvou7XBRNNoHCCQ12BZglAuPMarIxQx/JqAVY/wihTJbtD0RGjMKC7oFxZVq
C8JItjNm79nqYZwMWn/uICK4lgJLeIOWUUJoHR2mOFuteNPzfKIWRh/4w5OrjXFhn50GW2uhLvi3
oa3uzKTzwsI07gxz/VrjBR3lZMciSXOL9v6Bc2j1B4BVBqT7+1KId1TP4U2+rqNgVPubPtyen1Y3
keR/DBoanv6oE2XU/1lnB02j4U/Oi5sL0o/8D9tUF0qPj2Xd6WS9kJlhUDXfmfs4uOD1nBSZ+ciP
qV+OKWgEvDiCTqHG29xg1YDs9rQ5oLrSkkCdZsm/1ILmOPXnXB3SAq0hs9fDAb0MxrKPI4KBfB7n
ziSL/WDlh5LThF8r51ZRJZEUvWr0taKGScCaQ5RLcCSdNsR7zMexNcBxj6X2GnfQiEnesnlP+OG8
luhl+h54lvsi8A2TNUi/c1AhtwHiZh6Ep0iOl0JApG2BnA69YPuOC/3/akZOW4cakkfMTPtW/wWY
TjwKvj2Rq0wwlaOMRp931GYuj79Szix+2OfRpaWx59At9Lvd2EYP6VxxQtE6Ws1g4cHxEUXvbtc2
A+yKsxc3sv5W1AS+0I6zU4SD13xIqZ2WqLtZnA16qj91dnXfGeYR4PjVKTU+P1o+dVqEs8N2oWVy
UX/FibXb2qzXOu9vvlW+uBJ6AMeUTkGNH6xx3408x54ERLTZNw3bdOu1AgBQk9UxWXlG8bgyZFEM
r0sKguy3ySGpIITpAnoFqpkDJsQbV5+fqyi1mSGbm11rZkw6CpIlr5p3S8rLiSZGhHj2akdzA5co
6j/bteRuozRcOyQJxEibuJzUqEH+I/TSOzeN2dBTin5KhNWYGmNn5LX2bJuIJ+tFes8YASGrax/n
NSXTmrdZIk5+lH7oszrr4/TZnYqH3nS+6E7vKUV5f/hSxUpCSNTQCuxbVlOr+3WPfLxJN6iXyZ0K
cXbcf6V9dRnhjjrUaOYq/xUZQhJRRoMZ1jJg/zrMdLVWSIbNXibR2WyMnTr31e+nqYVKGrra0xoF
jguBcKJlkUIuSIboBWWUW7c0gW9bJ0PrDqAKQb26iNAzJOmUYdnBpvF9iK3zsktbHZan+FHRNwJ2
GCznzqWLg2xm2K7ziWe4Q1/yc51Kk/loqC8tXYgFPN2KL5FwgipTWrruMzalOyQ7j3EJWOa0LoKX
8sNr5K1ukvNIR5ZiBdSyNB7bLnpQSwat0pOZKqmz4QiMsVPbMI28sHFtUkIW8pzu4ljgzz4HRQnL
yche/3+WVXUw0h6+20IKC9M61i7x2oXYa/5V4cqFZLVqyXahiNDIJYDtnj056aiQ5tk+mxjFMPub
XtjeJhHyPVrTLyeRHxjg3trBoWE/XQYZbVgfqDG0FBbGPismRNpi+LWxvu+5WMooPNDM9pY1zq2R
SI2Y83Ko1pRmsFkSjRsKE7KnFW9y3RxQCnbgXNqRGTpZ85FbDdJUdYQOxHxyW/3Fq7XA1AjIPkS1
xTiLhqREE7epxJiDx/44ZP3NZTc7PSqpUf0D52kXNeXVTdPT4g/g3fISsQFqEhP1ojsYi+Yqtk3P
B5gSdJUXBdepp30ExSuNkEUag6iqn8i2YDlQaizW2Sb+GDmsYlNcxrx/XCcRpGN0zBsmVUfjb6xF
jxoTI0yylnc04K9Ql6A4Le9L3oeic04iNh9SEIckaRTmpyABBqbt8qJzSDcNG9SIUFuCNmcsMRJK
3rXgMOgscYsG8U8Y7U2axXOim5/qUyQnGEHhzkTGYEH1dQOHXykOKH2nPkG2bzyABh+yxadC8F5g
3EMnoN+9UatjqWiXru57UiCo4bS3ZiHYqGNONMOpWOQR1iokdeb4qrnG9RLRMJ0uSTo8j7J79TMG
Xk2ANE1c1QtqFs8GBBvCLqm/ltptNms23uZouvqV/hklAxXXehojezPpWGD4OH54yVaARJGhHcTM
TOq8Mo7pvUUkqn3lsYLbg8QhI8uxrvXSKQnyYnnUKHgLV57KSj7aXedu9ay95RpIOMF2idBCNehQ
Dh1aAfDRHfcQl+KfHU8kNO53SqN2qxsaq61eT78Py6J+UIvatS1QWuPFwLBDn+yXoQSXqbELaVul
IkQXlKkH73PEZMInRaqXOZSdphwv1lA961ITL2ZRTDu/aj8cuJlYQYf5nJLewuriQLbFlfwgozMh
ofzhGhMTWRbKr86iUvAYzmJtafr7RFVGqWHDyKeK26kTy+YKunXeccoV2uu83Pv647rUp5hMjqQt
DvhgPhB9XlX9aAWslfSokhX+bE47J2FEYOMyXG0z5MPPwiu/YrUAoyQK1phS+r6l8KZkXVmAZAQ+
K78eHx2v3KdRdvLXGGlAg6YS+mfaj9pFeH1zqbQDYLB4sGieOeR76l0sPwqyBMyj/mgQUuaZDdch
d8ABhP/LODxx0Ko9NOBFMQ3mHTdaFtGGY340iRCkQ0467yhCN2LVt2o/qF/XXvlnSv2T/yGF4ne4
L0yItgM6jRU18EA92ObOnnOezx8IPNwkP9bU1T1f+A9woC0ns1CsK5SrSBrWvrrOyIFL+cq1t+Qx
PeWHSnRdqiFwCvOR8v5Q5z+jdd/bH/P6wOd4JWahc7njAuSgY2lSHumT/eVx22B86imqX0XeDlTV
Jpx38C1IfnxL3w3YIiw6zsD6yaL+UJeSjs4uaxDopsLLzXNOKr6Q0/IRXGDSDoGJZIS3/EkgKAz6
SyZRcPTgo416MBryCDq3JbkrkfXuBjgt8z7Svwr9XhagB+tfyni1KJrvCrcnx2yfWhxOeX9zCU+J
62dAP33j3llV6tab/KeFmsx3mLjcpY2x6XkoCp2QGEbHyRM/wMMc6aLyxSGF5I2MFFGSaN8I84My
Y4tH2TYZ0CUsmYR4RiuAMIa8hPgsTQi6kg1BR74Lo5k/ywsvgSpG+cpLY1GPBLPJ+meNb3n1Srdq
K3mRDkBQ3rpBNdzIfflBXsLMkeYoA5dnZOZ23oCclHNYoicivUohiay/r7/a9t0HGSkdIgwCehgt
DFXE3z3gMWmnFl0g9x6xX/8UvqESUT68aGeV+sau9QRvAeM9cB91y9p1ZRBWQEAj6dQhhrRS0XKH
0M0RQNJfaCKcYrdGoviaLc45aadHMUOs5zoay34GGKEFOH2I8TsnzVePcEItqHv8f3HyDmzJBnX0
Uy9+Si8kFx4Mple9M2/IShK0cHyskNIDPzlb3/wzNxl1VnuWs0pVDz1UzcaJdh2y15naZOkvJOZ7
82tX0Mqm0k45bX0q8qayD30dXXzFR2Gl9vPWY44E42FcZt5ZLrkFVtmvb6xKrk8lShZDcfYEy5Za
oDXkWcUiHz0X1OBhP1o7YzV2slWCojXKqIr6x5tkJzXOX94b7hjYWr6OrnmOpA/lgyGTXAMs67fr
1B3bQVPxTmX9KqCCzKhf5y4kp4vvH5f6yrvqR/eumCnBe39Xls2NF51o1ZkvllYgC3nlBf6uWWyS
hN9+t7l/8yIaT1r0NVLminm5eGIKnCg/qBs0TGMnZHlTl6m2LqUWF0FbEdYTiaS5lsAkVASW35+r
WHtRjnj91xohKfrAIp5RCfORJbZgrvsG8Ad1i4oYLCGvChVyBF2T/aH+rVug9MpXvjeTc7GQWBU1
ka1j8lIFSP6Pyu741N9nxndUJP0FNKFAznsGgXe/gSv5gRdFl/m33hTAegMVLVet9iKfrmolhhxt
pnPUj6vl7jOq2Jdv2EkiLPrkNPWRj1Vbiv/i0bn4xgI2KNylsuNrO+RXWeWMN3Qk9u7qStqEljQ1
wMeJfiu9HtdhnrZtACzz84p4u4h8hqUMUuK4+iimZLnP6/K5yJHKcN07n+QaJvFPE+cPKbJPITLy
FxXUm7Ji9ZQd4cGersLJOtpHKE/lrT+Es5jbY+LwcHvLYIQJ8QUyzIfJ9G9jjAghIMKm6tDXNqAU
eAnaDbrg5+Iivawd0zWFw4cbWvrtLPhaLm7NCOaoAEQE9X0T07Qy++iG4Z5Wyg4hGDV5x7w+Kq/Z
rN1IRA75WIWocofCWvbZsASxwTzJEK/XhZHsEn5WW7e7qIJ43EZ06qdzZ5IhzjGwZnLC3Iwz7IGV
Qnfq1MziNSoMqtCLJN4tsNDqZIavBEUmumCwHba9+BpMoH1L90O7SHeSZcFbN2oalQ7nih6dBEOF
E4vR1HBCW/29Kn07YAAr8QD9LjMDoibdfiRL2rt18IBGukuTM8MDwJeDS3Dy2UDYk/ZPg/Zas3nj
p1nS3yO4DwR5GBa7RjZ06m1Edr8rHYa/RTvQ+tFrfyei+Kr3Y6i7r3qi/lKyfnn0c63RO/JfhZkF
FXShIXPCgS2LdR/cEcbUrC6wWI+Vn10EwzddY95hVLhFnn2Lf8luiXERYGFCfgtK/uKA1w6rswfa
4BysQFZh9u8KX6M+I5mMLlx+Md4lixOqfWKtb5LUk5qI0AMX5vcx2Gl+xZ9eJQ1kM2yNlQy/wCwa
/QoGyeQJ6J4e/MVdUvLpiRVm3IYa1hEQQEJegH0zBEEm81tVxkEKiI52lm5r/20mqeJm+d2+flCX
2yNZbbrGRa7FfsW2siLjHXwmQuoHkwKhyn8SjlBi84nVYDPzkRYNZYMbLkL+AXBDm8CAA+NTcabQ
xOA++OUBj+OtVXoAtIU6eKjxD4JGQiVONq+mLucQc/RtyRlSkJJzTKLBwMABTXjShomw6S9/+hRl
7+Rb41HXBX1K/y3GRCuHWkBUcWk6zL9HD8tPvSn+isW79QdkyZcrt6ceJs/Wmy5pzeFexHIK5eD3
UIhjC5WRCFFXqS8PuI4128S08rACoz2kRiL3Y5OH2XxnVdoub6pHCFRBt1xnMs2ib3Zu/kmqoS/e
dsxh2wKCLgdgotY0YX+Of/x2+UkcP2ABcs8qW4o7yKIyuZLJ3tii8AcAzQQtPDFNR5zMyMITqJb1
4kLaZb24cf+X+1FrVree8bzYOFaL3pY+mZukmdAsLq7q89RR03cm3UL/QKqrTvwGrNzJ5kDM5slc
7Z2FXphmNaHaVKw7PtV1OTziGA0P49Hv3SfIlyfF2+xKZKa8wK3yC+bjkAWGgDykZxyfvTwxZ9ay
5Kp+pj2a5/RQ3EttW++c/Su8PE0pHOYfMUWBJfNTzxYwovHEgAmJnrctOI/gtLjPKnYMlEulqe2W
+oXXxAfIFXqDt4aYfW1Tm14GTdmk6y4F2TYM1tO6MJc3w//ndg0TdJfXot5squ1KArTJxJb6zG5C
Nc9EXhgHH7Xu0iHnUX/HlquiVgddp2TuJR28S+lbz328ekE5Ne8sKN4mj05ji1ELuByUmZk+c9r7
gHvCP68sVZVrDnV8dl0YEhSfHEFMl0Gwq00BVT/6mkkXaNscZPMyNkis8Vz0d87ykTxe5Q021wkc
aCz0YMg4TIR7YFweR3O4MxbccDRTBR/03G20siv+rok43vSTdCoBcvEx0H5k1IXD0hyS9ERb+bIO
6aVgBw0M8Ok8EopbhOKt13po0QEdVW6oDhWXEAVJdN/h8Qbh9MNgXjNrHwtKDt069brKCDpHJUkJ
RUAzjm9pMR2N8tsy3/nWzOSyiqMqmqiI7mbDUb1F3ot6F5gH8q8Ir5BUkyZw2ywxwrSXRydaX0vK
Vi3d48h4YKGVgQa3uumme36aR+2NEmFQ/Fhq97keAE1svGV0vJJ6PLPMZccE4a+WBd/6/WD7F9JQ
wUDjcCAJQc5vvhA5T6qAMgoPkUXnaNVv6sqS+cymHBBm+1XiFHfjwmnW+xh9Ahd4au66vma1vEtT
B6LI+Fk41ENtOzGAZkfvRun+kWTpBdZFuXbCIDlwuukPLcrUGM6yyZpt6aM7Az4C9Q3aWjWorCqh
XVD30cUahpBVN3kUoDRVLYtJUJ5awjb06VzOjEn6unkyOrKUZL3zpwU4Fxa0poWg+TcmPXf8etI6
obqXAfaB5T3njJNYNNA1AoM7vOF9ZsGW6qClt/VxaeEZmR4gUF56b8vYPvfSu2VttjP541607r3V
DYmb8KCiYkfj5eqkJmNk36bBPHKPJpD2JEjHAdXDqWXAroHLSEPQosGnspgYh6Q4kxd8uDYqrDAb
sB2AZjWGraM550hxHuIxB1p+0uGGpv23t8LcpE9GJSRJzehZHG0336sHQZqXGcldPt41jjdvKVeh
VOkPVMgaLVUntuKAQb+dG3eh132q7c0umjt9q+KSweLjhI1zBATsuyHBpiB3f+pm/OwooPMqgw21
zueKrelT+dCQZFEWS/dogSHFw1MLfX6c/0H5gB0/YqxBa677VGUIP2eSWBPSiKwkJlRd6Yq7YNOH
KuppnnHKFMMxiZ5IKiwyVFWwwLyh7nDmj1yenMqBVBvBmMzxYsT1EqbJkxVBmKB0UQfVCoDb8Us5
cEFRvaZUORMRq+ngTghN48U4N4uJGBXBrcn96Ttn37XdX3Ykk4Sq3EsiP9AS/ypTOPidduFIKWa8
kOk88l3diHdJhetF8oS76FZBEVM0Hqo6W8mWq0C93gVjA1X9l8l4pbBx2YfVchx7FIOnuQxNRbDj
pan0wK9fqYTQzDcO05qGOg2Y1P0/D2yYMIVyBJ+yku63oKGqqoHRNl44Tg8rKSIHo9qlpOb6kj07
4t+k//UL6y01H11azEQo1V9aeA8q01abOtYG5riI4pi8MS5FymEwNlYUJXg1JhrtoyZCm3Yp8aAz
xckZyMcfTde+F4XPlEYHU6eGjZ0fq/pnbcTWNeIQFJfePuuPKp67FVZ/dnPcWLEIodTgBTRwevji
0/dBCHAi1EcId+rltzpi7GQKTPOdXJGkTSCZPFZox3LTqvoV4/DBXaikKinfaZMGtRvveuePCv7M
S0r0hJ1GQYXodXHTnB68LWfWDyQ4zFTRZu8eeyKzsNALK2XA5ikFJSELEW+rjcbZpjZE7L3rfr4t
RcZ8q/3skMtFDELYlPnsM+4mhIkX8FbZJYYGpxCGPSO797023y/rhSmGJx98RoUhtpPe23fq0AWR
8UW8j3sD9H8NJQJ2TvwWCQsT4zSMAXVmkNScJr/agKwAEjW1hBWug02L0Ja9OqPxmL32zBJNmAHi
n0CuSJpLoBezE6pV3JZuHFjNv1T8R9KZLTeqa2H4iahiECBu49lO4sxD31BJpwOIeRTw9OfTPjc7
1b3bjg1CWutf/2B9TljhFIX7Mzneq7dW58Fdn1uvfG1p4rkUvPMK960cGshEIMSQ3pkEjriBWMnz
ajwzYpDZLDcCN9RJLsmYzIfL6WlIgvXG1aRRgPWV3vqZrX+g1e5G3n90pvsxe/HMoz6tX3BKmxvN
ZuuBXskS35qE3S3rbBwnmSx6y0khFDHFduy7Nxibvmil3+3Z/xfDu2QDe+ZThuXXUI/PSZJhP1B3
76bgXf3sagqSJR9fzOrXhXOA+PkMGaHfWdG8Y1GYEnZqsAcaSR3AKN8UV3btvphteEyunPKYXW6K
Fo0DxyeogW+Je61BmDgPe071igSAiItqyirXdx/Cun4EkhwJH2U2Bsrc6ZHRYjOwSTf/poycxPWh
zqpTTJ6n5OgJx491rP/AEsKpn/idEJlVP2GFXUMHl5F3llEFvgT/J2FGt1abWgoUI8hBtDuzn5TB
xV6ye+qC8rAONvS8+dSW49mujUuW/x0JpLTpdApBEyhHoHvRXtcYPGxX+NwDj2db1bdpAveoTXis
s/XRjvQ7lQKpZWQde0s47mRV0geU7HGEzN6YgsrszkOq5m2IZ/e55vhiRt8UBLUycNs5Dg9ZlzF+
Q7xBfQMxH6BxYeLDxfAz+mindO5de/2w7IxfvMA/14DRutN/uhw3Fu0zaFVDuzHtqcjhPQ09iyGL
kFzRQmNSHu+Zh+AyTQ5D1E2HOAO7ibWND3dpZPZoXGXeUsMFy86uC7rNLoEFN5S/eiGEnJrFnZFk
6HnvrKOzTZvyJab6d9T8rYPm1TRSDdlCUwR934tHRKUg9JSK+sA4A2cpjBl8aHCtEhe3WV/r0IUD
Dme7wCokaaJ7ohnrLXyy9M7K1vnGVPlm/tBN/tGUj3oQUF2nx9CHRzELDj/R/3Gq+ZtwxL+1Wz8k
XbzNai5inmOmMSVw271zHk/AoD7WjsVIZyiQm5uesAfhZ6qEd4NXw8ValuysW2VMmgtMLdhMhy4i
5M7nMZpb67O19HPXdUABUUUd6vf3hEljZGut8UF0kucbkgqe6oid5H9iHiTUzG8xJcp3NXRo7VX1
zZLBCEuL7iGM5v0QNk9jTkxIN6/jxbOybdvPWDZUz6uwFUy9NHqIW+PJsSL8rZxebJYSywRraF97
xrWAdO4u89I7O1EXltid1+G7taa3Szb9dvbyJ8qWi1mu8HH2o44hfaUcIDqTSJDm6OrM8W8aIyGE
XxreFMLbBvMERYdIe2Zh+GuQFG7DpR4UCSujwmEb4tzez+r1BgdWhkCBC4liqT67KWCCt8gdfgzw
klb7TxtQ4Wtr/fLsAiKFgFJUaF9uA8kIu63Sayjjr6YgJ922nnwOEpeapo4IR2jC6G4pOW5D0uej
hbziEF4iWsGD5mCYYt5ukALRK7PoyvYuhOhsJY+ibevbMUM9lIAFO2KNdo7FPD2RdXOsfYgWKZUP
k/gPs/2Ea/dcA5Ik1sR9dTG9hKh5U/jQumqHSxpcE6yqobrjyaZ50gI9kCgI1SoJHgy6ILvu5Pb5
raOs24DT0DxTeR1CWqKHTaR69e3l6pc4s3jJnF3yOugv0LTDB4yscUujs12VmzxGgY+EHQZ5ohdk
0W0Pn0AZ7mZhCjE4hQB2DEohyU64C/jj4oBFQkrrkmnTTKBJExOycSWWc5XxE53BLeKW7bqOhK47
T4lhLw5yDy7zYYdk0DXZS7Jk754ofmt22pui6Zuf1aoivNnDhzkWzq4J+crmqlQZWx0FlHeGO3qL
khsKULGNBFMvCgs4Ry/CnKiF+og0zwwZ1XihDS/W1OcQpnsGv+zB1hBgY9L/MIw7O2r9zi39NuMW
cFwSG6usHMuAuoaNAiesSNpzaAIzAoZdA/1fr0bDXCm2tqZIN27/NjeE83kVzaVgGVuEAtbN8B7N
wVsR0HAHGWP2tCh2TLMe+woOp8wxmB/CN+XhP24uaJm3PNXWuYpjQhUK59Yex3fyu4J7e6ngzDvI
/a3mY7amP77y32PZPsWa7Juo/oooawRFVDdVPHg2/nO6c+7bfvpNhSvR+kzVf7uuyqcPDpyFmo2t
N/Bjciu6udn7oJWbMFr+WnlfHAz4IyEdOwROerJBENDt+4AkmNLrj2nU3AZyJX69PXi0KHWlrwhQ
DhgJXZfIvh1BFmaHItHMfgr/RAjU5wxUEKnkjLrgFpbKtmP4aBdwMhrP5cgZgJVL+xK4GDvJ8a6O
3HM4kC03NJ9+SFSQdPXZ7BaV9AkTg/LdAtKHEq7/2L5a2CPcjLxFtA7fvVrDTUnIBZ4G5Q1TFeLm
NAWNHvGIRdtnUHXIKyVkxzXJdr2ULwGBz7sKGwd4fTN+bDUaJsE+mJFx3ToTHTnuRH0ZmZkELEh8
122owv4A1pORDrRmHY6LS066tBmtRBOuvzZCMNlxHCWZei9ysgdWyiSbLvJmbTk1ux4pS+ft3NHa
OHDyGBI9BxKdF9JUMI/HGautIomPSVI9VLkX3scgzd/BrC5aOI+Tlh0S72o6wVBNNy4sI4KvPxSl
cN6ql2Va1BFdoXshs7o/FyGCpX4Or6ZWWGxkSMUEn37xFnjjU/PSK6YSsoJA13j1ZfHsizUk5xF6
/mVU8x3n5n5gmJTMK3OI+ILSmXljsSv6cifWip1o2i+FM6A5AKGkFy1EfAvnkyK72Lg2DyRUZyBm
PHQT7d46c8dowHU+NWphvP0hIFB4JreevzxX6BVvghRPxzZKs8PQ+6bZ7mJ9bScBL8VFWVBpBKlt
akZQcy4fRwOErfN875aUr3M69e+913eHdJS/fl18VqUHVCDxTsD+MH2VTg9zxrGhwow8mFsfjQ3k
ZsTFv0uTEBY+TvNh8YL6LphE/wr9GRifg3cZ5o53iJI9NBNFIKa9/rPgsBzSMCnvsyXOrp0jO6pM
MTvDLiyW9T7OkDSgW2N7loilKnfF8ayxlq3T6uU4xRJD+IFghshVL3OYqc0yCLjyaYI1W+wlu1Gn
47EpZHgpuaPnEEAMJlPePEY1einRQBsXZfaTecr9y25b7wOFPn/uenzfW8968JLK3VtDJbcJUebw
VYvinFT3WSu6mwy6+DadmFM7iHl8dwTkS1BmVwidNvWcwM2PMDkUkBqKlLlqnXtkrLX+zdS6z2Ok
a/au5ZUwx1eNEg/ig/OnzHkKQ9medK9OjDeCm6CuPsZ6eKfcPYYYfzB87/eQoz4qX+G9AAeIhHER
XKyI1VMitD1DYnlSIqKyVdsmIsano5SOu+aSTsFjCPo9p80OYt/LkEHdcJB8YnN17IoWcgUYfwAa
ZufPzRhu/2sLU+TfZuMx2KU1KeJ4eJCLpX8sqxUnzsYycNHwMvveH1bxxUdIg+mWdN2Xzu3Gb63n
Uz0T/NGl3rYdVV0xi50PEv6S3VtYOzZQ2/swf4k8BvSOwQZydV8Hk8Y0mFyUOrzHnQ9fxFBVwzEs
xb6fi4tTWlO0sTo0LxO2pCOHDv7p/TkIxxRZY0T7jXTZaettFIe3Ib9sYYMYQ3uErophNkVAlvTQ
EVHF7GEBWw9+tLIRBwJGHXTcQxiNebXTJSQ3R9EwhcqBPZvm8V43Scq0VeMCVPbJPxYeAodJrufS
rcM7p0QzbceggnMqFGrnphzCv2UaMixoVGHjgdU0OZKbMPPvtJxT2FaEfgW2SqFudQvPam4oHp72
rUveTxkXf45iVuNgH+cMN9Z1Yp8e5V6oHi48+jdJZ+1IjGc6tZvCDGZ88S3YpWRKCaiwCst9hOLd
jNQQ9/CesQsFA2R+3sP8YWoQLc/a31YRU+URkys1pRwt3XZhNPYX6EAzlbdKDfAxH4baRJlbt/lc
/FFwyz08MdI6ewxt79HHjCDW3SVrrf7qWW12TJFF16u1m33igSPUlZ6iy3LL8r5aHPvG5D4keXKe
Ivuim+EzRNg8gDpT1AA7l3WMqX4bbIUHV9sO60eZh5QIA317WGZvOSq4iEO3ldFdG6t/q+ieY1tA
b6OWsP3gRhct+u9Wpcd1SL+nxHnRbEP4rvmEgAX9qQRdFdjvWSHm+0jYvMmHflj2h9EeHnAvuOoh
esua+CmpCZLR62HC1miZuvdlWEOq/DYCai7v0R99qBkFSTMNm6xYoPkiNIrVz6C9DV9iW+CbYrXV
m425DERYqLSRV2IqCMVHZ/GX1smDY0HYrNHeKN39bQf/OvrzvRQlBj3lne+JdwAXNpzSmc7KLV49
ievlOH/VeJs1yngB588BSJ0NEplah3gosX7hl3I1qMEPRezszM9yIuaqWuzXwIUiJUkkW7zoDkop
uY+epqh085h5IJ3tYE/orvFjXMWN3SIuG5LqRqT1c5mIA/4wu3RsDpF2/vaeqg4B6dwXJLZHa2Vv
qjP0t4E8WnmMXjs/Ca08LDkXmCtFBExSMllmsEm4KTMl7uucoY4hhTPHphrPt5ua5hHnKcWwYpbr
ZqUldP1xm7La1mzdTF1z7Nx+C6UcnhnmmL1NZT/dxD0WGBxRTq++CkVATjTENxJNbRLQ1I7+Y0e7
nOlkB4n94JJDkQn3JML8yWmXXWr/OngTVAWsn2VGlEUrwt3Gjpm8nqUHSEdiH9oP3RpwZfkwjr5l
kPlUVsVHWdBGLeiC8CccErRE+GAtqt2VGUFgETOKrriz3Pm78OErF96E4qVYqUzmdVfUEBG1Ze/m
dkUr7e9B0V9csqJrSHSM9oFhunvZcrhAfDa5kKimpn2sBAM0Mf6ZLOdez9lTlywnwKBLMfXHoFwo
DeIJhXbMDNe8aRkBD5qnUdUXZecOsrPsY6kYRc1JfOMydJKJQplQAFa0zrNvKzy1WzpSy75j9PvS
ZM1HI1PIH/KcsL79Hsvl1D/QPezNHRCV89DZPhR+cSds98njZMvX/DNN1+M6y2uHC7Al5+MYBbui
UCeiH0nIxBzABaOrnb8rOY4wPBeGX7nH4Z11CM6xTygyQKllfpA9OUrh1G/guu6LiSUyDeteT+m9
iNMf7cWUggx2trY3fxad2oaZxgzFvqRJsM0SfWRGgrdLrd+A7S+zvZa7dcXUuMPQcMP2AxhYtrsJ
0PExIA7klPrWrecg8B79+3gtHtZ6vCXoDE+lnsIqm4qDcF2cUQSwRktaeuMzy6u2A+Rzu9FHwRa8
ZDU+I05GvkgPP7cfEUGj4rz6PX4+TsS+EFTeq5VydNhiKHajjeh8GIsvscyPjue/J9Lf2nby2obh
38W3DxF2emewj6ek8Z6sKpf7JDstvnHlOXl0itgHWlDAK4qh+L2STG0w6TWpAjZNjfPmK2/rQhaG
FnkQGRmu2bLzO2+be+u/fknXjS+uJMo7m7ptNq4Sp7keT3kancoRGzPX/0qiJ79PsXKxi8duEIzD
YCdXn/go/NSDdeFTrBPR5m2A9w/Llz+XUMdnB38ZxkjrPG4tR2MyTJxnYx/dGa4yzVyuwG/SnDSR
/z6hechkguBY6pemfpCU5m3bbfxS7Cy8qz2/Itb4J1G00zhe/OfctpScbO7DYJVoW6cSk4BxR9VE
oSpxbJE9dJOk+V1Dgsgt83y2e9eyLu08nETuPuc48S3ybRkIXFfvgwIad6ufZnUuNdwcjFPagrwd
92BbMP6mpdryvbJaM10IYMh2F4kbeoLvK6Coo9CpjlO347uMviL9QfUmCfWQkPSLAdu+XASMeBxV
iQaMHL1xh38jq7hpql1b0tz7zKPzxcMFzk4RqCG3NRcz8yAzqRarnu6dH7aiN4qHQ5ErdO/lvaPB
/HQ8sOSTdpMoEN0sW1DiG+0qjx6+dJ15N6a4axdA26tRguAX7qfEw3vEmPxU1ncXM4jTMa79tnfC
c6hmO836UxYkB6maYeulbXsnBtR92fovW4dLgsGnucvD6j3XQ/iUlq24pGq5U4zVwjpWm5JlJLP6
1e/A9YaqfcgLCWIzKwZJuQK69htBqOL0nNXet4CHWPUBge4l2YiNnsNHQdAyQ2NIDG4rMHZbtzgw
bSd8B922PzCZ3WqR/PQWTFAP5gt14tSAE7eE3MUrgvZwK5S8TRzFMeksRDpPZbTNcAXwGeaLKQJE
Gmwo+sVZVs6T1aRMNBkRtkP/2Mz+ttPpa5F1b4kSP601UYU6LvEkcKXtOX7offs6xVHB/Ra302QQ
3fFrlRANQCIQyCFdCDmCaRDm0mfwMc30u/JOgdyncXgaYvhSvW8dhwSdslUDXojnIgzRyXuUBSKa
5ptZI1L0Rc3ThKNX5gFPBBZCv0gg1vNeZdvct2W15bguudb1Lih5UQnZkMaQmiywkEy16OH8kAJI
WRkS+8HbdSn03YkMsRXmZDPSThQMvDJL3Lp59eiSwtt2NvR0MrItgfuJLHZLj8VfWeV7HwvRgTxr
tP+u8w6snL4keVe/xVH7O1rDS+0UkCcDPoZiy+gD/y5NernHtfCu6yeH6ZLmSB6qs8Y9GAbLB1qd
i0zWT8hu+ANn+oeG41Svy2PRJ3pjj+pdqPVfHXKdo1Q+dGNtXOkd9ZKXmQ3X1mn7T0vI+A1bkBd/
Jme3KZ49q3iQbgYxrDvkGNLcKnovt/F3tc0AOJUHKD3XYFzpQdYeo3iGeRFGIQx6wnV87MJ+hOTb
Az/NAY9D068QCeVhhFbFGBwJk78OvxkUlhb7FNyICpEiGu/JnKijXa/a37gbvYNPDVHEGH9anbX1
Wn+TU5Vwsw+FHSLu0BJNyiouZa7Otp88DjTpqwj+yqHcejGEThu7XR1vkxDunJxnZgpdsYfxgQya
0bpquc6L8nYIVl8dOjccnRfCWdytcLrLFJWPuVfufRjopurz0WwqmR+i3L4zvBovmjf/HZ4enKQp
fXcsTH081LHrilOVVtdqbd9dF0rb4g3UZzEW8oRZLQXLg+kb82Rose/V2J/9NH4QOPT0UY2pdD78
tnI8yrl/qH140RLMYsP52rIqi2Mq3U8T9kHzx4GnqXladYKw0YbPwL3syhvjlpS2j4Sety795Jxv
DdWDsbT7A+mFnc/3b/nXpfUtnbcV3y52Ojeod6lrvLzwJ8kTdlnGYJO/45y+8grz/lLT0eSETP2U
C9K+8lSWENCwwkgDj+4L4//lpBe5tTkc7OB25m+gFi7sL+ka7jLHwowF87T71r43V2/wQy7Sd+MT
GE7Aqfffu7b5o9kMYQHo/s78L75E4j/w33I8mcdGOsZ5+dd8iPwiWsNU6WvGFJPJ4eMz8VbaeSwR
t1UQPn7cQF7i+tsp8c7EoNp7569zF49HHzdT/zbQyXZGuaa5g4SfjD6y2uaacXVz2ZDzSUYRc2re
lg/AuIm+F8+x9lQHr178Q6gW3d0zXC/+igtrcVDlguC25RQwqOHAydNfrPS5FWaICb5gEh/mnT9+
8MHjJN8N1kcQ32dBfR5mgkuqfT3jwJPvBxeG4wCQi304UchgGMrw38xzxz/6/29bCpisXO2GvzS3
ZRB3mLy1691/v+Vu0oSL6ubNDHL5/FBloC0faqoOAwTwkTgemPCaS2ZuHZ+UtzVnAj8wsrop+N9V
P736OWBj/X/KHl9sLrCuD9t/hMc9mAM7mpbvQcZE/s5E7b7yYvNCfpj4Q7N+zJLMs00ZX+toZcD1
Y4EIDdA/JtzJZ3j93AXAo0tbRUi57bNZjlQcLYW1ea4DP2FauU8zxLUwehZzI3h3gW6LxcFX1T3F
l3vmjY2tswLJMzVS1tLfUQCpBGgRS2tekvLHNvx/pqR5n+rDXAHzImuCDTP/gySPpJ/6EgvxlIwj
xfuw6JqoPZsHg9+10p3x+80uZH742SMs5AavvpLOgxXviEfNQJM10iaSNYyQPd8L/rWq2QOoacy1
sRYgA9gm/PXIXCVdDXHzZyoWyFrjxokfzDXkIyeKhyuW5oLwN8Zt1nxHbjR/giBh1oKJZrfEQyj/
lCPmzgP2Ml5sTLsiqsF8X40no10oOOcoyLhk3GuUyZxS5X/vpzkNuqXbUPHee2w+vKTk0cgJ/4ip
rbhzXCcxfhTqbbI8CP0Apw7hIpEPxJZtwwjM3Iyf2OLNUsj5+KpTwCD+ufH1Cy8uR//CDxTHj3Vq
ozclLISPPprtBA2meSD4LD1Bh0P8VZfuU299/P8Gp8TQNSklNy9P+EqGP2WWBy8fxYftLpdumRgV
vc1OTkw6+3nTDMiduBksqG5BIdYRYNJ00JSgeiTpS1hJrLw7jf0ij+FiNgpmUh4eas6dHqHz8/U9
Tusg+mqzhyl+zCXTm8X9awvKHceuHwZ2h0Q/zZCRmsJ7V0hX7RoCe2Atp6UZyRTh9k6wsircL/EM
LDHu3HjObRbhIulODHQn/TnEDkwlNgv3x9zldvpBgfEtMSYs3ZQiV4dXxx3lTT5A/S6CGu4Lyn2m
260NewhkNNXdp8jiaBv1dKNjN2savSC6wWMRLSVTWbxt/vrx+KKi5t4qEd2WFCZhp36dvmco78g/
UbFi7tWAF0ad9TWLApt+Tu5uriELpP/aun4GOwNZLZdr2zCrrdpX3TNon1O3PrR18d7M3p+B0rJP
x2sYqMtExhZjCQx9mu7kL+6mbEoSFJPTIruTuXaLsyD1iZyPtgXdDtzp4lLMBBb00LLqHvIA44wM
eyIzZs9lf4dbw1ZqfajL8NU80KMX37kixw64wXE2mY+zsk+ZFn/H2P8zgKQaJsBWTe2t8Rwf2I2y
1NabvtFvSZk82bP603bFSaKlo2TNSEwrCrNb+xu78sBNZvjsuacvaeTcZ7Z7pox/jtzgJV+tq1lI
DhDHKDuSTKz4DM59Mr1RFU9XUz438bQFQN6avTJR9nloJe5I/YUxx/NoqSfRYDfBv8NG6QkPtbsk
bo+9bk5hql4So6wqXTwMXT99NF4xq61fg8Z+6TUTs6LSd5hDnE25LWP20ap8a4LsShc/MOTuj2WU
vFcoByDeBP0mG9MnIFEXZhqtn/S670GkPyIFhQMrAB7m0RyIAKnlXR4tr22Ct385vcQgXk6B0x3D
1i89O1TKfJihnm6tXuw0g5wqaUkT8q6+sN4dd/1WWQFZA6mBzxGKe1pk3O2uaH7wEeq4a+7T0uQP
KdvvILO7ghkb5kmI/Vv7y/HX38hv73UgYTTq/nHhYM17cXR5+pYl/8CGbuNj8BZ1ya0fNjsZduc1
XDcSs726otldvLuqF29m345nqFQN+E43IbXIM8Bl5lLnUenntBGnrpseUU9B1s7Et+foc5Ast5Bs
/jlj8WbHDmIAAqDHlsQ7cZu0NFpzCjyarvbVBVWyq+p2DJpzQLwHynFxbBL2FDvGPJICMhtOULw+
qtR+jCsbD7IO84z5TAND9egdiiZ/j9fm79iM17i3EGVr9me3hWGE3/AEK5mrNAg8I31ARakNJeJJ
E1BBhsClLUjWVM3OXBO7JbR9Le587b1rl0C51jrWc3yOJmo8qoQpWd9XKzp4UfxYiPZqqeHSLySU
YZhVDhSbRYerinOQ8XSZOfm7xSLtj4u4ehE6kyihT0pjBhjpYeVXiWb8iLIWTXG2EsyegEWOO3Mf
SMoC1tiw427ncCYmu8cSlp9260FxMLly6zEIepxh8gTMiyfKXCLHt76YGI2EG0IZ9ofsT7Pq09yM
74MdYZIaVl+M124XezmZYrYpnXMAPyvj0SSO44BB3k5Qd5PSQRccrjtd+achAlDvYU8kU/OOwf+L
I9J95tff0WLtTdXRpcW+DkApJy6LcN4XdoskYu5htmg7qxGy5XdGCqnH5RJg+YlfoLVlcH2Wef9S
ivlZ+v5TJ9y3Zo7OKMVwUiMMs2mJmLPqu14IgrW4NFkwgQqM+XG2UGLaoTjPSbhpao8kq9WDkcuy
jtrhxOaMaZNVvfq4q8wqPQV2/hDq7BXy1ZHN/5fpLHoi3OzCFbCgyvbpVF1AGg5R2ls3XrrwfwEI
An8+2Hl6hYCMcYGpJhAFbS3XwyerDE6Jx21i38P0BQcVGKq/SY73QN6RVQ887+lxbxZU6GRnE/xd
9vK+CAQeEsyAuIIxvw+lEE+ej3VJjMI1itk5FGRV0dzqsbtGo/iFtH0QU3En5HzxkmEfRdz+Jt01
QMnm7tUdSN0cJY9BzfjD943VDtk6XOghjehzk/mQG2P2wrK/BdNNTPysSzB7ZN037r0dZYdWZGzn
KRxwF9pl1+kzfeGHKYhMsZtziG/8sf/s1/WK2SW6gKZ7lE20L7rq2uP07oXjQY72sZtnUq2LbDaL
5l6FAm0kD6NfDbsgh6AT4y2o2Xww0j21YNTKL8+q7Z9rue4RkIU30i/eMF84os34lnaMiq1z8Fcb
beTxfBIVpgDwVflRWeH3nIL0N57DttL+wRrr5Dry7Gi1Uy4sfwp5Kr1d4IU4UWVY2hkK4kLXsczq
q4aMxue4hjZOYg6IMgdn3NlmmrcfIrJCqEizmslhmuMgYk4Pp54Zpzec6zMuRY5zivA3Q6YOtVbh
0c5rIbjDMbWH70Flfywei36OD/FU7h05/EDbO3kNwDwlOcpyhAXpq5ATGhjC3dL4Q8e4QIaI1gsI
H2E4/quoq1ox4Yioh2/04XSuZBeZgyAULkNZdTD/squLt5ijoGpY+tApHuKRqGEPVlrbgZ3Q2CGc
EvEXAA5MKfslx2PerBizuaycqyZdLxW4goBmAo0dIPI89N2wI+byqXHZPbo8P48J1iMKhniZXCed
3sI4ul80rVne3EScGlLCFxZ4beVAbk5G6k4S/6m6mUhzdRry/Gj2aEuMl8oa9wlQQ0rP0IwU7OWg
3qSvHhu3fAit/quVnvErxQjJ29aO/gqT4deZPNzo/e8pJXQP/Wcqh60qqamjvsS5Zg2PKi8OJGUR
ID/9q/L4Mkm2IGP2xFYAyYp4sXhnhfZ3Ea37bEQLmhFKWiN3VFW/W9kB+9Y6W+DiaRl+TlH6AV2R
1NyKAO7lqeMmJkI8LKETUP1mzzi1nZq4+WDK+cpd3c162c19c17Z8NERrtuFCC7gyMd0Qc07T9TC
TfQerjJjKEpFkFHk6hlr08y6owLYMwCJ0AdPO8kashz8Darw1OO02dA6BYs6hexm88pqy1bnbxMg
CaAPQOLafa8hlotBd2iT9EQY5l6r4RwaWlrr10/CbBQWIBsPBQaez2ZFslz2XQPiaIfXwWpOQb7c
1kYtl+O+hdFyxxtFnPujFqe4Hsh4sUFQiIm5qSINeF0ezSHx3x1Szec6w/UKsvWQqJZ+fwK1axwK
9pK7rKhomiI7ySz4skYM9YrhH8EEQGgrhlvOWzOO1k08lnDqwAb7dQfY/7eynBrTvInIa6wdvT6m
3/TDpyo1nS5aYrVgwuGk/RsuxxdblnARHUJaKufZaefLqiQZaCuhS1jVy1m/BQK8WzqEjHdhAlje
w31iypWG7d/C8h9cUjG4OO9SYS7V6ByvEtwwCin2i2vvR4NWlUHN48qUw1xZy6MVzCvrAwLPOYir
Z98EBlloIWOdX4iXPUbsIpZN7xAsJdmIdgVAgW5g9t/RqTzZuvh13enH8iyaiOFbKGPOUZolSvQA
L28n5yI88Sef812Pd1nnY52sTGQRT2RDf0B0VJvg4x7+Awd6qxt1sUPrkNXDZuwpqXVfPpmnZNXy
ae2L3yya32Ldv9D/QhlcHqvWPdsL3osgdwHQmBf7V/MhzVPloF/1AJb7qtkDhQN7UTDTEUDs3zps
FDLh89nqr91GXxMBohQPBHyLbSL8naZVXahITMXM8cHi7dB5aaTCPOoR2bQLmQ2sRCGr5qYoq/s6
JrNxdZ6WriUuJgAgR4ufV8fFzkHz4msF7mWegMUtzoE14u8bcLqkT20odiHkYr+CD215MOs65Nfq
0vf5+2TPzKj6l/92bnImzaYwFyNHfnmNRP6p2wXGPW6GMfC9bTj04dChD6UzLRCXO8k9sALNZnFw
eSi9NHtSjIhHTMdDqpuaXkO21XMDRREPy4PvzCcraO5mZ7rmrE/MHcJD2eqtac3yovopk2DDLgFg
31/M9881Vjp0Oy5df+v5d0Pk8Rgnx7AfSD1ZU/InyXEt5e28Tp+l8D4ngTcI0u04m+6msP1pFIrt
wu4/7A5PJC8aq6NwrTdBFRv37ZVhyw+Ex1f610OfMJLDc/2eUcy6TaN0xyJ6weXvB2OmF3NnUryK
q1C9tiPoDPsEmzPqyeUgwuat40iwx/a9J6YM3TayXsoccLnHxdI/GEnfUVTvo9y5tCyPOvPupt4m
zyR4rz2+jkUxXRdo2DFrl/pc9f0lntO7gBWcu+poj+KwpPpe49ab5OjwOlimXB7M0xg8Q7BOXesH
D/uakn24Iso+RF17ELXe+3q9pF51gqH8WI7ORzdz4rUUm+Hg40pUzpeCASBUbqhGrFX8HnZDgugv
/h9N57XVSLKs4SeqtcqbW+SQQ4gWrm9qQQPlfZZ9+v0Fc87NMI2RSmkiIyN+o50Mr9xlRrYJgvnE
JXJflu1B3hjVl83AaIj6dI3TaEq9Ssm6NeyTDbwfbiApXaTvZf1VyL3JVVlulfKJ5MScQv8hMRLn
LsprrN6cm+rMbb74W47mc0+MnyzjbE0o6bmQtXMtFsqv8y/Doy1FukfWQIokMIh372JFeYtxZvix
zN7PMsb7klZyErk/g3BD6gC3JtxXSHtuchtaMuuxjlGPGkwEq5LwTEm0pyIl5/lsz2sxTx0U6ub5
mPwMY1JtJKLW2rQJzPYLuuZNqutyDsdsWjRd7hrtzwyMsJDSHefk4LJQ3VruXJwCJnICtZp2XSha
cRFM74QWP90FBZN/3ouNyUAWbgLq7yzOIzxP1ILDg0kB+dOhUhWX47VKtNfUmy4STpYuRtPcu7dV
CKO8O6kF7h/rQu70sm38UViU7dbgdFAOyK7i20JMnPr5wkPiYHfvZNVXTZbmm4CEG2D+FMulkDsT
sGRCXas6ZHmG70b/niGlWivjPNvqCrAeF0PYrdShGcCdVuh/c325QIjkqtRCXoUvP1OBLePfe1fd
wMAxNa7D2Yb+6KrtApL1dEsPCNq9gcijh6Du7feW48Hk40n0OgUjhic0/jPFkt2Z0UsPdEbCqoCt
KD7DTHtMhBIiMWegwKadmgGFciFFmHt5u5rSn6le5CkXj0sUy0VOgSxOHoop3bnjiD7vFbswP1PY
5jRrG/2uKltWE2dXw1z3o/4sZWDZ1lMFSpPeHEnPAW0vYgp1GkSmMGBEipq6az7RUYhXeqKfqUFO
Y31nZewjYrZFgaXqvwv/y4UZg/41OOP0rp6MVRR+a/U1m27g+NZoOgILXmjs9lDyIBA74QOjIieC
DJhDYXawTKxz/sknsRFaIBqsgI+dpRxgkhhTlRT3iN8wmMeIalErAi04ZoA/GbS5NfkoGGSxMKJY
2xbtdLPIieT32ua9V83R5UI817gERPOBXuednCBmFOKHTckFVD5TwG92JlY3HOSkQqsOFonCpTbP
UUvJ9lJWHQsg3na5xlxz1S3tb2LmRAFuZsjwYKaV2++ya3R/XlfU7NuwPPaIgssqwXY8jLpjmbZ7
O0AYhdSEuqfsLS3nb2lDLX+QOn3Jlo9hsC5Faq28Xu0RFQIJjKxhACd6SI5qjFYo5VEB/5aVUhfv
dd2tZQG16bypqIwJggA02J0MHbtPZLAzw+CzopPHs4nosurmexlVgyWJ4rQbwYTDRoZeB4tKxky2
NRHrDn2Tbzl6JcmR7kqAoIw9IyFVoThBz4oEV3WYmYRf8m51Wf/jM0nORrXVjIb7hkGWN4/qTwkb
yG5tTPZ3UI772jYJziEKB4j7196ZPyzmdmPguFuRW03pOTS/ytbAgy5e0w0ZI+N+6DV0b0dyxEk9
SKaaB8VecVE1Q+DjlEECdVOs3CRXv4lsqG6yFXoOyz6fAErgP12G+34hA2Q58glY98SCGE2QdmdS
Qwc2bhn08vsWzl+LnR+3V0eVt0j96dsKSteIN9YfmbWK4QBAuZUODkVQJGWhAQAVlGVBPOrZ4UU6
bHOt49++Jk2llUyTFA1ljXCmLlyGPFyeE0X5E9FcNrdEQ4sOHvdBWQHW8BHb6uy3xqUDcO1gGhMW
GxZMbKNZDBShkfTco+3YAfgriqcYbLh6b8OJfMTaZDoiq0pbAyR+kJDjK2/FzMh6ygxrL7tHQgjN
sJqZrCH3YLK7ksDUewNQjA+Zw5YL8AiMFiLzmYgCxeLWFd8y3yMJmVdyUoUfNDP5r+/T70ddwn9j
HUXUGmWPivI7HyfCWqphbObqQ2xwGpfmRXoOWoCYC/ISCfQmchxZvDohRA4anaoBXaGQ/JRZkA1K
62VOFN1xOuRsULoVHjcQO+mgQn9BZrtLnQloJfdKwk8eaXdGcEu1CJitC/yA3indFxmDLDn4NvKn
YiXBLVYuSrLpOZAaLKVy6wPVt6O8IXeEtcWywOdGlnzFPVmC1jJaEgnlEJFd4UYo2um6dyBuU426
4fEFz4j6Dh/bocAg20zVl5Gzp9aX+3EO9kQI+A+cwB27jQ8ZR9FOooQFEkPPx4emsk90oX7Dd0Xn
jYufrMY8nUl7ujMrN6lYAXoCIgHIXUiFmVCVLf6jXBVYfzLdaaege0HB5vCVY1+GwDDeCB1RCcyf
D1GgejrGoCVRiLU+Ega/KfBkkPjFVmLXVdxw5JCK+5ndT7HRQxhxoFEskZ+S/VbM5rrGh/+7Zb9O
0O0kdkhbkZlTN4k2ssfiAbI465TvSjxY5NqLA6D6I9HG5LViuA+8RkMuy/IBuncIOLqK6XMQXXc8
yB1YEMSGgTUrCyXnAM5Bx0QltDStoiGZYd74BufpkpFc28PVLvht5lBZ9t6nxycIlf9bNRL/2Acu
tXSZP8NBIjJ8kGASgpBu4/jiDPA0wTT5lBqkpOD67R1k4ZNOOAbicHA76z2jp+MsH20v28LIuxdi
VjF7J54/tIDYLjDayktY+A/+WH39nihGDbvuTXPdVeCgvulAq4Mi78fm+TckOCfQo/f2f8HVUrGI
OUzrDIc7xIpXVHkoLbHd/Okhyy6SzHH2GtFLABgMBaujbPV4Hl9VmB4N9ULw58GQUtm4aHbncb/D
/fL3jWV3yzHOj2WEZD8OVXbPqlqseueB4UUq4TcOkHciQmugDo+IuAaQkd+RxciXDMKcpAaBHoO3
B3FFOdpL00fawgQyXjoOIClixjB3+aXFyN5lLDEfPMg2Symq1VfZogIBMOMTwYY/YQPBR0ESGFdG
IhJcPkyVLapB3wPOBC7Aask35yt/K2FFQjK7hKWaJ+XVLoFNsJJLAic6AButQFgxqu+DgBIS7+8w
h+Hg7uW2Jg/gLNWK7UBVA6o5U0fFaRiqHd+SQeETmsZbyGetiYli7ywBzbN/AgAxpOjd4j7KGTAR
PIjLssKc4M2Gg8dr/a5q9SI2wHOnjhLVo6l96Dm8K45rh5BCxOP+GGwkCLdsAi341oYnPe9uNm4v
kDsffJaIvEOoaytOR4lDcp7KO8lH1NjzOnW3PPF2jTZvw+B1dhD7aQ3gWbcUrJLD1ZRlLo45iY95
GBHYmcdfC7YEc6kZMkE0Rw/zjLyig1zohCKvSI2xGwmay0B+hae3F2xnfZArRKHRlZ216CGVLczG
J0DMTnsQ2yJ5d0T+WHO+Gf9DuY5OVYbgPa+V6v94ncxmoCTCSBIif2Er49TZ8QVQJgYuQYk+DRaz
1Ka4egtvdQOedTOxpH2oP+00gqUkULHoDHgdterW1mw/dyQBitOWCZN16AAT6LviQcKoVqKLWX3J
Ye85XIPiZVdxl5d1n0TepQhRCGb9gw8j7+wn0IhlR14c0X7X91aWnbwUiU/2g4TSpHcOnBqya+08
AqhBJuMHSgAfdxIjAwcba8zQeFEJdWCv5HSDj/ibzIytfZEDRi+qrSKcx+TDElFSIyZ9EdLZWZaK
xMGadELOVgkXxCR5Q4k5zM9v8mpnNKsBykoWS1SkaXkv3aiYqmHeU6sp022DdIfltmvZSDX2KBM1
TlkNEo3TATR7u1Y2rOvM2ctK02jG+Yl5XHroulHxmxihuLyK2L0BB0am3xqIJj55B5ge8k3JXiW2
FkCZKn4i08KelwAmb4tCByx21A14cgm5rAgprEwg7BkgvV1uuVNtA93eNg1awSw6qa0S+oeafRPo
By+tMVcLQBA1ZClIZpX2qu7pnFXtpUg0kNEVugMkN+n0twuBJoVIerJNsnB55YbH2bcE4PWLbzmx
5fxZ6mJbk40bHi4qnJqSWxAyftdi+D1RXxDMVEk9FctXJ3vzvCd5WiAup8rzH1OyMzp9B0lTfIpz
MaYYnuWtG+8qi9UmwWwWTB4LDcqFujYa6j6sjtgonnk9AYZK6q1h8SKJTUSIkwUFAm0rw8TG7rid
SFSQlNHicJc1yJqWtNSjAaLm6ipLoCGEeVaxkzxHTj06lGssriQ0cFm8/jdnw5+lhtlBmsbx3fhg
kiEze+pZYjE7WD6kHr38Psw40aOFj0p0ieJP1Vv733cx+7OkLn3k7Elx8ip7L8gH3YG2Oyv1/2OT
5JxObO8M5d1LMJq4sSsWXI87mEx3qOE9P4VrWL94bFgito9unvOMqjs3tkEddY0RlKFqEPOMnd9h
q7x5O+k1EOeQDJDDUc6BoFzW8g4t2Shv2gr9tfj+DYQUnjkLJKFbGvs5jCrkJ/HuQy8Gj4QpfJYc
JQiSQ7YE95FJzG4dspDopbW0vQR0U6U4bM9HrqLAGZ4gs+wlc5aFHU1UUzhvUdFlF+nmJkzHa9Yp
kdq80nwR1OOjl72ZVreRuFro/lGyy7x5DT3tx/d1ZIS14b7jrWbRaPWjo6RfUgqaWsVuQZcLUDNE
SNqCoqb1J2mJI62OB1CeIIvjV9pt0Ry6ikV/6YPoBb2sCwSTYrUAQlkhdQgZJII+2jpRDVRCncJO
/UPDjBgyc7734ejc9VgQwbLIeHFY/np5apJ8QdBvRuI7zLTXwGCexnpG7jVQ7kPfLoDzy5q82gMR
nbtod0clOnGLZRRcrP1Pyk86N1WfGDZDGSujIiORrF9Ho70WcXTKHYuifojwrlgKFfg1IFAWF1iK
ph81/n1oUi7tQ9IW3Sl2IFulfn1M/MnDuRaJr3nnwPKjvVgmvKeuMXt4IAaBeV9Xi7PPZcOUE1qb
nRdwffC65ToLwmzpnHalpybq+yNR2kSln/uVWAGLX039tyi0HGh+tbX9H07ze1rihXUsiD+jCel8
iA4q/AcNTa1IM3SQe817pZXHiYBTgeHSUEpY1enyVGtodI8VkPjmp8W2GugXKXxNJRDpBYVWrcsF
aHarT8uG8uNpMzBRO3bdndPlO+Da2Dg1Gq+VZvNT3jK3IN4fgxBIce+ADMybaxMBy5GMtfcw/kQR
8AVrcECXpvvSGuDom5FzonLNH2eE3FK3uPQ1ReDuXGMat8GifaQ1+s/a2CmkalFntSGbAHc+LT5b
Lp4/R0VZaUomjDjcFNRcUu1cHxgEnakI9QeURnwa4U0OkG3Rl+le0xHwGTVCeqduRd0+90H5vODT
sUbO8TSGTLLT6lzEVfAUCekpo6KO4pzzBlHoZmTuR1FV7+UYFmunLT30XKmVVvOuUvErYke422aT
QbUstXY+xDaIYs9JX+wzK/07W/5HIpKyeUB1xE3S4ZAgQMddEhFxnA5vUY9mV2Roj72JvmqWFGo7
c4jBdaV6aMIFsJGkWRt1/d4s2QuaOn9pWTzgHUhFRa8/NL940afIhEk0XbMmf6wymhdF9xHMCB0a
OkVNJ0iexxz1j1hPuEWbZnyNtYI2dMlMZoOt7hRY+ggYLPqa0zkr9Gs+cGokRs3ROCLsjk6NPQU5
62xCb6xFm6vTn4aFNKGu8j9hHZyw2EKwRi+edIVHXtzW9cE0jWtrpxE5Ilieoa/ag3JwTSya7pIP
xp8qgT6cmRkXIuS7l95aLb6dker559AwHwutiI+LBRouVUjLonu7KETSXQr1baxwSwTN/zo3pfES
TlRox4zaHoWjz9J3j2bU4RY2oW+g1fYPwh7ctsyhh6Gj6GWGjnFISvphWeOARPGR8Er9NTZu9C0X
yyKYonwQM39erId35QIKakC1nqL4U6tRyfa06TZZ/kiWt1yrfnmdC43SMczCO6fkDtApzDabqN4O
wfxVBN4xmUvILgHY8RgIhu8vp6B3DKhZOmXBAW24IP6MMnU1R/fa9As4U3FPq6xmQPEGOP9iYDk9
xSmYwDKPKBwU+qGsXXplfR8Ul9HG882roAcVNuc0jkCU0UbEnesmwPgITvSfKa50IrnvHfq5uGhA
d9ChnbmWANd6xPK8XU0oQYAUMZw1dBacuevE2cULVIOyCPNtDhQMqDjrNgt0GHCO91W3+DZoJh4p
wTyDKwWzue6bMNnqtTeJeoZ7tHqEiRhWZN2QTSOT+84aerYtCoIqch4MTX/DaTFDREsDaT9+mWX0
DBP+EFsxyr803ptY546u4wbfWcEe4ZoAVfTy0FQdNieede6iqaSUzqUeGQeEeXrzb+uiMJJCI7+D
WYPbTQ60QYspyy75Qi0dFzkdSb5123TI5QdGBrx/SQ9z7dhSRlig5hg9vXBUnOCBBHeWMff3Rao9
ehNqcsATc6NiMU86vqA65yiniVbdod8C7T12jgJULWx8Jacq5LCHh+96ZOqFPlKbtBaPo3QoLAtO
c6DeWg+DJDMZ8FZXlNeCFDGVuLfna0GXfUswUZ8aBOd112dcDatKM7aRN4wv7RL0ZFw62nbJeDMb
K9l5NgGPKwUC4CPiA7u5c8uSgNGTUWLCpZ9mGBx0eiHqDP4krL4q3mvalNFM8qx5NSdWdim6CmML
O3RDZF5geYPJtzhaMbWbbgt+QojFDqi1GQj62EvTQ/cAkABNwGfAtRQAQ9fiy5xYycEp0+nedZwA
+GsCUAZ9P1wHVoEf0Zq2566gYtek6SlADBy1A1gl69o2/matidwz+NNdi8ovRb1+oein6Qe7Tyba
c2Z8U3ql9omuWzsjrhb0dFJnnZc4uyaURvdLLal6qgUnszfHcOV0JXshKMikqGi1J29M6xokxBgf
4zDDdr0pqnsakTTXcrNENdatwlvsGSnnWm5CmcDp4dBmVgMcpNE/C692n2qni94G210+A0t310uO
UFZpOtwKsyG5N+cBbFFduvpn4mbRR43Yzb0LqRLvAq00P5HwRrwonZGgdnOIRxM2OOg7WToeSKCG
rc5UCDbauDuFC2irbQNvm1wpCrLHwpkR3BgHof05eT3iRjhbQEDLoopC/FR9OuxRYf5UJnJmRVo0
j7YzMmtTiA9Pw5I+w6FqngZlQyOxg3S6DuBBQSgl7svUa93bTLX4UpkJFf9esz7UwNHaWFDe/QnM
iBEhZj66oLTIhIZtYHbF1Z/75V+lIsS1wi50yUqdaI8pIJllP/ccATYtQQYMmB6qIvG9ZaBY5E7l
VzMZtDhmCx2lHESwPVsou7dD+mR0qAVoaOuskhhE+jAuD3jZdD94aWXIeDta1K/UqMFeUy5Mbif2
R3MzJaaHp2k2k/E5BosdJy3EdMdKvy8Lo9/QKwbr4g7c+12Q1SijNzPo7qYnbmWNhgFbGEJhV0Of
XebJ/DaxwlxhN5g8DbUL8WQqrW9sSSf6bj0l6anI16ZvehtzTP7aqOOIAhkiMZmorICXIKvWMV/w
c+VRTxp68oMaZCMN3HDAfRpnnTze9R5mlgxafedlqbme7EpDozSYH8bufWzdV0P9MCmwEJ/6EehM
N4pCpQP3jmP52HTfc47s4hg/eX0bXUzuXTjlcqHEipwa7DRhiy6YItiGOCHi+gVN4JymzhWZrvXU
FurO1Ghkk+PVRvZquD1yqlNAde2N94V4/toZVNAC+7HkYN8Ytr5X9ExQ304R1GIJfhXOnwbm/v0c
u2tu6tNAkOc5WS53Pkd+as57Lde2NtAxA1EWXpUqAbqwz1FbogI4H2x6061T73WFcdvgner52wJG
0VGtCJBgHNjslCjfvHZ5ifp549s4SCCPW5QvA3kj3YtBhFgwv2kYPcfBDLjDHQXpgQhVBcq7d0MC
s63CumfJBFt+h5/ErwIYIq4Vl8P0xUTc2w+BB9kIHXsrzaYMW9E08qAXvifwNZFfnRIsb7h09yj9
ZpaFPCa1Y7fZzKhIksNH2yIV0fjKe06zixHNL0ySh4oRIEp/q5vDxrT1w+Thk8xSww9sJ09mWMmf
GDMGO3oWeRmewddwLLMz71qhNOhomK1UiBhY6scsaU/V3odQh7iUvpTGvMFe/bS4CZftcMVLgECg
/zBshsh9c932CfMjlEqtE9C4lahgGrkCvJ6gkjV+8XQT5UK+tCYOTg6RC38VtLjuljjedG66kRGU
f//Cr2E5oKva8k+LYpEef8prhmhUlDC0HMSlW7rY2vDa9cu2DylwItTSAyXjsstxa22KyHorUcdM
GblBPU8W9EsLfYlg3mpQW+wExQxS9JFHitEYMgooSYuOHFBw1bJmjXvx2o7odRQQ8fSXPI+OQYxW
smNjpAxScz4gH0tHFplILirWzeaAzMcZwxvy0bq5n8fkZlbOvnD8W6EPNw+saJkHb3NEORRxcEgP
fovkcNcgbR39SU3kQuygpi5ps33bsTlEMcpezfTPrJZnkoB8m7RpsELLZucZ4TZA1yJPDyjdYFCA
pFs/ALSDmtFfNNRChsE/wWc5I4xC9ZdKKXp6dv9SYjRfKXY0Momc/S+wgO8R7Py04/5BLTPWD0OD
5whqFH0YrgumR347yS4jMZEofcTyd2Nj25OBDZ/iaNONzZfup+hmTWChF8QETNAsipF7JotZxWTC
g+v/U+4NE+NHr8+vqdPfTIx9GGqztzeGk92aqvjiwrvqjOVKqo0KtYGCGsrFMiVmtQsSaYA0n1VS
g+aYAT2iaAilr0gPpV0/YSm6c1yoRLoPrqncTT7tInc/tdY/maKUzWRSlgxBpY+6d99bYEMX7kDq
SkWB8797A+y4Iuc423jDmNlbWyMsmdV4fpg0kcgQxwprUnx2GRfRpBWNSVbq6KlHVkaNqQyrc6FS
NkjJNLGe+XwVenQGyuNR81k46CiQh3FbuXNqRFI0RdsPSUyeuR2se4eVEzAc8m/xjq2xTRoRQsCS
F7YKmjRs06BHmbPJmA4FEgCUs/rUrfod1p2y5geE/N+0bEYBCC5huI+M7o0jgp2WYcAw0WlWW4R4
j4yXRAC3QlYcysHvfqrKUxY/UUDfKsPaRCrb8fAucGa+sDapEB64jXYP9mCc5YPw7Vm1G754rYfd
4MJKRe+xBluscCfX/jhJS1m9i1DfGEFxtdYzcsuo1rYXBJEQc0F9CwnLjdcjBRPY+asVvsuHtiyu
AV6fiBUPBhTTiBUlb6KRFF75OipN3rMLHVRaqfx6KcVuvmED+XgtQ/2ttBpkAUyaT0aBMOoRAHd9
caEAfBdR+y/Fb8TLf+xl2rEy27TLYbI9Z8i98iezV7zk+k2oqwA/noJ0OYyZdp969Qc/hRG156dC
28qRiLUUoCFzuLLXzhSSkTsnM9WLE78iJF4bj8CyRQfOecwtZ91xNMo2Sbrp4EI601n6aHvzN6WD
p14WrDJn/hvHvCZl18VI5tMwdZtuRh4D+yMg2XwZuGmvqoEubVpOJ+Ra/WxaeQg/iQ+xvJZK3x2u
qSygZaMKtTc5eyGA04sNz279GcMStr0za6XVC7CM3aOH0O06rMZHWEEPydDjsNRsxyh4duwarWGc
I1VrTgDEWrFl0EMJ3dxLD+Y0PsdzdmhpQ1D7fgUfE4T8YqZh6i1EY9nVMziHNn0fim8xe0OeduXz
3XZG46l7HjPiZjE+6+1bwngzIGKWNhk6ojKoJSFvKaq1rF23uSUNtEkwCeTrqaNvWguzCH6ZWW9Z
IXrBdbD/9uGNKM4INmI2w+ML9Xvkuu0Wa9mBozj/ISDKpAx6LXOdmubKz384WOQxc0p/UKc3WDZx
DhibLCLWpweJLWEP9J5S2cKxYQY1/NpvK/8M0IoLORyctFvJ83Qz5U60X3mmPkq3A/CRUr33rid8
WLPz1jEf0m4K7DZOlYFEEYVYrbi63TdSbxyQSMbY2A3a/oM3jX8DlOqIL/ROHxnAiQca/WyfobUb
Wt1aZrw3FGaz0Af4xAwY0jp3gfcWDwwhXj3AMpqRpmAHmJjwySp1WoRinG83eh4bFxMP0FI0Nowf
/quDVhLjkyjTkOI8yG8G5oKaGUK5pAtTYWwQ9Iapai6vHnLeNFNkun5nmOmSPctQTcZVjnkz/+QB
vODbTvEjav6NmXirZxt+g+SXF5GtJtOLQxNX/F9LEYdZ6XT26pXzZeAAL9xnP9LvfePJNGkzl1uf
T9wiL+RY6ry4GC8wXqR7EBjQ+n6TTxzWjxD7DzlFFw/FtQzJX1OWWtJpiFuBQZiXe2Dmd6YOqc02
aEtjJAbhGgvQrQT7Ph1Wsg7l0RinIcYbIYu2PEKC0xWjxAco0ErJET2VTyxDO7CqXSRLl5iON6Kf
iUOSEBr3RvL9u6YYDs54Os5UhVm6PKa1LHSZAO33uAtGak2GZ2C3ztZiZBiCJQT1Gez4UrrPytHW
rHreOJBMH8qT/IkbUOAeQPEETbcxWEUxmSzQCB6RSflvonIq/ZxeE0qyMME2fUrbOBYwLNKKXvhQ
WK+A2mOcTCsYrJbyD2x6B/fjUI/2SwOQ1Ad2yamv3woibJ/fKsNhT6J8YYqvOwx024x3seGf7GzY
gHh7ITjJR7Y0Iqe6FmTnXZbcHMC38FaPAPNRjU4eddT9R8sCfUrXltxBwlNoFhjYUZ1t3HOyIOBB
RGEAOdYM+oyBXf0Gg3rUIccx6wQ9CQOjWihMdwg8SdkVo5Mle4waTCnnCuY8J2oP+z9dzinhVk9D
bTuTCkA/7GliwmDCcBEPl3jdWO2x09qzNaDnhk2bSGl0LG+V0MJKw0cRfmdUWWp65kDf/cPN6SIz
wX3IYSsAUUNRmXuFr2SFs6FjD1Bo5p1CKvsSkX1lXYd65Kja1k0BbzIEkaDzR9sRwPEyp4+xK2vi
k57VEaGNFVW7HVs/ILIPDGxghNUqKBDFsWyEkMe/hJPBXe6D0LUkUnZh9NrOM+PlYLFbz5e6T4K1
XmqrwfAOZQxbD9m6l3DAxrIe4+pF1U3y0M9T9bGgaYYBudfRU0OLgmJ6+DpSPIKMvYuW+BhYyVNo
D18SEAbIIdzZninFAx+bt3Cu3oPIo9zYmhTuC4Xn1ahwEI4PbhYTRmxaKfFwGsQJeJmQsuvs+mxm
3bcdWO3G1ys8MmleUXczKe84/savFJgED6G6YmDSNW1GvqYBP2mTRqgoOxrAxXM3RQi08+goeLhi
ANy8M/1hT9/6BWHOD8o9XJKAsFGdTClNiGVr8eqBaNbmBNlidDhWNq7oX+RwNMc9Lks+Bc8c8SGt
PFGKfZWED1TFq6VZ+5Lmsfz9lELCr6D1If9OEeu+pQC/nywyeSPqP00jOBiuddZj87EK1JnC/M5E
+tUgN8ra+ILXXLjK0wCvZR0uv24Zd1NX+IiIWHus3LEWJsAC4fRpgDkXM/zqAwhorvc0z1KVo6EF
7g0p4XUppQFobJaP/pKBjlXh4l6L1AiGIn55M6pknVfxlVfQeesk6JmkdC3jZGDWOyCppcbj6Osv
Pe4PzAtgqXzrkwVCZ0AyBFVzc4LNF62HdobJmggRg9t3QmnrqSkQ/so17RnFnn9NYYA76MojtRzo
pUVCT3+6p4a1y3v8JfK6ufVu/Oo2KfoGwZG2/d+8bJAk6vdxPfSYBhTPQc7/UGd4Lz0KSMbQnkMP
Qa6ue8Qd7LmxlscUMko9GJeyR/MBEXuPKzzyOKuWoMtivlDseXQpZwWVHS8sqKxYN6Z18aZ83fY2
hjiOhcDn4nJPw/x9P4Piv5MAj0ERXk82lkpIf3gZBTwFjqgC1ZtUzroGX5QPODRNLm1eVj0iDP3X
5KmaiF+8D31w1VUMMAbpRkHaInjcj84TWpoxpMY0sxHSi+rwB5JVeEKI/9lCGmVULn2WAJe/8Arx
75Dp6jyqeuNAn/OtGUmEfh/Advc9JzzqpnOTLk4dEt6r6L4OU0Djtf1UMVppP1TQbrpL0LKgQL9T
8owxSqwsSq3eR+mFb75bfMx68UipbytCqkkNDQ3QGcFOD1+nfn5SncBgsv4hrEiFqibAcdo1FfB1
LHFMGP+N4V4HnVpMtCigKXbHnb+7aBO82szQIs7HmEwOeStV7o2yvrrcFI2uQT2nZIuW+bGPx+kY
aslT3ng/bjbsikBkDMKJSis6/3oSPi9Ov09yb5diX0VLLDiYuf4cWRMO497fOSheEbY/eapASASI
vxbfjx0M2cHWuffGBc+m+TjzgCVqNQOdaNhcfXGg0bVxW/8hwPyJ4ykf74zFPvuwsxda/X2FiBmd
BG4tLyEgNRpIW6dN7uXnxuAfowrjGs0zANCDacqHMkXmet4ben/sYvMTEv+3bzntlTvivjBBmAZt
/2oX9tk1GOJKhyE0Ae1oUE/W0TJmknvP2EFruiSuc0jYwkmN8tyMzkORWZdEdVwYcMh5mKh4PDit
V5OF+AP8YmBPlm4827gK3E3WqAFcI83UO/dfl2Fo4vnmv8AvHvvIwwVnMKjZt/1LDBoLBctu5zn2
g2chiO10iX4FoTIewQh4VJeMK1I1H91cP4a4AGo+S9TBsiX36DFVwZki19ny5he/imZFxZzSV2z5
P4VtZ9OGIqX2d7IiD5PxMPNfY5SSNHNZha57bFC2SqibpCRNWL1QLWKLZQNri3qcm3hET3A4U7wb
WcvYDlw8W5xq2MhO9TKrYGMPy3rsGxPwJ8ZBojZY2muY7ruA0Sx0ZJPLGAMeAwxe3e9TfwGuSrKt
TPQgG8fk6VTwh/Lrs2FbWJb0wZvlisojkyyCDFFTPS6meaaEvq3gNdk25nG5iUqgT9pxRGULa4VO
0MjTgMu2ajrIQ130XNIAQvejf5iaUGFOG2Q5YmHxV2aVXC1m4Af0m3Q/2U6zMpFqD5GaREU+AcjZ
YkkYxQFQ2JmkFpMTwwJDxI2u1KlP2o0Pqp87lsV40Boa7mAJOj6w5w4CC+fap7J0aiyTuEPopQGC
GrjYKtAszH9ruiMYJ6BXgQoj0IRoVPty9mAehvW886shdFfNEumrwS+ybJe3dPVvUdfMwGnr91br
Edt2QP712jyRFKTDgm15odU0ijwP9kbn+u41zHP9DMFqmc6Y1aOwrC2gXJuBS4EDIiSGjKqTKmqJ
0zSboE51g7s+mhcFxOp6W9v9VGzDLFUAatvufuxLa+ehi/MKgrz+MKRls07shaxJzcaGAsYm4BQE
amAg7oCc/7Nr+FBwOssGUY17ArsNdiIYhr6e/1G8806xGY7bDvjrHjW25S5SsXs24+67y53P3qah
1s0wYwYNXRo06KQVRZI5VgA8XWN6sYrWPdcBQCD6B8N6RLkPNVK/YtHGGeaJGxhP7VpHNHMf+tEI
ZmBJzM+gD4wO4VA32IKe8S+ebwFg1Q38mPwhhMjnJcO6aHH2YUdj+Da05GjgolF7IzrGfgZJMYNa
FgZ+iJybG59SLm4be6yKtYuU6FoHHXqdhxSBgCyicYK788s89+ywKjUfS1qlHPjxN6L9uKOOc4O6
bFSAvonLTYsYNnoI5GOUYNHFHQFdT3TptSh01ksT4IEcr40CTphyzJiaDYZIno/bzJwkau1oFijT
8X8snceSpbgWRb+ICKyAaV7v07sJUWkKb4TwX/+Wqt+ooyvdBYTMOXuvHbs36UMQTyMKCFYQU/HL
0uBjngSaAcfIzihm0IWHfcSiNugcX7TZUUoELmcTNvVBajD2ZGyvwcPKu6FJfgm9puviBlgtR7A7
7VhZP/ZQNk+1FtdM1GhPRmzgOEG35GBfJJm4EB1zpU80oEh5NbpQhKvGS5xfdylCxD2sgbDW6cqb
YXuIZYD8DrjFqqqg6bNm9WSWFJb7ysdfWF+Y8eslK++biGAk8j6CZ9LVgvUoHRso1ojDzOjSa+36
GWWcKpFoXGyoz74dfspcDk+MaGyuS6b2fVD4DKbaJybOXxSlTaf8cUL4Ui25yndUPhF50mXyk+2C
0EE3mwaJuN7twD8mQ/tuo9e6L9zW7gG4d8uTM1vTphqui/lA/44yju/mIBI6ko3mMfg0wKjZACr7
1eiQAV9wfTvHLLETl7V9nzWCPkgNhIc6gHgLoph3x5tURI+hlbQNhpQVyUIYcJfHP8h5OPtJJCDE
0mFdQlor1z539W52i+zJW+bp04bN/h0WCe9rQlQflJ0OH59BbKidTxiLJis9qKEuDlmaTnvpudXG
Skc04Uak/uSSAmXrIDnKR471aZumt1jREWxZ4uDHeN15mZMcjWidze6TJeIOtuoErXrURRdTZumT
aVjdqWZgQ4FYlkuTFoLNMhwnGahvG9SuP5UNaW1DUo9Y2oT2DVFHZU9oP7YePfXJ88PhGqZJMuyK
TDTVKm4UFOmpNWmGcM1/jdpKo3XkB+QqTcAstyoZw0fDaoPfWmXlizl3+8heKJ8vCRV6u9tEZQF1
PjGyem3KwQR9IbMe+I1J4YFj/UVNSLbYM2mUIUkouGn7Nnzp8X7YqBqVTTl67HsiM1ikv41hnD/7
ro+AYls20LycOEQ6LJu6HBrEhFg4vdjydkxb0428L+dqKZ92CJlPnCp6SjnuAp1BtJ9tEo372Vks
PGsNLcnUi0+FZZnUkayJNCEMXqtCTcM5SSq0B3Ool4VhdqNNJZEpg8r39zTA4YI3Ac+2zOnezxk2
dRH7JmfBDBnF6HN2TwRa+Bb0jbeE0ymh43Sbxh7fT1t16w7Ywc7zac65vWxwCGCA7fvJu1WQH7ZD
NeE98iwSYT2Cteq8b79JC6HdXBcokUsyhVLSsyi6aI7+EFa7sbOp2XAyW4+jcNkdix+0sh1G9dbF
5iFdDCzlvy1g8FAYOb2enJKDZbojnZJYSPynTXP69zcInkeh3cAXFkZYneqsTDkmFA6VbwXzAo3d
1kj4G0RgpA+OO2c/Gc8FInc1NO/SK4e92abD0Q/1/EnK79Uc0z+d69f0CQVe+iWpbwYzCbUzO+W8
6SfzgR5Bem26xb+klpofs9am/rNwtN0sVC+gCjTKekU6R4OxrODo9N74Arw6O0F5nY+AIBOw1ZNB
8xQBu3CG5WaHXkLdpWR/FTo0Ty1SUOncudbFX8D4GJ0jdnk2B/dhbWQXu1bWzqbNv7Z5v1aELmHm
XVBJximbHWHGaEoDAszDHmFo7NqKDGGUemyQIvqnZWEc8sLB5y3xnQ4G0qJpgWP3jxxEMHdNvUrL
dk3UPYxvKDIuK3Ium46EmIL+7D9+kN4q+Q7n/8EtxNZK3XIrygYkdZr4JURZmvQhgA8aGvTTLOGh
JslhFCZWnJL4Rg5faMbBviUmkf7evJxUT/hNrRBgUSzo191IsQDhHgQiBZk+44i3TzwP4rHLyrq4
LkEZJDQgEPIgZkxOAvvdavfKtMjxicQf4tap9jUQEYIMXm5gw6RjBwRUuhhK8tpQNcgwH7bSoSre
8vBPo/Sni8pji4pgMD+y8S23fjDEW6LZ0bfrL0RaMrUIs35H7ejtvaHFScSLtBq9xX7nlRVr0w7T
gyEn81qPqdom5ESvR9sNyMZEcubUNZ0Kn3w6pBgDUp45K9qvJFf5c24P8UekyH/zYuzOQZY4TBlW
eEraVL4KD3mjkdmw4yjZAY6xjX2O83cV0vrFIDx7IH10SYvhOT2Zgz+cOr8NsBkxWe0ta4bnRQWQ
9n+fp5vedw241UFdPSGwQiVU1exYm2LYpb340KBhpCe7mCZpStax0wRX4XfvM9vYuwUGTO22eOld
8EtT/RBW/l5oLZ9j/BlaQc0sZaGpJze9hlmfbJLM/TCj/LOWYGasvnoPLPB8CNaejQX6Ut5R7M8K
KCrmmXr+Y+Hlb530PyGkH5VbXTorvZGv/lpxTm757yhYv728W1v2+MRT5Ydq8mXIKOrT8uQ7iASj
Ib+vbLHnUo+c32nKJrStUrVbBpOwg7DZTW58X2as3IErsa73LyrMOLHN4IaSJHrJZ8IwWtjzWTy9
unXyJYrg2Vq6Lw2otpZk1w0OYkwfV1l/QEJzE2P1WNEGBtAEJzJ/Wcz4rAslUQxpHbUZaoaHaAnf
CzVe4H2fFxkxmKc70curNovXbqVF7v0WMRIpu0P8lsftUWcQtLAvMOsSrgCFTbTtU5XJaxzV50AF
5zmKMMIq3P0kxIQ17Cp0x3e2z+bCI4O4Sw6zjaidX4Mma91ZNDpI8YyGZJ/GuOrQYawyk6qwMT9J
r/nNvfqZzQQGpXA6G5XzYLcNff3oou/SFJf3FvMFXuUe8kR3EuRZzEpeaEPuo779UQHUviFvjmlk
Q8PGfQOhsyQXuafgPWUe2s+mv/Ba3hAu/ZmYiJLGZE1JHpm0Ytq9yVc21Ke+CXinXBaQcNlrrH6R
2Y+FMg5W5x48e0GRRx6Bmz1B+dlNI5GsvRgR+fRPJhiCzsWGrpGZ5MoCpYTOPYN5UKgRjT68lY1/
JGLlIZopxsBtwufOi51Q2LJszNfknIMKmh7MLP72bG2TlO9dEx/CrNtbHfDvOsCeVwH7a3l/04bT
qSeS+44sRq+LbsoTK0NmqGGCbSuT41RbJhxhGBap95LUDsDu4Q22DmnZwwV4IXRjcasd+wnVNHRF
auTMODmF++IhIO1F5594FbtP1KG6CexgwgBlaq584q7oPd87SfbaVeNnpqPH6vhhKpPPsetujvA/
sAod2xaDYW29dHm/NWzvCCSTzWLznMny0hBlzqpHHGW/0RfDpLLrCVZAAPiFRn4Tt9kuiPFjm8al
Q5U/xuPDUjsbp253AWrEyen3UWdd29bj7DBQXSxB+a1mW3xMsnhk6L3lbJTg9/FqktZhi93CcSlu
vcuYFrtgng/JEN7MiNZxPN5HYr4fayBTfL9rl+TeoL6AHG+gFHEnrpIYPNjGLOLK/Q3s7HkOSUwe
E+e+QBbNSopMoOJDZOTiuTOkJp3PZkp3LyuDxjxKc30TmF6KtayTJwuNKdBLZ6Ozdy0T2F5S/pj4
m3xcRKL+lEPCfr//aGvrLzKNv67suMvzjSQjxGo1NaUSdDOMTOcpaDhWVjoeMTNpSRn73iaWjoza
qmXYSvlG4+7WpQ1rj7uxq/ELb82WpUTdcTvHp4x3/CDL6mvhhta5uUtb/9+nGqySyHny0QRDHj8X
4q/cx/dPPdivjc/ewHJHTulAbA/d+m0i5n3ncxC2KjJ8LPul9S2sGcC/q+UrRWt4h/t2MwcmbmC/
Y5GwrnRW0f/lv4zAEbm0BmE4ZJ/4xZOpgy6V3AkxEpzIw+BzudUEcF/sSrslHAQbSN2TXOG4fgA3
AQpxZ+JzQcHVHIYW+pZAKEOERkA3hsGxXtT8GmWp9WC1Y4CfkfqDBmoXzS1w/N3cTMNLVNRvqW29
2pWJqwo7Qotc0Wp4lYBBiDl9yLWAIZCo1IMiOHcVDbpIUZgdy/49QLenfLty9k5d1j+umP2HJUCB
wIHQJurYkg+JMtWzbVBw2rhRJCZEF+n4WxLvteVPluhn0G4kToj1WnDWqdp4fK7pvkBUziB/ttIW
57Lz681YO/AmpLlsCKZsiCmarb0fzPbBJ+OJMggdxbBF55m6gdzL1JG72m3snWhjqD3K8w/UUuI9
KdTxfkaBsIsjX6Ab9Oj3mnl2IHar3GZC6NV+zNEa1jSB0GG/xoEad13Kdn/qZQkRZiJlXdli49MC
fkraUK3CMM91V6rc2mkX7ebcRXKTyVZnhn8HgjaBm3v4oYC17HRF8MkNjWGT9V3GXJz+sA/FTpcM
2bPlkZJwJ3EHAAFz0Fy37NA+zZZiluHJfu37DrtvQcc49Qmb42w7EBbiBqWzpmEQo1mvYvtNiQIy
FOvEzvb1jZt5WnLANZdbgwE3wphXiVa7qYJcxLgZ/SNGdLIVY5uDzFQa7akr4Qqs8jYCiR+FSeHt
UyNw93OBp7mzA3WcctwMY7TY2z6wNcfZ6I6zmxfP8JJaVPgtCid/bK1XB0oVUeYY7ejV+ZRbm/wl
4/JM7EdJNN2Z/RtByDbrqXKlzs3unRzf5L5p3FU17zP6nrwvcr6kUU8ZMIR/Tpm6+UaJsZCQRbcU
x0C1BJgejH3YRf9Eb2CsVPbRj4g3MvpM8hCJ/IjsEOE/sXwC5Gr72CZvmbFcsVExRD7nYNp5BLuy
0Vw18wWh/50uFZY+pWTa9PGTqKa1gemn7cnoRimSAG4z7BUfmP/zHfS006ar76cOz73YB3B0Su/V
Ir97oirelW9uSmDmiUTELOJA55JWSCByNoJPI/S5/Fbz0+J+j1y7ID+OSIgVXIeNiU9zxDBpkMrK
n8nEviQwQvIR+IyEJfXQSzuCDblLvfgKkwdpESN04biO25x1n4Bv8oIN+SNSRDL//sFb3lpuj+T2
2gvQ3uSNu1yYrxStiXs6hvLdkQmFpW993fOC/IvaP7drtiDJ/ctfl/x4VT7p+rCb3tPZ1r+PC2tt
azd17p2+iCotrpLKd2CH2zbOQUp4W24ivxYBhL5COquiu7dUeMAHfSDGHXnOa2n+5aaFTQN+/hHV
3V2NYbJWZ34SQN0qHcWWawwIMuSC9VgwYf6jehDGhYsoDdSHQ7y2en1J3HKeTcvBR9aDHhRpeuD7
hHPjrnAv+WKotYm4CGDKz8gxuGwsozGFVpMopflJP2mGF7fOAwdmWBRn+90kKYJY74w5LWxhZGqt
QpJ/ccZY820lG33+Y5JupLshbtOuGEIMCFB6PBvY/Ssem5p+5wRDA9p3/Su4tWn+lbEF6Qv2yuxq
KNgwp5C4lSFHvBkLn7Hn1eH7xF5/GLZt1vKxEFFqBuS+ADyyXlBSuMRQkv5sEo1KhKE9olcywz2P
WD8yJuidfoIlljGBmDVkjljgoPIDWcwrF0GWXwCCc+5J2GtwZm6bEHMNv4TMqf/uqEjmd/2Y3RnO
sA9SwfzLfa6SGWWgx3bkGgVMz8YyMTKhJ+I4SnnFGSJ8bq6SyUoXn9f/DV7b/46YvPgST5MRxhDS
d5dno/8oF8vo4jt5txgauSV4DFhJxQRKBSAIP4WLY+hfFxsZxJZdJkJCRGb9qzGVZ962//86rAx3
rR1SRX7AfHHU455XxWr/ZlH+4IDDVfWty0vqKezlqC3N2UbPK33vHvXtaEGxeg1rjNw1wXDRs1LA
5ofIRf4lm/IX6NS7weV4N3/xyeOBUg8/ptpgL4Y3GoAczx69yNn9N+r0rdXvBxfN5Vf2J99kRsFG
X3hsWQgOsQ0RTkgKqzXIjR7/i3nKDV8zkbduZf/E7X6uWvlgUAvdu8yL80BUq2FE69mK0GJzOCSX
r//qlwW3jNf9paN5qFS4K4z6oGcOs8H5pLMZEexYNAShhrRH3R/S32hm3R9OyltMsRu+uPHTEP3G
AkG2Pxcp3mgp7/si4V2my9rX9NCrc9P1b1HMzpoJLewM0oOQkgREQ2ax2snG+PTT7mFuwtfQV6c2
6jZuF74srjxVkXE1COXNlvHvxBhYqhLvWh0+BooBbjrdvuV2L32/ViSpIFWmXqWGq+omgqD7Pz3i
Htr9JP62zZ+ost89g47sUL9i7/lWYUj4q9Ot9TC3lpGC50z0Tr4nmnHTKs76XLHldVjQynMs7PvB
aa4GRghC0i4Oh7WxWe5bN7zPpb1RgwvJ27xNqnmIOJ/ekSx5Igx0g0IZLxjN5H8jgMwB1xmP+v7Z
RBfXBBDJtn+pXZqVYAR2UDh8XXjFFBPV6zQV4i4elpJWP1088nNogYPaMMi4kyTqUav4E6TOLU78
rzRQn5jXNg3zB365SxyjP3ZBq9ypEr8fNbrHxE2oyDZHh86bVWToYcqzXRSEjaitieODt5O+wxI5
LpppntQItNhTYkd2687Lkp2ZOBrlglRO+c9+F5MLxWCx6uZMf+s2ZMFRtd6GRGU6aTijnFqdellT
BgnpM/P0yzHcYpXE/Axitwl2Tom9FXBWTnYBhezXUDmHMqD904Uxqc6wYyL7OQoRUsmcwwgqLRaP
5L7JHTqOTfsctUAg3QLiqC+KmthYjxs5P4XK+M0wK60J72a+lrpomZA5zR4yzaZTM7W7OUOvXLnB
n6ggD3Ycy28D35D+tpkMD/Zgm9SQFJnLreL814EeiUf7Clln3wUI/ubCfMjYa1BaMNbtbJyB1BMk
5bxVEEyk4T5nCt30SEONNqSJzw1t0sEaUPp487tPbPO/KxfDOmvMe4Tau06/nzI+x+SYYsEd1vrP
RxZgcvBXsshe/BRJ6KyerSSD9MvoSAXN3iy7RYiDe2n8EJNFsgPa1t55d4ZoW/fqAPYMwxsBqGYr
sAnh+pAscAB5FURHxyuf58B4i8pykwT6Y4THGdsW0KJk50VyNyk2BBGvm76g3DZubpddLT/eIXy7
+nQ5vRDGp1/dL1m9xyh1cQL/unjTwYPwGPTBmfPTfRPUGkjzqRLjaMLz9ckaTTh6N7G3MWnnLEmz
75tqXwjnj1sYL6gMfqTprWnM6bPskS7dXuT9xRWvC7y7GItAJei2QdvwBrGdinTbTEWJHa1f2Q7o
7no5NH77l+3upmGz2HaIUxXg7EZHVTDWo459WlBddGdm9e+BJyOYh1Tuaxrh4MG8rzGsjvZA7lJD
6dnr0o/RRm4Ms5CKo7k22GcXAWv4oPBHU8b/EgbTBQpCK4PvF2JfhNLsmgOds9HeeaZ5BRVDsS4y
T1Mp6CBB+E6G5mSHHCd9nZmGPFB/9oB9YTQaq74KOIcQ7gbU8AzukzrJgDDKutUoBu5Mtaxdd37w
QtRksRwRhvgZXAXZPJcGlbfSJXWZGEmKhrPR31dusm/a8GrnDZMLpTOJrh3SyYCdEUNBElJr9Kbw
RglrP1GYDEkgIR6oea8FAFFceLvc7ZArQERNKOYOZbzxDee+NhDvMHK8FPGdUjtqp+D7pqs3Zx9N
VTynFuVKld+8oiZewinIdQ2cf77zdtWb9b5IF7rw3Kee8KQZvXFToJ+9FFWHxl9+Thn9kMVDR+iF
H9jCqEJiJhvKx7h/aEOLihRM8mwG6l+6h8BVhwLnZDXIVds8qgyqJn/e6d9Lw14XqjkEwTP5wji5
7hSzZz3fzy0mUDR3wpTXJsnQxDY7PUpa06PNkZ1AyM3sJFT4qR9GBF1Mmuqsh4tB6E3H62OAaQ1w
AmW1eFtKnoSDPV4kGzPAR+b3Z+K6sfWRKMDrNnT0HsYQUfJflRm3oh6f1Ex8mHjxo2arb2NNuEW/
cGpwO7zQOZZOzyO2M94UeM/rpaDTTsQRevNBmLeMlbqx4qMrLmXdXxuCHSQlIaejVqI5PyENgaIl
DYGPaGbtG+q8TV+bUAzA5lgo3qOkWFeC6s/QXaiGn/1mPEXNFffoKaL56bTjWefIsZ+dEcdQNg84
T3mG2pgJ/bXuwgt3DUBrFn66MSaQB0xW6QKzi8ypO9OmicViEYfdNWCKayQ8jRjddUPlCvlCWzyW
SQAwpvxsKsS9mqoZLU8agpkyx9qqPltWeaQZ/mEPy32wjI8xOpqp0bQe66tkkxTN3pGu1ol1bZVn
PXqZHl5GSPZOjl7uolO3Z7O4EN57jpV9TWx8s7RQ0sZgkWIV0g0M4sVcstga+ZR10ztYzrehM98p
AqFiQBtivM4xmesz2hqIcx4TqgHOa0RX5YTd/dCV10i/DvSANnWRP1TTo5fTClTyzmnIV8o8uA/B
HTEjVLExuZTJBi87ipHfrOdMi2Vq6YOHecJKI/VwHsrgRQ0UnjBaJqheUcBSDgqxWEn6qxkpal4U
bWLkre5cp8jhoWkgW9Q3vmV/QoEa4o9NrYXRlkcZHfc/XQKQ2kmAvbrXcKg2ggzuYQQjY5hPZPPu
VKNjtxd23nhKo/HYJu5rDV90HlzowI++bYOcq7d98ejAAQwhpthU6ktYuOQ6PkPbvU9xloW2sa3D
aovyg0o4GaipDwFDn0pwy/N4IrwTcDyfBsem6pZyjP7DqDtUXZvc6dcmAXEwZfM1b2BksWhG1etk
v8Eg49hxWDoSyuZlR07Vc98ZW3NCP1ha5DKiKOS69U7DYN/Vs3q2BAFM/9qy/h8ESHfR5OwUTVyX
WaAMadSVF9bUddd+BaRvQIoDpIWvno+YLF9NiWOG16hia1DY4V5fielFd+P8GufeTiL7QRbIPgX+
n6j3tkOpJXL2rCP/yH2ksD9603LMhhKdt3UcAFGzJx8vWoyl7/PIXsbq8s3AsAsRFN3RvSa+qkST
g4cp9bcFl4/FjVonv7G2KVLSr5AIK3CQTuxOGY8V18zoBZ18+Hdzh2TXgDqpkdh7HDcwKZrrePkq
ZfgJZiJAFUYjHodq7T6nvrXNyvq9QQnQI/Wxme3QhxCIRrJGA791QS4b/JlzyT4xUejGujdGtGId
piZ91OuxTX6GnVhrPdkUzLm5tubObOptaDIB5VWrxoMlzJxNJoRjlFkWk2UyxQ8Oyg62EOMLnUPt
8L3TT8chg9UeL3Hm3gmg4jUarVQG9yLCyEEedyEmHZpHoEGOKRaZP+Lnkq4/rheoKCYK8mIxv/1K
bLEtBECdaP9VhiCmYtTmx0JHY1Q7Tjbk6Tp0pY2InSwBQi82TQZKs/vEMF6hgf+oqfqbuVVK/odQ
O+Dnm3kpeLUotmchr24I2S44jOCzCqf47TvQlkFRwu4e7x1X/JLUx5HSDNBQyI1RgV7lnJYGwxdP
6TFOIAUNJYfb2MXZNhVUyCxLUYVy6gOywgt+5E2A1Q/OioEcDihTYiPAGidFUREnRxj/xBWSiZS7
BNbhUBjllytgVQRetPcVXW/O6/MOpBCC9egWEm60tsP6Sy541F3CKqBemJSTu8ciHG8RpPiN1C0n
6T2SYb73i/GUZ+SXe0YaEUaOiqiIOeAof4+r+c2Ls3OOPwgUIYVKb252VN8/YP+9jmbrMm2ZksVk
/smH8cEYfeQ+6pncdxA5oKhpfPl73I7rWpkvMkLE2A7FaTRywi/Si3DNZz2d0ln4qPp4Y0l3i9aS
mzGcnDx+w9R1bMgg9uPy0o0AYTo6zVZKMnXdfjit+qBTv0uzfK+sXqwKWouN6AiqYIPMXiM6aU6a
zzHIbdnS1tVDI6OVLW2IlXTAa8UhauicK45IKEOLBbkoPC0pkz9+LOTLEP2ifZPLA5VuehoW+4p0
K6ycmPRgPwTx1a7Ex6BdPjVS2DsJF3ptetaAJQO2SGETCKBVeqGzGYIchh0HTDvqA6Rc7QLnwQOw
GldXgfViiAZ4XsEoVi0no0QCp+p5Hq4HEZH9pFHaH2lqIikXIe1yJZ4WKNe51TFtWGTYh15/lkkA
UycEkuisitl/tnFXW2PwtyIatgt7Uh+976ZfDsZsXz1USJkVv3t28ZgXYQWGxPkuEsg5rSkvTpRs
PM507hisgbm/JlKxRZkqFzpb8QPLQJ2tfPkKIo7ZeRuiBcwkib1+dWIPvLLD8tULDCJcId0VOYGS
SIc5ZFP4Ss2/pokrEn0IFxH/muQgjWEvV2AlHhv6VyqFmQ4mIBQMQVJn3siQ/Vg8Z9onFel36eh9
Oea0TWLqmtTJh7VsANBLNsb0BdTaavPgblTuY4BgZL1MPn29+MQYBcFmP9DNAbKcNiezk8wi1MbP
lQkUaGi679SWwS7hgLv4lOE7OnE+3C9K5nIytqBhNuEkh9MijLUuIdDvX42a+WJ33jWs1HEsl0vf
zk8uM7sXylvQoHsYOCAhUVwlLRrcEKLFaNZPYxzoZVF5mLhywtm99LMP+0/4s3sXoInB4gorCD7t
kF971z55sLmoMJLMl6pPL8fi2JP/QAhUTxhroLofuyPejSNWwVofWv6uC7N9jMEzTUvATeCiu9gJ
1o4FjmCBpxQYLx0eBZQQSb3rtJh8IvbhTlUt8IRAnSt2zz1m5LAWV5O6KirbYx6lp4z5rg4IUw2j
8S0iu7Xou1Pbln9rDxNuRpmdLbJ1G2ual+ymm6x5KVveqhG3e0NPba7rfUSleUOSZEZS5wSEhZdr
TmdindL2vio8zOKYg0XyJ2+Kh5SHSsGbI5iFA8kbO/pa5vTm+qB8Y15SFli2XISpCzeG+kMM29Im
55EexLm2aek5yY/BBjYr8os94dbnMGoWrG/IiY60Mkksbnq2qq4CXGwp8hRE56A5mZ7EVDxEmBXd
XCF7sOE4uwtadKIa9d0dquKnc+PfxBGvKVsmdgySVcoomfUbI/E5wdCUq7qbNXTP2JOByvUY4uZn
Oy9uaS0uscApycZXVh4xTu6zZqBOmf+qr8CjlG2BEXMkznSIexoDi5aLErm7I7HjJCB/cdBf4zFg
vxedUq/9o7cwsSiODfDMEvWAUwp0cPleby750zidd3g7NmUfbZLGXunDsX4vIl3dQReY1GJP3MfG
Bahspf1qwhzI5ylO5JmdhiS4uIiste4X854B2nwYSkAkyC/URDyySSprTgcq6BJrldvMoTOvuajg
xjIRJD3nJc4MC44G3FKPRmLDdqdfrJJ3vUV2DBfbtGCpm1GiF0gXMD1BP9afwx4BwHUeWj3SORsB
Jovmm97jq+zqGK91TNwe/sF9CdJKOyqCqrxI6EmnsRaPpiwqDscSeOV0Y/cSjCO1I1TstvOTsbfA
YvQMHOrMvtGL6000Olvo7isb9LRXuvuKco7NIXbJ5fgTcgofoWXNI+tLINN9n7D5b7qN2f4kvYT+
1dNXDvdRGh4sd9wCpygC5HOjg9FYcNxolMn5011JqznOAUjy7k3vcNm8w+bSu6oEfl7+YI3xh4ic
rcO/V/AvnahbLRzQRpMzK20SYcCbqrKYmQzfhz4PxkWwcbPhUNnmphrlR2hjNOOk0oXzre5he/Db
W69i245GehlQ5zgrK2x+3BSqnT5HtQH7Ml2HSNmsFrgMGO7xzxSkD134qfeYNtszicGAujs4ijeM
RnwHV8LZauKESif20cc/E7foemt5DifzL18jKsBmsA2yAZrsAEExmTkKAbEpAsfCCwxyir2X3aWb
pvbWJX9I/0YmmePMjD5QEshMOn0Wp5aSWWdoyqsyQ8bVcEOEU65ShbpEkzMiO6KZPVU+bg/3NSTp
7M7QDNVgARZas70LDJy/DfFayPUax91Wi7XvDHWe43Gdx5jkOZ1xVkn3y9TQNdZG4yA5TF16oc75
jIcI3qH6dyrXRzZM4NeZ41LcsJY3GT+9OFfPHM7EiqxhQVwp93+KDF8AZ8XWelvgXvg+qFUr3+px
XU6PNkO7rQP0N+ZBzRP1He/ByqP7HsoIdS3TatYisXaZPeV38JCuCvuEPwxXbwCNkKCCTagTjSi7
9YiiJ39nAroEYsHG2GQiZ3PSEzdlgSEoQ/oA9BFKNjB99eVlzrkJvFdvSncYzQ6F7T9QF2VTnIrH
rMsvoPdegANtPFm+doAJy0QdFAAxPY8MUbGHg/dT1urBzKsn3iUW9YgYsNHYZqb8hu/1JWzeCy4L
vsuKhXbN11aILTYVAnMAtwgdf8fU2SjlHTO0Dpx7/Q4TTccFEaii2Fz05PcQN33klaC43yEQil0K
0njD9awyINDd9t6/BNT+cQl4s1pGVmY6N6yjFON4AXVFZrGbXcfMEAvjXCfujboKOwG1d8vxo+uG
jzHtzyyq77pCY3AHlas2BZtbV4RHxx9P6A/+JgUj3zLyU+XBBAFJu11UJgj6zFftgm2ea+8D/Kml
7/2mU4POsS2/E5seuJeQpR4tPWBS10439Idxx8mHKDA40IMRlWn60/dU0EKTKYrAFzROZAswK9bs
WAqe5MLkaxZkRkLhI+Z1oyqGDtCsL599EeZi/J/1xurddWvVv1jUeCeB7w4qPQdOeUaelLEdpAXH
aYdzWTSB/fDVb+aynXG1vhLkHDamuB/WvScoPoGord5is8GbS+uDsvHAU/IVGTZ+EK4qpU01A4mv
KXuKxB+2FifegIXOy9JdVIaHlquymBVE1Z58C9CPGwBmjgBkMXpGBTWxctpLkWbficCY7w/2DyaS
XczUaPfUH8f4C93AfsydC5vyFY+AJgtREkzdhmzeleoRO2LjYOddTAMF7mgr3G5LQf6gb1uIyviu
iqytabm/QxWyIfBcopfwRrrDPc21my5z6WUv5/BZMfOmKtpEBeoAQWMqxdFj8un1fTBHzHSdR86N
i5C1EZqxUmxDOT+GSX0qGg9TN7XSuNt5eXhvaQ9pkEKPdfpz4ihAw7Ng21hdRrOHp2fsEmdAVeOu
SquO1ghROXxmy6qp6CaNA+EMUH4BNEam92a47R9dpc9Tn7OutbLL6RIkBOWOTvbdyhRLHgQiJso6
ar9EWT4TPO/fLR3oeXvczFbwnlMQdCIkbz46XVoM8LX47IMxrDqZfetV1ui9D8b9GpnF3VLhi+Q9
1e0DZ3B3fe8jSBkADXXI4ELCfx29wEzLyRyM94xoMD/Jz+wfgXqC+7USQfEZauAoAXcRcLjTORzV
/2g6j6XImWYNX5Ei5M2W9gbobjwbBTCDvK2SVNLVn6fm+89mGKCRKZuV+ZoWECXRo0naruRYo6z4
6CoQAWyvlj4HkF2HaxPAH0Df7RsFbbLLJC2FtPfB7JMiGBGrk/YE4ZyAO6s9hLApFXRhsXGG7jcA
IMMueYPVs9GP58YzcCkDbBfC0KuuqQ/DnP0xGnBbbJOiK75Gh2yYpWgVuzffDeE/JOFyKvuW3B8w
0iJ86Jj9ZCEo+Dq2u2uhQOgMh0d2o8TA4E5M1ofJiT8nEQSQ54THGyXf+qpSQCswL9apQk63TREU
E4hT23jnbpsQNpaVdxgGqa3IpydIYx86mei0tqH3AOmaR9MwL0kdbJu+I8wAtyN0tm4q1lMZ7SJn
ullw63M5f4Uy/4ma8UvX21DUuPrzdAyD8QlZtUMOl7uJyh3ML4XAR7sHe62h6QhhRBAtwk2zoIqW
sp1Gw8nJi5OYyi1MnwzNQ3i34aE3+zfAY3sM7iBq2jj/OL1xrWt5yXvvphefiG2FGXEanWhTyhCl
chObo5JzYuGqX06kz0FloxpHIZEVU89Jn8UlSMxHd2qh/ddIa5S2n62NZT528mtxENZTtwlTXBqX
+Nq3X6aQ1Sn/yhOEHdKJeqTRRZAugWuwAlq+jjUm5IpN1FBRKp7bqxVoK5MpBW7hKDCLcGPggZ06
w77qFrClPExCPelR0GnwXQu1hXDfeymiWxAkh5zlJG9+xeg/43C5QRqOIngUbxbCBT/OD6KvLm5U
vnVmHaxlGN3mZTxK2T7OOEBypJrIps73KusParQtTiHR2omJXfFBmu/wgH7oRfNuWT+hWO7TqfxY
yGnUyEoVVMTtEMlz671doEH4ybFuOBnFwQesYqSka0Iw33FBf1i4sg5oY+oKNLFKDF3YL9UeAgm1
4foe8f+XsRj38wBuj3JA3M3XqQ3PcTteQQksGBeIZToMY+StkRe76wfCp6ACa2Q1D/lc3KcJIrD9
t81m0fW3OPGB043mfYPFRhxmm7KzTv4QP829t1N+zIFJbMbY203mdOEkcaAxIYkMF8dWb11f7MYW
N3C73LeQ7z1v+gi9ZQMr9WKb6teZzasLibpdiF9cJ/nFCq4GDoEToxs9qIlqWx/jsxmtkzw48TQT
ptmgHWYGO9CIMCN3DmhGSHc3Qv9JWAmjWn2ZVleDZ28+OsqK0pzehGn8LRSL21imZwl8p4W8cDeT
zwJO/1DbrDZkxV7MvDrnUjx6yCJADEEnDsmK0LGOJo1WtwDGxuyhDLr7eGm2fRne5tR5BmwHjGL+
MzflNUlQSIy7Q59HRHXuXzj26Cy4HJ3c2tpg60h46zn3kWyO4EqviTe/5A7cM+LFaEDVymlfZxdt
OQ77YJFckSvsBbJ0owFXPdgjrJtI/tIJDoCcwjCOtT2evSoiGyCS2zwU2qtDVI+i8O1jOeCTIECo
9QSWXtM/C7DUVYzreBD8s/6472LMB0GBDG7xGuYGCmXLvA6MtFo1oToFMz5wSwV+V1+AlfXU+JVW
GujOpHRn/qrbtzPA4NADOHfMzGnf9RnODWW8yY0B1U9gA0I9hrFEKUYCj0OGs7PRZYS2PEG1V9m6
6R3NUY9ePFt9FcnwvMzDQ9Bnr8MgLpUTXhCLju5adz7XU/+gNJsjRXc8LXdT2qGRSL64LlBrnNJP
uLY2+ZWY1SV7CzN1a2X4t22HdSp0+riAVW0nLllRenXdFMDvFW4Drawp6eXsMGUeftZq3qYlCFlE
rEWVndxyIQsJn61dHvMY6y5t+R4Gny46Uo7bbonWds2CxLhtGtoqod5j07FTlGxXZrU8MLiwGwG8
BThIMdxyjku1Thj7LvjCZG+o+mQZy9EqySAYg9iOSe5syjlqMKcddhw+toHyNgye6a4xnbOY7OTM
6vYeWDXUdsVZzZgeE0SNjaQ/QX5eW5157MGW5YY+kMcF4UiVPFgLM0o3HJT4lZ5dsAW0oNirCJ1z
lcLn5OKTC7p6FE+9Hz2Htbg4wj0mWfDCWSy5uFW+IEzYbr3Yf7JgFMJSP41D8jP38meZPB+gRfhU
W1DsbOfbVfhW+MYfaqOnHIFZmie7X9L4VE0e8qSIsOglVYJweOhi1GIzC264hysbRPPuQy7L0ZmL
Yb1IgdlZKB5QhtnapnVAvqHdLbW/t9iYhgXU+Ih4UongTssyPzjnENzM0mTZtuvnt1LlL5Nb4Lk5
L0c3NlYx0uHPFVm/1SLJ9iP4aaHF7O4SR0QUPhA7QlX4jyJCZq8jrgIEmDrL51wHf/MSJeXUNf/0
SF54bfAYGe6jZGWLClQX4/wDZPetqcCktADOkCKAijDi20stDGxL/CoWcR/Z2TEvHaw2p/ZSdZgo
d4Z8zbPh2INN0hN18LxTVni/skWDPvFSpCzzATKBdxQzQH8I77CDUSCvGGTuqE/t2HFFGQGXBl0l
gwYzuuhMhb2x94H11L13mv1oZwuAKb05rKzG2deI+FgTqw4CBvtcLoTbULNXcN6OA+mnOilfgxo/
Q9eiPAToTPryLMdAe3cNz23evJZOg1rv/JQ74zWPyjMKLhKUZRFBwrPMw4zYM9Rd2NQGWL+yfC8D
fzsI8RznAFj84SmRc7XXgA9ll2fBsLwbfP/vlCw/sawuTWjtPUs+TywEfozOpTA3EEdfw2E6+ZHx
LKoAf7TpLDwPsxnnK8wLsBKQjnsEBJJgJ3yJjYL/YsLy1MpjZ8yi8SiiMiNBwCftqzKDV8MKEEuu
/iRpvR/hcbqj2rC4rARTZ0bhkUyw/6sYNp1Mj1aBFyGiL+uqHWcwtj4qjC4a5MC6vFXTZeCRwDxV
KaVdGyklUDGJRqDXnEsmlmuVmr+Dn6xrw8MJ2kbPozGQXskMVBO69tsZBg9VVutCfRedk9JduZPl
Ekm4z3XAcSNqsW6Dzle5mYWqrvNS+9GmKMi8QJEBA2SjxlNfs8alAMQKleIb589I3aeWuMxm6K4i
29nBKzzMsybnxiYHScRy8AA912nwRu0Bf5UcxpEjXzvp77uExGycNqBRw4voJxtcqbedRY928NRS
ovCfxjkipy5GBCIHFLnrM/zRZeOQiukHBRzH2irLBDup3uaxfF7sKLobQYMLG/sRPRiszjgYdn4l
aPwro/Ko2vwzsBBgNiOobNZjWWXnsSYzFs6PIqZytXTXygg2YT+dle19IO986Nvu6vicXgYPYYPi
a4qNgay/8wSagcHgj9924/8mYfQAuBTP+SI/hVa5dmBL78gtX9uofhgwHGULqS+9htGXNkkbOBXM
EzQcyuw+U5BEiZ6Iy+dtMIFhbkUCXrkdkSMLw20KdZiEwk8FJyJ0nJuYxmCNuviWwXHrO7ULCjAP
2NQlhfWJqsYJcV+BJGp9CKLqWoTTmwXuzx/zg1MAh4OYhUDNfLSibtt6HcrqXXrLWsVrZSDmbAo1
rU0Y3x4nG/6RRnI08tkoAMfOnFFGnypmHnHGDoR4QBLhnEbl1auaYz6Uhyyrj/p9dNM34HmAdf6B
JfZgFclT3MsXLNlJuOGLyNOBhtunU/gHbI0FHKC5hx/wGxBqZUb9iAHwt74AWZuj1VZHNYg/cACx
MyDZhagW0bRT1tcisndzVT9quCol9hdwsM8dnhYUhfGa5bU72XGsxzSP2nzVhii61Lr9bZI5AuWE
2ZQ0N/fR7dm1Af41iqrZ4JcRakNsRWreu0Axu6I8j1hMIDpxKfLqCPHslFn+88Ixya78Qxi1F68s
3hNF6s1yQmsNkgApAzW4KN72GjJ1NBaKY6TgmQPxEu8w7NhXUGHA/yqScFkAowBNvpocWiU+F/SB
SK5+Mx82A7RnfHAJe1SxS/Pl3HrOSf+fbfPv7A/YrrabohQryGF/QKw9RoBCx6h/KHLnNykxcXHM
IHvp6lHsWNZuqNfNa5lYby2Kgx9W2HqYvnnjOinG9yXKNKPjEW8T2LBBLHCgBtSIaFsYG8cK2EJB
9xaTuJ8Ip6DFu39KbHx08iPL2n1QYMEM59Yxqp1qiZbjflekPMBs3hcj52WBlpZZnOwMhW57vHfr
6mI7JdT5ZseFt5FcoISnu3DsLoZp7U0ttga/cS0DmKwI9yOCqkCnZ8VprCnDe4n9TlDzi+ED6hAo
vXb+I/IOuBQoKAZgU8lWzN+OIIhnNfqya/Jk+LI4QAGKR8MKP0A8/rotm25CBacy1MpmpAJzPasp
3FVp+rkYxt4irRjnyTEsynuVN6cEGiY1o62+aw5s3fK8zSAAuYf1IU/mh1AF9/mkviW6BmjD5ht9
gSooLq01Ue0of2yGv9NlKIlWmAzX9pWqrCaGUr01K3hB9YsamGtx3YNmAJp0N+IecwcV/c7ro60a
susswlPJfpC5g1b2JZkWDr/F5ImP2houxmAfJJlUqNBIxdkAItHooOhRhj9WUcPRnI9G2TH0UiTf
XD+/FdMSbXXnVdBRBnzQxqJgy0/tJ4fEQpWiXd2pIyIo2W7y679tjqgK4rCDVV7lvJh7X+XfimlG
4njF/N8uhbsdsiG7N3zhYVDWfhHCYkomETToA4pPdoOAYP6pEqR4glwewI4cTMjL7DZNfptBcdCD
1RoW/zoPPISo2AoA5d2izPtaEs77VmD9afpln4DRo8ZCcnBp3QoOLCJcNYWFEAYg4hJITQBSnGoU
xSQ5gLsakJ6ZRHu7RBFhSIxjQpkdQP10bpzmmROgtSubHP9l/f76Oi289BVFwwuJQO6RiOcoDc6K
gjhWzlG/mTpUd0SLp3m/PPiQkTE9/4uaV7wzUmpC5IjzrYua6qqscJexzeanVA46zn1/32d48RXe
Si6kcQuEVsjrAV/rsyAG7jN22EegRRYbkIUXXS2uIvhdxPKgflHtgDwJSLOtZnFsauzGSmInNtQ+
3QKwQ6uqIA+d9SP1bHPMe7wNE0T4+4pwppM5/tmz/R0H+D2gCDQ8DbGLI3vjc7YnQBRvWdFp+fec
GmUP+nsdmrbCjIitFVidaKsruN5yY0XOO1ReDpLB4nwIzyRnYptI0ZlzfxFksXahU0zwwfNog6UT
21mcKxQxuuwJt5L+VC81u5gXRVs3QXsskANQ9DHBjYyTym40oTMOppmcOO5P53oxYuBTDbkfD/pn
M5F1Rlcl349T7ZxSJAQJjhp7G6cuZaua+IyMdOG6t2oKqgpT26l7lnYgV7GF9nRhJZ+NNOxN35B5
ibriIYSMcPOrlER27fkFTH5gVpOnLoEyhp059cjFW0G55TSHaMScALyYEGRcqC1h6zQLXNJNb+MX
I2IQNC7whzBfMyCw+Kbo+dgnNpOOgA7oLzA5nCoQC6jD4t7v/HhVa1NpUn/OOkvQZV6WYthnWCOt
yzRC1t2EahClDpVV0gVXUdf4JFoWh4B8ym9+mQZoD6rmiGxbhipBNe0XV0JotWL3qZdUrYsq6244
7TkorYCSMBcYszKmoO8s03iRRR2uSCu0q9lE5IFth2K3bbfbXMn4EjhDv82tuXqS1hjdPKP6Rfrl
b2zTDFUd0b6JaHGjBmiQoE20HRq7go8oEY+ws5jqIAZWqOJCIZDVRClhlOPerjL3ZLdDsl+iwj+J
0c7PU2VGsJz8fJUMtbWuMJXcSjVl5yyEVNjMdfoqofPu+zqALuAPIK1b+GbuTJCrxnz4Iec7n3PX
sw+EsESRzoSsnOVSHXJVvkE2AQ3bMJv2AejGu3Ke+/tKjO9eTN4DDGB9oCzFOb2tYRrW+IiY7C1r
x+wACEOSPWCWk++6KZGI/Qr4ty3+JNLpTLQ6khLGnDBP3hDbT5G3FK+c2qBuUOVDoMIcqYjUwPot
AX2laQBRR1CI0YXskRUeUg9g/YLMgKTSrAzDODWJIA6sVf4o4ZjeJQ2e4yZi1a953DkvZWN2OSjJ
KEehj+WUdaM+oo7FkWSAHHvtJtx4Vg4Ax3dhpmLFKehOeAuYe8DUnCs6zM5ULcR+VPMRJuFj2jRg
/HF8KlwEGWW3dQFEllUOXsFmJy1clJLJx7zZlrqUVQc3Oyd1bC27GVNYo6U0M5reQ4J6GeqYwY9f
BTsjAeyFM2tBwDO6PeaINYE0Nsgu9sRTlu/ZJq6yi94XWX50I6oOS0MeQQagb0BaIBrY1z+RbH8z
fwHqiAFyESooEOC3SF9R42DbNUIcqTrzwyljXsXD3HchASDa8R5Lo51LzpjT2i0f5o8AEqrPahol
/S20mo3tlcexg/bv0ZBDEG8lGKgwhQyK1WTYDr8yS695X5zNqXhBoOtdxsE7An8wV4J4h1wvtCX3
agksiSe3wiFx3iDRdbbb+Yp21Ivrkc0qi20fdUdl+s+zknu/St5SEP+B3a0ba3jtFLLfE5nAoDZv
KcUumjk1No2liz7Ico6efa1FwMldsSXWZBLvIJ/ik9fBwcvy7iObiXVMkI3RYGwqrwNggcLJX7T1
APOXMHut0MJUqYA5lgwpQA10nG0B6sijcBF3xk12/lPUNq9hGZ26Gr6kaY6fcweXZko+R4vSpEu9
XcHqxqwTK9HaOy1JTFmxBGLYoxt0pyaPGFx2K7vpEeXWePvoLevGW5gYLyK3XuZmxBExv3dkf/El
gmpDS6oTfSzIh3iMzhY0Ceih+EtEFHLAg/QTan9YwGDTaW7C5csploPfL+xs9lOZ2luETMDvsN1U
KVmuorrHXQvLT2CGXuS88KI/BGwviy7GpQbcuLC9+LQYdSTruaZwtEGVqURbNz4uBjSEXidw4CXj
xlRiF8wDcWTN7A3JbhKG/ktJptcP8MgwBQdh55vTj71vpPUcD55g3cmf6wKFbwUZee0qtZ7rOl+T
b0Fao3UeWyq3WTOT5yO5RFUOnu5o32ooMCh3xT32J6jmKrI0BopHWI399nO1DWOO11ZlA57j5mWT
mXeiQxJYH8HtIiSXQH5LEFZ0Sp21ioJW9NgNPpjkCshqm8KiTF+agnVHuzGyX626APtzu4bl0ryk
WXNB1rO4swPrw3fZi1C2gDnfJ85aq523LeW+QjHa6q69yLB6GVOElUsfGk7RoF0ZBx50Cf/LMmsM
GDoIAya0MC23EgA3ADK6ySywz2Q4SG48qMDgcAkJNLYPUxCtGIDvOjGezu6DN7lEQyo92cAtZAYO
t1TLCNkLTR/DSdtd4RmA3BNWsNrEmAxxfRXyKo4LM7ayvxbxNeTzdDInV7wVnCgdb9pptTOdeiWq
ephMBQ61Wm5lUmSrGZ7eJmUpzHyIxhLF08z2YZ4aqJlJu1xz1rNIi2X+plJiQB3X5vBWTB9+KGCU
FeD7Jl9+LgIl2cKFWTxqa7CCXFkvhqeOlRzEJUc+l6vFt3BIiBXiHoIea5QNgAp4+qdlRC4YMgpz
MOge7HSmqBR61aYCZ7LkCg1FsAcgsRH1Y4Imh2AM4ZXp4e5O8Qe5CSJ7eQF5eKxIXBySAu1j3cKu
Na8cKhe12Z/QXnrsaonJcbEVct4oyzkH5fABGo3FY4LxEvc+Mkh/UqRcRIZZlDN9F+lAtbE60TVv
wkiQTycssoGbyxDZRFHpOsHwEWfzL8ZxKbtp+MhqefFmc4/Z8W9XIHAj4eDiOfOnBl5cDwYSzYNa
qFuBE8s5vnRG9JYYyfectuvUtJ+KfsYXxXikbvEUTPKY2/NA9j+b1q2LgAg5x7VbOauIFGzTlc9u
Ot3IV4L9a15jTdZoyodZJCcv9L+R9VvbgM2A/3XvfmmecvRfwmomg4TW0xI+oTFwL6gZBEW0QyT4
NggMwclJrPXeMMJfs8uetEZQ9ftOEijGvfUxePC9id8PxGWAc2CbbQINPEoX8yFp+wpnZD7d5/s2
bcVa9xGh+SsI65vhzGvLWl4Niv1qQIdMOd5jpnHUniXOSVw/J0t3i4L0fRidZ08NpzqozhVptnAp
WNqh1bBe1JidQg/dExtfUi882dJYLcUC5YHtsIOLxKzexDLmZfXmLaOLnn8segAy2CTn9J2Szq1P
PK1eHF1BJb25Dp7LJHbRKDO3cgQtJccL5K2/3bAvfOO7Y9tJvJrCKlOjRhPnC2l/fofvUoiqsgTt
xDP+90VGiDI1r3Akb80y3+aWqukS98Oq9nMgARz+Th5IAz3fuEJTYUHNabkGeeyEPx2ieaWJcS0F
qBmIUc9UGixKiezeqMGkT/qHWd6eRuOqSqzVeTMceFX/jQlGALMdM87Me5DIGxZ/tWMJtwhRa+UL
Ehn6O2eSZz3SFDBtCdqNp4ZEui2gR439d1INay1j49bJya2ju2oGXX2zoq/MKDbRfOXN65gdL/z6
38VpB4+sDgcT0osgl7//1xhU58EOEDIWN66BI4FRv8LM09rZKERv9dxM5Zuta4cFKYJrT3TDVQvy
/3xRqB7m9R9+5SIgJtp8U1rTE++3IDMAzaInV8fHQtZ1vpBQZoBsifHbGYz3sOdTdIsDdoLZnNNh
/ExfuSbRXNWIG37z2MSipHJ57riM7nnMpp0/SNWj8PiwRBenwJPI3suwAbW4142rECKPzTPfmSL6
G8RAuFoDYYhL4KL2wovQD4bzyE5FefE6zX+6pvn/ccEPfESAeNbaSdZx/5mEkgM2khohZLd3buQT
h/3vKbkknSKiRyxOC+s1aLGHDQnRkZj4r0OhDVT+Hz6tv/+v62n4NJh3+gvjnNspKEmMmGru7ub6
RnsuE/Kl+bPuF+7fQyK0Xgcvf9ftwgcVq7FD2YI3peax8cYXeikgL0hLObyc3vI1ganWraIaaKhs
JeP8qP+cDk46Peb+ayk9F+iB/75hnBrtA/8f/O6ke92CENKHT9Kzd/zUIEHvDF/+MGrY9L6Qj97y
om/r+fmRO03xdUJKhE9yeV6Vx9DDTU9C/TP5wr25Fw3Lv7z94L/xkRmoAz1vgPLkUxO5pCFQT3yC
6ldBHbJvyKwXW1+pJ14oTaKdlU/61TN06BvU7/lpvfgH/XJcQO/+GTld/ppCsX4xNLx2+rYsG/om
vbA56m6L0t6O8tqi+BphjwAVSM9b3Wz8cnSytY8hLJ3KwA9yF8lmOr6G/ggArPzpWJUZQVU3vdH7
3IOxJoG5u8Y9T9MOfwRqICGyJfdOdrYjLVuJG/GE3w89TY9mXAbLtJVg5fC8c1A81Io6MQ+wNI+I
Ha+LJUbk3tv9e5BkvCRQRZrsU+TZ0WIFzaanpEM4nPAQ6mf8M09bJ3gNsKCjcRkENC65be6NpD4c
Kfx6glebfGUh9KDIln4zaqnD4CVjndE9SHPyFvwl45n3Jwl61PsXuDgGi95B+bMoLPYOAyLwCBZY
dvTt9frCH/IC/EtrTUwTZ2LLl9vaKw5l9GdU98bwwjV1N3AVq/qvbwZKaghx0Pr9Z+N/yTnaj+B0
g9eU0ooeNro/U87LuXVLAGdDYMLAO0ORkZ/rVzL68aALpP97AiNeOXUBGhtPQGygvHnVxGiN1E+g
w1WCTqL16oNI0Vfk94Cc1tGcnfTH9YqEmpIidGa7Y4yiWatHL7iXogYLf+Op5eQcBpOZv5DthTw3
TM5jAB7I6RbsuxDc2tYuBfaGyDGEOVc8cK6a8ubfgj28ksK4Y7PmLIvEB0PQAVfsh894Zt9hMZ7x
rJDOAdWDgtDiMhQymAF0yVBiWd8wcvpTZlP+t6o15nlrke/hHqI6m5Mv/5bmQ964mECTjWf600H6
i13vi7ja+aq/Y8zwqHpuDNW/3oqoDAkl/k36/yaN3nXoeVY3PpXME+504VYve3rhqHBUDwlHmKtF
RmEVeRS6U89l1Ju6FjVp8jzlgLkXGotpp0NutSums25JOkcP+9B5ZIboQCjm4M5/GaBcwxNHRm5a
RivXPJk59eD5aeYYzkMwF/SQYtHAGEDPGqYJ37OrlQRmI46YrQOKzHnkZSP+5fQGd1O/urFQhO4e
MheVTEa1Ky5KA7S6B56HH0yz81YiI2lyFkJJexdqr0VRrLz6y/P+Fi2ECwQBWPv4rN6/FUgOtmcs
Ttez7+rXtt1rELyI6btHoZMbmh2QffOHp2OgBAs8w3rL3iQoXfGzmu4MOLiyxI0llROAo0y9EbCh
vo/331qUoXQIClrIh8y6hcHww++wcr6LHYDnmcCYeWtOC8ET+s3ASBJrz5F0LyHUOPzINSUSvk/6
NXmOhRwWLQwDhr+q2IiM5rvpAL8UgCVIjGFYDTL+XlkHUI9k1Hv4JgSxVb8p7eQYGbtKWvtoeP7v
GpnVobRuXtD9O0da8ZR4S4/xiBGjdwhbvurJaDVpsdGv6BpYkg1P+tLtkH9Fnf/ccUsWtHTa9C61
uam2Hxhr+nEM9IJYDnhZdg8rBueIo5MoOddjL9qN5GPI7DhoGk6dfM00aTtHaNCwMYnwD7RUXkvd
bnSPCllI0r+e3VAqcjF0CV8QQFjXE77QLHFTXDzk6CMuo3hox4B8MB6+aT+f/nUnMwZvTFYfXoAB
NkyEIrCAqLbM04YudJ1vBiYBDVivrWOXaNi8DSUqrtHjnN+DG9zoMNITMBSrej9EEpuhbYgjUSlw
GiDSKoYruvEnrqPXBK6tqNwNgkCIwce33IPJZQUCsVvqY3Rr2UGgEH/53cwQgXrNo7lEOTyUMPdt
dIyNDxG+EVmw+kSNDevmBReUf+uyJAHBEqcDOD2Ai/gT8607tiZeVjuiVMW3XtGsPzxl1FEjOyQl
UxSOHPG6v6CmzDbBdAPurceo9PVGDRPpLmm/I4+1wf7S50RRptTEn1ix+TU0A0gmoBv9b52H+F+z
4hWyH3ut7YvCDyFO9KiXPA+iCtmiz6XR2wJ/0ZdyVxKHoPeG5g2Jvn+EkwXqYH7kvWw7m44B6YsM
56YJ/ZzAuWaKAqDHmjGRQsE9aGS+0QfcQd8ala3o0fPxH2QWMCxGJgztpKdPP2ew7Iar3qRqB3Q8
wDGP5qH9WzT6GHh6W9NLHk2tu3XkAVoTdd5dYuD5gA0MslfRiEZYnyOio+71cJlrKKPgTO4aQGtK
LBdad6oATA57uKo67DNR6HRp29SsNpndbwsfzfy2l5+jueUhF34dBS8QwDfQWcB3OiilU/IGqKKX
C1wWnhd3ODRW87gM4F71AWRKjtiD6cPUf9EcgEnsEsQqTdAGC149TgTcmDciwqQ7HThViXxTCmAF
CAmayiGSCH3qFmW208MaDDI2KWfdBj3oDoJM2sAKw7tZkurgPSShk25mZ4ZILQnJOEcxoLi+FgfQ
O2IGgaT/twAiyWqhdh8O3T2jWMcf2XVij+oQdyOm4ITRUepRoYW7QEEyWT6haKuXLEYTzcZDuArn
gRHIa1uIk8ScndGiX1oHAIj6orZHAgpULX+jUKbQPyaAjZW4Y0zy2cCoTxhWw1g+MdQY8vqI4wAT
Zoj0qb0JoBiB4MuQWmBPNtEi48/5O7qDEcTsEtQ6QyQe/mXWWOt0T1j2R5K5Gya1ThBo2gwaMpSu
kBN3DrQyoUoa3PTc0DGZd03QjrCUgHiNq9q/VVnfwbj2Ur2YEEMDTkW8Lj/UkzAj9tFPR5j0r88Y
qLQzv3eSVy1IyjKJCwBOGcHGgogh1KGlIGW2WpCDLaz4FFhVLcOrbX84Up/IdPyoW52BouNoTjDe
f2cXLqtDBaLbf70kQQku+xosDU/C6syEOnJbXMf3npJbK4OCQ8jXqX+dY3NQAUhFaFD6h9hqoLZ2
JzSyv+Us17MjTmpCbExvopmN9IuThj9iaaF/h5qNRxavy2ccMtGHIjOQd91RjgVCT6WkfN9H6Ijk
015Gzcns3Ncpz59b6fyGy/SWSFipuldaPCp0Ep0T37lAuOjfzpmGCEkzGSPyveCL8aYPht9EOGeq
zILOYycLLZMSKyR0dE2JwOyTO9cbGaeEV9Mz2WhIfwE08MJpT5wZyzubFUj2866F5gqOv9OmJ7jR
phCWCu0PuzbM4tka7X3Zuk9klR/rkcp/PH5Qxjn0gyFX/05QEE+btH+Z2oZjo9pijHVBcJm0OVq6
6GW/IeJK2NIfnLI/VQZPAQLooKeHHh1mYO6HPD75riKvTJpYb5nN9DwT0A/ukw4MOW8Dwgoug0O1
yCgq6AkOVuayetGpmGoExsX5pgdSTDF275sGNQzcA6ycAwdgzdtoLprSu0GT/bH22nEVTd07OrPX
Fr+/SJ+Ye47cVULzWMFFdwDgbrKbwl77TXoUjJIpEmeDkhtUelg5mLr6c3wXOPmZbfvOLPNP6aIO
W08HUSO8DjaEpdDGyiKvWIMY0qOYAirU2UoHNOjN3VTgo8XiXyxdpIFTVsXJR6+tZZEz1nSWjIPA
CAAdWcl5Lv/gaoRbTfuOBimsz6B9nQz/p29gblBSuS4ifI6Uv9NjTT++VcPf/7clz8lPRvw5myDb
2X9+EZGAfeevY3bmukcKB4xOBGTfG5I38NcvOn5tOnCBkPjyrhdo9vqnAdsG8L9n14DV6IU5wjko
z6j6JVus5yaaL1KXLqII/oQGmo3QgpJxuGC+Rc1BuGDqYwQ82hCCraB8l84j276CJFhuTHRs8A7C
0mp0zgs56buuxFXCHNN7bO3UhZrGsOt870kfSRdtqewUFI2rpdOeslukGZBQKThWV4+ek1wGTaJj
3fRYR2UZ7lpULThNJc+YlHBGcZikfrfsPJW2q5ZkxpR6b0GU/QTkdTeEM6sw7Hc1STKrkN+xkVQk
J+27ATZRhvO441ispUuyVjMzjqQrqDDWGEHsYOTxC5SWz0qgglTM1vbfuQ1dx3pU28Aet3r3muR0
qgisIxfpXrMdLw2Oeft4MZFprNN9GCz7xak+3Til9+0JkNokoXpRhNnV1RCuO4caZyBIKJR9jHax
8zECPwYYtVcLAgW5dI9zj81Lor4SK4JdHBlIZGcdvrFOe0WU/483yo+GOTyOxQmg7Z5YigwQK1I3
PKLQAoYFO2o/KR/s/AuRnaNkHxG+d9G7YmgKcgjJsy6UWwZZ13Y81mj43SkzOkcx4SW8TJGgyADq
OdPOnehz3SVBwiZcbQSpqJa1L5bipNeCgHW6R6hEZw86kI+5bbyE/8fZme1Ijlvr+lUMX1vYGknp
4Ox9kTFl5KgcarwRqqq7Nc+znv58rI0DZyoDEWjDQBvuMopBilxcXOsf+vQvAyKVQIwDa7nHCBW2
Maen41bHSModTg37yNX/iilX5oaHzlF2E4RoVujye2rNz5nWfg+SmbK+/hNQClU5DH6qCYvQ4LYD
MQQ84C+1Q9K0fbX07jEr7CergEBZTXf08R/1Fml/k8oLwMpUy28F5EDXjK+jNOQx4h50aX42uVUy
JfLqoKoLJRpBBZ+7aNHrw0jXzMLSOwL6uqHZ+2A3xZ+TA2PAgFlVIyuFc91O+/0W7W+m1j1W5M9q
u+pwVTDMvB09eS3Zn1NZ/L4vgcE+jkvy1Lf03ARC+CQfRQOHu2ZnSXBfC/lFVySIIXfX6i9MqvBX
O2DJFYX3iQLSepUCn6G9oqk1RCu+GudgM4863Tfji96T0WTQYiy2f8sJc/PhLo+XPU/Bo9rbZmLe
xZnznLjyteDf09K6VxWomkgmqoiwEf0q4vrr5FaHyIn3NKgOKlnkSaVtZpsqH8UXz1iQbG6457Xn
CTKFdGj3VqhEezlK7BNQgvagNrHMsFgUlh+O5R1Qk9sM8P0VlXFwR5Z8AsQIkpvnZ+xCMg1r/VF9
ljbxtpqj753QOgygAka08xa9/GIiwmVbyO52lN+bYI8LAGQjUKZZvbOC6Xe3MsqXQ9S0R/XN1Oae
uNkzMX4axnAjOYulDRJ8KG4lES8ByauycJevg4fgrufwt72miF9XeTMeJxyzosK8+b0wdnpQCYZR
u7/QNdlqSfRdxRYT7HSeGjtoXltDLMc0cu48/CATdoWbWjdU579FhG5gKIJCjrPvusyP0wjRx/7e
lM5tIeCAOdH9CHFs1nI0kREDZheQjbtifMXeibpzsTeBd/XwQwMUezgCR2nRfHeqreQKVH+mMt9+
sR4sHmS62xKPFRGsucFDjTOaBn+qiepjeIvKw/0ouxcRxndli78lb1zuULmt4vlVVTI9TEeHsDyI
yL6bW0x41VScinKOk1DsKG5EtfwsAu8hDqNjNoc+DpZXg2ceq4jbb+k+W6mHJ25wrU58M/Pm0JEe
BhxCw5QesLgZItKVKUUARJWXURgIr0ggbjFKurEgbaS6jcQR/yMJ871nTVyc5lb9Bj2u6ZNiBGWk
KEsNhwYxCBAh3xoE45OiPhhAgqfe+oE5wqe8xXNwCf/MBu0xnIG8tXb0BceBaxQkXjpUOU3h5jyZ
hsdsCL+mgF2GJn1Ff/6GeHGduDY0G4zG8BqYluIVHva9IZ1jSWNIRc8qyH7mVvzVyZ27qppvEsgp
IxekqlUJJeMV8yqtl4YOIToVFTukVF3I/pZmOxhUbwsg1+8XjL8a85BZRYV7ldzZFXIiao+q68kM
e9+YQGUQzL2EDi8hKwaqGeXVvVCy2BUmSS1/KNnkpRX/GjG0QHhziyw+6tP1LZpaED3o1OOxJWuo
4ugtIigDVKn5U/VCIlL3KZ4OS67gF9Pd2I/qQR8Bg3cz1DTb8SbjQm4D7VGFUbQHqIE2zueuCXz1
FXqqbc3gHUJsUX5/SIuTaMNYA8zzLB26IKU0b4bRu8kRd2g6tOJQ+YuJ0gWW9yryVzIAT0MhKrOi
uzbTfyV8rDKSB9Ogd4zaQ+5an8oo+ppQOAxtOZA0RTeQ/a4tZ/wlCvmsGwP229Nt5ja3FqHW5v6J
mVeYW7ctQkCmDUyH2D455jOEdGcXZcExxWCAVlnwoGqhUWfC2y9uIsJXaLeP6nZwClzlbYM//4HA
5icho8O/2nnMZc+N+RJXHtF5OUK1Rl1j3vwrSjIzhTCzvNRzRV/1j4j+/z//8V//839/Tf8n/LP0
Sw5JWfyj6KE9xEXX/vc/xT//QVao/u3xj//+p3Rt6Zi8MyzP0C1Lt6THn//68RwXIf9n41+IbCTx
BHPF50PilZNVmvPQiH7mR5iEHMcoN+cHlB8HtHRdCEcHpGCZwng/IC8y2yg8fETCdryzMzRgBuyD
0jL8pXvDT1BHj+fHM07M0NI9zzYN29A9kIvvB3STbEmLOoEv2NX1bTA3OKyiObCnIFJSmDejH3qg
8YxYou5HVBBsYnchMjQD1vXkOOyMqvvhehyvcEi6b4bej/75n2ifWBIDZjv2PbowWZr3vxBWUF/Z
Zpj4qPPv9cx8xZvzz/NDGOrvWH1nyzB1vrDpWJ6tr5Y9lJoBECgsn3gVC+rvA7e1RvLa2cYt3QnV
JrOreKMcMiiI6WRVvN7H5qcqv1/4KfqJn2LxHUwqU8KGPPF+ug4kQNB6QeaHdurtMBr5aotU3IjE
mynY9QUFtwl9+dB7LBf9EBmNe2G9jVN70DI9oZZceq6z2hJAviAWa3nuW7N777W1j+nHLtNQFWzc
VyGs78Lqb2Yn3Nu0SJTnZdiEwGlpODvBvQRa0udcyfF0PL8yp76RxSkUkl/mmubqGw1eUcUNJ86f
LN2+X/h//QEOLXiNBm+4PT+Uof6u9X5wkG61DU93+M/q3Nt5zk2TBID0KaPCNt65eHN3sJkm7g6z
AbG+DMu3foqfdIuaRTlhTHb+J5za9UK3GdoRtme6q18wFND6605KHJGROCJHvvI6UV2INqcOP4vp
edJyHGFaqy9dCbw3XDPP/CBBYE3jKYkIaFo9lt2E54XhyKfzkzJObW5BXOMdYhsc5dWAOF7MtoHu
qW+b9XUOkiZ1eKzTOJ+4xO0QukIwekcXuOB/tn+krktDEJwtx1Pb/k0sj7O4kHYYU+qAlu92y9dW
tN9nugrn5+ie2DqSo2PrIDKQElkNM8hpnJM80nmwz18XAOFuK0EqdEjFwCoYxQ2CFhc+46kD65IG
WSqOU5VahYwKamlRR0P4lItxZ6h8VY8eSkKTORV036G+nJ+i2nvr0+GyNU0JUN7R7dXedLU+EcgQ
Z37ZNS8YED/FKfVeiOyvaTx+1kLzybWrF/U4OD/uyWPp6ZZtcSBcEu31RItQQ1UaQslg5p/xrTy2
aDd6ebJDXOMxUGUnSt4WHCUDM6U51fYXxlfbczVxm1kb/AJbuI6z+rYJkr/jGHuRvzQU32bLlPAp
8+Z+XmzzpazwseH+ptBoi/rBWmBZ9HouqMy4+s/Ubguev6574UidiBM21xagRRJni4D9fldXWVou
gSwdPzfrlyjwfgR5G1/YXyciL/mBSeD1LFu3zdWyCzT53CLWIn9oqwNE1vtpwFBzKl/PL++Jbcws
uHCEqxMi1he9k2ZFaRT4e6DPWlxVsvgrDKk5SolqKN2XT82UJofzQ544rAiMOAZLqAtmqALkm5jQ
YOnaw8Fc/L6Gziq1e4t+FPbO9Gcg6yzlT1wezo944uy8G1H9ojcjhoODgA8CdH5DKp9OA+RxcYPE
3V2RpjkIiehW+Vro43h/ftwTod7mUnd0Xbdt27NW+wQYelcGUDj8Bgu23sOVOEkfJ7c/Zk10YahT
xxQFHdOzBOKIlPFWUd7t3AC50zr2g5H63UwjpOi7Q0mYV490lTkU0P5UkcCmfssT+D9Y47fjqzPz
Zo31votTTenml9NyD8kDBb7yyGW7rXAfnhHOy+Ie5RTqXefX+NS3tSxhSW5U0+Ceez/uLNPGRaQ+
9mc3vm2mecc9gaf5cNOWHai8Anei2rlVr/Pz457axZbDFW64wrAccxWP2z4P8SjPY1/VzCR2Lm2v
YK4g/MlXMZB+xGHv7vyQJ6f67yEtddG/WeLEjpqhh9ThF4iYC4kRSizKA93yz+rxib7DbVHYt7HU
vp4f98JUrVUSaApkvg18U/0oIeLG7ROAh1uDl6YqFXlhdh2Dhzo/5KmpOjr3qy5cm/xh9VVFpcHy
wlnPBzaA6kt+7NFBVLsI2/M9Liu7Aq5qm+Q/zg976sAKwzVMw7VZwHWqZGVUDVGsiXyj4rkR1eRm
yVjrhxHjBfMKvXgKl+dHPBXmBVkvmYTjeu46QTKQIszynjBfC/GwzOZ3D2mWnLfnhXFOZYG2gJvA
/rFM11yvKHS3pgKwz36d+h+q5BxNOFRljfFiURGgrv0ZbabHXho+Kg4XvubpSf577FVswHgasfEy
JDYN4dGx8r9AmPxUJaT/YC2FME3Hdnk/rB+UeBd5YhpZS1pn9/ZSPqsaGi47D+eHOXUcBLLDwrAd
Qq5YnfwMjjx/FOMQgmFSYy1+7NnwZ6viyzw7XJoTrgXthZLByY0pyd3JBVAFWUebkepAONV8PVqZ
2C4W6AfhTiGHbVrql24SkzCyTrhIO/7/WOvj3lLBDFOLr6U3IO9hp8WJu7fIcFWRTZXteygNbtr+
UISVAMZB09QXIs7J2+ztb1C/8U2oGwtsejuLNYajh6u0cZvnOMpLCbZFRNTj6fmrbnfV4uXYQi7v
zezSgbm0DKtNi3PzImSTwpvF9RhsCuB0Gv/8MwQaJNAxV/+uEXcQZ7HE+09KEqS7RD9DPZyQiXi/
AsbQF3jq2WzmxcSkOYuSHcxXsLvozYAbbStswvRiO+N7fhzqOXsaY1zczu/0E8mh5/Ha4MUhEfZ3
1kuAxlwUgGj1O5Cwi+74tiMeCpyi067dO91iXlrzj09Vlb3olEFsl5R0/chJyixsdYrXfmBViEbb
WDZ9AvVVuOb3yRXXbIhHBXx24ubCTE9FKN6pjusQ+ln11RVXeLkRtJCREGKAPY2cPPryFOdHmoTn
l/TUQZY2IzA/0+Hrvv+sZh5OHYxjgodW3LSdccirkQ+bPk2JdWGok4fo7Vhqh785ROhtzxFaPqRk
jYsyrrwvvOBWpaK4aj80YfvX2A8YS2QIIk+33OUX4uSpAp/twjKGsM0rBob6+/GRgoXsAXTJBy62
SQvnZwhg2wNCBhPmEek0pLvpPmrDp8nFhY6raJfo3U2K/pTmta8LOt/n1/5U4HZdajuWpMRGtvj+
9xhL6ubUIRdfB9we2VeZ8xltkgoFq6iTgL8vXEfqdKzjqOfwvLRMh1tpvafammtct+rUV3xPw+w/
tS6KnOendGLfOjxtKFwLXEnEOn0QMbVZGS6kZkCeEUrZ6ml5tPBKOT/Mqa0EwcnwbNuSDknZ6lMK
t0b5LHOLpxBH3PkJeJQCQgHcBqVE8QClkBnOCOJv04UJnlhEQalc52UqeUSta/OLhStUXlkl1QdI
uIuNY2SjBcGF+Z0IdOolypvUEgYPU7XMb05KY+XjmGJy7UMbh/9d5Lc4pN2SZhxwDgZ/2W7Pr+eJ
KMBxgFJgmpZLLrF6GGYaBF4vm0AjReKLdBHQ4FRqcX6P7219YQVPzI3Mi2ImnRSL3b9Kpc3GBl6G
xp6f0jtX2IQarjwYNrHr0uqVCsmFVOX3S3O173nd657tOnx6d73v0YDp5Yg64VNfu9H31JvRUJy8
Ej5vIbUXnDPHADC6xkvYxhuhDS1I9YNXF1+WfnI+DXGHWV0a9/2FvObETvKI7pxFx6DCvH4gyzKq
knTpQARz2f7UYtx8ish2jue/7IkD+W6U1U6a0qGAKd9pj1jq6gfZG+IBZXP3kGRGeKFgrs7ch3V+
MyG1yd5sWqjsBVhVXQnZxdeI2BwgEn4Ocjmgsu3+iNEFQLB72kMIfD4/x1NviXeTVIH2zcilkTd5
7ZqRj3YjsqaIB1T6BqrN1tXA9pafxjx5om63r6v8y/mhT31EYZJ1O9Lkvl5XxQzU0wa30t1HG/Wa
61LHezxAuevCRzwV7jy2iUvmZXB1rR9LcWsXeuhm7qNME38MsIpguvtca/dm4D4MRf0KifxmmhCJ
NOotRiF/Px7xvqA9IEn/CHurMxvoKSjEoJj82RLwRrK7LNNepBSPkRKYrPGKPr+sp2LE20RvNR6q
Kzp0cMd97IYKzVm7ebWpKG80cA0LUIuosS/s3Y8Dvkv0nFUpw4v1wrPU3gXKq8AqNPqA192gi6u4
Bucn93HPCN0yePsJEmqqRKvJRY5VaGOWh75emRY4Xre7Q6yp2Pz9UQQSQUIng6QTsUouApSTsGp2
sYqMwRwixxNvdaWbeH6UEztToL/hmpQM6I0Lb3X0IBjnk7BH9zHTUY1NtH1cxPsRA4e0q1/7ANfY
dtiyHs+OOe6Fs7yeH/9jeHs7PCfw/ckPQaK0AX5JfuyUD+SeUOcAf4nGaS5M9GNwE5R/eGOjG4qu
/zpXG8exzSYndh+Rb7kqK0pq7JD/hWc3+Rc3Vjj081P7eCeTaNjS4N3h2BSeVpEbm6xgwc91osES
3pQWYFkQmWZT7kdhHM4PdSKAkkuZwkaczeOlvW409qFoMrs2Rx/QZYHzgVfRsUh1NDbCtPtzGm2M
DLTegJoh3RfTFjTFYy7QC7/ixMfkV3hIGSBgZX/IDGqs5HQjaVs/UFKBYPP1Pbtrg6OHCRWudH1c
GzZ9Ot+F9iNKRPdQNnq4EFQAzv+Qj3m5yizJvFxAGC7p7GpTYaaydHHS+rJ0cUHMbRvNZjTYLcSC
rswZuY9sQZ4A25Pq0oc4AcUQqEQp0IfFftPXmVif5hk6o6Pz6E1G9UQzNABkjDKV3dYorti4SRpO
+YpQE3Z7+ZB9jrUBxGNZd6Y/Jw4I6m4Irc04ZM7RDfUO+/oWokO44GCq9yQyge79oXeO8sLr4ODV
eAKGaGTdRrwDb11dj7a0IJ7L3kVEANG/YwknYtNEOV+cB9GBuIgESspfFPdV+1XMBfoyQdiAlprd
H33pZE8uCj+QZJF46CxX0dc7wk+cygMO2dW9LJtsX86NubWjutsWcepuJbEK8oxpPFdZPuzHpeoR
fhC68uJAyml2oO06bWzdl94ADFTPrYckBKxXiXa4G7I6+N6NEc5eIoOT6HhQGupli3/TH2lWt+wS
DVpPkcc6EhGuwBarTZBgl+MTS1ncFQlyOGTYOC2ayXzs03E8ElETGB31Z6MPEHrCyvmORYKZpKUd
DFxhPU3SqT7xGAhuStOyN3oPvyFczBEVI3B5Xm+XP7VEVsjjw9CrRjwimwnnZvKF8SqhIvrUmCFT
iUETp1gGIq1eYSztACWfUQi7nQqD7y2CKH0xkEndV5mOE/3Ya9dT3uOg4BW4OlRTcHCdfn4JwS71
VzHqVNuFv+zT0AX6hQTgxNHEf8O0PPqePB3XR8IyO7wfIkw7206Gd5UZz1iaCXtXO0Z/Ie6duIpB
vIA/pccqhfz9in+TzCE7TIKKt5gf4vSLes08tfdp6dDPuA7j9vr8UT81L8mLlZccBUZ6Yu+P+mhM
YdZmYLsyx+EDWBEONl50X5jz7u8P5KlBPBBGJlJDq4FkJK10bgQCAs1umoZHLRceourOr/PjnHjt
UKYigvK5PN37UHQuolkG3FGJb0poghh7hChJNxNalmiAGNkXDA/gTYb67TS8Am2EqhBcCGK/N8P7
h4D6CZJSA1sAANNqUY3ObLgp+QlzayBIaCL8C4l6gSKJlE9DiWCTmBG6NhNCM2NSB9tA2sXWLZv2
82gH9Tbw2mVXJ8Xg4wtZ3TQoGyFDH9r3KbVNFJx4XiAZG267onI3doQwNmkxfuSmMT4UUKofKMGS
BHQ027VYF0BWZX3hUfnxcpY0NS2TYigddx6y7z9nAnEZnhYJcOYsQLStv3L85twp2Ttz+Xzhi6pM
7f1yvh9L5ZNvDkSuVaENALTz0T37aejpMZVxfgXF8C6CdoTbr7yvNRc9zeYPA3PxAd3BCzfzx4yV
X/C/OEiQ5EAF3/8CmUBktwuz9W2aaxMs/+xi4cgwP8ySi0/gS86JB+m3HmNOJlNi5Br5Atu8Mh8e
EHvd2q0y61X8uqL/6rg/cgMHxgZ5s4vAshNRx/Qk962KBWTNq3Q5751lWuLAfayUJ4sI8eqKjQxt
3BpHbIqkwSGws0vRR63b+st6FCRpKLKLuO/fr6vVLHnV2bwEghBm85WHauyuyltQUDxm0exMYmUB
le/NUC5XAwiMC1H94y7moJJlGBRjXKrqq6BkjnCK4oX24qS7iLPZJbR9TI+3uoaAz6A1F/Kqj9tI
DWfTpfIMUyFN30+X6io+GrpGUTvBwEmvsuIubvJLZc5TIZ0cEtQVhXPTXi9qkLWQcFMz9s1yfl5w
d8vT+SU27OP5Y3lpGLWf35xKTaS0gacq8QUGmkjz91H14hlDgvZnUX0/P9Y6IXXoOtPu4PVhUCem
BPB+rMWRdBFNE390F+Pexayfke+8pZgHowTqSKgYuXF74R5ef63fg9Ka5UPxTCUneT+oEFps6LKo
H+YJ1YoJSmhfWpc6LCdnRkYBGRuYJcDb94PoBbzlTLOwbNExyWsxZZia4jjF3I1dWD2nkxJ/s2bj
bwc0QQuLqjsRnCx/nc5o9FGj2qkjf+ZUXeleem9rTrY9/9U+nm5SCnYgmGIyC1o57+fmNcLN5ETf
UuZl8pRiE79pYDFSNPbGHXrT01aauF4F9TTu2jasLgx/YoMyPC0dsnZ1E69OWz/Wbl2IOfKTvkQq
M8LJIXPu9DycLyzmidD5diC5eoNrWVRh+kwveEjMhyzL7qMF81kvvI9cDDoNkXQXBlzvTFs1g/89
M7kKm3FXG/qgoGhNV99G5fBE4LrY7zz19UCE8SaWpGu04t5/PeGkBTRzPfLJn/ymv25hbaj/AsUz
/9Az/c4SAMWu5RTvxh59Tkpx2ncs16/5L6P7XE3fEbf5+xuK0+ioSAAUZV3SsWM2jRW4od9S8Cit
GWMZ1M6vphk7QQ+iktMdhgQQRVVkh/Mjn7goVA2C21kYaketVtzMMhksUy+fgggV4AzAHJqDmvtL
i1znIXWcS8FVnPrEbwdcRVee32K0yRJ9p5YlujBJvMGKJYL77A7XjoWf7TAXCOLXZnhPJWE61gt2
vHZey+PQDgtMfgSd3DLHXtBE4X5CiVaZa5tyb5pNbm7SDNtQ+MnigKJc8YBTUY+K6BjfaxocSxhE
OhRbo6r2Q+XBncLy5cqsUQNMwrTcWLFW7USvTw9imJqDCI35xSxiHZQb+m7e4M63jabc2blWE9SY
S8puXMDWV8Sbaww4uhHJ0QzzMEfHkMjETOjQNMipu5ArXYyhBR469yaPw2vDQahF61Pzvhe99akx
54fO6J9SqAGH3/BTzFrulhGSXwMrHPMUDNTkMLb8pouA33U8UfcB0EzeZGwDupWrAzF1UeBiZNZh
zjSjMaG1cMb6CWUi58LFc6qmyJOMoGVRiVKIg/dHL0nLMsy9nqOH6GU41ru+Df50oRKaBsUodjki
pR2iJIhDR7jF2MWFRvF6piq+sN35AcD3uJRW4+coXemyjQRFJvNHNA1ip0d8qMG2sgtTPRU6QexZ
EAw8unfrNS3laHnoM9GdsfHXkxWhZLqG0REjjXExfJw6xI4wqNE6/IPy+vtlrQqjjpcpcx4TgKBX
VJzzTTcUX72s/Nl7oOfOh4xTJ5imCDwmqooOzKn3o4VBYlRyyHkhuX2zSxLD3MpGdy8s4KnnLhBs
B+gz96xFd2I1TEMzu548VBqz8WXRETIa6t0S1d9wPETZ0pEP8D+v41rs7dK+QkP7AKPi0Z3NCw2E
09P99+9Qf/4mHeTlUHDkk8TvhOai1IMjYlCXL+fX9OTGxPZEvcYEYtCryYIwgp45EBW1Sr8xe9QK
0xbzY+vz+WFOXX34jjikSDrgPGeVOXjOnI3IPcd+3QcKj+FnHTY7w81Yh1sjk38hj0wjyr70yjwx
LCULDh+NaKBa60smziUufEuf+Z2J/rTlwibIo+pKs+N9n2tPUWTe49D+sKTl7vx8Py4rDz8TDAw9
Np5ia7aVLccgKRsbZvA4bwfjhyKtc9WfH+Tj7BjEI5yQyPPSXLfQxjJs9CGvJ98SdXkrjHa6mdFE
/Jlhi7r1Ih0ebpiJ4FbKBHnsaEguBLUT45vUAV3etoRWff34MinIQqIbR78dEMJUpcqonlCYnRGm
GA5Upjy84LW7hbC4OT/zE8tLKQ9iiqIymR+YKU1oD30/4CKBo/tVmuOqO18jtHgh3nyMbnBBdFh7
vwmb/Nf7AwicAhfwIR59K7T+FBgMtG7WoQDeOFdx6aQX5nRyNJYCgKx6j63LeTNtjLRtwtGPZfnU
czZgheaboXFuou7S6+/E+lEOAf7r/aZnrsfKS5mPcyoGv4308dYEiEciKiyEH6dye/5TfbyPJF1b
VeRVEGDa2u8XsRpABVjhEvrY9XytAHF7wJsD8CBTOe1IAC7syRNFH0kss+Gewer8SCpZusXBj8cI
VFdteXEaubWGb7Wwk8eyqsdDI5Js22YGujWwNB5q5a5VaTo1+FYEF6Z+gvGofovLpKHruR9Kellp
J1EW/Ra5inbmUhp4JgY3WDtsUFK+bgx57+FVTGGx32S4bxrw1Doveqw9ZZyEDiTM5f9gT7u6SrWo
l0AkW395MUW0vsc4eKQApiQCkYjGQ+dSa/Pj1cW81QDUvkBjr+OuSLEoSBxTPuaL/GTABtET+wLW
5URbiwWl6MOrjQc3ZfD3G8sLE3yikUv1y6oKsVVFCtKMn7W82dZRcw3W894DQzmHLvIQ4qamcovx
AJRzW3sYjP5ZSxA7bfv0wjc/sd0hwwDt5IEOXm19nwrN6j03CwQSzXF5aGAtbALNQSxARvXO9VAC
C4olvVA6PpHe0kjmAud25UJw17BwK2ydAC0K1UvBV6jHrP6qX4xhU7ma/ZW2mnYt3WLYd3nW3bmL
HW+rhp9TDeitnT/tHwOLAgZQjePo0V9e59kGr4V86kB9xb3+4DXaTROW15MVX6gynhzGZX0hM6tA
tkqnpcFjKssZBknFPEw+0Smfm/rL+bmcaGEzmTejrF6M2hxgCmNiTTq1/UNk5t+0WPtCQW5rzulu
6a1jhdCkM7pfBLoe58f+eIAYGkwbSE5XVXJX+dIoglm0bRs81g60ztpxqdCPl4oeH28cNYgEOQIc
QHxoIFlszt4t8SzJILFd6Qb+40rlJTWyz0NfWRe2xqnRAB9QFIZVSONv9c3sOps1zRwZrY7uzLq9
cwXyZE21b8xL5MVT28NTVG7gGYqAt7pzZO+CCUbZCx1G9NPmrN/1pv5Tr+Tx/FcyPmRAxFKK3The
qII7HIj3MQhbzQj0qwO1MIiOI8Y+6bTPk5ehHq7a9K9WGjy8v6n8BGNmx9rTLMRk5VXOcpOKazpK
yOTgzjRfCo0f5g++3BAUI1WubXyorUxBGozD2BEavfKb7GslDRUZx9DKUNT2BqoEIYzeQczJXemm
xp/LhKg8eiZS3tUGetVxn9pH6J8NZue9eaHk9PHHUaZ3IfAJYjY109U+aAd9LsZqnv0JNRInt+9n
MSPP116SoFjXgZk24gqUYymUArZfl/Q8WVcDfheLj8JBcTVYzqcKYbFFD75h9mZfLbKmbw8W5PyW
ODE7QzfZdC64Op4dq9nh6GeMtgYAO6aycsfViF209KKbuZOXAGYfNx8TdA1b8sThPK3LibOrD8YQ
VLPvzZNAc1v6vWO/WE78y8bB0nHLJ00kT9HQ7s5P8UNsUgv7Zlx10N+8Sxs9Mua06Wd/KYY/mhZ9
Mmwc/27qTXsA/pHCgJGm8hB/P0YvRF/qSiuirOSy09Hx2wpFEtEMRC0rLHP3f3tOlnpMeQo0j0LY
ajybdxOeHYvwZ4lfeNA3z3oR/Xl+jI/3CZN6O8jqPsHdC+P1Ja2eIhfDySF46kEnx84IbiVHhCn8
QylCgB24HZvgQoZw4ptxH3s8SE0iMOHh/XpWfVO1JsZYfgTMIxseSgQbz8/uxMZ/O8Lvyb/ZFaNT
m9iYEgrxfLsK0vjKGKx93/zdmojadwZ3Pnklu2LdgbCTAX3M0Up8kuj+KjGNUqkkn5/JibUC1Q0e
H0SlRL1CzfTNTLwpNoHYjJOPv7pxXwZ96qN2Wf79HU4OTjVSSXF87KUkXYWAYFEhkJMaOpdGDBWH
jmmVVA9jI57OT+njq4ibXkELIJryUqdk8H5OlafNqVU48hE6+G3uvNqouokWwVWrf7RxW7oauBzH
0rgXdbhJQuc1LKzt+d9wYoPALLXpycEI+PgQRKi0bCJ3QCuvCTHlXoKv+tjfNbif/+1xKLBCSVdd
RvvDUTbMPoQDOo1+H9to2rfNIQj1724/GhcGOnGeiU+KMGLQCqMasQoaII1i7Kn4hNx0OlQbeZfE
3X0d3WRyOyDoYjvTizlqm7TtLymsfNyjDE0epTi1Ks1efc+54mVRTZ7nz5l33STxDjuq88v48XZh
BGjCLlmNa1K5e79j3CEoZ9I5z69gewa4LSyIH1thqmTFPcsvrH1QaBdiyIcU8Tfo11DPxt+d29Ws
8riLHdEVgT833NjFdwpnGnKBGnTI85M7MRBIad7lNskojzS1vG+OeNwLTYwiqnyhTzaynqPzybVH
fR/Mo3ldJL1zYTE/PtAo/MPucalL/D6HKll5M+DixIveOFP4VCoKWGsfhxDLwNKwYKmAo8TrLo/j
Y4qMawk3zF44IednrJbuHS7k9w+AqAbYhrRwnSyUmtbWqHBkvhGJCKXsYr6t5j7B90BG22nKamV8
710YVJFOPu5U0M3cOabibqn/vJ95W8Vk43EjH1uKW9syyNFnr4v5sCAmeahSO9g2SVhj0alZ92Nu
ohxuJ9Whms32c8RX2raalR1ze9auKn2wD1PffK6KEdPNUnuALfxY9zB3Q/lFIqgcufZdKRoMnzJR
oGHn/jnKZmt2VY/eYPdXQ4vmxlnaYjdaKepbmLted8HQHpu5eikAWuy0CLO7ZeQfbRiCwFioE1N7
2OSD0UF5hriULrN35Wn5dUL28jyH1Q/CNqq/QD6vGh3vD0C+2a6rlk9TE/5QP64fnefQCCiqd+49
irUvk5Miw220wybql2urjG/s0PxWJuK+G+b+iNzestGCXpmhldjamKV31Uehc5Up9bA26dI7UXvH
Uut+Zk17jdigftVEXkRbnKI6Ida+km740gX2c43QGpekBxpOHMTQf5lE9KOt5fUQDfsqb57jHioN
FMmnpegfxyJrMRGYPRTa00cMmW9CjV8BXuKTk4rvQR19bVtn77TBttLtYxWnW177iPAOaKhWj8B4
D5meYwpleJ/m0cF7snN4eY2ouZW6/bPPvUcKhRtLC17shQShj+vXKU6+9joaKXZXfqkyByMUVJX3
wLpuATclV2GR70x7XLbW1Lk7rDp/xEkq/4iQ0bar7jHokm+tZX2P9OWoh9FBDsU+RUluP80Yp+nF
tBkCl6GWrtTB8rfpM3WifpekBhq8zbHQjWCDSHe6mbPpE9nTbQTSEHvOCaxwdZz6+asMeZzwV2+S
uPxsGMYPSlt/jCDFRyzSl9q+HZropSoovzcI93nZoYjSYVN6o9yIGgO6fpox/Ry9F9TFr4so3+Rm
sGvQk3c1eVca3nYe7GNdhXdwwnCdbzCMjPZllT8iZfCKVNcendTjYH6BpwDnydppZXNEEW/by3xv
aHKbm9GXLFkexgW3LQNHyiq+TfX8NgyiDQ+HjTKCroFLI05whW79Jil/Eoe2wAmMBo8sBoMmdtV0
xUYfrJ2FNnYdGSCxj6Ujd3oW3iI85NcNblK9OIZJsXNG7UGm1XaOrZ1dWCQM1a//R9J5LTfKbFH4
iagih1tQliVbcvYNZY//AZrYZHj68/WcK4/HNoKme8e11xJO/QmqH/FfJOiR7QOh3SrGVU9sWvPv
mjnbYEY7LLc362xsIdB+ALUFNbt7N1rE3joYesLVbc9GGcNF737VtvYKpDmCcgk1Fbdq4befYPce
GPmgP4zEqoQmv7vLKfvIEkTmQDkZUUxFEKp8YMvcapCuc+gs7W8aUBCzh89FKz7cHA5oO36bi/q5
ZdsMyEN7nRUC/k8dM0RvZjOazN/ryYRaB4LdArUOODvlOkb+NMD26236tEEJslx+GZOfYAZYpXH3
u+GNAUs+sJ1/MsFwzBLTmAgQ4nbTBPl2Kf/rCi+qXecovO556tdTn/iRzOcNQ/gRcm7bAI5QW8LV
r8lbD0V9WuiPg5DRggWD7WkjpBWHeduddCIm0Og7o69GZJyy3VpXUV72BzOAH8s410I8GLFUeHY7
YpBlH4wdcZ48tnr+uLQIVDIjnmAW1sjKi0dIhXc+1Zh5TpGr5S888x0tUfq4OdTzw5uep8ika2nJ
iEpcbAKmAJx5iZya4sYoLnP8B+FVgOTnqYShupHbHobj1u7PiEVv1QMG/W8DcV9sD/sMlV1d9JHm
Byxyyz6XWxP7VyXN1ur8D3dCAHo2nhlcVJIhyMh7i/MgBv8ADj+sDeeOpgBwiXBJp4d8xv74f1ox
nDzUWpqujtp5hjDdhFBzCaLUM/qw68qHJo1BNkDmNXys3cRBrkJXe1OXcaCrDQIsoHQPuc9eYJW8
KXspjD6agxnRhneEBdRj2tlNWQXLKjcuyhYMjsy8+wGASK8jW5hUr85goTNRbHT4g63hbeHPC6PY
jdlwGtFArgXiF0L/IV/fj2smI23ywwb+2ZC60hMh3hjmCHMaRkVPwDm53JkLYbXbot3DaXf7jc1n
V6xnL4uTMMrPuR1OvtHCXzv+WDgls7Cf49L5rVzYOTRZhL2LpKvMHlKgYr6HDIUI9nIsIUtaI3Va
hfQin9J5Q/ej1PWLov3NElQenfHMUPetARW7Tuu1RPYuyJu3KnluREIgWMRnxJgZdi2nXTLdS7Nh
v/+RtjzEOEZI2i+0In26ZQIhz3G1whi1FeS0aiskm787ATCWov9YsgbmdiN5iDsPvWwETJ0KPVQX
lY7SONMB05CvKNAVrq9dbXzkvQV1VrMvve6ol/57bfkEEajLBebeo6i/ynY79PDh+eOjOhIpjMK2
4kMu2MDzVD6OdXaHoHlvZwSymXWzTA0i/w7NtWWYN0UJI3ZWtrs5verG98I5UdsSQdJNLKHAx2eb
PLyT3ZL6XdT5Cf2ibyRLj2tvQiTd7LN1OQvQaWNgfIwi2CWzUIHI8tQa80GDfMu08xtO7bWYEH4b
ui10Qz+lpu/z1gtTY97IhWpyUexbvdkuXRuC91rh6LWEDLO43deuFhmDfhoRsVeK5Q5MzGrTZuxn
ZUwmLP4o3VNBFzG0u75negQC5lI+wbJ2Le1hQ9GcLlMqQ+FV+0HT7qKOodC6wau/rQJIxuvZObPT
1d3Pdo7M9nC2Ghy68PeuRTtjgGs/RAPvT2c0j0GvXXyzAKPWw++6btI0PWuyPky8M3XPiBZs7Xp5
DMrxc1ggPoZBJsmaneYjHMUWSng/HXJjWjA8iln/QQW530JJjt9I9pWSs4SaBI2eERr5LD1KFt/s
vys9PvvEZLtCGlGZyffYreezN2QZWonjaW3kBWbLneY0CDwoWRjupARcBM36pYM5UDNTSPJjYwMX
PkI7WbR2AYo5mW/smxn+4K5aT4sPJ5KBalE9m1+NkQ/HfvSZU8JnOROTwBb+SEO8yGq6Q1rMpzib
5oditJoHqwYhIkheAFFNW5PCc89sqctz1MNNffGD8eZpRQR98jVGdULH4+naf0tSQv1qEWpgmVbQ
2lkKQ93cOZE9pp/SaXYBeYryT9raP+fS3qcuYnFOeV8y/82CiXy14wtzrIi9BqE11Lsq6B5lPD55
esUzOxjPNSz4OxcBq9grNqk3PqjgatLrnV25BD2Nbmqb3G0eLWN4MfAKpYleN/D12SsaI2y5CRFw
oh3IxhE6Xn67genrJP4uiNdRXH6Ha9wLy5neCMuFCJMpXrI0OUHwbjNwt7A7zRHNLgbNHolDD7M7
pEboufNohXW7vuhK9LtP/wRK1a7QIZUf0GQ0m4MOLz/acN/wHf7Ouv6ulRnrgjXuWi2DJ54B7XTO
9hN8MVRbsiguB/vm+cY167Irqfu5QPbALLIHzUVcj/080PtaYguaFwAnfYolm/GXRgUbu1fB7I1X
leKV8Rr4seBptX1ADVm6n6HW92r9cZwAAqYmQdW4ME/Yel3kL/3ezAz0gAZXNJHpE/lhq6awAogb
5PEL3g9McFtGuVi/s1J/k4l7bOvhQQ+mZzu2tj2SLMjhbX3habu+cFzUyOQDuDFImlEJBHLAziih
ws48gW/+q+kS7TB2LlCPBSKHPqiOCBewoRbkMT8C3FYqDZRg4UR1brGpYLMkJjAyR2VvPbTGu9v0
6DzYmwH4IUbA6YxNXRUHzU8vNO6O5WKh2CfflHeXhos1ksdc/wOp2FdqJWfSvffMXl/SeNxpGlz6
Wkk4snIG4hiyfzoQIS0gpnLAjq7Ihrnmydch+o6TsEshQoafwXSHbz+hBORpUdKXOyhi9x7noxtI
MBIEHub0tOrQyyPrxPKVuXPq65nAaNiUfXJUb1FtNLO0RmZ+nG3NOH4i+z+jAIACE6HyMyLVbgbj
B84or6tgwk2r91MZ72aa7vo671HYjRK4L/SUOYW82tfQtTBGh0QmqnRMEkKdbj57xM6Ubpk5RuAh
xzDFfrfxO8aDcBJqRdXV1ac5RvUqE/PkOdKJJBIOxXBTa2kZ71TMoyb4tQwyHHggmz44KhfTwW/E
yB+6Uc5O450N2D8Z/OZy3CzocDA4Fhluc17kBEF82ueRMS6XVK+3lstqIUqyy+TMcorheYKFvQ++
8jx5XXATbefc0pYBQczNC0vPs1f20Q2mDbOiB7iuroke30tcnFO5yWaMLbRJZPozS3fjZ4i0Wd6r
myEfDoRoDkXu8AZK5Bb8+IoDVNOzaj070KG5v1zzNUuiOYlPciURHvzxLHQbNzjcFyay+njdSLPd
AL/dBkQ6hIrbvLbf0WQ4mLDNp777VFbdrhzdSKJYoL56HUkyhqvPLWDI6E6Ifl9Z686yxXuWrr+w
jhAt0VljVy+c0mzxH9fMvivPmdgo8oJpmZxbkThH5UdgFyBBps7ptfvFan6qbNwN3cKKEX35wJ6n
YB9P3r1t0Xie5o3Pjlvwvr54gYwFNi60YNCV8pr8yITfU1qX75OBO0H1XD0/GkW7WsverKK4m83K
Zu0eZ9YnzdlCSfU4pG5Y9fneqJ2/nMfEzV9FutzTnhiHesRowC0javLUtxiVEWL+nc+Rj6t3w65v
Vod0ZGscQJxtlD8Zi7vuL0eqnw86cnFd7B75FdTXrXehVfcK8TE1caTMwxD33/bgfQd6F8nE362E
MRWF+YTOf9ssiHUPRzFMDw3CA5lv3tr+wi41/OzKnASk+vK0puYuGe2fHIgzBFKH0UfqyUHn3V0/
Y00NN8b6EHmCyd91OSVmR7rMKykGFwHn+GQMM4SG2b4zkqOV5XddUgEw3uG4eFgXfS9k91StJewI
6G7sxrJPT30pCeDJPjstvcpy5Hzm/9ZRLVIfTKCoHfOYdBycJeBgZunT5A1HP5v/FrFAqiozD2nQ
M+UKpBykRhw1KFhuwMSFay78aJ6XuzJokCm8z06c0aIlTBcLeBj0UQwK35FA7wjvdLD9YtOUxmsu
chfhNu+kcoCZJWeZgqq8Jq7YjtpE3ak7Lohb1U174LRs2ibutuoiBdsLJXlCCiYnW0e+jfbyJQKN
bv7wAzDoELRFSL1OqVXHrz5syzhvQndZpCe/zb7Sef5qpetw9nP0JZJbgVXOumZnVjW2yv6FZWKr
3jMHf2lgkHfK0+SJVzXjXvKaMacRxhmRc8auTQsu/RRxxeW8TvPBYBDO4XnYjlAq7xZR7eByiuJi
oL5b7h1039GE2ehGe4SMgXy/uwhOvcx/GqMiywyAmQ+7ZpVwFYvTGMu7t9Q/AQi51mIme4W8rbss
ZbJtmvQ0DstPAL8enhFn3SUczeSg3mFpTZHlvhlC244YsMn5Vgfa6CakaK38EHgjMl+ohHF0WRBB
m7MA9JsfdHc4rnYdoS12nP8V+RYEr5F8V/qPhIOh1XYPfepvbTe5IYBzbHL/N0uXV4dQHbIPeLjG
LUwakUbcO2kUVZgHzu326E+cLC8nf1i0rUqXNNQ8lmA86bNxUq6KBZDNcs9WAdctD8KPDLSl9IQT
OI6fGEeJZE2cFbshrq+TiyQpDLUTshcx1JqePb+qB9Wz4VE9VF5O14mB9aqZuIV3nww5oWUxGMgn
mu4ms+YbrdBIz/shNPJFhI30P+25QQVoQL8U66atWtRlZChDsJl6UshC8CDyyYjNNgoG/0Yx+dA1
X7qF9F7v7TrX2IwuM2zWvF3QW3KZ+7f1fNdRC2vN+iM36WVkHwlKydaSbvPEPWXePl1kNGjxqe9R
YWL39Hb/RHO/YIrW/+ss2RTFXXzKRvIvO3lZu/yNHsUzw+jX2i7eFwSzgiFBd91B8m6Rf5nHP1ZF
5oLHLf8afQlIQhBfcmQMae6sEoW5QMOOFr3xkDbu8ziMj95QnQ3Z3XutuJg8ZGmvB1eLEefu7Mto
i69hMAnOh7vynspBsU8+3Cq4Ov70Y1X6Wxlo6UZkAr27FTXrcr7a6/S9VN4R6YO3rrD2wzp/iqU8
LJN1bbnSlPhnCRY8WkTqIHg5PSSWeadwdUjX5pDNw0Wblq96LTfK0MtFnqoe2Uex/Bppt4RFTmnR
zJqLxYhtvcxPxASQMXuklONKFbB5XMv6aDvyMbFy1sKC1phFRdAZnRYD9h0bwQyO6Ohq14p0N5fZ
3W0aM8wBr4WOp8gUuKo94qhsnUDEkoS4Pgg0PIk4lhAmiXY8tJrFPmSeP8+g+Qnq4mGpfGZAsifJ
TwyvJX1o2ts8IvJbEj4wQ0qMYxBFdm3NfMyKFA/06KSN3cktvLfeWbb11H+ZWvOE/vlHly0bzt6v
WK1Ps4eucsrPQyCekF26rK5++3+IpH03DaH2mBLlld1xHYDmzExdhoPWnEmy9k65HLWW7GGSaJzL
6hWarUcnGK+T0T8HyfBZOTEys8FdlvGl6Is/AzuW4dIdOR7Sw0UQljJ5623twcQ71jraCahdFaGo
TcL8MbmUsrv6dvpFnX5Tu/qhzKaLqy+PVlsiokXtqfPRFGsS83cIxhkNQ/N7WPp3NvIHOAsXxSeu
NooJESLODOO9QxjH3Q8Y05hyDsLRBI8lgpVMoTyvExWz1U5v5VqgpyxJZTr74MfxXtloYbR/YQR8
qTC4khhWakQ7la6j6ha89xn8pzFND6u/yxXClKKHE3W5uE15sFpJpFBbVOTNz8CprloTOITv+mVd
5lO32qcEShEKigicNj6qyroYv1MLjgv8Y0MdHi3XPgB41KbVvs1jhszlxuuSZ0fYH85cPxh4CvB9
kc4Ch0yFj6Hlp9vJENiK4q+RF1Fs4kTSybU2fezu9XwJ89l6TAMytkGj/FEbMIi2Ue2NN4XgwL/E
L0VAi3nozSNjuidbtqcia58Tp0anPdFf9CR+WQr5OlKlCj240SItd88eQJbM83cAPX9N5JVcnNTg
2imWNn6RFJoGOV3aJXg25Tzy0emzEPDnSBOxKWPcJZBmIH+MFNWy7gRJaMiI+3OdDucGgHphk7hN
1nauix3GZt91PKjWgYnSKDbZW9LmQ+YkAaPw3WXI87t6MZ2qAsztc5Ei7reQSCa+h68ezP2ydODd
CYud7hXs3hmhj3QXrAX1pd6hMwMK3hTeYZ0D5JkIzRpZnVqpueHgMYjqyOLdJ95GZa5lOGE2j5wy
ioxV/qXiH83oX2qrPiGwPoZeQf5hTv5/LiJ+5K0rGlE6a9vZyVYbmNz15LJsgyqtosAuUP0ey3eJ
1zJLbT8UDviPFWV3f9kLMtrY8FBjnTYT6AM7W+5OVbxOQ/04Q1zpuwP6kOPBQyNO9v4TyJIPO/c+
U8u41kG7a/L6TMn7Mi+kM1blvjYGmqru8Bo0zVNt92QCNIhafWpIU7xqM6HNruKMOhPPOkLN7epQ
gGHofmA/hBYjdmjE+5gG/0Kr8nkEMNwP1YW8g5ClsyXtvOwiRXkZFuvYdRbQeBbaZJIN4DQBfobB
Nxv61A1eixqlTqiMQnVpEVdsPaeyQg0DOdZAwDz5WfXGHoYbB06XJrSH5Ji76V5o5A5rt8hNxYCf
mOo4ivPpMOpwpaZNEITV6vyoibVwbVCBFjbF04wIXr0kGTRbH9tEBf5BJG7UIV68xMVBepaItAze
ljofP0d7nKLErP4TtvHl5sNp9csjqqGRr1NDyfqb2VGqAsI8zhqWI3iYTcVkr5avkTuAZzsUJj/m
pPoSjThwgB6qoH4cu+5r6Jn4K4vnSvRvmEInqhnLpbbsR0LjbaWNf2tVnjAXj+loniBARoy6+VU7
kmbcoQySTxJsygfu9xo7F7gDXgCYnY0i+UxG/U1ru20nxZWe8Wsz0THiRD/0rv6wNuIGbv0Kl1yP
sNx6sv3y6mp9iyMvyAS79qXDnmWldhna6slTMpz1kGxX8gB0yB+6YUbUxzXhLUFysTHrY79YfxdT
O2iyPSeULWKj+s83262VkKWJjjoctV+HDsSMzlku/2oy7piCpthf5SV8OuC/i3yf5SXDmCP6mdyj
Zh50NeGuB991JdDwtJ3XLi4mmkj2dq7MZ1z8OVE+VSKFZ7rGIf73xsTwQwBKuXmg1QhskVFKIh7p
VDsLWWHIcuhLJK+F9P6bzZwxyuCY2NNxQvA9HMrqN+9K6Hog6I/goQj7GQH2bEFYsf5PBY69R55W
TMa58dALhnCt34yW7CIi3D8BetrCH4+jZ9yQGduwzZGTFN2py5RSk+s9Nl1PQQoZSzxJFgxPxjrB
ZZKdnQXGLSSvXU17KPvisnBj6EFuac4j7kT9i0JHWVkHY8DDJWVMQUnjCJRJsWFa866So8FjcHVu
ftmDT40wLnIu/jajfhZS6ltimybqVkydixDpCKWlWNKzWgqzyU+lhMqMPGdHrrbVV4L51Y+WJqUH
VW1McxAbDflDN1t/cpSgYRlon3uPXl8jYBqsdnOpbQRyijnfJ0jzVQZQ1cDe6d540TMXmddi7wtk
4BCnp8r7uo7pwUALQeXKLSKriazfhq7/U47pC/j8wyzb104kZ9EAfPMCM2Jc4HtKGqgoLP2sa8Hf
JjMepgbBTuzAvFkQT3Y0Qws1s35uUE9GJutvKQWh5/TT67xNaIyjEje/mHhGjfK5Ccw/rBxLlfrc
5zRz/raB+yfty++mbCg5NNpO2skAhXfgIFdencvVfvE13UJ3Kdn5nlJ1F9AQ9hAvie43D5qPXnQX
2HZua07nHK2mPdI/z3qm7wdhvMa++7N25cScKuim2jQ/vDJDKgELmOv5XZ3TlQZDNApn0weQn1I2
H411pu0uf+dY9a+G7I+6EZn758RcVVFfRAPT5pEKvsg8f7PEBKRgPLuAYdJ62ojFHCNn6inDLhBk
u2+pBGPBb/+WsR5aZfPc0+Fq6u45zuVHQkray+k22FTQR2oktdaealmflnQ8lZp944x8NXHdPCin
a2czOAivQSoz3RiNUW862MIi36p/p7H9WWf7Coju7PdzlIgF8hSUldsJVyOGP4FO2l/EPoXQGCFR
fPsmhdguwSSrqDl19Cn03RQtaOGwQYaYGGuIf3Kt2Frl8l/RaX+6RDA4XRHwLCsMo217KoWJhHp2
Z8b6NuJqNLxJ7RgvWV++CD/eVWZaHM1gfMmsP8YExYoQyfsaW87WbMXbRPN/atKb2xgvnb6u33k1
Xgy/pdvd/ap7zyVxoQLttqJ/cLL8ZIv61AvnMS2arSqDE8xQwXdGokdGlUE376tmXBCxUsH+WD65
rvyCThbmWfNg+eW+0sdjoTttBM/uGCZJexT+BBFu+UfdsV67Z82G623JH0bNPCmz247NRe+nv5lT
tuHcFMVbX3HdIH4nJOfu5Y772fqN9etXOl3Dku59Poa9RUyRBDTjhU5/M+uuBiHzJFLrWHZIAWdi
GyeIykKoR7HUCINCv9cmyaMxnmuGSkVf7csR3rV+0a5uN36ZjGMxuPKVm8Xd81dqBAbFdL9HPHo6
aIRDOqY5VKaSGaBNUi3+BuEpBDk992FZmwed8kOtZ9tKc/uIKmhHw8f/lU7wBP8MZc/8eaL6kOVr
lJHrd1Ud4UoowlpYbXrQY/2dNCvFSE88F4X+lBf0d9aAMD+2dsqatBZHzg5+i8QtN35CoJZJ+9NH
Fi6cMG/EI9vVjOlwtvu24vWn2q7QQe2QXWjL8OFTp7aoqkQVQpBR4qPBO7J4HQQB2mQ+IOr7h6ZI
WKXtk1b6j3naIG8JHmwQIvSTUmwQ5nqUmtzCB7Hre9AKxkT6hCgBycEhayniZvpnMdUqmiWqAepD
ISX3/P2E2WRaCOf7aw4fmLhtUYHxGJAKI8plLVVOMhR3tc5qT6oSrE4bi0IRdUuKCOU+cyl3A5Ga
5YsqnCkzThnep/dQeMkhDzqHQImdMLx6wacRO9Svln3aQbgC3MH0v2nBjXN6I1Z75IPqaQwDup7r
ZG3qoQ8LlE70NPiUcKL7RGULg0Jr/dhn7ZmxsfOaDHvRv1vYj5SBSNApF1VhUcW3wjxoICqtsT4Y
OAHaL1mcHZAXoZISSxk6/c5wtQ0spseiwKKBVAia4KFt7qhqndRTJfbwlswdBcQ0SuLpFDfXUmrn
ebEuaqvBIMQuGMZo7Ggguhe2OtSRMKCHk0mhWpM704JYzFAllc1MZ4pP9PG3cU+m7DYKK8BybOzZ
3JTGfWi9I7QEtCE+kBeLHNT+uKYKHvIUgl96c6VtHlpjvZrr+GBk1Bjye1DlL/Qj70k91uHs2du1
egDkHKtGA1TkDRLpk8siGzRlhwjUx4oUT4C6pNN4NC8AhXAvk95uCrqm5DqWeemrdgPpVTVU+E3t
5or0uCKLPc7kCiI+tEnf0NIrUaIECFSaVPmfrMz+qiy50QmwK6tX20fVq3Ddngdu7FuWpzw+9KRR
A04Ciw0DTaPlUUWFI6Pg1TRHfmLPy+OUynuVvSqYgIaib+ntvNTY2P0uccnJ+W4q9x0bpZteMGF3
tVBeZi/M9OrbJnP2pV8dFrYEK2c65YG/0Nlw6r6408r5T6FV+Ci1sTwS9KX0nqeiv4K/iwQVg6Gb
9r5e7KfWFMfKyjce4/wqsFRbv5+Km9dYW7l6IYK1lckZyS+cI8+bNzYFiZ6GTFdNm1b+JKbHwOC/
Vai7v8G6Q+k4VKcDRnN19Bb6A6oO31Prt9zhwD1xy+xYQnaWyu37JwgWfz292PIj+u2vfEntR1Mz
clAHJenLytbDDVg+GrsH1WfOm3e1KwUbl1PApw/UCmMMulk9quPP/wT29P+/1L5oH+RsJ/0Kh6mK
qQPxXCk2dPysK9sdJn7Xq4oUSYZaAKP89zAVgKZCrYsjdnICLEhdKFlPlaa9KP9eVyBwq/icAxep
RLkJKD/zscov9sV9BJnCvdTBn0TYYRm7W8wGy6jKyOwsmpacfwZNM0ZExPqsOjYK1OB1/zUl4txU
VTjDyr6rb91uQQXlqMnqaFl/2YRLm240/8XqxG4Cbzb6yZ7UmMrZe7r+qNC26NwbtW/ux+cBk/mD
T2dV1UqqdC8LwJOyOVlNO/tTad9oIkSugO6ZHwSEE/1UhgFdKNUiWrExMdBPE7WrFQ5KdjgvL9fk
JiiNq9vEIY9SNUe5TLck+yMDfeu7zd+xO2f9O5DQLWxoFw+0JY/PGZFgJdX/qlNTzfeWQ0n/68gR
xrE8TYqADnvBAkkPcngQbY2WvNXjsIWDNbQ9pVx+0Kp3foF/IBg+EiCzIw+qyi1WCu1y10kAoexI
nnbRvmj78g3XV4bTWuxI+QmeHMXBLbMGW/YgN+qxWSv6a473yjzHJpiyMyeqW5J/NfaWr//ftJxs
dX/G7O593DoWzBX5Oa/Tn2LdZ8Nrpdru9qM9fGjBGkq4b9TXf0aZHNseP1Xk6LjzZeAd+9Uzt8ab
Hv3/cA2q9awb+9Y0dksnQyNNabJ/0wfZtBrz0Kt9SGcjVOsCkGRfkOyty1uBoDxGY6FTwCXUDZde
/R40yUGZ4ZEqrtO1yvbYb6q2nyOLprn0cVgPOJWCY5Yte74pCUlYTcu5VRSCzWwAdblEnvemAQYx
4HxVR7jDBqkWmoM1XQZvl3s7WQ1baanjzHKN7hLyitX2yHda/0TFc1f4oCyDT86Ekd3y4VXtQfVH
ylBxKpXv1eOa7jultEnwNaPw8KGQXcoQTR3wT8ymFL/qD5Q5UFtc+0oJn1g7ZdPVc2IFFEdxcacH
GmpFcqiCP5a4cFaQrcDNYTD+//64V6QztoYFFQRHdVmn0OSJ4k7/VwRpCNYXY+MMdlTHvFDWu2je
a3/Yq9/yOUP0n3kVgFa5UjLZL2PM6R3YliYtfFBR3J6s4601UghMr+m6RqqxzVoLrsXEdU7NQwPh
iZv+v+mK0bFUWZwmAkCBa6jnImIFfCrpiXxxiuTkzoAzijsfqAUgv3kJJhhG3jYL7Qz9Ri2nWSHb
SLCOYA+oGJ0UC5PCAmH1OBWcgUm4L0F5RtF3W1KeWzCo0rBPS6If02wPaUdoa2+mdhFqP+GQCzpZ
KDiAG8REozsvwl6n6sBm7lzrwnGaE/mlcv6JTh9r2y+Pav/9/6Q5txxwkRi+DUJxW9uL9AfzOcza
Li/lVjawDFR0jcGFp6DuzPJQgwHQ3ngeQQ6Xz/qJSXng2Ncs77aqN6pWVywUBviN4ZRP+YbViPH5
JcwMvWldupkEvvlUVl/tWGhysKL3KS6vHQpNAUFp1/vHMvkOkl2CletIzdRJ4s6XNQC9w05N/I0c
133DcjramyLsIDiYy3nvtN+ORV+r+e//q/H/p+yb/hoQ+mED1Mfl07kXF84+UIcHDZ2+zgn2yuao
ME8lXrmbq+iIS5ArOt1/rQp5xzu2y4uvlC7TGPRa/8tq/zug8VWI9RXjoK5hwr+qY+5z9w54opOf
jnMb4oemsiEM5CNKUkbCpoztvIpxA1WbioAqzE+SBBt1ZnP3V5hoVmGfMH6cz0AV7Bbo0+7Eeiqv
WJlQgwX6nKiNWvsnU1K/1vznfg22vEofxIY6ampzsT9zXKNq/6sDzObUdXFmOnKvua9ac0U2lobq
jnDtMgDnQAYDhH4Geawi7fIua3VTdz2YNW2I9KPm7KsPxR2YvRIhCAgEMRvQc3/6CUuTni0lehYf
CkyBDesI288YcjrD+r9wxVhdoNvxh2F+QMG3dQC4qWtaVvVsdfJDNPqTxftryhOMwecSSIpRB+eC
IkelJbC9uz80skBfzjOGcix9HLv2Bqvtc669eFML4bP72E7uKxsVDv5wzN50GrZmkO4WKonsSeUn
GTDhNa2hcg89NXRbFQDIHNlhKtKQ+lUFRcqyEIYo28ZDuKlznDtZqZM6DxoTC8OhT4ewqI132lP3
ybzM8JKPxG3Qk+6s6pH3HlM0Qon3D1ujAy+kF6U6m/1B4NHtNabvTLJdDlfMy7970Yk4zsmYfFJx
oIyevzOLs1OVMzRft4ME6q/vFvPdGtGFploML8e/E8QZlst7VlnAF+1D55UnZfo6OWO+leXhbHCm
oYxnb0ji4zSx9+W0gB8Frue9ef3qRQ1roY5v7AR/Ry97NOmxkpsAzWzMOYLVfScFJZEm31uEwak5
3VQM7FGuTiznoCtyv3vv2FeZg3yVYq+cCXqnKqw0BvmgrtUvX87woUyAnjh7MX7Vy7NyKA7OtNWS
d27W7MnoCaP5KxV5KNdRDN8BncimOmA4f8zporfVFWjbW0UNhbRmG8j4OChIg5HeFt36Zo3Yf9wR
Pksq0CDRYQ91LY6Jd8eNJHa3j5sXQEMq6uZTcaW8YRHcO33nAZuxCHj+lcCHgzKZ4zTf1vo0w/4y
pI/4+ax+d4Y6VBfnigVF/0yaZ66le/U+dpL/0XRmW40rTdO+Iq2l0qxT2/KMwdBA0ydaDfTWPM+6
+v9J3u8/2UM32BqqsjIjIyIfuARU4uVGofch/ZnJq23cpS0iej3H16kYaRNZLtixfD1I70NB0SGF
/VJ51wyfW65HsnwiDCbyJwnRfDz/9xNCWBw/AZHX6mMmj4QlMZ0fxkw/fDuzjjbxc/BaCmGlE8S6
TRgRzZdrnIccWhq4hSEZrpn0X/JEUknLF/KTkO7nTMuI76FlB1Ia0dfrd7LGEAi80EiXB6bltNlJ
6LynnKoqdZq/LFp5d/Rnlr+hwyrtyUP/9xgk3M5ddYyj8neDzTbPXdgwxFQidVFVe7kRlj/0e5Lr
yHqU6itz+0Oqf4WADIya39opJ79mkCHSqahzpmhgufjFcSl1CmtbpxolzFEMkBZV2ScLPeJ5kFUP
A4h8KffKay/nP7T2nqaiPnK/KcTmjbdUbyRDZfbJGwtrwLm2+J1wBx15Y3HULOO1t4ptDUURdd02
rO1jhSqDm035Ibku1hgkwu+uXl4Lr3qwyzJQUIzngQXu3+RWsbffJd0fvKQCKITljNO5T3AiwKzA
9IOeXRfqcp4Gto2CJRxryhUiEWDJl0RkHu5PMpez4MCzfy7UwgTG2Puc8LxN+c7OwQVfJ7OnfpVk
qUh1jl1vJ/l1AlooYY2eR0ybWKdGgi2boHOSxOPn+eu3UkfRWr5Yw31wQH8M51Qb4z8Y4hHIbhNk
6zTAIGwqmMfDk2ekn3oBeT8vzisAi71AWu0Rw8RUeXWjxGfu7Bv1FlnGFkU1FCt9sTaREcHnFL4A
hIImAWbTgXFFZHVLe5cj3LCiY+e0dBv04cXQ3Ns4I/RlMgy1oP2UWggk1hr6eQ2xKYZetdTlhqGl
W5Wjv7IJ7DhvQjfQP8uyeW1LmvB65dGbsUGESGSQn3XEhRpiTmLFAeTiI6zC++LVu36prmbPvovd
tDgm5TLv1qSoT0vTntYs/mcNlRZAHrMunU6jW1ybUTv4n/FUPK3JDGuwR7/jxt49qenJMXI4huLJ
EI4xBDmNQ/0PNt7I8cC8gx72yQuilH+lVwmXzXcDzLjGJwOAcAv7BxugpPuHQ2y3qbixlzoHYreB
cXJsNzfpTGMQy5dwE3nhcvHoOm2zcQU4griwaS2D9KYYsWWd7eOwhowB9nCDnB4bhA+wY4oPu1vn
8wpre9RxnymTJHBX878SHfC+KKOPOKoW2v5ovuyZbFjHYgPCmXY3ZIgoMPcZ0p0CBDYuw1Ke/SRE
SDWEf+ylgDBsDfOWIVoybEa3A2tZ/1ShorTO2+3QRJD6dWQx2lLWfJLDvU/pcp0MnKjd+U1vZgqa
ND4zCwiGXFghqavajyoEqZ9N+4xlKYqCqHkal2a4FGFUI3+hu3dMtN59yuLyjB1+ephh7MOMW5FO
KCchAqaoo/TZoyJAnA5on2wWo663uha+FwxI3UR19J+TE7zMafE20g5rLDp6WWLTV/Wnw9BmtyTR
cBxas5s36W89923X/pNhjXAtmsp7XLroXoKM3DSr/AWEfBqW9jTB39zbw3S2GM1h0RbZeVjCqma+
6QjVbsCpRtBzK9vJWfZWTywBVnB34IRPTe9INj9FL8gC1/O6qOXa2kB6qvLiHYJzhs2zNZFyohfo
knazzJVJIdrDSV8iJ/Bjd7oOxlheDGSROxofESBL01z0zqdT1jFVbXGV2hfR6G+TofmrJfWXeD7t
asN9TawRCCUjcJt+9a1Wzv6NWoyIEQlj+G9BALLTEzfrN4qJdn8zK69+c6m4wpojaenUFt1hbMvo
shQ0kdA/WvG+hKh/MGKP7q7rmDe/SvVTwvs4hY5r7tmolqDc6XHGbfZF64ki0DFpu6ldw9SkenCu
ePk6DzPG2IzY6I5Nb2FC5h91UN2qyG9LSWIFFeisG/AXadXszWHo8aTVP3G4eW8gDjpKQ7nFYWPP
aceiAwSmfZLdDRterWe1NrCst5/NZdhBSEE55Y7sY5uwkZb+NTPpRae0HfpMJ3WDohHMzHD/ZUCp
3Teq+JVnIzTksmR4O4KxPPpTNR1mRFn2UmSczyGT1zkrFvPQsetau/gY6y7fAEhA0ezKrRVS+Ndo
bQtveRpGF6QHAnbcQOldbVJke3haVPrEpE6bUSkNE4VDgGZK/zAer3ns/JegqLRoClhk5cvsvqyO
Fnh98+CMKP8iSCLQMm2AwGq4AaGk4jFWmmgMW3SD8L7g8wEe7ejPPzeJ85ZG/ZOdjDu7I1wZ0xUo
lVQDrBLdt1ekQVbb+7Ty2KaZ/uAsCo71Mj8U8wzDIORcpXl6kitpaYi4Y3izoNezWLb4tr1Vlg6h
NZ3vorSNDPpmk33kYf3GYwIeENFTnytt6/rN3wEpAA7ve1Ux5ClZNXQ8OozkKMJQtHvKMvx+fSsL
ogpQz0yYGOOFdRZYwrov/VO7xgjUjQuQ6yNKiMBb86fUsf6zR19kYpgZr2X+ZOhMOqyy1IFslrok
2ho59WTvjMqArI9rlqv2A32smhIRMCVCV2t/QI+/GVOFormI35PUe2mbGIUvOMyR/Pch89xmZ7ru
IZzzvZUvgeL5WWX7vHjFvVLJuUvdF9xvNX7Ap4dvMBhHZ8JDZxR7vWcl6aVJoUtLR6lwz2G1t7HB
jTjDTSgFI3QrY3LuRaI+cBhxd27ucqbHtr/vTRgfqK/moPWzYuMxxRvDmLuhN4ekHXVkfg6gvOZs
I63+SEr1MerOZ46tKvOK1n8dDYZ66vZdsX40jLXpM/VutqCaXtkfIZVAjx0oqSr3lk89EBQsTR9o
LO8jRL/GgACy2JsaO3RRnyOjzjZ2CJegcK6p0wcMgXk30jlwzPx91UqaeFr0Eo7LxW3GSAp6mgLO
TD3S0KQ2e/O2hPOV1uobB8dn4+bRTl8y1E32+AVNex9OjLSetNcpT6GakUWMsdmgq21iUlYot8nq
/FLzdFUmGmwn7J9VjIfp2jyYVvYQtmG6Getq2K5gDGPnPTOx/n3U5m4zR6xqO+/G47z6+S6HBq3s
5ICH+Uc6mytNOWRATI1sN8Ns/TGr7mgn/RZGo9pYRfYrq+mj922pH7tZ+IOpHwcDZcKQlH+dUBWU
i/POLLqn0SaNsHJrgMQ+H/MlfJmXBPCg6pxNoeG3ZRkTkj369B1cUc1XYNTRs+GFT66xvHFY/2oy
91L2FLeWvT7aekXd2qavdLBwz05n0RzxAAq2PGlOOReALD6O2Zh6KHMNOgUGjYYz19NnmXxrS4KY
RT4K3r4CqOicF6P0z567/oXbzuzsues2bk0ZMsb62Yvzu06AaeN8Dx/2YU7Xa+N5X7MJZJmM8zFS
2gleTHdtp/jU13MWKC16HfrpbWEuZZBi7wIFbGJh6tamGdMzPVisK7QjRIOERqm5cxd45e5cQw9p
SOGzgAKJCSt0yVCMXmfbvTdFCW9hnabtShbGMD9toy+UJcawJ28/tZDHtbH+GCYMpHsKlQFBdzuu
NLhUt2dq+HczkYEqHY2R6pPnoqmviW4CXJbaQ2WiQ2/0J0/RVelTeDbukq5b22h2duq+FSCXY9+c
GrzgsBxIUC+SyY18k1aqZ4Y5v1qDwkI2rrcFyAjCxhCmHVGuNZ8NvihA2Mq7dsNgsaH1xSMWk8Vy
8Mt52Q06ygQ0WCiAi2cYKtfaad+IG0dkIwHMzicL+NjFwi9mUmwxGyXD31pKt+oc4seAPwStCYaE
VWiL4qy7lbb/Wbrzp9/UEOrZpBDMcAv2XlvGO7cTWEDuHOrahfhXokLxXrXK2K59I+6SFnyKCHTS
CEoFwUozj4nbPOcjKnE7JWetmStqqYtmV4ceGjZi/ed4Ad6ReF6iwekkIZU96rKyl5zUz1n0dy9b
vrPFe47rCW9F9WQb9aGhQI1a+02V8Snzxucqn6546//qPP4/86+WP7K8p6nahWv7kMztsadbvrNK
l/5iMl/EiI+F+VXYWVCm0611jbOWjy8N/CIsaHbNZJB+kQLv08WNN1FY0pEp9hgMn8sy+QSv2A4u
a3fUI1rbRBYyd6ytUOBqQhqCJAPNT+ZtwUjdwSo70fz8khdiQF/0jMTYoHFGTjznkManP57ZPdrm
uGfHX30jDyFyeJdV0+kk9IGtGmga0YVuLDk8PZnEdCEVeY8mqklSaRoW6mLG2Q3qNiObw9sIuq2r
+ssd5oeSBHwu9ZjMQvvolXv2qX3QyKfBOobnboovanKBiPyT/OU4uDMAT3yoAS1QnO1XO9q7kOnb
KIUqhLiBYX09aZMsOpW6T0287Jc1fiiY5a6QUyzd8kseVkE3eJOzA5vYgTNVzidzKq6WNQd5BqwB
Zmn04Qk+eozOyv/dLnD2wVGY075DfrbxMhyGXJDiVZ0N0gy3sc+AAq9A+UQkBWMzPup1Tbyzf822
8ZxCmEWlg8COzu8oiD6QYJ63r2Ze7MWXqHfyvQjMS6LpCNEBLLbNhn3cObQGkcuKsh2wwSYFsUwn
MPo3t7YOicHp2+TRZlXIDSkk+7mHBwjXDkr3MQdqph45ysni6d0uDOER6RPoDLGD78iz7I/bGCeD
TN3l6DewWWsT5wWBw0itPX8nrn9m+lW3n8f1OCDFnNuYBDc753r3nMO08sdK1PhgCaq4YTCByg70
tGW03kS27DmB7rHumg7NcslUQYoB+V6lpIaOLzPVGYrI8ez1CDKcZGsO5qFxmmhjMtMn9pOjMcQv
fROFqM7oq5rhqU5FRJ8PbWCx1TdlOkLS8ff4xwE/6TQQcFEYQ23XCfE1Lqg3vR4fPkQtcxntFW9k
4c246Evwkf5VDtUJefqrRJCGDTaYNHN5ys0SXV2Gkxnoh2YvPdgAd2uevCwglCYFlOOYf+yVp6ZP
5W1E1R3q46GlSFRevRXDuI7BxALJussUWFTneQk5gGUiu2UaybaM4eC3IXtXp0lCD5dp7htc8Dhp
o+na1R5qqZL02gUiMfjCDr5sRqq6aUL7XjvLaen7N8wubAt5r8S53lxvDiFULsJtpReanzDCua5V
/Jb0uOOk+atH+utBCsRXaju7CRBO+9E0HDneEsLtsE0kJhhIAFYDTploK5ENz/gm8NYKLceUOGUa
ple3NKymhWOA92/jAYLAdPyeW+XBWcluVjK0chC+0g4K5LH4wxrk8fpIXXGOrdI5Y4gIK4aTgq38
ZlKHj3X+KmM0GBfOg2OK5KC/13CKcLx81V2av4NWPFLBvucrz4ewPFXciG3/0wq10Yf2ktuhTgxL
mXyjkTCN9zbSIgiIPAYI0WnTAsbAGteQTsfWK2JnGVVd7ePC2Q+4RKxoEHg7eoD+ZyshYSVkuejO
07F9aCrtiJAd1wpeEyKLcq9wpMDHwUYD5PCKbHWNWIGdYV4a26GA54JNy48gPmEbsEzXniepd2RV
62vkx/cRjeSUV1eb/pOxvndUgyF+K176p9Rb5pDd2PnsbiQLhtcGaOHiDY0PFrV5wMzqTIt6NKXU
gXwAGt7PJNuOve+wEvXM4c/sJRcZgS2+Ed56d2Cg9Na/0FnO7pR/mj1tzGVxzrPVv/f5eobbV8F8
c14lTFZzj/hEwU2Zr0Y27aia8eeAydnYl5QUSE+anRwjc/1RDer3HDKzdEoQMEHVbAc3MFmscfyi
z8bZpjryiCaQTp56qphBgMB+b0XtuWcQ4QBp2mqTl8kpnjKY304B0QbiAwGW+65yzCMc82mu0W9W
w4PDh03Ou090rAdaWCSw8uqKcH5grPqIZbndLec2DTedRiIx1meBETsqLfk3Vc+LayTHJDeeGDdD
v+Fm9t9VZeyS2t/XfhLE0LPXNHssEy7crE7K+JA0AkW75K2ouOvXOdGvMsOehJq2wt8EcQlzgcaF
CeQa+uZbx2NxpzGQV1OlEw3gYTcM7W8JoMjyd1H3R8Kn/HWGl1iHV9bEASUHeTbcEz36bS7tf1H/
TmuAzHmbgawp0Z2S4IFo004yDNyiJusyqJqUaH7p8+TvigHi2nkvZsyk06I4ypPOPMi+wK0NSmVU
IRB5xoCbSEmtEKY9zBBEowo4nbjRjrBx2fAwUA9zmsKV0fAeyQ6rtt6JLbS0M+gjvfMehxfiyk3O
tlkvTiii9kzVeq1b88P0EFfglqM3S4AJxa7oYJBF0W6ZMB3xVGBpEHce+jm/WIN5DOf6aNFhjqCA
hUNxH9vuaWUDp8u4x6LrsnCYt1RXUVK9+C7/X7j4oDHyKLXOzvo6qb+ge1v+5VsMwx2KIK+XI62O
jtdiRLARqlNphG++N6J38uetHyJbNApfFPkXJ0LbkK9H+rfnRR8pcUCYXXLDeYnPyguvXlWUGylJ
VeufLX8YaUi+JyEWZvip4kkNMJ8RDqP3jJHzgFqHtS9oWGGgwrhK2fZlYj6YSA/l7dcudkXLY75G
nIFk3MiENciHWRnuybROjAXjkGsxUCWE8LIttQB0fMtge+bbbtlxOfBHzt+YVNExZhIR2Ne8yg77
Spf0ppKZAD4GpnXvmdQ41RWzO5p9RL7QrPnGju88FxmSbbLfZowrpAvkZ7eRBgNcnqMchx3XuIiw
noYAay/xMAwau1+K8JewaFmLFl8edvE9HLhj6A8yM91kQ03pQ+LPB7nUOJwC9IGyTrCVoYhE2MUM
nCDv0fcite99iimm5paET16Tya+Yyb1Z28cu1Q4SZn0+PCfnW+P4Icd5T57NAKDH7W0K/1vemxy6
pbs8K8UY4d7eyy37BbeN+xovXrIkH3AqJhvDsgKafrTh6vkbeX38K/Oy4xTelZA1uGkdx4PB+jcO
otXLf428Q2dl0sKg4axGT8FAGGwlATaw2yJFemwc5cVMecutPHTsLPIhPF5cjuzTmIY7gR/lGB8I
5o3/B8e9f3W7bDlczg1jm73GAud8XXz3p02DCIpgV6/JdmEunEcFlvaPkuQxDUhS9JoORz595dDu
ov/6kWKxeO+JbjWpv2xxqCyz+iv1WDcmWD8uQUHIaM0IMH7aOLX1CLcrtuhFxBHs3npn0K4IMX6Q
bRIDBM5DHvh+fMNhF84ORD3hFLE8WICSv8WTRQXwac2QJfhAzW/2A0+oWs2trBQGFsX08iTF6aD3
laDaoZ3hUpJsf7KvBmJPBQSB9Gd9d7y/FcgmUCVSd2vHwcate6sonUV88BFWVOy8cw28CFhPLU9j
ifEg+93LrKNl17vc/x6AGw37PnhfXVX95FKMvN+O3hcnXMmn22YYWIChP2ZJ1XJXWbor8B0zyMYm
Mtel/QSD2ptptMMEdT+Z9Hfq7KLlqPu7aN7LN0eM8Or7B3ncJtA6X9cNFEajfxiXM+vYtLyDmdNz
Zy6VxkbBIvIgCb6ksMofTx3BNHVHon8i+2vT02/zY2o4Vih8B46ctR7/5bhEyAItG6jVzVFW+DAv
0BNCWFX6dmYyNS8hZ1IUE9k59x2gPpwRQYQmskq91yDr9wd+M+aM52Eyn/bQhktK0xYLmXp50bT0
ryScrYdityrPiQXmoNGOicxzRhJEH3zX4vmkw6TVOT5YlhFiDYwptoTqEou/qGRMjGlcJDIVw523
XVJ4U2gG9RoHcm5I9ryuNqS8/q2f9KCilJa3WrpHep59vlxi97WecYUqdPQ+07ZPQOxbpNzaoWmj
u4dGM0rSk1pC8f8iThXF+Nty+gOjX6VWYSgYlCOdI1tjKAJtY7o2UjPUTtFuew5Ar2whGzgPFUWf
i6A2xpVmYrI2ooGf6GHS7Z8MRFlufUTm+ZJTkchV9+QEnksq3qzHhlTC1hjpF/lHKssAf793zXw0
nPbaabThGzOIy/oivyZvjOnsez3+hBf/6JFV5BkFMs/FsdYDvdMIeyEJsgx1D1qogvIbAvGUkb9X
pbuXUGpfvanbGvEU2GTUcl5Q9t7otg4E1RLJw4JE+Cdie/Mjp53syhCmn09anDbOv5aWrRwEdrZc
GdgkC4swUDrfaC23KRbCnpSP9nJPPDwMyBxMv3iUd86U8m1N6s7M5L2y7gnWYVJOVqIIRez3FPvt
sNXoa8qKxHBn003ZF35Fh4wwWtbFicl2h9jAaoLwiXQrYasUaFYlROo4Pssak+9p5xOHU+a4wVCc
ifEdD2KtlQyeP1XOq0k6m9QZCQ00mv5bQAn270wuL6EaF8NKpScHUo9EEVZexEulq62iN46wjc17
GJ3PGACGS/v5PnKUmrxLIudK5o7Ydjuov6RNEQY3tBI2LCfDRvqF8VBJiXaVh5LHP9/Oc0D4GEiK
WYYwqAfrycdxS44L+Xo2fDV8SYJdII+mLfCzfLCe3skNzzTgnGbY+YBc1nCTlCGq3pCqktjeagp4
Ofu0CPmCPH0iurxV0nopTPusOhBcOJP4AxaUASZFRglRcORM+f/Hn0RiDSF1jhUAN44t9TZBKeMY
0x6rX4mCxvSvZQVn6jnM/UdJ6fg8qWFH8soKphInFRdVQUte4NDKUSDnrFy27BbOVc5wWVIVc+g4
akokGVmmH2q2lKHeR8IisVsOVlmebAxzRXRE1MGpBkrStNWhuMjG9PAslKi58OdzAf2P3RF2OJvU
OKlAfAP99UmyiuxTjhjijRT5HZwB2VlxRc9KPePC/rrSuZczjTUth60kRZIJg8QEVvwh3yRrg7e7
kk24pJpcHiYmWyKPS10kOTI5DMtOchRWFLennHgHp4N7FTjAoDyRL4l4xxMVlct24Zl51rJ3dOsB
Yfv7iO9uPA5MY9ZOM3YTyv1N9ehuWELUJQn0/1UFc7beylH7FU5IpqHXQObbaACVmDXC6PqMmhxq
yRpUNO47g2w8Q6TKeuJwmeT09PVty+PqDFitUf8N5uhv/UZ/de3h4vPcYkcPEg5vG/tAVGNo5hEy
rCXv3cels7z4ZvxTR1BT04WfApfn75N24zNgQp3Wg3mE6mt+mi5fQr2jaH0uZO2ew6wZuobuOD4K
bVf52aEc9UA2S86ST4383YzgefB4Z+FkZXdsUp8GvYJ6WmgXyQrN6G0dk4eoizjy56PduufURPzN
i5UdKOmMG3IgQAnwGxynyDmop6G2OSeDo9wqH8moadOS3vQvVe1cZIOwRctm+KkepLhRGvSppgkI
RuaQHXoilUuKxLIwk/goV2qT0U70QsPQYhQX4zywRy+giDb2N/REKYAkJCTFd2nA0jfcw8xbr4QS
Wix7YgIOkrKruyQ9uGa181b7hUUke5YlhQzlgNPEgxQaVn/Q7XvbQqSh66XHaHGSaEUqhu2arTeX
kYG7SKf3M5ycln2NHSgdC3LhsjQeY/ihk9syes284h8EW6GDe1AubMH2KAdtYSd49aWHRcOCGXQ4
6YC2OnPe6q50cVCQcb54tvPccRBEofsIpiPUtHo7jP21yvKnpkseJadzfO8y6CYmSM6txr528uuP
2Wif20UDWk0eqXo+YvaD16mL02ivDhQ3KYDlKbhm/zcMq0OXkvk1S3bTIFeZ9Zffu+99jU7emZq/
YM3udlQZ/XmntYOYGce7EieZtuVIt5wOkuPwaGf5BcLjRk0TmKR5LafuyuI9l9igKku/p6DjGN5f
3Sw5cxiuIfahAzC1rAFpRfog3rJgDWx5pE6zAN/yNHnPhobiT7tilYVrnHZE6XzWq+infJfEd6FQ
lUyfPZNQ5UaxDoSEcTcCuJ3rLrc48Z5Ky/49LP6vqkXNTncLo7i3DGKz1O3dsp6Gyv/qcs40a8HX
NEyNjTPaWK16SMPDUkdpA/ZYeuU91Ncvk9zRKJOdTpkoRyKCiJMa7bPkAymYWgcWp7FgbFJSRGyP
eMXwSTO1IPDV2sC4QPlGiKOvE1DrnDV8ZeSC+3j5T+XGL+7gI190KKFt/tIr/4yTgfWTbMojwFSB
JXtXfnLIFsbrNY1NfrPs3YWtwaYpaWJKAjPQsPYYjGvNHS0hThfUYtgp8b0cLnDH4LvxFiSLgPuM
FdVuIuRDan70jZJxQ5gyh9sBvGI2PRjh+DoiNhDGbfzbkNQgg3w/SrPgl7bc3f87pzrlv1T0E9jS
8PWkOsRCR5QBXvJEBlBRJ/Odch5JDsV1COwnpzIGCAdob1wgbT2pjlScUV0cJylea3UmHeBTYPUA
WlDcwjWUD+EiXI0mnk4TcrhPqGhkMLMkiOmYPXdAFHxFmX5rOCRqZQkg3O34UAn8klzxiZWDkISd
nlGCEKBJgX8EJ3JxxDTNjXZDJYcRml3akiW4uhyZ3IPflFcALQEpftJpgiOKiQdjxZccLmPI8xR+
3kjbOkZDSE/F7mGOam/cojQbIEX/gQq1pSKfiNkhJh11FGKe1m37JvwKKw/3EkghBwzwM36uSl6r
/tQSDNPpKm9LIFiOeH/9LTkM50vYte88dz5fbkheNRVJnX7D8JanDCEwl5XBMVnN01YIDjzwJLz0
a8bxPv+SY0Nehfwwvy0vjyWiR/Q3MWAQLyoK1FrBc/jO/ZuiPKmbZUcNv5MHzw8kVM0TzedB5CKk
pEr94gkRtwWT6Ks7K6fl2yWv4fM5q+WfsOpHsEEp+YvhL5/CHyrI1+5wFliKlcBbkmJFKtCJI1lO
W4tr49xEnw+zG/IijxXKDr6KkmTHnGfYo2xscCZFGi4JiAGLh79qktefVkjBnbIcWgHVs31mAtpC
JlZZe4ak6JBp8Kcj5rkwjRdaGIBSlhn9MZyHhHKLAvqkwuGCsOiDvCknb5oWmwyAB0KRZOkXsgYh
a8iBKWBDJfuEKs7CBRtXkZ0FKaQv7Zs8zMFjkA4/J0kd1hvKNoLJLn5prk4DkZ5ItneodNO2OUjA
4Zkh44GaiHlF9Sqt5CSkPrWA52qWexLMhvcIs/Iu0UXyxpTVnhAWmGnykuJDwuOUBFpOSRQHrH07
OpVhdWpnnNgx+lICmXDnVlluNI1GZHn/STLxfZwujrOeuizcShmR5/NDpFugUbX/zmNFpnbOh1f0
hjvpag+O/zsf/VPhKbRVAmezlOjzqQKPEcirHNad+cTFZV4uikTWCXUQ/yyc8QHlRBu7IgviV7lO
LloAGtRC/KTwSYzSOlscNFiMwIZ3UDd2aAc9YM+9Q4k/T95L2IB80IBP8vy9S6lvbU50Frc0gpzZ
e5T6h6cgSUEdl9cfFA6aTrnWdxLygLGuUtUlJm2mqBAhhgMQZk/NNbFwY6ORBH4zJYfEhXNgO9s8
9rZyBawHBvogeCcjREyTQvpRg7TnX6HkGm307KAK1Qd8gb1Hx7rV2TMfVFoWYFm+n8KvgaYdjpuB
Q4CLHONW0fyNR+06w7TFto6msL9zklC2xejQPXL7j2oCIiaYFUl9xurnt3yvQz9dGJ7ag55FO1jT
6KDRb9I65IUKZOZ3gEp0G9gT7FIpHhzLeJldDG66tsblY2FCQrbit/7VNNMJpG1TW2Rq6zsDPDe5
Y+1455oinLC5GiqGVhFd3eceN1bk1S+E3XbBJqL1H9YWQ12IFaPuH5L6kysf1MmoXgV7dBmCLrGc
pJ13bxrYrmgJUQ2fYjJ53rBa33saWpgCSamIbc1WIBYyGWJFgjwoJhkShY3U/R3ltuClrBvk20eB
2CWWM0z1LJ/I6xStC5tbCxs8aXsAePL+S5c+Z1Q1+CTIsQB34jCqk/xCJ50VMHt+UYLFOAFyWHeq
HRApS3aSrOrJkLouRwfWa+5PCuKF1i0JJVw+JO5r1C1nKZZm0lXH1/4bw+giibtvjseGQOsaXwif
0sQ/64X5iXvQjrwDUF5DU5bsBvQdfLyQBltgRGtG8IzvnrSJJXFZQB6TODwJTyTzk3OdOmcTNeYI
RohTPHZfTMN2oQVlzUYKHmnYSCNGApNAnM2MGAxPpTn1Qd7v5gBCa/xFmbMDiJRtzFjLn3IuwqJf
lvckvsnGLcX4elW/Vus+YuktAcJJ7f8KqMZz39JhxE4a4XAEzujbL1aaYFzDoI4sIYd/jdgaMI8x
gIKcSNtA/YLgDHX8EWLsTrYS8R+LMiobKUfBTSRSmRolsKwnIucQivTEHaydnPOTelU0RmIesZSp
0oHi5weCgoAhXoLW9SEtul0SIsHlkfGX/ws3hDq5mwW0V5APFqyAtJxSUv0LHCd7/n/pDlfEiutZ
6fwXMYaflcVbTlep+sa2IROF90FewqKQ80WKTHnGZB4xoHRWfVI8cjDWLZYFcCvZreQaiL5+EB8B
GQgEXBYXR3UyMRNQJ0vly/k+274SV7voP+lgVm50UhTy/FQ3n5oR9/D0WUcq0OqhhM24epN9lNwp
qQfEOXReaDrKlbPRU1YJEBdFxEb2JucyfyesG745hBDQQgeNCiZ2IAbGESr7FEAbpIJDJx6xY3R9
iZhSw9vAxuYM+F23F0//DepInJAufIs2Y/bw5udgn4pdXZF6KCpXnCnClyrCsY/HLSl7tHKuyFOV
Wlzq43T0UI2nF35TtkUe1fI0LNxy+UvZbwKj8/P/9y+OKIVublH5wQiZKsCi4tnzUMESeWKCZchm
GfMzmkfTBpytAipPCQ98CDVLp8xgXb7/txZ09T4BvXEcSbdTdpqoUuz7TzRhGUnE1NlKfCp7Xraz
wxq3wn5LkOWK+9WQfRTw+M1J/qCZPmu/wr/lzawpuvlr/lDWuTC/HIC/Ea0p4AzXwl+QF02ec2yq
7iabjj/hz5l0z6vsqiefms2gLMdse1tlP6/VzbIdeDkXj/zTrz4VpbekxtJGpuolpSRBi0EkeSY8
RQwFKGvAIDSMIF4a2gTdyvoGoiCr/mk20qVZ7oX530pbBAgAm3D1PofyiriGYk7lLBTgVzJ9rD4N
lmCWqAMMw71wq4QxwSeTuED1AgONYIeyTPh1ErMZM2IBIBM7DmSJSXrZMOF3Mn5xoQIYtTRtZRet
Sp7GMLvAZ5w10RsbTfJCtqoki3w6/yKNJRVup0+GzEp4V+rBI91dQVbsBNlTcjeh7kS8I7myZAr3
kjTS852k/uFFRraxYazPcwqkFoFPSTAFl5AbRTAavRGjcu1zpEyLVXLgguTolC0PGYdlXnvug8cM
DMFcZ48pHfy6JMhR/Sl/VNAZlDIvpTOngNf7uDsPzk+Pio8STg5PJYWeLAm7fo3h2chrhvTAjSHB
2DGjbTPxMOR6QMEXQgn8TQgngDSy/qI3XmqHWSH0P8JbAbouS42dyaJhBc8MTIBAtZUoXKh/xUjz
lCSO0Ld2dwcdgaBjcLj3XDBqmm09RNsB8J8P5rmyqrhM6foORo5q/TsjkV6ZveF855m9U/PjQhhg
T4Fz8WUSzGVHSiQHcRtb1NNpK6cHW3Gi0SjPDu11liLyoGeSs8r8d9rlEU2ogY6oSy4jXVC2KJbE
cIb4r2tPQLSz9pRE2B8ghfpJo5sfTMyyR8hsyzYjIRZoXVK7gnZ7BM0GRpbcajpn//FfAh9yThQ5
ronDG8CtxP3epoNfZMyr4jSmOCfsGsqCqU11UL4pQ3C64aduY81b2G8Y2L6QvNngUIAMsnRlNQkE
wytYB4Ce/8fTeSw3zjTN+ooQAd/AViJFUiRFI68NQhrNwHuPq/+f4vees1KMEQnTXV2VmZXVuGsG
nWwz+rEc0OEcejeitZWYLyKStDNXywQPCvPbuN9y/tVPvHrCSJB/+8oS9JJgg18xcJS7vfGTgpoD
CcnSl8Sj5/AUIF7CuN5hKcQpwmMxSYb45dtxhVTkti7YHzVgdqHiazhgj0H9wprhh5SlcKPriXdC
4Lf74lOSBPAjuT3qMyHRERrk7oLLGinSghUpqAT7TPIQsv07F9FZUOobuUue2xy9adWIxyLmIjBh
cuw5TAHF9GY3RW+yqVhIoqvM2BEFWBNbKAInl10Amydqt7SDJQTkK5m6kVRU8e1KMh0dYIOnJIRn
TbUhRzoHKSNPmAV2w4v0JH+iNq5itsSiaA9pzjc2i5YzwZ6lECvHfi/QEptKeHh2h4bskwZavMbu
QprHsHNLF0idhWZc8GN+EAPkQfEYYLkks5JKmV0IML8Ut9qh4cyQL5IaXXdnAYXlj7xL1j5HrdwP
YVv2J6mjHCX/P7/9H+cte2ecyGpzQV5IaBtSVymrVfZHgezL3rcXxOoxXBvhqYDCTDCRUuVf0HO+
R/YmDLcXPBKvhX6Wckx+a9LBeVEZCAbG/yMKwm6TEDA0loE3V2DNmfyPrCxjhELfP8s5I9/AOhJW
X/Yvpi6AjDUBXTyFuxWGp9uofpJCSU7P/7KjW+pJZldDUZMlsGpuehTWBNvLFYaA0E3UvxHbaX3l
iiVXIrRKYMoILEUb3kh+Hjbxa6JyFgA+zuwNnyB0Ay8ri+sNQcQFBZZVKPIq13S3qv9omMgAeScr
n3djzaaclVKacLpLVkTKIl+tKWfLgcHEDCTOInxaqgqpWA4giTYlxMdgcP2dZms7d0oeYmz4gqBA
CNNiqtc4Dyo+ioSDb+DUpTuAPrv+m20q4jp+6J7/wHCmQKcDqd8sY3FGCHIy0/JsKoP6TTsqpKOp
8qFdjOwaNthest6XrLorDHRTiKorfXmNyuFPhNVkMphwXk77ac8U8v4SMqVCO2d2c2qmBC1+sAnw
v76lSC0iuAQQq+qra95zNgQECMTsRyTZz0LKy+OPcmsfewFNqfFD2oZ/gMbxQUWo3zb1AwhSvurG
+ORG6rFo6tM8NFsGIBzryj02bfMgEqmsDaisp/ANCvMtjNqrEORdMe3Hns5Yvn9U1ptwEV2GK1XQ
vqjM/5YKhDlce6Ze7T1/PoTiCIBzStMQBQJHNMq9Rctm3+3KLn9KGvPAYn/GCJg5VEPI3raIY772
nWD+dZf0+oX53cL1bVTTbacOPVuMRWLKUeboEblzBPzg9SEcmJk+Sl3YDf43pz/Ve74W0MWG6y/A
zoQr8LIFti8z1oiXmICDGxVzWBiYvBcNRFDXrylpQ2THiKYpgmOt3vhGSNXIJvFdj66curwwAWBr
mf6ec1FUtJarkZuALHkNIqrQqZx7n1Vq2su+QPXj9+9MQnrGpn2tjfSz8ZzlGI5i2gwH+0A/zfkm
lq1hMBbb/CexL7I8lDt4IqBhaztnp6flzsE8vcl85gtWu3FM9pPqDy7Cj7sam1wgkMdsaV97w7mr
219RUA4UjzdaBfFDiwqgFx8pQc2MxD5bkHaD+y45Lr3romzeULzS5/yFdezPbDPrJLSYoFhcILjf
cOA8VSG+pRnnV9uap3h00XFmjxpMYh5NTGPwjMcIDbBkNh0BM0Lb4oI7JMsiVByNMPgXcI4L3Cvc
qiGGi8r9pTEx2URLSSdqubupfkdyHtvBZIrxN4Qfl6dg0Mi5eA0VCIBdsnTfraZTBOntS9Hl0QqE
8k0IUTvFC548sqIls62nW4x20D36zvLjkDdJZZku08Pt2CaLU4lag2RIjSFcJsnJtaMAFYH9YP+t
gbCzpeqYQzTJ3Ld3P7DXdJ/upiVDFDC8DTFu2GCx+qTdC9bIYWj43jqfril6htl8Ue25IYiySiQ2
igYldssN54jEYIKcJEV91h2EA/XoaxBIRYT3kc2hWZErQnFShAkuK2g9lxZDaVkQDZysJkU6s3vu
5GcG0Cy8F1G8I2sm1oqaSvBDSjIrGa6SmxHEsvRHDkYp2xz3LYirTYuSSGKlUYbnMk4/SB+8PJXC
umvHexsCJuFiwuK7k0Vojc9kVBzgfBbXL7oY2GfyPym5uTx+m6NFpfVB4BUCuyQHM7wCe3Hu4398
jmSdUdPuJFSjmYra6IUQ3oTllsjKQYJgBKMFOaQFOS6BpnSz+5HUz2dYDy2QmO/QRaRsoYyo8YlH
sHFPDaYpCkxs9i9yr7AWnCkAKlJAcMRSY1A88LdcK298Lr4b/SBDn8AReFripuEOsJra/NDAu3li
ss8zlfNOxDC4DPY7qVW4+5gNN5EVyHkYSH7NAyU7ur2k6prFpJn5G3rQpqAF0sRrIQge9d5/EiTJ
8fEdYEopbAXfUI8v9PlrWN4IxM7O4/VJlBLV0W0CT/lppOPOhqjPU2TW/WUQF07jmCBXLeCbeQsp
Z7+AYpyVfKpJYsRJR4qGPaNkJKSF2W7wpz90Gd7p/GsXl1fWIxDqLKu3L5hsmB0cDzMXyC8H/tSi
N6sAVBO+WtvwRhW2rlJXywWC2I84NEl3D5cj9SX0Os4FDdFRlFgZpk20FZ2nPH/s9R+j9u5C7JEF
oq+BGmiffOugvFkZgiJJGhhEEaoS2piDJ0kQbXH6yiBdgO/Va1p8CJAkxLRwKwZQA7EEdUnovVA0
ZbxN7pqVmLu/sqAQ9rH+quqK+kh30beT51GKyIqRpwOOeMteWlyO8NU2AhCVb0lpQWUaRHhkR3YV
7ZvpSzgVioGtyFPlNOW3hb/iqvhIOVU81vdMByvZRuOlOx4/3yrgk0CoshUXlCEOGDSvlqRMWDIu
E+ygV+RLBHjZ6yb3w+qjVqni1/9tKY9MR45uVM5NjLsbsHQPnD+S2lIZw3uh6UUXDc7dW+dY9di3
/uMjmKuUFDqjcX4QLazdtFoLgSMuSfxjRxvcgl+tjrQNyUtxMgHKfJwqKUSklgBnasniKvqHpbwH
15aoRuHGVWXmLZxIBYsnlZwWLB0REmRBsJasniJCL8t1qF5B9T1OPcpx3lFAOKNVDOxTWBTeE3ux
7aojmIzw+IKF486+N036hWKUWXDd/FVn/FJ4S6mLYFauhRJdlj5wqzXjWAjkz//GReM+cZYHgRgY
lXCnsAUDqpUY1FHAJqxB4RVsSAHeFu9M3r9Ic+TyJdCzqLki2gPZ4I+W/lKDWrABkHpIFiUbmrUu
L/ImvMJ9qL7tUiEN+cAC/FI1iDOrq+xSYlZtj1fSfi6Yp4H6lbpO8A4cTwRfE5GNsr1HxmVHuMuI
PloWkR7Q3aHfu/Nyk0bHlxLjsmI6RAN2nSgQWg71BtEhGbM5GduRYKd7KXwF8oYZ77Ik/+/uhM0Y
HYT+7juXPSIMrpy/S2s88Aa5zYSNzA8ukzfTsqaabAQtZdt2K93FXUMbj0IrGcgy+ny4l0zNifIv
PatWrWXsBOfp6Otmio53ky8FyEdo1ghfHDwlG6ZT4NqLKGy65j7WKLlCd0On0ajSXQ9nuzTNs3y0
PNnR75+6Gliwj7p9beifjfJOoUnvRoclVI+3klAdPvDrmME59Ur/bRx0oi04inBkLSZb0/yrpzUD
QJsifsgX589sp/NqLMtjjE6va8Zr6OlUCjaekqqG7jVDvN+blnkwccHnpSEzVFs4ZBOL2Ia5VsXJ
r+aPIocct5WcKKTbduFh6jTsBMQpywHnoZa9Y136NsRnDEc1JqYiHD+aqn8TyLcKfGCOsA42IWpp
wwRgDUbrc0lt4Ee0ofiJzp9Yp1x6tfzaWvlSLi7eoLq2lQg8MEZBEB/0PA9WQCdhYSQh8GSENRz2
9L5bHswKI/g6OA1u9mvY5iHFGCSbl9VotX9w/8A9ZUkRYBGY2Pv2ZogZ6N1jncJg6s/KTkk8E4ce
DDO/y5lwjmpMKkjBS3SFs313sYZ5g6kQ80Wl0q3QS0TqatY/jrPLiUa4aZblH6L2AEPND8G0bwoi
wQD1/uQVewKcnIbgFg8hZE5DXiG6I1qqJBISs4TsECGfBEUJIAHqXMKzLlyjAL/tWO0KLYM8hl2e
LxiDMDRAcQz/BGgKKMdnFo58AFFLLkNqaIETYbpZ3rKtJUcSpLaieXjR/P+nQRZsinHSeG0K/SjA
M4M0KWKIQugx5XlILOZCuMiRCq+MzcdbhpR+SVYncmB2Ns+LG7/FXvUgb43LID6KyGbGNU/g86pw
bxBcWuISZTXMii93soPYlVNUf0rkqna+hLQQuWuCMnm4JrSFcPSNoBG2iTPUskXXJrkEcyPIfD4n
jR0IhoJarsnf0JM8cy01+nfCGhcz83vCcUhprSEZixnz4QsNQ3ohj2TR+keyCjoxYbJwy/uV87z/
gOwP8E2T1+hWj3LutlP6KDidfJjf0u4yrThgsFADkONOhangCRHeZlSadoxOh7lv6Av5S6u1ER9+
cJcCU4jaPTIjmibRLQ3xHhH30QrQzliCqgT1xODlyni1TZpPiUx0KgKZNWdmOzxRwJNUSFsAFzpx
bmd9t5EwzNcyZWjdeWSRwLtuRbdyDSlp4sMyKAaQciCYtLLNqtiSnLJ6RnRY8q0OWNVsVHTetA+4
vj02ZNpBm751BO4JgzMGZK7N5jdz0Lp2Yfcv7PlaWQqcFJIWS+7jgkrgRIQ30ZCYYtfAWBn7Xj6J
AJtEIWO6aQXGvgcObC/951wCbwfkKq6Sas3jT3x8bHJUdVRLIVpum2F0pAGB9EUlaI8coAeP+kUL
8RUPVIyLsJsxp8Lf5lTp6HjwSUi1XYdCmyYqYjR8jbA6hddtRcJBpbJqAVcpbWLmU1am9dtRfkhb
ptyIdIoOYbdVnrsTXUFSwz9o2rPUCDY1qrCeU1WtJH0hpRPaRUBAqnyuZyPCDIlMmBzdy5fpcfDp
9MVvuWTozAtamPsvp1P0mkRrS6fpvGQyELgeiUVNzRBk3k70CbX7zUnGKSRXIoSSIvVm+uA9YA2P
SOtwBqJphWmaiHnbcXy3ZyxK2mwbSWVKuGNY2ibueITcqG8B5nhaiikwOAKi4nym97ixn5bpbcRF
RrI7mzJ+QhLHntcZNsjY5Dsw4LVQSNia30klkbnzWlhyKVEEgSOOwIuVCInYZLRKYTx10Jpa9hqJ
IjcmtG+8TdHf8oAko5CaBy82bSMgH0wmS1xoKCdz/kDmyPewqIXHZ+zXfUBR45OauUg/ehQzINwO
KSk/+JPEGOJhCYSfDP3OjehOgK6hZBFcUGw/RAjVpJyNpDyRKp7TvEJeXidbxUk1+sveH5Deod3L
C/esq/aDn/KpvtOhcgImUt7KSb/MwKZ14If6+C5Rvy3rw/eJFEmUPAYY2DPWmLIsoaMGTO0srD5G
lxO1YEeVMTMyt8nhj+M9L0tiBQJJytWzgc9TihaSIHNLwUS5yu6ekwsXeZ/Swq1FHgp6WnyQxiLH
IJzeQPT5xMMty3d7mj6EaUzBilm2fXajdgYaahXu4yDBxyTQ1q1DjyFAHHc1guCMjCJ1gEm9hTgB
kSAdTbKzJS5gc0N7ZCI4bIInDAVIWDyb06/wmMA5yoaVnRAWk/eZDPRh12eOlFigeg62fSlzSWg3
I+fZz6o8jvDv7oDfHOXZf5sPIb6418YGbujO+DjSq2bgy9T9CsGedSf+zSR9K1omQtYxEirVyjHI
C2UJVc3Z8fAmlOcgmrQYknQYBsweEfXju1o9ukAgWlTHPH4Qsf80e9IZ4ngeVpTutmAxJ9SiROc8
qoQwq9iRAqPyLfS040L1Kn5zBa76xPuYZvyaoUKiOxJwNVx+OOlBgORIVX246ZjfiAjBpGxKfe4c
KAGFgDyL1hLD1wfGt3+LpFk4qpSdg5dsHP9NOtyzwpvIRaippMw2UiwUeXQS4RS5JswDPALAcgPk
SWytGbbHRPIvtTyMUfZGwl/I2ALU6nSLXA3YDGkmkiCV2eFRy3YxfIVIEpkVsq6Rl/QO9dm0EhSH
hcDdNkzSinDzkTJTwDM5DeUeOL5ILnimRUmjCRuV6AYH5DCKLwz2/H0vPdLum6yhW9TLC+A9zL7f
DB60nMABXTqJem06vIYwTUcBI/zwwHZQkLiMi+b96g/8jhRrFYUgGJDFp2iVteE1O2l6cBuO4Qmx
FJ0DeI7KSSoHHWl80u+mwnhj1tm9DrAYCRxBP6a6ynkwwBXLyWPo6B5lxGJ5QlAE0f0txxPYi5Xt
xDhHdMsOovW8/4OWZuQEbA0su3uSeMd5pPP8gDDqPLWM4Ehp4GAAamK7+8D8SecvsTgUobccEiam
aa0q9PVoWES7SxM6r61bUmgA8rPGzAbNr0QwgVfmDvilE1NsWhwcNEZzNQsYiq+hIhDKr7CZebOs
SkTNT5JoTIV1ghvrJqwH3dcCdKWYI0oCEAKCPo+km+a1bBJRx4l1RO1EQG3iucKGJ7ULivaR1/+A
P8c1Ic3jGyQAiJyT9yPPVcNK02NshaLvWJX1ntctOkO50JEOw3zpTh4drTanFJFsZ7baWzMMP3Hs
7eVTXAqPGlmxLCN3trY56YcsC7nJbjR3WseUKvxK5QQr2gn7NRxOidnyCIvCvbTd8rRQxIiTSqib
B1Q3T/I53dSu5O8lMEj8F6BLDj5AsWgcTsHkXDmywRO0m3mjRyrZQlsheZJOD8l+4Smm2yR5eQ5L
0T1VwJA1jgHxeMBNGyyHZMTEJZSTRvyde7oB5dQPmdUuRo74LpecVqz4uCEDMagmBoRkRhJ897G+
Xxj4RbqS5dojMDK9UcZNKzj5EGhoHRVLPzTy13qhEbaSjsmU5Fniu7zXEFcUmx2lYeYWp9FeSswk
Gf+5bbkaoPzFsHph1brvsiSoMSiOpJNVgDDSrkfFUze18BRDjjh4AkU9o9lp1wiZIC85RoMDc185
Lw4zRSLg08HBy6YN1Y0TlG4rVua9HMkiAjC14WTSHtHbk2S7kjxSGEH8eDRCtGj4LEzaeyZgtZg0
2HeV8Sc3a0AlgE2atHcLFSNsXn/voloA7+iYdkwO8kNu20kprDl7kYrCp/WIEDxtfqq5W2nK9wZo
RGdT+xlTSFGdwx/YbLeB3o7a8HaiVwKDEY4WkTyIEAKsMmPkCctu0vUDPomfg7acDGKHyBaGIQl3
vhX+JTkQ0E8goVqzt2kVMcywC9st1O4fae8S2SPvVUOqTZ8w2h/1apfUTXGWavdObtMDgLYE/nEl
vBtokVBljv8ZakQJIoRIrAR+RDv6bhXRZ5QX536WiYz0x7ALi9xa4SIN3sARyU0zAeEuH+yLQAZk
O/YY/Mycv0xbGvc927HvIai9P1FFvKKTmtNd9rWkCs5cH71huakZZHEKc5hTaxG58Ip8kJNL1jqC
gpTu6cwMnumK2QmyqBkmzovM6MJNyixz0CxaF3sNI+zyRpSkQBbS8TkQJ+Xkk9x4YvyMhUusSaES
YVkw2cFT3LR0QoEejwcJU17cPJTZvOtUhzitPLbMvfZK/TcfDTp/4ShEsyufWeH8kCZIqVGOkD8I
r2xDn8h/Edjepd69Xb1z0CNmfCGGoZa2CeIUCLceJXAQ7nanq1E0QHi6vbkK6I+Pzkrc2BDGSdWL
OA5HEzIuUkcWrzzxWyiiyK50/33iCKw4wT1zOIRUkUL3SiXr6sReTgKMLAXwqmm24Yiibyfqd41n
7BWniCxTy3HOEvqYofKUOaU0IGvY3Zn4O8tXiaEnp5eHQ7gbo7DN4NyEg65QGXB0SpAWtE4B8QGu
MH+XxiGKiTRgZB0K/6SD8+ITKD5ZcCrR10NW0FBvwh/RFtb2jzJlyA78FYC6HNB96h8Fg5a7j9jr
U1Ej8nvtA5wjy2g7ZvOLmbUAKtnBGK3jrdmBZvgm0C+4cAHcVMY6r6InxzTOrd88u6V36UrjKeln
Ao6WWPgFhG+mZ9LiRrgy8d1Il3aXqZzEn9A5JdUGdCnBck8bN1oTvxaMnnpgugfe9oFzsYL8WJXm
T5LR50JtDQTdhCREdubvU6fIvxKS3Ny01n2QIxmdp40e1R+zi1n9XewVSMQj7409rd1xdX9Gd/oJ
ZzI9bBcQferYt/ZFZe3mtOrX2GytcpPpmiE3pkXpi93Znyo1Xxz6dhnW2LOqbbV1Iz/Bf3vxVxNu
IhsrsD0waI2RuDoe6EZ+G5BUpKQDDCDEBr6pyYmV1phQrbzEosEsqYbwTXns+Oq1872laTqtHSye
qiQFZioqgHFOco9m9ghRm6B2cw+2N1CIhCOJ1YRnGxbCp9rk7O4nEwwY8CBOy2uHOy/ec/o2Mfq9
VpnRT2EzZNztehgcAFIKjPZ5KRAFVU3ABNW2em/8DLugLAl24IA8dKsfj1pXfGaks0YRFytjGZ4q
Kz82Y/fRl9kumeY/VPK/c5Aw+xH9wGYB9/PpP/ZyFywrqy8T7lt3jubWrMYUhQbeYsnoGE9eak7f
OlZmjHJwLgZJoqvnL9By4kFAbsqSeizVnK8tlSPm0Jv1WEw/Lglbag3GvRtluPFWwfe0kP12OqWA
PZZYdzkBc3RxYyMGfPYWk5Olh1Qj7aKbMspIP5zX0unYpKO2w3xYZqDDedSqf4UAicjVjL96gMIr
xESClr1Xxh+fulxPDo6bX5i6nJ0cm2akNuL1tFZk4oTrUBer/qhLsurgEOdEuiVuYW/L2B1qH/V2
G67yxsENFLd+4l3LUVb9afWJVgiU53FmUZLlzVbrUGGzxTzPRRKT5u8WbxVWLftb19XXUiwH0wh+
0LvTCdniodWPF4xrPzH8XQ9diapguSZ5CNCIIWCb5xtttt4dpuEWtvvFmKAXq2K9V6MVHJy6eupA
R2o3PZS0zjiD3aDUc7J17lm4kqv4Pjf6zzCjQDQEtxePWbusf4Z6ghnwp2ejSFEFM9dr9KZ37J1t
pifYb07JDFWsYxhEFNF9pu+xmcbAp10QFvRo87PsEqWluwuswX5NB3+3lMEhheDoOdjLkaEOVhab
O18QpVAN1rpsuxxVd4fOoVnprV/u6gbPmd4cdw3jKzFnwqrRb788NGNaQiaUlyEVsuC1bp/vJoM+
utBm3ugoRd3SWatap99ac2Omj2jJm5xOcSycf/o9Ov4x1d1r46uzw2JCAftiMFGnQbCtBYidjCHd
Jt30kxqi1IR9ZELsfcKY7SJQTMJozi4vPZxQ7CgLiJOUMkKbjp0VMhtbfw4pG/CwC07kBtcJ3YAW
0LEo/21uQa1s2jcTn9LAYQa6UWje3YTZ1XrymO83Tog0jJxTIUtDBFkGeZQVDKggyCyRWrBrgIEg
cJE9L26N9pkZGjQGDIxtxEz3UDDJfr90JXi4/CrKAbg12zbvC/TtLbMPBXVRHboW5iXlffRuMNau
qeFyQYY2zPi6d7i6vPTQi1jupz1k/qcabXzvlgirl9l5jctwk1gWPgNLNK9mK0y/GEK45+QH70r0
hQFyM7C8W7Ce3ZSBklVANx7EQImt40z8xhrNODcOuseoPgczUTM1H71keXJyqojGYoJt7HrJU7fM
R71y8PVO0EV5xmTel745I+bLT267nOZYr+9Nu1WUlNGrgUrSivoZmY0GbIx61o8jNPkDuzGPuKTC
oE6pimJEpYVFVDsuGhIAO3xKxu46KpOeg+xQu9m6X4AcsGTdM7D9qPUhNRD2zSs9QI6Kfw6F+Kqu
GHMbjG7/COVB+0HOQDJluOVKlQnXUQGo1zMT3R0N10VXYVccos7SfeSgvN4OQMbUAsaWRJDZRrbT
c7KtRv0zOOWBghlaBMthtxEdBOUTyMhQp3R2RCimM3pHFZPXtZ2h+1t5pygG7R7uAASKXJl0oQel
rGBLPKIHYEjIGJoFnjhz24vvp/sEIkyQOMqwO8F79AEhOcAZ5yzdmP2mGpdjkSBhmXR8tZi2NE5M
eI/IKmqgQ1lPcWU+hEH3nub210R2KTBrJwRYUtkrCrOtppMVR9W5ynqsZhp6BGcQd5ZWgPph4fuM
4OZCYrL0BH4x8G81LNyoipNuhNuyGU7GlMoghpv5pG5G9AYmtyIRrGybhjE+Mn9qGTqtvQnlEWIG
qGHVw6OS8q7PnU8RjHXUyxOJMTW1PFkVQKk05rYvNAx8sweL3Sr8pMQ2k+YVEA3bjNF8smJCx36d
AAFbCtjcYIAv7y/DlinTUuZFjGSHHoRLj7F/dEohYAbmOladfx+m7osj88/LvGd4QX0WXUBKoi/M
KgXMW2lMiMHLt9oBRAJOkRJ+CukcBahVpGjyoFO+qGb4Tq3yXR90N7m2SX8I6RvD25nc2x9ja34m
0RSYc6pxRnb41dCqHw0sQXMgW3nSLuAkmGJKcmIG0U7WYitSKk4aBR3BXWh5s1pgYvrFX8tyi8Hq
vYX+zCleh/G0dYtqk0XTOSPqOGGP7Wq1wwhdXEo8uCQnU6vCqN/TuUbS2qGGX7pw3doIxz1OcVrY
9Ppw6wvoynVMsTpVnNBFtDFB5e4kfN5gHHLnMI928CN9hwWAVh36LMFYl9oyUg/MKf51kpLDCxFZ
i8lZS1k8IgZraWEkYbp5QXBNGW1aBt/TkBJEFLTk2ILolsOyl24ycYWW9dBNO3+w9sISFN/GiAeu
aD8qgGfRqua2CynP0hljUBCC8FiyjFNgaHNtTuk9dtRM7PWfpXfLxjcsw1cvdrqnvEx2KZBO40WD
MNiCOZhKrdAxAREfIxLePk8uLcOEsxTiklBeTfolyJFcpMu3YUl32LgWllXu2+mtdWxgOY6Vc4KR
qplluHGHB/n9uCKttYsn3kFOet8O3TFiC0Bzbhz3I6GJJEB4qTX9Qwa/0VMFu7B3ZR1+YI3/kKlp
X8T9rzD2PCF/9h1m8hBw9Ag1C2orxNTbuGfuG5rsFFcXdyn/wuzBXlJtZC5wBaVub+Og6CPegJQY
SXKkpbDkNSrmngqsLeM7BbiWNYYXWLjCFwahgJkcQCFSq901kljTxKx92SA2DreCbCtT3rmrwUSN
Sp8hYkjXGlX+Jln3I+g3qttnP2NaNvENCGVnlekHedmTZUYPJHu70tRoWULWr2kpppU8xgihi6dL
zc+1MFZQ8oMLqfkHPEdnR6eSAntIbVxX1Y37XBTzzBkdgTuHW+5n3f/bThHThtIGz9vo3I7ll7gg
BdHy8T+FA42US/xQs3ii0vhqdCRKdXGWn6yvAlCecvnOrJ2DsDP4WlxCyoJ4MkUqLreBEgyug+rx
MZ6LjcSYovRZb7YwgGUtLjBsJoHHRRWDi+wVmnw74FEi8gjR5HSWTgDjP0lyEdSJLGzsBHdaFJ9E
KDNy54ZNQLPBdQbLWDkO4IKaNwEDhdycQcfae1k325CQVYF4RGqCFmAeXggIzZs0WMS6a73C4KHq
aO9nJ93mC4acnWWCHY39rYclsn9TI36NvOEREfqjE1+MJv71x1m7Ux4mnEp9Iot3iVGCFUjQSpXz
FoMgFZy9ooIVvkAJ+A+ahHSqrvR7i9PhJh0Z/tzCiY3WwJ42HY7RcE8/tVfQvRufTa1/8/H0wZ77
rubAYU31XQfSdxHqiiAUjwnTidy9m8Sv1McSAnn87H6JEiX9t9IrIm142eCtFh8VblAT6X5SsMha
9F3dSSTe8E0+8gsjX/YuWixdf5Wt4lBVmX3z6Gv6Srf0U1dnT0Gc72YV3PSOQUs2yjRdOHONsVPM
MSq9We5QaYRB8zPK7H9zq52slhFl2R9xmZCrHyLx0sw34PhCQePCcGQ+FQPi0pXVm4Tvh2FomZRL
UxNDXBcL9qPQ7mReX1S/YCH47Y1DuhKizW3yo4SUOAyfp7R7agCvJTQGBLdmsX66ABduPT440/QJ
rXBTkXF1NCZh6g4wXjxLeNCd6cHKwmNMguDNNPYZ1U30Q+MqsLhIBjl6RdHH86bSu+8MBQteau9u
x9iIihwBwxSgSMHrah55ETNPPOk2nq5dShc8FwSi8l2EpW2ODwNDWQN8mEUbOFt/R0Sf0nAS6cGD
pjPAE9c9N6pXKs9n5OzZvR1jt0QdtZQ3PpYXxmUsebxGx/2WSl4wMQN+0NZJNO3Eyc73nJUI7iTk
Y5VAY1fKXqXBEuJGb5mIglNs0hsnWoln3gQtV6MRHpilI0+bHRZrw7cbfUow0LVkY7SY/ypfkVh7
9bMT9xtkODQ6qaPVWdfBDrO7csAa2OmvQzv8yhrvS+tujoIHBzbRd3EDbrJTXUa4JxufLpAupQty
6uk0OdXjktKM7yRUY0H83nfltdK8rRCqAimVE0iYVaBVqR2a5ZqdHvvEZp7kBD5iTnurMTbWFK6W
8VGOmIZgJeAaqSNQKfJGTB285ZNdYyJ/lTUvj1j12X2QJAT3d4U9Fw/4ZgAY6OdIfXqqe3JaGswZ
XuLinGRV4YWlzOzoY0vzqJxGEh6nhhGXRfTYKwfyVRV/03zA8pg1C2krXz0Ft40dFcNWDu85jU5E
DgE6LK3YhAwRG2jCaGUKIarNbnxB1PSR+PnZHI9tiGGN9oOEZJvWNofhW5Ha/xadDJ6nqHe0pGR0
uMrdOlGGPYOFiyBOzGTdB8lhJ837ZrTrc2u7Hy17ESEAbD+vX2YXyboT/tN1E6h5qblTuk10Ol25
29Cx9qPFxJFunMjTxXkupwtiqV4jw9woLzo0cbuOk/Iads06ZOQxwuZDmnk3qwwrjyiESmMHK2x5
3rrX6d+xNiajFdowRpqb7nX/YrnGftTR+yTmvZ0nP/YsHqMBg4CyD31yZIweuKcMimdAkjaCduol
zwG/W2R7Iu5lGqjOJnK99JlYEaNoF5NkvTKQVVMS2NnemPr7NKT5Z6R0cvRfmwAUghq1LqMF4oAB
qZPhXXBX/+TlLzlyBXc8wzFPDq1Rblpf5harOKKfZpBd6N4TKyAMygd5bXLa5YxFHGl0p1sv+WVG
BRawJdezbFqdCdTAQnGbMAxHYz508yKkOG/KHcNDNCf6NbfUmhEbSBEtTNNGtfcS/BVSt+ouKkFy
1U0m/lZZz+JKlqMV9i/ZjAC+yvOfTqMvpMKvw06uQ5N+1sW4XxRYYaoHicKcMvtnD8O7MRvXpLMO
yJneccZ6LXqou0hz8TAfWJ1OgF2s5KchkCv0DV1xkPLNC2EefJ+127p4zCWUxYXrPfcDliULMwXx
+g4e3LRvN0zIPJhxvew7N/hGPn1tU/NICSu/HdDG2mRnfWTdZ5jA+014Hqr6w+h8JmuFyV/51rkT
Qxo/YMj98ur23nXqPJqTsnd/VvVDWvnf7YJ/gOe/V1F/KiIfUctkoiiwUmZKNuWPBayVkABNeCLJ
B+Zd+eY0NSVw4ry7bfE3jxpOb73FBbeqL8M8/nHzBI7LKAExNFrsUzQJYx1/5KrCBW0RVAu9n2Qq
U+Ncx3R4s3SarEqmCdDbPX+2qtvSEcfEgsL1EZm4rFM/tNE5Zc+hrXaN3m8CjWw4SL8yfIMlhizM
Ei7iZqM343GsyAGmgXbm9O9QmNgb+Ffc2ndRPcHdZNO+6rznsYy/E41xQ2MbbOLWu6hm2A4hRXrW
htumgyqVVJ++HO46w1xM876UoZ0Ny+VAjp+LKU7A400O06I8l5j5BwTO0Xe+FfNuVvK7ceW+923y
w1SfC3bnFz0bOcz4B81DcSRKnzLeMMAEQSWjCoYZCcgyY2fUVIw2QRUWl+5eQyd8c3iYO7XTm+od
X0HM06rxELX/4uTLqhMs6z85qlQjPfXm2UCqnPXONrVhhhBGkx7LI9eJR2JcUgpCI50ILSArQyBh
3uR/NT1ilpBUgv8Squlh5IC1ansnYygVrg6SnfeJVP/6Kiq+b+1xqDgqEyhen6EQF+sYmclKmE85
ztjsRksd0wzM40Q3ALdGtd3q3X3rdLsJqwG5eU1Z94XI/2mCliwr5hOQ3Uq2bHIbpo+MRI5WzqYI
U5KImEBCZScMlYjoPuM3qV5uJ1G+cCgzLJwjcaT/0qM5VLf+Qt5YTM6SnBZytASxbFEzxEv4KCTL
oqmVxVGmh9CuqHwTrsjmz7F/dqjJbqXdfqZCaFsMw+gXGEi1RUfqgMj4DWQK21DikzTt/h9n57Eb
u86u6Vs5+McttCiRCgd9euCqcrkcynHFibCicpaocPX90KPtsmFjN7ADVqREMXzhDQ4IMpMRJ024
g8FKaya/npD4cgizCliYE6klUSPIUXps6xUWbg+Fjh9NbhWqZGsuvKwlRu7m67yF3jQSng6k04sP
s4Mzt66CbzrkQ2aTvkOf/UFRv/Fa3F6ED4ax1Y91jgyQmS4zNyE6IYDgzVYgGotG/y6VLeLrQN9a
ilalO30y/S5S0iUojjEtMBzQ/zzD+YLlWunklwnGCG5NptET1E52dW4UTUC5/uAau5WD+F5Cb0JA
BWHziiQ+tzqqzChqZmKnEhxRkDqAoWMQ7HMEN4S6TZbKh5GQJuVOMTDbJbW2ykH1nwojmByv+IM5
x2Yge804G+muXijoMcbgC60vEz08PyBxYeTrv6h33JgncjjMgnAmVEaUlD+Wj+s+IIE0v7Z0ETg5
eNn8WM6/zf3rZ9kDEKudycrNx7M4FNbhG1+7hbZkds6g9b5X/k56N72mWMbba3QfY8gRMQQwYguZ
j9cAqHRIzwuhl/RnBGbL/DEDY3GtdjNJWBbZTeQouk34e3g/6h4WIf32AuAhyct1T2XNj0ZsCffK
tz916/zQMRAUhT0DWC4cvR4tZn/AZgxTGYL3FcIQP+xbcVG7RIIR/aDFv0NHIB/udDTDF9DwLADu
uCis+B4QXEWxgZ5vaD/gRr+h42VwK2Yu1jy/tQSFzjV+8Gb6FulPnFi2hQN0ZgTbkwqHLjpw0246
ayjkoFUzckK5G3ILIZY/sz9D90pt/7gWZp2wSIaw2E12bh+m2kcsz85vTbqw8vCe2593vO7QhzdR
nGE16V7PlVGnINiyniARQj4lMimeJbokRk20z4fFfuqjAr7KcMVdhlXD4OwTUzYhFU7I/IhHhlbu
Jp8TanArUr4O8l1XRufr4FwTbhOX1O5l1qNCY2bF9ppjxp+bivRcs7nwAAPC9GvkJfEXAIm9M3gd
qbPNMjRXXtHcr3H4vRputeFQJOqzAvtzFqZ4vWecMgY7kXUY6LAv+9T/iwXSdRkuaFQ4j1oM3xtH
fS7r1RgUd+5wKd35OvYsOMnqhhPZToN7a5DX5hSWFvDlUH9KwvYW/NdFiuWWwaLKTF9aC07Tjboa
/G7fSVzSdGUL+EH5E/nYLkmSi6BerxIu2VKEty3nOkZOznNK/R1ETcOuwZ0P1I8Dd28OkElnxXAU
mmDL0H8bYl5NGZPzmR5+SWmorb+knqY22Fw7cfsloNazzumXKuQWbtbhMchcauikOBMhucn2g2b5
DPWalgttdOvzKDxaVLgh9POf3psRkrrHkhN5BWhua/l5nOe969bw028o/FDon9R0kVt5fe6hmDZN
6DqqaNsOePn0uD043i7LY4xTnJ3rDBdrJQGf8CploejvS1x56uS86dM/ndJ/TM3GVT3KSeKJDH4G
FMGn1gGqgmrYO52pwFaUZCjmc/lioGizZy3/ECmnerICaOgl5pVUVUGwOPZTA7IMCSuEhzBwSe1D
Y8uDN6pvXREQOFIwqPRPlWuNwwvSgG1wbY5/pfWj1aOe08nyHiD/NjP1owEzmljc9iq+l5wOncwu
2zXe5I66CsR0iJ3hqgQ0N9MvmOvxSxzNF+YU83FEEGjNrCX+FrJ8wgjtBj1+ljqwlSYOvkfW8KMm
1AGOXl7WFLjOsOR6rCyK0LOWh4FTS4/isYIVmCT20RxHRoAiMFhfoa9bI+PT6Ls2cy+XNp33ThYn
2zYuuv0YRf15BhsAocyrImszsGjFrsie+QpHDjHS5HD4LGNoBQMi+bAOaBNCCsr+AlgBOToKasni
2i48HMHgKvqAXJfwIfbsL8mCCVTaYwoy5ityD3RKiTQGQmNzwpR5eEHeeSPrcDhLiB2qouZ32tlF
QsWlpeBnPmvW2QoecHxeUuP2Fw/YagsgSKc20J7+pq7iu2mgkIqlxVXno/XZE+CIpr6EJ75NWuvK
EUCl+YNAepNfmHVcFwXNmrm4GNzlpuz11ZA4dzSJfzpTso9z+oTxjPABM2sOn4jrtURL1gmdHX6j
cJ7n9AKbzW3mVlQGKqDnGlnWbHAuvFzsZ0oxjhvdwE02dNHgunOSvTmIBAD3drWu4hphrH65GOIA
TUBxXWC8ONbtjXY0uskpRpl9f3AIZWDBoJsVWehnBzkJe/FUIgJ6ViLL6WLY7Qr4O3r10QBJimKz
6rKnPUGPKa7AlsUFuRK8p/AC0vhnKAgU2LX+i+8HDlKV9eC16XWLCsdQdYB22wZO7BQUNG70IzKW
5Lgp1rS2bK5aF5Z7PJa/snr5ij4xgd6a64u6Rn0PljDy2WXUbQeX5eILl4pM2OK2EX7vwvJTmkb8
W5yRviw0kEOksLOFrAIhrxnql4WE21kXzw9YvHq7ONAHetIJIlTu7dQVMPXGp3Vt4l1VgXDKZoU3
Zd/95SQMNqPqyRtbB/ctOJK0zY1ibFWiilyMSOOSqe6ddPqN6ztuwAl6TuOCUOWqqYAm6bGx9IUp
XMXrlcnZkaimhFGTf9C2p06zDWkn8+umkodZ3Hct+/vRT36kfK3Zmo7m/zpSP6weLm/yNWmK0lxR
SXW19ONXrdZrozI+tgkMFkhSTGdJFjKwrAmtL2PdgCbu75oR4D7FbgYynJdi6o/tMO2KmJN9mK1z
D1OqGC9F6GIulywoHSoJ2qMm7pfnOExuiB1MxZpQCUqicRQn4ra4MVd8mBE7yNe9OfYppwDWIVym
yu8RDhiehQFQT218aaobVNhcsH+mOaVLb2M8jCnsUD2hysMaIjShVo/Hjun9YThoCjHmSgDavq1A
Y89IeFo/Z1PxoruM2x26+AeTmNPeK6v+IkWCDjMfFFmGTRtgrUDdmXcZR4h5Dwbayw9WqzzUZX7x
fEtRAVfMSkePtzFkCUoHASAnPG2QayTvzG64yfkvd9KmJ65b+MkRpJf5iyE7Mg88IfxCLwV8bT9p
GpGaq8YUdQlEycs7ZrRldS8y3nODuurgJ98arCVF1lL6/MHfUEyYzOANRo0GzhOCfcbPzlf3NaAL
85uQGCMPtfADmjV5OYJ4/IwNM+O7DdWJn6dXJsiwzDYHqmT0h6Q1PIdOfDSaIQ0HhakPmKPOQh75
jD8D83ZvFh0YUE5aTol9rwH7zbmRjyq9h5HAOu6rHy2fOSWItrtsZ9Iv0w1oYdE7vRHI4s2f0WZV
fG0sTPgLTRo32NNX2QFIY8f7dOC7Adh3zoTe1nl7SCT9yHMAUObLQLOGtyFsApK12c4paeMPKGvQ
ZdCCRqvLYMHgJ/bYHMLRMOmWWYC8wkgcTB3KpGhMUFn8taJki/YkVuXI5EcVmOdPVHeK7rs58uMB
+fTkkifGb0HZVwOYa+Jyk7qaTlBJ4GIn3BDQSPUvlTbng35ilk06ZtYcJQCA2oZUzLptgSMZRqkp
ExK2sQWE9R0J0TMfW1CQByZ+M38/w5h+bXpv8hJ0XE03yflm2gsZWVtC5duqv9t0Q4n3YVWYyJtA
nKfivZN1BFZWEBV8ZU5NObBEK6BmZC5tK6CKvfgEQ/LGrpwr05UIuYDdUfxa+mjHfEw5iB9Zbnuj
EoQ8NcvIPEWe3uQI5gjM/sxOZ2kE6cVzzo5wCfYPTdpvCokiGISy6adjf4LpUI4umr9yh2sVvCZm
j6zDuNq0iBqCTt1R4zQvB2aJUN12JGAUetq03kyCT+ndiKzyDnzrjCXXYwnKlBigJZNhTgmzXYjZ
agD1QENjFPsKzOOq1QgsQU4/K9vPukH3yIeRclew5KiClSSHoKzMHzfvUXrjLm7XhylxLxtSlHEM
OFbY1mYzqfqTWS8Tilym0VuTipkY1aRgZLOM/BxXsvcmAX0f+ia9yIltbCqHBSRIL54O5fNK5xA6
euG04W08+zlbo6LADmPDaPmo4vLM/PQgYmR4g4cUwXV+JzEGdiUY/6TQSs/d+hNLB9gRlNUjagw7
sy35pCUY547GSFl9hWp/OeFqAbTKaAU/EDz6PSwMpKbS5iAGwqHyCwuZHIeGD38ny4WF3mfzJeUF
Fq1ugitqUOgQEz6VMZoGwYj6A/yLqOpmAOo1ogj1YbAi/I0cjLHI7eQtsJ0zwHfc0F9i55kRb1Ib
s1pFp5CZrHuOj3MTRjFEJNItctcptfn8d81hZpbf7KV/HLPQSH/c1NmCtALAhxIDH8wAWG1jNUn9
je9SWsHW7Dt3DIn+EKOFUyqq8GYo4515YsHxbdZsMVYXLbUVm0aTS0AEGdXyEwgMyYF94tO4c2z6
GgC0TI5gqkX0e2/MXhyyZ9hrhb87QBfqkBzWDmisNgz3nOhmcHYtc7iMSHkF6aWXGGuFJ0HJ0wOO
N3QKmSmktYr5MFFqlqYnw0vCJjTrl2m3wGrEmARKgTs8C8vcj+F9ZlEIM6iLVj5lGoXz1Abant4v
qr9NQvFZpOpSB+BjfEk4FeCIanf2be35sCiry2KKIZ8l/U81DcXGt2S6XXIsPpbhDue/9Qdy4V8S
z9/Hgc9BrsiBMSrpSnjENRpzIVTGdv2SLQ2FXqpEZKc9TesuLqjgT573tCQxUtXNKvXtlHdIYKtE
d3sinOhaS7y1Eh0Fh8wJVwPSx/HtP//1v//v//k1/3f8x9QhF1C+/1WNJVIg1dD/z3/Uf/4LYKj5
2cPv//mPH8jAA/JoA15Gv8LxQp9f//XjIa1ifrP4X/Ya+jH27ODY6+qhjqOD1nguFqW++NfjeLb0
fAXCSzqoLL0cp8nKLvfyar11swXy6TxRbikkKXV2+/5AwesXCggybS+0faE8dfJC1M/iYPRDeauL
2EKNxBa3VgP+QY705zPiw80wBnSbqOarD+bSez106HqO9ALheL4j3JfvaBdWnFRR7NzmKmNFYjBP
dJ67hjhKGF1ce3mwfn7/bV9/Pt92he95QcDMKnHytjFNw2QcNYpiMQVTy23RHMpn735t2LjvD2W+
0MuV4jvKsYUT2IHjS1u8fDsAeBYVM2u6pcvkXPVBFbsbqXG8lUtV7DTyyyi4p82t7Alfptghrn//
AaT9+gmosLvSdaR0bbLfl08Q1F7TLyJxMPHJgZyHcbdHAhEBAL1UiCtpNXWEfMgQrDJZDvRVh6vM
L3HlWAeB8rMtUe5ckxZqBIKW668OHNJlNxUS9JOwILwNKthNTvpJtnV5HwccezBiFBTqHrn+wRsf
lilpSUkJVYe1FFc5iumYOqi+M9SmgLZ3BONjUyuHxoTuxO2MefOTisrhMg7L9XwVFsuiJ3Cglmxn
KElLsN3vT5IjTyYJ5pjP5AgBbtD22QAvJ6kZc1SXQ41KTbmEd5XK+7tFVeoKtAZ+NnLBEgsbq0nd
YY75S1UjFea+GC7zZjByT16snlovrh8Hf1aX8ewX1xRuUd2wY8qClpyXG4vQFBIpjfMl7lcgznay
g1bgbd9/kefdcrLeJMhhtrHPmSFO1xvIOzvtF1/flnYR7x2hy6uuL8fzbpK0YobOTe5Va6OkMcTU
Hr7PXtt8ddI42je6L0EzFdK7fP+R3thsUnoywMvVl653eoZJG4mAIsPvLfbT/mLRLdgLPsVF2Yru
+v2hXh8lPuBn5SPdbQsPZuLLryjglAze1I+3EL24c7AJOkNQyX8qe+OGKUexe3889cbu9lzhBX4o
fEfa8mTA3Bn6Loh97OeWBS5gUyXFz8Z3msekbYHxR8RcbdBjr1EeSsMnLztIKK7rxn+RgE12vg/9
TXVFdyzpWt2ohNrPOiTeIYkpGURrMv5u8yrbTbVYt7xzPpJndPMesJLcrw7tyEgV7gWUJNfetn6a
3MYKFb9Yw6KLglpxfc8jSMqxfIw8Nz9Cb3e2cTyNoFZk/cNvxXQTlkUEvaLDP6mK2vo8ayf4LN0w
Bd/AkgF5mWcwOIsGcu8Ew3dEkX/aseyuF5TZhuthWRxjO5J/m1RxkyyYiMYETXtOdYWBMCLHv3sh
l5/VFAwfLPU31hX3hlRMvqf4/8khHuar13Cs+begRbZT0QusV1ewW3a1ef8rv/GRQ7oLLC03VFwY
JwPVonOCzFboLSW4gPtuEeRneQmE2ckdCOxqba+iIhP3bqDR0WTOju+PL15fzhxMQWiHto1YAF2E
l8sa4znVZiMnY1YDggqypj+MDlu8GXUHhdAvcPByPf9hpUJz0WiJrwoq+OivQTfAW77bgWJCv1wv
TQbeZECZbc0qCvd+cJWEifj5/uOebkLCosAJiCWE2YuBPLlv2niyVTcH03FQdXSZAJCwOELTwb6k
H+7dvT/Y66kJudcc4jGKiDKwT6Ym0W2XWzCqb4M6FEAY0oaKh1XKCSBj4H4lGs7zs8QOVkQlKKS/
P7j58C/O2tB2XU6a0FdE9kKdRC65UmFfcLaBQ3MovTc5fZe4aP/k+dpu624tL1Vr1R8cp8LM3z9H
NVeVg7RpIAJphwjSv1wN2MaNOopW9+gVeXMRzjq8k11oPwme8IAuH9Sxks8tZRHB+0aYzUuiZQ+d
Vfx9//VP98Xph3ZePsicpiLo/X46On7+BRq9EfUoANzTejDqeV227ub2/P0xXy8u7mne3hO24l/3
5MDNVObSv1nxnKumL1OLlcjq+ueuvx4zsD4fHe9vzDThIRF4qIBt2qcbfynWzJ9y+yhLBIU8mX/q
8A6MYji577/V6UJ6jj7c0OZ7EiwG/sknpV/SLbhL2s+SJOn4rYjiXzrFgyYNnlI//mAOnw+s0xXk
uVK5JrNgwJMdyvaMa1S37KMbKwNWbhLgNvavcZg/sX4e0qA/Hwv4a7V6kpjFgvUAbKenKIOWGRxF
2WAZKzeV7ZOj+niChUF5tnrzdSWtM8e4OCkfhTIhgGAk8W0glu9+kV2Ktf5tu5I14i00QiN/2q35
8rNZFZBLUX3tkFRADUFfGI5cFaX79+dYmOV48tZm2RDuEwizc0++5kQbwIJUkdwOErbhVGN7pbsu
3I9BFKAh4WZm9tGMtVUWXHv8GOh20aHWFYZHd6rHD66v1yuZ68R2Ay4WPrptn6zkYPRwz0wrvLFS
cZFVaCbZgC6TfOspMvD33/3NsYgKfXI8UpDTsTyrWxAJX/qjqFv/IYk9icN5vVw1Vp4dbVrCHyQ9
wn99NoCiUZzITLdAgu90Rbd1SreNo7GJ42oXafXQLcr+DKhZnFmZ1L+ifKSobzIOsHDDVnRR/UMV
nviKNtACyl/KizVKo+Nso2cOEL4+n3rYxZ7nIV6bd81uWVvntow9vQWBG8+bdpkwbIPzZ3Dn8ksU
2Ra03zGlL7hkn4ol0d/isSqoxc0hLBL8dRDnmPPZoLEtDZu2nR8jZIE3jQrwrAQvdhfzhW50DjA7
nBp1U2l32iaCXiqOEfFVD0P3XHQ18q8zgKCzNbC882RKPQgg4xrsnBqX+c2Qp+h+1+tEEDetCHYS
aFFTsuVvN0vhT0iruq57ikBEAOB43LW+bJSoSMHa4UD07iLGbK9bR6YrpAYqQ1M4ZXdQdXHZyFs8
e4q5OydmQJEpixpjBZihltJPnwf0ZjcIR4eP4yxXU5JGUTaOaLq1Nhx68EZ/LNh8yQDB2p5vhYPP
bGQ72NQa3cBsvVtDJNGHWlJb7x2auuvCtLghmKQQK7o2HvOrlkTxvtZT+1iUU/CFmu761W0CYx+T
4n6VutDQBZ+g8Eb/L8lt9jAUo7VTQ5nSgvL7bYfo2GUOxCgB4z5Xd5PukOHqKXF4qun2oqA6CoIO
D+JiyM6XvgDq0w0Ib6ieQnMNqAbXQFDG5DkXDcgxYFTDfBsjTr2ppevjJqmpdy3IWYWdW19IeJ+g
7OW63EP1tx8SIeavQTukV0tRxzdB4weHoQQdDWeV5gGp7i4CgXdW0Ra7JNRJrpogm7YjrMb90uYW
znv1sIF6MKCO2BrNbDQY6o7zFKc45DEX7Vx6ssu+eEkOyRYpsttqKvU2g2N5hd2uvQv9Dk8luBTb
CZrKJuy8cisz8rWGgta+lXRT+9qaDvkYIEs78lTQS0HC1tJCGbXodkO04ooWlgud0gGRU8sAxrxV
ABRUH8Ra/utrik0d2g4HliOFOK0krH2zjMVEY2MSy/q1iDsLlSjqQWQj602YFA44rKYAGTbE+2Au
gt9ceOPV1InhChtjKqTddik70O8cUoj874ei3dgIrEBLaHZ5NwGiKy9K10XPYXCb86md3V9e0NBZ
bMsWFYMGK894aK6bNvd3YiWDXnJY1x6F0I0O1/ImnKxHoIDudZMHwz5PYLnpuIrpDMXzZT6HEckP
XfWxk9E5hHJszpsSqksEVWKpIwxLtFo+9V3mn4cLOmRLM3mHvkM6u+/Q72iGYYI6jmp0FM/edvXB
55EHtGgmW9VFBj37mx4kxUs/ts8szoStsBZqWUMuwD2ZRi6QWcy6wnn5unB17fqgbj7baU3EajkW
KEJaEDIUaN4mVnMoRiRvU7dpPvVyjTbv3wjijSshIHXiPhSEsKQ1L4M33/VpbU66PwZx5R6l3+S7
KBzr+3XIJqLIqdglIcrQLY6sA/j9BJzHTd6s3c8CGti51c9G3dh2d6guYZ+ejtnX9x/w9fNRs1JB
GHJB2gFRysvnU7UdL6EDryaLvDu46IAnw/CpNcwSS92/P9YbIbW5qkJT97Q9T51mEQVNl0kvFoj4
NjzPYD71raPPMi/6GZTN9TwiwJZM2aeqoUwFsmbjjknzwRVt3udldMI7usQCPsV/LzyNyZIsc6x+
FAldEHFhFcvj6HfwzET4wYd/62Im8HMoMvCmzmn2sAaFldRjk9x2cQk8z3fzG2KtCJ3vKbqIUMKB
YGC3+ZkluuGpX5DO/2CuT8qRlHZsz3FJQzhFfD9wTyIDFVs676iWP3YTPKoIUbcbd8SWEmmByOEY
RQtW3or0g098cnQxKucVNVDqT0qQl52MGqk8DnswKY/m1kHs+IaeSxjniEIfwLrsPnjHk1DTjEbc
Q4iJVy2VidOPOY1NyXFSOo9kn9t0gMbpHGiz6OTJ9M30vXYOufVT6R+YWrw/tHy9jAjsSVWkq6Sp
Sr3cNpxOPpf13N/ns+wu3RY4MSTZ4sf7o4g3Vqtni8AVduD6NtzLl8NkNHA6AWD6nqq3Eepeh6Ms
HON8DHoVIzkNlHjaOvXRNKdSmGDnxXeBpdn7j/HmU1D4IbxhKbmnH1WncxiHfPJjNN1i4bt0t0n3
wRDuG+eQz0y6BLEhxP3T0LkBoTYBEq/vK4AMLhdWAg13oq86FD/Wptkq/3amlu51ZKB1s5tSQE3T
z7Czrptmv9K57Jv7aM02CtoJ3cKR0BNRreAbzNgevWtU33hsevVuge1jCK8dUl3U05p2YCplh8KV
V2nrffBWJ7shIHN3hZKUaWRIufv5ov9H+wq6f+GBjCvuGxQT6kg+K/E+VYmjsYdfHuYlPbz/pcTJ
rn8ekTaZLxxaPZRqThZMlAyebHTcHccRFYsxmTGM7fTj6mZ4sPTIcvij+4lWhXseBxYClVm8f/8J
Xq8Vzw2kkip0XN+hofZyxarQt8vAkbjs1GA0YxeC5LT80KuSH8ztG3nmy5HMFv3H5IrArsEZJfPR
SjLkmIZh3iUZZFuB0BBQhNK5WFYksJ11X4CuvG89mYB2ixdcntvyXxbEzYdmc5BpCtuUSs2s/ONZ
8KtYFh007VH7+JfBcRs/zRnOHSOspvfn9/lkeXmBMVRIo4sKPy3E03M9F3kvgEDNxwmuE2nNJhSP
SYwseWNteeEzt0MjJTwW8OOlgC6PC1dd3sLSlX57Ha04GHX6g7vmrW9OzVS6klqZ550+knS8dq26
oD2uelwBeHAUaY2WDS4e77/8GwM9HxF0AAipXrU4pqh0IMRN87GNSnlYCySzkC7YN9EgPtpIrw94
Os+ucIgR2E/UH19+0VJljbWEbn/M/QU7dI1f65rUwFrCmhy4aoHPeBnUqQSLKtRtYHQVAN4LJIg2
UTgj3uCk4UWXBNXu/Sl447kI2Fy2l0dthFLDy+eiudEMjd/3x7gBMLkmQXcg6/+odHVa7mU9e9L3
pVAiZFlLE938Yz3H5QyMxLLWI2dnQz/SN8ph6VW2zjdeSSAaFFToV4fk+P23e+PA/Oe4yhxv/xgX
PTMu1blcjit6dx4ouuKCTAJXvf5ceB/dOW+Eoy/e8vSsasIMfKVXLcfCS8W9kqlP8nPjk53jsqnq
9ToNU/G5aWt1q8qwu1gc3wOyr+nGvv/ab0034ZKDuokd0KA/OT4iMMmiUMV6nJy42DdBID/7g6hu
q9jgmmwV3ditAX36tvqg5/H62gUOQCOPUwucFYnKywlXoezSBOjMkcuBssiE9E6k+z+rQZYJFPLe
f8839q9HlReFKQedNOLwl6ONPIYo03w9LvAuz8QSQEWsj+FM7/ffD0QPSTKpLpvkdCCPnsTgr+ty
rCj2QKxdUqDA00fX+xt70be55lxlu1z0p11Jz++yQTjVfIyz+Br47rfVtS7+9Ytwi/ohR71thjr5
Ph2NtyArnfGY6RDFUj9V5n7rwXn6v94f6a2Xcai/++bAkyy4l9+GRY3K6dgPR7C2xqjS+CFhXfbt
/VHeWG/0FTi7JGvudWmjbBDOtaB1HvXalIgI/SpouW0mq72jk/H+UG+9EJ5Zio4coReX5csX6tTi
Oz0SrcfUGlvIvHJHdpt/sNDe2Ln0/0O0pmiMkXKdzFqWNa1lo8ZxzKrgEEo6lmUMXH2kkwzjIN0N
LpIlwVx9EG+8+W6KvJ2MnZ7/6bIYGqTAgq7tj0MBYA8E3bKBWdR/MINvfSxJNG56GNhnndah3KTy
rEoM0zECYHE5DAlu8+6C0Whn/x4htH1wtb3qv3LrmD4JtXpHAGQ4bc+4q/Zl63fo3I/O9HvElO1X
3y31uXByhe8XFVSrj+QP1SfjpqqRz9nmtrIPlmrHc2uuqm/YipRfMQirNmBGo0NQBEAtLCoc2JRB
MP/oAnnrK/ARPHaNa7boyQpzQriq09yNx8LNML7ADAwiZbp9fxm/cWb6HNDc94TNtnu6jJtMQjRt
4+E4xN09jmu3vfUgS/3w/zFKwDFG0ZHuxSkux60dBAWGQh9b0NNkVEX1OY8/2Ptvvgnf1pU+qbM8
fRNnnBJE9OL+CEJ9QQ1oWXYym+hazL737681zhebV+FeCzjQXu59OsSyaRb2Rz8IaO2T+l7ECAs6
QLGDNHA270/eW+uA0jeXJX2YkP7vy9G046yqgv97DMN0wPcBjfM/Qtf1B8O8sR3BJ3DMBGAUVXB6
1tBIHGDetdPR4uKBunmJXG6MRqWxovrXL8RIYUAyQxn6FRIj8pIEhQFX49H5GS4iWp3/fik8IxdM
g5kb57SuMaZpb0nwMcfE7b6YhMG3G6RV/Q9uz7dmzHdJv1VIgYRO/ssPM6PkCMmWfpxuFZAe4e+D
FlucDn/a5KO+p9nsL/MyX3HZmFqNa0Iq5+VYWeVHwYAZ4tFYatmz3kcxSFI/2hMOfdGB/uAGeL2Z
GI45FAGvR63NXEz/iJTd0rGqNqIaomONAJwfN5f0vcUuceKPYpA3igovxnJOdtO89P0gO2vGci79
hBg/3TXl3s9IqAkdn2ce0pJ2g3K8L67SxfrgZHoOfk8m1iMPE2iccgV5p0XjJY3ndFhKCIxaQPud
6kfhpaj70czfRi3Nb9JhTM06YONrJWBxDQhOBTnEdu/a8apjZ2LNzslwqE32MD7gmSftbw0pa2cx
V3GqeozN6DHYfX9bDA1+7iVWutJH7tWq/VtkSr6NYobWNpYPVa/2LuzOvsJ4WpfBt1L5Vz6ymekK
5s6xYFBH1wv1JQOm9YqS8nL72UZv+pwW/X0xeFu1ZAheW9ZX3corp6qf/GWwNwAcC0wqEEyMudZg
r391PevKyIh5g/PJHocjjdyLYnChrvnzPtXljTXV6LzFnzw7vlgKj/yldZGQ7p88Fp9M5H6o7Ksg
QJhJecUlySQAA7rEm2extLi4LwDClgH6VhjRyLT/Az/zxug5iVlevX+cIIP0anNQ/wqDUAIgcwHy
mdX8j9U6c3fWhCvqJuxDJNpmAQyy/FPSYYxD8eB04b0YO7g8tbN30x5l1fq3102aEKpDkLzf2YYq
mNIvzjxEODytv2I/FaOO1aH14+tL2186el8NigzaQu08w41hBrpPrnFTNIDl5fxgL+VA37IPsZLu
v5cOolS+pqzKN9jrBM7wCN4O8H6LinicwjZUzVUzw1gvIFyeJUW7FVP+tyoorzrt8j3UqzjHwwAx
/Sif4CZ65V66iHQ6HTXSZvDxlphtOPweeP2g3UReyfPq+2kCH5okbnSm2h4ufTyg+5AJUr8RXWI4
7QKlDF/9dKNCHLCQjbd9KJNzH9t1yPzxk6/z31Zh/wy1RGtnvVyieRulaqf87lMc6uQw9FqjV4fq
qj+N6Jrn7jkebiij9t/RJCESKvKn3jaOHXa2mjWXbbIhQ250DXHvrA+4Th2DxjlEzrgJFH6BcBHv
O2eyztJs3dtrv+47K0QxsbiyPTx1A3k/DdUvv0VfrZU3FSpSxYLPw+QGNwDCDD0E9kgY3BZFcxe0
/hEN66+A/SH4lQj5RPNdi+zAvPgXBHxXdSK3Om2fokofVVA81GrFJK66tlWxHxkyDmJECj2xD2xY
wCijgz1/0q57cKcUPs3yK4RjAZ7nIH2ML/PwU2ateucJrL+DGH0hTa8SPagLXDSPgTfvJ0Mf0d5T
U3jDGcxbZJay7BBAOB8swJY+JWIW2LiNsmDct/RTUCRHa7ZOIf+rycKoijoflNJ8W8oaZSg0sNOo
27+/gV4f9qFP+BeSzQSwE06PwFwVcKsdNd6gX8vi4mD6sAD/OpFhD9LQoILsOt6rK79Us1u5bcAQ
oWp2aTJ+W0Pr6+APzXbI7cfIaT+Xi+V9ENK8UYIhRhMu5XFqDyBM3ZcHQzFIuPzkgzcEUHdS1Bjh
TnGyq/3iAbAYSq8wcWwc7DrT7tCrO+wHu4o/eorXL08MQgLPP6ApwX6+fAo1DmmFqHdx7/f6bomH
iyZaDmsLpzX2DggV7NJJgzeAiNst8d+8oacwqqdonq+bLrlH/ABc1ti0aF2kWEslv97/+q/DS/N0
QC9pFivCi5PDM2+rkl5fuKDHicx6Wt7RzX18f4jXgdLLIcyv/+N8ht6T9EDll+MYGIM2X3+nQYgJ
0fujvPUicDTgg5DgOTTvXo7Su1SEqZfOx3CpNtZYnin3g8D19UahyeLadD6AQ73R9JyTbh1GRx8l
fWXkFE3dZ6Hr8f57/D/qzqu5cWtd03/F5Xv0AAu5as6pGmZKpESRUkvdNyhJViPnjF8/D9o+ezfD
iNPn7tje2+1SWMTCCl94w4WAyNbx5qbvaPBKlNN6Hb5sRQbPRNnp6l+WLiHjhLLtXY3jK1RButZv
bSXNG1W5Mu64DI8joeNhT96SEjZI1yB1s5PSsDXxM8YkEpkjfZHIXbgdnKa+rbNafbEAReyQ1756
SPyEk518AhJRErixVwde4GSjWFWl+oXhVdvOAmhiDRBcNY1osN3RTZr1tTmDGJbTYihxpJFuLRdv
aFu+lST9d7NitgFNkLGuQ+ItnwYUwikUU5drfRdbnnyLpLX1KHwFFfPcGK7kkhdmnZXEAwMDpvtw
mksSZ8i+a9ooeekLiwbSpJI3ZopTWYAACr4vxmB/Qzrv2pl0IWTi4cD2UV0i/j0tvmBs4SZ5F7bb
qBbZQnF15DdrFz+S3HFuEdxGoBEfP3AhSIh1ovDAVyE48PlCPz8XSTHMsfdMW8c+m2UvCJMeYIuy
LSIbnd++8Laervpf06poNs1Q6BuM8dKb2h2Sr5+PPC7lk4VG9ZYsF+IfhfHTBkRhFFHq+1W3ZWuN
aa43AyFxdT2f52xU7v49ymm7wSQE7mA0tNvaTB/4w0NSlwfNqTeRai2h7b5ceagL79Si8DnyG0gU
LXU8IH85Zp0BywPTDbutQFdk3zsq0XZf+Qvg7dIOS1HEHMYbpxcOEG9bIBGBWIR711qWeqMEGSEq
mdDSsSXchCKhO+s2Q45x0hSoTJSG2iMR02QqRLD6rbCsCpVmKQtQu1HCWxzDpEcpybqZWjXdu4U0
8YuaVMkbfGXEfxMGAkVsSo9Yagz3UHrqu1zxbEz4CuS7M2BwfkV4rNDSIpcAd+AMdfMmaRldTq2N
bnrqOTOzI9h0Yeoi75PA2hZtSXTf2M19p3r5k14N5Q2fU7uHdQieFEnZBVqscIOrihzdRmS9UYgI
0GXXAC2PGmxam+ePn7+Fk5c+VmmB5NgmlU1iD908uYWqUFLj3vTMQ97HmzRJb6zGeSxLpGIME6Wm
vrlyap8s5b/HswAe006DSHNa1ZSKqM5hc5sHOPZVnL1H7VcVkZysi6/ECWcPBliQW0mMtW7Q7adF
FfzhpbDNrfjBEeW8LDFd1BDlsz4MCz2h3eeTeHIyjGQQ6Bgg22jCGvBVT2KSpM7UsCzT8KG3C4QC
2+9CLjGVyu+1Tj0gw/cQlgiv/DfGJP6ld8SJD57uePdUZp32Mk+5j7DuS5FIxtqt2yb9CvZD43jz
z0c7Ofb/fkLbZjgQL+ekk9hsHVmuRPiQQrD2JrKO5rg6CJQtegP6Zi7iaqrUPZZqmv4ycoWuXDun
d+1Pvo2MMgKXD9HSGefNygGN+dRkya6UZVoGFDSKWWjLh14EJalguAglMS/Q+EVi58421LkROjeq
dK38c2EiuPhU8Ctw78wziHmpCVszUoUsT8fXyBbRV5RQUtSXoqmr0PhgwC7xgLZgHfX5KziNs8Yp
oHxLUZUKl8WaPgk3asA1QxUKeQfCfZhblu/OfCtDGcoL8xl9C3ZRoxQrT8v7JwSxnGmp1+6VdXAS
Uv78DEDauAAFlf4zGlANYRvV5oF6V/IQavlc9aDH9/KVtX1pFC46DYQo+BH6Ccdrm65KgZ4Znn+6
Xdy7qbMNB4TX+ii4cqOfHUY0eemJEMHRbBnrMcfjRJ6Mcn8h5Q8IIGLVblfeS54hE5LXpbooDLO8
Qvi9sHiIH+hdWqDXwHWdjKfLPp3zyvceOrdcpRgZVEP0NSghGpsqpRU/c++HqH3MJO3752vnwoQe
Peg4Eb9etZqrlZFnmw+9BFo9yNFrpOIw1Jp65c2dJDXj+iAXkC2LA36kSY6n8i8DtbgXAB/v5Qej
rmbDoCEu2/3+s8DbJ+6WNdrmZ/iaTPesOEbsaycy9a7X7wY1vVWVK1ySC2+KFT7W/AV3I4Hu8XM4
gkjEwx/soQ/LiexsYrPAmhPrHjf8qZZBBRR7tPzK7F0adWxs0UIn+SfBPRk1c0PdShyCS0BKcShp
k6HQ3rNG+ivMm01Zy1t9IBwJr7VsLtyVBimvNcZ/NO5Pg/pSVzKwx6DFzFT/0fnZkq1CGJTVP8pc
fsf2bVh9vh5PKx3jOkHGgvSXlFFwZ57Mb+0MNlBfKd5Rx1yruAV2oTtDs+fGis1lX2Y3Xtb6Mxuf
5G4IFqM3wOcf4MLON0xuz/E6Ae0hTjbEYPle1KO5twudisYpCmwrXCqrpVlWPi2/sK0Onw94CtD7
+4l/GfHk3Va6nMv4a+i7TkWu1/UXJUYUFRIt2WjILA2TJLjNveeU1gxEogERt88/wIUj4OiJT26P
Km0p59nszM5FnMVQZpIffuU2m34+zIUDgGE4s8eLUONPx0u40BVSJ6WRH8JocLaVh6ui6kjO+vNR
LgRcR6OcvD6naL0saHkYxRxWuoGd5WqUZhOYnSOI3BfXamIXlwsYTlCNGhfT6YVkx2Wdym3U7aoW
/0HCj40sN+2EVfwkmvbK5rg0GEmmrMPUI+CyT96UgFYfa+AodrE63Emd8hoJvMGMUJ3ibfr0+URe
2PkjHoQGnUwUyaF9/LpyLWlabCr1nZehxWH6Id0sM31vIBZNAjIlfPZ+//xmMBuaNt0rKIinjW+z
cTJJGYriwdBR+LX8mS//SBvpyjo8P0rHosx4G/3E/J8iA4uQGI2na/dlY40knA0VnNtScg4VaoV+
ogF9Vm417xrg93w+j4cdF+4v95+X5LUXI/LyoCflaCv61EbSnOqh8LGpycXi87d3+SHhq+g0WnmJ
J28vLlGd09u43XOb3DRRj8wfspt979/IabIwRTuV63yfBvWVFXr5KQG5AyuG1qCdbL8ug56k4HT7
EObeS9saHzDRNwi9rFVPvxf+tVTufEOM9SbghJQzbcrSJ5dFWaKR0jVKs3eb4nuAWxamHxn6D8VN
kmKo8Pmcnh9gFP4RZAGtTbJxhmFKuhpvnMpu9opf2xMN8YCJoV7j8F+I5Y9HGT/FL+ukCZuQOMpp
9qUVoRcAE8VW3we1Xql5Uk9so9igObXOff1J74crV9H54cnYqBZASbYAz55W0NGWoUVXVxhx9hGC
dMEiL+OF6F6KNHtmuy86G6Wzzyf10kIdQS7IG1NwIPg9flzb0eIQKEz0kOr6opGa517T/sKZfYtX
wJ5Qf+H73m2Y298+H/aUb8aly6PyDyfpWAg/RT6WUid36PjED1L+KPekRA7ub3Sqi3dRG95cH551
HV1CrqsBnTYaQtMy3foGQrPha1Pn3zGVuZZBXVjMY8wDrJXKi0KQeTwVeu4Efdo41R7DwuSblAhl
j+jUnZEM+URNveDKOXhhqxq6TbwG74lK208Jol8WGnisoosUV36QWgfvt4+WzHDm1jhGBV036+gq
fT7l52EGcKlfxjt5PJnmJ83LVn6gM4cXB642rnflkS7NINhYTh8IoZRhT44DRfPxyQi6em9FBfGT
0gic2Ut8I8EHTzTpSiZw6YHo1nP4UOIZL+Tj9+U0kSVHQVbvwy6woHBQ9pNjH/OYAkPC3587bkVe
E0E4y/bkOCckbnLbj+t91ngxPHE90tHgcyhvooXWXKmoXDgFqPvB0BAjypWCwvFzJWGY1Roqp/si
cYqpkGyUSTMlXehYP6PXJXtor0lUtLJG//H7j0l0M+ZVvDxOhOORpcyUJLVVqn1Q1ndKYKwyw96V
inkl2b704pjDkdZrAgo6LQCik6eXClyUfeX6McLnmoGXDhqBr2aoqsvPH+nSkiR5YhjULUZU2vEj
DWoWO1rVVXvEgOTJoEb0pJN4Z1fww4bs/fPBLm3pnzsMLoIJq/Fk/kQXMFyhFPvCMt7kFBZxhKNr
rn1rO/xvg2j4b6zLMT5kuLEagy7J8dP5jtJGWaKXe73GmKc15ARBAfkr96P12ztgzH4prYHjomep
n9wTGdoCOo6z3h6rJhUKn+QCag1i7LT94cpQ5+v/eKjxlf5yMIbok+kF/ZaHzkLx2ndWWrmN3Vc6
AxuyCV+Lrox3/tbomAlA3uM5TG//5GA0Bzk3M6UVOyPGrRQNWbRjJfw3tPql9esreLhLgwEuQsSR
MolMKeH44QIOswqN2nSfes4rTp+rJGvems7G6wRlsokrF9PP1+T5ZiPMBpVmjCg8mYbO8YB5WeM5
bHN06RUK7HnwaknBCkOXK9ip85fGNcatDvIXDDClmeNhlMRwtYpG7K7ITPVR1UPjG+WFYqFXUXir
yU23gm9Ld8zoiysl/rMIhrATbCHscIifoEFPXh/1Mym0yRkOSA61rjm1Y6yWNX2ZBvpzC7E2XGSK
PP98Ui88LTVdqt4jT3ystx4/bWBULhg5HR8RA639UZ4H5NZdU1ffMjhOjm4uU5H8dnWNrjpVfnIz
sFWI+R2PaYS9gaCjKPd0zOtZAclngiN3N+80vLk/f7xxM//S1eQ1jjwOKK7UBMg8T7OXvJaBudB1
3FVy/NGn6b7PwsPnQyiXxuCKUQTFZCpcpwdzUiYAaFA42AUi3MjZR2Wj+dCr89EPIBQrR/an4Ffn
rmiQ5UiXleiffpKHler30B4/HxZwPD16ghZCv5M+W+f1aV+ldfiQaKH62IQtrgYWh+jnz3u2SplS
yDcc0XQnFFpsJ29PtK3cpTSi8hLbKi3pX7IiheeIlRPiNa4f0isflloRl1dOt/P9j2QC9TwVVjaS
cadln7oT2MlpbbFHlcSZV4kzzJTa3sVObV85As6uWuJ4gnk4APyBwt3JAo2gcWZVMEg7e1jkSslD
pVMzCdZDay0/n8yzZ2IAqlWEfmw9jreTM20IqqbNctvZGSYq0jW0hqWqokSs+K34/aE02gL0U+is
cNCcnC5lGSsxfEptJ9AbfVBrFQ9gIpoXzZXFlUPlwvyx3wwiTPIigp6TQ8XKrIw2mxE+SL7xHDmY
YKA+gSbHkprN8+cTeF7z5NAEx0bCR0xEmenkXeWGOXhqYCiHUPHncqAs3TZapvawzmiHd2a7Red1
zom+HU/RGtNnN22uRIHnjcPxCCV8oUQiEA04LR5Yjh+1qZ63h771tVlVyqjAa6E8Nay4mUcR0jku
YMlpmkXJMpV6dzeC654rOqsr23TamWv2V2OPs1NprNbY5C6kMCqglpN3oITgBiLQAuChm4OhUsew
5dWVuR9X59HpejyGepK3BHJi6zVilYcYtSvU++cQGNeR5s1BPK6EWWC6DUM34981xgtqid26Ni+K
5O3zz3G+3MguaJhy0lMOPkt3fWytLbx1ykPmAjW10zcEqjxMioKHPAuvnLHnG5axQMfQhucwQgTs
+PQLNdnpKR9lhx73ZNnw7k0EWJ0hu3ICjav2dGZ5czRhGeK8W8KmapEw4+3lIw0VXrC2qPRErMyI
cN/3ezGJi8i7ckJcWscEjqyVUW8S2svJXvJLI4+tVGQHI4R63CS3Ui3ftwYu7kmEIzuB570cJM8Z
AvFxgdOF4yzjYMARVa+vXDKXVu8YwqIbQ9mRy/V4mgfPaZUut7JDAIh80kJftPL8yqu8PMf/HkMc
j9HU6O2Enp2xbMq9iyQ8pldTxGl2DVbqdOd++1Bk5fzySCdHvdegI9w5anZwzAgrCf+xFDg1sjlQ
lbySd1+cPVbNiKSgD3x6/qJrXemxkNmXRlNt0YIDFJg1yf7zbXd5ufx7mJ8chF/Sm9p2aTKi2bz3
+nBaYEymJY+l95yID80vsHBuZj6aUU0yNUN/giDfzCjS2eef4eJ2/OUjnKwTC2k1EIF5drAEpmUo
2Wo5Dk1Bf2WpnEXJbEXEeCkl8H/ny9F0HAEopSgPQVtWiyjr6oURleHWtS3nm98k7h1CGPhx53ju
XYl6fhZ/To4CMlVaJzrNRBgdJwd5jBxx3Jlefogr+sSDP3gb24nU21qnFOWqVol0WBeMFlQIhkng
9MvMzNZuh9FAH5fVbWf62lRCbBPaX0JnmY4L2tE6nopB7yxKrVBnFk5aV2bsPCpmyoi9obuM59gZ
cLXxfc5Qmr6HJs6mKMhpzl+Gc0cTdIIEkhevlWiOAXkxN+K7hi3e579dwvv5AfSxC4yiKiWT4+1N
mJ3GeF9xhLrRcyqL28FSFlZRYTMWicfPl+GFDWeP8GT0BMBckLsdjxV1UJ8JKCvEqF1jqkrpMnHF
tRLJ+TVHp467hTUwtj5PSyRFUgdmaqXVwR9Ma+ILREWNFJ08S7qNUnnx+ROdr3gSYMFfgAPpnZ+G
NHJeC7fsgopVp5ZzR8qLWRAiDlQbYTcnQ0D8zTO8rSa84be3NNArFICRN6JFAuL4eC5DdiIpZ1we
fPrTjfaky+pEj/orz3fh8BoRXqNkDzki9hAnF7niULVu8Mg4yD4OrRYGRfEd9jdgqmaK+1Vlzyg1
0i31WkrfLOVr413rHv58kOONzSdgc6AsQ6Zxxi4tktA0lI73mdZiX3fuw+Dn6Gkl8z7WlwYmP66d
z/1Emod5+uoMw63koS5bhdMg1FZRGa3SBD1BpbgSepwfqQJBVcgPY3o+KpIcz3+sWJVB7Yh9E0Tf
9bS60Wt55vb4mX2+ws77U2wXAKFMPxyQ89zHwb4h98EBH7TArWZ9593Jzm4sfeTtY2D1z6Vp3xRC
X9Da/Hzk891KzkXDhuzGJrw6zZPTUrKCPCuKQ5LUGOM2sv4IsTx//nyU8x1EAgmzh3hUpX15em6b
hYcbRiiKgyhSIK6x0Q/3Eb6qS6P3RzPDPl03CDYsXISDpp8PffYKARCQEbF1Kc9RTj1Z2xkaBp7i
OdEeGyajrpNJZmPdHLf/jPO/jtxiyp/uMe9p1he+61Un//mfW/+9QFP5R/W/xx/717cd/9B/PqYx
/5x+y9FP8Iv/GXj2Wr0e/cc8qYBZP9QfRb//KCHI/Zehzfid/79f/OPj52957LOP//jzPQXlPP42
Uvfkz3++9NMB55eZHn/7P1+6e435qf9TxB+J/3ry/R+vZfUff2rGF9pFhFsk2ZSvoA39+Uf78fMr
6hfSEgUhARU0I5oirMcE7pLHDylfIOUgZ4eiBR0tekB//lGm9fgl1foy0h+4OccrZdQf+vO/nnr3
9yny95u4bOsDdpRt+8tpg84LGRI3Lr1YJPSQHTje1oVRVj1NwGBeUlyd5m7RrXoNpWg7Ra9Tz9XK
nUhOqsbT2FZ6JH7lcmqVcb6qvEG85J4u3Rppj0t2Z0rBrtZ8sU584d7nuV/diAo6oMhs+p5F29mI
idfYAYZSi2hTnHXmLAyMeJvpmftQOlJ6b6iUiiZpo3gvUVx3qzwUw6ZNCmyi+sbNFpJRqz8IxIJ1
hRPmIW8CaRXlnNOu5wwvSdkbMw9/tVvF6T3c/qrYu8tiO166QkIAOjbwwqoVcF1yiRxq08QYXidx
fue2sYarQOHMzARYA5S+UNxaZiW/VKJr4Ix6d3o2qDO5yb4aRiAvxvt22ts46EwcA5KijhtxOYkR
6HjTUlEigWa33UyyuhjPsygwppHcKkQ2noExFiaVDeIdd4mf4YM8NJQjQPOVkyTxk6nVu3gGi7bY
ZqyUXYNj4U0lS/TJ+8Scu1VZ7qTKKe4IDBH7LawmXigx5K2mKfztMATaliO8Wbtt4c0zzen3bPmc
mnvcjedJgocnVjVYCOfiJfAd604Eadkh8enjPAjzDSLN0ObiJpWdfEmBonhsUBPb4iCLyr0u+jd0
dcpDjKDDsunKZCYrgT8PcYl4rX0K3+uwCPt0kuk4eIhMytc6ZFVkVXF1i4HCP9U+ym+j5c8N9bzk
OSTj3EUVGtTTRMVm0EGxGK/X3P3qGHmz9ttUfWzN2L3HcaK679JmePAi3cPPPsJRUjOH4AmnHOVe
13odPCv16h/Ms064W+UDXTAr9R5Lqxxuo9ZM9qbmJui4Fw6K18Jw7G9+6/rojzcmFHOngfMcN97t
EOsSUaen+6+DE0SvpWyV6zrLWZdhkyDJAcXGng1ujE5sJHf9o60W6quJqxL+yHZvo+MeFO9KH8TQ
kkJv1VIqQe29whPOQRRuwCkadGqgpdVTnEX9qxAI99I/ruMpJRP3NkCWdNeJZngvEayd0s5nZM3N
yh0XRZ/P+zqx11njpBNghPg7ZGrV7drCcEf/QTiiWHS37Z3llNJ00GsAY7oStDtXzguMvSuXVrVR
p8ksK92+nvSJ3lRTtYmi3aBZwT0QrOGtNTQkHQcPx/UaI/eVSdsZGJijrU29xAYO9VxtLxzF/CgM
Jb8r0rZe+o6NGVhXIdGsR/Za140QaHYWbYUuWS+u40VzKanapd8mrjvJWt3FRimI06mIYue1reTe
mMMFdu56uY6WVmJKO9/CcjGJwhhRuRhL6T7En77jSFxZRqvf9p1eT4cg9iFXQ+BAgTxUMS63/Dzb
lrhUvDkdRSaMMbp8rhtqs+8D2V7CZ2huLbVlstIm2pV5XyZYKwcoOukCBCiwiWxZg40hJ0IdOfXL
YqoC9pkHJQZ/E7Wx8XrPE3tJNTW4DcOmXvlDwpFRQiF/UkmmNm2FVVKe1cMsV1Bsa4aqnCpSChJL
aju0DAp3bdaOeKmStnhV7C7dBR7q/AUKP+tOV/xlhjKTR9QZgXDP23LT6wqvtQH49DR0Q3HwzEb9
YaNmPgHsWN/UtaNzvsgfvVU8BgnGxYMCQR10vj4jlqhnEviv6UDpdWNZSjDpYxJy1fTEulYTZRLk
rjyNIq/Gt9hBxrwLBMPY+SKP23iNZ0Avz6JYrdGhSRIX8SZleIqstl8LX8WCuEl8iOiRMUf9Wzvo
uK/OabrUuzCJ5G0PhOWuTNFjUtoOH5nA42jsa+u1KYdwT/jX3KBhZ+5sWRJrlEPSXdwbiGQnbrX1
1RiUjuJg6VxF2bOT18lO1qiY5p7IoGTpZDiJ0CPSjQTJcdMsb2S7w63SQT5aafth3SuVuFXwN0xh
PibFX/YoW2Qo7YB1J77I03SI80WgN+2NMXrU26rfTQdXMkAixu5tbmDFXDjoAtuBkswLqW2/I+3b
zY1c7bap5vgbs6s0B7fJMruz8T4MsT6XPcz3SpP+R+Y0yqIKZOm2bTJnjZSeWEeuYizKAsNdIxf2
kqFxhtUgbu27JsSvsXRqaZGKaNRapbW6RNRe/6j7wHYnrdTGBNtBxu2MfXo0KY04/J5SLu5XsKkH
3pznA3tRhFvhadzF7TrQM6mbUVWVpgA5nacSswfz1hGd+5SaZQCjPgN4bNrNR1HX+V6uh/gt6oSC
l6js9fBnhRZv7LrM0W1PvRtVLZONWwj5Xo5s90aRVIyCIbSlT73aik1hOnU2g4zUHzzbNVawaZJ1
KPdZdut4olanXVSU9+B+wtcIRtwWs06cbAc72TZ6oaBtjp8TuFRzpaFEBLXe0ZkJMPwaYnwTjw72
zKMkMYuTSl/KOH7PqahkT5VlOq9x7iXQcHoKSYUTNEvkKpKpKtA5554baNLCFyLIesP0Opyg0lWp
c9ceorlRuO2ql5J2K1m1emhjPHCbILXm3I7qHEFbecrWlB4bvI6cSUjrR0zNoo45U+k0750C5Tdh
yOoml8cjvUqjpexUw1PCpl7QKdZWSYEHeA0Ja21kSfmUhZmKSIpXaBjHB8p3rKpazCbNoHsMMDt9
LWuE8Cd200J/x/qqnfet1sM/UcQqjftkwWcPpnmH1AxO4pjzplK8wt+TKAK7e1wt/e6bGpnue1HJ
6h0zGE9R/lZXUYRpkxZ2BkmUbAyToPZ0d2Lnjq1OQ6/v731XwbFWTZUMo4nBf3ctzOfNoUDD1JYs
dRGSjC/zzM+XRor6phca2Z3je9LS5p2vckm3v5olUvNtF1bbpG2IdzpcuCw/Efdo/WX3maVUH8og
ubctav2vse3r1abGYO7B6bzhtos0TO+i1ruPPJMdrwP5mJRSYc1xy863bhPEH5KstBjjmXW2GAIr
yriCrbJAU8NUqbHF9gwhhX6ma2HzPMS+/2DjvYAase+/B8Lq73yjwpK64saJcHTZpJqP39/QZsW0
IQTdRH5iPiKqb66Ttu6eOqcX+JtiSIAsioMOOrR/qmZaVN9AAJH/Yq3HHJ2ald3FhA8b13P19y6r
4k2ZKeIOyUa0bWRLR4+6ceO3wrT616Iy/LlJXR8OjJXNO1zG7mknyCvoecG8I2FEsILpphRWSI+2
FgVQBm1iVdMdlolj6d/wu28Rl4OHBqZOeqtduX4KhNYYk1o3EixRDdEvE8vHuUcJe+lWUjLuRQuH
+wOOa+mbNzT6V8MZkNTxqNGUE2GK/sYN4YxiIpUuhzLpHhC01e4y2cVyQYntUJpwfgzvrp1FCzfs
h2eMZvKtjVnAPBZD/2qELfx+ZOL9m0b32i3Qw37WKrn6/Wc+9U9id5S4/CtV/O9llPfZR3Koio+P
avua/Q9ILMes719GrGeZ5cSrq9ejRHT8/r8zS1t8wdgHSVjI8KPG+5i6/Z1ZWtYXVpIsYKvTj8es
j0T/n8xSWF8o31ljIxv4A9koP/RPZinIVKkh8jdKpAB4+H2/kVnS4DzKLCWKOCaEQYqsxxkljiuO
1lW6WIVu3ucTU86acOpLOcbYll/cNHEnU1WrAUGhaqMi1Eg5zugn3PhK9eTjNfcVJQH8Qh1MNX9U
fie+On0cKtMhVOtymtSt/lYlcROBgzE5K0fpXR+/Bq6lb52Sed9bURh73HJl/MnDYgviwA52thK5
2P2OCIKpAunHn6i1hIJIIQZiCEUicpO0FgCdm5lKNpGjvsIT3ItLnYDX18zZABATB2JLOD18D92o
J/kAbxqT5BA503jgit0UktWkc1wJEedyA30uFSaYD2noA3QQjb7SZxjaNOjYKIS8E/QZunKm2lG5
8pPGWKqDkWw9pYu+N4bb32AIZG9ESxsx7uFeTupuqNnkvpG+tWFk3+fF0C5dL2rxdzED8OKVFZaz
3IzVYkLoE7uTXInTj9iXws2Q2ljUa5kfLiOMT3FeUu3vZSKVH4lquFsjEOadm6r23lSi6MlpMAJX
8larJpoamOEks8zkHrsu/Epa/E+WKGLZs9hq6FVHsn6TR9i7oGZkBPsoHfLvSQ3yMQ617lHGzzSe
chKai1Y38jfDy4y/8GlDiTNTrGJq2amY9XJQ7i0ifwjsDVY/Q6X7PqR7Lb/vpEibmZIl39maHyLr
Ag5qrWk5hGMQZh0nHzk9lzD5FOmWN0wLQ01nKd2vldam7soL7H5eDoqyNql3BZOslJJghm5gvgnl
KrkxHZODU48lHlLSW9UFP2bReE8TI4wwBmo6fxOQH3UzWYoGY8rNjt98p+k/wh4gy8zPW1msvFA4
xMKaUT2Tq+vhatCpQHBzRIo2Gsmq91ygWjNrYiw35oWeya9VBOWNOCJQ/RlpYHubeLGytRMZ7TRy
4+6G6zeDAoChUjqzXD8yFxrYVaSAhPbo24Y0LG1ZlREfTLuSYExxf0jFYGIa3yNeVC2kPFAqSLix
KuZajqvIHKwE8Vtgin0TZhnneuEB3cQ8jJVct7m8RaoEKTLdN/cEkpaELr/b0FOm5XADf6Ve54Lb
nm5+Tlzjyf4676VhWqfC+4ixcm6muek270Vtts+opmP5U8MPmbcJ/kNz1a6aF0etO2y4IW/ILzHf
bCwbpEOzCVZX1StWPkKZeQgRm3NHlzrEYhynuM8xISTpcBDdQBMhE+GSUlX3XktmtDasAaBkWUnR
zoqGeo0geUbSn2KQNZEzx/0Gni69H4QiPWh6g2coIlfuROlcaj1d6W4zIzb0SR3AQZr0Kr7lNkKL
2FrrzkxTilaZ+aqrfAftjeERsaEv5hm0qXya5JjAkHT0myYkdUTKra62loyfzDTyFBQUEVOz52lP
lAU+PHMxJ3WStZqqYkfVqt9S2xDRNEpSVGlqzwn3tlnl7tTsWu0WdmnVLRQ11jeBFCOwRjptLdB0
73ceeRAyYHKWfre7MYATeY0SH0gazC0NPkybRAtbrqS1IjXIOCOD69+WnWreyVbv3/eaaLBptz2y
aJ+6UFqKJ+FuK6t0XlLdITi12J9NPOYWVRcqy8bp2o/fv8QvF3yPKsTLj3Qsq5b/Ay5vizvv/315
Lz7++iheq4+//jhU/Kv8I/3xx8+yePJRHleLx9/z96UOwf3LuOnYpTDIKPxy3f99qQNn+oKLDaqw
FHEp5Fs0Fv651BX5C3rlsPVGagKoHu3fl7ryhTBgdNsjSBh1kqCp/M6lLo67F8A/+BW03/TRARhR
nNNmIw1mnUNQ8h9Mvd5wfRP8dQltCyqxg3xAFGFKkajH9znYpNBakvi+lZ5zNV16OP9NElTNw+DF
zv1XJTVRDPSzWRwPBxu9TDWwH2pvI1yqInSGdWdiERJXYEyGN9OMpjjzHBCYnOekAHL+o452kXNL
Omq4uC/YaNi5f3WYMKTJuxp9L0tB9WOY5I0+lTgVYzmbqT3Zde5M6NNOStVYQ8Caul44bbqPGM9H
m/+hq+z5rzV0mCoIJrW99cK/oDBMSz53W0oHFYk+vY8Og5JvwTdErcsjFtar7ST3eAKSPaANXxj3
ZKnOhC0uJn2g4fZFmSDoPnzJw1Ve25KQ/ADrOxVC/R467ltqrHRlhfzLJOofGq4B5cksUOqz5jDn
pxJdcDegdn6f5P2kV3bC2eiOOi2qYOK2Byu6b5M1VaiJ3h8ybZc1CjVc6wbbhqmq1zMjx+m6xqGy
cDZUBSmz6ZRBMnmuYAJp28E0jYIZ8JS5He5K9aMc3ElDgUsXuFV0+TQw5Fkgh4s0baY9Ih+6km47
uZ5WRbDkLJpoSrTIaMi6KE4pMapo7V4Q5xjDc9lpTxWiktO09pdm89W1hoUvRu10XMP0lrXQgYww
8xty7q969e5wEdnodapFeChFsOrQaZwJXIMySpaTKn5LASXmAwIGpiNN/UK7CyV9NCoM753y/5J2
Hs1xY9me/yoTs0cEvFnMBiYdXZISSUkbhKSS4L3Hp58fVP26kmAO0fPeoqujQlE6eS+uOfecv+lu
0Kz5bWqhNyhe3R0T4zmMq7MSvRp+/2ukrlyhilj6w43Wl18MfJfUOnWavrptSTS5hXL8FhV6G2rr
21bZYHmguiOSyGX3RZ18R6V9r5qpWwmlPcnfS36fkfq4qSH02al2Kac7regPpoQGUBh4pT5QPL3T
6ntZTJ02rU9W9hThmpNpkIbig1+HNy39twTdQjn8UaZN5ZBJJI7Y6l80Kv1TryA3lW30/xZIyD+9
nr83L3oCFv0/ZP5oS73NzKMR2/ZqUqPHIH8VjRYMju8q8mTX+nQT4KXXBec02NLPWtL9j4JyoF2S
HajZoWsqK9HjUvSN+5uySp1oC7O1Uix/P7TVo6OMQ3NQYobmt9OuNzHZUafMEz4F0FIamkHhLFGf
621joGtf7kP9s55/83sFL02JpfgjnoIjm3Zjwq+OfWnV0flbzu5Vz9zSqOTXAFAfu+ZH336SsKOO
jfPFnfKvl/H/yrvsXIA6aP7P/14hav419Isgqw4eQpXNlEty9MgQzdCZvOFeuaEao9jCN/nL7OVe
kdtbNNy3oJP3QVdLSRcCiwokXxWxVSt+UE2cHTzR+LwxtuWvWS8eoN1wEHBcYNmuwtRz3Q2zMsWP
mt27s9vYPCV913KMPds8cHJn64tdXUiXEVfLdUrwQG56IppghvvyYTKsx7YQHLa8a8g5LzjNqyPL
iQa6oZLgmEj6WnK9i7BpyDLTs1Iz4E6o7KLVN/AJV7/05W9bL/J6oh9bz/Fju+s8aaft0OVSbvqD
/snaU1nu7PLO3IAMrozP/v7QlzGXhXAB5hPyhJ4Jfl6P/i/UaawvwxPurvtssLU73ZZMR3SzXVw4
5sbOWaFA3sddwX20NJAtYYk77vRTt8/23U5yfBuZjOPHa+zaHr0c4JLxXAwwKo3MoJEXPybyZ+SP
e+lklU8fh1hxgd8PZoXVa4xCNUODGJWH0oGdfzV+UPk/AufZxY+sZBayY7gfB72WqV2May2pl1L/
N/V2jB/DYTzxOnDKJnHMJL8TlEM4P04chh8HXEHu341SW512MYWQqaCD9Kjuey5YD6cKe3QG2abO
7AbuFr342m12OcDVuVfVhiiX0p9wwSHftYdhp+7qfbz/eFgb62NNLxvUaga/SZggQvM3/ivmfRnQ
ePo4ygr19V+TR16NAo8EMHK1RPrArERfFuPH+FjSC/6UH7ND8Rji4OWMjrzLjuYX6aV/THZb6+T/
scP/HfnPTrzYACryMOgIElneS7v8LH3WkPu+EZ4EB7rxTpTtOHWFr7738YDf4k7+jBf1mwVPhowc
ychqsQQt+HFL0KPHDC6zMnwxlF8ajdRIrj2zKze+4bUxApUFu4ZgBRjCNbSrRIGwVsUyfhyc4be0
oxAgjnbsZk4n2PO9MnlA2X5Oh3r8/4O7/muYF4FXixTdOJNWdRE/5v10phcSOGSE9jj+SoL5FOiK
06NiVkR+gaaERN8kvpPG5tAJj0j9by2x5epaXaZvJmF1mS4iBIMaMQnBC1MA4sSdDwC0Azu1B7c5
1474Y3NxXTmF3sRcXadxqPeTkjJ+wKJ7daS4daLLZjc745lpoNbjFbtgZ06uDMbndTP8lfwBwRdZ
XQxIAB0bqyHnmMeBnSYtXMJHqdvQt3Bau7gdvVSzTVIJV9y6Ma+cS8RcPK/AaYLMXa3sUp5JZbKJ
1KhMMVSadhINeEGkwogRiZB9SwvLDiv/USyUowhsSebdU9N7TssTCmY/KI/aYfKqBAr9458fb7o/
/PY3S0BbNgAQKQ0pIbSEVrfqpJh1TSlIP0/omoJdd7JKdWeLV3WYG86s6K+TCWTLEj1hKn/w9DzR
PUTVHrF1tTwURXWchcmF4HuIptidE3VXRONNFJS9UwvaPkiFrZxnma13v5hmxXIoWoAy1zkPfd6A
V7x+bl3k4w6pC3zpz8Up3myd9O/W6jI5F6FWqY6e1sBKKeOehzl7EJU7yuy2wYop2t7W6XaXyhaI
//25tAq5+h65TlMeQ3H9PHZfTGqF6Rx6efG9Aghv9O33WFdcOY33voye5JD8kOfWASTtjLF6HAzz
5ePV8T73Xbo+OlYw+A6hBbfWB8F/mWMSuOLZT34jqfOITfs3QGOp28W/8/GvQfirIeO1ujS1a2Wf
W7/HXjtIeBdYgLIsrPvsLgMxLWF5sfHL3u3j1S9bfRrDxIBPHBXlLArmo5HVp8qcbgaMfgwFPznM
HSbzYTKRc0ulR92sD2OZYvyxpWP2PgHHIIeaF6641OcWjvLbXHHyVRO/N1M5S8Zx6H42RvKkqeBJ
VN1OmhlFKdr3KoqK/mBHs3gDKgTdk+hLga7bxoS8y0oQ0AA8DHkAQB+Y5dXCKYs4z5WkHc5hr+7U
gJ5uG4qO2P9o+sxJdJw3MiGwQy2+LUGHj6lidx1F5U6hujs7Ifi5jR+0BHyzT1c/aJVG+yUgHn0s
h7O6Dw7aa/UY3aQuMsKBnTiNO7k0C4pdupefaPt8HHprKlaZUx1iJe77wOZM7UuH9GmG0rI2Pn4c
5MqnfzPh6tLtvMiShlRURzAg/xofDU1PcDKEaPeTu3hA25Hre+OWVOBKq5D04e2sru8S3KjjOVSJ
Kp6iw/SL5eTw6nKsl/C0ddK+yw5WoVaZSq503Rh1TOOAaWo9YgS/MYXLHv1ghazf8o0g9VZpNMO5
K870Z6jUxSjLPUhhtZFavj9VV0NZJR2ipEUw4Ji1xps8vdinJHqVYOMdYleRF96UjpM6uB1+vESu
js9YZOVQyUX1aXVTIQ4cjQnopbOaNnarph6EArcavnTGljnr1RV/EWl1GvZ1jOd5ng5nWcMnJ6bs
o/1VUfL6eDxXrgOW/EWY1RljFAbtKV5156XcMLvAkdGJZVeHLq0uW/0yfZEc+m62+mPrTb4ZenWa
5P2czrT4l93mt5GrqsEJDW0a2LbspTvzHDlRsJ9JG/0iOhn993D21N5OdlspwdVNcTEFq7MlbOZo
QWUN52SsQVl+V8F1b8zysq/ebYuFkq0BvpdZl28PFj2EVJuHfw4W4ScIrGPCFld+y3bp4LK0sUb/
8JA/irbaGn0zZZOqZ8O512VbUloP5vw+HLkixMgua+Se8Gn1x8ih73nQwniHcfZOMWbgPcDjx9Kd
hq95htl9mHnq+ClV+BI4Cwnmj2l6RmGd9CSyk0m8ma3iJQP3V46NJ1AaFxfgXKFzYWV0FLppB1vt
uDGV73LFZd9fTOVqB0503/++gwand9vP3b49IGPrlE/yYWthvC92rGKt9mAFVjGJtWI5YwbTMXbR
4/JerkFpOrUz3Wy9ZK5v+X9WyWov5oLahoXIhshAIQad/rlNUgcG5/90Na42HmhuvUAuaDinx+hg
qna4M93sqO5iW1K54zbLfFvjWm2woddaRUpYj1Zny071hKHut/FGeULsCZu0wBnvIjcA9vJ1Y6ls
7LqlAXt5nafzlGLfkS+fL6XcsQO/ZlOtAtvpxB53+ca+u36R/7M01waIqpWYQWby/dJje+zuyNGc
1gsP4CWdrT2+tTTN1U2e9tpcInjIHt/hgPh3HU63p4jpTNz/IN7GtjNXJ5gphqmudn8Oa2kn2MpB
P6q2aceH7WLcshw+OL7M1fEVAxAyI5/lglruC5ipikOFZ7YtlJFTD+WrKUx2k2/Z724s0rVESlZp
Q2HyWj4LCQ4sne6WOpKq1m5jTS4//qPBrY4UUC34oP1ZI3y1k+RasoeolJccgahpTssZfSe4prcR
dfk6H0VdnSx+mKttXjKl1e/sPgPWuQvuVFv/0p3FpSJzlrb6VVdfChdbYXXEoCFUN2PBhVe7o5ue
rdDVHYRRnBbyKrWZaSeHnuQhBC7ttrbG8levxwrkGZ4bBRALMiR/fpHEl4BjO+A6/TkJR1cuZdJB
BUrQLgNKhjSVPVGs/nh6yf2uxSQkQj6gvAj7Niav5UjIZ6k/55kCe8G/w19gtMOpcuTJeCnbVyGG
/KI+lTwek7g5p5V8DCplD8LaNgsNoSHTGfT6ALsLVMJLWDz4oXivi7e0qWhyTgdZKD9bk+T0lli4
jVS6ld47MGOAJjTSHTr7NOhpotTJbk7qg45OEvySgFQKRBhcN3kXcwLOTeuMFLi7zrTlobQtZC9G
0SkydjKT0o+GHY2/GvlT3P/whSMIvb2ASaCkPvhWaw+95Y6wQNSpdGq5dIZy0dsxwBnf4tP2AvbP
DmrRZh/ZZZVBvQgPfLZ9hvSMAjJAiPYVvLGA3nMK4FKFsoHBCFy1J78H5NDDH8zbZE+pzW6tX/Bz
YBsCQFS75679bRbKXdRInmB8K7vcicTpMySu5yKcsOMNfDsOYw87lr3S6rYYPvUQZ/RmsoNEOZYL
xFzYz3p/K+NSLWWi5+OpWquCZ6Rf4cOAIJW/JUbkiFZ9MPn/xAodZtRGXdGp5/wJHUGiUDaPEE8g
UAESHcj7Y57q+zHW3RRCfFSqzlhODmxIm1KPN0wG2dZgY2flzIuqYYM5JIhrh8a/i3TMYWxC8quY
Zs03IZMPgYwFj1/yzCyPnf417ExHzhRPqD7No/iKbNFdmjxRcgljnzdV5048CpBBdZMGipASneHT
sxRk4SEO1IM4wYmMxJ0/iMjbB6AWeT0EJpDUgwhTsMlesrp5LqrMMyzYEv7PangcgeerfniPbIQ3
x2B3pQRkXnvXZuZOCPQv4VKhMr5LU4fmc21jzbJPZ/7j6VtuTPumAwKbDvta/tlpYGoV/iT+bKbW
vhLEAxDe2zqQXJAJnlXhJj7Qh88Tp1S+ZsLwkBvqjnKTA8cRAmriVH3hlJkOpgfliOhLkKFf75sA
YAenNOt90Q/umDwFnXSTavUe6Dp+hSoIz9HHwClyq1TYw2fb4RX+C2bMCeiSHQrPifCEQ6yjGi86
FkwiglFN0zmpUUI1kY66AmS0822hCjwY4sd0QRvh2PQ1D4WTP2ovMzImqvJQx4d0fhyl5878KcaR
M6UJOgjSz6Dr7LrVjrUi7fpo3EvYXhfqCSTwrZQLt6Nk2JqYf8milzHvzqkIb6g37CrVnFJvXkKj
+yVPll0KE2VBPkQWeyn+apkiHWcj/4UPz75Vm7thGo7yCGTUGImmHnD22/vgDWpcUivoTdpp0F7N
8E6WWjsNvw/BL0n9FcZfLWCKptAdkYpwSgMbub6CJsfhlMmf/T7YJxVJYFS/ygPAfoicYS/c+pEg
uJDCXFWv6Q4pX/TpR69DofopNcEe4rBTIDI8BoE7yIanGAtdCQYgh2ysfM8ERIqMeTeqjy2tkDLH
ZRdLVwtyahRQnO9NF1cXevyzWX7u+7s4HAAP517rhzf88DA8xY3hmcmtFMICgZMWAIsWtSezOBZl
4TQJD5g6Ce2ubw7mfO9zBBiND8wMOk/+l6Cfc17KWCe7ljbf6epDtRuyb0G/68RfbSkea7pflZHu
hPhOrW707qiPZ9180alwIzLp9VBA454X6XCSlHGfjRkyDJ3jm8lOHh6z8hzUz9Ag/dHcteB+q1vd
4nDFNy36a7S+j8F9FN/HyTcJAqeav+Tp9xanDV8t7U7+Es0dA7oJ1V8WxnYQsczn2v+c1KQ0Q2H3
8kMkFscoUOy0ah25M58QJYLfge9tqbORYM2Cj8hFZ8A41yAh0hTNE6PuU8KWy7LCzZXPVvBV9e9i
oXKbaZcDd0/a3E18TMQ4oist9boERJLYcWiBehVvVZGnfivYBRGjLnX0AtC+5O9y2DVWIYLNfqyE
z4bJm3UoDlIX38bs1jwJXXX65MeAj4X0nkfb0ZCTV0kGkMf0FpW+6ybDAbnnhVQpB+uU160jpECv
CuVlViu8R57HSTiZSg9b8nlq6DlM8k0wwWQMexszWJBj4QHPhVw/+cWLP37JIBLAVBkgdQvpbdqe
0ym0GysGi+X5YfBNSRN4w9yYzYufVF+aeoJPh25G1eyl+GtSfbOyht5b+6JXt3mpsM8kEhHQ2EDZ
R3E/D+2LZYAs5syEFYrV2rdBmR0AiffqoH6FaeF1Ju/2+LGYXueutSve0rLRfcokYOKhdpuLgo3F
3X6WS7vsQkevoE8n/Q4P00M5WUdfUk6i2Z5S5YhLtONXpSMPoTcZwUNdPQmVeeqTxO7TL8H8CQ0W
p6w4I4JFUJyTKY8waWOdi+m9QKHLjO9Sg+ozUqG0eOrK3CmTATj4LgwDOxOrXYE4Vxv4biHfKeMp
Af2Vfwn90q7Uo9WcBvUBQVHbkuHZwAUaHQ1QnAD4cLAei0BxDZKNprScDHb/3GPqER7yqLND8ZSI
OVPyhF7nPpYA4ovuYKE2K8t3VsySbmK7wtOvS1hfyM/qubafdMjfBRyQbqdwK+tt6GRASefPYy2e
1Fw7JdbIuQTIXgMn2TsYpB5Fs3MBbKMZrTg49Hk0Nl2IB3aYxdCrX6XsFeccR+l+zLNpi0Lr+o12
lJOHrKC4UkEvKXkYjZiOT6cBEe+yge8hqC5P3zu0Lryw8/d6AO40/CukmCGmtScZz2Mheon1I5Ge
5I7tItCI6sACGhkrihp3OeFVfSOVzzqkyyK4hQbtRKZx7MB6t/zuEZ2Uhv6n2t+FMPCD/DZTw2e/
lhdF75Mgfxkx+4471WuoqJRKeUhCMOHNDzVM90IfPtXdC0J5nh8Vz02oH7pIOPq0PTpj9gqMm2N5
3mk9rHs1gWDzo3tVfnYSu3+cnCTNdoE17MXhy5zT9CsbW2D94KCgtsFNZyR7P02PQ1//COjkmHIM
3+8nRoJeT0qCzekpl0y+/FJ1KA997d+PEW8tea9yjGptsC+5/VJIiIUx22n0q0SYOVMP8UI6yxAX
6Sj6PPnqc5XPe1KKfTv/EoVbMZxtY8IsTbY8aCX8S2DCGPgZhN0uNMLbBmYaQpH7Vg/voQg6ifGj
qIw9zk73YG5fM8W021o5iFVzM4BYV0m9ckQoYOEeFxG8IjTcIZW8qGhshF5h6uODKGe71KT3S8N7
0VmV89yZ+9KDU+L5eeO1bGHYQ/M0erPin6a4deWpdCMB6O/QHupS4210UGrzKCg/BHpdSqjuemTF
hkWIiJQx7YNdzomBB19Hx9fgEMhy+ONK4zTxg0aSVUy/TPG7JHwyZwxSwzucCI4c0izM3CmgfpLM
R92NiHs8HCI+Re3AnbVD5VzNd3iELx4zI0oRgioecgg/fjDeDyrlNSg8GqDrfDil/Y+hfwk7jWT6
kx/ejXECL+gvXdk3WEcXkjuaAgx2yxYi5FgBoBoSRBLKuIVxiI3yDoTyDmyfIw7DXm27YwQDsAfs
ZYoTnGvOn/AnwoMkAc9T+L027ouKNTPDBqFcyyVo/o7K0JF7Ep6uOyTJvLNa00mC4NWsZB4okB87
9RABgm3EEipm4uBXh2RC5rWlyUO+dUOEwGq/5Qzni47YI5H4JsBD+HtdSXlt5gZemHpbBL1jMhR5
TPZ9agBVFsh1OWom1ctmxTO1Tx0URjF41QeyOWU4KfLnOf2ZWt/F9nMegHlVi12R/eKY8kTlYczE
4+xruDG1bqCdYjx1Mxp5EwTKueUtnvL2MuQd+WsebbyHrxUX6N8Zlkxnnv+t3qSgDbO6LI3+3ABA
L4JfXY6kAUIcH79Dr9UWYIyhoo6HHxaEqxqN2GhhF3Yir9Awt31mrM+HrRrXtUrCZYxVcSYbm9ao
amKgSuDVx/6hckJ4uva8105Mdm4rG1N3tdJ1GXGZ24v3fJi2WafORByc0Q0Oigvk7NDa4X19ih6U
48dTeD0aREusQ0ESvUPz6m0Eg8mgH9IAIVKd8mEBuHXu0Nv9fhve9h4BSYUZjMa/w63KeFai+7Ct
KKuFRyD8NAaCo7Vv94LbbawN+eriuIi0WhyVrIf+iGL6H4yF7FV3/ilDlraxh710CD8Fd9Zd8nkW
PN2FF+gojkgluJhdhG22ytxXfwnwAyAqICOA0bz9oGpVZY0l5/1ZiGl/KL0d61vwnKWy+64G9E+I
NdxtSiwkopu6PxsaryNeM7PWOrl/EALDLSDN6bC1MqoBWBVuzPPVrtbCnPnX6P4UiS+WKx8zAFJT
sNW99HOVHtraq17g13vhrtmh1LHXnN4LGjdXT/Jhs9B3re62COVrEIKA/xurgybsphSmZdOf9bvW
jZ7q8/ScJRT4y4P4s7qdXMVrv0Vu/mx9/njfXD3gLB1RO86fZZW9/aYQKi0hTMbhDMvODYLfvYZB
+RBtTe61KjQOJiwaDlE2zfLnF5Nr1lKRh2k/oKfiQ9LR3DhHthX+kC6hdBMZdjkv3FyonFn6KWg2
1PGu9pwZI1L5Mqcryv/r8M3cwb1ZGgqjqzr5Ds0mYNHsGHHXOvEp/UYz+PXjmV0KwuulfBFTWZb6
xZBT3/L9eJnZULJ2bQoFmFeVxXOtMb5+HOnaNwSCY7J8oJhBAnsbacrHlqKAOizAF0m7lYxP/vjr
4xD6tRhsDaQPESMzxfUVtUhAdbXEaGBy01AMySGKByVB7HHijVj8JTWYDiDh1SC7VeBDmdW3mXU/
tOqRt5qX+eUJ4d59P8g7Y+52U3FnwoG2oulkJQiq9JqNcBZyCpZd5b6LdBE1G6RhlNLT5+Ymou4o
SvppMHrQrtZOj277JZezUleTvuiUm2Qd0Kj6PZQ/pclBE14q5VMwoYScu77Ku7YJ+QKDo0yUGnTF
FpHHO9SRfIp4FaZD4nbdpwggrY6EjDBNXmYqdpLXD9b05eNpvApUMTBLQZyTfyKg+PZTKb2kxiEE
q3NB7jjk4X5MnyVFPcazbzexdJP3J6urd1Py1HQY+MqCi86xHU35ptHY1Q968UtW/Yx2FooFJAng
Q13khHaxFO+AiP8MSDwDQYQI1d4gD4RwlPAM8G6XTeatAb0Yd4mF83v4eGKuXS3IViKGIC6YY3O1
QfE8C0d+EEs4LZ1S+tpnLx8HuJofkMaJmI1p4CvXRwAG3LTWxw79LumWcq9TnWK6p35/E99rznYv
bFF+eLf9MXNBAIJnkohk5tsvHfXZpCSDCDhBavfzZB5DKvWWhS64LqBxxwN5fpH770p1CIPZVWWD
Y5BSfuXfDCLP3NyyxfgUWeK+LQK+Rp95c2btJ9oUQcGOyWsXPaPDHASHWoffxpOX54Ibj9lRb/Jj
DOwpb4ubeLC8jYm8NjBTlMFDAETEm211Y1hJ2kppxcDUb8m9jKUDFUub98XnBQk/f4fHMNxstYau
HuCXQZcfdXGY9kWlFX4+DWfNxEww170I44VGOaLvZKNobwsirsJNiggYnZO83+eQRSWeR7EEEiWb
3I05uHa2X/6c1TaWahxiC0TUSW1FB0iw6hg30k1/IzjJbXiPLo0D5g9K7VYGthV3tWlD0c+LjvrQ
ua4+I3vjlFN0h//nqSi2kC/vI0FjBvKyNMZQzV8v33KYhRiANrkex3xzE+gZkoUtMtW68/Fcvu/A
LYEIw6bHjuHPxXPxZaOqHjCkIKkUKdxCJrNr5Dyg/XW1ZtfIcvEBPw74fv2+Dbiaw7hIud8aAvod
khTgswp1y6h12dtvr35CAEz6855TxTWhoVLFuc4yQmh6zF+PXEPfoOnQOVGCbKcwbmVXy+n4Lh7f
CMVS0QDbvsqu5MBHslayugWnMXgRChOURn+OrnTb8MhLgL7AuFa+KTTW0FfZJbut9PX9ZcKArUUy
HHUaALir41sTZNOfzZABV49NQpNO+mZIW0nc1SX5T5D126CcjUjkmdeDnIjPAmxRFLBI5ATAgrb1
PMM/k4A3J57lSsePl8yV194yPtDXy8tHfpedS0qANCBiHGcFLZJemZ+CovGMSnSlvj00UW4XRg07
2bQViIgbsa+tV/SmF60euD7cJG+PPl2bdIE6SX+GtG/fCbZ20A5QFfiodBG/boOnri3ei3hraprV
IesS9AHP9jKxze4H5kuYkIZ2GiQOVandx8O7tnIUg52ios+xGA+8HV1dwWMvBUQJzYJu0KdIOPVb
BL9r6+YyhPw2hN6bQo8SaXcWxhvLKu/bbB/hq5qPW4/X94+cZQeS1EkKW0BRV1d+58c5DFCzPyOx
4Ezf8122l/ZSamcuzc2N3XBtVVzGWo7Vi2NT76yhKDpiyVA+8FVz++Hrx19GWi7y9alyGWK18PKh
xSdgIIT4ODmzGzqzXdwJgEDImZ/UwxZpefnr3oUzeQHDCJLRYl7NHkKSXeL7IE/UfX1UDgtjMPwP
QErv6Z46XwkjcosskBxmDTMRM5rO1vwHG0hbealNWbv51QLXiZry7Ci/pyO1aIdTbGM+r63Dy8Cr
TyYYzSRrPawAUhU0GppjLetOe2z20X560G0w+nZg/FwQiv8BtPR9YeXtqFcfM6lmZPQWIKt/N8LU
pqqBDKZkL9AeMhhnUnbBH/LVxFyQMnGYlicathHUu528K74q4wKiv988Wa9d/yo3v4J1HsLp68R/
QoUJpQiqW2ATyI2p29MUB200G47xiDLH8i324dGkCfE99DYRjtcOu4vw1uqRrpZ1PODjNJxz5B8E
zzwpN6j3CE89/jU/p13rzd54T7PvR3mHzvXGgri64lnty2MQKXFtlUWWszl3/oKXozgwsQ4ZveD+
jeCWJXh/kmPukMW1ox09ue01cX0nXMRfFuzFGVLmwRy2JTthOCXJAQmso/JqHBbuBJVT+bb3lrap
jTHXYWPgV0+Wi8CrrW6MYhEUM4sR0Y76mC1AOqc/5TejI+zHu/+ARXv1M18EXG29GRWrtusIWPxW
FFfIbfWR7MiNd74LjqrXXekJJqBXfdqu314/Ri9ir3ZeWwZarVbMsvIAtMitz7Ac7+Sv2n64RSNh
tJut2b12peKo/V/LSl+taVhWvuSnDJaeGe3VvXVj/dQO2X6hq32tPWGfYXG4mQJeeWBzwlyEXd3k
ZTvMxtgTduF1yF7k8brezaeF9e07xoaP6Z9Ten1bQObQyXjBC1L0ert2LQlGI73O5bYIDt2elOjO
8rJb89Z6RPDoZLjpLZ1Vd3raWLrXDnHudxGRRiya4JC+jdsi1A/rkLjzA817YEmOoTr6r96kVjt9
HXbKb7AaIPLL/eZZteQp74ZMmkSOT2Cshd6G1jQ+bJeU/dlUi0dBU/eGCf4uzw9zJjlZr7nNggc0
8p2WcHn2+s4CvrYx/Gtph4Z0JM8bKBEoMr79DcI0VlnsJ/2ZajH1uD0AESOwu6/qp+XRm3rpo+DO
/w0+HdEuoi4zc3FQJUMXy5VB1IreTvVUfAtZyeFr+LJQXObnBBE+mz7//3CsqyVWNkOgygVRB0ez
7PrYoW3fOP0h/A3OUHTrky+ikw6z7OO4V1fYxWCXT3Ax2LmRmkxEKvk8pCBZQJyoxr5DlFMEXPFx
pK2PuVpQndZOqUFV/iwpt+34InR/68K+MRr5WPyGVOvyu60umGIOkhZnkKWl0t6avxUX5QIQBTag
hGW55N+Er4m48dm2BrW6W8wg8WPU9mikWJ9I/ZH02VqOVz8QdcqFtI5ewfqxG+iBgBRgxR7QboUa
mUv/OSxvFWqlH3+eqycqpoGKBJcUx5F1TyhLI/B+07BMH6zje5T8nymWk6I686/U+W/0a/laF+FW
l6SPIBJK54Tz71AgOASn4BbHL6d10O2y9Y1Vvqytd4fZRbDVrTjFQyno5TK2qEbu+odmec2Wz9zV
Z/vFiNY8km7wZaHvCdLvzFODTM14EvYLG1Tb2ElXL3mNo58XOuRszB/fbtoekdqkVGnfLVJI/bH8
tJRdRkdyYviM0fZle+2peRlvtbOEYB6aouQu0LOzAtqkVs4GmrhJcaNXzyKFz1zXdoL4rSPX2ViV
17/cP0NdbTB0/QVJHP8MVd/rqd19kw6BZzm1N7nirfWSuOWmDJB8fc/9E3S1Ng2hrLp0oi/sf6tg
Ht2AExcdZRfd9ztptzAUxlfrqbWNu2mneMAiufnkL+V96pXPgau5/8MpWC3eGiVOGQhzT/O/d0Uv
d6t9+FC+Vi5FZ6c+gc77Op43YspXN8y/Z2BdlpmC2oz0EHbE0sLsj7m7CKS0p+rW3E03W2fB1UNU
5zkGJIU0589yv7iDjEayYlXsefqXv4cYOJf/tDGca08AdGX+HWH5BRcRzCCAIisyHN6jt7qTPSaq
rT31TnWU7kAwUGp6/TjitSfAQvKg+Yws97uCNpqNWqPkYntGQFB18FUCh3ZKy/QebYvSDiR/Y5+8
F+Pk8rsMuFqyUhvGOclri3Vz4lYNzXsZ0gWbB1CyWuY4IDU34wT6MEGRNh7BMvLYnqvaiZrpcW7z
g4T5QWoh8hGNvS2PaoyAXPSSziclQwo+HW+CrLmNaPCMIOk1QdyLoONia2u1X9vvSI+jUwrBkYfq
Kg2S0BQuBXFgHGOHJ+TgTsJzqSrOx59n2TLr++Ayymo99LqgzKM2tmc9QmDUT2p76I9a4PeONIv3
WnmPj5GTFfNGGe1aWAMhdlDOi0HjOqcOG6P0ef935yEEVJby4I2Ve9wSjyHWlklzV2vanUwtf2Nx
SFfj6uhDaKKBzea750unlG2gpu255dSOYQeIhSGCucWFRhGkH1mATiiN9jDovw9SkThCID9oQ+DN
TbSbcAICAAdQMgS9LCWukBpe7RuPH3+RZX2uv4jBW8OUwIZgHr9K9cfOkAtNbdozdgt3aIwM4m99
cUtSobn5PzA02VgB1474y3jLAXhxIshCi0pu1rXnqvzZxWSI2MDokKEUfyuzv3a6XUZarWizi/zU
LBmZpT9lw6s4bxxu144amtkw2ESKwe/QJvhXx6CfGYmZoJ7ljzZabzu5q10cRMCJAvb/+Etd26Go
+VI0ZX+a0noxtSX2SSkOOmetB5zffDL9U1z++DjGlVzKpEpPi45xLWih1Z0XlpKKqmTTndvom17H
9hi0nypISWMq0WH1H1rlJm6bg2GNW/n2+4VIZN1CT+VPB2RdGC7TMUDQqe/OmLE4vi67SSY9yNH/
Je27luNWkm2/CBEwVTCvMO1o0KQoktILgpJIeO/x9WcV99yt7mrcrpB2zETMgyaYnVWZiaw0a2Fs
HWX8Pml2kmn+vK7tpS2ei+RiNwWGfTsMPboSC2oIEwbVF6RzM8iw/rxnAEkGmB4+px4woXRu9S0w
uECbMmGf82C99tv0DuxeTv1UHMQzi5dmci6KyxnruQ9iukBUoxw7IF4pcw6q1EgU2pifnseNczFc
fjiAri02a4iRvmRPrY0X843ljJty3x+RCAuChkgn7qIW8CdPxBj7Yws03/gmJbe0/3bdFkQiOMOf
AhpniQYRKsxtxiaDjCEOKzYFTrwyGnR2bvy8mNwuDQaNcW7jQ3O7ECRF5VZ/AkwSBuzzDfbNMELu
iZASVn3rt/kx/svToCvPAwEfCZQrLGNLYgDXZ8EmBnIBCZDZ13Srasr735wnSDVZFYuhsJ2LBIer
meqkg57ADknTdyNoHasRCLkM8ThMRrIA0DCg7/JTBYNcaeU4Qcg0fWTVTWc9X1dC9Pc5XzK6Iknm
BAEi6DN7pi9qLQLsXL2ZEw04N4rlyVpiCRrE9bHBMlOVF84Qv/RgGJCwxIXe83WNVkZszo+McyVz
KTSVFlAJk3Uz0i8PWQ9WizJ3uQEM+wFoiP2yqR5iIezJSh/iXDLnYWESBhMQr5kTYwHEnjbBR3gz
+Bmq8+oT5OadB5xLLxTOVq9UWM4kf7LknOQc0dwrVhxD52Tf6rYFHtVDviVPdNsGWyTim0kQS1YP
2UCnxwR9smwhOTg3/sFS0sQKqv5YdlgjUzGfXldY7xnuYzXaKfP7jDJmsQCCUAJsDhsRlIC0r6El
ZUwp6sqRCFKEC26Y1cBIHIq5KGiDk+jCT1pVlgDUZtB79MAcki52mn8vRMCGIiGcswSNCZ7X0KT3
y1Q4URZijODLHIjguERSuKPVMNpdMIzR+1kBEHT7E9B4Tobm+HU34Rz/4sA4L4kyOYhwnvRexZaT
NBAMMb/8uQQF0KumjkvRKZ/NtYoykKia6X3VJ1hjs9zU7P/sq/mpxKkIpuSJ2YeyPGP4c6H3nfZs
YOtk+GqOH/9NC3ZbJyJii2CgvoQIOf6SZC91L6qHMKM5STMudOCMaqD6SOdapvf9gRwWd/oyl44S
uKx3iWD5hskYECB6GhaCBYfHZ8IXkjlDA51taVqSQu8NMAljsx0Y/XIQvILX0tZGejAz+jUDsYEd
jOZ7O4gWedbM/PTuOANEXbpIlxl6h8qTmh11DaNeqSArXTPyUxlcQI4DjK0PQE+4j2o/sp6aUrTw
xLfvPs8Q9q2acBOwTfJGvgSyVrYYn73HQ59+oa+t3W/BzPAjvG0Sp/+pHAANYedf0NfphW9vLkG9
kM1Zv5oRwLHNAb1HFHKafbGJ3Oamf53d3I080cTm2lGeKsr5Afh626SLISxPX/C4skGjJkq4tRVP
OBXBeUIcFnIC+hR6D7Arr7F2KFw8DJ/YWvmwxSi+dRTtJImU4jygwXw7xp4R0PUOYxrQam63fx4+
TnXirFyWrE7GRCGOLWzgXbEtRQLw57X4cSqBs/Ey7/QqC3AxZPbDqAb3qO4NEUabdEvUq15z2d+i
TJlryJuYs+01lYnaAjwFRAkO0HmLPSjDQY6OMQvQp3p9vOn7zfVDFMnlMu0h12ghUxiGlQIyOE82
eUTsTJK9/yaG+dtJqI/mcgBiEHyZIm0MABjeAnelSDpB3BVpw9zgRMygGOh7lzjFxBydIOvtECBy
k+Cu1i0b24NIqkyslHBH1umBOQZppN+3Xemk6nvUvF0/LGZW/GeLrSD9PwHcYbVdge8EOHjvDWCp
Yy3GmTt9B228NspcENq7TZ4cBkngTuvG/lsqd3aBUZFsbCG1LY94kgFHMAeY+2gPYby7rh9z/Wv6
ccF11KhaWQUOUB7oQ1w9DHLqLeHghsjte9W/Lox/M/8vlP/Wi9nMiU20MijYKtCm3TfAGHaKfIO2
yEbJbfQRIk9tXNUtvgNEXNTXXou4BiY8GXA5hhX5LL5ugjbJNRynpNizR7xkg+I8OKbDrYz2UyiB
T0EUcvmXw6eqpzK5iBg1MJ1ahUyKp5lpOsRLweQk2bqrvkaPgQ3cFroHyq3giNfs9VQsFybjBpAe
XQax9fhGKmtXAO0mwl2mWXEfjbEb98SNzXb/FxeL7rqOpjfYLi+Kz8vU1FII+CJoG9434E4HlR+g
TYkb+EXzjDBzI7miT/Wa6Z7K5FzTKEOCrhfCZYlegDIwbqxvEbgzGww+t4DEva7iRTjDfDAmyoFZ
jaIfeCU4l6ynYs6XqK/9pGRp/vSrnogDkm1Bg2NVjCHLho6Ki46Qdu4h2O6UIjLQ2u8a+aY0b7Ih
flTUTmAlzPjOvJ4pcyKFOzpgFmQG0JhqnzSxO2qvtZbbKCjYErBU+oF8DIokOD6RRO74OsmkADRd
an9o9C9l+a7oi1MsnSsp+mNvAYNKqp3rF3bpgZySXGgrZ4yVLK1a+1IROpGCmcw8GnfSoDmxgh1s
htcTYcMzjbYkaLaGrj4WyuQUobKvu2k7Adbj+g+6COqfvweEJCpQ36mic645oinXarVe+7J07Ghj
VwawLAwfpJn2dUHrNvSvIL5KAu55s8QCdu0vUbQL5z1giLwler0uZP1CfwvhDHXqE+CFjdBGLRG3
LdmeAIxUdB/6mHiK7JNB/49acTZbkzLskwRaWYBmAUW2Vlcbo/56XSu+tqWQ80viAYTnogUnqsUu
6WCmOzA0Lbbykn5lQ/TN4qCNin0+7B864057ui5adGucudYzWg5SDP10lHbM9B44h05IBOkM+yOX
jv/71tiPOPkAJzMdCSgA4fiDeajqwJWLwruux+VbkTtC5gcnMsJmCJuWmR+CCTGdYLaLX82x37LV
n8yOB1vL3UTdasCGDR5F2LAXHwVOOPv3E+HWWGN5mLD7Y8xCUe3MLUwzAiRMBewcQWIhujLmIyfC
6jCZVKwa4coSAHfHu6oz7DB4uH6eIo24sKFioVgHCAmOU1MxvCKPD5r6oIM7dxYR+wjU4cev4oAM
UsjUaatwUw7fl4zsAOAg8GOBCfLgvUnSS1IjsxsaYA2Ay5Gkn9dPTBBoecheoDKW2HyGhNqqwKfd
2QGAk3RQImvl8Kev0nNz49F6Sz1JKI1wZOYIPA+sfhuAwiLh/TiKCIfYNV/xXJMLD209DzFh4YF0
gGZS8SZQwPGcfQvUXxhvdGRAmDaiq+IxNv4XDT+HLTBScEGMgQSyAhjfCKGgn3DHxZmw/iIBAs5W
f3Ue6HoPAA9zgKr0IImhkNcN5bdwzrsWWqRNp0H4lLwpE6CXxkrwRV5PESy2zmagdYNxynMHHjEc
kQKis8ZseBAAlT+9abemC9QLkKkCEgpJOvaCgYkmiBsrBoqqggIeYWALqAo/rlWHetroIdKvJsYD
v0F2HqK169bT83VHWAkd6JcAZALtf9AZW1wwBHS1ZMUtHCHWam+MS1Bvf5MAoRhJR6oMgsNciR5n
wrjrysjShpEKYaSBGxQ7ClC7BJZyXaV1KShAQicDrU7t/MZImk2AsSUIufP3FJhoRgKYatHjbe1+
0OX/Vwjna2acg8qefSVjYPePLQg/pxd1eQ9NQWgXKcOZX9SiYZhGSPbrLgXS9o8R6KoF4tX1I1vx
I1zMb22YtidfKU3pQ0AfQwqxvozTXdhVAgEiNTgzS+LRkMsYx9XJL0V/39JfuKD/KIO3LrOMpGnQ
2HddBlIe1u+CytbC9+tHdVmg0LDxd3JW3Md2BEOHSSKI6dwZTc28tSMFYAn00fg+eFXhAkA4dURN
fcH5Ea7eCJLTRMaiSu0XID9osocG1qDLogFHkRQuYVco1kNrA54TI4CXk6M3Tw1mna4foEiIem5r
nVXmqowxIz8ula1WjKDYjhysdbr/TQwXBcrAMuNshC6SuS0MA6h6QB+vXv6bEC4KSENukabGtVgA
PEzTxF7ixjbi/2hy/DfIbHoFI+8Q04AYxvywbhj5Rb/J3tRN4wzvf/VdRfMYG7UqnmXaxQo3XZZy
BnwyKhmY4a2HL+Ui+Oxcpg1sHZgtSQIbS9ZAqHVuBZqVp+nUJa0/LvDWctAfs8L4oUgzUAYiLyMB
GPIawBLS5NcS1RioJJtxsVy1G/djPt/GOTCBKhBujfvEiLfXb/UiGuK3YeYOxN3YfcMwJ7Pgk2jY
l+GommHd+jJGioHvgub24l0XcZlWMBmEac72vi7GseNS0jIrhgxAg9239+lu2gW3ygtxe5d+5D8L
J3QnURBe1YtoBsPFB4QNn1bTdOzSIoPMEC06qfppipIJkQDOtesCQwE1U0qtP0Z0eLLUEGQQIgmc
2ZQtKOU1HRKSqgQU8zcTIEvXb0Ykgf37yeWP/RIUZg8JQ/FEZ78LP/7b3+eMawrmIZkGdgl48KY/
MkP5jwpw3/J2JEXeqOwSpthrMDjRArXmL3SgsCFUO1Wi8ZBXvbk0bWJBhAX6Dyl7bxSRqarsU3P2
lmH+wfJRNGywRP757yfXoMtNl49J0/otWnjudPtd/aA9FnGKI5DeXPOX8RWAYblbzxtwVDsYQAH2
ufE3ap78BvXcFAZQFxRjg9+wYGRHLoA+nFKBCH7LSMGA75menEHPc5zkRtQyPYMtNuVTb9h1ud14
2WMCRqp6ES42MQO7PFmAcwBWRmMz8udaBeNSa1gSb/18+W6mmK/8RUUlslUfYvgf/4jgV/BBf4GT
IlDKUDALkL9L5eNfGOCJAC5RAfXiRHUNApZwsXPM27eZyI146tZ/bsYEYBqb6wIKDueouRlOjRos
nW+m6RveT0e5j47B0N5IaeZXXYdNj8EFX9k+VDpPDgY3B7wayFac2ejcqk7fwS36ivGlr/EyPstq
hq5DAZxC0GS0iwXA4UFUPL54/jNTwvYiwBixpnLRfhiDoQiGRcMPJsDZ60Mgjk+bulAOqHN5avHd
jNK9KkWCB8rl7AzEYjQAd81CwQWfmpHV9aTQpvOxSmCgwtDt507emKgra9r0HKYJmEorF9W+1CPA
grpuCCyY8cYMFF8s9GA0n3Vezo1ZXcom1wI0PxYps/UWbqqbO9KENxUVpHprNg0GUvCdYUOUYtLv
XJJV9sEiLWXnK3LnhOayJ7NoTVgg4vOkT2JeqCdk0ru680l1IzX3+fTr+mGJ/j53WDMGFK2WFJ0v
tXsSJvYMkOnrEvjpy0+nOTmlz38/USGpOzJnBU4JbfDlNtss5a5OPKBDuuM+w9ZEj66xICVYN4F/
L4avlKDZaGDVCvZnDYXTa6zueRyNHktGomAtOj/27yfKSXIWq3lRwcHQQqz71plMS3CAa8HZwgFq
JiijrYvlpaJoQB+LQRafzjdZN+6W9FlrhHh/IilcilAGjaUHBFIaYEmgrlRsFOub5XVY9wyd+ksA
YvTUw5J1Luhcrh7giXZcFaAfFQ2zdWnnF+BfAEIsCDAExqCyh/BFQDgRwRUBrCmUwFYBEeShfpvf
+u30I09cC0V3u8Zmy2PrKihGYtMJgO8So10C848Q02/dDU5+BRcsaBoncxXgV8wH1YlAEGIHLhti
nN3mIfZFXW7BsfJxoy3oBKZc+LWuPWklVqwkUdq99mmxwNsOgwRa7AUaHVXNsg70pPOn0uqdfMrc
Oi+f5xosGvrLCNYpk9TvRKsE35YV18aSEKrKDFYVVUrOXnRrLMrW6hq/NnJHtZpvEn0tjW0X0K/X
45bGQh9nNmeSOLMZc0vtrHhofDKGwMdvmm2cj4ETtkljR2r2E1h4WEmmVD5qavGRqurznL8Uclyi
ekHuVFMmnmqYXhFXzyDOfuwL5AHjLIFFpkjfMvA2BU0+bRn5lD68LnG3k5XcLXKa2WB3QaFK9SgA
casgEvjD2jsTmCZEVQ1F01TU589jlhyUaRYCfttvIPoQV5hTY/O0um2+gqAwsPUb8D26pcDR18Sy
KQ+sX+KFD7RbLnnC/iXIPxQkmd1r/xa/JcfykH6vgBT/oVs26MWQuYPoBrzqfx4/z+Ryka3SBrB2
GJCrlseJ7pXh65CKdGNHxtnKmQzOKq1mzCSrhYxkP91mLuguIrAn0QeGf2G+hMINgxUvMLB3KBvo
BGATkIe51YNY1VDHbvyoV+wAaIRt+FjUHxinFBzeShzBEBtALg3kU8rF9EGnKmm2BFCMGK9WvtON
u+tetmoVJwL4qYOwNaKl6iGAQSrEO3pTpm7oFS8gLNtirhWYi6ljufNWIJY5L39hp2K5vKcDpnVt
dhDbesqG3qZe/F6CEZDsABhuITlRN5kXzLfYtCxMr7dbQQNw5Wt7eqyGeu6CQV9VuSZBfBzeTQPW
g2+1cS9QcVUGdrlV0BqbaFTx/iYnZDTzf1R8bfYpWKNDz7gndoEddLh54jVfReh+a29XJMO/hXLO
ppIaxB4zXmHDptvLupP4ubPcM8Sv5pC6suKJ5vTXtUQvDigjmLDlJy86AItoIYVAMzjq9IulgctP
hJ6/bqSs4fc/IVyWVwTY3yQSXv2Gz2ggyrv4bq8e1V8MnFPxokNpAkrw+vWtOt6JSO72eqlqpTaD
XlXwYM07DTRT1wV8Mh1cuMCJBO6q0nG00BSDBGpn+3DXAiPQul8OjBBXBFa2Fq5UxcR/sDMDWAbO
2+JYTfFhQ3GoRhe6pAwa6NYKX9uqEJzaZSeG9fdOJHGOVYZJVtAKNzVG4J8GujYo2NB6wU62DUJV
GwNqMWgbhUOFqxZyKpf7ppZJn3SdBrmA/53cdId9uh/aLneamwXZQgtE3uSgjUKe4TXrPxXLGWaJ
1FajBitHBYc+P9bTC2ijBXYiksFZYrYseWvMkMEWD8oCCKGgp3qfHo0tpknQfkbz0Qmc7tt1sWv2
z3ITHRsq4Mvhi31BnNEwA42wX4MDRY1vTREmhEgAZylBRJslIBAgB7eaNNqBLuoHr6X8QE7/rQNn
FDqZ4iELKlbQH9zq2N8xLvTRrcHqG29E7UCRPpwp5PEQq4sOYVNdYnSltEfR3NLllBtzrhN9OEvo
kKuScIYbDxvwJEl2DC6HrwyghgDHAliiHTgMfmIy9EX0mlk1wRPBXKhKaNzIVgvdZPDTleXbTBTH
KoT3tRqmTsRwWRzJS1JkrBnChq8VN/WmyKWghplaRz6Om1lFpm5PJaxdCHQo0pB7bEiJBMTyDqLB
IRtg2jzHrODdAqT5ymtBsbHD+9TNtqKPjEgq9yaVqqaRshI+MIa1HUuP1dABQ1y0BiaQwq+8gw+8
p4lUtn6KZGcC+m75kYl22S7HB89t8/M1d1KIqcEQ244mVIk/QM6rPVG72uegP8MruwWEI1qwW+WD
gHLDKYSMSQK70bhQMusduOcUmGcRAgxs/iklLyQGKaHWCD5vopPkAoomyVMS9DjJSHm2iruBvKqi
hFxdlYE5I9XEC9W4KDfFembEWai2vj522zGdv6qpLINQ2LxrR+yHV90j0WfHAtddF2uHqO8dIwAp
YaSAVBnNbi1z2xThoC69zlx+DFl4W6nZozHmflAHjhWk74mRT3aYL+71L8bqLaBxDGowJIKA5j7P
qbMy0IdBNltfQXLR7fAL7V7/qeeiLsDqAf2Ww5dWaDh1HS0gp15UrB5rnpYdNHkQvFBEUriUaYmM
rMsSSJkKEyyDP2n4CrJvQQ4oEsIZbtoQs8iAdOoXbQieUvBkt9+04vH6vaznRuArMlS8WBly6vnF
NFpat3pgITfC0F+yxwTxr8iptzq6J2jm27nqZq1t3sg7IlhwXVfvt2AuqM4duJn0BIJnFBzMY1L/
FLqLSARndMHS15HVQIQJYCckniCzODSWqAS8btr/KsKP2Cpt22GVFVJSbBZO8wg26dKj4L/Mgunp
v90Wn6tjwWFq0CSEeQOm4a35xXqrYECOb5PnyaNAiZTADomFaNH6wVrTCCBKv5XkjDEmbd9hfgld
8Dq11bb29HTeVmB6STQgkk30KZeeiF7eyHq1v67zWjFAQ7NKwR4+Wtg86BH4MUOrzqXGN/vqNo+i
uxKIRzk+Izlos9EheTYaIQ7HSnURcAz/yuSB/sa0D4N+jmCbxXPZ1LtumPBhND1L727rMLtZwBE7
NiUwb5NdpUSCghVzOf7tB/YHgOMzShasZp+7ZNCRLlrUFF9LRd7Lw5suPcstBWB97ETly/XTXTPe
U1m8F6YVOp0KxnqyFt+FCDCj440MDONKlEStKgV2CRk9R7To+W3zdGrVpsnUxlcqetuFt8TCXnnW
OqbVgsNQNPCwNq5kaNhrZxM7EMYvkRqYA9BJb8FqvhIQqTqarW/Bn1AAprJEjvgr+pg3Y+fRdxX1
VFFGvGqywGYGqB2mgS9mdNuuBqqEoTV+nKqHyGi2cwwrHTcZVugm6zWfRTMwIoHcLcpSS2UUdRu/
RUoQgpdlnIGLnElONKWeVC9eXv3xYgFSOpSJ/9WRi611nPR6mkLHZqhdA3zmrQaUWixFXrfPtRAO
skCkPFhmvxxs6+ZeM6ZAaf0+I9u6/j5M2gYrp5vrUtiP5T0O5SkZCwNITlAGOfc4kLbXZpk0rG/x
qufZm6EWmyyqniU9OdDScBJjdoLO2F2XuuYSp1KZb55kxZMl6Y3VoFsSSd9j8OpWGvFCENkDaPBQ
Dn9zYafSuKjShqCPH2p0TGIzOSiNgS37CW1DQUFi7b6wZ08sU9F0DFnwmREqjFkSLY0vLdOht1BV
NDtnHN6vn5xICvc1KoDgkJb61PhpEnjRcosePEDwRA+w1WcL1kLRLQPcPAq13JElszl3VY4jy2kw
Y+VJDZvF69PaUttNibkQtRwi8H+NdPFCxrPrRejdDF86K8yATh43Gwk7dMArhpOk04z/E4i8F6/O
KSBRImAR/umhAMsLRw4DBk8RAPnPzSmMFtMaGys5LspHX982JoimElFSemmz50K4QoYuL3OjLkl6
lGQA/qbfkh6kJCGxh+ynPg3edY3YHzt3y3NhzAxOHESR2ERPCWEUoJdx8j0PBVADK2nNuQTOBbPR
UqJBDtMjofEXJYm+6GPvWQEFsXUJB+m2AaoMWmDdVU0skn1pxOeyOetSYtqNhR6n4KF0AD2r3ZYP
fW0Pu9oFJTjxs/vOmYAxLiTBWb1CuChmSg1DA6/c+akS1K6lLtcS0IgCaw4MXrmUOjpNXMBj7mQR
msOalqjMozmlsLawxmkpt007JPhSHIcYRCNhaYdxhj2n8S9MhSHZyehgWkgzOFOpNDOphilPj2lr
OQT0B5NZ/vFHAgNLLAWVGUPSxQR0M8b9LPXQpLFmTJNg/QxnVrblPig1B//qFrHuzMJdwTUbBcQB
Zv/wdULu9FkTOPGCZOmnhRRSfFRYfaQyCgfT3qmdzcWuAxxwMPbbICYb9JM+ukB7ve6Cl+9DCrpe
EySlGHzEwfIbzg0IQMaxpvExupXBQNU6/eTkjtZvGLO39dEAE3Gut8av62IvEhpIxbQ1Ch0WcEUV
vh1djJYc61YQHfu8O6Zl5Sbg59H7zBupfBhVUNUkP65LvFQU4wqoZqtIzLA0ZvE17UFNDU0ykAmH
rWbTYbRLDUPeaeFN3Xumh24nY9+q03YjHldtpYKhCJ4ZSNhXmiI8zANLYG4XjvP5exj2AvZXgADJ
uWkXROkYUtTMglmy5ew5ymeb6H/+jTsXczn6SfukjVG1mkdokqO4OShHM5B3ahS4ptnfhYZ5Z+aV
0+Cj1aaYENNat5yNfa2RbV4Rr9QrtG2+Xr+NVeUB4Y8ZRQBQAJ3hPEYtumSZoDlB6yQr7XS6M7o3
SwgEePHKg+oAfwa4ukyQq/DdSWA20XrAMp2fJQSXmNndgn5Jai7HdtLcRvYbUwGrsfS4SOpeLYUU
TJfyVQ19UTyGwId7+UYBkcssBW3Q++Vo7TG37Jpz6tEQnO5Z6c7B5Oq15FfNeNvE0tacM0H6edkx
0NEvYKgU2C2QkctzoXnOSR40htH7VfS1MSJbiWuvH+ebycTmWvu1KPS7LJM2Zlp7AGoCVu2TZoAM
FOMT850RCbv+F1979nMwxgDPR48aEe/8zjFsoKtTZPZoZeFzWC2byOkiOzzoqkNmDCSGr0AhACqq
oA614viQC4cHUClGfiy+AkbbpGynbBj8KZYSBw+OTWigJ96Doy2UvxckdpdEPcjD8FhJR4DD2/AQ
u8BPVNvBWcq365Z/Ge7ZMZz8HBYaT8J9XKWT1Kbj4BsEIKBj5tSl5Zjo5vTDC811O4qxKKfkTpgK
izxrBkkNjI3pADnBYDJ3A2Mrp5mi94PfAXm2xv4VOJKx2tO4bT/bVE7dMXvTjMzXank/9u8CxVnS
fpbtQXEdS0yIv0gWgHN9rni26FonAW3dD9/MraXaaGZuGIFHCADUED050Sv9sgMI6kHMQkNPDFpd
DkJXpTJoUZ4Oft/o24Iqzjwzg8vnyRnJjHGwyJtI5WoJ7Wzs4jykc7QVklmxrPxcaw0jztAa2luX
tKZUSeQxoHqD4aTqqfiWueUdvS8yG5tidjXZ2VcR68tlFx7vM9SV8HJHPiHjWXN+zrFBFxCIoLjF
+PaeGfieuR8qJ3qeIRLHfpc54Yvgbi+mPCHTQBZI2WibcpFFaBOw0TGbDzp3PJ0KUGXKdbZVS/SC
ymyTtmjpocJWDh+hKiofXjztwZ4BJE+EFSxlA32H2fyJO+ml1MZ9hcLlkhZba8p3g1K7Vgeab+A7
6PVTCH77yOy21xW+jGWQClwqjNtQ1vTgpIahlI/RaDR+VX/Tm+8zgvp1ASvGS2T0UZCuYKWHrfac
6yXHamOUpoauq1FGttXTzO0q6z6NF6cfRy+UaWEPZfN9UbQ9hmPutKjaa7FgUuoiTcPhfk4qfn6k
L9K0RUtmAHFOrS8lg00t/UatURGWbrIxOXSS4ZXZk0BtZpzn7gKJSNAISEQUQ+WDRCqTDDeNeYdB
nuzeuJ+qaGOQrHToYGLzUW02o3FUM2C6JMAUVDOgEeXEibPWDdVubxR/njXi9xDwQ2HPwNKAt3h+
DSWJhqXIM6RP0XifRvgi5BSvYRWvRhp6fYQKOQlGoD7Jj1Y2PCnqcsjV+p4a0q4HBqYtVyI6z9UT
QtkYDq6w/3JfdWVShj7vWwxU56CnyI5KgPGJVrQUzP7KxT0gNccmiYlHEf/ekouxt0qCAeMQuCLG
8kFrLFlY6T7NHisMxl6/9TVvUk+Eca/0pi3njNYxNgaIjirMuJs0U+CwlwNXzJSxPwpddBBu8Mlg
2mNQc7AwYm9WIAxepk1nqoCKVNxSbW29DJysVlh17hbEgpksZJhe8yQkgxYqdCr4q/hcLO7TJahr
2vkyG7Vc3GoDJqnURXHFyWY7ACmKu6DBAxabztY0u/ibIz6Vz2UdzaTlxqgRHHEdOqPyS5d/Xr/D
NbM8FcDFqyWNOwr0yM4fsk1W1U7RPfeJIDqsGSXAW+CGQBihF68G3cwyM5pxiFWI4Md8EUszU/EO
wgXgEoeiELyqEl7GBuAFAG3NL5zFOTA3jVKHSpviKZS91sFEw7AbHPLTtJW3EPsYm3BDhOC5a580
DaTJDLJOReuSizl90hdyiJq/X3utVw1g4QJMkV/WtuSYt8lHx5IHQMjbZBe7lhuLhjpXPz2MKxeB
GODBF5x4I0n1HtvQnW+ELFM3NvHkBGDzjrzqEbgxHua1SqHQtRjAlqAJCvQoQ/CBv+uHpTYHfO+Q
gBf7JUfVwU42c4VKjIOPDpZE3PILarSiGiSLLXygQ/UKLFkoDyBN5A4b8/iylbch4kIJ8iegMJeL
4qTWIf/zUXhEIMyLgywPH1JkS1z9Ft3VIAbXET5tCrC0GaK1BXCeVDSmclnVZnKAE/AP1/PFpm5r
ttWU4Y0BgBy1sbFyc4+k07EetUfjrnfT43Qv21j9slxJUNH4/0hGhRo9MZCX8iWNKDUbWaJd5/cH
wNRmT+ahb23rpvjS/EA16TV/6ge7f+q+V++iTb1Vm8WGpQomik/tuWts8Y3uqYFVMOvLApqvu+gL
AmtmBz9VO3VpIkQoXzUbDLtoLPtULxDkZTmuzBiwnT7Be3JOIpuCxSYGL8/4VykRmwVCdx5Vs4sh
62oEjHKUj9gS3JkPSoOhOM2t35sbYncf3fN4G90U34399Wi+8mjGMRpAzwQVLgAn+PQTKE6AISqh
33gI3qN9sWcIrPp+ejCfiC1v5Ft5J7rDtXCLOglqgp+wTvxaRToFWs3WEfyYfCNS5ikTQK9TXZBr
rEjB/rrMKtasNsTHGb0lw6xlU+9PE1BswVItvzfBH4+MMMhRXZUxco0m/8VzCBihFaWpidMDctM4
lHZc+JX6XRbOpF2O/DNJmAvFnjHq/Rc1Lp3qppbIASQ5szM/GzfhIQUSSXgEpYcbPYhmyVdPz1Sx
wYTxBQwTccln3+RZhTGvzler2O7wcUjTrzURzSyuJEsKGNtwbpgmwC4xFymbfuppVMq9H0Sq3dDO
oeExx9BNr5JNPKAo0wjAvVY+PvAvC490xnaNsuF5lq9oBdQKFJheONmjVTtKJALBWnmW46ZOZHAZ
GKbJpCJeIIM8pPdATXAXGwOf5U82u2u8VVsd8xKCDGYlSJ2J5HIy1GGMUR9J70coZ9davEO59DDp
5bYvRsFMy5phMM4yoJig63RR3OvrTIt1KeqB7vODSNhmI79aIuLUWItKeOijjgJiYHyz+SETZZ4H
IMrlrIRIf04ucdIDLkx3jbvRBZ2O32z7H6LMZM02YIMyZS1vAJZzh6i3SmDOKsqWyjA7Gd5cbS7o
FK6ktSiKop+Odh3aLby5T306qKMm9T7mFPZTbQGmRff6rt7Ec+Rga297PbavigOcDuDXcYoX+UEx
tkuRxKjDxag0UuNdH0bPqnW7A9942ItGWtcMAwQ4qqUwPDuVr/p2Xab1I+De/HTBwKG1kUF1SiSB
9a0aBqguMAqE8pNysZLX1kvTyROkDJv6TXVaG/U2N/iFUOgGdn/UO1sMF36ZpjNTx3MSZMQm9OOi
VG3UVYxpW80vinYbzOUW9alNMkeHVHsMy+wL0aZNO6kCn76MjedSmbme1rsaNa5CQJj6SfNNJslB
rVHNzAENFtwRUm/6NPOum8tK4ILRyyrwl0z8Dxo25xLLnOb5UgSan+3Z7nT6EFB3utEBjAQ42Bn9
QUmyRfsUl/Nd+EYyEAvwlQIfSeXfXpM0dVNqQSjZhrvUS75IuW05yq6pDpbTeWTTbOvqQF15NyrC
kfKVzsm5dBZYTw5Z68DSHRiQPjqj59cMBKY6wGO63QJ2a+s9GDYyvbP2opL1mkmdas19h0p0RWlg
/k9rZZdumabqzhRd6eWHAfohNwF1mwKYDh6RMV8MrTAjSfvcjQFTr0MBrG16udMWDrHxuPXkXRMe
+r892hPRnP3SgNBlZkcLOgGsecRov9rttC2abSDfDM7o6pvuDusWhYQKrsB3VsLEud4sWJ3cayQB
hzKYIZwRPCtutunoXRD8bN3JKzeAhw52RX9Xlq4wnVbxh89fmRCsoSSPKVeCMghXL8YCV1BhHEzz
84/ZCXfFJt8a7dG4kzeFN+6wvCDw2VVDOpHHfs+JohQYt6pZQd4sHxLqDYNN2kcUiEHdYDlxhc9l
8Pp/nF3Hkty4sv0iRpCgA7e05aud2mjDUKslek+CJL7+HfSNuNPNqii+uQvFLCakLIAwicxjNFTm
ze3kcI9u6mBN1PnasSGkb1A4xXEs02VhXuxpJVc4OVO9+RkW+n6Icgc/7KDVfMulNCh6qOKE8X1I
9lW0p+HoGJAjb/t1KtjlFU5RSQd6BJR7Yfq1+Ow8NVho9Z1ypkfFJx7fdGlAtDvTEVYSHCzjIFG3
8po1zJU36fewi1OkkwZWDmar4BRRfM3JUaq2672g4xa+Yf4PT1IRzhI6eTJI48tNzWfNDIuYKOeU
6G5XvGsKkj7pPavXnlBXaqmI9AkBVHQ8Oy5Xc0QKzZjI5/Eojo/iCAtnv0I1bLWJfmXnEEj+CYAE
SvAXdaEBjt1jb/Tk3Hae6GVVDoy6FVutHTMovTKAXuXK3rkWESkEAXrrWttQbmY+zplGzvx3u+3u
+5fBT+5Cu/Sy/4UEZqDC9iXY4jisc6i2mTklZ6tPgqEybQm98I6tybdd2wHIXlHh0uAIegHbjCSD
l1ETknPHJZuk0q6b+P3tebtMK8VI/gmxOHIgWVsj8Y+QmJCP2dw3auoyc3SJ9mNGpfR2rGsHORF1
F/R3gVEGbeH7+SZFtSyFY6Oe1cyfDbc/sK0JxUamYT24UuxY99xLveS81s79RAktDnIEhpGwKOVh
7S+OEgJfZDVlmYpiTN66rbXtZ3Dt20eoeHitl90ZnTcUTnWgv+sZF6kwPEvv/5f7+9uvWJwspjZF
VIlykZ/EKKk1TlocSlh51l6EX+CWnQ2LgEjY2a6Snq+upC8TsJh5gFCNMOIIbUDwE5wzmWRrH1ck
zrfmePFSljKzKiOKOe5dbfZAjg+EQkp2YH+rp8hpg9Vk80o6hIsZSB3Bu8Mbb/FRyzTSq0zOyFmN
PAvqtHEQO4lHXXoQ6kRJ4nbhUdRTivNq6GuHDfjVKBLJFDLGy0eEimyeGBXuCNEWyjap378npscc
xQFTfltUKw3dK+gT2AGCN6ECkiS4E4tHyxxJcyhBvxVql9RNwjTIeOHXSrclQw2uD2p7pHFYO2xj
Gvu3N62YxeVnVQH8QekIOBwIBXzfswn8GnsWIrQih1u5+Rm1radCn/l2lGvH0Ncoi2Mool3b0LFW
zlhDfhzF3sxeUrAkuuI+AWfrdrCrN6FmoMKH6gAen0v0ZALpwaJuACUbpgml7pY5PW720UiCKgJn
n3fuYEieluqOqdVnPrOVOb36Pb/8gKWCCx8Jm6F9KJ85hbOsbElPuEDg6QIMUdk6WZPe9Wl6mCJz
W1tr3I2LJBNCjBoUibF4NYqds/ig2kDiaBjASqmN2c7N+Y4Z5T7J0oBBKFhprADwOJ/BzGZl0i/O
BxEXWRwFcB+t1AvwBalrfGAgOfWzyKvkP/xdcgh0YrZC5kRykzVFu6sD/RJwsaZi2uhwVwKQMDJr
W0sj26iNDdWkDdw2nFCt3HEGyYl2T7cHSi4OBwwUA8T8IlsGwnpx1upEHtMmM8DdzMpjCl0jo/mt
o4diSI1tRX1jt9b0K1Xm+4JQICmVESAu+tT0yaHQ6w2Y0c5omptWMndy1AS9PHzoKqBWmvxgsipf
2XgXF8Pixy5PbRbD6lFBe8vUH6Ioskf54/Z0XL7KFxHEZ/ryqEnGIq2VUOvO6pkd0LXPfcmLAuA6
Q5v/6ra5F/mp07v8bSWuWMffDi4RF5sbuCb0DC6SDa62HA/mERgQCGbVA/Egeh2AEPqectrbcHK3
hzLeyHH4mKrKQzgMK5nV5SbHD4DuLrxaRa6Djuz3gQ9K00icQU+ulo1HLbQ23Kzcoj/ITPYHcGVg
wTu6FuVB1fTe7cGjenZl9CAPKwJBioR4eWxzjSlDBXmEcxcPPtQq7XAubYjfp2h1KQEjH2n2MRbb
SnK43Nqd1vtR8buI+01kafYc7lm7LRgSEjxGrCeluZeyOqjLI5fvhnhjCViqOttseoE+qkyduXX0
Hsv1bJmbUBocKd0Xpl3Kd/N7G9/X4yaPfCWt7Bqt9+HUFzvrQ9E/Ckj6ZXfQmNTT3ObWO+EuVK3s
pvVSyVZqPxrf0/Y1K7dT9KtV/GkYbWh7OoRUQacAezq+5zRxh6lwcjwsSLlvZEeDA5lGbQaA7Hve
vkvtnhgPElZdfGDYf8ovuQk68lwRfwLaobH7+iRn9jzt0jKoK5eER5LvIcwnzzurBmX/ZzY+hZPP
601lerkwKa03ReaT8dhBxC67H1GNiP28dWjpFonDMxcAULM+8RpGppuI/DVRKJGC2ty1cgtJPHfs
d0b2oD028RMt/irF2yjjnwLl65T2jRuSrVI/ddWmlAKjzkA6+wXfONr/qIx9h43S75Q6dWsGlg+o
MF1PfRW+PiN9lUgcmIN5iENAUrjmthDCUOH23eZeCx3bPAMiDeNElhvntY2yv6OZJ9r9TKRjQiV3
NjKg66EH/65angWPOq38W9J72CXYg3QerEMh/db5kbCdFkGDUSp8vQR7OzUB6aoes1rF73lBhaaX
dyG7L8mbqqp+BkbGxH7WI7VN86O1yoAPqi3JtS3PfNvqeMJHowOhOU/WPgC3tLuQ2CadnYI+3N4P
l4967EVYmBgKOBOg7i6roSYUtksllCENpWaHqU5RctXJy9DKfwsae0WzVUbg6lXlAAjsM+vRG6uT
v7d/w0W6Kn4Cqhl4FQM7D1jz9+OAgYMyoIUJqESfOEYU+XoW2soMeD/ITbdD6dd2/yc7BML7yNyW
T31rpLMFvjKGW57LXn+uOcQ8wg+5OTGlBTqP+HPyh3VQKlXQTICLOosnR4PrT0vkQ9y+t9MPxtjR
ittNMx8npbc1njpaFFs2MJQcMh3EmQG3YuxHxdsdKdTXmhtQs9SOKgX0xWodrigbE5a3U1E+clLa
ETE3iVGC1mSoNi2GP6Pyo+obRy4gN5tJxzTNUIZ/SbT+zppogKapMyjvt+flMy9f3glf52WREpht
zBrO8Q1yQ/LNdmskk5eqxSbMRshS/BxN6kgKtaOq8oGg3OhN9Vzov1Z+xEWuK+6FL0fz4kfMshll
NMW9oNvZrxrV+cJLXYjJCJ2jyGEBtVVHBmBnrQsM16NrlwJWHliTKO4B0P99CUomLUYlxlU84dCo
GvlVHYs/pVVgXz514huZEBlRX+XUtHtotVvmYPfag5ndR8Ze0o+tmR6baXbVqNuwnj8k4aM+GA5v
oiPRug84mgVKY/rFBMOLovDlSPWNSnZLgpJTA2h8aLqV9htuxS4oaaBUHCO+M1A00eRXRT1w+ljh
SKhU9A2Amkqa9ihNP3PpTSHbRPZRUYAKaLMry/QtKTrHHCsvkRKnGROwNh+KvvbCZvwDwe6fFT0N
MzyE3jKOpE/K7zPzreS5i86Eq2QynJgzR89P6mz6db1X+tEdZQ3IffpTbjtHLYA2V1OPzg8we7eL
Mv4rSbNbjdDPtxRbnyMvkXtMzOtQ3nOgfEON23r7ziwvnZ4m7UEbT2T8MdLfqbb6cLh4jYm1o6qQ
oBO4SHQ3v3/BJuUT4RbSNdHi6LzZk9DlmPaWowbTc4/SQeSudVLFP7ncM19CGmJRfcnfwhCwvjFG
OivvEjzqs2D0kbIH/77YLoYGoTvoNhumpi4fZRKb9Y4MgNx3Xh8F5RMMi6Gxahx0NInRGQxWyzHX
HiRfAi4fYfVo0IYNeou5BNaDu6avAu+U2uS1fIDq+zFy9ZVc+OrX+2eIpji2v0xlN4SF0UYhyN75
Yx0+mfQUN2uny7WjH518WdisAYO+bHzrfW5SPC7/I8j16agOlJMnqq71n7UpvPZ4QJsPRERBB7zg
NueV0szhAP7A1L+akmL3MM5eOSyvDUfUPgRchghM/fcp0xnjOUoQ3blv6IYbfFPF9X0mDS5hyYYy
Za91ptuX+V8lzNCogDDO7R9wZYgKUARAHwM3A5TE4pOxfjALPcaqlOFYm04/lXaFmn9lewkWBC5q
DW4DFzVeEusGw5EjAtA7VTD6EuNXM9TepN7PRuVoWusYZbEyrCsr8VvUxR0Eh3MKI7G0PZMstusU
8qYSHHT0ze3J+3ziLM4OdCrxBkEaIiuA4n//eoxAgQ5vk/acH2B0bvjWKzrRXhHohR3jCP3LnhPY
gw+2/I4exBq64Mo9C3yoSIBwXAKDt1g6MydTlKbYbfgJQABHym+GEVrJk6L96OLfoXIMx1fDkDY9
hapSmlaBzprH1KTnMiVuYyXgYVN5BTXyH6T/ck5A3lWgTg9O1UUqOtf5mDX5gKmfda9JlHui5T8T
buDZwMwzCz+KHJaTHQkSbh4YDDHyCowgVpV4paV/83zyWSr7VWTamQ5eaFYgc28NH7QFkD6Jn+op
LJ7ou2E1G2bNjm7mj3ov2V1SeljIaGC1ha/VH7DZcFrojzRtbA/1LzWFUDHA7SGexWp2JP2fvtlF
lu4Y+EKK9Eeq79U5cwcJ2UnX2IZVwO8zRMM3+61WsMnUdukEX0eNbefk0IaDTa3MYbXhmVKy4am1
R/cYTM43rfmh8Ho3AE5aow4AyhpEx7YRSx2ZPXQzs83+mXXqXQvn9FRKfJpDSK0sQfyrdzEZHlBh
PkRNE4EZGqN4E7tRyG3VgsVVODudNfqKHrlm2AWkbPYlrvZqNLay9qNUn0xw5Ew08xIVaDvVcsLo
lw7rVfQzJUv9kDAfWi1tyklzGxkXTrXvx98VpL5lUj4YjXCB1Q5zVu8r2JGbdEObj6Y/jWBAmxKc
383SrVt5m7eZ11u5OzFwsK2wxeqGSAkcsZkmuzreTZ36nuXgxMTMqXVIfYzhySpQebu98z5bKRer
DCCMz+a14MB833kqbzqLqU17rqBwQ5JdY5AfY3fHMyAAs9TcFOXvtmLOoO0IWGbwbdlCqd3JpNmD
c/GmUA03phhBWjs9JAnGzJsN5WdJYVY72hxaVqF+SqZ9DoUZqUEpR39OWuRIw+TnlNuJDje/aHZi
xIYduJ9GEPVOoAM/nfB8sHN2KEzigZ/jsjHypKL2WX7s08mG1xwkAmqbj1h0IFiPcgbFWxZhqcdu
LVnHUiJux+jGLORXmh6h2+nPqhSoHJw1Y/xBusmTqzszS/Ddm104c4drnS1Hum3UlZ+klm/G+mFS
yicrVgMjLbchxHJuz/0nK+Ri7kGpE/rfaPh8Foa+XPOtFJc1g+jHuWhbp+OVA6rM2cBCafXcT2q2
BcViQLdHjWGUXqAiY71oHDT+DmOsf/UkdqRGdyZzQ5KPRruHSgkY7/KOJUMQJehO6c9zheQEpr5F
8WDVSFnlhzTZyhCpGfTQTvB80mP6g0/JyaKhM1SgIqCq2A7DS1hL9zrPjw0eAHzS8Ur7q/F9DiRS
1UpQHTSAOEihncfcFGeGKQNE0wWmLu17Yu5068/tmbr2LAfZEchDVdDxLvoowAorcwtNcaRgBhBD
5nvkMTvbQhfxUVpNZC+tiEBgVpVPjBAeGBd4UfC3azJ3gGQzXzqPrU1/4JtoOxWIkhiws/Awv6Ee
rXtoVOvgPuIx1jrzJj/K88rtq1y79JHTUOAagOYBaPb77gwNpawgwo3qHPSB07cugOrjcGc5aDwM
OyEYN0APVrdTAQCx/z94niu5L1AV//0BS32Bcq7msBQ/gPlTFCSbJigcgdD1FUd2UY1P1808PptU
y22BJhb0nEBmBg1zUQ/lRTkkmQJfHpBrHVM5yPq5kyLkbFDlLPSnWFFdFHP9xGi8KeztNnoyJFx9
lZruivRYT4ZPUcgrsZJZbLpN0m2T5n2sHkjzkeiRY6CcMsI5fqKhDWHTQKfsDIqfkexjbI+5ek1H
vwHeD3KLvlxrW8Pgj9Sa7qvwrtbLv0Bh2Kn1Q7XeyFztM3QjaHpXYIdOYB+3qJkWHdgtOoiUhfEQ
1WfLSlyFdY9h/VSjjhhJ6VMXN16Z5S5l3G7l59aAzTHEGqWGYnd9NPC1bMLGIVN2jt3ZIiioTMeh
3Xf1nsdvYR3acfw2DKmrG29ZWtiRsUNHfu63Y/S7lGDaET0bkE9p1UOtnccadE6OQTO3nR5yyGoS
85C3byPKgiyiTs+qIO5QYE3uM8VPlGOVQXlTHQ8TK+zemqHunTx3fLLL9lAZuD8nDX5wWrGb4R/A
yalPK4+r2V2XPfUK/ob8a2p82v8Z6tRpioco3cXsnZWYDmQMdSZ5Je5j2nFQDZ8oKr1NUW+MsvbQ
kt/HhDm0PXYq9LSe+IjaRvvBSsMV9e8YxeA2lKGkyba9yl9rCJmIKiGFwEi0ghe/UoEjny0vA4U4
CLcsdl2adCkQpwlUsJDwKqgS6JVhy/APZ8Ae3D7Zrmxw0QBC+d9C5R81+O8bXJkac0ipMp9bAl8c
Ld2UEfbVYD2UMZpf8G9q8tobeRv8D2HxSIJ8EJDCIDJ8D6vGU533IZ/PBUTjdan0s1S3SfjYDmAv
AvnQgZ5rdT9uB73W6AAMGvpswm0JRJ5FVGU0eFJ2YDOoffrEjWqnlQaEv6ZTZ2ne3DTI0QxPL0KX
x9raSXqlpAX5HfRXUP9BlrJ87qrVmBVWXAxAHYxeuKt2dDvt5kN5v1qfuHpkwkgRh6YO/tBybukQ
1WpfK+CC7kx/gKz7HLCXLGg94XvRaZsYeOyPlZnV8L2WRyZ4Z+BHiX7thfpNiachpYnVn6GixnOn
/IQC0ruk8mnjGmidkr0yrgNpxeq8CAvgI5QuwYa5YNfpUqiEfQs7OOTSo0ec8TQcU7d8Lzewa9d+
46DVNmWgq2sf89oUg2OHtp24nlEs/758cX1b5aiCviyqWzXIFvFj+dK5SHkOxgv4xStP72sPROQc
+GchrQEggPg5X/I0AUjnBJLN5173Srl3y1hyWcwfxvlvQ1ZN3a5NKqRMADuH9iXYxIsjoc1gKBqa
PXRdYLRYl5Y9poWjJCtL5moUYK9hcAPE+YX5TA5EQx5mHSD1OHAgJGNnCiJp/cqnurYwAZ83sOE0
VCGXgJSeNqlm5UDuh3g+ooU6Tn/+h6UPH0aIgECGQ4jPfP84XVXXrJsgg4MqZ7YhjuUrG2YDUJT7
aO/9qtzE/9eqq1gJX0Iuk6I+oZkyaeCMtMRyYxMvxeQQIxsp6LgCALlyE32LtDgxjVHJLBjSDWcZ
zJTGjBw1fjOMOijafCXStfWATayhCQ7chbw8m9uBdKBZgEykhtwxp3ETVczmrFi5766GsQwAPJDN
o+i42LntkCeVpnBMHWtttXyO+b0CFvDKmhBVqeW5BK7Xf6MswAqTRkyr08Ewk3dQjXU6wxF+cOEj
nHKCAfbXL7fjXbnE0SrEaY+LDeXUZRetNRs17Aj20ggZUF0ufqgp4CoZcZURwGOj/NsMYD2X8son
u9alQlxkDqheCX7gYunHzajqUAIUtJjyqVVsZaM/oDlU2f2p3UHYbT+ukuav7ecvIZdPVjgBNKCk
IOS4g8oPGAVwton+gLL+W3FQW9oU1F5tR1077fH0wyMZGnYgGy2GqbYlwQMc/g3QJTmC+ekUFlo8
DGZuaQX1X13fZQXxWUyfGZ1t+GEe2qzdI5laOcuurV38DJFFAAqGffL9pCFcHdB8hNYagckCwACs
/ZNGKwi+q/P7JYY4EL5cNa2SyBSNRvRtgCuHVWIOqvztxXptFMAbCUVCqIxc8tRz2uRFAUneovpT
yLssKe12vr8d45IdIK5gGDICD4gG5gWOtlNLZsUEiUHyPHpwC3rk1I59soWzyX28KXpHelsj11zD
DwEgD4UB4KlQS14mBV0fQrO1SLDpA+731nYG26C2q8A6AdgyBNwzn0eUGiNHclfZEFfO6W+xFwdO
FfY9DSn4kb0rO82pQePesV5EX4qhpvIE6XqnSH0Q1dciX1kvCIwUDB8SDPJlakIgeqrF4NCe80x2
UjyzplXxpyvZz7cQ4id8WZJWAVXaHBpLn7WXMGhMJ78D3cHPgsaVzY1VuLlnudOdclbXGD1i2hbn
ONYo1IKAy5Ih4rBIvGI1h1WXqjfnBlbOMIi21d5ws+wAFI/KPJY93162V7YGgRaQiu4KOmN0SR43
1XjuwPluYLv51oxvvfrEp7WdcW02hQiGCd0hIliu32cTfUTFqjqzQVMfeCUcoIatunxjuGEEQD3w
yAQJS+joKBbb6vb2+C5pd+jnfw2+6OawEeALJULwara5r+qeemAH9E99wyXGhv3tDvDS8rp9JznR
41p/+MoGhXuI8PeGND7YF8u3rppbsSVlo3Fqa+IperqBw8PTRJLM76J03+G0qOBKUPHibSLRDtP3
mIQjsRsKDk885JuMQSqVkpXz8LMz+H2RgSeLH2QCbQpflmXmU7ddDK0+zTrVePSWSnOEG922NNGA
akZfTnqI11UwYslRwU6GQ5Wjfp8TuHvS9DDDVVOR4k2Gdpw5oywXhU4dAzYFzH5Xv+VNm9iSUbrG
9Nx13UqWc7mS8LsFag87AwtWFf//y74siFEqHE/Ck+j79O1jOQMmm8DXETZAebLWJLvcit+jLU64
IULFFLAdRNOqnxw+FWWu+1py7FCzYRr0jqbJ44Wx7ytIO7TQPqLt7HG53GRgcFZZcj8YaOyojL4n
Ubu5va4v9634bSgWAqctowO8uJjDQsrlujSsk6xlHmoM27AunFI1V+bg+oT/E2ZxN/eynlTRgDDG
YDp0Vu0O+tyKDLJZXEHXcU3Y8lo4QVrAC0106JfZXRhPjEt9Hp2VUoWnO5R6TNPRJP0loaJ7ggp0
lU7nBHJdLO03s254DX/O5tJvqynQwnavD8Nfna25ml9edSA4UrxKAC5RoUKzmOx6zlqpBnry3KSG
b8QfGcUFANxoUq2ZDl2pF4lQFEscFY1LWlMep5SzgUTnWQP6p48ZCov5pqPJtmLasR3myE6zdJuT
J00q1s7KyzeEEMLA81uBahFqDYtxQvQaQnyazM9oyyk7wU0L3czhBdwgbN0hm2ZldV3e5J/CG4KU
JjKm5SPCbCNNy9uBn7Ois7UaHlvSw7/dJt8jLE7/1JDrVms7fg71eWfkatBXdz1ai7ejXJK3UITC
hS3qfNBhuaiWlNQoyaAXMsy4j7LDtujja0DKORbEQLO7+r5KfEjarUW9XJYiKr4XFMTwRFjeq5nS
z5MyIirzmas5KAm51kO1i3ZIwUA7Ju5Q2vMLWduka2EXc2pxlUHTGmGVsxEMJ0AZyw1Jg/kt28pu
CkcBm0LmZq/VnvKxMs8i+fl+b2HE0EAFzstExrIkhI4plSZTrTgKH8rgELShPlFXStCTHfF7Z11y
9doSFXqViAVN6wuMSzX2UMqQw/nMURfPZ7TA2MpJfqXRJwb1T4jFfE7qnPdctmYIPZVb02+CdhP/
4nB6TuEsqru3p/DyhP0eTMzwlxtULlABm9uYn1uj2sgh4A7SsJ0qzTdZ9oMp+uvtcOSyBo14FIU9
FN1RAF+e6HrHea11xgzlN/6avJhnwDI8CN4L3jZ1Ozc9lYnT5jZOGMFH+390Nq/9AsF0EX9E43kx
4iiOJS0EqPrMLbsrA8X4LTQfIEdfgIIn/wYK4g6G4dbPPj5qqqN42t5y1xQur+SBSK6//AixzL5M
uyJ1WES1ws+4NufcVlzyR4WOlxe77aZ7Rbe6pU6OCkbmA910+xOsxl6c6obc9agyTPxcoe/VA23h
AlZb4JWoucxLzE1VUyeGY7QDU0h/jVF15bBQQakGQk28i4Fz+j5wvYlJmE4RP+etbieo4qUQCRoO
pr5Sr74CpwIE/UugRbJWM7BnIbM/Q5U4/UDiaQq0Kmqi7G92N2/rIP6RPwifVMgLvtyeYDF/i0MJ
kSG9hfQAacuSa5lokZQZVcLPGtqHmf40zIobF2sKUteOCYQxLUi3YiFdFDFCBY6QhomrDG3pxB6D
FMc9cGIerO5TKMKtlqCu7BvNgpC9+EMuz9ougsgG0cPxPMWFTSXJy3IK5MOpl+EngRZaRoHuoa9K
b60t2CsT+i3yYrMYmTzQspfGc7w1f5tQ5Xqs7hNcavNZOpq76HUCEvtx9TYVr9DFZ/wWdbFNYsk0
ewXOvWci657M6lMnyRtTUv06LlzVmL1QgZw4QSl1tsCvyYLbq0hU9L6Gh90VJCUg94w1hJL+soWW
pIaOZyAQtzqB8NkArE9o2Hmuu0OCL2wk9Ggo089eNd5ux73gf4vAFkq4eKaikoRy4/cdWlSqNME8
RGCLFb/Z1XeM2ZYPF4X7LLC8EPow6s7apXuy0d9QTJK2azO/vGIXP2BpXSfKdso04gf0tLD5vJXg
j3t7jBdV488QELdGeRyKTdDF/D5GbS6nuLUAxgWyRehlFLsIZOjeBl5d9olbB/2aOq04bhafUyBX
oTCEJB7dukVEpkkyM0KoPs9wSYiU7C5MocEvJ9y2xsJHugEUoHpcGebysMUwERS8XTyPCdSmF1cd
vGYglZmB2gLUtpvsa9hB2OljVjlAbquBFAiksJ3/GbmrftwOvdyyy8iLLdukHS6AsBNmi7k9jvc8
fwkVvvYZRSZ0Oan/jG+xRcGMkcO2wvgsqBzuar8wHLiCtR68JjYC3i+v1W+uTiiOOXF1C8HcReXK
Aj6rLRUMq+JeVuh+zI+V2oMruFZnv7IHoAL3T6BFDjiGEml6MX9VZjpxcZeHf29/oCvHC4iQOLLB
8kIZaVkp1rvKorNYj0WewMe22I0Q0amgC6jy6j4G0LkAXTCVo5XHgljmiy+m6pBuBasL1K4Lpwp5
bhlodjA1BNXynQPXmasQkEjmx8H8y3PJvj3Ii9czliEuR2jtwoAHxZkls5NVrMmTHoj4vODbSol2
LY/RupZtxvt7EJ73GWvAuuIQv+r/3I5NrixOYXOMoxJodRCpFmslrPOu76MZpLKYHuVk3MCLBcjd
RD1BMshLqlIPVB2gHy67EXh+Dp7EcOgEQpg7sLd4nPTRDOggQwuGDydQGBwjhhqGqb5qVfEy/ftb
VuQrQp4PLw/RRl62JcNR7wYrkqdTqVJ4K8uJ3VTDUx8bLw0dgDLbZtS8A2Ptj6mFDgk10Efbu6Tt
AQ+Kc58UawaYlyuUAhQE/S7xghYm91hKX1JkuA9UYxRV+onqhVNHkUOnChpKmwreCzxkyN3xYujW
xOeuXA3QuVNRm8ZBDR+R5TSkRaOOcTMMpzQvjzNPD2073OGE9ZIQacbc+MYAqBqMuEcNFFwgvAyz
PuIJvIJ9v7wvICdoAEaOuqaFl+biFsbRRuckm4aT0UQwLEKtWuUelKhcUuhQH+h+DPzfFlMhzAjI
l/B7AAsAmr+L07Tn2dAMc8hPQ9idetVV+geAmMBAvpNy07u9O5YHqYEeJjgc8CETvpgXx89EwnYO
tWQ40eRlntFKnaDiNXDIUq8phF704T5DQRJI0EbMS0HXtmo7muEuOsngkkIlQLO7XNuMYwUhi3mr
dw9NRQJ0TO85oS+sVb2RgbD9SlZVz5dnuvghOop48A8RfgsXOBCJx4VVZv0pl5iL1RMUYe3entbl
nvkMoRsACIu0Bv/5vmfaXJeTNOL9qQI6sR4EWNTYjd2IMU1+xqwTNKjuoqrc3g4rVsbXU/0/YWFd
IHxqjQtQmxwNaNpCmhokaf4SyXAdmBI3619uR1luCURBOoraoPDDvQQFJVYosciKexAWdT9irYtu
iq2nVtBF5WlIjPuwWyNtXRkYsHKQ6UU/DK+5ZQG0mcZIznu9O01A6UeREVRJ75Ps/vbALooiEOZB
bRffTYOu2SXjOm77qYI6fHKKoPQkZ9jscvnK9eG5qKV9pcAZW50O5QzRYwXPr4k4svyYGepz3Gn3
UtEHpVEcalwfg5XYZTKMDpQP/+V59PkTkbNhH+nQpFo2/nvWVLIEi8BTVJonnjGfxCdrAuQ+93Ve
HKLidWVOLqZezMmXgOIE+XL8Kxwg2TRHwN7tcjvKYQTigjsitNgiz9gqD+qxs+zkQO+iYPCFyiBE
jF5Sr3krg9W+urhrvi1wXAi4hIRbDUxJgIr//mMSDjI0HbLoZDU6RKEB042j2tE6cH6bF70Ea6Fl
j1PBflm5FcjQjLo9GRfb+nv4zzTny1wYpTxOcV1Gpzgy/ZY3QMTmIAy1HrfwHDUYgMndHUTd/Nth
L0oM+OgYNpJdCBGbqNUsHy1doTOzqKJTpsvulKgb1YQSBBDgPrJTP83qbTKYvzUthjzX3O8Tir64
bqy91i7OTfwKdEvR3hfGhmCCfZ/8upabuhsoxBcUiDSEwDuHwe2BXptfdNehFIomIvpnYi1+mV+i
TloO47zoRGGcZfHkJY95Zo9KY3OunrQ2qNPuMDXjyml9kWuI+f0ad7HGrcScErlC3N6yAdupfb0H
RKSXUayPO7tyIWoxQgdwZTVdnKOfUdEFx14GXnZZAFVyrdbGEYu5mcGmH5IXfYDXb9UEKem8CMqK
FJIPtydYfKLl/sGHwxmKwxTFo0UuFyoja6skik5z61u0dxVUrIr2tYTtRTRlK/ihKyeHMOqCFjHk
1fHOWGzWLIsnM9Uk6UjJm6GB7FBZbsq0lV6V+DYXQ/onynJPzg1mN5oQZVTuDVbalPwdm7PUrxCk
Lp4wn2vkS5zF1NF4nCe5RxyJWTbXDSeKkz0Ji7ekoYfJ0D1DjrBqpC5geCvc/mxrYxRPnC/7opdn
dPMHxFbQt46hw5clP1nzUZT/WmXsP6MEFBclW4iEL3PPNGmBxddl6Tiw+BRBTQa2ND4HzhiG307Z
GX6rq16nV6419v4wFE+3B3p1faLNaQIfjxW6LNlCh5lIRaVJx1mPdtr4rkwQAYKwgowitaL8H2lf
1hwpc6X9Vxy+Hjzsy8TYF6xVpUItqbR064boVktAApksCST8+u9B83osUfUJ23PzRrwhtQ4JuZw8
51m2NrSLE/RDtNWy75mZVDxVpVhGAb6v0zud6uCGSFvby/J5zqbohzirjVMAEm/UiSbF5Z7vi+YI
Yx9w7HwpgqY1AV7JbjfWxNZrXHaeD/NFh7az3EHnPQbQxNV0sMZwRDdwGM+am5xsrYzLr9GG1xV2
FShHrZJd2MFnhQSf1diW2A0z+wxcSvlGamKH/ACYytMZh/yvCKxqjjUQHzPOjymZfCvH1bbbKGxs
PcxyiH0Y+ijULm9VQ4oLdqrbq0m96Yutct55FrLAwBSkiTCiQzFj9T3tUkm0Dkp018bCyVHAO4Q8
UVMeFZV5tfRNKSDdxFSvnpENQXjm6yVyfo8CMx12KbA0xkmpnVHEzbHo0LVCdPVWPmgh9ZGG/Wh3
xdGJoGuFxnK2Md7z2YRcE21sbH7AvJ7dl+aSarogTXM9LspHo4NqG5rZAvzgCVjilG9d/c+zgM/x
Vp8QbzFPLatrromBgqjeHqYZDTmSepQ2XmOncBIQdzM4yF+/2AvDhFcpSH5IsMCDWidZtpXUeWUi
LO7D4PbSAG6EPperwMoAYkrGu381HOYOACVg5aCugtr354nqDGOuiVRC9pzCnTa5tZMEePDiWHXC
n6tiY3Dny+JztNUJMhaTXEsM0WpxVY174pzIFqTj/P3hrgtbThRll47FO7btw8pLpsaBs4ShxdwA
vadB1pQZLlhJ8B7VXOakwdfv72yWAGhgacC4A1sPk9n1SVXnA+jhFhNxqTg+GIQEqHZr8vJMimiD
rJxLLMjqVAEnc2PDW+bfp+18FXl9bADamhhwvoorSKhpVAq7zNzomp4d+EsIoGixzIEZPzsHU52M
JXQ1BN7layKwh6flzqnhy7mVPZ2nNatIq8Fgo5mNQUUkBeJJOa65oinDTnml03c+NhHt+r0N1IO0
+/rrXYwLKwsUFiGec26mWo4TcNNJKeJxBGW/mcPefq3AVKXyQW8f824ISiDa5nHj2116sWBRonxh
LxLf662bjGwEu2oJO89uNcLYKhOurjwI8vbvDHDpa6F6iObdGg3dyFKjJn0u4lZ76wekbSrgW9NR
m8OSdaFVKruEQBFK5BvNmDPGOM50YCrA+HtHq6Gl8HljYRZ1jLbTzBhkp+dkpnCXB7+WCILmdFk8
pvrtZMmRkabfZHNGPmd5amd9M6bqm2zXUdm/9khLDEl76prvuT37aTFEADP6DHknt8b91+/pbGOC
8Rd2DPTjFvPiM1epjjcVqEqyGst4Ujl/NZxTqm1stRdjLFwYfHWg59a3nkJ0ClJXTY37NM7ow1jf
j9qvr4dxPq8cU8Ouh/eOpu0ZH2OuOqmCRogaW8kDoKl+IpVhP1xrte5+Hejs0ogyPGofmFUgOkJd
eXVsMKVgA6WtHo+dFuishUuV7gIF4VYAv1O4wwEwtRHybGNfQi4G94vp8ULT/Tyhsj4VgCb2epyW
nQuFjp2Qj7wD7NRWd8rWxnBpfLgXoxQNIzoALlfjK+QGyk02DqoR2ECAYpTeOE0S3yt6EWaOvW8r
3FW/fqVn3w7j+xhS/Ty+qupNs6pSPZbLU5e/Vs6DKL5jzWxcAy6GgZYAsE6AXJ0pOUA9r+DzgOZy
3d5zhV93LL1RLADsjSn/P4Za5f8WKwnJgJqN0zG/SrvJF+ypb9TQ1ja28bPmGrxzQDWD8zkSURVA
otVmMwB9C7SvhUMfpFtxH5ql2193nth1sX4DvdxFkIIWbnYL8U1voZ6Q201h84svFokpThJosJ35
7TrUIGwAQDjuAulbfS+54jS+ZiftTomcaLy3XrPAgS7Ixjs+Lxph6OC5YY5C4xys+dW1Z5TGjGoU
6pE2z4Me2qkQg3hV7omZRZqexIM2X+PNuYV6Z4/ZwRkWzRx+//XUPUuC8AzoqgLGZS7twnUJSZa7
Qs54qccmrKktDo/fpjl1U3MCqT6Gk1g4Ig+D0MIWUeHSloD+CZqCOMPPrQ1JY5o5BbYsVrjmmSoP
RaZGHG1/Np8SBsbh18M828AxzKUagZct4+Ben9rpYqPINFuNWc4GP+nKo9Hnr22vbBHSLu0+ULeS
ccWC3ClITJ+3goZVtqhapsXEKfHuOjefZddMUChTBawBqTdp7dY8ujR9gV7X0FGB9/fZ6ZSoQk9T
seTNEGm8tt8g4ZV5sBTzux9GBdl6L7uDCpUn7zZ3pDN49LJ6F0+mhU0OR8L1ey1MfSqTGZ+xNn9O
fX0sSRmNaXM3QPcWtue9q8q1O6LtrSrNlQOOU2nywhVKu2/ZdCBbnebzq+3qeVb7Fipoyty2eB75
QG+sXXEodFf90fiL5d4cFyEK/FtyBZemFhYPsg8gdBZp/c9fnHbdXML5XYulQtp1/MGBWUEH8aF/
fQKDEoGqFjAIi+Hk5yhDz5oGTV01HqVTjZrrbA0uaei/sUzAUkClFfW7c2fESWpNUaIVH1sT9arp
BzExeaytr3RpvtqoWuOup8OxdX1Cy00GSXea4hzjI5pBvwG8CRp6W28hYy7Hwd0Ht3E4Vqw7704H
Ngek2rRYkamX1RCYIk8jjVu6tbvoePmf7nOYdSB2/D3QGudWd3WnEoEpQNg3zk/MfPv6428M5F34
+MPFmOaalJpFqcUqeSJYVHqXFC6EcK6hZrRxHl8OBc6Bttw7zvB0VdPoeY5jKR5lyZ1I6ztJFTCZ
hIwPG0fPxbeGhhTIc9i5AAz5PKXtvMcuoVRavBiZCoKmJ92IcN6OXT6MCZktbI+LYcpq1SjmpKQy
ZXqcgNJ26gPlOMXpTtvlUYFLNywIYGqmh/KORG1Y2K5EvS2U9BlLcdkhF6QgxGSRbZtreJZk1pJV
dsgNu8DEHpS4nTtCjkYBiV/W3OllgPeNIlx4qlouZIP/DTrv+xMgPCqli/zi+h7JK6vT077GS8hu
IW/nZ0n9u6U8MCZlT1gJNNIUWvXwDWIgByJDe7OGI0hlwFhW7xXodciwLJi2oKHvJ8N6zeCsWlhJ
QC+eMZJkzvShMZB4JM8W/PWg1ANtA+UXwEleF0Ki/zdcZf4J/5xL5/PHsMv8/7CUkkI3IHZSIN9R
85dWMyE9aUbjpPnZWIe1DYmuId9/vXr/P0O1MEZc5jHc1UQvhjwpSxlTQDkN360p1EKI38f2PsOO
9FA/krtsB6fdp/Fq0+T88mj/EXlZgh9GS8TcN06XaLiYQAUpMhfNswX++9ruoIvfvuX3/VH+Lvvt
P0Ejv5RZwhBzKfsiqT7TZHGM0oKKAa4QE4CBCZKtgoQouAWcEtecyPM0v+a83dgpLx3GH4Ku1Y3B
PmSSgV56LGzdmyBwTIYK6mS/vv6iF6MAWGXiFIMywLrLPFsZSbJM1WIGLoLtvOUlChtbvIcL26MJ
RBWKTBpuB2fNz6rmbSuDkhU7UEPFFdpFn3LjuN8Ise58lo1SjLo1aLHZ1CE0MiOhbPSRzjDo2Hww
CljPL66z59oJiZrbmZZ1WjzAeowd+ofsW3Gb+bknPcu40BU+jI8C1YXphF/7yV2zcZxd+FKfwq+W
O5dUwWZAwWJKhzAFfEroUKuTtrhXW2FWWT+rhEIqkPvjmXaewoTbZt9ta6txc+HOBDIl5h0wlGi+
rzFhhqJro20jDZiHzK8gQiFkfVebhpfUjYuRbry7C5sHtFhAHgAvG4fXmko+TnKp9DKuMqzN7kb+
SLrWRY1VzfL9qFIo175+varO3FtgL7icB8bSIwLEYI1M6qhBcX/IeNyArzDsm6h+cp7hwIwDOtmC
SKrnc3+BSCKjBhkZKNn16BiZ05ratMPEhOBk60tH9bZ5XKTDq7iIkqOFVrzPd9LD7Om5W9+pPr2V
r6i3dRCeb5Ofn0P9vEWPY6VJpMJzAHsXmi38sMRviAq7mWF4aZV4BZquBpe3Vr58afzI8EA5AuIY
SdiqTFbakCdQLK2NcTQFmt74elneVPpOhxwmDv+gTbtfdlkdVA2VD2tfOMeE5a7KftnNi16+EFSE
K/7MAZ5SjH0K1hDuCd5g/J7RAddKcGIh9m5+a6drOJxh66K3jYhhiO5W2aOejru8Fm7Tg8Qw39D0
UaYL0ZPsgN0Bag7bg5jdon+SZ76jKgmnDB5GtuzazPSNGo4N828OcdkUsjX98IsaqD07IZhLrt3+
gmuL2aUuYtfWQ0Z7n9V3EJ7vIFCcXrdz1PMJQBxjP1llRLrbgR1Jujyc5YoZMiBIxVpN9rTpTlFe
TBZXRPd1KJFI2oPZnHT1xYCYJTXLEODikNgEXmIwd9EaaM0CAi8mEHy0SGPOjkPZsmrESa7lXT9o
D3I7uGyE8AeDotcARYy8wDgAa6m8QjWCPin3hdLDr2R2qXGXDVflhD8gy16LhH9E6qhJv/QJtCWU
43keQvEwGHFtyt7U8cnJoDo8P8Gfz5dKOCJPFfRErwS8e6SZe+XwY+4P1Ml8e4T0bo7bcFoHFqe+
Zj+Q8SaB5LDNyYNEfzdysCgYEwCyFYu4g/EEqdym69x6yCO5h2kFSCC9/ZyCrw/En8dM2bXGZwdA
ahuC5j3XkSq+CRvCpZp8nXX0eeT5jpmtJzsnHSJmlgTodXGyYBOBfLfCTlnA8miCYreD+1k1QBPZ
+jkTGFz01U2VqoGU3fAUr2SaXKWSo6Ie8aYdCGxSV8BzaLLf2mEIRmPeQbm7M3mooQUhAVWYgQA0
/JS0LEzkJsjKH04Jr8uiCOQOqqOoyzApMuT6qDRPvQN7yBYKpkZ67CXjoJEslHAdAILlHiL1MAEp
QwfDQ60D19X0YMBJA14wxx6f0ezLwICwqNazoHTqQwcsOZr+bj3nIambHYp/rpB+GLAVzTTojfJy
77B9CTsjFZYxfdOeJIV685g9WPqwkyFD2g2wLMe2k/Re0b2I6tZOW9eEJiE0iLzEBmgyMf2ykPw+
M/fwSwO9HqLKqFVyeDxdjaWfDrObmDoUv5VbrAaDgl8HvgIjU2iMRlAksLAaM3esBhdOXbFUv5Yc
hDRQHLuivS3V7/mSN2k/Mnn5G9Cm5qgCtJp1XTjDj9EasH4Iv2W65vfyQ02qwGkgOC2qIOFXXIeO
76gEE5zHZCeW5BlTq/Etq/d7Apu3rAqV2XItUbkNoPC1uht6eJI4POS6GQ1lFdS2FAHs4pJM8vJG
gRQdtGRBI1bSp8pUXWeS9yQ1g7z+kRQ/GwZGNXYR4fxM4IgCUzePpm+pDGXavPiOkoBXaM3eEb5t
7mvlmbXf27a8yWXDTWl3b5RXXZNDRjsPc+tZNDfO8OrAbgrDfXdBTByXj0CaG78nzGC9ko4lEFuK
BqYHvAKLl368MuqHgsO81LppuLFX8tEdiite7dv2VZ1frO5VzX+0c2xC+l923mbsMozeV8tVDzJA
tvAHcj32ks+sA0MOKaUgL5fGzQQx38Z8HVqYLxRJAGFq7LVRA/VEe0yuHOlt1CBxqOtR0pwsg0WW
fcoK7ilp6+XJlhfEhTI1jHhRPQXQYGGhrY9lyOkXkj1Bytb4NodWOO8w+/0e4j6ox+PesMXM2oy3
ytmM3CwamCFBOhdpgO71kfKEqeAxCGRjH/m1SYe9eBJ+GN8qeTPyNJFRim7RgRh82JBds0Oyhw+T
T6/1o7nLgs3C/3m6+PmNLpnXh2sZ/Gw0Z9IQcVH8NEIDFYnyG98t4qaJKyIwmcarrde6NcpVKcRS
yxHQJsRs9SaUoQvEt9pTZ3T0JX/7MFHOLl8OaGBCwocje/OQXzlX3UPi6z7cCbzELXf0QG6d/da4
tCVB+lxI+Bx1lcikXZLL9TI9l5epHafDGCjI4uyDchSLmriXHeCV4sNcKygCbJeQPYlMbEnAOk0w
gcANmOyKcNxtOnGc5894MKTNAJig8YAi+eevLNllnXFA7WM9Mr7DqVazdy0Pil1+KDz0tXKX3YPH
MmUBcbzsqjz0G/k7OPjnr8bQQQVb+COLWMMyDz/MszbLq1LPZXTS5FunN9xKr28c7bGDf54xh7MA
s1Lbi/4goxDfAxgO+DiKErOLi9L1bP6y7DnQoPJdSb/n7KHvRh9SB54tZa7oYjG+ytjdS+Qjdmr5
4FI9KOavurxu+kcVlI7Sar1WFy4x+1AAGTIJ5i7yU+aSEHSDT3UAs+U8jyZSBjOzdstJgjMMnoW/
rCFWStj3MQLHhSXFSPS44Fpo99w1ciNSSQtXrOfaum2dzp1B/qPD3tSm2JBmD/15mVxzUNsb82Zc
XDrQ367r25w/W/pNUl4xAhKt8lpLxRHmzXHRTQs301WnB6k9LpRCGw5Wgy5upW4gOF3HuyaTd12j
Bq38kOM1Oi2Pkl4PGthAWsPPgRD0ziF80b6m4pWb36vpe8kh5d5IgZONbmdVflI/NPl9pQCMCvM1
CoeudKQhUZM3CmAEVyafAsGSyhGfuJcJ8O/BFyuUfQIup6J2zza71sDLk2H9Y5rlIXNORYmZLUK1
vi8srC/rILH0SWrJsVLkHzkHu1yB6joMDyROT6NUuiYsg+Qp801K46ytr5wWxzvYb+Aveg05aoru
V/rvEh2jIhmChqDxSqjfDhB0gxq/rBx7DrFK+VeDfNSmewXnFdUUF45EHkwfpiq5KlPTK7h64wB3
k5InO08CApRmWyaHJaGn5cNcCC8BA35U7lXjZZgsgMafgM4PO2unmNeFvRtsUPMh2s4sOygmeMVB
mLj5Ti0DaZ8eUNxXpPkqh28umrLWCD1zEky4aHc938Cev9MDV/sK2tLLCoat1AKW+Lx4+qqzaD07
mOkUKrxTFubZsCccUDFAYqfppW0cN+nDniX4WDdQqPAEe9az+7Q6LKaZ2hvqOq69c6Sn9DcsU4h4
AqKjgN8KJaB92MNpSnlUapjweGM6D7rmSPtvSvlExX3qvCnivuVZpI6wqeyamywDZamB1CSw4yYT
wVB6/Qg5DOUWyISoN/oAiz2k/fgApApcQYsgTYsD5P2vGFwzHJmWLkuVYJ5/WETzJVhJmWIB1Kcv
Ei57HTOOPasXNSo3t2/n+aEsZ6iPmovc7LPG+A3NO7ha5jDolUOzK2C+AVFY5HvWKWuuujaJCHBI
Q0oPWpru1bYLTTioOGMHbQXdGyQcaiYsgIfS/4+ugkZ8ygiPDRYkEodTR+bRLRTIkiScfb0Fw4Qm
EwoY6+ut04h8GrupixNugZgv8I2qIOsql9YPX5ctLhzmBrwt/zfS6gJPEnRSmIFIJp3cvv3dw+iW
GlvSGVvjWR0mSmczHRchRJFgFiFJftXGLNW8EXWKr8dz6RjHgADYgZAgABHa6kDV7KyxcyjDxtiC
bfiTLAlYBemixs/3TgQ03w4gr2jruLyQnyyFH4AVHaCEzmBcrOnnopmTLm5TfCT2RJXvX49Lu3Ae
L8sZ0BnbQUF1DXwypKwnY1LyOCu7+5ITX4DeVaf8ZIkXxTgqTPGt0fGL9mdZTgEnHQjK7KqTbC+f
a7Drsctn4lFryQ+DKCAsT15vvpVAFYEKH5aK6qvilTXJgUOUWehSkKj6rpNDAYugPHkZtKd06MKS
sLAZYAsm51Eu4Wb99SAvfDwgysH8fj/2Iey7Sma1CZcfit5GjBv/UUDBVQuxbZ5w/xCH7DpBCQWm
gkngfx32vDKJqICvQcUG6uioFn7eKyWlalKazTm60/CwhG/kKE+B0sG9GHtO2uvR1+EuXBE+x1sm
04fEplMcAOYVjLJ5Mw84T9KdsuO78pHOMHJR3e0m2vkiXwIuCv1oWJ+LhWkzqPS9auRopPDdWIF8
McpXnfn49bjOo0AYUUV3H5uW7JyJHOizORRGouVxBndqE+dzIf2cxBYH8QJI4nOY1Y6FDbOSWwth
5EPzk8NdofQhLOxZnhxWtTtE20XO88W9GIJgj4S0paGcoWKKYeCaTIYCqJg6kkFBsuRqY+afr26E
ALMXLR40Wc+KxwAUwBK9oUXcdCjIqXXQaw7qK7XbCQUFv4e/q4f/54v4r/QVNJNyAn26+9t/4/9f
WD21eZrx1f/+LUaPkHXsjf/38s/+99c+/6O/fatf6Ym3r688/lmvf/PTP8Tf/yO+/5P//PQ/AeU5
n27713a6e+36kr8HwZMuv/nP/vBPr+9/5X6qX//65xfWU778tRQp3p//+NH+91///D7x/vPj3//j
h9c/K/y7ffuzOfv1158d/+ufdfsvJlr5cGHBlQeTbNmDx9flJ5r9F+g5m3C5MHS0BKFy9ec/UYYM
Bj+y/gJUCxA0C98cv7L4RnWsX36kOn9B99yAdBIwAsBvoXX698f69IH+8cH+RFEYZDnlHZ7mU06w
tF9R50c7CIxzgOLPChkyGyBs3c+4ewxRqmJbByvt6wW8avWeh1jVLsomIUVaIMTiUquBWCNQTu0j
9mDuB7jVLuKNWlBHCjpQWxfhFcf3PPZq6y+GMnVK+h47iRZST+c4vuVNIFRPu0SPrGGL/raCf52H
XBblh31Yzllb19l7SLgeeyR05l8cuiII+j5MWoHWHygi2hrsu0z+P/K7v0deNLUWHuqZzjHANrkx
dohcuTVSE7gXo4/jaTC8e0GJmh/FHiiPQxGXV9URbAD425ZeERlB+dgd9Vnx2nd5qCzY0hlYHcDn
D7baXNVBKnNZnv5nBpheHiT7dskzoGiA5kWkBPKu1ohPCHehHbpVWvp8gpxHXx3ERpOacHRG9Bam
kLA7c/Ny8uUm32CXrFp153FWB3CaTAXuknj9c+rX7/48uBIsBwjz/4l62fLOvvrYy6g/TLNEr1pz
UDGq0VMwzUo/I9+WAh0KgpFGrjcxO8tb+ireahXLadEU/bKKcTMxRAsBamiLZV4D1TQBUvwEYbEi
3Jw5n6s1f7xT2Maq2PAAILVWeXc9sEnJapAB4QfhZz9oOOy4O3v5jyrctHXairWapUIqMnCiZIjL
IsEHJgoGhKgh79qojLeW6ird+Pu44I8iL4zgM0HrSpQqZDHw9fSI7/VX8avd9aHTWqMHoefQDItQ
zzI0xoKv9+IVsvyPuKCFQBsLrNIzzbSuF6VlwFz1fYwic0EnvTaPhWKF6qiDzXorfkmecm0UFr7r
FC4rs8zHG72efZqm23jvd+zv2bT68ECrRTPmQrEl8j6Nlxpl6ZfmM/9GTnynxUXvZ6Z012nt9eIV
KgZfjslJvYFfGulqn59gAPRjupFg9Acx2cTyrD8eeU6MPBA5ZioyL/gLj6ULRXd/a2O5+BWRmSpo
0S//eT/5PqxBITl6wmY8lx5pYXtcGuWLfSK8CXXXiZhP0KvYSPMvndcfQ65OF0hupVO/hJSazk9m
BiGaDXjK6iLxP3PkY4hVVRy2KzUtlxBdICC0jOZZHToejGr3VYi+mP6vgv7PIr5DFj++x2awdaG8
R9TC4aYIhl8oTjz0/hxUoY2+7FZKcmnzxMUFbMBFXPnMlK+epVxTK8y6ITRBveH7xc1eu9Vhzzf5
KCht+oecfzYHlxdkeO8e1Gfa31JNkzHhc+8nkH2sXJXkdNeaUrd1Bn0uiSxvEnEAtQeFANBr1Oo+
nwrQ98omM1d6H17WPkr9YfcsnqwA595LDgPNPfOlvaT5W5CiC3kWkEymqYC64UC/aA3xl7RiHgvH
gZshbEyXZZw/QOgYUoVV2F9tQvguvM1P0VaLwGZIWeE61qOFMQboZwaUukuraPYmMGMgyn27BWi/
kNUtUK0Fz+4AHoLG3+cXC20gwOhrlAiboA+s1ucJBE0WW435wCs//Z1dVeF0tdWHW0HF3r8nwoLq
CBtHTJ51fSaFX3YCnNuyFmVPf+RHaOsFwxWLiudFDxfzyU2/K0F5p+HYh0Xf1g3yQuq2jPsfD7A6
FKFSxLO8xQNUrds9Ki/prtixA/Gda8tTbE/J8MorPz9tLtHzrA2BYcQElPoi8rAmjqu5sApjxAsf
PdnLfis+WgOhcwehQJz/5Aq2sNtX8suv+0PQ1cQquTTPYn4POgaSS/0GKfQCw+2Qx1vX5j36AXs9
ZL8hvu6XXj26X5/Py9//fBqiwgHhbrAmcL07I12hoEzqXmBizwx2uBOgI8ZgtK5T69FsGpJbCfOW
0Prt66gXJ/dSIQB0U0Oxaq0pMxK1lBPFXtaT7MlB4/VTJAVt8L6aUhjWwAAisu6/joor7nq0ECQC
lG7RS19oZtqiyfxh24cDolEmg4y3nEk5krpGV3ik9SqXgzZr5mw/yJVjv0m5DgQSk9MyuzWYqrXH
ikuK/qLg2q16acdgpSB3Ha+vKy47+E50StNIHjuRhk6TZ+Yho0ZlHcy50zKY8bS4EJwkg+bOdwdG
xGEh6y1xpVEBqDubBg2sXuEwuDNIdjjm+hjkDkTJWA8EC4UNOXdtg1knB1Y7J9E27U9h1k08Gqya
3M7OctSL6mEHUkwh9o3oIDbK6lzzil6gvjNyB2JfQNHOJwUmkOSQ9En22AFFE5ZaV2V+n/YQwqlZ
/5xCqOhbXeb5rSRBzL0QJX5nGpIDGRKUwki9KDhNU4pHHUouLJ8pPHnScNUJGh2Sau7c19X3jExE
Oy5vDU2FilTWQ9clA1SmEyk7lIUm3+Qlk69gHJEd1Z6ae6039HAymyZAXyb7oakFGgRpaYItoGR9
H0rjpIb1OHeLIU4GVX2rrq6spBXuwNh4q6S93HqoZ7TRNOfyDQOmXTvCGrixw3ZqLe6jxlS0rtSr
k+4luWX60F5DC4zotRz3GUaNzlWq9HuLljDkLWrTimZlEHcCahmyP5uz/EttLKcORAZNnSipjdYA
XIrBeei2gSm9eJyHehihMM8aqcoiW+/11m1qmK35ODPIlaWq4pHaenPX8JIcIJes3uk5hXuxSlP1
ZJZC38lq3+9MUyJXAxYqfJyt4bq3QPZUTK6GhcaHyAEtBCRvGwAuaxSRnXcictIie0K7Mt1BmlAL
FImZ4BTAinfXiBn+u9pg7lLG1WuN6NPt0I90lzRAVzE7K0xXwvL8NRjU2U1DbflWQZI5ACBx2KPL
BMeLbET8LM/2HfSWQ1Ptp5t8pOIFFGoAy2bWH9R6NL9zmaO6DksjmDNLbbWfxKDcNZQNld9Rru1H
RRdvrZErGcB6yCce8Pxohg9EgSd2mumzFIxF3TzojVLOwBkROQZ7L+33PcyM/S6rc3tfmRnPPGeC
zOeeNo24HxKtPLY5m+RIcSQMwRhMu4ekkzLD1tlsjBO1VGxqsKGv9oWUl57EFMD9Ied4nyP9C7Je
QrtwsKy8AowuayUoEvZo7xYO1pNLiFowt5h0vsdgyRF0bUArqaox4LgSqgK2KOjPtrDryk0a1KIL
h3RXRokHR1m6oXhWxabR1LTU8jhNc2gTpOj1C5OUD1ZBW1+YOgT4ZswmT8trHuZYM/tsHBu4RDV9
59pQcYJrgznxoK/RhfcNwOhNUCbTOpbUNkeEfFED6Lu8exAZWrZ2QivIbieZ/a23eiOaa1C+feI4
U+OJBooCPjhMkBBiajXfmNYEeq0qOkCgKoDWaJfBLoyiJ4VFXpaN4bcqbvzuVMM0xxsbgU6rPkiO
7PJBh0G6ZPJO8RNcetiVLKODEzIgIBy3lQdoTTGctTQYM7XpYL+V0umQK0AQOoRrTtTM1JbDlEpm
4tdMdOiPyOVA90U967bPEhtzCItRD8dKHNqaEAt+L5XyRKS2TbxS5hUEZEr4foZaNwicl4WE3Scp
SqVwocWRVl47M+AptTldAJmmJBVebfNRDXpIOABkQBwwEttOgYfsrBM96IQ+2a6lULPwrHaScQvV
FZW+UQ2AsG8Aqo7IetgsKZGYetBH8cbUJpTUQZ13Wp7ocixZM3BfkNjp0ZbTBB8PuLymIsC+Oja7
1HSA9+s6w2b+LBkd/L5oL0OTQcpN25N7kIuNxIAOfmeipuoaOp/hXq1rae6lZnKagClNXx271a2H
xoD4gW1WmA6wTLB2be1AxH6qbfhGpoNdSbc9jqw3mUiwdu1tG2yqPBkAU3CadEx9VEZBooa+eYNt
okwVyTVUJld7pVUSJYCILazHqrZT86C2SkK9odRndCMgJKi6RAE62ivbjrPrypzsk1I7telZCa3l
cNCqoXANC3/fU+bGSdxeHToe63NDHw3B0C3vpSzr8KgjFrWqF4u6i5Jl35VELscbRePMgK1ExQcR
TxBxf85YXhAPyiYG8WxjbLQwSWfZvtWIY9EQOJvF2WSmtHYdmtetm2ipJPwJbBsRpzqz0CZva4VE
NgASfVQC2ii8OhfGb5VOAKHqVml4ZDZKI9InXRkAmpCIGeljaQ+BGK2p/V22tlMEGK9t/m6glmgf
52bsrYi2M8m+QdRssvxWpsW0b1V5RiO/rHt4amWUPDR6k9W7Gt0NGBtAUsLEXpIUKq7ruQbLBS0z
JMV0mU7tOd23mSOPFqzNRkt9ZjIWXOoKrZy7u5kaijR5VtVM6WOaNQQ2kIPc1liEKudW6jIFez8w
DWlq/Z61NDGYK0l4GMeba573LcQHoVYgbk1gNIARsMeWly8Vp0rCsGxQJ2UenPHk/8feefRIjqRp
+r/s3RrU4kon3T08tEoRFyJVURq1/vXzMKuByWDEhiP3vNNTQM9koszNaOITr5irl6Hn558EGlHh
P0ZWxC6QoxQPpHs906LlEcWKZfpa0V4Q87Vo9alwgAebFoLS0WCpCDmPk0FF/VJYZYX8dgyafcqu
ynJ2puVuSUdXie6kcJJBwDxKNGHTlM1pErBR6BPEyqVMsl7t/9VZ/f/9of+zQvD+7+0hr/m2JPmf
DaL17//bHxI0dHAxWF9aesVrs4c/+rdBJGz9PzC3VrMKLIBRZbIIof/bITL/g/sKluXU8ujAQt+j
YNv+2yESuv4fGzNd/k3U+JBggU38Fy2i1zWF3+qodIZ0SO2IImDxvUmKmg4pBptwHJB7XH92IKr7
Sz2Zp96tjcBZ2vRMkfJ15gchFHcOm//gK4v/O6K0r9OCXtPKIi3AIY5TGoNu1lqO64yy6S4asB38
4zv8tx/2Z//rdcZlrQ25FVjBBPG74rhsJlcIvVBH6eKEXRUABMLI/uROmCNZWTffNYZID3nWGneO
0bi7j0feTPP3yMjOotttIRWA5MPraTa56DjJS+4hy2T9HHswQq6aw4CQkdufGWvTm/g9TVtH3Hfd
Ketom5peRejtNBGqTOiJFcy2HxNV9+Hood7Pm4+3oTUsz/TKkLqx2k9u1qU5EMNhNPwMOKNz8fHc
Xxdw+Dm0U11+DbAMfhTOjq/nXjVWZru9QIpcWBBu+8m5cpPybIbJv+V/s+nfowDxxB3BQcqDia9f
4I/80sx6kUUlaENDVKE/dzbEpqSIHj6ey6b2tQ4DCJxTpq/KhVBZN5NpZ53QRULvqeexv3KsCPiR
U4atX5OzP2hhWSBjyCumt0q9R+ZfDWynL26SAieqxUnKM2u7/dZoxeE8gQwt1hDYvaOG8nradYKc
i7UGwmMjLa/p6f2xJaJTp0ckAOleCgHO1oYhV0x7Cq/zkUjCOn68Kq8vDWw6Nz9is/YpmhMZlddx
Z47ucJsoah7IPoISpOO7SsLdnpn1m9OEuimCSgB64egj4riZdDSG47QQWnlDRNKQ9xLT0sHAMdOZ
xuCvpsb3XiUnUIgh1uG/b4E9mSUds7YUBDltgZ5IU7oezqnVseN/DgWUjjMF+XemBlzaRXeAVVWA
ar3+npHZmpnMIMtow7y8uGFoozQoWl8Jh7N753WXb90zqETRasP+BbPVN5eSI/oOGjwHc1zMdq+5
WLyOCzDL2FCivXRjGVhDFN7VpAle6vSWL/oEPali7MNjXzYFNqZtsf94vTeqdquhEDUiTEbwO1mx
VNvyVIJPyOLWLLjQtftymr/iiqP6lR1flWIJ0hY0o1zCYFCTYxdrZ3Q6tw8Eg7u0CVY7lxWn8Yao
XmvAprkhvcXS1X0YZk84hP2gsHDRojThdxkPw5I75wr5r5uRv+fM0+6uCjZs7Dcw9bpxy7wZDDg+
bupexH1HEDd1DsSqinIXIX11PRaaFVTIu1wYmiJ2naYkF44ynXNs3NzV7DmVm40eCRA2RBt+V/H+
uEXrRYzZpLkZ6HJZ3daKPt732eye00PbfuXf46wKXvzjglDdfuUlytJ8nuFyARSguWc4w6kxlfzg
VMaKKB7jb/PQmh74ho43ioWYFuX+4522voJ/PBjrpQVygsscOTuQnsqmIFm5StmneT9AZjSd3VCC
M5aZiIO50/LLWcXbKpZSuReR3j6Q54szw68PxUfDbyKCLFLduao7hq9TgZdfiiyXN1hl87VdyuKn
aXXU50bhUmj8eN6bGwYHVwRHFAIRbLTQTd02N6IMk6C87CRSlfV0HEsV7xdrgU7lWMmZ47RpKPAw
MBYQFYtgVzPhwK+/5Y/tpOajk1Elkp7rYjPskW5SZ44rNyY0Ecp1ZC42R9o17+JJGeES1kmXBpkb
akEs5vSnRVQsTrbdGZ/aJK8vm1nTb4lPk3Mh05s1AZGFFAeCj7rB0mwDwyol20THqd8ZXZLsUl1r
jtIe6AFYVBP/cvl5K+kNwopZbU0ow79eknpSWuRA4Bp2ZdqclArdPM8smnLxRoOy68eDvfcwc7cT
IqzZATfD68G6uU6TZPg92Mqs09H7IH2t0KTyU2nJBwmUNT4z5jsbm9HIY4CssQO2nBsFR3GzDFWM
FbPWvW6a5JSmY/EjGWygiXI2XjLXbKK/XdXNRlsX4o+NFurjaOkCn5u8SjRq35b8laIheIyrsDlj
H/JmTXVCAmbGtiasxwjn9VBdoqAQt8pWc7uJzzKr8qeE9k576NKmezEGcrszb+KbS3kdkZTRIGMx
sMNZb7I/JtdregYlm8iSYxvfkl0aD03aaM8f75U3Z4BR0B9EBnjNkkhDX49SyzaGBLKSy0st2uvJ
WAV1Z0CXyfP0zITebJHNUJuv1Y1q2qiCPm62NI/dJCwvzhS5o14bBvXY/DDrPnz8eHabl329iV7N
bhO3V4bkk2X1tHOayfq1lDmko8XWrwxZJjoaP7/NGSELDSG1sY+HfvPQrEPzthPLrF5G2mZoGhdO
PgkbolFuOiKBzgQdbGdR+i9/5hY88euoEmHhz2Y5TMd5ngTiFnGFZv/Hv+O9bYRPJH0yx+E6sDY3
TwYq3oiSadrVHbauXpKM2qNqiObw8TDvrDQillw3uoYnx5tgJnc7qw61tvAI7novHofIM9LhpNvh
VYxoqV/i+dZl3A9/PywaV9SGEVnhXd/sKTYAPRCbvkFnNYCDaq3Yc2ZEoDv5rxza3kNEhygoY166
vx8YXXc0NFamI5tsc26cJBf5yLnpQxXLL9ecrMSvjQ4OeV6308sUU6rzRiesPo+AtM4p1r1zlpBz
BBwM8ptLYnvd1uUs1dIyJnx7ynwfd+K6XG4S6sqQ0kYAZ8RZx48n/M5+pneM4zEqyTZY+c0+SjMz
c7MM6T2KO1SykxwjI/xAaebKEYOLXqGmL9Oj0lBfz02RP3w8/Nv9Rb+cEBW1x5WSvc3IhsqC8Bon
EAm7cLa8TMmV4zKP+T6ZNPWgJIrmqZ2W+cI2/9KnYY1nGJvHdM06sW7dYsAsel7c93HhYfCm1fRv
rcrw46GfRwwMzIXQfWpPXaRAjRmrKPxMM3C5HuK+xGevcPsHIgvYDLUxz6e+l/I+RLimO3PdbEsU
cCdA/NEuYJEAeyP89npDjnIRaWmvRNLMpvmYzDTi1Do+tU3b+gg1lqhF5MkLTYN5B5fA2aWR0e30
yW59POGL4OPP9fZZwbYVINSK6iBT395+zZBZatpy16O/0V9kzdgHoTuG97KX0Zlw8+0FR9jhsi0U
xGS5gTYTt+JSVRMT9OBo99alxjP2UHXDOWLd2wNHFWu9ZDDidLC/014vb4vvS1kt6/1mSxSc48nY
p0VIjc3T+8IpnzvEnqsdr0Fpn5nfOzufXIlCBJZAJunpZn6FthhFrzO/LJ+1VbJaj27COk4edWeZ
AqezQMuoXhlG85kr/fdHepWsUPD6Y+StvmPhVmWSFowM2fW4WPTCrSG9ynTtCW2rwbPzId0Nbqp4
sRIf26H8GTr9F01W13lBOTd31O9V2/wopfapcpeCE5MK3h+Yvm6PI7Vero1BiQYKqXKLoamq+rOw
tN08D7fyrP/b9oCsp/jVbDY3djrJru2xFIRdNCg7CVzi2jTi/i5Pa8A/UnyhNB4FbjurXrEo6Iyo
reXPTqrtC7R8vn58Pt7bTqi3c5UB5ecBW//8j+DOUdLCGSqulEnvpybIUdhA1Ceq5tpLDf7MU61S
ut7QztW5l/qdo4kVCUgzxaVyihLU66FdO685JE0JFbtaVLEb9S4bvhQxz6vm947SyDNzfWdAXkoq
DIjrc5NuGcV5Ok7ToKyUpEWBkND2xefWzZyr2DX6v6ujrd+YAuHqyMnT/I6qNgiFLsnXBmVTOT/U
auo9C8WH56qbz7Uw1mP36nDw8AMTXB+F9wIeupmikJg+eWGqZ/5cyP4iMRY39czRsXaFQaN6xH7q
NtSX8LoqxHAmmn53P0MRAl5l/5aT1V9/RzUep2xxtHk3LapzMIHx7cZ4SsBqSHVXNj0i3sKKLyOs
t3xlyZTblBLm0zBYxvWQmtaZC/+9W3hVPMQflH/IAV//mjrmtzQFYgcm3fEiqGKlny5Cox2tM7vp
3YEwPaBSimEA2rOvB8qXylaKtoTPmfRKd1emet7uBnVWlDPX34bU9PvZh41AiYChTHQkNlOycYOy
CTmQVrBtyHU2qNvQsyKRap5uUFDZqVJt2h3lUYrtY9xY+W5Msxl9Ai2bF88MtRkVHUPq2SWuRk50
iEWffVHivpqvhF0LVB5q61yr4p3XAjoZaDuCStKON5XkBdySCYPfc0ktdXr/+SQPCKp1xm3dJQCt
CfGW8s6069mNPD2MTPNMZLw57hhjr6VUeA+Yy1A6dzbVB8QelmZUoq9xXaTDnujMecAeyZQnnJ/O
mQyvn+CPQ2gRh1JLNJgvpXNu0c0ZWMj4J5vVBslnyfqudhF3PYysgXE9iyiNfqiJTKy/DLVQjVur
RQaHT4VOZzubjYGvUw7KxKRkxPVJ35fvWIde0Y3PZc1jXCwPy4yhhJ3O97Fl7uGc1J5lTf/81RPy
79wdmsn8Dhvk+XpQ/nhCKDSZdhTms+ckcR6sQsBfyiXuD46JfUBihu1x0gbr3KFY45ztimvo969Q
ZVpK7ubrmo0Ru24G5d8WmV9o8S+zz05h26DzoZ6StL9O6vTzQI3RU+whyNS4oLrW1Gd+xps9xnfn
EePTQ60lyd989zBbQq0Ma35FPzs7rObNwJgrEdiuds5DdHPfsMzUMREjXTvVxqp28HqZq0TJEHlJ
Z3Tyhu7WrTp5uUz9+NcTwnOJAi2qzVRyaFa/HoWiGnUkYxo9bm/DM8qpeaoSBDcKR5/+7gJdJ8RQ
Du8kEKLVnvv1UOmSLBMXAYqLtlS1wHCrpQpQ0p/dM4Hrm4+ECJDJLuGihuT6JkXGmbybJjNMdloV
GW1gW2MR7uy0BpoaFnMyXHx8HrZ3AfUNziTDrbYKlJ83S2hXZQGiHCTr6LTq1yjFKIif5Txq5RB/
D5UhP3PPbTcG+Q0iuHBz0X/i5rE2568vsw7gqE1Jd8TOuWjCEIm7cPjy8ay2i8goNEowI4JH5lr2
tgpo49Y1RKuOGthPnvV+yvY9MJ9dOPX58eOh1gX682j/OxRbwwaQgqrq9mhricia3mUBYYomO0OE
yddYzpkKXGGoHM9tS4RRFi6as/IN6796O/QKTKcNBxHhjeeTGpeymntJNcVxm6/4gGITLwbVHxSC
47DBrnMq1PZChPS07Xl6TrNkPCN8s0HIr10vqp+EFZRVqLvSHHp9LrSZsEKNQqYvxPCsKHl1tAiN
D7YqncNiNuPO1dLI15qpuyjM0cDPwSLJxjPN2oWjYdFMGkL6/nRRdTDgwccf553dBkQIZRJEcAlK
th+n4jUaeolOIkFRcd8PqXVTwdE587S9t9vAfiFDywqsvMXXa5DUbm2pyNmAJhgQWZEqUGLShaDp
hnD/8YS28evv9ebxBG0E5AhH+c1YWtROmYx1kOeyVk3E/Y1yz8pzBaqthuKmvQStDUZYStEWx1ms
luJTSn3UXH0xh6GVf1tD+f2TKG8pUOPgo75hV3eLbmfRbJHwuuly2yMZ92nOC3s/yEL3Ozkol4mB
arzSmOnnxZ7L60W5njSwF3S4/vJBWHcjawOkhZvzrV2V3bDPqGugeqoomenzwhnIW85Jg6Tb3JbL
/8OH/3O4TXkD2GqmhzMffsz1SEElNIovYBy4IygBPfc//vTvXDRAzSDBrLVE5KA2F01RUTp3BKdd
o672KbGn0Kft2aB02qdPemL10pNz7Tx/POq2+7x+XULjf4s479gqUxx2e5W18yJzyLPAHnIFhWM6
BN+q2AZCNMpUyXdmQRkRLTQ7/0bDNH5qc+RVz6z2JkjnlxA4mnxgYla0f7aNR3gDWaRZZP96bVr7
pUwlrHgHuVXpdlW+gweTBlGPsFWr1E8fr8I7a4+Oy6o4ZNDup3b9+oTLunKF4Rbkac5YWOhr9tN3
1L4QSk1LUX2XYRU/dmNGPPvxuG9vFlWn4c8LBtsLc8bNa9lFBQ13TK8QUR11wNhqHJhlXB0KNLXP
BALum8eEoTSKjpxjGEnb9nNWCRcVM7ZXNSD2W8W0oNcgDkJMsjQ3Dd31E6fOCuLF0A+JVP6y1b5+
XSLStUe4nl8ccl4vsVWFCNqk+rIbAZMdBHiCr0khKJIDTf47K/T10SJ3gjynsKqwlLcmF1Ayu2as
eBbs2S7+0Tqj2hVuFn9KS+TtctUEi64qzdEs0nPa728fJMR6qOcQHJPx69uEP9PN2BocLqg0xa90
nzdhGu1VHRjDmZ3z3mHBDmAtfVLdBTf6ejn7JunGSeFqEnZIROymIFV2EmuuFzWcpxctdot/Eket
72vN5BR/vG3fHpdVkohQGQgjwLMtYiV00nnqJHVsQ6nVL11c2Z9GFY+CoIPoVHm4Bgn0HmUIjOHj
gd/ZxAzMNUVPC9DhdhN3w2A3MR/RA1mpB+DCs31GKHjMUKBAM2+UByFieAK6VQSK7JcztrfvLTqb
imBord6zoV8v+hClWtLOtLsTx4g/5dBajktq58dBdMuuFWP6VFlTeiHHuXz4eOLvrTidHmpJv//3
t7HMH2ltORa5Ws/cjV2VTVdaB5x/onN8n+kljQvYMLvOmZQz0dV700UwEPUJMj24mZvpjlXdJFZF
Ny8N2z4YGic5jIPtUstrs8uijsx9jTX4w2QO52T0tlDO328BGRkCbSs++U11NEYyU8/wa/IwHoBC
WHbhSzHE8UM6oiGaDUEbpuHnNs0jr0FtE8sIheaTiojhx8u+ETr4fZNwxIDrUADi5twqB45lCtVB
c6Qn4hH9DV2oRy3svjtmAioc5mig5tNLk2iXoTEeqtYAS5KlzRHqTbKLTZeXVLhn4oT3rpgV4I74
Mv+8Cccapxit1CTDIgbCDgAYi2UGNg5z8ZkXY/M4UUWE9U0nFY8xnUrS9rDNrEfoxlEJVKloYVlM
CdqQuTPliK1H8ePHK72Z1e/B+KWEvlRtQN1t9lrvhklqtSl4d513eAfkLpE7Iy71/q+XTyOLoyTO
9NYO2SbALvSlFI7OGdarUH6LQbqixJNnaXtmnLeHh3GAXoMeAdn3RnOySQb+9PddsZTaVVNmd1Go
hXfsdWwPqjR8cfPKvHWqujx+vJLrBF5njb+r/XhorSUgrqrXl1QrllIdK+Th1TCd9tVcJn5rdnLn
TBkS43af/x0GCBoG6KbVtpM7eUXlrNvoj6upV5JW6WwXlnyjL86ODApibgrsPvdSs9BwC13i+MxF
TBd3Q6Jmo7wed1vZcJumq2JisqDq7NuktbW6p46SQmXyygnjcGcP9GogsHWmyFZGxEmw9ZTAwsVM
OjU0ETD53ZhrpXOw+1QfvKwJbTrp8CvLwXOz0ZFfYNm1GWUFquGGTTmoRFfVHxaem45orRVwixEV
VqY7DYy5+azkpoodQAHx1OJN7ipAfTsnhKnt+mAvYGvt+kUvMTcwW9wmVeyC1LLSd0ODF/3a5zMK
PT70YxNqd4VltIMHMnMs95U1tiF0yMXJBg/DDGXaxwasPpFU6UUKxuNyrrSY4j+83RPawfqpNjvr
qlAi5Eu03PT6KZEPczEMPcAbQ20hZS9KMEl3edCKKtmFTZ1cUfUufITB3Zumcev9UmjKrlKpJDor
jXSh1Xtq8lrHf1Rpr/Kk7wONd/YQ8SN2aVWGFzW09X1sTcMuXEIJDU1rTkalzcdJ2uKipWoUJJQt
rkQXTftO1ZuVAWlemqTwnHsxWr+EZmb7kkLmLR0VeYp63WLF2jJQp1j92iIbeE39yfk6TWN2vdjT
tKcVhT0CNbtxVwJBH30ghdWDGETyNNW2+pIWXe4rlCoDAdmDGmKLeVLe9BCqHWW8lnAWAqc15eM4
WMl3kaN7a03J9IQosrNPFpdOoD3mu9RE8TMZOjSfw6XxLVXky25Y0gJoiSzLb7ZeR6c5wo+ivVzh
vLZXjQjMQVPPhm/6mHex56rhcnDhIXvEpvFuqE/N3HtZiYOGPvdg6W2ljvycFNFvGlEeFt1prqPW
VS4G3IpvpazqT+bkQDCtmuQK3ITqVUnX3aDGnDdo/ajyH1Ep6ScrRuyXMRDkTXNRzb4loB9YAoMB
BbKshzHF4ulZLq/y3C53ZkqZ2FQn7QWaRnVthX2zd7PQfpxzsENVrKqHaDI+yylE90ox45ObNcUQ
2DImK8Rf6xgvi/F1gf4eOHaheU7oNiTmNoz+aZLXokFfDUIEm0xvBqw0zMgJtNHpMBahvHooO/O+
6wpMPNLO8ssiRlGTyuHJRc9gjM1gqdoIm2hnGZHPs4vJ3PXYsnwuis76IaeU5tKihEFSOLYf1uoI
eFZLVKrsdb2Xk9YRMKnxABe2btWHcB7gAU3ZnWqktHb7f6SaPdMXCIYl+bHk7rEu22Pa55dFWj1X
eY36ovhJEGruBIWHo4st93GKoXsaM5YVk1avwPz6SZjdc2kDmEXXegxaa25OVo09uNFVnmhhYjZq
jqhF634SccFHcLKL0hivU6E/KnGFTH1l18HkqtNurhXjLg3lbZ4nkERbGYCSWgtOyC0XjKYspi+M
5kvZJ89wF78M9LK9GgA5ut6CIlzYXmT5cAXOvPHKbHnhrns2euTwIjVCwNm26L/FmX5REzl2CrwC
TSvuXSv9tcjiNnGSCPJ3WBJPysijpjR7RizjY+nCKR1rhS0JdAxfpoMmLH1PtRH1syL57hhgPGKg
QF5Eu9Wn57t6mbh+OktAZqEwPiP77NPtzk7LgtJd1pvjVTUMd+zo6xaTNnaGFu1CWnQ+lOWF46qe
ukWjuguTXzflQxerB4f19mpKzlwawOSFKY19OFqIlVmL5iU4EybUR5rWd3uLhFLPNWbsxsKrHUQ0
Mgfb6FwRCu0f9WcWY+jS1k7hzWqx79Eu2EeVkdyFlhP7qdMCyChQ0kI7K60ONgCbypN62PiqXjQ3
6qxPdzJFicGjKLPcTUPk3tYiQx6eelHq286vWcSXrnRvJzW8hab4hWuEvU071cMh7WGMnCN+YCjJ
1eM1HdK7lo76roZPc+gmiMzExAeoAB5KP8c5NAJNyW4jVz9VZuiHYRu4kPL7mIZINFpkQkS+EFlL
IJXF+AP1kH63tNkByPhTGqVfe2s6LUYMntxE4X52DimgRMooy1WzTM96015XWnUP/6D0E4V/XU7m
VuPbsLNkjuuQflm3uT8A2ksgQQaTiG6HFMPMKPw11WFMy9dJgYmUkUc/LnCH+U42ne3TlcCjQ+Ck
IAmUBwj8u8FSFi8etKAoxXW9mF8k3Op84TC1udeU9X1ZlbsOPvpOZDpbieJP3s1f3KY8FqnhYUzl
qzbxfhVPz7BS+JpRjQiztfyKKqv0jdQNhkr5NWBKMDhduQONhkEOmvL9fGUOUruuY+tRTfIvpbWM
fmnBmJrc5KGVaHKMdbJ39eSYN9mR294L1fhoVu1JzDqsRJe9jJG09CiRf7OL5GoWmEJ1BAbeosQ/
lHgJNHtgutSMFkU/lJPoAyQDb1Cvue77Fol8FMHV+aCYSer6Vi9CqMedXt0qrVv+yPsk+gkzX15q
Q6P5ItY+N81CTwjvYq/gb+zYe1cdkpHDIE5LlZFqJtPwkhtzE2RjjEJDMu8Tk9PVZIeGDZJGzkMH
MuzYL1UDuX9s901vIV0kmp6KWivBwEWXNfcZ/1d0o/KXMrU86F14KzNdnohfEIOPD8gTBFWqsY1L
tpgGqhHPqTKToDkAsvH65DcjoiBuNVwjE7Wzi+ZhNgZQDupNrsg7u0DlvZyi3DeVttm5XYgSQKu3
/AV9AEg0YO+VxgcBGJ4uiuu7rXanltAd8iS9iSM35W8np5YCYF9fqm59bMvkFBZlUJkO/2I4VzSx
0Cca0sGbk/y0uNGVkTkIJaOlgcRn8lmRABHqgUqXMPYYfaIX03xpe2s/2u7etXLim9z8gfvPLuGd
tBf9M0JE3PMLO0f5qirzPseLCa2KlgJLGqRmQ3102fch1rDj/NKlGd5CtbifLWsvW+vJLTVeAjIm
O9GOkRYd2jJEPyHzjX7cG8K4KbKQrRzWP9Uw/h6Z2idTwQWoUZvER+wRQ5+CBvnk3IW9/VnF8b1L
zQGTC2Ovd+1jNqoPANMpcbBT9ejZLuevUoO/ilc7gmpO7l4t5NI7U60uUqe6qq0082bTfWmz4X40
4qDvDD+aHD9bdCx2taOjdQHmU5eEXrPXzLBr0Pp6nJT8K9inxpuUX2WofR5m+k5lHn6N5uJuUZcL
EWEyqI330tXv4mgyPX2c8HnSXtLUuTHz8sVFG4ZcuRgwVkruzCb8BRWU2GvWXhwVacA6dv2kEXeF
g5GZ0qzkLQixtfqNPzwUgL2KafXI8uvQMPDhklemvjwvcXMhVrZMV043ZTSBK8puRf8zGgd2sHqN
TgTxDde3xlLPXBR9KFDyYQjYLBUBr3oa4iaI8AozSuOuqMu9K80jQob/0IE+xMAzfHBDNRl79ksq
yffa5WBD1n3OleIzGqezZ0ntFrT8L1NrUeKSzTErHd8te99pWFFT1sLL2pQPr1ooQtABKQTCFrmK
leaILnk9xn4rCLFQ2/Mm0zhpKXZ2GaodTTpfaqmBJYxwb+ZMgokpLlPZr8v8iC3XQR/M06S1Pj2g
wLSWw1g7LunAcAm86JfSmug3EVsZSflolspdHjXy6ObJz0oQuNeIUARCuo+jXZ9KPX0w9fQffRnv
swWNwyre16K6DAkS6EDC5P0O2Y5Iy3qEBPaC8ttpIsZHWuPI2UEhIsGAIjn2EVZPqFRmaRGobZt6
fWk/SCXydd6vfMbgwVZDz5AWvSvzohutQK/7wLDrFxlamWdb2cNs6sGUq5fxYARm6N6MeXPUIOpW
gNWB5tNBMrCWWrjFi7RbVTXG/dAnfinmz868jgSpy1MwpClCayfLJqiX8cLsU/SirJ9dHQYq8Myu
wodufHZ5urpcuVcWHTUlF3H+Ap3PucRSEno970XzubM4D+1yQimK+oZZ7gArPeq6me2Qqrini37d
w7LFtA8qOQo/4Pj10Ycuy83BEkCUysunuDUeat32lBDjtqj5kukOmH8EameX+hEOQ0VzMAvzCTkX
X+fv8F5XveP3WeRHbnMD+eICd8EgctobEMj+PCf+FPY0Y35xAIJB16FiTl6s1VcpCl0GXA0lQVck
wScv7u/LIbsTeOjF8fVkLqdYZo+mzIOyQMpIgEZ1KxxqGwSSn6yIl1Zfnibjixi/lepjlY8H+hyf
us7B2hsOXEIO7X4yqxel/d6muCWiUQIJhv1oYHpzIZlkbvVeMuG7dpVM+Scy/1OH46BdY4eS11ix
3JTjjSif3Nhhx+ABgNtjNBR+Uf3gujvo+nKhjAoP47MYomMoslvaMjnuQuoVsY63jKE/NIo/tL+M
FB/mLMEGovJ1/U5gXtIo+Y1RIjFtXcXKt55WLCHjDjDZYz9ON60aBlnd+00L0IyuVTygZ1t/yfMw
0CPtVEswpe6vCCbYaLVBVD0kjX01atWt6D6F4R22k55sw5skbwOn+FTGgFxkF9gRICYj2U/m7OcG
lkZCIy1IYQjlcJG+6m12TfXbW12JCvXe4FnOME1PpLxoo4u564kPxCV6C/uo/7HwhGYLuQkyU/U8
oFvEW+eG+ynMDjP/PwdRkwnzuZgmukPylmZFQJnhlOr3RrcXdId1hAl19aEUF2r63Cdfcyj1jlsG
aR3vZxKcmpvf2qtE1CL6KefKN5dhL4yLsrpR82sjO4G3gf5j+LmOLLdblz6CKsjJvgxG7LXowc0Z
1uS5uq+i58i4FZrzUHSfO3kIDeSOm/1cfW1II9t4tZAwnItZ4R3ojan24vaHZd1LUtvWFId+0gm0
y5smx+A3igMrqZFxu1EAKtQ6qY+0LxvDvhJFitTMNPl92T3Zs7ubrc9hlKKNBJPh69B3N2Hefmqd
77o+UuVIggSnFW+O8bXg2tdnbIrks1vPF6GV3JuFgZ2Osg/T4rOqEfG4WD4mSzBinSjCjBi83/Wd
OBmrusZc4rDZ4xPFq5Fnx5XumznXY32xiC5A2W6/jPMFZSxYmhp6PNrT0CJjED05469ZL9CDeqzM
L4ti+Hp2V1p3UX9anMV3M0GJ2roWycEykssWBkpTcYWWI98Dj6zVJoiEcTTjPRaVp7IeDwA2SVCc
k202lxofIYxl5CfGo+kMzz2SRpYcoVREQZR/L+St3c8UlpIrnc2c1fq9GI8xVALU3n5ZGuUYPd2b
hOBJ3vhusySkCpdWrD61VX8aa7mvh/aqzO2dBKmPO41pOD8J+lVgwdMdvdBvg4XYETWNu0StvuVK
+dDUEzk+1eYKTTJNiBwJtPQhccxv3AXHMReScmN3b9CIb2adaD+JyLBKYtIs+SeeSy5wjaIHuhtP
pcpfVsJ68GfdutZC64iN8RX/nbApF9cxDpWZck3N6dhSci/IDmpZ3jVgzw0SvR67RDe5qadgVO0g
m4Cg8pbtmv8h6TyWW8e1KPpFrCLBPBWpLMs53QnKdtvMCQTj17+lesNO7muJBM7Z0XUP1jBfYet3
jWu95irjhvH3FJ5x24y3nvGoIfMuy9qLYmMGRCH53yNeu/0s6geZUH5eE74rp4gow0NozoTH91uu
VzbmP5vCKmV+jIRnlTLftjSXx9gDz4NkyOWBnBxmZnV02uquDMVFL+5TEUy7mjikTeuFG7Obh6gi
OFx7n73lnSlHYbBGtFN6XATDn/CQxxq/hrc+GWG5LbnhrWXeyonNYrK3yWjv2dA2pZNf2oa7lNI1
cAer+C/nsFCaRir+iwXHbD24T1rNJ7KXNmnw0wnaLihiCacHb/Q3bHJtNYNMWcSPPPr0DEfOwLcu
CMCUebtVTbobIBPzmnsCcnM/6/l5TPxTLYKX2VcnBvBn134rLDPqiuTkj2E8m+nWCZ9XFmdRW1uv
Pth8o2sLQsShZjTTXTN2bwBNO0LJkIK9Zi7/qqW7B8cezkMlQEvDuJLOV+KJF68DQLKYQwt1MHI4
DlIdz34W3jFbHGzRfrgmc6lNnqEd3IvkRRVmFIbpsSK8MlQEw7mEI1qbKZyi1pecoRhsSKeCkN3S
I7nDfLSp6x/Runsj4CPPoI+8LNL+szKbbW9BrIlj3TT/kRlny0NhNvEgv/Os9PkY9SGcrCPJrdty
FTGr3KY31IH0jU1N8IYmQ84nP7VyL5DsRIqFE7NifWh49L383RkGHh1yazlvnPWfIe1YTtWlbvWl
8NItyRMU1AEguER4WZsuI6bL1KBLbyHNQHkSJckh5W/i6N2sibtZWX568R/qxI3JWWWz9LN2n6So
P4hNACVYPjAl7pPgFSUwulfzx0j1qRPpzh94YeQbLQDbbF3PnUGGxTwfh7r4aHi/AdIwgNrDwZoD
DnTB1pvVJCsm9TXvjEvRgaDNof5P9ulxRuC6VeFCweIgnrql/yMYjLgZs7jCW4P+sxzDaP6Xm86b
7bRPSB2fE8lvuvjTfQtZSsbIk21X16ANv43Weir6kVtjfh3SXTXqXehfE3N4Hrwnx9NxUt8L/6Pk
DlH9p2vhMLBo0rPKY5JwrdkkGJpFHDrncL32iI91atyZ8xK7vbMf03CXVOVhUX+DDOPOM0iBySKX
5AxgSW+YOHh+mpHM7anZ+vyl46J74TIIjE3qfKdS7BL3cxgnpJPY4PN45TbLODoN/0/zWRZsDiiw
PC5dL+3ioOgis5b7KrFPheLI6g7wAXvPGk6hZ+ybTj0l+b07pl/S4Xsmh8w3eGra/KDLeSPUUBHA
uSxXtGCgRoBRnFHh/MBDfGzXNXZDY1dMh0kbMCufWXH7oIfduL6HsGepW+1Z8I9eFx685MMP5Wkp
h3Oe5tj0ug3G6WgJ/H1efJNmAl0iojz1DxWbtzG3EJzu/Fyl68tqFacRxZedn1JRPzg48t30xZC3
wsGHjNgRNf6u8j6kmtxnXMJdFiXLLun0Ic85VMwy9qhQXqfhEOSgsfajYHYuBAK2+q6fn/3EYND+
ksQ6+mQyVeNb2iWRGp8zdvWGDzbL6F0GpigeeZw32RpsysUk64SzqnuvhI5UcHE1ncMD64ofO+mh
NA43kWZ9qyVffkv7xQHloV7xDG6x0YIfoH5rs91461/dzHsA3Uu9Vl/aJain8uPcwdqkk21Z2VFL
yilDgzrOpnsY7YeaKnT/ZSqbfT0CZRKpCoXQh9fafXUJ9rw11o1y7xvhv8lv46GkWA8wvFXUjXYs
seBLlXsOxjdRdddlBNoKyriqJJAvwgyfIFkx7Y1+oXdvupK6u88yfTJGSJQ8H0Bop53ugic59SQG
cI00QbOXZbojI/KIluy51O5B5PWhoDBAes2+ErDOaT/dqap+mioSFfKJGksBcKDMnrOOCr7UBS1c
ra1hwkHVrXNGbnfI27rg8h48MvMqWqfUVJDDmfwUJOLewv1y3T0h7j17i7cVRrhtBWURc3KaTeuL
1NaHFTTmUKUBTcosk6FZZuBUKTd4sVDG7Lp/5ahA7JpA/4zmNB7bgBk5H1MdFWRGwqXu54rlPDSG
FjmnUvvA6O8tm5laAExPRE/uCgUmrVT3RBaF3ugwWw+mSln/BqdkKHMPzpweVnIYCOEkaEOE8kBc
wMuoW7EZp/C1dai69uu1I4Wy3M23uFGlPirLu3c040bv3TeSPW1N+UYamxfS8IrvOsggDGr+BxZ8
U1NmpLAkvQmM7Vk7GDnuPQIg9XQJ7HIvVuHSyb2wycujvD2RBdQY42V9Fcs8RVUO66Wm5assxGcb
+oB3YZ/dE2rYxaMlLp2/7LrBPhKDTXs5MgBKoSvUnlq0RyskY3mwx3+th0N+alx9nhSJ3JpRvm/5
bhsYpyiUPcKI7ir9+clUvvuYmvUJidcz+ZXMve5EuAbNqKcUDyNThMJrn5U5yQbBtFmlDgHHbPcW
Hkq0ZjTXMm36TUNKwbNvLvWrCtuCNOhwGt4cCZz4SpqkyUMuhCJuNynQ5LQ6vLEV+ZlRYgpflDuT
fUy8kgnXowCt3cQ8TmHSfoeuxKdRBQRUGmnuvlV+5RiXdSC9+QGod82+s9lWwU9jNCrfOdorgBR4
Jy6z29t3XcBjtagmvDO9CcGpCT+Ram1+9NjLY6EDFlPWii0US3qC5Gw+xeDIQzaqcZtgBHnyhkw2
m16WM567prorMruL2RGosa2m/tFILe+YGKt7tmU+Hewq73egG83FXNGZirzKqEUdHGBPu8t3GLCq
OJiGp4Gt9pglLIthXdoPlmqafGOCuG0Ni9rf1WvpQyrHW1FuMf1OYZcTpg533vhhlJP5cPbAeC6r
4hwoJbzEUC7ZtlSlO+0qEegjsFKN8Lgaz3DNeG2qoHzxZ+hM3imq3McKuHgZ0sfcmk1/a7gB20jg
z+llSm1a3cDDakY7ftrS5F5Lq31dHO1whisZE/PRacd+6xSiezbkVN/z/IrYHO2BkcGF7kutBFzE
gd9prGraTzMaUL+uRxZxvz8U0lPbZg3lJZSeHzleyh5H6nEeLTIR78vtEZ1KVmmn8Khmt/L8ISxv
5xwFNHFBn15U28Z4aju/wz9M6itVftaynFurT69VsdKkqNKw9xjnOG4Iaa6OJoDgtmrTdC+FKb8l
0nRYMuX2r0T96lOYpRYlHgsHGDkrjFQzAMRiCogjMzisqaYOaqitvTOO7iZYQozybqihsbzwRCqw
tyPXjgsl6CmpM+Aozo3h2HeJICGM+HELWrImTjbPqF8hsvk8UScD8jC2u3alc9UemYBrNKdvdOz9
c4vJ3+hBjfvSFcYNOrReXHdUkSBC/JgVY/Em9KBJWqoJY4LQgsRZVVNtjXosnxxkoX+ZP9aRVfZJ
1GO12pntVEWiA7LUuR4vSzNw0evEei6rGkmcPVat2hPDOHHNDqIrrfelhgdEMB0g7H1de+teF7V7
4uMu0rvQSAq67lFHFgV8WdraaR2LdB7DS6tMgqvJemvwrAAZlml5tkvb1F+haZC8+EpZTZ7AcmAB
UwwZRjWW711dmc4XUvZ17neOs2rdHRN3WUuII7/u3ldjlc1DS5ay/7KGyuM/RF+tS8Ydvojx3fcr
2/1zhHZnyJbCsGDxglUHywmjR1A8EpMrwlMe3tp71Cjderf43I+XQRnljR3KSGWwNnoNMyOI2wLh
AowaSq/y02o91/5NHFSC342R+PN/hAQI1gS7CRdoJw9hJWOwtMc+S7ZtWzj6C7BjUHdjvyrZxZY7
M61tloDWhIescarwZHnd1BBeFDZz+24WrZfIDeI24QLyOKFKeIjUlDftpqudEGwPCE5WnwVOUIAP
Dp50+DV8qDM29dTszf942HxQYqQl/JE2rZ/p7nMou3p49JxxDo8GcdHqXUqrD4+ln1Ad7fPoL/dL
I+flg2jE3j7lXiN11BPPS26pM9TuIalH5fE2tllGzlVRm29NCGd39hyWiy05oYHeUJPrqB1UB2+N
TRJw8+n2neifSn+cWwaBGTt4NeAKwaXt+ckBYbjlXPuuU3Y8dQjEt1k/SBsZCk3ge5EsxucimuCz
dwKf7cU1O5ltc7H2KVR46uA9iarECivzGJBWCXyoHZoYJ+Lt6UzPeNzNYvjjV+68LS4wH2IO5+Df
YBKh/avm0MizaB2TUX1WKA0YJp3ZNyuwB7nq7NUwh5EgP1ALvg6zbb2PIOTAB6bLsrU7aj2bjOC5
5672S2M36X99IObuPNfO/ESyymDvl5bu4vvQU6LaVg04OKifbRtqIckbiYq/qbPFgmoWfTJC6RrL
mvRx4pmi/XTGW2tyBwTNowo0wzJMI0JrlhuSb+lhnjHSWmzgib+cZZMI/znhFCR8W43mL4lYi34i
5Etke92FdneaCri5v4UMMXL38rJroo5mjEpSKT72M75KWWYsaWQpR20yWFS9+j3DtxrFkp+DpbU6
PpyhMbrvtgrqbNeYBKOejY4WgVjNqxJ/3dj4c2wrabpvYWKu8sdWxXjnK7iR8ZaRc4uMRrQhm1vF
QQbmhSWvZspwiiaNu6xsjV98lkHw5pnznDDpGiD7341uV/MZnmaV19Qch/RS8lKlByvJBzJp1gyN
2LCWo/5a+afGh1/nHJ+bch2lwkdsVi6FK2TH/8neDYtnNF1rdgg8oiVIRSBoKFPojahuAi6bSnO4
70uX4S9t/Dx7H1q44I9k9md3L6W2/UuAXHp8cZvFa7dpoQfH2+Qq79p/Vjb50VSTFRtlg+76aOYr
+a+00j7Z82NdZ7NMRZ7HjgSxWaU5/zhFmN5C46yPur9V7PUiFYe5TCfnGKogOK950p+EXUpFt3qH
Iirv13l6KGWDI1zKOrimsKNXDkpEtE0nPsIMfpoAStLl4ezSt3GmXN5LmFXLgDj17dQvuHqtvgMA
KlMDr3QwNA7KtTELrujVGGdCaZ4JXEPU5ixFVt3nRdV+531gfyBBhI8wet//bak8oZba7B7d3Cme
bILp/qUF1i5lKADbIhgL5pWRXdkZudh1azryas3j0h+xwADNL0MwP7dmaDjsI4HsUVrAAkQD+hZU
QmkBZl1nSf8jME1MGztoZuprKmnviHUQBMEv/bXrhgwfQFEGj55ux/VFl6pB35vWv8inMx3r0cld
lNbN2sfTYtmnau7TewJku/vUMqhYkvLDSYZPxq+31u+7qO9ttHddm2xqB729NU0XOrL3lje8udWK
5A9TLlNJ2G8rbQdR5Rrv5gzJ5iXeexb6w0URyL5LBBq7ZvQfSpTv7JNzfUo8/VX1qt6Zzeq/Sler
HyDnhC+ypCPFa76gk++Nmq3QCKf1wfeb9Izjfd1zD9YXOnzVP9aKlFG/O0nkdxFlNwY1ChKEauzW
zZo3NO9Jy3rrtOqJ0p+Mh5x7gEqa3JzKq19I6w7xEh9fiaMuX9KMQd6AIxvHo+9Y5aMLSve9GNX0
1nVL1T3ZZuGQbCNH6xho3ioSbbrqDh0Bwp6K5xHJKz0KT4sh7JP2BnuILI8okA36lj5OSXl8R0yi
N22jfzPd0PXUt9A440p+vWP9jXVr7PIwXIHSG3BVPDs3Rq3f1W0top4P9jh7vRN3gbqkQFpepbAF
dqxHhgUoteCNxv0M72D3nU10izSipg2qSC9juLWk8+4qBdNe2+4dma0IrblGH8jqqaPJ7t5EB7hp
+s16VkImT7pbs9scOG4oxbjTpTibYcmKgqQ7aiu7iubUczZtFz6uVndhqEEfIH1OsHBe34YhQAuS
00uRSmvXDCqJ/ZkuQq5q3lCH9c2a+cQHkT6sa+byorlOFFbq3lGFu2m8ipjhm0xjLpGbIqnzkLr5
HVmOgRu3gy/O4+A+MIh8kYw/bBLYRh7LirauISEtqmiZ/nxG+REl78Z1V1Y+0+JTzRnc7MkjATSn
R6Ouk1M32qchaRAQ9UUdKTOMKFOowKdRafBib6yg8OOwNs3T3Kzezm0VGoZxmLl1wAyIvq5Z7Ysm
onawvBJX5kPnFmlUcQGhqnycQ+K4WxTeG6O4ne6wRUdTZ8XOm7G1kgpzhpxMI7FakuuvWmllMMMY
o8tHqDV4JYPrNgjQbZdp9zPBGbS1P1+MwnlxeqKUUFe/Dd5qR72ZuhF5PfMWj0dxnPE9x9w0Oi6S
Vu+zYiG3X9bGHkHA9Oo7N+uBoZ0tIolzO05MHDXp3F3BGZpSw6O4jqO2m8SmscWRRPVmPyj30KWQ
HnODdjCvUF2nGcykHuIsYTfQI23tjTHa29Wz/qme8EWU4rBWNR8wOUprVDhleQRXt5AJFLAaCSNJ
VZR7ZBywBtl4oRYH4gvkGiZWXRzZwzAWrn3kqTKismI8KtL8XYxoGpzbVZ2sL+lctLFT6nNTGc++
gENv/Y/cBvyGGj+QF+ZuQj99QOD1OlBUEa1T+yQb5yNldr+pFCh7crrxMWk6hG9kVT3kYT7tykHY
salu5SfVHE1h/c5ha2+bjAM6K4gbCdExRosLoWImOjkmi4Cq5u/hmEzaKMsKB+SEvai68cLlUvwO
lunFVCP5EWkZdpxq/0eK4d7Klk9ktx9t232qQd0LFVyzdLgHv9hRtD1vNMGWXm0Yb1li3Vd+DXUY
1FQe9wHo0PBmKfmUKtPe+at1b40LeBmdQX/NVAV726VzBoLVzPkxTClkhhSlye7U50dHCQAP4a0R
hFN1nCvw2U3j5smd7xQaCY7JYxGQhDxo290tOje3GgMlOEOfPYGP9fAKdnnOcfE/ADWMTyYq5bc6
7NdX5TjjE5lCtC6GY33XBqHeN3h3LvMoUh/SvEEDBavlBtt6yrvl0Wx7XkpvsrI5Dr26Qx/mv1pI
c4g8XzDGsh96uqGYsraAhtqKI7oz+7vetfeJbZqbdSyQJFiOvhZzZ7xp01t2QWb2MR/kT2JSOVL6
ij2S0OkjXTK0lacTDXtmt0RFxvrZAO5sGxaB2HMHUj1vEihvoXyH+EjIQh20GzZvcQjD5DzL5oOw
2SLKEJW+VwoWZCqX7sg6TBO66alzUbHYF0UaZ+hZdtlQwcaoa+HOTuzqVd1YguWBWBtnKw1r2oHp
HJK1BeG19DGTCfoPEIM8qNEds0vsl9o3N7Vd6QMibsEWVH3BSK3XYUg419oeccQ6RuYahMcFnPRk
kup91xd8LHyqFnnSaQGR1LuvicLLU+fQpUKk92kxXEEn0XQbOe/dqBA8JOmjs841hVNOeUsY4Qd6
F0R/bNoUfkdzNyGnJ3wGRfpsxzVf12859IDi6/y8hjbt2zYlhnnhqKNFv0nc0rnm30DPxgKiVk2b
c88VV0ZwEKeJ1csNl42c2oM7Y7eX+liYI/1BRfCv1+NP21PhQhmQuUeRgQ4oTX51lt7SPo5t2R5V
qXa2URcXcizu1womxu1ICPQ56oHikfCAfrPwmHOy1dPt9ETL5NInidE8jJRdPIkwOXFGx0MqfvK+
fS9HQO2yXx8GQhii1h1YArrm069aZ1c07q81Z8V28Z2fOuURWoeOBsGZA9oduqMobcxykEzjTUAi
p5dEpuGWdQfPvqusCeFI+u5qISPq0BFO0oX61rrWsxVUqMeKELXislz8sXgvpv5QCfbxZTB/KIbb
BtQToafrkjdPckAj4qAWKAkBJnR50HN5Ji3AOJkjB0N6k6hMTqkuQQ5vQijgI1fsWSfTEtWFvmAd
PNU2U269tAgTFNSb6OWpzICxguAfT3Q0+uWdWJZomYN7M5dv1jI9DOV8EA5E95JaX3a5AOBPBWQS
CWI7UhHS2G8J2M5zzEtOmpOxOin+nE0doosd8og6CJ78GlVTZo30dE82oJ2X+qTLodxwfe2/zn5C
7dzgSefEXE0mfYhUYFDdXVcE9AXREkSsIZLQVPiXyqehiWq/WLW2wRLPn6QoijeQSdRoQQ/PUq0O
upQWNShhctHKvW3lFWvTegZcapElL/dzOv5l4qZFbBBbYioYI29ieZLtci+ZWSMxWY8EsNsUKFlx
ByiMEmP+Ukk5xHmviaWzhl8Ztv49odNkccrxa6n1v6KCrBEo96NEs4qqTjyWo/2YlGqfSgyG5hQ+
Z2YOluEGv9j9UKb4uowy9AfRMEw536lmbMn6j5lVkt7G/7zUodwenujYKTlzNd46qUKAnKEXSC/L
bjv6rbubwupEaIw+BQZ6alta69bEs3PWrQUNWzp/GJ8RoQXitaU5j98OFi2l+0rkeyt371oYddwV
wJkySQ/Dkp7YQ+/bObnvEwahHlw996d/QSqfFOvidu2y/2rGdIDN+qjW8VOspdzQCFVxxFnDxlLJ
o4FUjGaqaz/6F0dYfzMxB1QoGF/o646cg8gF6AQsc+DltKDu25V+NCxYW7FoJ536TgL08COx9M1q
qyd/dfZLEP7YaRZGsPD45RvnnXjkB7ss7uZwTM59pj+zbE7IALc+coAyKBIWea9ZP7FSjHwqwUGi
m38cl2neDeRCRmZAimaVXSZ2iUe8PvZdwPoL2utGwpvPuqkXbBNQ6Ano3/87Fv0dWTZ7NRBRwNHE
51Lb/5mi2RIPauxT4EsrgmB0zuVs/pf7/Wey1kgl2+qFnrKHxl4+zBqbhWkqiDVDPxr8e5SDZXva
Mo/+nJ/1Wp/JeekjfADmQ1KFx9rQAn4vQ6U1MnO0UwhaPLoJWOyUb8cOsU7R5qd80kensURcVhj6
yf5+SmXD7S+CX1lMz6zse47Ge2lRoGXQ1UeDxy3yXtgHHGxfit/HmxAwcFdt7WL85Rq+1rBA27Bk
NpyS8GpbAeIs48lLaAIum/rR17WOyg4BbU+c8ij/+beEhYEHksmy4QSdjtaIAtTo8gNtOR7cT3Og
Qs3cSLfC82hIOkBX/Zt2WRJbc/dPG9OWzMc3jGDoxsS9IYc35pw7v/O+acBgH56KZqsMZCqAZMal
nshOoYRrr2UF79rioYUnwqsC1T0Gab3NOt3fTf0aMm7ld4Vpn9xEICCafqzZ/khqlmbZS3gB/iwo
b3Ka2GCMEbeKSLGVc3ACYI2Njn1gIGTzSFWKBRyxFcVLnjqPo7QehWz7TetIgRiVx9dfXLQeub1J
GcxuKuiqdrNjmgca7pjTx6lY+xL9ljr+ATYOjVtSHsl7eQ2N5mwo5+BrpABKHF0p46IKGH1Td6/a
AlVbFXA1NLEoNSaH1fuEVvgIl54yoZxXMj0uGQA76cQj6ol1BxDixQhYngMvT2PYpiRWinnDnA5Z
IyCnQ+OcMApEjY1QYUAMoZV7mT33ZidZwA/zn6axvA11Rcda0dRLC4R5xEWwL4Zpirhi8rugNH4d
b8CrM/QvQDrdZiZJRRreuUeKOnY2DkF0dHaPsGO68Aps8cVulfct0/ZR6DYO9fxT2t3ZCDSvnLj2
onoaAXZDPe5bsX5kYbIFGtvO9QpN3i/P9WDEdsmplovhnytkGvlTdpqcIQ4rx9yzUD8S5IGtyt93
TY6EQkaQqVujEJsVoecEF56RLNR5PqkmHK12diqX35A+JvRrOM64el+aYKaxbtLROLvP2h32vUnC
cNbdhABDv9w1urvSYOFDZPPYdRUWhfkPZwnORjjoKMnX1zpf3pdAPLstwgG3d88OIe77qamfFp6i
iAC/Q0Nxjwbxw73h3nuZDytW3fUJqokgxRiknX9B7X+72v1YhOdFrsPDgvVwi+32QBYFDbAAw4DG
ZnXQWXVUFUC4VmonWu9vsSpe6f5UQX/ljnmoV3/TqfE1KOtDPjlnAPU7SF8e0uqahXVcaW9P9USB
tNY7dSlZHJZloHpLgsg16gdrcOqtTFBvhNl0Hy7yrK36mEv3Yt/8nEhikBV56p+LxAsZ5qlOgPjL
+Qo816Pu6Xc5T6yhkcfUafNU1+qttccHaemECJSbc0mSAT/hGx7sfF8NM1K/hrEleHWRDbTi6q/j
oQzQHzUlsnP055nRHT07uyhzPFL3euYrh1T3H22dx1lobIc5eWBwxpibBo9pO+wN0UZJgOqRTpxy
wxJAh17tvhnzzT2W4Spwmfmaar7O4bxbZrkDwC05y9AgrEREx8Sa3BcJRkszrIA+8h+/56G6SUpQ
BIaUtNZMerIv6U+xzkkx/tcW5j/Cmi62U70Z5vjkrvOyHQPfiK2kOa7+9Gy7w66/5cI61YdRdDFo
/hb7EzO6TiEFLTZqy7YPlCWiDLxZscbt4jnIcrA5mIF8sDs8kGubHYrKu45y+lrD6QUsl424Orei
OkHunJTGZLkEfyZb3EasjoOTmDa+Zbxqz/ejuvKvpm9uPdvj2Ez+GcL5m0f9TL9fs7FH7x200o1s
M/tbM45IFVjw3WIp4wRdIclx47bp7bPq0XUr1z/Z2u22le0cu5k6X7/YLasLN1lEONUOqYm3wBk/
E1ceM52dUg6ZqgMwdH2ga1CLgH7OSc1fZmufxCwjno9dZqx/VtXHbPoXi4lCFSKeMvs+EewPk0cv
aDaecnP5g1F0N36Q3xHMAemDNjD5nm46sqpB56r1UVbT0yIo4i3fHdNkrA5i6mYPN7k57ZgPbr+6
lLrKf21nQlZN5yTLdoK0Ss7R/oWI7kdwOqjDfDg5a7lNK/CcaQaUkgnyYFgQP0JAgTROouKS09DH
I520wF/fuaRfUpFjFjb5syOoeDf6aefL9SEcrbcppeOrXttDMhv/WXlNimFSP4WmvARmKWLdJa9u
wQZYUeas0zb2Vo9BbvTugmX9Wjz3ISwASQAokHXx9rUokDbztKJvsyzAiNo5+dZ4RFXInlLvRa03
NsKiUZQVOB/QRO21IOU1I30XMxo+kSMZp0gHxmziMHfv0lV8tYn1nTRoSkO9S2Z9e4L3mYemVqsV
YNp09gWkVB9Y22AOoWB536vmvvQIWOLlvPh+GWxLqBudjz9pWz3hS73mWOOwD3THWciYGPG4n/s3
SmuPBEoqXtDURDzWEXWn58M8dN+qcW5+IPuA28pElYVjVfRXc6gvAfZqWz+NPZVRySqOqbecw9x9
NKrs34SepgvhSPPg3k0+5opuJdmeK2wY9u0X9ZxdMrXnvnIOTRdggjOeyZk/Ge18IJTsDit0uvFw
ALej8yR8M04dxdAbGEfG4S7Czq2x2KHIsSqz2PUIg/X6piFDrUqeg6S1t1NV/mVF8OIR7RvXmDZi
f8yXnQiwgrIW1FHTgIi57S+xr8UGLQ1cT8385kG6gN6qaM5BD4VcnjE74/rGL5DVBT4nyrg3nSx+
gza4riF8yeqjX+eMKQvrcZLh2V/b38HPP+26OJlWzTsI72oHOAa7d3Mgp7UbH7qBYF5+IYToUyY+
86GHuhgJEi3HausHOI4xx8MW3nxjSINZB1CK5cb6bFj9Q281MVpYhASD/DMnZGJzR88MSlDc0NS1
vPLib6v0vU3MfSmCQ+bwNAVsU9m0B5GMMHmi9iwt4owpvs9YZKv8W9hozVoR93aAuc6bICaki1mR
PvdkcigRrqf02q8+8Sgz+CwCAw/SkoXNckYeWkvO92OKmSf0NHNY7Td3XZJpsH2xnLtF2/vA6/td
Rxfk/zg6s+VGkSCKfhERUCwFrwK0S5ZXtf1CeGXfd75+DvM2Ez0xbUtQlXnz3pOPbUWykgDz9xBa
FTbLInS1GoEwU9XiU5KtBGLLRrCsEYmn4u+5qKLJsHWhPgUlI5+IJcFaHvrwdv8ypTxS6O05nH05
fk3VCLjE2g3F8tskmitRM8J8x7T40DD3gYLVE5jAMUFUkfNbkxWlBuiKRBznEshpzdAbJQ/N/BJ1
gFrYk+22k9hjBTtUZCvSlAKoyDBKBU27M7Nq62jdFcDlhiDwJiJvaA6lb8qZB1a9FaDPA973IK8u
axYe8qjHXmxft/ub+n/7OVy6CN3VgJieFl5KZqlIJ1dqY+spSXbAE7RJdHxLYfdZqcFuHKrfzCSh
Sc4mF6wYz+KXYqQd7KLkbCbtP6ewLrwchPn0TQCgXbL4Hg9CrrO/uItPIW5qm4ZL+R5GlUPXcJVQ
u/BhneNc7CuDgCytAT77vc1G0NjW73lofDtafSmS2kf7oMy3WJaNipN+F2PJwuIJF1MztX4qnG0y
CMxqDd+X5kEH29LYstE4x6IbnydmMISfHovwxk+1LSbmF/No/CmJdsAi5XZdfzGwMgYhP5gSvNUh
IzXkHtmm3kiW15x2aYZ+hPjjWMFbolhYGF/L8aUcv50EI7xEJ2yzW4owxFgIttz0L7UGty9+21i+
hLXFRjvJXuHu1Uq6bbCMv2E3bHUc5OYQ+0NP4JhZ+QdEAIaxxEqQGYY1ihA/WWWx67V8r3cZeBqc
qQWrsGt2qG+q/j0OL4Ua73pulnbqv62yuxAM9bKQWoFBNh7+0nSXQt1J/FzrQs7FpqFw5JE5yaFP
+91gv/J7e2U6Pw0Ec1eew9x/9nL2Ox7kuo9PdlNdZZmfypAOLY+fiyW8OP107Eb9xGKGc7nMF4Ky
jh5RKiJ1o2J26XwypHrOw5Kvc9SPVHwPahj7k217asWoI5qeybsSa0uOlcN9qQwPkTGDeTAv+HU0
nKXyMhlI3cpyChb7KwutTQhJ3iGnqZBibSf1pY20U6D9qUt2EIt16qmrK0TAdIbxUcOx2LQVR6Ac
PngJfh1ToQhNthRID9l86K0bs8znSOSXoG4vQFXcqphvxCyYMB8dhBObHbXzOmAMxC5mRjA7qHBj
pTOtVXaNbG96o78KSZ+0CqX2KL+KLv6usoDsm2kVqAHFITe1c9rnX5ldvXAweVPWsz09JEC6rkPU
2F5i+22sfq6D0j7ITloSPc/xTPgJydYas39Wmd1FamsuhqhLFuAg7ZRnJwbSGvPFzMu26rnBAHRv
17kKZqV2Q0WCtTE8AU4goGRdmaXSe5Q7jVFJmpanEnqsWaWe3faIdcyRoLm3BLD5em48Pudsmv8y
KzOYcpFIqNW3AkSU1Jq/EBfERlla2ArRh6DQibP+eUSfF1LuuxAX6SiXl8Dk3ooE0F8ruNernGe2
L8BOGfMR4K7bfYw3C4OG2FUmPLycwF2MHo9P5qlvlUe9nm5wxP3E0B6l8zEYC9n20lU7882K7TVe
jhcmpWvQTU5XooBs/+EPPYeuvxs7r00IA4xt9EYzc8jJi+TNU9Cnn8CBXFk9jqrOu5EdNRSUltVv
ajN7StD4FYb7nLh+ztTVCsatVUUnHaN2bx/7RKN9qYPrVOPQGtq91IvXNNGPM2GIOeZScfqtgh81
WEi7QYPQmQc35msdjA+NVCoMCp29GQJ1y4C01pQfEjIusghJsfh3MozblIxntb4PYIPDNORLjG9q
mx2JSO7pKK+KuuyXIb8OxMOcWSeFzAZYDBY0HdhlGPDQNDgZPK+Q4jdBCB5aZOc0+x5YI4IsXh96
Zgi93n5T5h1zg/qirtYAiHHXtWHXiA5DvfKoiuVQR8Wb1U2ATIjQ4d9VCn/C2wR45FE20548Fxaw
AwEdk5My5DyBPNAsf0uWg21Ztk03+VXBes+FYjY7ldMbF8WRS+IvADQiKmVjq6+x7eAXxSM400MQ
RXNq59Xm4qJx9hJn7nwrEW/pNOyiQtsnenew+nSrtKmrTdwSzLNtqg+NxBMQ6Sg2vXSwHw3kj8lg
Ct98JtXixYHDE21fqF8OZhtswmDwjTz+pBbbGK3i6rhtDQy1FaJZTSWYFopXTKlvVto2wjKtYt3V
Ztq8amKvreq8dor6izNkl+UUyBarLDYgm04ic7ZRiHRejzdcbefORNQxMdm0EDEK3fA5+LwmloTP
CX6Xi3IuDefeYa7to5JgiPUzlYTr+8VDnj4kCqRMYqHoyKyRWsxjmjJnbFQ/cm7KaPzTY8y/dk/I
k+iJVLZSNO4MAqIMnS2zDo8EGCrxL10B93ex01r9b+iDU4PkqSivNoQRT1Tjzcjno4E9okRqK7CH
bnCMXkc5nDuremwSw4+69JyU2C5K/WcdhcSTuI2Gdp+0Yg9KcydKfbe0PcN6NrIAirKm9pCNDlnB
wk+wVi9meASFf2yDz2BKr1xwjPkAUlQFRaP56GgaFuzC59e+60b8hGj5DuOv2YQSIY30C4K/4We0
//WUb2XYAjx+nQnkTSZ8A3PBgTEm5BMMH8LlSdRwuBgat8FgUHA0Ie466DvYS1OsdOFiMBTu2ZDx
YTMJzRnHxIn+NrGiYMMQmOExj13wXhVEtvuH1d/UEOiZBa+w9QL6Ca+VKlzMxb6DUCDyXWE2O4eK
tEdr8wL7IpgKtN1Fny9p+lm3f2pduLr9p4M/MjiX9KD8FBM90Nhq3qIlR0J1H9HoHGD8Mv9Kxoe8
1f+VikVJh6OBZRaEiuZzmdiutE65IrZme+sJZhjqD/Sja5sZ/jDLv5LMAyuv4cowSoNcUTTdeTS+
jIScfTr5CUyGOQg2evTXVzMW6Y5Z6B89HIHd5jtOCLMG8mxB9lbazsvbGgEsumQU4za+b9r+qNCp
fCFckc86QzHco/FC0OXI69L2GNBe2bLZpckhUCMPQwMHOC+WKU5z+69rck9pSOVlon9hrMfG73i6
Dpn+ZTVcy0tfXimD30MM1zNHAScCiVfboIK16v4zM5uboayJy9o1bQlBI/iyCrxqZlRTFlml20Pb
ckzcfhkftRrlbtgnpBb7x6lLX3PQo32zqtUpZAjsLloMQKqN7jV/NfutH+a8Ood8oKPAgk2sHUML
kgaHWSNtos1PYfBVxe9cTK6xDvBMm5m/gceJs6Vf+LmWft6ZebR+qPN9irWPCOV93dP4a9Yqllm5
YjEIvUch1VRXfRYqwXohbrVZv8ea/WH2b8jWqi/mYBck6jY3ozui20dkP0xF+tfN82uR71rudRIW
wFPeAZJtBY1QFT/DBntXx+LsaK0XlNpnFzs/bVBxip3YDuM2WfCrqPq+gLhlwnTeqR14IgsMj+uw
id0jyc7NlkONSM9hQDVWKPOVxFn8ZE9z8NGsj2Sad69xrNu4CJkT4hibkYdF7NuZXT52lZJ7TDVm
j80XERYdoZK3bO2TWdnGQVQdRA7oU36X6idcTYHgVYh4fSEr7gsChF5tdDA0JL09bnG4Ejqgj1R2
JOmzOjzNqllj7+9qd9J0siSKMWPbtT/xw38uc8oIx6k+pODLy7VV0RblU16X6TaQ8+doasT8HAaB
ykSWuZiksWEr2WtfW/yb0rPHW9SXZbL6XW2ggLYJ6L5Rn05Rr/QHU8H9g8IAE3yFOXU1DFZUu9uo
MfYG7Ze5YcF8wqKgHMx4i3GA/03OIAv/48Mw20/2EEtU1FynEqv9QBA2jHot3iRzIXZ2tJwthEMO
WtK5fTnshtb6xHjfUnCyVEaG7BQ1sM61MkQaLL7YWQ29QOM3MKA0E3DOmTdtRKjdROo8DibatWnt
UxiHLnzaiJAkU3W7f7aLfl+p/BVoquwo3Vp2401dcQDn9Gmjk0jkkKQNborC5HRe8z69fnaafp1b
KS8Z9eRSS4/xd4tA1H3hYWSGNLhRJlB1yFQZxZX/NSZ2PtMw0ONNX5nkU7rlK514YZolmvwlp7Ud
NeApkZ0z7JsaAoHqzRD2ga/nByyVRfJSORRW9jiCgRrk/IhMVviNBHKlm8T+MXkgrqbV1hTZWZbo
Ykw1X0bMjWY63eMWvSHBeehORoZLzu4Pebw4DGIr6kHH+mqGxbrleYnsFTQl7HYZuiBlvIXjKAYS
xhbHk61StLZR+wNHmHQfLbS7GNmL1qW/LKy4JFlLNLF76oX6rNrlj7HM6y2ELAYhmfDYUH1buoJx
vogOxAq8qjE+Apv0hWGSf3cShlRxbeARzn+12NKwCRJSaEsKg7JAUTawEhaNRU6REIflLAcRzfgH
QKAfgIE+VFZ0wdP+sxiaONKVfvG5fsMBVtkLTvRaEzdsch+rtlWuVUmRrPJT40Y1YAa2ysbuLDW2
njHqGBs72IAwHdwxGiM3SsYPrVvuLTm0aVk+0zX5XQf9thYGnKAguJZlehExxxxNTLwZ8hhIUL+k
mCrDLajEDg8CCMNKm5KtSMBPaJzKrsGrtUm68rMLxPPCy13wYvMtAqHqBC9jBO/40OtowSOOfUaB
eN8KAwLHZKm/OYZ1f24Ju3BXvjlVKzfYyHAJJoBk6Hf9TqBcp7C0tZkAGr7637jAZVOPsgbPRsZL
1pC0cvwVrEfct/n0iwAw7ptWkMNKhkd2Tu8ZdNMdpQcFcyJItdFrV4nTyBS0eWwhEGaOzL0+M8P2
K/6BaB/OlXGi+jQU5hTZfIlkTuJdA04SDCqV9zrSH4V2NoEueUsxjBwKgngvjbNMOHD1VNky3NlG
g8rtnJmnxAy7XTBXL+WUfdoOuda80nYZBPZNMlFfDuFVr2nggLRvRpgobqjltHzpsLWC4HWZrYeu
sL6L3uGSKr0sK25DU33UHdbHUmEKCTbaixNaHCGeKxxlAHQKwxtbE45xFCj498tTnQdX3PfnZhKn
pNH2utFLlOV3VkGo22y2nkHOvQ42vgucP0/F3H+nffQw96ygSOQlSVB4ctzua27LiLRbEyOFCJHt
4qp/6DTjo83D+zIOb1ot7sj6lKGqfmJQulU7BYnZ+RGYbQ/R2E7eLFB540Tr94uNFT5bdnqk/jLR
Am664hwJbBN1JrppbuYyrInzwxyc2hAwQEJdw2EZGP2hrdiJgV3wnSZMJ2RE7s/S688qZfakJpyT
DMWu05g/JclaHS64T1UBny9peDgSs3koUjvfOgwgY1GoXiq5cRQMBqqdXFM6sY3M2b8ouhgntmk4
6y3wD7BOsiE++S5CEvcLBA+za/ONlB35ITnIbdjUuTuXeu030XjgOTVcBvTPtbDxPaClmsSF/HTg
ASyDmVeaLZoq2etwDm8cRMc2EV92m56nlCQACCLgR5kz+EFdBNuowvesCrw7YjrFQn/Q7OpvUdHm
Z0mdCp0T0zq8lgP7GS8tfz60jD1a/RBU1rxXBjaySxO2l15DPV2HaUsCy6pOkNWVojvNMCy92Gwf
Rqs76rCgFt54vDg7EBgxA8jhlOtW7sMtI6yTNNDtmYqbiv2UlOIHGjuLnHuH2ztRKEODVXpiVLDv
LO7ocuCcndOOw6kA/oPuGvu9KZ+iiHMGcMQ+cXgmWyY+AYYfLFPUhtPgR63z3irmXcKwCeLgQnhp
L2P10cnjo6kwZCiVjGkum2o2tHZPbG09jYBKN8NMo1pZmZd1JUQGgaJTIwaRL8IkFX/U2C8WGm4l
DL/UAcrQJDixULfxYYoDVTiD2KmPnzsbqkgmi39FjihKNs3v+dXz1aM79wNaTYYMS3eYWDOR9nlI
tpCRdTcK227fOpA8ieg051Ad6MArjDmDxCdmjoG84Q2X+yaozqxUfxTC0LZaYb06ia0SjwaatnQW
NEJBnKWMwVQORa16XW4kmL/p7aW6VJBNgj+nh9FDbe7itk23iYYETMATW2O9AhEQQSuTk2ZsFE6y
7qmpRprn8C1BxakS66Oa0PsNEO8sjt0amBVcPcsvRZa+4aPiq1lR/hHAC+XYa3RHOjaBiDMfG/gy
d/tOKi+LLW6DNN5Y07MxGfvbi/pvhluVlkCtKyEv6gxRvSu2Y5P6y9B7c85WBitZ3evrImUdsGNd
Vq8teLyqIQZpRupHV40HVvMc9Fr+q8f5nT1bKgiVnqG8YrzmKSBSIxHaPmYVAW6UcGXFzoxENH3w
7VFALXGq88DiUCuU9aZpyndmDdcBbXgTMuaD96c+pxEFYmWZr0vZPrdUBUbRHhQJ06Nd9mvvmZTx
ixIpV6Lar1FkXQJHob3vTkakn0XzIGcEKLqclSvgalV50hQAEIO5I1O6bCpEW7eFagSgb2s008Uq
CM3F+fQZls9O0rzCyN4zyD322fJUlC2dDnSNlBVEloLgixqXd8iWlFl9JF95php3xIkqSJ4hdwW3
xZz/2W0xEho0/8waDG1ID6aiuTKWAKGcWHT4hsujHZ7wONarSft1yMKHOQ1OEWPCHhALm083XEqe
7MUr60B+0jnaBmp+7ZARuv4z7eaLASMqSe07itBDlzm4Vhm5dO2+7z8ZAG/iSqWOo1s0lnOQlcNK
iPwqEXI9RSgP6HTYZZM7tg83Kz5mCe9q1l5Nxu6xOp7Lujs2kmAP7K9N0WPmwFpNOOxctupXoGKT
sbmEDb176UsLiDKcRpAE4UhB6rR/iNDNYB4wWG4Cx9wKyWLhBfvZlMmTwmFakWLGw3UNh+w0j/E5
d4pdBPK+KQm6qo0BwCXI34Kqv+uKdcyw10SDcgelB2PTfBgpWJBzbd5Vm/Ig77EsFS2kx6aJvMBQ
ufv72dx1Ju1s0e0iHUGgSe4BLgfWEB8jp/MQTNBhK1cJqt0y2jAIP1g89ES+bE+29CNYLUfY5A8J
GoAE9+so04uBw88oPlXENK3CRIxBp9UW+BmWTsgBF3Me7rOBJ2UO+e9Hz8BMriwhmkjxT5Y3hxs3
DEPPMEAkdN8l0VRK4Aoj+xLfh874RKBBGJ66L6qGZ2KkHhTkHSm9p1bafinlrc7kD+ELiB7zsRqU
X8pWvw9Q1TT7aQQiOPTdNrccvvDCM4PJzTmGCfEuvrUYBwv5kNaSugmrU5j+iZSI9hzjLUXGWNLx
KK2a+Vkxvtb0UdzlW80adpqdHAODyJZUbgbG4UxhJpwOeDbV56HQV0WYEwLQhMaSiG2CHgHvzGQp
QDCeO4Nis5ztS8dEfyjVR0idhFqNlLHxcpac9MzOU69OeOL5IXZDBkqk1GEGLhRiSzt+dLW1M5SF
SlFZ/pEIQakVe6VRzgSgH0eMECEBMoaxc+SB9NxjJD7NsnPnpLmHE+YxNaf5GP506gHXmrAP1HW+
j6rgomEmIyJ2Kp3y1DggWoO8oxfXTMncok+8LgVgnLK+ciOF3JuBtrd1EsdsDeig8Xau1mSuMpFB
YxQCjKvhaS4Il1ZCAVtUnCbIlJ6Yu39h2dyjrOfImahw2MW5UzKuRSvvz5FIDjWVOdsj0Tgh6tlc
y1LH6a6hM8JpTn209becdTUbS5ru6EB5yNNZ+FkkxImu9cXUDDL5+M+4eQg0pW5Eut91Fszz5fBh
FOVtlDNe7mbT2+KKTbXdiALUXlQ3j1XsfMy5M7lDErzEFhSdilbAiS7ViiUn7L7n+H5FlPYCaW40
OR/bwXiibKB5VzhWlY2Tj9cSFCApOqlBnMV8OSrjycAzRq/ulczLRtYwltaXCVmkymGA4H9ZqO5K
bH0piAz7Wc1fYUDwltmE9ptT0dDsM75UcXhF6Z3wDWAkBG1AbKCMSrqlXC33w9KebKt7dnDDAQsS
aNlzc0PaSaAERXRsYLom6im0WMvhtnXy8gnBs9x0WEDnKDkV0YwPk68IxYBsYGXeAwX+bQkerNMk
pKzolWLV1TrdZ5nsu0ati/OSk013SO4MtTIfsB7uYozum9yKSMqYIHSiznkMSZhYqXKvkvwJYvJI
oSke2boD6sH6nrX4MDTM2yRIWAbdI6UY7o9otLKdbTd+X/Uro5G5y8Ti0lSJ3Vz+wjXn9OKUMbhN
qzQ99gXVgvhgNum3TYI6+ANS3+OCcYNMPU81zDzWEbK3ZOVpy0tgJsjXjfKwgCraOPhTvCCaSk8V
/d2U+sPS484JpHFzKodG3FKozpLgaDJg7rHrep1mb52x5vxd6AqtZ1VEzznLsRkbt1BFLMCFs1pR
oU3GlzVxM+NJ9kCB8GAvKpWw0cTUiuWTaus4srXvBpVet0efUCrTUWJLE9HzpiafnRrXim3XOyWw
n7K5CH1K0VuU2Tu1x3rF2OAnrImfwdJ/aZSUnfVWk7JuJ4JKw0LjcYgfA9O8YsLfJVFM9YAPDHWt
3RkpNU3f0bfFFdyXjpWTfT6/lsL5ZU0EvQCiU4vXqIyY4IYmP1kJ2wujuhkSJgZLV5qPFrKtW6Zo
J9LosV1EL+TEvqMs2zYQxLrKeBa5fGXJJZYlPYL71OwB1D7IdWBLi8npnL07ivYyS/2rV+3rrEyU
lsFpIVWGKkLKfSSkYVWsVAhQtTsTcnAianTQYbzFvfnCmI/hQURaILd+relK8AJ8cENuo5IRInOQ
/LMm87Eu9QsrRQ7kLr3CwmXInMgYRmz7/Ayqdh9ibZ9xUIfdOtRoGxo3PhxBsRy0HHim4me2sVVH
C6wBTKB5XjiXcKIU3pJrL9VC3EAG7Y5MPvV94EUm7QRgYXVs3nGCTDxa75oRuHZr75l7GjshEIyG
MDxHi8aFGCJpM4y5F1yFsRYB5ZuPWZCj3osnaZQ8QCpNT0PtMtnLJSpXDKv10Brdua9xWjmsEiiZ
iGf99NvwLhdLgq9KU7k91XurcxWgPfwzFzZciE650kt6gapgnc86dyJ6PatP+ShcBI5y9TG5yjh4
I5dagk84iIaLHetnY3T2OCE8zYB4JOQtMBTebIujOWV6juw+DGg22Atj1O8YXYDGQtsHeM6ist/a
+lOE4T8cIIQIQS0bSP2NOO4DMllyJk1WnpzW+TEnfU+a/kgGkOxhkBKZwIFnfev1vJsCeOSsDDuM
dUJJkN7gofxi/OCaV4J/g4FTkkjK4nZxc++D9mkJ/tUx841kuofZ+KQ1SbGVAlAGW/VuSTv5IsRn
l+rUzUzBR1U9Wc2Uo6elIGRK2zXgiIocpzpZAi+Yi8WbF5JTqvPYLIVPUMafDMl3N8Z+Pg/PukWQ
ryoa5klGhHW/zf90q39qQy3Y1cFEJYEZlihWjmU6xKdZkdgKlMWiZrWewrn+VmNuA3Q6unQnsjY4
r7emXpxDu/0KBY4yxy7dNpQ5bQi/P6NvZ+je617L4EUKn8Z9r2oaa4BwOFZ5/kEEjGKxpp7kCX1E
/X7ik3BhpRz7tfrQmZvZ3V5qzml14Y6F2BoWbhXH9IVTfCjYY9WuP4xtfXa6+BPV7BCXDYoIwy4W
YkWeroy7ua2ucK0P7HdDNDCfsF9qrkoAmAm8om7RHn5rrBgs2CmpYKtdr2t7A/9kwahTaRj6ls6k
wRNpP/vpUAhyK9rCSxuyyyQc4foMB8ss79kcrXgQvPQzy1FSBv6IxvhTQAonstnWtb1Xq60REq8V
3ywnQu2D6LNHFGLrcWNCs4L6Oo8K/gWIlb3xPI14xbv8GgZw05LmhUkf3jpAvSRrtSB7HKb5cdHN
Z5y2O0WmBxmi9OOl7nlWnGw+zyOFmRnrv8R5MQyPD31AQ8pJv014VNUGZ+Ba4SVm77hi5tblGydB
YSol1Wrkq8XCZcB+FrsZ2DqfJPxA7EFAErdINtqkzJf6k11PucuCiJUH3HLBVQWfHENqQXULymXj
MDhlKgB6Lec4j4v21+RcZgwh3oXW/9Uj8Ns8eKF/23eL+bBE+kUhrQQ4X+GGp9RSyOq4WjH8a9bG
FMfN3SpwABGzeo8HZBYte64cvkmrZIYjhw0mMmqVX52upU1CcxeHJJ8mxQ1y4ki6Iu/lzE4UYHdf
bdn5Yzx6WRBw9w4xayuUktw79h0wgv44AQsbSPtGNfas6CsX2AwTBeo+U8COu1iTqhtKjZqv8qWe
+GbMGGReOsbTuP7MzgEQ3DAFS7ls1So5jyFBoSqZz9mc+YvBkvGeG7hJ+ZJHcQHpcDAAxIiIVTxx
CvIxqNNTp+AUnA1KQ53VKehi9mdNSqg3hhMWowr3SA+OPlqd3kXRbyKgyvZoPueD86RVHMNhhCWY
ZQTKjc0kDnVCcwY+dTbJ/5Vjc+x1IgVqjfPmBy3bVVQU7lT7oFHHl6UQ4wG//DSJ7rtoyoZQMagJ
M1T+2ZP1nFcjpU9r+vOQbUn8Yp0rMLAn1s6h6NyQO6eRGuQPCeDXcgnecq39ngM0MRSWo+i/Gx0h
2Eij3cKEPiAjKQZsFnFssVJDjH9F8a4sBBNs+7mgA2EP4i5fzJM+PueSe0rDPT7EtMTS0c78B09B
Rw2PbeVmqeNHn9lv5D5xFAEf2ZnxxHMYq/+SVHsYJnmx2+EvYv8Np7RdHs3AfKns6ntSCaRX6/hL
59MNA1ALUXTKR4KWlrO3aTb6hNxiw2ym7PRtVIi3TK1+SdkeU/1qEvMvnBPAoH8FuoLo5E8QK9eC
D7mZpqOVGPep4tRu0gPbzs+mRCICcdqG6k2G6BBKfolHBq6UsYvdeoCSeQARuOLGU5dXi8E6S892
Rod8r5zm6KHmt9NwPCbUUM5IEiPYgz5ajzxykNLVsWImZc2Pfs1AUM6MHktMqTmu2CXbE9chUjZt
W+L2YzQcWJLshS1dGr7mQePIWmpfqNmLs5pkOOQ0OreFZFyGqFy0zCwZBbt607l9aDyqSPhFlvj4
tcbwc1iDW+WroDxpsK6jND/VbFDpgCjywLypU3JcViOhku9SCx++PoXnPv40EybDvFY1awrQXvtK
2csp58azd6VZXIzFuNjGD2EMvvlkkxFunXU6GFlsGvmWMDuwTGxz4Y+9OC7Iqpc5sz4Zxdthtnrp
wUiyc2U/tHLbNaTM7Q5JTnwxhfaSqdulqBxq+FWsUHNn9KKcMXf3MqA+zdyApSL3aWwi1KS0JsEu
1XneC+oqVXxa3DIs3uFHi0gcMshAVXqDX3Epimo7R58sqN2aUm4nqLSrzRujO9SB3G/R/XKDSaZ0
Vh7pupluYw/CFT3R3jo/KgwosqY51Iz5y5XiG5roS8phYN1Wg8TW2+cE17qGv69zUEsgdo0M25nh
4VihN6A2qoqvQsffEJLGRDAKgy1uPMKo4a5R+qNQ380Cg8Cib0q4SbGON7J9V/QzcFO+fhgAw8tM
EGbgMCRATvl5KGcwsSRE4eOB0uZ05opvtXZXA9wEp3rtyzeWO7uZHVReFJ3bxsBZq//UM9ce10qV
I8grNNwMcudn0Z+z8bkY9yq5NmfcL/0hmWrPZLMqi+VRc7h2ZLZLhtQvw28bfSIFO2IuTyy12KoK
fcNKS7eOMEiutlFsLcwKThR+2Gp4ngv9zwBBPjugmxWtcHvRe2EfwinVXsy8REVuHDYuSBxP/fBj
cG6G+JHUIfNZTMe53s3bvEa4nwTJ3IbVCDShIenA6giv5Kzb9s3MZxqolEBp+dM080M7XRRIO+YQ
nISl+FOsuALmWMwMd5qbXcvda4zP9AuJ/mVPEaOt/YQ2V40GVZjmjyDt6LFhzVDPjjVxTETunBeb
Ye6y6kAtqyuq/oAcyfiD7Y34JMVSnUFYdsa4SUPgjIrm2cSNyoV9y6HcL91n5yB8ms5hHB/jDpgb
rqaUcDoFE/r6Um813iK7zc8tEVHjGkbg/Gp6fK2TjwSu2Ynw0NXHQX0RvIta7BnKlgMHlf4zCcEc
a/emPCgR+3fGx5HyIrxN7WuRXjtDsDFhnVt8Y2DaVIyDbM0P16GBbfhah8HNfEuYzpCINKdsL0bG
9DlA4ET14t7YTHJtOtklUXbbNjT8BVKswEWe449XwZyFDDCAE/G6fBsDFLGUpPKKk47mnd6rT0bB
jgN5VuWWLmmF1WvR19LcKxqicEGqo4acIj7dBBIWwTUFq1V9sLkgdDz8o75d9U8t/8Bcl9Xnav4s
sFFXRLyW8M/+CCqSnvG1oDtFCrZxLWpcghADYAe5JmwKy5fTR6xC2H5gumJNW6bTKGcE6XZjs4Pj
GNYXuRLD4YEl4MqgGlo0iWa1zW2WU79YjTfgP7ZaWLkxR357NsNfg9yfzjqydvEGBQuMc7XF4nfh
dGTp7EYxyMinxbHkpuhyh60FDZrj5Dds5ml0h3OCFA+ZxFAn4sMwFkHTryPueupP1vRRxB1YXuME
P5bJtrz0Khx9N9mKm6Nh2MyvZ3N1+bLSb8nPhnPgnUN4JvxfIwSSDRDW3fmPo/NYchXbgugXEYE3
UwmQd6WSykyIWw7vzQG+vhc963jvdlddCc7ZJnNlBIlVTbeofPdtDO7ZTH/LRFp3ZfPbSwbgQRkN
wFh3aPjwj+e58rLMrMn0iGjGoghOwyy+9BCOfQmYlLgwPMQLkT5LHo6KAMmwkiv7fJACUGzAaMTY
QMrR2pIo5+aMCyj7XC2md7N90tCi6dYFArbyq16hysOIMBSrWb1nUCobOfEAVmP6BzLZm/uo1dZy
010tKkm2EG+lQVHATrSI4l0uX2wZlONrZ1zD4cRUaqXSFkszUTXz58hGqtelU1p+DApOCKSBmLJy
I35rJ872ClabWR2M4S4lkmcjgwQ46HaxtTeRNIIro21yhfEuYyRAiALGaJXTpDFr0cttbr5DArcC
zMiNWzDpLMqPTnpr0YsocetZ0oyYBvsg2N6QACp5ecu4L8J7FT0N+V02D01wHkTIvPI8gW/ucO1V
bMHcBGqfMu2pV02L/R3TYf07Raq9rDhAY7LAe82riaVAumsHx1dT3l0ScHJsrwYhPJn+2s8b3Xkp
iT0CL4oystypGLgH/VupR7yvZz0BDbQhx+bkzB8CQysSJA9wmBtDr+5pwBl4FsZ5QukYPyx7lyl3
u3yHYGqQ4S2APJr2NgnuJg+gkexmxUeuwxgCUYetvJOGyewCfQl71f0iP1w0viLcDiMgXBKwHrFz
NlmoY2Zx+swde5+xm5H4GnpejZVnjJe3ewnIXTIQkjrZMarJlPBakmJ4QgX22UBYPvajY8WFCjJi
uatXGbQFUvWY2Rm+kkwvTtlLIJ6hjJkal5cd2u+MEQRJCrw/jCODGOcyslyMtc5j1oabDA1TGRjS
Sd2+b9J9LfCrVJcyL+nb72zq95DzrzkMm6iU12M8r2H5MFCoVhH7TyV1PnMEmRYVMNRHBviWq08n
FoHwdhXyEfgeWlCZceMbJPcxKtCaZw2vqt21RGbN0lXox7B+Fe1lxA2ZbYqs8G01+44jHlSpKw+j
hCUL0h+b3bWG9jLItA143M+J/Bvi00w/ldNNgb7eQjbvDIgVE+XY5emfjUuiNcSNwm4vkW3T4F7n
mmcbpWwL9mSC6XiYHZtK7IeWEBWJwdwSSqxPHRjiGrvUuOa/s+vkH92WXTk2IWJRBFXTz6zJL0Mx
PGc7PintvDElBmpDzalbal+hhRMYztecGytdgmzNmh2LCpjggPPFIg5HBDPytETFRvcbStW1nzyF
MUX3MbLrNZ1VrIIBIGKRRcq0y2q8JI+gol6a3G6qL9o4woG7Lc0y/JptMCUe+T0EQ27nXPwjABHZ
CZrntvAka9in5BGEXf5my9NaKIRQbpN24HgVq6bor20Cq5q39QTwj0laLjP5k90WtScL0/dcQu+v
GZteBqCq/w7VYabKtvLTPKsbk6GOPR0lpfKG+hLCjBESIVh4G9hdD4mMlLU9Z5ibSC0IVKixeynw
S5rCdNKOKFm3orpgk+dEIWaqQxw1Iw+IDXFHSe4OpETVHaO4VL4qptgMXf0Ac3Y0UIEpLUJ/64E/
MluSKmlxVRQYhibdKkd66j1LLQqyQI22KTiwQlwxpvzoknMtq5ESMYdLQoweqdaaBcRr4mEF3ULF
BFwEEVvgUhy/sEcFC7AQgaKNFoOZavQdM3yPACIyIP96hpJR+y5TQYxYnNCKOdFel94LdjeN9C3G
YqfKPyZs4EyQ18BEoqlOQ/UEkM/LTZmvB3sRm0eVRTHW2s0k4KIzcR9szkzml7FYO5bqFwvyHUY2
sc3raE4gZEx+rSN267ttPuK4bqIdsVSviR68xN2pr2ZfDX84gVCAY7kQyABnuiqTyjvjnpGOhq7v
cvA5/XDruCTke9FYO9592f6WKQbz7r1tnqXBd5ft0uYR4Y2PqT+TACdPHb4GqH8zNLhIJLzUEGjH
+79iQSOIiBIKkC/VLYKnDLp4k+nAUD2HvtysCK/HuZFVpltrOK3EBwbOSN03ocJVJO2wLI0VY1K0
3nr1NkXPOSQVKKQXiegL8yvZYfwIzav5muFtXvoONcKMqt7et3QwMa62WMPXmL7gm+PrybwA/+Qw
8EmJkaxIApMU52U03Cl5dOpuKCYa9ZtU0p4q0gbKqYeWypK6Ux6h5c1p3Q3tLeCjRgdaFF+2dbNh
+dVoGIryMrIWdLJnW3+06uy2Jk/2+C6SfYuiqiIGjmUDv830i4ocX4HBCWJtlzvXTpotyclLz0XV
onB3t2PjTgJpsxArA2QaK9m17ECcwo0VT61fwRvuJrZ9GEgJb8ShNxPxo26XyJNAKv0ElTmtPq0U
HAK7PKR2takacxPg1pc1+YQQ8pVbAnqcxJ54QvcV70SveWkarPuaaUvUrAvsWMvqCk+JSx+Knvdk
9cYthrutoP6xjXGb84KXnEAzoLtZUkmH0fe41baQV44IDHdyQNlVpU/8R/eYaEAAvetxHtx6csDB
MPgFlBURmRU13YpoVS/OMGPwtlUqE0wTVyuvfTn8yJS7XC7oi9pgB5ve7RD/JDPeglTZgi7eDblz
k51PI4kvESkJoZC2lQFMvKHE1cAWcMNPek7vKYOUld0cc6GWxJClAtyIk1uH9j2xOBtjqCxBssEx
fsScujMxW68t5FeXOWAbrBSoWii7zDh5H0yLEYdFt1CTn77QZcJVZ2fQCbP0t4Y7W/RwDof4lKrj
Y0ZYlVoFOZv1RcVrmffZRu+1f1KC36d4Nsb8mmW/TREi1hJvoyCPWNHOIe7wWksOchRehGh3neH8
haPzFrGjbSqZ72S5Pq7g1LwwfWlzjktD/mF/8tspg2ubitdPgnS/ag9MH1xRjfSwRgbwLErkhc4y
HbUp2toZyrc1b5q091BguLaeH4ahP5dd/WymhrHTMdWhGiMZcCBmGaYPaV6SBqAtxd5mrhSV0z1i
kkYy+say5FtPMOhM4drKA3Nf7QVXzQYEGyPs9yq/DiZrf2fPgY3eaVI8SOW+KYSnj8Oe8+Qrjfkd
OXghx/3CMrikEV5MvPW6xpPO7CHh97ApUbKh2Pa2fkqVxVV4UoQz4HJSqZHh3ElfEa4o3ivrY0bS
3qn/qIAyIhes/GdCcJslkhuN2aPjMImU5ANAJ4cgnhI5tFYxbDmT/2SiviEXYsDx2xmsjK2MRjKm
FzPMfT8/4en93/BMI95DJT1HgYfe9zfkoxe9vDa4xHC3ww+htraMZNPgsyrBqJSFAkP+e8heRzLN
BrP2VRxtIjCRLJI4oLPRss3TOJWXpszcpDaxEmK4LZv93LawMnU4laRmjN1zwD5WyMFZzJWnMEvl
TjrCHHathvlaFV1VRhp2Lv0yynwa6SNxfuL6kUjQTQODYDPA14qg1m1dfb5MlYGPrYNYBJBOl/9V
GvdZilbdUHAP8LbPYD4NxgcF4gxratzSKvzaIkDFSbbcIK6YSQtMh2Mcq/u0w1knbogZdnr0WBI7
iJjko42pz1IPQdIlzhCU9+TLNO+xDFGgH0l968A2LMOf8CjFvVenDjoe9Ram9VZlNL9giIKBzmiC
VoFHWJX2wqZ66LW9EbOIzSI4Vw4dNRWaHrfE3FAK0PRD9jUUyqbC9k1uOomoRJLj/qDi85JVXpaZ
5JfMMc7xfdojcSdVqC5DzwgxycBJO/WZgVM+9ZxKA78Z+ghm2t4AesHMlpzqMb8x+XpJgw6/gPVq
ZsshxM6Tn1gjYGuNvcFcT3XMjTLLH3KwQGYMNoAwWqSOLj9By5fyK3QSWua8V26yke3lvv9N5xa8
0fCVYuujmgZlFI3IGsYcpHCqpeZq6KdvYII3Z+zPgt9ync8Z4g18n4tCnoJemhdsBCycPDf8xmom
PoQ0e0UR116KaQouUV0+bJ3YbkX3SPrmqs/rewYIi6Sj7rPX4C8QSscRUQRI9VLtdYrCH3xvTylK
f4GBPBlD/I5zRO2tcHrWAkJMTN6cZ9XUr0mlfIl+pC3QWA6Vk+g9rRaYl8XcwjBPjQ1stcMECzvg
q66aHkm00VR07mW2cQzsB/F4MaOkxRsi/WhaeiXhJt7M8chyK3jJ6V7clg92LfSywuARgltJ9Ycq
OHwngXcVrqeycSZiHoxFNa0VAQE5/J2JgybYUXF6DEYcEHWr/lUpnrYw01CvDOJs4apnbmlh6ZBN
aT2UioM+vbrLTKyXqdBVBdC2BjTJo2IYH2E8bew0uPZF5odzue8aeRupnL6F+mpTUiqFtlFH64yr
33IVBY6NmaIV118ajfE9YVwrXdR/pQyNPFSfIYhX7PQRYGlso4Ys7aOmeG0pele5BjYCv54mxJuc
pMB70umhyfEjb3TTLXqTqxw0YQy8IVX6A15R4KYdOkZrUywB46kVXgwbdZFjwbZlYVrK7ASNXGIo
buH4SI8DqbbxJI5mM+xZ2GxhWZebJJ/f4hJ3OLx7nG+WO4R0kYPkI0x7ERmjx6BCf2z8s0V9xVDm
aYlzlUeGRiOCEDjqQTp+oEg5VmXLBAYxLyNJLbJIb2ueBCOcsq65GQoNKZ5LPOiydVTHmaWj6o8k
ZzcLVoojjnnIQzByx/nyUuodtARZ2daNuRU62wZmFNxndcUn3Od3OwxvQ4zUpFHtQ9lmX1HM4Lgl
iqlnBBDNf+xCPvWabGXRu51WvQ0GeVeRxiwtNe6lNt+nkVUZvA1iKMz0KAWcOETiOqamUH8FbwST
3TRlYiidXsw8fw5ZdBJd+G9BK2liPDaMP0nZ2IXlXPla3/uByiigZttbyF5LeJgWK+dKDf+Yu4Lj
GneGrO9apKNYQXNXjFq1ajtKipxCJ+olRoHyOVVsTiF1C1sG6wLas4r7lajbprF3CZvaXBr3EK22
TdS68FMQBnbUqGwRkDAdJQkcQGY+apvlg5pialramIomLp+sy6SmtF7xpgUuQHYgqRsma9piF0zK
nmgO364yMOuAkxxwjix/2PrI6cusBn5RQcQYvuuYkDqxRZPgjRWeP24/0gdXmZ2toT4MDbUvakTm
Fyek5hsyknalrV5Mo3uF/bQbh/xGsrNrUGWGfe73inTN6t8YedlgoALHm7NZ8MJRUNzsKbtwMm3V
uD+MMsQN1jFSaT37VNo25d2a3w3MInL/KsuSTwrBpy0tAYXWi1CvAIvPoQaQYEgOgk2fSHBX0hIg
wl/Pk3WrtdSLzBy4HgmRJrKHGYVQYld7a5qQ/pZrxzkuFCuCol18P25nYTagDiyceKNKFoUhGRB1
z/2uI+Mzj2H8pS5jOqnea5jHEOG0zlcxEVrUgVtj+RBFmmdNFFi8jAWow8RhZ+bw+zAs0V/mkD6J
zV7pvMmshxtmBgyheZ4JH5f1fRcEp8LWSPiCjMIt2pvVRlaxNwS/ee/4Y6b7tSZtiGrakmPhFRZm
bV1laIRN3WEOnjK5W3qjkluSep8v7U+ryn+ZhA6rn2wkuCfZIk8EjyC8qGBOt2HAbDqdeLGrP2rH
XaM81LzYElaxak3ED5FXZ+mxgfAup//S4lm1ylqa9A9tPE44MUOMTwZ57Cmqf8KQ1oWghK4ZRKIt
4mrxIdfhqHmNAYYX6GVjmVh7Vi9diy0hgRlSavSBjI2hMVYqrK6s6V9UxFWyAv48G/fOFOGeGNeK
lNO1NQgJEDwDcLK1o51/2EzUCf1hAlp4kBfC7KbM2UamrdMWWtmSGJIJ5iQlNRoQxBI0xkiVW7Sq
v0htGsEBjodiArzSfZvDQ1lmveZ9GTX1NumNRMKFhnMkV2OrydJ6dqJDQ91fYiMJyfkK+u9aOaTC
cFuke8b8TRTlOpSVH5W8+lUyMzJku1YHbJY7KCNm7k5K+KWk0YtiCK+Ik2M816d8BpY3ctc3wa5w
cs8OMXrHf0iuElHdzKH5lkLSo4RDNZCwysWnwmiKmIiDbZNrjF8Ln+DOrrTNgHJvtO46tCH4BcRz
WEjSRz9AseWQ84OM3rd4i60U7FD1r4/ecpvQHOYrCqJeFUREtFQt00IUYAw+UKLq+POg4qACOEq6
vA8j/N4Dx+o0fXKEudzgx7oNjzIr6n6+hNq7I3uSeAN4yqoPfK0c+mNrPetk/FeYFpGVFX5r7alM
5h+n4x6KMgAH+SRygEpsrNT8pog/E71KSCsDJBN/9aJtcNqTg3HBmu4ylVa5fK1luS2mwEMC6mXG
KzlLa/FSSyFhW6ecYbjJy9VV8G0ByCGiU5XHKBXPoJG/lK7GSI0HBi0lf9O+BpUzw9zA/9o78D34
sGDmbEe1+ROS+g1EY0pGVlMRw1RSGzgsmKolKZFN877FM808JpMu1pITi0hZoA2rGT62Em4Uzutc
RlLVZtt5XjY+46GAVj9pgEDYjHc4tBMtP8nIzmxEUkPdYEFqXLIs0Q0rJNaCmQGk/5foDqrwem+z
C+FJ73gEc5KlewxOJNrwqD/TGV8wX23MklvU8eICepJhw2vJdBvXHvne5FjW0ByyzQCcwNEfbfaC
D16IE7WhjWJZOlThNu6OCXpf+BWzs03pctDAkvteT6cK0V2YeJ28ZXTZdjsuagGm42KCXnHe1fph
zu/5gKgO7e6sv+far8FqxN6bxtUqFY9pCedXnK07ZqH4voR2BQg5S0C74Hv9U/DcmT42UpaEkEjg
Zivc7BYYgIzXDwkAihrKuXZJ5xr9hlNRw0NofOXTe8b0pP0FSzMnG+YAyjXtj9pATonHu7RQ6Ntv
HUQ7PExWdxM9oTk9wAiQO3CfDfhWQGyzQ6BjZ6PW3ORs62Iz2ojwOQ6UINHJgt9lAPy+29rXmKBw
cBXnjNRv21qfKB0w4KoA0nKn34XqbHhW9m4Xj44Lk8gpL4ZGxgbNwAYwbsLwoOWbXtozPCf52yuT
imZwo4MGHOyJGKlXKq+1HiGZk9DGsOL+lJqbGf+V4602oFzCYoMRd677lZ6v6gwE6apqfyQs7e2b
mW8s+URZmM/fdrboKEEvAQshKUs7ioLBZfVKwn2S31AIJBI2FvEUFaJkrzB+4pie6GhAdCHtDele
uonfAKDYNjinRS5UH4DqN8aOpJnMdvXBV+sPulcZkGNQA1iE6kE0dFM+ASxY5YslJfCz6Vt2QExB
ISDOylGpwRAD8O4VGBzHP0vxxmtFT2XV5wxQjnIv7H+LmN2yTlPD/vc9Qw0qC08t/d6+ZOqzWwIn
H6BdZsw8iHBmcQLBWOX/5CUlY/JiNvwq8G0sEyFNAphsGcv+JovtUz6EO1O6DrlfKhhZQv3KGJW7
Zh3A716RuZQ5134E0kzUIQZPUrpiKqtNYX6OOiGGIcC2ch8xpcj4Qx2zIYmFTtIZa0cLyZ9mP3FT
xnfEQV2766M7mR68Wpjymq9CuANGymHT13jaQGHAWx8uZvnAsM91WaJcxkQRsuInfxclNm9Px8j+
vXorCOkxOFm/aXKwT50n1CUB6juNnHfcrExdXtv0ypNi4ahxtAtD56SCf7ZEovgZjY5B3SbA+GGV
LYkfYoAeeWpzkPM3ld8ujW5p+dsDPaDakK5GBSQeGUuU+5G6S8Sua29ivOLP2+PpqvUNi5SBSzwa
EPD/APqMra0GqRhoPzPoIw6wV+D06mJ4HMVB40t3KP7TdnHX4ueMiSRASpXDXAGiJ/NZJXioXO0b
qpAU7gHsKPN5tB/SQPiDi8IoukgowDLg5rw4uGZrkuB64DRbIdmET57a6aYx/VLoGZp0fo6SFyzH
GrbnKj/hg0SGuTHwjDi9O/wL5x9yUuLoj9WJLQ2ejLeCeEV85yFBQdep3eZMeQGoL08WagFXLOde
9XTQtjUKdaH616qhG02I29CMhNT68sjW4RWPwTB9atKbQElT6r/avEPK0cR+YXkFyeST7dpUYW14
UvodgJgUNSDZthoPSGpflfCglPccM1QHtWn6Topjox7h4NEsnGAtVtb3xLTd4oWO7pnwcbHy0yPz
YjvPMPMlDJiMScVfyvtPVFh/d8CfyluThXZ/zJFDUWg52hkRdWuJBeUBlB/mA6USitnpNFnPmMBz
hZPQLwZwEzBF9oXxL2s/rMofwkuafBiaHwc03CDm7hjI8B82+b+JJ1Pf8H+Vs0uc5C3AZW/vooJF
S+6m+j6JjgPuO0nfjsgVZuUdAkPnsMiFyEQAjr2D8m71GKyZqcnq5EuL8pXIRBUDEfqo+VkAL+zk
bxkzYHuYjBPh6qSKTtOPiL46Yg24OyEXlM5mUtcIzyJBdY5PkwSDxY3+yTzczNaYhkt6JUpJzj/j
YmO1IC6Fpv8+xIe63xIPqCd0RYwxmFYRIWhx/M3ZlZHWMB973Y2WlfJ30nWMUtfzx1ijL9vycobD
Otc8RlbgVBFZmyGLcqSBvXTJw2devVcRc2W2NUM+n7G11y2uWmaGHNBO+BmpX7LzWmTADZbb6JCy
J3UejvY6A6i0vIX1JEWgMWM/y1+a+T1kKWVJw1GNIzdMbkv0UFxy3QxfLa1Z6KbZbkpOZri1sw0k
fn/o37HSopj+yADPyz+x9i+v0XPQqbXhW1d94E/GWAI8PSuY7KL78cZwp7abMXyX2zdJjfe2Kq9x
/vHYOSz8R+2RIuNsdP4WAx9I+Rr9sCBvX5JR7O0Br+e0aodjXn5RArmG8W9O33UWq4iL8u8kClxG
JbA9Lw1kQxUqeE2dBWg9MC6jqfpsEk3g4UhFu9cIwo0yLn63j3D4MIbBG+fR7TIcYhGjE2TeBvYD
qErd/FpwcOHJhK3IqUyKUo36it2gIHHNooBQvRCif4mW06KJagr0iQZs9jOQrxndSlZuxUtmqhfW
FqV0KQxfUlBfaQ8znlaWfmJjob1b8nfCc5jhxis0eEKob2EwPyLbwxa7sqUvCwkQ+Bc1eTXzbZvu
+uzqJA89uOAlQpmRgf9RHmbr2t0BpbnDSmjguORQZL8vI1zyQk7eGPhSY/iF89L3gG60P4WvhoEO
zNCD2t5lpI6FcYfdiN52M4/OqhajvuqMPz68KLnoRB7ppkeaABXVBz83PvaETCL+cYJzkN8C5yFr
t87YKcpZmNemessFSF8/zN/1+dQAxldJMCc2JOQ4hLuAloEGvSqPEuiGhvwA4oJlLuetOrmV9Siq
D4WiM3Rk14ZtKTFvZHuskteMDKXjDoaitYqs/dARR97sku5PGv6N4Q2YBeIqF5o3qP4e1o43GB5q
nxSrJP4s0n3X/Jgpu+mxJzvH2HjTewKRiDCPKZXI2ESX9teyDIb9xeOE/qrmW2x2EpV02VrndGKY
C0CvXEtLatXwkKUb+x+nuCwi14Cx9rJwuBWgzmLZOGm2Dm0ZI9AmUSjBfmXEe9lnb8F/Yi83fyni
n8PmOzK0jdkd7OrNZIQie2Tj1RjLaMAoCPHnMYLRoW0mI8RIaVNgxylx5WBFaRBeJ5cgIVqbFTT0
GrhS+ibi1piZNd+76F19gzmim2wqCLswVECb2CBfq5adfPc753fwFF22b5DGMe+JCGlJwPJXOIF/
pmQjupNtfhlcSu1VTF8s1NfR9K5POzvwMocylHuCFao0PeOIVQ4N51pIgDsYK9nAxggU3Frqrh8P
Mgr9RDugQnDGvwKiAcL6lqQJ1miBJJ9iQjWYVCMic+l1oNJODsSRbc3cP2arrqC7R48ZNmcJQfMk
Ywub1r32RE0WR9slnmJkPl2S3F0uO56mojfA4iq2k+IH5iNUPnL6VzQUPfobkf7lzdeM/VOxQNGA
EmHJyxy5l+AYD0yaTnp1VSAoRybVAo/FzNzE7dSfEUakkYOsST4Fc5Va3dScTmCUDZi8yTapX+0e
S1h1UCpuTUEFo+8szifxhoNgIhVrfmMsAFp1z7PHyrPQbhHTunpr1p8mMD6HOS9IoQ9Fwbyy/BPw
k3TbJftY5sUoGBZVm6b+lyYEPJ0n3Z8FdvbhA3/CIi3Dx+qBDg4Jg2q7I4kXTLbHdQ34K6CK7wrQ
pT8lOv0+OfZMPxsfkcZq4jFoYQam6bkM/hLqPiXNfEv3reqqoYuCnM2xYfIvG54IOduBaGMDZIf+
1iVQRx8Erk49clrtaRcfKk0tcr2ofrWUP7W6tg4g+Gq1ZFSXNc6WdYuMXH0LmHdgQ2DDR7hLfjOJ
c3H4Jxa6Bf+Z6iwgEC+ALvTJMz5NztAPcqb1uHRZXcYyaEkMDRWHZRZP6wziOGEIjbUt7CfR8cwL
TT76uHlo43cOXdL6Qk+AAetmf8AzM0O/zs7N/BvWVAIkzdvruPjMELRW3TOMuL75LWj6nVlQP4au
xBXuKtG9HZhvYHjxh5eKJ6BxawQgvYEZch8ayBhi4HSu2f7pLTFfO0V9b/ETGw4KwvZcWO54xpa4
XtSbChh+4JkhVz3gsN44jByNAS0CI4swP8TgFWbxo8wER7vSdEyINqLDAXsJNl/Ev0nEI/tXFt8V
EhbiuXap/mvPn9G3gTpClXaZ9omNyzfyhAyjjeBra5bH+g25py29SBXeXosbhSVyd0+GzwExke6g
7sIufZqmC2FZpCgbeJKsgHg3X0bqDFqZY0WR/1idZNIpkPa1RA7inTZkYEvdzOc+wXGWkYUO0teI
tn1dbZyE0FgoJCa+DroDRfk1SQHjz2BQY3eNavdiYk3D1GxPGzPED/bUGEIXlu6ZHPf8KM5RUGvO
/Jlhy2qqHz06DMpR9IErU5XEmRvjS86j4UQcucxfKE0PKTS9+QRgrxcHp7rK4SFgmRE8jReUc514
NyXmbY8MKp0x+UVE08WW9p+OIspGGmeSP9Wl9/qH7DkYFtHwU+IjZN4DAvAUInCFlKo+6Ud6oAnm
1g6Yi67BHebDwkZZjfKnYv4mFY0wK5q1MTyt6qcxXrVkBzxwbfb7itdShQp4N+YzlHgnYcJ7UlgJ
BDplyPIVa9y9d2v4l8T/yNmIsAVrg2+UPpIzMES88iyRrfEpMvgEOzniWPcUe11ZvshPxrhml9wy
6DN2XOKzid8E2ghCwJTDlKdjKnf0q/j/Jsft2xfDnlb1+DlzP/HpyRzU6QlOdIs6NmUZa95p8Uha
SRmsqwNjtT1xrD6IR5RzKyfy0+qGMJWJrpkf5vgcSG9R+SENPpM0Pb1HOSap4nPIWD/cZRmd44Zk
AniRFsrVRvcD/Wrr50HxoDLF2a2dXliJDTF+8u43RVw3YL6cFl8TB2QyxCSqbKnEDfWctsep+1Wq
dNtwu4P2cmcSRct/ywGY5pjpYwZ69bNcrOmMMLV6GXrS2OafVvRVKenerL5sRqxY2+yBFcS6tK4F
zQsmMPIU2ahzQSHFaHzJPtY9875tLk5JT0A4SQ7EtpHKiMq4/wd9AVXZLsl//y/aHor9GuEZ1Blf
uzmmzJYz1+FoMlFPg+DqubiHkl49eeoaRqbzApwXfD1RhKN2FS3ZGN/EgKMqOhH1q+Vbp7y20mXg
mCZRZeCgmY4qqcEECNgGx/1eNYmN28fGnkBM8QO5p69+ZxWoDKw8oBtoGkGEo0RAAZw+J7YS0c88
/ViIAnqKybw+qhqC1JFgJvadPYtUXlmeyk1bXi06zMT4CZlVywl2weeUXtP2LoptqyCH3AbarXBQ
QWAaL7WVlEBS4hZM0bmCcUD/U7rDiNKUPMUOYQNWswaj5W8f4m+9G+HAbw+KYGnxmGpIUK7kViaX
ITzBW4kZv+MCc+bhpDzZLqW8fP1+oc+iYKHzwZ1qothlqVDkvv677Cs0O/YXnuYwowUChfKamhgk
13p6YJEgoJRzOvfvRnsCZh/NO4LsKvuZ9XsY16iXgFTVdMr5CERdW8lXnF88F/aVPWXfHUFQTSRk
af15kP4s7Rw/pQBHDTanBlkMq9AEkELGyrxquWvO8LnISfBwn9FY2S3X3WrBJ9oa0MNV+UoiLby4
eJ0q7HKWDo+IUxQGHRueFSWY3WxZpOLORKCy/IFWfVb5vZQXVx/uBq+TPsyR6KBNZNNnwIufeGhm
lzywAnEB9yR0NylEuP1bG144HsI2Qok7cs94iknMB+bve5DaOJBAav/TtXs1bib2BJgCdQbX2JVQ
TqESlMmpKHkvUCWtplNiv5JYQg3hErqq1w/UO+R6tNlniSUKnlALpz/154wOBEb5RnNQdWt0COee
lvUcpn433ECEUM2ciJGteIGKF/Z00mjA2qYNYSet+HG0q3h9oukYWZ+J9i/S39r5e5ReHPGlVlvm
uD1qbLaaTg97XLfYs3JGNJ+Keo+6gAHTmjUAAz+Et35bH0zDwIUBqe6isyUz4n2Bkxejj0FSsI1v
2VLvDvvvuNoxwCB0FUIM/8M35ZW85AKgWcbKv0njvTxr9x51pKIsFPdmhcFmpSqHHJ5N9lNiyJV9
Sm0F7fjeulsIf4Q+baNveTjV3blkAxjUvxrW34EBKU24zPZYQyS8CfWnCFaUrbn+w8e16XmdTPsb
5kQyYwEWFcrxG5cI1v1ZOYj+kfS44vkC0PVBGuk+2n9pc43z85heivlLR9ygsemqsKvsI4Yr1sGo
b5ODWZTbOGEnhNJlOLRoVBh9aFgMr5X+YtuUZs1WNfZV6wUwRDq2ucM2rK5D9DUAC65n4Jb94EHP
2tjQ1wvxY6RbXBuDTSq3fEzQY8EDI8iLCQY47CJ+7cjvzfI/fTzU8jHK+LScj3radbGNnh5P/0Wu
3tuy8gBwoKCXbW6MXcw7V4otSe6QVa5pshkRjWQKeAuyP/kVnOwsgRWk89F3NvnJtGPZy6RgnjEu
+k+ilKg3b/KwH2bCE/NDTpJXUPHGHVM2FPIun4nB4Toa1ZtQrvRzVXqNcXExRl+bdFDqWQt8O/Ws
VCM5Sqwl5xUzNzYtqHglVTh38uxJHIkVxg4SCqmYIiAhefcsOWWQZeb1nyo8hGkqHfjEId+3rUfy
9KrD/ZOQ7KNHaxTUHYlbOX83OgSCzys0wekbRZP8H0fnseSokoXhJyICk7htCZD3JZXZEOUa7z1P
fz9uxCwmZtpUS5B5zm/hbf3/b3mX96/TYPoUrgtusWZB/0toska/ZrrTytY+HL8y8h56gocLZskO
lV+DsvvRj69Edng25S5CXiW6S1gqsYe/cv+t66+ZeTVQrSJ7Y14CG6vfCK7UqgsUSb9ko63goztK
SanamI3Ioex9nSUAFWgtGp8MyvCIn2mT0BRsRNmXXx/09J4SPQXMXHP+MS1+oF3BSh6RRIOFzKKp
jnmo2YB294RMc10E/wycl3aIGzoAPjtSVEOrijl/N4AVqb9X+n/i15zOiuEZqttk+Bf4VP7Ivp0I
skyTdYzieLoy/GmALeLVqA9NwtO+Nnpo/LNRbxRtwDHttrm6JYiEldMLYgx9SLiLOtnYZEQ2c/2K
JonIginSHG7EkSLAuOH6qyPctJzl0yrOv9p4vwwiYca8Pigvubob4s84X8esgZw+lN9M4kmXpr4o
3Xb8eA1jmy62Miq4LRWcDSkAmnUY3+kH0rWVrR/gh/z+20ovBNjoJrFP8T2xzkr5hLxDKCuM8yAT
3oVejB2Dr2BvZ5e6v6kFVXce9FGZaq7VXwC4NWvPR+xHN0u/1YheQ4yvc7sz5Yskn3pufYQ/cDcW
aJ2a/AwKZgqUYijHg/I4BARqx4SudmejOSWA7EpzjrrjRMBXD9BA/5S8nEn0tgKiLXfsSxttgZkN
i2kGwQfZdQolZPqHqpeAboR4wHvUyZtCBGpi/EBUohejm3BL36GHnQLikNYqKnH3hUXOxrPtjvjt
ybGChHkvydEmeepF6Hy1V0m72Ca+NCCoQlyM/qqn14ApQVXv4r3SH/PwRceRSjElO0xxC9PXhZj1
sWWKXxGs/dYNi+9I8Te5TgBy+VaNzzC/DZTl0XJosEBu2+o++TzhbmnTSzdgR36ZQ4wN9PyyDENS
S6iHUUANFx9AO3fnDiITbUG69UFfrWui7KXpONgcaI9GCG8JpqwJhUwZ+n9jC9hF8dL8L5W1Y6uD
ewH/o4Y/xNpSWzO4ykxWPw5LX7A6WwUayMJrGA8rQQrkvwVWUacN5QZYnlI+B86O9GIOt1hxJvkS
iXOpHIgKY5iLqfCFXMk05Iw0Q7SrWPtAFe1rTtUT8POXWV4G6MtI06EMF0A6JY++Ur5Rz0ki67YJ
DzmzdUhsQd1EL8J/NXTXmlcNGsgmerc5dabpque/+NP1wZuRusGOoqhXyzO0f1WECMufWUHb0Npn
RuJ8brg2FufOKVe+yWfAdxl0JBEd+99ZmV5sY96JkmLyxff75H/ZNKQgNCQ/GOgmctQS+L3xv1sg
2dEH+hSef4I6Lf8R2nuZL4jbIiSDI/5XLkcUb3kd/2XFJx8qvHAefLbAcCSrWIuWoCSgMDuof1MB
I8tNhHZUQ9cpQzY/DLZRX4XtgmLAtQTysDN5wwRo2pUEUXPiuMILJX3xZCbjmpISE59xtbGNmwRg
Wav7qlrLvHQNntVC3eDhSzA/xvRlJAsUepj9PwYRoqQBiVZasakSNI0OSuxJ4vYDeA4ISOj6aqMN
rE8Ps/zRGoNCgV8ZfGMEihi+eNtItNDEPziHKttbOVIHRBq8qXuAKzsm1vUD3Qj7Gjm5ObhfQVPE
zoYOwZeWqCi1AVepjtEI27g3uJgJDFbsc9cBTvdUcHET9i7cg/oMm3Zv259K+liSzVKFqF8rXk2n
MDyX7NtSZoOVVUQtd24tn6O6c8byr0MwoDiauY3JQJ6VtxxVIQ3HK2l+xsYzHi8kuti1lxMj0zzb
mPGxuIYtIGyyiwQBrOWnDD2RU8lhtO2hxW4Y64fa3JVlBK10rxOKdDUWFvluwh3HTy18xUdtyZDs
p0ZKHFM+lzP6qRvSALvG8Xrxda9b9gz1QqooE+9Bjl5HjibLYP8YXVFOazhBi3yxgq0I2S0r71tk
PlXQuIngRIoGpsE14zc5ONlYbqrqr6YUhk8AnMDfky3A7zIsDh4yLDvmT0C4YkUC/iaKbyEeuax/
N+FnfOQuxtNCp4iEGCslF2zCsJN8SsFVrU6ielrjNZm80toOpzg7ssAQDzJE3sz9VPzL0VIVyRYv
IyjnkDnqfM1axvLOlXHvEKWc7KC30majPtCdacZmNtZtcROjmyks++6oQRU0AM/ILIv+K0OREuR3
OlJxtF9z4wxNBVTZQ3Hs8pEwXCcYr6QpqONWdK9D96kSUh5+qcnJTzcayHVQPQbdBi2eV1wUri6a
rSEuo/EqEwIh219FginhlmQME6OrT8DX+F1WguJQxrX638RwW1qPtDwllD6MW238zfzNYkzRJ8NR
os00/tn47jLEoPwNeG30Uz4Sd8bZTK2Oik86Cb5RXlC/MBoIjNaMv5KN6Hu4aSlydwoncf5ozTYP
v1HBRuYtWdabNWEFvjiNDNZ8wHH8r+6/0Vcl+XbBOYPsOBIuAmoUml45sn/jL8Ur2qfn3HqVh6vP
Z5sh4hdI8V10rLA7MDz9Nhg8/C8+tbX6sYWai8GUa5LvMcF/tqymIbaHntpaiSiQML1EqPxJVhXF
u0WKceYS8WcNa9T2XXwzgz22v6j8lswfHRIbwSBUv+C4bqJ1SAV9tBLxRhX3aWZwbNEPvIoIu6/X
fZRUN6iXEQ1xi7JEXm62jlIkbwiuFRnamOS0Xy3BX4WSFQAc/QgLYpfem/DYdxwhtiP7dzAMYVb0
p94y1Dkl1i8vizY4Hcfm0re+Y+enydCw7f9DC7VuhhIVV7PqhL0hg93pgfrn5GYtEvXmUyxeqU+t
WmBbyuMS4GtfcIf/1t2ztAiGtvj5WWUha14mBnCNASZhisr4aVpZvtNZOx7ymo5BwLKPIPkYGDmq
6CKZsKh0PRYEBgI8huzOpfJR39QAUvjZ3NMYPTLdEbyk7JxcfqLzJPnQjZ+SVGy4AhjmZQ6Vds3S
TMJI7f+poEjmqtVOxszzvakN8ii86TuaN2rIiD9/kqciwdsP47cwHiHRStQWUN/1YplnSTpY43Mp
S5nWUe9KujeRyY1TRNznYg9GOolNwz9E+4mGn564kqUCPB32g/jI4q0yvftkjzTiGCi0fF9YhCQ8
UgOWIJRj1rNASFmdFxN29q/5qPJxVaMAg8BSu7uGOqTkEWTpSiN3No7COE3aLjHfM3qdiw16buQK
2gOM1s9J8XZwbjDEEtz0YqIpn3kvraVr9ZnDkprc9rPlzjyvRk76FZwV+SeSibEAVOAtqV+FCQj3
NafEP/j/tOwg63uBMAE7dI+KMHzgCdPGp6rt85RZlEeA8gaW6boms/uo82IkhmctX+evVhyaBY9r
9rgo0/CmYQNTGVxGJpwEYnEKbmN1LxOdAfbLys5KQYvtArOuk26HxATzb0Y+chfsRu1TGcgzzBzj
W0bUTMZKO51jzItF+h7m37F91YudeA/alU1eJQgy+WwCJy1wgJIhJUdkqPJ5MljWY/hCZEJg3OR2
Sc1Cp5VyQbMZ++p+6MNdT5RczFlLMY2CIHFR1i9+xTbonE7eTJonkWhWPAv0lpO46ngCYhT/au5m
+V7CnUVqg1ip36q6UVjjUv+cIP/NpTN7Y4ZKW1qCyn6qzoHznnLmAkR8UA1nmwiygbpTylPpA38n
f8n8bMNrOss0gRG4iY6LiCXqp7oh86ypXwXzfpYPSv9bSTfaiCP1wMeKArub1jg+XuovaeE/erSz
AH9Amx0PgoVlTY8cq/rJfNcYmHCCP2l0B/ELeJz6nk6Ag6awc7HhhMpPWdkvBpKbDgBCvCfqqgrB
FR4pVwTScw8DgXIUOYFgj0lDQ1M+TemtJ2IhDW5Wc8EmBhCp96/kEzfBMzFNAE4WiG4zomxQBlIa
cMEFthPwJyMTXM5AV8LJ3WtfZnPPO3709NgnR6LBBpzjqb/Tqn84Og3525ocQZMuDi+18xSJEu7Z
55v8HbszUY19/+yJpR3t15GxTFI/I7VcG+l1wmjXosoN+VEoilglQFvKksC3yBXhMe0YN48jB+si
zl1ZfbT+ZsmGMl0xv09gmQ26xY7ptTjko2fr2Duys0qmjLkR9Y7SM07wvZnsQ3GCN8LD911RIzZr
0MTUvMzKhQ3QEMeiOw6UZme7pHQkww3w/sp7vIai+GwAMhPrEep3q/tHqENpXsbijjyRw6DKDlzJ
dcxr7E414/Olq/g9MK2k+9B3S/ar01SbPDxUvOdNljmhehNoy8kYXC6iMtxM7T1v7+jVCek8VNW2
/eJa5RwqaS9KH0HIVvOSKiQwO2hDMvPWj1dAfGsmuP6WqUeuqOHDUFHtvRFBtaruUMxQGlCYEXdY
QV8Gpw2lCdjN2w2iJ0Ehi3rri7vymSW3tutX7VsO0ynzqdIE8qFY3K0drYdy4ipUdnEco7KPojsK
ooJ/L1AO/Dj6Xuuus5stfQ8NQu0EN6uKujwl9Si3tT3WOx7sD+Mg2+u8OnfI5qPg7ndbX3Fyc5+2
7YXIMicCMYoC8hDJFKYDrEPHrUIMr7FqVwJAavYWXf70rM0AqfUNL7OcMvZ4Se1yIZWdGz16q7+T
m+oAzeQz7Fp8IgKX3Dm//yP3oalpRonQDdKvpR2l+ap3hItlN7m7juRu+ns9/U4IPEnHv0K/JCV3
NFBS7VkIaAjkpdC0hhDtL0n44U/vLRJ2DqT3KPyrBSJTa0+wXUlbsT06VWmvJUY/6YMRwVquSiy+
JKZmDC4yxA6jIH76AokNZlgY76x/DYZt+gwjNLFCEFB2RX3EciwhmUUfNpL5itqm1t8mcjt6lL22
/TfmuxkWw/J/B/ldVSc3IB3e6D5YlKeSiE0LeQnpUCFaDAEIlUacq/FO0t3+YZBJio873OEQArQt
U4fLvSTBDsWvAppvUbnrDvM3cL3e/yooKka6t0FaD4myy41DxXg46o8h2U/SZuQLUieSwRQYkELf
cszMenJNcmBwZcW7R1S8xr8ubN8G2v7aloHWJAXqLrRjCV1VX6X5SJzRiqUaYwmnYB56BtEt5ClR
9e3Lbs9nsIilhRsTVdyURx65HN4Q2Kcw/zLGLFAEko0agytk+G7M85ieBEVdXVxydNOeQ8Cx+jWZ
ZKAAv7co5rKjWr6YTF4TalikCdWaB1zEJ13eBuz+9FKylJOeUL2A+TTGp/KI4h903ZLsxvpKDt61
+qOK/wRhyDKdtPNCAKrts6x2Nnmu5avKjYy5v92L8cKXTKKCsE9L0skAX0/bOAt/BQSXgQ7Xv6VG
VudeRTBCkLm9MRr0nIgFNz1RWGQeyntfp2cPNVrjtKihOO3BFxbJBbp/zpeS9yAdkR70TywqTp3c
E2P2jJ6mkLF9qMY3RjZv1nEjEQsbrCRxE+igRdG+TBKB/CNSNn5trgrYf/468PIo8xFVF+8mYga6
ky6VVa4KMqx7utFpvel0eS3Ue1a/x1K91dsn3uw6+vBznTsLtal57c2PLsLBCSal9fcJPDZljO58
ZT0jF1DiU9f8o9jQbRDVqQwGqATHYNposUCLHV4qystrPn4b4JBo0rBZSYRUlAgTBeNZon8m2bYr
LnV9DLAeRCQTa3H+SLH+25jvKsWT/EuK/lHL3IgB3CZjZ6KpO1UNcKVF3gzUIp4j8eq0XK4GAuWo
u3fCVn0R5Kp0PS2IXgXvJlMWi460JwkJS5g3+/8mutXCL5s0OKhCGNvm0FKqlTb3jHqJgFPR0r0x
8GIwW8KAXwboRhwP5CVRoYN+xYKHnmMDHgtiCOPfQBsuoZ7sDxsqpbb9TEOV71oUKVQgGHHLGcaO
g7dpJQZ0FMAsGl1YdpWsJ/EbGQZjh4r+Bd3i5NUTVIkx43wBcXFwVuawfGKKUC3i8Mc6BYQ6kqFg
4IG1mX5UkkgJXucROmIjc2PkXfn4RmnMZo5vYwSvysWRoP/BYIC4GuuYqq9UBVs+fWjC7F7JBj0j
M9sJzUaAmaJvbb4Vn7yDukleoCvieJtRgDLZXrOY8h/B9NdZVwxWuCuvfs05CHNLNpnIr7b0Iflf
mXUgZ3E1To/ev6bKh6g+akLz2A7mU56fwvhTVa8l5ZUBL1zNrTeNUJCQK4wjJBRM5GOFnD9ghpWa
ceW+4ZlexcqrnN5F+znH74p9bKDRJuspo9aB8oyhuvXKXwU2yKoKTq1yPobcW/RFwh8CucyzdcrG
ah2CekXNcfHflzIqrvovia37tKhkQ1oZs+jHLpkZySfM2apJS3iplbNM+Yx1HdLuZRiWG4xYD+I5
k/YcWuWeylE7fI8Ry6saukOJeqaQP4HZoM/iTQpm2OMTow9ulQE0qqj7DOwXpa4RLLJ8ocNTxtNv
99wzauGOkuTCKxDRDRVttCCY7C2V2FDowIWhIBf/6WsosqYNOLG1QzFUELfVv5aQOZOngpgyLmoC
1bWI+KrKrbp6Q4K3GyFUHHuGmshHmrnR6+MQC0rbkrtS/8S0Oqa0EdX1W9UG1ADdqArR280w7vy8
PEciwatjvciQU5XG8tpPLkXUwDmfxfKjLx9G07mTbXAX5HDhho1idVmrCG2JADDUXanqfBEtgbBt
/y/T4lOjK38SaqZw+F+gsurALiXrVTPOdBcQRcMFQ16IrrUIT0d81J2TokYANTVsbHQe117Y4r6D
+IgJjVKjX5wRhGoyM4Xo07dC36swB0hSfXH1zXerP4iY43ZYiybdV+8qs80MkVxgem1NfRUkn2b/
v1mLKm+J2J4jld0VEsK+0Qgxpqklib2IyW2QwhefpWcmGMBuMCUO9yzhgthkoGmGBV84U4EkGP6g
NQ+NsuyGV2FcosGGMyYYjxS9YW2joemzVSZ+iuJ3lhOc/zP5g14Ns9yU36gZT1L8HqI+lz4sRjrm
s9ryOjS+6D+jAGERpOhWqXnM9mVLHJC2k1t6k9SjHHzJ8NUlKhV5BUh3KTX9POnZM4eqYxER+a4j
+j5Fjjcr9IgmBz0USyfCSkYTaGHbMYsfs5y8bvxHxEyCOaJGoAYcA6+/hMxrJ0mse3lnGdo+yU0M
VwOTu8aXvSSDERrATGbVpFWON8X4oaJtRt5Dnj3+l6b91tDdUGwLVb8jtEUDOhyHe6wuEawvrQb4
ptPpuwkg7kK8Pw4vAQU/4Y85XRiQVekttjASAYFYqGLS/lFWJD3IjyKJCRpj1iInd2l3AgHws0M2
vNpqgjGP0RwhiuoUPE0NX4ISvVcW1wlt50OOUNYiKdSL02/Ez0F368urqAju49+crizkAFjkXloT
KzxabQFjDh7paAox+85gvyMniHPN0WBE14H/sCQCA1VH5vyWrN4jZ/slBtwiQyWErODISiwnJ4Uq
3CbKNtQNIo+fo4/4jIROWCvomF/Bs17hRyjMxtOxSNLQyd80EeAP8jcmd9tg+xz4tO6oX2v+W+Vv
hHyRp31W78Z/GXF91iStKuQiyy4Ly6Y0F/orUX9QfXUocjTol3lG0gGv5iOpObE0xf1GwTDUA/yN
EahBe0qGX6FXBBFjHNibKh3SCj/tT1HCSy+ZZSkT6+DVgFoiG4mIc4iPxAxl6uZLgHkqlWfXtPp1
ojBPUSOckTGImrJxJ6L1fewBS4pIr2+Qv2VIAwO52JrqI0K6P6aFs/wpGWBK0eJjiu8tCYHBumqP
U7eTLPCkbfbIpbcu+F48BvynQtClubW/y8jLaoiFmV+lyEPKGcD9aDwCV3w6VnkzI7STZJrXVDoq
CwVIpJZGyJWKlWNCjkQP3xVz59FHrVLAf0zA0Qkbbx5UpzlZCF2yTJtJ9lBDeSGW+xTvAXV2XxNL
QNt329ZOcamDNSmAsWG65Z2im1MHqawuQdGtEV2mPBoB9Xp7UNxJrJd+AsLjaKUaCNA5Y1oKNS+n
u0P2KPeyk206ukZ6SWlQDA4sEJQ8LEJkjOIB5Z49eDvuRkpYLTSZYJijowPct4RqvnblmrwXPVmT
1oRtZIKAKTeT6qkauo2nhMv9rlbnQl2VeHtyGmX8OCGz584V2s2oIr75e/om/pBhXwPZGyFa4IDx
vaDMsGmAbrTvAhdp2Z6Nblvn9xZNwPjXMGvXFZdR80aZ2wvbItUDqb60Z/z0IOxjPXNb0NrRFscU
Ir/hwJbN/6NFJ+1jls9NA0+hrtXAPrBNg9AJzoo5XAsROVU9r9Gr427QRgmFzFNlBUritynuvaK+
BiksUrAt6dhKYGdJ6s1kfz3qTA7nQMWyP3CVjKA6eF3bmwztLKgs5gNU+cAEvZ0w4xlw8aPs/83E
2zbkg+N4pyLn1I9uq98rRP6t9bTkmvH7kgSHNjqazIGqZDNgH0LtbLcX3YRekfd2/hzN1JnYpI3y
Q1NIWJUp3MbcihOyKohWTANvCV0Z02OmXWvtXwgtISnPcomyH3Y2lkc9+xJdBgaXI+A+UtlM/XWs
sYnxKxpasMqvrKS0jUwGxqWTJV9TGtqwb0dvRbKhyQgUBiHvZorLHSid4l8K9BApdirJ/LU5JCaW
ybq5152nESuMA4QgcxQ3pIoR3/gam17XBE4eJveCHjflMkbHcP5ANBDZC6Le6jXdZMIJTFpL7fdu
ugb6qWIKJ0Pem/MNWSyYmTQdhx5S1UWh5+Nbz+iVf5vBODpePDB1vNQB3aqJKxmth3qzJ4kgAgX3
c4ZjvFuozBQVyQc51uo/hWiaeLBwb66VchuFsPNBsJOjSzj8JKj+1VJlpIjXlg6DIL21HOQKllYj
WLycSAGW/GmYjy4+yymDr4fTbNtHp9m/WfXdpA7CyFH9jJ5SnAHMSE1G4ck620JxfwdiwZHITEfi
8RepTkpNkv9mDMc+RzqEIEi3CRRDqR6Lm/Ru24ZjBx8xNZ4V74qQVui0qGczBLbNVQXhl8NShJvM
3Jmk7haKug8kCGydxYJ3O75aymtCZAMpOl4rzRQ9t17aENpVK2DIBEwiwDMBZhWtXldxDcX2a7EI
4dJ/MREt8F0nLR5UPvAaVwlmBu4kNLcuQTsGGlXjQxDfE41b39hV/ts47kUl/cGf3/Mmh4o28Nlz
iVD7INOLGnAUUK62MSyf84X0rwIZvMQ/WsWvLW/D5FeJPjootNGctt2wy+uBJbT3KNtc9yq8BLN8
hO9iABgsaZwoMhK5u6z5jKUI85PtpNGltC3SBnUTaToIlWL0G0u1t8vTW342YAO0lqNVLkHH5ods
sXjLPZXV2dsMN6wmXx3CmhILT4YKRuTMG0gxUh/FW2n/Wf0xHjtYQkxsSgiFY7uIO78iYDhfCQ+t
hq4sAODzSf6t++PcTihLCOQHEe8wVgQ6/WUE0/g2N5U2NvvB+H9bpQuQXSzwDcdkH+zo1JLyGnE9
PppmbNYV+hNDxafOzdvD8zJ2JaJ5z8lMwh8wbi1q0VRFEEuAo2Pkx5iNl1TU63J+GuC8jMvB64ws
xqYdSFHJuWZERN4Yg+NrKi44nrRUa3YIYByzMTbRTB4SyXZVa6KXXrCRRzQT0x2abqBTJ4r/W+2d
Wr7rY+hSUMgq/xx5/FXQwZ6aOMrQWuOPBAbCOqJjntCHHsPWZPnwDxMccFrjQ27RGy1MbypS7Cfm
5AWG9qnjaE1hoqy7VIDJpusBq2nG4ZGguPcDsjFx+rQj+CPxxhqC/8ji1Ta3rGNM59CuGFd8PmbM
cCuz5Shq6ncJTVqNNbzzd2b3zb0VIH4pMDCkOe1tpvyM4L8IRcNVYbozJfBozX16bCVRXvNZo1i6
esNZm03tT2WQ7D8WpBkU2JPoGEQUmUS+I7Vfk0zQhtAOAW9nbi3q4WCbctAUesZmiOmBR7aqBi9s
wefhKmKu856HpqjxiAfbFgx9aL+y7kJx0JlW8RWV2C8mpm8bmZVeT6fceC4hC7J9SNERDLOPabdb
WSlCtzYh68mmXEIg9Qjs8GTAbpjVD7/w2hXaVp4/+wJDJ/hUnXktzXR2MT0wGkDr5EuSsRshNPIV
IEucyElt761sLxNfZlT2ukujc9WDtWXSp1VP6ktPYK35FUKPBngxMwCsWFtpRNZKMaL6vPASTOl2
vzHyQ4+iYsy2Wtw5Fq+yPG8CdNtTcZSQjtiAdyoxzvnwU7K5T2hslB6nN+HgXOb824XbqWey97y5
xuBLC4NJ2nOdEn1d3FsUEv7y8Y78FQnKdH1CwDF1yMdPJYJ0asxfYlvexXJGi0y8ytVsl86gK2hF
0U8V3YOPYUvXHRlXXCaoCzQlWEvZgdIb4DVyzMtqxhKzJHJ2TpQqh6oOz/WE+webTEdKp2G0G2UA
/dVzRt76QkHkRl3svGp6y8xxU2IQEYgaC4hbtb0ZXI+2wrLbs91XYUndmERL/b9sSqeXuuvPUUgb
Jhlytmyzwq3JLHLsJnPYLNaSxpTEJurDFzFb9R30WMgkqT98rIV+wykaWb2jVNqB/f81CUHrLZId
jh3J1AxRjo34Ie/KlcaaKmEpyOi+mTqSa8l0MzQiYVvLkTQy2zFcEbrUkW+tadJWYvPtOECe2rDu
VPt7YEn1eZZjofyb4ca4O2BbxcpSdQfOHPPNSsbCXWisB1ryHuvlM2TJVCB220wFs+i9FisOysuX
vv8zye+bKwbnsCItAlw/MM7KEDsjsu8UoQ4Jzt7izAbH87RggPtkflDWbbbrCsPV41cTWF+igTGd
fvWIZF7tZ6rQfXzpFnE0HYnXWny0UTVLZvoYjfFjko4I+0YV7aOV0uxGgmS/zuXySaMIsvZhwMko
gp9iSvZ9YC/6WCcvy1fDfG0LnWSchmDsIiAJg4yf9mrXD9M6mlqBfOvTrqnDGvEcBuR0t9a1bIer
jtjb58puuIc1tHbds0FjRRlKQtZ19hhMcx8F9ibTGmQBnGrZdA4l+3eqIpLzkCaPSGLqEOfivbMx
axbMvYQ7UQys6sgl1cVKdS96CWxb30WtuRliHyYdZUNFdBwtD5h3Uea3OPUi1h7xS1brqohZXRdR
A9cjOdRCj9lw31XtPQGdUpPvzgRqj/U/umXZnhSCbSA7A0x9UbNJJrr02pA61pj94azw3Hcd4Qu4
O4rga0bM6wfdBENT4y8nGiksb2qO5UbSHRQj+Pnz/AesfKzoisx+a9v6saNFwkVhizI4AjIRqgC+
1nYLwLUJC9vQoKjGgWZ0EiUj586s+a43EmpfjZdHA6YohvyWLl2fPuMaPXv98Cw5KqueM/gMjSlD
v4XanUj5yj6UOpNL/bBxB8VsL+Fe6xDGUAZQCPDnjxh7uBb41I+wB8N+R10AHXa0zYXVXvRFA6rn
v6n6rgWRqsElSxADD1iBOa+XWoxiIqa6Ix6EIiAFpG40PXLuWfdjNl9CNKrIcgdVu0vkY8wIqMjo
dnrY2gy/msG97GdEevrRZobNDhfylwej4TurifSTI/nhYwroVJlU9QFhr9jE1I5JlXmYo3hHXiGl
YsvLTbc3sa/nrKH4w+eojNHUCxx7gU3EGVeJHfSeskhsEeXAs2t/jda94Bit7NqdC+ujT8YMOMtc
M/lRBJdAspLcSQWaQc40GlVbv44hYAHA72yiCuJhVDHKjuGtgV3nN/JcftM8tY1acsB5rkFkMczv
LBKI6paAc/ldsBc2qjOg9tYrurNzsnPuNT0kDVbDEiNS1fbkXpovZf4967hagXcbzcbtRita2XgG
3gUzI13f2sU4EBXooTGrvBpPtJzV20mPWVkjV4LYLtV9Ol39oN031ClntXzUsGeIIl1l+tFPs01E
RTrJfJ9a3+4ySyMEo6MadZcsPXT6rZRVqEB0qQA0ap/9k2AVE1ni5iENPVuahfcN71mlI/JCjqTi
iBmAHaNEbIYg39Y9+nltWmdIJumMcRPmPQNJo2pF67IhWauuPqfefEuNCZHWTwECqRBca/rqKm4/
skI7xjr0M4dVarc36sodDda7q1Voz/lEoNtLBEBRyWQhDMVpUcUnBOwVAA7E1d1I/KAE59XSWZJb
2MRWcbhMKQ3W9qrVecQK1MVlVLulc+R36U4emWdr+TbG3UVh5slnk6GuXde2saWN+0Wk1aMNB/aK
N7x7RK+mrsnUUlSVq4h+OzGc2K1PctpzkZpJTIUWdYsq012PbS0pg+1gTHshW+uyz9fVsvWQWcc4
T0MM/QEWbwccOe3EMRHreSK/s22hSpG9GGGhPESvUfAMMuWs28iAwfTaiYala4oWoGI+zKabL1OT
g4cKn+vWlog74+yaONBiXH+5rz5VbLbwE1FH9yd8mUoVLOV+Xp4Unv9/XqjuMvTyovdrUaKw8KnP
nYtzDLAlatfiFSulry67CCMmNBqWin7TISIYBGfgJJ+qBjiwzv6NyeyVLEut4u/tMFpbaX4e6nxX
Ec5g8XEHHBAlMUd5/Y7ilG2gvfHhx2ikBKK5vptvojj0ghHEiuCuGaokUsishlkxt09t4B99Mzmb
neWkI3sbjYgVZlfYnjip12OleTGNhakaewLRqp3InqqYuyAiRo01WAYQULhJMMGbsnokbLZoXgWD
hP2II+yjvoGEiB6HkqWn5sf8hcyx1Gg14MNvkG1BIa7GqjgPODUDAnlyn7YGWENfQA0wFJuwG1sD
8qAsR7SC+PdZ12VTpq6kWOfNzkLPmmKyKsnM0nG7E/JByvHaJ5fGMMljyd9CFtSoTrjqgYq4n/Iy
2Vu0Upl1cGSQRFHnnyLMLqLP3TCCr5KCjTKZm6Yt3ZK5nKB95LrNrfWlR437toUVGDFAz0AlU8ZZ
7HcuRP/Qg4XIITlziuuTnyLnA+8wrKyr8f9QCbYytXQTCnCVwd+VdB0ZBklN/FCGwEr2NFr6G5B+
8hkkCu8IvrsSHbmFGVX8+NUn/YF+/KaAOOSB7NhEMeSES9nFhsloHfnzm23QbRUO3J3sQVi9de27
JigshM0f5NcsdxIZnR/5hL2oVsPMcOgbl1mXgAiopdEJ/0HBsWhFzAmQKyeOSyOI2B68DuDV74OP
lqbNJEPXmNW8CkidyYbwCf+oEVYgN9iIGSF7yij2H0fnsSQpsgXRL8Is0LCt1LpSlNxgpRotAwjg
6+cwu3k286qrMyHiCvfj+HWsJDvYjv9rWt9pSVUdanffdE5KHzbKHDCn66uR0n+ItIfmE0rRtqc2
+NeNv3m8bLkck3Cuj/SD62sw0D6l/ZJM/ioUf8r50+zgJugv5nm9rP+ZjlqEyCSGTDCPNfe1R5+T
NSsQfEsTp4lgTpDzVzXMqwGXfMjZHNNOphwR2Hg1drhQ3YDsdejiJPRh9n1Yf6waqCbSpGba0gw9
nMjHEIZ1lymx9DM6+WCZSqAVnpreXeROPabRTo9PI06YKho2kcZgs7b2utnuqiw62OxVh+bFkudu
YPMjGAMGgYUjmzUqdgcH0hAeqzMOvK0uNKQb/hVWIIxtzJWU4igatrnVH0N2x16KZyHGOGt4mIkK
8lGCnYvWQxdIRruC/1MmV03WfE3jsHOZrHh9vXEmNGlux3XBpz2SqwAIARj6cezrV9fL9ok3XUOD
GZob7yxs4CUE5l4wr5ziQ49uWoxErTogGZx0A4d5MwxvoTc+KPqYkIpV6kOrNZFCWCUciNgu0C9k
ONC9vQ9rRmB+D7FgdgHZGWUDZnFgEBSiSmU5iyDZSHWg9/I2OueOnjkjpVcExT8JNf2pTMxryJKv
I7hEMunMpnpTVOI5ReLQ+QaRqD9x+MKWfONq2CUgO8q6Qf077x5gzfQONDnz0PBfaxLrKDgx1pyH
lpWLxRmhEPmqAcpKpCMpT8+yih+89Odxit48O+WeMJxiMeivOlN5o35l2LR1S8CrCKIqdlQ5Yi2t
/i0J/CHMeQu492+sNvC31xEiv6j9oBOkeg2fKPQxFiEzvaiIUtt0UMQUoIzw1OIyyqDdJ+6h1H/q
cNdwN/LMHezRe+iksTfAofOBT2COMqRLCKbp0PvDb5sysMfelpLNEpFJqYeckuB7R+oWz/5sq3hT
shkeS5ytA4sl/WmOw5EutxF6viipf4uB7E6HpiuT2XrEdyAYUvcR9QjHjwdMTnf+KcZH2hieArgI
DaSDKtbvQp8pnrTUQONs644sF09pujDAzLcd3SlaAht9cCJ+bQRfoRBYLWusHfBXLfN5EM1mnsIW
htNtyLud3Vhg60LYF4+hfRN4a2N4QMG412vqXcFlX8FuYbN5jHhT69p+JRnkBRHnNWjx5jj5fGjH
0PTiI43Os5vAwmPx15pLl0JVI7SHFdmTLphbGYwMCoabQWRuhKafBs7jeAQTqdx/cTGvcPlhNhYI
i7UzsIyPkJnAgLCvsdG3Q94ZtfWQl7faZ74UjbuE9auPiTdPin1osZlrG3bN+aIlGkziONCcepfr
JPPhMR0VvXXk/hiFem04bnLNoOCy0L+Z7mtWI3Ckvi7TcGa9sACrD2Z4K+CcFGH/nE3WypPRewjU
0Suzw5DLW8/GQIzZTmt42ub8hxq9jJm+8GPu0v2qp+EUNS4DoWoBYH9VKl7VlsgpeHzGMK4U239j
Ngi53psV0bgO1b4AFFFnyFNM/6/N7BjNagdsx70RQRjjadOD/LXhuCGKAEF5PB2tFKwfn2EZCoK/
ilWl/FOHV0xM/SOi8J5GfFMp+J8KSF655pXZuUOIb6GdNkTXU7Az/dYdsRbma2tRwekh/oOMB8KR
6OWMRrwlzRWjmZ86u0qV6NUpCTM9u5Di8Gyp7yp7Vf10qC3Ox9o++qbg7vmew1xsoHyVtdQHLH9g
nUXrH6Zh3LlVDUzO11eqZawUYdkPe5+sAHSKooVKlJ9bKAt+5mN7oGyu67tRIGgp4o0gYk+mSCM8
5qdtdzBdhyskJMmko1CjabBRrAZ98ahGZ+sIBL8OAKLa3kf5qwiQoswpIkQhdK5/L8El1WrEQzAv
+hosiEykUHCFpr1OjZOanNewabfSNM997G1Mdo52ES10Ue1rd1hbTXvI2xIZEBIzRpb/6iA/qJrn
cL4ElcQ7nK0tQq3MkYWI66xV1byq9CvMv6cWuEldrgF8cwyxZSr6tTmF+1yoXZxOz0FVrXx0z2yB
mHynC2vC9oWz2ZyOJjOwoHNXXMzom3LYRsRc6p+tT7a6v/Sgk9bCPRuSPUkqth1ylTw7xQGXSdiT
3/vLQ4Ghh/Q8KMbDRAsFnZF0d+5g+xwmYCohufehvVM+LEWWMCXEkFp30eYwNhxTgzNW3Tx2/ops
liiONwZZS5glLHfuGmaXq7Mn/QoAOCsRFoARabaiVLjL/BNImrYvrwHiQe7a+yi7pSqwE9ghuxFK
3wZg0KR953SlBjJMK6yPWeRtksT5CRWaDSG3ujVxIK685D73IImQ7/RbrBEylm0dSpLPCmXcgNh7
EmpfxQ0S47+wRZHv4tWcpQgt2he96i+5wJ6ii4vpehu7qXByDfvBBrmfRiRBsP3WXP3U+MEuMN2V
3cubpjsY5yB3MFF1xxBD2tkhGXzyNp0O1u6j0PtVVnGYolTMmBj2OpbachtKlLCU3HbdfOfqs0Ei
XfhfNqNt2LMPf2K97ZYbwuNIcc6yz5QbOYpHTDlDdIgUA9qk/Xac6F6xfl9mTofFJ2ABb+lqtiGl
GKCF/er2F68qTqGfLob87s6WekyJXnwUdbbPcQj3bICAIDBh411TivPRuc+kkwLOX5psy/o9m5KD
214tCDJxOp4we2xqPA2+M1yyZMLSiRMA0bhpKUzfcpEMlH8zWEB5HxWSAbNTj3HMD64y7gYxWyKs
Xq2IGdngrFr0QE+jgCcI1NVRqCEpLAM7nx3/0y2KJmAa+U13a7SM1Z9WByz7FHOi5EeXJeWf4qHr
OhtsTjK8o7IjDSlkLiRjj2GH1QTEUAWbJCZIiTRLF3hFWaUbgRZlqs/1WFxNnYwr1CdFkj/7BhwC
95SGMfgqmRN/l2oUI9axin/DwqWbRdQXsaWp7WzNBG8/4JDsS0Autf4W5UwxRzmrjYFgQLy10pwQ
DKT8w29nMU2HVrcSQbcXo8P0p9qkY4ghHhB4a5xqiV/IL5eBCg10NFRpk3+Kiv5mIQFOONo00Z5D
z7lWaXx2xbg2Unurio77s8Nh4RJfc7HLlyl41kbKmcG9tJ6O9R8XQV5dk9I8jJHcebi3JjTG0tCe
Nc/FKslgmKhLs+8uKcTpJoLJ70/+bgyRNZqAreeZM9kLqYYFk25Ka7pTCFk5nmmBQPIgRnNR54d0
EIumf/ezdhPaXJHQ45TbLFpSEWOOIf48lkyIuKPsMBvR60pA9jU21Ocz4lvn6Ao3aZfvbM0+a1zW
Kgx56ok6ByMV5wAlyQiyBzrDWa/OJZ+Y6HkFg0m0EsNEgRfZC5nPWnK0c2bCeLHFzM4Broe7WvyO
hEYY7NWyROx8KCgpwGL4M6R3m7vOGLe1xo/MDUwW6M9s+BeBC7B3jEB/qWvkeuG1lN0/RHhbGdsv
UR1Lpgv0Yphy0acqFI5QezujfPXmWO8EsWaHjCqZ+2DcS62vLlR+aC0wl9k+Zxcf61dGnyZnt4vG
XiPTrU9Da499EDy0Uv5xlFzGxj6PSfnPclEFFWgzBb2iM0GQStmblmTE955vMOgxGFZ29I05NwQo
VdC27sS97cUmL3T3Xc4CbJljfzQC59ClFYBdD+diVEcvDJKXYRnizQIW/MSd9tRVGIfiz15/b8Z7
XU2bPkjZ0xGUqsrdHN1ET/lkmtHadce/Nmw49ShV66Ym0hMqul5QHXOf9JDQIZGjgZH0gFNM2EyS
7/QqezTum2HyxDQUD6blAlSGjxRAZXKRiAyShFpF56p5bMPjxrulGqA8I9n3nFUjbAdXhQcrM885
gTtgmizU7PzmMSC+Pqw/xsp4tXzisGn3tdzdZa0FggR2ZaDbm9zTtgwwF9TYWxsqVeKJjUYhzHhv
rQz1SApjXu/hYMDQxYmrZXIfJyMLDIdhU7FsQ/aZWXuXLPjWEW9+odR65CgNkR6M0jpLgPitW351
rdrrDq12bi+nrDrlcPNMlr+F9i8oHylReIxn8Wlj0jEKYn4nBD7EHtF8MTDEzW+h9tRasI24OYsE
R2eVPDpyfOyyJKy12KeR2nr1t6LO7+S06Pu7Q21Dt4KzHOFbm94q/Ft4UgHRvHrl8F5OaIEUkef2
na73o8TTF+vGxsSarGUV0x4J9xh3TwhXkvtam4EKdFh9fAxbpGTJLPxYKkCdgUUemNMeZVjd0kTd
nUK/aQXU4ckESgLuUTiPIVNfdthtq3HrYY+sG21ZddSANukbWvBRSWcxsZv1GDgIhdmTMVUy6sgS
Rr7pVmfakP3Gmkcs0uwTEPEvQeS3fsR/3unei6r6Twm37CmSMyBdP8DipFUK4RpNhXlDOHtzEyTx
2oCjz6ZE0dGrVaYDvsrDvSU+axzSGR9gjh+21AeYbxMenLp6lk6610k3MtzgBwL8kUU83N/w5mMO
6Sy+zUJda9N9rk3iVsg0MhBVoxC5cjEMTLKYaGkoX+P8ktvlTWeul4xSY1IebKymPNgFaZ8V7WGJ
NBqZia35n42JtlqIh9bqJ8/EwabCloCjeGOiiZlM62wV3iaMko30kRIh17EVlVZiPID4QzKCTcbE
5jwIJpuFw+HQRew+REwNAfPGkM09qa21LryXsqaxadNh3XQhNaKFqoysldz+9FEE4O36iylPiB+5
Ol3kYKIdcT/DXM8T3aZWQMISaoS9BwCqwzl3qIvFnLwNbcRK2Fo0YfOiy/DZ8vu7oglloAl60QAM
N5TI2CGn8dlvJJCmlsEdvfAlRwgi0ogppjz6fNWVlk9Pg08gnheWdIfZRm/blUNNKxPtytSCiMAe
tjBWwFG9lZKeGWN4T4MfGz2QJcq+1OZQbJOInkW90Wv+0aHiE0JhVlcMx2qI+SjkmTwyo3et15p1
RYbvMhvkr9Gz+zTIUamnxZChJA+Ho8GuU4NfzIdDs5zvxmhYO4W/EpaNx9BdRb5HMDWwCiizOu0K
IunlBAFA64ylg/fHhfJqIVVxGHd1sXtXfdYvc2+OBUOrUvnvpQkukLLDkZL9U/PFDess8sjbdXpN
f4FTPB78BP/6jKSmLZ5B2jIU9z5Ds1s5Z5x4hN8G+MlKwBj/ZAcjq3gv2oqSzTw21niQlXOo5HSu
8uya9+kmyOGOGY21i81HBAvIbBHCOgwukKBbbGMXY2MgUHANZ8tk5FlG5qKc54x+dWLh/ZdVYHBd
sFtlTDJcPnUnlJxo7PPkXEcg1AsCADLNY0+F8LXk7FxN0rq7nLNRUCKrrPCMYknGcJcnEKpK1NCJ
2xy0pr32pTwTdLeuKCWARpnvVYZcoko6NvRauigbDz+uA1/DWJV9TZ9qFndHMW1V1YWp2Bm/C0YB
/bUxOoEmi2Pd7eidysShl8y/WtOpyLjw2NeKem9r/Vs5Ft9+opZT4RxaM74x4mamBJ6FhEngvuEa
9/tP77O2b2vCGCWvIWZt/sGFiGC75btRTfuwS/+KMCfMTDukaNPtyuFRiK9Wj/Sff8nygolUK4O1
7jIqysODTUmUeMgSa40FRMTwXeJL5IAkZsSA6jaRFSxTFk4CS1oYUdJ6lGIlrmy9Dr67vDii7982
5BiEJnJYI/oTqXquDMC/pTZt9BQFsz9aj8gzvnobfGaCnGukTIt6F5UilTSo8bFhHkOOlDs5/tPQ
MeksYMUUdpcsPTHtlKmIoMZUZksWDT58Yvw8AVa1ui3ORlCdnCH/l7o9Wd/gY8uwWqVGS7CfXa8L
RbyYluxzYom5bso9dSquBqQfurcr6Gmc5iNDGyin8NII+NYuJCzmW3pGan3mLyw3edSp2BD0S4EP
7dkirbuWzYPV4cqA4U24Eq6kSDzn7BInq1tqOvIg3TkbgvqyHLGUGPWODw8RmbZSszMq7eSa8dJB
TcY5iJHLULA2RX8yhHkvYw78vDhFqb/OC/Ev1dD11KiBPIeQdUOGuMKrtQ/NEMkNXlGd3Ro1ivLQ
EbloVJlmGYjYsquNsOxpZB+auyzamOYhQMR7P02PwYUcKEMNI77w1hPV9YBQSk/ig+uyjkrZ/Am9
RlA83OOmPSf+XTeyXSj6QxxbP+SFrUonOVSCC7kWJ6Nl9W0SZOWijwNOGVbBYvCqj8iPHnU4okqz
j6nPnn5koU7sLZoTAAWIw63iPXenx/xRlQr4myjXvAbYY7H2sLZKGV2G4YDRNvzXBIAWKq28dFp/
iTBZaj5XRGKebCjOST9tksingzEwvUT/+hLctmGZJga/gZoNLU5UngfNfkj2WFrHssTAWTh4kEfQ
UDyVWcas26NP6g30CBRaoNeMw6iLjdmhGBoJgLO4SaLWvnZjyjUFLGUQN0J6n4reXrI33zoZKW3U
yU8FUZ2F3gFMp4pBQd53+lvgI9Bnn0xEtY/XDrcSpOHcac7CZrBRYnYLbPrbgTod0zVRiq29jCrM
KGOcH6XACN3aqPPaHiNkMQtgZbSfPPclTwi0w6I5e5wQqewkDp9G6O+1Pjw6Z1aulMFG+NOqV/2n
62j82dHGdaNzBm8X3aK+bHB1weu5aR3Ld+lY9yKot+0Ef0sP904nrxOfe2mjSsmBQUdWhETjx7NB
X8Xj3TY96i6jYLGXvXQVI1fHp2RTl8yXnIDFtaNXcwDDmUFx78LkIZxoP3bTSz5pLKLw31TpPQeb
UFrAL1hds4VhpAy2TgC8J24OOycABqwjKtwRTEiDC0sGfVZ/s7H703WtvXCmupdbL7FXpspONqHR
hg80T3T+p0cPonHIR53tQ4BDpTmoH+m9cWa860F31z0GxASE2PrdmpxFXNKFK+3WAUUaKU1tp7l6
OJicwnh3Rv85YuSWEwpe06WgANgZzRXMLPaJZmVaLyn4FK4eOFWsi9AGGqN2ngbEFD1PTJW7LzHL
IwdrimPVf0i03iI3wbf5Yivjikvnz+QkLuM72+pzndg7e4DrH3/YGe8ncpDS5uatIQdb6qjn6F/i
Qh50czgRYoi79MXSMzacMfqy1OmOiTvHvKASD2PyBEgv8wXDdgsRaDl+1wEbILytJrQWDVMgG+Dn
YeShcp3FUL5qtsR1l9FLg4urjV1vBLtQ+y3hA7ZtuR0doOhGJylWoUBMkm+3hdXWey91+T6kfETh
+Br3qKOZkuqAWMqMBGXMpYPFYKuMyBkhuGnkFu8mHHV+Dp0IXkhaAMIAFT3vGqaPOEHuETh/ts5Z
WQCwSkEFEigIGN2zcIOJr4ZuWOFxT9VI7HR3LFNQ461/wvB4DpTzaXItVMp49+riqYHjoLzkZdQt
0tp/VFO+uCGAa9XCykQOzK5IL/qNhs/JjY/61ONAwkpm+igg0qxkZprtS11jROXPdLFVRTCWlxEI
4hAOMySnRICM0Bqx1ZwO1CKrjJig0CGABDVRqcKlviQNajTbi68qlGc7REKqdzbpyB3RnOzg2cGg
atkYsTzEuGtd62ealy2Oc8G3QX32XQ/Ob+q1l6mcx9QoDLLI9umI8DrVzFOU+hkRN08uEeexZl0r
r2GbPi4DyBAmaxIY05Ldq4k3qK3jX1kVSCX5yv1uPJO6sR6QqzHt341Ir9uY5AQeEdF6b6Di37WG
XCx8YSXyztz259RF7amQ3Bf56BynHq1tW7Cnb4sN6imxbEZWJwmb6AIR91NjlgX+DTDTaR5zHhYg
b2C3a9p3Fo5ID/1g647dVsTtwRcczIZGenQ+DRdtyMAdSSq1/EfzHHEsKjZmjsIMXBboRdOQ/MDe
l2QOVlg3hJzeW2Hemkzuqg4HrUGB28h/mDZuUcWalZk7QU8+Wp6s6YlhKH3kLP0GSyieqcz4s0YM
a6OrfTYo4ikBnfxpfjg8+hwUD8gWBmAiRc9wUzeZH3BM3qZCEhvoHhGV4D+I4kszI8X0mg2YUGer
r25mx6idsQBoh/agBsghKjf23Db0KSMiauWwZ1BGegY65gKQAN0+5dO3VlYXo/BuVcJgvq75nVH/
XZO8OhphsbUqwq1debXsaK+RpW636asEyaCwEuVErSEN8D9spmENJbtUGsCvmD7ZsyADZ46D1Qzn
Pdl+c1SDDvPNbPnckxo6wCiq3ZQhQtfcElm+eYpFfvfD+stHJa9cgSnCxFMHhssB4EWclmOSHZzF
NBl69guGeDml/zzJV6p5ewBlt0EVX0wPngmC2CYZl3Of/MBEMtedayE3A+zHDonRNveJz6Iizuxd
wuX9pPwvC0izDamgwaTl2tWvY+nvXTrtmURe7aHahG30qLxp7RsDiaoa866w97Cnhfs0E1REGk51
EFWEiSyCpH3Ytbybdn6pSyCUVKuoUggtRjmWTESxYwoY0Hv4XJ+pYX0mfbisM/ueNCifRyqFESxU
kiqUdShTB53sPI/sQx2LqGfUDyP2XzIDOrVX+Q9LmC9EPPwpRh2D9CCnQotwox0Qj6Mz9nDMvG7f
2GI38PKHWX4Mq+bEamrlCXyurnZWgbfwdNznot0GMdy7hPObwhpLKm20Y71nFrCTdsTmOqplENPM
9TZGbjR3uhNDxEuwTZsQEIOKPHYt2KZldDBEehkN/S0tiIeT+pr4A4hUMw4RjKvpMgV2kBlUfXP2
O4yq4ANjPVkq96LDQxyY/9jGHMQgmmvnlxuu/HU0OLvG3Cvb1gGNZNbJ0SG2FdEz0dHjoierqi26
tTFkZGox1USZqo9o0GwUuGpoyJQYk/Vo2gTQyNWQ1UczZe3NX5OE1ui5y2BZBqZYYf5MifCCcWkM
dA6hAqE9dTO2ixC0nBnzpMDA1ILBJ/XKiOB8LLWHicJn1JNjI8EWFyFiC41asCIb2aYDXBoj9L5U
m/Z9o9/sZNoVOsk7o47aRqYNMZn2T99557bpHoMOglUW4sOQ5ruX0wfWMyRcoSx1Sjxfvkw5UisU
30NcbmUxrZuSha0R59sAM+GQh9ZaNc60zKPopfUMHG8c8wachmB4ScbsxZTkibCr5xDytJk2wykl
y25nR+anSujJQP5eYqryta789cRB5GgWVQBEJ+YS5arEX/Ak9fS7DJ2f/6f8xvQem2TGhpP2L/Sd
RyV8uSo1rKXEYO68bDgQ03dK4+nLEwEil8l78XK86m0T7clX3QyQSbn5MEENUM7KyH3rvPGzmsIr
M75NRmpkrbptRK+GsLK7QzoKwJgGy64oBlj0MI8EpuXSrG6Wk79oea+jRuw/mebm2zlpvm+UQHWl
dmHDYaq8ubdOkHa0AzMtyMVsXhjl5mmOSVFUaOZmel0xLSojWLWWepR5gnk8gRXRt+ydrAJDYZSb
N2riOWeuuueOzd4WOZM0D7Hy3voRi2OQpmqOVuNsa/V7I1u+wAiWWBUWJyf1zlam7AUFBVEdg2JZ
MeKTAa0pBBtat6eLSGYTbG3qt8gvmqPygIzzJ/8ok91u7TmvTs9+UlfUry2d/pPml685DApfQRSQ
Ax+C0LRmrZPO6qcZYciq/dVy7NgKBwyAHkA2Xld/oxJ5xGK0llo9QHE0blqvPoukQgOm029bYbQN
VcowqTg0EbKLGJX7REZhfumC+seyKGFSA+e3X6qT1O0PHtRvqlzJ4qcGjcSvRkvB1zp4Iw4EG8hg
FTP9g4TwiK3OPdtI4fFPZRrXfwYOzU0CVGUxUCcjcyE4d6IX6pLrEbX7EETsDhmjxzm4lKLYFEx7
4zj914Oa08jzyruOLAZygwBliooFkwvx2SOL+xSWryQ/rmzP38v+u2F6ETC4xU4bB9R/yScQe7ZN
CUvKTxAz15Bcbr+gf504ejW6966TLHEKHpMwXBcVFuasPIlu/HJJQEvdCsB8x57u4uviPEi1Fl15
0RLcK+iPQr4wfs7dl+2zqO0nSPmVHBey16/j2B8cV0GZ/oKctRSzdIMl9mS4X1aYH4kP3lSY4nuy
BRTC26VN2sReRnq+qdHSkTrafjey/qMoxuFnksnS4ydbdTGsShnJYj/UDutRgEye39WHATfnc68j
MLEkeDJmSggggIs3lTPu3TZLbrVTVxiISzRZGfml4XM6gccF599WTGsJJXAIj+1meMfAAdPiWnFo
OCPh30QR4AEujX/5xM4rhe3RQEYBcoXnaLyZSM5QarFa5SM9DnQz3rmaJfefnD4i3+QAZ5p3Ry27
+txOZ72d5Sc0EfY2Ifg8RaW0AKvXJxs301aQTBdJfwfpH7FJN9im1C+Tu7Plu+nt6pLYhbxceU2x
DMqvMoQ/qq0NANoDSVBuuAU2udTTfBVI+AD+EuGwwgpMwk/nPnvq2qFSkJ+4MtmVsPV5qtQrplQG
kHG7ho9WdSeQVmYJ4n07sY6bozNm9j/PEILXrYFHgNVpVNzNkQUqKtU5JeGc9xuadjy/KaqQInwL
oWEHDnrs2yBXXgcHDXbPBGgBnk+Z4ZlFxhmfKRgz+n3TPo3VV4y3Kgp82s1/GvBJAgUYB/2FeIn6
Pl8k6OscM74w2uSVpevnNHXZ8/k8vmaYLJKGNbnGNdHy7mrtOUP25+A4jPkzY2wCIFFQszH0Bbv5
1bPbIp2wPZoNtOJyV/t8HtCnPyNz32pvbOqJBNOCg3nFOLpke838nexVVvcLw93kEE+tCCowpsBw
V4I0h4ETv42Osx0ahGhPxidfj14TgOytSgSXtHBo4Q8Dk3GLS5QVH51WGV/m5X9dv1YkB0Rsptky
lkT2ltSHhGUAemfXtsuKVWyhTqJeofHG3cKl08+D50WBylfkrzCddd4FIsu85iOK9jzGXbthckLy
md3vh36N5uepYYMWPWnUSkX1N3+28lAVR1ufYVpl9VEkO7N9llBCOuwbMROuRT2wHqkWbnHqs+dI
HxZosPS/hoEu6APDvBByIbrvYULzcZbqmoK2NTZ2KEgo29BkPOm/Lk28w1BYd7dls+7R8STzlgeJ
cnp2ixs+Nx+gIC1tBPe1IPBC8qPfUvQMbbyf9/SYV5HPFvZr3d7G+q9KMZMMfxWpBx6Nhc+8h2ix
hq8wrXZtcqYza7AlBD7CA1D6oC+L4sli/kK/g+wkPySjuulwGMtY2zs0BThkuAYxJxw8fqPpXmeH
wkdKSssAPKjm7wGfwMUv7Lxhpp+sW+PBOHiV2CC1VeXvtG7XtD9ddpnkbTIP2D+Qh/JWhFRvN2BP
xCnkzNy0eqmPnMEB7NEJZmL2MAigAPXBApHpEcYfF7jFF+YGGb1SEc9z8GmrrFUcLocSwfd2ajdD
SCXTo85+UpV4wqRCl4refTMLs9h6ZA53A09fETNXRr5oLA3JLP8GA8KEXt5/BcndcQ+5buBXtLbF
jMywClww3cpjcynPffKhZdlmmqH8evdEUAdaGUP+b2udY3npvnPtVMGBqv1TMz9+zFOcpV7+M8U1
Lm9i+MAjmeNYRYkAjG3DoU7IRxp9pfW2Nl+YC9ocJIPFswQiIH3mfy0dF/9LidCRBg5rR3oSMYTY
5pgH5K8vBWulik7Z6b21L1GjrHQUptqX3Qf33Nh0Nj8Ai99oAbim6sB1x+LpKR7PI0sp2rCVjBDR
9eDSqzt+22UtcGBYLJFisqZcMhw39vABiWQNMGDh4X4LbQoYh17yubGvZbwK/U0ChGEyruaw65l6
THNSm3wJUMm2U8P9uXW0eenxwcUbpV+Rt64H+ILVq7ReSwRe2iNPZ5oEHodF7lVPdejQBn9DQ4v7
dQL402kPDnfMTDQjVha9g7mF8EF+jaGtDPhgBpAIescxBrMCn9/btuU5Nt5i5gkGbJk0O7MWQ2Gy
1yZYpuLScSEPHUlX1rJvf8CFWu1hiE4ssNMSldKqUwjgY5Yzi5YnNL9G6K65Hg3/txmO0fgrzS+Q
qTXa3JJJSzocs/KmlIGydpvMTthhX4/A9qLz0DXXsDpWalqQ6LZJE2D6sBiDUxu/hdGvj6dhSD5C
XiuOrR7YhKiOnbEBNtBHL+h5rEtiP5Ny4/M3BwLkl2sdf2HI59OYb6b+T1DJTEvffKeFtcy1axzE
cIEsieYgH9ZjhkfmWaEIVBxHvGJEW47pmxEyLiT5bXh2C2paPpF0V9NWkSqSSQg2b818YTD5ZTb6
lPJ8l8GaGm9nEzUUbSskOuO5Vi8643j7W8OgFXXklt4h4D+ZzQwvyAA2VP41lM/FuLap2APAdfCD
zXdJfBML8sZA6YmI3N7jcsmbY4MCUAMACIy0a7cZ1uR88jnW95F+aO2fRvt0tV1PHEZCvp1tsXlZ
6Z8SZ4xA3Sh3evyrg5Hp8qsmXyfNxP0EuMbm8sDtwu614K2wCM6M2p0kH1bT/Ld0JGwDWGYybV0H
bDRDWkrnKFzq1mtSwiHYN55cKfM10wzEZbvCeW/lc0VWiXgvkNgEtOcN4Wto0nqidMaZB3EcEEHi
li8MElxudpwuTeiWTrDXeHlhBdGoLU0umKw7BwaaKIZdHC352vCbjSwA2fPExbdZWsHjaYQmxoTt
zJLq4DgyBsSeXikkzXgdAB3n+5qe3Ig+iFcrs70LkDNJbon/UumouMSL0c8jK6a3kU/kylWAeGCN
Dr9gyx6Jg/fTFhkwLRMV/6mJH0P+7vqvXcNaaGuylPM4yGzFvas+bSbpOeh9rB10OxVF5cnJKgRI
3ZJQuHXrNQvEiJwMUC3HYzf2bGOqTZuyDV0LP9xJc1yPTG7pSmn130uew2bYgmzfTDLfqOI/zs6s
N3JdzbJ/pXCfS2iJIkWy0NUPjgiHZzudc74IOWqeZ/36XsrbQB2HEzayXy5wp0MrRHH4vr3XvpMS
87B/Z0p10TlAwP2LXiLcATafXkj9aePtp9Dr0I+1+pOXJQfki7sONSxu3JUwRVPRsxy+e+ZOYYFB
nk7BCdU8Fl/2PxxSLdADMGiDeetEX3uBYwsjpk0gcMw4gFsAhTivNzFUMH3QcJymWF+IqnmsvPhL
SGKOaQSTZzOaoW1CR+AhGTeGECR6wWFV4Y8XZ91gb+lyEm8xXzmN87YfKZRb3Bz55tdIguQS7sUx
JnnOS1AWA0mByPsZxS5XvwI+qFuCt61Cxdqt9orehksMfMzWk0/5oQ02UxrRV3Pg1rdVWwnolCF6
Fpu9Qx8CiBcYVOGKXaLtRb/Ji8o4fotmmb4pWg8/wQFr9XGB04DvvLt2FVC6eeMeODSMd03oH1Wo
j7kJCTQL05/oux7riglk+jy6HFTzbmmQulmqwg+D6sJLEcMFXiJLoH09F3snGeqPad9g2FqgsyNu
XThr2SH5NtvfFRDoI81ibyarL2e/3viHKwZrxRfgS77omvyITq0xNPhBXUal86B1lF2ExdBcDRrR
2tKVCEmVe1s1wUfjeTPIIqbcVNSU2KLAYxWHXw5xoLsz/Lln2RR8JCqZJqOe5Hkwq/ADMgcaC34P
QnWmJwsBkfqNvloLqP7oJDnPrfOddTDsFLWvt1/zYarkcO06UbPTkvgpPWGjD4R3R5GX+9R6m+N1
sH7LaWNarhMOenkhMMuYe99SSIw5Wu1Ei5+axuJFjZW4T92vvo+LcmD/QDjADbXeua0I9kVDo6ai
+1FIPlmRDBOFfOgiA9C/gPAUMANZtVyVBkznor4bB506sEy22R6veNf4x1ko/wLZycWcbNFE6ZVS
GhCRnbFWSJ6nKca72c8+JhRP8Pqay5XLzoJAf/Eaeng4w5aNeshW29EhrwzgyXbYsgwymlQ1lEY3
CMixIJcAg5TBtLIAjQ/j9BdqXFKBSXEd1KMgidNJITEnPQizkpS1BUG5GiieVJ8TaR5HtH8xFoR9
N47HvtY/yzX7HjX0R/jb6OjM0E865+scY++TNAnK3v3a95s93Pkh0uhn7DvvKwUOxXK0953bnNyv
Aa1AJ1qAd9VtKpPLPuaNO8VdYeJ9PcekUbLGrf5lz8E+l+YD4h2kj7a8pb8l6LDj6OmLSxyH56Pm
Wm6iixQ8cJLipyaZTQYdps7uytfd0XfdD8WEVhL5D+KzZJ+2gB17DBRrgLckKO+4HEOEC9I3RUuC
eda/SzruS52FsQJx0Om4wIgveej0oFE83Oh9qH0Sgz0NrUAcR7NM7k+YNDMGDdWVavrm+okMvkYZ
stQf3jg0A7010P++SzJW7hL8OGFogOTpO3lGK6KsxpJDVxVUZSbOo1ZW7CS906xgltieac3Gfp3T
4OosKCWKGQStkJeoOT7i9Yvi2hH3cWUUUOC+CEEX7vyytJJ8yQ6yBvupbmu0sOTNt5Sz2NKqnOLX
Wmwi7Fbw2s4A3rVEHmOXbSUtzZXe9Lcl4aLzy0V5SYiDXjtBgJR0xnD8FPL/3UoD1osG/diMuoDV
VaQ5PSu0v+HAocEpltp8jsMAIQNFMB0399x1Rziileky1gYNhGpr8gy8KrnPpNNz4QcuyqWhpydB
TWRdPcpBVJUE+0o10qC8nrJiLPN9ows1cfSIOOjfdj7R36Da9OjXuy6ISKmYYiuvVDalBbvQRI9i
3xm/gEWHgy4msxhxbcmVNEPOmH/pLCXmZVe6cUV5LEO+FH4LFf2I4oCZTlLLT8gaZmcqhiQf9D7K
57AjjEiFyHOBfUSEBVRxuKoGoeA4+RdgJyvuAzqsydfYaUNXsGDiIe+EqdBbQLD1Mle/1kZ44ouP
3grkjmF2c71vBbJcYHNNrCqSVFU3hR8G8CfmXVSaqIYJGQbU19ZgRq5G7LKjOFzJvAqGX1D7K2I4
ukGM8LSL3mRAWsqy9t72VdtSFnazJp/eZz2CJdRyNN6Q2SHT/2EzsKLke3ZxL35Gnmhm8MVjOgwf
PapP4ugxr1ZnUzY2YLzMmJUiPQAGXchpbGU2cJGXc+Gab2saiCHlzOFVUGgLJyxd7yoPXVP8ysvJ
NXLvjppTgjTNLDJaN6KlkusyyYNN6O/UhLhJzyvNbTZMvXmHFj/SaEn7NTD2GC9Zbn0KJ72C862k
qSwAX+sv8/3ELofuuezZzqbED+fzvIkFwfTT0ktF+kOhQ8rAUxTQ3zqL1WzCT/2YJljuTN8uyY9E
mxQzasfeOnwP0FRiNWP16C+X0Vk2N2tnW4+WWhdxOjzoGENHPBF3T3tS45ikSijGMesQbNAvTcRF
X2Ion660cCpytJY41fSTBydIQDAW8FgyAT/etz7JMG4nPOd8sHU1f1AYOjDTpjLNgv6ApLSi2pqN
XUCP1utD+k9imdesRQle5uEIeSjqR4TTHf0ZpIlB7cUH/rbWXIhmbei09IGzyXgK/KfRCM1kI/FH
aKtg8gxly30Uz0/FibHv2xGoXosMn5aQFnb5UJgu6pzrshvScj50zhSZ7tb1VV4E+yGO2g6nTu5v
RNBwyWX9dTRDtCawnrpGfhb80ahcPdctXIrD0AUzuedji6iBoCvoR3MQSZuIt50Iw3w4NGFXuf6b
HKg48k0HZ8Dwy6OwPxRvy4BmY/lTdk6E1DbNarvC03eTknJCHycm/ypDmXm3URbLhhJvpUqkYVOD
ARr8jVdJXP6Lowu7hfl2wfAhzKZMLMesnYSdUYo0McJjTgwj5bIav59kUXbq4D60rRRXbtGUhCgK
3uG72R8rbrPYznhojeqWNmLURcyCIkmj5hMCIcn/uEEbON6GCF+QnvXZOZQX/S5yFelIs6QF+iZ2
YzIsllWXAPdHASCZ5RPRkl3sdrqMB0p/CMeK63IwCN5R2Jnxp5C5IuZTEzQ7f1y6uSak1/aL4H40
rE3r/eKDjtZbno2pkK5RlrwB8FjJG195W8EA8Ah7d+qma3aM88Tzb9TcsqM3rOBYDNOAq1DTc706
UFo06a0jzVYEbFvr3Iw0ZNdL6MY9IEP+z8vbtU/yR15xkl4ntlXjN+2Jeb10qyQHzhV7eJWAnAfh
m4WagkYK0Xvlhb8OhYUp0pd2OMoodwGm5Q53W70WCbDFuo8DSq1zappHfGQOgENTlW5CHWxtm/EC
TaTtwdKmeIZwydPj+ND1ZYel1EHyaA/USmW8l327Gpc9BGfcF7vWFE6Zwj7lBeEj9KYYsazpL62K
YsL8lERJ+xZJcEERcQkdgqMikZnm09TJhIM078ihDNJG64RVMg9DBCxRGU0JLSMkChfFTLQ57vFq
Ze5QwtykdbqvOMuQ5KbylBHCtcrHqwwwTegR5zpSHIPrHHUh7fncDeZbbSljX/FR1AFti7HFwMvp
GkkfB6tFLd+dZiQAPrLOhxbRHvq8NB1Wfe3IMpM0HrIyT6Em2TlCzjzPC4x7cAyg2w5REjY0R2vw
P0zp5SBp3gGyjKD7mXzlwljZpU5iBCMmsnBGGhIpqlnLsCNUXTrwWos2GRL0IdWYQyLKgzg7zp6h
9V0oVrFznxAufTQ4OZxvM/sABbiJrvmxLwkIvHHiChe+X7BP7E2UIN40ZQ3DUsOvCG8cK2mZu64Z
4u8Wg/hA5yUew2PjRGK5Ro81du9JEcnwdbVZCVQPF+OMRMoXIYuHw878sGSFhLrkkQFK3arKSla5
WmTkXMf9D58JfSu6pvJ+xGXXcshqlSio2/hqcAd4TaYqzhvp4gNzUgQmdOS4gd2uFuLAQzd2xruu
J2divWDONpel3zTyuonWsKbAEXn98jMMW51fJP66UI0p+4iGs3H4otqw7xAYZr1sSQjpOcY6ci3T
93FblP17PtUq3U0dOzeIDG+Y7lixl/QKDUXIWj2reb3pe75xb9Z1tO96jeMVh8rwrmwlUJ/MZLMg
i8fAIptNkJA9SPOHSNwhrph7DlxXVV9N80Tua0ErKr6hLzr0eAUrwOUIFtHlBJlKpitfcUg8m5XU
8a1bNnRoJqqV46Edaeify9B1f3gyWLdNbTTywQvDDFl9PSLjAaUWRNzzao9soqmkmNm7Rau/ronI
MHyUehrfUH/N7bGQWiNi1bpnbWozg6CtcuyUXwJvG+RB8bHIXaZqlsVp9ivFNKxgJjaiFSDvlyzj
zGZ78T0O2vHHaKuePyf2iQPwltGCcykn746HSe+lkHFDEhSL/N7pJ1omi0ZmR/pa66RIM6aMOnoG
dohS4epQmZM9+OEFzT5JQbEluFcg2DrT04o7Nnc1OsCF6uhyZoNKodzo/QZ3WVVPZquNBumd1MWs
djU8aFI8+6D/lnVS0uWDDbXFcpgipw7kpfZomgE5mkNb3HsUiZiRKASZlY9rstJg9TxUU/cZ/JV7
UYfpZ6wicFX8Po2A0jfFgphDkCCjkI1/aYJ2eaNDg9/K67LoSoeaQnfEgoJaDVk+JV6/qQhUijSB
600FiTvEVvut6kSW72ZRlfzrMi4/UMVresyo7rPzFE/eZ1eE6qv1Zjz79JSJ2s2aKcFVErFQQSQQ
wzd4ZAaGRhGjJV2oIX1a6Kg+AkZsvid5Tb6OqssYO12bVCjMsBfC1pfpAFIHsSdZvTKICdlEJ5tc
+J4EyelYLcBMAlF427rBSmpdj6EOIBKwue24zixwlC9zCpMGFqPTTs6yX1hl+Ad3UwElx8969AGd
ragxso4vh3nwSCbp8bGX+ynSRAlHrSvYkByDeZHBy+hQcsC0Z4mwCsY8Pgr3gLUTvOoSJ7Rkuikl
iz4ABoHJUbvlSAmv7d/NDmqpQ1FokNQYfJRzzmoemJt0tO60S1VU2ss4Uv0PWP1jSeI3NjMch4vi
VsS8ctipJVJUJ0awAKOqvKoLo+FDw9UFGTdlQfzI4UWCsclHHzRwJUhbjqSC0YLYSZNSmcUgCDEl
crZRLuXR82XM3eY9aKWyP++5gWWfmJBld4+9qEz2Vjouwt94LtoL40xO+zWoJuJTzdJN8Zd2GPDM
ejDEkx95BOvvvBo8JDugzhZREpUBqSt7sDDTmPMrkl1pOK6MmFi8LGjMBbjVJf9g0V9l7Ft1MN70
dK2myzl0q/Q722fOJFkXCDWo3saYXiknAie8GZMAEcHZxB1v5FjYQk2joIPkb6RAtlG5vWV9mDmx
oyNK1mWGgttxih8DJeo3ptXaJ2HAzkjbbTOgS88Qzs27Cu4RbZm2iF0O1xqaNBM97i5CWD3Jj9rr
Sg4ITeKQGxDXBH1ZmSCdzwqD6r8vV26k6ejkj9NYO2jKlspDsybMrO4Jl9DzEfJZ8ZiNgdCP0u8R
x4K7jr5yIFzbw0hXQ17kowyi9xGkUDJtetet6evETcm6MM9hGgIVk9WUHEeEdVAhhzaA1mDz6VZV
45AcZB1XxR2qVoqiCQbJyzafvZrPXFMwV4OCpzs2RZZdN1Or+2OCIGW6cOcyixH8RgWWtGhbuNah
KsGZrdx0HJotWWV3eetP4aFmk4s/ajSBFgufLOjNZo6th/foUDrO7RHeDlowc7v0qEml9s6pxElQ
udKnufmfYZJgtqxZ9HFu7VlB6ex+b/Rb2W30yGHHRZGzmAEgjRcrw1rVbmd8hTAjztEp9D2V/Lbh
ZktL3K1maNAUbdbsQ8N3PKDfymP0cqgdrJx3//qP//V//vf3+b+in9VDlS9RVf5HORQP2HT67r//
Jf/1H/W//9PLH//9r4APww8CY4QxrhAKnhX//fevj0kZ8T/2/rMWcQtIhsU/Snv3hqVeX4zWePu/
HIV/Mp+g1UZo39PaPh0F1saQ1zHO6xzwJhwY5cXJvsjC3j97eSB9+jhPBzLu04EK+DSVoynfzKTX
pNetm4cFaVgAk3ZQ6ErIgCS7TGsJyf3lgb3th3ryQyrQRYZbn1RKuKgmn47cR0FHW5leCGWkBW50
pVxzqzyBN524YuI/W6epR2g9umuPWb3SKxqDudtCaBLSEuq0ocsvAVR8e/kPU6/8XScv2NFK+CBw
UadOJDtHoKRR+rTDLimn+PHlobztGU9+Ay2RyLHUecIozzz9DaJOSTqZNA27IIYJxzEUfTAyqQvf
9wU5831yAfCRcqrn96wtcUIBUwjSQAfUnK9MuT+8EBVI+AtKSB5P65Op0LRJ0znglZkK47Kc4ej+
hrIX4ko74N+I+E+UxDjAgfqM9OH5He40PjawW7vIW5t3L/80wZ9+Ga20axQLMF/B019m7afcrzR/
zJStLmGfduDIqAHOYsfKEzYQU6vVvPIT/OHVM5gvqV57ypNi+6P+8W3nfCtO02MyC1vVXkaZ6m8s
7++YEJn15u+fjx6itgHft2+FfDrUKuj1lPQiwaO2y9GXsyA7GYSoEw7DPRQWe3h5PG/7B55MNeMa
PjhFY0YCO3w64ISMS3gxugcDKjeIw/MZ2A2TTc3Ei3bXekbd5Hl7fF7k/A2W1EF0J7OZQd7G47Vn
ulfm/h9esPE0Km/Oy9zH7MnUH5dGcTXBLCudznzOuxkHby+1z90WWiAVQce34fnLP8LzxY6ZxOxm
JWFO0SF6+hvEWRnUqU8fo2u94Xs6td47jtj+EUgrEiFZ/bCUjT++POYf5hSlWN/zfGVxRZ7uF200
1ykZzv4udJfEeZfMGvt9y/20/jaRprL8fHm4P/2sSkphA8k0ZvN4+oipYlWcauGBcYqBrMXOlNyP
1DxuaKblN8h7l+8vD+htP9rpxEKNyRommMnCO/lSnUGYot8+Gmxu3k+jTYW0jI26HpV7UFgAjl00
Z/sZXfpWaBLlZYaO8bXp/YeVlJXif/6Kk+nUclCMc59YQgVU/8wP+1+Vn+OIqUEKcGT73mIZ+hW6
sIfLyHMv0g6YWcWV/ZVd7U9fWeByRLVW+gqN9NOfX2DCc7uFC3A+uOnbmH7ZwYGC8PdbFB8Mq5Ty
PG1d7+Qlj6g9UfOWRGIVtLGqMa2vLUaRjy7/8ZeXX2/wh/nLo+jfS4bxrNr++3+siYZiSdRaLthe
MHX7dnCc89oJQTaVhg05JriM0uDG+srIc6TzR99e7PRs/ctcjtl5rGsCpjkl0laRHwyn5gcOk1Tl
JpAj1lPp1YCmPiorfcCHUmD6IS04GOANO1rfU0G7RqvxvunlW6emwgzwemYLDM+p1/0ay5Sqo0bg
W2YO9b5s3HC9H4okIOjEoeSclR5FcyzuaxKNV7VEhkdnnXvPnH1Lh/ptWk3f+IHhKHUSEx2RJD7Q
hHz2349zjAg7gEzRPyR+8bPL7XlWZqhBG+J4FUSVJHXfDHH7kHXqI/cUIlf915bIP31alqXaDTzP
+lJ4J/tRKXInWLa/OqUtAd05jCbaDjE6Xw63pfewooH+FVM98hArZKnccQceiiO9Vc7er8yD51+5
VdLVHEuVL5jdT6eBkjPGMRUz5TycaGT/Blm3y9lFe2om0vtZFi2f98tjPp96HI22foUWgfG1PvmY
ynCec3zisBLcyb/v18L7ONBTOIt1ML97eajnyyZDca6XylWWpzx5vHGOtOtQ6kNYObY/nbaCztVR
xCzH0KUx3kSvjPf80Z6etU7GqyWOkLimDzPooEdq3MRwFDzIISnyyiC4+9un235CTmaa+7/PIz59
eS4FbB3CqjuTUPrP40FOb9fUDx7mGWx012flX++zHNrolYnAQwGhA/F0PD8QUhFqgQW48G7WmBYD
Wqp6JfsKDRO4nfKGnmL/ymx5/goZjTfouvzzBUvH00FrsWZBkMBa8fzA/UKS/XDRJimIIW8Fl4/i
ZFPLv/y7bhPw6dYXeOQEIKYwis1WnrzFATVswlWxOeuSHiFiM7tHS2fOLlF/dDEjdPt07sE7/e2o
xhcyINLIVXwe6mT1r5Z4quimcR+cRnIaNiNPXKQ0ncYluJ1j9V2sUJ1fHvP5fDVKQR40gWe0Ffbk
U9R1ktNSTysqKF38pqjI36OYGVy0sXQ+/v1QDONa4XE2BIP29D0KvdClKVlQp3YEIjZkGMTSoVTI
fvI43P/1YNrVmqM+65oU5uQSOsjaz/uR23zbbXkJepmGKwwhNbCd9LX3th1Bns4WmpAA8Xgy7vVc
6p8+GJwAVRMA3YBuxExDLdRqMBYxMpvhe99oWIBjGcbRjpAoWX/BL4Et9S+fNnBdbtD0xBUHYE+d
/AXDGKLcIo8BvWDjBdd2yeAhp5GBLosFMQquXx5ue1NPHngbTihqJdtSEIiTL5IwWra1biRXjLX7
A6qw4ZzaV3Xz8ijbH306CiZNvn2KJa56dqgPptVpJkKdZTaJI02R7u1gIHbosCcdU9V0UNSop7+d
OIFL0YJLItuGR7DfycSxcScwIhpG9XQBUHEzcai8v9JNufz9zyhYsgIWGYrAnjy5tXDigXHV9wUs
yw6yZCOLO1w1iEpe/h2fvy2fNcWTVlkmqC9P3pYeIvp8LWbRllpfdBjygPTevBzz49+Po9gUtlsK
55HTWdF6vYYgCQVpBsOK1ckn4QOTQz00ty8P9Pz4hOt3qy150tvu86fbXkQF0wQTjr7UDbvzbqla
0EZj9r0K/PQ6C1APDypBY74skLcCzBRTiWL25T/i+ezkb2Dntdht3YCr99OPfvSqeQZLGO17sFJ8
4tNME36/divZOjuvKUk13CUdN9F574zU4f/uPmJYQ4W227XfcDniF386/Dq5dIQVRyi37cZLWRUD
MtsgffvyQ55svb9HsRQXfOsyb55dAe3qphC0iq2MZeYdncrwYEGYXdO6isGOyPiVN/unqYpNWTFN
FUCp0/vPGilkZZjfyWNHy7SjPTNdehiWXtvfT55LE7IaGNYW7nMup+/TGsXkRVE2IVgA9OmL5lby
mPFnQmfW6C4fkiI9cu3U4m8Pa3zorNAs0dIKzZf/9JUFskLmBeFjH889gZSpN2Jn71GUNDDi8yW5
KHpsOa98/Cf7+/YGWT05H24HNk+e7gwWrS/aG0TPXkNKAhml7xzEVPsp1er85bly8u5+j2TJK/RE
gCvRPS1Q2CGlgddz0qbou3T7OE9xSYmlH7rLlwf6feB7ujH42mXuU89zPRWcFibCwqxLUqH/nYo2
RQUcqPoWkg7WBJlVN5Pyna8BetVPKArmW8yY7qNcuvp+CLDkZClaYh3OEnlIYW/RMJSPL/95z39x
Flv9u9rqGtcTJxX+hL6jnTrKJkNWZNdlBFhz0WN9GS26fmWvOlmD+Ml9T0hfuNrw0VAmOZ1RBLGV
Bbo64YXyi5tF4UU7DviAhFk+i3QWbzIL0+GVKfWHjwfaWaC5tXDWkb/Lzf8oHNR9MAKBI1U0x/pC
UrabGkhJVVFs3DLUK50i8rfCqvXy7/rslHXy+Wzz7x/DOsNEeSFi2Azt8L1AlccRC0EwcFH3uhiF
/QXdMbpx9JB+e3nkP0044wdb5Y0yGM988juj+qgnyovI4Upx5QOS2q8zUuB6JD8M+h6+BdRm171w
9INlybqRiMWQJykk3Y4BckfL8c2wWZx7U+tXfpaT6bYtZewCvs91BO+tUCfnlbyunQavOpcGaJpk
vDghe24IZhFN0Ct7zp/eAJUC6o8ubQrGPHkDSkWLECjRY5QHZ1QugHUtXDLP1nDK3hQgqS6HJuPW
NPWx0q8M/odZxxXwfwY/ef0EQoFJ5d5HtnULl9v38+V2gXdyI4aeKIhkhO788mvfPtR/LDP/7+ui
kM2jCklP8Onj2rZLgQtiq0qGuLv2ixj/ObddbOkVQKeBOFcbA4wZuYq+gY4qHl4e/uSB/z08JwyO
VIpaiS+eDr+Gzra2bxAt6AHYPQJUwRw61pG0tArVYQKX6uUR/7SccK7a2kSeZWk9meapFy8R/Auq
Uk2Giq738jECEjJTV6+yqu0xFMoGnUvRITZ+eejTI93vp9XbBd9QXQUBcLJqZqQnJFG3Eamhrx9z
lOdvhGmIVUnBI415Vx91MjoXdc/qgmS2JLUxXV+ZYn96fi6NtCx99jDlnzy/9HOlgxGfQTgoR2KA
HgY2km5VUEBrC7zQBhtt19Vh8MrIJx8xT09NX3scaan9biXZp+86qogUQQ1I2OJYN+cV6ogrP7PJ
QZj/j4fkdL69XO5V1P1OL8ayQRHAfZlX6rOYrf78SbTVY4D56WANOTNsJceX3+3ziYyYikKzR7nT
0F0/WaEKDjuoJvhZazfZout697b23fTY5Lq8JvNsvHx5vD8cRMRWXBUceyT78MlrdLrCwQ7PoXUq
BnzsWWaHimqyD6z05YH+8NYgXbjcggUnO2FP7m+1b1BUGsv2O/ZkBy0EpILKnd/EA367l4f63TB+
uhhx3mdKCs6rXG5OHwqfB6oNn2o9Hqb+Ok5JIvEJvT3Pt8g5m2TzEVoHbLB1+aRjvGK2tf1Rba0+
V+GQW/Fp7GefhFdCgIKrSS6/kjgC/W/r4JVP+Y+/Cq+ZTgm/jX/6FS0SIlk2AkRxvaU86NpV1M0q
dI7Ial+ZWb+f+uRXwQamf/8yHtK3kyWaO28ARB/+Sbwg94SDtnzqevmpm2Hm1CK1uwgt/MeuoMbu
1MXjnGGVS/LZ0r6CIIMsDzwROqB96Jv5qk1GxCyDHQ98/vNhMJU5rxTIp0jlHNEHgqQbigB73egv
eE3Q0SMjhlMbuDgYp0/eSBMfDvmVnD21iWmCs9KH7Zq7NZEzuUd0UeztlBtfZ85A/oH/s7YhqZjm
dmjtr8ZkLrfWObquRWGuyc75xF1682M34LLBa0TuonazK4rbEkvDsZPZlV1gmAq3jXbuqrxd0yGc
e3na/eFTosDDa6S5Svfr9CybRSN5BBVycF1aMN2LsqVzblZJK+flgbZv8vRFUqrjbiQovD4rQ4q8
Q4bdYF82KZkf1A7Ltyka731TCHuPSRC1u+OKV/Y77/kOL43PcYZpwtGOTfbpspvavGFxclGqjGuS
7dB5cpYjDqU/SDR9h9gXxd08VXqv4zS+yIb5Nyu7ebeOZX+sK+WASklgBYUrXrA08vPHzBYD3m86
kwQCGv8hr+ritZfyhw+MkxAvhCqbpdtwslnU/WLMEoB9qJYpvIwnpBbYVtP6w9gpSEkvv5jng1EA
t3prMXACknqbIf84dYP7JK1Do/4cGxjviJ6RjuIwPs9wI/7dSZY3zxHb42bMaJKbzcnbSJykjU3j
oK1sRHKeoxwAu4YYPNVOffHyUz2f1wxFu0RskhDfD062JH8ZCT5KQCQU44TTv0ymvWdH88qF/+S8
/O8H+ncln53WtScvqrXcxQaoFvgsO/xgTQPDainQ/6f0NomKWIbzgrv5fTsAIvr7B6S0wcPRRGbT
PXlAp8X9k0dc/SqRLDeRk8E0pPTwSgHz+VfL1KAX5PEZcTQ/3ZRksJh1jEgsTWnkpXuUf8N+jsf4
MnSt9u8goq/eh2ay6v3LT/d8XMOQrjLIErbj+Xbi+MekpJ9HtQGF9dnYeYSU16t8KChxbjnk83Wj
O4RMdBTU4eVRkec9W6V4XpqkJtCoIij9PR2XMDYEuC0ztFMYgaELHxengza6o13DvycJvSo+lvWn
widRrP8RQuScx3jvRCQua9gmhMKhOVuXXZ7dc7Y+c1oBzWA/GiAbE/rqBOPFuxbox7r2pH/smuhL
RG/cpO5uiICj54/D+mAq97ydAa+X2QFvA/31HOFnfemDfISOAcQesmPDpcU7x7bvJhfYJ3ZFcNd7
M6CkhOgOdWOIiY/sjQM03H4dQZ6UMRfpgCQ8bN5bsAO4OUiIZvPvQB5tiWOoAwiUM8290OQ305A2
V0U8f3Y4kURkpdvLPGl3XpiybX6JEGq04UzcKQ6LQX0knmXqz3V8wSmAk5H3u0B6k2GX8+7NAJgm
lPsV9w5R8bsKlgdgabm8Cw0pB+9j7PGsb4v6gPcB/s17OeJNJn2qwADwLicwlcZKLR6HARW8vpqI
b54a/6xZ78mFwb1wpr27jCiRCkPd/J5EhipugRoh7CbRS9N2ijFFm/D7SqCvH/wiEW/170iIWgme
jZHHZfAc2G7X+ruiCpn1X7OBw/LBQjov4BiNpLT3Lhnr5cfeNlfSAsbJsnsO2WcegLA1ux2JqhuK
8xIXCupXqQ9ccHBRXGXE59rPnTJnvFq4O4AeScl1BoAs4kL44dXgHGV+ng0eZs+bRu8C0B3hXRx2
d3N+nEAbZO3tFn6YoixEhF5F70GfkvDkrfeT+3ZqrqEKuPZbBbYsO0JIBLIyXMXkLvTjNfroiERA
YM9e9ThLWFLjQzgeI9sfsM2RVvAgAY5XMbg757NYyRP9IFpYddnbZPpKdBFpFmAlPOBP089ofV/1
NwK1MMpcjsH9VZA9EjOj8jciOx/JcK85mnVQJLvmy4wask2/teh5mp44jCQhD+JynKFk6UvE52sN
GthiI1xBiW9K67taXuo828WYVKEwoxEMgFvBt+m/qOEOqH4BqyTB1Dgvn1f7sxo5N7zNkR1nWXlJ
69YL703+RYEurkuC+3AaK+W8L8sKrhAqY6jNKpuvgEhe1MAx++AsTImDGdLzOrga7ZsYPz95D5jy
wEYsEpE+iYP5cAG29IBX9NAO7j7nYtEHDxmpamNhbpGF8V9xaivleTryloKDDe9FtUfXj3kV/uw3
Ec4PeLwPXnuBkCXDnhbALHt5tTpVff7eff65WG07+z8WSSXyxa3CEB3eHP4o0/l7yEJ+oNj/aB3n
7eYbWkxx68+4SvPYe79WEDqC9pXLwO9N++nBTnOn5Yrk0ihEYXuyEc0qjTraQdSfZ3Uj4xzVPlHs
srutpE+0q+6zQ4Ah84cJVXQTdx24fiJNV+RsZ2NGtPnLP8rzHZlNUW4tI8sf9ewWhcUlmgqPBdyP
ovqytXN6ofsZvGhetl+x2uMtatOR1AGf0JKXh35+kGJoavBIxyj/m+Bkz+rw6I1uhTYqCcnYHchv
uqgLrBdF2L12mH5+uqElREeff6VrQ6326Zs3SdjNawVSL6YTt92NZnsDANX+fdWC66g0FALplj4v
kAl/Glr8J5ufMQcBOPfpGy80KZyVMH1tNj/feqk8+KiGuNrTizotxq2qLaYyQnlStUt0lQzNejnr
kiixuSWwGYkD603XodLIWhLBJMF1bpg9ehxusZb8X+rOazdydMvSr3Jw7plDb4DuBoYmfMj7G0KW
3ns+fX9UZZ2TUmalpgYYoKcuCpWlDJFB85u911qfFTDr6OpCVyNJYO4ZZKqJcHgdBNUXJ/rL80QV
uuwqNE3/rAoFYqajeCVTMEflTPjvOIr3g2Sq16I5kv6K6xJoWlaHofjFQv0X7ztXiFWtSXGHpuTn
QrBS6DI5KSK4G4jjaFvOwwHXjNToe2Ph4o4VsaDz01xVvqcV5Eky4Vaksvz+Kf/Fo0c3TVfYkWNy
ED9r/zV2/kOPPw+BcZhvJL/GY1gHwRcVnl+8xhbtBxElEltBqiEfH3DisZVYD3DQKhr20Tobw5PK
h4iE2VLZxCH8QUxqxsZvoKf//vv9vGPEukF9lO9oaUvV/eOR47nU8cIECEq07Bq/+RHcy22H4tmt
CVfWBOOeTayxMGFPf3/gX35lirIM6xYSD+VTrQl/r9U1LV95xtV1HaahfOw1qaGVRV4YpOVhRT5z
uALE+VW757OXgSOaVCapCiNNXcRJn7YxVFAKMeyYoku9NIjSJjJMsYXMF89UP6suNBr/T0UpxUQ5
+BAnCLTME7gwZNgDW7Zi62/fAk6HdgwiKUbyn7T82JjzuNUIp26kKzJnqz32BoLq+Yek25yYUpP4
Ozkkuc9S5fKLPcAv5jM6qZSoeckYiH5q+1dl183+klTt+/KNVo3xoSnl5qLed+U0bMkaURBBO0Yi
1x4pKxLZUEiRk3DKYPd8KTb8+aH4eDLLYPTDFG92VihElYpHfvbFvblEYPn1iSmQSEc1tjsdmw60
kmKkX1yFnwe55bhLE11CkPfTTr0m1ZSLLlYU3JLBFf0q9dpKROiA7Yuu41XQ6dUXA8vPTyHVB+YY
3jtknD8XQIHU0+RSUbFUUjOQaKMMOAJzIjFnerkZzhaCDCF3+Y1Eevu8YDH0ngLNwE34YhGxzNQf
ljTvZ4I/hCQTugSfd4GRInb4iILQNWmD9VuFQvr4gPRUtgh2mwRFhhwjc11+PwD8NPLIyEM56LvE
C9vMMvL+cK8nDFIgGrjmda0H60paZ8IN7WWexJo0kJOgtSYbdIXwhUz858YMx8U1pGh09dFgvf/8
h+NyUYXGKHUiW0nrVB1TGS6SvL9W4znEA6mbZ0E5YSFCnpqemzpBAbSnyCbY/P7b/+o0WNIsRgRW
bYz7nwYhiUZ7Y6JFpreoK+AzZwGOMwbioA0Vr+iJMCK1Gj4OsPENJRn1JhvZ9vz+JD7eeIYclD7c
ATpyCr0a4/MaBBDMGDK5LJkQWvwYKJHCpi0X586tsG4dYz8dii/etI/z6fsh8ZfQWkAzQnNMXE7p
h6sPQoOkGh0uRicmteZVU1k+N1hMxy8G1V8dR1VQ7RGITXvB+LRMt/Sw1shcYp8mIYxPWlG6sshU
+OIuLvPyv9+c928jL/phkd7Touj7tDD1oYIAO6LiEUSZ6OhS7ROsFsqkvPvzy+/v1ReHMuSPFw5b
r+gXijJiiDbj6Akpe1e+pqzE0ks5BCvy+rcPt7TEF8sG0SWW/Gl6JiKE6VeZQINHFL7wUqguuA/V
i4Ox/VsrzPeL+OOhPq8EaGsAFZeyJYqbWjOxUjpRY6QiCAx9kD7RRZPk9Pd2Lz8fdLncPzyHhVqK
VRFUDDElcpv1ZMaVuNPlCb6Gxtve/vGg/K8PZtzm3Zz7XJRTHcF0+/TH/zotX/PLtn59bY+P5X8s
H/3XX/34wf86Rs910RRv7ee/9eFD/P7vx3cf28cPf/ByHJfTefdaTxevTZe2f9qGl7/5f/rDf7y+
/5arqXz9z38+F11OFNTFa0B+wT+//2jxGbP/++HJWn7/9x+ePGZ8blfUL48/f+D1sWn/85+K9W0p
54rLmhftLRGR//zH8Pr+E/Xb0vDE/sYkib7aZKWQ05EP+ZDyTaFJyXxPco/2rtWF7rD8RLa+SSxh
abfwC5nGeB3//N5nf7y1f9ySX9un3z0r/365WRQvpVGiIVWK94jcPpfvqdVKQj8rtaOugQ46EtF2
TrthheRYTusRKLv2jdmOSaHipXR/uEjfT+ZH7zYG4w9Dy89H//SA9mNkAcvrWod9nyzvuqClShOL
rciyEC1gTY26aZTeyftouhYEyZ9PiyjLl0BrozS2M1Su3K1EX2tW1B3iaV0mOeBZwvy46yR6R6Q1
owmMFYAoVPMbE0eRyoRvBaEpQP0iK2itSpj60x2W3nbYtiAnGt8Z0sRXToV0rMfULsshDR/MQYH/
9VRb0+RVJhszV0qnfBIeZxQAwGh9PQIGXBZJPZ74xtB5pUEH0ImrQbIe1KbKZbtg5rUujazOYdiy
1kRalMlppYiHkERdxXQDYZrbjVoby86ETKRbEakWBegWoYF8M6VTaG4FK/IvhIbWJ2DCnky1PiIW
O4QofZupMWVf0gBR1jAZVwD7ku7R8sP5UsAzo+yzmLDdPm6IGsHqqF8ESuxfzYM0Xot6ZRA4ynxF
jHc61SmB0WQG2laSiDsSM/t7AknVjYi+80js2cL1FnEc9WliCRdy0ADcUVrR5KmZTH3bTaQM0uAd
VlZW1OtU1S35Io3UxlObFECGUOJEWWVmVj8j7jdeTSJKXMsQmnMLfOEFNrOq8hItEGj04swBQjN0
PfH/WezrwAGqSdmpc9phtFDb6LrtTGKphy4j1swPmnBVKX58O8ZkGtrBYLSXEhGCd0QEqqrT67Up
LuKzaXBUAcCpAysr3MdGrCFT708CkE0XZLj6N1JWAoEulEcFVs7KKnRg6LIgvQVksLh54XcrqzQo
ISMcpNU8zysEP9kNUJX2MMUwgvNxkFalrz3RjixgDk0gYxXCQ3ey3ORe34X0yVqoe23N2qdM4JtI
qu9vTVZ1nhxE4UEHv+OqXYuJRebK0DiIiHO30kPem0u1NhRIqu/MJU1Rh/fdK0t0YbLJAgplnTVD
xQhKBY9PCGavEUlVF1TjkDONelEhkCERKQUEOc3admaquakZFrtMoboXgWwEOZUGqyy0iISU82A9
JGPjVUoErZxH3pGTQmDHntYrcnORTRPrZRL0c4UlZNoRCYnaClk1FHpMxIRJmLuCZ3KfYl0Eya1I
J+mc5tuU+e9UEwOCJGqr22Bhbx22aKFrBNAwY949L8ZVvupCLd5WvpXSN5nzlUpmGXUKojNzM4Tv
lQ69g8ayPCMYUF96drhcU1Ej6lwbX+EFiU9An0cuVdOdk5cC7CETIIlafXORquw7tbYl0nk2rso+
C9bdUGS7tPCv67mdrqdgEFdzmtHzEIKHjHqVGw+SfqyU2DrvY107+JkfbQkOI57Fz629DBGWXfZo
FkgM6EZFZ5WudPpzqbVwaeSeweVYZyI5gVR0+Apqk5PGXY3kBtlkh2vPLXr00iFYiyBCv08iGFeB
kB/8WJ13sWmme2EkZtlHsFA5s0LFvxSn9rHu8MdX6uCfFyS83gW+nLlEQ8Fc8i11Y1YSZBgTZkCD
jsuVlc5QbH+05gg88Ci4VaNpb/JE0O9qDuta9lRioVKbJ0ozyQNjRCTHsPLvhVqbCYY3eup5dBaT
tVDoxirX9GaHOErc1FZuGXavA3OI8nwgZmUQtQXn+0gJoicZv+qfTLLuTipSqpyRtKszsepM5BeE
Zom7KZWjeOe31ggLLkn6zAP9FDwQtiXeYaEyLo1ZUtdxQ34eGGRIsraotsUWTVz3rGV1u5mtpHUm
a87C1zIOrEw7QysjfiWU+bjmXqYs/mHRiOaBCZ2m98c1lSngQWtKJkwLZ5dG3aR/+/2s+Kkk+NMR
Pgc/UP6NchI0ae050kp1UteHa+Qyaq6zFQTK+IuN8U/H02hy0zVFL4JUCZ3sp28kpmTtjgHHq93B
A4XhxCvBiQ7WOvXydfV/sUb8y5Xfh9Xib1eS/xPXiIvf8F/RNT+tEc8e02yqH//xv1uosR/Wlsvn
/lgqCsj9v4lYUxYdJ7EQ2A7+XCu+/4gGCEs0ajfLso/N3vfFovbNxAtIxoCJkQ3VgMmnvq8W+dGS
2UEFcmliUIGT/9ZqcdkQ/Xu1yK+RsSRYaLfow7Bvsj7tz1D0pKleluG5dToQp7WsNkDzEn+rXGnB
sbwZ4y/EGB/rJz8f8NPeE6mwwdKPAxrVuVSc4kCkeZ6FFxj3yE+0IU7+cE9+sSR9dxb/7htyKX/c
MiUW1egJddm5VG3D5FC2uzQkqsuWegfKKo34FqzaRcJy5RymvSy5KQCj2o2aDSnGccDfc0mmpcfI
kvCLU2M38NuL/2mx3MhaQ3hcEZ7X6kuq3JC+lZIIZdkPae/I0bZstuDrC4hc4XmrvOndYzvdhtWG
VopiQIG4MDhrArgkEo9LJxCzG7ClgDeKr6qt72WH313DT+WPvG+SCCpaeD5fsrcW0NM7vWwf27vo
FtLwpr4ODwthLSIKG+mjO8VezUJqK5LVjVrhLbhuzybTQSZJez0G6s66yRWFE8mV21WJbn1dX2iP
QJ/AFFoeqZBoKSfVflZYYGWv4mXvmXa8B95wab1MZNvnK+nG8p7HW1ZNz+ZVcdSOyjXMS7Fai76D
zK98/f2dwlHxy1uF+E7XrMXi/anEG5pagfGUp6jMT80HaVjTLazxXpfHeloBfiwiJ763nhFZ9q8g
BpM3nfA8mA4bsoeMF/k2vm7puRKsBQkVvxzfz0BfQfyjrfR2qL74NdGyya7tiann85p60l2CAFuE
BdJbG+BmDdf9tNab1Rg34AtO5OK5or/U7kwYlWCmNRQI+4Qc79SND8nEY4vmxaG8I9R3Y37fEMBf
2jTvMTMTMJ3GJ9MTG0AhOy1Su9vF18awwzOLUgkBHklQKjiFzGWzRfKyavB9qpH8eQeiAQk3JTCY
YdVLjlo9CNoDYRVWwBen2DIOhyB7NLqXUL2rA7ApkleHxBistfYxxpoOGqhTL/L5IWMr0vPINMRd
IuPWosLVio1GryLp763mpBBINQFOAb9MPq2j2zny7bhjO9v0pAl6o4Qxu1h34qV8gNtmRDZMdBAN
5XRJPGknOqDUumzPfydlit3jMUcCEGpn5oIePU8BGomzw3YTfnonPVrxXsEopIy7Mrg0tmH/RdPo
vSj88/vz76dnGQh+KNtoWq8ZkZCE52nncJf1aSuKx9xcB6Hjk3wF1NSVpQ5TVOsN4nHowOYdYG23
6XmMYEb3X4YBWtz0BB5sfCM5i5Cm4bQ/p50vspLoPX+LZonhW6Ebc0d/dRjsiD8l5GTbfKl8vWxp
yLYlNJV7Do4MoCu5twnjDfofrz2hE+vA4HKiu/Axz+yAJHrZa+6XdgkJSjxKTl2vKUsG7LRfzaf2
BLB7/cVL9u6k+N1V+rRsGSd5NKWYq6QlKxRP+aV1G5zoRIJMblKt1dLzS6cYvWLclPVFZr2Qk+zE
GXkLbBCvkmdp8Exlo0VrhDUhig5cOFfw1kEDSUAH5I0YSF/MLe/uzt+csf6p3ChEyCgRfYfn1UUr
7HmAsZbpgYNMVuwY/Typ9AR5A56KfWBdsw2+tyY4La5+Bw5VQEsLJ9n1H3mFiQBvn8WCSG2vGU9r
/VD5bi+v2EvIhPJH5JazPHWKvdY60QwjfJ0aX0hE3mujn7/M4lFEzsdSgLS0jw9pSyRkCLMkPDcf
kkdhVWyizM0esfMwAymBZ74JELopJmgEETlZyCnB97LZHeXXvx9t8cv/YrT98VQ+zTep0I5I9ITg
fLaOY/zUeKFlTyl5DGB+vUbeJJC4lJXpwDTrtymhqSFqJgdNFWROA/kP239beRxOyYFdYEIwf9Wb
Qb1qtZeuXiH3tM60mO2zHUnrRNlpiEKHG0J2eJ5aw17euHtjuiFIoFW8Gn7H7A1wED3gDXbF4zhu
9OnaoMAbERSXtjA9dpHvJTcd65c2Kh19Olb+iVWdm6kr9RtYKnLJTtxLhpUJOAMJXnAoX9JpTyZZ
O+/rcqdJu9I6Ywdr5/oxstwlJbNs97O6audTa2a54olsWRGyrcHxyQEDbvostxKv8IPxIKDBcORn
YzqdlAsr2Y6QKkGceZnJTJo8hIXXmA/wHPXMqUc3THamuG+e9eg6RUQ/3A+VRxQDAMPgWrfN3k5f
01eI22rnGKhVI7smT3shAruJArWJtGGsX3aJGQcOjNMRhEr5xdhIi6pyhVCQ2g/axK24eFiuZeKG
oxNJBGN8IIdW7u1hXslgMTYAA5eGKaq61xCXquawM2aqQK0PnYnMJQn8D6QlZ+iPCpygaUME5Cw5
RrnpqoMk2tz2ddGte2gxhgtepkpWeeZx0prpBcxGWnPKxMDylzK8BcjqkjsBmw4ZHxgxi1pRtv39
U/vL4evHh/bTEgFJCflYScT7c0Sjbx7LK7E6iNA04UyAigxI8KzGuyoAzu7QH69FT2+crnGIbJlR
tTEwF8eeyVPYCDDLZqB9hwgk3UmpnbSCpwVgA75YgCrL2vd3r/yneamPpFHw2zA8T25q1dFNFxgk
kesC+s99v0rvt/VeJ44pOqTxLovRaq7CW+1oAnfIHFp9+DQWn3HnUAmbPOOyFHDGsUawUR3SG/7i
bLVfny01GZX2HwXuTyt5TYijohrN4HzYReM2P5UoKZpnaXs1R9CaoXRpXbNGsGaxeAlIFgy8qCqc
prkwKnKFyXzeE9hWnqeBU/fXzbRS1Qstf1HQgUaxLWJ2p8zGcpScLId3rgnXqrEZMha0tjZ5dHZi
lM3NtlP4C/Sc0Vk6TLKVm25EwY2tQ5zdiIzp4x/dzu89kO87mE9Nl09//OvOyof99V/uwv8n7q1F
dpp/vbdeP86P/6DrFJUfNtbLh773YNRv9MMpbljoB9831n/uqxX129J4QZxDmX7xpfOZP3sw0jce
HotNNY+PhGid5/37tlqRvskEWdDhpbFDmIX895owy2/64c2iJ03MFTZ/4tywbXCkT2uZvGl1QDJB
B5m1U1eBuBSbVbF3R0EPdpYg5SQOZLqHr4flaSITVTFRp0spLl4JIGs1FvkhWA17QQV5co3FzdFi
cQdQc8tu/UkC+dJ1K9VK3WnxIyXhRpDMTa4Vp7qVReS91Q51YuZppjAZMtagToBGo9uwIfenUaqV
NN5mY7aWSGkLoGDRE0EICfHaEeQh8cpmWYlPlDXFcZFT1PExl9W3epRo43Rtvp0N7T4tc9W1Usix
QcwYnpDtifZbrs6quXxEyW66bYNeV01L3yPzHpyglL1acnyHCHIVTGx4JuMqrSZP7qvIAd3jCE3Q
02IH2gejaT23Jmp87JErs9eSGyxgpLN1JGTHdjhcN8JLu6S6l5JwHsmupoysi/syPCY15GnWw/FY
uoIpbgn43WW6vJJD4Rgb5LVXyqYianwq4xclbLaBLK9H+IL6XO3M3iQp1xCq7TBkS0+kQlqQhuLd
UB4rncRyS42D23FIJSh+ZjlSsZQ3uXFVqS9igIS205xa3JgMEwAkWKX7EoDSRr7swoEIwdSajwFZ
zeAHcZy0yV7Wq5pyeBMmti6V53QUJLvqU+q2P7w834eQH/tyv6gI8igil6NqSxjCTw6rcZCz2Kry
3vGPrACoQIYrdaut6cbYrAU270f7fzBi/f9WEVyigf560HIes6fiJXr8cchaPvHHiEUUxzfyQvH7
Ymxeqn2MS390jSVR/rb0f8mMJb1qUUT/a8SS1G9A3vgZQwlGNRQh/xqxJPEb8yD2Tk1bDFtLGsLf
aBu/K0L/vRSgykiz2KQAiKQR/zfqno+rf9lI4zke+3aTVT2dpsS36dldjQbKug6w2ZbYB5PyYA//
MUx5aWhjOXo5yg5q6k1daSYDkA9gxxwykJXF4FoNxHZwhWdaDXd8hF+FVm/kF80NgjUz7ddRB429
yOe7Ykza606btT05P5BzRwtiWJB7EAZ1/kLPJi7WKycu9K1CUhoNXh/efKyla7XxM8Ll29uuLjY0
iqUvXpz3cKtPl8VYBEdLCB1X53PdpwOqkUWwhjYtnY9a1atNxLV0GctDW1HIik8FyLXk8ADyHUxt
/36tsJRpewkj6jqJqjvQlLtALE8NKRTYSwUwttriNmJH3zRpvcOVoXike4B4EKWTtldaanoWMHUp
FL0xkc7D1s+OgUlwb5w1JBxVFcuzVjZImlAUWylDEAdLUL3ST09TbY4rum13vSWkB0vsDyO+DhIn
tyR2aIACxmTVBq+zAJs0mYttpoTXujEnB9pU3g/P/i/GnPcE6c+XDqMBDxWVbAXh6scnijtCJElg
1BsUC9pe7uBRidgxIKawgTSwCQUqFiKTjg9d934FZQj9/2DngvyopJFIy6k/SgaBjXXQX1v+EJyY
oMyBZtm8RySV6nxnUldSVxDywuFfpicU4FMC4qpcwiG+kvN/rFwvbwgtdt4MPJFIpxDiffw+qUiy
zhhKzcZYjqyP0abSMTKJchGhfZZusiCnnqalm6zupS+q5p985+8HX2TsNAoM3nfaBh8P3sodDkYB
gU8zMB+LYybvsja9ypcb//7gTPNdHyszDjKKi/Td1DOkiJSH/aIidmt607kBWxjiK0EQ+mNOWIsL
NUz6Y+hnmfkX6pOPddI/zpM+NlVSNIImMoCP5+nHI1SNmfPkQsnOMLA3DTvBDSsde9ns78PWNNGC
TdxntEQrKcsuJ1WMvtgqIEf8+URI1cXpQaAq9gukhh9PRC8B2eCVHjZjkO6ol8IiYIfFQsrtRjHG
YpSf+TqqzbEbd7qkYrCb69e61yY3lrQTQWsvg2RiyaKr8lGfJX2Dlx594cyDF9d3uKRiXGGKMbG9
jjOqpCWOGdgnmSFuC6G/EwYCVRP90AsGyDyzwvYG5ZRczR2ajwHxqBoexvxanH1tX8KI3DalvsqK
1vRmdpFUYCXqkFZzq/dxQAEClWsYxNcV1C7IL+2w8+tk2CGyHKju+fjyzKqBOmFXtAJmSsmGYJQn
XZa4TYAgQgS7UpXVgIVXl7aKWVTsmBPlVtamVQFhzo6HEl6tHKZeNQvgKhU5py7MLposkMSBiRbs
B03sV+UUJiuf1D+yR/YED8TnFhWjm8IfvISpbzVB3QFEax77uX3DPXIJPuZsZpzfJqJ6DnzoTCHT
EwceFa9YLO+zWs/cPBrvUjHQVtrTENaJO1msW5UAslfBswqhXJjsWSKMLC4EmZqLprJilqJNGOsg
IbuCqrdarWC4URmREg94h8CaSzmaYbmFV8xCMMHNJ5dIJIzGF3H9Wkuffil4aOZlVstvakrhtLCC
c0KsH5jYYtaDbWVHYHDUlAorEaFPMdkVyJu9niAaf9JAh/usO/l2qnE5+dY5WuNLQwHGkYoF1dee
DkfWM5SryXRsOb6QSsopVB7CWenQYFwnI6i5neLc35CT/krf/LExrNHt025LoENFzYgaS1gLotP6
uL1zKTgpALW5la7eRtVakSfrJA7KDJ9eNdiSXJ8Ic1l6bSZc0kV3crm2g4lmEnLTa1lqrudSw31U
bvz2yZe1x8yy2MZLZegGoYzMoT+prS20j9NMmza9ps921s6xo3cY8OdBxYmf7qdwjI7xmD+aymis
Cft+QGnG6N26dTsdiIE9k7rpGAo1FkCrdUQBGFo/5Ndworp1DIktDw8gW/ETWqmxTZuHbiqvgiIS
mMUsWFeJetHqoCiHAK2AXs54eisjXOVz65AM4B/5V7E3ctausfAgDjR6SExoeT6b8KyPQ3XtK5pv
o4CmPmbV0s4Ph4cBpOFpHDJJ67Fud3oubgLKtrbVTA9TpPQrISi4SCGp6jLw96qb9ob00jOP2mIm
zLwQxnEIB8kjYpvdHJwzu5NSDKEqrsEkDXwHvIwNZVE7DWrg0VNoUFmszLUZgrjS0/YgkqjcVyLF
O2qvdi9PN6OGQA6JyNHPOC8rA4Mqz3Jol5VxS1wUD2aCmskizcReePSD3p/omQVrPg2OFUXFsDdO
/UBQqLjVAqXmcQvI7Ak+V4V8p5Rs5KBskagXgqWfRkdbjMBy5NebbrTx/93A5AS125fPcVi8Nmhj
LwEEHeBnCnYtznfaWNyqUZutU2EpmOha/yBs9abYJI3fbXPAAq4c1ESPq9L9KMGRV4L4JrHSNy00
J7y1YrzpzIYi6SzthkLrOCl8pmaaOwQy1LeJWN+FcS+TWE93K8v0tVn0R4HSqBJi54xMSXBaKypP
rHm+H4vak+V5eGmrkFZRIZ7reUEyUi/lTqJ2t305gFqcYUaZjXz058xJTC3ZGHF9qFH8OO1dmiuh
G7U4zPwoBL2AuYE72FfAGgPRUXo1RgyZPMQsY/OOTqucnliT1O+hrHkjqbjJfC6KderBZK+cScY8
hqQvtOskHFez5G9aAy3llANQI4r1pfBF3hxRXKeF8TBm2yxW7pppEBjVRFpc2IybNso2ZXAeKfmF
UQjXhoSuMXoNUp1ENaFe95FCrzmsERfRwCFW5BwSH5ZezZ/PhsLJ+H+UTbZjpBUr9Hbp6gpQoeHJ
c0gjZ05XeapJXNZnlp4mzfziRG8Rr3Vgep1BOG9zcttlwWxRDUqbWkgqZwxak5nRALBtzSuf6EOi
akqow0q9lmgqNok1u76s8pZa3UlsFIEnxT3z4GIMtgbNDWNYT2bk5ggK3dpkfwx6j6mjugs8sa/H
3eRBPCvWApBElIIkeMx1skOl77RUPWUxuI5lUGldekOS8KVR+peZ5T9W9UnQDfGGUI+HxLC2aJHS
M+YGD8pfQ0uHol5bZ5pj0HYMT6M65cUspxezRAuZttk9SY6oefHcTz3sv04zZJLdzW4FR+xVjFvV
k4TOltUuWYMqSLYEbLidAsFhNKvNWVZ1yrll8rD1O22QmPDEzi0T9QYbS7SxgvRUgf/oVITE2KbQ
Xml6ewx9LODi4N9VRE2YuXIci1bcG603Y3+CGkHPhhFgJeTyVqq0q1bIVDcN4CcZQ74VethMyoS+
MinOkum5BSt8N2sZzStN2MgRRmzoowhEoxcljmXbkOfS9f3wGOljvTKN8ILSaH0ik4hmDeMKnHXt
lrkE9j0Ou5XGG+bU2tR4pHGMDr3hubQeQg3wD7GMkyvr5rqVhnpXo4tU5EOQSkCwwvm6bybX0uJb
o5yZMzW93krEWRwLeNaIwXiseQDabSFZNdGkcI3GQt7HYL6cLNCXQXQ99LJGRyVFMCB1x3GOg8MA
tou7rXNr1TpayVmn7fthVg/dlD9EZFQdQr33D2nZIP4dsnU3Cb4bxaRlZp2yZVx/tkLtoStMf52J
PLE58a97q2XVNIzlc2pggTWIABKTHcC1NyGcTScWGtITVGM7iWNxBA5ybQ6YlEwDx5Q2k5EkKQlU
yw4wVlnEmwowja2Ram4bcWPQPHojZnw6EH/+oMTptpMj+rbRUNlm1jSelebn4ISLIyQ9+jkpO+Ry
eJsq6cyUGaroP4u18SCN3UkmCPsOn8667lKc8QqPbCUFa8DCGrD5qbmxLOOhCeGuqYFwINFmPoMh
m6JhZFkxqgSSxZe6lTxaQTQwkI2WrejhdS33RN9Y4kvJ2zNocken/0IIJqDlZf5QC6lnYcKhKk4n
ctwbqXihjs2w0Xz87kQJ3lujsrPq1EWTfJWlM3GSxPWiGmSFYiiJk+Wm7hhSlu+CaLvA8dzcoK1a
dPJNwBbAMSU6HjhjZHW6i1moTC03o3wze+W21qFcDZ1xEOu5RlIk2ZkunWFYOw1N+SEmd6Eyi6si
eiEa7BWx7H1rKQNTFprVWYyqXVWKoPkQK1YISVJaDXlDC2Ks73xdTBzZj00nAVPo1b3/JiA9Frv2
Pgkxm7zPEVPY7qSYVngbTl6qweHx9WkvdTSz1HE4AcazAIf7yalNFqtVeApd+xU9uiANp1nePWUC
PVihE0wP9Cfs5TFHSz/QW1BA0JJYe1NZexBe1y212kalxqoV6TN7/snUztt0FthoQP5FtGlXOg8W
Am92Ppa1L2pURoK49QME+Im2tkQ4aoLe5Fut10kqgem51xawIqpKl3RluHj1Oqbl3Up047Sku6zQ
aMSC/DL3dB80AIN6dy1O/t04qyIhkNh+cwm8bjNKK40lht2blrBOgvGMZN2VWPoLYhQlRCdI+66g
+clsfRIF1plkZZmtZShCohStpT/v+9E4gHl78mlmR6N4marDk2hIu34mj8Oyxl2Vkasp6NpOYgtM
EhI9wjTsBzeaUpY4I6h1aNKGk5JmEXTxfZuNS7TXwVDMoxQrZ7rlMzwUTKO8A2+sSUd7yalOdPUM
2mbrzkCD7Dw5dFZskjkxnAaCxDhgGvfaxLYnLs3GkyNCLgsIpquWpqIISdcNevm6g5hCaqIV2HLQ
CizG+8ty1hHcjLB4dVLMnbDJr1DOF97MZvWiU4ej1fSSPepN5fRtyHaCdI+qlRsCpJVwYw0Jqm9G
6zRZkTjHjmEyQMW2qiupMCijPNOxbeWdZ1nPaQBQPn+Z/Gjf12h6RDF+RWDPNmnQ1yR5ybZq9nST
e0F0SVvaanK7r0haOiJ4wSgAzgfjrR0x7TVxS3F4AseHp31fyGLKIGbuWn62iicjc/qyd2Zt9ohP
E8IyYzo3Tc/EjrRSh4RytEKaIc99WWXNCqzrW2pUe4TIJi9BGqP+Fi7Espw3NdsDkA6XU1DdJmV4
EjO+Qnc3T1sjv5OnK7XOq5VJADsh+rkHMPKFtjgZ3y+V38ND1zDStyVymqRo1/g1K0/ouqMlpc2O
wvS68Pv0kCr0iMuodPn0jiSDnRXIqMHSk8DCqF/PicSSDg11Mc/EpcQv1E3XExkqRL7RgpaGPUOj
J5kzvxvzk6MbTevlGrltuQQEV0xu2gg7coKnhPqiltJLR6M8DNPKkOMzc5xvW5SWNnEcpTv0FyLI
u7Nsp1MFQ64eOYERlLs8KZlvdGK2JK+oFGMroRpHRaOxXO5Nt2T4+m/mzmM3cmVL10/EA3ozpUmf
8rYmhEqlIoNk0Afd098v9z2D2we4QPesgT3ZJakqlUkG1/rtZlroZ0Y4XLXcaV2jnaaVKd525Yie
AJVX1RFjJevqbHXyT5GuxI+M5dG1sj1h1xfN6V4dh9M/eLacBtlecSXaaYhlNh058/hCDng61Ve9
172TMXDUWvMDq/YT8vNtJxwnqUiffba0NgtTM1PxdMMexNAtT3VtLk/2Fmk0fEeEo1UYDdByYW4Z
jkHjA/3RMEkMLqYO6nphoPt+J2jEPhveQKIDSauRZWv1oSXn84GK7Hjos/Rk++I8WNppplg5uZUm
xYKibhIv8odyvoEK2+BTnbjE/mZJVEqow4g5OaWe3A5a7n0huW92xcKeRZQI+YhkN0XWpoAueUxf
lM3zTdE4ndoMx920tAdfWd99xblZGmO7843+KvVxOOTY/OdUyv2cI4KQxEpImkF3/exzjFOh228n
D2CBzdc071t9eqmajybI00cpyTNVophPm1ye7T69A7jVY9dakYeBhM5wyrFtTt4TedoX3b+hbGO1
F6tzNS13iZRAD0U58kHNLP+cKIhMADmSrYcjX6C/1Mwo3K7Gu7tw/i08gBTQYGSJ9MFMwbjHwNiD
lSN7FH4kNXHUJB+ZI6D9siJN5hQwOSDvVbP7PzWxprEc+11vaXSKdft1Wb692o1KbVDgPIUfv1Ac
TTtn5Y08Cxu1880+4/b5ayMb6sVAYSrtrERYIZ1a11uNddsnmcXEXtXaL1PvHkGkRZi3Pc+BoVji
gCrsiHvrBbXG3KwDm2AOMrudUpCy0DDMZxq4051Q8tiqvgdttkBZu/Y1N716Ty1REaatfPa0wuQp
k/7qAcNnBEYnU3ikIYpP7kiUnKmrYms2ob68Xux1bTrkwnklT2SON50ULnCel9Fzz2wynKYjSNnA
4N0RrEDCI8Ie29P6xC1QVcqKt5jDnjEWoDhcOnuHPWxkmSutRGPBDSab4o9Ac8OxVk2SK+gMmtqe
N6o5pFNexYSFcpsYr1jXeJxYx0rHMUasFoo6a7sabQnYV+Gztufuvq61ZPJvz168KPu0SaniNqq7
sv+RhukcfDAlM+clUDH8mIuHYgC9yWYPvwc8qPVt61wdVTEft6A+LYJM9o3eztDWOsUUIfU4793P
3Nr6k4GcZzLbmRY3Oqo9sJmcpefIqKpFqu7GIwETWTiUtyb1QV2KuVCHPOtugcBTorWUD9stdb0d
DaOjzdxZN+LkCanxWX92ODCiRicnrDmpVk8Tspc4DCXOO/0uUMRwViYDr9lvXwQ5M5jKkcl3GY6c
DYgIbe9F4iwZs+lLVLJMIA5QQllVwO1GHJQy67+mVjjcwNajZBOKAcumsJXBN9GOKnRyYstSX6+j
pfV3q+0mxfI0Gf1HRqh3NM7rW75ZHBJPkohSlKSmE2edONre3Oxa3Xw1KGIOMQ9/S918rqsBR1Va
/3Wac5OuD9m6XGcrWyOMf0XUafIwTJsZTkx5BH8Hd527Po8w53tNc06W3taoAUHieP4S/dclelsF
8ZxnJ+7eu9zovMvY6L/9nkQFVSGGyfj9SPzm0GTIQNtsNdGcUrjEItiNvn1XrubRLsm5sHjxcY68
qLjl0M1I+jopv6tJBjv31uiW16O9C5glwg0ltLyNsFVEDOxwWDrvqpE15wrELDX4KnY0Hn+HNPcZ
sFseI3ULKDyt/c5ppjY2nSRol3m/do9EfOvAElyD5Fy8dE76bHb2/bKVP+MtlnTS+LLxlOoqQAqH
FrLsTYRds0gM5b3QfA4cLL3DNud73xx+D42zc82A7FonPegmLDX78VhUAMPzpkJAYHxm6ISwWKeE
u/nkD6C6y5bAQ6Ru3m0WH3MdaMH9tBa/ScRkYyVk8mAuTck/un6SsbXTJ4TgpS0fMY09LiBBCHOr
89LelS6t3M14E/PmGske/Ks1x2+qUmR8S4BfZisQO3v5CxEJzCFrcedLwqjzHj1Y3WygUvVB862B
4SlTzAB8bhqbUhnwrwejt3KfIIT1R/2Ta8eB5kwzThhQuYNvlSSP5e2dWaLdNAKy3JyKh3NdZHuj
tmJrXI+DNTRxl/GY0QiNq8CKkLujG8CN6j1W3nylvnW721aFaKFju5QVga0LF2uUZ/XTNGsy8bq1
2A0Dst+hQjfpImbe5uorwy0aOWN6AQVAcdHYT9J1Xk22toRBA1yfCm8LKxba0pPW3OZRnLRJtrZM
IoPHCKMjYOxdtgSCnVvtloXIihfNcFXCKcwTh+NTbawRgPnPapR3RCBdtCXfy4ktZdQera0pw3qb
nulgdyNlWbzfXflNwNMsxdk5kGHIIFZoyZgXd64z/oAsNJFjrIqNcmiflHlub6v8ZjN1bXifSR8s
2HgYagNeUuiNY3kBvqpQlNczPAgGvFOpsFgupv3HdbLQGvEPkPVgkI432bHjTRcqeV+9THwH3rST
pX9J2+Vg+8elp7MWXBvkQmfHwdk3UIjiI7VQkWKiAdSvftybkaBqfgSTGYHMiMz9kORlBLgtssPc
sMNGR3zpnIJifJya3ogQvMTCcMt4Uv4tXaPet1JveOi27If6Y2Ou03HZXD2ciQInAa8g+n5rj4Mq
tL3bE13LNWCk65PWizxOZzSkIzm1h44rcp2nfS9GJ54hF2M1s4qv8yGzp52l/HOjxD7jCjQJ1j0X
297rlvWqdJ9PTn+lXKOJW21sE4sKQvJ3Qdx6o4qz7TlDD91pNaOKNk0UItxkQrAXGzxhwllKxqSd
DC0t2iWjnam4dMtiOuhu/2gJ1hrTbNejWROUCxJRY+RLFq6myfc4pnqu/DTo3XAbcWrTFP7S0wZz
6n1C90DZM8ZcB0N5JXbuWjyu2+bEfek+GsL76UfzvvEz5tHZ/Sz6JbHGeTpY1nwa6wpgP+3DccWc
qkNtGZ37RDfXe+oCTi3+eQum4rz0K2vdqI64F82Dv3RPRYYLeABjx+Q63A36lBRNN1DmazSx31dN
YupyipjpFcbikINsirgzxp22ZQJ+IEAjroFpeiRGN94kyewuma2GeHEARUCz4MgwrUcYlF8rQ8VB
8ccp/SCeZquNq2Dqw1WrEF6tUoWYKItomoUWQXPCAq3pLkvr/Ihzdvo1EfL97BSjB/xzmHC7Jn1b
y6jqzbNbMpf0/fpm6QHdwwZGjJ6z2XWnMlIVDKmsqtAY6jLE+Yw5oy3I3/fMK48Hop6CQ2swVtqc
ghi/ZVgRQEKpu37cfA8TRjpGavEYrWyuYCn9pDbdox+YD3ru/zCFrDt/JXaWsq4VbnAw0ESZKlYl
w6/herQo8Ia3ZP4y3WDL34jYBpx6sVhlYsGmYHXVnHjyIKC0duWs3yvjre6hXgR0eFQXqHLTQp0C
NcV2ZwO4cCFQL/cxLn8qo95Rfp6/16V6aJX8Szas/j7WM4K1NHvbmq6O2HUxKljzvqLf8lSVxrMZ
9I9F/ZHay0stmyCpBvek/Ek/6aDfnj1r6Eayl8YokHt2P4zCdjh4SefZzYOwIMAIIMfcVcyg/AqT
jZqtk+SziVcbvZ235h/evJ0wuWsHfQYJGJ2y2M1eNx70DQ8J8/5RtsAgGga9KKd0tWd/iWrhv/bW
0UoVuab5s79UFBCUJIzZXbVfjPkZqUNcB8MjWeR74c7gV6D4WgNKYGzNo9tDN5hwfnRzgUxKx6Tz
ctmJvHzJF89k+AY38xzCw7D8cS9wMRtkf7Zsxb0+7Yftzln6Yecrejayjg5znRxboJM8TBvgTlk8
ZD2LRG/sLX1M38CSzgO/eCSIXIhGcpn0GZ5JW8ujWZhfukFlR1N9uNbwPk0D06s3R5RMQgy0bgaA
l6ETqyTRnA2vu1xUR6tr3aAXhEZNeeLNqr+mD07LL0RjejJV9etcYniu5YuTq3Tfie55ziCI4MHC
QGFQkSp4qYa5R8SIrF3UmBwEN0ozq6ge3fOtl6vVeYIYhiqTeVEMoiL9Vcva4e4Fs6l18NtpbT61
/DOoCF2xg/KDeFHuWzLBsVHV1wAP0l7cXkbrmBsjUYUQScs//Hb7bkZwrYUEcMvn0GqNNxmoOfYF
ZQjrx6zQyZtz/0fXsotZDxjEGULCRk47ZmvtTGs8xA8ciBscs9tmLWbGYlNfdhIAfmdpWJk0f3Mj
Pduqw5g+t77xF7CzJRj+3jDAm+vWvqbWtt8y1yIuJptje0AJb0/WNZcfQqtO2bpiPNzGdD9tIIST
9dukrygVJjAHbE/U+vNBVEEPhYoN0S+CI09qKy7M4NMd/N8UFpC8Nr7bACT6qIFaOdO+KagBbozl
LcDgv7Y6mykSs7Bknc+AINeU0N2pf7clp1g1XRsMIGFmjvSsENIClr5Nh2UAdtMU16zazDoibL/f
u6aWRW6jsD2k+j0B6JeMDrgr5b1M6ut94/CQZ77VPJQwRo3LchufOjPA2uauXOg2GJjTPNnp7B68
prR3rl9+CIU9vc/G8kBYwzjP5V4xuEVmoT13yEKNlagxx2j9BL6E3JKM20cutxgm2DA1LfeGJcck
1T+CciJEQysncK0UmXdvfZZm4R8lZXvwtAP7ZYESAvOS56UoPjvGOwvAJM+t0zYw0CmTFqdaK3Lo
Z9j/xIYhO4PbYbEKvuSM+2BqpUgImkDEBLi/UIIVe8NQAtLWPnLPYWeXHWL/1Aai8MQJzBaLozFZ
e3tc3CjLbQFCp//kgCao6Ocx7MWKniztPpf0rl+Lz3b2z4OOaN0HPTY7hCfzHIQT3gjGwJpuAteI
mhQ5MNsXeFk3J5agLrkI+N/NMHbeor42nW9smB1Ulhcx/l89oX+rjDpSSHPwUcOdqiSnOLXVlkeX
vLPT5k6w41J8chVYkePNbdhhD7Gmut9vyn/3ef/5lc2hesxAelnZrEvmJMLuH+syf3fz72ostWMu
oEE1+UKf8keeuqes3cksjTFGc7SaJam7usYjVNzW2E1/lRDr0bj5Mz6JO2IC9H253poayuEc/FN0
l31NMCChsJHce+76pHJrv6TO4yL4LXC02MvVDvK34omI9+UpX16FPygMOAHkNY9f2inNPm640Yht
zi9BM9eR4S1vownJ7k+SIaFMd3PR2KEEbY8GGmXzlimP7J+KZpb8a6v/DBVnxTxy1QufyThAyIhN
siQQLNSJRSB328aXIq0LouIXCgeDhKIgLmex7UbbTA9kQR4H1/isQR5w8hTY/nqEV5pE9jRr01ud
N+rGG+IEs7u7TUDQ6qxwwSLSY9WzTfgTUsF6sI9CI2F87fdrcHv6dfp7thiA7m6wE0VVJIVZb3zz
qO2N1HhAK/hDiDKEgoTQE0G+m2bjD+5WyBCZSVQTtLKmeC/Lbc3OtbU8aH7zWI4TN3cLQceisRtE
Hec4wIqm4sa3st9EuHCn5N7bxshrTYs66PAyzI4jqTqVNcWG0H83utobsnAPft2cEEGx0CPQaPWR
ovKp2Hl6sBwHD8TBq/0d+d9b2JvDuB9QZDR4Uy19VhcJpNdkcDYE/RRq/KOrJY3bZeN93exoHaHO
WB15P7f2ktEauLOkc2ZFqZLGeBjcfkF0pZH1rOsn5x+FU0Pph1x9NAh4Ig2n+yXz9eTXTEbCWQ5q
bDZUJc1FWVi+TeKSQ1TxUA5cTWUGe0I8eVRjztJc3IVl+WstODJ64m+jrvD0PVtD3Hv6o2YXl0oD
IDJnAucpTK2PiEbZffqkXtSPNXn1blB1YrjEE2aeobgcFYyXGB40m+uc6WFVLvBlXV3JQg7Og2gP
Sznv9QXUx0LpcrbQoS1LQfqGNR4CRIt82tNzQGESO7rUL812Z1sbSfVz/eAiOEs8P8M7uJW7wQr+
VnDA2H5+uA3DbV3g9LNSO7cZSPoY7CcK+m5SgM/M5xHaySqpquytZstwc32l3sTkvWc7cFTx7Wet
CyXME6UmjbRypMRk0FE2UK48ySh+aYpuP4uVeXP4rrju9/am0FK5WX7YnGdUClUc1DXwWwd2EcgI
Jccvr8OSxxMpYM+qQVTc7Jc1tjGPXbLk04mcJjjnwXA+dcr9Ij9XemJvDkHfW5A+Wug+5j6L67S3
yCDldZhL8CpcBExUIsZtMME/athIsxrMk5uOa+81GKm2KOtOi7a0Z0J2PUitgPXNp5uJ3GX5aQw5
nX7yD+1qw2HoH/26vutnOUb1UDHfD9axy5uXnqbDqHJ65qxcOkdSlsJlMf7W6/2g1y7iX9BWz0Bl
m+YruuAeN9hsyP6W/VNjqyuioWzdeKbEODLH5h6sjAR2TJAx/j4LonO1cTbp0/zC+H6FULDCT4ZY
G7WdsQ8WIue1ontaqQ0oO7UPctYaH8CTC84NS2onwlqU7NGZpUI+t2TQilsqP0gFb1i09loAC4oO
SvUp7w9zIqEweCOPcyVeed4fxsG0roUOp9dwLHh5z6OgHjDxrQ3j6nRqW7silAiv6jh4v9a5XUP6
EHng2N9TQawU1OoSlQOmvfKLXCAsiFv2aVWdjB0YRlGXB2Yx0PCtfmsr5AFsBUm+Wihd3eVjBuRA
Ey2/s5EdtRQYaOv5i5ZbHPUeA4YOLJVIJJzZcCx8QhzU1MOcom0JBzP7IuPK/rS8pTqWXnEPDA2d
PY0KQLjfQdVkmO2L70ZQJcPVHOtIEZOb1iScV8KJSkHOZNswAQUyYKAsYB0osoYc8JFCSC+GrBqj
vqXvoBxgQPO6+mLVPDpFTglkJc7aVKPichE5WSvqhptZJpevuZsNj8tc6jAxKMNsTZURKfHPQSkS
mO4thmDNIsRvoT1Xz0xy/jUoE4si6d2G3ZTp/TPFGh6TuA2hYyh1YlHMCJQGXftb2aQR1Lr+6BLD
DXQZfEJ5xt6UFc+WDI4kWD6JniS2xuveh82tEhC9o923PPvpXLJnRXS1sF8Yc2MEKHvDI3UKsqtI
Vl/gWp+tHe/P1cg0wKPbUGPfjDBpMM5h7vdlNHfyR0zrVxA0R2gApNle9zegEWdr8r0YsJ8Xrp7G
hVV+eCl5HymaeVgvzvMfoNbnfk6/0IRcZW0Ne5TQ6PLW7U0sKVlwhvjMdePkSonOSaJm8zQzyT0n
3Zkpq4qw81ev7b4Wq11jufW/50a86bao9jIgnauxtPvN3Hf1/Gm629lu5btau8uyNKABxGSvlvMH
3hC9ervvPQM2V2fbrFzqF8h0NELScN/8wzAom/uipyMaAZYp36rVyHYNiyiXlXEiqRc/8mDs+nIc
954EUmw4CmyJD5SalIOPPo0Mr3E/r2h6Gsf5Xm0S93tjOch6AwlzhEoIQQuHNf3d+Yu53/rgo60d
PewCWb2l9ZFY+WKnBNbWZS3eg4lhgEVvSqoUdy44d0TQC4RpgaRP42vK+goGgbCs6X4Z4vdic97S
ZIVpsztZFb7kPOcHJ+ERPbJod24B0jQNryPGjpDwrHrnVe4e1wb3ql8SlG/6r2Pmcb2W25MNdcdZ
CuGRI/0ajLexP1j1sJc5SQGLyVrr9u8zPYGJWuHzcDjsuI0LNz96y3g7IliDajOlYILdo4X5EA4b
qDUXGHrHfUEm1U51qjnk5rh33TZRHU2jXTqAzBnkjRTeme7TndOW5tH5MldPR5XEWTov4mv1gHQ7
uqBlZgp0OchqiJ1P+SkAeupmk3K6CabzPbCag+Fl8UL+EPmQGRc9yo+FcLZKK06TRWUtvKEf5PlF
Uu3VVbk4FwYus1SrDjMUWavPOZUzXU0OS/ojNrEmOurPwOmL3daC9tLKQ+gTFEw46bXP0XSzmKbV
/dby0HcDKLusYRPxpqgwdSbTgciFrUaLQKlGV2pXQJTpbFQEAJKYlpQCbhRZ18bzibEPiTHgRn0y
Mzzhc0X0MzGCYGDpMa1B4LxN/1pkHrkTedxZln3q1mjEPq82Hl2RHSpnYcfAKW/OesDUw6JhHzTH
4DKqQbGJYd95KWAgjYVPvZ4fJiYGtLQabJJyv1ZLvaHrO1vzi9WbxcV3ZrSRNmJ3t5B4YnbEyEmU
G7RvIBc9DXhzY0/hN4fZmKLGJh9GX+W7jpo+huoj1yK1TpzR6K8srb/wafJb9lWdoKlCJgYwmG5i
ShrNLncILzmc7Oy5EcDRKQ85UU3Bfd+hVO70dmdXAzPYLQcejVd6hiz/u6WIg272jaBb7ql9d+4r
ux0JWGi3BLp+jvO0JOWgGYtznx0aM99rumM+jtdMKuPOE3+rzWnuiCCMncl80RrLORcL4d62rxAE
CFMgJjxio3TCsTLltbfal054U1jPZrcfs4bluhydF4XXMyhPfMzvzsaDKfPRPplWD/HB+qny5vrP
9/7zSlMIzbOZo2OabHg0wZ2BYCnMVElU2hIQmsYzIEYyFxlqQUuRoxgY56s5oAjvlmU+TkH2lHPt
XfxF7eXgaUdt3KAC8SjZiwJ2VxT3BvmpqtX4pE9cyTc7Fh7IJuq2vCATxedAwijZG+ufjE3ipM1s
TrZXJwR/66FW297uH7/WkvMwCczs3b1h30ItdhIowB5ZgmqhSWYoX73hIrMuVh0DPE9ihOf1tcle
+Cl7nyN4ZMYptude1tePEpPKHUnSNSxIJcNxJE0OSRi/dgbcumR7hOHFo16JJ3ISabzxiH5YwB6R
7jHKDDK1L2jbaN+BImjWxY+pblRxAUgal7l6MEbjFcPkq1fIaq8tZ2tZ3Oua5m2yzEWfDEZP8hJ5
fjsKI7oY/t6kafjD4MZ5QF3p7Ia5+F58/6I6K6fqZvulsX+dcUYcdVk8lw3ODknG5qOQm4y7sXpo
+1HsW29sT2UqERII/Y6mluBEqq+9z/TsGFhDdezqNID8xJ7ZtfZdumyR0pTJeFeGGjtJUut4Jv7x
vdU2Cg2+/VpXfkzsaknu4pZ96KiLDKuIi5EzqDWNS1Pza7u9Ux+lP++0ZqUGSRldnNlBsTcR1xFf
rqPObYJ9TW+FJFyxb6ANFep+9ENUDeYrVFo1zvGawozw5gUPq+y/FoD/OQD063U+Dwae0R62Y785
3KkDUUOpb90ZI0HgQndPmkMOg8XfstMX8HQj8BiAKp0nv7NEEnFJKEj53GlFOiAiBg5moczODiRh
2IzWz9aRoSDruTk6N8/f6kCpjaZ97BaqfyiicJM1WNrP3kHHKyo4zo7jc5hUg2D9VrylEIxTRVYH
Lo1BtzdU3b62Oq21q8X06x9PV3DzJ2pFdho2njCFnWZPqi/3SOzEkYRIbA64yemdVO2x0B84LxHF
OJy+jTFgITAIe7z9xUsPeNK4zbJvjHZJRixsYVoH5C7VPCTHufou8Wgna8EjUrYIwOQ293BC3BGC
JoeYtOxDhfGSwpi8gVINg459XGmbe2kEqTAC9tEANTqiuKTUyZ2WxGmNU+M0xdW+2SO3okUjt1II
XTvSP2ZLmoB1PE0Fc3MnvrAulk8ORUjawrqZpWOVDF2/PNSef+FRjubX7p+CBrb/HwtjCrUMEJkd
+p7z2B/ljvrOOkmHkev7vgHST9al6SLDLJqD1rUXnedw5FjddJYB/UtwR7gLM+dgoE8uJHyZRmtZ
1ItlvaTuvNtcAYNZlU+uZsvIyRe6xBZtTep+Mu5s8NEmM9Wdq6DvRWnfAfUmRuV6j1zHp+yG4q0T
EqulcHhNXfFnKz0jlrerawsGO8yn1I3pHFW0VwVfYzU/yEIXd5mRAZJVSMJb29r9czF2C+lSU24m
fzQuurOirHYl+SZwluDJmQF0PPHWFC4XiJbnZHVQipRV6sEbHJOi8RGuGGmMNiNBnLPZOVVzdxYF
9COitCGyA66QdNDmQ1/kOmvRci/oPmLLlPbO79YXax1+N2XNBph+lrDS/9cQ9z+yZL80kv/+M5v7
v5cg8V++a//T3FKyh//8q/4XxkyYtyi7/79j+/mn//1f/dr//MDPPzHfpvUvpKl6EBgYrP+dFvFv
w7b/L5SCxu0rnkcD4i2J5N8RE7b7L+BUMkV9m2IK8x+j5r8jJmzzX+atO+DWWWPxZaqn/geGbTzg
N8Pp/2OwxVpr6Lf8cYPUCp3X8h+GVDUqnJZpRwJOcFU2RijK4pYQH+uZXR53RJWflQcIasqyjck9
tHoYYEfWcAwKsUSjreCfiMClWceuXFDOtf2fbCWLQceDElZovsOJmXVrcGznwn3314J21gJO2/WN
+3IeMBWIJ7dkCQsufuBSZjQtRxCresy0EFNwGXcI+UCU3Gfyh4PIr6tDLdMZTmDTomHsY4TINdvI
L6agJjK2jPQkgF8tS3+csXh19EkleSoPSMbgayhcB9zxr7Lwt4Oz6Xu9Ipp7Yc+/jSYIzdkN2ola
P50DTKKNVRQaMGKYsYbGL9Sm8qWiJyJxM9vhj9o2rjcUSUVqHn0qiMHBEQpwlgKWeGebTs+IE61H
XebptgqhNauQNHKP2j0sRekCFVtmKtFyAqGodCu34Lbe0oAlDXTB9U/Tdve95nmH1RTDrfpZJH6d
/0odthuhXCSaalli1WK2IFyXiD8WwcFNWQZIx97NVCkn6db99OUKokugshinaq/XJ3dA8t2y+S1v
JJDdDVlxRlHwp+QbWU4AWDT0gHNJH0FHlluDzhcxQnXakAvwhDH/IuZDAg9jsoyjAw2V3iF2IkuK
D4jeoDaqNuvXrGEl8FWo7FuyXJvTN+SmB7cNaBkbAfeCqdtJq/nd0d8V9pc8m4vI7iAIMa0a/OXo
E71bpNCYYl+dIOll+pU6u26ka0ARd2QxnlHSgLt0Sa9qNvZ+pXaZs17b6W+K8qma8jc12XBgZEVb
XoZhs4zrqR4iA3wB/Gr70vkb1pzKwTYtjwIMdDVnwonhbm8/l1XFHln0Z3FbLWfDGsKpNu5m8XcQ
7kXX7F/aqP2ZkXWPWYUqG8l31kAwk8KSkYpnvR1LR6yATWxvLdR02A3EEVrONdX86zjZ6E1Q4zDn
zwp61OvcL63Z3lZKS8ge8bGUUUw5BtqdL+aLW2eP6JTvPMP/YD3i8zXlvZB2NMz2M/nM4D8WClAv
nRj+pr+1kR8X8CCIS2C7269sS8XqVUDmoSQxxjsM2M+94R1Hk2hI+dst13tcX6886C/tNNxb2pfr
rnseQ5Axzo2cmR/X5eSoDHEMxJLRfqPr3WfAuqqornZLzFT+itIx4c07YzZ7GtHeqenCBA0xsiFV
YJM040F3ST2h7cl1j2Wq2PkzlvW2Mj+6Pnvio47MT89tf5sFrtTKZ88mz/obyvUjG2DaW50oMfwv
yHz1Kf3lg46H2jjkkXHWGMEIiwEPUQ0ZYN381QCrjuRJi8I4Wj0eBoRno9t/aZPx7djT5zxyxaZe
lLYcSbQzP7SNeQy07dCmGRwrwaAZF6OlK5L4tcd+ZpL1Su9sohIvmAR7l0z1vCJR7dZCgntg+ZQd
kcwZNieGRxRAS/n74G61y5VKzGlRvQd+KqKyxEFIrkwz2c+iIgx9UKTRwONTevXYG9BDlgnwvwTm
sXfMIcTaWUBYLu+9vd6x+6ND1rM3d+3asBLW7yVfd9XADjWiBOiYjUMX3fuWk4tafCuJCc+2r4Es
77wJrZPu+A+i62PcNHxjntNCy6RZDc4hKKGwFQe/OXpkAtSkSwQu+PN8f0vMjEcDDdDNxwle6v+y
NsB0byhQGfr0nxv7oi+GHba+q7DlaTDFeWYHA9FHOp6O1jXtykcKo9E6qT9W31jgWGCt5Q2dbSRX
QYsHVqMRB7hMO2dBYSaWMb3R8PJbUGcTG3MmEh1h+9gz8fu/s9sfVoH5MQTdR2pa71Qqse3zz+u4
mQgKcS4EHezV7TX4tPl6Grft2AWQPsbj5Hdnh1h1TB/IKMVSPXUeOSSTCz6c/SI8cuU4Rj5rpBH2
RAAyieF/Rm/YDd8r8nRkPuiH8XBTBb9hHnWIZtccoj9LDU1e0b2vm6e4gxd+04m0S/O1o8qp394D
7VpVy580c6/2TWSsXAqEjSO7ADap2v0SEsgtHbq9O5Jn4qPHqbbmKieoCUJCRCNe/XL9IoXJiO3c
fsQsAssE+Nm7PodOU7K5WsF7Xsr/Q9J5LDeObEH0ixABb7b0okiKRqTMpkKu4U0BKLivfwfzljPd
alEUUXVN5slqMzQW8WXQzBpC6D3/1RkRyJVJ8ZtGEUVkiTjCq9Sh731O5pbZjcTaGA4FYhDLqBcK
4YDmoyGddDQwXQJNcAreOwDCDOXWTQ+itxCMsaY8IxH7IhUshsq1HqAPXlrROPDfU4ZSXnERifbo
XPwPbqC8dR/657Fi0NXGzCQngymDQ6JZHMYfsrW1dQPKg/TbX1+bvZR42My4XWHpu/D0spp02STS
9i4slTFyapplqkgFNjgg0DnevUkgTUGQ0HTMyGyE23lXGsvM76eFrei26mmjGcM5oStY6Ghel3Wf
MtKWe3yESDoT+R431bDMMNCZhrwZXXYfRAxBHvZ82Zk4Yes9WswKPyTSX93iqGe3sfRHZsOCW9CO
pct0kcGUHfrPOl7I7WBNay2Mi6UX03t3ukIu1pnRSmVbEsc4fbg5l3aImiuYDo0Jgr9uCC+x0Tdg
vEJ5iBKlx5Mbofk33VOHnwwxjfnPa4ad7lVvQ4mcJkTNKDL3oJnetdDwz5rxT+Yzg5PoUIZkMjZh
y4g20MS3ruH04Z8OVg6VgYd8e4fDIOECxReQJhY/ojTWeUs7zIS/CSU1x8h8J0+6Z3YLwzIKjK9y
CNYyHHdRRV/dhkxRo2S+MQXYMSTKNDJv2gDfccSVvywTLIbSYjqiA/50IxMuQ858LGGi3SGsX04l
g8VE6Yj09I2mW+/UQwwHZWSsi44EFqOj5qsHD5yhg5iqWGMQV2iaFHpWKAmhWc5BitzjwVxrDpZN
jqNOo2Wj3iRirgzbnwKcyNIxkVYwyh0z8cPo449r/2nwjTUqKZJ9p2zcxF1zklO+51O8YLmyswc9
3oAz4M6RAbNN4QXE/Nbac4KV25S6tdNrdiI6iAzRcoj5XNwYtU5VhNxKh42Mo0qDRjN/t5YhWiWq
LQVB9+QL48oKdONbuHydUDdZWoUrasjnesqalWTJgeevvrWTolfP6o8W/WsW/UvD+GWqxWMIGYBH
zouXzI6b4dWZP1xahkp4dKJPzzgPnWdtaM1jjjGWjYH7VBV6vhwH5zeJA0Zh1bnJI3dpGcU6qQK8
8tyERcKvBbM28BnLZTWMybfQkLI4eP0KesxVYYFJ7QoX76zxiNiIBJVz55Ofsgsn/RwE/AWywGuV
s/nu45lriO2GqduXXtSYPb05F1sJoneY5BUjZxYenFcZpmcaKD5+hFLBf3uQjPeDFSyggK/XTOiI
uLCNdZMn0zEisbrSec11356CBgZbPrTlyky110FO12mEeBCx21rEaKfnwcW/RFTH1gO1YDpyhB0H
orGrdwmFIRNLudDS9hPEHqVL2qzsgqFWUJucAO2AHCvn2s1DBx1egnC/HlH8Ch3KnWkb1roI0U0W
kWBjJ0xW/Dne6goZoZ007EMTZzlC6VqCX1pGpLgsMjerts1Q/iSToH4xntwaY1+KaGekAGjhpWDP
y9gBevmml0WB+6CaQd+Zxd4aoU7RWoINgJ1syxBAzxhUlyDRgRWptFiZoBF2Y/iRVBlTmnkk0Ggc
HE0/hbuGaNiWQntrxOKVaDEEZwbZ5HoRPzssG4/S8Z0FzgBqwjJ7CoZ6j2UJZIcBDtOi2OOiWY1D
zKcprIhhNIo/qDKcSTjTW7DkWqT/YGplcpO3yF5S7E8wd9ciP+jlpG1Ubv0WVYnt0dgoFyhpEuQH
37PpFVNzXE5WRA/pqH9G7FDaaCaSvXIAK53ab26/7JseqYZr1syDzQFQMDNYCzvxEyTTqkPFwn+j
MOEHxAcFzNuPUZ8lFm8cSCOxtBhikZPc5dVf6zT7dOy0rZWNHwyiyM+wtG2H7Jh+ddLXVogPovaY
LxUFwH4bZH61dnqcpNKpdz2IhiV6Wo99C8tWJppoQ/UTmcAfuotzzCmKG2Duz6pmBjdifFow/L2N
jfE66ahw3WZEpqVR1nnvem/FXGSIBHw4o51pRHsTGFRcp2szmUom7z1JG9cUOdGNieXFtdNm7+lF
vwxz/Il9YD3VxYgEqkbMppVnvbI4Gob2l6XIeizghkiig1amqb8M3LErJl0t+yCk+W7CTnHIGHs2
Ea7/kqGz50nue71393Y2fOjzxscdmcPnIaYDMXcfhsD3U3C2U3z7G4MYLhmFJLtHuHzc0nhOcnwC
JY6gfe/bL7Uqb2LwniOvLCEijjdCyzOcH+gFRkNbuy6cHdPDwmezz1hkg/xSoXJBbWtXxhB4GCX9
6ySLZ8NJDpIFyEaKfwFMoH059o/Iz0a0WMwidI8PZt+pmPzasNzafQ0uw+bfRTSR0TRwJpNz+US0
7xoauEYGTrlH2sLoHV4U9/aqzLkFAweIRx/j2sObtXBNkDJZitGVVYiOp+0eBZ/Qf8RcRBTrqaVR
yncKiKtkocvMNeMgaydSeiaTpZPGgznr0+xIP49dehUZHpihsleSJS4Zj2iZLIKUtUxbEkvlLyPV
H7XENwkzoo93rWxfC5uaMoSQTx7RHEJ2ZOu181JOl9RpkDEbAQwAMu99o/w3KiSAnRkkkPm1jR0j
D1BO3yx0w9qVXMtLI+jctYy0R2huqtipF5FO3TICkWKpxPGs5HPvu8gBM0y8hY8wSXo1axyaH3pa
dtUhR5Lwxt9i8ngWNIid7aitsi5uFr5eB2ROlf2y8auOHXr5DrGKQtswQdx6BoOE7j7jt1eIf6g8
83CNvpY4dl6XNwe2A059xkjQLh3XMJeb0rLLFW2shi3Hfa8He1vwtWYUcqUTDLXktlyyMISWNCEq
zvqEMAE0HMjevF3MyCAJyHnQg3KvtRSd9lBcIN799QpyWTUORB3Hm1QAjhld1jpZaLEbVfVzI6wz
A+mO4KR8qP7pkscjL0rUO2a7smMAVkyTGCwnSL4C9yMrCqRfzj6XDzfo3oFL5M91BlyVUIdTUg3k
EnQ4GrMKrUKlBQIH+xdlWVmwLEwJmWRILH4Sx9xWWX8XNms6lZkNfvbobOve639DiRZbB8bfYi1d
mpi21nYFZNVBWSw4WIAl3t3PUZVmk+tgX2TU3IMpwkjhN0vOQzTJ5n5eZpl1+edNBw8YDUctSAFH
opnuunCtRPrcqbpeMOQKIJEsst5nPOC1O7NtHlbMRtnKVLpywYIF6V8U9UT+lBqtru7tyiZiSBFN
xsIKwi/dP3QiGZbVWxskEbdScDfS9gf7YrSceP4XMuw2uGY+G4UxNujJcYhWUmMIo5dGyLEd8yFz
tBV0I5fvV0TL4cLdyyNviDdFUpUOo0Mfs28/g1416PpvGkRr2yL8DfLtwJnWb6XBM10rAkwAN7oR
x9fU0LgYFbtUja+CgsdVkHBWqbL4UIGz7ZBPYque1+6T+AwQt/auefXL7NOS6HvSSzvZbxTpHvio
+pcN3t1A7LYozfgOhLa2CCFmyPkX5+27R024SFnoLFp5i5T7kuvJv9bUv/s0BYnBd46j4scco11R
AHljIYNfJswXU9o/W63zY4cmlZL+OsFbxxxM/Bql/EzygngIQAT9aOJoBH1JexuUzc23kjcdLg4O
Fv7emBfftW2865zvC4B6m0LHZYOfuF8kKtyBagXmrinsfj5JX8msLNAyprEZeHMrqWAp2PMmdtEm
Lfu0CPtd3CVIkBI+DsMIt9peVZEyD6w7lbBW6EmbpQi5WL1+Q2I3iPsekBWCIPQgD4kQpZxauZ4g
7OGpYekUZwaIyOkDhRPdQufgF39DcQFS24YzkveX1AS/7+lqIyd5I1XuW2/dz8qxXnrURlWjGpr5
vlnpnHca3d5iSKpy65RYsphKPefNj16YPF1daJJ+kP4QjQWwyr+RWngLytBbdh39rgZPSOhM5Qbl
QMAgoU/Hn/HsJ2tfmD8QgD5lyj1aT+D1IkEHn6l4b4wM14oRZ2rjhHvTjUKyQr4bl9HhYFbt2kb6
DR7sUDNhCZvZrM7Vv+h4d2VfP1V5eGrKrc50cuqnWTW9qeY/dzT9G27VxhzVa9VWu0gvtr70EMsN
SLcM5WxLEhgZwk+A05mqOML+1/N7cLjrg77lvTYTMFqIvhr7jrPbWSLP43/EzbvGYB91GZbRui8/
aj8hd+Bravt3hYUO4QQcJ6cEhB8xvGYC3Ufua6kn+qrzjT0kaSaCZsu8DMvbwgaYmRI1YOFm42OB
0rPMv2TT7UPGFWJC4dxF/DJGi8S/wfqWuLzA5XEEd+auB922oqqCDJTiKwnJ7gOMssALMDuViktW
DO8220qkcYjEff2lMoL2ybNac1UW495J0Y9bDW0aNKgFTT5CsnDj44JbWokF+IRaedTwjYRQUNu6
PRqAfFZgYZBCxFg8Ow35dLvsUpvASovItzQ++NxZG/Axv2MQP1TDi+1a3wMFiu6EFj56ckq0PHbV
k7LYPGsKgb3IfMbIihOnBJiiaTxw7WCfp0QPNwxhmDUyuKhIFYXp0X5pmYtpc0bECGvdT5hbffxK
i7FQv8nA0KhyZzEjPP9lWemfdunevVKpVV4TRjHrb1q8wFY65NQcfvySsQDEtnDUhWWv4w53Zp0O
J0uMYtkI4xWHOaVeKS56x69/EuqEBpI4D9brMYxHPbwiuaBLlQbJNdWCJwBZt4RqWvZpTLkE+san
hqJb2OpOPfPvVvaIg8lvUKVXxUknQhMiUSI3fKBWw+RPZO6Mb25s5Iu4wDUgUk2uMPBvNIc7uPHs
l0o5mOtHxNuQ896yKmddb39hMWGoxIG1pAz+aFFrhtZooLLW7q3DPqSysNkL2Ou8dixFRpSs8aR/
lLl+GRogby5G6bVqcAsUBdZiy3owrpC+rfaTcogPSuyKJCMShDy9W2IxS7aqjKlOnfiGSeZ7zMhG
dWRXbcoO0b3XaRxKUwHxtXbA3lnBrnWdPysUOB8aQj/MnF7RjzAf49vYsTaeFlVH6QwMgylIVK5G
j04GEwo5kvh/Nl0oH3A16lXa8N4LIadnV/uNJVISQjEXfcsUwEyKleX37irws3MbtN8xmzXJUivK
mB+OUeExVyhrPEcoCTp9fBtTt95kLQRRp+/XdgYmKBy1NTGLDh7Zam/muYkq9yOO1REvB5RCTCNU
5cbCZbYDwCfTl51b/grtq07P8UZ2cmJrk2YHCDl3BGm4OITJQglUWO7G5qL2CWS0jo3PCCyYBIgk
7yS1qXuK0rdWyowSaGDSHcwaKpTQ0IoOBVN62kv82Kh5vYU3ylmCDs9IyYHzw/jMWQuOiqlkEUcl
lJb0NdGCs9D6e9+7j7TV5x1bPi/BbUg3LnlFyHk2Tg7h2CJfk8SusV0GtrceTAyolkUUhCOTn9mi
pouPhh2BXkd3C8r1Mq+tfwMUSuxDGZ+lcmWVE3iGkBNf97lnIhhlS10GB9stBFda92ZT6lI62Jde
8kNp88fbqVlCNaKlLqG5ciPcv0HDqAT/5VMlsTc5zAjtAPu4xKdqNOqCLzxeiBEAgpQkbJlVs86j
fTFQiMOZILAjcdzFKPZFTFxQWIOgqgdEdRrqF2TY667+Carxwx/w1GoVZAiixoMFcr2tbwcxQk6E
ViWyNdPLTxzN/8wqhQ0sPseCAr0xmbVizf2jfjMqrMBcUiiiwuZrqjp6i1y9pjL6SydwtWnxEXg5
NntsC+vKZrqCbWvd5bk4pOqCu/wDlE+0G+vR288eLeAkKBAjA1ls8AVzBVW8TQBO7x0QmHymhQKN
6INSki7GECejyPKDeB97PIWGBwTV0GAy0SiuscnghfX3htUeVO7douy54NCudd6toscXRlUuVxXF
1JjCF6lG4nCG8aP27JFjM21Ybgbct6b5jLnrNZ2ivyCIDRoXtDQV7r5V7bLEQZHyndjsPZpeJ41g
toO5fPOp0M95Ve+0abJ3k5Z8CW61jcA0OllMts1pjudpfJeRHYwHZUltW4z1CT/nj2pohcuO79I5
wcVDeLOw05Ab0xx3yMy0LV3yxJX+UongUBVkfcCSxOTB9IHxuEliDuuMQTp4sxHtRyTjaMFrjcQp
6yAd6GV6MFlzuWm47cKjpo9oWdnlItPu4Nm5j1BqBmYa7s0m0NdT6KmF55BDIyw+WQ6FrWwasca5
SRiu2zIDnNyVYfqfwkzfpOriU1XVD0QhOxfhwNLHY7Sg0vhIHePPLrlDqL24ibnfPEbYWY9GceT6
pSOTe2eKXpSXu3vuxi3iIg0HFygAZladSYhCqpNuiHSScae9bq0aYleaPPtZU+8EAKtlalXhOvQn
HgSZ/ea+/6lW0DEYHZpIyfPJOlgWbxTEsZz03u6zlOuGjLiotcs/I/dIswkZLAMOsS4EbsCgRQh6
oE9dtBDk1okYrtjPvksrZhE/BZvAs3+iwnqKfAfT1kaAy1yRv0x1Gs8bRgwQzXtS2zxLXna3CiZZ
jeySz7AGHih0R24GWEEbkOIvLgoo0xbaaUAuP1AmrlGGzwuVEWwskLSVb1dPcRyMV2kE26itpllj
tyGbvXjWPRu8Do+vP5kbadqMBNNLKQrvgqVmTLNNqTsHZxqvoJLzLf1qht/IccxvhwN/AzB1QFpb
8eaNdNKNRt3Su0m2UW37GwcFTw9aIZJv3SMuAW8WpGLdaIaDHdvY6zVX7qMubLedKE+DmE6I/wP6
QUDBuHmZTw6emPZ2E377pE2vck/76H25iiLox47TyBUOhk+XDaB0MfcOGhlPQ8KeBgcu0sp+pF7k
Qk8m1p9tcwiLwj9wMi46p0dMTbw6Uohy5fHLWmW92a1nvS9ObgzjdyOpVvCf4mulocrElpiVUDih
tvUVq8V66DdhAN9chaHPwPzYhaBhuHkJOAvxO/Hk2QVoAizzPUyaLBxx1AoHBNqg+7ShTGOV8rTn
cjAvadyRzKbwx5v4Pnhrm34dtCR5RQjn2NTn+IjNY1z1+rnrydNozHTiPYZwB32bM+Bg4T5icMVp
PlXOVg8kv0OeMHZYy2byyflgs4XovfjKNBvkGVQVKAPrSRHBElqPzHefMrtWz56GzXRGacY915mf
MwV23ekpLZNHYTZYNRVtke3VhDAC91iZgf9ZuTgVueDhi84CETVCM8ikd0zb+NM1HYcVN87Srobk
GkjcywQGpTqFDgJd/O3OUx1NhF36fbIPE7DfQN8Q4LtvsV7jBcPYiLHuqcvABRMNA7rGHoPVpAxm
EM5ILBPxfF5mLcHTpdsAt+piHohBpjJb2SGdhXjDz/svZWM2qbLZYhBI2fzmdwOqHRP6llYevgc1
E06kKOCXYID4pOYcxMKqFRaDAni8Pt08H9s/Sp8HXGmOSb06daI4c+69I5PihvRZCLo99AkdQqPh
3KqGX4U1yX9I5xHwFYQm6dhzinFXTDLCOY0YJCzHP4d/cyVotVeGNi96Pb3a6Vb2yBV7ysY1fogK
Z5cr9Re7lo+U+ndlZd5OUzDXm8E/mDEfx8Jp8PRP/ERYk/NN7tfoEj3AYblK1gj3fIaoXGed9yh8
TlxNaHdQH1AsDM1Y9CvUAs1hSKFdlj5kJdHuQcSCdylFcss946C72ovMiDgc8xHh9BQjoKjf46z/
Ea5GSqXI9pW+67AAs0PdZhHD1maAxu62l6hs9pVJ2zQYRvHU9nD+PGSzum/Eq7FmCSylfEpKRZqb
xs3paZmJK7u4dEOM8akB1RqXAREbafPhYQBYRaUJtIBzpM2qI2XXr/MgYKPdCzCmflW/tS67HYe7
nsTO4DS6HAaB7VBNeSX+MDw0MGJWzDt3KugBTQ3xd9UGv6mf/4sdjcZDTrdSQ/voDG/YG1iB81Q5
4BpIYYu0Va+nvyH7Ly2e/kQTT0+KY3vV2R0bQPtc6q79nMKl6wfWn6qFug059DuiT/VLBi1T2Jxl
n3APpUa90lpW1qNfzw8tLqAqAnzk879SaFabjLprodtQXzsr/xEY7slVJbfTrf1nWCBfojC+yAIn
glCVZKe+oeQiNnQrQgkDGcfBat5WqhDrn8YeLEoi0Pgs0SEapZtJWuyG44yRU59eM2Xt4iYDRJS7
p1zn4oHIIMBvbjppw9wCnsgc1PiiNGL5PqGtHXeDObJ8hTq88Lzoo+YElPSirG2hFonMwzmIuUMX
+qrFpGOUFalOQDFIhd9rmDqyiYC9tNs1Oj1JGmoxIwOf0FhrAOcR1a+ydHzw3dDXzCGxF/hfbLCs
aI7ja0hSH8rmEi2Ymo5wZIlmg1dSqlMX2kh43JtX6ru+7t/xNHPhmcFvVqc7rundJCYEek68wjJ1
g434T6dK9EXy0lksf8FqXbK6vMtYQDKt6erjVB37zmh3HExHPSFcr+gY7EI48XXom8iDHk5UUbim
IE3yjh0/3Hn1Oybo58aAv1Ghm14Busb/qGHUZzwjWZ0Ysxc/ViPuN8uUe+2hO4i3QcfuEyctWdTm
ADtpEAHa/HkkIJGqJi+42JAdm8KljxvWUHf3eT+PcjVM6bmAcgBjmSJr8g6Wa9Gtw2DWFd1xAJwb
VVHRbLJQqxfxBKLMs2krZlVSNCrSmyJOZQv8H4vKJPxxzeQTXAE5p1khVqFowLEyiOqUKPZxSpc4
KMiiXSyvTlLs9CL7s4Ii/7bz6eoVSv91yllRPOfqetolo5akcu6LQ6AthhBsU9uEZ/YIZGjSdfDR
9WhAm6qCUGk92br/MHM+vqPmDhsgJPs6HJMvqWUXELNgYSoFfcJpyo0cHGvNxI6d/nTGQFAEevis
pPxGqrYyYVzuWUNwv43RXzw4T7Hh1adZXiasT5FOHSBN2qlBdV8Y9N4Kz0ifeKQhQHCabhs31Vcw
H+6hO9JsVEx2monnN66IzOJEfnO6StsEwH+MtJwWHYf3k+AJHESTvsRs6LEXhKt6rBm8TGJcMhLx
PKiZYZCazA7x9pah+jIE/Sy7Xp9YPB2wa5HjYPZsreWZywnCUUrbi6aRa7ePxiUIRftpWdZWd4KO
es5cF4KBr48QQ5jYaWZKRELH5WWL31hY/5QpH/NJhu58nJ1lhkX4dR9m30gAFPLs3qP4YqC9SSU+
qn7C/kQuxBopAsgPftIgO/r45VajLr+8kg1QrPsj4V2EGYLB28rJtdE6qY8mLaGiiITQ5c7e1o6z
ZSTxg2diXaZYaSNfAYWkv2tR8PsMFZaRJZ4DV25Go/tCrDTvdNniKVQ7uFKqdW54Bev7mjciY2U8
cVyFFhD4zlxMmqgPsoS6XeZYxpEG2FGyizFoEg7iI1Eq8lNWSX9bu8XRcvo7cMEdOkQ+5KFFPUdF
148Rc/QaMhvKgxqYMjqd8FqG8mN0XooeSxcpEt1cbx5UVRwkNdhUWTuzYgAMVA4/ds/Qs0Kdd1CO
PJCruJii2tv4bq0xiqKUizV58MkmELVPgC1X28qNGMOmo1RLAn8QmbGz0oZ4PwTBRhbS3PvxtANA
z6IgnjcCsz4wNJZgKdiuS4cOArYL2I36KlMEL4rxjk9WH0eyd1Fhu8s072j3+hParbXeeMfGEk/c
LuNzM1AFkeJeCMRCuAM2plv5NNfERqFjRh9RRr+d2tXqkiXpMWfkqOlogfDSX1J+zTJkMgK9X0l2
G0KQBFCFr0MKVi9jdJvh6wo16Eiub38hBDWeWvsnqdoauWjK6moMUZywyOnV3Uzyc2AOv/OLFG6+
cb30nFXGm2WL2+iHryMqUi5cnGHTpQyj16gN7p3tH9wxfCp17oYies3sfwFANXuKrnY83gcjeliZ
uOeNc8Om79nDWyj9UxYP96yAKNDeGDeAJEvPwvBPSVCfAAI8w3d6Zvj7pIVsJTz6idrdRSo9w9a5
YqO4mz0AKCv/qsW1rpqDz2RBq6sXLQx2ON/eNddcG0zwRpe1L8gct3+h+993GXO16i689NvMceyh
AiTQxLLYtPD8xZKWNYqoZmx1La2dk7DNDDruzIgMmZm5d6TMfrUwbLU1k+eMjIhoJzyMthP1ron8
kQHQE53/e60ll8Em+ZxraT4QWEhK2BqkdFTZd5KJT+6Uf9C0oIrb6oF78QWBCEsHr0A4VD7bTLBT
nJQLiydE6tN+qMZjM2rXKi2fC0gpEmN2EC18m+BVFHJDcKSKc/EJO89aaL1DGjrZBLSSIrjW7Amd
2rQdhnYZ4bcL4uZgchxHJRPZziqOPoh2OrbUNs6ZrT6JNNm7dfRWVtMjSKZDNyiGfsM/zzO/a9c4
Ni2ddGzdKK3r6bnC4xPqfGVYPge1AB1u/zmzUlMjpMVPmEwPb72vXWeTCz+bvXJly26yODZp+xwC
JtPfu1g/S6ABC8N2PwQMlqhqv9L2ZNn9FcHMF4jZpzRBdVyl1+ljmoq/osTJGm0GuGhZDTaGN2Um
w/hhsnFa+g1cPYTgPMYQOULSXeMq2OdVfPF8fTtB6ZWzcibceK0AD1c119KItyBKZKuOU+Ud3Lbb
OMG4C83+SQzWEuEWlB2JUejiUUQRMEaJWaMzmfYRk8wirzHRs5b+0svgxE24Jh1TZhgYKjP6GhkG
QNh017qjGL0Zb6z4gbW2TNKnG8yJdZoZOzl2t8Qwz43U7prL2I3NB3/+5jvjm08TRtQEaUDdPRjP
uKtO5Wi9AZm/zQ8gWrUXZTZr10w3meiupjdCKSvOg/v/Pw8QS4m9avMDISUfzouywwuwinMxgppJ
+keTxif4X09moG50I8veRIDje4faaG7o8a5RMd2zVlxG1hWNfYK8RUwyJA1d3bVUx+5Kno466qF+
1gsE8tm8psGuPcTXMeLFj90JHdeJBE/es2bT1dpNWdE1qoOTnvkf8zHidy7LDKzmvPpBwYyL73D9
rvNJAjpnZVjwcle++95XsMHSR+/k+7DZKH/ZDO29+TcFiEwIhefRoA7O+tNYnhujO6Kt95uzU9xp
Yo59XGLFq/epO0xIdhg51BsAtgcdimKbJudBJVepgVEZEfUl2KNC4xwZ6iSV/1EzM/Mr8LE2zxQr
yOisvWTTxjOsFV5ZKNX8OPxVdluvbIDuVtfdJdKQrHeOuEeussnPLG6urh5fXRRjYRc+qvq9j/uT
4XIytvEbG+Sz6rxTlsWPJLCPtvzNlDpFUXHuvPFcWNp/P1jTRFdLs+9Gyf5XO82vJ5jfz445JVVZ
0d+arNhbHWumPjv35S0T0cFKvqKx3rdkLEVN/AAKc8obzmi+lcNPAM9hXVanaUqOwrXeHLId2ki7
zb+A+d/PreaodTMw54qS6Bkd2r23hjcZx4eBi444p3drDB+Di9aYW+8TRMmH4/S3+RNldP5x8H7G
KjvTNF/b3H6xx/Dqo7AP8pwqsLvS/NN8oDriwxdj2CSRae+J4WL56qr7fC/lnuY/y2yxk/VXDRxt
fuFjPL1l5XSZf6jJjs+0bw2uZGucLqwcXxOlbih0oXJw6ejeh2n2lLAshiMM3uIWe96HjKOrU68d
S51HVX7jLt97poDYYG4jv1sbTK6Z/kFmWeua/IwmhTaZuBK4I1DtRRK9zi8hx5bvtwfAhR/zE8V7
dTKUAYiuf81IieqSk2nMuPpLY3W3vra/vbg4U0nd2A1cnYlsIaFvRvRT/31s9O4+f3pDh0BoE/kC
E1zf1p6Dqr2h6Xmfpu6aaDqQBPejJBdh8PKzzOwP5BrbIYHqrjVcEOkiGcXdLPNzzgM635O9nW9n
f0LKE1kl/UW03atq46sT/nUcybYVPmxgwr6OvYgvY/H53/VapOGr0ttTX+dHowQBG4fbQabftpV+
1m/+VF/ERiTiXuf/RtG9UOje7EG7RIL8hZ7v7qg7y8PTLO5jsdVUI/Ls4uj53U03k3fFI6dBE6rH
FxV0d60errS7JYs24CpzGTK/rP9+jQFqUIgVawtlGcpavj9/EIjHf6/TNfda9xpO+m8kcYbbHXXe
5/xTuG3xzgl8sd194JM21nOWheFrYqfvZqS/zR+KenBRe6t7qwSGkem5RzITrLKmudue+VJzbsl5
wZiOwW0gZT6PNgjcd37NV3jUWJaLaqTYAO+hfb3bYXSfLy/TnLustVUX323V/Bh5uOron1w6KpZH
4QO000ZxgoaWdm0GAEpozUpvwbtFfdts83I6knwLiE8/SlutnSDcJQUBl9SkHh174qhD6mmvCCue
gPQ8s/44OMa0ISGTjOScqjK9zDd7HeS7IGl+IlUty9jb9m74MDREU5phvwinXhK2drS82cnSlue+
eO8T41dlGnWSybFYvQ528U3Y6SO3vL+m717y7GXQgqsroq3uWgthd68J8F4TmG1l+Vu7NBbQSTsj
vDqEtbhghoXr7TyZvaux3E1yeBp9os5RVsIeDRGc4z8zAvj4+sobGHmpCZpIgSik3YrWPnQ5X4DU
6X/Mncly1di6rV9lx25f7ZCmpqrG6ay6LoyxITsKMEZ1Xevp7yexG2AIHKdz42YQJAmJrSVNzeL/
x/iGBem0MMRyNSCvDNyBuUEuU6c5jXF6I1eP0pd5skLt7GX1aQj3pdVs0WdfVRp5fbzxbywSwYUC
6i52G+B+5qm32nVNobpWj4EKx9s3EKh+y8PJKNg+xMYzb31wLcgUYz9coU2xTe8kveIISRIhdLcu
1WKLLRg8HHzCCaJtcvYbnoAJnCCMLKnUXSb5n2sLevPuo0a0hyES1FJ4F8nDKF7pobK9BKHrsYVB
66mq2aEI1EOP3iJH4ZlF/Wa6z9OOElkijP4TuvZDhmtGtA7TwXAw2ujiseewja+hUz2YTfDQhMMd
swGS13zrGMxpNMLb/Bqn0c1GhIg/jGbOiKrT50o8WgnoJJbSREjUvniMIhEyIzXtx6xuP+hwbeKw
gjJVTYJmQdUjvHsx0w3fLvqUDErCw8DHReAAUQDnFuDMKFGIXa3PgWehns6PoH+BIjivQAcOBrUJ
04C7TAEtw5DkON+s07Rx9UKPBrS9FUxnrfoaVvZpUlfW1jZ0zsJAmgNdpe6j5YSvR6dBKcGd+Esb
UUH0nK6S3y+AcoQwFYqwoBNK6mB7b5JoWVtQaBIYeSSCTRfj4ROJxEeyiVAN2Qg16b5y1rcSKmMe
WVUTVmQTtWIDsWMfDESRjvZBJ0HC18ZzS/HWrew9Jqke8uMg1sKSm3rAEhRRmYFltipFvKquediu
bUBhpTusJC0aF7q65SnLvLcPnuGWS2D+etTus0S9YhA7jF2y1wG3VENBOtaw6/x4D2dxLYdNg3oP
hek6KsCimsgOK/hg4aYU+HJ0nEpkoKnfbM7gBi9Qy0dya1bubzoSV5QCjFOkro6+tocHW56nO8Cv
pv3y9BQST1L8L1f1MALbdB9sQIJKVG0tRwU+6q7B4KnOIRiNDVUFrP1wKdqOXHaICZz6P6f+dFTz
70kkP4fuQ4iUqc3kwWrEc391rf6Gsv+zS8GcU1ZOWENjbyz1aPDqj9lwLqv+ES3ZyfaSW4u6ICdK
Lcqf4yLeh2G1nUYBSZVn5htgA9lLZ1KqmdgSoxzuCORpUnPkmTqj5mQdGVbT+HbYckaZc5gWvBoN
JsiYtddb+5L0QK9TNtCat9DB8Gs92FFORyckh1hj5evEVa2CC4TKZVj0L67q0FgeDhpXneFW1C1a
zAkndPAQWFs0jqtOG4E3WuC5vRZu94GGyU2LFKZA9Uw4JCJVCQsGNSuzk45jZ9qaFh4FjnGD2/jc
GcZm+mNW9JUBztNqWNawvyQWs2nibQYcGEMHW6HioMB/B4m2dUseY9ptWpLeiBrLpXLmRLIIT527
TmAfo4q49ObE2/YBNYPLHpwdK9Bah6OHT2pyCeEehj5MvjApbNNvj9xsxXK3vJoXeuktk8EkOTeH
r5OmYkDIiC94Oy2EfRDdhza5DZU89SD1e8c/KtT7/DsVgcMgr16LWDBDwl/Zl0Rau1DLr0GoX4Vd
blXX2Yb+h5wOru5tDG+Dg249xeYq1UPnXseB06CRbwdl3BJZ/znXvXvOsheUe1AaJwSeVNAGzsH2
PlW8LSyedZWfBXfVBPOrmEytxJdpbbnCObVqEYbqYbmqSB50+3atJ+bJpDHeJZLqVkfQRLS3VRSs
vX8CAD86MCTGYWcS+4dt7ykPeXBs8AIk8tNpjhPLKnSsD7T0n4MxOjQSpcjXaVDZhXMoEEQLY2/3
yXnwifGeslkH85VItU6lOdeLtZrmO60HyTGdDmX9weMoE8X6pyJXj3UAjUf7DHN3LztQSwZ1PHEa
GCoph0Qbh7PRfkkM5Vw1dIDK+Byb6a4Ad6bfoF2shTR2usIM07Qb/mKyA+m5rph2LDeZ1Ex7K3G2
SWHvp9tUfw8vsbJWLG7elBWqL+ZbzveqJGGINOWoLa6akJ2CWE0XCSSc6d/ZUnFYMFb+afg9PfK3
gL8OFKg3LsSftGUTwL9B4q8FIX129jnW3Y2Z2XvSce5C6rACwUH47T1QmlOB55AK2ZK5lQ6C3AQS
WK77URlRYvgDxLJsh0oGwDWWvEallJBvpom5baZglR1nSO5JcZznapWH7qjbhOpe2hsbSvPrxkdD
m893YwgJ6MjSTWf6JyNnBEOtUCxzX3vdzrZRKAXNRrbqMa6tS5TGh0i0H3PacNGY7i3R7ElGPmDS
Z7kWR9+VKIadrUuwgqvBaS76zZAal5jWOFrFUxW0G78av9Vlyf8Hy2gInqeRHFWgk/oMIlZ87nIF
dB17LdLMQpQrVemfxpZBR3IuvesdirGF5uVHUX0S4CC7ttqSALVK/K8W5zrIA/GEl7OPaZ5u0E9v
qSStpgddQCxqgmQHO+YQ34GWbaP40cs1moryqir6GgHUwSK0MM/aS2rFB1gDu3Ig8oUQCc+1V7AB
jkVRXpF2X934XGYgx4N0D1HokBCimkccenLwAwFJujLeo5c9kfYD6Y7vhMhmxNcZI61QeQz9hAwe
7d0AIt5gy22PJ1iK+2HE+F3FqLaAqX+LRahvURhlYV4gVSHkwriVYdqi5Xc/6uStcMLWq83R7W1/
TRwBDeKEkwCRU4uZivH/DB/y/yEZRNOBdvyFDJI1tf8vsvhev/z7X69pHRDw8e1//j3/rR94EE1X
/+MIFRkIFA4d3gdf7794ECH/g5QJLoiq2ljFVMAc/8WD6PZ/8EVI3Raq5qhSONa///VfPIiu/0eo
KgkAlqFLjQOL87/Cg9i/wkFsnUtzuDpp6Q7aA1Xlz1++PEBWrvgY/8eI4IyPiuLdemn2C0h04bpw
LZrP9KEIy3J2XladxdTEQA3KJrqnuWqiDogxoWttDZo47EF0GfUlgqa3ETYTW1Bfh87GdgzYnE8V
HEpY49uOstUGws934ukbfH7+Sudkmrg5b6oTRPAZ83rrQ98AI2mjvz2o7c11LH9Line/U5wxOfv6
5aeHdfsBQfkXAujbxOWcPtAfPr6tCikt1VBNi2bBrx+/zH3TcurSu3HcSPeNVjIte2pNnjXBeANJ
0iWxjiMifT8KwNJpaC7SvloNQ11+1hs2saE49jixvM5SFmpuJltBsMCP1wpYjvea/ekq3xBceEiA
iARPiB8MF/HmIdVFhpgKi+MtmsDHqP70DWB7C6klGhFYTR+NLBf4XlhZXQ0sNFIKttvD91H12aV0
4xemyZL8mxSjd2GGh7/fRGn8NoYYOIIaMD/zYxrhP48hP+irwuPYcMN0PFxiA46H1XdfNdXU2DBk
3slWwHtEpXvKuDlXKsBHx9XkIZ8kuzWbEAv93dlITHEZRBZsUWLSGq9OzFTeY96jSexSDjtDu/QT
6vpx0q8Y0hhQwz7ZOq19KEOnOCru2lDrr7KubPTVqnFMsyh/KA0ESAE7PdSNeD40w+rvZePhQBws
DpvMvRx+PAiwIzSymU7nQJfZebr9/e93SXN+v0uOqtnCQvRAlqHzZqjRlq5oMKe0Z0uIVZbrf7Gq
NtsIvYqAJQ7FkoxS2OFlnOyMPNRJ1bCyJ8eEC0/oEHQ5x1t3TY12GsMYgBJIxGEjevqQyoPXh+Hu
75crpsv5iRrEmEOqRNfBlMxblnT0Xx9qpZahbjlVesvgt+x5c8BRmqe68VvQshzhEheLJo4zdsmV
fqTRy5nqMYnc71qsZQR7f2R5tp/7Oj6OFrNLCD5l5hTOVDCzdZ4JnA/Xf79oybT460Xr6PJU05i0
aUJX55H602w2hhZ+5ToLbpaePitJOuUEhTYlQvlamoX3SLIu2w/FPkbrVHtQgQI81nn5qEOOvLS6
89lAqIcun79iTzBJEtHzXeGyacicQixlWpI/loxfoIos9MF6jHMwat0gT8rQETVt+MdkerY6jh1v
zNDX4Itzx8o61RYjrhw5ERrQC1Id32WZh8kj4HT8vdVJJXvsXljlFuEH5BAkmEk16uyAwxHNd1S+
c5/mae2Xh6tTMNOJJkHdY1s0Jn99uAYRbEHf1PaVDXO277Veu9QwKCq4butuwPc8I91mjF4SivYC
C/p5JkGKgvvw94em/Ta76bbBDGwbALSQvIrpxfnpodV9hjLab4zrOL21rVHvAxmZK174gI0sbTT6
2i+0Et2jkSdXJMIMR0+e4SvTOtAbfemoRHzh59tb3hi9c6v034cUb4FmGI4U0Lp0dVpBfrq6psGo
NYbUwbMJy0gQIF4pu6YfGvPtSYCnuGQR0WZaoLTKgIQXNASBVokl1sonQcbLeQY/5iZnTtd2D6WJ
jNToVo5slFOVAzVUIYio7gS5YXLkWy3naajihakiY7grKJYozmxnWF3k1C9ONckDQcwsuTvrjhIk
zmhOu0FhrN55NL9NAvq0MZFMArbt6PLtzA7RkF5pXoe3qrONo0qLOjVj/DSOIExdd+OtTyGcnoN/
RCbr7i0bSEgcSefmhdd3LmXeifw6ZrkGSPQMWK5HmBDbfn4Qflh3pPEKzJQTvNBDyYcV6xyEGY35
KNVJyep3pe5PZnzrWqUa9vgEvft6CM49+b+YYoZDa2pMp6okFwpXX1Z/dtHKnGRzz5uCg4UBZqtQ
n+IcWaVJVtZm/mnU23yr1Ym/9isRQsMKHlKJC8Fq2/GEmBnlbgDn+AeBdJhgWFlQbaNcf9Rx/OMV
i4nAM4dDnkMuagKiouRkoFOt+hSy3ehVjTpt3pyViL0EWA5hjE+Jr/8zv36pGX2JA6RbQamd4yrT
Lr4H+7FolKWTVjryU5AQETJVLfvStLV2aSaeed9zSFDBW/kQTxzkA5s2oK8+go8GpJmY975D+WhS
wLXDq1f3ybdUxrT3UUPRZLjhpTyhSNXvHpbwHs3MJay1/HMoi5WBius4lpxsM9gDp8SyH7y2NfH5
oglwBbSQBNgzBgsINk2bB+DE5HdDLVlS3Ula6n+Dy26c3hkcfxinrPiOaRm2yeNT38xnyTRHyp5x
6uT06LXEoVpiQgDwxTdbpYQnooE0L20Y9k5YQDud5hDc+eW+NZV3JgztDxOGYxhs10whTN14i9vz
HLhosuuCWw/BfaGlA8CYifeJUvnAStvSPOAS3Ikh+ipQpW+bmXMZaXsnGR/7WHXgh9YbNyKfqqQE
un3nXv225QXrbQvNlqbQNN7uNwt7a1R62pVGdCuQjJn4gVE7ic8l6beLBkvMkza6a7/XMMizgO/0
MYYFYGEfk8HIVGUSwGDrX/26YQhnOaHRIZBuDp2bdy5zuoxfX3dWJ2HrGl4fU9ffHkwSAXdgMNzq
6uVokTzSX728RF+qVuo+6NaB4bq8UTzHAerBvlO8p8BE0mdrbbOxFOvlf38501rJMYkeD4vV20XK
wowY44q7DlAQUeAqEN4AVFUTiKbUiLMxJ/DvPPG3ONGRQLCIKyQPLxx+tcVw/966KaZB/eYOsUmT
koXTms6J00D8aWVyC/KIldzur6IbHnJEoBevINt4IYDibRXpF1t8f6jv0RRDqbKItaFyTOPUvpOV
RWOeJOhkdBYa3Kij1QEZqci/VIwNVP9VnFP9t+twys8d1Z0GdmHxzh39/Z3l/GpO6yozCc/6zcKa
sM/IOdmoVzwhFPlsymhQCayoi3czujfEJ7/U3D4+5xGlPsQcQq2rtQtQ5u9XIozfb6Q0UYNwdrEh
GLzdDWkQ7+xM1vIalWZ4MmSLd8MUaH01usxUtGEQVOT/5sIbj4lMt9InEijLXWWbky+eJbK7RmjO
65AG84CIVgnp6dq9TcOVdLQg93toweMFICyRrAF2Bz0I5S329fdu6e9TD0MTRatG6rs6vd2/johC
rRy/w6xytWoz3DooF6FaRN9GpWdX62Bs9FAZD0NWftD1x4Ls6YvnJnvLAHFEtnPyMdVxe3UeDgUD
ctVe2H73zo5C/L7Z06fbrFua5EKpfPx6iaoZRyyKgbxyFXRyvGSRYJ7ctYVxSaNEwsj4imo528+7
rdEHM53l6dkb4muZj59L+Hj3vg/WQ9bRia2oDLZG6qDBzHLgkpQcqMyu55dNBtS9MGG4TP6CqjFW
878Pmz+8fr98kjf7kcYukjbqfHlNEvOT52Mrd8J3zoz6H++WrfNUVY2z2NuRyWQWAgSwxVU4iE4y
QIpr2aF4jEMJnFzDbd6CgkZ4WXztUu9TZIev8+86AJYXIg1jksRglWGQoeemkEujeuUlcCNCV7vW
2Wg0NEOoG16i1yBcXWOhdQZgeiv/Mr24O7Rjl0KGyVGGRMBzlKad53xCjX0jb0M5FZab8jUIHU8U
/Z2XUvvT7eVdVDmocJhTzTfTQxXqBH2a9Dqk0OuPoep80AIWpbaEKtEi9F2oaq1uSgu3ceWVX73c
tS612YVo06hrCkhxRCOU8r1tqJwe66+zLt5o0xGMXq5Ot99c19C6TpuhHr75pnJyiiQ7KdNPljbc
KtU8zbvAwoAu5EswYuhdVsUgCgjxbbYsnQEXUEyWSa+R/RBjkp7B9z9OYdM+a54LFXz4C2PiDaiZ
fTHQBpGtQf/PGjt51nv0YgZHsshBmC0I6UGZTd9hCAoIgwGRhYl9tKrym5Pqr1pVaFtVBz2U30ya
z4IuV+6OHj0P8djrmGo7FpAV8pb8UW2xyqKwT5A1T22KMlBAUZTShqtK8KkW196efShV/nwPZvup
LlRa1NI9l0rhbRS7ZSoswo9alohl5JI+RSZcfi6NbEtVq9uzDBJINxkPTJytu5oIjKNtqq96Sou2
DPtsI7PROJa+WZ79orsoWc5N6OvsgTjtJeUngjP1vN7jwEzWhg08p6tQbkAGtW8TLHQbK0MOzEUC
GwhyFAr1Ls1vJcFAB9vEDRkWKSKCSdMYZuQWOZAmG6J7LjKJjmVdN7vWJ3RM8i0QSlna83ySpwwp
z7lxI4lO2QRWhU7NGP6Jq6DZ9rHFXjevSOaDm7xNArKVtJ60L7t07gP4XdolmBXi4j6D7vtO/6wC
KFeiGJ3v+DyqLsLSyDnWblvQ1HTg87Wkk6gGwTM2IdGNC0zFaddIZ7q1Z4wDtSsaHabtkYDtu2il
PfObQK5bj+/VG8WfxjjkamHZLHPS1N5sEb0uk7GUcXbzfCWFyBLJI7IMd9HSpjS98FD7hUHLWx5r
zRNXNOMTzgSSViNNuqqZCfGzjMQWZFEKVvUD5vOlp1ojsZtEamlYi63OcpZ/n46131dxRzNVG48l
s4UjjGm/8dN2yMRiN8akW936sqlJRshPMHac46ANJNRqVG7xAxJVAUJ2X4ycwWgVzoenpKEaaZQf
hVHrH4fA//j369J/q/tJ8qB006a04QgOsG8mDD8SIk7wMd1ZFldQwrHpkpq8MSvlgK86upROc1Oi
bDG/T21UXvpRKCB/KCH4009WnO9MOfXwB7FRVbXD94glv1S96jj/X5noEjQivr8ZUwIDIhecUxOh
UifZNAdHvMmnysUwivKUBOWDObmzchOovRsXmzqxIqxsWBSFVWoXczQoY7hzkjou7L/fCs16u55J
Q1oWFWwUKZzifzvDowK0cgPX73WugRLoxGIzGLsIi2JvkJ5pF4OzUersE6bKekItl/bJy5tk+SPI
Isk/RJUV3JsS7uC9ZtZ1AvPJnxzoU91tDBGh+453nSsEqvzEpq7ezZPrnNeiTcktbgj5pktxFnqW
0R9qUjlWlTCTc/alc5XjXGVpDYAVoVWmW8OGxgkztUfHDWjWGKzsULvJmSWH7FEn/ECFgeCJifdP
2CDWkDq1rvh8II5NRqkWnif6MHrh3ksnhh72tPU0F1QH9Z+uRVeVqdC0jaY98rp9Frp80Q1XObDU
ZSuCk9YCd8xmzggJrTramHqPkaylhJA0RroCwrRygEDtfd1+LD2CBfQRF/VgD2Qc2vq2Airn5AcU
sEsSMdSP8/hInCKFJxZ+DLNyEbWOhgVaFrS4GCRz3dyUCpHflXGeCxBDD6IRztDJqrN1lA/1qcNu
QZmeTCP6P5uiCZ6btjirOO4XVYmEO4uDV8V69HT9AOsDsZ2lW/dSTbRLViXs9OU6rdnam6kVrYwi
8jfovs9mDSSvLRxrLfQecxjZq4Cp6XRX3pYgKNJNojba2C223/mrFII8nnIsi+v8oQaXYoaXokZJ
6T7AwAgXbS2KD4GymSuHmuFPZZKRQE67/4K+FENyzQZdlImDaQKCu2IGe0tS6pa2R+nIjm3wfxU6
Z4OaAi1dNAj9EJ9QrTg7NfA/9Jav7amRP3WNuAmtkVurrB+aptzN5z/fMB8F/YnHNni1BdQdOzHl
nnhwMkKx3UmvOSkye1BgmV1TisUbRcanFEM0ISvHd167aU/985ZFGpxbNXoOumlpmiPf7LlRc6JH
10qVKD+ERpXFNnmMcsCRBhZLMgGpWPvVpdQwdbJE0cyPK/lO1UH/fXbWDdqfvPL84ANPf/7T7KwY
dS9Su5XXKT6k6HL9Y52hPjVDgcPZvg9wdI564uJPt01KE1EZLulckvOU6lup5HAkGqkcvEaqDzp/
bToy6tH4NTab8OZWZbCKcnysNosLISZkfk2juQuYPlWNgJ22LLofLZ7Q6sqVLPUEyQLFSt1Ep5lZ
nvMU2pT66+T293s/dYt/ufewa+j8ggtlcfpDpX00HKMzRKVdRdyXm2DIbcgB3Wme7BGT16AYtK1Z
jSBIpY+UywNFK4cWCm1mXAIlA8vMYrfwO8Na66K6Oi6IPXyiSG/gfjRCE0dNjs6SHOwUyXNNlGGM
12ZaOMICe6TXRSir8pf5joWEzGNETC8kGt9NQyH7yjft9d8/8p+O03SSbUkz2ST7Yt5B//SoISZo
lhvxkZP8KWyLAU2i2uwGy1cubGxZ2iBpbyAbABzN+n+Cxn4ZFbWZXA3YyXydkq71EijW3nIy/4gT
8WPMJnTdjgRNqRqak5YlkIQdba0OxZeAUL0mz+133hn97TszPTdWK+pOBrsgbW5a/PQh4twZpVJo
4jo3BtnqSrzxSnLsQ1RWnocQd54dtRKPnuuG5b5UH+aansE7HQ23GhzFQi1dDfKnae3TijQpopMq
3IfaQ9s04P2aCup3FIQnjpJfzLpbshQhSglFDekV4/DQ0tWL/dBapPTI//6Q/nS8Mm3dQKVoWhLA
zZv30aFb7yl9qF0985OfN8FGFUG+GeBi1mNp3+edB+dS7ag23fOYRk9l2Dj3phL0IpLm7hfvF4R+
2yhxy2c9hC5ReP7WaTF6FQNwGmtXh62iF47d0YzJQFcS8YLbwV7aprUK8iH58fIYhGqqdfzPMPIa
921bHTK7X2Ru+zzU9mRnNfzzHNgzp6+9c/f+ULsyKbTQ8JY6Nbi3vdzWzEk8g3h7/VFvrmV8E9GU
oSyr+AiC0VmBCuFZJs6HQZnYjqoXXGJ/VxSB+c5I/V3CwG2zbGKjaHyazm89GqfRmrhUUkEdjcVO
65t9rxoxiDZj7ybO2eqBrM2P05PRuIsE7FhCWvBuVSMpamPl7Mqohxs7pu42RC9vJbLfaiStv3eh
vy8B6FUIyJGT5sX5LYfGasrG0nsxEjwBlyGM9WhbuLmzLTl5LpCLFBvNNx1O7dMmNpC0JKc9w9wM
0ya0YcC2HYo2dDbRYfX7+yO1325Np8FsSfak9J3pdCGr+WWBsjqAS1YqVeT4brMmV1ohdljNPwPV
RAvdQGmmGFFsDAe7p1tkLzXaFNTOdHgTO7EOceUeCZx3N3VTgyXTU2fNznrTAahZtx3sCKNVqk3o
kgFuR8+6QjtlbqxgFwyysj+ren8tdEVZSsDYC73qup1ntOYmG3DuZFBYP8+/Ismbco4ugr0eFuXa
i3DcetGLj5Bh4wN1wfRn7qxEM8mXL88a+sqJqcTm1Bc3pcuUlcI/i9BDnN6VCH4kpv7CsvVNbRyG
0X0MqkdUi+1OHRtI7VSOPY2m2DzVFVoHdswP7zBBKEjkaJXtMfZPbao/ZlqnL9uciDA2fKBpZYSs
wovxRORdSNpXtSClZtx7LTjQIdO+aEEAxljo20FVzB+hgOCo0JorAskuwXZhYOXLyii9dx6z+NF/
+Xk3xIPmITPvabwwOkFLvz7oOG0L8PNok+eZfcx7/1Kou/nIYBT/VIY6W7DzvZWarJ/1oK9KBVxW
G+WfUKQiEo7zh54UABcP88XTjU/SZVGfWzzz6Sy2wd7rOgAckgIrfDUWikE0hhCjpbksBvgywyEg
XY2oUEAomEivY+C8Ch0TJHW7ZkFFxFpG9oBEr9GyfUVSrSJruMpU7TNxztnL3BoFs+F0fErcJNkP
om+PXh3vvKi41OHY3hUcFFZX5Ihb7BixUOuxsBDV7CoJ0X5ORXGbvHJiLMPmjCE730uS4RfzUSm2
gBP7gauskj4jxKg0a4ZDFJ76Ml9zUnNXapvjvLKLrwFylmVX9fmqtOJv/lQRsTz4OmMai20Xteio
rSgBj+i+zjdbqEP3In0PIIBlAKIMimGVOl8NBxO/Yi7J44NmETlkuoHeSOmdlIYanFlyCEAni764
6IIXyQOTo1S2t4FYePOMrFpntu6vf1x80vKCYYQujeF73sE6tmXwUqdtd+4N+1Wxlc3gpimmS/VQ
m3zlKiSaej6RxVjW0xy429RmnEgbcAj77mxaCq+qiL/VbmHcsP0+wyS0Fzqigdvc88FC5y8a1Wlv
gs4nfmT1MWkvtd0Pn4TbcDwABBK1zavtsCVNkQV3yvCSEI+1Nzv5rbEIk8qQZq0H7u2+LogLMKU7
bL2ACPKQAO71qJaIgFVs4X219+XIMT4aF/Oh0I5C7ULwOOhTB4C9mVBB49PTeeWc1IxlfjMSwvyw
cgJqIfFvmlrbkS4xEFjhDcmLldEaztoVnqSWJ4a1d37XCcsctxWhAbhHom0nbXWpmzyYWKPIOrWy
qM5VfOGYKDs82CaF5wuWMLHv0/6LCZThmHrEbATMcm3dB1tEA/eh7PstSQfAO0uANxlsxaVHHWdd
tBt8xjiaGov7CjkKS93JG9nM59UdMMlShexs15p6ng/nfdE6yzomyNTuArn2Q3WZ9ppx1K+odaDw
qYxCP3EPQoVvndc0vhoVnDtYwqfCgAYPFiLbE26zlo5Trpu4KzEvBsPFmhIKzL4h0caqwKL7CfFj
EUkbGAO3NZCj5bQN1YmIhX/TJjCdtP5Zv2Fh8JFHkZBQR/5XPQmNh560or2SxfEaV/4maaSBckU9
068Ry1ZlOc7iKNr40SRD0GCrEfWtk7M8iYkcFcWPZdS7knUEJT/hiUGs7hmlcBCKkHQTSVVRM9Tn
NJQlcgH8lPMozOXQbVzVfxFTWEOUEjROpx6GJySlB5DRD7oPJI7G2nY0YW2607bSo0q7IyS22CGu
GC55F5/Q52kXwnH5Vu2j0OQ3UqogW5njI0fzfO3sW9Ir1vBoH+eP5Ve1QjwIp+0eQKRmXAzXaZ4j
GkekM6EUcgJSMqN6p/sQur3eBKlMDEsHSGLDK3UFQX6et2eSb7cwR32YQmiOKdqDnUdszjzUQszY
26zCU+aO4MmQEiHeoDala4W195J/suaTQ6vcsz0QF9O5UKiluolqf59NA9+II4rZs+oMU3G/suP2
u10U61ozAxAa4aEKCyQ9k/Ro3szNBfwkKd1tlWuEgbviyWdqspXmyee9V6RKKw2sbY9ZYBUz79Fi
adwN7setWjPrdsSjzpPdfMRLVG+bqwi/4fxcprTarrQ+RkWRn/vOLOgDWBOSA7G70O+kvPdxLBgr
w49nOr+K45hjFA6U7VxGAdEn71WTPs9/higHfEnVJghJfHVlJsFrAQbtDCD62Ofq197I72qeBR9a
TIyLNIrKD5BVYOR2urziB1RX85WmDaL2ybzljG2ycttqPM+TKeYdcLoxYU+TONKNJgoIpWnLNUa4
dg25wCJ/VvXQuEeR863oXPqgYfaKsG1Db3dcpGkAslTAlBh9Yz0/AtDAX5PJdJQ7RJ47yB+m6JRk
Pfc9OLSX4AV83gC6CgBdGDraTjCSNklkvuaFkZ7VTMRLQ+ZrdSpXzjOW708exSi6EUy8SW1J/MF0
vY4/5pAkYAiUifY0D9cuq245Ogctq4tPxmhV56Cy6MmOgoV0GD6qKdnhUDbxx3ERZE2YHxrDNQ8t
5V14OOpz7KtPSTjkx7ElWUAFUIMbRnBGF4qxp9tNw0S9ZVblEBelaUe7gILRFzEw8yQV+IGZkcZR
HXZh3b9kWUP9IUzGDWHNX+kZ8/ZP6hVZgPjNMWVv5qE4Rl+0wi5PcBuPQ1s/oHEbDqV0F0EbBQfL
q8rlgCBtgUoZA1mjmwveVNBrTYoJP1UR10bKBzyrwEplhQoq6c6jrOy7QpQx24pyxy1i8ewRXBut
RitCIwku8xkvPrfyZoTZObWM71ViaId5k+R2rbVShqTfQitNsa4+SREt5qmZlzvDZVOVd4svwbQB
lLb27lHsm8chI6PMddlTJaScH0RQcl/bYe1JkI1mRhIUOVfZrqI9ts5hSa6byqGMypcOMwN/cKdE
m7wdonU9ACly8cxHZbLXKnsZ0WfeJ8TRxZ4HuqtgWBbgY1k9UBOUX92ydM4ytU6BQYumNUZ27DhV
WkLqt6NahXvxnTGF65hcPAy9+aEtoTDUbr+tIhvvEMfdXZYb+1wboaYZaf7juZAqThJh9kF3kmpd
06NkRdsXGp6v0slJqkfrZU4o+7wIOuLpyu6lHqxtSVT9KdG7+xyJhNxgOMQZr1OjuStFtXeyOWtO
Hxz9BNidFwXgtJL0RgkTPi0ctx+Tk2juaV5GWMbM7Xwixz8AlW10muQuk+DLvMyrRX4h6lhe7PqF
uQA9IoLi+/xec/rZeybml1nqML96JsLTmwJoEnNk2ztL6cbUmn5MQyx60381/DYxojjxjMyk956x
U1eD7qqk/gCXvH+dDxrzqzdafrPwq7xcA1ILdkKFJt51/5g+px17/skISd/L1z4gK9DzarCbZ0vC
goBPlurdKThk6YX5f3k7k+W6lSzL/kvNEeaOHmZZMbh9Q/KyFUVNYBRJoe8bB/D1uQC+LIsnqUKZ
k5wojC8kkheNu59z9l77RpbJMRE9BKaA6AtFRlbQYaxXHLnZqzEamGRZ0UpwDpObyJuxku+pV0hS
O82QwObyRIDmyKMEJq0wah/XZmuRcxNt+vJ11Nhd3bCotwgKn/wcnXrn5btl4yJcCEt+RilQGglg
rSAGOsKpkAoQrwLkbZQ2y8xBtO2JeAbmF2KQWCdUfB5NA6rirLyZX+c0ng0QDJwGfq+jBtUTnQtd
ztI8LNdKmootpC+rc+qZ1aE1s6cWGf0K6Fi5t4Mh3BZlkMHD741Nn00ExiEKu8rpHQVSDddR8GIZ
GpphcAoblidiMqzuhfPkmzmw2/mz+MiP/MPoZwxdtQuE/sfEJZEV58dwm4CPAIlKFExZatcB1MKs
7g56EnxM1lAeGzPLtoNlQx6yeSlKNwS6njXBxvdG0FMePqjlgZpCVqF06hNcx1WLO+LQKiVvgrY8
o3euNnRpD2Ma9veKMSDIPZLkqqK999wD7CmzLpPnKJb9xq1KHN3YRtemWd4j6suucxMyWO7XnFWm
5HulPU+SkEcfZfcN4SDwtjWXAtQFXkRoaeIF4SlQ5p0wsK+WDQwNEXCAXg5I6Ca0XWM7u2lWO3MW
0bdkl1HVz7otEXTgezSKecOV71auGYegq0Dt6cMEKPRkCwMCY/tQ9QIjWaY+fJ6hfQhEG2Uuu7uX
ee9EXh1DpKtHoTpIL3PphroKfNq0adGQQ/wO8FFa+gMnKrIoC88+cDLv9ou+QUkew0aCv21SALAI
T7Zl3vl7jhziUIqs4MSNDVm11nC2PDChrQLgGtMUjhLR3k/OnLJmThVdxXKYjRHhPqmbdFUaunch
8uFpGe9IIwVhGmfqtPQe7CnaNk1t3opUrWMj41+POsTMCm0fK8bDlE7fshY2s7CI2ywa+0pdLxXH
FN1HXaxIeA+wzAp9HwRJcOzj8UODMceQwzuCvKeWILFJBC6COc0v9r1GqpUj9E9tjwuLagUmrJ+b
GBUcs5ltc24w9x25yi9BrD/EgfnM0LO/6czhwzGdxwjN1anlGLNrcu/G9FKgJoYQZz+zn6sBszvN
MCwuhklqhVUYW7iOtyWW8W3chdFNNMcn+v6HMMsOEXApMPQVX6T1tfZ2U2LZZPjiJo8M/d7xSTZJ
/Kl80qInkt6IRoueQ6PJid3O04cWWdLkWdX9cmpskBytlOldyfk4ECT44hngZpvliluzAjgh2ACY
ePJZsROsdGu1uXkjwrvI6+OzRiMRgndirZgDjLsx6qw5lPm757rxPk/wx9QKBl0ZSH2N0qfcVaUi
IsaU6rg8Ow7BgOBFYOBatW7uQtOkF+MDqye+7s3X0p7A3AxUfJDcTWlhHKOCN6HN9a+cWzuOEQgC
B9d5t8Zwa6cDGWtohBxTYlrk+ajNHhfiXBjaVvIaDUqBYUiS49J8cBST9jLCezkWPAlZ5mCBJ2vp
yiCF4IaLtg6Fe6OVQ3KHdCd0NXHLgh5g/NJ2nLcMCrrG3OLn4NQQJukG0Sp9rpDJLxkh7qaNyh4s
PkmxVu1d4BO8E/1AbxD9/Fll4qGI0VlblRncUJobq9jtaEyXJ5LdnB14/eaQEUGw9+PoodSCV8si
gKyjrgI70uRcALrEyw3slPVNcnC9C+7V6Po7TWuxINAzuFluYdBY63bMxyunv0Ul6aPcd/DGdslL
71rNlo4YbGfTZFQBShd2wdyIKx3uD1poyszi0E4FEvMcFVU11JcoAcLvvqexmzzoXf5iCah85tg2
e0Rd1/hc5Y2IvFe8cVj7ZfEttBDg2sErM4fk0VVev5LV1rKj9q4iFAQ8Kdio1j5/7p9wLOJOhpuQ
KLuHuB6Qeabeqc0bnUaJ/FKYc3r8FNzptDKwYfmkTWbj1rQUa1FKxC5Bj9Frgve8yfRxPSR9edcg
Crd7YX9XJpjfQGfngHLzRP+b+9UrCFMIy8cWbrtnhdE16bTOsUpTOs0BGDU+9kOgQ0jWFCg6wrbz
9U6Fg4/kwIEY3ltne2reI3frMIN/Jyj01Wa/MEk1+CbEV+LKMNka9ns72bDoPPeuQK/tOn51ELEW
7TJeqi2g2J7GV/qV1qd3LPCasaKkX/EvJgfW+m7X9Txkkb4jGS/huYGlSCYOER1aZmwTCSvcQx90
Nkbz83VqGq3fDYSqzlaVXcisGEdwnZ1AZnmrYrgrEyt8L3CfEyiza2SYHFtENJcYb94qE8o4wiCn
qqG+eRQif59i6zCxIl61XrbPM66oGXbOepypEZMb1XQ62o8xCvhc/gixyG9fq9lx1boN+0dfXfkQ
u3HAtcDVQ885JTU9pn5Ibybd+OGPQ3lAmAWRNoWdFKbBxQE3Q2x4l16h2kIDMtrE3IBXfRdkLdgD
hFG9r72DAsbkc5BPUYkyPsl0npIfU1rejrH1NDtJzBDio5/BRZ0wPFUGUis7woita9+5MOwStDRW
JdC/evzuwPnXOCVoAYhNA1igHfknzffJ7sBFgRDMAARj3rfoQi9t3O3CVH3titTYMyxWWBLbl7wF
Bes7mbhmewKWNO6sIiL5Yo5Ih2VHpzKetmzCc8AVKfNuTPEM0/wa4MY9HPRhi3SAyqcgZM3Sv8SZ
t45M3wYjrS5ToCMJq6OnSs8gKpn0H7oEUoOPAJ5mVGdQraQ0+wSoNpFwirAJxOxqh+yM2j017owK
KkrUpkzu6Sev45wp3WQQERuSRV8kAAwNx3werTTbZDINNzVzbcJ4STumFUwWKXWTSWxwnOruOh2+
NROvtmqJp5um6FoLjR9ewayQaOIBMKjpe7u+B4BQ8vLt83F6JHri1im0j5r8AqJ4yFWoAojWNTib
ng1so00Mnmp8PMcMWp3Jk+b1sCDpFq+1QSdYQYt4dhG+ZXRbo2CUp173nlPd27sZGdjoRQVqI0rX
sal2bixA2oUuGbajuPHGOW/Y/jBV329HX24GI4TIkjJCgtS6s0P2rFIHqRJxKIsJG5qn6SlF1ywm
orBJYKmE4TOWzIOomZtoLD1eR3Q8vZN8IxwIgJrlHTF0/qjCKV2Xvd9vtNaB8Do6Z5wjD0mpFm5j
vk4dxn9Cy67JNSTqsI6yfW8NIK2yS+CCTA/x/Dkrr00gr6CaJPVv2uYKsNUQrz1jduUXCiyg94Mu
IS2r5quNTYI4wMJGEmIdm0FnAKuI4Eyz+FxUUI89WXHSdf1nbg9s4X4khDV5nZwBFP9Mzuq0/hJw
sKdaRXWCB4z03YTqG6aOEM2G/fKhacwfiVO/hoF8CHoAQa0Npl9EX+ORhkLs3er8zVXhBvo2MuRj
jz8UxHlubTLSe0hJ+mq3gNRGoRuYi2sIWSHJY6EW8YubXMH7APQpW05+W/kRAhUrwzsmyGPUNX8z
fuUkARFTOinIBLAefvIQTLA0QAd+JSKBnRse6t6YHG2rtzCxbyIOpkgrfbWJLPOpGEROmwdykqqb
D5hF0IKQQImm/WH3fX4YnP6aFDzonmCsB7t4Epk9baaMD+WQZqV0N4HiI+/cLLk4RgSGeygA0+Yr
L+E8P+hYrV0TWHAE+kCbqnEbTvHen2EfkgbxCUHOG7lB/YlH4dWECWzVRO/JeO8wKNp3Cm2W16Pb
6YuTaPVdQhd8FXSwgixed0zY3Z5cF9jFsTccdQrYbaDD72/toltPNpQu0GXOGSbOsSxv2kQ3oRab
zYHx8ooe287WUDOVgmzIaIAok1nhy8CrRXKjTQq9RkC435Ek5D1og6L0acieqGpAirgm2rE5anp0
6QUFOxcTWpKCWk6Wrx2gPUnz8WyjORy94+TE36tQf/NSyWAOJ1DT2G+BDD/IGEptja58FniPVVpg
YLJSb+3ZAUGucZTepRXhEbJ/SQwEhKog1wzLsDwVhWJ+WxYM4Drv3FnFKaZD4XU6lBQI17d61Kpb
2CY5qQjrpoj0Q9t0w82k+dcxEWb7NEVQNpY8xVwLmDhZC2yrkgGZLwYOoIDINxUa7+HQw/P0Qk4I
ZXxFndWcGl17ID1CPBYkLNEJ0fXrqQ9ONoTVg2ZG6O/H1L3yc/V90IrsRoqXyrffWq1K4OrtyNXR
Tw5h3DsQWxVhRS4wX67yuaTyTxz/YSpEeiQRM8SjZ4UHZdYwAwq1cg2GC05fFAhnFASNzHJuQzdE
/zMAI7XrF2kAX0SXjFUR/oDAwuu6d8sf5UAWcReizPKc3Pv8bzI3P+xJWKflP9V+jnK0B84e6KV1
tfzhULNftaVPJLjrOzvlVdWJMKpvcVOEV7RjgVPTFNnYA5O93DQVDSMQQGFf4WJ1FNO+cYxpeZN7
WQK12plDulIO4aNL5y+afBrc1MlMNvrvIQSaR6ZtHkz6AOD+edGVJXJUJAN46H7HB1wpx9l5v+oD
eD0540ClZT8Cu6GBFLCmQTS1plZ/covhta7R8pcwYY2Bgmw0lLrW9Acpw3yPly1dL53/RfTciBbG
ESWLRmMWzVxKHRU91xyqDQj0leEe8sgq11WCLMltCGiKSImqi3Lv1mWOC8YZrk12c3rMkvZpQ4ws
+SNe3n9xR0zS5rQt1FjfIcb9/Am0Gh+8EmuMa2m4NWxrWlkNj3GTjLuCwLyycDFRt5xsoRJf9Lr5
3ll1f+qzhnwNwiEny7jpcnXMSlorJBs8LtovQnwOaFyZMs+fYlDah+Nq9Vb0cH0Tn9Uj9N3HRSaF
Psy4FoK4Wp0exdnTIU7U9mum9Rpd/fHkC/0Ww+Z4blU+rZaOc96FxbWLV+ZTh8Yohaj58mHE073i
O0Wf/b4gQqg0JsO3nInVhkzh4JSnbchQryDjziNamSi6/sr2+LYJbd11Q4W6ScZpOFiaLleu1jzE
yYRTUWvA6kpD21FwMZZnQNZNztnqGFbR9CNcom4LIIVajAvdNKqT8hST/GICauRtjdkua5cEceT1
M4YF+gEyue2cblrbFToy2215bpbRX2uVx6CT9pXlejfKw2kR5YhKS7PgnG6TGoqyhgSIXlhraO0R
ribc0Fph3nGqTnfLtIYYmK8N8r+VYRnWg1Zo7OHN2XRB9WM+EKc85wQPfdvaAy8UTEshWED4V75d
XGgaEUgTuGcyaFcIWTnJ5N5nzzMYMFIAM01XQeaima4IrMdc7e8UFEZDdv0RCgHzGFs9ZG7Piash
hNIc50blPLIguM3Vm7Mfl/3ZMa5d9JaGdKqTRDu9oQwOdyg5iuvQqR7R19O47cIHCUJSU4555Rjj
hSvq8QZ7GXnfgJUGI/kww7YmAZMgh+XiBY7erqYus/ZDCAX48+qFiXvJs+ZWTJRiJeSuJ2tIANHF
AMSEeRPuNGYPbDQA1Mm3LF+YvUMAq8yjsrryTMatvmpNpfaZ2ZgHv0UAYBrAcfNs2Ea+Tf2cfnZ0
ywoRlPCfqlR9UVrnMcujHp6fHeKQL0Y5fIy9GK70Cj9fTCrq3JgE9eyeIxLSxeSTDezHBAmUDjrg
ToJv8Hs6tQ1h6UNzxWw+uxZEnXlt0N5ZKEdF0IYXd0i3i5c1GWCpQ0IPs+mbW4xPMQGTK6Biw6kc
ET8trQKd8/hdK/0tZ995wQsmBOgFrayb0aSg5dWjCR4VBE12qTls0eCg0hTOnT8TTHqbxkoDBFpc
jbRzdssoDCm2cZZx+jzMzJDFZEHQG5P/tCFBWUA4WsxMEcrdUAGNXt5VGVd8cqvehT5ilarRd4oo
rWNIDe47SBUHdHoPYYuVJVfJNS4ikh9ChxsL4/x6yHw2ZlR826Z1XF7mydgvHXlaCdmBjtdqGUpV
lXhmZEHGxDxkVZwNQPPlcrM8JjR7SEai8bLXWJmZvw3xPhLDW6wVX+zM+GrLOtpWhLacNIdMQNq8
g3SHz0kocm+GD2SfFKsuIkIh5cNTZMN+JtMlldOrkZYkHiK78ezK3gOrrvfLp44zsFnLjyfjWB2c
wP+maai95gekk2YFossrrygcsy0jg/LFSVF/BJO37ziyPIwWysyxuyemcjgksYK7B+h/CwTke8tV
PJf6xG0bBGE0fdb3j5LabFHeORE4xE7UFyKSw+0yA+E5tRF3GdT/MTMaEziLVhbzUde+dfr6fWlo
mVMGctoHQxjgCVrppfDXwhUdiQFoMTAG4G03MoNq69ahj0Vs7QS2sg2YC8zL2Bgbcxv1MW9qa6PX
sCVWbsVceKrq3UIoCI0x21kZBEAuJUNtHg90MkGDcngYzoUN1xAvDvRyGmsbc84wJRkSHYU1FAet
J7Cej3O2GnlgaKyYJGR0iyyxYUkl18aXHo1cQo9vfRc9lhco/ZHswSvfwncy/+pBRHu46MNxD1OE
WM0sQicw2xd0K4IEUD2xf8kHK2BiHlrB0aJRyhGKOLleg4A4i7kCOIbQNOUh1uFYavJT2Ywc4c2u
YaO1NFaXoU4k9W8a7YVNbpMxxmuXkv2hEXhPnOeGALab5cd6bvw8VToHZNrG6LTy/gS65UpHqbDG
sgqcAmHYjqY20QuMxY85jUbczasux40RuPDNMHHT76japznzo6FrdPYaNyZpp7jtQjHc4iW6dYsV
lPniuSunH9Jo6G+QXfXW58Nb21nJFSMiQnqZ2k51NuNqq7fBTohFZgxxGyPUBTjHiBarRSR9bC4o
9z07eg3JlTprZQ6+R5nMORKsZ58TLlihMDCv0XqtjLK2EVfH/rpyuvFUEYp+iZqIg9f8sPRo8+8a
Xg8ISdVj3UG6YHKR5mfaZM0FNVu0q+EatKzEvlOIq5Rt0/f8ajUBoNjXFmFvHZjKFS5V92BrDThI
vef2syvuO8TCb9wjKjN38ok7E9i/qm920mA/ahrApEwWByM6u03NaJF4Tvwx7boIu34fjebOgeS7
L1Ll7lBMTjtk5gC9FZNPgszf8A7BUHSn4Jgy9yPVonEO2Qx8d8cfceBlt6Km/2rpNmOsaLxVpf5d
uSkw2gZhSV754spOIGZ8SlmKLL1HqEamdxED09SUMR1gOIobOf9BmCvR3veBoBXvJiHeEjaMIMCc
1s0K+8GvypdxYnxAHIr7OFHZSvxOzwwxjG03IA6RPPekIdbVQ1gP9dr1KPsa3t44/KqrtNs0dka9
PGs3hooI39GP0o2jcYHarEHcU417eGIlsdnW3ig7G9KV3RwxGWyRETNlMcDMtvwsOJ+fqmzozJnq
ikPVMSVJGVmQwXOq0IwdrADa6OA2cusY6GRAG0OJKEi1DdhYNpnv5Ss3NK29PjFxsTDIDCVONX/g
LIoS8Ozq/YMMR8RGOonFonRpfU5wYDSzvtH65suyFel+n66nILWPMh4JNxvc66TcOkTbJMgHIrNk
zEGQkCrhYQTzmVa21nURy2BV9H28DguiPrtCfyU+lbD2AYRxV4+4wvAIFan5ucYhDGPIaUTvWtS7
d3beTaTRa82N7buvlsovPY5IhrhAE0NjuEWFeh4N8xwX/i0fNEER5a/LrgFDwXMGCVeyzjHCfqLY
JRYw3pcOs+KWzw8pXXJUsuxjrqFzSLKWILzZXNDwDN5AhsSxSbrE2g1oiATQorpC0my1CoAIAMcZ
9yGb0pwnHtZkz0AyWPVFOZ/kOELi72dKnDXgd8MKgk5lPLTAuY86qc+FHd9kuabt7ZYGCfFg1R7B
zdtU+cj9YTpnDsmNBJMvM9jQMMN16ZgxpGHQS3HeaEdA2+m6QrR5sjnurumaUlcu8grAemcSyLNq
CB/M0CLbcNrnDXzbhkGfK71nQ8wQS3gLd31OslZd1Ed7dD9/1HKY9or4CtFQtS8zci8XZ9N8Z5nZ
o6zR2oOcOoYk+jH3iT+D54HCJ+xunG9LAUf4l5Zm5p6xXTwXLyxguRbPx35SZCYfRE1N2cwqb/b6
F7LXtTUuEYoxHxpr6IzZIS3SYeXACqU4uatmLJIdaN+k5/dIovL+ydJhgFfdDPVXkmqjFPa6y3hZ
IsvOaFVSDWRFPJD46H5qg31suPvBwaScot46aAUZgwojH+wA/JKkyu/sDJ4xnLKWN5KKNLWabm3L
wrtw9zYjbr/zMjSPXS064g+dZpWUtgtE/9zM1ddySK6cSRwM69rAqIJYq9URchg91DATq11KR45D
l+c40Ta1qmYdB+WxMCqD40l/X1c69MxOoWfpmTcWdMzUF6yn8E7dcNw6LH+qaDGmdVRyadWSQgNn
dKeqNLjmETLnSBVMmlf+4B+ZkKmraUCq1LssTizQTZBD/24tb9M4IdFkXnwqPR3OB6dKUw79qvQR
SiuRm9QkZnwXCWPNAtjuub17AIIni2DocxjH70ncDKvGbIcLEpUgYSRU2OFbUIIjLiibTyE5ik5i
iFNcNTR5y/o6GPQrrR/ny+C/+FLSGRlG7E19/mqHw/uk9xk7qzqlo8Mr5tOjt5ob3xH1qhFVQwBR
8GI7U3JFStcm8JzskE082Z1dHExetWV7NwJk1tRn9KsrpIMVbOUtM1mUHghJBcZlzFU3NDZRRZi3
OelR90sd5zW4i2xmuKY1S2zC8kuQhs55AQvZrmLIJu99sGdro1eka7YheFQbhgfW8fxAFHa3QZ1y
tSgg/EHLtstmKxGTHTx40dhzyapUWWxzKkbhaRSSgZxBLyfBam4TMcGeg0RZMPLUotQ8pDH41BmW
5H/LDZKkoN2DziuDAqn8tJ5q8rwK3ptpaHe2ns4kb0DJee3R7ZCQfwoIu+jVgMd8A53tb/69d+A3
jifsKo7rWq4kmvoXSXnVcrIZi1ZeFsUhuXH+RcgY/ASRSIhN257CzRU0JAhuP5GaG+CBR3Ug68TZ
uymNZ+VnEk00ceiNdeaGrkwnKJ+B82CtDLX7VkQS71hOI4aJWcwhnQyn//lnACUjHMOaDd/Oz4ag
bqjp9JTJdBH65CBud/KdHRXldVBR/Uztin5zwMgDtaxf9sV1E8dz4k5YUKwM5sHwA303tsbw0hhq
dTy4I6MnR/N/dE588aFavmqaDWpcG8LnsS+Ir4/jP0j75a+udUim8FV1x3N+AzaKak+Ry6e5n8L+
3PCLjV8TOZhLOAFx7nlUyKg88SyQU2cANPTr1lwlZvlHMs+v7CLHc6Wte8LA26Y7P3FY+qbp4zIL
tMtSHWq5WX/JGQyNBkzeKs8rJByEOYqhLVdawikgk6Qo4q9AjuQMTC0GBKdy3kIDpNp1/S2N6I4l
9jArg9p1P5uwIPjB3ncIghRW8/DvnwXjt7+/RcCgLaXUDX02Nf6L+Y1anT5PO2mX0ii3I+vnxS8r
Y+Xqg3VYDhz0djYh8mG6ECyeXqhp26XKlxhAVzTCT5plvQel2A55Yz6LmiOMvgm9vHzOoV3tcufZ
q/t6N8IgJr3Nj7Yw7Qh9LVmlCFrLURPKfKtQ7h6DIg7QkDr9po5bqpbc/QMC9lfQpQHGQ1DGuRji
XMv4iRtA/GJuK6cyL0yAqPlQGd+oeDpNcyG8nPWWm+jDqKVxII9J5TZbLwIFj1poUdrlzI+3nZqO
RhHG59zDdJGgHFV5+GFb70s9Ilq3OP7hJv3qQXP5rYUjYfTxyP/s6qWTqaetqxvEwxhiS2gQdnBw
Q+hMHwxmN0QWoKa2DG8f6FW3i7O42SqNiVkaIR0b7S+L8GPkr5KIw5zSMonzMzFaHYP9UszVBLTt
m1lbYvli/ekZWcrKRmbctUhn+iP9Kw48oFbn+tVyam1LzflHZtBvPymYK+HhKvW8n9lbhcnoPcwY
oDQs8nO6LlC/cnrX4wreVz8ZVEbYQmOI/a5Xn4RmkkItByIjrIK0bxu+iBgUbRYWPXSxTrVeDkGL
mJUuLyDyBNFWypyyYwbyh7v066LEXbLASmFosfkEPz1dkH1Lm+wm8wLr5opERZqMdZSu0xGoaJfO
rZpOZVcJsc3bNsJhH8TO2jMbCnUO2UFQdJuYUL4d0hnrKm4IPMw41/rM3VAmptQuqXE/ZeZLWZKr
LHSLWR0WPpK65Q44krFanr7KxC9W4LxplHdaDqH//kP+irblFbJ07IeWAHgHn+nv68VMRiPiL9KR
f0PfpzTuXmSaBFscVGQrT6Z/NslwD07wE93bYAYVhc66YHy3L6YSeWWX1Ke6tchtEdFTEJPhk2co
nPOZjv+HX/V39wP6BIsaL4/hiJ/cX5roJZMQ3F9RyiucdFwyzHA92goXvklclicS/dqVXo0d6x3D
cM/K002gRPE/55W4UI0Ai0J2Auzszr/pvyyySq/0SetTfGgS8Vw4RD9arzGujV3ZGGJjpdJddc7U
HI2IJvaM3wT/EFXZcVn+7cbVVly24g++YP3Xpd8VmDN5WnXheab90/XBkYXDA8DIpXdo+GazzJj0
FjmQzIn03l4tr5rMnQ2afZOTp6pAoZm8XRYz3zGs3wmhkWv8fcmm0DqQVZWzh4s+XOtkCO8L4f7A
so5dhHPIH04wvwHAuBK7NnfVoOSwxU+7Foe8whKqsS+z3h/Z7qkXyO+9Ep/b8ja5PZVBheOaubP3
UTANlmVkfrZW06Yj8A+vfFr8kWT4m0eOZdrBgTUfTIyfNxi83JqZDYl1WV5G3SmxszjyxzAB/TFa
fBvAOMzbUqsYjc9y3aXHJ3OK/3//7P9up2M/twQHVeEZvLN/f+K0WgpvHr0QsBePe0Njx42NY8yh
jJE7GDEqtHFXMr4mLrQ4LkfUgtOcx+R8jVLO2bqZTm4OdvHrMND6feyTASrG8nrpVFiVYhMpiGBt
wEX+4Vf/1Tvs8ptTmtsS3IG0f7q3BnB9ziK2fbHNSj87lXpO8zkG3Rc1JiDOGOCOGUWF2Vs+iPBM
QlSxaZROD4EwaQ1Nw12uQokLgy9JRjHhyadqj2jSPCTd10wvTExZvto2lXwACavttLgTp9nb9ocP
8pu9bF4sTZ5PnbXy56NVaRoZEaKOewkFIdDeqPWPXWPfL6cnYEnPyg0vodJN0vz0PeMHZ5cIpkXF
daEwlCyV9LKC50V/yNe4wbCZ2slwo84O5hY1JP798hv/r2U6QLl/K8qxjoKw/ef+o7h5zT6a//hb
0sM///5l8/k1bPzNa/v6ty+2S8LCXfdRj/cfTZe2//wPvv9ff/O/+3/+ldPwOJYf//f/vBVdDmL+
/iOIivxfIxxMDOD//9yHNZ+C3I5f/sVfmQ/2P+SypnNYYZfhHP1fmQ/uP4BIY9OHqwU+jkKL9fev
zAdp/IOFED22LgRIBqqH/5f5IP/BluVw9GG/0NGQwFX6rw9++2lt5pp9Xoi/vv7X0APb+GlF0l0Y
pnR++TFo90mQ+Kk+iXVHL12lM+8ToYUaN5DxukzG3Dh4k5OFw2qga2tvYtMmzglwJhIqbDN+v69V
al8SP8VD5dBYyta6DbuvIpAJqfU+ISoxvgboMYU/tMrHPDO5RY0sEmReTzXPCbO/FzaA+K0yi8K/
afjBKaCSoWkKQklUFI10NuqQzXvTi6n9ATOkbK+I+w0H6jZdYnaMjcE5aA0hOZio44Q8F3NQ42MS
tYmNhHCShfMNvTB9G8efshAvvemRXMsRn+/N1hM1R0ezO/t7loX9dGeLgN735LPrnfywCF6J07Hk
V320teJ6tJMwP+rRNIRPkU769K5Gt2Wi0UpMjSTztmic7MZKggYHTBub6ByLccrjBxrGSIc0nOCS
qqbpSf5OhQHxDZkYM1alO2BLIpdYFgqH3n9T/jBPz2QV54pQ8ix3OTdFqPqfx4phyKF34jkrjkDB
kh59WtOG/VDEPcTcgdrLyfrterq+dhL0/SoqM6PfE+FZkjmbSoZZHW6fje1LESCvqwwlxcbPdS1H
MahGk9zgnCmiHEzTXydNYRs1Wp/Y6K/ottblK3mi2XAKsx4V9MrkYHbtJAmZ2PRubbeINu4orfFF
D6J0vHIdZC0cCoxG7dsYm8y7GSmgHoigSnseLwWurO4iw0jR9TGbNrU9HcXGOMQmO/fdEE4BqtO4
zt6BcE8YyB0RD1AXRsbdL6OOPYl23OBkmxoPG2m00yxh7GvB2me4pRW8hT2mAWZY9bQh2Dy3b+Io
JCec4Q6DhWlEHLRJEKzV982E1XVNqDK+d8fTMLVUhqjirZO1c/99SCobAzyiwS1+RRKPZC/hZYQq
sO9AAGv+t8FPnRask1k9iVKY0VVt+0wr40JmNtYfWGdbwqYJQSZaXnp4iUeIHOFQ5M+jPSoyEQMT
fGYtFYwYw296yE+16Ib7KjLmDF0H46HIjw3/026hdLiM/CPiPzZx13sKt5lRy+4O6WD8xchBT+0k
Qzd0xzlTWvSJUKyO7phAUNIn/g6mZjUS1qJTxqJ/ZWxy7VM/JhsSlX3oteM0Yb/gM966PpjjlSUI
qCO1qRwZt4DrCBK1lo3XATueDE/8ABoctdvK0WW3geFLliaBwSjEUZtmjcF9MQx5JiSFyDf8lPrE
AG5w1MksQFPsrYhB1DFsME1v2jYhNYtZrxgfwVyg/cwwNxYJ5EmdPk0YuQJpaRAnb15vJJx5oU1W
q9BgfAtu361m65ys0q0ZyBwyhslDnq9Cq8eIKCUGlncP7W2JGb4ZG4zLYe766C/KXN0OdPKwhkUy
k8fRo5l7pwlRxqdeVUT7VS1I1k0pplHHJdWW5lmhpIyODOhqxvZ+g4LZLhyxAS6L0rYM9cE8a32r
PdZjQEAa0xLGBMiyu+DB4xvnJIfLoD32Tk5PM1dBzjJSToPmvNiDZ+dbLGq6sy0J1rFueFmgzcO8
UdFb3gR+sjYppzQcqVo3nmUoE4eyCoAarp1Scbsnh+y6NjU5gmm9U+Xg53ILIew0ZN9Fnto8igmh
GTy+vKQISAe9W/HMO4IJWBoPJ5SSwSzgZXhS+TwnRqeNBGrGed1tJtDyj42HjGEvjZzhYjowlQN1
kl+azOOf2FkGOkG6GWtuGhXgB0DANPWmsrCTrPWJtuB15CljfKq0ov5P9s5kN3IlzdKv0qg9A5yH
RW1IOt1dkmt0KRTaEKEIifM88+nrY9xbSIlSyXGz0UA30MhcJBAZYU7SaGb8/3O+43tSsGSzpQqk
Bxj06Vg+NJK/MJfVEgxWKMWieIWHrpC9eJh9Tp1ibIZgh4jWgoWXphiYEWJ32NJjzT9PhblDgJZY
86zbOCymdDunSUXcO+JEIdqlMCNGKPQxxvN8Hnp5SXrk7K/Al+6dHixLBnmgNoR9PCl+TGtIMrKz
3lD7DPJErlCMJelgQDYmTlnEXOyGEIUYLs2HAeTeBa3bAVOeXsN3zefKiiCzol10scl2xL0lSHfL
wuCT34raxpvLBkerGc8Bsc5jW0EoLhpay9GE36Vg7ZydtqDlQiykJMU7XxqsjN3G0i9Co2kOQiZN
l0NqyQSthZHlTuwYG9D3nRukFW2xhMvWZUE4pzjQuMZQLRD+WrexIdV3XaTVr0mj9o9aiGtxoEL9
E+p1daDHo4dOhGWk09LxUEa9egcARmb6iwb7ghZtYCGWh34KhQetDSKcUlp8xETNR/II9eammcby
PDUqUaZzmc34BUNkVjndKTeD7oH1vHuB7KBTplKR5FKd3+aVhcgfF8llnQJvxwReZGehXkQIARI/
v1R7uFlwNco8tHNehdIOKZf0ji631cGaYwWbq5qRp9iZ/VXT+cqViUKe41EfAdMKfC8Xld9RGTxm
SpZu9UyovBI+8BlsDf+HKfvJLUIe87LAMK/tYg07DU2ICx7j/EujGjPYlBuHJUKilyyvQ3F0W4em
vudMqtE3biLtmTj2yZmUSclwlenVptNUjI/B0q80fOy8jY/UpdcSN5VUYpqwTyAM6csLQaop+dft
KL6kcu9vhbANdkmeS89FXFRnvbQoi+seu8Y0qrjSZF/ddxW6WMUcsJppBpV3Q6E0MbBv78LAgA0R
VV15oNNNRYzM1vg4Q5vcQg8WH3NdjG9yU+BR5d04HVK6uZBeelgSmljXQPylxLWUkohAcQjoN/lS
ppLpQPCEPXR6f4R/YcAHIX4DS2+nA/Gdq+hanzJW1bRS6h8556O7vib7jB8cW6xMBEbyQTnqG2iY
EJ2InySGPKxRV5giybKdYcUQJqx43+SGzBu6xEBVaHh46+A/8T3jQpjV7/W2QxFMEXzHmYpIQnHO
PS4pPQp6bdwZNOspcFVWMuHLjTmS6kIIEynG/r1TyrjDmiKbbPqR2r/OszVfx00576PSUj1KtqJE
gB6edn2m8a5UvQAWKe9kCA/ZqLmNEOnY8UfDLhAwnbcj379ugsJnI/R5eyHWFS5gPdBBJudVJh5z
NOv3dc2nMWdh5G25YRRXfh8oXp2HSAeVosYSoCVS4SWsdoZrxOp4nhOiNLrIq3rZBp2V5C9d1Bo1
OjtCnmxYPZpXYnhFLYpdnmT2EYEsqV8xfXzJFqJk0ZRMyT6CCMrOPw/ItcWxJ1KxyfoZBppVPy69
U4wgcxDgty7Uwh4GNVFsRSnDyA7qZvrdC21z3aq48RI9UuZbPWgSDpGyGeziqe2TDd4kdS9UtQUo
fAirpwHT9q8w62L8t0qDeTiTyetuIOA4WW9YD02uzUttAPUPdx3xddqcz0MQoYAcSSPxE/FuiJT0
ImqFaUcdSHo11GBEvzqL0hNiouBqVpXhEf9zfwc4wlKG2whwbeHGXMBv8gy1Q1nmbb738SZeSzPN
yLIVIXrEsDZTpQK1U/hC8UrwEiVFVR3r+CAGIww1BwWMnpDnbIT9RoulIn6owOFkF/U8FN2vSQ1l
cZdoTSvQ1syAUTBDBPPoVzF6DdzkReXqcj8bdpMLCYmbugXopBTC6ahjwirzY9iHuumSV9TyOWOZ
VQwDOdObJ9xijdOnrWBttbBqIT4CfqGwNuFIhUfUHzPifJ7Trp8fE9gjSIdQci1aiQJ6fxOKMUug
BASJbA6EpPwoDQ1hBWyZrNogYpUJpycAEMKL2TcZkgQ8SrFX1bH5S44M3ji9ovzvYSwVtFu+SZT6
p4L/MhYA1pkKJ/G5MIzxvo9BmXtEPdTdqfrNquzBR6aBSIREFNESNb4JV3S10PehoPipq24rOHjn
s+jK7AWO/qAGjtDa1dbaVK7oaa/Vb3SZ8XARVG58Lu5OwSlXdaQ/v4MQp6VRaFELE1fYw2oUwnFO
eYzT1Ujz2E8LW0aD+KYU8MkH9lKMekMY+zDIqhxO31mZCgaJ6uvcJ3Xz5et//tQ1rL7epVCZ1Tqp
3CHk+WuxJ2TVdRMYd/97o6yx1aPWLJoul3ALoX0Ihyuxe/h6hHXDdrlPMvNLlzVqHhLdiff1SHau
IFCV2hXPiD7GvbNBR3QFJBF9iNudeCbLBFs9EwoeIqhLmn2a9ifm6021vcLmVw5V7faeeabskq2y
DXf1Nj7R7vnkyauyzESnAK3Bh1zV9BvshR1WFbfk5rljHTzJSKZPXMkye1ZXolK9MSwNoCz9o9Xj
r8Imh8vGqWJQFHTA6rU0+R6n+xtQ68cTT2h5yB/Goq2j0HmTF7rk+ydkxmEpyyWdtE18ZCu7626T
syVU3OYL1w5+hLeKk3npIX+svn898qcXSR2foq8iAuxbTQ0UeYqSjyAnGtaH1LrNjPEn0oE5OtE0
+OyB0T+VNI0xdGv9wJTUD01Oza7f0ikgLysNqxNLn7RU1T/cwzdDLEvjm5lHbqjet5il1S1Oayc6
U/fIC13x/NTcW4f6La+T+vZaKC2+HciPYyNOuJbBEZ3gnNMZkTR2tq+8/Onfep/eDbaaGXMjljrF
O66Ks+tZstW2qhefnVquT17Tah60WTnSuV6uadhILuZbF1/Vztjmm3CjXX8959YNpOUGsi/QYzAg
BlGfXb29aipPSdEnf25glu6ggu3QJ5nb8tzYFi4mpsYRrg33xKifTMF3o67mx2iVKsVY3meYGe7s
SnbsyT0DLxdZA3YAquL6pybl8o+uJiWKAVFWpaUUjPbo/VwpQB9aZcLB/46KGjSDneAEe0zKilM7
4ebkNX5cR0gRpOGh02GSaYSvOk8juiySBXJXs3s32nUv1E4FdatcVu7sTBdIWu7TitacPd0SLbP/
+gZ/XEqWBEMK8aZpUjhev+I6iXtq3JeuP+NVrSvljMPOK0VfbGaARr8e68/i+/6+mtbSYCP8zZQo
4q/ma6dW+IOU7M+Fzi5yQk+4LK/gKF7XG40thyBByKvP8YnnuW7tMXXfj7vchDeLDMXM1IDgwkIt
eaHTHcRh10Ise5Lk++jJdBt33MTn6aa4AlHRCE7+IsToCO1Tv+Oz57w01yU2QToVf4RFb34GhPem
NusMrzX0FBsvWkD6q5I9YcBuf8s02l32R0qCfD0cvr7zH/d3bgD0Xg4SGMGt9f4exPXYqGXByFhS
HiO+o6hlT1VP1krQ0exVdVQ9iJH4UdN0yAIjVU7FIH94pfgFpALpqkjZU12/Uk2ax4mIkEZggcE6
nEl0S6z2xCCf7CZsUmzGpH8vtOz17t/olTiAA3LRlAHYM3JjV+tZ6/IZNh7qsHvN4072KNQuTgmM
+E4uF+OJybbM4fdz3JJkwkoklEdUMdcvlD9IURHqkSvNJUXCWSf9eWuYQze602xYiff1g/1stOVV
klSDcyKZtauZPQ4JITTsAJYM/2BGHXJJlBm+jg5v3vCPz1aWZGosxzJKMDQ7q7NVEDeh3jJ/q7KV
D6rgR4dBRIBvF1Benrp+Um/+jYvj/CuZi24UTfX7iyMnWqH+x8XFpU9ZDJNppSU5sDOpPnEbP+4y
XJnO/eP4y6lxrTZB7D1BKsxcDsn5trKsiBN3NpzI4fz0WRm0F5fVT9LXETx1EMdWC/pI6SjntpCQ
POTODTgW7dRh5/ORaF2aMpl9yh+a95uFhsJFaWDZdMvEVM6HUBCPgl9Pr3k2aduvH9HyCNaznRFg
gjPnIf8uN/btSGbdTybhUwUyT6+exQqDTgtpzEWtUIIaVNrIVXD/nljPPrlAxhM1YzFXMPdXw4YB
/noLOzUFl7Mq/hXPpiviVfv62j6ZFO8GWX7Em2sThVjqLDgSSeK7pvmLgMN/vlS8G2C1LY2tgnGX
zKdUjGtHpqK7U4ZAcS2qpice0/IvrR4TI3GkYW3603V/fymktYSzWUMaIxKwI9YkyrR9FGBQvP36
ln3+XP41zuq0VnSCpvMF5pIIZls9LejfWX0iY+7Tp4JoADWTgSRxLdNJ/FCSaRNCjSviDKN4XZ7x
6XJqu/r0hr0ZZXXYHWr6/OT8upYseD3Oq1TGf2HqF8iN/9yxfyQgOUS/6qIpXtv3So8/ooV/qUOu
ypf8rq1fXtrDz3L9/3ynGPm/QyKi8/D/Z4kIjPrnomujt6KS5W/8JRFRlW+qxqmUwwqlKJNvqf+W
iKjSN9jhy5NB6SprxrJU/7dERP7GnzAjJFYF1vHln2sYI/zP/5DEb0StWPxnyVjgY9b8JxIR+cO3
kAhdDvkfH8UqsmhjvRPyyzCNjTqMKikdtxDL+p0ZUF3xrDqN7ss0k79LxiDusian4UqjWXXzZqRL
VqdBvCfZNe5dRVqsNzIb0wu1XXMXl0Pv5PS+9Q3cnYoDhKLFYC1wqJzJmMIJp7D020lQ6RerclsS
aAhHVrFbSODuZBbzZZQXUY/KLB1vBSvKDkIrWpE7anIHwF7yo908Q1SUDLJ0+KaHIgbYAtVsrrtp
FmXfRyFWrvtGRWQSNxjTRYl+fa349wb7iT2aeoq3cKgNp6vi7LqVy2pLuEa/JZhE8YY5qjdEzYOh
EcrGpt+s2lkoVEAMDRHRq1y3hzCDhT+iyLjpqXBfywF/kHSRTpHXQpqtA5/CLpM5SdnL3kz/4hd2
o+wiJfHU7sJei5zaJBFq46u1dtBmNcJCeDN2VrKrFCXZkZglbyytkA5j3FIQkfzifgpxwuT45kiY
ludm2/Zde0koeuSGAkiUFC/CYVJG+TAmg+9pkjgiaW07L6+rRLeBzwnYkeLgDrinMZ4jqEmIcR/m
Hbj2yY7asnNbLYpvzAZPNof60JuMEvsxsdYXKOeF564kX4p+khgeKzAP9BHTYLzB2ZK8yPqsOz3u
mHOEF6PH8bu6KQsRXXAQL8IcM5TxLleCltrzMFWX2IOUFusXYgiQ+IqOs4Dm1W7gk/2cAC6UC3pI
rQsnJJbBWcH008ODs5VIEV81Nas8PONwAKNebyDiCCKfRFijcfO7WaHV30NNiytSZMb02PtSGW5q
ydI70FmWHF2kfqB3EEEzQYDWWvRXHMQSLwDuf4tORMa/oxGLgltV9Uy2zOtKEeLzOmpHu0aYECFM
UOikOzLuX6/lNsWPGfUESFNs8LedHuUH3B7lTVlb4o2MuedAgqp2DqC5d5IAC2xklfHVHEvzCyjY
+SAntX6n+Vn100hC6bkprfE+h6/yCvV8fsZm9BJkhkh8d6wRT1eP161vhA9iWjWP9JeiTTaHQHem
Vm2021nQZ+iUVY+EI+dcv8MhCJnGmvR42Mjz3JMvORpVvENXkpsbqBmi6QoqqiynwwSu2o1Mv1Ir
1Czdo8apoV1qhPaCg4hCJlKXtdNjnM9QXqqG+J5tGgHmsIcyTG8nPh9imy8wC8Zqk88kSTApg21W
FsgZDLknbVSmHdj+pAmoXKbVOLwUowVEWenm6sRhe/2JiPKViim576pBBcJaf0koDX5TvYarvNSs
SKDaKdtmX2+b3ZtV/vqvM8dbed36hLAeZnVyy/syVlKK3uQLBgGWSiwuSTL0Ny2ahtuvh1qni7Fs
c0mmpElLjdZgKr0/9YwKj0HpNNnGeeo2lwjVKTE2zrij7rApN9m9djl/7w6xlzidBwLC8+3qGtyb
l24piGySq/iAHzrwrGNxorC69gR8+GlsVW/PlmZhpImZ89PMA+5cepLBubTLv6fxTrpJ9rSxncTt
vvNqeoJrHIPvX9+ZdSFiuTEWO6uGTRfSjLp6CEZKKKkR8awtc9t1DSGQzyWsJdH3wExBp7e/Hu5P
Pfrt8XM93uokvehDMnr24Fo80nGd5uC7ifMiXHIStW6lXXYgsmLj24HTHsRz7Vo8756z2f194qYv
EtF3p+D1z1idt/2AfCHFGmW72Sw14PDHBAhx118r59lWh/V3oPSzG53JTalEVTuBMnRzxRIS3ug7
wGbuqXrQh/rt+gctX1dvvjA0lgIottwX44o4UwdVlk9ROrzUvfI+vTH2Xz+GdarZn0mHSdiQSRqk
RrGuP2kCc0HUOx6DKzriJgV2bBcHQg6dZcIVd8PO+n1iyPX3IVeI2EI00HQTbKj/iX99c4UdSMHY
qKrlluO5sRHhTNvupTr0uwoCEY0S1au3oWr78r2/OTH2+gy/GnttAWuoYtQKChZb3mJF3tPdcoMd
sw0kn914ypnqzYdpF574NP1wNlyG5aCwfGfpFEuMVUlmKIpGGzoeKl452U4E5boVEog/WNjHkk20
TWsiyTlbtRMyj8lT1dsqoF2vH60Z6sT4+PVtWH8vLXMMST1nZVkm1mn90IGXJbLewWMd0gehkjm8
6d7XI8if3GjdlP74NwwDevjy3r15yNRvCKxCNY1byw734CgcTiAsq8KGIN5r7OquuQeVyVnTLtzS
SZ37fAfH+kfknazcfzLfUIEvl8sBnfr96o0aIRCKWcrNV7ea4hSXulM8+fv+mVqYf2FslQ1dGNo+
+KbdU2X8D7rxP3f6zdjLqvvmNiRaDXFtEavoEBI1L75pdkB5rirjHAWe4WpXwq/6Inrg5B9uzC35
d+64k7YdQkF0J+4vAjAlreeFEHepI57YCz/fdnnpl6YoBajVCpwbuKaESudd0JE/Dkc4A5sIWsXX
M+FP9PVqoX8391cbS11i2zeD5fYfiKioHN3hQ8MFipxtFAfR9smbvs73W9Y0ir3UNbTlS/FD5S7L
4pETGWuagD/zJjzObuOA4/pRf1dEhxiTrewpm/KQPOuBnTx/fbmfzHvGpt1MeKlMLWLVt1FNECO4
45j3TXhh5oS8zO1dZLKZtfWJveuTef1uqNVRBggZtM+CV2wOLG2nQTtwOqzZm2QigyDh2EwKDsva
19f3+aCGwWc4TfsP1XQTBoKWGhxS8rwgugWMTibuQ+0sKsnBlPTj16N9thtSQKQ5wipFcqS5mqMp
BHyOuNzO4QyKm4fqxeGQtg9oup3eez85C6BvMlXa5xhHMBu9f1nFWA4LGiXE1Mh57mhi9rucBAd/
xEM7d94UD7dW3r20gbL5+ir/tEnXrwg2LY6l7Im03VZPcpjGKJQTDiFu+Shve3qa81GhwZh+D11S
nq6Ci85VHO2h3gaeOZ94op9tTjT6KFos/U39o/c+jnDZWJNqd2c8U/0s9/xrMhNhsW83xb4+C8/O
uxMn/s8WhXdjrtbFdqyJzxPYgVCYX41ut53Zg/FcX/p265TbU8ec5cmtbjBlnqX5ohhLzWd5a98s
w6HW+uaAR85O8J2g2rBJ23VqWTzxID+brnROGQnvIkec9dtfmaMe9g3jNPXgpcCQ9LFCtyvZWaY6
8gCb58mK5HMhah2F90YAsvv1VPpjHF5fKXZisqs5zkt4o95faU/mPVOMX5AP/VUPl7aHdT3D3IoR
4WY1sriuOlNmTIyk2Ui1gAFAgtPFZ5fcnVtA6mA+bU/8ps/uvkFlQJFE2sofzFMSvbU0Evgsrl2g
Jftss090B4W+DblhE7lQIPPtqXP0J+uUZcisv0u/jYTS9YlrFGf0wIwJO94zq4sq8Rrxgrg3Z6iT
f1iz57W1sJhJEl0PWozr+GYQMCA6R4UgGTUnNEf0KskgtVs+cab67JKYwbQyly6Huj5ExlioMj2U
uY0gotDM2lFQbRCM2ehKbAhJJ9aFj4dElA5LnrOFG5+JtPycN+9MR3tHjqZCslNrFxIhJimx+/XE
+DgvGIFqqWQoSDvVdVu0NI02yVOSdBMZRuogOCWC6LAR/p0LeTOM/P5C1FEnuDlkmBAKj2oCOY9+
fX0hn94qFhaTzYGzjroaIUnLuZ+zAYvfEoqFmyhKlH/nXvGJhlubDydlnQYvt/iHWrUDNU+wEnXO
S6OY70h/PnGvPjk7kSCwqFx47hj+F0/n26eeJ3HnTzrjNJvRldxoEyNbQyduRzcWeozJzVzwIiQ6
xtt0e0py+EHfSF3m7ejr9VPsQOTJwNVssAwbw2teMlaJRUoUP53qh36y7b0fa7XpypnudyHRvYy1
SGyUcwz4/R1ZrbH9C/Suh0u/vz416mdTXqdFaRK9zSlRWb1UaaNYaVOnLLkVBT88FyV9XyEOTsyW
T04UXBxQAk4TLEsfjmmZEAvIKmvJnm76R30reYLdOA2Vd9tno1W0bf693Ag300XzG/nSsCf55cTp
9NNnueAQWPQNDSXC8tK8WT+otwNgw/rFZ1e7Fw/BRvhTVGiu6+2p48RyWni/6bG3Lx+0KLMs0oqX
u/5mKHlQhSIyuKtBcjbq/Y9Ksm5ncJJ+gP1Myz01mu+/fuM/OcC8H3J1ooA5lo54wCTqJoa9fGDg
biCK2hY9hHY3wcmv2E8mDpfI0RQDNKDlP7/nzSXqzVSiEOISS1CQ3HCKU/qZaYkn9AjyWnvJG6iY
S0GI0gC1wPWBux9qLBYjq361GTbiBhMKZW9XC6900Ws3y+sfeXJxlp0rBKBfG0ft2vxbDP7/25+0
HCURqRXT939ugl78LNvwZ/q2B/qvv/ZXJ9QUvy2VGypJeJZ4t5bvheGlaf/zPwzrm6VwvDPQ4ixL
zFJj/rsTqojfENmxoBPljZNd0Vl6/u6E8kdYGZczI3+AFg2N/8oc/5VZHrXFu9cR0DriC5W3cHXm
amggJH1VCVsZg6mjECdEhzA5y5Non5cDEXZj+GNouoXEBWlc+gG4AmSMcNshq6kIz2ub0haj+BdU
2sqhO/RDkoLzJht/1IJJfID8FKl3St8BLupu5NpgNZOyVz+bj4I8PYbzcGylmLxKi88nWie22pa6
g++MhU8JLws/2I/YBIs6JiiktS67oQlol5IMV+a9HRo52umpQeTT10QG6RdzWdu5BCx9Tl8tfnFQ
RBd+Pz2lJKyWKk7bWTrKjQ6RRMJuSr1tR/SIQxf3FrbTLXqkx5BwirFVf0xi9NJZ4fkkdxU2Ifl7
3M+7roZ/3JrPaQVMRJliUmJGwC+dQfgc8nGclkUZ3o0Vv6IxdbtBv9VkRrJRjfq2SKVjEAySO2n1
C/i423KqzhqqemeYhoi+GPPOTao58CYLe9rSc7KDHJ6xHOoeCr9LUQppz2XUG6Mo+B1FIdD/Ehuh
IMDVn2esmFRiYWXZeTZnZ1qKq6/X2xsg8BZhP5eWkEh7PVG2gmiE9/hIcWpaP2pfG+D+cl406kty
bM1NRX6uS6gJHdBpanfwY3aYr0bA1+3RmNvBoybd87kXFMoW2GWzRYQIZVNrox2E1K3YZ/hBra4n
kKjWfo8mYT+x8iscSciQLVUhGsEgcFwRdpbvK+RODE5aitdWU3OSlNuIT9gAdO5U5Zt4uTcEE1c7
NTEXDEGiv4YJKOl4sv6io/0fWL2ORcZ//x9QbUiaLLJa/M9r1r7t6q78X/sm/Zn/frdy/fU3/2Z8
qOY3ynFYB1RKOmgyWTf+WrYkVf+GiFClJ4dNg3MRK+Tfy5aqfdMAZLGgUZUBEbIUkv9etlT1m8pi
RkUGswUFG/Sj/2TZojj9bt3i36EjyC8AcYWUhK+b1dmXJBv4CkKq39ea9Lubi4MWa0ddrBuilDLV
9SP+F6CG1gH2d5D1+DWscn8vChPgVjya6Zk0Ftgvw+yiFRFhRGMAIeBMFduZo6R10+Azxn8M11ko
5kM9Xxp+KW0BmrrRAjAGyHyjNzTg5dY0UZajoMuwoNZaoTkklIZwkwViDWBF9zWd+yKfd36TiXZP
rA2sTCjA20oew10TGpe5Um7HoCGBT9cuUK0fAcRfAEyAppqOjdvE3RVLOIsvdGPLmrCE5+eDpmxA
btwYZQx4cSATlERRjPNs98mz5ivn8ZRvFd+3zci6nqQocEbBN2kXlnfZFBC4bv6QeuVG6tTbBMIA
usmGuFqp29UZVnl1Cq+7obzWMuUGDP8zYWZPCJ3P+mK+BiQdO7yWe6URHWhsZMlLhJMGsf9LY0vw
01m08yg8DAn+7jbYiNilY5ZyXaduMM0buQruhY61IX4sAgvUb2nu5Uz4GUrGXu3S15joKmsgBy2/
i8mQiFgYZUGp98LAiVjaK3LznSCS0CabI3RLVT/zZehBRUSrtUqeI8k8NpMKKly8jMPpTpT5tWOj
X/qqcCYFSJeNVvuh5CX5vGDZGwntj/azCponZDmmGyrRqzWGr2IePoEVv8LlGkkzaSrIhUhxqtHe
cXmxZCwMGWDXU2Ib0vyUZv6xW9Q10my5qm68+oH5I4yUR9Agrz6AfxckxLHunSYOn4qY9N+pB6We
6e2vTDqEOiEyWSmiWeADZ1Dj30Gk4nJM7lOROytWUXklMW1H6wrR6bNvELFQa/k14QqiTTRhiiFy
vAzVikMflu+4B+aGDt0OKHoBHq62RaCQgQDMxI5LDoAxbvmzRi9vK/8S94C/x/c+u2ZOpC8BcQmT
ZIrRPZP15RMJ1VWjj3UaUsNgadDf0xsxxD5OEeLGGtWbYkwH15yjp6Y3LyuIdDsMoxurneu9FSAt
FtLcDdlIAWFsOEJoDoSail9dhHQxlO9FtiVCZ9r2KrWsWrNbUcIR1bB19nJ0ltXDLlqiY4CEkMaH
61RRwrtqrsGpi8DBU/XGMoSzYLpVFWz4BknjBMmGr7kQvmJhful2UUncLglmLlZvp5hGcFIZd7sJ
5Nt0zPeBoZJjDATSloiitdsRSHRIIHWUTKhL5udBI+KVNydyWkni9kTVhRmlr4Yl32iIf0n7ahBm
OoFoXQ1SsJ/mGs9aHVt29QAUJT0b/ZgvjXDcZRJe5ylDLtX3hzaF9RvmuepKcXMFszWORfK7poce
OPu2LwSTt4JD0pFTGTKeXBB3gclLl4sw8oLcd4zw1iowPQz839NJRq0Vpk+Yk4+FyH2dxeHBF9LJ
oUs8ByFInPwm2jWqT7rWmB+bvtiS6vs7jQyWQv2yp6AErcTczeB2YIno14b5E+Z2Q8ZJXtmlSR0y
KAnB0U3Sikp5D7PzJini3726b1v/Jq4CcQfd5lY0ZtBFYCRYHiBCGw8yN38zzeJFrCLcagGC4fsm
WUkilS0/6jqwinqqznOkOBtDZ5gyKq7D6dzvSK7XJstj8lxj0pvtupRybxyY6lUdXRrttCkn6cFS
e8IqAn9xMD8nqMGMvtnmS1RygezNNgqzxt9OiPMyYZDWbuJafWCruxEAiduVuYQuVfD+k/JaHPoD
O46jgB6RgNO67aj98Fv94Mc++LiB9q4l13aSs/I0LWuANmpbK49vFegERtfBXcAArkmsxkXbvTR6
4xh1RvhGZu5xTVxrBb9KQFjVjyB3KuC205TbY1hcVAArIHZcykxcu57Kx53SksEh9FC5lULbFW1x
N0442/s2N51xLp6qZn7Aguwlo3hJdt6D37JVTEPesbZBI+hrRBFtfqFpjGDqpIURzxIuG1XkxBhE
iEFxhEB3IZNj5GhQyWWmU0Obd0meuxeyIXDLnIjdgcyPsQszJ/jeaN20xKyCfddBowsj3wqpZcM0
3aSkTjXiQZ47dj+xO5CYwWEcNpYxWcdGLq8labQhs99nQfebyuxlNXP34DKlNtFhBGqLnQ2NMiHh
l9OoMuZwQzWXsCGEYz0imrq4FsruQEpc4ypykDnVSEYr9XDBbmshcgKjuAynNCByJB1sTjgkTaRt
bddGgai9gVUkZ3UD6sF0J1W6moJId2qRN4xMj7p4EIBQOxH84SnUad/U833USLcwVUsniRNPC8bL
KiUZHj+M5nCiMIbyR52ZF9JwqYIQb8b2KQuXadYbd9Xg+FJPkEqWq47v+XwpuWKEVI88vmtCiWtH
FMTGNpT6FYfGPsNJ40i1cawGLOxlFCa22E3DjsAzjxx6az/Gd61cjyT4hWcgXVlR+NsNzCVP9Gcv
ac/IN4TgYRHEa1T1Y85HjDS0v3R5diG+UORQOl7afLLHKb8DdwlXaMnSDNT+ygiZDBYxq3aefsdV
0NjRBPNS04FmjPJGiDJMVT3fV2LrGeBSTBK+IDQf/Z6jkkhGJIT++rECg54wdcPS/6nq4auvgcUu
VLN2Y+km7Itno+zbTWgQQpCGqAF1fS8v01qEvdR3xtEnhGQzafTP0bDyLZM8wxE4SABy7IyqiSNb
P0Hi9khsja2O/N0NgQ7b7aBs83B68KP4da7Dp55IJs14LEefXKV8erB6oowAJ0mx0FO1Y80dkoy6
6OAVYXrBVLuoMv5RTpiXHGbPgS5xTho3c22REufLD5qxuI8e0fQ1W6s1z4My27VJ8iAK80PZ6JED
HxxaTtrkIB0uE0k8Tlrl70bV8yUyVfSOyHaxMPaCBJQi1eVu64vMRXMyY7cCkQsep403zdx4nJPR
WUQQbTMkIDstiXZlPEj7JkCaaDXlvtJCdxzNdKeWEM9w+BGrGNqSH2C1VXgI2LQuLbKBpoIcEX0M
N3KobSJxIniM7dMZ2ZKVkkMiGb3wlc7EoCSjOH8yFfWmMzewkDq7aCraLknoJBWmD6NrYR+p/osK
5hh0Fwkrc6K6Sapfir6kYf5qd2yi9JJD02Gf4VNQYyEBNCW3cemA5tmIMmerXNbuqmAfID21Q115
BdzzOnSkr9X1tpSIgK86+J+WVqtwPkispb97VvrpEwLQwV9iQ8jIikphV0DMc/WKInoyZ65E4dLR
rXsp5FOxndWbRPvdqMDvI9lXdkqMdLm57VgjwLtwQwSGGJTWHVHmJAo09+5KZV8f05IpJXEqJJWD
w+OuJVgQFtvdrBbXo5Y8lZhlOMLuIHSYbqxFz8HEP1fHhSMCVoqr6YFEao5Z/QF22+TGu5FcJUYi
R4tjHjEVqpyQ/vpc649+mp5lM9mWpEPFCL2FF7GqEZsS0JEGxj630idtqB/7+GYommfaSEcrswg1
D3/z0fM7UCS2nHQghKJJfw1ye15EA8+WoGRXLyiaWBEvtT/m12kyPUzyuO3M/6LuPHojR9I3/1UG
e14OaILusJdkeqWklC/VhVA5eh+0n35/VPV0S9mqSvQcFvsHBg3M1FRHkhGMeON5HxOvZZp4UlUp
cLt2WjUjsbEGEX0LszFSGMfKd7OId05vXPvXWap/U1RFrqsMr5k0yz7z8Xq9OeF8QlRLcY8Hwzcl
YMNldu99xf5sliGtLMz1Fv3QfBr6Ml4k2SeZ+Z815n4yWQRqYPEh2ePjkKRHhKikExftHts4Lj56
/Mlsim/E8GLL3dwqSWAB2wRkws3u3Gb9tWOVbCyzm7M8zQW7YLPgxDXN5Fs6BD/GIVhLGXybaryf
6XqXvnajp+wJkLB/ZKFPPGHdbsmvR21rEcGyexKDf5y/K5+bhm85bAgRMde1jfsQfN1qsS1s/0s3
DVC8Sd/CKIfFm477ss+/qEEvlt13HxrwMlXiH68vm7j5XeMEWC32lKVl5OWt/dBiWmip4lnnauB6
SZTuCOpEboJhQWvO5bnaPEYqNHFzngaLsqON2Zaw50X8nPVsTRwS+RyZq1o1bjjlcN+P+UPJFrqs
K2vGc0wMsQ01XqujxJLnMdXFtC1b3HT1nnwRddvlU7AXYcelU4s/V4d+Snociim54sp2Fs2AExLl
9jCSCjSxfUV2mYDgzLlusUJ/SMmnjR9GwH6ue0eoq9tcdBKcLwuWUkmPFASCCkrzaqPuFm5MsW0o
w2MSgZFNenTR2tpVmeszWxyyK/FSTvhZRiYRlmV3qVPF8FK+pVJ8FdWl3RqrqbKNDSVTxkmOBshp
nGUgKbBxab+RGnlvpdpi8BOIr03Vj6v59PfaZniEqk9QEZehwiFlo0jKQ90RDTqlzacsrz7ZIYWx
Ez8GMZ+iWVMyVtWPUVsWDle61i88igLeNJyt4KXUOeMol8lHLtx7rKA8OypUtuN1HPe8tqj7VM25
oTaEflzrDlY1PZrtrsDmcBl3xed48O9HlwBP8I5NkhjtUqXW7nIguqT5lONlRPHlEuABr6ms8D3U
K+yZMXlja9E5Jk1T88yxTlZ6cxMFFloFgmnWZlQ+omS0Fu0c0x11FDaK4eBb1/GPSrUmjCnsOVY1
Fqm9sgln2yjuXTkQwtWj6lx0pnqjxja2UvanwSRaMbKTz30xfjIxT7IwT/Tme33XE1Iz4gmP1+Zd
7zovEQBp1JGh3XCqROF8RhvRl8kmdV7JD2nWuN4gTYVI+AHDKXZtRyqFF2iEr6d2SCZl/SOL7I0m
lOexZiPAdo0Q8eabPldslhF8K8rkc9tol5jlfa/RuC1VK+nIhQucZZ/aN3bAeiFE2Ssy2NSxMJjS
yzBHEuEPVFFzmOlkS9zkS/cxsCC+iMjY5UGKXX63mb5QNNZRU4OZUoCYFtEkyP8lOZwkqmG6iMff
2HiizKqF0uPzRdG7TH1BZTWf5DTnA5i74UPg63ts+H9Y2rCPO63z6paWrWiGTSzHR9xPMc8qKCj7
gcogJS4UE0pMCydFYAzF/zGonwsOSLwDR6DlMXhC4sgVK6fYHEvtUCrqym454sP0Boz0jvvQ3h3t
e/xir+WUbAV+jmS3LqvIEgTADAX7pkYmEhuBHQwXRnNNikamtSvkrTahijcIrPadIpyf7cj/Z5jo
O0fkXyrj/j/Uu8EI+R1uenypX75+T/8ATpt3yOn8N//ATTX933BYXMJRIPbA6eFP/sBNNe3f2kzP
gGIL74D255+4qWb/G2YnjWYXJS5WLTN94w/cVDP/DSpC0ArecJowMV/4R7jp3Mf9q/n6s9tDC+qU
KaDQXKUjSZK1WcdXcUKn3hJfrdgh7M7kNFA6sD57p9cG30Neb8Y4fAnH4Fj0w0CCpbF98+KOP8d7
qyGx5nb9Rz+Dl/O29zuYUifDe2z2uCvvHYUA+rAog4WkKuXIQGxTIL/x62ylGKM8OCZ8hkogZcum
9lsV64+piK78NpYeVq4vwqbHoCkObnMNhWGU2dlay1P2cgFVmRtCKiHkD1NMw6eIb5ElFbeaoGLx
M3WfttFzw5ZOwvZuyuKrVAl3IcFl9GMAnfK0CbZZrZgrLJ4llTI/shXTd5zWdwH2BBhcHiv6T4ZV
rEIc+whLvLKzBAfSBnvp3Bmoj0xCwBXtKwaFC/wHD4OfyJVeyF2eqmSOFnMcHv8Y+7MOSq+8hI/e
7gyZv2k7a7TQFAkBc+9C11t0leO1Gg8/Rvqt79T8DEgvpWssLcJ6MIaF314exjJ+LnJ7VxDotSBV
awkwuens/kUvuX5XnHilxnW6ra8s/nvfkxHqJCnMxrzPdn1QkugsOEPL5uDGegeegz9bP+ENmnBK
eVPFPT8V1r2t5bBh7O6mqs7RBU/EKX+t6ZOuPv6iapcoqJRHvz/im3pBtiPpn2ZyJUm2gytHTmFo
+vaTb6CDG+3+WURpvOqmQII9VNveitc4aN7FfbqBj/61daS/mRoCi+0g/YRBKxiRSMx9EP78GNqA
E/z3H4I+k40+mqoTEgQlR4c/nVrtaz/YupG2N+L+Gub3RhX+LcWZRzbIo+2mz52lPlqJpJjE2bnu
l6VNSkqasIq1qsJZgbULBKAdXBz4XLu4pZu4wB3xnC/HR13ied844YWE4F1mYof1vm1bD1tJT3NA
J9rwVoQckHIIvtYmi8cp7lMjvgNn6zw/BA8UHTBLUR44wghzsoozzIf3BIu/pvykaS1LrcdqJ6uJ
R8fEGhaH2WKJ7fy3szLP1psPKA9dKw7Uut6LsTxUaXVo5MjNwCJj1ux018PdWHohpcuiFhpII2s9
DCN/kerZXZA1GU2J8JrsvIu2oRoJUnzYsICljRM9q2lyp+nNtojt779fQ/Oe+dESOqFEjX1BhlVE
LJypfR9wEBHBd0JeiaHNuS8FXoJ92u8HOjFn+eutn9DkSYhpcKiEiqoV/U5Hy4vfIq8o2HS6s6hb
86JX9VUrsBgzR+/3Y/7qAzFO2nt+TtrmkOZz2Pt0J0YH6S63Nxfh86LprR9JlPvLehyUhyRo8faN
tzGKjVq1btvEosyrpWR9cNMaOlNy11Y/xVUL7l93X9yijxaZM1I72k527vf+YmXOTdG3S8cyR8Xy
R6fcy757LqNRJ78dDWlFlP08HS9dVM9Q7n2Wug8h+5TniOwJD3Bt4QQmkpqGW0aA043U+mXm+ste
AH6G1kU/RF8rNvCeSKgFZYe6LDVlRSvxjOrppJ/65+SektwmhxtWKIxqb5cojM3iKoEX2+TgpoZ1
X4e4lSbTelL31QxkWdEiJRE+6uS+tfMFhpvXtVNtW5X+Ylw9K3hNlqQhVmW/guS1Ferw0hYES9bR
YTTjOyOo1DOL8vXFfrD8jZPdP8/pcBBoW0H/MFZ5ZqgLBXvbwyTLfjElUXfl9pNFEtjgezhBjIuu
H0osbYvvkm7BIm17uTHJ2MSJGpI+ypqFY8N2SQKxcDMdKN+XlEJ+ZqyMJt2kSYoRoO4/KD1+9L72
MBbGZ1ejydYnMCub6EVtCCPFzOI2D9WXCFMd0KrxwsnsdtmTWkq0wZkHfyWRffTgJ0eHXyXSKYRG
enockkIbXVikqWeW+70ztW2Rt1dJ/Yn5vDBJDhO1vFBza53Plt2//zJ/VcO9inbfbpKO5F7Emt0n
Rap66US/h90Y2qnWhMeSosMVYA+lMXEpK9TbxBBfCf+RXtTaxYy6EtouzIXqjMEyHdFLue23IRuq
xTD32mQDYVVwywm8smae4I/ggjPJG3vMiZQAArMza2mU9QUisQuh5DSrcSBe5iG9CBxp3TUmx3Mu
Z7JxlWCb+vrLpCsOZRz+5VWW+BSMU7MMMqETrWkMLM0mhd+p3uJO3q+7sP5skhpEFQFuNKJrNArl
CkvkB7wWnkIjeU6j/OA4BJCmxYFwBm5zwWrorXpdheL5929Yf0/v++uTPDnlbLUhxLvT2706UAA3
QUXPTlTLshMceoYK+yDU5dqoDdqrrQSw6nN9ZbFlLjmqk7VDoYI9kXhxQ6wMolJgeusH4QoTyH3N
+bmoBwrn3//WV1HGR6tRf7/vdQUN5s5ou71q9AeZ3Q4dkHN+FEZ6UWTtdTImK9eqD3pWEQRFZ1g3
kw25X0fHwRzPpK7Rd5URXw0AekU4/ahH8ytso1ucOS+KHGHzTK1yVK+xxbaejE0qAp7U38e62DtZ
skmKzyNthcq38CqHbJVY9oVeN0efaFdFv0mtQ0v1yr/QLD8POrdxi90rPCfk+OVMnZzB/jSmUdjD
QTMVF8O/qrTuqpgVIbUabwsHqw3fgeNVqANG0ZaDXJ4NXJncTauZ00uk1MFWxMCQUZantNEqe2lU
TrbS5mBcUp/FFuf5afX7qTqhG/+1rE6OcWXEkSfgjNnHWWLqBNRBBImseLxsksIm/5Z0hWL+5lSj
tT1RcMsK3OKAIiC4bfIoa8idCKMj9I/2rs8ctFb49F66Xa7TmS6wjeqNbK2WWepZzZkSZzZ++ajG
OSX5gPcWkWK6xb4xVWAc0UaLBDrYNmlIjO3ccloZIUBPTfVMe6/olx3ZMoQgzvKZoDrEU3RrV/61
OU0vJVjmojQppcs0DldDawmvU+mJR9AwEfjEcpXip7JGo6EudH3ujdoQdqrEHjwsJ55bNzjKIgs8
ne7EFoPsZAujX19U6AchDfAHlZahGVZHMlwkKG09xremTx04F5I+fbtlmDTbbkyfnTo8Rr22KUWa
XfoiZPkGV46Sryzau8rM28g9fPianT8myaru5jpfzYdN01lPMqEz6ttFQH4GMwQyCfe+d4z1mUXy
i71nhi/e1jEariktN9py7yuSV1VyvWiavuSgg2nsdTIJiG2kcRLkxbSSSkmfbYA6hNauXxVGY66q
QntKxpogePOxp6VmTNA/CFixdjRM4SrlhnbmJDpxpfxzQb+WNG9OoqIvc0FOU7pPEucp7ORnOfDe
TVV9FLX5UujhEYrak67bT5keXg9pI4kNqtkSLcDZKdfoG+jRscm0lzGObn//Ak+0XX/9qJO6xGBv
DQc7B+KotAjeToxzDZpieecb+TZUrP4R36RqqZejCeFKoNogFGkLsXRf08qyN+wpZrmYQJAuA3+K
NnXrB2c+p1++sJPSQe9GQFSpllxpiSJRDUIRTKMJNkZqmSvKp2GX0AciP+paBtygJxfWDTRAcMuM
294Aif46RKmwVvoWHToWL17JIjxzlGi/AIdOs+PgWUVO2WrdPhfJrkrqhV7aJJ8Hy6ZpP5E/QjhW
v2xzsTbkDISGN2dm7D2j8K8ZOzluMz1TNT0d+70faRuZ+Bs1mzGxyLkAd8ZmSd1AlibuxV4mA5KM
2H9oGn+D3KqisQaTY3BJ7zI40kJ5Tpbxi7vd663ozcpm8k3CTcCh7a57IMrFIkmxGxdFMhx9LGpm
ZST8CQIVIBFc5OwURljcQRuMwc4nc2VIhRRtLfhaRPAGlTp+Ibv8XLDwL6DE1+PlzW9jfaplqwzt
voUyMWM6wWefYvmHNmrunmlqtnpQIUmg/Iyi7oIe/5H0i8eEqzEgPZk0qJm2ndOV6xF6+J4ssP5G
BhhuGlp6a3Y0h6z42ba53+XquMorecZ/7leH9ev//vaHE/yEFY/T7rWqezCl66yaGB6fBJ8v6+xZ
S+TnPuB8EKPYCyFfTIBIzhJB/7ENrzJLuWwihHyipU8TTKx7XgJZRwPgUuRY577R+YL7QUH1ajzz
5ldapTLhbGW2e13rswX+QpdaNWD4p+bfjKoly6MIrhu3x6NsenREcdAKDjuk9fywjF9XGeb95HBc
Vf6TXVOMtWQmQbDevH4s/6hJ8DEl+n8s/K/PNe2vadMPdRu0L+Nb2P/1b/yE/RWTeEP06PjdofhE
7TGXMD9xf+I3SUVENGkbqs5fQaL5J/CvoOZQsdaa/9CabUtncPMP5F8xxL/5nzEmwE0JR6fZPvUf
UKbfbyUwr2c7bCx88TSBt+24J4DKqKqREVXwIDDVbZYJV/lj2StyQ0xBCUOFRmDV6tLj95wDOd9v
FH+M7HKpgxaOovhU3YuSoBOiV6AVidGdbZO16kFtJ+OcFf37/fvnOHRKiAMX6KmNUxcTja1nLN3I
WI1dzNdZCoUsXF2k7cYUVQazolCOxNmF92+WwfHnJ/mumfFq7/3Xp/o64w5zpGl4MQEUn75a34Ad
EcbxtFLqECvYWEdT6FVQa+nnpaofP/S5rUK8wrJpHwxF+UU0Erwnc3JR3WolaWsqZACtrRdx3+iw
uYiY9Ry4JSs36axV74zpTiQVbU8zUFwYWVqmcpVr2KggA4gYg4fe6YbL0oSY20ELPIa9Wd4bHUn1
hYQMP9XQffxkbD9F8eTXKCpUK7iIkZ+0Lw1CpGSVVOBNpQKwi7tocVXpo/Il7rhgahjYfWoaUrsQ
44TBS+NK7S6VPOMVLKrM34qGFK5SwIhJaueb0tvEL6VJPz1UfQsZp1uR0YhXGFYx9kiCLWSfbpQL
TfdDY42xldxHVh99LmXtPkS+QeqlPVucana6sXtZgCJ3+O4R0KTIdBvN/9yUSdS426bKmvYhr/tK
0o6uqsJln8vdR79qff9arxBBLIncJUO879In4mZgVnRcu5RFElYD0WCxpL1fdDFBNLKV/q6FY3zD
Rq6LFTIu3kE6lZ8TNa8+66kw73TM+I5xbzhrhc/oIrc65muoJ/OHnQ0GTK9YyItkKJulhsUhzAI3
PBojmoA+LDT6Wb15SBvdOtCkMbe14CqxKIO83JSt0zSLIQ6VgAb/xOrNJIxZFIQ7EjacZSsKbRsn
nQEFToarmNChb0E+5FcB7NgfFOh4QLhDts31XvXIVusQjEqymNoRGRU6qa3ROtGua5MpWojKMPBt
agg1LLtZ6JPmBwJbNQ7CsTc4+FRn7Y5k8FW0KpeNBMwRxHByA0iqjaKo1b008njnQ/tZToQ5H+xJ
b0gxjHtLWaiFMl5ztRw3GY0Mb9IDdBISN6XvU2foSxyX4mEVRlpMhlRH92Mx2C21XajU6lNXZbKf
c5yc6FJxKhriSk2qnt/1F6PRYX1UWtOVq4XjTRURNhm2vpl5aTbawyoZZPpixIbZrkggbDBgxTkx
SmqNlSTLh9gImlvCTNQbrdf1XSM1B6+MuqHPLoXyBAurXZaq34NhDhpsZ9k0eyzu2m91XCs3auU2
x9aohys9gsI2wng8pC7UZoMrEcS0PiNmjU4IXKvUudB04W4MjA/XPbFbocf7GzaOVkGgayr5nOHB
+MNHpC+wH7SKnZGM4gGidX7h9wVp3TUx9ugXqJBgWl/0U6w8qDpUBQ2IYVvVNZfdvo3njqm1HUhS
POg4/19mqbB3U1ViRk1m6woSl3/NNh94Gv+Xr42t94eu1+st2Ff4Laiq6MKwK8KdfOkeCRXk2wmM
CGpgyhqGxNlDBOwcbB46/6CPunGV25Hu1VM47QahhzdTZ4UXJXv99diV6uegLZ1VT1rUVWHCIh07
laZMXefd3hCRuIispLkfBwNrONVgLRuDEnhO5uCp2rClwkEJq2unmdqNVajdynHH6bIEvbucEr2O
FrOMnhc6GoeElXah93a2GYxE7EDDyRlN1VnlUAbBdWTMNBti9NJ90wTOtm3N4qlUcg3lXq/RMIP5
elnGDXQnPwGkrkuDvS1x2/ylqXT5xaos2xvyoed3VQr8lpSwtadGCPMi62prMRnNuOZmC/jES1lN
xFivMC3ieqKE02U/WnwZkRbeyZKc3gWaN3nwlW5YZX6D9TCr8d6WNNBIpTP2vlka31zZ6PswFNo6
pva8HGrZXuVVlRzdRJqPMVv+kcWmXyB3jHfjCJY6jg7btMWelbSBDyE4yfdu0+d7ewxayG2F6x5o
L3fr3oitXRuyBziO4v9QZVouIkPC3apg5wnodveice4a9E/bmWG4zHUwVpesomOMjHA1wTXaZ2rp
rmrcg15cRXM2Nhv3bqwmDTitHKOFkrfiXlYQM4dJ8Q8wUodrLGjDA4xWe2eIuD0UOeoPodIni+JE
hxYUpCusfkcDkw9kkqPp68iSpwHHlVB4raoXG2G01bZyRuua7rwqFzh7+puw0don8k4z0JA+WldW
dUT4BHHVpQfSZ+OXpFXrnVqRSkf64ACFQIP6mshK2QahQD+CYJEmRYdzDR2NdShxxrClsK5N7iF3
MEcF7K2ppJeJVymm0Qpnnq9+7R1sE2QvoHNjv+Y1ha58s3DGvQIs66/JJI4ehNbXu6Aqig3uDHyh
ppYv81x1N2MKfKdEsXjGIrg5dFECVTArip1U63QFrJx5tdnBfROm3Jm60a3RvPZyXZqTuVEmKW8M
t03CZThk8ylbd8OiKEXwUIWkcy7qLJo0r5+l5Xjr17xkVB0cDj29OI4ImO2stVvFjrPrBAXDc2Ur
ytbRa/cqk6n6mOVD2SGJaeclMBnxgsKmeIAb2hZLO5Lu51Srg4XCB1V7fidIIwyoCNZWPdmQzcfC
UrdxMFaEtbmF+NGkjtGvBofAzJVbDUQbKiletatqHHGKIVAXPmlMFQC/WMsyuHc2sccLTTWa7300
QZobI8V5Us1+amEBB7h3BkWxL+jCH7MCuZhn+lECL61TqxdFIqvadIlpVcuugAGydrUOR1dfTZx1
E0412WqN+V3NnGRZa6kr9pMdmPdNUrd7agxxndRVh39oYIT5Aroa4Z0YkRCxyX11H7AN4nbThz4B
nfjGIEYxzXz0LDmg8jHqNmR/rxX70aaHNXqhzOsb6frmvlYsvcBDtgruR5xXkNeiQMHgeWQ/X855
Hms772Hb+6lRlNvewDJ+ge4yYjeoOix1e9GMt7rVuVcppZyxTOsE2i4ZvVo9k8CDezPWFeRQJWJY
r8aNul+lehjdILhLd0Y2FSatV3cMwZEwnVlkA/5AfF0uOP8It1vjFp2r1qYImyrwpqIEW+wsDtp1
rDrZZQ3ngdhuqbtQgihFmeJuyLF/KBzxXFLDZGyLfe4vxtoCEZJtmZXrCaxylhPP6cTUjNaMRw7Z
YshS1EWxb2SLVsaBeWHVZaR6iW7XoMPQ69ejqMoLCsxS+SraphhX+IfoWzKVORVaLLuOlHf57KZq
qjQNCXwCvJCTvbJCEe/6aHQQIRfRld6bUOdSNXmoUt36RBYkCyKXzXQYFETWNPDG4mKoa/sajX1z
UYxwtTHC1ppV1VnWRi0jF712V/Yoj5vZR6sxYT2WvruJgikzV1o9qPYKJWjC5lgX+bBucse9wojM
XI2KpmLi7MjhOwf7dPCNsh+XRuMM4yW9VNaNafY04qSSF9UqjHndilGRrCQNXKaCwFFsCDkGc0SP
YFJwmlO655QLg3vLbkeMwMinQyK4RdI6JC3H79ExRR37gm7TZJGKemEhHbvSokEPliBhPS3IZnZl
siwa3DGlwyPaSgNJeJEGd2Gd4+HcJ5W/wUbtJrerDAmlFW21IKq80LcJ2a2Avpu+0reJCul7VJR8
rSWpeeeyHRDSGuvyKXFl/mVKiOxtNAcYfWwzlKZ2+iS0SNxOeTrJblFrStXulHEg71R1YbiswCui
S7t22+uUJAsKxbSXkqVo6c2+wEvoUYQGbkIYNiOeYoXJZ8ONDTQ9fv80pWZ8rWRqdaX0dQQTKZaX
pDRPQIB8gdrWGmzJfiKQ8HPIWAAfwMss/Fr76jfFlHsId6vbsKX98r/tceLCAVUbIHOM16WcnF0J
xuJVOS2X318HZwz17WUQhh/ZIIaBag7RoXNq/FQYiq8quD2vbHrP1Gmmf8mlUfPGRnQ/Qfp/BML8
kmD5Dof5nxY9AE/yzVtfvsiXf33nSJXj1Uv2/f/8r+NL2b786+p7/69NG+XfX96CMq9/9Q8upumC
vGCR4Zo2XiwztvIfCTv+GiwKPGioVHGzYrQ/JOyK+m9gHLyVYbNj3fX69/6CZKBwEmNj4Y2hm+SW
cDb/E0jmpBMHEENiKFAFRms47sDyPGm24OkpuyqeyiNWVyYVsUcirkFs9DpdhusKfSeUr2V6Va7U
ryB43UpbcfhujPIc4s7jvl2zf/wOV8zYlTO7Rb5v+hAE0MUZDftjnfQ0nNr2kKmTXPhmGizyWjMx
A1GgC9oudVuUCETUQ6ve4tXlXPeN0l0neE2sbEftj29m9QNo5YRx9PMFYYhkGnO2JRahJ6BV39Mv
RXxY0sgJVs7Yebbbl7Si7ptQ3w6WuxzkPoCIQmjtGej95DN+fSVvRn7FfN7AsCTlgpzocOVNN2mX
YVdCSIgJR0AVcs509QS3+ttQJ03kfOTuzU2xPBY6ztXJeGU2977UngrMUOLyDHPuPaz8nzeKNxEB
mzprH5jybX8vzBDO2lOJLjM5UAR6RBhD6an2bisIINYPdk9kbC1+wsXsMcH34qOJPEEffz4j6Vaz
G5IN13legW9eZxFPFreYoDzOTmXqirTgDsf0bIWVv8fNi2vVghiOnb4IV+f8pj6cyTdDz3/+Zmhf
IQshS+PyWLlXearQ4IXaa463v1+qH31CGG/++YAnnxCWlUEQGTygYSLdrziPzzfGzo0xL6Q3T5Jg
PNN1kDqO2CqUO7EqPKg34xJZvPvZ3dAVWrYX+Lf8/sE+en0wz9lGNfGaVvp+0NhFCy8iJMyJvPXV
7uCi7HDDcx5o50Y5WR/wfbouiX0EeGivqxCAI4gwCDhniHvS+3ld/ga5yGQJ0Lak83syTei4MAEg
BYR1qK25ByHMvVGu9Ov+WD61a81DRwzt6yG5Uw4kUnjnjC4/mMF3w5/MoO/GbRLh53AMINi1cN3N
xFz94/l6N8TJmdLDwCDbnEXiDk95fiOn1AN8+i8GQfLM6WjYBF+683S+WYmg3FYUgLEcWwVKUnBH
YsYyHNvl7x/lo7f1dpTTyXK7qXFDFkUQEDGPLj0azm1MH+xLxtshTiaE8lod0lmgr9dHTI68LL4M
UmWTW+WCQAoPdv45cvH8o9/Uh/NO+G7Ek/kZddfJjFwpjlxA8dsQRDo+TCXa0rP2cB++PoocfKd1
fChfefNvJskhLLdyuHUee/NmIO2mIQvjv5ggXEdtLuxE753WumUCS9VK1eKY2Xdj8C0fz9nBf/gI
KF8ckk0gtzrzn795hGYC3g+h7h0xQVkM3IiTdjjzDB9uCXig/TnGyVoW8DRAFNriGO/MtYAliLgd
7Elsq++z7W2/1JfiC8z3FH3+hfpFfAEePOc0+eGisGcbI3pks63R++fkaxoJxGyKY2PchNLyHPMY
ig7h/jkb8nMDnXxSYVvVndJWrD4I0oA9viBHrnjG8/xM6fZBnWFQT/75RCcfVoxbpzO6kpkj/TzZ
u6t+PScon3txH36/b4Y5+ZqUqqh8rOM4nTq5UBub/siVAR7T+sMS5NKLp3Ob0kkIx88jBOs9/oNf
p6BGfD9XUDJprlkpc7WqD6FXX0c3c+hHsHNJNMZogEiuM6Ty+V2dbhlvRzyp2QS8cRckpjiWsw1D
j1zXvnDLh6mhMaIl5y4D81r7+2izpzp3IwNPnvfPh/F5Elk0U3m+fhWyvcOEW/s7QLidsa/u+914
RzNv9fud5ITn/5+3+ueo9gk5UdRcM8TQz6P6G6LAlsIjhfB+0D15tL5XG2c5f4rdi/loNcv2DiNW
jMfPbAUfPjn94zmvjlwCcfIb7NyQdOdYsynsYJM6Hx2TpxvnCE4fDmMxhI7NtuX8TYtnWHkzBklx
dGkKm91jpty0vOffv9ATx1yuthzM864PFkFS8asV2/utU/bt2BnjUd/Ig/rSeNNFt8XP4cbeq8t0
H12nZ228Tyjpr2Py2oA/5nQ9/W+fRlJC+nPjaR5TufY35TrCkRTr2sthJW/ORwCcfhc84rvhTr4L
FSuYmnjx6jpv1abeBgFeXJDF+2paxn0g5CYPyrrc1X7f1mcEUadzOA/N3OGgRXtUF68MuzcHUy0n
GfWdX14bhqy9Soi9OYqrzsG75ffzeLrBvQ4E34vYWTz/KcDff43cfcdBqGZ5HdbmpoDGDq5lYpSI
HHuBwQmmkLrytelleuZb0OaX93YbYGCdmsFiB4c5wtjvBw6VbGpgTBXXczb9nLqFbZfY1atql+5b
jA7O7HF/w0JexzNBaVw84GGJnIxnS6MMEmyvjlWW0aJtLGktC82obqHDpxzJGOOZHmFEJUjh1GOz
YwLz1pspE2XimSjbfUiT+fQpa9QC8xojBtNtLde/zDrFIhq8b412bYGuY0/V0CfwWrIAc68ZsD3e
/H7OPnh3tompKncm7hmuY54cftk46JDZc3w5KpSl7bAJHfIJ2w3+DPtWWBehFt9FrcCGT1kbCu5C
cIZ//xNOj19MgcGpcHWF8AOUZc3r9836FFNS6HWHfRbX7k2dp/vKb/bcfJdpJJetjgFfV8cHMLJz
jz7vke+XDQPbXBUBx2x8VE9Ox6pRXJOeJe50Da2jaaBrqjwUQXShBD1Iu0bbtHkxA22VTPk//lRA
7ghzIRICIAsW7ftnHpyCNHDpZMdeYCRQym0f7MiYvZw5zGLy6W7f/P4lnxZT80vmA9EcIqExqDyV
TglnHBEdG9mxRDYtku8JBhlFcWNGZ6iWH4xj4RXhQNvCWe5vibk221fQElR6jLSoWXZTsg8U/1hG
zqNRjefiz08PDou0Tzi9sw4dOhsg0UnNjYpnzBUcH67FJrrVXLzd1ZW5rS5RnS2ncREcsdNK1ucK
ufnf+n7dCB19O6p5qnwGPtnLIYWiBqny4dhU5KBrxdhcNHFRntm2X+nrJ8OwNlx2NFUjPuVUzzrp
Bj6/Rdcf3SxSCIw0zI6WIkfZHhKDmq/zrFQ+pUkotZvY7xtbWWZ1EpvfHBL3wKlcmj/LpoZjRPHc
pp+k0bbOOp90EkqUsVfddZunreplaqQ3SyCg4LHSi6ldaLL6v5ydx5LbyLKGnwgR8GZL346kXMts
EFLPCN57PP39qufEOSSIS4RmFlqMIpSsQpmszN9En0QzP19FQgtSomaNOH/bQYgb0Ko4ldBmX32j
QsTo/iKduSTZxpQELF6e6K5PNqSpeyo+tF17rpQP0vjJFHUV+dVHbCas6oUdOHMr2rxTNAtfDXxN
hNT15amjKU7tu7LVnFvjVY5+ye1jN7zdH85cCIvEhlKbya34Dru/ONgwOkXNCpbbuVc/Johh1f6D
biwhFucSGRCS+Owxb+AAzMkecNERk1srbHgTajtUj0X+GXhYKsgbrpWSzNMKtn8+sMuQkxNbc1O1
LIO4OWtUmMFiNV39N3IM7RczhrSwdLuLL3GxD242+SRaYxjiuGSThw/1ww5gyV7DaGut0l74o2FN
A2mTnHrwwDBAJ/HPRifj3uBY+UoBCdQVzkLBfuncmpqFpq5SSIVDpAiHtvrBeuqajf09/OW8GI/q
RvlbQkXs7CyU0yfL8X144rwyyVmA72qTY8vRM6+S3dg+6erw5LjBBvbJGfj2x/uzeHud0/3QACMA
BLZNebqxmsxL6GZWNeuR1u2hPNRbc4dJzuF+mJlD+CrMZDQg/6DHDIQBPXPKmuhzb2sLEzZhd4g3
golhgU7qrGgaiOTJ1so4WtsCbNO5ssdPo4REYd4jEC8/CBy9Loc/ZDs3V1pegVY0t2ivLizI24Qa
wK5l8b3Q3teMKX2hcBF8R4itOhdd+NiGH/PIf8izcZdjnuxWoP9LfWnIt/c3PgIsEWT8dSbAnmy2
oXAjs3fkiq/XUjHAxjbaIBzV7ADHbocH/Wv4QnM83dsLOfW7l9HFLn+fa/GA4KmiGNx7k+qINySx
aVpjda5M6xE0Cwq8Jd5zyU/8b06Sa+6CttpmZnUELfKtQRfXttXnAUnNFYjlrRwil1xL/Qeuyq1X
j0+1IR+kof7cQ1JzrOrZzMffVuTtPCxRjB4FKvS8qvwHiK21AhkU+kITua9eK22c9i3Nv3TodebZ
8IwVyjmgJu14yXNmLaWgky35z6BtYfBumPgavPOWL26IxrB7aGqdGDSG1Ym8GVqEQZOFHTnhUL2v
Y5vWLc1JxxTv7MncRn4VOWkZQzWts6rbloVqbEvDtck3nchS1mrkAH2MBvehM31L6P0N4ScbT/MK
aFiNWhdKtzFKBW22GoviRcvjbV4Dqdve39Izs8H1LyPFKkzOyFavr+QWJQLPHuvynCvoZSeDqoKa
IgsxOidYOIEnoW7OQvH3FxMfdE3hR24Ht9GmZEqVDD3A7K9ALb2FNGOS0vwTSOwm0EHU4aZHCPA3
eQDga59UJW8erCA1N3EXO5+TgAWY44Kw861CXqANzY7uIqj4URejI+dwKoAm/lkJ4YZKyvjYqxAz
Kdsv1YfmhudowEeAxJr6zdutxYxMLsPBPiFx/hjWOvAzMCeIP/jDaoithx7W4uqPVsn7jF6GnCzm
wgOtZqmFf0YI8IGL5iA1+a6Vyz97yIgwACssvH9s/OX0aUdCz+QhwD/SOlHuWMEWfY1NDNJT/Ysr
Owtn38znugo1GVGCpjDm4TGfC8nPxvMemwIZ/qT7+ccTRzZKMqpAnrZR/LpeFSg4Fno1RtZJT/pV
GOtbN8/XbrfUpJjcIP9M3EWYyS6O8jQz0iz0zwg/7jo0gc0gf0wb5dB3RbywFt5rAxe3xnswagcy
FQyBYZoWgNN+6CJwmt6Z21tyX8I87cuHmEaiBf4v8OU9fgx1u4396ksSdpH7DAtXzU9WbPXdNina
PN0n6CrXe4w4BxNLbhlJe3fwne8x+EiEIGqzQ3kVOoG2cnoXjfEeEAzUBvCHxVc76vts3yUKwpAh
AjDAYbzQTvfIcunR1vXVXNloDjp7r0U/uKexd6pig+Ja9FfilPDDs7JEHAk6kvwjqyD/PJi6Hpys
3iiwffB4WUhrMw9N6TFwiqzbwfvuvzZK6TjwOGnLoeuvoBLhj/n4xTclyHZh5yNBGRngVY9BGtXK
U+bboYzGYGzl2oMa+CigpE0e9m+y32Uolo1S72wSzR2TdeLqeQZUzsl+my7ig2g1JIH70ih27kI/
riU/fDXArtoHHCUs89lpmlHf3F+jYnFcf08e8+w35OiYB0rB12s0kAMXlXzfOXGYrl0Pj5xo4eSf
4nRYMvzzpmNaJp5eVH0m61N1UjXI9Hw81Y10kuBRBIm5rU1z3SoZPHrrWTWRQInPEgDH+4ObSfsJ
beHVjT+DojhTDJXXtH4QuuF4Ar9Ur/Qu20oSpUDvY++pCHd6b61HaTj9Hra/XConRSTvKkwlO+kN
7t3Cj7k9dES/hH44NVNx0k0qULpeqUHa9cNJV/q1ag6rzkEif+Eiuj0LaE6YChUMU2F/Tg/Rrk6L
IFba4eRJ5U44RiitfmxU7aOMJPv9yZ0ZD6FgOZDu0EJ2tOuVo6C7CimS8fQsa9C4Qvhn7Zk/7keZ
WZ9ivqjYwdzTyFauo7htnOPowYujz7KNrOPGtCR5MTcObDhN0lcBcZt+F3kIU2t0U+mkOXuYMpvM
/N2U5sJkTd5oYg8INJ+gAGqkn9PJcvq+tSJb6U++9SuWfo1Kuc29alPoXw0Pd2u7Qp38z1/XxLSx
IqbNLzN7k6kLEbbth1xVT6Q7boR1h5aC+10oms3MHtsb6UnmzuLPySqQUfVW1TpRTpH51IBGrD8G
0cKaFrfx5IgSsydIsvQ6mL3rJWBWIxKybmiczDbYAdndUlh/GbEZ0JHoMaT4VPtLB8fMqCwBWmBo
jqyTx1+HrLPG1KomGE+F+iLpP+Tu6CsLx+LtwlZ58P33Ip3WNMeqks24dnlKJ90hH6sfqu8tFfpv
TwNi8KB+X9o0wifDCIs47+s6dE6+8tunrhcUq7J+LduH+3t0Imdh/pMUXMSZnPAWotpmEurSqd50
2/y7h0TW2J41/aF9KjbyLt4O2UNhvSBzjcwkfqML4Wem0gayiLc1xyos6kn40vZtekahd8Z2TRmO
6YO1C3f2pu5+GMZK2sPWWHdfl9AntzuatwVXJn8ownFvsvDjhruuaS2oTSj+RYbz4OMKXUKyt3OU
0YfNOH5QaT7dH+rtugQDopvUUEmQeVZOtgJcv9J2rVZHtOar7cdrt/SQzuoWotwuG8joFPdpKkJK
NKer33b5mFE9WKe4eAnjUwddsnDwiTeNhS83s7OvAk0+3OiSH+Oc7Z7kGucqC9Zdpsp7uTwh3L1x
ahWURv/r/gzOhKRPKk4THk/qTbHM11x8R7j5z6NM96L6YSOYIRirVXuWsL/Dweh+vNu1+S7aS7+E
541148Kp+Y2adKRGpzQq/y4oAOhJvaDOd7so3vsxDhVGCg7QVa8Pq5Zmol8iOnByHJf9BYERQxjc
mRausNmRXGSKkzCSESZGUXr4YY/jrgzakxKES07VM0PBNI7im8J/9EvE31+8o7PAjryhdYZTClYG
0JhtvXnj2/0vMheDqVIciNpQMKYFNz+uaP/FknzK4eM0iKA1hrlW6/P9KFPMirjxBZAagpwMQh2Z
qOuhqEXhRAZKY6eEiv2WQkt1kGWsghMvcD6mcOIeFLTkNm6dqglCc5b5YI39555MBI3j7hHzze9F
Pb569In2aZsVKzvzsTJufOdRi311M0Su/hAEqbOibrdUZZj51jYFUIFeAJnP4r3+8Riy1GhjaslJ
S/unOiy+5FX1/f4EzXwGanBsRL6BKaAS1yFy6uFuVkXJKdbQ88P6EntaPZBoAHTJ5n6omfuJO1yc
mjxbgVBOs+KMN0LTJMSq37gc6m1Wrcw1lNJN+NNdaa90UEL+z244mP9xwP1/se23oySyOGogLLMG
pm3nIvClXIqz8aSCxshQQ7QkTDl8b+HEngnjiG4spQYsYW/CqBpXYOeFJbxgd1WWn/rMXeH6sHAC
TCzFxT3Pl+LCw04YRsrN68Ku/XZwujTEd+uTHudfGth8RgrGJdb97ejXD7kevCTqX0ltv/hl/6O2
lb/hYHH9+jqKURh9Adnc4+Gwrv58V1//tMk7VmEXFZYRh2fX/GbJ/aarrY2dqIeFlXRbfhNheCYo
Cv2/m0ePNcR+Gct+eFZ9c+UXMt8TqGT2Dd/EtRVBmG+j9g0637DpEEmAwbg24vo8VF9dXT84Juam
dh+hzIgy0/1fdrtjr3+Y+PuLkzNB4oM2eRSe21xZqV68McNsYRvNhnAEZhhwt3hlXoeo0C2DQk4I
8hqGEW6UXFtICGan9yKEOgmRpFVttUzvCOcZ90Ty1bbYxHb6hjfhOQwWPufttmHSLsJNrjQns+uY
Yzo851iVVLEPczeBlvkf04T/9xCYKUOAlKKZQiqlOwJ5dz0sP1U115S9ECHydQ0f/bewGc/20trF
Nn7Yyjt5o8ILWUQOz4zvKq5Ihi4WhWN4sSv1UnA28+CAtwzaJe0jksILp8/MV7sKMznKrdpQhyJi
eJ4VP9nacCjNvaGoryOSCBVWLfdX+sygcMQm9YabZ9JkmUTz3HSsMY8szx5i06n37GBiVqKufz/K
zGIHpmjg0wB03biBEgSJKvtBGpRnilc/w9YzVrEUvN6PMTNvICFRfwIRQV3gpvaWRkPfNHJxDrQh
/1IkcscV0bf7ph6Vp7HUpaNcJerD/aBzAxOxaEzTcaTjfL0m2rq1cj9AKIFUy/6ttboLFzxtK3N7
P87cZ3KgDTsUgnl+TR8REt5SrmG1dLLava/hB8PoWiVYGM3c1rIvw0xODEcv1DzPaJh16+CoIXMC
HKPNt92ZGpu27n/Wa0nfWJvgD5lP4ipk/YnDQzXIWN9BIhdby4b4rmVRxvC0ZzR197EqP48JstD3
Z1Es5uvaB2FEHBPCqQlK5/prDa2Rt27AEumjRNkG1EE6vMlcbYSyLqU62aSp/lVl3k9pDLhr7LD9
dv8H3L4F2QDIuII+oUx8U0F16wBtvigszkmunNFV/GRU3S6y/X2K/Ov9UDMrhsVCKQ5EKXTXKY6h
rmJZNpIuPw+5i1L4U8fpMSwV4uaCiOHAb8SJRZ/qjbXW6KeZ3uZniZ2louKYHjHYWlqVc7N2GUVs
wovV4Xm97GcxUeTH9DP67s/V8Z3OuDe2+J9h5dM9YPj4y/7zPQeCQqffRN2PivfknkFnIMHSIs3P
bY29sr33079S3Vvo04lLY7IkKcSJarpKPf/muTmkQBsdC5bc2OtfIit9NSL56xiiA995n1ENQUci
2d1fGVNahdhtVzGn8wmPwxwHqHEo2GyVTbzL/pY+OmvzRCt9Ff5AVaxYSA2mUJT3kDYIeWwSoRdT
Crn+hHITSIEbKnBU1GHvJPqznDZY5JVmuAkDd9N6OTZ+MDlT4xhaTgQWIv16f9RzS/XyF4iz4WIR
qVamKZEHRUtGO6bv3UOa1pu2sBYWzdxaRVsQhCVlfDgWkzBBpBqxbcHTymM8oKOPqoX/cPk6pEsz
OnPd8daz6PDqQmxwmj+qvdFRWCJQ/8ZMImWHNJZx8E+QKzERfpB3w3P3OfiWRyvvtNR8mbn1wHzo
2M9r+EBSJryeS8dVizay4VDlOQr/my733LVWyRjg3P9mc5PpKDZ3OkRS/pzsQDtqFT21Q2h1I1py
yjcDf+JqTDH1HRcioSZwuw/pJVHsFk8yrvLrIalj2StmhCky1qefcZnly22Dx+AgvcnbaOtt2R6f
RgT3+ZpP5b47mDsaDZulMujcIgW+hGibLUjA06e1Z9VIA6tedtZqoOTlIQICaej/5vNdRhHTfrEV
UH5rZRTSsrOtPsoJEPG/73+2uaV5+e9PPpucpKnQL8/OOo3lqEOuZOjWtfkhV/cFGiL3g91OGYgg
lWIdyGHg/1PUDTpNUIgkCZY9BqC5pxzTFjJpkyyUBW+X/HWYyfqwdReKc2dDOlfj5hkwTLWzMy1f
OJpvZ05E4arBc5dUaLqxEpylHV23uA3cFImsQUmeYxw4V25rYa6qFuHeVYUB4f0pnDmdScpJzgFW
iMbTFIfeYpLuo4aZniNsslI9XrdedqISgdjjsHHtCPG48SnLtcd4yNdUXe+Hv93l4kmgCCITedFN
PQkJagylPSs5VxjI98H3KOrXfgxCrvhDgDavG/qSvBgpX2H8xpPneuE7yQgFNdXKY6MHzmow899S
bL0Uffe5C5sfdju+3h/ZzeX+Hg8zc1HsodMwOSdHaRy0ZhjKoxZ7Ie8C9C/xcXzAfVBb4anyoNJU
XJmjutDiu9kS72G54zmbhartZK3qfVKOSjeWR2xuupViJR9B6aGSn1GivT/A2UgGpVnqZAZd30kR
o1TRls2llgGWQDyR5XS3ruOkB6sLlrLA2bmErADiQayUKfy3NzMt7OEuHoMyXmNSt8aoyHgXhZYw
dEVBRVvold/sRTGLFwHFjXFxStpBVxtDn5VHZ0hewYtHL3WSPA+Rhbsn2SgSqNLCUXazEURES2ed
8Byi2D1Znmkkw8pCTfVYjcapsKs3hL8OjltZK2C0v/7Fl6OXSStPpzegT0YHcFIuKyUvj56XGSsr
cEJ53TaSRJ2ocI1q4XqdnUvaBBq3GiT5KXIkzpQ+6Ku0PEohdk1Bbz67offR9sbzqBsfclf6fn90
c/F4JZNRW0C52AjX304F0iejrVceW03BeuIZdVh8TIdt3Z4qTJrvB5tbmZfBJlNpan2LhGNQHiM8
/WQ10FeW3P6q3fY3wmjfwqZ/9Qr34X7M+QFaTCd4Y5Mk8HqAsuI5UVRbxbHOXAUxzwpVSfwjBx+B
Ypgyn11jSYT+5gJkcQr5JlgapEgkHdcR1dpMra4zimNVWF8SzdsP6bD0Pp+PIZrAqM6ZN2UAJZFU
L8S6+VjmebAKxhCD6fBPS7vv4/hfDPEbLrZ11dZJm7R6cYzaUNmR5OY7JbGqBSDH7EgcCFaCmX+L
m/XbOAsjiyi5i21j2GOJe7i/AuaOXuciwmQFVLg/ek2niu8hKI9SgYFSbhaPNYf+wmKbOZcAb6g4
IYBQAlwvFuPFlBl6ntpe4hRH184x6Wqksy9Jj12cGRu8u4yF7TQzdfQqSUVMg3Me25DraPDuBlMe
bT6QGpa/zKE0zmOCdNL96ZsbE5/HAuCgwbqVJ2NS+j6qdERQjxhMvDSt8jFz1G0YZG+F5CyR3Wdj
CZo7uQc8/+lp5AdD7GLgUxyt0JfX8FX1p9Zz9J+26tW70oqVpWt55nRwqCjwqXgXkutM9qpfhF5o
ItV4NJI838VOpH620fbsV3US6JsYJiMMAuq+n+7P6S02kZPW0aA/4F6J/NT0EaXVTWVLcZAcTWRY
PXyDUurxud29VFV1aKR45WuIDivOlvt7dz/27RzzGEb2XuQ8Qk52cgiTFUv4EY0FllhOeuwl628p
1rOD7LiHJsmWyr6z0ZCnE3kPGcm07lWp5YDxXVcc20HHIDpIIUA7gXls80rfekmgbO+P7nZPMLr3
+jxUPGAkkzwrShN5APtaHHuUnw3/g6UvNNjnArzXleESE+f9eXyxxcOks5XWdfLj4J2SLF/5wZKl
5e15BaOWR5o4EU3AbZMPZFq5qQM7y4+aHK2V8aNZKqsUHfX7E3Vb26IochlGDPRiILWrVqAVtPzY
7soHO1vTB99Ka+mH0JvylJWzcZ6XpHmWRjY5iSUtDOOqtPJjN9obaFbrVN/75hJhbD4KdWPqPZpD
xed6YIaXa11VcoggoPMZV4BoRS37OSyDt/szOLe0qcPziai6gCiYnB0dSvDc/0lxDAP/IPn+Nhgi
jLjSTb2osjY7pItQkyGNPG/zNMiKo1Ka31VN+pAnOHWFSyjehTBTXiQ6+CWt1ljcxeE3xYl/617/
EqlLVJmFiZuSIuOkR77Ny4sjngSHxHIKBByBkmha9LPocnVhoS8NapLhpqHaY8OVcqeM7lOZSm9B
oby0jaos3JMzZ7pgwgvAB9QXGmti2BcbKmnk1M/zqDgOg/Y1VvERCJvszdfzXdrX5yY0HswKbkBi
PCPiu1AZmDuVLmNPLukRMxG3johtAZxJRvPJzJOF+vvtVXk9vMlyD2JYmFZMiAgXSvQE5fyjMVB/
zocVMtKb+3tr9qOhSQZimfIwxIjruUSQesz6lI+mBVl4sCpki71IiR9btNcW2j/z44IIKchokGUn
eyuhixXZYUh+Y0HUcn4A3lubVbeKK6if2MvdH9j8h/pvtOkWqyA/Kp1GwmFJv4ryA4ba9/998RWu
uiTiVCdxEmJBwHyn961falXfhGxh3EQq7ZMEKiPsn3HBonPwloXf70ebHQ0oI4vaM8CtabNVHqow
yRrmTg+CQzCgyZDE3+6HmF0JtgDl8eAnh9CuV0IGTBpI28htKDXGfhhASVCKah6UvHa290PNroSL
UJNFl7SeKidxlx9dxfOxMkXSPapDF6sR104GzFR6MMV9uIRGnSqzUGwTyB5hgiTa/hwe10NsLMWI
zabKj4JIXQhNGwUBTZSlBDQMY4524avd4tImAScnlSejW62EdX6sN0ihj6toG3xA/j/elMkWV4AV
srJr5+whONcsTPFtAXUSenJQRarcAjEssSxA69Jchzs8VxRUhNVNDkhr4UieWZ50B4RXFSfILUMd
94jO8tI8P6qyhF3Gg4F/3/0l8+58Ntlv4BXhIVA8tIFGTwqXeh67iaFK2dEZ485EMFZXS8xv80SG
zOV7CqaO+Ktq1aGPa03fJiGHjNxV8rrp2mjdR7q3K82+wfu2TJThtwLPgEKn0pBCpF1nI7ZbYSNB
saQuMXv2eJssAIXnri3yWEHrBGLFmTEZgYw3S+nrXo43tWutjFAiZolnU1b0L6Xn7Sy7G1ZF5v0d
tPlfVH6XqH0zu474vEZgSlHQnwLay7rLE9d0s6MVl78qJ/JWrZnrB2MMfmlphemQPWwWPtrMmcJo
aRxQ+OKgnD7TzbJSW8jx2VH5NKzdPYs+9jd6EK6EnIyzj/JVvO1jYJrdyxJpYCb3sd+VKelckS1M
z+ehrLrGUZTsmBWvXhCvyYY3WeNjaJAujHJukFAEIBbxhiAbmdxrhZf7oA6a7Gjmyl5pnbUk/8AQ
bGEDzEYRYua8YjGRm763wF8NWaqn2TENgwcD29shDTda6Dzc/2RziwTygRDcpD1w8ybScdXBsC3J
qOFAYDM/tZKLYUq1GnN1hY7m4X60mUEB0pCh0guOmTUtQ2RyJ49Gq6THsMPHi77BYwwzHcOaJUPW
+UC0pVWSRtHyvz75zcEu1NhxCZT09Waw0nhjVJW2xn8y2v/5mEhdwE2AGwKEMjnzY3sI8Qvx0qOq
VxzsSvtTb5tHtR8XqoZztxmcSyo4QvQAqMvkBe4NJMhOmmVHlIx2PoKJ/a92pa/kXbotvxQL0WZO
+Ktg6vUEqq0I5bL8eveUqz+V9Nf9WZt7JV8FmKQf3ZhGheWKhbfts5Wzqs8R8oHmptl4LQ/lcp2u
l4pgU6EfkQ8QU0i3CITZLUTdC1yVGyR7v55Zd9Xe37Wrbpc9EPCHt9hLn/1kHEpAoBBJE5nj9Swq
DWYeA1fVEVH95+yY77zH5JsLyKVeg69eOjIWw00+Wtfbgd62Nm5xP/uNtIo32Vr9buyVbf/Cm2kh
4b4FjzOblBK1d6ET6gGTPeZhAW4lRi6i5SxE8isKAyvvR/2Ub6GHIcH2LfwIiO6lfDG++wu77va4
RzwMkAQkGdrUN7R1Wx9MxLjG5Ng16QYVm3WTfxNuK23x5f5CvT1JrgJNpUq7bMwHwO4UFO3A2paJ
gRpaFxtbtG6WUFFzY+Kx9A69EA2xyYQOCmi/MnSTY5OOiIVXGBCgRPbN7ZuXJu6WOh1zA4O6qgpm
sXqbw/VBmTROZiTHovqV9N8Ds9/k/lLJ7fZ6oWwPVQJOMeoWPDOuN4AKX8K3TYYk+63MI3D8bLjN
51Gyz3GuvZn1wlN6bkwwQmBnoEl425PKRi1LmtBMjnX1GHmfbaCwTbZwY96ejOAnKX4BI6MHTP31
ekhhETaBW6vJkSaVsrLL7EmjSbq6v+rmlgKzJRguMLRAc10H6Q3bRThWS46hb+ybBE6brbeIZWLZ
FPDGvR9sdtZMkH9gltlK048UBH0ZgVVIjnYwPBRVuMdn6FtTNgsJ8eyYLsJMTvy27RDDLxXC4Oy3
5V12wEGJy78yv2rjsFC3mVt4VOPpBJCKCsDF9QS6ciMVrVQlx8xDOm5Q0o/42z2jhQMoH4nlB8T5
lg5Ekfddv1iAYYtcGyAJcaftyTZzkdqsZVDLKJpKg/Qhy1+79teIdof6WcmSHxK2zfe/3ExIhoZS
LJhegBbTFB+PktzDQSo46nvvoD1F++hB2S7rbs9c1o4uCOfoHJDjwJO5nk3fDxwMydLg/XEpRyuU
dyvYDsEaZVZN3NX6Sgk3S4jzmfv6OuykMlarhucpCR5gQpU2/d70K2rp637tamv/wDn8YiwKKYtF
OPmIVyMVM35RazT8ZhypLoqR9pvmg1Ov2oO+Cj7LNLW5s+O1udQGnNl9lxGnp35rJEXRqHlwtDp/
6wUAnChMLD4n5laKBoIRijrZD+Tq63HlBvgASUuCY1ONxYszemW0NTJT/iVXGlxEy65T5GLVMv0r
AeCmrPS00syljGFmqKISaAkvGoFoniwjBbBoMPSRdxwe8ftUf4dYE+6KFytcY4O6VestDw91le+X
3oZz6/cq8GQhZXLppCPCZUfzg7svHoWVSr2qNtKHYVPyVd11vvBGnFu6VxEn892bPia+NUMV5Zjk
EGDf4n7WT+2rML2J9+nb/YPgHQk+WbeX8ZxJ7kCFulL0iBFWw6rfqFuSokfckMkA64MyrEWGy4MO
k8aN/PF+6JmPSjUUYTRZ8BVv9LmQUcemKZP8Y12MxsqNdHSruvGDlzXnPw+EJrbFA1IQr6cXb4WV
rtvnbnw06vIvWytfRmPM1r3qBrv7gWYuKvJK8gjBvab4P7k7LH8I+kAhUIJIXmR8wohuVajR2saY
5H6kmbkTmDUqNEDSIXtOrnlZgxNkG15y7E3Xe8GBC2Cxe1CAzv36F4GEQJ6QAaDfNdkAttJhheoz
pD6Vo0Pnhz8tu/qga0io3Q/0Xme5sxCncm1qWddJIQfs8XX8oK6xuNz0T8JaAzWej9WKdQmQWXvS
fhUwoDfB2vHXbkZZiOceVuJ75LK3Trqu30ok5JewzTNJweUmmTLFS2YhiKFJHaMkCtdOV5j2ylZC
80MT1f1hZOawFUZA+uv9OVk8DMSCu7hU4ro2JcNiTvR992ocsnW01j7YVIPFYeDtlhKRmZeZaO/8
95x1JguYl7XR9bo4DLbyWrArkm0KY8WHSpXslX1PegKC8EDsTbZQ4ZkpgTsOVhKkrSJHRtbueqy0
2KMQj07vaP9oN/aj+XPEZbRf9U/lwf8ZfW5fXQge2w5P2yWtgZkr7iryZNQ9gN3OsTzvmEW1ZG2G
uverzx2Onu3f6L9UwaHJSqPFB7r33S9sE9Vfq0alRtt/8bXhClFhQNgDYSix6S++dluPrV57fG33
BRS/eIaLDdCvY4RO1yFzvgSmn73eLiNO1tdgponTWcz5eOp3mEukm2Crhhv1LKpDxdlrVsNhsdow
c3YxwP8Nc3KZ16achnpKUN/fR2ABiuKk5v9m51wGmZxbeqzUhpoxl/aXcSe/VvtwQy/xUMer5gEU
526pRPSOM58eX5cBJ/e2l6VGnVLO48G6HjcOBRvlCLOlWhfr+ilFGB0n+pWnbtrXdDsc3HKtfRq3
yUbaGA8Ly0ic/be/hEvhH8ulqXmZX/uK2gyu9GJ+UHbGc7GW1m/92vjNlbSxFoLNf8v/xZp8S4zZ
sSU0HemlBp/QJ93fvVu/Va3x6f6YZi5WbCdJE4RhKkXnydnQh3HQJ7YqvWSx9QWT5k9a6W54pOuY
PNQLGdjskC5iTU4DU3G1msaR9JIHHjU+L/6hFOFfsM7/uj+m2Tg4AghMKpD+97P/YrcPZF2J1nPq
uHgGg5muHyPl4/0Q8/v7Isak5IC/sqzkITGMVbtpn9VttRdCTMbeXcUHQQJaqv7O3lj6RUQx6otR
GT3S9BDc2QYfBD+PXvem/Bqv6GEe48d0vVQmmr81LuJNTrAenOpQ8No7Dnv6EH67Ss+YiKOF9AJS
y6BjG39MH6uzfFja8DNdOs5pqvfw12mz36SvbT/qkRWxTnybh9eY0kZEewMxY3X4UMtAdOIMYk8f
vPiDuS8d6188/4hPJZVGHSzuqaxM25cOElC69NLpw87quCaMdNUvqfWKFXJzmOAOQteFVrg2zXxa
N7WUoGTnKfWHun+rxyV4/fwXvIgw+YJSBmnILzTpxf5i7tX1+NB8CDfBl9Ra9evks8u7Tv8lbVpp
dX9vzG6/i7CTk8uy0yKrTUV6iYqnPovWfvqa9EuF9aUgk1vILXCmlTzGZtSIiH/v86Onf7k/DvE7
px/IpJIOFQIVMH36Pg+EinQWE6LtjfFJT7VwrXRt+5D7Rv6oJJEMu0SyF16Nc+MChq6L5wcPnWm7
1jMltkQ9sCqMAanHSvmSOMovF3Wb+4ObjcOgWOZYH98U49h8XmNXrfTiRoes/BF2P/X67/sh5q4W
1J/AUkPhuu0smrXVDxoKqy8tMDCQ4qS4LdhL4W7fO528vR9tbjsxNbS5sfxWyLSvj8ewTCAbZZnE
E5R6lDA1D5cqwPMhDMEXg4dww1dp4KQ1blNyJUewF+VsXZZf7g9i7qugBfXfCJNUJ5MM1NOrSnoJ
OtLFzjvXWfxFbnjo/ps4WIXAKIXcN01kUjRYVGSCmSw1PGix8TWnJBr57ZKX3ex4qL3iHklieoNQ
DjotHJ2qYwl4P8O6XMV1tLKNhaU8/SwKX12mfWgIVhsyDpMv7xa1MrSJ2R9TH3/qwl/lwV/3p2u6
kt8j8MlR+bY0SCiTxIXaY+G1ntLTX3hTks9p16BL9KSlC+i86WyJMKLZRD2QysMNxyEhsx7dsuop
GAVby4xX0dg9JPpCYnmTSPwThlyPpisKEOZkNH6ZjqFkZv0xiFf6IyJdP7xHtDwei3YVHuSDu66/
35+++XH9L6BIqy8yF6UzJC7aoj+a8nfO1FWqfreXtKluwEmMChk1aKr8SVV8ioQ205pGs2+0x15Z
Zb/lR4QOsQzdxCdbWtnP3VterK1y5R/aPeaJFBeVhWmdGSRUNhYikvjApG+u87q34jZKWxCx0NFb
VKjrfGUtwdluowAUhZ8nClRwK6c4bKvM1MJDi+7odXA3wxzVbAdvKriO7s8//Wii74Quj1iQdBgm
F2ySxvBRZZ0SBQZ7zbpuY6gwkqrU7cpEBc3c3A93u8UI9q7ZTBMPHWIx8Is1Eg2h3vu6b7x0VXEa
2jTYpEHorRClqNaOoeQLB6A4SC/vdijNNCOh4FIkxfFuugdShh2kXCNQpE6W25IJScFj2jv0rLG3
yxHJbMf96GvWv4grvPVslG95cE2lfEV9KArw53gJ6l89/lcBWuSmam78+JMXUAjxvZdQXtLZmCYy
9Ijw0sRSDA4E2ljToJFZRp1ea6B+vW9e9SN7q8J01ZGSBV/vf8Tb1Sm0/3QZjJsNpWkKw9Ihhw+m
2uRwHgNDWkfpGCWbMlZdf1MBdlcWJnMuHFsdJxluGHoXk4PMqPrO62mYU31+HHGOkct8FWKNcn9Q
NxAOzDtEeRtfO7YDW3waxu9RlR+09Kh/GHfWrthbW+dFWWvraBMsQzjEv3a9Mq+jTQ7L3HY9D90j
ou3NRzwgDuW23YpcnVj7+yO73QRCHBkBDR0NFupi4mK92HMZvOk+DxqgMDkqKI8DWs8qngO6n5/Q
gzbNx16Whx496yyzt0ahauVD0DiutvvTn2GhiaLTAYMLp9zIt1b6qCVG3LIX1d+R/H+kfUdz20yw
7S9CFXLYIjCJFCEHWfYGZckywiAOMn79O6Nb9UwOUZyr7268UZWbM+jp3Oekm2IGLunYeqDe9Ik0
u3Wu7RMRLthNdwYuAoOYbE8LJOrolHD2DdA901CZs3XSG21jS/0exIm7uUwDoM34iiT/USvlS53n
G3upfqlKs+8002/waFqdvM2pGeIn7/rks6Nr+FkAegcOFSJZODO+0UEbWAXZis0T7JNbG5WnW6M3
DKKewG3MhGFhFEcwKozm8S3AUAqYKVmuzJMOFMt51JHKiNL429eJlTRG8oTUFtPs/BDeROx4NHvF
OOlt8qIk2s6ZCuhVK4j+bo0b23xDegGbumLJaztzWqOyjNNgJmofmPJcZNs5ja3kgQwFEGFBdtVj
10s2qAjnir9EPB1YVkzWwrwiOOS7X1FvdI459kBMmpXuGDnE2fet+tnA4kMK5uUZY4uCUh3znBev
tJTrrLeksQ4nTfL6tnf7XHY7+vf+I+S/Fi+FXfOFlCnGjN6MwapwTMrCG/P20OYYT67H6P3zguDm
gIOE82BgnTM62OzCmNOU1SEge3TPXsB1ResEjd8oerkvae3zoHwDt4epWASYnCXFLuaiFotUhVhV
wsvWfytGIUCD4KMWdmtAEnBQI8BGCMYXr2/NSLpsljunCuMh+qLn49dILX6WhvUXPEUCY732gWCs
8aI+UKT4dmGmxEqKgALc2I39Ho9gkELpE8vdzejfvzZm+C4dEDvTpSDmNS40YexggJQegpLe8XvS
bxZNOyzSzwXT8M2YH2y5EjzhtQ+ls7QH+gCwaD69MtU8AZVXUYeEEJ/qL84i+ExrAgw0wJDtYuDt
BvpEQjDXR4DeCs3uzbCeYqBN3L+ztY+DkUc8UKZrN6BwVlWZQwLwVqiatZlpjy0xdRONnweNR6cd
I54yBtA/RoyuP40O4mnFqIGXZtFp2ydPS1FvpOhr1f64f5y1+7qUwxmDoexipy6gAo45kNCSm/yA
Naw6+LwUGFBEwgBUBoQL+xUXimYA2V9udZzGNNtDpQ7buB2e7otY+y6XItjfL0QspJwbbZxAai8B
GnwqgSRUFJgIT4zX+4LWbgxb7raKmX3mUbkY0Wy0uKoMMNebxjRvtCzpQymOi8/iR+BpXkrhLNqQ
lLMxSw3MTSwtfiGhidkPg3//KOzj8u8fE8Qq65zAvfF+u1VjIk9DDSGV46VWvs+AE1A5rglWH2mW
BS/nttiPMwGjC9ghWCUFhRF3JuBywbQlRRWSQQXiepRZG4Uk/QNmVyUvSTLyUNAm9msQUQVx6eSh
4ZDl87YVxSNM3GJCGAEhv6jSdwXGNCbwSEdZFADGz7OAi+lkqeBmV7QRYiCFEZUxWpJrbSRVCaD5
HPzYhYJOOyg4wVO89CdjSUTZtEgSp/fJ0trVQJQixBiml9Q0cKTcTzqBWV3zfpj1RsGDAdPdlAgA
SL6oc5fAU5TlOyaXCxdqmXu2Vukb2WhFirlyKKSVGPEFEgFyBT5iV9Jx0KpIBaX6+L1NDop8mkU0
OGvP+FIE5/saDOLGU66VYVSCPKozpoAChFaQtt7OgjCVBwwHuBGAWX8zNUVJR/AixxJImxnYJFRX
UXFpD2bqKQ8RpilpYB2k9GvT7emv1M89VTBcvH7Kf/I57RjMolGsdihDIx1l5DPTTon7t89bEbQv
UIgHPTvKVdxNjkW9pGPVQYYyPLeW+r0pnaM8RpjM7rZKIULWWVNFpJAwjsicAGPKeSxN7aQ2wuJD
2KBXaWCJsAc+XYO5FnV4v38wPmlm4dGlJC5vBEt5EaVLUYbqSFwA47hFq7t9C0SE5qtcvuAyPBWE
EfeFrqn+pVDuNguVjKokl2VYx/3DsERuaddurYiABldvEdttUHMUp+CVrw1UbU1kWTSISaezhLwT
xZxAVhuvGv7eP8+aBkIpUC3Fyh42MbVrQX0X9Tq4ccsQ1DindNJ8tEkF0+YiEezvF67fTrJCrghE
zAu13UIbjjroCwTfZUUIqkMoxMpomGGhiDsH2BhV8IrBojd96lXNyyzaMFv5IlcCuFMM0hihD2gU
oSY/N3pxqGntW1EfFMPm/hdZAfmGSWUQ6fj4rITHRTDG0s8dNniAt5j7o1diPuPZ9PqtvV+eijaQ
fuWPZVBulZ/3xa4o9pVUzvvHs0SUsQLKI4hx/aIftgD19JF4+vfFrH8nhhUAljbkANz7iScnyRKq
F6GRFJ6qtsD0FkhYPQhWKNmCCFYc+fbDrCGSBcoN8+1WUKb5MSmjpzGuBanSmhhYVEynY6MWi17c
faX1pNXLCMeeTp2bYa4MY20e6UT5zNp9XYrh9NrEenRMU4hxlodhXAC8LEQXZakxF2Yy3/D/T8J+
wsX7rONKHXUQN4USSb8Ps+ODvPpANHUTt1jJNwyXKgBgd7CgPYkW89celY4VXhTaYM1v0sHMrow8
KccijJtQsqhvaqmrNRKIAUT9z5VYGqvXSNfAAA4c75tiRwY0NMxgFKiqjjla+XQu5SOZm1Q+T5pJ
y+fFNrtX2unDHAlM04poBJuo9mO7UgZ2MacpuaGnEWnkIiR58pS04PsqzDc9mfbKnD/qDUpl95/Y
imaizAekVnC1AbWVbzKYpZ2WcjmxS30u6dasvjXa9/8gghUnmLVFHMiZqK7s1Kl0aBFW5jea0V0v
byq5E+RYN+1RqAT77zFursIQwhheK2ZvqplRgDIqrF+MtyzUdsVJ3dMg/aZ4TVhvRWVS9t9x74C5
DkQV2J3E1h8XT7Tom+tdB58L5hfjlCodPYCgNj336BTv5QLdzN5WqUcnRQObavIfqD5wXPh6hkuO
vhRfxDTbrqX1JBXgTYkctwVQIFh/F9lNJE3USVlTSfh8NlXPQLX5AB6I/TMBS0sRgmo3WADX5jc5
feiV8Vtkx3970Pb+hzeABAW7hwCIwW7LjcKAeV1J8NBRm91kca26UTXBoszKYTCMY6F2ohHHFcOJ
y/wnkXt1OkiKe1CQwqpZxdY0p63eTYKsa+2hoXHPxhBwJJRPOP3MDHVqMbQZLkDEpxTYz8+DI5hE
uB1vxCO4FMJZZw21eyMFVXKob7VNpZ7z3q1Otj9582b0Y6+qX9SHfnf/ea/eHYpBgJViMIF8GVCn
FVnMuIYmTqV8yjLSfMsl/T9IQdipM+BlbF4h/Ly+vjyuW9KVBEZk6FGrw8v4VaO8+/PTZ0GWipIw
G++zsN91LQU43SbNFzsPp8psXYvOBxDVCSLcFUX4wK7G0C6bRuJfLuKmzupsExURRTrWOVb20zID
mqI0iGBL1iRhHo11kVmVhr8zZQZSSt5DUmIjdEpTF97FneCjP39pgPQHYDSGLsF/xml21mZRN3dy
Hrbt+2zZQWk0/n+QgCEeFuWyVWF20IugA9X5whoNFJGGyqjctiS7utKe/28yWPRxIUOf0ZJKTCMP
u0T6GdtROM6iQaGVl4LBREWzGW/gLQNCk6sJuN6TIuwQK4HNyBtTkVtasdUQgXomUFCRUvPfAtDI
A8nNGIlH/VNtvqdju4tBTmN0rlQYgtxj7TiYT4BXByQDSmPs7xc3VshpOyCqzcOq/DE2tWfUouBk
xcmi3vZPAv/d8UqoXs55qC1/UGz0JKDQxHG0kZfSS+yfKG8dOrn/D+/zUiinCHMzUmC7D3loWl+b
4ThrYROHn9c11hHCtrGNFiEfqxhpr/Va1+ehPReBlEcgFRHUitbCISyXoq4CBi02yckU5eLjxPhT
DQyEPEz/An25+m1tcj/az5prmf7itXvwV4qc6Jq5uRTJhURLZ2aWWkEkan3d8pAU73QQ5FFrDu7q
WJwbQNsWnVbwDIYJkE6+ZmG9STBOXwdz7zFQ0NqTxKMd7INzod6FzJtuISpUZRYt+FrpX8M1c9/e
6kHmS54zuYMHfgWg43qFL4YFWX1fCBjQIEdQhW719SfsSqOUchtnBZosgDv3Dhav7uvh7ag5YBEQ
YRnYYwaNDwCGr0UMQ9NOeEx5qJ/Uw+Qrx9ZtttJjvUv3igdf6xM/P4l2B5ke3NznhVBONfN0SVF4
g9CpZgP6anNQyvk5VtrZS0azdJM5wW6G5JhbwWnXL/TfaTkFJaQdkqGH4NFLvtFv9FxtyRZATc/U
LQPix+fPr91z98upq1bmRk0wk/cRj3XnbKOGzq/Fkw4yVk1yry3+gyvGx8Q4F+MhvR3HUyIiF3pE
QhPrQN2IfA7VacEtrn0+mCzkx8hOUXLizmTPi2Y3uk3CbN/t0wDriGflWPqsBj49GVvjoAEkJ7Vd
M/N6wfHWvJuBdq0Nej4TWs/17e2sp6ZdSiQ0jASkv9UW0OIY+fsZTV9NSRSwrz17pMYI1wE3dAv6
JmN8wy4NNFIr57HVhg1Ao0AhHXkWHPf9K10znBgTQYaM+i0iKU4vgUhTZVbSkrBugJLgEAJAL8Cl
u2o0C+znuiSTgTYjjroZKXSKKbdmE5IsoNseq7x0YnceojkHKEonWjlcFYaWJGIDNmzzUbq8cEHS
vMSq3RNcYF2/Y2MaXM5tjXXRXJD1iORwRkzSh3iU1JSEspQqij86Mf0VLQvmhqZ80Mrg/sdaUQsM
KzM4FCDKGaDjuzaZVoRqSgc6XeDYY9B1BNM8VXLPKE2374Sh9YrC45GpaG1iUAmgE5ywGeh8C5gi
SehkEUbKjG1VSEB8rbw5tR5sdXy5f7a1ru6VPO4qNSLPmt0vJFzKaHTLrNhFPcHCa7yJ8t7Psg50
xclxcgDpIVzTWLErkI0pCQPeFhUNLveKadJhDIOSsIsA19v04J43nxuLuHkM4uYxxmPPd/fPu/Yt
bSB4aP/z9vjrxb56ZMOxkxAtSjctLE9q7YeU1EGCavp/EIUwmRWoWGWPO501OPEyzFBS4PYERQ/+
52+SYm5zET72SsiMeXaGLw/sd9BScskYFuAA4kOWLEzan1k8bQaGzKmpRyrnrtY9V5b0Mi2mINpc
eYFIuHUMuzHLcjNAHNs2XZZhyEKrfhrHs0MJcO0F32rlKVzK4NHD4PSiKVMho+3eisj2uvl1XH4A
bQmknyI3uqIXV7K4j6VZNIJRhKxJoYFKpoCAbKnT04dMREu5FqdfieIqT9nSVgB6gKhsP6lu/4go
3Qcr67Zls8OyG/siH3ozQctq5xcfi6/46lGC9u8EifQl+dbtS7/xhtcy8nJEC7WLKRsgAtmvICOf
gGvz5/4rWFUUaCZWE4CZDZyla+MZ9XauT0hMQjUP5rrttuMyPeigDg/uy1mJ9JCQ/pPDbM2F63Fi
JJUA8cWtln3sdUua7R2HFAKVXMtGMDSGOiyW5UDxxJeLqGPW0aj2SEOAZrR1qK98yzeSh8ucNa9O
PRWT5o7k/ockH0U+FQjuDNIaLZHr06W9HJujDLGkqia3iLQ3JzLeWkc66tkobWQ5oYIIZfU+LyRy
91lHSB7ivM3CcXwFcrsdfbv/vdYeNxZ2EdUhDFJhSK5PVBa6XAKRLQ1RPypcvVqCMV4e00b+Cfrq
oy2nghx/rW1qY2mDISLr8OW85dfnbIkJMRLMckTb7K3xCoxsZ8Bq8kBBn/+mLkr373r08HmMKry+
S8Gch136GI2dSk1CE6Otnh4p87bUWuAUdiIWzFXtvBTFqcnQUpsOjZ6E5Bl48dFf1E4CJyj/DoAV
erNd+YilMRFlx9oDx5QwarTwqviSTJEuHp4kOSNm9uYE7gcQYzIob/W6ghPqRENZayYa+SrEwJ9a
N35OI9IUmVoWh2rRuj0WfowRMNZAoVGWYXtfOW9FoSCMFjHmYrCvgg7W9ZmMidadnaAIVFYzyFTU
vjg26TgfI6tYNkPcvt0Xd/sWMN0F2htUCNEuQO32Wlw0zhlYTal0bs3sXcYOixvX9SGJEuLP8ti7
09Lv70u8/WhYKYXRx+IC+LQxTHct0YrlRHNSwNOqEwYGav0RS/qBNbSfjtOZGHBOAcqFGS4+cSRx
10gdjc5J8qWcwgwN6lh5vX8UZoiuawuYSER+iF4OY9/j19/oOAKxmoLDgkTOa0WIOxgEiObpX1V7
pZHlO1or0I6VGgpEIkY3GDkTZsO4iMtChIV4tozOvdcHc5Bg+gKTK4lPvC6QN0WI0sI5PwlxJVhg
cHPSC7HcR8NAbDxHNsTq2+Y3Q1fp3BwkJYBCIv7/AvCX/Xc34oABjVFPBOgyv+BCUNpTKXrTZ+3c
oe2+IQfbR2w+yYDjUTw2YzJpLpqQ9z/nzRIXglWsuf8Ty4VHSw+weRMNhnPnMyz+NDDDFLhLi2du
6q0iAs9QWWB375TctxzlRMntGuIYTCKDe0IqPne+pe4t69FoAXC8BOqu/+HgrF/SzNMUd2l2iD+r
yhecfMUMXJ2c+755py9yrH6cfPJ1D7TF79qXzvTT0Wv9/wHKSU5z7CZx0JUCd79i8dCgYOiv6OaA
RIqTPUrzVFcTic5TFAWgkwymrniYRs11ZpHD+Bix5q8cpSTWCYNZuylB6k1Vtf3kOOdBkmTzgWQd
CPbaqgSEo51E0g7jA5nplrB/EharjIW4ujGrP0zqZN1OU4cmc8vUYeutI7Ylg4RkVA6KyaCgY2mR
wAdl3vfJF6lE/OHHI200T4owkf8T4OkKcLU0JWuCopWaOCjAaDZ5TZri8yZdrL2O1VDrp7xr9dlL
5Vl5GnXYFxCfoRkhiEhWVQ90WgCuQJPdwZQdVPPCc6rLYNRp1zpnM1eCQSMPXRx9S5Y/WRS5HZn9
SkK5mUwbQ6delP1S+2qTRM1fzRndgZJtrVaerP2J5Ma3x+Qg6ZM3jLboOa4pBnqjmLNguIE3k4ZS
r0tDQhb7XORupwJaZn4sz+kT2XbAJjHwLlH6y5Gxn+jm/nO4TWsZ1xiUhAnGThDnO7ohmRw7zexz
hFlRwH8NdeQVaeWZyfcoqrdzr3iL9mluDg0lcR2GDaPLKErwDqtyUmcAW41z1nLZywawRA+aHglO
dut8wXDGhprQ3WY1QC7XxJKmFA1pje8eacOZdjWgbUc7UTIvLsro6/1rXCnwoNKPvIvxjIJ5jB8v
KqI2a0GlZ52VUnYHLXLl4ky03je0xB2L56Z5MUnp9kb56ekHxBfwHQxNDzT3/JydafcKHLNjnhV9
8WP6XjbImOTPz9tijhgYvijOIcW86X526qj1uZmZZ4I5W3RCXR2IH3nz+b462moaeH0h4wMI8vqp
YvYnTxtJMc5akmzaSPObTA80RxK4gBXNwClktu8O1b8JccfO6WNgQBpguc39tEHrvvqqlqLN1Vs/
w3qEyJax1odVaT4lNyYTJbAaeFs9SM5q+6kxX4v6POrfoe8Ct7ImCqE0YkDsC0MXOO+qWOUCiGUc
qJN+zUxaZrva8NjTZjOT5vPvCukdDgRYDsSCfCFsKFvHmC0Iyyvbi+fZBybWeTDa74IXxXzhtf8C
UuuFHM5X6r0B/IOhNc7DZqG+vnjlpupZEceF14I9nHz0Bje9CNRmJYOFXA2BGJw0bBQfkJlprNOi
pcZ5egOaRHdUPTVQdpG/PI5vvV8+9n/IphVQWaxp5KVMLhoDaXxVJx1kNs1zM/+UZepmou2UtfvE
HImMjX14Q6zpXj8uahVREg05HheGFnrjXV9e73+xNS28FMD+fuFo5dSW1CUhxpkCMLWlsnWcMZ7t
2iMBqxGdXnJwrd+XuFLkY5BQjLUCrtPGLN21yNxKW6lYIh1R7BjoiGKjvfPYQUGkLRiTvleCzySU
x/kURSMYzwYp7TkCcmi6U3ZOMBy0LXJ+n6FminZchfI4vcCQkQIvjPM5u2UTQ175ozG8+OhsWWIg
gzhKGKmzK+Of3eWVcrZEjhoUIdDiOo+HMQBp/CYDOOopkd26f9T3BgZZXdBm7KQQsRw1PEtz5VdJ
kNCuVFiuvyv39u026+OB4txtUO+NIwnw/L50u36jAI82e4qQF4g+7W2Gci2SPdEL7ZUAiVqWsLDn
0rA7Vx+U9pwVLZy5BnrP37QCjrMRy2e/WLLsXZdm5+eoD42gjfjBaHfv9rlH2hsSIvlEYgo9IDkB
Z8i8nV4jzdUBnhNgkxIDEflJfsDldxvs9e+KTRK0siuCSFmzgswGMq+CqiEmBK+vIyamStpyZl/A
PMyHaNt62i7xu10dwAiiAgtkU/WL4DkzdeZOj2UbNI1kuDFGa30tNAFigVxGlokscfIXZIlO5qXb
LtA3xUYbPREI8UpqgKjpQh5XfZVbeQSso2mes339bfRyyWXpKUFq5ObnKAT4xzfzq/oiHbon9YF8
BZyBKzjxiuG/+gVc+F0hIXAyEETAyUkv+iGWd2AB3Ha77G8J/NjUdQ6ovBEhhuzq5/138pvRG9pQ
G7yhOLkW+/QoB5j0x4n3dDe+0efx2IbVeXwQ9WRWHATIO+BRHbZWg1E67vNaS2LJdDTPcbnoWmDP
SZl5RFaSZaO35TLvbKzvDzub2smwv3/R7N1wmoVEA4jPDMISKCfc666iaZrHYVbPANAuj0k2JA9N
H+VBToFw0jqaqLS5ZsEw3AA3y9AsEZlzqjy0k9YizTA+Ch7THmYUdSvLM90ZzI71yRFOU61pkor+
JwPFYDNAnOVwMkJnmjnGOcP2Rprvi+h9Afbb/WtciSGQIv4Twp2KTkiS5w6nKgBJ6qJo8NjHwBO7
L+S21IhBVEZe91H9Q930Wk0GnK9TBtk8l7L8JdbtH1VRHHqnPsoFpv2bdKldSdOi4L7UFeUEMga4
bLC+iy4vn0hlQNfKlZGiCieV8n7JHGlT2qR7bYhmPox6nRwcc1F/3xd68w6x7IVFGEDBIfdHnYRP
v8dIjop+KkE+dBh/53tjw2Bs0xPmp7xxg3ahDTMrGhPjT4ppB6yEYmkEBgC7WXxVeuq6PAMkOHkc
nXYJy4XqO9uMze1iT/JPK1rsJyBM0a3gpLdS0ebCII6JRjZWKz7IQS/8q9poQ52iBHGaMTnnYW+Z
BAMQhzaTo+6IUR0qGag42lKhFmUGZq08jz3GE+xoeO6l4SnuzcVXS8DIETlzPMB96BvBD+R1myEN
GUBcAvYRg4Hi1Q7bhEND9MY4qXXlWQn9ko+25alzdiRQPq+YdNSLTGfaqS09mLO5aYZlb6pts51V
2rhS24mmCNeuzGDIuyiR4Cfx6xp9mRqLXmfGyUop9aTE+mtWWAKTleGsNmXnlSifCd6eSKR6/fbG
WgGEU5EaJ7uLjnapnspx2mmtlPgYvs69WqpbgUTebn1c+8UhuXizG6TKtGpI1HHJeV+7hvkyggtR
8HXZD790AEwMAyMEDBtme9Sbr5tgJazNbBQdo1dpzn5RQ90Qp8euuVJoLphATE/txveypi+qMnw3
+gYzAnotSFh4N/TxKwCsgP0bw4SR5g67tHA/NnX0E/KIzZAZ4K+EjvcvLUkEB+aNKCRpCKQwY4c+
rIXNvusPSfEMB0ehxgllqUCVF7fuqGsqrS/3zUO9WBiqEu3mrouEY8cmGia4eMRH1aws05hH49TW
QAVr/9A822HyP5j0+jCDwMcole/3v+qKtgIkB0EqdqeAEcqPCdRznqFWhY/aLqhyvy7quEtRZcsU
sBljfuy+sBX7gCopKN4xBoSSOv8abSuZKjB26ScUs43WK2fJxNyiXcuCit6NjmCzhHXY4IjgEm5C
FdXMsNyOHeuTCY5a+bUyM1TRUaIWTkfexCiYiEQBBzeEGAXjpjyQX55o5WzGkESeoyJAFMYaMyjw
VYBYeFE8xdwwlD3RTNNNUguxjIEMFSS4H5ySSy2kuUPNUp31U3a0zpOfZG4PKnngt+SevIGN/dWr
AfKb+1+Pr3N/CMVtYkUYT++GxqZQp5gMgNc5OdL8ZCiJnzrqselPUm1vZiP/OaW7aBSRCdzoJzsp
Y5LCHSOe0biYDGFMRW00OU5TbHxPsn5Hc/swVSNYhhO/SdTd/TOuicNQKEJA4CwgpueSCUxpRtJY
DPppmX4oOTg2Gur25U+TNP6kh/dl3ZB5swu9EPZREL/w51Fssm3/DmfDoEfpZ2ek5y8J8lHHn34K
ZN08PU4WpzGDTuIKWNP6aUZ6hrzQT3w5w5m28ZFRy6bncghSWxAQrN4mUl98Qdb05ikHtXShstFB
6EjTHbCnsVvbbjC7FlQjWtGzLjAvt6EgOySawAwwCyDkvMUm5qiaMdPQNmAEYOCqG4IB3Z9uNyLt
H/fqLo786vX+1a7dLErggAo2YLYBUXrtJqzJsueypzgkRtTS9rmZDIEjukF3YYpyKYLd84WixI22
pGkHEYvsfKdK+dvMq6AeARaaVkcrBsPNBOQQNFA2lLxjiO2p77Of1lQHljZ7U2YEWQeqA0MPUA7+
8vnTIwoGFjdqorh5Tq+y2amB9wiTTpaOMUpu4uKzG3bs9JciWFxycfpmrqO+tdDsVNBYm0uQOc1/
7h/ipvXERGBFECvmGJKARWff+ELEkEqy09qjfrIH6qF27cdglJ9bBIrO7A3xEEim7C1jh/0PIRch
+/lXYRWTjZ3bj5FtRBosuruQjVCxsokMk9P54CJ8ZAVYK7C2qp//Gl1R4rLmsK6kcdpK9SUr9RnS
QLcRyAGY+EBZt3c850k9phsgwXxvBSb149XdOyCnvZ0ho1RR4HKLv1hP8sAUpRTgtc58o3DT/RRU
ALhwtRxjbbWQL/4Ww5u7XRZxXdxuMdcj2B4hPJuQDzJUJEne9cW4TQEDO6THhiSetDyNUusrxPLV
ofXyPD8RK/EsZQYVRLE3bMlH+uDXVMQxr64ZyMtvz7mbmpQKpkzw69qgeNQ9+jV1vMQrfhmxO+zb
beHR3Yyxjiwovxue/aqhiU296mz8rr3YL0T1W4Em8sWlHAAILTaAsW8FT5CoNJjH8yTPe9WQvk6R
DCbJ33n6JI2pO5F9P4lQSW8Gaj5e4b+XwAdT2FyIY0P7eAnlPi5c50cM861tUUzrWRIvKFesGW6k
7zII3RH3wl1cq0Y+6W1lKxBXKJGXGT9VrXPv25WbcJ4pHxacUevHNNQNgkusRH2v1vi8pJjdBriX
JZROWui2lvKt6rzOmSQY1bhJBSERyx/MEcGaYcr4+kx1RFEryRAYDtrfDOP1mVL7cLaCczEjwb/o
SylcDqarUasRG349musvRQlQFUvZgePG11IR3MmKKMA6oN7JEM6xaMK9X+TvKUIkiMrQqfrewws/
01Z23iqtzp6keXA29z/ZygUCahFNCpntj93MLwPiDtObJj6ZlH2xpT9mfoxEcF8rj56lz6B7Bsow
yjWcCS4JbYxBgTc3qz9KcjRr2QcuR2KXflUtgtBh9fouZHG2FwUBW88dRESz/DQYzSnuy0BJrV2n
aoLga/XiUDlFrRZDlBg2vNa8qKvBJEBjuDFra8X5sTSVsI2KL/c/z9p5HLZjh+YGGg885yHyugVg
tY52ipxEqXZtTLQ3AyOhkksIKKIB7B3LukDbV14xg64EDidDykTd7fpkXYeiWWM06qkvjINd2r6D
MrGrL4rkJkiRu8F6LitrEny5NbcJsVjlwvQZMP0M7pElS5VJmlWpJ/mQ7nK/+I72EfYhIl9FmIkV
2M4z0YQGwe1OBNWxcsmQDAhVgHWyYi53YGcZgXKG3Y9TknfWbtQK8OJRK8yazkNX4s/9L7oWe6Eg
znYubCCE4K1fX2+jJb0MADzlFPW15KIqEru5hU0yVfILje6cBdh0k2m8W0vkUdAOCPR2xQtgg41h
BDOYP1AoXItXMbLcRPjjiaqmp0XA2VVEOxGrIlAUxe4YeyD8uAfag2jGok5xmpawM5/NXEQ9sfL2
NMyDoeKKYrgDOJzrM1R6rco9qM8wc5kcOiX940yGB+gTQRK5JgaQU6wuhe7CzUrJjAE4mmAoERS2
w2mQgKBK7Y0h7e4rxNptAdL0A7tVRUmR/YqLiM3s+xyjtZF86vLkfTbNjZQ1AkCmtRd9KYKzwEuq
VnJBYlBmGDYAL6BxmQbGx0zxLEN6jKN2T/r+++ePZQPzAMkpesF41dfH0kfNXpJC1U6dTF0leimT
r/cFrL1aZJ/Y9WEQZFi9uRaAzVzArWNZ8EQjO8Dekleh2u60b04pAtdYfbKY1YMXU4Cxi4rwtajE
UsrJQnvuVCpKXboFgvsnFPScjbIUqZcajQUQOTMFfQbIIE7OrGgeCvyx4OUyKVwUgqSTUfSgEwPG
Ce5XTIukt8Ro1dPYvClD7BIzdYteUKRZudUrIZyqNJSYFhgGIKRKAPWkuUtKfCVjJArf7n+/Fb2/
ksQ50HwyG6msKKxE9H3IDrX1H06CR4W2MbJpMP5wJ0n7QlZHdVFOXVx/7TT1qSTT5Pa0yFw7FcIj
rt0buK0whAAfwvA/r1VEs6NcLs1ROcFmHZQOyJ8JUem2U6vBldTCFoy7rFweun+YtMC/DhbQOCei
tCCjHrA8eCK5bLmFQicAS+fb+19oReFYi1FDzIYvZfCxKBYXrQWEOMpJrx1vjp6nCUM0k4gCYlWK
BUhoDFYqaIBz79jU+rZsO1s55dqzkihu2uzsVqALTJe4pwNkHOAUAAoOlpyfHm6TOtPzRFVO1iIf
ln5yuxIJSv9Sp5JnUEE1fsXaXgozuG+zKGqMbWYQIxXxKTGzjTONHkUbujITt5u0baoEn/9OzJej
3YeVKOj8te7Jcu70k9xD9wrd06TJi+Qw1kQ7bGvfiTFBoJuBaUAo+rWUpEyoCi495VSP9uzZA6iX
y5n8TnLVv3+cNd2Gt2LokoAYu0mBsJmELbPelk/FWNA9+qd96erjKAn8x8p5MEqO8j5QCtEI4seV
rBxoeWM0yydVj/cAldyQuA+Ufv78x8GEAFat2CIeIMvZaS/cO4kNqdKkSj6Zbfs2GKgLD+WvWhUR
K6/YH5gDyGGlYCAPM6W8EKP3dJboksqoyk7noW08RcqOhVT8QIlDCDy6ouEmGkEa1gBYZ54P1RcJ
205ZneBMp/rYP2P+yMs2ZFu9091wmDfGX83rtsVX84uoZKKyfJ57yGgWMrGYuEBywqk6VeUcI3bq
gvTYi075Xt6yKqLuzd9LIMiYofJlDNNj9NX5pXiGZ/5IiOv8+bR64icgHcNaP5o0PNTWNCZW0ebT
cqpL45jH6AslALQV+PqVN3AlhCnvxec0tdnOab8spxaIVA7JN/1M/E+fA4oC5Cukr8CQcbhanF4N
VRk5CAoLSfOqqvayUVCcWdHJfxKQ6HCGMF1arc5tSGiy6NSk3aOdzYiU0urvYJSV4MZEwjg30jSV
1Q6OJJ+S6LTMzzK2kBbzax39vX9rK1bj6kxMQS8+zKxkAzLIVDlVAEaaFSzBgWN2NEQT82t13Cs5
nKJXhJZVqibKyfg6e8YG/T/yMLxGtfuWuwxda0KBlPhy6+mgDCiFa+3s43PvDOIBTmCzRdQbkGQw
QBktdsTkk9JEdUCNKHMR335pM2PfZzp68+173RAs4SW24DuuXjA4tbCJg1eGSsD1BY+OYY8Dy1Ua
qf5N8vQMNJkXXMbT/e+4qi6sGIWusn073IEVDgAgoMFzav8fad+1GzmyLftFBOjNK8lykqrYci2p
X4g20yST3iSTzK+/kTobd1dl8RShOYPBzEMDvWol0ywTKyJVAjVVN8Y0vrhzsQWb4fNtU58v49Vi
ntmSDjNxAJzQORZT3TnItwMWNAcj5BgQwLwKRkk2ejj9s06WtnCHQBpBc5Et4LK6IqDyer0DP5IF
F4dma03mKR7Llbhq6WOJxFW8PEI6VvLM6jEzQ5mtHuO2DpQpBfI5Dgx2uL2AS98K+mq2qFqg9SZz
MmVUKxSr7EFo2vBvE9P+AdTh1MTT3VQWKz2BpTUDVQteGIhVAyIiXYr5OOQuAwvzkXrKrhvJTm/5
9rY3SyZQWUM4KhAoEGySNnjVoUapMH600u6+y8zfXIvXCtZLgAlIRnwWXBH1XlV5ktTD+OxQ8KP9
w9imgWa8iiHokgbKThDJpe3rv+guiHYohpZURDkoX1+6RVjjug2Y9o82uFP77B99XMt/F7bBhQWx
sGdXb2vlGkrhsBAPhe/EhzbTAy0mgbPKRL/wiS4sSds6LZUexJ2wRKofFfqw4IW9vQcWzs2FAeHq
mStG7OmxRWBAtd+LGXcrf9PrlaLPmg0pv25563nMsudjixCCZJgJzfim6aeV+/r6q6AFg1E/MQAl
iFCkd3foWnUgGlxJ5zdqZA+F2YNDkD9Y5M9X10wYEmOnOpICkFpcrpmZkV5RKgM9SvWPMpiBlxu+
lqyBfhbK0J9VYIBvgHhFu0K6Abg954nXxfORZW8gyPFxU+xsMvg1qB5qdH/GZwfJdmsQn7TzVi3Y
xkiASDJQpKbdtnP7sOPvtz1feEAufpMuBVKKOgkVMRe/KRjD7qBvzL887Hck5CBowWHz629doGvB
qrqp+HiXLxcMIylHdQ09QzC5X665Mmk873px5BRbizy155s2GfhTzZmD9nU/0z8ztZIPkNq6oBzU
VRDZ5WqLPr5T2LsYFf0dp333jSZmAUo4r7yr+ey8K4lSY3Sbls2j7rWfM4GUPpc2m/6mXC1fWhCK
gPgCHaKiJYO5q1WuQaW5nsiJe4xtTXXIUt8Zct0NCTN7b8c7Le9fhp6nH2ApQUBUqa0VgvRE/UOG
HsDJclQIAHGW4I2a2N2gaPUdw/XM/CJL7MeGAVdsx8QM0nFSe1+xk+mXBf9fNEroNp7L/N2cPShi
95OS5xudmU4fut5IvwMOY90Ppo0s1R7c8idzVDL5GXA5p4HF5gdnKtvrAI19p7mXR72qaMQvC1p6
YVx4Q3bU3TK+6wFfuWcan+egGFKK/6IHc3LMVsFkGp6kvZE6rfGt6xRLv+ekx+x9rOllNFuNSbax
Myb1NjcGNQmzpHZogLe/sg6AxY9PFufOz8KK1Seb9MM7yOqdY2ZnIJXTRqs8NVmcOn7t9sVq3fT6
HsX2QasZNMionGIw6HL7WFnvxPBwPg5QSza7Tac/eUri9/Gpnu+G1t6W1l/GdsN04HofWhhRS/9Z
OTrXqerFT5AxZ3wGlAYtF3F0vKi1/eQJHHr+tE9qrLPvBOOGHsx9sUuYr4KYeaVMdzWchYKgiiQL
ISZ4zK8rx23ce33qwXxngJFE3Xj32h7aoznZdJv2ED/khyTogvSHAzKbQzf6ydZ8UP15v9aSWbxC
zn+I9OLY0G7JvByfguqPfWEgcI+y6W8+fC+1j6Q+psOdTaN8dPxhrh9How+6cfQHj/hOTlYev6Vd
cf5TpIt81GKrwzA/Xgxi3LO492tabFc++3XB73LdpSyiMaBPmKVwV9F89bsY80yjLvWVoNmL/EnX
fQwFbtgvfb92Zy55Jzi4selRjLuqzKpdXui9XU5H9EvtDZ2b7D5JY7KSWi/5B3JLwH0xoCTUgS9P
FmPg5O2Gdjqq8VsLzhObvYw8MgvTT4AyWllM8bzIrwBoCjA0CwIYJH3SE9+CUEdt1QLG7vSgx9SX
QOkYm+a4FkMu7tJzS9J7A0RJgQlCWLL8EdN8fcDch8nalfm9twFgSZA7P3cU6kaiDbzi5dJbd25b
CmCNeQSkxfiP7fGgvWH/+8LP/Plf7ZGzBRV76Cz8A65YMTUCU2MGfVjodKv1sLJBFnpWGppE//1o
UgyLzQHiFfC3HKukOqhG1vtNywKdkG9ujnqPmt0XSXcHPdTH2S4eb6/lUkwIMj7wEmO/ALct7U4l
Q4uxYi47gsQKEIUqQLq9gSa6z82vgyUxtnBmSjroeQH9K1qaMJXYvl4auybtwtveLJ1oD8mtqDpi
HEkeMc1BfZf2Y86Po9kGNm39BHMRt01cx+p4JwDKwkGGxMqV8s9IRs+Z1Wk+uhlHUcDylYIFZaes
XIsL3wWr5QGFA7phMNtIx8uiheIUBVICkqqv5jQn74ozbDOisZ3dpmtYnIV1Q98N0bohuE/BFHO5
y+d6SuvWoriD25ck7qAVsUYKs+SPifoDivjAM6ADcmlBd2gH9oB8BtrHCTCI5av6yVTcjdMnu9sf
SEQq0hUIhh3kH6B3QJ1dHrqbcqXSaxHJkEO2z+6yXXnQNs1ubXp/aR9gG2A+xfTAYCYnU7U2lMmk
WLj/rNi3nbe2bnzS/7ntywLuEN0b/IvbHBgNUOpcLpuXqU5fIbdBTMQ2JffpLj8OfnlQdhg5uFsL
PZZ8OrcmBYEppbaCKbrpaGS4bzQF0M/BCPrc0Vcy0QXYOMSfcN+IXgvUmORwM3HbvHTFRxq34wP5
Yzw49woSN8BK9YOxK8ugORkbc69D9u21fLu9qAtbETmwYLvD9OkCDygrFGP2kvkINAWImd9o96Nu
MXCQrdF/LiynSLbB5Q0+SQwaiB9y9nakYxxXEFSfjr1TZr7qKM/zoDw3VFt79hc9Am2rGDPFXL2s
k8e4a2amgu/WUH3XDMUzJmAhtsqfCVQaby/eok/4aBaoFlE8ssWfn/lUzKndIGSbju3wy1J/Q7XI
ntdKYms25HVDSlmgcTUdYzKGSDB912IBz8rNbVfE0yZdFGDIQ7SPbjZudHk6YuAkzasBZjw7syH0
M7FwTMsx0GkKiojS+VYTfdjetilftPjcggEd16xoiV1N0eW2xmuTuEjQxzrdxqoFPH+Bx/62FXk/
iOIe4FwWBs2wH1S51osxqUzJO3eO5uZvWtSgGrhj1rDB5MVtO/IKftoRTwYAcqAxkKPNmrBiUoqU
R5Xx15hZ4FCQ91SZz1ACABpz5XvJ20K2Jj2J3mDpvIFUT+R4IAtWej+bvIehrf+57dSiGWhbYmdY
QNrKU5yZmymxy5o5mloz3ykuJ/vZsCGN17Avk+LjO6E9DxQx1EhB7STW9+wwKXOvZqWrjJGigkcs
fudNGhTqD5atTXIs+YSUAPEKanIYOJbSglJ3+OAWCYvaMTnEQ7qblfR1SLUVgpOrKSdIqgIpiTBS
s4RIj7whRsPN6MQqNwIw9VBZYNOjReqnNX/otQ9emNt0BtEyeWPTSWndU91Pka2WadBWjIa5ufJz
5Ejgf36NmK0GQxeuK+k5I0071KWTu1E+2SFgo8d5vG/i3YAdmltQyNXcDdSEVs7e9VIDC45wAB/W
AQ5HnteBoFfStpMLAq1cDbI09Zv8rdDXyE0WrYATGcSzaLLgCEo7Z3S9NO2YHpnaFBgYr2yKcmcB
WffVs4A9A2QoqGeBKsJ3vTRTAXKkNfAzIhyDgBjf1+eT167pCVxNG+L2xaZB1xnXFVZdTpHdOWmy
thq1CJ6+a631YmNuU6fNt5EA69GVfu/MKHt18xYx0m5ynJVb+Wr0SP4BUpjVQiWvNqxCA5+H4Est
wmmf75LjsHFBDNsdrY+18P6av1MM/tsgRnaxRcCELlmk2TwD4zaVOJFNmFqxtRuGXBl9h86R3WOq
q81Cnufbzko2TeICCIepUtRh1W/EU99nBwJYQDY6NNuqbvPuNjamUXQ188dC2xa5w4O6S7dDk6Lk
XTzNM9lWPUYp8/il76ewrrKDm+eBMkxraIiFjQkIPHSXIGkn4nxpY9pW3bWzXvKIVTwYtcLP09Jn
1u7L+xJSF6LD6IHIDcDiy32J6mnH7dyEriwQq4T1fmw/YVm+agRhATCxIBVFhwHp+aWRqRwNXSlz
HmF/bswC0yo4BE1eb26buX6sRX9JcDzDDvirpY4Ba4BlbfKCR1b/WCXqXWWAJTerwsTmK20msafO
Ax6s04Ul6TSPBFoaLq95VBh/3OwdCpRBnTw1GtQnMx/yuSuZ8lWJSLYnPdg1wJcNGvp4sJONHkBU
mU5B8wv1Zef02/aBdWrQ5/aNfINJhbXK5WeMc+UsNBw/B3yv8/TcHl1FSYsSRM/Dob7L7hyQPbsv
amQe4nDE9Frn+MaPYRN/Uj+7Txi2a/fqfYvKcrVyvVyfCaw7DroAfCEak19fjVklpl2dOcpBrzaO
IIMGI1Ecr7X31sxIy126ZcvsjvCorf9Y0E9Q1W/muBabL1yVcAZp/CegDAyv0tEzaJM2qkJ5NLTq
HpR5EcbxD+ZMIZfS3mMmESTC9L4tHF9JdZ+rNBgHa1tW6SuqJvvbJ+cqmBb7WQCsPTxB4HOUwic3
T4iRg18qKrRvqZaDpOXrDF6SCemaBp4Xs7cc15nXOWGVQN1jApeW12ypYWJcDjzL1uRj/AM3M93m
efWtHMt923/0pYFkQj3cdviqHPB5os48lhZfnbKZKV7DI6Vzn4DJDg0KKRIyBnPuBL2NIVHd3gBn
vBv6fJPHmB/NjZXfsLjoAKuIoBW3iVxe4U7MYh3zx1EFuDRtk3CuvHDFzYWdLNJz8YYgxLmKi1OP
6WNTwgZaAvGjts32+Sbb6B8OaJPm2k/30zG9WyvoXCczHprjYAARzAfXSMlsRLioFFjbDhnTnORB
0tFNzdOQN4Vfrk3aXbkI0gHBXmxgegp9aVU6rIWqkpJ6uIsTU/FHdfZ1q8JXfLm9kotWxKAWRMqF
AJz487MEgxvQRB/tASekebGG52F8zYuVIHvRBMDaKLmJiEYGk8xx3ym2WfFonqmvYrjHQOe1NNYI
FK6+Dv56qMUgc0ZcgczZuPSkcjtooQOGEXmmEuhOEvSO5iMCCQFpCDtdX+sGyo0UMFcjev+0Kap7
MrbNHElRlBabQdVYHfoTSwJ0yXm9N0p0Ik1f39ZblwTKtzYqf4NRMkl9aPeZK4RC4jhfvGHiR4BM
S0ygYdpIpp02ldQrNKXF7aPaQSJUvYvq0FR1WOXv3mBs42TYopm9Evdc3zKSWWmtLQ42A1Koc5Qe
7DtnP+3Rwgn1rQo0UrbKbHf9YS99FPfN2RbtWIXhTzvDe4Kpuqorj0LQ2e35nuFm9dA9un0irlNU
yTnpSBRODpjAnPCo/wtRZD0LDCgw4jN3vvHXzHwIVu2yrfWhrnzKq2vz0yxUPEDigOTYlOLikoGK
va510DDW31w01rv547Zjy+v4XwPiz8/WkblZlZQenyPSkSdKle+DO7ZiyMqGaxaPV2LJK/DN5wER
siT/cUh6GQvqssJL8Ph2YTwH9Ht8lwb1Y/3qPUEL605/J70/PJn32Sqpyf/yBf9rWXoER5dwj08d
tudDdgK55Ym+ChZbVI5t39kNT5BRS3+s9QHXrMqjItmsM5uLD2juVDfQ+j23NjiUm26vPE70iWQA
sY87JVyjxbi+X8X5cAWEH/WEK2gonshuBoFYGWGyjvgeN3fp1Lx1o7s2KrBkCG0TE8Ps6FYjh7vc
QJPSdXRCwRoo3rcequdp95vylWt16RRg7AWeIH5AG03KQLKCT6kZNwWKIz0ExuzmewGA5eb2SbhK
qHDU8FqgAOqIKYvP6+3sJNhxYiRqYyOPboZ9nqZ7UI0fTa4Ecw/Ro9u2Fh2CIQyDOujhyki3gbd1
NTMnj3hKhnDoS8cn6J6uQF0XP42IiABzQ7XgM9E684g4KCBlY4GSpGHtGWLtulE2jHy5HCkWTmjj
YFANAb5cuqrz1rFLS8MV0j5yu73v2LyvZkBv2MvtVVv058yQ+PMzf7gG9LYDHrfIUgnEIbrKz1i6
LdLhz207izsBOSBqkTbQuzImru5ZA/mLcY5GZoXMGsGfAoaXrPPb8quMfOI6xOgxEGuouttXI/GG
26cam4cyavThR4x6zKZOuzvW1tu5bE+sIntqIMq77d/iOoIjDxBlFTPxcgKkKE3F9BY3IRiOxkB1
wQBUMyRCeZ2s7MDF6w+Uwf/flHTdj2oBPW8Vz7Qgbw69zHfuSThCydu4Kz+qu321yt+85px0zVel
uOhHJPDaDEFC10Pcz+xXKGGtuLZiR6aWUftuNOMEZZ6Y/7D658R+sp2VMcPrAqfYHaJYKm5wtBak
x7ltKzdrUWuOKDp0wVgrum/TD6e2MaRZ7y3+k/JfeeWmPkdkaxT267/YJ2fmpY9XtEqcEWj3RabR
Jg8tm8ZQTdxuV2VIF/9vpqSv1rG2oHoXFxE6Doc0pd9mi+659mVZU7GgNupyyJ9Qm5PD8wpd/oQ2
iHaG+OeQi6dE2zizE+CYbBK2co0s7hDc75D6QBnckfsI3KSaS9yxiiZEVMWEIit4zRKHr5zmxbcE
LWl4hY7FVSGQYuhUa8s4j5pYJz7v40PlDGutwSUjKJgK6frPcWHplaepXc0JxsYjp6j80dHv0jZe
CXWXlguz/mBjQMwiCF4ub3ckaW4WU6jyaOYfLYHaV9dszboNbm80sWfl3AjVfkPD04sMV2ZkUi1m
UOiiThGm+d9GK32FFuQbm1OgzvQceoaM2i/61KxgtZaibNAUAdUOEkZ0PMXynr9cdgoQczNOUULU
Z73vQQ3WjmDjsb8ZirUB+4q94uZiMiYKLeDiwhsDHo1Li1lcxJiyrGZcvFBT+qBH64m9u8BEAtT9
aj7dXtSlB1PsPgzvmJiZlKv3MaP1WBrejMILxKlG6zvN+HttqndTP/6LXXJuSroSuaFlPXcmhILq
t2bAtD/yZ8i3h7cdWtru51akm481lpEYnYYyy/yaD5C5GNeU2JZ2O2qhaOcj4MTsvXThFW4618Zs
s4j1pe33qFMe2hw4QeKl1e62M4umgO0HwAPcN5CwvdwKFemAKXfNMbJr986bwehqK/ektzb/wgxg
JIjT0dcHTOfSTA11XrthBYsKJe/3UHIAwhM4yI3nJPb2tqmlz4MODvwBvaF7VWWxFDuP4w6M1xn9
VXbU52CxuG3hClyJQyOiWqwaqFOvOQtSkplZ37W4Vd3kHszo9woG4A5zavpsqpowq8fHmttbJ5ki
4sQr52nhi4l3CsVyAB+FsvLlUhKQqaklcG9RBplVzsawwvCJa38V9vjpI9xEHdxA900ujrlV0rGy
KFCLz6nl23b1D4cC28q3WvTlzIi0+3qnmoQOKXwp3I+5pk8QHq5CRelWKgsLd5CoWELdDT3h656z
Lignp6yB+if5aTZ0M3r2O+hU/ijkq+wFn8t2Zkn6On1sU9AtOmNkeeB/NCzBNuKuaWovueOClB9N
XvzvKqniACaMiZXg28ylDzp03yViAKiDWt2wv73XF01BWwGlQrCQXdFVcbXHgEfqkAiDA0m3b1l+
7MrfPPNW7CztBBcz7wAlCvZ6GeVhTUyB7vJMIGeI7Ta4VRtkszGHmBT657ZHC6cX+AOBLxKXHt56
6S4aHBDSOc3YRObcImjlXdH7EzM9oeGjZG/VpHV3tO7MV9dKWhU9J1RlwNiQbW7/jmuPQfCMLBIS
EmB3x0Tb5TmmzOA8qb3pGxsfRuuuB/Ueefy6CXRTcEcZiAGxspcmNNabsaO4ddQT6E0b3m5kc5hM
bOXbLdTt0MyGhCEIv4CRvbqSuDsYHuF2DVUcawuGVX5vZJBeizBjlAcUZd4SrFa7vDw+N+merli/
3qHAqxjQnsZ9CPk1+aLS9aFH3EmKaOof7SHNg3y8p1ZzXzLv7fZyLlgCbAWsVqDdATxGnsPLHGtk
Gu3nyBry3Vi9W8aHDcgs/TKgD4AnESuhcIYkHEt7+dkmAM5tN0GD0Gb0ZRiGV7AOH267cv1Iguwf
4ox4i9EHwGDHpQkMH2BkrlPmiEIkovNBnjB7oVVATXX7bwwBlCLw2agpSLkBq826IqxGqAkNmDke
Aq+Zv5xswxfBRw+4G2j85OVCa6HNSFeidjtaHyDk+N1y5REE+OFtTxaiZtgB7FbUTQXZivxZGjb1
OTgsIrdDshPgamkopkAx5RZ0akOGv7mX5A3ziT6nmJxidWmVmx6Hg2+9uKzZZgIRcfJUVEByrfy2
hZ0JaWY0/ZC3gJdbxq5kRaWXeoLx+BqjgmDpD/Tsh8GNbUOtldzh+tbCIoApEURXKvhX5FZt0g3a
lAwqj7iSR7GKcls8HRSTvt9e7AWHsNTYMhj0FUom0lqbXQ42ddXgUd7wo1qzuxgwf8ue9+DEWKkf
L5sCsxFG8oWiohRsV5XFSW4gnJ89cHUBQTIOv5T0MI3qSti4dOaQ4IFWArg0aEzIPnlZS1iiTxGP
GfOVifyp2mrlMlz6POLS0IDiA/ZHzpPNMqkQACGcH9ruG9idH3jHtkUyPn/985ybkaMcVVG4Vlpj
5JUfCshBNCcOu/YvIvyvb2w8XSIHQokf1QXpkRy6XitdxyPItcC0x95y824Ys8DGiOttj8RfdJn6
4/04M+ReXohgYgZ3cYqQKstt34S2tgmVibT5zbqPHgO8t41dEWGrSEwgf+O5QohEqEtcWmviZsa7
bBPI1sYBejX3AOLVAEMO2sE2qb3T1WYMSqf9XvZ9mM+88Edv9o2y/cU6j/qJx7/rffMbI9UvnYo+
8ZD2+7rPit2cgXNT7U6GO2y0qtp2qrnVx9ENYojobmyjXPFELIu0bGjuYCAGRJm4fWWWvVGJ0aav
WxVBTLbN5wzTS/EdG9JNXsdBW2tYSm/lSy0cI5SaoIgDfg5gHHVxns/KJXTs5olA/O2bpz6P7Ccn
K0WEhftAkGUC5QUSgIVUtQYGkDp6Hk2gnE7Ae8NHDFh6VXdyZ2YaQa7HZbq5vSEWju0nxhkZnWB3
vOqSaL03jy6AT+NEqjTEDKQy7ww260OEOaqRrHy1axcR/HoY2EAWCfC2zMFvclMrp8SLTzql3sHp
U/4yU5pN2woSIylwiU7zettBd8EkLiSMjwKajokwWcceW6Ho9HLKI5OZuR7MuIsftZb2kGcDoNWL
fcSXKeCQSTzEm7gd6+zB7h29C+YJ9As7blSZETLTrfsAlO1ISECsn9eg0+lahYYDNxL+oFlKMe6y
uRuNwa8YKm6/TECt9N1cMlC8m3OaZkFixRnI//oCOxT69TofEh+yd9Pv2unUdFeBLo6HKTO0Nzfr
3ADyAUq5sQeldkOrTpI+tLnW5XuiJJ56ihuTDnuncpzimGR8Bniq5HmxmQiqfRt7arU+UNRmaH3m
tLx4JZnSjptyVlQnhHwvpd9zfeb5Nmmt2BO8lE6xMTkaQr5jD0zxDaAYkJxgxt0LIYU4OuAMGKZ2
Oxm66EjbCaCPdTxk93HTc/vgqeOYHNlc0qLatllaYApA0bJhq7mDWZV+Q+sw6b2KvRTczesSAxXD
T8cbh62ZW0NybGOT/gK2p1Cey7lqRghcAmlX+xx/SfXu5Y2rH8x0NoeXPBlbvQlyMljt+9CNpbPp
tbpiH8ZU9EAXZx6bfO7WHt0ocV6aD3GnjuXKTXB9avDIoeIMACQyYVseSZmnss8Y49hTtHxX+Xys
Vbr3vPzp9t5dCPxgRxwUpKb4Rx7qSQf0vgZnxuncGtvW2fa7fAeE/J257eywef0XsIBLe9Kjl7Oi
TG0F9vrNlm10jFyHT9D3g6wppCArPw+Vw5rNK2Y91YJNUI0jfsRbe/UiaV6bFylBSWt+RE68ye81
P2Eb77cJ4HqKppydbaZAC0AHnoB4jO41iMnlm7VhQfHuXT4nHnoIYsJIjFletWASwBC1AVzFEZCs
o09yD7R+8ejeJyb0ETCwSg5tayi7zFG3OIprLfE169KrrFWQ5iRJhXV3rcAi9LEDLYRWGb7LIWuM
EdbW/oPgfXd7ey3sYkRq4GoCREIo50pfm6aO4o1dRSLIPIG3rvqDK+RF08jKDbxsBiEhwmlg6a+G
A3KICWgGIdEIeOoW4JBuW2NyJvSc8avUQ5/oeTB4AiYNVbKrQczOyrShSvIksoeHiZ7U6R51nduL
dvWpBED/vyY+azxnQUBM3M6c+yqJqjLZkax7IKkVWiNipOG3M9knFIi3SbY2bX61hpJVKYKv0ybJ
jKpOItN9LzMC7phjjKfmtmtXLyVoSVElRzwG/9ATkspTuaZlPLPBgJMoyYuXQTSmMu/UOd2kgE3c
NrWwihemJH96mucFstX4NEFSYOsyloaxqz9X83yHefBNadO90msFaPDnlQTiKm4UTgoVKTDg438y
+2QM5eyYFjQ+FdBq2tLqOR1V+gpuRXOr8qzaKE5DH1CEm75aK7iwC2TuZfCYdO5U2jUDvZAGZSXb
S5SAZuqdp83/3F7a65oYLCHCEvouQBxf8U9Tb5wnBw3X0/8oUyNsgSY2RMhODipiQpQ7y4MqMIf7
ONDX6sNL3/XctnSlEAwGsIYO8ck2MEHO0IIgufLQx+3jPINrqGoCTwVfQtNZaxI/12+lcFtgYzy8
KMhypC3VlRXRuhpu27nfHJptsiHWzgsKvz3Y+4qGaw/XVTbwaQ9VYxDSQv5QZsIeC31sG6eMTz3G
PbLu0OV/bn9IsVYXT5JkQHJo0NyKu2kDziK0TcOKDZtKBbAoIfEdzsp9qbP32waXzr8QSxEcAHgF
5f5OTWlfzjSPT7iim6BP9H2a9Js+q37p8fBVUj1c1eghgHUCdDVAdMuk8qiK0MQgGTIB8qblEepU
m0R/aqvVlrM4WNIyghbHQpUKMAT0rozLg2cnOXVTPXZP5m56MPbj3vQ5JOq63dqGuKIBgEsXlsSO
OXsazLpmLaSI3FPxMD+Nv0EEq/h9kG7Vj+w13prUL37GaHSD357u25XEamn7o17rIJiCMAyYJKXd
0gLP11sljI/bZN8H+WMcQo7+jobpvgHz90oAvLBV0FNFlQdjsUiS5M3foV8yxeCeP3Vt7+1botZh
TJJmm8Yp91Ml01Zuz4XDhkAYLTS0pqFDIFeXrL5N7c7R4xOagw9aUQdsHsPbu//6iUVtUQBTMWEO
ZL48KW0YE7AkSLFPCY67X1EUe6w5SwLL6tamaq9IdlVAz85tSTtFB04UChKwJeiGnK1x7/0aKqCn
fG3wYxIqAeb2t3Wol8dmwsyhr3ysbdbrBcUvwLQh2nhAFGC693KvolKojWbG41Obtm9OtTem+fX2
el7DxOAkphodMEYgrAbxx6UJmhrdCP6mGAdvPNDXMhh8QYFV7NNHd3Pb1sK3w9aApB9GKTBRIUcu
U5tDqVjFdsxcgmoTJBighEHNuCAoBZFurQ2/ZA6BLPCr2ChCMPXSMwS0dEjrGrsRo5t+M7O7ufRO
xHDevu4WNiKY4lGqgwaI9JHm1C16h1fxaXD1vVd3odV9B6HhSiy2EDD8Zyr6P2ZEyHR2b7FYyUH4
JV6yjQZdXaR9g7n3UD9AxMDC5A9ecssO0k0NHqw8WMu8FhcTTwBogbAfwfBwaR1kyHHRWkZ8atwD
OAw2aYH4gH4ZeI6kQDw0/7HiSeFXYWR0LE0Tj6mnh5jpPemYtNGa+t98MfQ8IR6AVhrGJCVnBjJ4
FG/ACez73gEiDGOQ0CLetHPtrVQLr7vJNlqCGIMCFgSdXE+GYQ5dlg6Ih6wTuobGPZTe3XrnEh1K
VcA8ufHG7EaQLDVxISQ109QedxBf7NqNYibtGnb3+jpBQRmIDeTQYF4C2OrSb8MgJe8V1Ypy1T5W
pfnMBufw1cMAEzZo5xBraddgNZePalu0oxV5JG53CPDzCPOBcWjqZG0yUZyr85AB+SO4VNBNFsA4
0eC79Kat6llHtXc6aqW6Y6RBfzw/2rFAqytPU/d1Ul5hzkP7GhUlZK76pbmm7ae6YTCHkdcfSBF+
WGTuoXtGP762gsItcPeI4V3U7a6QDsNgMKrTajqabnHPhu6g5bFPKV1pay2tHrYkSq0i+0Bqf+lO
0RVZlk02OzZl7Q/50cyKYB6fS9qHBG3Y2z7JG+/TJ0HZjoIpXoCr/qPq8JHXHgO7TuIrw8Os/r5t
QL6ehAH0XXH9gvALKFARCZ1djjp0EBylc+CN6R6L+MXp1QfwSq24sWZFuunNiXCnHi12zKt7FBhQ
7SoDCgKE277IUdunL3iQwdEiaDBkQKSmDApNYsGnWBLUENL8jzGXu7nWH7963X5awjcRYm+I1mQO
J48MGWV1Nh0LSznGCdiwIPi90bjx87ZHC+sGgXsAkhBR6dfqRxyt1V7R6+mYkN4IYvQeQzJTEuqZ
mYRfMwWEENgTwEeFdhPC0M9R8rONEPdmm5p6Xp7avPMKn9Su81FzFYW6uXbsf75uDPUyTNK6Ovj/
5EexbYqsmwa7OI2ZkYBHYywHJ9DrZnpFEjC0u9vWxKt0ft8J8BOSZ4EoBFINmP7LPV6jvaSh/VKe
itHi6DNhppDsMY6hlr8c3jbkJ3VnrzsYvO5xyHDZu+MKTE4+xuIXOMAi6UCkewBbS/s/bbPE6ws6
nca69h2LQrpq/OIREybAew/gFQJ8iCIYl07ajUG8ajLZabZNv0HBKRtZ2LnJyjMln7FPMw6UiiBw
4uABkgINJBiAnOacnUqzpH6KqVyfKfWzbaEVarhNvuLVwsJhtFxkLegho7Urfbpx4lrGiMpO2jz+
yjHb79fE+CqGVvik4/LDMB2QOygRXC5dW6VIJOKiAM2RNsWhM3W6Gc4ZuAQCxcYZXPFJRHzydsTT
Cyl7yMMCuSslDl5hJpASnvJTnzdgOyez7bupalU+rdyBBHFPq4i3DnkdlB4sPqa+Ri2y9A1xrYgS
mhjbl2+vEY1wK+Z6fqqbztRRjUziLEC50FM2BWtKZztkg22tjNUsHUIQtJiIO6BlcFW2sxm6jk1K
8tOoAQIISFQ69D4Itwl5SzOvRbEujrN3kOM52r3FVdZ8sbAtPjKmT0B1iyAcEu1S6AoQp4rVbedT
1pEY4HXvBaChR4ATg9rGV3Bq7ltZFyWAvG1vXz9Ly31++KU9rLFE0+sSLFqFQRLQX3ggyE5oa3v7
qSzN4a5wOI7SbZtr50a6cKaiSpCE6+wE6NZLMxhaaNgQRbltZMGxi8MpLSmIEvM0bjR2mhowI5l+
Z7t/2Wi+ZG39/0i7st24dWX7RQKoWXqV1IPbttpDhp39IiROooGiqHn6+rvoi3tONyW0YF9gP+0E
qSZVLBarVq11vG1pQWSCrycYIJFEQulryYkGVB3BlVEP7xWFIsKn8mLi012yT1H1Re1QHQO23+Iu
lq9fWAUQAgUEPLnROZOfO2PCOLbNaUOeu9muMVV+l8wuex00bm2scGUvgX+EFSQVGDqTKVfzidbK
0Jht2OZ833XxniTDGWHRUyG1dXszxWeR4o+gZQCVJ4IA2iAiPl3c9EjDFDjk2IaiE6qX1veimp8r
SPZknH5z9f7esrY07jZMyl2loVHMkjdTG2r9dOzd+jtpAc/h7r6J62c7fcz6L7fXuPblLtb4Xry5
WGOTaHh0YMQzrEC6BbyHxxNlZ0xb61r7apdmpJsDaITCrgyYSZpkz6AaFQMMoI/tV7QLNxxk5URD
+ved5hDBZCHTAR26Ws1qmFKRQlRz8jNt541NWzeBGwFvUMCOTeliUnlsx4ndYjUu86bpnyrdKoYs
9wsFJYHEgdchzZQPVE9tJandoQ61dEwfGh4pQdNOijcqLOk8ZitjvL/tCCuRQ2iwow6Ps4xalpwX
zf3Y52We1ygcO6fucb63ngzds3fTXt2RY/SiK569sY+LYjU6s1c2xUZfeB+qaqQ3S9hsdvVdsY/u
+vv4cTyRvbWfjihX3F7i8nAhdcH8HtrPjkBASp/N1sqo4XlahaZifIWC86MblW+xNfxQ6jCN49bv
xmqLWWrpKtc2JcdnlaUrgMRUYW04k0eQsrMp2wKkiUvqOlAJI6CO02wU4U0ZyN9yjLEUJa3CKBmU
O71JnCBBRSMO7Nh4AIsu+Yc6sbZZ61lxUrRnXAhLoIcDMJf09QqzypJSc8tQrcc/tjH7EZBOkOIJ
8ik+AmjsqWV6LAH4n9PqrGs/Ebf3wMs8N1H+7EyQm+D2maZpYMXAMen0pbaoD5Y/yOa9jXV611Z6
MBnjF43SJxzDv3lvHKJG2ylOfugdAwx5EGknUKID+chQTP0Lb/rIy/P+dwREDmnoIeVz4E4WOzG9
78MK+kN7Z2odL6nwlDKbl9vutfqp8TCEUg0aZ3g/Sc7s6ABBl1YZVilrfcj84vUStUZw28oyYIv8
+79WpE232ynNeGuWIZv1HZ/AJo1BRozQbYSDtcXARWAIsEp0UqXnS9TX7ejUXRkqCXlJBFMleDt/
f3wpUEZGAwL0RyhiSksZVYDadIiz47LLJjDOg6IuRxsiiEbno3UIBBpMTAgtGHQA8bKUlsMxck+h
S1OGDvJoj7b6I1Wi77SIvt1e0tq2gfoKuk2oroF0XkonIxJn4CROypAYxS8yFYlXpOqWC6waETUB
HHp0TOUOd581eY/ONw9rpdMCXa2aXdYp+kb5bu10I1iivYdLFMoAkjvb2tTpcW3ACpvvLNYGVRQd
U1PxneiD9cj3j3NhSfIDhXWo3CWwZIPYYt8nSbRzlKjZ6xrfYm9cW5SopGD2Cg/zxZiCYzeVU0wm
D6GuVviWU4R540AFKLrvyv7tti+s2oJaIHJV9JwAprmOB9o8DdSqRh5GFIDGXTKrY+27RV6+Nv2o
Gb4KZjZr46Mtn8wI/7AlrlUMQy0+Ws36BINnRYhypfuEXc2+8rF2/mQ8a8Ikn14U0D97kQliJY/W
MXn9+JJdkNPgVoAkwkLmGgTdsakppAgTg3ytJ5L6JE5PmPwPTW5sAeZX9hetFSL2FlXZhRTv2CqV
xdAWC8EzC3KruuanOG31b1FkaoEGPTD/9uJW0ocre5KbjokbQbEWi2tY8m83O8/VgDvOoONXhxR3
egIYb6qxLTnSlcMOq9AmF190qfYblT0u8mYswjTDrIqvMrtDbaeN03J3e3lrCeCVJXHzXCRjtWpG
eMV2RUie7TPwbE/mUdlVwQgu2p+AYgXx3gw2TIqwKyUumEBFzUr4Cwos0gsrj6qqTTNWoLwJBtq0
48Wu4A05ZcY0HtFQtk5I5gsvQmkaqcGc96e8t+hGA23hR5hwR30Y2FOAeHFJSHdDT1lV4ZoqQuQ5
+u+80RKPdPGvCQqdR4gOKV9uL3rxQUVuDSUu/GvI1hbzaCh+0rauojysbWvyW7AjOlb1/baNRZKA
8VLwVAgsJ+htMG98/SnVLDZJ7cJGoWl/qNHbxa9oLrP+ZcYj7edtWyvrwYWK0RgNTREUrMSxuXAb
UwPMvQLVTIjBzN3YhIQWd7ctrK4GjFd4iKMkBUKCawvAzIOmxBjzkM4WaNgK9VVv7Ye+g0TNbUOL
6IltE31LNIiBs0SL+NpQk4Fao3ayPEThe9I9Nmhm7rWamaR7gJT0PuCGg5ZpDVrW0VPKzNL8ivb0
w3Ww65+hSw5ZzcjwIofh6zETHOg9wRCISt0I2lpVV/w7x0Y1bpQ6Vs6AeGsKJkoANBZc5aqVFrnl
1DScFPVF1QYoDFJzaKd971Sj6lla7T7d3uvl2w8EYwAjgXwGUA19Ud2dXK1P6KRkqK7oBHdS2SWv
KqmaH6yKQWDojBPmn1SwnnS+1bo5eCFrl/9Dmzn6p7di1fJ1Oy3YBr5oxdWunFnygCpOnNalcOY6
Ueh95Q7uXnMS/sJmZyverp0bRBxwvIguNkhfrp1NKXt0c0wnC9s2CRAzvkUu5uhvb/KKQ+M54opO
rw5+l3e+9ouzWaQYwMkThYX1aBHFV9SGm/4I0YQBLViFsV1njSoI2Cuj/t1iIj32GFKGjQCx+iPw
PkRLB70lBNjrhaotTyJQs7GQVS74KOusPw5lFftTMpd3HSQqD64WKw9lYQCxaVhM2Yjv7/NYV7cM
dhi+Jmp4gnhXly42mtJeLyDgHJpImr/DJ1O/sob4K2FE8/KmGnbTrPxoLHC6j218qgvK/VRzqJeN
JKwL66+t1ZlvWvGLmjtjQOck9vqaUm8kxSl3bZRmeABJ3Ro1SJ3dOeJt22Rj6yeGslXcWvUaG51A
1D5FP1rymgKVG55XKrqPeTN5o5UrnkqyL5goajyTq/V+QiJ66mIlOlm1U4GTwS2DVolPEWidh2q+
6zQ7cGv9DVTzCfTK2HclKjDZk59GLQLyzGz2VB18ig0K2omcE2p+1VS6byj72WvqCeXnAzHLJNDM
6A4B49S6EIPo3LBP0sdBGfYANO/zht9pWX/HG+UO46CnvCKhSzvij2y8u+3ha4ELPCsOgjagaotx
03hIp5KzmoVpWmR0x4gydfumqa3RyylDATyPc7IlLLaot8ChAMYSrHhAzCEFvfZoM4eyndVXLGxn
EOR55hC3xWk04iTzka01r3OdfpvaCLq4txe74KuDBAk+MGA+OsZ4Qess3YT21GdJmhEatvv8TuUe
fXH36Sn6rTdevwPS7Wzdk+/mRqReiYlo9aFlKtJ6lMKl44N5Gbs2rZmigGKSJ7fNqOe2VbNP9KI7
3F6g7N3o3oupVKRjJkY60f663tjZzMpujjIzbDsILDeTEt93GfswuTOsgGEdFVaUUcQL4tpKX6ZW
76qREXb29MNMIBEAgpnvUDjZQtStLQf0+DqEMtHFXPBosq4rS7eEIaSdnkLORfTn9n7Jn0bsF+IZ
cFZoZIOoQZyOi/juEGBUJ30wwrHv6deelenTCGXdX1rdWBsHbW0tSNNFR/Dd9cSfX5hCZK/pmAPr
iMh0dOcSoqJwhNvLERt/GajFci5tSJ5GAQPH6Bmg+6ObgLmjJyBsbacaw4hdU3C6x5uzTHetafDG
05uIPY082sJ8Lc6Y/CPkPdVd3jATCwXTv3OAdL3H/ggOkRKSCu03zSt9Jdha+CIZko1Kjg/CKJpM
A4y2QR+k9/oxPQx75ZABJq58YmIBOQGYGjANq6PCLoNKSBvHtpnYbpizB5rTPcS0N66pNb+8sCCj
LLsWU5EDVPJC3U19RpudNUDLIN1wyXcEmeQvOFaA+4ANA9MmMujLUkCViz50FIL15Z/uufKToPUs
D8Pq+k5s3Ee7MvhKKIaiaiRoLghyluszUCQFAB2z5YZIMkZf64kSYKq1+9KrcedTSxk2yikr24gX
twiJaOiibSGdhwppt10A8RkqBtQ43fuimLxpKz1b20UBccQj/F28TZ7A6OapKkA+7WAiySvfCqi7
z0dL9/jb+Le5AwLeNze+m3xnYxsBcwTuEDAHkF4Q6cXYMV5GY+zY0FJX+69mbLMfSTrUDz2oXx9z
rSI/boeV5TYCMSqo7IANxAUm0y2hqTU5XZ9ZZ8pQUMwsdzeA09jT9XTj+lqUULAyG2NlGD/S0IBH
MLt2ENbkGa261g5Jp+/j2fRzIMRK6y+hoOdVFfUZIo3HJO1BMMbAujD71Ixbr631A3Zif3vVKz8G
KC68y4G/xPFwF7VoNZ9Ul4rbx+Pf+AvdAXQ082D0FdOjvzUv2ZFy18UbMXy52cKqgJfiw4pBz+st
UKNhhpasY4R9C1H1c50e22EDJLaU4AHzEUoBuLyBy1mOChNM1ncGj42weNB8yy9AmRGMv5g/vyiP
UzAe8tiPUJlj3hbf/bplwepnaoKmU86FutIG3T3iQ1i/YU9/xvfgirM9M7QpGufQh86ObJ8G5o9u
SwxzbVvxFTEqBfICKFJIj6jBBPdo0VA9zAYVNKB/u4T4BejZb/uMuGauA6qmQlsIz1GQGKGYIwWc
0sRkXusWKvIJVwPDlOmW6r/uMHeWPzpu4/o1d1MX/FaiH3Db9DIowCIq1qAjs6DwKI/Spwa6Po5W
krApv83VKet+FvqhMjZO6DKLEVZwIgCmRH65QI+07jQZcUFCS3uGAFwyb7x1V4ZdMJ4hZod0rAOv
BJHiXKRJGOMc26qyZ8zORihWxRPpftS0KP81C1J5EyGR4uE12Zt3jcH0B71KTNfHjBAAqzVJ3Y8P
xIjQh44AiGswpSIniEVUKqioxda50hSPZv9G2teMbRzH5Ze7tiHlLg1I6V2XK+Y5SpL+hbBjTB12
yi1z+jFAdnmDq3b5BQU6AXxrQnLKwmPheoPbHpXNDo2xM58BhGiqg0Knjci5NIExe0ApgfsTx1yG
/WcpWigF1+dwhtQ7Z4BNZeZGlFzuGUzgMAsXRGFfziSmsjcnW8/mMCm6WfX6qEtyD7+EmlBcUZNk
16ftJkZ05aYXJL8YaxOU3cvRNvRtgFi2ximc30DSre2iLoBOD26FxIci+w/ieI3qbzUwVo6EoOZB
2RYPZuScMjuaO1NFK6EMiNy2vGPgADm3x2Fvn4bf2nHrrboMYGhVgnoKb2SAiBeiZJWS1+gVFNmT
23+nybPNKs8Z/lGNZ/ZxmnoUk8CfCPwPilpA20lvcXMAMgczIMlTPQ1eFddB5UReM2UbFcmlp4ia
FfxdBRf+cliDJcqcI4FJ8PC2g1ZjfoQ2uW0Um9LfS6+HITEnhCq+sxzXgOj70DhtlTxl095h/Hs6
dF9vh/h1C7g60fcAOlFO13Vux45Ci+QJ6cODMWFaulM3ju7ymgQeBe1AlGbQ/lxIQ6GIQdwOgrNP
8zAe65g9FoS+FBgJub2SlY9yZUb8+UWUT21NiUtgFZ6MKvN66ycAux6Znlq2VUHYWo8UW/OxaJQW
4nRPCf2qgg2HGA8m3RpjXMlqrndNiqm8i+xZt2DF9PS35qceVIfyF3Ay0R3q8OfqSwUFhjOYtbYA
Waurw6A5ihe4NfGwut7GjNESw6958tT0GDeIauNxGJXnMjfm3e3vteJ5LgqEmIoG2z1ge9ICjU5B
m0ZV4ie0bIM86385pfHltomVyCNgMuCOEegCmLpeyzhimBd43PhJKc1vE51OHZgSvd7gtt9q4JWq
a4SI2yaX24ddQyqMHh+q6otktDeNNp8mModjFT2BI+xc6vFh7LqNCLRSnMBMFVRABKIAz1EipfQo
MFXEjUY9tF085ckItTDN7f8yPiY+hv0KiMDb486i4F0l1H4dc7X3O5tEd3zo7I2Tt/olL7ZZOnkZ
M3ITBHnxEyRw/uXO/NXMtxgMVx5OOA4CW4MxGDHAJh06mmUZjVUSP+nn/B/6bfqmfKdf66PzOnX+
vHOOdL+Vpq1s8bVJyUHLoh0SNsIkIG6HaTc89sdyh/nXsPbJcWuCcs1V8UAF9hKcC3hOSHtIKItL
DKjGTxHkX/shOsI8lB/ifaooXhK3h9tuuhpeLu1J+8lRuBzVthOL0/c5+NDLoCv3Rb8nd7nnHqL7
EW84bd+UQYyYs3H010I15s5wQPCqAVREuqZri7E6y0Z8zLnw2fijiTOv6HN/1odPuCaYFCECJVrH
eANcRwAzTbvJ0mj8BEKb1s/T7Ic1Zxu1+NXVoEWNyh0KUIuJ86aq27qjefykZdBwjPQM1YT4YSj5
Q619uEqDiIxGA8j5BHuznKKas0MGA0S253RkOz2aA5ZEXgV0ZzI2GxFmGchgStAPioUhCZEcErwc
U2f1PH4qHNSUq7jvPTXXXgon3ng8rBkClh9oIWDalv2TLgZJdA7J+Ke5fM7sRxea6Ya18RxaO12g
IECFQsMzc5naJ7PVANMCb6fd70jNC8gRg8876WgIWkJnj1C6ha5fC4qArghaeVFxkfePKmMTqSM8
z8yH6gAGR9UHsmZrHEvEoOviAPqN75hQC8WXxYB+04Oric4OrPDhLs61L2AU9OLiRbPBD5dADaXf
CovisXzDolxGHsGYj5kTXNuGQnyV0Fd14sdaKQMtOihQ1UhJHwxK+vd2vFp+QFCVC40XTJkLxlcp
YpRubbqJaSpnjLrdg5bKswH4x0KZF6uZ5oFk8PdtgysT/ICwCSgQsHvCsFQ0cGKwNzbAs52dMdoz
9HU7p/KSqPsGgjHfipS9mY5BPhOPlPVG0FoGFLyXEB1FL0C8L4RrXWSyk2UlSj+U7jmFQsHRtOfd
yPXYc3U8ari9VYldsyaiIxJzlHpA6H9tLQdJdUEU0wVvc4lqSGw9lmoEjtiovmvdLN8IKysfEkvC
OAOeg6BIkPscNtfVvBJrA9++55SNZ43EA62537i/ok3pnrW1YQNx1aAVtxz4zFJwiJZJ7p6HucZL
N6lZgCbWzp3aBFNYMd8o1a2wdQgwM1YmRiSXsSzPtchyRssRUuAP/ROw8KD56V/nY37fn6bA9Anx
LHTpNqc2lkH02rB2/RExzj2xtoHh2nhLR+4pZh6o7RDcPhTLmCasoIyMr4dsWiZDsBROlHGK8PzI
izSYRu5+mac03xi2XLWCsQlgUwT67z11uXD/nqJTmpnUPTt92+2NvNTuEs3ZotNf2zFAnDBvD24T
QBWkQwYk/QRwCXHOXGl6v68K462Z0taP3LHdqiytrQgkV2LiHod6oS3BOceAdTU556gnf2zefWeZ
Etz+NKvLERc1aqmCQEIKkKSOc6iGVjBhFJhPdU+sKw6dmh9vm1ldiQXMJaZLoFEhf5tGi+qmaAvn
HOtgbxyTUt9VrBx/3LayuhhUPtAKhUAUGEWuvTnpsjaausQ5d6CiSwnbu7N6BAvOJ+IsatvgU0NR
2MJ47bWZKpniUhvm6NxV5h/DUhAhGrMOuPJSa6Dnv72mlR42APuAWwEXgIwXIiPX1lK36BtDT6Mz
jbs98A7fOLW/1kR9jJzusR8euuTfcdD3Fu09Xc0KaBDynZup5xyTQ13y8cQYvwbnC78E/MtEHk8y
uonwKRa/Rnk1oPVgYsbn9oLXXOXSgvR8KvIkNxNwkZ+nlIQ55geg7LQRb9fCO9wDUwPYV5HdXW+p
qs2K1RcwYbRoaRXZDgPD98YIMeLxcHsxK1mPemlJeOxFTHKVuLJKlBjO7kTua+uXZt5xCEmVfEeH
CFFde62Kj/OK4hOh+CeI4yAJKPe1prFjTgYa2HM2vVLb9dL2OSW/bq9r3SsvjEi3v5qVbstVGGF/
xz2Uld+SoIlPAHZ7yUv6gwXF6DnMG+IN51hJA1DHx3sJ4R0RUYYPOyW6am0zOGdzREuwGfjXFKcA
b0VfLZWwt6otcvMVbwTTEog0oPIjpG0lVxkbMLdoBeLjSJvOa6Oo2pWR81FyAoyVYE0omqFNh3a6
jJUqUkOZ1NS2zxEL9ehXnNR+12SBscVHsEJniKQUUF3AdAVxltxDaqw01iY1wkzAvnxAbWKX3rPn
PMipnx7Mg7XvuNfd0aD4k1feFuJibSsvbUvRuW+5yyds9HnqDNcrB0VwQbzd9ss1G2A8szBm6yJ1
kztK5qTwIh4zJFK1iuFDZp4crrobTrgSPjBzhH8f3PriXSil+IYxKcxtHPus1b/6fvDiOAbFrL1T
9A+LA8IvRMMPXQNQJS7YO1UkutpoV/Y5j83Hwskf24n/vL1jK3emSOJFdQzsZqCquo5Q5pDYYwOK
6rORAAefkO+t6fisNe5um1n5MFdmpHhh0KhRUtFYbBxcT9R6JgX67LdtvPeVpTcmwLQIuMDpoTsg
x/XU1vuyjV3zbFUDqB89K2/Y6M8ugZZeNWgJP7gOn/hzq5XcuusiFQP5Dl4Wj5lSpFaBAadprIK0
LLTkaBlt82coUADY5yhSfkmqgpGnvORZ9ogdUyuvMzuWeBi1SaeAz25VeANzI/yfyozVQ1ykAyRg
qs7Kko3ra2Uv0fJDIw6tPzTH5JpmqsZ6OaeqC3Hqt2T6pXafyNdRgIAKMLp8IL2ToS9upE1Wo3Xu
WW21oQVFC3Peshaapbe/10oPU9CTACIgOH6hkiEdpAh7Q0YTjzrjMOzmQD+yQ7e3D1MA5VA/3+5e
avBlyT8u7cmDsCBF1IGjgb3Bt975K5PA9c2Duhu/pkG28ZVWCEGvVicP7iTgqGyBl3NBvO++QYfV
qvd96jknwzfv52N9TznIY00guCeveOnOcbA15LYSp66WK7bjIvlQC+Q4RVy5Z04brzAoFD+tg6J2
nuFEwe1PuRJFED00ED1BXByvIukZoXE66wbF26sf8B3T5zqBSAX5eG1MsDQgG0ZUFLQQ+vWCeuTd
btvkDpLPCJzicdDW7j8fXsiVCXH2LvYMRNRaxUE9ejaNArzazKk9K5rRqS2jjYi4ksqIMStRwsSN
jxrctSXN5hqbU8UGhf4MElBgvs3qrUpN7qNiRD3LKH/cXtqKO1gY0BZgd2ROsHxtkJdx3xVNJ+7f
n0rzDInEHdIBX9U3ZjTEqZVOGXoRQEJAlQqTazLfBU+KzKiR4yBl6jH1z+ljM0z/qHS6N4nymtFu
ryboF5TW8+31rYRF2EUDX9Alo28nXTGU6XpeUrz+6tbqT7FjJs+U9MrrbSsrEAg8Y3XwqqFfh8tG
fo85FVO0NsXtL6jYNb/x52N5bx/AULtPNkrcK90r2EINCq06PJoxvX39yUiWJxU4gpBptOgR+KnD
aOVFQ2VEvpv20yl1S+oxpTA8Qge664cieSDgyVWOhgPxLp8mivZ90rmhHgxajFv9GOGil18aIwwQ
dAW5leiSgulSyh0UTK8YKSSRQ+j/Zd2OR2D08eHKzRuvZ+2tB03pUwnBvi9jwdSt214OOcI4nm4C
44Z+8IJOD0WrUa1yzJxhZgQ6a6NbxfwugxT016mgrNvoBKxbQ+0KtQuUO035tJqGVqP2moXOPKYB
10Fe1QAf6bsDXjq3PUz24/eFgd0AAQ5IV2A+rz9615RU7x09C9VWV3b9XL/Oesp2/z8j0mGpp1xr
zEwICIDcIoHcDsUseVdk5MMsgOIzXaxGyvpJO7GmNOEjuVoQIP3bp2zWf99ejBxK33cMTxrUI0B6
g5fh9Y5VbdWZJFOzMJrab+2MOiZ1KdSTcg14TmPmu5HR8TMbKGQoxZVgIhW7tjlxyL26bY8N7LXs
bxaZyq5L9XyDA0CO2e8rQwUa/F+IqIv+RV4qpYYJF/iC0lV7npVDAGrO6CE1GPnmUH2TxVw0NuUj
rYGKCzk05EKWTUkttUneVVlodRXH0BtJUBW01EDV2zjQq7L151QjXmSPcdBpeBdP3FQ/c9Ywuol8
Qkxzy3KiIKyr68nhWTgbmmdR+2Es1cPQks98wQsz0hGYMqAtQbmXhUM57to+9xjdqq4uukHv309A
fAErE/0EyUsMnnCkNCwLGxK3EFiOdZ9MpuKZZuciirjNySprlPftqgZ5q4aKsl1Ozq9PHI+LHyHd
ItDTrIjS51noutMAbiZ1mMMKSiOqpyX96AaI8CoDWMACHdVtyyJULbzpwrKUcrhKjUCZ4kty5bvd
Po8AKSrNVi9zNV4CwoXutg4wmtwaSitgIbtSScNpVN3XlvXspLVj/XJ7Ke96vIu1iGkRyxRE/zKd
aVlaeWe1WRYm9VDe5cwcnqALP4QF3mp3hVUbnt2BDzCibdN7A8j7gBi2U6g9c2OKTU+zZ+WeW2oM
1km0MPAc6FMWkmwmKAoWHfVrS4tDhBCCQf+82LotF8AN4YmY+ROKsxghwMm6jldx1bcW/vEsrFA7
9Amvo2AuSntHMQgT9EydPKPOZm9knR0qA/i63NQhD3mp1+jQ0jSAUlwcNsqcQNIUxCAet+w/t3d4
7Tte/kLJTTmmwGJgvuCmdjd4bTG81gnbyN7WHBKQexTaQKyC5634DRfpfTwlIxIlqDzODebBPT21
mHPIQHMCBV6j4MXh9pLWzIlZlf/zGSlrQLer0Fo3xVx8mr/ixn9pLPvMmbW7bWbt/kOygCQIo6R4
TEvHDNPe+qjmcRaSosqPJRlG34XoYVDkfDwXjjZ6rpk6n9lK9KTAvoOpLZCdX2+l4qgzCFRa0AxY
Of8dD4pp7vQ2qv4YTZ1Ywe0Vrm0kABUYrkfGjaMu3fDZVKSpyo0sNOdpKjzQkYPFauxI9Uhp2myN
TsgvmPezgnsdz1mgWICvvl7axEpDQWkEeW07xbvEGoZTXVbWHu2l9oC/Pz0XLDV2dt2amde2WbfR
yVyNNRjnw5GFvg0mhCX4kUtKLlC94BMIxkB/SNiXdHrOqpMJAZjYh5aw/QIyl13sZ+nJpU+Z+Rpb
h3y423qArG77xe+QgsZEhr7KbCRvitme6ik6Z8Q4Jfm4QVO7dvJB+I2RNSAglzNAtpKXs1W0Wahp
GQRzhxpcdH6BqYytAsLaenAbYOhHMCjgv+sPywezxOsE2Q2t519dPXvTOO6HZtp4AW+ZkfyndzO4
qQ0z6BSExMzvHNr8SZTKv30oFk0Y4aeXyxG/4yKakVSLOSqWGa6Nu27yxbhfvrd+uLOnvWYQyaox
xZTv0s3ZydX1oQeOOqsAnLzX9S7s8pJ2/3uXDHVPEt/BrF8eoCsD79QLYws5tBbdRPorhqJhzpWC
KEfloGAa8rSyReR0aJe+2joOJdg6W+dZUQf9sdZybSN1Wcu8heCHYBKCtpz8piiISgfe14g4vJ2+
tI2m3VkZjluez0Xg9JB3/kSIwytWCJqggk1kZguHTaChsJGlpXHiz07hxYK8CCjO206z+u0uzEhh
u64dh5UFMtIUmq8Kyb15YNCD3mrUbZkRH/XCRTpmlYRApyekChLMvg3ABeAVtrv/xGoQNnRM5RPM
DktmwJ7d18xqEDl4rHNfjWL9IW1yLbT6WB03zttauUP0AnEPgUh8MfMQJyXTWI7HmJO5YL7NExCm
G4ris67Pz4TF6jMo2yAOpmgfBdeLgw7QCQgbxAQoGvDXu6k3WYUsEge97AyKFmvk0Mlvyjn/Psf4
qRueuBaOMfgqmoQgxECj69oaq/iI0gZcZITU8YuNpqpflXp3/Pinw7sZqBMxMICM9NrKaFTKCHbr
LKy5HmQdPVlacZ76ZsPfV4PkpR1p7wYuiKBy7J1xiI8gAACZyCt7dHf1zvFqz7hnwCkzb6v6v7qH
kAywMEEgEm5pD8fUqclcmGlI7Xny5qq5T0vtzyd28MKGlDA3E8feOnYa8km9H0m3p9kURO1WXXXt
KAN78p+lSJdmOWdlMmYwA3/b95jCivrYd6Hq9InVCMAkWMEAd5JpPfFqosjG8b5C8wlLsW12crve
BJmUSe8+YwqMIfA61NhkhESWG4Wl0CgNG216o4r61wKS0NPwSL1tZ9UJgFX8PzuSiw9VpECC14Ud
d3yxu/r3jNb0J4IS3nOghkJJHww2kns7NB+rNjfgaNN0H+l67TW9+y03um+KVZieVbX3vNWLjVO1
tjLQWYOtBCMkoLWWfKJJzapnsZWGkNtyjg2Lvut28lHAgIh6l0bEj7i4Q1SFFUVv4gyhteR6yAbv
kdh9/fgnurQhnP/CRmUnU09mJw3r2aw8Fo2ZV5HP1AovjUh+gHJariHNSJELmpnfNtUuJ85Hx8ve
d0sMRAMngOFgublJ8qqrE01PIb8bHaBz7RlQyss1fePGXS0kgPThP3akyGaTtOGqo6WIp4rr5cyH
pHtSeqqXBU7QBEJauNg1d9H99mjNqtddmJYCXmY0lYI+fhrGtXZv2wjbYF/d0oHfMiK5NoA4tC5c
GEEC76v1W5F+mEdc+DW4dwSxK6QIZJgir2awqBKShm7rWkHjWt95XJefOaEXRqSs2WhsN9WGEZeD
ldHvOTWmXUrMrZfO+mb9dynSu7zDAFmKF3kagiwNX6W+43T6MM+v2C5co3geulDDkcvBCiF937iw
UWPY3wO5uNeTaVeARh+0ZxuX0Gq2gCIizg+6bUtGz35O6gx0bFhQHSi5j2rdiDGBgO4EfWqvnZR6
P+80T9ls1otAI5cXLw1Lwa5qYkihmjUialYe0+GEdh9oFIJPRLuL1UnRrleSLm/mPgVbS/tXmYzX
hG0xCKx6xIUJKdaNSpepvMQGjiC3aFLDa7Z0UbZ2SrrxxqrTrdrEIowcLdEp8zXM2+cQpLu9V6tm
wEwAqlMkqYB7X98MQ9SYFt63aci06ljVI7Tbkn3Gt5iPFyCY97gNdXaUPjFVv+hjjhmfwc6OD1/+
0wb6vjuAj+9H77e77oEH01HZiN/ry/qPOXkOp9GjtnMHYY7HUNzVfErNh9h+/szm/deKdEkYUB4b
IHmEG0/Xvmp1HEwWCwiPNwot65cRoJN4q6C0jffK9UdiBeqOUI1EoWzcWwcbBHpMOXK+V8P5pBya
Mz8Xj1rmQ678Ez0qfLL/GJbC69wVk+3kCboBpM8DA5ITu6pobL9O6GeeEhheMoU2A0aEZTYVh0eD
Yceo7g6F+TSy7FiO+UaiusAqCQAgBs6AaTCQfy+oF0tIMFegMkaMDZzHEQQSlV+6BzM+kF1zUHxo
xhq7ZrxXzX39U99lu8LfmhtczMDIP0E6bzntDB3dBkTeu+ZvnQTM8qoxUIN83x6Nc5rscmVHuNfc
tYfy4P6+7a/LqIX14yTiTsaNvJBOjp2EpUTladhVMfodo5cl7sajQwS+/yHtypbbhpXlF7GK+/JK
UotlS3TsxHHygsricF9BEiS//jZ86p5IEK9Qzs2rqzICOBgMZnq6LwP8pQnBY2jTeYqbw0SKWlXq
dVvM2gTlTHcmyIhvr+b6jMMUsO2cjJtPwvC/nyW1nWZiRmUpkDjPueJ3bjf6EwXV+GIutiTN4AdM
WJXGaTp0TMuCUVIMJ4oS280wAIXR0zpCNxFsfkrWmOBLnewKDRYobTLfsxdJhXxlhRzmCdAgANN4
YQmbmWeJaqUGykuDnpI/tBw891Wl5pjex2andvsP7ycgDB5yXoDOAXET7rR+cQGKNZC/1+Oid4Dh
pASFl9p4mkcFU3a3ja3sKKc0QtkFoMhrLLhWkV6HYmMOYjo3fS09lx4zixQ7TLeYDyVSn3tWmLWs
P3jd8sAK+Rw5uiwYnBFRTZj1sEfFxVxrtaAvzMjCdEAnILcU6MwC1B6t29YLMlwY6s5j6jTekWok
i8SbVs4I2s6c4A2shsj6hHSy1vrYAR8l+sV18uR5I+RdWPHDKeIOVCnzh7sOXDYShUP0sIBBFSc1
sx6zyixGmYskHfndu+BZ57M1VvHl9gdd2VpMLqJpxembMf4k3IVt3GcuulQcnZJYiT/NlnogqbUA
qeVBuTmzQakY22rp94puPapmszzf/gErhwU/wMaG8oEXTEtfhoNk7Jx4ntEgZ1Y5BybDOKitjLMP
SWKZjtCqKRCygi4PXJRonl2aaqZBa42BpeCXnbrdqENiZGnotHNBESjJz65DNqqTaK5CNgXtXJTo
L03pwJrFVd9jYCI2mBaSZZnNrdv17sfxBYDeYz4DZEuA2mG48NJQuyC4VA1qHUXvsTQ0SzObd67G
qGy26ioVBNAfcD94JCcSB4RR+FCZ1idti6wD0EI14NDC1ArzYOyCKXBBgznvE00yVruOZjwzKQRS
zUrsgi0mJgzu0n31XAa9P2+NTR6m22x32w3FD8ZXh24VBqP5fAbwu5f7WNqLoafgMIuawoVCUOIv
o+REi973HwschIy+NHxd+FJAGqL/7BZORGPbx3UbsCXbOvOX2+tYtYI2gAHYIaYzRcoNGMhN6BZi
JKiIj0M5vYAc+qWU8ifLzAjOkKAqVTBlciO9TP0SvcqxAsfkLOWh5ptyfoPzTcNsIZonoI9FeBA2
LR5NQJA4LBgiXnfz9yxUgjFgYQtGL5kHrC0J9zUuUHgcFE6EI5ubWpdmZupEJY72ZgL99SdPA29U
vNju9sMf6YJaTrhJIHXQtHqsW5EFAWK7b1NftfpntYZMx21DVxUDvn+QyuByLrixwRV46dadZXZF
j2Z1BKoqrQj6TMezlFa4Y8Ez4MW/pywvvzpqBW5vsJSCcr6x0m+kHaYh9Og8g7VFy8vyqA6ucW8o
C6HBoClq/Q+H7/xXCt7kTGB8KEfHjtKOxXcuq/vNmMzqJ8lm8MWKzoR9RxeTi5ED9nm5GbbTeEWn
zDYk4oIZ+GjFr8L8rfu23HugXY7HXRyoKJ7InkhrjoXRJf5w4ZOBIjykAkF/V7ajHZUGCg7mpxoa
TZUqK6ldofn4p0aShGwX1zkYOniEO8urzXx20AzubAxLD9CBnpM3lb69UTt/IK26S7PO8qEn9JYy
VzYqw8OwsK+QPUC9ndOkckCdYNnAoEyMSmI02e0W72juWntb6+9JDco/fQjUpfx8+1uuhGsMPCId
A/zEQgeD7/nZYp0sS2KnmpxILR475zORYk1lBoSDg45Tq7XASURzYmy7sQSwXTZjscLFBBwrngeY
b+dSbuKNwMyJNDahTtRu3B3ajFu1CtC13brb5mie5qfbW7b6lc6sCU/YuYvjwqSwloJY1dbADqqr
wEQtfmr9IBgUtOLftw2uDQhgBB0TWsAqAY8h+gXp0GZPGAYEh4N5YDuEkfQ0BtPGCpIN6CKyY7Jz
0vC2UR4qRF88tymccQvC7szpGug9al3hqykJ8wLjU0v9sizqLukKSVBZOdwYKcLAD4rAyKLFcnmv
17aZaa0dzcYhmYs9Rg0CpEkffHrgbOP9iuYJoAQOVN65t565ezly6FkHYmk7eY1nGkBjrYqpX5qd
5MJYCZEXhoRz1eJBDF3e3I5ostwrFnvWxi6cO+jxxeTjQZ+/VjEmjZEFTMUIpgxDUfOOJnaU9UqQ
tU/68Oe2K6yljxcWhDM8ZvXkpgs4abO78im9z0KeQA5h+duUJg9XBaL3L3S2GuEKSxI6Wx14ZpAd
L9ui9rXXsgqRI38nv+OHKUiejCBlgDH73U4GQVr9ZnzgEoRM77MMl85hKgw0+xOxIge4CzYvftJN
fpL1garmktPF/Uw4XWAchn4a3k9QghAnmGuoK08UYEqwbauRraDknFYfT5PBioTUFfxSLlYkJOJt
ruKRBNXJqBlAQ2ozjNKp276RPeZXoiEIbfCO4TzQePoK0RDitqTxwI4ceWWJPGCqzS9FXRqBnagq
XhlaRr/1tdEcncTLv0r8kv/f4i6e2xaWmHd9z5Z5QfrnjyE9DTvUDiMwafn6vjrKWvBrt8zFSoXY
UUzmSNwR1rK75nOzHff8DDiHOMAkfSCb6nwfL7+1NuFUL2BJajwN1lA32DS1Pz1Wd8vnYVeEylP/
uQ3ijR2yrRG0W+OgQ3RC3Sb7cWNtRo4X3UBI+B88FrkQ3uDIgbmiyOXhyCxMqTsOtaJSVbd6Oweo
LcgG4da/JzokKh7GfOj+0oZrxoyB4IevmW1MYGIhZzhsWRKiGbdXmJSrYNV3gdsGHgXsO1cvSaM1
+7FqVTBTgx70E/ABSwJMv2t+wcVBIpclgFeWca6h790W0i7kunUX1Fpoj4CwTzg5oCM2QFqJHbWN
HCd09uogG50wNb23RjGjam4aX61dSU11LfKgbgOAGbBmaLQKsdwqDXugoEwAYtz4jimGL15Gn2+f
S/6ZrlwXshvofoN7AkHo8jOOJiNWZsNEQpI+KMdZCw1tsAKtz2XHZNUU3rX4frzMJzJd2GVu5Lmd
W1HexP7cz7+LrDpAoUxSQFk143B5I6iIALkpfKpCKTXURBMc/dzd93obxhhPBtWFxMzKBYSq7F8z
QjwDnrlr2ya1Ima6fomOFoDMod28WuTp41+I10Oh2YS00lSFw6y1ZcrimVnRlLIvdmZ8sswpmIrq
H2LGuRl+As6yrZaCX6vJEcOcCvBQo/iBwtdHa5HIF97nIVBSAxf21bzzMljMAszLilDYfrAWyD8W
df9oVxgK/Ic9Q5bFiaoBUhArKE5FujTvY1w26gRwnOtzvTl1/Cgi+X09oGvExzb5M1RwtWXKKyuZ
iBmhGtn6ad378PAfQIbaYDW0k3/5QmfWBI+rJg1TQCDEidS2D3XbCxO32d/et9V7E7ViwJW4qNbV
pLjOWsvLGGz0IdtoId1N0EoyQSNbh8o3WQ4nluHft+/MmFAR0mkJBgsKY4Z7mKbpYSjVO4VgvCOe
ALNOA1Nr3zRHJiOzFh+4lCoGGRH0rkL52BbgSSp1E3Rc5rGcvCejcxGPSL25vZfvN6AYWhG40fjj
nA9gwbs8UZ2FG2LpO+zltnwhu2qbhQUNpnGbvjknBxVk81f9q77jOUn2lqu+SX3AGn6W4J0of97+
LWtrRrcB5xvXJ+KvUKzwGrcwjMm1QYFphl0VP+Nh9eTG3p/bZtbuKz4jCuAj2ICvNKPnGg5FjcyJ
lMXaJ3X6mA31420Ta2GXY/EhuYnK0hWhHBsWtaxwwJD3b/va8rUKVA1L7Zu9DJmztmdYAvifLPQY
0Gq8/HxNNpuMQWUoUiikK/O6BANER3ckpR+FbvJzgKQFzW602FAUEcKIk07gAlKQlg+uWfjQPGx9
jDQYEn9c62WAIwkDvLw1DL4EIcIPE96dlt0j+wdC/dCaEAIs6FCGZa4lT0ylblgBYRMm89JsFwoB
d1IyEqKlSHZ2rTZg1NEGyTD1isOgMIkZUQyLAjIrDopS8Nh0y1IgTrejX2Qgf1nc3W2HWTOBVikf
invviguf0bGY4yBuIkdz9bfe096YCcD0bRsrrgLkII46dGCBTRLvAb1gExlT04waJ36zW/2zUaM3
VCnfbptZXQqGzDAwCt8HA8WlR1JrcFm3FCYmvPUnNmunypU9nFZXAuEUC9LWgFmJfXX0gCaX2pkZ
obb5pTeyR33GQEqWlpIPfx36+XgwsMqczQiTX0JAKgCriUcQPUWxXv8uO9MJqty6r5GB+Jaif7Oc
ZJ9748E2lNfbe3gdP0BGBkwJesycNP3q2aIpiC52a0RN+qC29xPJHhiQLLkhS0F4WnYZ/fG/28jd
wSGLgy26du8puMqUUo+q9pNtI8hbp1l9zKqv3axK3G/VFMgBkPLiZXRVcqQMyrM1xr8ig+RgWGO+
XvxM2l/J8BPTrpIM4doHsawzW0KpkejewqgBW2a//J46ezsly+fbn2jNBC4rkG1zRiHwNl+6edES
q1JSwwBD4x81/WmWWnjbwEokhKoqos27xhh0foVFUK/E8eIWurB/sLbWvj3q39LA2+lhGvVfZIoA
awtCPoUpJfgByvdCfB9BzQAXV41oGZudNpWO3+VZLVnU9cmFxiC6n+jTYV1XLNdNQst2oa0ZOVl9
53rQA2qyHUkGyf27shbg4kFlCVJkE81+YS1pvBixp89GBDGgcKp+e/Tl9sdZN2ChmcPro1d9FfDE
uikIa4yorBeOlq/fXIdInHhlrzgf8X9tCN+/rQtm0nowIt3RQ7v9rqW271oyhl1+nwoRAFZcaK5C
yQiztPxXnL2oJtBJjeNMjSizUl9nrq+Woz9CY6jHxL5tN/AC2cTBSnS7MCncEG2NLLQwsHmuPk5+
nRZosi7uaxrnqMFaH6c1RfUHJ1UFExJ6b4ZwUGsS90AHIZYOoL7N0wAa1bEtk89Z8wcNsG+I2IA6
9epurdTSNlNz1qOiSPSHBNQVvzqNSeUc+ScXPxZ0izmFKZjMgPW6/FhWl6iFx0Y9GjXoaDVbzkPn
8olu4OY2svrciv+BjgtrQt8SuHYRk2PTpgcdzogniPkbpMh+b1uB4Umu2JW3HHIrEM8j5CCIXnV+
p6wlmqLg/eE9d3fGftqXwbBVt5hWP4IpRnIHrSwJHUl03AGGQVgQh55yK2+L0XWXaJqW5L4YljTU
CkN7YJkjo+BcMcUJfEEnjfFL3EXC6R0ajUKpYJ6iLllGJQRrpbYrWpQU/MGm+cdrFuhVwhjgvhgM
udrFQZ0x36w2U9ROMUYckBoPXVA59fZ22Fu5w1HeAeU3r41gkJX//SxYeLU9YAgv16OsAQHc/AKs
hN82kZp9601JCF/ZvwtTPG6dmSLppM0WmJiiwnhM+51R7BP2+R9Ww6VG8HABa6X41AD1GYhkcRNG
Ss0M8A52sVEBdqY1vye7b4YgiWcNaj9mTFJJWe4qXHAAOK+VAjSNjP/96j9bnFN3ikeq3IxG43eb
7jvnw8kWN/Aur4A8EYV9/gPODAy00FRFxz071c6OVrY/d3h92k/6BD2q5qPESyhgcjV68E4AOowr
S7huW7VhhDQNSiSeNUJZwbaDbmGV77XALd7+Zit3B+CdIHIEVyQChwgUaRNoKvTxpEWQ4bhTmyIg
cwzUzA9H//A3As0Lgh/E4vis5xU5WGInVuM6AywN7t3c6BuzMCXHac3HQbuCQGSg7HFFmlVqGWMl
0AzRApTp0cODKfWXrG3vY10Zf97euJV7HpK7WAsnXQGzmvCWSUYjY1lBtSgrDFSDB913apQ24zQ+
2kbx4jjJa9GZveRzra4Q+TGeMUA7XfEqzzWERzvWaVHjNQ2SGBDugaKuDyySSI6Uzu9x4W7kdSPQ
KkNqDM4oOKE3DFo1GUTljNutFU56DHIq0FcVKlKYZlK2Q1XXKUDYVrtsR4jANYGbtlAirNzaqQ7g
3dDnjZ4PVv070ajZ73IQYD0DcJwbW8ctp+Vg0yF7wIutVO/dsapnYLZAibVPSVx7zO/ivho20NG2
7OD2p7vaRBwvjiww4e4ojInEfgDlE1PLkQjG7GlRIVq0xXjex03YHCOE6X3wtogv6mqhrkvBxRq5
aant0UzXA1ZY5J5UEPa5bWrtBOOqctCnhoQQOn+XoanpsMI+wblysi8enoGV8Z2U3/PZlOzaqh0c
KlxToHvEJXxpxzAhwZvUvRZV1XCIoVvlKeSBeVNomeSDQz1ILzFhyEEgWBOoUvkHPIu2YIdpB83B
2XLb2B+mQ2s/FbnsKK1gJi6t8AWfWXGntpx6AivF3QT8An3jmAlnV22y7zLA5dXeOai/QryKPwqg
1SBWFfUJNTavadUotxoIKdTECHo1/zaztPeVsm83t13iqs7CzaEsBWQnLCK0X65sjouhI1AFirIR
WuRO5RxnCqzVPHr7tuw+pW78Q7WN+tAX8dNty2sLxekCLxtyNPRtBWfM0jnJU8OaQaBf/wJB+zFT
iz3BMylI9ebnbVsrlz6/KP/XlljezrmKDxm8Oco79342qjeEzY86IjYS2QRUi/EWwQiiuJymGDCk
p82RukRq8nuhL7azvb2KazAjbLjocPOGL4ofom+ozTjnSabCRvM4FCDKtH936i+DUZ9A6H4ukW90
0LiXPePWvtS5WeGMFQYgayCam6OFlNnP2U4BOma5spm8ssLV3NafJOu8ynX5OjGw/h/CfqDqBac0
IaPTsnlGkwky648TyqUY6C226S6+y7WQvUJMSvXzqHiLZVWSNU85Ny1kb3lD25FM2OJ6SQOSfbHq
f3BFDHWgC4Ljdg0WorZFM+qUM/oTefGk0cp7tfS5+3p7C9eONWYScLI5Cu8K4ewkqZYudq3B4TH7
N3pbTFzsMTVwsNR+VzfJvtBeO1l3Z81Pzo0KTxTVJV7cjzBaJD8qMFqZmevnw95y/9xe3No3Qn4I
zQhkNmhoCjHL9lraJEOqRWj/mHfgFCju2ir+6NQtDxeI+mCLRW0Wd4zwiiysEvzrSwKv52R804uT
JIFq/Li9lJX84j/9NjxI8NAXX8UtTeKxm+wpMssXDI0oIGbIdIkvrJymCxvCc67S2m7RCjJF0DtP
q3jTDW/WnG4BjgtSUwJIWXEBTuSNLhJm0yD7IhwfE8yaVRpjPYvhHVSjCNPe/pwu6RdV7Xb/sHW2
qXNdcx0vcP5Tzu7kJM3BCFdVc+TR2nigRbfcL043PydOLDO1cpr4OxWkKWhE8M7HpalxMTMFDDq4
PvTBenJbN3mYvULZMbVN75J0qjaWQ96YpVc7pbL7l9sLXXF3PCNRdULlHjNhYptYa8AjNSvmBGhR
FqiNgmpQcXfbxKobnpkQPlujpoMLYcAJ8EJrH8fGtnFUyKN1m9tmZCsR9lGfirJacniHm5pf55lu
lYLJilqypQhukbtdTZUMu0U3U2gG9SHOw3rnhlMwh8BYQ8RxlOoHr68LpXuMlFoeyOcu/cPM8Qif
PX2K+mV6tbL+MCUyjoa1ux9JBVi30MOBGLQY9FSQGyDjdqdoUvUNsZNoSJNjVjSvrTn9IpXXBc5k
vg5zHNpe9k+bynGCuLdW2AP73HBRNYF/QH/6D7C0bQCqXPLZ+qQFug9FFXR53tJIVgW9LlCiYghE
wn/NCvsax73t9QX8hQXurr8b3pKw9xmwkdObvEC5FibR9kZnE0vE8L5gTKm1pQMHHs7AYpRhm2aK
D8WgfF/qFUYpYmIfvLrpnm+fiOt4CV02sJaiAoYpK1OsqXAgwwygJu7ppAwb5wAVDb+g8QZXnOQb
Xp+LS0v6pY/GSTqi2QBLCUqiraHuy5huylqSBa+sB5V+iDCjRrSi8FuqreI1qoLXS8V2Q+0+O+oC
NuWGYZarkZQdVlZ0YUtYESdE74scaUA+Fo8k175Qa3ogqSxoidUbYCEwiYJuIK9weJiiuNw4wytM
jPzP+SnPoQJL2BYqyX6XfWv1Z8b0DRruX277hLgubhBHGbUUAB4AhRTu64zqvdLEenkqnLlLNvqs
YYIQBIXArHr2qMv6J1cCY9we500HdBDkQ+hAXi5QmadMtRdSgEgCunA7a8vGB8BYQsgqfTZ2arQA
gz222+qQRt7n20sV3UU0LTyaMJbrkDaH6REgDFAPEDb+SamT7epOm54AqpPdpe8UMOelqneLuMwx
OcKd531i4SxrIGaSOXlhFafsrr/rrb1eB1blpxslMH0WGicVk7RuukXhyqcgcxntAOVpHJj97YVf
OxXQLDj4KJmB7g+/53LPTSc1h5H0xSkHL9YW3ALjs0NdhfpW1YXQxtD9oS0dcBzSvH65bfravWAa
zJRwGIhi4JBcmga+H9NVk52fRispt6U9pF5oYkTuySjs+qPAF/QrgAbAQtHn5BeXcEYrVueFHTv5
qZvqUQP6sff+DFSluxlXHQ1vr+zam1Bi5XTaiJIo2olT30RPKrfLCHhStaLwTeYtdthONrgq677s
2TGGgK3E5NpmWnin4pjaKCSL5SePjtbgWJxftHX+VB4rDoalUMfPNLvoJbZMfJhL17W55jz/bKgL
ISRdfripH2lNehDnVEMzjqEDjYlXDWycVOKbq3aAU0IHDRW8q8TanE2DmTZ4cirVbu6om3SbuCoM
yXzAqhVMtMBDONjXFDxj0GLwgIBt/1RaiXJwFTY+TXSUSf+uWeHIK1zs8HXkZpd71i8pbl4PDHsj
HZXBV7tafUmrkuabj7seZo0ASEGhGJSvgh3wYA4udGzSE4Hyqb54BGLzMeL1lE73aBzLpsTW3A4+
xxFlAB+iWHi5LC4qtGQV2E1GSqtyg9SCtn5jMQq56bE2ZcjAlYOF9hGGOKAOhXqrSK5eqX2RKKTL
T24++SCN3jk09xvnKy6U7e19vEpzuTucm+IrP4vPZZ7XmKql+SkdwXNlfR9BR9Hkv0DzX/YVbI4/
DBvo9qyTGF5xFNg1kfjhGkScEl77OV4inZmCTEUp1SdQZf7GxI6krCUmmFgaYj08Eb1iLsEkXHZm
aSQTjCfg6C30sOpszbeYZ77ai+0dMtALBqmTEBkEfcUqp1pGZRLpyzUedraaKmGsgBCEnVkB4kdy
N6KJs+vdqeLesji+1tDq8fZ3vPYYlwM+OLTeBN+HqIJVqZ3dG4C4HRdUUAJjHA7g5N70JB72Da43
yfN11Rog6Zw6CeVssaeb9ZYCWmxTORaV05ggvhnne7s0+u/UKLRHjDqx3e3lXW8qEiVoKMBPbPRs
ROxe0c3MSBk4U0A9+OSNw04zFTC4T3bsM2++m5ZJRjRyfeJhEaPscH5M4VyR/QDyVraYZAfbV8Om
e5CoKCEQQ1wmaTEk3ZvrowBTHp9dx2jYtbyo3ma0tTlB5OIN9FOisTz1LaD6PnwB8J4h6ikY/n+/
ty9Pet9XbTzUAzRgkvilVhQQFnn6r9vfaW0pUGKybQdRHiAX/h3PokkBFmRqYtTj1JgNpI6Vmhxj
160lG7bmDedWhGgcVyRGig0rS/pdb/rEn+vuftBfBrVtfLQ/JXfN2qKQEXK2S7R2HfFsqe00NBO4
e09t3jV0r+qVSyJnXsB1+PHd449SPH1QB72aa8200pmTDgFLUSg9uU1MoHGsjqhRftwO0kRIvPC5
52uYWG1PrDYMBMZBpxig1fRvGGr76DwWCoUo7IN9CMkvkjWxngvWM5aOmZWcdCQc6Ei6G6Ym+85I
Wz8bdIlzrx1XzheLRxWe8PC8S8dDUo10N8fWxTEo0kGuloO5v6RxONXpILF1Hf14YZDLNyKdQsYm
ZFIjiLmVblgS0JAOS2DROI8yAI83wPAoNMghfvf59vdaMei9E8dx1BjCu5Ds9IszGfk8JKeB2GZg
4NXmm4MSB04yNuE0QTDrtr2VzeR0ThBxMtE0AVb/cjNn6IUDZN4kJ2scY78psy2wA2qAXZXRhawc
LcQ+TOOAeIInVsLK6pTlMVjM4YnVOId9F2eRRcZRcnusWoEwAJwdrEq4ky/XYwCe2LoziU8LxKk2
HWi2XD1Xw9ubJjMieEWTlW2jLF4MBjG7GiOWMjpumcJYLvk6a4ZQ80SlAthIvPUEV8+nHtXcPklO
tZu7ZTi0aa5vvTHTJK2FNS9AEOKPVxTMrljTczthY+PZ8SmuTxzDzpFb2vJ6e9dWjeA6Ak8ULnjM
wVx+mnrM3EnthvjUVMsnt9NeEqfbOt744fQITQt+ISFA8EqPsGfEW2YLfEcx1IpywNyabggyotpQ
dad9N/hxP7OXf1jYmUXhDIHreTHzsYtPRjYccrcKPaefd8glyu0HDaHXBNg8pJgcoGWvhtoqu1oy
u2bKEaOcvjl5yl1mz8d6YoXkFPFffPEcRj6LFp2BRxcneBQ/Fe0qCGkUzDtC/fAA/Q1921vps13n
cbhY8Sjxcn6HC9ZQMeFoMQwGIKAbl44xDhxilTDnOEK3MhyT8hujzaEz2IFYEHfCCLEVxOpHR8yA
FQP4SEWU4AyvVzza0xgvFVVnWF3K9qjaZrNlugdVyRpK1B/+bjCFiA58AfhHxe1MQQHaWunkHGNa
BCPZxgrE8CYJ1ukqVryv568RISiBYVDN0F53gPXog3mJg8b69v9bhvCdcN5oPMSwsNDPXrVPl+fF
khzeqxiBRaD5jPQY0H0Tr4BLVyjjvtTGBSb0tN/bBgl7TMYZQ7//+ErOzfC9PMtd+woyjGyAmXke
fK1ofEP7XEufh7LFCJGoZKNTeBnfryF5cIfmpVanIsC7SbKaK9oj7soYqECeAoQMxiaEyDpSW+2H
FK7MgvzH/KI9FJrfHtOjdRw3akjJNtnIxofX1/bXpOBtpVVoUPOESb3ygjjDjEUK6eflwzXA95UB
iYCaMrQ1xMcgUjKnbVDAPnbQn8NLyYgAvHgi+ixjtVxdD04mIHWowqDQeekRS8u0lLrUOeIFfO8U
kTs3m3mQoeev+wEgzbRwA4Lz0UURVaS0nBNGNKuolWMfatskKA8j6AWtCEOYXDx5Mx2Sffs85hta
fsqbkPW+O0jukOswcfkLeDA+c/1lhnIt6fALAKryMYYVuItswmfVBFqZfLwCF4gqmFC0eWQ2KZRj
qTVvg5VHXiVD8q2YQDaElByTKTAjMtwRggFPQF7Jsc7ZKdOSr8li/bgdIyQmLCFfLQD8zrwaJjLn
l5uN/sB+/4MBLp4OJBGIEkQytqlvprQdCDkOSbxnnb7Jylnysa+9Gtc4XmX8XgVtizjYkKIIYTe9
TY5jNfqQFPSbofezMpPcb++dncsb/NKO8MUXjSqGWbvkuEy9F8aNdR+D+zpQXWVbgCTQZ11x12vk
3nT6V8NsPttV+mDH/dZW9NDzol6j+2RyXnqv/HV7j9c2AL1ZFR0pdBGgUn/p7dCs02tEKnJUZ7xL
7SKw51NGTMn6ZVa4K52dqbZVtZgSnRzB8eJb4+9eYaHlyITQZVb438+spF6WNigpkKNHPxHj2Yo/
eYnEJa+GM0ElBCzO3/3iieGZjcTIMF0xwOmVVv/tdXQ7EdW3a2uXojKsF/Ed661du7gARFSHpGb7
vkkAI5dNhMmWKkTjWWnSqlCwodpS7uucbG27PRJFpvp+neZerlZ02zke8U7FjpLpSzvQTT0e7dz0
+3Te33bDtbh/sa9CfVoDeN82BoMc58PwgxQ+OxVAzpjftFN6N22aNOhfEigEeaH7hcmGodcCGYDA
GOIDAB4lEyE7UJqKVdWikGORL4+xG+/LgUrizP+xvr82hHRggkxlPxuxcvT2TgS24ba5j++rsA2m
vbcxw/HPUu0oWt0n96sSyubmVxcIfDpI/kGfgiGJS6d1Haq0zgSnLRcV1NAYImxzJhtFWz8a6C/w
cicfLBW2cdEtZtBFJUiyVDApB0YYH1gDZjMF/CzVhEa2bKxvfV1/LQqbuuTMbMkMi3P/e4Q85Qww
ssQvVw8aiMqQWnEy16t71JjyySgGcrR8UM6Mfkx9bzvtrZPpFy/GH+3YvJVb2Ug2P1bibYG5oP81
Kt6s0BFtFhDEIZCRHzPR/Dl7tr0G4lWVn/XJY6foEvdcPednBoVPx1CoLnQVq8yd5skdqkOht4FL
jE8xZRIywZVcHDHlzJbw0UCrMzZDA1sMfL8AVofTvX2XB7avBUZQfAK9kwR8JFuccMWRFE14VsKg
6kGYMpl9zCClHrJJRoPb3rLqj2dL438/uxzakhXZlE3k2CMdMkpc64Y0kMhsCGd5JqYem15Pjt0v
rfYV33jQ9s4TBkKONPX7UwkmJBkUTmaSb/DZsjDspMWuDXecevtxsI0IiM0PP2u5U2BaB0cMebGI
jNHzUgFfFUxoUBny1Iemaba2++Hn+aUR4TYbgBmL44WRY7oY/rKgKI4tW5hsBnP99P5di3CV9cVc
DviH7TIS36x/tgmEZq1PFTnp7vc+lUmdr5tDfw7Nf6AZREgNAUU+WqgdOZpF6e27lALpQquHFtNP
QNmB6AhUhM3MKkk1ZfVUcRATHp6AbomFCKKVlZUTilXW5D4BZMt6sOb4Ls0tSQjmqcxVMDwzJByq
sitUQsF3e+z7JExbMyy1JdSs57ln4EmW5QLXUuo8wTszJ5wvpqaGbZMW5ysEE1zt638mGoJAuzIA
1MIPCDCgVAAF2jmBcjD+qKG5l4V/2YqF8zbOOnBEC454TF+0vNlk4EcoyV1Ba3/MzfB2zLoaL3vP
aM8WLKSSXmKmGM2CtSJ/QGUP+l4/kxJ3d/OpKZ/Z2PmV/WvoU5S7291t06tx5cyycB4p6kpmz+BC
GZhhlPxTmf68bUC6NuEoQkXEBkkWLPCUpH5y7hPoYxg7+rmOZB9tPcP7uxoRhYO39gQkBL9DX5at
/lLGPriGDy7zp695MPxitZ//7gP3a/UGQjdNBqRc9xnUuFCeAVmLWOFiBkZXq6TCu8RJ/fqUIRNy
i+/18lwVMp7e1ccs+lT/tSXc4GOmj3rvoJ2NCfpn53W6a6L8WLL3K3w8FU962ATIZvelBHO7njqc
GRZu8nrpUqXqsEh9N4D/r9zkB3KX71LIT+SP1SZ91iTX0pVYw38Ox9+lCsEHsNek1LQSJYhDcdfc
mUERZpVvPpYP9V2yL7fq3ruzNxKvXc05z5YphKA8hoxSrGKZWkT/EEiqQbZwQ8Jm377Or9Wp3bL9
IlmozKQQcha0g7RGb/BCaGY/1189TLd5/xhb/+6mEGqgzAxiGQ+72W6GTbw3A7DWoX+hHpVXZ5sf
nA0iXKn7aH4GRe737K7YyXgP12PO358gxJwsm3JwmsB3+/4Vc8HFIsGgy/5/IeLQStWVRsf/r9S1
P1DT1zPZROS1iCFHhPPJOhSs0IISpz2deXbUYcY20o31Wjx622xrP6a7/rBgzGTa6ffNke1lSeDq
UQAxLp7HAMmpV0htj/Z55TWw2odjuITeFvNVuc9nkcEyEWJi/mv8cZFTrPTcprCbfdt0S6LA5txj
5KM7lfEmtWQ95DXfPzMivraWKRmWZszw2tKbnTG4P5jXfc6mD1NY8Fhybkd4ZNXgOjIyuyDHxEv9
ymQBxhOCGKxLxPIkD5H1j8UnCMF1CTyVqIGbqWZf09z0jgb4zMsntHWzkITGDiTjj8vG3ufbOFT+
4Z1lnNkUYkgz5jRuU907Fvqp/h/KvqzJTpxp+hcRwb7cCg5n69P7fkP0tG0kEEIIBIJf/yXzfBGv
fbrDJ2bmyh6P1YBUqsrKymQlaT1DePjghPsL8fG71PP3hc7CyNjbg4XpvwRhRO7NVbOzEBq3yabc
Q5am/jHv+YbfSZ1d6r19i3D8vvBZ8OC84IbBp+gE/xQUrz2ZMBS0lq5TZq7tXXDhQf9l0p6nvuAv
4h80sHCrn913Mg6VE+olOdnrfZfb2Pwkfh7oVbFsYyjQPqkin2p8Wit1H6c8zId0CvbOU/1aNYTR
d2mnSZmq7aUf7NsT89vPdXYrVl5hnCU2yYm1OvcmStSIEqcqsr9/6O9i6e+Pf3YPxiJ2Cnd08Pi8
TZfw2F1srH9/Tn57krM9q8LEdEOEN7wqCjf3+lrfddD+V5vg0P7guzafd5cY7hfXPNu+Yc38cBjn
5ET3fL9k6hbjF/80T0m6fkGo54C3x/Ji8/d3uUbK8620MjBg2uVBAetcnTP2ilii3EXLKVjqY+2z
4n4QkX1lD0HyCj/hG4f72FKV0e1brzEg8t+ruPh/mp0ISKvG+p8YAg2FNstc4kWDyrfcJdPcjnuv
XLr6WoLh3T+EvhU0V2Ay9pdkVL7LV8FRg10rtDzR5vnSumSCDmXVJiviBEPYX17+rx0A2zoR4cAn
ATttmhvrVo6b/zrHjZgPthrmFmFltwolnZ3g2jdoLE1zfPK9N+gnED94rsO7v3/ab1L/dYQKZuBI
n0B/OevD+ZPxpxG92ZNg29qnx2ZWu4Hf0k6QyTUXFvt6JledMbAKoVMKNdnz1qVWfseCIo5OXn01
xoJY/iWy8dfo/ucKZ3e+oC5LAhlFJ3ssQVR/HKf4MRx2lvC2f39v3+yLP1b6dxzgN1yLwUeNYvAJ
LW1ckuWxO0QDaX9G9/JlzWlA6QEin8lTK8jFYvHrccTS8AKE/jZGsb5g5ZMPX7sZwrIn+NJA8vim
vQ5y96l775/GHYPzWUE34gNuSQVp4axYXoKovgZwdNdBfgY52cXePM8gF/A02y6anZNXPtlQjpaC
9PLC7fXtGgg14GOBpvLF5sMuOma57eScVHA/Ix0Y6gcvvLRZvtmO6/DTKl76Lznz7Ioo3MqdhG6d
ExsXIsfnsXv++yb5foGV8bA20r/0R8u+l2VZYoEkqohLn+bxAo729fSCWxWiAw1MHG6r54SHsXOK
FsQh+1QsNkQJ38MK5tmhImjkZPMlmPXr2UIGCvKGByrZ2gs6C0em1GpwWmmfog6gFouP4LLmXufs
MLt2ySH465v7c631v/9+uvSspexa+2Qas7Mjddc71QVA4Ou7wzwCGteQ3gRB94u0cMPD0J+pi8dp
rCQgiW7YiBkIGhaZxrQO20gJb2QSVab5z2RdF1kZJpIgNouKCNybs6czau6Ttlqfzse8Jm84ifQl
1vjXKIE18Lkw14WD9GWQpW1WrnBsLyduq3u7LRiR4XCIW9giDm5NFBqzlQPGcyj8/5zLY8oPJngg
ojpQuz6/U8YqmetoDKdTjZmXo3Hs5UDjDp3fWuoTPM/9C6fga7BYxz4gmAnSJkQGztMTOa7BmPPx
VOm43tS8De5FEQ630va717+f6O+WWu2iMfwHehFGhP78cg7mdRB4p/EUDEB2i8ov0t4xXoYL75Ke
zzdL4RWug10eIseXrgaSngJ+r+54goJi6ilMcMOkPlwuoJzfrxKvNHwH0PV5rSecgoYld8ZT7GzF
8tz5v0r7/u/v7F89kz/TR5gNrJRhbHVv3ZJ/vrTK9tqk6bCGZc3JdgAodruYGWw6NlUbdLYBxA1K
HcXclHvJuSoJthZapGEtCcIfMh+nadgG3obhZ2jXMh08iJTS3m+2wrK7POxUkzNVSVJbgJ9mZvw3
gVw0q2j4uMiOp2rCwj487/aFB0eFEaL/xCzKSnUs+szyBnlgll+CizHYd72UzpUCs+g/vup1Kh7w
BzhJyCNRWp+9hrmwih5TnOYGTmUpBJN3kLbJLHEJYT0P0+symIHC57RX/Ynzlo6qVe1GC0RzWGSi
n9IN7f7gJw1rcm+0Kr6xDdiFlyCDNfb//omxKNAJDP1jOBA39nlmZ81lE4IHYW7s0ooamOxMQ/cy
VHQICZeOCTI0Rmo0eIKEumToHSk3HN/YOvaGBe6uBnXX3dgha51PoHxw8/j7FvzmnWBcCy8EydIq
c3Z2dYneLZumKsYbt3W2PphaTTAcB/dU6+nCmzi/uFY1AlzHmMiEkjxuyrNSxVpAJQCzTd+4rINr
lxsA8OLM2f39ec5P7brKOhqJdifiXnCuvDg3yACp8PUNtOGCKI1EK3VegoAv01oLq8n+vtzXhwIT
cJ0B/f/aGGevz6y2p7qFSuY4tt3Jw1TLzjieuoB+/qsa/nUTYSYd2uj4G8+/0hzixq0DCMWIKzfV
19HNSuLs31d0JnI2xNr4ROBfN1NAeLP6bdzKdDrKiwaM37xdbOb/+znOgnxtBR5kahJz48pn0bx6
5et4SRPZPc8+/ndg/m+Ns2Aw8USWssUa/hbeTTS1XpZdcB+mMI19cl5WEYtg474Gz3xD75HH55Cq
CZ7oIcmgAq2PlwrsL9XM/34czOWtruk2ZFv+DNGDFhDuVHj1Cwz9IKTBM5oZWMMASN+VLoHxHWG3
Nl58kslLR+YLpnG++NmZiSBVqnF1mxuIxjf/DPmqftS9FxlIhf1bSGAwi8n3i657333l1TUaw7er
NOk546iehCPjxZ5uCsijOVC/niKazvJiaPx6eCAij6EsJM3rXNY5CUiGbB4WxSd8aYUE87m7X1/u
6lAdl1tFqo1IL1G2vgl3QNkxbISiABoC50LOE1RfIC+KcOc440ziwfX2Mmnxfh0qTtoJ6gvV2jeP
uCqwwHYCGg/rNfDn7nEgkquoJaabyVjCTce5A4+gm4Yy/3sc+ua5IDYHEBV6uWCTnwdX5k5RjRta
Y9Ky4KmWMPohvKbxbuK9nZV2ZC4s+KUHjK25qsxDFhMpGGi+Z5Gv03DxWvxOQ88xIuVRb+P9qrYy
79X2Eun6m/34x1JnUcdtBUuYI/WNk7wvldyE/Gp07EuwxfoDn8XYP1Y5izulKeoprpS+KZ/dQ7mL
ju1TfBtTQu+7N5bx7aUu+jdxDroE8KqHvug6eXl2tnWzTEuVJMONRbUiATxeSCNbmEVobxPxyCXu
GF1iJXyzTeANgOsRrewQddbZmxwtLssEpC24QalbSIVkVc1PtE62gXWpsfXNR4PsFopHgBQ+Bg/O
Hq9usIyAhPNNFcZXXSDDDYMrN9x6wZv5+97/5kWu02IAIpG/IJ0+A+r4EkehhL8b0rpu69Rsq4Lo
U7vNz1ZO+ym+ZCTzzZFGVFxhplUIAWOFfx7pObaFSKxwwHj2bdTfzUlx4Xm+u3J+X+EcQHPiTpki
wQorvQKkHIJG5L69W16KrMjjm4JMe/8leWur/56hIUvFnBgSwvWjrS/6N2iBspVnhxnCm7mvyBwU
xFjdhSW+2RXIX4ArBCAGQ5z47JCNEHOkK5h8o9qTbfqdct9lewmB/OYL/bHIegp+e46A1bp3FMz+
4gYMGE/zYwV5279vui/dYsS/PxY5e1kstkbDNJ7E2nW/rE/nSm/LzXC0g1S/GbgKzXv5Dt2YS1Kz
X8RU/rcuPEhXIQdMNZ8d4cZECcxnF5gDBLFFlNRu3nNvZw/Dwe6HkylAwGt5c90k1qOh7EK58N2r
hcskxibX3No7T6+5bSxVz61/040yikm8+HSnl0Z//P3tfnOkYegQ2OtGiTG+eLZNHD4HvVRYpmx/
eizzEkzLhZp0+gUh58KW/CYmrtwedE+CFX4/Dx8qEAtv4N0GbwcbkyNPg8MJWsrpUFwKVOtlf3bD
/LHSWSrZ26Myk5EgeqpyyWyXVvkC77vcqworV248v2s9x49mseMLt/V3xy4KERzRy1hlQNa777cT
4bKYeqKC5L0JQlIXXUqTkSyXtIK/NHLXvYmJF1TW4KuDOHkWGoVb+D6uau9mhOZcmPZ3Kwd5ICt/
gn3Ox//aGf/fcsCBVsAfgevsCBaNCoqlrLwbZoM1GGPEsXpv6vtmHDZ/345wfl+vq/Nvh2LOdtau
JhCbs5jSqHgyC5C9m9DnceZ21o8w6e+9aB7SIuiavBQLzYBo//Ab/TwVqsqktp8b23mWC70KoTyc
wlLmjdtd1nvLva3sOeUx/WHJ6d2XzS93MZBdMG2AfVdGYJbCIKOrjl3cbi0tX1k4Hvtkvu9D/RQK
78r1+weQ2V+AXEUp5UMJIejVPJWCFKtH6mRl0mwbMVzRJELnCi1I3fF//Kl6D6ZZZ2xmzyyE2HaJ
X5SRnUcOexRDy8koO49AFHPv+sOuGINXpYsZg5bTya+Lhmhqqw11TUbbWaa0DvB1nfhQFoUhqFVU
XkdQoCwtL5tE8DNu3GIjtZmzpowPzuIoGCaPSAKk3WYFUCZCI5hmLEO/kFryPRfNyzz500FUzlWv
6bvnre+3CvtNp5sYP/YinuNC2lkkC1rC5Be+3AhJybFrafxk8WG+qlVXZ7jJhryFT9VLOzVxyrwe
PLoGJN8Hu6feE237H3Yy0VdAUhhBaKxx2UUcKv25hoEwaeqgutdBvKst6RHAbDfUsQcyFqIkNq2n
1HKnXUzniXTxcjfI7iC9rie+FQFOY5kbjfd+bGXwhiBl0mZLoVMBycwe5sCGJ+lYPyKb3VpSEadU
RJk6o2HzINplW5XQo66j1A2L7VwE21G/U8mI7w2bpnIzNGsIWBrpWCZZYX0GS5lJ89Prf5ayzNog
/lGYcBOqO+XQre1baUvhTp1EWenN15KGx8jrSVugSA5xL1JWSuyV0+Ta76iLdqYMr5Mp+qfn1rUX
6HxObFIFVh4u1TZiXeZQc8BwJUGWfOeJ4q4rkiuuxS019tbFOHM3WGnUDfvG/DPWFinid+YkO4kB
wCWosxFa5UEz3sEOPC+6JK2Cl7aKrtspgPmjV6fAWncCdght91h146aWw8bi1WMSgKRrSsyDOO5M
YIuTd4EqM/iXY4iVV6QdPyy/3yKZzgGb5NYgc6PVkUfH0RWSDNz+VUQsRe21gQRyBuWsw1QNG/TK
AxK4VQYhvBurqk/9bNKwk9sySXZjeDU3kGx1LQLN9U3oNdehN+1M7MhM2tc2fZvwpxGz41MSqDbJ
FK2qH12N5n7vUOTVMeufKzMArKB1P23CyYqeMcMwPSjaO/e07nwn5bCfu7YN5K4hFeEBEEPo7J+H
qXVK4vdJjLlEifM2JpCCWyD6sU/6YDhZfSvRuexXlj2rLauDFa7nETdk9k0wcprPcdUeodjOPugk
h9wJLfEE9zP3ul6Ej4bnxF+HIvF5BiT3o/TG62UBkcnB9K8A3cWn10zaecjc3CnqnbH9LFzEvYwT
ntJ53nqm35e+upemOoRNtNFtf+iG4UPG9q1TlccYAKeS3qYN57QL1fVooiuPY6v7Xl60cMOZBvtN
BcEPMdU9BFL8J0vIF8cxv6KJnXQ/XifDEsPa10kyreTDMpWaJJ5WmSg7J4VCFiM8FvzZhyZtGpRd
ic78AG+V3haEdjbMLoL42ZchWFK6qDeyBtNcBuMenFtNROXXmQXPZxI09meoErYbPUFvuJijLBnp
rceZl9KKNxs2gBpTFTrMmrAft5TPAqRK+8531ARfhgEj4bbzAYM6Tmq/2VSRuYXv2UQaE/+YRPlj
7hJwhhJVbj1pGRK0zg9G2zurDcpUN8OjEbIlTEcPvXI/QruyU6qT/VT7EWmS6dEp/QevqB4gT7+1
IVCxq+3mQ9niPbDCXxPEbMBAGC2kRBB6q3hckCUaxnRGNZnDV6SAqgBeb9J79gkKVnrXFcKk3FU0
7bwWDhOR1xC3DBJSNAvFYyYz8Wnw6fBmyhMm3g2vn8OxQwOMhu3t0jnqriwme4Okmme2dobUH0Ek
NePCSRioz9adWyJGLyTBMn9q3ISkL9kOsicgTCegS/h8zJ2JOVlgmZP2i5lUoR4ybZpmu0RswO+L
N2586B0KE+CSbFSmES4j4itrHNIeSeeLy5pg7zVMkXaGDMncVSJ3SiGBgIbJaQmKNpsRozIxVy7u
yqJOCzE0RwqV5ENdLMGmHeiSdcKz0hllUObTIjl6FSs2wjHtdWyPzqZ3x/dR03ZTwFvlU8Jwa1sk
dp9HrHFTK1nabYVLJhely7Johskd70xzJaJqeJiNcXPLYTSXvHjpoS+Tq34Sh5jDN6kInZcBJFYS
OiN8LzSuh8d+GN29zxjfJcvwC9o4T44q6pMOeA3laOunQ0MrNcJYJDQRJywSTxBCBpdI6xc0gEZi
jzrKAt39XCR2kxodvQEJabgF92ohAV+8PLbmMWUjL9NG6IbApPtZKuzgyPRLiiH6gvR+BJjNnoLM
w3xNZq87OoHlw5MRS7STLiatyOwnGtBqOcg9hDfvmraXkNqyn8dkKLG+O/0MJ2d4DHG/ZkEZFg+L
zz4ciPYdWSWhl1nbKjVKQ7IdU9FHqGuZ/VQ1GDgBjQLPBcDqOuEGAItxnNxl1L1zgzHIu8Z9VTOu
h8GqQYUru4TMsBjJWT01W+YU4bUb1mbjLB7du0rhz9hyGVpI3GvMHyVe1d4svEYPLAasjr+EuVd+
iXAbJdOH61GEDbuv+MukkyhXSYsmcDCPxK+je80Gl6BB+8P3tIAU+hDklY/9CisY97D40LhlSN4J
RHLfahlpOPf1ztGNqb5y5hL5CmahSBn2SMBG86Rd2j+MrsUfMMnZkUWNwOcCpBNuM2A/oP55bUb1
Xo5Q90J8+9Be1B3sYFWc8+Y+W3jh7KTF8RnaEOYOFF2xtqteJuYvhybGHImX4HJWTpEQVnTtkTX9
XefhCqWhKQ9t5yfEHzx265fsM9bTkDLeiSs+4NoQVdBvZDJPO/CsXhjvkYt5g9Weuq7vnkpHhdDw
8JsdH8KacNEZsLqicOs2eA6rxMUO5V9F2FA6ZHVMxBYNxntl0QkKxBGGcMtWEWnbPJdwYduUs98d
fE84pDUiJtj0Ch3iCeQwBMF9QRHVjID7HOLdkNXreBU6Z0MuNfKQqZiOlmL2E12K9hVdJHA6LBf/
w1S2VwuL3wUqhDRx1TPq34em85q0q0W08cFy3k59aDaT7/WpgRUeGVdd/aFBoz8IjPPBFirTKmbY
XYF55WBwpM4UtGkJZZMMZAcbhPlm3Cp/0GQCqoGLabFTCwrBUOt1qu0SC7mjyIT3mJkFKNQmd4EA
Ab9RxROmZGwCB0SI1IoI+X6E/tOqKZty4IxplQzutgnjMtcz/6Fl8SlDMHl8Vi+bwSDpiMt/VDUy
uLvFHkFTzU3bpBq3Yc+qDaiiCZlKaLbCvvs9GNVHU+CUGmelqFb9mw3dMzJN1ZLX0uGb0C2cTQcr
+J2lWXcfNyFmpWs6kKHkPJ11Hz3PbTMBh+wZJYOpBviilD/tIoleFZThHoNhxPG2bQsDNyXzqp0a
Zp4FToQg0nnF8g61OtwtS9h3yCp7qFEfeKm6o9c1BWSbB28hzIUD8nH2g/tOzek4/Rw8h9g12OjQ
aRBQh410kwdeSx8DDwwx0ODEETg2hhZA7z6OcSBhE94GZOl7fm1GGpw8WE8cYA7bNZkvLHryxiQU
+PIRlxn8PeS1dhfmEehFjyiyRjOmiWhpBkcAmY+Ra23jkGKatHeaTWgUbaCRI3CVRb2JprSVhXeY
nCVJiwndQ791wp8Yae+OqNvrZ9mtKSQU8ed8xl2GDzIwUL4q2AwhJVjafLC85kNOsn9q6nB+j9TU
pQ5zESPQbN94iwfvvMTg+CjI3zZtvYdgicwbey5zhBN+ClrkeIq5kD9AZYDs2g9yJYZi2/mQexN0
BNOixxe34ZlCuFE+qWwx5sGMrNE3wZjV7swOVaeTg1Qe2oGJhebgwjvidsq7AvHxR2kVe6Bx4HcP
o8q8xfnht967ayWoy2Q3ZOjYPgWe9qFUFI4oWyqEksDyCLTU9O0A86g9HBeXhkgWeLet65o3SDVS
CW8AGmWOkgWSMoY7UyttvYaTq0FFiJq8Mkt7N1WBk4c+da5rXoQbEMDBQKjsVXrLEkctWHHTJyPe
T1EFaLexuWU38Dia08DmdVo3Y3FbyYZlg1A0A/Cx98bqJpIt3TeUeunkurvQQUE2ium26pfPsBBj
6k7A14XLHzxu3zuByCNwU8FneenbOaviLlVj/9F51U1YJw/MFs+1Vk9u0L5Jz0O16UaY8l/Eg2x7
kYYB23lhx0ij/WuPBW8yKQ7GL7awaOrSGtPKptVXAPAeu4p1G5a4V32Pvh0PgL6DQJpKa0TBoOUD
Rs/euLD8Q2ymDjeyOrK6/Axn9cRLH1TQer6HjguohCo0pOnmU0jtrXH0E2WeJK1kb+EUoxPZ2LvZ
gUhtF8Q3fUHtTaPsd1BjkrzkU3uqeohlMzu5ggbobqkCzJrooEpxlRmCjHDfz/OP2iseQU+qSdx4
MGFytxQVeDbFwgFqEfwy0cJIXLrI7i11LdzoQ4sYZaYcbkvLqrbgeLjZUvuIN9Sds6hMNqKDvYhr
giMmJwpCRwofXeHuYdMZkcLg3vP7zMz9z7jGWMM4FdcTzK2MW39YHr92betVQTWms+BaoPl7Fy3X
TlKBWeQ2Gx66xyHwcxnK64jyTwdni/qwpBSqPdAOUlTSCm9bv75VwqZZWLhuWni9mw6sQLUy5IHl
b9GfcwiA3FeNZKww/Ifwox3kTk61lH2m6/K9HfTPaUEbw00+vZL/rKn7T2J1Y1qEBo/mzB1pQvvG
Gq2Xvppz+Kf1aRtXT3MUdiRm8e0i2sfaUQ/S9O/RNFf5OCwO4TBEJUxYGQrbg9+NMVlg3+Uv/Wae
5K3h7S2PioxF7WvjQ/YEO8fL+nHmqFppeCtq52cM5JIMcXQlXffZ6/2rpZBXhscqVdWUxxPYPLO0
RyKL4NCY6rP36b6rkg8uhgP1BgCcXvUjCscTqk1s+lZnHUTO06oSAQ5ZB7JsW6KygJJduvBpC6vY
LgP50Enh+nxqLOURp0e6gl494RUsagbjYShzGmICcepTvCy3tJF3mDb4nDndIbe9h5IM6HyyRffc
9/atDpHnFnsbWpO4ybwfjll+qFZ80qW6qnuo4QdV9AYB7yodfRlvIqbeu76xyCLcdzF0T4vvvQLv
XHKd9DVu5PDOj4cO+cgU57AnuBWQyAydlqftDK4dK/rUsuhda8sbTH/hF0U1ZRblTsZgprZZIgcO
MRGSeD1b42apUU1WlgCuYebnQJkDRDjgx6fYTZegFh2bsdx4TZKJBOVTKeZdu/BHsSRH2jZXfde/
zEYh2YjrKo8H8VYI+wPuXECSkGQMyKADhuodfmSY8KxuaqiA5ZRFPmlaFW2kO+47Ph3apUQPIzn1
gx2SqItf9YLqxavr+mrmzc95ZP/g/qQE7sReavh8N7Q2Im9ncdySFEiBgEL3wY0nTMaWPt590sA1
e8QWR/fb8dF01M6m9HEHFo3xdgpqZGlojVEqp/DI+mqj66lMqxKuGe7QZV6hT1SXOQayHrs+eK0g
T5zKtbIY7NJNlWaoY31zl4gBNyGwo8yfyhojNb2b08ogS5QGGIC04rTurCmFr1yTRj5mr01XhdjM
9cwPsg74VStG5+D6mMMpoqBf7v2orkzaQFR9i250kS6BkTddOTf467xy7DaNlBUmAbSHrYQMAyOs
sy9FamH37mU1RNfRGBtJAFCbw2xmP0yTqHBua/gfvSzzNOxnqi21qSZZwJLLLj9N2bbojE7hSyP7
asxoNU4H2L3hq3PNgDxFbVULouPSOGkS4MWVyA7TIeqbNNBoxNSdF7zVcyNSVzqATgIYwWrfLwgb
w+Gndsb2bpgNvRMwtO5Sy6moR2bhx4fe1VQha+QSyJk00ZMpJnRQZxPultkO7+2SNTBvqOq7xKbs
Hsa7no0swrLuVxnmF2CgJSAzatdbEWj6MnVIflTZuC1pB1wIyZA4ZttrL2h3HWuskzFiijJuStVu
uO3WPEUPlW+VBBZZgEm1geqtjQUNf+EYFQpSaRwgrEMP6yZIpoSoPEWHQpSW2NBeZ9p7t2BDribt
5UBTw1+xYt6m64xVIyFd+oNwrblPfb4glRh07PE06cKuQEE0infVetqGaYykmGHtlQ19mNAkD7oR
UM+qWYcTZ2bXvenNOLWpbxz1ZuCwV6U4ZHaSOe7S33gYUrMbOtkH2zc6xHOXGryS0FdD6kUapNS2
oolHdA10ua+nMfOccL6KhOo3A7Von2F6337SPLGupsgvnq3FQgVUuKF+jZLB3NIkpO/Qc5luLFDM
n5JYhIe4r8QOdkLq0MVwR6axriimcCcGicLOA3DS6sjdqsIddoJa/AaecvLKTyoLd6WxZsDoo5Wg
IHJslUES19rWTgXudSvnTQP/xc3k9nGKsxmjMParbGYKbpl2226VUyf7oKr1cQqBcqAtqE6Obvmm
TkxyAL9+PHVTGW4adF7BA6ZDqoRqMkwNt5lmVXmrRjBOeQtwfsIkOHAFvwBaEaCRHrt47Veg8gYf
vGr6xyV2Sp4CooPLQA8x4hx8xX4nSw7gtlosJ4SQs3G3Y+B1u5aJHtn83AE4d91RbeEN78YA8uL4
HeJo7AGpujm0ukRBAfLnlPVVbcXEWtMHFIKWeIRGlpXHUI7b2rYen9toMZhDdKJmP3SBs+2ME25Q
0VcViRO9/HCnpP2HtWYQKeydot0Cg1oSrPbc1NCTBkaTQl82ISbQDeorUK8BGkRXwFxMWkrjZyxB
wmxFXnVdGd49lL6hCoX/3MpshF0ACLhOJJDyM1Ninw/TVSO6KtWWFf+SzsAz5bb6zmVyeVSNmXA9
VmrZlIhMr9Y8hPvYoN589ZaxtFPP7uIjSlmACF37IbwiIp4NwzmAmGZ4b8u53bdQGX+edTxeI30q
tw03dAsrXycbAVymWBnWGZVh8tou3IClbUHVVnqLmPeuVd1w37nCnVqnBjwC1IgFcmKUTXEOu+3u
FNaDITaHgzXBj/uuvaW+M3MybMslYTfQfwKo5oHc1k0QBRtQrm8woWng5h1M6WhHC5STfJb3pm9O
iUjKbS/QH4I5/Sv3g8kiwip+lTW8bOPZj7eBmYo0ofYjlbBF6oPZS9EWwm+t5kGixqPXEnnxyFHn
2wY/WDU1oDc2dDnGUgBpiOejXoCmINABpFcmBJrUA6bqkYJokfycOfuUDAVQuYzRVRjBygszutCI
kbirG2gxW0HwQZW3XNcgkJCoqLAl40jkQJn6zGamSqumaK4LB2MueIAQNb0H7Mvy9whiKHz4/6Po
PJZbR5Io+kWIgCuYLQw9RSOvDULqJwEF793X9+HsZrpDI5FAVea1eRM2tn4zBvnfWFcZozaD2CIz
16+XXg9sdKUkWOmnJin+E2pHZmMZcZqv01NhGqs/Jw5YqybmbVXp302U3h01S1/7WdrbSGowR6ZY
+GYiGUSspZ6ezzaInSJ30gDuIStr2ZpWG/tmwxoQ9U0aLoUpAuRFh4qAiiCNl+mkdDHhS+T+0xrY
Ojp0itYXm2Ftyqdakb8EyideI5PDaq8ntSpeU6cW+3rOEJXk7rQVQHC7qrXkjuZ3eaOe0jwOilC/
rSkxPpscHLd2SfflgkCCWszdKTaSco+cpPmMUI2wWE3m/GzlFvJ1p2Juyqy90tsJ62g1TU8ibmdA
6dkRKYGIbsIN7ZhhpbBnkk7qBMmoX9qJ8NEhH7K9vT68U9qgHOp6rQIWP9Mvs4q0s5KKlXlJ+gPa
wcxfW7bwYlQUL3WnemPUvQEnlHFEcxuEC/cZ3+FcekssI/w/PHtjOyU2FxtYl+xyskQc7jnRFeqt
kjZZmE7PfGqNLRKYLo7iLWoWGQqrtXw17dNbaXPp+bUdD51Hj09chmNXOBCj3ToZcHdN8enajtUE
7tyndDjHbf7dEmJC2bGTGs7OJbR9tL1hGstuizAyI7UxmfTPOSuTnylqcoIcSymNQNZDkQZqGq/O
c6fEjnqCtRTanjIdhQwUtRYdYJ1ab2ioqsdAstn1FV6dMbvl6DXlLQKDe81NXWYH9Mt1D+6vdpcF
msRPa2lvuKCmUzc3cZgM1I+0Fegg3WSS934YTAgV0yji/zjF4y9Xi62jqdQ9kzuM3GWqJdV51Dsc
4JvKfEz2tVZK0oyTRDs/lFq7wo7WS25Uy38phhN/cRs1VMa8+VqmmX2OsK1L2jjGBwNGvneHRhxL
WwDhprShMw02SVDRA/uyKrq4psaieoWdiIMp7TF01bwAjtMYE1SGecD1bKy5vIf4oHLzX+Hg9Ls5
N5Fv6Z17MBrWVaEmTIb8/Y6fxDOw68z666iFaL3eXMeatogUqZ8ibHmx4OiPVpMvT0M+r2dT6cWl
nmfzSW/rhSGVzfWX8OFqo0r8GYs+VCHJ+Gso4VsCKx5bIAx7YKzSlh0zRxWIKu5+xmXuO5C5dTjV
uRnfEzQ8vPgoY9/MJs5e5twyfkRlGydz0qOdA44i1d/KtAey/uxaM0XNrREpVeY3o0if2Hzjawom
LAO1XCmhECn/CRK0BJ9JpTl/7srzGrYEnFs+kwzAeJ7o6XNhi9b1dI0UVB8xafHf0sStEnSmhPaK
MdO8uLKzOLPIOqYns4+U5TBWFdipXue3JYmyPHAcad9TN1kekLOtn3qpTV+VcAs8+9GSXnmpzZsZ
5WYD2A74BVuglX5cqbnwkZhpbJpFogivSuN08RpXi8bNoLgVtnC90OYrgK4UQUwgAVtNmmSUophj
tC3bpt/VFal9UV202VEF8w66lQW8trJ6ZEuNy8JP9LEuN0zWebXP5weMPGK8YLKqbODOwa2WjzWK
rN8Jl8AarI0RD34ryOiHDig5S9cF91nuNuOVi7rf5+ukBWXDBHZC+AFo7tA5ZmOsqYv6WaFzefVy
k8mt9AwCXyO/YRgs/anMbNCGtFEeuZAkM1/LaB5iTzpjDGpZqH8d3iLDT2Hw7qC/DAoQU+0U5FYZ
Vz52oey/TJmswitzKXh/YlEsASMaoC+FRPPOHfoFYoapYB8vav1u60X3jKmy3jajbt8buBjX51WG
YrCBmNsgm23j5qSifpW12RYckjlagYgt4BbTm/JmyHWUG1HnSXzUo5FzpporPaAG171nDvWCHnbB
tD6sKEyy68wiMvxyufZATcUQt0gzXLPdNnzngIR1U/xVMDBBOsZbdTWZ3Uo8b3ND22RlcIdIrQoL
vt4jv4b5YvTZGJpjc2/YD2825ZU7OZVOEE2LDMt6UDYPEm56MkYrrX1hJ8PdRfoT4KqJN7WouZCX
/D9KCt6ijAl4Tbt7vERt4xeEqe0peRYHrVCVMDJh42eIOk83Zy5vOzNqrlIj01ff1GJYMqUvLvkI
SmEl6E0oOu+nTWZ0hpey+gFoOZ2bBWmVcKF0YxG20fQ6zung9/l0G+uIO6vve+2VC9XQEEOkjZ+j
Qc14ciEzyux1mgDv0cBiT65b9BRl3RyjiJ+UyfTSO+WlslYGBLsMG7cQm7rNsfGzOpj2JhFWH86N
tWM6fykTLdqovbkrVpcw/GjrLOs3W//sJw/Fipb/g6bn5Ru/2P6AlhoZAWawlVkqT6TaFOHoqMB+
JorcotO/LJPVnYotijOt3PTVKNH2C2tgOCtOGkHryvbYWi2/dq9QaotwytjEXT1eBak/YSKa5lMY
iRr0a56fu0bmDANq9UJaH0sKx643z/OxTlm7HTKRQjc1mhA0NfaI/sh3fRGbXlOKazOXFq2oct+6
2UtT9GGW6hd1gWgg2Jx6tbWDFyYiL3DV6Sk2hvOa87OjuOEpRyNk2U1yN6hp/FlsWHBlUne2LbkV
dMePlshmh5qeILm4OOxul0kZ9lqxTZkqhOjvveZuI0s/6YzydcuMrlvPQtoHZPThtFgARtm0sW3o
jqndYrvbDPgccyplnBxkIWYxVbqeg9T+19bWqakUpkr7VsdN2MbJGaz6qLrriaHr6Cz0g6zKaX2s
D0Oz04zoGlnRXWnTjC1YvS4Fep6ocX66tTup6xKUuvtatVmQ2/3TlLebKIoCq6l8qyASrErOihaH
2tB+WbEeNka5MWcul2RERUEgp7Dek5gVYRnUMkCTzV9iQVUP8+UBjFF7cM6TfDOrIKCaPnlo1Wxf
ptNWWRbgd2k8mbV+nIrS9l1lDSx9ORfJsjei/ji2gm+wCpKeBTYTA5Icxc86bIq56L+X3Dg4oJeo
aOb9kCuSHSd57iTOt3LsB/6AIjuMIn8DYArjWfqWVfhyijZZpntIlBtooW6fRVzpeQKjf384A7tl
Otj8VwDLM8ndkMlERTvkj+Y/zuTsTMPdMhV8xKoVKFo+BW3EwrukQxNYgr+gbhEflLLNtlioUz/K
lmOULNtssXz8utdIDg/+4KyID92m9bsFUebL7afsuW3sq2oSP5cIzW+dfv+gGVZccoAuV6OxXxyc
7C7HXKs3nIBU4nX7Veb7drVf9KbwiUIaNjNPe7ackdbyB8fbRDCF1uAPkzluMwA8j0jrl1Vm+0zq
aB3SE2/Ee60Tbtz9Vg47DVQOl9akfNujMfoJ+hUvy/sL6Mq5dJpr57Y3+r12WSevTgS/0GYN4o6p
2KcV3+5a7ZL6PdN4KUkhA0WJKn03l89DOm6yad45wDXcymWNY0T5ePBlzYowzOaH50kIbHBL9M2C
VZlack/ExgehyOFCPHaiVvuGQFgvh1/QlArsbuTicUM3guKLOnKZRi9v1u2QdjenkHvUMKBdD6wa
iHBXJDxHRgJ6xrZgl+V7mZYAffOP0tOnSEqkUmMHS9qj43abhNXUM+QYlotCu/FSQ5Sjy2v1HTgb
ptlhU0TKG6veIYERsQqQGzgxyhidt0orP/pGOw+9ey05twOsiA7LGvM7chukA8hhWj7StFz9rAWX
cjpvHI1AV5KdSJ3LVMS3Iov/8mlGHNM6DTdEx24sTxpdneNKiXkEzTOCfkIMeE7rilBNFgRaDDae
XoOI5qRcRmv+xDYYlJkCPbxWX24swnZGwEpj5H9TCXhSx5vMGt6daCFCoytNPgHzDeL+s3Dk7M3w
qx4lVFfdaLdzU+6E0jxKFaLXGSEhENanNNTX2pUvPBhP3LGoLaO+DlrwKF+J46swxhiOR/9vMK2P
mSGS7PEk940y+4hs5bgm0w2U80mvVmRMcv0bLZc7MVP7Q70M7Vat58E3JprJska/c8WQ4RDXxzKO
E28o2vRQFsVbJuH/KLe+F+kYStkFRS/fmdDPwzi1Jz3Xdgzp70DQW7muz2plvRE58IGdPSTOK6Cg
+9UtcRtH+rdw0pdIVQPuf0CEh8/OfTUs9SA0VDBmK1Mw/yQoMu7txp1VVH5uCdz2UDl1RQjHu11b
NVzzMuC3305lspW6ei9TZ4McJ9QNwPZy/iLLJ1xU856oxSWT5basC5qcVV9zs3NCxo7XMZe38XxZ
0vqtqE0oRbsKbL376O3+yAwX9FPzJfXoK03SEz10gd2hGGvTGWFEt8Iv9r+ZyoNjdNVerOpxVeOf
Oqk/mNX+RfH6PVX10WydI6AmHGtX+631D4jyhwQo7H619dtN2RXwzWf5hHP/wsD3xEgYqHa/Ado8
tc45TfjM0xWJkYZkSIVortvlSVvUt6zMFr9enwdnCuO1eNbBFIzpK9HEjmUXhK3aUp3xkSrT1ki/
LfOY2W1QsbZmPVBHXQfakF/Ix99l5TPe5VcI0Te7vzfQ3Yt+nVVBo5YMVadFJPgK8vKet9rWyJ0w
ir/jmpApU32fsi/hMP11fFJKie7xrs3WfanU0J5lgJTSV5Z9SVKhjHI2zXT8WUFvGuM61LQx8XMM
XkVd97Tm+SGIqZEUpcOfu5jb1Tw6pALHyRPCsiONvv6gJZtsds6O+13ZzCNJWr2CvOzoS9oZSj3Q
xS1e7M468YgbXje2/ykmYpZaU1Q/q9Jn1Y2BWlh+9zTgwaGo7pMdy3+GEzdIoTKD2LzyWZ2Ut77R
X3Q97gOZrOFoKafMSk82QlNPq9B4FJx9Ur8sdHf7HSy938GgbGGEabQqphuuNvybveOEqLZbhMXG
obN07FjiD/3Fi1AjudWBZp7secDKYq0vSqptM0qKlnnYO2OT+c6cfEgFNNiqO+Ez2aphD53rDt9u
vVvLxM/M2M8HLVDHs3S/lYrzvjvY4qbUiu+4b6zvfjGa+w61TiQ+ELWcpMyCWRtZ2WCTnFM84HLV
Os7qUC6/SrtLGGLV9XMV97ze5wZivD4OUXDotuI16X7sSuDlmaqp71Yv33PXPDsLxDDqDqXZkKIM
M63fMWb7glPShoGrrPJJT6tQBS1P2RIbezxXBq9JGz+X4p+afpTKnY6PTTFZwVIehlg9kGJAb+qF
uK1QZQWIrfyumCmMNYNi/jdDZep8bNFynKrXpSgO1vT+OOhyN5DlvV1BqdL/DPXFmeOLNM19pf6a
eXWyFbIS6J+gB2LTND9oN0KYY7+YCVLXRuS2GHB149irVMoDMUqUJ8mh5a+LrG6r5X9t9Tdq1nax
Vfqvs61id77uoA7hq+nj8zKtQYzWQyk3U74Z1/heT++PlLdWA8hA2PJJzNa/es0J0LaMFW57fiJE
mF8uSTZaY4VazAM2xIyOYqMQyeKt1XxAobyJnIFVqQyNSV4t0QQof3wHpU8x0ye7vHQQiLAuZzuy
j7OxPNtV85yO9g21RVjxb43xRnRiDwb5gGp93X6uMBboOiNOwc1WGkFRIRhzDV8B/oMA9Oq8WL1C
rv4UKTt7moMYuNGf4NRNSNNyNf2Hsmht6p2l5wj+cGnbzT7SVBZiGTTKiJDRPjQVcrIqbByHj/ZS
xjXndoGkaURfUiBBGj0nc71CS72yaL0hp2Ss9A2YaAevgoh+BCq01AkF2gKleo4HJzScDmgRAm35
T8aPFbD30NgmxZ/MlfeBGHRehQ2MWuiiXJn5OBtG+qG0Pl0nenUXcezt+GjbSZDqyxTUQr0khr0Z
UsCobNyUgqJKtIKrO2/49lQS5aZ3005CU/8319O2L9MTQPpzywdqPciG+aNK01PaqkcXumtpEl+P
m5tdSB8FUKg4D54VlfGcbsq0v87xHLDAIzyf6sxPbc1vSrkEkZ6H3eM6ag11i40HW0h8h+n/aeNp
QBIyHjK34xLLOJtWuPAGeGC3WO+GrtyH1v2AYzlGy0zfzbCJtDSw1BaipTs53Vk6PxH1yonenJru
ewGz0hHKRfGN+JAznN+BkPDznMyhyQSQWxSG5EnA0iOtf8r4GzfPrf1AFqsXuZ4rZwGpvdt1fFWj
W6vJXVPE5z5aNiSIHLR6k5XKZlKpoouvFMWh2n/Lnf8M/a0ikquWHWhif1/qX/H4fgvbIwvhaC86
ekcTiTdI5zCfayC81FHgo9qQOD2f06hebZRz8ixYfjqsBUXvHKS6elo7bAk59foWjExFWUNGvN2j
nbL+KBbUl71VfqbOcUbYN8DoK7xNsZ2ii822eZpfCgvq22p9qaFYzLJN8xiKanvfTW6otzlj36ZQ
/rn2zSrHM0W7XPAr6OCyj8fVzzt9l8JKSqjcCgarhZd3bZLAh9+Bi3XuDhnQ1zjOxJwUZ83+HGfB
5fNru8mm6aEmgBjkeCecJSS2/BXtGbob5c3Nx107jZtegjkM6i0aJx/dnp8gyC/W9mlanqSp/Sp6
t5ulDp5p7lonutdqfUDTieVs/igtJrEqPvZFdXbm/IivKZxT59a5yHstcTKoYdeoOaticcbY4E1O
FMad8WGWX0knvpzEPY0jzgI3elWgA4bC2KijdUmpZRgTFVQg87jB/DmWQemQX70OEQzxiKiwSrap
8RiXhzB9CJtUl5XZmaBOcPGMM/rPocj2Vix2ZoOsJ8WHXVaOD/uRIRhR39ahupZ1woVKfJFXKCi8
TZcnVExsdzIrsp1OgUIau13o6OIn1hake/pielVX/Lk5FpVYYMGpqzi/tpHxitDA5jl7EOOO8c81
Ina2Mvdau8OE44wsOYhOerke7DQJGyHCgkd1Rh9qZvSjIXhI9OSpjJOAqNt9aTYMddreEetByRCl
gs5QWl7uVztOvdalAgt+eEySiy6GgFtmvxaKr9gjZ6fB8VJ5yaL+l00/Y/2DPu7dzT+xeb6S9haO
irNXKmW7qBzZTmCDncnhM4qjoEC4M01IRvvYn1FaekqbfCgiPdhIVJeMf5Bot5XrZ81Y9zJKY+QU
koJyqzXMVJUhkJE2s9c1nD6m8dTbM1IWm9Zzw6lTIAo22snSgD/IJLrAnpgb1+YiLEz9i/k99VJJ
mi8uNm2XlmSrgVIqx2Ucl0ubz88KqvGt6vJZUc78lS7FT6Qon4RcXXWtvFE1HDSDehQldMCkenjk
D4VqHl2myCTSDhpFOl2P9qwtdzPm8UV1D6lMAhNwAXHsrhSvw1BdOkw+HWSTkpphw4Uk3CVI0Oms
pXIsWiJOUdUamPGiONuJht0IQUFZlledfuOOmX5Z9edolF7bil1jtER+Re8R+r11yi7j8HjRldMM
XM/Kdld7Kxj0LPWykaZO4WCxibaDBSXHK5owr0oihHjzsgJjUTOCIC1cZ72Z+oTOob0ctR2u4TN6
mz1b/MGtm2ufwAmO5ntR9TSbTKZvxtrfInvfNrgrZb5ZtNpfGgTzmeWZhRaWxeuACIpH74VBh2Gy
BKr8l+bmaz7OTGelPyr49rTEmwc3MAY7TBeNo+KxTDwk5fpnWREw3UE1mQ9hbbVR9OFztAjwRK4L
07Dw9TLM0Xp4jZTJQ/7nsLAsp6JAhCrTfJMb8y8b7iajNM5MYM0n+6JCoZuy9UFZ/SyqvbF28J7d
mmk4RhNDwaSFdhTzXOdHk+lfT7K/Zq3280KgSglyBM5fOAujhh3UOUNB3d1wXKEd/EErei7sOVAn
y2/nadea5cHNuzuxIud0aUGxqAPr093YM40NOL2KOnnTLROfBtK6lAM4SrdEylzNYfDrXvXztg7y
0sGnqHtpq2wFRth+KXjYnU+V7CWzXjmdMSeRjTVVCgpiuioQciX64FO19hWZw0GDM63VNNCyZBer
6IurluJEs/bAxG092z+Uu+aU+CPeTmwqvmXWN4UbfwDJz2AKynwJLGt4G/Nll0fpYarjy6xHL3Xn
cjVnPOuq38XLsZDPBrRlkTOQSHcjRPkyqOrOMJRgnJqgjpdr1U5bSxHBAjjRjlcpWbvlUVvfB7h+
2aFq5WgwpHualnxf2rlfdNwY09/Dn5ioglqD/lNLHHiH7uC2bBSRuAzDa+p2Wzt/Y3oN9XxFKqsG
IgPaAxl0QBaz1aVqAUVECm/r4GdJQZQGdaPV/+k81bJOAiTTGI1XEK9647Y4GmS7GdX0mIl73afP
yD6CZcKnlaVgG4DflaDLEyldgH/pmGbU7micTIreX3q12TJDwU2spBLE+s5kymv7ft8lWG5nHm9F
q3dd+lCbGRDggBGwpr+NtpQbfK7XTkbbdAX+tKD16hVNcuQ+7FB6tekU63lw1zChRewJgTv4GizN
pRiL5LXhSIBMQSVnOg1cVWdvmkJD7Q2vtZP8ID9+uPC6GShmjOsVu1MdKo9EzsZV0lDNxGGKhpNc
KZItHThlROjtHtHviAWT68BJ1xF1vFOEwsjt/ajH6g6sKdk4mvGOkfhtLTFUMZSYvsM24S8tABXQ
7LvSkHPeaEhH43aoUHusL7VdZbvOZLbPxKpcEMB/APMav5DUXL7UyXhuEf+L+yqsIuOlK5rLbOX/
eiP6k0UWwkYEk6XzK2G2KSw9JMZq8ZJJwFSMB9v+FlmlBRn1sdTX8r+b967DzwfkzBG07RYUmIY7
HfUm/u4j6zNeDcMvXRT+ffyyjlMgGpRbmsLSG2/7mZiErLo5UfnacGgOgouv7vccERtiyLgv+H/I
64tpjUSEoVrXx21jyX2pviElv81r8rzEs9cKGMoWTwigRqrYWwfaR9id8BJapT3csGeYFs9QlGtR
T1xprAVjfY7i8eqS306upMIyWwZ9JG69M/hmOYdR1OLOcrA4cRgorreOQ4PnRt4G9lEwrQB1z6FB
hWuI1h/RLXl6mTeo8ZPHR3HJRvFEtMoIYZnf4ix7JrJk47hY1MrmpA/pdpm6w7S676Sg7ea2/De7
zcUZhhO3ZDi11daOBG80l99Ej0kBf5/02hsZhFh4khk3UvZb8MyZqfoBSYF52rqvMU8w/0YQszKg
f+M+rshD1Esf9dfGqarArSOvpPq5TBvpc3DfcHKAaqB6i3X4qaXZwSXvSwdfRFFi/VvDqFi+nbl8
6YbpfbTqq2I4G3W2D6he9vqafjsKCtvIEtuh5lVoEB8XiL1XxNxq3e1EHp3qCQZfzI4M6wVwRxb/
Wm3Q8W9FBN517aaJ4N8UVXkDZ7+vK9d/UbiXZFgXBErMAtU5MvCFLKtCtS/Usb0npwZZbP85x192
9ZrYLILTqmyBN7f6UvnwlEHS5u81hIFVycAyqp9ewiYYzcHBY4114FPMBuYd6esqh4O0j0NToLhT
3uRI57x4X2y5m4urofY7rWYIUPP/qkXQmMFKYGTjfdWs++PrTxaxkbE4PV6NHrIt5sIizjlM2/wo
HLgT2dl/xqD9uD0pNFbyJFrha2s4aGyOGT4urUT8N19Hx5n9oT8LIJG2V7YDX7c9t3s8wZvUMH8i
l+ShXj8YckK37iLQyLekGh6MJOXNeutR7JNMg50BDj/BfY5B+8E39tWmbJTdKjsm4dbT12UTgykK
AKV83CcO0GOigLOt4ZLGTzJ7NaE9VHjO0cjCPvrXETmfZGw70/NkwVA8/C8JWL3+tLDZthUTu7JF
tLtJcU2XzH9j3fmkuPh1/icnzWvV/uTwe62jeylRNBXIOj2altqwWJX3ttGunNAfK8tkVZRXgtMx
36kv1bzecuH8PEzVjtvfKxUnbF8+T9xgSD03s82qTzLbv6RnqkD4RX79OcabZk5lG7aFygUOTuGq
8pTaXPqNu9HUcj8U9b5Xf7HRBGYORJLvcL/72jjs1tZm/Ly6JmYrLbJt1IbRaULMmbvYy5XhqZvL
p0EZ96nADVk02UlRa94QeUgECpikiNhlX7uJfq5x/ZcP1rJ1sy71RTWWYHyO/ZjYok0/5TA0atMQ
BGCtoHM4WPLYLS6qVlcbu4w6pjmqBJa0n4OiiEJmS2ZGw4VZWLZDVL7ZMn5WZfWKnunSFtWrtXZf
MkXm56qXQSiHmGsZgui7nS/pysOO6Vf0q6+BB3QVSgECZECHu/oMwXYeiuJf3ugsPLNvazM2jLQq
g8JeP0ch92leZ0GXM8elpa696Kn6AmJ5V9cBBAilzlNs1/ukkNV16gvhozkow6Qf9J0gua0xxpHq
v2U3reX6miPiVsfqnqvDr1K1sy/X9r9JJuPGTfW7VlB33gneQ2tEMZRZ5Y7MBQ57Wf03dPlWqMNp
rgwUepl6X8Tae26jRP5gLP/lFbVAQ/FXkP0A/IgNs056YBrrYFRyb6QddjX5TyRZTMsWR0nyCPMV
TRdvNG050lF6sIFL29z+gvZaN+TrhNhuwrxOyq2ldTe0EOhLl0jd1hZgM7LmwJkWRDta8l2OLgZE
LL2Fs0PxfjL6LhjJWKNgL+yEdWHxuk918qpodKnQHX8mweG7qWsf6+FSiWBGBsV1U5weGvlOk/e6
M8JRNCfFTs6F0wPOZv+UJkXBAD+bmQcYvE+V4Ixo7c6Tg25CVX+wLfhTNqJeftdZqElHDnEGsikv
myTDJbGghXqsjREsdHKsDC6WJA8a9TdBrODVyQcW9hAWZ6u5DbSdDNy0eoJcOnW4Nd35ifYJUg8w
oxu9u+mG1UNEx0vPht7Z4s7bsK0XbRshqkKxw2VTofanq0bODU8N9l7bjDeDZn6mcXGZTO028CqQ
bovd+ntqNM+d9kL4xmr5SZE/y0RDpROYzkn0W7sFBWdPVhiQRdinL5OykTOatQjJwcS2RQjuLM7w
LGQYY0v/i5kv4umWyOSqr/hsCLR3R+c2zutTFGELSpiq5MHF60X9NHeANIm6YIOJx4HoBS5YSH+q
F0NruMbxk+rIbV2/5+nHKD7K8o8G7pbtU/PYAAIk7oxFYnnSowTjO9twvO7zquBRrTn5yh0MD2cv
+FL21+MhM1aKLpzhUVa5kxXJKz3yGU+06CqyiZyHrDus4lWnfceJn1NxYEsV3a0ElwIm10kh8q2O
2mjAD4IRUVjiS/dRkTLkZccYI5+sf2fr8Z3x6M7JARm6N+gDstbvnIExQtk9nW3hbmfWWxw9XgGm
2DpW2M3nDKlK/Aj09nKb48G6QpY4Kgbw2dig+ZwqvEyFFabVT4RDhdxaH3ZO7+ESSk8kzjVrrcMy
vblEqgjN3JhAR7X4ye12h4gFdyNDrjvRrsqm9ypl86Q47ScL1mnujQ8k2zszG9hB7fjamsuXVBAH
jjeNCIn4IytmT8MR1Wevs5pu8mp56uLx7GaMHewiJi0FU/I7Vh8EkMLqvVk60Scsv6aSBkK1QNOe
VeMiiBLTxhuBLU35jBKf+nc0VKzfTzYSi9XM7ooYtqgsdgrvrcIO1HTZPtHQ5UvjCLdzfoSBj53p
1wCWookvWDnIWqh5VamjXapth5Df/J+js9qRHNmi6BdZMsNrgp1MxfViFbUZww7D18/yvIx0R3O7
ujINJzasA/UiQYqEG/WIevuZVRRoX+ZwkcMQMyISjyV5rpOZg9Ny7eZKAeyXn6OJhb3h3dOTa5pq
a3dI9YCe172xjH9K1L2nZORaDOHI1ddNo33LpvbJxnHspcKaaAlah7qVCWsTLKP7SxuTnm1q7si0
toCxym8Q0jcn/HHgG5uG8l41NqCVadxms3roXO1ZUvlSwgl2aHswSI8lvDiHljCH09JEy93rJNNn
TRmvroRCVBr1PhmT7zKJrmr3Xgp6xXOr+WkzcVdms5/MqfusSZZJzLr8mLzID+PQPYWmIQ9hZsmt
msKeLpzmjdaxA7PBngPLGl6gvn/KrHuktB0BzFFNklNHy8PKfhPN2PAJBELhTcbS6C8OeDtdc3ay
7Xb8IbuqUOmqun5BUb+aq2ebNh1CHFIO3sVEZPdERWOdYRX3XXg3PXzQNE//DZFeHWgMxbsZv3Ug
dF7Tjshj8VDcxCa1QfZuNepeeBvi7LfSnQlonEr0n/nTDBXOBV13bjIORZ6TBEhxq4gveDYH4XeO
0vyb6jGhAmYS1zMi9WEi+6jVEsRBEWiwgwf5puUN6rLpbiktbfXQ+NToN/KCHradql5o1VCrEOlV
T/luuJyVLD2PkXsBaLFzi5rYe8jsqz+ssv8gHbOfyiYIs+SAS871km6WCn7In5UtafUSNpH6VBk6
27b0yxz35ySxDlkd7ynrXhrdW3dm9mkzOls6Vd+6TfZDTwA3byk9T8U1JDFGEZruifoRqdlXufQu
rDBdGfMA3Q6SE1me7dD9hsQkxmE/mTpK56klxOCUEeaD81LoydESOh0/udOnJWpCzIJebcLjl6LI
PcyzuxDlc05FL4NAkdok5dRiXTk1u0iVE+X1i9QIdjbRczJZzOzac8cLKWzsC178Aan/H7k1ghpl
MMf6RhicBUnaJx0sEYatXvlRmJtrpbkSiL7GVIUiy+LZbORBmmv+YNPus4r0t5Z9vOPuI9LMdZCI
XzAg0zqzQ+qRSfxkTR1c4YQoTI/iLdhfkqcb9s9y8OiuGT8s9MShspInG6qDYtTc+q6KE8UM2bLw
aPgrMBdqbfSnWfhFduyY8Kws5WAWnaOmPAsb1NHUBg5TfJyxFxSbICmWei7adQ0MfWr7XWcZ+9as
gk4zSL7yYnKY/6caE01MuNM9T5azGeWfo9FulQgBgXOimnerxua8P732ZrZ2HCrRc7kOc2vTtpHv
GcfMbd5C/joxDTu4Asq20KwtGIVNr01BFcd4CaQQsDxr2zo36cMWCkkDjYHE2IzJbsJ/EQUb5XNj
DhR4832ZBaPHRq3YOVdSeV4sYQs4Egm0TZP4kUyX3xQWzVelLNF6i4xzdS9G5X0k9MPTisZjjATI
nY1OwUHgRrL8s/I++sVKH7Fl0Q+W6PGmTf8lpr1V0r/CEXu3GZamg0/TihhItWpaixyzCMAUkhvQ
Kfdi+KZ/osPZCWMTD/2j0cTPLNXfdsGuvVkuBleKBz5TbbX7R54gxiuW1vICbPyU+mm0SKue+6oN
5lfTW+w3jg9d+hY3H2Nb7U3xyJX4renCz5h8sMo9mJN2mULd57y2gxNwCg0esbQcHhyI1urSPsQi
yVZ19ytCxJ4qfowig1Szy2PnZDfFn1O17xMOICrkax0b/x8AicETpxp5NL2OpuZnC7mNlm5kxeg0
Jr1HrzrPZnuYYCLkYsRnzzcT9wR7Wjnj3hj3VxGpUY/eUD/PtB1wpYmtx9RuBh5tJTksa5pu8IXX
KXChiJeaWsAqGeu1xMMpEFGspj4u37neoeSUyqVGvNWFeYzC+j1Woz30mJM5Lj2rjndSXqyLuNhV
xova0fUfypOXVNhp6XMduRuay/9TRFbgsN602SLiqTxTBLoK09ylSFlJMt10AvoayEScxwhtPT0P
ofNeq9gJDDVqgZOFYw7ZAnLLi16bgVHSQ+6c7WwVCTuUWrqv+IhsPABNNQQS8GEXcegjhJSRy9SV
KF13KJ9sgF/LSfmsFgC+YY18aNQPm7L+o2O01eP2BHhnm1sltceUX8raqdot0vWERuIpd7R/HiKS
kePXR9oJYgdpflIzA/mLwZmAcFkf0I++OCluh6H7BO5LepI1xAlPNDrOr43jfhbhsAdGhcR+a3Mq
gtNPyEVUN9ckpSg/uKd2qQhN4ynT3FfyhNbadPVD0jR30d3sprl1erQtEJ21jAZWJmENJWH/o6Cd
eAo0G88js4ojVM/ZQ5cvatId+57MeyWvoTYchlw5wwM/gSKmBu+tPU/ZVZZ4EoX2FCcEwxUa1hih
mkrUVfVuVv1FQUxbZQOecwvJZA37Hy1FMe7Iq9JPqS/xAQKaaTPqKvDhvhzBMN560nMBoajhqSSz
dsot07km1uj4syveClf1+dTR2LT0WlZvnSQbGE33pOXtOavqYUnDte2ti0yFX2/0oCVg6ILNIoCW
ZG9e7a5A2QEZHB9AYE64B3uk7HE1TMznNDUOrSvurep+eBnkBtrwcGiG8FMpu18yycFs9Ld4Gt9l
JE9dFJ2kLX7QguUqMZXXZkjJHla+NnvXnqCugBc1jpxEa05M8ZhcNTVmOJA/pcrV4GZzte0FYy10
YpcoSrqNOuVMfhguYf+J+04UkzuNDhsF3KXoU73TGV1CKNT7HLmU7jkxZ00J3hHdQ53xsioUgzTw
ErzLOCbsFuJjDM4lnDysPzf+Srryym5dMHYJvMlCrS4G+btM897maHoysnEPIpk6abiJjfiRGQ9a
LkHHqGtTPdUncbUi4tQzPTDbPei1fGDMvyRmvaR8G5888StBCYT0a8OwDbxgy5WLiMQTBS5MYGYG
fmH/F+JPKAMp4/aL/OYuibIbWubOzvujB/9MCgH+gDOropmHggidhucDU2S4Gw3BtmRezCZb29u0
xscBE9Ucx+voIJGqY/fqifI7i7KN3YKYyr8EB9SGpOY4eNoqtvs7mZg76taxFbFfle5tKPN7a5DI
NM3Mt2gakVRsbl6nHVSc24aunou64vHvOp7ndtSuEeA2uQoFp0r7Yz1lt4koX6HhTLuIlSQDb4WT
OEiY88q0CDDO7GoFdJh3XKOTEQbSbkm/CXPYF0jNSa8dEgt73cyfVTMnB8fO4ZTsXcM0jkjnkOjv
hxqESc82p5/c1XZqD0NsagHOhUckEf6ixau0oouWo3x3urJjI0CQGQVoMe8ptqDOUJa+mk5y5Mmy
o979ajvZX+zOQdRTbSuSqxQ/JbnIRXnTSbNTefUVaQQMNDunxwBDI1H5x1LNi6WOEzmZ/wD9PHtF
TcOAOUta3usY8R85FDp0fLlwrt7tkKalV7Bv0DD2UdQfPLa7bgfZvlajQO9kZ3VIDlqMAXGvPcnY
azp1O9cUJy8rPoycgRVQzrTqJMNiXn1nev8YerKPXY6nFHXDa6tbZ4zfggndoLk2nnHmdrmq3evQ
uekiesxLjpODTiKUo9qa51qpkAmhvhAHcUL0mcqkT5H3RGZ795XvjRyRpTEXdNgTMxkEs1HFlikH
haZHPHXtFY/1T3Kl5JBtUmVe7IJqaBlLe1HrjMAckkjnlEO6TxUvyvlrgunwUK4fDN/v7TzpuyGR
2sgUkzJrpiisVJCjzwnPYd/Itt1STLnLgk997C0c+lwQ343RayjCF7i5qN1b0/Tmv2JwWHERifBb
qKQ3fcEBZR0bmrqRPGXZ50J3UQrkj/l9bOJdaRcXXpvwWbL66IGeWToc0uwJuU/9VoQz2tac7jns
bVqCtTRgJZpPeaYH4DsVp8pab16qEeHcabhdJCsvYHTR2U96+we33qe4hQciP2uNYK0Y9Dfy4F+J
8HxzhnxohcjTc7QXBs6IpxrfLdmolsemkSfPbRwS1mFZh5v0XEsIExZzT5+0BzQ98ZjG3AnMlmG0
iZq3NDYvI3iBnR22O0PtowsQzGSjKNkhVXBiZa6fObicjY46f2y1pHuX8Bs0xXvUJ8AmOZwSd/PT
PkPlGlqNil8deDlJntC7Ty1wvEYpSefE9JM0zdlw17yp46fa8R107ddSlSsED8IK0brr6pvBvbZq
sW+iitS044jfsqY0Vs7NMy7TK0jCfAOw7zkW8zcuDsVv2T7RjgvCqnJxiZSt44EqiJOTGCoHt2jS
eQMOH5SnFH+uOjKWGarPlBZUw+qYNrvOU9JTXrUsf6kl0sOKaphGeYgfZHNYXYFoLbgq52XmkJCd
pgc8/73am3tyXDRC0tAvCsSgyKToUYF58hVLf9c63TrqMzFbY+T4M1P2XcEfAGYmhnY7cCFQpcFu
tIbw2a657sluvJe0RImV6DYQ2chcV7AXsZcgTtl/vSXfXdei1sJZkevZxaya+2jbeRHdjq+K871t
v1Sm1/tDxptWU8I2sMuGLhxsmNLllC4rZ9tMznDQgcuxpJU3DVla+uWqSQgI4dHR+eRK64OpehfJ
6N3J5UtRKddijLDaGekUbTvNie8SP2tRxRJd+nqVPkojvls9GGq6ZSsR/xRDdYVZTc4kfQuhH1Cs
+QTTcDAcKvI6wZhSeXM6khOGeppt/T1RuOM7tshm5QEMBb4BjzgEmnh6BqIB0QVMhh1yLncqGhN6
6WfcHW5uihVQy1Pbeel60sKN2nmPyLDOdvu/mEoVongP89dmbGkKQPsaWoKM1YfryFeL014dGXsV
5h0TBDgglHynvg0EjlTXWPYYXrhuuYlj7BQeQlD292IyTlUTbqGTPPpYPqJw3rZG9ATiA+Juu+45
2xsh5xp9+teYqBRdJtwdT4jXaJBfsxa9li7YrLKCOVsFjWKt5RKGcfo9mIC1RqhYDEwCEUMwMnsd
V5sCNTmzVnY0f5uM0ioQrV7pnhrKrbWNtjbkgYMtkU7JcZzDJ0WxnjSozsPQ064Y9zouv0AYFTz6
PCieQ8tC0nkGmtVvYX9ulBk4hHjyevvF5pQ7D3FQqz1nBPGUZd0xp8+I2chsnQ7eHanJhPuDPUoG
de+qICSVeonMf4AFx/CPxW2UxcEqluMpjocapQc1zK+2Tcoa/Cl+N9kIyXBVoXeVx47CbBZha2vD
Jq1/9fxbWwrQxVb0QHRdXN8G8Y9MvJc/mGDT1dy72srmpTIzyat9der1fx53g+noG7tWIGlgs6hg
OUOT5TLlxuzHbZc0O9OaT6VrPLw43iYOuUiwZH0y8iBL3xSn/zQafQnzwv7yGkz3kcC3OOlhzwdR
MQNA+oaHXzSkW2FUHByzAEysTHyAxbtuVQe7GrESxY7C6iaTyYdTZMFgIQxLZZ8m9GLIymGhIuqq
oXuLZzK0lVW+q7n2pMU9oFP8mArPeNNJBiqNIuuYVNvWJKfvQAtWiIqkypnYTbDEksqpO6bOMWqM
h805saZjMyE7DwNiCM6dM4t1lLmrruHeSJK7N1PVJJRnODSBkBygY/tAQ7dOlO9th3Qto0aeLodV
0QVa5AW2m+0ZFyG8OPNznHPh2BkZwCXBVWgOgx78HcI85OzWElVbZ/K10PNTBcCsWZ09CneDiE+G
13JPAgi30+KDBi6jVyt3ZGoAtCdB5JLIhtZKn/wzKpKdO2m+MtqXepT+0oFiSdopy4d3CoEbDRK3
rQ+8wHOxTWoOR2Zx74Fk1LX7Vlb/LOulihyuSY8+vWtd1Vx9to36ldJUtxqN7jnmKFcp0BRZpTl2
uKCFfILltBlVbU2m9UF1eZvxIOrm6L1dXtw2d49I4LmSjYaYHmSEkmfWc7jfudr5dfkK+sv3vLe8
aom8wFnSGeNJu079RFVN2dYwjB01Iwaj3ZnPfETLoNNfBmUKEGfX7fDq4kx4AihDfcpmtBWH465B
C8cjXJ+pqzDuCTaoQVu0OyE/C+TPkjKeNMgF89yi2rLDWv8iEPpvcmOUjNI3CFXRhX13lPDRAHZt
HHuvRsqmKv46ruGMbB+t633YuYE+IiuRsGURXeC201UpoG+X8pcj73frasdh0smA6+M/6U0Xm0fb
5JGnUVXdT5BZs5qMr0ZmTkc4KOhm5+N379a/puneAL9hTdQeV5vcpE3lR/r8nMVFIPJuzZ7KXZvj
zNJ1dBMtKOoGT4SjiFfghrSBLgBNtfF+8QSyTNkZGtghGxBXNO1EMz7ZinafsnQH2foyiOIyKMqh
663zQGHNSpJgHryNy93t6hAw+cTjCSVFFUc3BNXE+4zDMtbEsNVNTu3wMSkXbvuEaysdP8zI5YRh
oqS/ePHsW33q1629tdweOohOs6xfx7O7jxSTi/8jzwGC8T8Bwu+rRDuGCM1tGe0mMZ9Idx0onhzp
7Z4rjq/6WDzxJyPmupuJs/JE7r4gmGbzzAF8dg6z6LkU6q6rBckOQeaKzMgTxcW7VhWUdp31bDrb
amDlE50tX6bq0e686+y4lARDX0jjvddAijqtX6GpxnV90PEQsEcG46+vLN+OUn+097len3mSg+cA
PehZFL4ozBXjLbXigLDOgfWPv2EstsQSgUcDmZFci2Vb+t1cbOvcPtELZ89ue5nr4QdIyD0F21zb
7TEmtFwuMc/IuI204N0QF9LCH9BHqsnp1qwyv9WinVNq6wiTyJvdo2W5TIgsd0v/VK0/zjILpGGt
BSJG2MVnftzRiKdr52WvMaeClm6CRaPZ6r3iNteWdWEgmzYMEybmJNJP59qBKvAtgeh/ToL/l4OR
mUTDH5Lb2hWgIxFl4gp1vJg/SqX/7iTjLVQ8iB4noQqoBTX+mQzfZ0XZsrbyOTeUgwynbUjIIsum
V52pbrRAnqDrBpUWpnuTJopdRHLVGtCURE3IkLLQyquH57AwtmwLXWSJwlhJbN8cuk3o0EOOe2uD
zcboEC7W5cZJPnVz3nq1TWFHvcilvW2qsS+N0B+Y7MooDcoS/4fTSW+Kiwre2onNXT6rNyuTC41w
72jL8uu7NHh1kgsvO/nu4C3OogzyIr27eXdLxKc6Z7ClStYZGPJfVlRc5dVlNLi4GsQZlkL8pWH0
zvn0hOpB6sjQvvSu+wbG/qNp+osh6D6Q0IFXxle96qjcrzLmcjPm0ZxabKAoliupWdfF/OQqJqed
0U/zMeAiCSJnuoGt2ET8+pCQws+K76OXBaTRWH9zvOload63PSNNq9X8cFr9xPsPn5uwLku0Nm7z
LSL6+EruZ5CHZ5gWXW58EIJ917x+XSkspLVneuRtoDS0mQkr5F76zPZRGBmlsSuSejN13bU304+2
sTepBTpfzYYtzIDLYBoPi5ZBVUQbwSSU6sU/WVsuNxtBl0yPD4aevZvEgc2sCEjd7+kGBPCxaHnO
O11xvjPVW0UkWBBwwTGybMJzjAwuY3yMML7r2XsX+fSUV9VbTA9wBPKNKE8xoiRQZpxK3iZMBzc7
c7dL1A+GczAZ8bYbfnrohO7kveR5/lmY5W4G7uJIZT1w6E6V2tdQf4GsHqxQEGSki0FIwJx/1OIz
E18pLEYsOwjdBSdJuLT9o2dOQ4LYxu0Eenhpj+borQ/OoxvLrA9y5NEJhZIZ5ZAN1Q9N02NO6knn
aOcaTgBvZmPEZlAlekDtYh83xh5ADWceykNEE6Ro1v2Q7HvN4WnEjxKkd0FHyjY8wUW/TmPhK+1w
chydWmHP5pNiMU5ggPgENHZTxZwObhSqxXbWtL2VQaYe/8dvVV9eyvPcLcOV6nYfU4q0EvPW68BC
z/i0oOTGZNjlNGJdoROHcm5Mqqc87LaAkw+yQKTDY+uYh7UOj8dzNqOH8SLUxSEv/C4rlnbQpaNG
oACd4Lfg6taBO1jyZJCkFO4yJIRnOHCfdmfAT2LfgfdBaPxljtGaM0Q8Wv7l/DzWBYI6XPLI/snh
NAHAPirj9AAWRrqJiD2lokjF1p0o5WsAC6VDEEy1JZcqKMHGpsQc/nQm5N68OJpG6qed4StECrUm
vNaNuChd+lJXyjEc421lpO8KOMSc24AD31Ki7P3ULV6wshhk2FsM1W2azW06Tm+JqYOuyNaD0ZCY
z6/EWja2RotNn2idTklgWsYhWohuoKkZS11CPZVv1+amsW6u8zMCco481ZfUSYsEmZS6WZKUpxRl
yoGiw9wJ2vtUty/caMQ6/2QjKYCQSQKcYEYYcc2rAeRvSVii47nUUKe5JkRBztmJ/aEdKUUDXtPZ
A5JhfMCQ3EkCM1aSs6hZJQhYrMlpxKywL/O1bnxh4tLG4B1ZkTiUBNWK2sZuIeOeMp1hDQ7NPh0A
izl64HmkyZYlHwpqU2q9qMWZ8AANN/0HRXudxflO2OlVIQba1asm/mSwAL7YXVjly/UwBirbVirY
ZJImm2DBDEVCNppwZMKVPCIUuM9ZnhM/n5R3Pcd9AXhAEuM8AQbtw5B0q8UPRyW58+h4Ve2WkKz3
mxqGX5YdhBUNLrfmHScOJwyNO1c2L3nm7Wx1DqZ6OALDLVZTnkMWsfg0XJ5Avb04iYhtEmKTbubr
XHH2eFA8J0cCX/V8HGqCF0Bzqo1qVk9mwVOJuMU1ycp9zf2ZFXjfqfHNSX2n5/GeRWA+ZE6icUSA
NNpGbnNQWBALOtjeG2xFATxGL3I+FTOywlzvvFDZ6MJ6A4fIAky9PIe8jRWKPOTL7krDBhj1YxhA
zhm9LwS56IS2e8g1MRe7rkqCQcKWwp2y0ATiFv+VINI8szGBC8ByOZB4ORCOiGU484cCGtmquytb
MYAbFpj1zta2Pns1OgyjfvXyfrNsrtEMSKexvsZCInuRH+mWBcKSvmlVgaH+lK59GOJ2q+XKrTaG
s227q0ma997zTlh5LCMqgyl1KC5wb0e+oc77roRmSU9h0sONY9uCp8idzQ3bSktumjL5DlX/eEL4
amyUjoJnhUEt3Ob8o8FdwQ8+UevA2JUT7ki3adojatXGSqZtx6kijnkcUwMxwulBtvaYGrz6qrUq
0ksY0XXOWCSfDqzxIEZkWSYLjJJxPU/WJdbLe9ws79jKd+38TCr5lgJVj8A7TWVxrdJ5XzKaZNHH
0BEo19u1zmIZgJ8rlZ7+YGbwbQCklRvRntoi9K3xqbMAtCgSB5kbPC/3XNQQZ8tnjka+lnG0OqUN
2yWacEcMc6uWBxGNT1U+HxXqilOPrGjDjSWYwaZ1ek7zKwGlfZsgqUjtNoKm6pbWcT+cDQ7XaXiw
UcxnemlimHfY+I+hg0w0yWvBSYomzbXX911qQ0j67HDa+x5E7oBCnzS/PbO0qDWuQPfksR0C75nT
yBDU5IY1omkVNc+hgkWCHRUaxS405yNwkg0e1FYnhpzab6UWoypylY/hvo9Jy7XLCMeEYZ5jNd8W
nCXCRnK9/SXdxXEQj81jTmOtq48RvYOEKTrjsKYZ7C/hcszBcS6R7y7oiFDpwCDn6CPnWeECwoqm
fDuNZmD1w6dKSkvywmyI6/8rJUKJRuGhGHd6+VCaR1devMhb56VxjuZoxx5q36J2VTeEe/vx8P8K
o5nLqb9bIHdr8x8AE2Te7Aug4kGPm+8YEbotdAgBPBro/Ah6KKxbPUXwkSLUHRq4G00AnedFtAD5
jSHj9GnsQL/zvaFXtLnqD5X626jNZz7YVMuQflEypV9n+hURFJxGpPyqaQ5EGhSNZqYcouUrgE+w
rbPGCpqkfiRi+ORKQfA1unA7Gv1W71vIS+It8vQf3Z6Ows4uuFev+H8uoXyBkj3zMso5QNDNqk0n
EFROTSffULziM24X4AuhwEKjzcuDaLbdIM/pZTlj9kTF/81o9T+sI943NZYGfvPeiu0XRP23bko9
Tpr9RmmIsktWa8woRIQtyaC2MWDQJLMfjYOlb2icUs07MYVtGV4iEFy1x+Gn5yQ8w1GfcPaTq8O9
AiLumDQsSCBaHKhm8q+iaWoYzceEj8n1VT9TWIDbYo58HmFW0p4k8aN2At+2ndkLyDxnNCEMnokC
Fc+fj8yb4S+wwwpVhecovEkKgFBPbEe88cWewyL+kGx1w4AagItbSh5U8xx/eD1HWsmqyp0E7bsF
YR0C20Jxqx02U1bNYJ0QaYt3dnuQipX0qotKuodUVh2sNd4vaTU7KB3huwjZC6CV4jVWSMFx2GSx
Ar1NCN6FuYuStDuwaQmeJePyNXeEUqNVOdOZtQnL/a+VPcGfXjV2UH2PomM/RUWXv0SzzSwUZnYT
QI09yIEzjCzSl9SmtpimX0YHcNfovZO5PEXrGsWj5fbB+nmPk452IGc77GQ04lnlAtHZPTcvq9sy
J1E3AFp+jRJS7FCYT0acVb4ZAbubjIH8+9jiMnfhcNE0ddxNLYvZqtTNnqqZwdC2VQJ2trIZi5H4
A8EZz5oJ57hWdB9YAL8DsbFqOl4bhvwIC9AShbEYNNiKfdyz7qP1lkXC0cPjRuuSktIFYi/xmdik
bQ9qfICwWGjh0QV5GinFIamhwpYoJk21M7sawiqrbej0Zap7RxAmk6YTyyF3Sg6N3r7CbrxGbzjU
W0W4qUoen2YBIie0mz0dQa5yheEZ47PkpOkkwC4pwjqSLK0Zhvcc6pg6JWdoJD4buDe9LfB3mwMi
wE8yFwyGcePTJhSb0VQYHXRmRdmTvnNHFovEVTiT/Lf2fNj9yozVc1EsCmvtEQmufwjFHbW4MPDG
wmIXD/1TkiBC5rZCcLB4sAHxFiPDJDE+vi1ZQoTp1VkPqRpPOXuKyYrIl6kacP/L26S7Z7Upzmld
36RIaIp3sCy6MZAtR90oebJ0eQJ4TieQEPxoXAu1eNFAztTUxUgVU5SYRrTtKtIuKkJa45hrZ6Yi
TbGrd8yzPjW8F5Wl2lF0SPPUOWFD8YIO7XerYSDi/KQ3UIcL1i44ECBK0/vTFJjjnmHBGdSydMv1
bu9GNrhsQOmOZF7IrHotgxSt5xV7KjPW9kkn0JPRe2014o0zKLXfxswJQw+uNe0MW9PuZZH7PNq9
bTgYvzxPYeJA9sCQuVtZewl7TrayQlWnL44pG0Zrq01o6svBZlcfIWwjDYrQLciAwRUqcuSeSFP5
veBTq10JqjTihW0EYsqPal5vZ498VEn2b0f9ENbhNEYnq8IaIScVOJ1wNoVkoU4fH52sv8NkJrHD
Pg8HXcdwCT2rNCUhhblYQCHfn51vLbN8jiqB6gShHMJKDkKrVdHxSMrwLVjWswHsWbSKFSA6JhtC
mrh/HFFW9SS/C2JigHwcGELizYGsQ5e2oiRTE1f1lnBiX3OiHr/Vubgbc8/eMBGqq9aKDnrn2TR/
jI1jAQRJMhkMNPcEsM+6aM9d5N469o4IT8FzdJgoFNSfVlWeet38drToo8kU2mIEHHXDwEAkC9FE
vps3BPPK1yjTLoVQ4DYhjxbaV6t2f6YA2qUvJRvi3HcUaqo00yVtyk1qdr4oSBd25RH02A7KFrkh
tT0jB61BB9Gdr/R31LadOvDBuHF56Fj2nUL998cowyPSBU2mpL973PKbDi9iq4SJuZM1oAzXMD9m
j14suhXU3FSFbEGjNOcaObBagWSPAZqLou2wJ4fbH3KWxZE2NvUj0IaJUJrWW684pS6T4fyZLOfJ
WS9A7+ati1VQHYi7nNlgdBSsQRryMkjdku4E81PJElXIyshCEGm+pzYGep3zOleq6S5VdvSyxgMo
3OT3S8gw9S7QnxNGvuKGn0vjnrZY68qT7rZyYw8sWa2Y+vjAonXb5E+yUQlFucsfKgkvDY293Im6
uCoLYjuqk99egXFoEwGTs7tsMXmd7O67QUtZDw7pOezg3ut+08xYt0LYvml2p3zCtuA0/ZbLkig8
8c/YLvdESPckZ90diFyM0tg4OTwWx36g2rLEHdWWCo1jCt+bxLOmA1HlxflS2s5X5g03t/R+pOo8
wS3yHbU6de6yo7X7ztjjCcuG1qYlCcgizK9kwjVT0QitOeT34BpXMB+eR8N+YVnUWRP/Ep2WRmzJ
J72DcFACVyHKNdLyEDuPhWteDEhSGfI9XeqBBZ0UsXX7XanjZ0m/k6XShBgdJyZoXxDEAkRisFlU
IE/1hI8FB8JhBOtlH3I+G89OAtomwdiZaGXy0rUsB8hta7k9p3e7ms7a4LJuVCIUzAmrcsxtbbIp
kt7gaob3YBqsUYkcSkx2Vr1ltqZgXRKax13yGQJuhI19ewJrpxV7FNsgL20e6sq9kxruBE3IFLet
6PZ9yga6gZOYbKZD1NQaMTLWntoqbGVT2pjdDivyqqj/dZ3xt/FQUS2xR6am4D+SQjd6XMgqsdj5
AxQXQwKSDCZsykS96k3lr04wB1jQMK9m9Ce4Cc5RhTC9IcAJzKoGpcmnsGaHG/W8oR+2/5F2XjuS
a8eafhVB10MMvTmYMxfpTWWxfJsbotrRe8+nn49bmFEWi0hCeySgJWgLHbkWl4kV8RtBR1gZY6lj
XSP4VSflqkgLsA/uV5e3mjL4yHanCTa5VvpDrb17U9GRLNVovfHSxOFML1qqwYG0dSQ923NAV3gC
gE8AvjjqqAyDvJW6uPoiYHH8TpLange8RFUHmXl4n3ry4vD9f6dKqT1hUxecAUs2lAoMrnIoY/Wp
8hodBFMKETP3q99V2KpfM2PUi6mhGq3aiNdohWTIJul51RVDWm41rXFfiqLWwLXD0dFHthbft/Ha
C56jVBZjSFySFJ7xvDxGSCbkaDOIgcrllJ5aCdWoPnwVRX8fiQDeupwysHGkAXVyg7pAocc6poAv
ec+d3QGz8yKM3gHvvRiYrKIKTsE9hkWEBULa91BDXK5JaUz7QW3sRUn4ESkGPuWZtG2a7kWxAhHc
DWqokiqx4+gWDa36XTCBkirpWKtLZCxrhgd0MX7hX/9oVs2Pfux3aIDwTBnTN2nwEUSqsaBpvAc9
Tb8CPAZrVyUvGvII67wUckiAjgCWGt+1PIH7KgQ8uHwovAB2Q0CzuNEI6p/ITbdejpNU2Rl3VWkB
4x6vy8yWzX4HDP1gusiFVRVVRl3NT5Gu/hLl9Blvs7cOutE6R2nUUJvm0cghwUixjGOB/hs81qgg
DgJR1Sg69F0/YDKFv6wmgSORez1cV4mE7mJV/WY7PGhy8aSmwh13FxIQeP2uKGvsqgixiBhzEJ+W
catGr0rtCLhAx/pOSqtjhg4RnIs4pXhWvqSJ8NMq+A29XABZRn5FzUnN3NQ9lYb7CDTgThLkF1XI
MLNxd6WmoybXF5fOUh6juAQg7xlc5y5uC4MJCCVtJU6G5Cst3mHtSTx4guRETfYFDuS5H7qNLCrn
LspOpWXVW0nv3X2bgQsJJHo1YCVkHCGi2Cnu4H87q0gybbcGveqBC28xEQvacyOJLwN5NrYtFuVQ
OUOjGx30TgMIQYL7rlsBOGKTvjhKoQk+Ef6P0KKcbDSUe/MerL8vgnnqY0QHil5D/BYXiA2PvWxb
DygzUJh5xHz6xQi7Fgkgb1u23RpX1V0ALavR6Vo4azmVkXRNTpkqngYx20YymRu1ITTGAudBVWnx
du7BC4W7KnSfDah0GapgiTjq4MM1S5CTwPUc5iWsD3VTdMVGNciuWGkVhdbBaw5pFX/RKO60vXcK
PWhd9XPNzR9r7qYvko1kIP8mU+MFUh8I/aaEyOyAS13RJ8JeLHlC9ns4N1b6VVBf/aLaeB4T0pfy
yaTBUuBCwHx0j7ylNyLJD4ZCezVON2yxTQ2qXtknZCspGmBoM3EWvmEAcM7wVKRVdTdyB1s8o9Kh
QXM2Q5HQgXUm0woFehFrP81YQ4MC+VCeURZk0EAWL2JN9ZeMY9ByisyF7cP7I6nbSjlaSA1Gr1J8
7ttzqvaXXsoPmeocZekPnuRbtsMO+0pufypg6AIYHtrRsFKE+J022a5EarpG08s3X/D52Hc6jTaw
6UbQvdHmvdObjsRHJvOPvgUpJcZa3Tauuilxlwu85hklqnu95VY31KOa/Mw9FaaHc1Fr22NqNB8y
rb7JcTFLjfic5d5OJwuuMu2xpVPrRcAi9Mz9pqe47Xj5e507d6YJDlYMUEi06od8eK9k814CKFsE
z5741tbuMcw6zMl4t5tjuxmnW59XWDmaiOCkzaLPYGtlTneHotyuAVInfqvd7iyUuAKix+Kb5rpO
1IdweEWfnZM9J1q9t2iaaLTrsA+R0SobOLYhtu+k9kHMf8syXRXtm4P5UpHHX+TsRyB4R7kLt8Cb
OhlglfdLqI6SMOyK/qFFiEAcMCynkkPZbDfCnr3yuwqvQJK+9qw8WVEvKIc/tkV1dnGicdNvEHdX
Sfqcom1sZPnOBWZEoUBojXU6oFWtBXedeNHLS6x33xtcCfUeiRaTVqYpHH2ILZkJtXEQn4H67UlZ
d0jNoAhJrZflqmTaF/iiffoS1D9ycE1Zn3zzMFJS8WFMNHTTqj++8CIp5tHiGqDjwnP37IaQ7KOL
bj7zxl5FyNQ0/F0opGL+ERzkxnxJOgpfYv2MYSYO3vGR7BsKcXaxVGgiGpXb5ncAunmUwGhk8SBJ
5aaQomNpwjErQ4jxLrVFpP0lwM7c+RSOPNQL0d6G4V8h4IAzpdm/YXF18BwP0eN47QivejRgSQ3R
P/naoUQAhbagzakD+Gih/qR07Lzw3W0fcAt5CVMMuOIINqqDDFDwJJUXfLC3WaAfCx02ihVGdBOH
tZ7Roxhd4SGbDaKGJNiwwi8bOCmrVgPNTXvXDxCM4E3nG9ozAhTf3ZFLb9d0dh3AanqCrifksqxE
Nh7JRJrDvOSh7sN+7ciE0rJASMy48AbfpDW+iSnF0kKxR6G/JkF4UCF31XLIPqjdVaH8JfHin3mh
VwDGwjdTy/eZRLeMugVsHFFD6SX+U1bmQ8qnRuFjL+FpYWn6RRZ/V329A/RNnQJ1kQAhMsPl3A0f
EJs6ZQ13l9nHXzmtV6pVbVtKD31hvqlms1Xwgwz9wXpoeufeLzPEdwT1VzmIRwHbiwZTF11yN5H3
y5DFUwP/qzOAlMUNItzlDvtNfozzUHQIBGjNSojIcTxAFBJEYNc5dFXAo09/MCpr79HOG9p0Kyn+
xqR5FZIwVFQENZGkoELChisfMYY8yoHvUhMwQ+rTeZF8Laz0O4QhCuJPcm4BwxEtWwuje3OcErng
rQx4APRAKQdbIwCRJ4BNT1RK6FDK6kOt+A8aFvGmEJ/rVjwOYr4RlOCxTbBTTtBZd4KzUnaUuVAX
xwsRdKRoHk0JhIuU3rdp8OjhKB8NiJp7SHS65WOIy05kUfPW1AdQ73edr509NMuP8SgK04QAHtv+
jxIgHT6aA+y9oMJM3iFtblOT6r+XgeiGsZw6z64fvoCOzYnZPveSeknAsERyfmpC5w5xhO/QmV/N
bmQidghxF7rzu2zJABM5SM5GTSmsS4sUhY7iSFETnGoJLiADDFvTSRTN/FdqYO0pDGdO+42HGTz3
+ZnMVaKm0tC2Ne96EMJ1JdyJvqxsy8b9kzaADBLF3BeJ88vpileEzi6pqoJ8lAVbjl1yqnxgp3nv
RkZjOh518IxWe4ccCOJxxMCKyKBTPrzXEvEB1u5XwxqeGlweAA5CeTVJTfiZ1gqPS35/5p94OrzX
MlHi9EeQ48UpppBA4t46ehglgV+PsLgxAQF5xmsIGWWtgxHbFpiwrt0iv0+AsRgIf5pq+MvMzHcf
kXFKaP6u7WmJOTxhEC6yGrAeXrYG17A3gv53AZijQ0AHQzXwAKHqHDxJeS9b5QtaBpimVd4JqU+K
HALadZX2hQ+PpWBdvMW1fqD3dexL9egCHck8DkSAxVyysfYuucoX2cd3VuFShtfmrtFH2g0G4uws
XltK82OEX7ia9sbapR+i9Mq3Ok/Q167tLM5OxTDQlXGLxy6KnxUB+QOP1qcRdzsLh4rYHWKkKKlN
ZepwaLt6a+jCLkHjFq0OLOYb69VtZLvKXDxNkQhXzfqbonZUnDXrRR3RIxmaK7LiP8q1+KRjK1u7
wzZswVXKGQBrX9d43CvZD7FLbA2cNDB9qqBx/M4s2p7To2ZqvACL2wIH/il53m9QEHdq6v1GgmHv
SDUkyZRHvolqoECTCNglYgQ0trsiugOpIqwjEx3DQPyhq3p2NBGrosyJliG14XdRRQcCXSCotZiz
Z2bSrnBl9ldQ9DSsHFLOWtOElSjiN2md0sgBE+U1YNnUrSyrf6o6PYtDBthWl08Czl6N2/Mp1JcG
6SPE/RFOa1DH8Ueng+9++uYmUnXJnfxPkFGAlbC2h0pa+xRAKnhLPC9y5BmTXN7pUv3TJ8V3c/8+
Dd1XPCG+5DpKzCI5Lxa4X/WKCSkUsMZ+VOlU5ryjCO8GIUED/qkXfzdb9UQ0ZDzoQwRlHKJIkz6q
EaykXgMv8M9//M///b9+dv/l/k4fMJpw0+QfWEw+4CdXlf/9T0n/5z+yf/3Px1///U9K5oZomJYm
6mgeKJYiW/zzn+9PfuKO/+//gUM1mNEQ6F7/GL/7B4xML/gvIceLGP1G2Hd7+SCeVdZQsl6ILH+O
bIk8nTVTVXRTmkYOeiq7KCJLtvVs7qGD7xGd2rovFKDW/sbYLESTbkdTxI/jrOVGKdOKaNCIszA8
YErNheGxTALb7L76mAcUuGuESI76lDwXopsL0cdfdzXLSR5aapW4su3/MR/7P9Jd/hh+t56E9/CO
DH6fPTVP1e8/9SFYmuSZz2tJEi9vVTbQs1GMj4Hp6Qy1BhLTzr6qj5Yd3zfHyoZE4T6qx+EkCqf+
CEL6QTreHrA2M97rsON8XI0XvTesVQdHsklCeV+D/3lSENe4HWRuUmWV4o6mwEMhd/kYZEC1AWx3
I9me9KBU4OSMF6H82efPev2c+OfbwaS5BXQdbTKTZjFIcpIXkh1hiHRMdu7JwqRz3W9g2WwXl6s6
M4HX0SYTmAWWoraQc+x23Ww412k0HIUtZJZNqq7BFKyxma13t4c499GuY06OAsMzEAUUa8nmmWkH
Ieqa1ObM4svtKOM8TQ4cS1ZNU5VkU8PwerIVRLFQFEdMJNsdopfUw5AYUSIHYquXHkvj++1g89P4
72DjGXS1DkUe87ElphJZ+E/R4Y6zFhb6UgDlYwCvYnnKai7ZQvbNsHAsRu399hCW5mv8BVdDSGIB
uh+MNLviUkPSO7WAdpaU7Ozxzrkd66/J//RxDL6KJY5/6uMSuQqmYlFhDqhJ2Im6Nfc8HLY8RZMd
iCjMSh+dg/tKD3wv79RDfQ6zLWQqX1ylh9u/Ylxnt37EZF/HkMrdSuNHBEfKvTteB0eBa6hcCCON
H/9THFPXFd2iLc+fk8EKjlAGKWJhim3u1XXEls622XuxCjfJeukkludOKw1rQ0tFTcLS1Um0qvI1
AW1M0UbMCr7UKtl5z+QrPPQO/W/3Mdz7J39fU4ZegWLbYwxxD/iLdtgJ29E1bPVdvLARZ8ePzxlE
AJ3XhzE9P1Xcu4JElES7IR+tUadHlBNvhAwcxQARA/yiE6zLBiIjtpX9Q5gld7c/9Nzm0UVLl2gF
mir/+fEDOF44lDWGDLac/4lQHKy9fuGKkObOtOsQ0wMgqujKl4RAzuAE0n8dbOK9xUFab4r78eSO
1trm9qjmUirrOubkTNCJFxcQim2Txs2qBuq8RjH4vjiggnhpf4JRzncU4rKtsnAYzQ5WUkRN1SQ6
o9OMKlLNFjWBUrSF/OiXDxldwAZd3YXhjT9/um1YMGSGnKuqNP1qDU84V9Bd0S63+NCulfNwgOK7
Vlf5sdlnr/r9Qry5URmirJjkL7JoWuMBeXUm0W0xyxprLbvaOY/aTjl7O/8y4KF1brZ0NFYRbEuU
oRaOws+JkySSG4sKZFwaqsbkI4JQrNvAMLmmMNnzhu9u+FYGI7vkcnt4S3Emx7tKo5NelS7Zowa6
lQKjw2kVh03U+Lf/f5HGeb6eRwyhFS00uAuDL+hLyMCuyuGtRynvdpzPB904cwoHiijyMlMnu1qD
+G3JLBvbNJ4zPT/jj72SR6Cz8tNJjAcO94UV+fmGJCBwdlO2SHINdTqwwMjYCwqXVnFMjXtFquj8
jmw3CSGqpeX/+cySJA2SuWWZ7HFVnBzjfRsalVsZIuZwA91qfSWb/3Ea9iGCNH2pRIHjWKEj2gM9
xDvPRdqfUp97yM0+XTiqZgdDr8SQTNHUpenMRa0sDSVmT/b47gzfKKcurIX5AKwEg6/DqTTZRRXv
O+isgggGCAArPDPPWPj40szXl8bb6/+GGH/C1bIWOsnSqooQGa2UY7YDlom0Sosb7FbZ0/1ZYwv4
2zimXyCbdg+3l/rS8CYrb+B4FKDXcdJT/shD+gPp0+0Is6PTVIV1rYiSPM0aMKb32oJ82fbz6CHt
fbAszUXwwj32oDSd4+H1drzxF3883Fl8pCmSZnD06X/N9tVsln6J5FuncLh7xSrIoBMrChhdcXM7
zNzE6dQ1JCBNhm5MU6/Sq8Bwpyapl/rbahxUqOKldSHPjIRW0bi4ZQ6H6dITA1HE/k8cb/56K269
8eZf0/3YowK8F/7GntXJ9I0xbxbRn/i4CNVaEk38IEUbfdJNjfeFo/2ylOfbkybNztq/o2iTk4Fe
dWYq/SCix7Lx3/staqAn8wGrnH2HPtdDd0HucrsQc3Yar2JOTvOukfEKHYiprZpNc8xP7hZTuRVg
j/vqYiwkMDOPbEm6mkdt/DVXyy8C5J51ItH6U3UMT0jqr4eTvuO5u/H2CyObW+oW30s1WSOKZY7/
/CqW4nRuEDn6QB4DJJRKxRqjkX24l59p+iFnA9B6G5yEhZxXnptQy1Ilql4UvRRtciSWVJcpWxhj
WGlXHWHIgIWhJU0lmwzA/06ieC62zRbxTDqc3wF9GhTiHqzjYo1hXC6TvS6LqiVplqWT4qjjcrua
gAptkTyWmIDIKgd/VWvozUpGpbx6KVLnFk24beK5YAkCn1osCIBTrNP1u/0ZZr7Chx8x+QrY2ogR
lJXBVhIbWX8Umu+avF7dDjKzcWS+sUyZyLAQ/ppsnLCjNeYW0mAnJqq1clzf+wMKYLeDzI6E952m
6awp2ZycATiqOTL6YAOZ3A8J6wMlc0Fnfb0dZObRxi2gqRwypqEp+vSFXsaJ44ih0tv1CVGXQ74f
V0u9oRK/FjbOwiE6M28cnLyNDVnCa316rLUGpF8XWyk7t4AC1iIpj+n8WBjRTL54HWR6qiHO1Erw
NrDf2g07cYttFJhtd119gVOx6neIZazwLn3FbSV6XTreZrJvgzIUJWgeFpwFk81oCiV+nT3WX4l8
17bNHpuRXQsTBSLQwur4676Z7DaKsAoPGVHl0rPGn3K123pDQ5FN1pBRx5ujKuWtP7wWOPaUNYQM
F6q7Ej4riM84gNjHvk7XqecilBa229wJy8+wTAtJO4nKqfzxZ9R+TDMOxUYbUO+q6ZOvpvrUJdJO
4/1N62qd0Yp33a89rX0Jb6KFbz2Tzhg8CWQSNtlC8m6yR+LKi4DnBZ0d3WHKvcXph0pqsENydZsf
ablvuZ43/m7pqJvZmpQ3DIS2LFXVPq3jxMsblAwwadLTe7/9VtSIw7nfFsa2EGS6jntfr90kUrBc
/Im54ck6k3BcACn8VWtYlXYGLnhvLuzQpaCT69nQtD6NQkbmIN7Tg7Ko9V9aqCx9t6Uwk1WTo06p
FjFhAGojWuKMpcFHBA1RCzogs7QeXpOOV/jS6OYynusPN70sA49ucC8MrQ1yePja3BW/8LHa+3vv
HuVtNGg585YKdXMPig8xJ9cibO4qzX2xtTF4faN94fyp99IXQGXBD+8Nuvi98da8Vq/Rq/WysILm
TqOrZaqNX+HqiAidru9rlxXUntL7xtYOlOEOiGthS0iStx628SYhxbtvFr/vbGQ6gVRCJSqh07Q/
Uysv7p2utcVHLOiih3qPiyHOD2v3QXxAL/Wp2yPQaGtLIx7XzeRQNKkzq6ZGb4q3wGTEAZZmRazm
rd3slF1lB6DGDpjTbsaheniAZNvbUzxz/nyINzmEFYyMVblDOR5Je7jPkmD/pcUiwIe2MoDymowl
2O2QM3foh5DjT7r6qOAANc9rGGJsWl+zSHvw6Tj+5yHGTyer4BxVUrqPIZQ+6MM0sxrbTa3R6v0c
SMXCvTGzQExTMXVVlano0Lv5GAIyqqV64NHtQfXesXK7QywWwIVwb1bxQkVsbsKuQ03u5HBwYj2C
f2I3KJ1Z5VNWLzSFZsdCxkuR1hSp44wJydUXcUQza83BaOxSsQ5O3q21oPyuqBhuFt1Ctj+33saU
UAdPbuqQED6G8toEX+lE4stEqwC0UOuZzwLg6LYyj54DJOn2QvgcThbHh/u/qiGmObkN3Kgr3MzS
0agXlfu6748Ift2ZBWzpCoxfoKkL98K4PT9uX1kE/Q56QBJ5QImTvLptHCNghltb8kHwVuAi4ACl
GgYOKHndHtpcKMpUkkw5RzYNcfzn1x+tVTPX6vXWVuEeCihw1Hq15e2/EEb6nI3Kkijx90uUJfhi
k+2q9+jWmobELa5naE0MBdgFSIU1LH9MSiRz1wqSAX3WNFLhKddE62tVOO9C5hwHH3n8Q9coprcX
aW5CDceVuj2EYdvncP6x1OwaD2ETVFaLx9uzM3NRyiwwjZqKTi0UhNDH6dFkEdc20PQ2XTOZ+xmI
8lk/Cm99vomPIN9WySveXLeDft6oH2NOpqosG8T3tLC2dQVdWgAUEkDR2yFmvjqLCxlGk16xKsvT
r15LflK7UWEDsdq2oflgReZJEroft8N8PhFk3lIK7wCNjUp7++PsqX4Hp5z2t503+R+IDs+mU7yC
M98KyOv8jSHxbqMEAPtfpIb8MRbyiJHZQvexpdizEzTbwHYC+c3fbw9JGv+eyd7UTYUdQJGa/pox
+Tp16LiDWJSZLe4pvO8tRF8ogSFbqW/KDW7da+cMyu8Cf8FehtvMfDdST4uKMmXlEVf0cZBe71qo
qHo1pQX8iurqDLXqrNTicWGQ8udBSjKHj6ihliPSQ/wYxyhyKLCof9pKh9vtSd4GO1ddGVstRP5t
y2tmv/SUmFn0kqLoGpp5qqJa2mSpVDBK5Lomolf41jlHOuLoqsHCbbsUZBz21WEHGD/yMSBobcGp
UCsvtGYttslC1jCz6GU6NDpHKl08Q5xcg2Ia657SBTXefGgldCFeGZEGKhhbxhc9jJSFu2mmLSrL
VOoVzRJpaCFB+3FQdCLhkCNMaSPIn901d8YhPKntWsi2cG5W6VGE2XDAMHwrPt1eJTOzeR14Cv0q
1AiLLDPkEaH+djFcdIAz3I4wd2t8CDFZFTlG46EPdcb2jjpN5hYK1Iu1E56Kc3Jod+WdtEXM4xwj
WwBB+dtC8HEzTXY6M6tzFdP4NehOfZzY1m8KcCgpV9YGyeh1sst/W9tyM77Lkse/UzOR+ZcFZpD2
hqhPz+Qo1qDUCSbC+NYXbDgwRq7VO2fpmJy5h2n5muxsmXRGmw5K63pRkTqxwQ4OjfPA2ga0CbD+
Povaoaa750o/b0/jzJHFJaAZGlVC/os5zWXivoaSIcM3GC0ckLX/46U69i+quL8daG45XgearhUx
bXO/VRu7j37K/ZfKfLv998+UCLkoydPl8XphNJNcoEmSoksFngMjdmzYxFuk3zfZQduzChcraOOu
nS6+62CTa8YAeJ2ZntP8BdYp9xXwIO8gHpYKdTNADpINKuagDsb8bIo6kDI/lWKxrnkpttv0aQRy
OBvOfDoRIwQvt5chO3Mf6jrk5BSWAlVsUQivbVH+jnA64t+rhS81t+auI0x2blgKoOG6prahJ6v7
6k47xK88f3fuS71pN+jirYTNUi187ti/jjmO+upuyYQE+YsQBHk4HOvoJy5dq7Z7sHBVvT24pdmb
pG5uGHU9viO17VY/ukKm6r6UHM4dEdcjmaxzjGi8waj5Ph7GEQ78rwR+Niy9ckD/S1C3pbDU/JeX
Jm+y2luUd6kuElLdw6bX98azjgDvGtQ+5h3iBYUmyhfN2tgL+xbUQ7xTTuGdtsciYKATjXrk5vYk
Ly2gyR0u6F1gyhG/R7EoVPWProorq75wYP1VE57u8euJntzcUlMURjMQBTm9J+0uX1McOpnfjK1s
q19RzAElevy5RwJuLx6x2FuNuCprI18Qm98goWZuOxvvYcRCbw9+7ughYaesC9NAsqZN5CpNevRD
/voY7qGkc9fu1F2xDxaGP7uQ/x3GmFwMfeyWcaRUtZ2g7FCiQ+mGj7cHMv96uwoxuRLKDB5+ByOG
niDktDVNHXOHxedWWZtn8eCssXhZLMXPLp2rmJPTLaq1sjAMYoZ/1MeMQryyiThSsbmWVsnbv+rw
i5DLca4+raSroJMDzxHUIFZiPllwdPbaoTkUW6ylV8W+PixM6fjzb0WaHHM+1FgXtsh4X8ApBxXC
+51q5nimuos146W5nJx1Qq2bdRowl5b25NWoEvzqhF8LA5qduqsX/iRGkanh0BW8tk2zOVlO9kuT
8t89eIOVrvlfVB7G6wAt8riLXwQ/XjhnZs69D++5yWw6UiJZQeEywNw7W0b3iC7NqvMApSrR6+2B
jn/V5MN9CDUZpxiWnqE7PktE89aG+jUZlnbbzEx+iDC5N4Lec1PVi2o7j5WL5OJwmePoPYRbS2xx
sykgEIlwTAfzmQxw4cya2+p0F2TeqybJ5qc8JvCxmG8RX7fVR/UUPeT3/jncervkIO3DF01fVZdy
4TE509BAeOEq5GSnq4aam47mVDY+18fmTtrgoHsCsrnNtsKl24p3KNod6kOxu/0hxw/16UNehZ3s
9d5MolqV+ZCOiz7fkyXgAurkCwtzvHBvBZksTKHH4r4oKDQUkNehze9qx9/rRbfXK8R5raXy4NKY
JouT5AnnppSv18Xai1gap9T3Dn2yxI1aGtVkhVZhJ6HCQZhew8ilb7Z4/h3zId/18Ghlq1mYxPlR
UZAaW/2Al8afc5USBpqflOy5iuPLB8L2K/PfpOj9b6yGEWzPZS3z5yRG3QlWokGCsoP8sR7F/lD/
LhFcuh1lruoFkY2yxghpUT+ViXtFLNM80sft1W2GO/SGTtJO3SI1BERZ2g/FKrr3Du46fc4uS/Dr
uQoHNeOR1Abnw5CmCclYokZwAuvLYtOvu7t2rxxGAgVyz/t2g4/A2jvVB+14e8hz5+VV0Gl6Ukul
7zZCh84qJWot/+n5p9sBZud0pAfqYK9l8NCTRa87lLzDuK1s/TL8pGBzh2DrnXhJL525c355X5zn
7q15yh77Q3BRh4UvOjc8OhoqfVFd+VzhkwylVX0tqWwvytZl/K13F7pBM4gI2biKMO3b5zI2eo2B
UC1wfahW/kk/MpF7UGeXxVfseNROj6vrWJNEL8oS1VGQKqJOhJnLKrPjtbVud9I2ObmLL73Zg/86
2uTgF0XALaiTVSASIvIt94xQydZ8MO+8P+Wm3zSP2XfXrg9LXXt5PNmno6SvRoUIxC/tyMleF6XS
gVoZEXen71H42gKruxgHNBhwtdkKb8KlvgsOwSHcWRv3B/r6Gyru69urduZMo5Rv0Q/l61LVn7xZ
BqdHgBKKqW1WCLGYL6X7oPrZwuKcDaIA99KpuFBzmewMtwcYQTe9tAPxwWxKzA32MQ/BvzGSqyCT
yyBUqiGnV1jaBnDcHvGe3PlBh2whyl9lu8lHo7oCbcSAm6R/gu1bmN26vtKWY3lW35snfd1e0qfh
KB2Ee3WT/BnW48PORzZsRd/grd8NW7pKj/TMF26jmR3/4YdMVq2rRlgKtPwQyXjyu2dHXah7z5Dc
ZAJYoI+o4jPeyfLs8yEVdRzUeBpkR6wQ7fbPCGgp98EO/ZCDsXe/NffKCc848J/WZoneNlfK+hB/
8mg31QY2MNIzbA/D1k/NMX4MVTaGss/vtJOGXPMq2qtPt1fR3Cn+IepkQ+RSioolTnx2ctfhQrvm
sfdtOGBCs2o5C4y3ZCuegwsaS4/LJ9HMPkF7k+nWJdBXn9p4gWE5alPrhS3guqYihiyhWjMgzbww
xpmKEN1hsNa6JZPzTpu3ZhXFjeX3OXYq1T7Oh7ULmA7HMbQB3LWBjeiALo5rnQVckgIkSPvoTzvI
Oxd5M7Fy1mqaPSdY+C5m4J9/l0JTfmQv0TOSjSnUWG+sATsELbWxLYY8jOoIFjjlOoWJFrxhePIV
O75tf6i/5D+kh4U5GbfLx31NbEuBfsFBSNl+koa73G4KtpkpJSttF25z/OFAE7UbaSsetGCL091C
wM+n/8eA4/6+yiZLA4gIxoEpxYwRoh5sIhyouOTwSN54j8ZR+3U74Hj+fR6gIVPr1iRJ0Sfxsg7x
aqcgnlfkCDWFj637Cyuy7+HiSTyzc0fwJtcaK3mkFkz2UCbRKC5NJ7P7vZFv6q17QP5wrHv5R+cQ
xZvhTaf2nS/VMmZmVAYiS7MFZJb0qZtaq4NSOoI8zmi30de4Yp3RgFqXG6S0dq6t/ueMO+VDvMmM
SoGE8VmgpLZmp/fqGnnoHYbUYOJBdgDM8jfRIoFibmo/xJxcpU7eZ46kMMZ23W6LX9h/Iwix1R7D
F++g3hV7Z9t+WYT6zSwdgtI2k3kzIEUxSceAF6ZJFoupLaKltTVPybfKVs7hK9TXfXpEDMtdUZu3
86UX+ewHRcKL/viIqZomSHElVlWU47nY7Iyfxm5ENGpbPCbZlNU+2S9SHcYPNtkiMhsEhA7EUBWc
yMctGWqYLWKKN8Zj0ZYrwMeoF9Q7ZKbGLnlMBraY6o574VNMeDejvIcCw2CyV+icVJhKpCzak+Ct
oiOGcat4G54QeDtiNqhdwqO4G8U+srWCVd2X24fC5xuHJQyiG44RzwakTT6O2K+dKNEKPbELPDoD
uy8eK3npK86c6h9iTLZJVBpiYLrE0LyVQm2czu89nXrtjPPVfW+bz9Vb9458arzzd95/DJJTFFYs
t6pu8u/pSWTk3YAtuJzYvWSsK5xqcmx3bk/hzMNIUaCEGvzBTOraJE8q0GWvyihNuDncg/XF2TQc
AcEhIUFY3IkztxT0DEAcsOMlSZ2SJ7ibW7kFi0mNSv4THtwTV9RX7HbW7hoz5peFkc3sP4V2ojYy
3xE5mK4Os1E9mb0SA0PX997DSKPA6nmN9vw6/xXuFvfCzDnzId5kpVR9V8eYlMUc4LSNLG8Tomsw
HPSHcmcgsb3CsTPdyAf3bxA4VPByFNx1muncIJO3Q9RFbZAaMpWdIYvXieRGB1yusqeF+ZzuthEO
gAYLfVnIfON6+bjbhFY0mrqUYSYiFW/zrt3Fp+6M/94eyda9cCq+/+eY/mnMyZyiLJwqVUtMHoEr
q3kz8VmQi24hmxn/lutT7K8oMhcP+wx87V9P7KtkJk4zTcvLprl0HprqIdKMd24NgeP2BI476VMU
8gqQoiaQqenqzyVdSWS/IgpiVo4q3yFV+7WSMOJ1VWitflouFD1mh/XvgNZYIr8alt85klCJRXOR
kEdB5qz+LdTmQuY5uyiU8c4Z+TXy9PgwUYdssaprcKPuLk0pHKVUQuXTzBcwttPN9dcnYpmrIF+w
2Z3iUazCkbAiIQ5W3ytVxyIZK6OCR2wmLZyIcyPiZWxB4SGTlqeLITIbR9Jw/70MAn4CBZ7GW88r
lRUvZ2V7e0XMfSBqbkQCKKh+UsnRMt/X1IZQfupBDIx7DK097fnvBKEoS7XUHI/Cj6ugaRRBLzWl
vuAMEq5dTRt+lJGOOtTtMHPTBixdk8bS8nilfAxjmG7XpBljqYRmS/78A5u+XSfKC2nr3Dq4DjM5
EGqMTczeJ0wzKPjmguLZZkqU/27TvjxFVlwu1BFmh6Whl8yxMCoMTa5HKUHTGcIXwwrwupRc91ym
Ji6NqrOkpvUX5X96PoCy/n+hxkzkarsCGA7QhyOUG4fhXo+Hi+NEl7iTuDr6/rej8+ppKsfdhH4v
IgIoJH9jORpjmmwqXJifHrCKayVDgGzoJR/qd5zOfjY4Bt5eJdN8cdzGhgaNATU4HbXtySoJiywJ
ulCsL6lm5Xdtl8ZnuVSKVWwYGSrpvmDdW0kOSkbDhN5BQ3JzO/7cGczA0EqD+05taPI5yyD6P6Rd
2XLbuLb9IlRxHl5JihpsyUNsx/ELK+kkAGdwBMmvvwu+de+RKJZY7tPdT0lVbwHcAPaw9loQeDbr
7giN+GkjeAcRCEgmBJjgxdmDig5kvZhYMbroQ2dGZx+2VRBfVaLBjRKZZF9HWbntK2gOOg24kW+v
76rziLsEOH3oo4GKYQEmmGs96TWAO49tAC0wzQcBPnhpFJC0MrBL+mD8e41DcLbeNnu1rTOrxqXr
EhDqKT0UXI8dRqlq0QBs9FMraOAyFcoQ9cpDerWfIEmQyGpAdGWhZT5v0RDodzZxj8l0ChEJUULY
mTfuhJFiI/vn9sIWTElGC1xpDgq/2NbLhSHaGhiUfJvjmJhiE6tQEWWE1MGQEGt329TV7KicGUVN
FpkMyvmqMsenp0OZAD5LmmN2P2FQKt8k3ySXgb2tQu1XtMpVdXWTwg5Al8gUdTDfgHbicmmkSooK
Yw/V0YkzSCOZORFHUVMQosYgiUPvzu2VNaaQhe10ZUYDbLCO8uw8JNd6RXTgueDHtmn3DFqVZj1s
Klpsb2/lFQ2XfFFRuUGYoOMxQnByuTYIJhVTPXF+HMJoCxr7LACYKXC99K46mifJptBvxH0Zih3U
SP90GP1DegxlglD9Fvnufm3CemGrkcPhynMRUFjuHHXaoyjbQISGH+0aoj4hK+wRpMWmyZWAca15
0gxRCv/2Hsgjd/GawCASOiwf+aPkq7jcgqJlqZ3WBTvGdgsFUWgEqvT9tonrU39pYlZYwR0bG5SX
7Ij5DRA5vyNDgWKx8KHKFba0XlnQFeL186MCUYHZJzlH+FnxP3sfuUUjWx2gZo8Q/ZmHEofmfOLQ
FORUa7nq4ifD/uGboeeDbsnl9jkkgmiTbpZHU6/AM+NOiU52BETiYJNlTvJPNAz2sPnqfoJrCOYw
fgfMvjK/bPjUQiqUiPIYj8keUP1jO8TPU6LuIp3+jjuyFulerxFAW2QiuG8cmdjNTolg0GUZClMc
UyhPyg8HeNNxyoAxhEDs7aUtvEuSvROEUbKLbV3F75Dk0qHp0okjfavvu1MWlL4TAFV44G+mJL4L
1lqDC3cAuElhU14CuMf0WahRD6QqkwwWyd2A67TbRsGWbqPftoKv6bk/c7yJuWc8RoUvhMd/VYG7
zTbZADlDAAAhb+6pZN+yt9sb8dmduDyXMpI0wDcGvgWQjs1eFMGLDkzJJD+6sf276NEjtUEDyCA2
U7Ls56AQkD1rOQZbxuIIIm/MlFnJc5mjVdeAGA1yXJC5gLKhat3lIJn37NR+sOsUKnHI+juUqQo7
e2ZGNPyoocH2QPUcWpi2/iHEqK3csgs3DIYBQSKEUA7dnjnXQV4k4L8Hz/oxHqjlKz1aDuCQacLb
G7ZmRV5CZ6e+5zmA9BbQRZUa/TZctnHibuUeu4J04Dvgm6DBC2AMgqe5q1TUttq6xzfh7/TZ8PvH
yPD07/zO8JKfoNeD+pgP/jn2Zw2lfVUPnxue3TJm1hVRrMIwJD6gGHMQ2ySALoP4oX9Y6NgBwfJA
oV751VRNLhdPA7oc8p5RZvc2Z40J1QkrPyoF9A5qLcgcyOtwd8XM9ZdDNwpxhSpzJ/Pqeok5wKeM
Rflx1DBMb5uHNIpWsrMlEwgkdCxEctHNnwQxDEXi9rQ4Gvk/BXQhKmMNC7ZoQUe7EcJnKFnO6xtC
a13W205+bDIIGAp+iLpo5dq/voYxZIbqiWz9YEZrXrdXnUadyGTnR6tMQWElOG4p037OoSC4hVbS
2me5SsHw9dEdABcSKlEucFqXByqtFISyhpEfa87afUwtkFeo2j4n9mMfx9DWKyBxFlcGZB3dOFnx
iaW1nhufXcq20dBSJHp+VDtQu5eD8gGKe0gZjGmxGVz256t3B5bqYuoN5Ecq2ONm1jKe6llmDfmR
WcpL5EI7DApOa2DPJQ+Bd8OQgyL9VdtbVxLI7XZqjsoUH6DtBe0QAt6zlY1btCJDOVl7xdiy/Kpn
12DNlVagr49nQxn/FiMFdQzi2q9vF9CB/2djDjLjk4gre6jzI62gpS56v+bpSpJzvQz55MHz0IbD
Izj3dcvktpJWSX6MmxZkIqRUy30h4vT59krkI3r5yF6akW54tlsC0o92xWKc2m7ymNsjx4AcJsRz
pahiFCs7qMPdtnh9qpCMompoGp/MN1dNRqUcBc5Lehzd7zr6xcIFEFYwTIcogQYZ0MTU7lk2rqD2
riNwEN3gKsfUtLxo51FqB0oIvUUmd2yh2nDvvBUY8vQLavyglEZ+2WvOypt/XaQCSA8xFTIKByQE
V7QKLq9ak6YKO1ZaVD4mztj6GXOMUCogbyf81qBlA7juDaZuQPoEmeCRGStOdL1qEykdmo34yC7g
LrNj3cWJg9DHxVizgnmgPP9tqB+4TzzCehyLcWXJ11cWWHAlZgpwKxvz4zNrKpSlk6bBigti+IJr
WGAfAKvoTdGK114fDhMgDhvJGgyBzH9mqUsEpXXJ4mOt6Q+sT1QPg9drWhALm3dhRP6Is6PhjBnP
XBVGtAgqtW3cUY/03WvmjEFhQA+sUfEnt8/G9WnE58LrhvgfA8Hg4Lo0CYHV2MpozI69AWAQZu0r
EGM50d9Uv6+UsNHWUG7XZ/HTPfCtNDyrgONc2qOq0ZdGx9lRqIUSDllrQ8OucHIg9xxrA6llMwAH
viUTuXfDnFaec5k1Xd490jq6tkAngQF8Pq1eDdSs3TxlR5tAuk5X/JT9VLuVwGfBiOHIKhiaB2AD
mR8BV+uFqQwOUu+04weU3+yAaBCe0ygpVzrgC14JU6heqDDkXNGNjKD3NDLoKB7Rz91BBcpL1XGl
ubNmQrv8YDbTXWghwURC0FvsIvuQ1eOakMSC4xuS8VR3VQSLV0yQEbSjoe2qs+OgFD6Jyxc+sb0d
1x7hae1Z+s/bTr/4hVSwPCI2WGCAFGPc5gqZkB1pEF8G65xrjmET1yt34eLWSewr4kZQaHxmGGfH
2XCngmmNhVVN47CraZ6EaduaK12+hRMMJsL/WJm9p7Fr5ETn+EBqU+055NqajiA4VaSIuXlU3LKA
+uTKOVqo95hQkFBB1YHnBv3d2XVI4ma0QV7MkAZDFQc0Ok2s7LW4wdXxMFbj0wDltVH1hPbal8zj
2cqaF/3lzPzsFikhvWiNLvxFSQ6jBh35It1r06NZRZ4bmyuLXbiyLtYqvensM47VoCWmibWycvhV
UwIlObs4Ra0FVtAmx0QIm6C3aod63a5Nly56EDje4UKoOetzrgtotmfDZMJR3dZ+hPD1U66sZThL
Z8HFC4CYAf/an8Whs9URQ/TELFucBWq/qjZ/Up3yLXHKlWhoaSXnZmabmNd2DTmxjkFc3nWfbRAD
H4jF+rWhyrXVzA5DJDiLwcvMjo1FIS1Y/uREvaOrJ3vpzIG8SkGNBSAWsDBcugQxxg5Q3h6rQQ0v
ADN2wI3XUg25Em8SK5N63WRz+85acnl0IFBaBUwOnW/592ffCZSRWscqgYeT/1PXGeTOvtHC3Gsc
mlrF+21bi7v4WZxGp91x5y9YqpVqn4wVO4La0KfR6Hf6FBTKGnh/0SckiSoYBWDIne1ighhhrEzE
AqjwfAxD9dbGdbQS3yxEiEj+/mNj9nwpeZfHWQyHKJzRc7UqTPp2o6XFq6W/3t60xdX8p6hvziIp
oosoIlCKP7ZcO+nV9MOlwxoibOHDIN7FxQd6W8Sj80yzs/umrQYc1hHSZ3oPhTDwcTg5395eysKm
AaYIqhiEhQ7Gu2e+po8N1BBVbJouKt/pJr+D2lw2QeI8X2OPXzhJEhEJnwY22r4qRFVVHYnekTfc
WPh8pBAOnrwibdCsSL2GflB7zeLiHqJq5BjodKOYP/tOJi1zjqwBXseskI058iEjMEm+u72HC4VL
5CZoGFjoTaLfNY81y6Y1UUHEswGRcK55GGSFnjYIi7ZWMIaudrD/uqNnghy/8Nfgboub6gJbBz50
U5IzXd4VUJCMurbCwYqGB2KoQVTzX9zJvTw3PtSm2Y8Q8ru92gXnB8MZuM9wkkH3Pi9bVmYOci8G
5yfTX9P6qMUY3DawtCTQVCt4Bm2Mjdizc5xAPBYkjshTClQMAOa/E5GehcISsQ9j342K3KOkoa58
xCVfAcIUgxP475rr2bZSo2mYS4/C/tbUpyL/bYmVUGbprIGqGt0sVI4Qx80WVvWGU+stdi6t68bX
Yozq4vb3Ito/WhrYiG9v48IrgjRPlqmkXwLQcukZSpqMFpHpXqROPxuIaqMaBAEwp3lB9Sf2uwpD
oV+3iLqVpBLCBuIgXFrMhFnZTmHSI+dAhgnXaDzeG6c2Hku/r+r3tsvD2xYX6iD/W1NE6Rbh/TWQ
RFNoVwq0JYhwnt0qD10A0XAbH1tH3wxpvdUmFkih+bFYY+S7guyCT/6znvl/tmcbXNkG7fSBys/p
K6P5c3T7sFGLNz12MQvT+uDz3jiQnRRO/pxCzP7LS0dsIOWcMF6lGFeyDnkF0YURWf49N2LoQBdB
ZSph25e7rNI8R6k3HH9GY2070vrltu3rMBnISSCTMF6MuT9ERpcfmuSjRSuDl8ccoqNmnNnbtKhb
v6ZeBXxLnSkBGBs7L1MbdeWDXx8h3OW4ewA+BEL0aggwa0QN0oIIPTn1WELcZswmj0NJpevWWqXX
9wEY7kDzCJltwOjUuTNDNnVKC1vJgf6i6ks0RU0EFeVcfzVAUrKmO7ewLFQQEFzinCIDmIMD3Ypb
zTiW+RETwd0u5k4daiBL3Y4Qg/CFyaJvtz/g9eIAgcB7IS8GIGDnPcOs0aDtimv2qKv9j9pRiNfV
DKMmmrrGGXC9sktLs/iisbldo4rJjrV+n+VPBnsj8YFEf/679cyOYimc1Gkr1GGG4VvR4hEeQc4N
UoLbVhbX4nyyETp4nOZuPw3WCB4XBDBwGzAeUfulgGw1KB8sHyCdlWLMgjEJdYSro0WNct3sjDnJ
2KN2DuBI1LkWwtmsgJbx+FFA2dQbcqzv9trkDl2Uy8BTDz8H5EkOd2F5l0ea92RUy5o791bK1b8K
9IbfU9PpXlDVVr+PiOnuYihWv+n5YH01XYRlC2yzwCHiQtV0uRFn2U6dglulbCL7nkPWO/dolpM/
Rl0oK2auXB5mQI6JtBcxBSBPM0fMhwGUvCbMpNwJG0iYObwN3YStAGPn0REkThAWoegoa3UYy569
8bbADL2DZPeh0wpXBBNn/Uupsyze3f5ec/eAHQCVJb4QkooSw3C5a1WVuGlh6s1DTVFMheT7yaLd
Qa+NYzJ2xhdDCWnMkkS9mN1HdDQfqXSbKLWQ0zcPQmqdD6R4ZmW0a0T8Xeex75rdSgS4sImY5EZo
CSYVCQeYxe2lC50G0sIesCpHhZHvlphWljT3988lYVQDoBvAUKGud7l/pT3aERiZ6ofSooGGqcb9
gJYYALDGNmM59O27WAmMJl+p4i7MQ8tqmqzfguQBb5l00zNvN2gxiELnDNNhyWO3cT7oiT3q913q
FQzMgdbe+Jbv05fiOf1RhT0GHsM1RM7CcPLlT5gdOBbVUV5F+Anjob/vNqlHC8/atPfpXbOlm/iI
K40G5T7b1FsarrJSScc8v2gUxKPnGzA7h26qxlYF3PunxtEEehzw5AbmxoZUFPLc/e1TcoV3+rSG
SwVFlCX0Uab3Bo+ckoElxNlOmOckrdc+0I0VmFt253DoX6xB1q4KpnObs6sUpa5uLHXYlJSQ5XO3
7T9lXCGStwUEcsWPr+8BbCeSJFRWYPcqGwNlcuIYec0eOvcEFlsv1/RHC4ouWs9XpuA+hXvmX05m
mhjPQbp7dYNW6H+m9oAvJw7Z3tryfQrJhEAxgO3EkPVzm/jqB3uL/hkNv+Tet9Fbq19eXwu4Us9+
wOzMWkOlVLp03Lbhnsa5R82Vfs7nHMGtNc5unrFsdUrl8dS2zrZ+qTyQ/BdhFMR+ea+M4YCJ3EOM
3vXzGiJ+/jxJp8EGStA4HntMUV7eCwBsmyLL4TSGzT2ml35pPceruftVpWJuZnb2qeMKkwBxgjFD
9kjvzJ35K36yT+Yx31uxV4U51K9s9Oc3K+dwyU3R8JGqEyj/XIGqaTe0JG+ovPYUEECI0yevIVji
rHe+kaOpaZA+rMVri6f/3OrskYwZpyoa3wyq93TXPqCyNaphJz4l1ZQgRUnoAIaNrwsV4lOerVW/
/JQQ9SFubmCtVS/uI4WE6ZqM0ye0/spNz0zMrhjTSCkmC2OGGcdoq7ymu+muOsQb/l0SGZKDFrab
+KXZV7hSu125q+/BVvx9lVtj6SoHIh81ChQPLWXeks9t0RlIx8Csfq9tjlBuDeOtvdWCE9+uES8t
Hg+Mt0FBGZMGV8kur8uxy0eYsifXc2vNH8ffGAjwVtx0cUX/MTOH3uROU/B6ShhUqou9HcYHI7Ae
wGyByel1aOzKmuxZTbwwektoBMZ699CUmyJ952t6vvNE/fO4n61ndgCAfsm5qGHCAMmMJAyWrJ3a
bo2187NLMPNHvAifwE2MnMEhLl2+hRqboC5cnu3dB/ddst4Nu4JvulCCeY0pYK+3v9TCUwDxWVn2
QCAFzv3Z3jECOKUT1/SBEgh2E4Z68sttC0vPOFAtuJHB5oE6/HxagBptAkBeRqG34Z4yO/ZqruJ4
deW3NJ8gsBt7SfvL1HjQK/2pVKY7wd2VaHHBQ1xA2SAqoEoNsXlzZsAGdANPoAVkYSqrNTxIw3jj
KtWG/DqzrwczFjBtEnSLavnl19MKsxzz0iUnoUOnhye+aT7YKkh6Js1TFboSsVyhbeGUn2kYNBkl
amIeArtVW8d2hLMs2ScMP99UqVeiVN4F9BE8vh7EJ1rvX9AyyOo4eCDB0a0j4p/dyl3Wa1mtmOQE
2tdmo0y+WXgJ82yffJQMEPQAo+H1NnsFDPK2I12fQRiWnRXk8iooaWaJfFSaShu7HTlZucSKe4PO
DrEz7ansUhX9vkXSi3rpSvngqjIK+BLgUgB5ohoP7O/8hACoqJk9q8gpr2M5VfBS8Z9ME6E7kS0S
k0BJusBJzUDEa/qsSwtGQgochJQRx7TmpTvlhQ2p5smKTnQad8hifS3pfIN8FK4TxAWUPgd9O/Is
vL3N1wkddldFo0wBVEFB0enSKjd0dHpISU5Em4KpBU80p/dqQ/c0zgKoG4Vq2Wxum7w+N4iFoeaA
5FhW2T9HH85yOYYBUJqkaf0AzFVAhuI+mdpDp8bbPmm3Ub323l7HUHKGAnNUQBvJEugsdhOOUdmA
pdUPWZ4BMJz5RYwMg/UboJB2t1d2ffHAFNImnBagm+A/l5uplShra62oHnoSJt2d6USBgAzQl42A
ZBDsjTp4WWz8c2lEKAlt46TnDykDcwHRAr2IQpp8dXIBB0GO8Wly16TuzOzgT27dulZW8IcyyTe6
RTda1D59fSU4bHAFAOyxppnvtQmqglNO+YOmvotaBER9sZrqiwUsrAOHRYJ1oSILyPhsHepUdd2U
GuUD1z2KBr1akLBgw0oGtHCM8D2ggY2y98JkrmuxpmBKXz6MwjkoDWThoFMZk9QbC23r5n+5uvoe
XPs1IHSgrpFKJYC0zudI3SqiuR3hvhC++j7lvn0Xb/pd8Ut/Almjr79By7Hwo+fVOoi8eC+fvUu7
8hCcHV+9cSoVA2bRCfPqQQ9Oe6DHvWh6h07pYwNIq12oj5Nth5pYuZuvT5c0jOMlv+h1eavQnZIg
sIlOSgGeLq2DSFXrGWQNabcQlcGOVOxBVxNPwZysgUZmO6AJFZ24Aa4OpTUdL4tBfzlogUkdTPC0
GyrUPdHcHeWdLyI3rDAzOKbtSulgccFwXgQxSBPQ+7/c6dFwYjGhhXJSx64BpB1t8qxNfmURNDRv
n8RFXzqzNAt4ddKyGAW/6FSV0Xs9FXcFgzowKdi2gvzrv7EF2TKAMjEwMk9/yNAVWhcN0amGGH2C
p9Sdnoj+YrO18Fo+mFeOauJ4oAsFkRZldlH2Wl64kwFDMXDmXjMhU4c+20pYtvSNMDWBGpIj55Lm
/YYha3JFWH10whzMjo3lcZzui4b/l1ZmnjDFE0OFAFbSXMMogDHulMo2/czI/sUZO1/OzBEcCHKh
btZEJyLsIOpLL4MZTuoVf7sOAfCAAf8u1SBldDl7kwvABlSNwEzjtt/rMvcZzwvPKajrUT36oUPw
8LbTLX6mM4MzXxCDOagikQZLqgVKvksmZ3hwqqFceQgW8h/5NmM8CfAByUMxWxodnI5qThqdcqGH
CbgovE4ooG4EzxA1n4CreS5K0/ZFG+/5NOy1yjoUSf/lQEQ2mD+fPRRxMd1zeXNUZkbRkcjhlYMV
lCU6zA5ztkNsPP6LbUXoCDUi2eWYg1wHYddjGVHcGwr5EzfWi25kLzFZA/Aufr0zM7PlcFMjfZHD
TKdzpJAno33q3TWfXDMi//7sXdNSSBLkHcNa8uE5rVkgMnJs9LXwbelWQtKI8rMctsFM3qUZt6vj
LlfBFFLSJyf7qZK/tz/JQgYje2jAsIAHBY/lnGC0SjPXLdUYcYFb7FrTOFEg4PS0iL2sS0rfmIoX
kykQk60nxy/baW1eYmkfz+3LUOlsH6eUKNyZ8LEM9UcCORKhfZ+qr7fWLhc5Cx3zuEZwPSXwiFa8
k0FDiXKEzHNT3RkW5KSaIbi9q9fx3YW9uT7b5KpJ6fRZdCpcg3sN+F2RQuSBPU5vidsFUWd+N4Yy
XbkmV7ZSn137LqWQzS7k8SpKnzjghhcfrOk2t9e2ZmV25wPrQHjZwSMr7SVJQJ0svukI6W4bWbrx
AQGXnXKgClGxv/SKqiItRvcc91SLKrD1qdoMeomEk7ySphu8dhqalSt/6aCB1guVKFRLQLEtl33m
hym4D80OCcGpdl/V/Pekf7u9okWXOPv/zy76lDEMDmiR3LYiGEy2zTRwcp6YeOCg7hXGGoPE2npm
TxhhltoqE9ajDPEdIw0oMif15+01yd88D5nO92x+dqEE3EwcNnTR+old+7W2i8zXYdJ3tw0tLubz
+cdAJaJA+fdnH8fIh0obiO2eoM32BBq2RxaNK2tZMzH7/trkEhXZmHsyqn86SIdl0dt/t4aZA2Si
aJq6xmaR+mhaT+ra/O9CVw2Xztkmzb741IHMTaCHcMr/Wk/KGw/1X4PiZd9tn2detdfu+aF9JYH7
skbmtbh1EGYFXx0SoCuURFkLDWJPpnsarHqXtPaxHqZ/EWhiaPz/TeiXDpDmoNiOGwOnE7rmU888
t/rTdF8PT4AFAlwBHgYk82esduZlWTcIxcoc5xRpJTizJ24EY8+cIOvi9ss1Z9S6gVGVyT/Ye+Y1
53ECSV6V6c4pFp2v5k1okQhd0DVo9kInEvhhQOwwhgJaEJRNLvet6MFS7lidc6JvUgmifEqhWYD+
zkYqNOTf6hP478M1BqAF7MOl1dlxrTH9QjQFVo1tvAPfkAK6Py/Jjulr4nj5K93qB3VThtkTStB6
/9SY2zXC5ytCFIzsXix8dpzbEdA7TcNPiI7RVvsA28Rf99sQDPfdloXqc3N0HvnOPdJHSRqOvDXy
olDKi7a+4hWrErsLbybGFzEEjiIcYq05DUHTJaRRrNo5Fax+7Li+tQRCD2quXJNoBl3fyDAE+BVo
YDDYMgfcUBNl/0h+b/yMtgIJRdGlG65GA3o46VBAC8ccFKCmqK4cRD9ZRz4ScOA4RdLph2xw7Sys
B7XPv1U20yz8eUGthyZXlYeis8z8nkDW2fGdFsihwM4Y63a0s0nj1SOEHwP8olh9GN1UHz3owhNr
0zi92magk7TG9j5ObSXaFlnfcZ+Q2Bh9MZA6LIA1L/yijfs+VLVEGJuEO04XWk6mFWHe26zxIYRY
06esNBoVD6eabcAzV7Tgb+h1pgeR3dpT6HYOoX/NBPWIerSKfNeoWQlVNpvS3K/1Pil3wswb/T5B
D6gKG64S8Y+T2bXr87boyWPpmFkeGlw3QY5S0wkKH0ZjDeEkqKHeu2ahmjvax13mg0tTaBvCNav1
9YE3P6pSY5anKQMZfWD6NWsn8m50Q56b6Y+YCWUzYvTj15BUkeq3TmcMoTZQuwcoqqLJljvpmO5U
kfUK+BRqDO30JtG0xxYooq1lxYX9DSjz6A8fjY7uLPzxtFUR7H3TNKqox7xuczfs8wGq4inoAELM
hvYR5lgSC1qiLQMFHigciXbM3SLVPNcqynJXMaOFgCOqNv1TUfYMle7RhErYRBU348GEBMvMvb7I
Su1NG+tE9bNc0Ts/aXnZ+20TGdPzYBRTuTGApDWCyUzsfitGakBmItNtkMgUgwE+fiMeawxqII+x
QwUcFdMBfTDCgxroX9TKGhcUHCIz0jHkABo3fqc0tkyn7Dg7uSUaOV6KIWNjTxAo/RJuwnsfqVfW
eW06EeHz2h16/CqtwjedKm5s1JHifxzFoGvdjZDTcg8JkJ9TUAmalIeSjVVzV/RFnHoipRrGzVjt
QKOis2vckW4zTp4aJU7vYRTNGDemndf1yYzKVPVZXSbDtoecx/MwTq32osQ1hmpHe+gVC9oLaj5k
4Hkwq3RfQb9ebAp4OAoHDOK8hwI9ObLFp+q77TQVRn5vqR37lTtccx+bvtHLn4zWMfQFCqeuNuh5
VEU4Wv1Qg8EBmRd6LVGueb1SxuizpEOD1jlLgEKy6rr9gKBLJyC0UeeQgSr0DrIXuQZ8eulkFAOW
JUvqDWbuI2jmqlERb0qwyWjbXOn1zNccmokwUXE3PE5lk+mPkWODJzIbM98oRjE99p2edU9NxJRy
n2DA4i9eFcSxbMJuYtA30eyAxVa8lgYsdDFl9xLPMTCYGAx0ZkFTL6pUV0bLPpWb/r0Bm3zIQ1Zt
2jvlt0KDZl8cSheSO2s4oYVgHWbRSnQcNIGuSKYpQk2taG375LgcWiIUY/x9buw6he4Et99EVEJz
sevD2xHiAmwR5oD5AhIeFULof16+1jo13NhqUudEdkNo/dU26h3QNNUWrJY7QPhCFwIJZKu0m/JF
C5JNtk3XYHULD9XFL5jFkBnFBFvKqXOqxjjEWd4yQTeGWW9vr3TNzCxxUGPNZKWNhZpmGbSF66lD
FCjZ2lT1grjt5YbO8n69VUelM6QdTzk0P8Fne3SdJ+Jb9+Cd2OjQfqggr+o+xn8T3w2yzfSzP9bH
+FuzKze3V7zwMIPSD+yatoL+GMAUl5+2H922GUjinGpauG8NLaY/RjetNSMWrYAjBNMGiPWA27i0
YjJOxlFE9imxlcMUF9/wjK0EyUshJYqEmJdEvRKg3qtRXdvNmD049gnt5m31Vp4aHzONQU4A+JIU
hYnXVxB5XjuSi0s7uwlmGzhWHfgMOtwErvpIlNZzxVrVXJOVi1k6e3HZzOoneFxNxC8wYX307+p7
f2+8ku/l4DmPVlAF+b55aX4boX2QAIoy4Nvqbq35vHQuzq+7WW0FJNxRZff4BQ6a+oVq/Wyz4XFy
m+fbzvhZ1Lu10llaoJsTGo3gvkEzUPHbF823vfzO2SQfEErygZc+iJNTQjcOUOlAeTC3zjuCuPKF
3VWgaFsjhlv7svLvz9KueBpHvGD4MY6oA6G9AXW0Uk1asyC3/cxCp2qstVNsa+TcJT2q27zyb++o
PFhXG4oqLa5HRHdXs6lmPREll65DzffC3rZp5SXqsVudR1t0EBxvwDvBgnTF0O1wuyclaIJP9qAH
VZc+khi0roSt3FaLywEUCtB51J4xc3u5YYYgGq/1CffIdKqyfzr3b1S+Z9mv25u2/LqfmZl9FwKE
ZYuc2z6xPXpHIvOm+/QQH/P35KcWksO45+hJr0nVLL7tZ0ZndyTSmr4ZaqzNsMatOrrbqdc2rW4j
tG8SzxDZjyYCw8ztpcp3c+4fqI6gLYuONMr4swdvsuw+Swf4uGGXv1K3v9eF+72Nq5fcLA4a797+
hTkIFchcEKoqc6hEXlukoqACOpE8Yn6iFx9UHT/sztrpnfukGV8do0e2DYDJ/9ubiy/0UQr8h7QH
7YVHJYIuOiXWNzNJVta15P4g7wCzgWRWduZYoDyhkya0Em8P7ZIgd0d9U5eW7RtO2n/9zkDRBOOP
aFdBkmYOttSc1hk6x7VObky8ovxr86/rgCJPB6eXHIXGiOe84ow8SRh67lgn3e3u+7HZq0W+co4X
Lr4LEzNfLxKdDnVsWie4HPKSxAOAdGWflg4xoIZg1gbD9icI9vKuMCOMGKETa56AfgbQsPKb13zr
BPVGllM0L9kUr2u6CEvLsuDbqGhhQBXx1KVJLSJOwTvdPPUWBCRZyfk9BtKyFWdbuCikyAzgn2CG
wKT87BKsukp0tiPMU1bnv5pm+AGUx3caZd+Ym76iYHDMMfi08o4sODj0drFjiiThvOLTgqCe3iHZ
Nk88/unEj2r33CcrAdzi5ln4WgimNFzxs6sonmitVrwxT7rSxf5koeWbVM3aROqiFckRiYY91Ijm
qczIwXpjMwULyaIW+p7kL7TQ0n+zW6ASwIQ4yAQAib70A5FQVeSohZ1yxfkeRcNdriTHJGu/nq3Y
AAYDI4zpPGno0owFZuU6oblxIs3BiOugTLMgTsXKQVr69OdWZoshTjLpSQErKnlw+7+8frNWMcjy
YMyeIZAvAACGD4IEcw4/YUxp+hjwtlPSmjEyWAAoEjwKpkXwIGF+//YrtNRbvjA327iEJd00adQ4
ldPeEMfKZA/T8OyA8n88ZtUrDtiuy9eUxhf38WyNs32spqGowIFjnJpkbwxPU/UrNr5KKoz3DpcP
5sgB4wHqdw5KUo00tVLIQ52ikno5fNt4s8svN6RcQw7HmzaqdWh9yHWeBa1jwSIx5kwKs4u9HQ2P
qr02AXodlXwKGstJWqDEAei9NKHErZZWtqgfxpSfhDY8uE38kpjJfcTiN1ZFX29Qw/kAdEFTF8g8
bOClvTKzHIFOZP0giVzCFmUoDzpD9oZj0Ce87XvXng4udCg9OJhHVvQrIDrJ0sbRo65+cFLt4JjU
3jK9wsLM/FdJlZfbxmQZ4fJYAVGJ0UAsSxaL5sw0jlmNWa1H1QNv2aasfzt5jYXxe3B0BlmMF9Gt
A9Qnv3xhyC00QAECeDSe3/n7FCVKJeqqfkAGFb9Ng2I/0zT6USjDGnf+AkoJpvAigXsVzTHQGF1+
ONWN2kwZ8hoDe+2e/KIb188894lBGjR7XYOMLn26c2MzL9FbRIClNGaPyQmp4ZE2ih9VDoRW4q9j
JiWzqqS6tkCvetWHw/SzobelhrT2f0j7juXIYSXbL2IEQc8tTTlJLHnTG4Zc03vPr38HejPTRRSj
ELp30auKVjKBRCKR5hwFMB7ZZwfYU1ni4XKtxEgQ8/8J64DNjK7v5foNpNMx7lhVGMft3KixWsnR
wZYHpE5bvRPRFCpZChJR4+/vlKVcutQnPiSWmliKK8gtkKWWhTdcClakPF22/pWM0FIKdTMnUjLi
k6CIIGU+Dq7okp2pW+1VF1uq27si0molJj76weLVnX+ql+y5O11WJpSpjCqqxRmCaeipbtJN4CZ2
g7G8GaSj3Y4353we0yz1ZLKJWolaReeX1ZHOKQVdZU31A2cpz2POhQi2cYj2aA0aKhkYJesBvvs4
bCsQzc+6ZVwDZW0jOfVd/RQ/ke+cS5FzJhptzEArUdBqi9fV2RlPCEYqRTkujn4Z7WKt39dasMEz
yPWVCujKqG5VPDTxs6sabYfwKngCwUNTBJOl4cxKExKpQBu8GNzkwZ9aLaySBx57PsXJCGGMJAWV
XtdlYKZtXFKAo9rNnltMUra51T9UdmaT+5mOctqhq+9jy/dviI2VvxmuuGVxGeoszJX5EsZ+ck0O
q5xy5DZueNt44z5x55dkO9qjC05V8erXjKoLeWCtWi5vgBnrTk8gL1VrYJvcyREPpez86FMRlHcU
g//onWIDoblq/EHvQMMbXsfgwwXn1q77RmEt2frXfW1JG/9KEa3qw+TcuOdj8j+C8YChpLFIuzGX
BJA5hBGVCvCPO9Vz/CU7QKXcVe9AVdxgQNZu3VLDoPW0A7kIDg24ljkHddV0MSKCdB8Ab88IrCMd
SMtgkwUbLwFrNuadve7PgKTfj+ye3KiwJ35d6tzjUbVPxDJ3vhz4MokKM8cIqGhLNiBxPvxb0x5t
wxoeW8jnPH3OIkTIQ+hJW+JoZpOdIpSyLIyAlp0fZ91H01WOx08mP3TDRFxfBttUknLzCTQ+Z08J
FUjfQiIdwllabdGi3ObP2FnzgaAJNQYbeX9VuuVz8SV/Yz6Yt5Mrfg9YPBhuRViha2ctMhnQVmI1
Gign8OSikwHsTh9+6/iPxEMHJXIYmQNM3JfuxSwtzXQu29HZlYL1PRXO7GeRFzPJ2h5MNri8Irj5
mBcCrEqgDNkU5IWOdi+XU4uUGSW9CrTKinad94ljwgVeVmLNKtGLib8PEjLgt7JxvZro6jCbcgbG
6O6ZBjaa09vN9ezSkW6BS1d1hgmH+Qw8iDANj2IagPnZB3ljhLE2GCTDbCsQx3fpMbEVS9+CCXjL
Y6o/C0apKKRkgDUFcBNgeC6XTy9HIer1MjvWhuCV5Tb4ktG9Muo+56Cd90xBEKDJcP3D7MG+Qi+P
kyAqSuRKAJxJdgzelQMmluYNeKNvJjsBtEnofJq9Uxt2tSfvylXEX9EVK1lIZ+yQzKPiyzmkd8kh
eS73mevvlUcw5hjHVLNkO7YShwtSwxNKfeyJynkZZZHSQihmOn1LfDe+U4CAlC6aHEZXdtHDER94
QnkyGe8SSHE7CHSZm+Clr6+L6bf4uNQ2dYwPIlKjIOVsq5dSq2XbDlp6nNtmO8uNlYPxU1D7h766
v3zsVq6ghSTGYnADyXOtQNLQTM+kQdFObe1C5RkmTwxjGkHSJB3A0lOAiiTpQRTAswlYthttX5gW
BoDVv2Lj5HfAXLUvq7e2U6cLyVgH6c0RAEY61AMkKeY+rYIH/nb+LGP2ijEGPVabmAhYQbyOxlft
QJz2oblp0duxFW4S8FLi5eK7vOz1qvsC5iqCbeThkNyhl+6J3c95pEupoKa4cdDM9R24AtzX4Mjv
0lXD6TNdX8R/opjgl8gNZgVTaFg0X6p/G8RvlzdpLQ6DEf4TwFwvojaGaJqDgOSvhvtTeh+2+UP8
gPpnVdj1rnNkO/iUroS3zOnQbebwCmvn6DM/e/h/H8DmsGQli2J1hplId6Rx59rJ4DAFt3LmwUma
3QwsIT661/qZ+CeUuRUCZM6SWYbWSNY7ctRdD2r9mAzJx+XVXQuvT1f3p2PhxFLaXOuNUP2xFHmj
lw4wEEHxgxgTzWaOLVSWtmufMsPieUmefoxrQTBRKga4Q46yiEE7wBH+nYb4ajZ5mfXzxBLdPXSq
IB0IglvArC6PQtOKQ+qbULDdiLWFLiegpwij1TnYt81wxQO4WT0OJ+KYA2+KZOhwnadHE7UJOzQr
wxq7IfxPPNeJFOZ8N1OI7rEa1gGYKyueC7SX/pYh6+eWORHBnGv0bPZosoaIMNMdsewthEmc9OJ5
5IP6AFBn8T9ltN6zUI56qemRGMvJsUVtFVzn8Wc6tJtZyhIP/SO8FNm5xQEDAROImkmpc84ovzAK
a1SG0iZHNa+f0tR/AhTSe0Oy58sn6ifTtnxdLOSw2ENlUAldGnQJ3uDypgIq+l7dkRcfr4w/3ZO5
IZQ99+d8mdvs66n3MoB1GcSulB3PNa/YPv0UUPcCpB0lLDbBH5RSG2BwBgsMul4K5lPY5r0CYs5i
M13xMIrOLR9SKAceBj1RX2RDdExra0akivFRENqHOmtvW61xLq/t2haivw2ThMAB1FALXp5lkNpM
qja2Md4ywN0u75FOttr4+78TwpzgXtKnxEy6+AgaUDsMe6uVp00k8ybc13SBX6LILoD+PCv5jale
zWZOImACfUzhXVIjEOc286zEHyjBIkpE8wRoYs+6hqTZENGSLAgeOLY/hSNA+kM7cg2nP9SpFd5X
e6DZb3gP3vPRCOAtnUhVmbRQq0cZ5lsgtXFHJ3/L7oMdhTS8i4/mvdVaWmdJb8a+2wyOZIEo+hge
TIzgWUluDQJucF7710qCbvk9zGWadXGrqaB6wLSIP1mZm20/tAzDKvqVv9ftYl9jgsncyi6NJVI3
eqhBzoQGQ24ksbLni3WhiYmTyxaUvWlM6G7QsKzcmIBHcoKnl2gvbNttmFg+cCs4NwU5Tz4sdWcu
WgWUgHnQQSawZnaQSD4CIIWGO+H+c7QRWrgzwElfEwfAHCHmEDguniueeo0TlSv0d/ZF9aNy12zS
BkCa2nf9MO5oBg24iGSymn331ZSW+l1veZa48uZdas94jLYxpUAzf3Ze3iTodP5TPSFy7J4Eu7fl
w3Ad7owdmFmOwp70Lm/xV2LXpXjGl/hKXgBNDdpPtrbNNDwB/kg2mto3Wm5P/U51Bwcg13doRxR3
GBPm826vJE7wBYC2ALYFkI2AXbVcf6MvgbvbYgH8mwm9M5ELyktXuJmc2BKvuh2vu3vtylnIYzRW
66ZHkgPygO8X7NINuDquctWaMAwm7gwPbCGXvfVKdI7SJOIUtOmgXH5WhlXDDjOPE93hoXlu/D/a
qDro13GaHijAxl0cfcjiq4IWUzqMIQV2o27ULnm8/BXnd5+MOjpotVCgpRBFzMFOB01LmqEVPCmf
E0y8aPtq9nkBzKoQ0GJKGO5B/YRteAE8mB9Jfil4cp4CcwMJoqzEzMZ/oMmJECaylIeiA/cjNFGr
N8CLWH7Kg1tZVQOzgrjywDSMwcGlRWogbTMzAWogQD5kcec20OayEtTIliGYjEgECUMVeBfoGWPu
H3T19WUfiEAcIPFXkgtXaHreyxGG8Izy87Koc5dORaE2QSgrM/KfS23Agi2X5TAAEie4qvvnvNwq
MgfBY00bJAjpqAjtdmIz5FpWdL6oAsBDnUYr9j+NYEJPTWKNBi/mp0vPrtupJObwdkHeGloGUIEs
EOwxHO1oMC30BthoAeh4aq3YAVJYMnpPQGCA5D/zwEikJguFHmolQ/UQBtMbJvJ5QdaaQiCgQc4Y
rRP6GelX3QijgCktyNCl6i5SjfBQJHN/j6JDC6jJqnZmEoy/zogA2g0+iXZPo+LInlMB/RjAdAEU
BOa/go1mFvEmyHxeULNytVExOgb+AbuGgIsJahpA4pa9iHF/ColtvM+7ckdmYHCPNrFVGxlOmluK
bUxZNWip5zr6NatEIpnSZv4MgjBxRZMHbZIOmJeWtjSf3O6Hrbwb0XAw2gqgXbfDXtoJ/Iwu/bOs
iZ6KpVZ1Ek/4IgjsBzJTrUc8aSo7UB0BQ0uor27LyjJveUHbmgmdCmQOuAYG56FtReg5vgdgKmlU
MJ2WHcbDBcyk9r93vzgLOujngD2sAjB0qV42V0lpKsAA15JR2kvGmO1KpeFxqq4cPVyUAKBCFR7I
qGxNVUhztcG4Apq3U+FBV+JjKkectN2KX1yIYPYpKOpESkmqe6ms2WgFwOjidTtuLzvflcsfZX0Q
1aM7GEf87PI35Eyb6x5SlK3o1oKTV0DgtWlsN7oq+IP2AZCOMFTJk7tiFPBaeOz+oOXC8y+3qdUK
zD/WAZ1uIRvh1ZjtuLRoaUHczwf10PmW/F5sapT4eTnrlWMHyfCYaB1HnZYFW8zbIc6L2Nc8Segc
Jf40wj9YacvvvzhLe/5uwNIC9BPgARQ6l63q9RHAyiL02GNp2/30lP0hAjBWM0u9lx5al9jEHW/U
4r6UrgziRuq2eLn8Aec2SuGAUZ1F1RSIDwbjX+K4UhJJkDBej54KQt6FksPwcb6HCoq/6AoBch/K
KGxLHca9mrbtMcg+iOpr2Gl2W0auFutoOyve1bzYX9ZnJRJHGuanz5+CbJusv54nMazaUNY9Eut3
GprBMt+0ZlJ9l7pmo6HWUjVgJjbPOfrRokHFFPuVL/PGXVdWFVka9Ikh/gKWIEs3opEBs/MlpnsU
MGVIaY9XCPl18EXTTf9EMBuXRCHpsgp6FuQogXwjVlJrEvDMK3MOkuZK8nopinEy2phpCuJVaHMz
b7SD7JTH4A4vgX3jdNfStbIrb3yPd/OdHwwIhWdGYwguvjOM7EyI4nyoM92TxL729KjPr4ZwLOB7
msHyQda1HeMJQFdaxgPcOT/7P/AnKPkBlgEvHuYqahNFiIwp1DGUIEXfObKZ7zNEuZiib+28KgGD
zLHZNXOBn4Ga6KDCFARTeym1msz+UOueeIh2TfggN3Z/VTk9nGvSbNO7OLDLwua2vtDn0vKSh6L/
xLIpVCMTqiyfITbeJ5pFUfE1Z9iU7+YBzYUb3g2/Ui1bimO8eVUUGJaIIA7YiR91/lV0qPnn9W0r
aA6JaysHuo05HDI/ddpJ5xjxijnhFYSrmNbp4IgY4UUuIilUYVPDvADTABqbhrepzuwqL8GsWcxO
qsfu5W1d2dWFSLr8JzEUHSU0ZyPSvSlRHEUFOEfyelnC+e0P+8RwML2k8Ahj33hGH8eNWODyKMPA
DqMjCY6RxKNMWV+5f0Lo7ydqCMCPUAMf81N9/VpLiu0Pj1325iuh1Yy32a+J5NA8sdCJOQsE8F2G
0FCderwdwsHStZcwVpzLK7dyK9Fua5Qo0Ap5Tl9ZjKoMomUNUmSQuPaJ/G3WaBgiTSdhRix9yvzm
z2WJq3sFfDwgx4DK8iwY1IBf7negakAC5Q9gW/ba0G/MpuLY3Irvgl46nkMUi/qsm67O4ywMgLvp
VeaL3twJhnrQ6txuKl5pbNUqKIQ4RZvEFCuzTX1sorkLPGderSeoWQ1WoglvAbokhOoWF/sYyB+X
1291x/4JZJ2VkuRZFAL32EvLtzHUnYyQGjgtynVRzlt0vm0vi1s9vCfiWH+RzaFgigg9JXVw/Uq9
J/6vJxuopaPfHyy/FOiHrcupStUBogMzfWIiPiSyapXAmlcBShPXPI7YVbMAloAIQApVhazlGW6b
OIr1CqLkutvVPqY6K3MT1IegevkPlo0ioZtoUDsnmkiBuW40yQhnESlWruNEBf+RBJB9I8pDNoPt
ufBJV5ZN1Gkeps3t0XjABDDnOj6HD8DGqGjnU3SA4yN2pUf5xOOJWiCkkt/D1PbF/eAWVwF83Y7S
U0l2aDc3ANWhBQ19q226V30LT8i/LVfsjzoL8OKhuoZXF3O+/LEZI7EnwDwN0IERPyNy57yBVw4U
pRZDgIqEF6W1XGqZR1VPOrWSvToFHnOEd5TmxnJtJ7q+zZL3y3axJkwVVbw08KpCrpC5C/HE6aWo
SGWvnKLs2JbTUFjJ1EreMBi1m0Zx+SCP6jRwdFyxe+B56zB6grZ0nLOljkWeC1oWGpKHAXU7iz5D
TbGy+MEUni+rt7Jbp3LYbv/CB2+6L6iSF+SylaXXesbl2jm/P9DRjwc4HvEoMcPwl6qIjRkjcefj
HYVWyX6fP4wv2u10G+1jT3anXdCC8cTiBeErL39VpU4KhgLw2rNBr25SyhSZeMTCCPyHe4zNosdJ
R00p96rb8C7+5ko8txQUUWDwiPyRnjmjOcCYId5TxQ+UwLyp95KLhNfVfFXvyLa4ju+1TepOV/49
dwRlVS6SfCayUBjtUenvJ4e+Tv0U2UbkOBAlukr27E8fWdJex7l2E/b1X9MEF1aopLuh7a10eC+S
yu7yASSESRtaM9hvLIyp2YHYciKVlX0HdAOcACaXaWcNNfGT7xKktJg1dBR7dVVZc1Q5aSFbsfZ7
b4BJyxMxjPrgKK4SyUR8XFXada8aiLuSWXWLrrzv5jHdNEBquXxmzs8muMqRbYd7w0v9LPOBBFxY
9Q1RvETprUTf5HG8qRXBKqOvy4LOQxUUDCjHrEHREzW2ahQrpdCB8VPxsim8JRVBG1TmgSO4CPIr
sYrtWp84boe6leXDCuN1mDGGHROgQ7J7ZhRTFI5JJXmZUO8VZf4ksA/bKIP7pjF2gK4D3xNA8axY
yp8u63o+qQs9cVzxckX/to5q2dJc5iGNZmkSCApLJoj3JLLr5PxmLuaPLmne4rTctGO0M6bofijn
hrOlq3qfCGfCjK5GzqwYY8kreuFJIqAqGhK0HMRCZLV1Dgof9S3QyCaiqHccvemfPltyhLxwkYD9
BK7RUu+kBX37PBvA4e1MyTbj+k4TpvcM0/dBVdzLc3xbpOHBCJUtEDzuFIRdlp8A2W7sqwfOp5xf
BogcMEWDzAWCuzPIY1XtZC2MZYLc+WRPLu0ECQ6m3VqIhmxjB7ihHUfimvKnEhnl9SHuszmFRKDX
6ccsVb8rMEhYPYhIbHGoAUmfSk4ZlZmV93BUUx+J9tjKvRtn9d88EXibQdPn7GbQ5Dp4hQieBuy8
UpH1gkQKhYDSSLkN28nfznE1Ob6QwlUS7RvAj8gDxjPQX9V0D7A9Hhv5uW/BFiB9a4BkBnP+bOZ9
QsAridlMPEEUcO7APSYqu9m/boXvy0tP3eK5pv8EUVs48c4NEmO5WI7Y6yz76MV+J0fo80juxPRP
2PJqUauGheAdFyOqF8j+LYUJAzHyCZohypiO4Fq7Crpwf1mf89uGjkf8E8HcNnEEdzZ3keRF45Nk
1Fat+bYy8GjpV1ftRAr9/WTVUgVguckYSp6MMn4y9RaM91oG2uSEDvSAl8/j6cQkMOpEV6o5pTpN
ki0HumOozx2fPmbV6Ol5Rz0cKRG2Gp6FMdA4So0Adzq7lqTEQyvEpoKftmd5MpDtng+DmbpVPb2O
MzrhL2/cqm0ATQfJdryLzuafkcVT61TwiTeXxjvIoDdIyb9cFrF6qIDPgfExlM5wrJe7lqSFOnWg
uvWk/t1AgCDMoy1hmkq5vSxn1TpO5DDeDACq6JbGI9ZrtFIAi3vxlHXdQxaSxyyob9rc51QozuMD
2PyJPObKJHWtIM8Ob4UI5BYPlc4C0dZXEVHSqEp/FoUxs4vu16A0uKh1PL3QwonaC+xluZrxpA9a
CexjL+hVt1LUK2S8dSupxIM8l99RPOZWKUsc9O2VvqGlVPZB1DYZ7gjsoToZ912b3Ery4Mlj914Q
JbBEvzskxlTZkdkesi4Y6MHcjJ3KI/lbO5IYjkLmCGhJEq7rpfIgezP9IJdwW8/DPirGfSFIt4ls
PF62pLVDcSqG/n7iZyJAexj1hHsxz6u9USWPEWoOnJhnXQbiWOwmYMBZFB6/r/IkELCiEYCRByM9
5HPwelmNlf42CgvxTwaza1MkRVlB9QiV2nACn9zIQb8dgchs6TnOCHrPgFasjoGly4UbSokzqtWf
IO0TO4i6tyJNPsQZdJgqQE6Qzz2YYnfos3K0kzHlYcWsbK2KgB4VTSASIdfEnKbB1Me2CkvRU4Du
ReTg70TMDV6Qu8trsuKMFmIYCxo6MReGsBU9tGTb5aB91KOMNRiJCsB//ePXwk7Xn/V8sRIZqRZi
jwOUvaNMtyptV3aFXZn/yRVPh2VRZkf/9dnMbCyKidQrE/HAdXsQe8xszCl5uqzNyg6hBoJeRUAP
orHlB1Py5FToQ9QJFY1ZTFDCBGmh2WICHIROFr4uC1pz5KeCGBcHCA4xnBpCvB4OxAQljKiHbmt6
ZLgHYoDz3wljzsiM2c6yLxHy6X0Ips7alpt3gGQ7in4zT5wDuaoY+pxo5gMxJgsCqBMzJD14Obwo
zhBJm/F1nYcuHuazIyQT3HnGe9+sS9QNvOoUjCOyL0rTLLVBlGAXjT6/141+O4/JIR5aR639FCjX
Oa8muXK+kNb/J5B+0ImRTEHXNrM8EIzKyvYoSCi+3md4LIehz9k4agVsCE2vQQC3AKPtbOY4CsUI
ZXpIUur0BnMWuwjQLYER7cF7dx11+rYpzbfLtrIukm4cQW4QL/WlcmKOB0iIkrw3jzoAhQGmZUmT
fw+WlfdgaH0rlEBzAFj158tiV9cUCv6vWCawCXOVVGIBsboffKLL8DrR0k9f0HeF0t1fFrVqL/Af
QPVFy8UZfcA89vNkhi3xYvRxWUI8btIJ13k9JJOVCMKx1zUe6u6qdicimQPYJHKqtGqNQyHNsqUL
/rU4xo8+mGRawLpfVm/VhQHyCjkW3DLo9lhuoN9kehPXDfGyarKI/piW323OWcJ1ff7JYE4Apn4F
YTChT0GL02U/P9e9+SJk8s3QxaP13ynEuMpxbJoqBieCl7Wya4B6V6weCeFtEW/ZmC0C3UJs1CVU
mgREW1eaeUz7X3fR0jwbSCnQe4OuYHbMvlKGUtDAM+H14eQ0Zfuo99FnQWrMxWYxpwN0zcjpHUkb
NFdq+rkizUWs5DByFJsCOXUU6asDrUw3A9En4PiMtbU7FSYtTS4RJ+C5DyXx2mjS0B/cfytj8wiq
Bo7ZrctBJEmxe5CsZPbIwOAV6Csj4vmJeqtN6VEY2mvgMnFeAqtikKFCpIYY7awcDRoGfUpFrN3Y
YaZR6sY9iEM8sUQg8HvLNmUgZYESfqVQXGn12NcgnfAmTH6bwhvGvBzKG3JZysphRRO6qaIVGFgS
KJQsdweYi9WAQyR6UYSKN6lfzW647nLyCB7m/WVRKyu3iDzpg+D0ZiyTpO/DWkSJE6611qKbbqrv
07J8vCxnpZMNKF5gF8X7EG1e2KqlIL/tolBpKxHvbe3GMAXX1NvbqK71TeAXh1YpthERQGOAHglh
0t7CQdcsbOleNVNO88yqyidfwninqpfqQhwL0Sv9zzZ9JeiKB0Utx1BWt/BECGP4UmUKPRFz0evI
Xa/fKHgNz+rrGPKgdDnKsL2/StdBExPKtP2rPE3WOL13eEhxNo+jDdu62kzpNKQJtJG2CuAICKru
TjK44y64MTEWBHyH0JrKA4Wicf9L0dLSblLBLGQfJTSAcY/A4XrMdtlddPAdkNh/zphpuKdUURoe
MRx3vDKEtjBYhXmTVWHVCXIInQHQtRkwvZ9tpRg0UfWRMl50GxXCd9nRKF2oTThZI3rsmDDy9LSw
1KeRWf6P8Fm9zqSXhIsHslILXapHDevk4JtNoVdoIxPRLlfvBUsXne7G2LfuEFmgGK7vsof8m9s0
x7Mj+vuJ0Ab4u+poYk3bTYcpz9mpH9B/2L70vh3tw3vKXxDfxU+FsblsRWvLidZ1eFL0jNCS/VJu
LymDD6IlOFTfDKwpJA04qPOPy0JWl5Q+djVA8wBhhS1qh6gTEdShZkBOd4adibtgBzZlR7E0Adbi
CofUDR54lrLiAHRCZzmAiY/rj22tkGqlJSrmUzw8tux4wJyBAEg+iecCVnbuVMxPpe5k55BwNook
ymaPKF81KmBqDTALzQfNZr69vIyrCuGOBZoDoiG0jSz3KhjiUAyzcPZmWT4moGgKCAyy8QlHztp2
6bjKMd+M0TUNVrEUpA1DLZp5MHkkteHLMrv5mXJunExyUk90KEYUb7hz5RrUAaOEhiLAQ1ESGEZo
nZFZbGpsl+zPDhmaTSnO9iyBeWzyNyQon6Px2ZiyY1EBXSyMrSYfnMHkEbKsFFaXn8HcgX0ngKYs
wXaGZub4keHkuXyQZM8E266I7mCVHHNV2xjoorm8uz9v+6VnW0pmLsY0CMwkV7EA0la3ont9E98O
W39fXmlW+zf3jA1yjjc8iMwVZ76Qyr6RtaSVYmWAVPWIW8T4m+2SxNJiK/8wn0KvPQSPChAVEqBK
2SS29K/LSp+b9FI681RGW6nalTVWO2papwkURwoBxBeau9+LQQIHqTA0Bevn4H9C2ZiGlkzeUH6Z
emdp6VOg3vx3MqinPfEDBkpNSApBhqk9FQjTVFCl/R4UAq1wmGTCTDCI1c/gwKta7tHHU06e4Ze7
egJNfB9xqiRrO3IqgtmRUQvD2W/zyctkuOe0tkgbOYJyd3mxzq+dpSJM7IKrKFfUBlKEOMe0Wdnv
0h7jdpeFUI/BHqhTVZg4hQzaaFR9MXk9ah5KLLttVllG9TjUk0s6XoHg/B6ASoBGBQQW0O3hwJb7
n2TtHOYy9l8Nn9r2JjLCXafojpp8XtZqdelO5DBLB3ivdFYwqOAlZeLoamobscRxRSs2gMsavFdA
nMd9w5bVNbOP5wgvAXAKhVYvPWVhh+Hvx8t6rAiR4OyRmEM3B6pDjLurVVABJGMxeF397Juws+h1
UjhZilUZ6JBGYgw4fejWYPYkrgHYKGi9N1dvTVtYWvsyRpyAdGXfJQwbmMgRY2zOZG/luTZylPHF
3utAr63/VfxvBdDJ/AnVFV1kHHkddV9ck0gZLHUZ5ypSJt3o8ZI/9MljK91EAieyXzEtGWEgsE0A
AoD2deYKbokkVK3ZQJUmtLIGV2/AA5BaFYFnLlDe0Qp2hm5Zt1KhxWbUe6b6FY6j3Uqq9Wu7kmFQ
/yuBLeKI4iSoQhj3np5ntinI16F8ZRY8T7y2G8B8NJCLkNGJxQaX09SUcx6TDmwz71p3TIFpG/Oq
p3RHGf+FPm5MlqLYjvkodjvUTCvmNBg6L+9eCdpAuz9S8J62tS1ajeaE5PX3CweYGVGVAAVEG5KX
Bpah6i754th5YTBblBKolPCvMzj7QwMoRiva9ykBeJ+CiLGD6grYHmaw6vYeNQQrAr+rhV7yYyQK
BxV5S2sWSYZatMRjalk5pyhAA0CA4h1h4ozu6Mn9DFSPDo7T7Dw/Tb2hS51ZAipN9UmiiaPhyr0D
Z0A7kZHcQ4MgE0I2pp+Neol9w9zG0c9L4FMLGegg1eIKT8srTNHzaKNXThU6H9H3KKHBG+bI6CYM
ldKnzdQBBKK7qmb9Fe9JzrWzYvB0+Aigo7TRCm+D5fL5xQwYEKPpvBTDh+BwsbKqcUSdF3+vWseJ
GEYTTH5ISdrVnRco8QHzQFfN3E8bIZ5douUjhoSib4zQ3V+2/J+3xZlNnkiltnNiG7mIW9WIu87L
ZrE07FjM5PiPJjfGSyD50geA1X3lYAJdI953aGoi21LIC9UG5FRvOnPsz+I2kkMjwWQmaI7sfkxT
TEz7PoDY5ESPjbs0JdyDtGbQKOzCUwPPG3PnzHkN5Eyp5S7qPKOsN7r4nla3Y1TYgHCxLy/P2p4o
eLfT7voVYLleBxYMak+th34O2xDRJdMeS/9lGlUrnO+q4euyuJXmFQij8IKYk8bpURnFumzu4sho
WjxJkhlMqukm2ZI7IQS+ErAhuThS5yyumGuirCOY3wU7DGQzu59UU24KsezJoEOIdvNOJBspAmml
O3vpc7Uft+JV86FVW3kPuxd1W37MREvYXFZ7ZTsXX8HYoOIDODJXQxmUbLfFMwBvKyW0OcH9imfS
cJ3AUwBdB2ATzCEuxkaOytqXMO5e6xY6Nq67djMV6IACMM2xLCNOQLEyCwpguROBzNJGWt9HRmVK
yKW1e/GGThWM9my39/WWh3y+4qDg+lTAFqB/Hi2prChSjt08QDdgJchWOpU3EvidrUThgXyuLOJC
ELNRglgPYuZD0CiGuZNiJe0ONC6NIB/rufgoc+nvZctYycfoC4lMXAYC7xRDXT+r2LwDHaF/iLCQ
6ctoD44PJpISp4Kbj+GpydxiahQauQxeSY98zpElOwBsfRPQeYR+Y7usgIkConDdKsEmIx/lt8sa
r3gcAPMgGMHrA0EWO5o9K5WZ+BnmeURMTgYh+nqFl3QE5qMBgPkKkCyC4l6WuHL6Ftcbs8RZgXaM
XGg7T4UXV5LvSa/stACGHLf+sXpXn9w1zLoCi0CrZqnvvF7K92UUXKUxL8heOQqKjEcPSI4QZZ3F
8aZcaVM+Jp1Xzu3NKOebTAMQoFrxan5ri3Yqh1ElidJcnIIcIdW0N9u7JPvwle8GAAWX92ZtxU7F
sC8fM0WCV0w7b07VrZkUD0JAOA/FVU0QOqGTAjfB2YymX8gaWurjzmvD+6AOkOjv7DELbUF5uazL
6tZgZxCJoh30DOokMkcgiIoQlBd/jIKiVkS20BWcFVuRsjg/VN2TeGaWu8wEpjncripstNY/KNq2
DnmkamunFJDY9MZE9QCly6UUFHuHJCEYfwn0ILLGMT8kdRrYqSDsQFN2JP6EahgvVltT7UQoW9bD
q9QAQh2Emn70CIabnWFmnsGdKFzBg8JNgssLFMEEHShs6oDkUxSUSiB54XXw3GCG51bfZG7s+I62
z3fjIfT653CHfPiBjwa1Yo1oH0JrAMVAAz4Ns31ZpoZa16NvXotAlNDlokNGxYmF8L5vE97s5Jqm
wC5Bsxm1fQzE0hU/MZYxCMYqaNBzRkmZKJ6uHttZYbcfamBJ+2AfIQNc27hhQIW+k2/HX/P/ATQG
+QaA8IEaDYM9jOst61xJuiJA16V0KLXRaqfKVQUeSsOK3SykML4KY0MJaSVB9EY00unZH0XP3Tnm
scbzpDBHwp/MIZuplDK8n0BLFoqdNfvPl33Iys1sygAtRFIA9RkkIJYbVoJpQyhrUfSCDKNfAQgN
K0/MYs8gH2hJ210WtmKL4BpE3zwOA2UYZ3fHEIqITnF60iwcjOkRN7MjmNOm0x9/LwgPYsxiwwTQ
Q8IsnVlrchapveihafUBOQqrAT5f6etuoHGc/dom4dGEpCMSEShwMVFwZMZAfVJjSAowS5tgDsYa
/OrerGoef+LKzQVoGQ35NOBL4nnB6BSQCLWMPqU6HaXmmCi84iP9A8zDFblHUMMCjRrDKGy/qKgE
Sdum6oyZhvymQzRhaUWwCST5S++kW7D+COiSMl4nQ/p1q4gBreA2ACeFxjy2HT41w7outVD0EnCs
NqJeWn0p4ykR8IjaVzCXl5LYNVT6mGRNIHrFX+UwubKTuHiFOs1G+gxuUYsE4QPvKXa+bRCp4qmL
/LeBm1paHrBelPOkKqbZ62ffUo0rlfeE4AlgTnCeG/ksjNIMCxS3dTGOFiCPeITY52YOLVApwuEE
WvnZGFmfYghkMAbUvyvD+X+cfdeS3Dqw5Bcxgt680rQZw/FGemGMNBLoDej59TcxsXdPN8ht7ChC
T+dETDXAQqFQlZXpmK+1rtxbsy544m1aAds8SzdtCDJyd1VqVRY4DJoltLsqUArzd0PpS9M0gir7
RlEAq8EbHeMG6OejSHn+TTQ1Luylq+DpbNxBt/IkWGZCd2rby7dpZT9bKm1vlWKadi0lyz5SJmnX
zHjKV3OcPnwzVuG4AcygI4agnyjz1V+CAmalzDK5c0bF7Z3XDuOOvdv2okUzPzg73rCDOghes0BY
oonAVUIyUE0vo0UJyO+7G/21u2NsfLo7BDFxl1txE371MUFOhxIP2AcYGQDOwPkmx7bDZqgxlL8s
9EWXylCrxneaKAKfWdfb0PhhWq82sisISvCERkU0LkPvtIztMgubkH4CMzjuR+iQ10F1nF5RY0qv
yXt5K8Qura4z9BwwcAHuLVDZMt7f8xUqfWc4Uy6bYfIqPdGjdgMZr4foeYGmYBr2x+g6vmrfZEHZ
Zf2AZ50OAGZVGTyUqJ5yN47dOxmcsLLDdsTjVZF/lBOqjKV+G9cYHE7HnVECS112n90EbdE63U3N
X0keAH2Qg8ueu/7CrKXHepR4GUKJm1u/U8Z1peJKCDv1Zpx/TNaPZRaBNFfRDcHm1Aa3WgxMTPrc
zKCnnjrw3T5K5fdfhLjzZPTxMfGPVfD72TjGpA2ZBIDKmEY+3m6gwM+Mv9/cKkihI+fRdNyuqOav
Mp80i3ulRmSbq9eOQvKyxMDgt5+DNnwRUn1oJCG74idM0Otrx3LU53DOo9txlv6CMNpXovr98lLW
GSPMMOpmIIeYkjh3rttpyCw7noF/oPOzSeXcV0eyz5scMyXERhUHTKyXLa58AA+YU4vctZBEOXTy
kmEOy6ZhFSrlZar7X9+3wbh7wIMFgtdVDmK0RZQ2BG3qsUMYxtTqH4hj/75sY6M4DDKbL9waa/et
2kYJxWgkBL3HsAnMfRsMvn2lG24LRR+PBPPoNn86EM8Xx8l0jf0S5IMvHUUEqeuHNiIHDisuA91Y
k9qlUZ3lgyRB3ASDCu+TIg/uMGYKgMLGz06Zm9veLFIAXGXRhP/GV0S7B4VipMpMcJzLvZoKWjOV
AfdUynz0G70YD0VcRALkzEaKhyIC5jsAzYG+Fgarz4Oy1VhOkyRSF+Y3zt3k1z8aL/atoAumD+OK
eBmY/EUDeKs4iEsOvKGIxzpM43SfmyRygX+F2iFGAd6GDtP8bFmvl31n2wao7BGp8KjhD7eZpxUI
CpYuzGTb1Yz8gBakC3of0W26YQf0lTJaNHjHMyjC+Vr0qCwpJl5bkPdMuwTqIN1xOTJZVSg6M1GK
uAqgxyDITdgfPUtNGO8X44THcA4k7/mnDQDojSm3SQsuSwbmzPYaaLLEVf115HJ0iAuh86QyXUc+
vYxJAWpnKachqF13ixYkaAISEH2YEKmNRsFbd2Mj4Q/I6lAFAQaRB3NX6hIXVWE0wD2m3hL/cppx
h6bqZa9YAx0ZggOdClAQsVPFH6o8Al5UyewEYpjKzoIIdvZSv3WM6Bv7J6GuLgjFq+gBeyD/wmMX
RCV4XXOurgFajFpwkWDCxHCNpt2VbeiUjkf031oEetW89P9hhXh0YCYNtwCOM2dRL1Opbpw8uZsm
aImr+lFzIrccrds8747xEHtj+VFF9FAlpS8Zrepacetq1YvgZ7AnwZmLYuG48/AA0rDPGB46Pxcx
6vlO4gzxXUZQVQKwYZzqozUZaCfEyDNV822I0TopFTfGawIEKldd/Pnt34BcCA9lQHbYZvDHxCza
xrHBs/RVXFOD3E/9wpOP1r7EmTQEZ3Ijz8QlxYjkTIQb4Le47K7EJGuxaMgzS0jB7GRw0izXyZ4c
5Z26A4k9E9YLLi9wdUMg5EAGDigHvDQxtsq9UIZIrW0jjcErLTlBVt7Mk0jgYu2+sIAHCeO7BBCG
H49J62mxTEmywGn4DhmkYwJSVwntNm18M/rfjfZtGTW2ohN77PeclEPniSw2OBFsdBvqgwRlLEgr
uOmo7WQhj9Iq3sAU4PDAa4DnBUQ2vIOa5qAWVWeF4P4HX5IGOmt7D32fAYJidiOR3eVvteUeIKqC
MTawDzwRdy6RihlDbNd2WPv5kd7k94qbgu5fd434SzZZrPzLVnB+BBVVBZYcGEJEVouvLY+ROSsU
/KGhPHzMy0OpADqeXNm2CKKwsZPA3jFOWVT01tB4GeykTtLCjpoXRwjS+AlGBVtNEFE2VoObHDrX
SIg22OIJaR1kWqMZltEIhujGK7u/QDC4fZoKbqLV7YonKu5XBo0EsdGKmnKewF4lS60ZFv2jpJT7
se+PXYyB9yS6zhXTz0vgsuPi+1cTmjnYPhRzWGGDfx0OaiWNbUVNTPbURyBKiG9ca4fugLmJXdUf
VLGm3kb8OLPI/v/JaUOMllvDxkLTY/R3SFxnFx1NX4Ns83yj/H9JgX6lDJxPWpgHYaxVCFgrpnqi
Z1GmZaqBEoDybl9lh/YlLV31PtpFd9n9fNNBwy0F9lmwuRsuemqWV3HLk3FOWksxQilDfaxwi05x
TZIHgjO+SpiQSjMoC9MaAL8hnwwOtNdb026MUH+ob/oPiJTt2smt9k7qORD2mH10zAZXxb0nvAs2
TQM4jEoHRn1W9y0dKy0p88wIh3SAoNK1nOboXv0Cx+mhn4mgiL/lOGyk6H+NcbEsQQGic+TUCGla
uHX+dxkLQd60LjmyrTwxwd8Ehpk2SlMYoQGMui41XmG3SBfIfQGAyZg1+witbugheYqOubAscQdF
pE+x1trjfgOX21eF1FVEwzK1O9nTPSXzaOzKSGdqv/LSu+heB308DUODeGnm9k/5T7twp9vay29F
eeT2jqNkhE4vTg1PrW4OOZBgWmyEUX1tYTYHqqn+Zef94gPijyaGr/+vCa7IO0qG3tIuMUL71t6r
gXJdNa5SB8l+OmRwXqYNzB6D5ZV6ne8jb7yefuQQ5bn8K7bXiXod+LNR2OZTNnTvCMRa2Y/QHjTr
IZlFImtrA+groJ6L8WLk5Ct4fdMOtG1LRwlHvGKs+o0m799dASNPRULGxsTWRc5+ieZYpjJmsUGJ
pyt/uurxsoF1LDs3wFZ4ErWhdJKDiZHx7pU/IlD89tFtC5DQZSMbD6VzK+xXnFhpZYjttRKstFez
p73jqWS7XQGtYeg7PiQ+uRMlsxsJEsiD2Ug+0k3Ulfh0per0Ms6h8RhisPwu/lHupoP8Y3pQ77Ln
1E2DEd3CN8EiWRA5d3nctNAjQS8XHYWV7lRZjQuhbEw5um0+yLX+QXIfpL9QfiLH7DgFkVs/KJUH
xrz5ICSUXL+QwFzKKvGaY32Vxc93eEEx2FAKdPGcpzHQQV+JwpKXPROPemJUw4bTqKAHYKR1kF9b
yciVUdtmiYFZr4lBrJqPVvtdOSJ+vI2g/ZUBgi8EbwXF4IkpBmKqnQ1qJZBFuPSYFG5XusXe+Ll4
kZsRv94LR3fZo4r7ggDy2GwsA1yUq1wtk8yqwOjJiPJLdEXAS6UGbLSVqZ9KOt6dnuOLii+qvGUT
IRidV0DZV1rPrdX1SyoVqEpSMEft2r8q6pHGW7qzQowp3vV+/Ri9gzgfIpwuxsB9DEAJ/HadoWJ+
A/0+nBcICq1G6hzaabXRR0NIXqOfY6AGzR7jAsav+U/kO+BML+6JByqoIaw98dTiOhFHso9mClDH
KNWgqnHutwBl24laYubGjswDWZa3hlFPxXX02BHz5fJKt2wxgnYTap9I+3kgkAn0pQ7CvD5sKvNI
p7wGPLwOe934ketKLsj7N84Ia8owR8IDbXVGlH4q6ZSg5tT0jhWMQ92DyVJpXs2yFXGnrgMPAg5s
oKwMwUV0H873cCyd0mhyFF3LYnHITmuz6ChJszHtiQTExzEtZ8N47lAmy+5bNV1EHYI17gjew1AR
qErBffC8P/8BSJgcMuq1gdS/+dC9WHGrF+tRvgcdTv46BCoCnnJURpS6XbKbD0KA6zr4ndtnH/7k
ekmqVF5KFfaZrDI5lLukcS1vRqmk2/dvsaDIvb70z61x+epAy1Z1JFgjmeUlAJUZ3xaj4vaTffCT
9eQKOgTdBAsDqm32YnsVJk8un4X1dDRng0tH07gidRIxG+Bsr3epP7j9zrrq9tZRYIkVjs6jKtqk
6LLjcOM5sdJ/UKsuzTK71sPE6DBt/QIerT3G6/0omzzaJv5SPuVysXMkENeKREHWRx7XvyE7jEcc
1RK+qDXX1FxaWVFDsFu5UPt1G/V3AvmHuaKCMLpxCM8sMR89+WYOwMyy0S8q6FwbX44nvxrobTY9
TTFWWMXgfhQEmPUbDRktoxzCvDOK5HyFUFLjJI6sDiTpxNkv4G6q83eKUeXCMINImMJtbSSEtcAJ
hNozSJrZ1XmyPJuQ3jQICIeWzPAGXQna9KZINT+pHcFGiixx0Uzt4llP2xaW2ieLxL5WPEFx19QC
gVuuAzQi1cmKuKBV1xVE5qtOwwEg4dd0SrvP9jPxEzCEtMf8KnmyfBE1wKZRAzQdqNzpyEq52DFF
qtWOeF2HTlx7iYFTV6AkiVmfy4vbNIPnCAZAYWmVimImW6rAFamFc/M7lhsgn1JP60vBl9pIsrGF
J2Y4n5/nepDGGltY+wNUR02vmrzI75AwQUb7AOX2B1HpZdM5TixybjiAKKcbQduIUePM1cqPehi9
SsM7Onq+vIMbQf5saZwXKlGvtX0NQ5gO9Sb9XRKhn7cNgNATsQktHV5fZUjnfii0QgvT/CO3odMl
6CVu79R/f5/bqX5IzDrD9Bt0E+4Sq/qRqnSnD6rr1Mt3AYTsygdu/39Xwm0VjaNO7ku2EvPYSZXb
xU9d8XH5c2wFu1Mb3GFdpiq10gY2lDSyA8dMZ69XlzJIZKe/6yAE/AtyxpWgzrfxidAatcD3DApP
NH25K5I06aBNSYNXKxTqbZShY+Pt8rI2zim49pEmgtQGLO584pQmpQ6eWnDvQZvAjfUXHdSdRirq
g2yd0zMzzFdOgnc0p6ZkSzkWEkT7EpXg6WAfyb71mSAyiAGcoyMgq9vYOqT1GMKAgCjyX778TFql
akFCDaI//dWEGJOdi0TfN/wbwCHAfhlsBLV17uEgpeo01KaF0cIB5by2y27ADpD5Q6Wlv4q0EE1I
bJoD/wBTuIH+sMU5oFKXaaO2TR9Cs+JNi4xPbSjuIvhGQakI7rn1vdDYgfISuvJgdOJJlhQpo/gV
eofvpb07IDvwZPyTXNOnucuegU7vW6MnyqPVjUUqKGDgJYE2D+N4OvcTqY3JOAJzFOqO9FyrdZBB
z5k20MqiC/IZ8lJHk992GrjI7rPIAb/MvVPktzb5zHP8LBW1hqkLB6nESHvtq9HzNPceIT9tPB91
InugpYOGmYhpd8PXgOwCy5GCMW02anb+qwtSgwxxRGywqvpQkvpYSpMg19rYGDR9GYsSWing0+B6
o5FjQMRhxqAgsF1D91REn3Z/lWuj4ELdCAdorgGnhnubIVK5ldQQnkFnNtFCtZvdMn9o0M2LqEgI
cNPKV+sQA1LgO+ByECsvhtKWLIwUFca+Ny1fnxRXHUTSMms+ItwLwOaw8Rc41CoJoblaUeglql+K
5GNIj/mNvY+9fk+uymvjNv+Q9umhfihv45fLUXXLIVDRgDgzqr6obXALlOLJ6qhM1bCJ3uXsZbAF
wW1rA6H+jDljE4dz5Q2Lo2HgL6nVMOsdz2nzXdE9YExPYGVrFRguRFGIsThAtfHcrfEHMcuTQnBN
Km/zETROnSHIEje8Gn4G8ApqT6j88BakdjTtCv3DsDVqzwZBUKNgypaM/tCKTG1sGXv9wdvAp4CX
GHeAWPEAfTqMsWnN8xL9iKWnpHi4/NU3Giw4OCChQRdegSoYT6ti9c3cSVqrAqCBBkvj6X/VK4pB
KFbQKrxh9hfvRr7R9pi0dcG7YbvNU+KLp23Zd+Geu6c/g5e9VAvZwIfDz2gDeoxMt36a3MLLjvGh
vRs/40BY6t54ecIge95CZg5TMJy7L6PSp2SEO+r7OZhB+WW6/R4Nl73pm3eYiCE/prB6mq8tFL73
hn9517dqP2fWuTtjUbooHgmWyxo9mDnbSY/dc+mTwPaBWNv1x8Kvb4lnX5f/0N5hHxwiDmiNQCh4
VeOnltk4MkxPeAGkeopvLMoytoLYmQ12hk5SpyGiklXo2NwqUPfTrkZvW/343+V1rykE7h/RsAuc
o7Ckz77b2pH+Wx73XZ0UwVtLEACoH1MfqPLxynxgrywGPMojz8BMs+rJuxJoHahd/tN3/c86910j
Zam7uMHmjiAORLvSNe2b6tZ4bH9bDwqKwRjhRv9uum+vFXIlrMSzeHBp7XzqnasjeHRgXd8778WB
DUtgMsMbPvSDsD61EWhPPzFP+6jYlSSpJq4L8sGGkjoMWAfLHozRj/F1tkvuokdRL3grwTszyYXD
2NH6OJ+wvGFXhDpIGdH/PVoBaFb3jD8zuxMqh28FYCRJDMGK5GIV6/tJqUazq9iGkoPzC63n4iXZ
D6AdkH37UD3FP/uD9P0bDEih/2yyjT85O0ppNYY2w2YOzpwGnIROKSp9b0BAmPb0fzbYuk9s4N05
VhCxAw/GPj9Kv6cbOfGMw3TteHWg/1bKgNUhyJMIxy20y8UFpYoXTW7+z35GaA7FwI9nGHopjvmj
9do8qW/5rXIvmkrd8FXI1jDNS/SzgZXnkoIcnAZFPUxICrTmaEnLW02cz8snf9MEcCegDVOZeCm3
o+qot9GswIStFTvVjD1aE/+yiY0bC5gW9nAD6Q3LEM8/miOVozkYA6aiZ+M6Ly2UgD+banQ1vQp0
M3flWUTAtbUowPNYERomwbJzbrG0G0spJ3yuadL+xBEUeOqCCDCbG0cMdRzUCthbBOkHF6/Teaq6
ZYGgVx3N4E1/lrPCU4yny1u3uZATI9xCHL0C5xY4eEPAK3wlg1pKsrtsYSMrPFsGF3oTktYksmFh
nIBOUx61XgtI+isvReDirf2CBi84ezFgwvpy599EiXR56iQYkpX0c4mNxuvM9qV3oNZzeUUiQ9yK
NNoB5lPCkOHMblT8HpPSnXXRhPCWU6ONy2YfMP2AXtj5csCzGIE3FPJg1lLui+qXMj9OGjmq+s+m
KT2dCup7W46AkV04M4rya/K1CXovZFoAqSCO/mFQ462MZdF7dD3OgQfvqRFu51SQ76F6BaWXMveW
35MfXbU/bcmdHqSfIHHCzJG8q3bSURKphWwARs4M83dyTkz0E1WsjmknV48oYZMgA382iII/Qdjk
64+XXUSwm1/sRyfXSK6rdIiYipNcXKlN6RqzCIu06YSArrPnHCpIPJqhheBYiiFsiJPUf9oqd6cu
8SpJRB+3ZQXDkGy0CPNueFVxTgiZI0wkQKatrRXQnCduMxv+1P+8vFvbVtDAgClg0/mHY4Qz3VoJ
ZKLS9nmyfpro66bDj3+wgfIX7nb0S1YvxqofjSGFvkAIOWtICoIaIYMAOW0EsWHTxdlkPxg/GeaD
/y5mAkbJvIGOS6z+GdqgfVV+1/eln97V185y2+BloYI1WfJFz7aNcIFcDE9iRgCK/j1Xv6S57Iyy
CYCSMr5J0bMsyXe6E+9s55iZ5p069YKwvvHNzuxxd26fSE2uDVBDaer7mOY7A6gasYrCphWASIBF
wKzPKghWRhth/hV13zZ/QwoP9kfMSRmK4KNtnFYHRPdgnEU+u0ZaWXqT1m0EnhGNPrRT642K7n3b
+9hgOBBkmJ4GvI8LfKOC+4KC2yKk+k0CAk0tv65U0ezrVhIJK3ACNtWC/gJ3WpWp7voS4PEwvZHu
oqvyrjvon53bXc07lrYmfn5bXFeHf1gaagWoKIElaYVZJEMCkbrRkMPS+p2j6gf1dLfRvx8hcHTR
XmXZHThPmZ+cxFM0z0bQaMNItgxXTkQ9ZdBuh0TUxN1yBMDQUPYwcHxXYxBNmbaLvExy2My3mvaT
VN/nrMD2g4GWzZBh0GsVHpKuTYY60aDm4Nt7+dW5Vq71e7vc9bvqKN/Ut5G+1+5FRZX1ss6Nque7
N9fFpFMgsyG0fl3KP2xzERyg9TFlBhBUMWZho7LNuXekzFIR5eCdMVPVbTA3qbW/ZvP7XWhYAf8j
m8JDi5PPiFSZJJ2Eyk24zOnk663leE1TY7jIlpLgu07NTDHVIsQeMAJw0a1Ruk6b9AXcNtnkLtlD
J9+Vpuiu2Ny1LyUh8PKgY8vtmqIWJM4q+EKu31jN21RfR+nz5XVs8ClgISiEApqArHj1iMhKLVf7
emaSJcmh1a6zq+naPg6e6Wpe86O5V0Dh7eYvzmftX7a8vbj/DHPZuNbNAN2ZMGwvkruUD+n0Mwan
zmUj67cFVofhT7AGYwrU5Mcyo2TJO1Qh8Jnax3b4mSzQq9avClPQkd46P0gbcLEC/AB9KbbWk+hD
TXWmLfwbfKrlLnIm31hE6dzWSjBewwh7EBhQoD83ISUmXK4yIbYwvkN9F5SwjfJWqP9yhPDSRw8V
DBtreoS+Lmctt405zOc4yAzNkxdY60Q0OVsf/9QMtxq1S7oUo6yYDo9Llw61my7zoW9NweffuPAw
kIQ2HesA4KH0Bfk9+TBOriQ9LbUBaf3kq6h71ZlnZ0Gxt0AlOvvGn/xBj/zxIPpaG1jic8Pc46zr
usEhGQyXN/bsqsFysIL5fQiIV18lO1EjdaO+h/Yd3mZwcvBNgPz23DuMIqXSZBpjaLizl953ANjl
XxC7xh99c3C7vahey2LPecH03CIXm+waE19ZqY94qYEQC4yHdiG5KXDV6sGo2uWx7UEu5epdjgF2
DLJPhRvJdZ8Fl8/3+uCBSgdUd5AGRdqE5tL5uuc+MzKbNG2IsUwQeYCtxyzp22Ub65PHbDDyFcA6
cDC4y5FAfLoqirQNi1k5WEWK1DzpbyNVv5lySwSTFBnj/GZKyqpszbwNCU3d3Dh2GXGz6qH4tsIv
upW4voDfBXs5Dgh3fxlOCckUyuyoSZN4us6oiIahLdykUhpRa3ZjVZhXZUqjSM1YSfj8M9mp3cg2
BqJAmSDTQF3m5kHPluJJLvWfRmNkAsDs+qmDph+eBIwF0bJwvZ2bS3SznKOsHyEN88sAMtE24jsq
H5oGI1iOq0nR/rKHbEQzHW1tTCbIGlNm5tJq1eiKuioqANodMoG5Dym2G1UJVIB6fc6fvm9MgZrD
F1LDWqVSjT3Gg+xkEKZIe1/v0tfE0W/b1BSUe9afDOcKYwloOMPnV3mBmU8GneV4COVkvC2ggOMl
MpQfwXijeFEF6fnLq9p4Fp/b4yJYpC9UcQoCAYkr8iHd2Vdj2HqL6wQRiAqf8kf6KB9EwOrtNYIZ
BcRO4Mjir+1IKfpizu0+VMzO1Yo6oInGFEJVyRKJJa8DFZYHKi4Ho1XYVT41lfvCQFlDhXhFXbkq
hkaF5BBbTojhfdS4mVOg0n3u9Iit8wgoB646wxwBE+gs7VPt6q7057ajk3f5e22tB6hSUNFCsRMZ
FmfNAC/QkjuQYjBLECPI876SRC6xsSC86cEcCVdHiOfb66RWFtLHwPdoSt77EJhefLwiHJdWjahW
sXFdMyFa0CwYgD+x19355mXpqJhNGzEelMEH0YSXx66Ejo52hcbjgy7A+W2kJTDHZn5ATwIGFP71
kJQylEhBX4Ee9uCDVGI61mAmdm1fvys/gMDfmW/1C/GFil0szp5f2ud2uassso06q0sT1+VdfdQD
5Q19j+lBudK8zkOV8EAEV+dGN/vcIBf4x6ldCnAwt+HSOSAq7EOtfQXLn1smw67HNSM1upvOjbfo
FM2Y9AmlcyiVWi6xQTycZbepRvzclq6AwhR9A3bDXdoLLnWQ2saEVKOFT94+dCo91LbkFfQjUW1P
16Ck6lTXeIq7epv6tlk/XD4+/w8PYBoFANzhIcldGY3s0LRb1DYs39XY6wZ3RJM/fXKCmQamC4Sh
vjMPmGbR3UoQ2DdefPgmDG2Hk4uzxUc9IyWFhOn2NmzN7C0rtF2rFHcdNQ6Os4dIhk87clNYy45I
r7qTeXOn+QNZrvoSl9rogFv1j9X0weX9WJ/189/EhZNBb4cpUnAgejNGqVCRC7+tZqitxcIKyzpy
nZvidn4iTkcxbtCGFCp186dT/7q8lO1Py2ajgLiHkAs/J+GAzV9XwfzBJBAj6+vVQQJ9OAyyW781
mLkuH5fJm3qf2K4Qx7C+0tjq/jPOeTWJldisyYSNpG70ALGym9xXrq1HNKn3zeCWUHbN/NwTkSN+
5Yur03RilwugzSjPQz/OLIAulatovvZEb4qDJruR5i7g/s8wULgE6XUN+msmbsuEIEXMXNuf9r/F
c15k5z2UMxUsflQOtvIZJ6JyAvONS6vkfMc0aSS11diG3VL5GtRszOKxjrpdNVyZ6sdlP9o4Enix
YkoSLQ/cf3xbPIW63WDVcKNc+zOkP8omc5NUBDcSGeF2TGsgh1CoMALC9Ya+TN3jP+QlAEWerIPb
s6oiYBuJcN4cmaKnkng5pH1LIipcbDj+mRkuf1zAkVPPDcwYTe3i0gmmPPOj3PBkEbXq5p7h+YTp
LmDoVy2vtuithRAdC1ru9fqjBp69kx4vf/yNfiR27cQItxxSEr2vFRhJafdXsRLfGVUvBriOZgZI
u38ujeMWDlSNMkxYqPJOU60rFbMQl3+GaKncI79ocmpnLFa2AxLkvHG78imtRcXhjWOL+wbwKsDc
UXTiS1t6r9JiSmElN/Kgip13NYlFJ3fLPSBsgacuiCYUZK7nCR51TNqC2KAN5zK3XKOQn5NilF2t
XSAVlQuu2K1tO31cc2kWVZDxoNWGYBhHT4luf3ZDdY0ChmgEcNNLTg1x6VUmIZ8jVoaA50mKb1Vu
zGZh7R9d7tdlEBcu3ed/9H/6XsBAYmwdAFtkMOd72cijaQ4WlueUtvNznMAyfFVlzSQSE97aRsaV
zLjCUf7m30x1SuxhTGAHchBu0/20e8uvwB5y2ce3vO/UCndjZrHeN86APTSVVvcXSxv2Ecmt3WUr
GzcHMNXI9FhNAiQGXL2lqjGTQwfQ54Ed3IuWLNBm01Wk7hETHY72/caBeWaNc8BU1zKtk2BNjt7a
+K+jPNuziGNjXQBkNgB/ZgTFeDRxcZ0UCmk7k8D3KOpHNYAu+e9SO6px7zfAh8bRqyqqqm46xIlJ
LihaBlTRTBOVuKiMXaSkbTG4juhxtmmE0asALsaY8bl1tRiipGZl0xB0+Dc6mYhLi6xx56Iy95d9
gv1cLpuAWuJ/lrjl1FKhDa3k0DDV5B9ZvTzD2+81s75PMJ8nT9KT3BXzP0R0MHRDyBBQ/zV226qU
aGmMiIaS9FLbgPGaH/LwenldmzuIqgpaCFidYvOxNgUJEEgNaagX0GM0Mk3xrFKRd2Do6QSHd9MU
um+o/aIMsWrDUasqAcjEx2p09Xaqoqc0Mv2Z2v+QiwFJgx0D1J+xqp9HPBAxIkZYJg2npvhlJRWG
AcGstgAAKPg87A+tXOLEEOcSRBt7M6UwlEztQ54VYNkz+h+aAkWVUrnPp0WE79zaQBOpBtjxwRC4
4s+t1Qz/0dZpGFXEjTXqac11PgoHzDbNQLcVxQ7EwNUEyzjFtQaUJw3z92lHDum7FPkpxrw8FHZe
8fQfgzioWuGA2ZZZGAR1NQNhrtQYkN02xVT1OMtpRQNSGvfZOH5CzLPxL7v81iWCQXWm2wl8CCZs
zx2kkNpEanusb8mgvOqlfVMsO0kiOhF0Gvk8htEagcAEhWaAckGJw1Z80tAqFGqNxZwWEME1+mBQ
nBrZ59R1ntnnkxvVNebiLi+Nd0lmkbU/8O2QnKEPzVkk1jJnjZGHahMlmiv1g7b4pCLpS6U4IECt
Mczz0hWp/Puy3ZUA4JdhAwRHONvKGhec57FMulTLQ6eDjlyqq8dx6Z2j1bfpVeWUxQ4dAOdGsiOr
gAxsle8zOTHf8XWst8u/ZHMHGBetjmYyqvzcDtBUHYt8kvNQlzRLcnPJ6N7rzrLfDWJPjZtMehK5
kOqE+NA/GIaoAsNssbkpLjWZdCdRsmXEDgyZ/B7lnXGVly2687SZr+14nEKA/Ixfl41ueRhImRlM
CJ3EVeGfWok8DpWUowNcaDdy37bPM9Gdq7os6IvjSJXAox2Vi3nsO7PgyoYQASPkGXk6tbAnp8B3
jhO7OqRLY/lU1Z91SzpAg7n1KSo2nhNpV1lCMndxQMyk9qTfTbaiu8qgT55sLzEGcRe/pdJdZo79
3gFNmkvRHEKq3/xZWmc3acoRRJ+Zi2rX6GU6GpIGMc1dVEk/gfh7oA01vcIAMwLSHYL2jVLgr1h1
QGyjQe+SOjsUKudbx+h7T7GHYCwpEqviL0qW+zqbb8xBeQEJkI9H4588L6Vgkifg82VMsALwR3ya
KffEdK51MjzEkXnP6PDyjD6MdWK7SpONbhtLu6kgU+C0WRWMBe2PlZ08KwqefdDWHV1roPWznvYY
4CgsxixrN4FukD+x3b3G7SzvB2MEHwfk13EqrfygQyZu1y6V7SZyDaWIdv69ZPnbIuVBJmNjqe4X
vTl7mdl/NhAM8aqqviri5po6KEvPMsRSiPxKFSUPuhkFpcuOxsdM9t1tZFhstAB6aV897ZNQVtlj
QtNaykIMW8xBSkmyB+0IPV62wg7n6Y36ZYUJoKCJxYDfXGRe9Bbqx5aVhSnu1RkUsv2Qu1qT1Y+V
QhsRyHLDGmIVrkzk+AB5yuxwnawJI+h6nRhaFkp9Ub5BWMJGQXeABpxdyKLosHFQbSRXgLaAkAVT
k1xYUpoeYsFDg/2TtetoQHHPMHZF9qigk/D9PUR7DA8XQLiA8uUefI4ca/3gmHnYZ33mZoX02svy
SxxPIioWPiNmH8tUWQuLXW3oF59vX9JKQ25ANgHS6DhhtCXDHoJU7SfIHiTPUZLkqq5VslOSgQjc
ZGMzcaEC48lY5lBv4zazkRVwV2AUJDTSzL63kry/QyUCo92lMjwTBLDd5S1d0SGxpUJLBf7PhvtX
xCwDNcumb/o87LQywcPdkKvyutTZjWpZpH5VhgJ82LTSl+xQWuNrRCnKWX3dCWam+GccfgfUGUCQ
z5JANPS4EsI8a9mkSFEaTqbiG6N8pVmVV2PsP48zT8GzbjT+DpWIdHnj7APNDZ4k6AmDQIwf/FdQ
qpUrGb6bUmDul8JIb/J20gQ4gI3TCLgGSEeBDUGSa7Ob5+Q0alHdOYhbeVhqdvFCANNqXLMb0OHB
GHkrQKBueRBcB415XGRrJPycZwOVod4d0lHWn9EBNm7R8KqeOtJGx7GWRS+5jQ8HWRbMsQAMhqSG
r5p1UiMTWqV5qCVxDzmRUtql6hC5ld06n0obK7jaZmBGKxpd1dYw9/5lD974hACJGfAc3N3wYC6w
apU1osyF9TbjgkBQWRQcbPU0mYIn3qqf8nVSTgxxbyITgIdY7WFI3yeHYgqI9ZRcORCDxlSo7dPW
JYb3P+x92ZKkuLblrxyrd+oyD9fuOWYN+OweY2bl8IJFRmQhMUhCEgj4+l545KnM8IyT0dVP/dAW
ZpiDBApASNp7r71W/KG28+kwf/q/uEfgxyCCBsj0T6oO7RR0Bop/zZU1gPrFYqvOfgsa89ri8sdZ
8OL7gwOgwPiNJuxOMYmM4jCqs4LoYk2KaTZZXGj2joC8XL/x/txX1l0vvsGlg/3wddRTZU91zfEN
AvnJQI1rxjQM8gkR2WtrpVOVd0d/rTMsFqp1Aw4OkDHOm8RP6/Vb2aKvfKj4V5AF5oMrEePwxUPw
J3es+qiprzgRa8fu12Ss152Y3xh0X+myi2zY8ioBdQX+8OUdC6shYPuyqiuQtR4Dy9ton+5+3WNe
GwWwyoPqJZSZ0G8umoj9uusSVmMGi+PKTl1vlrkCeG1j06KDAaOq+183+Mqjw1eIUQ7EyrAIveWe
f3iLhVM1SQIz/gqEqFObkTjSn3rR8yDtasXaNzrNaxM0ErTgkYU7FmbuRWukdhsejz1asyydI65z
U6jpjlTFB94hNzwssUrUrvrj1/f46kNFMBXQGeiP/USTak9Q2wloUV8xi7U1ZqfJTVZxG0N6gxta
I9l/UPFbGZw/YUKWcWcB0oALHRYYfrx8sqz3yTgPWMsBuQaxXodGJ2oS86khjGxJ0rRH3vBwSzgB
Iiqp1dZYdn9CzKbPYhse+L//DJAdCx8UQsogXrgYbolLE9O1ePITU0mTtSSekjXeBfA9rcGKIU9c
7fE3Gn3tdS8Yd0yeMDCwyHz5CNzGxyqgUzUwEg0Fc7cbbryOwrwK7SnTce+sRg13GDyk4VsYvtf6
NRSCMJ8i3QIaSBej09SOitSsrq9G0X1qVHHjcW3lBpCMN+7xpyDK8p5/aOmSP8OqnZgmGoOPWmHO
BLfCY7lKMqRErcust3J7+5aRsPzrlyYJGKrwvUYwE4JLb2KTRI0Tj1V9BRH08jB6wOAEQ7juHNvk
PiGgQOrnvtrbkL/YNsh7emMUfO1r+rH5i5cKUbW6agWroYtE9c5H2D6lrdWuxfLf2EgE2/665y5j
ws+3uyy/QpAZIf/oZSeCAjttC5/UVzUkZbnrppK8FYt4tZ8G35tYbvmHQXAG9ayWEk0kXePkdAJe
fcQ6fx11gmUuheqagD5U5vBquP31zb36MEGLsRBxQ5T9ckAM8OQiyCTVV0YQggj90AAGHcGEuvH5
WGwCt/270PllwQ69VGTjgxtzSfx9ea8x9zpCELO8siPYJenkxuOY12PCP2kwAxdvmAevPFkMOHB8
L1YRnvCFRdYLIpEPjKE3tkh9V0zM9beazcpfF9HYSoSlZ++TxYtQpYNXRe9//XRfWRwtYLxF/WVZ
aF7OpkmBLFnSDjBxByieQC5VjAS+mwrqZHNLTQ0MmR/1KfdBmvKGW+qVG0dUC6kc2GAUugw+hp03
NwXBVzLFJVwljqOaDboTddKpVIsjgSmAix0Qh2YhT/789X2/2jiSAKEjvIDbLwd7t2dWnbToVa6s
q3dzGUs35dWkDx315nUoiuJRsBmmBnmLgvCVYRdfKLrXEtd1fzIHmfbBNedjUWgraBaa+aMUCfI2
wfDxhk/h1VsEiSP8F1iKRZfjOxwNfh/Rtr5qw6TyMtczFNJ9tO8RhlBlOsBdUvt96IIGbnT/LhoX
3xA82UuAD14GOJ8uVmm9J6omIDB624bAUae8MfULQFN+/RZf7b0gcUPMCNpCrr8MjD+MSmRoExt6
ZhX45OPM5XY+TO0h9L8wpm7mSv9NVZPzPf3Q2sUwG401jAQf90RCRA2tvrqW/eS8MVm+MnUh9R/G
K4x2aOFeGp0GnRADAubKvik8zFMQm/8U4bPY6Q6Jt0MJoL2FBMl7yWyyikBk9MZw+1r3RCwAy0+E
WhBOv7zJtrV8Y0oo/0L1dE5noFNkHk9x/dTP1H0rqvPa0mBZekDlEYkLoMy8WITYgIxMXhFWWHTZ
/kNnJFJael3ah4I1M+jFBxJFqT2Hc51ZdgUKsDCajEqJ4wD6ZtVwT0/u1OR2GYHg/ted67XvBxBi
ZIric/05N7DwahkKPVVXTQlUuU1CdV+zVhzDKaJ3fjxVx8AUdNcCYv2MnP2vx/G/y6/85nnqVv/6
H+w/cjFJWhJ9sfuva/GV3Wv59as+PYj/WU79q+rLE/91oo+SK/6nvqz14iRc/1v7+YN+eLGzYkgG
m277r3K6+6r6Rp8bwH+61Pw/LfzH1/NV3k3i6z9/e+Q908vVkLrDfvtWtHv6528YBv7rx6t/K7p6
aHHW//qzJA+MKv1wec7XB6X/+Vvk/x5DiBRx74VLEdAtvDHzdSkJ7d/hVcSSHV0IBi4YAn/7B+NS
E7QY/w7lTSR+I+Cy4M+XMULxfilyk9+hgotY4hLww4oB1uq//7cX7+j7O/sH69sbCB9q9c/fsLzE
aPPDMmxxECOUhPQUqGhA3uVywK0Ce8KYbhUrJuWssnb0LJM23K4BFAoGi3arsZ8RbNoQY2w6PwJ6
6KlhCYTExWMLUTiRucimFe+qnjfNp7CzyYSnPpdd1rDWtlMpR7DPTSIxajuWdTVkmkeNNjmxRttP
LYSOxj+TuArDO3BfBOQGLrKQpgwBPPszkmmD8C60i46jJnPaVaE7ztLGY46/nyw/VtetjuPUbp0/
k34uA1gdEr6IKFHy/Ty0BNq5MhoQSpmV5656YzGY34WSXV5MY5OkFB5WAUNNzsmeTf48XzMLS94P
3pj45YOwKaFQRkcUZDxFippx3wCg0WSyiX2GvGgTVjdh59tmZVvg/bxtAFiaQKHLDX63ZCZ7QRza
5phujFw3ltsnqyYAkgixl1iVKxZIBZYedygzDwhss2mJL4Lcc2oZ30Y2ddwT/FwlEN82sfKQkbL+
VIW80BtMgFb7dfZmTY8FFLrodYhkOyRDRGYs17GJWXg94NzqfohJ0Ocxnmi9JpCbG1MyUOep62UA
364zJPa6KRvDMhrZpNmM1SwfINlG/Ftul7V1tDmx7T3XTPc7JGuXUCrWNhS4W4j2DKtIGgTNmJw1
XPN44H8aSxVFDjpUHoK0grrhZzKpEVG4nnhapFTN7pzV9uB0K0gQF2BWD0LmZTXyaO1DKSkkvnvL
WwjQDWi1rqeJaZ1z9D61jeoOK8oASsXQNfWdjnypg6lXUVbCnJJbLF1ioPeUov6Qe1iqRQ9gH2DA
lla18rfGdfn7miF3btNIo+y9HLU7ZqFFnDuEUhyImHV4dhnt+qLJwm52w4w2QB0ClcUcs8EzEmE6
4/nKPBwR/U6dAZ7826GsGnuVUB/CJA0bhrUAQBThpE6WQmY0LIC2CswUrvgMXMpKRmTuN3h08nPL
ZlJvw4k7h1BSAKYkeKTtO3iKFJL7tD0VuV8ABbyTNYLh4Pf0iNwUgx0BTFXYRXiyk4KrdemaCrkp
uqfiRkCy08tCSQaR+6KscXwUEtghJF3kKgDf+zYRsuYb2c3T/aCMj8RuIfHdBM3sWxsRCJunGP5H
uisR7DsiS8GqMpd1+p1T8DlMLaupu7zrmjg+4EXZ9Z8d8e5mAu99hocDfG3Qm6JOER+XxYYWGAJT
1Q+u/2nktEpSK+ZE7m23MTxf1MXFRo8hoqcaqxidOTaBEmGpp+jrbMxA38MHg0yflCBnER+irMch
69hcgg3FjkiUFmOE4LvvMFNc2XBKwBCQsz+kARtpdw2g6mBW8wKZXQONXDhrECnAcRHPUw9wxBxD
/mw2MkGsVzFkVnYqLtKGaXvctEXkDiuF5zwfbB0auYJE1cDWg/aQrxpFnHs5XGnQcvPnEgBcYtx2
x2ij+lRTrLNyCQZfNw9UCOfwFIYiSjFIQ1PO6qciyJQoyxKO1cHEGRLqpnoVsxr127JoyswVU+Qf
jBNM4kTrSfGVSJJyvtNJrOQHIWe6CsAC3V5V4En9Mlg2fe9MFdSkpF36USpHP9qxzooefeGzp7AR
5ZOrHPHYVQHi6MhC8JJVZdvA03akj7u1P4xqOrrSZxAl99yyyiLI0X0Cg4prpxX6ZnNEZAoP1x+L
okxd3vN6Q71mnFIvhtwikH49rVKMV/IzVG38OJ2wyms2sdv2LDPGQQZp1IxheUogmVveIeg667ue
9Pw4JN4IdqXYGYeT23oa1zI285BUEiud07onw73GgNfy1JSJ8dx0atxuTktShh10gEuz0FJPFZKN
MaANf3qjNZdjVtKwYlM6KWlCwL9K0MsOUKZy1lPJapjkY9/6LQZ27ThbrSvbXHezGevb3gAQtZWJ
TNy9PXtKr0TXBG4ONAed74g0XoGcQEuXa6qMPe6DpnaKrZuMBgYR/JC6yFnYRx0mGUAt8YZrJKft
Ktl0BoMhg/xOG84uvoJ5MB9nJMy1exFjEL9u4djKIiJMXhm39NKE9txJ4Vzw82oKtcZU0dAqV1PH
oa3K6hECx7JvmzTBZ1WuXcvrJ5Co9HAMYeSKrIyVbYNRNwTfE+SQG9FtbIOYeubbDFogkRXMUa6a
QCQbETqdeHBcr5pWnQdWvBwass57y6mgxMZJO7Ubn7Gx3Hi9kcMhwMfWHdvSMWSnKNYNmeql/0fR
lvzLOEUxsC9tb4BLoErKL4MwFqgiqN26mUWkiLJBB7HIOIRq6Uo2FfFOVeHSeh84igJqxqyqdr5w
pGFirEG2fLlWno2rpLMRvQSvvyt4V6W96xRsW9OCSkAIW8k3gdGjnxqQVgcr9Nw5zoNC+wW8AVMP
lgwh7zxNuyQL2jJSJBVzOAEREXeNzgg6p9503kjYDnN6a9bVQIVC+KqjzpdSu6a5dpVO6l1gudGw
AxmQZ/bKQqLYZyjNO1jsyCSqd4zXdvOVsq6ptnEz8SmnUcLo3gymrfPOMaHZ2XbvJdueAAd2Apn4
lFx7FKZ8biXQRth3c1/oD80Mf85e9KNVNHgDneJbVpc2yeHp76I58+uIfxwZVPmuIq/y9dZ1LGe6
70vPQj/TytF2LoAXi2UaazojXws+6UCXqUbubvdJl3GH3tLaQ6jvx6QKRMqVpaz15DSNqtJYOAW5
p4hOOjlzOvwrpfbt4Q6wVJNsq857V9JayZ1u4hpaS2E9YEpMmJi7FfSPakwg8NtIdVsMzJsBy7HR
WWeJrPzToIThqyEkboIMZbjwUzsuQWxkIQZyF8Ukma+5iuppH0unnVgKMxpPoIumgK0nBmXCa6WA
a1tEMpFZykCQFG6QUo2baUC36CVpM0uPrCzf7co9RlWdXDu67siOhUDaYGr3ibVVfdkE247g0jsW
hCV7jN2h42A3kV7F0wEfmr8VfO77FQ+7gF8FxArbrDJ222yHKu4lugr60IrBoIIOeaiFkwMIEaOB
pnU/8FCpakUbAOFPShW2m4qKFXKN74/3V0nB+njj47pT1namjXPbZaX3oQW4L97NblE1Gx61TnXP
OSw8sCI1RHRPUYL7/ADJaKOQ7BpNsZXP7RiMx7gAkAXh5YgVIhUA/8QZcjnJuDdBqZBO1lCPqBwy
Y0kLus5m4NdV2WDVmPczDwuaeyGr5V3vyL5a93wwyTLZtqOzQ658gIxuyYe2eU8Frb32DkIR8XTi
Vlt2mzpse3JrN4nW6wSvrtgnMyb9DWOT26PfjFImB4+ZeOj+kAHo0Ns/SWjPVnVMprALiwc4Yyq4
Y+3OTer12Qj7W9bof7QxX9ilv7RZ/x+0RhcL7T+bo6uuf9Bc0ofmH5uesq8PPxqyy6nPVqnj/I5o
HYCQC5QPjq7F+/5slQa/L6hYeJIR5QKpHoCW363S3xfoNsj6/YWJKgLM4C+r1ML1kDaKkMwiFAFg
BaQJ/oZZekFcAosUZNpoCHYpyPDA2HThzS5hs4XN8DSJzLBNyaErlXYb727IXL0P7J2bss80fyuP
4EID8blVRNVBCwNjGDCtCzdSHGMhV4snCONOKb1beGGiA4I+K/+6Wi804jFEL4L34wpe1/u36J9f
utB+bnuJKPzgFZyspBBl9+Rv9G7RfzJrawNx7O0PfeGb+f+juX8R3P+5lYvnGqkplLN4MtmQ023z
zs3MyUHOxKrIhzODt5PJ1N3y9bCa8mYlNm8Ffd58xIv/6ofb1EOT9I16iqHIsJ8BVbsNRqhLYP3u
vDfVeC+AdbTqJo91sXHB/9PV/jI3EGiHAtdMTdjnJqTWR9D3fPWBx3Q4jB3B3wkMf288q7deyFL+
w386e7HglXya9ssL0dvnF1Jtfv1Clrf63fvy7X3A3Qx8G4Sh8eW8bGQYo7gi5KnyjgXTOQPeMnbT
8C0WwYuY9c/NXLicB1aGlo1mdgjsdSlZ14DJgObovZ3S9Vu3dEHZAdoCjBqRbYcLKT48WJfOYDbQ
qhviR5M56+ZYbPrbhYMfkjEgFffX5t56W+rgpQ/r5xYvvh1RdHbEYet8bh9cSFp3n+uvOg1T+Udz
h1Xs2+0tb+XHt7bQKoMoGKB3hCOQ7XTx1uCcK4FbeZwycUSafNrkJJ9urFO1rVbl+m8m5uPultbA
XhcEQKj8zHJKQoCQGv8R3CMT8t1Af+Id+PtF0T5OrY0P6tv5D9BHbd4C31x4udHugicA/RvG9CUl
6DI3rZRJEVgKnaYwGCzmrQW97PHP8snOFy3fN7mqwpdvEd5M6LvDHYPgPrSLEf+5GH0n002yB6GM
4eMUpIoSrGO0bY4ccqn3FHp/tzbWuLW3CyrFhkOkg66+tQZ7uAVxZosI3AxmmhrKE/A7YHJQWNG1
cGRgvYn1TFkdvTmY4HaLlAPk0gS9u6GG2Zg6IylWllW7T34vza1Symwb2opctxIq7DRi7DRK4n6I
DJbvqUd08m40iEMJpawH3ZnyWBTGs1fNOD6SuR5PGiutnUrUV8+WSd53zOx7bXSwBjtWuPFdKzjV
gvuY3ZqOQ6MR85+5g93U32OAMB8HocvraradzzHyzJpsCIXzZ6WtaTvC4j4u6jz36Jyf25GCy75z
iHMI6IAE/iLgN06DVTy8jPVHmHZDxtwQXkMsCmHwRrPehv0AFxznNXskhnSfGxB0HWAbJyzVEZ/A
D4PoJsR9kxLr2qGmtg9ib1r1+8ofNBQ6W9G+q4KmfFcDcItsfmX1J1mxCOtO8IBDuMmkNjLh02iK
ZmBjuDjA9Wa6vGKuc2eBMxF8+Nyv5lUQDokEEX+JoH8HyztIq0rzeh8OWJEyZJR8ZLOUdFP6dNp6
dcKvhkJD32kezeM8s2ClBjmnEZvhhRs1f+rtEvoqWrMdD1mVwwweM6N6npmgbm+nuWHwCYPlHaYx
OyoaBZDqYySb2rDI4Wd/PBsq8FVWORe0P9ZO+0VJInLI5x6Z1/tw5jXHWnqHaoT5zRlEL+gAsUsC
V8/nYrLIplETrPCOW4DbD3qXkGHewIvupnMVUTjwSpjSTRmks9V1J9qB0L5HHOkUCQEqrzkKdome
yhu4sNhjX6BnyZJ7yNXtpmsLLgkXzg/boVkfl2RTFyEds6GN2ApBr5lm8PEPUdoNPLmOqjI5WBRr
eEBwWhiKAalSNyFKrX49db0MY56z6uB5W8DKGCOWKMLLqUsh7aHkMEUcMl9XfXCauY8+Zl3p1myH
uXgj7v5yojy3BuQc9JKxaIVP8BKILWMeJBRaOQ7/ZFnXTXjbeCdG35jyL3KLllbAEYrxNEBsdgHs
XtyTXdWzw5BWYu/ptl5V6zZ7DCAORW7fGlyXsez7DLI0hOEV/mwgCGIwBlziJ5ygbxU8dZnN55Wj
D74QaT1a2a/f0Cu3A36kZfqw8dTQRy6WMKD0cbWRZWZJvatIA00lCJh4/XoOmwdBxTpu682s5lQN
Q6bCN4DPPw3nGMwBrwZbAYgqkIxw0fhEiF8NcM1Suwoyt3LUFa+AFf31Lf78HJdGgEtwgQNZYPov
O2EFfJ1P4C+doaULWoIUvq1s4h9/3ciyJn35shAW89CADyf7zwLwEvFuCpcVnLi22DtISXpXFp7Y
91NMjjwMy7WJ7UUtAoC7N1oOfn6IsLKAdQGAHJ0e1Hwv74+WCr4rNmVFQF14kaMKMxJRRQf1KPg8
nyq4xLrUE6AXdeqoXmmw9w2pREzgg1R4aKmaw5iswtam7rozxAuy0qnkAwtjC7QzsL5yID5cmU41
AjdJy+wwtTEY3UzwRWyKunA+tp3Hs7GGKkLtgzMvcIv+S2GHbDP1k3XwdDCugqjvDxRLmE922Osv
TCCn5mTYQMItB3/ilHO/DN8lPSapdMRcd8LUMxwc2fjvugjkbqkfa/lx1PGA/PC+jNtUIU8Z9Jjg
YAtXXnsT+N22tFZDXFg7IeBRuBI8Kf+EEKL9VtrZheV5/jIhgImcFiSeAXV8iS1qmhqutXbMRD6u
F5Ej70tylYAVVKTjht+z7G9q8JwbRK8C3xL+EB2+7MIEMcSqVVMmoV0LLo/M2Y6HNlvWr1Mer+Xp
LTWcn3szrHhkLDoAbEAZ83IkHfgoRksmWTzthrBaY4bK4/qOkeugR+CtHNe//nh+7sExxE4wxkHc
DTy4l5glSDS7wuudjNdh6vN3bHpjBPj5dnB9sOY7WKou3oeLEYAhSI3eA7vVxfW1Wg0z6Heirw75
EPnv5Dytfn07F6vi5XUhDIWbgbkGqDjA6S+/yJL4ydAFbtat5LE8YLmQ2bthtQiYYvH/pkviwnJD
c+iBjgvybyCrMYpcQpI6piA8hnCG2ccbL5+3Ye6n3h7r/ewv/8f/95n95mHc/M8+s+yBPTy9cJQt
9Z8dZVbg/o4ZdDFogTh2kSGAomdPmQXKjr98Y7H3+5KnCh5zuMfwK0RaxTfEhu/8vsz2sKaQsoyC
4G95xkBy8mI68qG8CZgTDkOPAnMr/qmXPbBFbBZB3rj8YFkQvKDBelCUvnfBZ4zNDzv/LkGQ2n2P
HRAukPf2Uk1O36qNtbtSEenSuG/4jW6DXLm05fiYAFQv/LratN1I7rUO2bn0vBd0CbnnDv+xRq2G
5xrnwnM14wHi1IYufb7GuQUOPdy2X4vQig7jMMUHUYimX8e1+PdP0pWIK3rtrm2jEcGLeES8yCrt
3QRdlO2QzHE6VEj7yXgxVFkwTHKrz/uDdVV1CdgREiMPXoDgbNTZIi1ZLz4YUSQbJO3IlYccug+0
RBDKKYNmfy5tVHA3WdRZsUoGGaat+D7iSZvFhDc78JlE96Ir213Sq/a51ES0uIPhcy471084SL/A
+GT2xtfxfUzRHuBqSdbqqLmeKrH2pNXt+5LLvSU7JH4+7zvRKz/PRdIxcn/+NdEAaXfn/eefZrlK
cr7K+ef5qnVcYIZWU5IPxmq3djcDB+Fy/6ZbNlNtL3Oml1WItt6cNy342wVgsqum4fwoEKzYIW+d
7HhD+Snhk1prr6huIePCkfPLxvc8MYDalrz/bGT/Dojb5GscQVBSI9UqEn65cfrhmoL55TaSDvQw
VKmOthyvz3vAgqlbFrnyfKj8q5aXCHVEFun1xaG/TvSRvnAEUkFfOREbVrbqkF/hxtVpAq9qrmYz
fHT6+hQqN3yqQ+uuAqX0h+9Vu6Uqa0ySk64YPpYePbGoiZ6km9xVLAaC2J1vxNCqUwi6kJMbtOFG
NvrhvPf9uOJMDznUukw40+eq9iyQGMWWU8/1/Gb8c2SJ3CAQjIIhmKx8HPp6jaR5noVI4byCHU5P
nkiq3Mzu8EV3Al4OqT/zEJ9hMIX9nrUtvUuqGeuggA1fQiI/Wozxd40XFduY99Ha1zr5wIWzOVf4
fm34MvCPCf+Na3fIWEv7hjLQ8Sm+1lXEssFvm+s+rucjgmyIF7WW8yVcmKP85kubyDCfK5McYgBy
r+vaFGlvF/QKocdpJYPS3bezcPf1sjn/Oh87b4apC0A19UodcLD1u1ma67gt3JUdseC+IQhldia4
NaoM78+HlHZuASiiV1ZlB/e207grTX13dd4FSye5SsboltQo5MLMexMWV7GiNqSiWZwBCeruuVUm
PO8pdY6jJ51jRIf5ubhtPXf/vHsudhqvD9fLieeS87Hn4udrGFaorUWt8ovDdT7jf/uMnIYhH7Sj
TxDpnY/SFEle9475JBy+UdKiT1ZhQCfAx/4euGJAYWwybwvExu76GBRF5yovr2YrS59Uac/Hsq6L
vOyD4ZNKxKbuBnOaPCI2UErZzrjQF0SLQTcTBwUwQNV0BReYyIDEol+qmBwGEOT+QYW0NsihHTfJ
7B5DnTgn5Wl9nKAc0bXaKjO4UJxTXdAtWF74bRXb7FbPbXkNgp4scuS3Q5UHYDISec7lI9UYz3pQ
47dBK1PSOcFBJCw8nH+dNxZy2rOxJFU+zUXwQ8F5FyGpR5dQs6GRjk418uHhHPLa3AGJxslbNoI0
/QwSLPw8zW6F9Kql5rnoe6XziUU9gUu7pvG3c84VA8YOqtMfpiBImT+IL9USaBVNGF8TSBjszETZ
xpps+BStkKdlyMKnZgif65a8/rEuDR217uvumhG+HxkZT+cNBuDxVI1TDXyJN0JGGqXnY+dSupSS
c+nAwnI/mfb5XCTiNQi6m6Ka0nNJMYrnkoDKvW8bdxMA3rHvSNTti94v5uz8s7EsqGidi84bu4aG
Uvpc1Rff6n8v/qH6c83SSrqV6oWPuXfUd4Pd6Du7Bdl0FDR6f96teV/d0NDOznvnDVjg2SbuyjDr
5UQz9D4r8whFApTCvNpAbOBT40J31o9qfYxrRt8NjT6NTlt/8iB0PBZ8hZGW7j1wk7yvInHwHCv8
7LMYusfE8APSjLx7V3f35+NOhTm5gdrWUZdDdac7+zFY6tvCYlkUW+GpiM10A4ZxkbpiDD8bA9YZ
Mrfseqzi6rrFCJuKMboTjO8QcC6QyAkJdntyDyALLo7FcijidnH8vnv+dT5W+5swadVzrfPZ5/rn
zfdaXTjdAYQht+fjCYc3MGznVWKBa6RSkn4prAF0mT3/QEGfsQmAldqEdjL9EZFiT1u5MaW3CT2w
iz9WH4ouKQ49C6sRsw40NQbHgRc6DNZlEvefXb4ek6B5cEEWsq6oX+2wimv/qDu5cxVvH2DV31u6
O0W1eWSK4R/Rjn83Gt4ck3H4NEgS3OllU05Nl02iJ2sprDwQXYgAn0WsgzX7xfOmJAkOnveJBdxC
24V2mvxVfFmRnquHcNZvGr97rAhUgQYXdARQKGcAQ9SOi287DlNidbxIOzaxmyFJAfmganWu3fPo
37WB0HU3llMCGyeg+5J618EVnZC+gn8iyeAl95C2hV0HaeRXKp5AY9jboDG/KJmX4nMdWYDRbqjk
9blG1ILDBevPF9diApJdgHHiFAGmpOdrPR/EsA/glRmTXaH0GmyGzaNtUbDFjNN8M0gn2LfM8lZA
EpafMCquNXIvn2sA5dge6oIfu1HqOzGIII0rq9w5nqXu7EBbt0gH9VhgNxlmhX4L4AfNzoWvnTAt
J1ROhinCPo1jsm3DUR9hC+rjDEzaukuQHXjePRecNx3gGsfv9c6/muUM0E4CscsiD6vxf1/lXPB9
1wCertPzvhPwg+PQZPv9et/rnU/Tbr8ykLg+ycC+iUVskAG6vPkI4O2VxxEW6Ik93sRwty9JEHYm
53lYhXVVbZNWxh+QNvYR2bHDjWO19F0Zm3WxkDO1fm3vQ63CLFpqxV0gc4FE3N25FNSfhwK+kjsJ
6OettXCsAhX2B/J42kNQBHDsO+bbRgz6yXFqDTAL5A/Ox+14wGR1rseYFeEBLrXxDwcH43dPJBr1
GmDb+9btuw3pIaGwO9eYZ1GodUL4tyrnyyBUNgADNR/KaRJDGnmfBWX+gfROeCSzz5K178rwOEM7
Oh8N6TEXtuBYJnH/paKYzM+lozf2EGERn7k03859vtxz6fmMnsfXlvCqjd//b9a+q0lunYfyF6lK
gUqvnfNkjz0vKkdliQqkwq/fQ2g8avfne+9u1b6wBBAAZU+3WiRwDvruYMRmuJdIAZBEA0oO+wNd
JbnTTVd/00VqlkxG7F1wvIZn0MrA2fCClCW+9fkiRMOPfDFdp6V7QHm4s8MJ7nhiKG8+eUb0yTFD
tiVp1ptq8kZXh6j8tmJpbOYJyYR+mt3oinTOUPcL203M9f+FcZmiFhlwcHtFxjeLDy1vjmltgiMh
AamwyJI3PYiqpW2O6GAndP2xM/wX1Bukb0PlyFVqS/eQhya759m4BDIs2yPT+s1o8P6E19J3kdto
erGoq7q5Q++3yYRVHVJWLDKbO5T//rMuHcPmrlWuaRbjnRpb943jds06LbN2+p4MYO3CLg3/i3oU
H7wqyINFm2voaM67Z1fPwiN9nWgg11pW766kCzSmn3q8hZBTWbX2NkXuaVliU7pOPAc0VK60XkfW
x3jIMu/iBYJ/Es1nwCKsVw9sk6fYcuwFinyt19mJRJAM3TjBz/Qr45CGI3IWZRNWR89APeleVuxH
z51oExqi/D3TD9WRbGgQdsMWjt/2K+/PiSmM0k3OmuDVEQXsv52Zz9egkpNLyy7YkiOntQPbtv1c
GEa58dtCX0eJbT9bcTDskUPnSxJ5jMpSN/S+kK3RIANZgwaPpMkAdaIB8KIPU7BOj1B6gf8OEv9/
LCWsZei1BrachTYNVTS8X+Hc4FKmPttfqT7MUMXZrKTRJqvZla7I2E7xvpl74XGetEUE3BvJMU+m
wPPs7Po9j9TZdpGLNdocaObCGgS7hGPpn1wFPxht6yLyAOXHdDmOHo4ey1AAAQG7ySVNPfDr+QCs
KB3Z0RAmKUxivAyleSPWNxOyHq7WINsghsPNOjQRtu1baLbJxfIBpGs4ihynD6v5K9DT+JNWRcmd
i05a04e21r1+ywLLBbQCH2n8mPzNKaySbl+G3c+6x5tsDBKpZ2Ng7Oyy/jVG4Tg6yDby2bUWwqqT
SQBI5JtAvudMU3h5L1GKHdtbEk0ciu0o1jQrxRSLJAqIWFnCkmdaK0/lN4lyXAOVr9tg5JV9ANp/
i7NtHO26YKdb2ausMbVn4TI8KKKu2fNWpC+diMK1oY3ZNrei9EWy2tnYgAWss8hIwKxTazvZNQyd
SSDqnkBiJYlQDatELXL5RRTilVwrZqJUgoEMTAXywiR86TdkRws5It4AKVKeayc+AMcR3jOBlFOr
Gw+RVxoPias5J19BgJWK9IEoooPpAsxEOjLDw0DfAu+Gc3Fll9pldy6QDgbpkLcagdhYc/WGpKv3
osE0j5zn/plUoi35yQiTTzRHAzl5cemuScRnvEEJPjvGqeedB9H5ZyCDY3SfSDzQa8rCwJ7eAT6J
x4n1QiLuJLoWPcB5G1DbvwRoDnt1aHw/JQT/LK5TJ69zolCdzAJABzwM8HoGinVuW4LVaWs7WdLV
n+KwHkDBh/YdkRCfUUbS78qirzdlZQ5vHHt/13LF50Bzup1tVPUmQdLtzYE9EBHv9rP+T/tKxZFh
Oby1+P2+saf4H+tSfBQPvdur+C5305Xl6f2+zOviFCVc1ZeE5WcQP4yrLvP7fZqPxefe5tuk97Ln
HJUGd7Wvo0ZB6QMjHTYJ6Pq35GWO/KvbmdW95E75FLX9ARCP8rPV4biKDfjgkqjZmrvoO+5jm1iK
V7/ekXMUoR6jC/sazwuE5gNqyPGCr28GMBwc8OKlnWmoACQ7pg24yz9Uml7jcUdyN6RvUZc0O5Ku
Jkz8Idaj0fKlSK33UCbKmpd2gT1BCPDL2rJHvgOXS/5q6zipqQMRX3AYV7xis4sd0Ni/gMrKuZcG
WAGV2pRJcxhwXLHU0qF4zTM+rmMvHLcUA8e/3SLMo/RMs3WarlL2I60lWrUOYIMBV7lXXGhgC1cr
84sx6qmOEi5bCS7wEJfYQr4VKZ7YCjI0cM9qa/U3B44KEew02S80g2iBfkpttPPr9HYd+5nQFkC+
pbsyYOZC0dPcR4Bp4kU9CM8mCgFIlQi0xV2ESDu2YBO+TOIABOeiq5FCd4dIWwzoFXVP1hQftUvt
etbNa1B4sguDPjrHstrPKnJQ68Qj2rdPtzet03Xv90LGrisGlHuB9BqHUChVR3INrb9OhboSwMq1
C5IzB7gttAaq410Ew9lmdiHdZPwRRkRpvNN1PjlcxZvtCjvPDp5sV1ZUjsDlAze00sF5sHAMzo+h
zlK+kGPIjzQUbHi/kjLHzJWsbCZz8iRzpmL0hb7xNcl2N3qyGLEFWf378wg44dvnESo/UZyA12EQ
qCqGoD8zRbEdtQAm9cFLoyMzWy+9MkHju9rFaz3SAJQZiAdNX3MW4JftIzXgc8MHtrb/NKvoips/
fXyC7ma1Iztsqyii7eMoi53qvrafkrERW7BFFKuQa+wpF5V3H/v+ygGOWAEiUZcHdJc8IsP1d2PA
3FaMjNFM7Nq4ADxH1PoeB4hIX3RD/UBDDPKaA34z33U4ia0fatamB+DGo4VQ4o2ORJogX7KjUH/T
zb60RgdAztouymglUF93NCK2HNQ5ZUkHl4k6rSTZ071i6SBBsiZxHDI2rnq/mVyurDPWteOCzP2i
ANAQ7XfHVaQC/bkCxZ4cb1aYQpASSLB3P4RZkosM9DdVuGElGnNXbdGcWhnh1N4NrAsNujOyC8Cd
2gYkDwNK5TCRmWVkTZeiryYPB9BFd8VEGW4TpxsAyTJib6sC5rwyDzbF91GvvZ3jTMHqTqDv4nI0
6maXVT42ZZaInmgA4+PJrnh9IYksTA2sCSRWzImeJA5Wbixy0Tz9+/fFcv8nswogPHqRgzUexcso
elXfp+uSb1DPJgIUuS+OH/y0c7uVe93p3WPFOytaFSMKG7nhlGstdd1j3ZXukaYF6pNwfjBb6u4y
aIfuyPwIxGc0MajZSSZHCjHJOEJBUgPHUYtpHZqKHQCJ9/MaWcp+DZ7gm7HSzWg13wFqXn+vMVuD
mdU81KjsL3AYUi/wjhTvBzQqADtGeqoB2cWfq36/utEF2oDO7zXq0miC7FDSXW1GiZcAHHyB5eJj
MMFTyDckSzPE+6OymafpiqFDn7aMNK4f8bYqq4WWdV2FNxF1jT5e58gOgu2kBLxznMKTfdSN2YEF
3sq1UnYGjtlboKWt/FLnOTq5l7V+ymvdem7NeN8XhfgyIlEESsJMbElEq6R1h/rmlzrSrGNRxycc
6tz3+pgfcweMF5Yot2Ks8iN6TudHVFkCBA2+dIykLdE40V26zcjeFVdzZNAoX5ub7cIOXQ1lpGDl
2VAsWgMZb4Sa5XkpuiIbmiXxKmKDLJQdjMXy3+1mt5s1aIJ00z+BViJlyFMkfN3mF0nTLF1O/7Qr
xWTgBvkylyLYJKlYCad1vyaS85UM8vpkjjj+Y0BxL3rpuV+RrfhqcrN4GvKiOjRgGVhje5ifKmB5
tlqffnNE7u0joLvvtVENWlnuYwt1e6SbJ0RWfEuiwJ1sc6MpcJQYlmAeQAU8smf5PdnShIrrl3a2
MAcvWGWsdR+GNHYf8M/ZhzzRziQlCW/vK8CWG9tuE3Tzw08PuN0+kz3Ak+6Dj4O0bQfU3JIcaIIH
eANwkIJfz3EtWagaqaLb42e/vTOSYmlxMzt7bZOdjVZY29gY3wylmvU4wsmvxEq3UORVoBHPbEfG
neuZHeCaCJWkSOa7LgoZVKjZjiZLAbC47AY8Zlf1rzSOB+RwgY4Z5ODeRV7jPVaiCXdxjQOnnGax
Hbkv/KQ7g8PRexxaYe/BQwGaCmVMg61bISg3RH0kMRh7+zjK9js5oNbOe0SJIt5aY9bsyQLAMgAe
LHmeYzSjb+J1Mja2mou48cCae+StwT35exVWhAA7tnqyAWOl/hAapzwCoCuzgvbQxPjiLmaZrubh
P2xomqynOLN8E2IW6eof7Qwr+2xk0l//zYzX7ftdj1r8TatdtgHxJTvRoBncPvUszOSC5F5rX0U0
WGiF+odJWLcpToVNWDej1uwTif4FHyZzqBudnqIvJhuEvponaMlZnH1Z9bkDqP9Iq8zqaWmS8f31
1lFtvd/sbJhqogFhZVluC63J1oOW8q1JlUToXTyJFRMGTgsq5DSTIAOv1JjdMUtzT0Bpr0giPZgi
7P+oBjeo8PWPrTYSZ6oLsW3pqK0CYfyfP9WorWE46eTDS1Em3l5j6V2d2yCdwt2gML4oH4Iql1sd
hZUHAYT0mUW6rr40/bOHZPoCm03rO+hIljxh7BfLUIkdfs8zlh+ZtbKbzDkEcZ4fo1QiqzOEyBPT
JSnJ7EbUpMCznpQ0PXuTTksQB5FBmjYCLB+CwkKVQNEg09yPVi6VQGl2JDahZ4ybSvTfUAWG12ua
mc052cxKUNY8lJnUt2Qy5mO4bI0aucSyforsNj9Mp8/qHJqOsJXerM0cJRtQ0UDH2B/2s4quPvQU
h0J86Oc44CbAGfnQtk+JWpMsyJa8lB657/wQJ7JfApJiqx/+4kiDVvy+utElceuXizTTMA55BHMG
fLcczXI1KVPN8TDFx/dIf5cnW4pNUcje86W/Z3jTuQ7/cUtkMi2pdKDc4+ugB0bGCMv42EVaNA2o
zC7BSqHkhIe/L+f5wi++thJ8hLOqjc3oeBOGZm90oAdA0Ngs/gsTgHrV212hC9AB2FtxTAX2DtQ0
/vnVyWuDiWi0whcnd0BF8jyMJgrb0FxeoLmqXp7buirPUsoXEQx8pxlFlm5Jl7Zdty1r//vYVNW7
cZAmERrMWP2Lxmu+owCRG3nI/KAyXTaBjUNQFB4uM+yBN7VpBpc8bYILV1fciLNdhGTNoik5DElJ
0y5L8Jf2hzNJt2HIbnLx7T7btYAagCmjTw8VEDBJF1jnoNGts6EX4bjQrO9pagynKxWZeEhLbmOk
ehYVsCtn0s2+pAub1F0kgE+t54kpKMl58aP0ouE0qUoxogqwd5z3qHgH5UsnyPkxwO576+nITvis
ie46jQFdVmXjZ5Cp3Fd9F/w0umqDarzhKwjyqiWoQ7B/beJgO9bmsHey+N0pjcfxsxl4961lfE8z
K91bKtWI8oXA0MtTKJCCJE1H6UW69KIRXMChhvSzsiUbMHI4J61X6UvpeXjHKyKUn4MxlC8YH5pj
kKTD+yWYaBrgUzBoGbJrdDXrUDi0dkK92NPk2LrvZlMskv/n8saUIroCwEYLrUquXOalqgFUOX0o
q22mZxyFjA7HkRUyEDE6Da7zQPILXkFHa9VGlblgoLXYVB7LjAWZ0zz+bQ2AYj0OLkP3oQ21eo8D
qFRHzsQJL2ZoOyuczVjLYCh71CYBHgH6g+puEsM4i9AWOVsN+QBEuJImZ61dDkmVn6cD/E4wb9nj
sGFVF7wvt/FQFTvQh1VVuM7RmqLAli5CB3Z1IFCn7mqSwx47/sRBgzIzybtoOcsdSMDwsWn0VSj7
t6TP6kegzcyTjlQWCMjk8Na1zRuKbetHyTMToDX8kUH/OrwVgbiyx+7kyl4fq599CCaWFudbzc4B
T9a2tF0U87D4PLjifSiCEkwiJHda567j0hwn8cZwFk235ei1gxQduc0TKTdA30Jy32Z4+8Wh/3pS
Xi1D83pfg1dUgud+vpU50KzDOSfK/9hLMOr5pvDq+j7UzBpv+Wm593mYgPEmbiYdzcZoFBCAouso
nFGAjyrL2k2dIhdGdpruoxH56O45kBN3kwnIXvAHB1HjmiIHIJ29b/UqPGvuuAWKxt3ZhWas0XvD
XnLBhze/sT6Hfak/Bmjgh5xqCrANsya9hl5Ej2EB/Wzvwh6kWeNkL/A9XaKcsuLo7lpoTvCpTHc+
Cj1ex7TDJyzOdNCgIL2VO5Jv8KlKtiaI515RfIrfJT1uP5zIygmdd6fCbq0d18x2hyT7AhS9Cbbx
zL7jVux9GXXWLEvXDx7SanQ2ul4P+LkLURthpeZGJFr+WPk6X7ZB4H0Jqh70Ny3KLcEl84ReX28d
nh4otIIqA3PTBqn3cO0q0er84q5K4mMWKQBqy70tuqrX59wMqrNsLblxB/Q97WINxN2ktJMKNQNd
ZezMIPo2esLb5wMHsx9t/hK1+Zs3itNuEZs/sps3hWRb9cG1Lc2qTSX72IBO7hYr9mRL+9E5+Mdm
Fc9ArK992Eldg/wRjzaptA29iUcWaCIESjOeF+vUzfGIVkNoOACRuvt66N41zCnxDB7TBMUgTcD1
pYb/q9XsUXBghnEG918RKCKI5oIt/ufxqoWtbv49sLqXQQv7I51p0unmrDIcPIuUCABKd4zs5F3s
lMMskr8GJN9kPIX709cwugRdgNsUebiy9Haxm8lzp6PklmnJYwz836OBBM82inzw4yiRJlCKjEZS
4EjdkY6GJPM2ORhrL5Pqd6DZ6R8D9aBZXKIt3E9kGMFVGKXuBYfaOCjzE+8tRvMs3RDOD79pfxWi
C18sFHltYjcxJlNwdF+ZaugWSaaNjRzpbJoNwr00qOoCpnu4iUqmAapBN3QDcRzXO/wGdMt5ozDm
wDoD9mmsaYuQoi+Tu6SdwdXu4Wqz8fdLildyfMTnUNO2hLYpFC+fL8GFCJ4wjgedbeL/FQR+KNHs
7Sca8F7+SaAy/5y2mf2Ue4CDjWAtX9NkXjgWiI+MK/sxqT/5PG7Oyd7bMwWlSGsknS29vQcnrfcS
s1dkg/mrg5rQS+DhmJ+MvCbLd63L0nWk0BigUAtBESi9fd+N5avnFC+ZjhOayC69lzH7TD4juNim
EEIzxL4xgnrbhubWtTr2q/XbHY4a+68o/g6Xfpyxx6aUw8YEQSISyrWHM/lebPSi1B41EDAtRuHa
AFSbW6APJ/cgSoZbd8sbjU0hfDCO4MQCxHrBwTAq30OlnVfu6qAS+KYWxf2k/LARiZffOxnKHMmu
qYVYJPGCt4Bdh9ZLgU/vpXcN1M1AAsnTCFJ49tmKdHOaU9JkmbfTHEmWiXR4aEYAO5vL2yLIHijJ
k5qgokeqZZxNTJkVJw/vAhWO8KdySjIjC5pEwyeQfVoMteM4CK+XbosfHxQfWFaIInJmrA3zi9dL
lAnhPdOxw+BnVn/XIz/5kZX4HeK9rJ8k2qls8J8QHQXTynPmD8Ua9SJXPrz9BkLF9EeifIQskaOt
BCi08NiPxvs6TPO1z6Jik6lPX+fI/IzH/6uX2uyJVDgDRU1U61869YmNiyBD0Qpa19FkG2STfYwa
+FUXjOba0lEhrFXpc6c+V7pnhgdR8WBJKB9QrBYAWbjxjmYBViwWPthlzjQruh92VZgvHyFIa2Or
fsCbRgAGQ0Q0agDuo75BKrEon2TvaftO2BY2TBJgdKSCVl2KgmjR+9gHkJKmjT5h5wYYBwBY3B3p
SUWTNORG4B0qlMvd6Gfb2OycVWsW43JecVqHZBUdgBF3J9mg70J0vH/WG2+Z4tAmAiGDtwzB+Hl7
pekgdqVZJN3fr3QLaBPRiTcUNzRHQw3IbTRHt2ixISB5uiRtJzVo6VLj3dIudWNPEg1ziL+7kJGu
ac0xizO+qaocKF+za+7wj23uKkf429JP0QU2yJo7ia3FHV3NE2RHHvOEzMt3jzkUCqT9LU3Mxjdr
zMZzKFp8XtcyQBBqJqw5DsbaVN/eTLjJS3ctSLk28br10oIzQ80Y9JVnInmBz6iEUgl/zCifPOnB
2VlEIA8f2s46+FpaXrIRzHOBkxv7oR3uBZflZdbTVS/9H0XD5T7FHj1chb4wjjRYEl3SQR3L9HXJ
m2KB9Mn7zK3NZP7nNHqjPbLSMFj0veydZB9V7XhIPoahT8eD3TUH7jf9FlWubQ7eSZiQ3SSD9vfd
hazn6ZswZPf3ED0bBfhb1GLkRKYkprKK18ANouGMHebLGkmobeam2kOT28GDp5oecT05kxT1RnPf
CDBGK4NCDSiC/wHWDJ59Tcz4ggcHmNnVJw5sgM0d+OuauzIxQzykemtHE6Sj2XkCnVBR3kxKN2Dv
1n3X4RRsVvKAWTsSaaA4Vhrf64aJh1gNRjOUZ44LdKNzz7UarJDl+8AZUaZVumfSo/YBaBiSue6k
C52n1ZaMr6YbX05+pOPtL9srujfwTm3shPufc1Q7ryVoJ1XVoHmv18BiU+m654BGl6Nl7Wxhx81/
WFAMC3ySaHGLt8ya4YSHg+g6Ad3hAf1IvYNE55DpCmSWYBCcZZomwxtdUHRge6RpGkwVh67CUs2Q
PF2SFsgitvTaCKyM87JRDOTclfxxG1c6sqEQV0te3ebVcmQ1D3THQSWrTZbxV9LLmxUnpVr2KqJe
r7UWla+pECWAgeDVBUNQzPuFrznyUPnuhnTB4HAUKYvqjLMAdyFd0D507mCc0ZbDOHO7NDCbLCsw
qB1JL9RkhwMBkNV1AVBItn2I0gTpezKeLsPcs9c22PwWN7FIpCEvS7y4I0OxnnUUgRa2Cm1Z6Vq+
t0cwGS3QodE50CDGQa77PI1Q0mg5+Jvnki3pcrZJUTlk7EhpKaMrufQ8jnA86vB3VEGn+DLG3nCo
gzp7cGunPjQFqx8qNQT5cLLBcnEiVWE39UML2J1ohXsiifTKqvlfFTmORgIQqnJUVrPjR/hJBSTS
XpYoUwAsU7+kgQnG+ggIBj6GBrrrALu5ADDTuPBkzXQ7u4wsA8MnKKmNi5f2KIAeUnARk5JcKIxX
549hZLM9uU5RRrQc3ht+80y+Uxgy1rHxBgAuLTdXywEP5pxRYzqpyIXCCyH5WtiFvqyMUZxkadk7
C0ePh1ZT71qtHDLkR13JD7oaJtmS7PclTZFMXiTSgFqJHPUa3QDYF/52Lv39a9RegUrJGtnKHfR2
+tsPdQjlNHVtdn1NMWgAIw2sJx8d34Hp4zTPk+5qSZJ73xhAN4WOo1fV8FFUnFyLn0gVEtyIOeIB
naPx2kKF9EVSpevctPUVKMeAUTEGKz/5cJkgK0BhZCeZ4XVNB7wZJbWudp/XefggUi3YOGmHNodK
RwOTKIw1quQXSaUy0/DwPGc4biSn2dRkb4VbsbvZsi3CR8vOzeNsWWmhuQi8gu/IjCZ0fB9WdC8U
nybGCM2i/ule6hgc+vjPHKf7aMwsRLMAdc+4B2aE/SnIPWunJ21RgOs4dA4CeGSGDs7MPjhqGJ0A
U3QJHjrOlm0m7cOVA01NcgEIKsoz81fSDRR0mrkNNc2Rdh6ulqL1p1uhuyKjq0XpJuq6BlOhm742
aLm0MkDo/gWtTepFgIfNXaiX+MVv/RfSZ5Uc12L0rV0z6vxLUfzq0SjyNUT77oMfFsVqVN5SedtO
/e5tmNoLmXeNMeKd7tEYgmLZOuh6AQB22x1rutQDU52QQOYpDkdyCRbpxaCU84yfMXObD/rlygU0
8EawnG1uvadAmR/9xM9vtqFpWmaamGVniGs8C9SK87IfK17daTVEzToQBkdWzELeQeEoBomPGDob
YDOPJN2WdIXCbcwmJM7DbMKrCr6zfGNTJX6/KJ0ER9kqIA2+LgD/mEZaYZ6a49hJZqyTMGq2dY26
eVT1IIkUFSZwo36DPhc8GINVb1kg0ad5yzCSO8ePu50Hr0UU4QAf4CnsGE28AJpRjVn0OrhrEqdl
AOUPu9HEG+/knKHG2Qewb19kLS+RHgB1/4IBSXWscvTFcDTAICYlEHswkGAEj9D2ThlPLtOog7Qr
2kyWLToOHvW0+2HlprdOe5x00jBFmGz+12uKMOkpgnRWqfSMw/Xy187TTUw3RHecYnuxGrV0BASo
xRNu4492fz9qbnGORyQL4l59AJr0i0wCATpmTNIQJD1bg485WXm2hudgnZdgNXSbbTQMgGUqD7cD
JXQHSkJHX+spWpM4bZKvwxSw4bFj9YkGD6fqJ4XkPFW1h0pcupxmlLUGTicAnOOuvfKhaaOVqOGd
3JVl1MDy74FUdPKZgut+Nt0FKEestZ+EUnuKy/a9MhFVgeziqoHKDKPO3TjIQKAwDwWNpKLBNK18
I1SXjNmWJsiu4c4GO392BILlp++NaNCn3r+j2HfPdOU4lYGnZ1+Caf73BNq9493drHh3MJNoj7NK
vKc36i1+uiSfocEXl5SVmum9fFdpcac9NX2SnGsj2RE7y6g7xgO4EJFS0K0X2SfGg1nFO+J0CYCj
e2CQiLolTCCpudnvw/LDz8vtI5Cv61zjMZIxKLA+0GB74v2qz320z1ETpOMRmAoXpCRZuKmxbpCk
WpquJfqFDvaEcxEAM4n9A/ZkkEhVj+371azDM+/VM7xkp8moOZPFjZkoKvS5EFUPvBH8r5YYefm5
RgfpxljULXtkSRQuQNviP8eGNuCwKR8PrAaTRm95Gn6nLO3N0vl0tDvbZnU+IpPhD5NtYXTWMneP
eSyb+6pNtIPkQl8HQcG/eB0oFpMx/+7aaMnwrxYlGqsuwCLwzzFmi7h18BLedFb1rQPCAlsSzcT/
XIwMDk6lXkgMsUddSCbNF5Fx63a21XFkNhvXSpyNaXYWKXLdcevF0YGomX3TH6Ofm5v5a0CfdqDw
Gvz059PX4+YLZMeRXMRosbS9+QaBj7U9WGjMl6BH6QUVl47CK4R58s1K83anE5RBibnbtrvI8QGy
sAfQZahZibzYxSE4gzJBf53mVkduNuEkulyi5XShtRsiVRhwOrmxgtFAAzXgqsC7B5ShzsFGM/Ew
ZMmqR3PzJ5xHequyT50dZcBQPfTsm6533yRJCNJSgH5V+qwG3/LRGlEmROI/OfVaaK9xEBbjUSCL
JxcH6HSYU5lJ8dSEYOSzOmC8S4kaLgPc9svOcfCTxmLtnA8sOFep446L0ujbnaF3X0hHw2ySKeN+
kJtU2ulxcpjt0JcDVaAVGjrNutlXz4dgr/fuaXIbLS3bNzk6SQD8dYq5E55E3EYnEiddhkQmejg0
C/yUXk/Q7Gz8N1/UkjyUWsG2/+hKXvNiFA6F4t62t8T9X0OqmyCzv7mmNrp3ojMAGL/VP+XmFrXW
aVaOXjbbpGoY2hckzhaNLMwXZvdsJYRnT4VqNEuioUivZpHK2Gbj/yffrIidQ65lPwvLTZufBZpO
HPK+BmehltWoHBvt3ZWuAcQS5Y34KUBTQlFaBymBT21RbQO3KObhcgAQYgkKpnb8MuCcYIyTc4C2
gP0KXZs5EPnM2RS61M+Jg+K1RTdk+plkLwVbEMOpC6nczh0nPYm5n+GMwZ7MhQ+mkumSJsfM7fZW
6Zz/5kmBanTK3Si+pEWMXtrLyGqdFWHlr2D0BI+fhxmCz5sh2leGACYKrWFAT4wfDRpmkylM1Pcm
ehTh1MHsx7MeFsi/o9QYPZXq6C5x+0cU5UaHYuxyHJ0o3ZiCi8R3Qr6uNSO6Ix0NpbQd9NPS8Lo2
W2sW/ksiiRPELHDCXcrkI7qQR4fZjaJ4jWurVjR83RTSWEkcpKDY2c2f+eA+IRcWo8MSJGDGJSik
UMpMYumUbI8vXbhsLJE/s95qH3IpV4YnXFRNNkiA/+nKB1lvyVaK8NoVeEdBrjT5sfJQa9HF64ri
GedgYnXjruPHblrZUu51DzT/x8q+qNxNquVv0kuHIw0sFu9XJJam2x9vdCQavfndHhnf/KNrGHBV
1vUReQ5fB2jU+u+ADNDF/1mqhmYThm4qllwMQCVSN4ErQIbf67mImRU9ZKNAWUgjWmfRpEVysHX2
wtMEtRqkw1FFtO2rEn2PUWKYrFskBldu4qjuNXG399LIrpJNzLJhCUrz+B48OM4dOJLDIjCKtS9R
4KVpvT1NkkWpWfG9FWDD5cngSCoarKBC922cKgC0h0BjFFcghlX9bfIhrnazYc2BJA8saws8P9Zw
Sgn+59Rc9oaZLoOkLD6FaDaxDEqv/BT2PcrS9ar+hBx5jB1v33wCf9AP3wIFhgI5EQCplyAlt8NB
W5NIE6RDxY+GjjcqRw/MHNq+mShaRykY5E5xWJMPmdsNbx5m3U2csGbamuyyMreBC83RDKzI+zM6
evlL4QYVCpu87nw1lF0/iWQSmXa1YsqDTMh37ECptGhbEK1QBHRJAtZ5DkGOwIv+4Sh1UCTVKjgg
n+FS8428ibdVXrsXKx31DfOR1EUzneKuiIP8TmvGAgN4UlhT/SA9DaSPeDkcM2DGMlPz2MILiviE
PsA/I+Q3Fq3Gkx1T53zSrPVLiU6HF6+MLVTAjZsbPYkBwz/R02owfykHGtqPq9A01lWjB0e98xLs
jON44RIyfwL5I8G9ibyqmYD6hMrPXQNI1iYCLcCkpcurqVoVrrWx625I2SU47i3RXm+p4df8salw
vA5ehR6vZp3xKD2ZXeQgjrJJR2RGWgOMjuhPBbpHJTvgAmpZKO/Jt+tLe1cNI/CiVWo8Zhm6T/37
F/gWUIXvr6k7wA74LhhgTSAR/yw1bSodb4tFbt/bw9A35lKG3jtE0A/aZmUaEbq7KIhgWZvAAoO5
HWkwAAhJJ1m4wUtgeuhRRQXnpJd7o6+bPdXcUJFNC0b5fdqCd1/hSuZaHABt0SsQ3B8rMx0dgHmH
ri6WxChhaGGxARXAt4lqgnSAI3+QWfzJTHFFc0EkFTNTBXbx+QEZo40Ra8k95fZiTcOLcZXe05ti
CInmKCOoOdGdidqXaU5JDWP21nORMNZSx8czSut2elNbFyevk3XtsP65AGMiaEzi9mtpV6dRZOiA
aCf3dhjL/8PZlS05qivbLyICEOOrjWe7XK6qHl+IHnaLWcwIvv4uJdWNd3WfPifui0LKTKVwlQ0o
lbnWDzeUH1jB/I+hjihlW6XdE3Ze6XaSpXbGe3Ky//v/8m3GvfpfOoAnVtwMCgv1bXE7anirVrRh
fwO9XRwhg1uGVyQCGJvQS7qLZWfuIeeo7a5RwXjFlmYKDJTUvvdtDRR1flN+xyNq3VuI/iLNqzgK
GSMBA5lkK7OWzjM3gH9ljPpX17W7te4l/WbwffaaGkXpTYUtmipIiwjfCi6Oc+oUpUbN+VMZUqU2
HLVtlTb4X0RsbbI0E594p7gZkhbsVKbWAIoKaUqRJmVQprIPZFwkwwpsmfziVZM8V9F2FuWuxS/M
ff/3vyIzf3+kWeBJAnw2iI2QGfOW/dvnkk81EAFuTZKJoKkADdPhZScUeXUUNm+v/tDJU5NN30D6
9w38I+zHBad/1g+RJ99aoDZ8KENUe4PxNb0Ole7vnVwP99gAJVfdK4FY3YX8w4Cp+HP7K9RDsH2o
e9+Ac9t9MgDdFbRt5B+q2jU/9v62c0T3CUSc0cHvq25DVmkm37WDmT1liWk9AHl5WOXSkQ/cigTi
5Pq0s/q4DAq/LF5yEDM+lGV3awY/f2GJxKuSp29abJ9uNHKQgrsea9YdgNaQv/i4Je/cqUCeqBpq
E/jQBoFTGeWMJrg2EPEFGIa7NsN9WxWi6raoH/IkAIwPgElIZKjwjhGVRTAITw9Itii0LqzUBC/e
jSNud6BXSW94M0hvaaYHEk//hwbgG3xdpeljgn3YmZQ4UU5vgAOKVzoOzA7IN4EJEsjClekggTFR
arJx3D7C6TpIy1gzjRwgL1OziUPPCGa1Ws70Jm3r+axbz368CekZYST6FdnQgiNgDI6J7nycryaa
2hKn1vWhl518NKSmue4aaCt7gPwBoa0WeBPpzJrvDRu582pEoqX5k2ye+2taqHDdHC8LTyzW9a1w
AM2QZKb/Lgb9HWgIxo+m9NhBV3AQ4GCVH+OxxjbX7uoLmeF8Yk3yCJlMB+nE+Erk8tjhYXRG1oNK
+gPOk+CpJwLLLcTO1IYvpLXl0DpbF6AvB2SNfBCx+R1UQuwG9ur8Ylg42QGa7fhZyZlWW3+S5y3/
oxxMrV5g9DVbEwYSHQfpDMQiYMe4zic9qYNabBQv4n9CB0NjWvv7CYglq3nc55p8BB7ZKrSM9DrL
3CgCf0gEMpkG7DCAHtQ+FgM7F54m/tG06UH44/AxRyg7SO3Wu2QqFyo27HZbxJX+wqUJ0hUA+bxv
TPMzUErcd0glAj112PvfBi8OZBM1fAXGWgDvxv4X7iOmOeVj+oJa32EDEH/z0iL5+5D3odyDoye+
JpnGAm9wxCF36495IZ1TrbA3ExQdzD2SeRxQK9Wgs9WicHKzrMGaiClzlyxpfOdnrMB7jHNo3GV/
GdZVnBwtcGTeIX7WTYi93QL52RZSX6XC4ZsMUcooaHTrg67p7Rb1CvZRYkt+jCsUVdEwBTBAgRjT
z3GCEhPkCCij2fLXnIg0JFzUNGztFlnPzacGdB17Q+UchpP9La0BB0kQz9/jLMw/xI5bXn0//0Yy
E0Xc4CttZEDZXCz1xsBqmbYnrYf5ruHmr/NHxyo+2Iksr6FIv5X9xXIQYOuPwLMGPDYv2yM1OAAG
NzGywl/HqSnbY1EKCElfvrFcZr5RLwpyQcPF7STC8b9trkx61Pyrhs51LNTJuXhHs2yUAr0pBIqc
UG+Qsde+N3okNQx96p0ABPYBpWx8F2UocQ9NoPN9HQ3p7HgcPXqNaYOxRKs3MdjInwHinD64vbzQ
SDKBOv02E2v8J+SeZJ6yQDL8bGFYPH52ffwOwb464l6oi9MrMMW4llniPYSV+6MBwueHFv+Xfd4g
ukNDxO2bQLO66gC8OmSMpgMqH1LjaqSe/R50lyQF14n3MJrG7CEFoP7edREQIiV58Ka8OmQlYKAa
ZGLP0UMwzrdBleTueg4u0jg3endNWK6dCdyWAbSqeCGbulWj8B6TODvlTBs+MBCFb72ocw8sSdwb
yqNeLXIDpYPMjG+s0Y+durNY48QOZln9MEGO0WzKvAlKDoArDcT24BQcI3MNfhsU2SswOKmasqjZ
oUzatzNMcNO+/tWm1q92WmFo197XyrOe5oe61sIrNSRvgb8ItFUNlF1KMZaVNmvDyMapheDnRe4h
G+pYFO1HXVl1fW+uvSTPUY5YZaA0ShyQSbnVE0vT6knHDQ9HaLoNmqu+eqpikHWEwngYMy1/RO0M
+KBk0u3CwkC2bF4Vj0gtBeSoE53JYpG3qXRXnFXdjsyyTjJg3trOpkWyIzi8TGBDiTI7F21UAKnc
dz7WgI3pfS/5PvYAGRzBY/oymaBaai2FhAV+8ZusGILlyiT1kzUPneYLeTPzxgfh7pidAQpSbArl
rYS3FDhr31njAzxERPFLZmuAt82r7wZrPvdakV3lNBnvY3xF8jjXnkXD+MtkWGvR5cZ77p/NRm7w
cEexSDziG6iaQTXFoOBAYxT70EgW3oM2ea8WqZmCwph32X7WovCCrThHvLmMkY5ADkgTa9ELUoO8
I6GumDg31SUAjxcMljLuEYEANRUwdx2urQAxivJRG6EOI07VWLPFecxDbArU8Jcbv7HcyywLQZO+
6hyb7Ra3dRHiBMIBCyWAgG88RBEIsnf0L3FabF2Na/9MUXIr+mr82AwJ6OB7kJa1PpsObZj6Chzk
7aRcyPAfJ8purTWi0KYGDekuGYsfTcnqAwET8x4AZZp/WTCIwVmW7mWDm0rc4Vhj7eI7t0rjKMIX
Mtv6RWZd8Q+yrk1RZKfQmh4A+mRdq8Zhs1wC0nrbmrwFAdFPBWmBCgao2izU7pyQom3t/QhEqPPi
HAlb9hnn4FsyWBwNFbAVtV6aoDH7eSFkYgjLAOCqdDdvFKHRPnnAcsNP7+fV4H4mH2zvyxvfeoTb
VxKjMhIPEKDjkjqqOxkAlkpViv2cTx9/qrx/alZnhzdyPdnjGDy5LuISzGBHo8nfLyLygIfxsOGg
hb37Q5GidwB60luVs1tmzB/SA4VoNlSX5TMCcNw8iQQlgOrvschZzXXk1fPszjn5AOpCtq5EM739
L0y5fvLK3DgtTnIEwy4oIQqWvxRQcpNtBQrqNYplzYsX+l/0LuX7vI4sgBsoWTQY6NYfkYEM2iEl
GaLGvMwWdo2KVRSefiQZUifMi4lI/hhMpS4C0+7jYJ5PE0n/HxdaXITvaDESzNdAF6IaWrBm7sfF
oSy7IUj9CLc9v0wvVYw4/6ow3ke+2sgqEUMqL/YxPVBGS6e9pDiVbYMk5ukl7yMJUnk7rDcGCHVX
dyrSU+Pid76qU1vf2DiKfJ25qHuXn1D3IA/zyobVAsSM1MzIGZ5izTzKQh/k2eIfkKdlO7rp04Ng
kt7GwGnhtVPPgaIX4mQ9VvUE7vKq/JSkWvuY+OK10e3psfDKFsfsP+WyZykq/VzgFJGZUmS+xq45
IHaVZOAoLhlVE5bg3/Bj5GUtClpJ2PWnZRGaoFbq+ISVfi3OfWzXBrUSeSMFWIaBFSuQxxABM8bx
xfSUxf74hJQ6uWEhF/i76q8yHsmDL+3hgSwKZ5yOmgtsKhpSI7md4/Woq7A/wyzPDIdb6d4WA6Qn
8R3AXXiwyHAA/MHoYnEmkVajvDMX2AKoy6ALKmOgTnqoLtgukxIP+XOFyktTZr1tm3uk2SLv69es
oUIavF9E+ZFkaejyqwQ19+Jj+YzL53b78RBn/f1nzDUkYS+zQlvP18w3qj3N0vJK3nDTXhYuDZPv
tDSK7j6jTPS7z2hGlnmu+gMICyq3wxb2m+0+OyYyaGhvigw9+3Wvu+xV5y1uKqc4yMULON+jEyLl
2BPP1mTYwd/eZI2dXmxjemlwfjvWffkYRV3/3OJ3hlg20qBp6DuTfs20eJ+jmvI5dKP+GU9DuQIr
WHmkoR+BkTFrHWuFHAq/XOu5uzHKtHzUONzpY9Kh8tMEfqyaS+68Mt2TklYgd13/ekHNgBMqAkXg
DtLGXVDW7QgZYcZNiH8JhxElwhuD969GM/Zw2tnVSsy1M0Y/At7hYfCsaFeoGJVbDP6h1dt9o4JY
JKImNeLobkhmHmpw3sgz5WOZVQHe8oD3yjsz8CUgREbTaIm0Q1IMKj8GgMfG3arwvORIUVuR6NPe
csp+TcO+8IwnfD8pmEsSwPixVYig8BGAn0B+893f7OPiiUypia0SoADK/5/swwoRb9hbCkVu9h+B
X4iux3Oi5OwlyVOXWOHRrjLDXjtWiZqfrm9dpDve9ZGuEx6pGZRxaneg2Y27Kbg3+r1fRJE2T7vX
Lc7mhSLdxaIJtcBX+4rHIKrIXAd4BXplnmxVeWE2kTk3+q8eyUhLdm+GzBfVKmEGSkfUjD/ZkeLv
awA47Gms0nZHyzb2CG5omvY/XAbZlQ3ieFlpHpaP8acV/ySjJRDeiE9tcvwfPsRiUpcZfg3zR07Y
tM98cfiPK9A0ajgXW1Nvq8OkkNgM1TQKwY2rjS6SZ45tyMY9iUj5xowUDWGtLXMR8qt2qAt/mbW/
3C1eqEdLLCaL+zDx21VRm81m1pL7v08mX2CLQ/Zhfl2u5M3VLktQz0JhUDBOjbeNjWiHWBXChwqE
F/Xw1ck0yu93iLtmj0pkgNdtFxlr+S7lhfanSaLKtbVmJ+4qc0p5KVRj2dpwEW297w0LvCZqhDpf
eTGHyRoCZjX7wZzeAX4jeUx0kTwCua3Mh+oGjM3qlvqF/hgjY1kNSFyOQ3arTvUvE5K2w9oXzH8k
O1ZO1dbu8WyyGCgju8iaVhTApyZVtzhugksv+JO6Auvv6xGAm7BkC2RzAEs7sbf1mlx+mKLmYLjC
+NomI5DZsYW7TmOinZpI2EHbFOXXNluRwaAjMF/4Xgs6LVZfkaSG/DnN1r8iorYTRpV/LPG8BEie
3R5kHubPqNP7QTPjNP+amaH97KF+9kBrF5o10NoOY7+tXcjYDlDduawNWMDXtQHjXl8bD2/bRtvE
V9dFZJUjNMrLin3RKgPJcHXbXzMc+h0towDQQlOIF2dAtJKDWPi7MZizLSAEGJBg41dbzbXrda+H
T5Q+E/ZARJzi1N3TMAN8QSB4A1CEqQW4stIuw7EBp/RivMxFamP/gMOCEPQQAqch4IP+LHWgoIC7
FFitToY4feYhqxJyBqTTVVPo9YPnef2t1/JvlZLjdg4mOkCOn7Dvz98BDwZBCcgrv/U2fRLZ+wz1
qZ/yHnmYEFtgCdulliPBQoeKUMAJVetksuwHHyASAcLQQKePO/uhKYaCrZDHWF8EMnHmIWkyZY2k
BHCfabqGvBFlSBokIwCU3TeO5JDsZm1oAUMwNJixA19F6QH43/X2iC19mX3VBQK2o1O/VK05HRyO
bZ8sDX4q156BkEvXxu2T0cb2vm9KHwcjGFID0BewdPPU3Pt6ZQV54ppB60fmoQE19Zr+MQKQ0IdO
DSnNaRnS/4mGLc/vjWUIzPdlLmkXY3JF2lot9D/MbXgWDH1k3UxR1fvB9pIdQkrNx16GQQ6imC8o
mk8DO5L6eYoEwkcAJEYqJhSaXX5wpeM/SzuzDiUQgzZmJtzP8YhkTujFwOJNmA385PpF/pRIthEx
fwBM1PhZt8FNp48Nu4APPr25RQMiA4XSIYq0AG9g/Kows/5V0XJezDM8jigUQzENGHNYySLAdusM
vEQhqAFUjxqzrXGE2IpmvSgyvfrNbjZO5Y+4MvzZE5n9yeds659iX0ZnsgoboXV49fu5KvUATKPt
gAzyYsV+i/xVcBVaSKZyUUg4AIg1NPZFi/S0lZ52/jUWY76xB6SF1LHtX6lJ8UO/Thq7DVPpHhc5
iIWNU6/3ZxLRdOplBXjgERQ1VzGiCW094MbmVpW+0nBCcjCdwk/XdnepAK2GKGhSPKHYGHxsJnAh
5qGSOTiIDZxk8jeLbMBboDtU3dlO++LJLvP4ioqL7WLAtRg1/0mPw6Gssg+dDTZrZGDIE64+RPpw
Yn5qnQhMVhzsdI0wu0enaXF+Jw3jU1waOdJn2uSUGEb5vgi1gOT6ZCW7EWeHu1LNr7EBR07A8D6P
C+2Y9QzYdUruOhHyQwYwzQBU3LrWlY4EngTn1awGCH42AYJU5KO4Gl3hg7fC5RuEYdhnG7Rj5ljn
3/5/Fobywf7lo5W3thrbmUgttWucvMynLMSnZvHpk+fa9lZXZGu6l/34+4m14fyb6N0C6yww4l0k
XyGZwgHk3ptjgjK3GGCW7PS5a9g2R9bb2pSFfO9o3NpGmYi2tqHL96LB4XMIhOM9aXsLB4t1ZuDl
VGnDsPooADJ1JaWYzCAc+fAspiF8ccAAPYuHBtv2pHykKRMep+dCk+DrK73hycO+B/mwfvScVhYi
zdI44mEaPVNTWVW/Dks7Ba8SZL4Vm6iVnmYLmuQiPW+t4U6zH7kvg94oQdb37x1Sp46hZF6M20VB
Gx4EykUTLOqaXhhozzRMPN9MHNsa3U+rU8u76tSrhoalXyKvpB/tR4sZ5W4xod5iR9NINnROvNdG
87jYvjGrySepvZE94kHy6nixe11WXYblVlvP7dw94ByRT7wsRNec6k68Lc14uqLSbbpGBp6FlhOJ
raPHXbKJcM4JwO4Et16YLHaTBNSGVY9nMwvddTvo4QYUezW2gpqRn0ccNkzdYINv3B/P1FiR94SN
j4Jx5vY6VgW72Dt7R8239R1Li9MoOs0CuwtqfhFxykPg2MNmoOJhkhYGDoJWbw1GDkLZPUlpgkR0
velz57lmTXxJ9ORLgeT0F6uyshcfpBhS5+UTiUSHnxizvPzYo9T0hVceuF+A0cgGL3o0VFO6UYvQ
cd2uBymjR2r4UMSPWuzdxBQjnSQzCg8cen10dK360xszJHxqQB7vrn//ObK38H2eDoJh33NAdW36
SEN4S/87xaVpxygIezdVkR9Mo8sOEQ+BLv+TndAQxitPIcl4gaMnZTHTDy52lD1PWlRXnGZaQpKR
SaxYDHu3YgcFXzb1YkBdUBch+5PUd+Zk6aPWdKPgl9aLi8UPySq8k24Ysl7mozWaRorZ1+Lh7QdQ
V0K+yAS1Y68e/rQSmSyL0LSWUGE4yglGYd76dgxRQ8wufqKbN1c1DCVRBwOUkquya17iylHUCymQ
r2zgFyHzX4Cu40ojYfjdGXyDzyCiBXxRF9k4jbOzPFgmZFgOWVos3NMMUvwHJ2RQ1Zq3R7L7sAPI
Xr+TDR74tipmA4M7QveqqXjmnVCQsHP/LSczJIEhsQG4ZIt9HFbptQCPy2pKrHq/KGgCuIKKILJK
N1jckWJZn5Wg2UosUW5JQXY4HHfpIvop7a1VQ4V5OeqLMrU42S0LLYsjOTHWUJYBnk9ac7GhnmNN
/Q4ADh0AwfGZAcmYHCeUEO6QTdhgq8I78zgI4earOa1ejYF7Yx5pKA179E8oTzeP0puKA9gQVi0y
isHlQS0ZLeYGorbraAS57ThW4QlbWntX68YjjXKUEqL0XCniAi8aK+pSAyoCtq9M73CnSFCieFpM
kiIKTyRLafIQh+ZhBCHeoBwudlnIEbak8dspSTdYxwR5zjRldjMbqqWyATeZ14m/lq4H0z25d2sU
vBix1TK5DOJmRPl2mgBZrB8RdJKs4CgF+okkhuMM4aOWdxwOYzIdIq3tk2ewq3Ur3kZ826cZiOzI
nJLvgGqFWnXwxjDpsPJBgpLa8zR+mhiI9twM1Fk4OtCaFcAkirPGAEEWUHeWGlr/0HROuXfqqcBh
ZI8t210XGwOkioBS+t5JrTyRETmi3iIDnv4Ds4FPeida3FqMc5Qg/ro2mpw71aM3OfzgR2CJBMYT
EEKLWEf00z7diWKCD8Vm+YJzxnyb8dJYFZKbY0AzqBlMJ1shWSbbhcrQwH5yw1twZ7p1x0CVl7Jz
wl1z7oHO9ylEGH2/iNIQmJVBWRTtufI+eR7b6FrqAfHAdm/DiDLz3MjyFQ2nafAQGQHM/jj5RUAy
avzBkesQEe7dIvOK5nOVRvUJ8VnQo4/Y2+je2DyShZOBRbVEWHux71obwbMJp0iLzB5aE+WZpRUs
19RbZbqu04jvyY47Q3oOuXWuwC95yiet2yeOt6eRUCJbSlau2JB2OAvEqytpqGGkoe7oJFaJk03Y
k5EnGCCZACOxoYmLYhm+dUFjau6Wxbei3Ssglbu13LKI/lsCjfWGLsIzTBvZsK7HfM9Hqtrb/Bkc
BmldaVbmcxd53QblfY99P4bfUXS2jyuODOR+QqE9CFhiwB0fuIkXkpXsHnAGJeJVWhUBsmnDH06C
FC+vNr+XhXkDJ/nwldX9V8Myywcw6/0jhrZ40EFIiRJFZH03Zs93IgRDjae2TACQQcA8LKeVX1XV
Qddz8USKTu4ikNLc5gECIEcTh0irZZLjoWokLjOxTc3aWdldyfZpZ4bgTam+ZLZXnswBgHBrnKdy
vHPcZp3pNOdEG58M3APA7B2DwBlTjF4HMLDIu3XpTG6yxtmJtu7D1ty2dhXeUHyt3apcfHHcrDoN
dV1s9aGsg1jN/d0/4Bie5rURDXv165jPlTm5jzRlcU+r0xrqqguVVZf6joFajyJMbLy7hLZCaXAY
eGh1qwepjRu9E53VBE3chrvIEPE7k4/FtmaASaEhsl+7/eAhdXysjPgdkklApx06JooPYcw71OXo
k/ZR09VIZv1NH40t6ajxHlpUsrxQP6yeW0vkx06WePka5A6EvNaxVY1dCfAvTxmKG+wa/8wux72f
NKKeQrYGUAP06dDX+p50iK8hYwd5Qx6KW+Bg7qZT/wW4tP5m9jdb/lxtmXe3JIps4gI1tWp5Ersd
cv7+/o5qmOxN3Q7qdSzDcGyDIVMc6WVviVTq2rCHqRqeXeedG2duEoSmek4AJXtVpl58pgahnRpP
DDW+6zpIBTvj7EicRv/RooHK2AU8wh/mMV4+jwIkWq3WJbPXP9rN/q2kwh4SvtdkRM6RTemggJQu
xdSQjo2QBcjPUke+Rxg83A8Gwj4EoKl1en1u7fG6lOT4P0UzYCYNG2+4Up0NmZGox6QFg/PffsjU
86vZtV0LC9yKVO6CGueHNsVvGMB03hEFaF9p5EzNeEviIjpUowa+iDoBcaO002bnxy2iUTRDSHGo
G3CaNaluIa3UsJGkpuXPjsVzbSdw7gbUwuEkG8CFAjcs40HegsIkH6PwIdGaEbw3CR7RHtevEav1
a8WQtVZEnM+yRSFMma9LlvVbksXxKPG1HtWbG54R2ZjfN4tMtNkX3uMNYxEttosMdI3puUF5VLPq
TNxQQUrabRfDqAZg/3/57jLjt++ub9q2gy+tZVvWb3f1FCegeFOoyueSCrjxcnmKxsY6Y+9gnakH
gvX7ISlAqvGl68CJPY+UbZxMMQgefs0VGriKEcW6E71xl4CZu181hpNv9MFBVpdyo/Mela5cWHj5
zsJLVBUf20azXzrN9J/seFjp9mi/4BXafgH6/9aJG3EjkW8h/hYblTzTEHjR7roGePGehqjsbLfg
0ho2jVY7L3ohrQOvEEokT73N4m0b6lLLN64Z4/C6AlZArBrqUYOQgnUEDrV9BAkR8AOou2ioRzIy
XOaRG9wYs2K1uFjmvXED/u1qAyiGePa/+DLJA80zWhcMoLlsLr46j88KlONKvEvNoxEVAk7UmVsa
tkOaP7AKicHKlFN2gNUmqN+N5ClT+QAtbunAvderNWn9skJiq4PAvALiMnr2pckF38tRQ2qRx/ts
DNIPZgGeSzKgpuSFecHLODKQjEGgLE37SPKxrTFJp9YaChHEBZ5Zyzzq0Tzqobr7v92bfwvn4Z6M
wIZpOTa+5tacFXxXUwkmHxDDO6x5Hu3JXTkJEu7asgwvxZBNp6IHSUWoI0/yl5x61OjSxA7Zs4vd
Ilvs/DLqdrqGk+1FS46XoRvpmynP6tMbOa04IbKljtxx21FrL46pF5rdhANbc1Yu85eLLVFutEqd
8S9XJ1HMcfeJl7m0hLo6pwQFzrL+chF9PJWBZnevV0dTl6sA2dl0mqQRkEhWGt5t8MaXRf6XA+oD
3C8uzkU3gEGtsHl10+de9F+nfvS+6FmOsBmKMFBrijIUzyo6hBKaPnDcWm5cl7dyC+IMKwC4GxK8
LCHib/4EdnYNKVsDPRd9c4zPs2WlHpFdGW0qzt2Do1tG9oFkWtwMq7D0mo07+FX8bYzBFekCGH+F
eo5au6FyrN7oY+lgU2NX+4bXX6UGTspGTPlDpxoajhE2gHgrui0ikrfSzx+Q9+kem8bekwiF646O
8gc48TO/OBthv6bRG5dNg/0TbzakW9wuVnz4EKHcFhSxYNkp6nrY8sYaL37VjZcQP6ZLXGrTyuir
bFsJVL/uSCN5+48u7WkXagP4aZo4R3Q6Ncer1wL1m0yyNp4A3F8WElU740YbQMyB7PTyp7WFM1sg
O16Q7l2DEc8s3M1/e9S8YeLwDPwQAUPhWjr2D3jcvCmPnEYBWFYgUT6DhaY7I5t9ryNyefCxL8D2
SgxnB/AH3YrGblKgKyxwVkcWkIgXI+rhPzOcZxuUfwyv05mzx920OZCzRb7MnRcgr22Ivf/bVcnt
Yk69X9dZDkAW4zagTiPP++GK0H/JdGPc5nY1HXXN9x4YUo4DlBKFn5sMlImN6XxPYGrpEpAulTdu
sYV4NdU1gZcQloafjbxGhXPufEcMKrZzXWUuuMEC0p72YfLob2bQdUUlRr3CTqzZcqkFzXqkGLxa
9gTevliFmv/wmsbUl1G20YqkXI+qiIEa24wuAgUDDzRy7KkHpJQjZotIlT9UmnZ+YyG0UKyTsczF
+g9aWgEpaKkAFvdv3mmusABphSd/Cs6BdxY4mNM1B+Pu0WccO3kt4k+u3vKnNOfuJqnZtIp8gC7j
RnLKJtDMhHGBkJ8aeopOSKhSw3l818WxXhwHNYjQLERSj2QuAR1v3Kg7N7Fs1n4KQCgadqu/f/OZ
6f72lmX7yII0fdfELtoAYfK/K4OHzBMNiI/KZ8sQ3jG0hQVI0hGVVFFbIDKbmldqOkNM58J3thEe
Z9fZzCi1cCfyqV2xpBfpRrrJEPQ24pk0JQy718kAfilWg9t0+8UhadVCiIz9thCq1rber+k0iRYD
D2y7omHtfE26uj9TXJniz7jdilOKBxOJqLkLtBuFVZB2iVUDjQMF8TT+pb2bwaYEJKHMTNa2Qudj
chDYr6ku4ufOUaiGep6jwPpIk+tgTtEj7047ETYfkA6dY0uAfzRxltL0kWD/Fp/pJN7xBFAqqHYR
F2pG6St2V6vdhnqkJbMGL/wcZN7+nkw6MpYuNiI0LnX+z2CJcOdo/W6I7QynYYD+aVUzgwAp1CCl
bJMYxItKbooQWUEtgL2HAiB+buhPOyr7YRnOlAbZNBca5l6yRuqX/yLBC3VjSBwCZARqhXDwcswH
wP+TFfnQhkaffSRNeu9jmtJ12jL/pXSBvTOzoDBZA31ZkWJSQ7SXZRbVm8gukDuuFCQjKkynakew
oisezYVCE/WY1joMGxB+APNkM1Z4YMjOwa6FZpe/fL9xRkOakqil3ngFwRmWIpu7prY2boYCl9LR
6gN94nIMP8V9xq7c1sz3uFXSnwU4afYDr1FhSEYohjdQXm7ZAZL0gZjQRkAV0LzPfOqLT3aYAcmk
LNsXHWTCSGoa0sco0bSt7ibNGXFS+xAZXnoYgByMMseo34IBDwW+vaiCbCrad1bZmTgXSuvPqeG+
tCJx/uEt+IYzZLavpB8CI7yLf/gIlSHwcI4B3Xiiio884UhIrREymus7QKporfADSw5UA2K7lXfr
8g0NaELc980eyQ0JMpGy9okaMPh8QyYOSy+JdMWuF+MYNLlpvossL8YhTDMGxAdfmu39sDBrd2v6
cb7rw6F5CUtwdSEP61tYeB9xxG+92KIKd4b00v2/DYbyE/Dv2an2wFa+0t1aAFnRjy8s+XonisZI
PMgR7AtWh+CtnXztOUegYtSL5DKOX0mfgEkJfxvWzEhXuC/4Dci35ruIOvaK6GZB45/K+V5xd/4G
RYiChXnWcp+hSchdtkB0NAGeN9UmlGNGAvnlDIF6gNIXZxu4kmcHaJYVkoiPKSlSZUPaQtf5pmSJ
g5cNFGIgRyeXYMFFvIjmTW3v6Rfqeq2Huj/d2roWqgMjzdHfFfjTrnLhFT82vtPkP3pZJih0K6Z3
Sc8QS2Co+s3s0jt6VaJtjdxCUBF/cBDUMGD71E21Jboqs0bI0+7PfLIQLVgIrmrckILaqOy1IZHV
GfTlsDFy0ITi5EoH3KUL5PqlmRTKPA2RJzetYhD8BRWT06vhH+fc6e+65MTp6h8NcwcQ8mQ/cHg4
gboXFIQnPWu6eMu0KDtpYQ9MLyWkhmRN1NbumroVdcHRegVJW407qw/Eyar7QXzno+bH5rYAIAQQ
E/U0PrfFWhNNm+NVSslmo6hBt5ElRwC+XeE4R2lIP8/3vFg75NhFjE7enO81viiRnVMAFVOBXSTI
d0TBG7W/95vJQ94A7wEk6tfsqBlmvPd0F2FcwszwsqwqV6TOkmLXJHF/9AyUIaw84eXIsDDSAJFw
dvHUaQsqplw8+tRY78onof8fY9e1HTcOZL+I5zCDfGXnIHUr2Jb9wuOxx8wRTMDX70VRFtu9M7P7
wgNUQktqkWCh6t4EDbk+n9pdWVnDKY/6dT72nsBZIN4K5mFcMwvlAHj7mecpGeCdHAe4tVYGoWuU
AYo+4pUl4vHSI+t1oZHugN1LOihvpqmPR5OLfEP5K/KQ1iM7ALWBirB0xHUQrXGcTcgahxJbIMRP
oLL8HY/kmriCflU8LuKuwCOsqX8krjncrG6iMfuM9rVd405RYHRZE1CJeprH9aOdVFeqWqfS+D4u
Xoy0dR/mmvfRcDdggRMbmlYMFB5t3FzJlJw+7EmUW8zdhOjU35CS7FV8l+jTrbx6AWfPe+zsIzbZ
ovC4wk7bdpu/TC01V8IQwyr2tQnFZTj5pssYDUeJKqiHeQaOv0e3xWGoMqCjba0q3R3YHxo0MP12
+rdATVX4D+SF9P8cCNtZd22h0GMD3Iq9MU0OjuN4O8N0K1HYlc5DUwIAnPC9lahufPtBE/ZP3Ozw
6RSqd6prO09ZkhFF+DOeJZpNb+GdkUBi8jrD/jZHESi9LNAFuD1gzAqbWUTwMiRXSHMrDoylrTZI
5gVGFRYPmVFtF7gZsqOYjbIrhOKNongoYdx2rqVVG1Cpvi+5+JGJCkUB5jeU5aPd2alQMow+jZX9
6Kf1cGJZv2n6EsD/lQChcW56deAMlQ/AXhw3nqw0BPcJDWcpOdFceU6AjjrMihun9yiGd9DRHnNy
YhOUCMBhD4ww93ajPYwxXjx+z3VzRDcLYZhkBvaK6PBku1kYO/15KmywedfZp9x0+qNQbcVFp6M/
WQzGafTk3Hxcf7Qs5x428vh/1uZu5UWRGu0+4sZwXkSeA0Bfq2ffW+VuCxQnIEVsditf85otLWOW
Ol6JwAId9DqeIB26WM406l0+4sOVfOsNehaQwjFHvF6Teh7aFW5sdoo0KAl5P4IlydUBb4MwSywa
3cmE3fFtqEIngH9G7WI6AgLSBobkxsJZyMkr/eLKmIEPBgTzH8mYbfI/LVzAquylaOKzDgD2wDIL
9rOOXsI05D+szCpBaZNauBPVOOSMChvA0x57blNnBAGX5X6Y4mS0RCnvtvNRPA/Um65ha+5sU8G7
v6aG8XXYGdED+JOSR7+uvJUVieLHHwaguENhiWtc3ruP0oGZuFtk8g0l9u05auOfFSpJtrWlTdaX
Os5+guKWbT0HtZxri1l8LSrkUck4DG1AAH/4kSHNitpvzxOILt61wzJUEYucie2YbmTKBMAkC3ml
URH9BBtAfaEJXVC2C0BF1nJgSsFqNvWHbD/GKR4Fyl32k7wK1+dX53kJReZG0o/oA5R8v1h6Cct2
JTJbePHIATmmg4QIhQwARlQLNP3Qov4aiaQA0AjDYUimCYfeaEBgYDg80QWplfeR9L28DhbNnXqQ
xlXt1Hd3cpre+y5Rl3gkC31ko82sMlZayR5wf8FRGvZkYWADaW8Vjw2g6gFLDiD8STLQp5RuMM9x
EhI/opkNb9PKfGKWdeUxbvsqBM3osoSZwwIo+j1Mb2kuIBuAOqkrnpsBEKmtwkolLqvuj5mHkipX
oaoSBxZStrMlzZQfG/jLxIdhH6tMHz4fgBzVCARc4iFtwRUUDmjWIwXJSEsXAMeIhwyneYA5avrV
EuDOrowAcGdPbFwvvkuAwatBUl9+cTOOQ5iwNPfcqYpnZ9SLZ/S5r1AWkF9JBEQZ65T24OeInaBO
3Q24Kr1LiyLKF9WYsiskslqu1ccoSUziF+x3N67deRcSLRbkQLKPGItFOXbvMT4sKMY/rUIW/7lK
3aM8zazGGrVuevUIeLqvNjoy9zQbUN4P6GWlQJXYrGgNBlan3vS2lez1lQtmv/XNa8n8OsK7XAdJ
pGOs5xcT0AkGlZekRfIo29TbRXG3i00UH037yk7XKFUON1rhRF9R37/NPEVGLBI8fktbU/9k8dcw
bqzVVIbTaRBu+aVKwb2k5GOU1iCbjdLZ3ZAS50Lt6F/ASOE+Ma//RGGLMc+2Dpi7duT1sQoz7fwB
ZZugeFOrD1ZvreQfq5CcVsHL88b0/QOaEr7Kos+ewyHJQOLhA1wRr7Brms4KGaNsSp/AGatMADFx
tcfYP3feD5BZOleSTn1mgvG6+BqjdRJ5vY8483yK8j6Im1o/uMBJ2mg+OkQyHl8LjRmvZdcnR9cr
+g3uruX31JhwIwmjr2LSBxTQhnLXh5b9hsrZgAz0bmw2AH4vj3nV96+OXzw5aVh8B/ODXBV9XT9o
kTHhO95zlCpCIbShCaSn29fEBzC5PWQbq0KWoZG8/P7nxzCQUNuQXH0MleM+F+M4bm0vOqb5KC8M
f7YXxx+7dYkSwt08HXVgI2UOD2gKst4Q+9KXmKXOM0na1EatSdF0B5py9EXukeIZVzSts8R+whvj
PCORcMBmqusgZDScwBnH7NFSFxpp/U/hR+GZJtjfvotxYJg9ahO4AsRoHxY5mdGFDzqYHdwR3KrK
9s5fAz7qKuGDv14Ui51WYM8ucMa7WiKjQR/ASJoBKjPmmr+WhRYTDf+PR8GB3UCfLnaFPv84Wt7E
j8lusUyAyPvAw5kSpxQlP4B+pAnAM9LHq2Vu2z9AqtuhBriqNezWtJwZ20HrW2y3FGS/M0xg4DVa
e01Cutgp94ytj3furEo3QAJCrzu2rZ+1KNwQKlfIbLxIKjn7Qx55kJM9t5CunwQyO8oJCO/iG3PF
hMMKPh28spuDkXxx+likxLvbKXdEs0tUx75t1QfuuMZ5UJ3/JJpC3mzwxtitEwUSQLIxbprHKcJ9
PpXAbydZUgsDLRqmP0ciY1aM2CWLJAsyzzPAIa+iqjXibDLOs5sKypOy2aCfDGuoT0EXv9UbIND1
KFuHyImkxNcHnX8xTuhB4jj8jbJHHEE4g//Uu+4LMD+BKhMzubVqVu80Caui6gFEYRvocpCg00y6
Bz8DuyXdv3lRTPt+KquVIQycG6AU8iHpWPZId/J7bSzqe+2AkpEVzlNUUfTvyA33z3ZZ5WdgCXYb
Q6L2dlAklUKxV9IoKb92YRRf+mR6FzcDjgQXU7KKcgFELwkUut7vdDA4iyR/sIBNMga41z/Z2Fbt
3Y7nD35XyGQ3GUhGeDZygsruxpgl8mvXl+42x37hRCyCVcRANj4grwD0M2PtEL8gMQLeDAct/Qma
RWOLhNJwBrHrcNabytjqbh9hp4s8PCkm0YXdPPfCoivXmWt/TotG7MhlSkAoER1q1jtsXdg/UJ8N
DFvpWI+W6IEiyAQ/jXmOu4VZAWna9/bYi43XTl0mfMN2se5GK5qSAkdZJTaXwSKhkY+Mb2Bksblb
FAg77n0DTwcXN9cdanMAKTLla6Nk4DMukzTAfxNPgzhbd4kXZwFgHgzJc0jQ44z2GdTVtshfetWY
R0FWsF3rdubfbVafJ9+vfua1/dQMmvcXwOne7BKMqFXL/gbGZvnNNdAw0Q0ACMW5PPLbkeCrUMvC
7eh36auHWltKitJMotOJoyvz04eO8qfL7EOnLP9/fi2wb11e8hOOm8CDIGP0hXCkpFBsD844RV4e
40Vr1RRu9CBLKyR5NvjvchSDx/8q90AQtsRxbO0+DsU3Ih/09lO60+zkQi2LjuhT/KsmF+qFZGr2
py7yowuBxZOlmi1+GXABqQ/SFMBgVbp8AhogcCT7lUQV+UpoRvalzcYyALxZ+xdu16csT8CP1seb
vgRpQSABpDZUhfGj8IF7ZMvmDU+9eqVpzviCI3qkxnJ+tcbk2TI67y1rJ3+lFXl9tey2BKeXEIcu
9wCYiaO1ddql8nMVln+7eO78AkBSGA+/nK74hTf1/vMQ+mxttnnxGD3h647N1+RYVx2FmKuiMt0v
3BXf1c36Fxd4+Cgcwjzrn6TTW+CBcZoVAwXSsxzaYZvafnEGV2uI/Yd1G8exU/bFL8ePOMYwKTxD
ZGMMhmIbmXRyHwPFM5AdY1+jccyDSY1SJYum2vu6aJfRf9vdaf81HtmhMRZAYoPbbjzbA6FA5efo
RwJNRhQat9NF2yp6jrZ13rU0XbRaI4D1lHnhKpFgqj4gb98emxaV7vT2i/ZicOZk+Nrj2H+X2x2w
X9QFCf9P6BHWTjQTWcKe3P4hmjINN2Q1cc3+gXXyNM9UDXgBkhhAFaJU6MYHELmbqNVwyq28SFHp
DICNajlXuZFiGPJPPQrMb8Il7EzLkU/rRkAzdFDrpD5cB86vg4ESysCaDPuif43wPbt4BsjLSOC5
+XBoR+evFrjqbDbqS3z/cJgv1kXMtWyTeNUvwEhnh6lrw2zzHoPJNGHBh/9suriOgLJ0Xdkd8BNl
J7rYKnHuUjo9Ajn4ieaLWkYuEu0hSHgMWVl7Uix2Zce9I7cCEs+mdxZLJBot0SnInWwY7RbpkQ7g
sXGzpgQMvtRJkLbR9AosT2frD2lzjGyvvOBsha1yOXXfY61ZUwam6ByUeDM5vlZZAoCntFxRLSOO
x6oMnfG/ayObMsLJod26s5pKG0nb9U4GGFXY9VT+uMzjxDiWOOIABpvxVjaoH6JRZNXvo0SNxmoy
3mi0aIWS3dktUcqkPo6D95OBSWFV4PwM23ENz17KzoSU0LGjWFv1o2bOCZ05y4PDEzTGRjhwZUbl
XwQg1YOqQNuRo6Yks2vbBaX7J5I06G6bxQC8RwGozOMVKUacyjeOwR/IxweccxADaX2OQ16Am2Uq
Dk2SoXxFJcD0qj0RQ/WYsxyIryB3TxrN3QzoQDgXaaed9MKI0cZhi9e6xEnH4BvG39pTPY0huht/
+7RTzjbAJeTHcpQBFX3U7SADBgzRA00lHsJn6eGeLVSBB7jFbrVoXkDpLcsvhKlvFcMrnufGaUbh
7zt8Z9SUSoLpUuryRkROHFaGbuunpXpYWTXdcCv6MxbjGeqeYkMhD4OVpwXPicyj5togm0MzbLjn
GfFFeWU7zxzFM/Wn5ceMdB+WOPHx1qlZRY+8ra+67JNX1jntKQ6BYenHhfym5F2VJK9+mXyOvTjf
TejkeKw0/n4RPQ6lkY0F0cYYaXqwaFzHBRAjqLlXi2xx1ngCtEMnLWYtKYBk4eONqkZeNueZHyzW
uCe8r4fOy3Er/D9WqrKUA9FZfylQ9vZYmgZfJVPqbOZpN4WPNLKT0dmHEf9xJ6dpjedxjLzXOXKi
GggN/rRXWKfX1O6wh0+0LqAp7mfiSqM8ufgDkKZIEjsQCwukDFwgM7SYCi2f9miSQ/ZTmdwosEON
snzzTtJed/mnVNETzzTDyPw9Vk7pH2Mlk0Q97EDWeiATv6En/pCB9tADoqjxzTFRX5mAyZC5Dn+m
S+f7QCscB/QEfsgsu/rs5WWFpDmO2v90IpFpWO9OHN+DEy9dlCysKxxGr8oaVQL446B+eR6yVAPO
alGiCnARoo0V9C8+8JawO0XB9MdFk9mTmZd8T8YGS96Vd1PDGLRDVPtbkpP7vNpduGXxhCqsyfLm
c9ACOP558vEWuM1rZ0Kva6R7HhrIHWetWa6/tZHMfK1AlH6scw6SZzU1DSd7znwPP2gJ3peGt2+9
5vcPRjoCzdyRzloweesqQgB7kSvIgOU16/nPwUZXgWB8ePWYMNfZlBc7mvb6gHpAmwuktKG1gJf7
2MXmE83oopffQy1MXlDiBD32tQBq/B2sbOz3YCmPhtd/CgYMdaSBCWRcoiAHPQKoUsA3Q+9jVJY1
qgqY5rmNE0zHC42dbzfICH8oaFRpvrYVDW76N84SnSG4O4K0IWGRf5ojkr43UGwzsq7YhgxI5iA5
+mILwcGm6yQgQtLKAkV8HrDF0BgK7EOvwtBWQzuxnxMTDJB8RA0OCoUh6xQ+Ih7U9skJG6BfYBaN
hkJp7tBQyGKzCWp0ygM/H8Z1XLTJztZNpHTTqN/My8wroFVFgnq9t7ftVLVHWWTmcGzRG3DoI+ew
rDWvja1QsUl6IwzSEkRmRutcAK4tzmjwqvrA8HVFVBy/X0ijKzUrfvY44j4NbYkHNIlISbbLFKUc
cRC1eM1tJMqRgyVUz+RzVLHqCIyKYpeOtRbYEUOuUV3SaMyvYe+dazBynBaRhrPI3YjG14AsFoeQ
e8+oe/ePi6jKBn2fKlD0IS6Km7jMi77VaZ6A8MK1PACpADZ3NMUvU60cFUrWij4Gf7dXHoZytL0g
x5b32ANOmMJTPPoAXhS1gTehnpKmpCiALQCiHfEkswyhSOZ1DHkcnFPvlgBFxLWTnzqnrnOTlRT5
sKOj3npscadFK/KcCwuBZHwB29YKtxvcbkmrpmRLx8XoVZkdZguaCt+eLciMYiwhP2I4o3jNzFD/
PFrInQ7cjj+zIQMMGmDvr7yctC3S3dG5KvlwTPSh3DuAan1E81O5GbnHXnAWj1yCrtlfnTT6pOn+
+C0rsipwPT6BSiS1r6M6eonrxNkZkcChJp3H9BWO4J2y37RNbHXoDqkfGBPFedYaXilXFAFNwji9
0Sp41xqYB40Qb12WmKwtDl755eZiYjcv+jzcRr7kl0xMb67XjOB7jgdUCCG1gs/Sn2lKI5K1rv9Q
oWEOoGuR16G8B3bzkAwn5TxUSbzXm/J5cbsxKXg9ngCcH3Cc0yJRhPoynevVVc868Pv1LP5Lb53X
FF3hr33mF4e07frt0DXDVyOKQURerZsm8Z+GJi5fxz4+Mw8EGja6/l+TwnaRAjOqPSkLAQhx0QH4
KJ0qYECIOL5aBQLSTDl8uJO91UmwizVZvY+RekcSHkW4TcpOHvAennFC4F3T1PpsSiN7i7vU2LV9
qm1ompiopcvKpgQb0AT018EKbGVWoYrjZDFkrWm7DhARwIyZMVawgOJyZrZ7GnCnvQ5tM6DuKfMe
Ig1sdySr0Jh8Rb8tMpEcWX+akkJouD8BlPxboSwmrYkPbZ5+01ShJxVzRnUCXnWQLaBs1JTCPeL2
39orqgQlqygfQcumIRdWyprbAEWBK6lnJ4FaEH8zh6GIiwGN6NJQ0H9epRQW8hYRcDYeJipu0hz8
d6tLGk3JafyY5gMDOrlZDrg1QZFqSXpq0qqpgtk6cX8PM2Sdd+1Uf2Fe6u0rsJOuM4UEb0Zuv+4b
ZM8TNcVJzvdO8v5SV370pfysubz6Eg0xUNCM9G/y0CKd3QQoa60HCQsCkFbobA4Q2V27CYHYuZIK
1yVF15G30iYz30mfPQHDsTlxdSEtXe5kswdp8AXCa8diOQtVrBYF3Yt8dmGZfQRmgreLLTQdrTzc
DKvAF1N8cixkPWU9GZtZ2FQ4N0M33JC/G9x6zGPymy28CaCpOsgAduiLPb3LluCkvpXO0VGpGZ8o
yjxn6oMsn4Z3FnISyubGn9Q0J83sSELyDmnR+UfoXZ27qwKJsDhF9pNIOIi9wxOmC67r6XFm7yBZ
6ADDFnjOp1nGBeBPEmDNr4n0g3z/zW0suX0iC7KdNOYhD+syALHp05Uuvqe5J3SMPC4islWrkjtw
XvRTVsfzPZFufZSCpjtfByBIC4wXhzs5KSlJTSNycGpHbh2WxHPKelGQ7zJdfFM0FyJRmO1kWQIx
8m6NJXyGO9kB5c2oifp9F589aN07t8ztPZyCIjm5BFh+oDuZDTC9U+/u7z5dyF18nsWLlmhZA3YD
nBDOD5OwnrYc5VTnTh1ByCiZLp67n88XUC8EBB0/7NcoAs42tcSeG8jG1oin+cHvK2jpzGIxIb/a
TrWVwx17RQ+vGHBUQeFl046mdKEnXcisPsj8DCl59fSrmMNOQ9mwwHDHi+tHEigibnFZLp6WokQj
1sPdIqORcPmEgjFhbRbFOOTlxZBpuZmSLATYAqakJUXd4yXPd0eB9q7fa5AiR9UKyqnLT3dyqdvO
WZZivcTQRjzf0bD2ZMuofiRvmZyseswvdlS3D6DNW+dhH14KzwkvNAr7TmxwUKithD7KYlNo+gt+
Ynlc7GreyFPb+OfY+gJeFzmxY8ORBXTjDizsIdD2wbr3+2L0DqBqjVzDKT12ZzvSAATH20cokggL
5904BncVDqXr4X0OLP93P/LwZP+jHsErYhjovAeLlLWpY/SoAYCqPg+4jTsH2x2qM83dotNWKF80
Vqjvrc6Lojc0OC9zUvvc7I5g3FrVERjS1qiJKteOW6ORdfCRQwy5wKkOirFOvQR6z56GdPETSz+k
HMeByrDTQhjScDGhEQrMfoewhqwBJZOKRpfF3B41aFJQPKPYyj6Qdra+cSepxHMDEHcqBrnPVpP6
DCQUUr+K2MWThgyXJTSUk/p7ms8/VYQtjYF6uV3BsFHR9GbEy6uiAqKLBu69Y25+ISX6plu0AuGf
EuBxyoSb0e/hrMv1sNpGlvmL1M4gJCC8laX07M1Y4g9kpVlzdtRFvZjMlx5bRi+px+OdvEFN9o3Z
7KBkE8pog8j1enq7Od/FdL38oe/DbO+xwj6BPtACA4CBd7tY+tYJjNN4047GIynostjRtEC9WoOC
RPjdqe28QjOTaJsVKSjeHPrOcHEmm2Xa4vucI2kCBMM/PtVNFPIgPbkVKBhYSyM/2xGKrYd8FG+J
CbCBpOymY9In4NpqvnCtyr+koHY4+3mbow8CYqSn3q0Y/m3PElCwK+5hv+y0PP4aZfUIzhQgp4ag
gXphFc5kldzuAeYKeEtQVqtpUVRnh9XiJYvG5jFHUiqIwG77NRfgncsyUKmzuNffMnMWA4YqOQ5O
OK3JCsBfLeh/7Xo1hUOzMnyHn4UYP8mwRGfNkHaAcMeF5HTJ4+52SjI9xI5cvY8vZv9q6zbov2w7
8FOrpehCK9Ba/yQbyind9zJ9+teQdx+pmnRjg6QhGNg+PiuYdMt1kWP7K19qQDMdAUqQnujSDiHu
tf2YnmiE5nJr7+bxlpRh/9uMpuCb6yqUwUN450ayf3JZ7FLN5u/OE5CD9k6dzIvcxVumqUBhqzaI
vd7p/nEYW/9II6GmNGpxVwRHgJrPwzs9+bDGv/XWkUYKUqOx1ncKMjYt7NTRuf57QbK5m85L/bv5
jZ5NANXV0Sa/QX0/wJNwDBwQuebMxQkmG+yZAa/TnEhKNJ03+n+clypS11gA3iH3mbwzMnosRQ4U
zwdd9HF097nGkMFm6GjuOSDMXe4AH7oOZfTQeSPe1D40syFpzMoH4IIJvCzyIRlddFLkZZjtAIGR
BmkHjMQIT9UAnZeJtzO06tCg9fjU+YOFZlY7/F9q1uTPXRyijikT6M1s+bBN1Kv5sqdBNUGyEmBU
nd/ZF0Wpj9EKbbb6rMg7jrLsxPZC3Gkba1tFFUdTOzgZ0jh6Q4N3+IR8F+pV8gIP9EYzVjQlBUMR
C5A0XW/rZJo/2+EJ8C1sZHsiM5Lz6Rx2TfJEkzQT9tlswsvUaujMkmWq7fJagtpFrUImum51azP0
0zlsMtQVKroFKPls/RICRRdgXpbzgj8CeD/B1bdpFEEAwEoA02v5L1oFjlgSfdhXysDh2q09ktgA
XBAg7lbBPuxZEraPNCN708IfOx/nJSo2mbSEyGogujJ/vKSO4Mi09iE6SjpvbU+ZhSqrURonugDx
0zwhEQseRK1wV4vixpC3VhqtSXUjXZx09IWfrMFH91IiQAfS1uB8MtB09dC1g/UwgG4rsHO/RmOQ
A3ixDwVNccrrnsP6hSZkv1jRKIyneIvvCQilrPCHbEFESceHC3DKDKmyHEMS4goYZY+1r9n75RRy
tlv8KgXxwATb92aHBoRGwxmdi+IjFMNM2XC6GU7W1KzjzNcCbM+Gk56I3DmTl17LaYXEf4aMKzCd
sZ1ScHZO7YcnJADA8EFDI76yDERrpLRzDfLFjkboXUKBxYcvHGqOX1tXZsUWGdap2jWKrDrT68ei
bDlw/wvAsyOnhP5M0W1GywKtmOl2e63qb0dJl/SzLPoY3dmJP31Ho8crRTl8b6QOkIjCCrED15F5
9HugvOmj/8e8dVXiKC9RtEf2yWCt0HFHaCQ1Q4q1xSkizbRmwilXGhebecocZAclKHyA2IuqkSRC
tWeV9wdCKSlBMHTs3agLZtASBW4CqqBjbuFtIVSkJYmGfSeFI4tR7+dwhHlSyQlYhQy/nYan2gFF
RW8turpZEJepD3af1l8VeaNvhMKU1tWFFFOjb9G34gLx3nkXffiTwSJfYpCik9h5vMOK+lMzHJd2
2ryMJHChquJzPDrtjppf73pjaUqKxY1kykvoEd/dyW/accmOMf1hQJHVnoL4rPlstgq9RzX2zrY0
XKKYEbZGBZ+Q9L9pmANptqrtiQ7UAkeXm6Y6mnv33XJz59yio5EKVJZNdJg76mYbpvrzcrSa+ujm
1V7+uwmf/S+QLs/UTdAgAsJONx3fvGvBb/LGGFElGD/PQEeoFxSbyDd+1e1kf1MDpD7tb6kF6uEk
dl4zfRJrQA2VB7w7WM/xZBeAxwYfYte2l2iKp8+yc5utNra7pqnr1cIpM+Ml40DwnWjGTVrQEMc5
GOX+RGC+461Z7EIgt24M3LVXg89Astj53rYByfejLSoUrNOQ2UBbso3hXYOyCfTlKRumWs6TFhCj
iT2hwiAe1imALV8z3GbP7uT8iNWMRFXzpfUBq0QTs0A7hxk17EhTdND0W5TX5ZvKALRvNQADKDd4
eW1qxredQO8cKgOQv4gUF3kNYCXTtDscl3ntw3//5dx7DmkDgN4A7/GBBOz5OFy5g1drElalOOQG
WV5leudRw8GMNdb1tgC32Je60NAUhEYeK+NgNPJMwNPplQtWJOahHJiz5xmsrAQezAmVrM+94eJe
BW5l7zQ4/CnOzOjqxyg9p5HZSnRkUCsV8DCvnrqQwkHdkw1caH9ATjYIc6wzMsWyrvzdTmT4TTTJ
FwcoJziPU1PQNmnHxu2fQhWE9RypI2DJBihUn67AC+l2bBi0wHMAxxsAf5ld0uFAylAdqUfqdFyv
HCBkodJ1P5uRGx/xBwFmBKg044S7F6bNbouvqdycsun2bKgRve0q//8AtfB1/x45DH8MwKXruu8x
33Hu/6E8pK+0CqAdL2WXDvtEveGzvsWF2yCPnIdqvmicVL3nZdWBlIucprYPFLdgcctDF3PwbuE6
jxfdvERlAN4gtXQUqH0sfutF9o76CP8cxfL8PNmSQY26812itfNPgLYE++C1zrGQZnjhOP98ypLh
e5Znzdd+HIuN2aKamqYxTpJDsEKOVlQe9VEDOJayAk5mhg7YWLtErZ0v3mljAuxMebcMtTqhj9d7
nOgbgYwjf0dUbTOjWxeVB0142FqrOuxFAe5KZApL47zIK8tGqXjn8zXJ6KK1EsQhPQ7pjQIV4CSb
1/FRnL/Y5TjKPxQSG4mFpI60pc4PnuPr50XeqHXqAmiSC0vdYIJ6XK0DnBusQ59zwnF4IIB2N6/T
NS/AGm4eIwOZSIWv8j0x2YvqAnn1sowfCuQqtrrhFd94+oP0nYMONCMUT72D75UCn4nUhbeFuTI9
3dmRLIvM/KIsiGiXRI2ywFf23ULTI5AGdf1+kpkMMscD/hMBdlr931hCXGe4TuTpHiJfPNoEAOrl
Qtuhnwft4grHkyA37SICS1CpVdsZw1MBeXaa+SsVmnUkC5L/DjtLLNz/02R6XMKgjvA99IITuoRe
4vwZmuR4N08NAEV6ySBRXU1XzUZJL6hbu/jcJQdiI59Fs5pYyOmCfWJ8HpsDTWoH4C54FzQ3zEvy
84jOqDgBLQa20hmOF5VIjZyP0Z0sRPrg5HPgn/y2WgxIZveD/q6muWjr7lgAqhGQU/6ey1H/1gLC
JAlF+63uB7nCQYV1zZuk2HMNVEEe2uQvEWiI1mh/yN9w2vJqiBqNtiUQ/ECYm+9GNEIAdUF3P0le
uVv0KumbwovZJ6GZ/Ratc+Gs5Q7ojTpN1FsthDEO+pxNW9v6lnxDDcf2whmntQO0GTOPigerNvOH
LrVt9KCqIQllZ3srjpfHtRU3xSwjbdOCuDwgm94Ld+Cczo66CrPEmkfKbWRA6bUK52VRUrhOjtZ7
EJTig2ywXfU/BJBQNx2SIxc95SGom0vjSyVLDce0g3WhSybM/oKD9NmAbHsUxB8ks79b3PTdgMxk
bucboMWU6xth1+NIVIt5ticbRPcfcgtNE1nhrasymo45K8tP1qAdqRumEBEI1pW8ApzHpwJpFAuv
dCe0L1Vrn3O5Flbhn6o4dK+gjscDa5ySv6JJvumyRg1Ar+sHNN2lWzn0xTd/QPW9MiBPiZ969tQE
nlmoI01Qezu9Aa/Rmz1jvA9uExP3B+VJBuRZ92m/tcHq4nEUKQcF19BwVNeHXhTxlS5WjSpkBpqD
lue83Fho5QDjEbguFxMa4d1EJRiNR9xYEYnzuNwJwIUDZFiCjmm2qfS/Wpmbh0HRI5Aob/Lx1Lnh
A4nmT5GnjrMCeghDQeZvuzBiGbYNdhuZe7cCKVIrXU1buZ2nn1ojN8BagTQU6N0ndGPVSkBS0rt1
usnMsT8sotn6fj57k5RC5GX+3CuyOxJJAIRvUMuCDRIDUoilLo1beysB8u3VIkPJOz/R5Z9kuoIV
QQnNqY1YuEPfkKjneOSxBJUMKdRF9t/xSLsY07p30yyVbxmeSue6TnH3k25uAKLI08/YyabHovA3
NCO5NQp9VpJMV2Y06o00OwKCaxM6U5DEWy8HFWyNd5nTlGXxPCKZqxQ0Mv0wqYI79T+53MkYOuqq
oHa8ZpUIw1iRmiJSLMn0FG/9QOjGIWd3oouvYMPBAGaoJnwIaU4w4ct0sUZ+PUMBTJqtyQ6dY9ax
xib6G95+flhxPL5wK8R/AtpFQYHXFG/AMkcFpo2Ulm8DujvPUZSWCPfZRRn4LpVZDijt0LraHgq3
02ocfkza1TB69yeZdigWuDFlrLZn0yyP703NDAhAKSCdC9PKA+QGEtzVjRgYJShBotH/UPZdS5Lq
TLdPRAQC4W7L2/bT7oYYixNWWD39v0h6mpras/d3zg0hZaZETU8VRlqmgFflWutzbXmVgG4p39ul
80S18MpJYbswjjW8F1Cc/fMUGqLuBvKm6tDDMO3iDFQ6nyFtsKs2x6hFZxCD9zTH58+FsxgwFTpT
zrFExhdX/4ZUhsHSz6CnvSkLGPlCUOo88m0PJG5EykjDKI9ELV84U3IOzWXwwJiSVDrHqfbPaSlZ
CMiiUOszOWkvzUM/p5xD89BxlBr84NDqQNBiHzE94aYHpr4GyE0++oR13LkFty15kk5UgtUGtQSK
Q9fotujr/ow9Om8JdGF5DOIR4EHN6z4Z7kDY9Hee+q7v6GsOkykQEX9bBc3OPBSbLHxcu0n23IrX
QdIa+hcaV4FVv4D1bRztuRl+A7qlT6JlHWF1gh5negDRTgHTlgLo6cP0/EOPQnPWkZHeLFzPm2qm
RyhZc/001yRurW3NtnAXvA3lpo8L8yWDxAAEb6PyHCnDfFFYesX290vkSvxfALa4oCo3KoLt3wZR
Flswfxvkj4OM8UyK47m9cbsO0Gyob9JBAll5sP183ZMVLcV8Nvo5UsYC8SYeVxISCHsGWwcr/pCB
gu+ftPGgFcXNgVp0kImGn+Hcp1Y8Fla8RiaI1Tb3YmdL46bYRZPKr6ZMjb4+XM879afjNMs8VErX
EFDm/ssnoamT0MU6f5h5qzSR/k1lGndaYcCqSPqWuaAYHIpAwSnMdCqh2JSAUMWxz/vDHOrlQUth
bAt8Qe0vlWO0x7wwfKzZQuUObPAYsrtB0B1LClK+H4tE4Ut/SSkWZtbKGML2xky7bRbmYbAwWIGX
LM0HdaxQS/xSIPXGwSI3fMOJgI6/c8McFG0LTuyJCVXgIrD9vR/56UFZ1uXhbzEJKi6YGOyjjrrz
MEpcxTw8/QCDgSWiqwQNuzrHXDKdIzdOvmZpG/gSVofYiKuDiSVIWJyM/akpQ6c85HiAEAsqmEup
O8ccrU70JaX1UI8/mtMkVHU9yUWV0XrbLtcsYBWc4A66jfke62TBoqFnpzFGicSMcScoYbpQ0bPd
mHC1AjzliC1semarx0RqWlBaqyHdRhOAjI6Vmk6pQxBCbDgQGhAb2Fa+xbrVLd7s2ZtVGQMAgVp6
X9d9u61S0R/0IRFnqJOqNYOy3lPs2Lh2ZJn1HYaiuKmB0Mf17tFog18S4N0dKHmAkzYOdqBAgvqu
RBvvpy5loK/9Nc6G8jIWwz2rsrJ+H3udwsbVyGfwXPniVjkHpwzzUSjCm91tLeQXZVXax3iKeW3z
KKMhPVAtHWDyLGHwbd5XqVNP8bzMDv+9DseNfwj4YvWNGY7lcXiee7ah/6liGttpZ8GDsXpwWj4i
jbTkpsdT8I10NHjNQulq1Y5dqy9qY2WVmdg4feAAwcIVxJHHFOVLKy52Wsu+0Qy8zBtj5aWMH5QN
PBeIQ/o0d5dx7I+nHjQa1l1n/eQjf1k3+J0jq/BgjD0tSjhWRdGq87TfCncoAavzA3NBGaopDPvO
wELeYUpQzG/rfmsr/H5zpwE29HPqJn8GgdeL0zOr1KqzWfI2eIW9zqtKHSpIfNznCSQLlG4G34Mo
PjhRZIAFm0KnmftsD5Rr+RAETj5V5ENwh2tL/lzZZgZtAxHjZcyosV3I94OD90XSaZkPpOeiFclw
1owISN7ePlKS4lCmg3wizCnbs7fmvII6IcWpoo09bNg5G1tp8swis/dWWOuFEuUgmw32naDjkxe4
nDqxp21bL4Cy+RicL5vU8qJ32Qr7TJ3qs4BmylLVbK7qSwU/E5ptOiWlbf1tngROsF905j+5ZcFv
hOObN054W3a9e7bHyByGeDFAijm0Xy5iYz3VDXIaRDPQAXQOfjNAiXEVj4Moxs3ktR4ysackhTAQ
BizumTpFULuHJMqP1KMzBhUUa6i8MX3NWFCmMq/PRp+JzoZtg4+zUSklfn/EMPQ70KnSJAGkJ8Aa
6KetWpK539KmzfEADtU4L2iK+5RNHYpAjQtyIj00uKhLh6IGqZkxhZWaf5knAjvitorwEj5KLzhA
VEeivbGY3dxgZaW9KSu93hu189jApIUtKEsHVhXZOuGA0VMdbsC/00z3cL0LrXA7zxXWEiuUrivW
8Bpyj8lEh6y9uFqxAMpypGo1CVoRe5L6rAAVXFoCmnOjdNYkcpWP0ldTk6J0sEV2WXkxEdNbiGlw
uZ2L6QQ0d9uAQgAEl4ASnvlOz4F4pYISTnXxXHf1KEgPfBSrcL3+LKXw/ESYQxg5X6XewhQ/QxUz
PHD2ea2fHAGZGFF8YBQIrQA/QusEpgh0BY3eWnhF1WxcM03A1kACygbrtiwgIjfIEkxTpR8J0Fnq
WXbIbeeVehPw0/SMN+zHYOnmhZcVaJ7AED6JJbWNMRDl4QsTg3tmtt89+RKKTpYUwy4rk12BN85b
XgIjqcfpnQFVRGjHwEwXRtEJ31hpxx5k7LIH7E2Y8Bq6p8gAg4MtJEHUkrrlWCA4ezNaEZ0oZLBM
now0fHFCZcL3hDd82Rqq2VIW5AO2NhXsfFJXC7cmZH8mOKU3wiJnbOQEtKx1XDq1zNpdQycJMDnP
MI+jBB2mGbgu7lkUWLvMi76aLvZ/EyhvPjhdOqxYAblA6kZjrLKGZZcmxV2f9sND08L2Cxok5oKS
FEtLeKbXcd7voXylQYmgDxeiETAsGA9d1Hy0LNnnAi/Lv/tzTfxZPQ9pGCympnmu0nPNPINrucVB
9bGxHhzI9Lu5D4z8oNfLAOvP4TIswY276MtKpttGdDUY1GN+7ufdUN1zWcj7eQ5IIlT30iyTjQ4w
81oTUHRvbPUFSqJYLGhdBVUqnr1HKn2AX2j9mApWnXg6CkSNcXysXxo87u+DzItvKg80G4rXNtY8
BZaNbqGCrt06ZQMAIliT7wP+HwDf97qzLmz4XxnBVx522em/n0EYFv6vtp0MbDjBTMFz4dRrOvxa
Sp3ZI+nZFs1DX0ms5zqOdijGQ29wH6Ys1G/A2QFqd5N6g3agEAdnL1tc96cxU25qD1YChdnPYdQS
rYuxU55O1TDez/NfDZlmo5PS6Os+ZWjMP89Os8Mg+ivUtOuNBnH0TeBXwUJzGwZpSYgRfjTTrAjO
FKVD4+XaxuP8OaoMLCVyyEkdGSTngjM1azvHyDCNva1K4xsaIoomqO6n0QX2Qwa73UxIgLbcu6nZ
H+s0xbbq7x4BB/Am/241UXrbOilbg0Wb78ygGl77pjoUVa4/Qt8lv21D/AgoTmXVZ9mgyYMBYPUj
Hocuy0wjWcKaCGsUdBVNOIDTXlmc+HixjUdUWDgetA7KyWNcK5ncGYBmgmGNb36ehOnBhBvroqa9
XepD7DZYTD+UuU/l9MtgcBSbxlCXEhTD3n+woN/SPDfNRV1KlClsyIfup2EMLRxDRfgYVU1+D3ey
RWvaIMuHXa2vLEhnbcifORmzLO2ADYqQjccsjQ0cLPsmJQwEjTJ4NM0k2g193cEvAV3fMAJsk8lj
Xtu4qY+hfgibndMZxZKSFHPa6Ca1TO1MIYCxrR3uXpDTpyk7vuwBlmYpy5aFk/UvwAQY66ABoyso
WP/iiBZraCJubrgtqwd8eda5CvYmNsBfwcQRGyPus4NXRdU9NI8U/lfxlfh/qxCBHe4GqemnDLt/
Cew5X2OIhq2NogUWP3blCQj/ag1eXPsS5fo9H1U/XZFPpRGT4TrrxWUprtlTaTGqfo6lDdQuB7N5
ARCPbWy76sJllA0cvk9/9sM+B2ctLA4aHs6WkNc17o0hsLeB4Sgwqt0E/Mk0XUHTOXnDCtm5sB3+
s4XGZWk05bsxcL4srDy6izXT2zXSanYsGgVmArddSrBTvwrX3VRVne5sgKZXQQUwcmhYIWwUMlbs
bZHuKGaNoH9qmWOLujpRBChIB7sNvpnQtN5QCYVgIglZGQsSkfB2BiMAQlF7MlgjIYXe13/H6Os/
9ylNhRSDkFyyrwPXPUdOg7fedWvpUGnq/PErUItbNynNR+gr743xNx3ETrnLtUJhz8zrX7G7BTh6
F12U8bHMh1/VRRkk14GTGaJ1gBvnbtChghCZjvPF4bm1sw28mys9d79E0JbEn6TvV6CYu19qTbAt
ng39VTkw94tew36hKXK5prF6kugbS7b2msZmQQU8MBwwNpRNczyGyDKFA/c41rLxaOsBMbalLKgk
9mroINtJ3QqmcStbBzBCeG2xNgs4N9ZxjfV/Ho27aeNWgMH0380C9k1gm407ArnGVlL42o7KqXAa
cz2c+vFI8YgB78YaPOSDySlXkK/teIhMM9tg4S+cDG4pYUqg2y/6FARAXC7IjYU0Ocys27SGxW6p
B3vxZltCS32Z9D300MZs/ZntxyyD7/uFh0setZuyh9nIPN4cK7AgguvS5+zCdINHmXSX4/88PznC
RDyyNgVILG6ubwGgaV7CNsNuMojvWERX9Uspzlbgy+e0VMNt2mtfKVpzaE4Ysc1X1AWNLIaiUGzv
pzGReujbxr9TmbSfOORRaebEc5ZhHcg82aewOSpHi4msqD4OuYyxHOzARGRO4D0QhhTU19oaKjRU
3hv5R2XqhMlpLqculcyxoLTg0SPwSDRU/I2oCqkBEe049bMtdV23ecibUZ3L6qy7sYpoDx7EMS+q
QltOVUPoWnfwb5jmoio3xsJA5HnD62fV51z9SKGgM1IVdf9ZRYMzN7zth25rj7jS+YtGfsp/i7Up
YGFmlcBi5PNbSV/S6ftKQUlf3Tnvek6z8hvcW2jaqTISpgD4NrEXHZCyj4AyPgBgaZ7zUFePoLHi
9S9M7RUla+VYd22mVmEDUhYITI0OEUPchynbhYCc4HUrWHbhuCtpJiXADQLu8+NUFrSPVwqg1i0V
l4llnVK7e5umGk8ri4SfLTv799NOybGiwWrixamdzIVp1KBp0z+CzjCevs2hdWwVSXOgoX/7DG2h
3qjeGef9/Oe7XRHd5IGxb0agcC+d5kgtOXb/O9aFYNrjARM8u3HY/9fYv52jkPgdFEmara9ObhOe
mYaUbg8EkFaDKOXEeGxy6ugO62ThAxYBHlPu2q9Kz3SsF6ti2+cudCPKLMGrrWfCMxuXUB0vpw90
ADAuWRo8ind1FGOXUpbhwYQC9bngKnyoQrhkcS3aVGOPQlgFwjth4nMI4WISEbUaeCdFtPKCXRbb
kJGz2nILb0fne9HWP/PQrl+HVOZYt3WHR83D58hEVt6atQUPYKC/jx0D36hXgDrX2MC9cW3cOBpR
pw/Swjtzk1bOc9zrkI1nQfxN9d6pgth7sPhf58v9XD1GaZSs66iEm6/VQCJ03A/zpcJlj5qQdP8O
oTix8WynONKB4tQys/B33ZymlvNZPc0lzahfFyDHG7DsXLI8FHe2EVo7WGuzHUAnxV2TmcayKXP5
DguyPe523s+8VKey4v0bvPS0ZQgL71v8C5O9rjqY++phsK26bIMdJe+WDmxENbeWZqxhkejguemP
hEqidyhUOfCA/x2vOt8//TmHPy5Chl5drLos7M8CVNbzMLZcAVejouE/sIXDuxXFqCT0mNrqwvkh
Oj+GB9DnMAl78IMlR0Qwho4VlGvaEmXz7B7APjQxnWuOR/0Axtc8+/hJqCRzGHDwn5+HRmR07nmG
z2GJX0HYBa+9A0B2ONH4MbyhK6zD5wTTfInuZssKjxTLwIWVjG7zl6KGwp0eW/6d03bFbQDgLvUo
jm+tf2dY3cZjcKeAIJGjLfDGEgFsYhh7qqODjeva0tSh1V/LDDWw9iw3eGFwlnNN1A1q3ysthrAL
zkYJowevw/O9zdSj+Q0nW7C4r2/p5PQxShG+WLEKjlOZK4cd1+FkkHTwvVq0ji9uMv7AwM3BdyS4
PGh9tm9cmFJexd0EnIgiNvF8NQ7IrEYHhdeBrWXeeiCsf85CkwJuYG+qILIXcwJKUt22Tn1+Vgzw
PZXx+EbovDuHeaIt4zoxv+n8h8cr/72yWb52Kj89gtFu3LlJbCyGjhnfgCU7xbK1nkVvplsf4j27
Js/yJ91s38JxhlyrIC3aC7xW9XG3B/kTCs51K14h4bwthvIXXkoeTEh43EUleAJxC7N5JQ21CcYu
xfqeDVuhsBDS9ha/o2KNle25jJMt9UwLiDLWmdBFFK1/ADb/4zB4ppWNCH//QBn+maauUQ3BNhr4
3dUwINH+ZRYVgfoJygzOctGcJst0DiXUP4dSpqdB1Ez74D4GvmtDdbqZ/3SV6NeBP7QH4OfbgzMe
oKmBVwNqQucdTcrH1KQq6lOeWvPwqWZOz9UXmWnOizPNZ6aR1yeap6OWbaqfMGi0fYhDRtxez+y0
idDW1YIvrNwYpkw2Ut0uWG0J94LzXDNR3SgYsgKst3/PzyeiFs1hfp5nzjIFOUEOpe9lWQMNXAz4
9hm8CvciZ/HWjPX0GQacUDKK0+//WTFoSkwVQ1F94bgF7crEA6t1kO07c7wHw23bxzio/aMHodYV
9izbd1PJZ8l19yEo8artWJW1pHiRiPdBxuUD7Mzck7S1fknzKFv+yC3HvE98aDJncKWc4iy3IOma
ZuJ+YOoN2Pt0Aam56kAH57P1t5iT8Qbfn7EmSYrv/2MlkNn/WAjktmtwcMcgU4pPdmUnGgMW7/lD
493jaaA+wVs9PsMMIz5TCworH60U4CUB68Qdxf+1zMi/i6GC3tI4hdBNCa/x1IghXIqJclHJQ11i
v2HszfGr2RhYgNtcsl9TGVzjugWVzMOYHeurLIMw3FVi7lKLjd/eNFT6+uKzwH0lWwKtUazc3ii2
Jrifq0kLOw+sddyPN3Sj7h8EDOZKZh3pwAKt26dasWawIZhCwqoy0J3HkiS1UjDlP1N5FNTHiK1M
WM1jZbcIhqOosw7flLFJhzBvwm3GtCfVFh8hipc+34YWiw4VnkugUGFa5bnW4CfOgYajHh16DXSB
VYGnOpDVqp+4yzdbAUOoM2Vlo0MxjfomnDDg9gmnm2nCPk+qbRyDIe4PxfehTovbVqT5y850guIl
we3uNvaN712n8hdeZ8Ee3uADXFmQLE0DbKYWJvLUrcz/QS7izj++i46OxWibW44NRoR+RS7KS1sF
A+Cz927sCPXc1q52sA0QccgFstLwWIHXsHw7x4LUA5UH5pEfmckuUsGMMmlc4yxzg2FhHbrRWOzs
Fhb31W2vp+L2bwkY0le7uKoKvDRh5TfwsFpMB+p2tPprjZmrtBHgDR7Kea9zHN5vAThxRbjvsItz
04yHAlspoBD0+pa60GOuNv/9Y7auyVmG7piWwcBYdTxu6d7Vb9kqOjvquOL3duDdJ/hOnCuIbR7t
qsEm18hUFuPlmg4Nw98NCiRiWSVmtIbZKnvunAZmD4H208fTiMsCDtdo6FKFvAgfNem7G6PVbdD9
o/7spFDecjl4nxc4tgl/RlA0bkKkb0H4tBmuRjg3xwnrXZSZu+s6xY0A+GrTWoZm3gO+BgyAH8TZ
0Q0LXDsKDV7Ahoifsyb6GdXc/6kVX8KYyx81RNshqpcMsEsp1MaN8XLx339YvBBcfzOZ6TBv/Gp6
MMJ07SvylAijrK8Agrm3y+c2jpMbPB6UhyiEWn9UYMk3qQZ/4VSF+w0Mewhh448oAv9ZlkXz4vZY
83P0BIhloA4WSe+7Jx7pWOf2M8jNJ5Z4pxgdLmqmZqm/NZZ69EG8wP4avMHBMcbrhMaeQdMId7lt
yy02ktyXpk0BDR/twcGoXuKxxD9lEGu+dWFfsshS8xeMgvJtkgy5sYwtZzi4gRoOZl4OePopjHZn
j30K0gEvri4cdGvsUpjZxxBIxJUp0HwobFK/wtVynMiR4MIvvS4Qa3z9zIXbNPKYVfVNadraLQMP
EfDv2ozw/pC1ayBs/XRdpQxbZL59drAOC6UtAZSS1+U7gCLlYirphhJmiQGIJDQP1bDS32W1pnD6
2oQ2BfirZ91v23URD9GSuSY704ESU00OubwFL325mdNzDbWqMsAnd/PjVZy6Xl+nh6qz9zQnhegg
qhDIRt0O9HVR9hpIczj5VQ3F8FCjFqDeQIJ6LKnaju3rLvnhOjqH801tgSxRBUdTwbYdm/j5Uxj4
+SLu4+YnRGGcKG1+QCzWXFhaWB1zKPRrYql0wBexnaj3C8hDgrOddy6c332zhTcRsCt+WdTnUXxx
De5vvvQKVZ+DxNTTrYe/xA7qnF/8rq6Ngza05ilkh6mnkvxHFIVvpRclYPIYHbY94+FWFpA29ds+
uo90uIF5pqaDyikTrGNZxRN8FtulgLPMM7cbGIZVnjprVmtvBs2vt01mmKfKZMOux7buESbA9p47
vbcvRJ4eYzseXzLEz8BomwUMXvLDfMD+PtSlw7TXgd34ncHXP853c59aILBgA56aNOgqPcc4JMLx
MDXOlnE/Fos5dT3RRelF82LU1LweNk948cmn5py6+LzzR704y0Uzpn8vDb044UXBRZPmms+SVCr6
+FPNwYtTX4y8+Gf99QPNM0Ps1t3/9+UV96bry6vpYqPb0k0P1FIYfF/duDwILWJjJm7vwygo8WMs
bbBy4RL6DQTRVTmKbvdm9lSnjveiymRYxcrSYCpjbOFVHoDmhAN3y/cc/PC9I4yPEMUtCRSqNLps
dZUQTREc8D7zcBV3IVh+C0n6Ve9BXpjmqCN9bYbGDnuzOva4gK30QYR9hXdis+mwPb+lbuL0Lx6T
Hkxi4uYhc/Sb0KvK1zbEhpYSqVpTtwwrGLTiP+bGaIL2S976cM9EmYQq+2FoEijLDFb5WvbgMCVF
YR8pa8XLwvScl7oJG0hwhds2jpTKVpHb38dRHG97Y4CwNehf+jFO2xvIAhZ3Kcwbp0MDM4iFzZpu
V9q58BYp67w9pMe+UckUCx3+7lZFBLLtWJLA3mcH8Ge9EONc84TCgvFAmSc75upPUWsDQRBqD5HN
q3OdFAIbs8J50yIsKhQO+IBYhhnuk9j6ahqh+xYA6LpygK49dKqUzy5YoKVSzhsEByy4qNcb7Ix2
y/n5bvYADwTuPDZT7Zae8eYEFVO2xSLllhJXE+DunS7SOMIKCZ5z9pGhbuoRuY6/MTvB2J6dqDu1
2sIGcFLP13OMEnKsoxYdetH3OwNq13KdQJjtoYtV+aB1Xr73x0dStxkgzNQ3Xbus9NTYTn0rbZdu
BgcRqgYeq93l6R3UU+AHAcgYZMscE9uddZgdWVBZu6nb1jw/VS5c7hdURH1qeb7APdct4WDglKNE
2jjHVBmyRu3KIlQLz2Ta2g9F99pbzpb2nhPFjEUZtuF9WcbtQcV6BYl7EErBZsL/YKw5N5ALZXiZ
SAwYPCbRN7cX21AApYkl+Worsc+78/pMPOeVOlGBaoMURB14a80jIz2IH4EHjhd5ABXK1gx/MSlf
s1b4r75oK+jSWOZD5UC6Bftp7dms3Wqvu4HY45WXn3mqzHUN/uJj60D1xerK8i3q5XPZRu0v2LF3
yhi2eRi7e+BnVlajstcqwF6sKqphC6S5fE2wqm65evO1xW12pecsPephxbBDj6WAKm2+9rkyFzqw
TMtUD9pl6acR+MMAFNRxERorl/fxjVdBqgxQv0PUCi874pGvrjoszo65SJaBsap5f+e4QNlZIWh6
sHvQPCywwSS8aLRbBVO6ry3MW5adaTQ30oBApUwBBMPDmfHVgTlw5hvakwC4ft8qGNpbmqe/O/FJ
s6TxNXaxO+nXywwIFjC48buaJE+dNg7WlSHkIgSNsrmjjGhh0PZu+1V8TEKJ+jbL7J2pGB6PoMq2
7Gr/0MEsYct6sPCwpuDIwwBnR/lDD6E6pEHJa9mwpAZzsRH2I+VtF4tai8ZO76RKg0WKRXu7j7Cn
EVvWk56pH4VwBdwXhP0ETEq/LAJ4vk9JbEKssQHqrSHIbT8x0033may6pTcWW5GWn1XPvtNQh1fJ
gw0qFo2kELYu//tMroerPc2l/9uZaLYIqlD/dqapQGA3+/PfBFH8HxYg08K09Q2s1uWRjwcNKJqp
5UO6CDJTY58OU38uUoCRX5Tnw7IZZHQRoVEXVRBYWk5qC3FlPdmA+6zz0QqtjQoAYJPgGRasweHP
uIhM7UtfyvBvcQndpoNZhNmaVcF3fEW1RWiXUO11fczqa6957fQPnoz6UzzGoaozvPsyegOPffhb
PBza/kECjDDVN3Fyz7CeD+SHHvJgmYL9v4h0YJ8aGHaBGG0EYsM4PLanPuua5tR0GW5u1AxIJbru
BXgHebGhmJkl4iMtlI1JrCqCml90OW5KUDkdKtOv1iWE4MHAge40xaYakpGezpiq8CvcDpPt9Fmo
srJKSLgxAJm3mfQfpl1s3JkkvGkPFe15U4wOYtwhn7sXMRFtg06T+xTC1dDJeZd5XMEvwpOvLqTk
lWUoILZLfoMrX76gOK9Tc+0aZbxL9ap+9SoHOvPAlda1bO+wSfQVizn1a25gS9Bn3N/QoLJVr6If
bPiHGcUDG+zbopERoKl1tsljoY50gA/ysOvwk6BeWGKXIWlSAAt7GNcB8VYgQFGwwtF3O/NjIAWz
0gNXv9WS1TSIgq4poQlK8+EuXmwtvKtBWj9zxTtTrLi1ZMfwZgtdedCqzGANZ7Z8KfQshdkO0vMB
MmPesh5kASlyyYN1kLdsFddFC/qZtIJ1h3foZQ4trZU/LpknABhtSzc7udhC5WsP/lgHE6rVfE1p
8CSAvNeuo60ogicqoAFu72iA5Kh67deetdUd2d7rDv8FJdX+XYigWuqDVp+Jn9dkVb7qsGm7skO3
uh165720Gu0Z4JLo4ErIDVO3BnNpjZ0wwHRhMvPcmKBc+TkHC2ostpS4bb0svR9U5H2BfZg1FtGE
WWC9U48mtPTMXlLXwNbTNCF1tQLCF/D1W9CkFBonzQHmvof1tvcl4zd05j8/ZefhqY0mvfqU1IV1
U3zxKXUTGGcgcqYJOV7SyyJ4+fNTRqHyl0mUtlCYF/4xzurvXSLUBuRX/1jhkfVIcWr9j1hfXg+d
x+OaC41xy9LWmpcP4NsBdNmwEiCcpgdmfAj4UZQ91p4+s5roRsOUNNZWS561xVvn2HxfSt9ZlUlV
wiWs+IWdWtyNo2G4iwssEkEQ7a1oBLx94fQME1h0d7g0fgxt/Rik/HEoXgd+WY3o70Dd7/aQySp2
+AOww3xQgMMdirK17DUF8ZOEtig1w1rPK4jJ/65nDLvXft2/mHobmSCXwcVdg+YI3LmwCZotcqaB
HT3KYicSP4MTrv7QsYTUZLAJBJDS5eBl2z5zqluQXbIdhJLwnQhhsrbABpK8Lcq03HUCfMBwpD31
SiCT91a9A5Az+QjSaKqOwafAxTheTIU0Rd85CrSrEIZTnRiORWLci6woX7qmA0ALC6aRzex1rHOx
hz72RTxWAAJgZ1Hs7TGuJMBn8K9/F2Oc6hs7Kg/YpXUXpNRUA7oXGZq5Jy2nWbxpwOUOG0QjBfOz
hLSczASioKao8eQA2dkQKpkriP6xLcCO9sqNmbvCs1B9V4dmfQeGjjyPkiK+F8HMkxJuDZFarC/p
O2FKyKlETFQrR8IAKOqLU53mKe5QY7MtanB57Xg9xfiQIV3iz7q6qAz94YTlE7WjdK5sAGfHwdfV
rSuaJbfzbBVkWB1dUP6iSYNoOMuxIDcY37hWW4BCDMOSq6HZUVc5Q4EVEEtfUDfLbesxcN9tx6of
rurxNG096q3zUY9lkmgJHGopo62C1eVeeIO6DRKuQc0tvM1NT91SiA4uB/7LBTR5MceoRBmwwY4g
YLCixDwMV0cYgGuBt5lj6Thpn7EvTevGh3mmus/1WwOUP7gbBjfzRFVku6eoaNdziFqBYwq4FJo/
5qkpDsvsZKNYVS+pqyKAUGCGgMvx0FvDNAtl6IRmO+6q1bzZUYzmok9YDNHegcDUaZ7e1VPtJsTb
1+efhSqFDWJ3xIeLvxRNrUGPfIv1KgUSI+hEehV4hzgV2DcH9vWrrdi+7SIY3oBtv2xkoH5EhRYt
TA2rtMyBvZuDvem70AVWtpMahEFa3p2kUZeb0EiAfXO7Eh6u8DvVG/OhlEMXLMCOAzg9Ak/Wxkpv
XNivIM8MWMhj1n0b58bG7hy4lBUtlPX7ot5q2DG966skWmV41WIF77dpC/1vbnQxW1BT9ukWHuT5
8SKWjDUDBPz0IuNHKqtGljzFmxqu6Tq0bPFWqZaeC7U2w6qHRVpI7Y0J693va/ZdxfKQO4MKFliI
WOh43oHhXfCrxnIj+L5tePChofjdb7N3Dy9u7zWUSADQDI2bCrQYfeSfORoc7HMZNYua2GMUTEbW
ms70Gy1R5cEBwOnGGg9Nrlv/g5LpsOvlJw4SBOcMPyPDMPVrMoRthYHiTlLfu6X2hUQpSXRSjiKU
1BJREEOibbDWlCWm81z3t9g81uNJdfRTICvzH+QN2buVf/7stWNPS9IfZDJJubGXwsEVHkY1TltA
xtQAIGQ1uK25qUYJUy/TmxMAFN8VCZCCJrXLG2becoj8LmuW6msbPgjuKRhKZ/1/lF3JduQ4kvyX
OQ/f474c5sLYN0mh0JKqC18uVdzBFSTArx+DUyVmqqurui98cIcDEVJEkADc3KxTb/6nTOSSg5yd
qRHrINWrtU0WuRzUzVoO5WHPuU529QMsscYVQlV5iNVOfZY4Y9lAGzR5Hkw8fvoOj9jkN55r+u91
yeswa1Dtq9ttuu0yMzrFZemv/v6w0P1MmGbaHij3IYjkGE5guP6nJCFKZ9NM64b62qHCJcAqjun6
rRuM36DnXH7PfP1t4qPx5ODv2I1syPZGmYxPfxeAvUN2J3WrOTMowK+QqeD4YeLBSsJp9Li07B6I
99zvt4uvwQH+oW74Q+kCuMnKCnWJaWY9MxDnhSUI11D7YZqzufSC8sANcRyujuP6B007C1vLHtNU
zx5934wOZeLUqLCCSR2RPblrKJZbm8WnjdU3q2+aE7mivkUhd77ykgTp6IA5zmkUqQvyE7QifYKT
f9hLd9v1jwlLAHYFr/Xp7z8j2/qXfJmDRJnrgh3Q9gLoD376kJLezjJjaoaHXMcpralKi2uOFExU
NSAE4nruIzGQ7pPeGk59wyGqsXRHxZRYYZ92xhlHF2toIYGdsavHtcj04ZaMbvEojTecWQ03HrEB
1TIG8pttPuzJNAzhnMwuQAG86nVBWHsDFxq4sZLgQqPyqva3Wae/pNWQheSqWFk+ms4XMuh1ZAeJ
3mXWBI/WdWGgUDYp8EWp+r7pww4bqzMSpe2ZWpnqCcr8MXPyaEfWHEdDyKY4b6x/q5KhxV1Wk9u6
AHtMjZObN9OykaQvulcjqfmxK3W57qVvvMWa/O4YbXG1mqS5lxMOJ+yRG2+ZGK1VC3riE0rHiufc
Ynuah6bVARncRcOzx46jmWvTNptAGCszm501rdpB5nc4dKBkMC7kowvDBg9PAlWbpoLncdRDg1ll
aV2oRrM84NDyUtPWGfP2kwfNMVkI6C3hrFBWPQ9xvKY9aC13TlWMT5E6/PJbPAFtaaZdsrWYYx0C
O7NufzGwMyzn5Mgep/+1Nf4WjN9Rvx46zZTeEZSyUcyxyC8F+9ED/m+BV1IHyNVAnVTg1/qp49dJ
qNMNePR5ktZy8lPl579Z2KgJVFW88gmAWiymcaClFsfKPyj/qPz+L/4lHqngn+LN0dZf68nS9ppX
aJtCqVb/xfxuaSd42+W4nuVTY5vtcE+AinOCu+KWan9nDVXVk9ijPFBdb94PYCPjFo7S47Od+PVr
JxK5FYVlHlhSJ49lbHVhKpzy+0dE4AFZThERDnIemQEGXYoA1cUZp4p/M0dlZetYFOcMmtEHukUC
XglRLbXhKAV7AaDQO4yGNiQbZRYqTJDc5EfITz66qX4Mm3UofezENxHWUaB8dhyInc9CL1Atq9cZ
cJCbmIRgCq0p7xv7kYqASfeF5OkjFZaosKIXzgXMEDEKsrNAIrvcyztZBb12a5gb71GWFWB3NdXa
0f/1YvveBYnpbrf4IZeO4MyMUS6J0qej2xRgYeqOCVUMEksYQUYiVWroEiMZOcmmll9dRjm4F+gQ
RJaR35GmfIa1HsgWgthee2abr8lJF6TZ0QMyeGdo87s4A1ED+SNF2UADCmvYDzyF8rvamC97ckNa
ThsmCWh/wrlNW/XS0UrU54/e5u/38LIGt1Q7oN4uMQoFCpYtX0+W7q6yIW0csDXBbrQBalNmpIVA
v4FXD6y1qFcbRDj5mr8x8wo6EWRT1yBle6EW7oX85AdilVIvdYA48r2XTECWH1s3AvojB3Fdqn74
6sKsQRUdRKO+AmQ1WpPTcqv0bqgDXLJwxDIR93+nCNMMS68VctmgQsLpGZG5G5PNUChT9Tsy9a4R
JxM/2TABAfpjZF2iqOhb8Fmg3m+54HC+WbPIyVex9tHdFz1qAhuljkKRZM+tCUpgIZ4pT9oQt7sA
XDdHaRqjUeGM3QP/eGydddmbWG+kLci+VROHedW6aoxpZUKoEKjnpb+tLPPcABYX1tGgb37qB+7g
z/FVkT56iWT7n7pp4E82spDhCCLJU+EQsFq9BKoAzfnN0CtCiIQf48BG1vVj6vldDmCN23mj+/Zp
BJk1/SFIaMYbk7XxSnagDbcs1wzB8mnc08XSeXTJWhu077U5u8ife2Z8aErsdZYOyLaZikmr2kwV
Kpt8fbJdII/h9FgA4JIcgCxQMwPQ3PwDJ6/3LzA014c6LmQiTde1deMzJFIUbm52dc0fUHMLcD30
pe4tp+r2o+OP2Ei60AVgU7DO7S57KQMrxdOS6b/HUNMBzvIPOfBXbDXiL6YRF+uR4w4YW0m+KnKk
hmzZF5dMEWEJCyyeXfCiC7+/48LDj1K5ndHOgGKW1ZZMGpT+/k7Y1R0apTUvvebUp4X30Cpd+g+L
+pIB5IKqr/IhYI1FFUCIyFTc0wX6Hm9YFgyH1KrcY9SX4oTjZlCBonoUORsOgl4XZD+50Wc/qup3
wHHrb4awA1A51/IunQIJ4LolN9yLtFd8n89D4Gc/tLj9nuia+8Qt+STdhIkrcOXjwTEkuLZSn68i
vzQAN5z0c8AC/fzJBEXMtP/7Baj5eZNgu56PvYFvuZ7p2yZx8Hz/+gg8fPd//2P8b2QIfMWxrngS
qL8CZ6VxTsYRhMLWKLY8mFCTINLmTe+tTcx049nlsjhDWmFcaQPCPFfzwqLIIPIQ6CjmxHCnng6e
KM3mmx63WMsKQPU9Ya0HezCfS/sMwrfuDRiHI9Io9XMg0vFYMBdCEJPh/8P30zA/71exAwISDcz9
KOA3Akv/xCAEMUQ3riIeP3l1u7Egrs19K0VtNOtvsW7tcUjqvXJwKBxNbqcoEBTeawwGuHUPjukj
9aZ+ekhb2dxEB0yyjpocimqnftrLCIQbTxwkHA+dNZUQrmZ8rad68s3yphAq7fabV8XNFmje7iBi
AJa0tHmhgErHEYkFuZMHkOWW674AsWwtcmxgyurR8l322BVJvPcqvVotPhwsZCtXH6BxqUKoQw7Z
KrCN4sEsknaXeJ0BLSTgn8Ba+50CqoJJFLtWRhiAvvsc+E1qbgF4EFtQJiYhbkhjH4Ll4BWcfGWE
nIX7BsKcDZa9SIHp4Lr1TKggOK30X1wd1bnKzwZ72vhBzw+idIpjkwhUy4ljrn6YcqoyfB1wmEKm
Z7RsG8gauuWK5a6JO3ABuSgxhyqG+wJ4kYMH9KsEAO5k4o+NRP4NmM243iSWnYSRIulK3ej7GOQM
27DuITVAv+KAHCKs61x/6ibNXw+VbO9bgPN3WuIFRz6l0ynGMcHOK9Pywci1U2xCJylum+w8yjXX
neHM3W6E9jZagDm/t8iHAhscndsmmDSDskdhGMhH//5HB9nHT+coNoi/fEvhyXXcOD3q/+lX14mi
l1VVJk+AeZQnVjjmBWJ6+5p0LciUGah9kggyFhHLrEvZ9ftSlN01B6jvPo6rVRynw0NV+mJTVfbw
EOf4zKhFvp96OxfKNO3gr3qzDG5F1W9shVEGe648T5BxDU1ldigf33Vpm22pl3eyXjUeGISoV+r8
VJZ2+QjEOQAE0nZ2UWkcu9Q07lrbTW5FPub7uuLDyrV4cktaJs9u43+LGhYWg14+R7x1r4URn5FA
0V5yHUqPOVRSQzILp+M7ExQpGzJbpIuAzkunA5lJOv7eMM0GDSeGqhlBhO0fZ+jzCOFpcYXOaNQf
qkhR99R8Q0+EUrj5yncm/+TSN2zsVqPLyudRpt5937pfKcoVHXbXapBj9OEE0ZX+0HmjnV8AXrkx
G+RgcQTGNqgGNUfso6DxYZjVFwM/f0u2ICfQTYCccJoJHQGv/lJNAGXp0dhtdX8A0t3B3uQERLVz
MoYUBwzdVNWoQQePXmQEZbJe+itmfDezOgtbIxjaUx87O8gToFpCfepB6rVXL/e/GqUHmvgPVySc
r6jPwPKayAiYZs4mDaKwD5cUNlCqOFPJUTLng8yuHuShhngRcLZ4BQqeYoZKNKkkUdULVrbtbDn4
BqD4UoFE2R9+BJrThLLL42cdaCdoNRTthccJPyKDJnagrWbXNlKqwHbqv+W8uPPL2vgD1UMAYCXs
e15GEC4vtQhcyzhGs7HPAbZIFCeG2/R2AnDi0fEawGPw/f1aNM4hz2zvNXHZEZ+yfUn6wrnw2kNL
mUJnXoh9dLAhnxt3DbZao4EFs79xJ8v44oqswbl4Zinyu/FR/FFHyKWDWt35AQKZ1WSN7te2cUzQ
Ldji3krK9Ig3BzVG5NifKJYlWRM2ngmqjNFuz7q61K3P+3DQOI4zcDNqMz3bkTWHTEA1jCzOxTXy
oUYF9i1zK0qLr+mXQr8Psy9Xetv4DyjFbK49fd9AJD+9b9VQIbaJpmK4LHs1zQraLWpxxhXt2hp5
l42OteFAFbwmDbjE1ZfRzpEYNAOtAhdzLQ5aV/trE19XtvPjpt3Or+M4qX6AqjZo9WPUHPZgWFrH
TTE9lsjt2VrzRE/qwn6r/XIxUFTfPNHCCWHUAz2w7uyWpfrBpIH3W6A9gvgANJVdAg5wMTV/2DY2
2BMqaQOPvTgl51+d1gRpU54Vb0X0ws3zIgvtRqipF2UbbY0GMSPPppfKSPm6cgzzfpwkjieheXyE
VlV6QS7A36RD1N941UUhRA7Srx2OxtW3qx6K/Fqr48WkKME89Kcl9fxYlYEOovIJTwd1ammCcGbj
R3GyTpVpqS350jH5RbLG8wQZw0Ht2JdoCqQhBWpd0qwRmxFZwCPUXsCzp1pxM7TrSVGS0TFEqXjI
FlKx+VSC6yc3h9gV+f3CZCv8gXaojbilD3yMD2Ps6W9/BP44vQl9TA9mU44bLamNt7xorpNVpbfO
T/ULyN5QSa6CixYq3o6sxAUHY8UNNwZIjSAeOnti4xd1Hnp57KwLjhRIYib1appQh9SJF81h7o+k
A5e60cTxbYxzczcMsjq42GuxSu9PWmYXYCmPvUucAeFGLfKNypcqH7XIl/rQsdHi6vofxP79nNrY
/PyKNJ+WaS9lmYh1rcjt3FSO9yl0m2ZLUdfZSWPucwbZKPLRBUwbydpQFeSLD+fGD5ZSVxurZFob
LK3BXofsi7DFU4Rt4r63tHhv5tb0VPbBWzdCjucfAwoAVlGeGbrMzH7gxPaQNMhJgc4EGCPDy88m
yjIvetywtcyy/qsGNbpBK7MfXotc5oRV1pVVI2rSx27aibJKn4ISFXGdldj3faQ7odH2DjYeyFam
JaueWRJbuF3aOTS6YeoQFV1DjHPYIVlRP5dFlOHmXcRb6rVLd9o5ECtaU68bgb9+wCHuiqUo2q5K
N0I2FY/CGmtq/OaEREJeVN/AWBkOUen+gGwbSEui3L1VwOruBCizDhQb5GA29YDV/RRbM+HeGhU7
qNggaLx/KOVxP+9BcXxuORD7cAzfdwNH/1Rwwnsj1YOEm7f52YZs9q6GotBWd3jy1ABuEIIxN/9d
Zt+bbGy/gwAZ/3BmV1eRR2IPsMi41xvRXLOmz1Ye9/rvfvvbPETV2ftOrt2cskdNj3C6o4VHx50N
rd512rfZb/7Q7SlWk+xe4kf7TaRQDfBbv70ZwnD2qMbZ54YBMmmw+umggPwK+vOnwTDYU1QnwSHA
NnFDfhPSYoXBvo5cJngSsuHAA+8MgsXkNEbC3oDVKHvQ7Pa9hayVvRljLX1guW1vpGrF0VtlWoBj
9Ga2IcIQfHd52KLcBqlDx34yyw6SIpBATUecrlLYlOj8H5a3wa97SscIbM8GCbyOraUFzfPPq1sT
aWSQaVfiwbCSA1L27hFlde6RWsZHa/H1eAsgHmL7v4pdwpbx/5UP4GqkDUC1Gw/Qu5zlxUhFjGwS
AeNZ8SRZH20/+SmCfPMwsmcJMWou/TTNLCumJhtyPQIZLfTFKKQgTbNZb4zH35wg63sQ3DE9XjMk
x4/1r5ccK4bj2PkA0aiOvpsc7Jk+YqgHxZjuQfTPi/vTKOogH7WAaoai2GL/23FLiI9qwVlqkw5S
cz/vNhlYuVaz6KbbOGHioXSOteU/0O6ZJtWJKS5T6P/8+L//cbAvgjih61k4mzANV/9cR2aLyfQr
u/UemGHhOFes2eCUPzIWxVjTxw0I/wpnD/G1fC8ip3o0XeC0UcmFexRubmVT/pDTAJ4z+0IA0bjP
sGtouf5Qou8ujZIEOAIgR1HFB5BRkb13FBo4u6kjgXgq8EHR+IBUwdQhYVvm+gE0Fx0YOMpOR7ql
8h4cMXkPdsf8fdKiHGvxNW2vXVI5bYB+51pIcRB/2dpmYV3IoosHRYPQlI2BcoPIe6DxBWq2N1PC
/TWFWOolLK5580uQj+IGb7jGiv9xKoxtrhn+LY4T7SFoE0CkhfU65Ia3H6GbvSYz05IJqnEiOpL5
r4NkmvUhK/zvC/MclJKklzsPRdYX58obvoDTGvBmsJLgeBbHPw3WZuvGBoYWRQrel7xZjdDqfZOg
KUDlnUg3dHhkRc13YI6ChyoqywdkxVIAyXGoRKMVnwJqvix73QaNvFSOBqAqq7NnCwvOsHQBuR4h
woGydvsPvw2ubp9nb5OhgXQNFM4PULWyd0NTlkfux+/Dce75Pnzy2scsLy8JQ4YGxBNX0M3GV5F6
xXOWGxBfhDvtB3lB/qkN542vlTq7ZkL5HfW2XmyD5NVsj9TbR/3VUnMMf84BFFAYpWNggTjGRdmq
xfX1YAzAR6pyXKzFUOJQNl51NzY1vjR2E68doCt2s+agZjCwDoGKV2nkQV6kfBIAXIZCWv25s3j5
ZAWaKpso2JZCChyVn0rcqqCfhWCUyfc3E5sbZVB8E1c4HTZb/RCRqGFn++OWZyKfz/G8AVRyQQfs
dFN4Z1NjbEUfhefExQqCLdp5nMbpCX/JgT5gVPPFuyJr8h2dCqrhtj7Ydwko8Kl+ZK43zlSmCRCK
9VJxkkQpg+bEK/0bWhVgNZDYJpMuc0Gyz+z3oWOL0kB36oaD5uQCdXG4mHbCjs1UHrjL313kH5WZ
Jyn+326P6lkbZ/sod5p29I8wWDkgCYiqEvqXtK2WXG2w55BFEXYkrrov+juyaHiZBnIeXg58OLTY
ToSBP2wmPziWvBpuAQT17qFPn6EcxJJfag1IA6DBi71T1/ILVFBOrPb5rUJZyn3SRFCRsPPpSwmt
lH8bFjdJDr4nDG/VbNhuFDKK8E1KrLjcVn5cnRzeNP4qi2qUXEKGuIY0HZqf7c5OkzqkAXMTS4vn
nEuIE6tJZh+NzOsBMjzU/GkQ2S4DvYcLZh7puJfJBbM5inD9rdcjB+eoC7XMGnzdbl/5R2Hku8UP
jlIIM/Uy7ldlF2UbikPOGrkYGocqEXGxVEICswsvhZ9CyLZRdL3myOkAm4Et4TrNkwq08kLsoqj8
sdBRNymOiEDjB94+tfSnjpHrLGw6Mz+Sjy6d2FllMVxnI4qy07+bh8c/+ilqXz1zwu9c041T7tft
Sxcla4APmjcFMdvngSi3jjJxznxv91p6QzkmuxuhJB+O0qvfluE+Vok36AnsYs5+L3NPAukP5bI6
HgGNl2V+1mwTqdXFphbFqBFQq5m2FEf+3HDdENSDcj2ayC7kWhTdqNXXrTa32o9WneTJYYpccDbF
OUOBftfssPywXvHF2ZEElhuY5gpVL/pF1JN/xyeoSNNxtNPYZ4t3OXDcfjmPBDeq9ZrkT0KAS0S9
+09/x2JSrynddC9Q0FpMtXkEVN08Biloo1ZVy7DwKHJkDidovuNsDv2z04lsdFGsoSDDs/0+4GMa
38pA4CX6H0R1QrwqLbL20AkX3XahPyEClU8mT7IH24Nkm4YKFcFBdkCXDgQPc4tMbnaQiJTD5ZP/
U6yt6ooSFDZuUWn183i/7ey90wz9w9jJapU7owU+6zx6srpoR7fRnkflzm95tKW7bcAgiC5d/gS+
9OxSQqpmvgsvw1NvjJ5Q7LRLoq/MN8QjYd48rAu0unjuVDbrT4OQcjBywMye/wwDCuuLqP0NoCM6
SL39l8KT5dUAKuURxwASUk2ohyaTLrUm25XfF5HK9faP5MMg4eJ4A7Bq5OVGO1oNdYqT/yx5qfQx
uaEqKT+jih1+z8RReQEJ8hireBCfAi1zbqGz2OEeKHDOG8X1OjZjiCorU5epwpv599B2RAj5KM7u
il/s0nyNsAE+UQRNOk+npv/km18NZDE1WGqCPJwqV9sjTyJPdGnzCewii20S28hia4Z8j5SAcm5T
d/qdOhf/PEMQVSscS39FbhaKU4z3j0Of9o8SlR1hkDnVkUyue9WDnVYrsugCDYdm92mU5Xa/5Qkw
+Ho44kEOqEae5jsXybKNFNhxNyzNnTvDGrepJsaj1re9PCIDvwGlS33NXObfVNEK0ivW84dlDq45
WyBExl/8s7X0/XfjKt7oyDppwYrrZvrFg5xWYg2vfWaUlyLxkLlW7g7Y+g3qByCrqExnCh4hsMSv
2DkNj27eXygKi1Z/rzu9hiQMokCbkgIpkLTIxMxT23o9vNpa9D41yhmLm6lJcZJu2d+N6gJRxijU
gavZFnGjG1iZqyf54Hd3FZQfGiOuDkpLydwFPdJbrZddKGIOjuKCn2QQbNkEdPl6HttMHg7bjRQK
XIluAr8MtW7T0MxVwScDL6Dmptdno/f+0vMrfLwghZRjCzxjY2k7LPt2cRy7OKAr02uTjDcHciko
evaDfWBEzloanf06WoO+qiFEcYTIkfVagzOPBkHALb2ywQSD4hcX+4K90Xt7zy9Qe6qDt+I0YOM9
X/CLCZBpniZUpSpnTE23Mc9AyFTvY5bwz3PMNouSYGWnQqwokuakllWUgEkvw5eej3c1v+ASQq15
WmrO/e3g9ScdBZtBcRdEtrZbCIBSxQpEVEGffNTxyfcxvgmYO3MLURjg34+xn4GG0bOsB19AH9vn
Qbwj0wS65aGK3QrJUWBTyUcXI5PsEgTpHlk+0KyRL/bNg2mW/ll4+BIqAfj3qWiWBoIIJ1TbXJ2g
srY8AZXCECfZdWiaFNXlOO1AFh8oUsNIr526BKVrn4AUmCPIr5jm7+wC/2w1iC7kT9PvzRQ794t7
SLWzPQbivLhqHfJkABKiRkRNTx2SM/BWZEm9W15XrxtnDd2iahP4aROvLPV+nQmYmWUuer/41XXh
4svHzDllqXtd/qyh8lCq16N8Mutfo3os3kyO0jwzsZCgVKbL65WejNOLUVf2qQe+a+Urf933fois
kLhAcZo91ZiC/PnU57sG7BpbGp7UIygtoduJQiIPGzHXDsmPOl13Zcf2eKiHKNQsMd5rOE68Ry12
u0r8ptxGow/fR0cPsrPQGBptRx2+6qVWPVrPDoNu3hJL/tRFXgRaF+dPfgj7gCUjuFvc8ZTyC7eV
eBPexvy66r3glhKfgqa/M4XJL6YVhJ5jFKDF7H6+kM9TArfU4Vtrzkb79Feh1V+M9CUQFdxvtsu0
SxgqtY3u86uOyIfs2mR6+/QSn0xJY2nWEimxNXSvXKBR8d7F1PnHBMU3wi7bAxC9WcgTXTzQpS81
8TCBv6ArKnm3+PUWJfwotJ3ww0AsZHbFQ4607+fxpY1MD8gxGHh5DfecAGeGUhmZx9vRKHgYS1nj
TMRs3bP9cRFx2QzAzBsHAW6GA3XQ6Dl6tocGBWD9+I24o7UpsB5xTkEG8Ud3rdNuTFQMbcjXidp+
LIo5gDyMT+CHNzV9Q/E27smPDUrJFT11rfcuNuo5NNV7AR0jP8r3qYBetq23Be5nKGJpjA6rX0Ao
oDuES6nimqlFAn/U6i35OneCJlKlBsdqMAQyYOM0NQWVqIldftgBfWlHZX5aLuavJnUE0ZCfms79
wnncbRfXMsqIApSjqLDFR61/Ox2NWIJpbNJDbsXjwI12OsOKZ4AOSGR3w457ICTFrgH4hEED1QT4
PNmKOV177ZgN8v4PH5nUQb6+3WZFtW9T7zJB/fJoqEsVWeBtpyZdLJGDSzS1mug4N5euOZR5sYtN
n/TfJ/gpSk683anpaQzu4uae6922dGwUq+GZim+tY50B9MLBGzXrNHXrdQPtbazD673hpcAo+XaM
VBg1VXgsQXDiIlF6zMDn7gwFejPsQbbmiOMHqsWjS5/40Iji/r41XZTskY/q9qii79cQ8pPLg7DF
zkjdx0BLsAmSk4FsemOA8hAmtSplUuuvzP9gmCVKowQXy/jKo+o2MMvY99is3fn+qK1bQ6+fgfLD
fQTCHt9Nq8VTo8IXcchKUERI8U3zgWuFXrLxNDpetTE4OFMDXtbQkOn8vdSYPs+EYsz6GeJOHQj+
KygoDni4gITfPte9eL+AqsLcpJ0nQ/JRrwewW70mm6nAHiw3YSsLZ6tDjxW1tZlnA6/T+PUanIMg
HO/uZ4s6aArR1SkCf518dmoQPd0DDQSidWArTH3d17F+Tsp4OGndH4yhQiAkF130vsrAGZtsDQ03
7DSq9TP557hc2VEArvowQQY9EPF0JJ8DOaf0SJE5jlEi9B6gmWu3/Jj2Cfa+KGwfj9iMg0PEYX2/
76AJeQQ6JbKgHiBVgOr7Fy85+MQ940QByzRL/Ah1PGNFkaDkzVfSR0ab26wDd0vQzpdhNO/6CVWc
n/xkFjiGYlCsuyzx5HecrD/7Nl998pMJYT6kqFLrcbZA4BZWgw369hWW+OySaFMvQAUGJNdBq+Rw
QmXePbCP4y7K6uHkqwu1rBZ18FBM1/jPNvWD4P6+4ygodPS0jlYUToE0YYx8Z7RaJqIeyFwEIMf+
c2BQgHoopJi5SSMp0je8fsu8op+fABFk7VuU8d/Ro2DiSbuf3BHEK1YFOBNIyW6OrZ06S5arMYLu
YxTz4RbXZb7TZNMAJJYMtyKpp0eJ7ydkGG+zp8ASMbU7cMCoAOhkZmeg4X+QBdgMwuoG6XYskmYL
GN55QjJx9i9OKIT8MkTQTQGMKQF/gD9eHFbiME1dyKTLGIN9xFchAmWEIwTUEdhU4F+hHpFjPSxH
qAliY/nnFMvAZe6ld3mBZQYh1K1gnltNQzFSvfQyQ64bX0QP4XFiDfJFGu0FVlkLI9AngiCiD6LY
RIC1TsUuLhpFJrUojMyPWPLTlDl+dsf3I1SXg3e5SrsnnPoAxzj5CYA4UXASdlTfPK9+YkQc8uGv
DFnfVLxnOmCGEQnqQ10k5N2pWvW1vWs7bGEwVQ91d7TsMef4SmtmHS42tWYn9S9jyJyk1YCITwe3
w8dk1OFCcOV9nlr1UPfsXGxyUnhuCWPva+b8nhb/57dD73aexhH4VeiBZaMMMDMaA20wyROx5CKN
TD7g6FaR3ugHspbLT+yV5OwyqznN5JWLvYQvhJZqwo6P7krTv2i4sb8EMtiUOnPevCGyto1WGjsy
U0jNlJVtvXZaGR+dHkwE5Jdm8TJhHfrY6VkM7U/sKsjPWAVCFeikXHzPMB+TKn4yncx983wAJDr1
rBgN484Hi9FdPcXGXdrrP2qHDfsY90EPeGtmHC1Iz7kqYvZx1+5ROcwkdv+ubkJ/5s8ZspURJdN7
mM1MfTO5Gs7M1FgcHSKHRc0edQJtZkAfeMR5XEivC7SdhE4P/z4hLXPH9d6vBfJk3nnQnPSUgqv3
JHOzBgfRh01OllVYfVKTLtQ9R5KNHUWzylKp4B//6RzLRFaMkzVLB3ieQX+WT5oMc5yKbQB8q1ZA
h0Tgvh1R5eG65tvIsGSLOt265HlgSVALJPophWYCRTRTZV+oRSHUGmT5PhWZdGH1NTVfqBKzH7q7
OpHFhSo3685M7lF7tKE+ujR4eu2ZFPFq8XWSu6s+SZLd4vt1IpAdjxeDuTsg3sAwliN1BQDzaRyC
/OQOyN2sqMm1SFYhNanf521+mgJA5xxZBmtZOjoO8safL/+VDwmJ97E0rD9KGeHZ/zHjfzBZDWWP
ErAzvAmaTfex/27ZcOm9nm+rJEXJWB651z7iPExVOW/T5eC7csbXsmJ860a6CY4uA+dfJuQGISud
HNMuHp7yKGLbGKp+m7R1YFZxitrjRoTUq4N+6BpA/laAA+aJLiCQPSDrkD1QvG60gJqZ2EtTp4Nl
wjwb9Kn7Q1xGYJ5jPUifPBAjnCYNcmLUWkwACDhkvdJ0Qz7TM7uTri4M8pN5k1466UDhV11cqAwh
h/5Y+z1yc+RqsyLErtU9z74hbw8odbGOgVVjdeczFGJ5RnoiRt+fKHwFNGjBeXMkf6WY2ZfOhPkg
F+0CY5Vq+IFzL/nW5RJyiHHH7v1CNBeGIroV7pfpNzBdbRjEZr9wxvCcdnNwwfo4fk1yeUcBXooN
EY2MgORNA7251IoloBogptWNxVesRaHmLpPqTqqWZ1Xy8J4KBvrH0cKeczCNEK+T+jTOWPqDgAn0
vfwcFDLYTXZ+I0tL4eqJReqnwFH69Sq2pmH9U1fUi2afVdljpRLRdMliADVF57g7Sk4vHdQajPZ3
32/z/WzF4s9RelHfWZ33tddyPndmyuU0uQEVMqTuO1dKPDSz4Mgcr3saHMtTbKvuRjZD9wTIfYS0
UCJD6i3AH3zFrQZq7MXU/z9p39blJg5s/YtYCwQIeDW+u93u9CWd5IWVySQIxP0Ov/5sFZ3G8fSc
M+v7HkZLqioJT9oGpKq9t48azHu3YPElyPLmGcrGg28OjrunWN1Oul2JmuM1kpI4cynFIURZbrma
asFOJDt4OxaVkxxw8L8l7xI32Q0exGScG68ASwSX4i7IdYnnatPlz0yWCjECiVcFaTsvTQoCm3nY
4rD1xCGcTM7FfhvbgdWuk9YutfB1+CjsP1zLapCRBNsQJAgne1hZUxltFhbtDxm4F0buG3epVmBq
BXJoBf0zglIK9YUDZNoivXqVSGeAWZQ73l1ddyBIzmxk/Ot0A3JnC7qDUxLczV1Q5QR3NJYGlHm0
yDt6Lt6c1zT5LdydfkJcUe7mIa04u9Vk6hmuMP0yLPM1LegERnGng7vHY32+AnJHnhpsu3LwoOFm
zVo7PpHRUJ6RgshI7sSefhq5dBTiB7f/D5e4Wm3uUmwU4mYAPHOyhRLfZ4K6lIJ5gEiX6Z1oMu2x
qOvPUiGSu3T40P5BPK2Tv6+TmFN1KMHQCZ2vYa0yDi+AGtnIJfXryQvNZWSoUTpOsw+UIm+jP+eh
cuJmlWWe8iU7rQqnZdXlisq7xKrrL6N3H302B4UiHcuycCWKcm1KrV3FdekEgOaV6alVjWFncbxt
RvCoD/qUnqjntokN6MB7EDQhRxApTGdODqcGdcZqCddBaQSY7JCv3aavz7nZtVuJmgJUdaf1mWzU
G2pen6lXj2F10ipsBNUErhrqOSVUY+dpejmdTMgkHGbbsgr1Kqjf4mQLAMobx3IN+hhO6iFtrz7G
4qAZdM33j1F5oIzrihbQpUm3jkZtl/qeuiZ1vdazjkDOFm9WcvFOi1BtZlfW0UkGlKpR1570Cnyf
oE7wh9wdfJrqVpoN1Qi1yryg7hpyBUStDdoVkT10rkz3aTV2UM0tXDChKyNQv6Du08CAAyKuBzLh
dvwWR0NqyCsq0DK4TJwWO63puS3WNOpsnk9eFZsiy3YKJlyFTNgf/r6+ig066ISD6fotbpnPCy/Z
G7bRreiqi+M9drEva0rcsDdMqRZpKyZZtekJKW/YDb4AmVNsuhlIH6iTgavxqNImQxKsUTaywf/O
eLKidjxRbx4OE9R/Fo9mgJXLKCFpPbSufZRlwo+Ramj4kY1Cemt80TUddArvsTdTaUjzKUSGvN2B
Q81r44MswmSlgWoMey9+drNKoORGXDdXtt4LD8J05wgrnqCVASkn3Jvx67RN+ylPc/0BzMcbQm9T
47JcrqooY6fZ1nfQ9MArChDMYMrRSA8PuMzS1VKFX6/OSCwyqCShNJwpdIl8QrFv8NfiLwqogr2R
y4yBZq17keWXDNJaOz5U7Z3L4uoQySo4uJ1mnoy4sXajAdLlDgzHm9zL+0+sY6gNyFLnWUQuyD3d
vvuSWzICS0zc/jV28r4Ze/argVYec4YBdYf9Z64p/TQ9TI9Grw8/Sm34S3ed/iu0us1VBl4LUAo6
ni/wGR5FMTab5WOh6k/RATnl/LEMCxmr2krePlYdZC6KDxkwTOBqOqSy4o+WobD0PbuDGgh/bCKT
P5ZKB8UogGhMUty27Thkn9L4mXwUFeN8ZCNBWrehAHJY5bAGa2z8QBEhkFJ7zcprny5CNmH3L6wG
KIbi8S7rHicHtQy0BkW0SkScD1DwomHTQvQvwunqchU7c8N1kEeQhVEfdzQq9sljT0iGj4AbjODG
AGmweGVjgH14rH8SiuVCF+Ad7gIk2vHMB8WHBt3v9wir7RIfyDNv27tJhxp1a6pwfA48C/VyCIGh
rKPUfBoiP1/PjiWuBSzv/6A2MlBP/geCEvXBDor+USVsWnByFC7Bf42g1D3QFWOD8FDZMXRfATBn
btKvOpEk3yHq8TBBRPcXL0GoPMWuQJ3gtGZeGv0MHP1LVyb6V2Qb3VXpteazU3XTup2s6iEFUxEK
5AFKk2JErgmipgfm+rKMxZ4KIFGnuoqLJHp1ojg9JYKHa7JXFfQqDMmt+7ESHVQFkyeq9NHzwNkY
NYOQBw6TUg5pSmtKx68eAJwNjgv/asE8v9ZQUI3f+5hfhtiO/Eo5UjadUC42fc7ACIi9kn40EpD9
oJCEI5XaZBdHMy+xlvFndyib5y71EzUgS2eJOxznBpe8duxnL6of235a9aXInrkeJvdJXjzRqFUm
NrI1crvVJ9wL0udeRqjI4IIdKrPJnqckaXY6cO5rmuDIatzGYxWdksnO7xPL7FFTbKcbjpd/c+1p
Mr8PwdLmJ8poptP33M1+1dISabtKQeC16sZOW+lNpe8Z1SbZhxJQ2MdC1R1Zgcn3cVm4K11VKlFD
8XY26ftGF6hlKk+FkeaP6YRDlREpQDt1fKAOY5QaSxzLKQJiamgYSkVAjOoJ7EUrhm7Wjb/avAXy
UAVOykHem3n/OpyXomm0HrDQvzz9Z2soNjmo5jE7d46Gp/GrZrEhZ87B9/i/hdDc/xD3H0JcMLfs
sIG9+w+xy2XrCY/t1Tz+85PeLFP2dxC+NI+OAVYsUCU3J+pRIzmDqpNqqEe2YrS8bVKnL4vpZuri
uJlKcXjc47B1WdkOQffiGH93USwUGS6gHYo/TqiGev8/tqrw1qbhpIfSaf6xnJ0mHHTdcb8xHL33
q1Z437oObz35EPxsubjPvSr/6gJ7vu6GdrhYg5EecHst9oke8YdsbO/Tvr6TdretHAb6rahA5XOp
KXomsfcmjYPLTuD73ioLfHOUGfTbogQzvJnwE/jIsr9BZPqYhKL7q7TH7yNueN+8TCQr1BnKR7y1
DNsAKfrz0jhQVzq7MozOw9cb6zKkXqslmt/jNrZ2RSOGFc0UuR0Oq7f5IEOD3QLjrS+b2uBITPSC
b0BcCZgdWO6OhDPqskeODcMreBzLOx2voj6ZKcq13F94w+UzFs1wQtcPTCAppAKuAawcrDv8xXd2
3RQv2gASAWml3gZZy/zFcBxj14JtYp5b5/wNx0ZzQZ8dnyDHAjk+NdfwcKoUWA7OO9RcEGFEuDHy
b9mUeT8sw75A7i56lbZIthNAlEecdrm4u1oFuFks94cxbscwkz/aboAqe9PZ90WtQ4cM5K1rnHX5
eHAOeKyCTdbT8dzBwan3gPxgei9csVlMgQe7MlWZTO8pipyB3kr18B0Oi01rUQ7oJXiJgGao90Bx
aYmnMmc88ymOllNc+Scv58/LVDfmxYOId7Z0fzQuTjwZjluwbRmmc+dZFl74pr7e4P0IMhnKSE2r
Zf2wbkobBLx5gDeFMsU9yu16vPA7Sbu9jQS/6rPgnrGfAwGPWFfA5JwozgJf7pkVurXvbJuro/Wm
z9e2WAsgtb9YcYcvL2taiCVUSm0aKlZJ1MoTDXm69nguvuimcE5jXrSotiyg/1FxsIxEnTzWPQDC
eJ7nwGcGEpRJgK1a+NhhM5rfM/Be+9z22ssSC1mpt1iQ/hmvtTAOM8kCNFPidZ1AotZTUHeGavjj
gAJkedbH4m5w++8RJN4gJIjGyZq3pgu16yF5KY5CPhqSg0K4Ju1DBAzu0IJ0ACRwgbzrODbKbvY5
VczpCQ59kTlX3UoJjlNEkg1gXkeZ8OB4YHpaaa4XfxKBE6+93g3P1HAJrri1YerF1nI71J/VYxPu
ilIGB9HVLiqq8tRG2aQEhSBrulPlVGUAOgh03UWU+Wpc5C7b6A4+K02ag8h/NQY4u0VqdUKSzGBV
B1iEdO5aAXyYmQLpcWX0rMa5I7fWsQZ6fYLxnesE7GAw74mqjbEFaR5LB8inKmiNTUvPelTin1ug
b88UEnr9eKcmmPTisASTd9TwhppVxnGpA+9liYNeCZKt2MiDK8FOqhKnuFmGs4jzYVV2qCetXO4j
n5+fCoWbWBqyMQJgfOQGvu8tOnBacxXnE8DJaoUlGNmOU4/X692N/XbRVF39alqkp9uk7+VD1oBD
v8utXwU6Wm+ZvyzQDuAvP3fEAMt7jHL1DjdeU/BqOeXW7Sx3NVdUdtWvWFpgTVpEGclxU1J5U3n5
PjeEli12t7+LNq9WQXIf5XfYchj31qSVRxwMDCdqClMOpyQ234YjJOyx2RWbGzsNaQLF3gyXlSpo
gpQrckOn0B86TT+QFzmIt0vQ8CPbEsKL0Q8Zz4+1+q3FLSjHYgcl8zTM1I9w7CIwzNF47g6l8YuV
Tbclmz6wvVtH/V50wJV2PCxQAVHjNkhj6oHkojz9q42B0+bkvHwUuUysTK/dDNxucNsAfmGBKEiI
TGwaJVd546DhYgMRz6aOQxMnF3/M12SMB3ikVikBP5pXWeYiZVTtBzdtIGjm9onho5QNuq7SqO/G
ImBbMwh+kmlpQDNW3y1D6tlqQl1oYgO4AGra1SKLYxnezJ1QrQHCzhBgObUAXXYJJhsNF0eIndQK
9HTtJstKbR23k3OsgCs9GL3stkyUHV5CqpPdOcmPKsVuBOyK7qc2g8ha4HrtFhvB7pVBRb1WKH+K
QGF9v3/7ARkZdHXeC4apVHiuGv7XguGOCohv6o6pipjKkGspqg3oTt1T0IUetNsL70RDB6JIYCN8
9wQ4/zv0YGtaQmgGNShozna5BylBHNdynxnQ0GhiD+/do2FsgMmxX/G/cjYtFv1de8NfDWQyngXA
KTvLzPrDiB30p8RKUKerIiztZ4sixL9w9BD4vMFBTdTXwZGFXbfOM5G+jIWj7ZlnWD4NY9AynurY
ZqDz1pMXJqF3ORbh3+Ssxj55qF1ksNRML2yip9bkoG5s0hcy5WBzTkywCGjgUJc8eLZxXnmOFJTR
Kga8hfRJumsUCNJNPe0gDAmGeuXtU1AJ8anz8RiEcpOqTITsXrjtkKZezzWKfde+jan0EAwwNZLP
7rc3lkzPRfEXoceQTBz2I7KBOAr4jSjTakAdNCdwtmSjhg/WBaUjwR2NIpGWl9zVrmBoNwtRmMxl
cLVQj7c/exYGAQtNhuLybFpFTGYPEAnwsOnlwaXv4uo0D3GKFKDOsnyLqViH41wVY3spaPwL4vus
uu51TPrxSw/cP+pMk+e80u37SQ6oglL2OtfrjTbWE2QQMBx/h0GQ074X7fANp9ndqWh1vGbJMr+P
rAD7+jQ2j8lgH8huCRlBOEZ6r3UdJ6eWZxIkizkEDBV+NrYdtk27rpmJoyDzGPsS9OEzcVQVy0MB
krZHb5DlU2akO8LRdoAIgnyq9mbQLa0hItZsB6Wma3oy9mPPEkcD4DO85ebpeqFQ4Ubd77Kq/RwE
Fg6kiD5lpnylrlGAz2ZEfb1IIP0SINf1QA00PUHBDyJpS44PwkZDZssuIXLQ4DThKhRoyh0APBFO
tn7HMeSgL5Y1TyKzbYP7tvL6e6eY2rsawmRaNDZH8N+1d2TCnwTffhc/gdj1cAOnMU4kpp3eZJ9p
dBO32MhBS0mti/yssXG6qtazwgGSP+Seu8scr5XzR/hHzHIZurwWJ59p7flz0UdclhHOcxZ7pQhQ
61xk+taIsodIL+U5bYfmsYlHcR4hSN/pCeBPqgnCvtzkUVVvaMi5XT+moniwrfBtEkO921lwNk+q
YjBEc6/zVr06iafGVsfx1CtwznsyoKtm9hrbkT3UzBjyZBQyQId1nifAXvJH933SsmLg1mI19gHe
/tSyV1MoZgnsaV26hJQcVUapubuyzV0KB0AXH2aZ2SKRjox/gKS9bA7YzgONZUrTN7D5nIdQ8zGh
HAWvqXJ9NFy8FPz/OBeURA6wbvmeoVRnM1AuJFZURoA2gB5VGWeKYKISTuoa+A9A1zYLA/HioGih
JpPtXx2FQlLUE0jRIqTqKiDQehRibghGmp4ZwC4g7uL1ptKkfrTbrHs0cXQIEGsU/RW6WrxCtTOO
J2o8n+1KvE8cEsP5HuVhM0/MARZ/MGv3Wdd2cV63ZysHBKOPnbBf07gbxW5sUkjy6iHS2YDitqgo
V11Wi78jiM0CY6hsiadB6lUtEQ8psJBRl23mwNn4vrgxgSW3q53Kp2stV13iMlSzArmP/5180nEp
dcaz4733s4Wi24ka0wtQ7R/LrtjIGBnDiksdiSVIjJxsclGXCXDvbBsQhEcNqLnnIc0H4GjS/GU9
3uvY9el5UWw4ynFX5JmNS1CHGtrT1SJeFGESzqR2OQ6D9hR4dV0KJ6MOUcNtP0zfBoHsIFM1YdRr
IyQAFxtDCcrkMHkg02Jfhp2avww/CiHbf4ijT6GumNvtP66YFmGOhLG6mg3xBL+1RbwBjlQ/8/Rr
BTTFTPpsKh59GhpgS4HSiAcNQOVdHDTJs74sFp7pGoN6UO1DoQ1YTtGAySG2DkTfRw2x9TnvlH6L
7SaEhoC4rFnhmPP8FmXlMxHgEisLu4XSeOftgfiGQqgxPVZIGJx1HQ/GxNTYVyjJCR9skePZLSft
sW6jR7JPqV1uZF9VhzENNZDx78jsln23dxrQPaWoFfgKErZThB3Dswyd7g7fRJzL06pV269wohZe
XJwRfZpiE5VNuBoOV4HM4U4PJHYVvQL0NMe7Q9DsIAQPmI5aVgdPHbJf8Wc5BQnw8nWynnL8nDW7
AP2jrNLtWETa2h2d7CmwKlSIW/NgMLL8yWpEv6600tpSgMAr4gUQtX1tTfkTmSSDtkTWau6ehkYs
+zvH5F9pRE2m5D5cwHVOtOQ0me4ht8E4St586MuHIscbZOJ9zVxQSk9EwiJqkNFDjaXYzmMnAhAt
ZRUYVlmGrERT4K0FR0+fiGOlAf+yHBxxIbKVUJEQg2R1oWlRi3N9nI7kJ7uUENxRhcRbss0ML+oi
DFU//mKjC+H2uE5wWGoXQDTIYApOoAsKTjRsjAlc5BW15Jr93JMbrdIncEb8nnMzkYbMbMadbofP
XTMim6ga6M/ZOKxBGQvoNOoNB2Hxmy20YnBoz35TFW23WvNKE3XhWYBjkR/6J+PK01pvXae9dXTx
ZJmbCej+Y4q9SAbuMnTJQzFeDtrM2Xjlv+pG0Kcx/WUpF2JdwAHwV6Fb7poLlKVW6cWqhgQ1nU5y
nlRDvWWo45ogvEPtEsUVHTchYa6mCDCduXqQHmeHFuy7EqIhy3LLItRDoR/0Blp50eMknS8TuU8s
9LK7m8iba1L8siz1YjDsDlmFrZPLm2lVe6ODqpHe2iPv+0Ij28qdc2/rFjKP6fAr4HjXcZKufQsm
twv+TZoxB1dyPOMtEDQNzSNKSYoVJW8T3T63ZeJ+zoRtbXXRtgeKKEKIzNBe9j3CykZr6+TsOoL2
w3gdOMex5dyuoWvIn9rDjs7sE4fxtVPp9YGG0EFbG9ZUv5RhbJ+5ouwmO/SfODD4LgiP1X5DT6Bo
8WdYp+yehYP/fwuz1Go0nVb786L9EDbzRcEN+HbR5bPR4uqiFFZpSCqYLnQRZJ0Mq8DIx0/xaAgQ
uRb4kdql8+rY3qGJZIrTchwCDokHmej3CJ6Au6lMQ3dNhcoVy8BEwXG4t1QgDwyn5JDTBg+kkqKh
JgDTuZ6Z0wPNGgfIrPR6/GUJSPFP9X8sNLAE2PAG1H82c6dDquuKmw86aFw1rfRF59RPZOmGNPM1
DQyRpIK2xJPwGYUY+RzfNcZJhMm0l1PbKHkTc13j/+B7l3+n7wpHJYkfQdD3/l8CtFQbfWFVbwEc
G+4cPDBe2aNwACmBR9MGcU4DetYfuTsdeV1pr244aRtp58ZRz/LqYUohhEoRkB7wx1YGj1AufkjM
OL4rTLAf0Sem/xUtzncdXpAfyIQKXAiao8JnKwJIKoXI/28cCSRt4KTWSbSgVwe/5e8xGakx7T4A
A3JrrBYb9bRGTaHuR/MgC2LjbRLCkiAUgHYnKlDYL2+oqz1Jbs26W0qWy0u1+JDy/guZUO+rEvUO
VLkcw/6FnUK1J6GuWbMrLDJJwSyBFAxeccIt3bUhX4F7/nJnvxrnFWSu4+ieHhDzLb5OnX8+IHoG
uSy7946FYfpgHhf3S1kXH6UACNUxQeKg/a4LU3HgyAqBSlC2KoeSIVJuJZ7+fosnpX5fB9C1iHkf
bY1KFKDQdlp5zrxhG/ZdfZxtcQPkfQ1Fxl6Ca2G2oR472WrYCqNkzHz43+mzkQNVpI5/sMN5pmvo
uul4DtN175bX3RINCKyGJrx0HQoTM0frVjJHTVjKeLpp1Ll/aoaatuVgM8WDw2O+o42goILcX49C
MKbdzV3y25aFMkhhd/5s9Bhe2wfNzXKCJe+oTIBKApZagX8tHWh7O1ojlyv9ZcbNAnMpws1aXgV5
XMsV5xDYfTypp/TrTc8yu+yrqHH0nUE64NZbl9nTEGXJlmlCO2lKfxQYjKrblkrshIyFVqD8QIYr
8i52GlJjGcOlLlP2wEYoVMrpW196Ymc13NzZmud+dawNTn/s1ShqbMOsAlhmVTpG9WMiewSpi/FI
FpPjVRCkwDieUwGpC9VDKVJzRbVpvRIesdr2pz2GEWgzkwK0t4Pu+BoSwBsylmkVXcD5GV2QPjR2
AiWzuBHDNkcnVRKd9br1yTZ4Hg6jEgk6IFTR3FMDTLXlT6Dx36A8pmArHPe/eQC8xJGp054mclC0
7tXjQebV02zDn268pxk4Qwt8AMGc9e0yLmgREilRCSNKKIlqRb0HnXJ433nFW1NhYxe0NRKvsEQh
tqTIQKOr9qUrdbC3LgpxEBK18ngxfombsj8iseKukQsfv1mDc9RrPX8Br1l/jHrwAZISkrJ3Ht6Q
a6T/dyRy51oAG+MEVT8iFwqlTD0HK2IPQivyFmEVfMpZv9LtQHtkAGzoWc8OQeOMayfUI58XQCFs
4wiEIRwvQJQdE0YR9Sszq0wQZjQA5yrQROP2uFARBVBAD7V6n0xt6mtJah+E0jgf2qgHL0TdbGk4
GuG0Zw7+rHlf289MH/s7YIFRkaWGoFPMPg2aPsdqEeYnY7uqkdd9pICexV+6Qg/OtBhdKi0a6H7p
zpnU46gZvXCK1y0SvtxeS+Bv/RoMBhdUKjQXlyHjBI6VI5l01o/43GAJPEGAb7bZgoH2WTU59PhO
SDUcyZS1uMMNTZTuA0/3SS4vlSix0sfEuBShMQIJOGUbMMhyiMFCuoE7lr4y+gTYKZTVvQadOd1x
RYTvZCAxnzKwyBuofMx91xyuvLby0lx9gN4kuPOHV/xzT3fEFL7MdXvW46lrsZVmZIncAWUL4rHO
czZ2wJDFaRShFTU47s3PeT7mqDzG6Rl5w8KKdhG3QZsRi2nnZBFoqbRY/xyk9tFRuBYdYD5fsLK/
14MBGLuoGnxCwoy1sefDmL22TZqiCr6btvPeJFIbFnoUUWMlGurYasi+bMxG3T5p62Ka470DGeu9
jUTaAWWG5wWYM3KGnDXBcHSINR1QiDh7F3hO0UsJgTXLC8+lytBOAl+etgURQw1Y+MVUNw/qFWWE
VHrYbR07yazZS44WCOTARaXXEkv2wKhABMOBO6bh0og8s0DYhkuoU+eDyMHjF0xdw3JfYyAvq0kq
QjV9rm/BW8QPHUAtdx0pSih7YVR9BoIPdFMn7TZ2qk2rJcYjcYlljLo3COYyrfEzHICtB0jyPZl2
hKNmpoPrAiNqLLv5q67d6Q6VwngFDOxpm0XV36JNX5yow1OW15GODR61hIWFTTORj9NrCY63Ngvu
XA3fgNjMhhcDMC6cKujDC/JKb71J2RoUrR4bydztAoxbcHJJOEygw1CQusXdmS04qQcNf0vluMLW
2QHY0N7Cl5kAu+OrYLHNZERQyokhMTZFotvEGeRvkqkuGfBsyqjc5SS/gQuT78kkLRM3cqCpkzsR
WOsljHoBUAJGjAuq7ws1dVo9FX1e7WNlaunmRY7lW/geMn/Xlu8exfXAu1RtBxbnzGFHSHawY6p6
bavxFKpV6NZLl/yNkCbyjs0H/iki7SK1ylV3Xutq2WWZPM0uYcS17e2VrqZTNLi9jx0W2gd/ygeR
hhBkoPS71hlfUPrPd4uJetSQ3hBNnb1jfxsrRtCA2CKFiKEGKmIUuMf39ZAh+SO/1SAIemF93z7g
3+yZrEioetD7TEPQa/H8tZysZBO5ZbInr+5ADLwHQB2nuSgt97xHBjW6lcDrAva32BbTBnneDIO5
/GFwYigMqC00eZc4Zk/YeQCUAhXdTG5EXOEWlNLZbHDJiKuk/HMIOTp1chtcWAxEpK+CG4cnK6in
2vJcxKiS5kGUuwfQFFvILPFk86YgCJkLMSmGNr8fIbVMvB1E6kE0HqThLSxRb1ic47ZG7jcOEDAq
YiW4yEjNQv2x2HS7d1e9kdWbWe57WXweA3J8vc5spIXwnguIm43M92jLEBUXo3asHEdDAQZ6ZKvi
6FUrrAb1hrAjH/cWMTAryEDs8c9p1lhqGQoPEXnVXdZe1uiaSuBXTnLaeC4BOaVeOFFEt4mNsT9k
WaOjwlm9jy7NbGSSP+qhrHamaOuVKcZis1Dy3fDvLY6Fk++jkL5GaZXE2WLUgpiw1uxnzeiyu0GO
KTR4MUxj4T0UkbMroALV+Un3ExX0xZNuj6iUtsLPUQX+foqsRytCnluD8rmaCOGdcgOy4gnPjIo/
m7Gs97YVh+sknsaL5OIQDSO4EVCy158jXaJoMoqK7ZiB97RXDaq34hGJCnQriccZuSmaGl53MWDj
xksImduTo+MYFeR6xkvgmN+dmoEzwu532mDH31hcF2sU2hf3Xo6DgNJtXksoZisQLAd6A72lubKZ
o+f30g59O7Ts2+CruPcFwB17vdRH1xh5gJ/fcrmPYpaloYn34w0uUuXA6+LfA1rYap+BDH/hx33b
n1O3ST9Fx1lbpwhBATCJb0HLis0AhpdTlzf2xTIg3myaFRCRmiz8pgXBaqK4VQFVYfuxTqGkquhW
VUM9aiY3HuvVMqZpzLBRxvh7xkfTbmxFHD5I8E1dwrTPTiUECH3GS+sVPEfhJnAyfa9BZOK1GtPP
Zi8NHGto+TMU1vDxa3FpIR+wk4rA0k0cMGOqHjU1mJXWg8m6mSNzpsIkusuF6XKZN7tbbccGBzV8
70tdMWrqCY9wJgKcjOjHBzc6tSgZ/VT0Y/Xpt4UGdl3UnxrkYVUMWXoVOL7NogGZvdRZYv5Yx4vd
F6+zqpCpXQee7LL1LiQZ23dTcRqd8d5QpsUOAV62DrLCWrfYZQM9EHrnnIUNZHMmDqZ7yzx4eFtG
CTkIFSlpSkMPCAfsIIGCbEY9m72UcCUvTyAuTd4YOK/CA22NUpWOhyI5cEO4/rxhQIXLoaxHkNTF
TjJ91kDgvQYhhH1hg2HNjcXEJyCNIVvwbvegPni2CuFT1GIfmszbyVGCsUxNXxxxK2x/jGpzU7sZ
37Nc+9IEJhNbJ6jik5vmdvoycFb5oFLEZ6FxkSSZPzpBJuUe4gAlwK56exxcy0lWRgRSwz4J8s0Q
cpSN2UG4Av0WSIsHTRyCykbBsQ1KsUAO4rVvILZrhma3dtWQ4VazyTMGyJETi9e4AH2Rm4v0TENt
wK0a5V5PJrSjn3pI4VaQsIiMZ2EA8w8auI6t8xhlnVUK+HHXOcL31Pl/NRjetG9UPkAdieMNpIrd
DXXxwbg5R5F/DiVXTKf+1LVCJ125lhVtRjW/xVmYu6GlyS3AVoOKriLeBLzHi12ZjeFJQFWG+7dd
lwK8xAlPc7dEYdfBQe7/40hmaa/eGDm5+aiFQwbeB4HSpSzE4eekd5qPV/FcrhuHmT6gmuap0B/H
WoARazL5hUPJ61uPV2qcXZYTDj30cgs9luaOQankCOzwtAuwH33QU0gKpuHUv2qy+6GjwOsn1uFp
iRJXZ91EkK6KICdoqIoBNepRPLmMRiYBfwNFia6gMBGyNnt8RhAFqyGhZaA0Yq2ARYsOZLNQPfXJ
hdhmXRiXCedPCd4IkR0XeI7ntakdqZnH5LoatxYq0Fezz2Kc+Z3Et42iGpygnZb4xUbTF0cOkeWD
KwXoCrZZANbLRDe2tdIKZG7cbkwBdeVJs7vPH9j7oAsuTijLnaSiVKHKS8cpsE9gh7NPNLzy0HjK
tk0KChoKi4LsabRCIJXe48n+4czf01scjFxdwDb6xxoixtyBCrTQV2D+5nehmdMPGLJSnm4X4KWA
0banHVRzvAMbYgvKZJKHR0PLtoSCLoqu3Y2lec8N9w0YDaK79ERNPhU8X1EcuclIQ+qRTQyQUMXf
AnMIF009atzOFr4zlJlYV0MG5uCVV43xOh7i6ERN2ddvvRtbMHBxgnQcUudlXqC9CSd/wnRUn9sB
yNXVOleB80yvir/kQMQq8YHR9aDhkOKNHvC4G+lwQw7JVrhDPzuWW39fxL+ieICeI+qLLsBpepc0
nYyzWiPV2mMTV3gDUmwLOG2vznUdVANOdDEGEd7aqvFAu7JRDHnN3s39KYKibpNDjH7V9CUmkr/T
3GTvmMkrBY4MGsNIBHxfymsHKtud2mwAOchDaLQ58mqqnncJofpcF2fvcyUvDRfbPAW/l23TpNEB
3MQ39UlkmAuPqiJwj4N3W/FEtUQscP4Cuc4PQF7dEzUJb956t7ZIs0HdAMT4Epf9Gfzvc2l5vTvi
Dg4AnRrdxNqjl2zCIG/nuwb9wuc7w3yXoN99qm4oBt1bKKDa9lrnHZfbAQVQ6PW9Ze7f3FKcEHpU
VYI8KRhgcfZNIOy5yy0GLGJmHcjmyTQGwoGA2/Sv6nYox8k4+wFt0HHnplCfXMS9Yl0vfQOHHjs+
QROMHCLhexN6ePdkEhP3zllQHXHq0EmfFoFYql+Y0GIzlSgmANBQT5dusOtVXSIY51XW1eBn8oL7
DNIxTffiaq31kJraY6gKIg0LWgSjdIFLdMt4k8dmGLYXzYYwCB1EdqL/UZY48qKDRw+SLDbYd5or
G4XRQaSyNzUOzxYT9d7tFEUmatTaS/wyKWM4IIuqo8k7e0v57JukNqWt89GZ7jxnd5NpJ9+S5i55
I7bY24FA/s+0/BJHDg8Y5xVdMDSi6GDVzmf8ZzzHMrc2eJX4H9K+q7lxXOv2F7GKYOYrlaxgW+4w
PT0vrInMCYzgr/8WNtyCWtN97jl1X1DATqRkmUTYe61s78lhgtJtQMTO7Ya0fer0L0wAL9gf2acJ
tIWfBKhZpCVJFs+7gsw1fCHnahTZRoCW85gGg3ntGTikuhRvoNGcd1TAmiM9+BLkCSgFsWbtN0MP
vMXY/EjlrP2Y4xSt68DXKCthsTmW792Kn3KvNXcqp1Tx93nAhY+q1BUANERxO+7PfdYZqakzKwUl
oIad2x5L05bn+TFI2tLO2A3ljLKcYIi3JExNH/il1B1zJwboAyw7EMOp3oojQ2OnNXeBSAh0+OU4
80DxMmhyBs0b8SBrvJBv2wCQ9KSo5cKIetSYtDDSY2J2QBLGvQtp/bH0tgEAHbZ+zuvg6MQjUt0S
C3j7khazlsn9bWZV7jNOads9JgNF1BFXJuk918PWyoRHrFKZADgD0oB0nRsRsj15NYYoIjX2JF+x
k+C4QRRI6sU6Jzn7NNUDRBumenpshdi2iZSOxGSwgPTvbP6GtDvvlNDEUft50lm5kQMo3f5GEka2
T+IOD3N64Ez0lMnyN1a5zimkxM87hWPG7Ya3frXPQ3s6p0MCOOBl5B+pCYvsc+lO1TONehEEh57H
9oaGljSbsBvF7NV/IxEIkNNd36EK0RgyHESB4fkVBAx7Uq7Mw14mcgujMbXaI8nooia2ia1J7BPs
OGLHN3WWi4hDz9m7k4d6Uwe7ckMRONiqhqZOa6PeJkMOmgcTsF5SdqfoxhHFwiwVl7qNRxB3pHxL
Ml4mOC3Lg8hH2vqv4Ki9hk2YfRgWPr1VzvQRtS/Nr3ifeIfBAN5TUa01Zgo2/rXiqXsxlsH83KQz
pi7wbrpQgLoXYBs0xAoPC4V0Tc9qmPIoy4L2l6IU7nO8oHaLoiWOwFl/ktRPNJS3gEx5cOX6Yt0n
jocqQ9nU7Yziowml9uB885TCwOYBzk1KFEL3Hs7ypEnuObYVKWs7b7dNEy9YiuYQ6jhrzyLXXNJn
vyotFZqUVVJPe9BQ+dE4+Lm/RdE6exmN6qNYZ4bngxxRKLfv6+PaZF/oQqSgUBZ4N4U1vjbOuOvi
LH+2W/ytmWxilJyeltJ4I9EManFwWAZIcRzwLtlqO+o5Y/PHxJk4ZkBafR2xh/wKGO/pxUIOBRlo
uTGE62FOe+TLSFsdKAdx5yaIU7bXxqS93VwaLy8LKoGf7NjiZ8AvvjfYw5cZRrcx9bQNW7D5F4BY
QIu0LclwOHUf78GOtA8yCpB0Af50KAEEd/K3AD+yc1x3OjYc7Iqy+MPoXXdXTDIlk7Z+9VhtFAMA
0QXjeAGSXolfTT7gyfqXjOwGzLa2Rj71b2RMsbSvuF1Py/5zvBw5kRucYKLMC9zQnnVHo0WEWp5r
t+dkifdEnEWAbYpYjBS5Y+yVmWQc0wxcEzh/tZd2pd73SgrJguRp4WF70qeJTT2DOKw2sU3+/Qkj
ZkzdCDwy8LG1zHrSWnXiSGMUhN87W+2EsiPSSD/kH1lPONbj45ZkXuL/A0bbvgNYYR4+z5nfgaBs
ioHjIwEGcgkmQL2sNQMgSIkLQL/v5aSkpgpyIAU8uGk1hSJnksUoYIrieEBq0e0a2tiTF9dDm0AI
aPzTy6NMyZhxFKat7rx0qIfb+NHFh2AJUTltIdH8+9vQxv66MHATfn/nD0N9pywsrmvRjAcdj2z1
t0EKkjX0Lf5UXcg/g4M/A3msQMDA0q2PnAnwi4NcP9rZAvhSGhvW4AC6U0qpuRszslK2Bh/NTSXs
fmM5OPRDgXr87qDGnowd5wagUpUbCfzFa9M9dfXFMa3rFkk5Kl1UdOUinA7rUrH4u7jCj9ev15cu
X6dPNgvEBkCDPn6TGIoChWmW1YHdUA6L0uov4GjJAFZlTJ+cLMw/YiOedNTIYHwaQGYF6CZg7M5C
wjaMjf1GzerFX0wkHZ+1KJes226SvxrCsN9mr+uuufWP1vuYB2HeWl61iA8GP65DOAD7yHyPbAF7
do9lFwrWZBwyBhbYtK3mIMThJe6AFE4QeBGgB6YnkoH8oAO1I+00hmAkFSiR6bDnl4FrLsCrWo3H
OnPOduxgAwwIa12kxyTMrMk+h+liQFNu26btz3ciMqGGyQjUU8ZktIrEObzvF7EwtKOk+cXla4gJ
XoN5B/IpwMGyuAuSK5uZRR642XZYvgcXp/Ca9hQAF2MPSI0EVVUWqz6WTHmbK/AvDRBdbAFXB1B5
AZKfS4q36iUYrGBXjRLTwDDeZVpbz1U+RWSYJCuwHHwbKTFIm5oiMsqR29BunXBqLshcpwhKy1EW
H9nO4u1GmsNOAT6LmUwgFpezV5rdAgChkzmynh2hULHasQHlcmrOTPp4yNIjZhovbdnEVzbg1JG3
lRo54xpfRY9HcGdaKMiTFtTYDJk1LMQ8W8uK0EKdaOewDbkFfhBefWMpTtac/00isnUm/Oxdy9io
kbwC9ZKh2HlTZX37FYN3KYj0e65agMc7DpjI0muP3nP+wpINM/As0O9N9ybLBAgXpiJ0cazquiCu
7D0QcmU1j2hsZwzdxTUuYS0nGDQkzSSrJQxu2VGIHMK9V4r6OoG5FWVUg7/HES6yFZ12Aoz/vs4t
9tW1527jZaz/4M2s36+i6S+hO9qntm3Ng8l784gMXLHxFvNAeTkqOaer3M1a2SaqYZGrA8bJ/pU1
651Fhh3wzSItyOFmkfResRlWIFnrVA7PmhPkdcnMD0oHCc04Q9ZPMe/J5j3zQyaK3FnmdgxgWEe8
6DhYxSyg1qbKawBHWBsGaqpzMK/vjbsUgC/VY+Fb4xmJ2mRm32zvvGycthsZcZQuyNbdjYMDVoMs
Y5fBBbmmWS0nElEDIgPkC8jGcHxkZJFdC0LBY8um051MdYHlWR3mFgm/b1i0/U4r4KoB2VmViKOP
37H7TLLvFUmZZMOHRaKFSWOgeoDjcsTfrDdRnObO6Q4kAiBo9flwJE+1GGfI3pxCMIbc1XsiOQer
yGxABqgPPhBVLTqG4Pusq3BBvfFqoEjUN6dLiBrH88zS72RJM19IGw/xhIcEGuqtoKhEdZEzb2kI
ukf8cbVhl34WDW8u7eK34zbE7CjKM/DwGhJxp8RiEhRHM4jIWGI+x7UrJ0utuQeqmgcqapa9WL7t
410XlH+2/ID/Df4HyqAHcGAK99BYQ4ZAgNtuMd0UoEPqgLzN2kOOXCpkAgKVm7RJAyDrSKAk+Ak8
Ux8yGuIbfFeTDeqyGRC6EmdLihAEGE/viQxYsiDdWMJg+UixOFJ3DhZscWFjaolSC1jYakyqAkmb
FRbuAwjg+nGfTHUOcms0MX7ygJ52+iai8Th2sYezkco8jqYXkTqOSxx9cflCV13tKV5jF/AglGBY
d/58KePde6KhzDn0erdGQoVUiAIPXr/q75MRvynIXUF6LHHZA7+wsw8pMlS8oIzPDAAqeyup8ihN
Q2RZk5DLPIXHcbwiUYE0RYLNIPKhoVZo5weZijXbjtimrsXb9SNKriSLDG8+hqm1d/2iOmWZCC8u
GzqOIgJ0mYLYlVQDrWXt7jQgabGmaGTeujPNwQKXop11yj+xMd0ae1QPyhDUVNiIjnx/bHa0ma92
79XGPW32q+6/dAaL4wO+ndO/jORsjZWLwGmb7K7cPsl84iedxRHK70oPsRR1ALCOLVtSYJKPb5oS
j922Q5csaawyRKR3k3kOWOdWa/Og0MaVD2QE9z3BjbgeAAb5h1NgcWFYDElv9wlwpC/M7M+lANrw
vZ40NWh9sZeEY0d6Qvs+joxswX5VD2T11H5I0KPneef2X7CCng/6Ka2f8w+ysGCb2Z9wGFbiBLm3
ZmAzdKzdzjzhdURCav7XsSlR5bT7/ysGk1hzZES3UMztE/b/sDSJjfGsWVAeOFVI+1/IxqoXm7bI
mSJlIYIV7Ua9/0mG9/d7PMXNItlhqrLCvu/gHmn7U2+WihhwlW3gDjutALLVtw3VH26e0t7qo8ZZ
OtBO8VHsg3oqj2HRBmdfNp1n+HfNj2RZhtxAVOEBN+hnxv853hRk+4n7PYCgv11sATHJUlndH3Nd
fOgkEVIjG+r5FnA+qdeGFsjFHcvfaBlKysF+9GBolsj+nOLkSHJqKB4jTiUag+akO4LF8KRDUa8E
Fv2ej+WIAnNAtffWNpNHsrXLMV+7QwYK8P6ZeZHvStKQkeoSo2NRYTP93l4GyW5OOtBdYOWDFHlU
X6bI5fKytcRrETjsPeBMvmMFyyRBWFuG6zt3GI2JFGxqvtRLBfgIyS6m/O66P/QjPTm7ay3cjSYX
A0bUeALDEgrYxTYLkcVPoOMEN66gw3kokclJQM1MiONIWZxAM0F9EpMbINuM3bx4f5KIQMdJrqy1
nYqM8sE022vpv2J6Zf4SNDhy1vdEMbXLIl+6V0OeAGOJhrNf6iadXb93aUwN8gtASEKaGOi1Zxon
i2ns6iX788GubiwgzmhhBazRwzsqCbOdqw+EkNdxyIKXHuynctA5IYD1qBdU8X6esHQgBQs904/y
Eod/fgniJRJWMbiA2LC6Pf5PPKcF6nsDXJ+knbZ0c3nrJ+lefaSQIws/otvVN6Q/EvXuPrH6iGRe
VIuF9FEEJaMKaYvvU2+/wgayMRXnCRwLoILPelQtOwXeiajCVhpz6ZfhQlKydIy0PIsMqKsbEoKw
BonkYJdbOQqeQY88nysnFmBNxhQuTDn+e2iS5iXxeGhKEL8roZ7i0dSvqxYP8Hd5uHt0pHEX/D70
zXoxmrLbrChx3Gao8zov8my3CNwJO+q3MfWosUcO7p0QQMhSqRtyW6Xvg0wPa2+pdyAIRbnkzQ5c
3Djh8gek9nrmNO3K3PQqpPl2SDr1y+ALACPq6UoTQBQSDchDaCVJD9blVJafd44DQjhwa2POBlxP
EgZZXJyL3AKAzOhinz0rAK+LgwtlmJMhCbFtCCQWYb8bjqDV3sUCBIUBAGKfwKB8vStfmWV1mAaJ
+95Ey8nDxDHHHKEGuD/kxXbthurrWk+nprG9v5Cb+YtVs/mXiRXubnI86wwQc/M5nYS5FSEArlFL
Wqu1VoMz5AYFUwJ7ZLw66vXX4ozmhWFrxSxrfkkTy9o6qJr7pUzLfywkkPzTdsCmB7IbvsffemOe
vlRjzbfFOEyvw1IzTPyBLcrXKgXRUbNNlgmsez8gBwMg9fzc4fx6M6VMEvNhMYzqnm8EYuTSWd6s
1I+KG9FXWxnzhi5CAX94JXkRfR/qwrcANKQodB80VKRk6hakYS0votUqguQx07H0fdCtal8yIZk2
0dqHz0UXyuRXphWPV7t9JzqyjqeMbx+YhlpLQQHvz46rh4Xi7VPpi6k/Q0ef7Xahu7+NjqVv9e7b
0oH0hwUyNGiMuAQ7vSFyJMgtQSUaMmilqNAIGgpMg/A2VFfpVH8CHvU70gb5PYCDAKkFJ3oeMuQA
m/K8TqA0RfY3ig4liEE3Wd20p7FLlUHf2/xLTZZJGDwzGUe5kAz1nyhhpJjf2yCbLj77IDQChUmo
ykNUPciMmqNSfFgsLLx1hcgqxX3cWofKG6vosc6k5BUA8AofO0fkb4Mn2jQFMCzsLlwAGtCWmOIA
Q1vdz90Hoy41ZNRVSGOhe0vyHBVR1CX1WBUfTPDX7GOGAj5XQitbckZPvQeZkbsDkhKlDYBlx8Pg
Dkg6w0jb0RCJYu+haPj/I3NAybnl2HnCMnN5z0kGNK1xSsUfJFEpx4ZUagsOEJX+ziMpkTlT9KAU
SBJeIRH/lt+MM/b0chfDzsFQMbf4Xm1J/sQz3h3CJX0LpljSqkj2KNUl9Z10nlDIi/dkbOxCQBVH
2bRzkPb9mraA6kiSqnIiv2m/tqg3P5KMtNTEsdVsPRSbbh8U+TosTxX2pCJtTD3DljVK71dggDfO
A69r07elytYd4aEaCejcorIJ/zSxm7Un2dL743mUaKvUe5AB6Bkeyi9oQYW8CAdHEqHA/jufkWkk
kAq+o7Hv2vFh7acx3a0lqI4e9Y/jqR/r/dpbyed47eOdz8buyZnb7isQhEEhIgAS0ZjtuUZh2Kae
7O4rGEJm1DHZ5gsXoK4ETOoHHCwGL37QLbPYG3ODDGnsAvqHunSqc+6GWxMb5Uca1cAOQqaNVIgK
Beqza/lNpFRSOEshaUiGw44Y8yLPXJ7GZDyoIWmMuqvPhlV88ybHu+gGoGJ91Mch5uq04DXvfAA+
PUQvDWzx0NVUZNJndE1lSne3Nng8rn1S7dRFZMy78MpV3zMZqTtTH1FeVH9C+X3kmF4fVYjUznC+
3mOCYkwD8ocViCiB/ZYSTzQswgwp3WmzJw01pACxHVY6lZ8CV0+CkWp1X3lZ1IIPa69sSMPz+NeO
2/5e7wFTj3Z8kWSOx1Tc49l12zHWW8F3e8dNJvCT0ioy194PCn2BH4WNwVcWtWaybM0QvJKa/BHY
/n93tm3sSP7IIantSP3gq4fUI7JK6smgq3wAPMg1k6W2JRkOtYHNqtXaj2ShmX/kc5NcgsJ1PoLh
oENqAW8PM5VfVi4721UNKGRelFzmquzwbxqeppi9MWSLP5tpt0OFvNHs+hEIS2GSYsVCeAre2il1
Kkl4qKkkKY62MyZkU0XIVZ5AKcY3TKQr478XwJ8MAdJ1Us+CPFg/3g1BJPURHBU4zDIyEKwDLnhy
AFgYadBghSkMQmJIH/GF1Rj8QsegDusnDXFMPadqfptQ4Ya6PNSjjqgw+LZkA0xavM2CfN4+rOVc
x7yW1mqctBxoIPY5TjEPkO5d1vG9NSGbJqlwRMhot9mWG89WNS8nnn8kuUmECihd93LAnSK7ukrA
aTHHsmbKKoxtCTaeDVVKpQ1fnqmnSqpSLgFfpZqKre7qrFTx1ffeVIBF3qRN/bLavC9bDT61e8MG
v2i3Li8AKBiunmwso2m3UyvGHXNQ9BAlFqj3AHSFTIl8uFJDxnEGLMCeTf1RKwp/cpCWXjrykBC+
ZJhkASAeTCDPeNgQoV0R2SyOAzT0HCh9JDMW0WMFbP8RZqw7BUCQfko75EojKUkgQW0AP2lbrRH2
PwBx6Q3NNQM9iwS2DFyjjgHCkpvRBFgsUArAoownQF6Oi3XIcuCwkmxJWLKzTSSR20jces78wX8O
wEOw8yW2ggAu6greDxeoRBx/vj7P20ublhiag9dsZuCEPBt5EQmggGcRCvHfe1I2gyvsir91jkUi
YI4H4txM5qrEwhRj3YSLx32AOENI6hVFLpGVBNVWy35oHWR4nAJSlp9EaRlbZIHOBwuYvZ9piNnb
fGCTB7xFqUXZ6nI3JK0tVv65/VMHL2QFM91E5cfVZu3rQN1Yiq8Sc2F5j2TzcGcVlTeT4w8/5zyA
WBXUF4taculpPa0Y5gBvVAA8X3+0fiBZHYMdCuzn1x+zL3/zVysHHzhA6xwex2rwXybb9l8cwsgD
tcJmkEOSkTYMcv6MfIuI5NqBhiGQxuSuu7EnReL2kw24moo9uW7214MxxZwTHEoUMxBi5aVFg62f
EFjfh0lkHZ5DIH5zKqRIYrsqfcHZbmlGseyaIaqz2+aXNCvTF9cOnRkJyMiObNfiSLIQdQ/vDpgX
OxunE+6WhH64DmyrQ1eYnm0wu6k39B3TAkl9K3PSAt1iCr88fPlqOUXaAFr6uvW6ShuzPm0Ah20o
CzJrJWhw2loXsAT5Z3DkgKrNBGRyihS8RDbUm9hg7msrwz+r1LKhnV+0nQnEnE05tCFyAqAgD60N
0+ZkY8p5IrkOPBb9umd5NaE8ykZxMcgQiRKbyLHVEYk8v1WYADS+2d3J7rrK+1ssCpOvDaoxyLnv
3i/SFDNOqIRYemsz1H7xxFsD+Lx5UF0H2VAP8Fxf4yQvTzRCZXd9dZBx/WR1GUjub2akmJfuqyHw
ohuzpbqSqA0zQExL25W1n2LhJUf1FNcltAtH7mXf+PZOvwnogU4NPd/JhA2pIxk0ZvWyIEWtXihz
guqrtX5XvwvlFchcX4CGdBW81V/XNngtDAMTLCsACH88h02kxinoMJ6L1rbWqDHACdU23jk3OSxR
lgoIE6kOrC4FTJ09bGlICuVij3Nxduthfx+MrpPZOK4WKV8Pd9GEP6FuIfwna3+jmczdtKqlmQ5N
fxzbRi3L3fyHbGmc+DF+WNOfdyZujk2oDnmgqE8qBxM7uUvrRUWAvd+Gnvi5fDekspkXcGDkQ3MA
qR5w425y6pHMtJNXE8flJpJDg0uYD9Ymk8CyiWzGCTgzhcMrQF9jaOO09k7BfSzPSUbNBKqlV+7P
zZNWUBTy1YraQL6w8nuIT9aAZPx1jgsQyAIWPtkOM3eQiYYG3PQOcFnt+tyb/1KOgOc797IhW6we
kZ1MY9KYOAuIgHZT7EmtDfXQb3y46DH1qDF8Pu5WJ+lVQK3Qxso5CcVf4MJxd7Mfrydq8N3P2FqV
YwB+TxUgcUA4PfsWunZmrfKP883gXQVTx+z6aOIo5rxTK6dRhZb+FFU7UTg9vLs8aZT74+Uf7Ee6
MXKlxo/3QDtvT7HksPQV8yUScU6h5Mu8G7tWuRxA33dWsuDBnNzJh3qkpp5WOAVI0nAajbiY1ABj
grpKqp2Q545KRcf6pJPa8iZMNnWDbGBBiXE/T2NTekqMm1eXn+puxu8aeXHkohPmfphAN1PwxvVH
gIuWZwBPfBEtXpjIUZkupmR/JqZnaojumXqkiAErc+Kd2DzIf2RL4abUCragwDGin8Z88L3dDkgh
6guqSAdjBEJfEWQX7GzPy566zlLml76yL2BNGp68rJ4zWeuabcx+FdsVyZBgTZU+gs09jvOkuY+z
hHw7s6QEYFeYA5jKXo03Hc4N8XsGj0iUVaxjR2e2WYQ01xjYLjP215DEZ2/9FoUDavzwCErZp9Ky
/cvdc4ueSuSGMjV7ox9c1APBnv+seunnO1dtRq69WdlIU4Ctuiw9DNW136+ob0RZ4OQRGxV4cRh4
mG66VBjPtV/fN/OcOydv5U9a7o5pvEY05u78hlVCe/yRKx8MtuXZ6iG957uYZAxEE1sHLm8WIkMe
Q2T75puBEp2jdlWXHWTQrBvvg1446h+wEWkB06b0LOuEijvrtDAUCqJ2EF2lqpIRGDmu3fs7gaXG
k99VOytwexvwaTAiNfXufIJlNMOzVil7VNBGSdenYQcGamajziIBAXmCBdO5c6cd4GMaZC+i6Yag
fqHhTUmmWk49UgLRa/cgpxikxItEKR/cDbCZRUswcmSZ+lFhh9k1HYLkQw1G+ovnilcza9IPSrQ2
w0EYPXgHpAU1RrasWEAAURGHgu92mceuImU22KRh1hdFew3ZHGmngon4OOcFFvQ2L4oNcNrandWL
CsAw34JYI97WKPNxj+RHCpb6kW81+XWaJhPPkqKeJ9B2y6RHpFBeJkkeYGAv66k26zcaib5s7T1p
bWIV6Jy+38xp3mPf+puLa0xT8GwHy95GoeJRGSqfIcjqreBut+/jBCwVletfGWr4r82AchpQaPU7
kilFN1dPhot5sJY1jpUDVCE/atESDj7wNVwUci7rC8lJZAGiFdRzNj8m8jI+EK/YDJw9+csw56XE
Q2FYDkkF8pRIlzpYUoPDsuVAhndqV5jf+ZjGmqDc5yYdZOCHqgrS6mh0GRWSNKzCEvOu/EJGIBsd
9Zt1g7uku3aZuYDV7fu6Del4H7EdosBIemQq3QDPsEUDUm88kwm6TCuAfG0/1xZ2Ib5HSKMhiqo/
ovAoPtKoWWfslQPCDnmIQPDfkbAw6vWpVznsVjm6gIFNMO91mpdw8IKTI6HykEE/g2x67ZSsdkEU
EiGfTdk5XR6eyIuaH8hJdItL9iTScUmmhnRFwCUCRemM3bHmDN5F85WaENnkr+Oe+iwe3qU2OLDO
Qbi8aENSWlM6HoC3jW2MW4RVennzuOJtwqztg6JHpRqeQ7k46OjkYWDTrwXw6Bkn3N0zH4KtsJv0
42q0yHdrxvlEw94E7G81zX+ljpl+JBHQKJEGZ1j3FmW1/kVKEP4kH3sLCTMUg7xS3rjnmwWZ8Sa9
DqgWbQECMgED7uiWeBZR08XWe0/LsomnwOxAig7J+pvJg3HTxfW+zRog0N7i6aDr4Eii7gyI1j5y
O8lXh9J22hdH5Xe3ty7Ll/dc/zJLxiOA5vGuoBeGbHLZgBEC0GIkBA823jVxiyRH8MqrESlcpLHh
rX9z1HEa+Y4iBcnugvU6Ls4RO3vzYEpOd0bqQpX/mnFQyoGa1z6ZKKM4pe23npYxQIxsORvByyNN
tIJ7Y1gpIWke1P+TTEclt2JK4v8qNAOTwGykSCJuAcKRIR86zeJfnMobjs1kmrvK7V+Gtmsv4E25
EDaOH8zL9TYCmKMaEYxOmuA5XVbIk7OyuWmOqg4WuEFnb7KyYwiSORLdlc+2vf17AYrIrjhnWBkj
yQzPucQE+FRrNEca6TcyvYyZM7lIRe+Qsvbtza5f9DcliR7cfxrWjNcj/k+N4RgnYX9wVoGqINmw
CfVBq2xomCfL30tash2NTGwxKDkNyYwcaPhfyBKn7ICoIsO/X8jGmBx1HH11y8X0ZAUyEAieFuTu
gDIkLMsYuD4OS7dCygbTBj8Szin8MzXCG5tD2FeftQj5jFa6VRGoq1VFjYKkNRnFVsvuzGcu2LCn
6yBtfdvZAfamTUC8FxkScxRsCWGQaOySO5ySB6gTbaNdqDeF8VNt+80TWZDowZVkBHvSPUClaJcf
2txCk/bhDvjooWLXdn4n+BbfnjCxpC41NbCnfJFdaNC0QTuhetbzLqo72pxvlxrVYdqDeo9hMtBU
NljnaLNHC7aAp+BHoehynbt+bCTpXh+2xbMYJxy6rsnXFsU62cF21gLwh2isVKRbazKTbYMNneew
ZAuQfYNGzKAZgGPlL1+5hVQ8stZ+pNSyX7Macy8S3sWhcbyOAgxemElsGt/pTjPPDO9LCTrdpgjX
S5bi2SHcYfy82jicxEFx/DdQ/7ASKf8us6CP3DQsP7Vr0Ox7ADgjw94cDsmSrcBONEqU8AAcagee
nhJI15UF2KMBXOPAwP3daxxAgSFdHowOCfd3aiytYzdHnq7T5Nuq6OMX5MnHL9TLjBzFVkhg25Os
b1oX7Jst5mF1A0hBbag0I4CuKj6+cBlAiSiCgfOYvRpTWDFjxkgRlFDHycQOzHrgb5b3QRfKBMDS
ty0PD57ZZxdQpfWgMEexGgPiyGXJvjwuQ2kFWaC0EKdOiwME3BlLWr0EHS1RY82YisjnCcoo5MyC
5gJj0x8KTGJeSYTNrPVQmL670dOLFOg2Zd2D/lZOJchCxyAvGSOXFjTiQQ00YHkVZkt+wRUnaA8J
cPmYsZMFFBOSU+ocJcZRo22/N9MWWDEXAENCAccYTsDWAqvzHqkbI6qdM3dFZe8S7E3D7gBW5S7z
UwnckEPduk+eWNmJmn5Zw0WNTbtFduHQBwwArFkGJIWblbYn9Z2l6pKeVNqSeqE9t8FZC+0O7xVg
JCX+IbG8J3KxV8eLvA6ovvrsJxC1GC56rA+2AGiE9E/SqFOjXrTFrmRI71DHRFMFnuuJx1uACGJH
w6/iF920OEp4zsWvJBF1jfpfsSAP3ho640DC3gONUTTmoKwEelwcxUn1Msb1yZOgjtTgINe7Gz7I
hhKv2P9sQh4iH4DsqKM+hKGhc7vmFJf8aLS+cvhp+DJBYRFfGrAMyR0/8Mk4Jy5viIYWZmZ1pDXU
IzUZ0pCaTDrrIWmR1AJnbfjgZ07YyZ5c8zdt8RCKCxM7hPpu3P5318YWHGXo6qoqj1lRKZDNoaqv
VNFVv3TewfK7vyhfV8mUvudIcubrCMYkquUaAJsAiiCcJ7cEjDIZI8dWX5MCZqjBFsOMws8tCZ0c
v/Q9zqfAIi6pU3Oj9Nnel0Wlyoq8gFPnR3f2Kt7YiX1hYTo9t8B9ACJ1hTIxnD6VTTe9pPJsiobM
MkGdjTnijmSk1Xa2OXzIemsFS+g3V+qJCqAmI0tUSK2kGPqCI/cSZCI21QFMoN5lKso63PPcD8DI
Kg5rkY/dFpU43kV1vbZYo05k9o4tnt2+zBJgzQT5dZyKBfkZeFZFbAAtNflQSJ4NKEEX04e7P92Y
ryzY6T/y3W/qTuWG2VdvXZG91OG9tqE/ugry8KO481E/sMYFBDVLRLjlEi3FKWvArniC/+0Gnr9X
Q9J4XrFcqBdLmBUalkmFl1lTgojkJiMTXmH5pSImGaBkuuw3smDA0x1RR44raY9uQJ3VEJuLUeF1
ZtZHUyLopHjqDLkxnNTvhH4HgMNGaWQOTY8ktNPdz0RIFxoXuJ1dCqLtGLyNKGQ0h2SDXJjsIETc
b3AGjLGB44QjMI/APk5jK+NMnuB/mFnYJ5uJzeNLHbvbxLbzN5v3+ducpPkbz/GRWnadMz4mQIM0
DwBDN59JR6ZmMP8aL2Z8UhbjZAq8s03xRDGoQVI7DnzDftmra3GsIXYcyRLqYgb+Ei9xGkZWa4Eh
CrUO2Dn1OdLlEnARSpk/9FDIIfVI1nbY+BC2OD+YkdKUXkPpLIe5MP/4aQxSFPMaR5lpvrh5NeJ7
MJC5Zy9ZszWKBVyCD2NRFn8F2bheFq8br/3aPlsSy3SVo4VzTO3ADtnHTOk8npqXAt8oqCvZeChK
/DuPIX6wBz9Yefha9gypbAnIAgyxynJe54KE8eAJ81xgv8cS9ZsapPmYlzXOy308gycYlBA8srvW
fgopSwTQ0OXBBpzNxqAxYLuH18r+4mcLMKs9D3ufU+p8qpqA7zQd7tItqEFaplcSuVbmXUpsbNKI
eHVra3H29jhgLSF5danxXNfHE8FDBoHFMOkQZbsfkVd3HWTKVDabA+bYGJIMiVHJtZr8j1U644Uv
5SQaHXA+Jh77RKZKJJUN8hU2tjHhtdiHRRCtgRu/FhsymJYlvRpGVj7nGd8NttWc/LF9Nlv8bu2w
vG/iPOH7CaCw0YOCSTsWAqA3A5bXTmtJQUPQ33yxbSt+osDB4g930Qfnmbum+fwoljcD6pdn2wOF
Y4nic1FkPjiZB/8NKEn7CbW/LzQyq3V9jcFrC1SaId9kcYJT2NH4i+w97vpvI5uSAxZ68lwE7qQY
BpDCtsU87mts/ef41wZzkijN/EQu4EvAusHz3V2cT3h/OnbnnqhZghTYr+vqAn8WPZLxNvgHWV7L
ztJmqFMCdru0027Ue/B9GJKJDqN9fxoqMMsAa/iqADhu2AFqkUpsdDPP0wakCeMxKxrUT5MirF0n
fKKyHA87m01EUoe6TY9kbGusf0lm5CvXfYZiJlm8raq1qUsNxxZjHuN8i6q4SYQlYvOMBX63HVGF
EnUoPgrFwU5QuIy3V9Z99ccFSFAmcIj71Wy/hlX7NxBh2HXFk/I6V/E/JGam622TcfaObmOXX6dd
GJjVEdksyJ0Aqcy24bWkaXHsLwCmf3antfgQdoJ9sIfmPMSd/aUoeAaKVcDMun7TfQ5Birh6JbuI
MjAvqKg0VY9kfmHNZzP8U+usmHe7MGQMFE19fbXaL0iLBt+OzFWMVzSW7fa7/+Psy7rb5pUt/8pZ
57m5muAEslfffhA1WLIk21EcO3nhynQIzvOEX98bRcfUp5Mv5677wgBVBUixJBJA7dp7lLidkY0u
2N/8NOVg70qQce3F1EPlwgqx68QFBSSQh1n6Yz7MIdAlgiN5D/xNyGKiVswicapF/zYzzTSgzFyW
IDEBwUKrLp3iUrCJdYH6c9MZ6n/VtZKXpEreTslzUOQyhmw5cpVK8/lxHhuCeBqQkmJjGjV4X6WF
1UrjobzBwC8GHO+TU54TD3wFYGCmEKbiHORfNtgpGhtNYRZBlpGxS161er/JigMt2EELM+JQVWa7
rB2v1/oCQoM7Oejjal7oXy3vqUnhfZmvdG980sBQAW1KcP9q3IM+sTHsiASYTBGqxrdlLJs1dcnR
pMn3Dgdfm6mZxKY3i2bbJTl7AcfdwZjq7Hs69EivSW4+ZSIO9v85AiQzhW/pTO6sxGL3dJGNMObW
n22djC5I+ldXQ1mgfbc0VwcdbvRWNfXXAits4z8ZfT9+mvrA2kBL2rwPXfZzLpH1Ajs6DJWqQjZA
VIi9lHNcLij7wmc4TTjKGVFVcJQNpM5huokAc/a1zRwi4HXCJt91Qh/BN6KNjxPoUHZNaDurVnXJ
AbmN/BHsFNQJtaoIgMBAVjUXXnwHtvGPyApejHc28d4uHEA9NNS4v9uoJQYLiT9Ds0Hj/ot6nFpd
3voFpJxO0M4CMTSvPPBIptFjT10ZiJVZA7geSVEcR1AQH3O7LZAREOtEmcgOGFKerq+a2GbxlQ5R
yrXXenBRaFwmGkibHFZDraEHEFCA6LBTlN5zS936r7rKUaWBWPPGcufgopYgNaRouypioAT+OkWt
umRzdQOUtZ2asncsD0J0qnllrWiqZYCegVXjjaTICcDdSWd787nj39InL+eEN0eLy5mgVmABnWhB
5f8ueKgN3+3S6rWJkZnwGvbipZYzrIsoEtssDAYwC5XT/Y0MRZ1IVK/mkCxGzZDtreY+RcoKleBb
5H4ktHX16WA46Q8vm4ILAPjtnT5ZbNe4Invug+JTHMbZd9TV/4jG4O8DUGIAtuHU3uVBv+vtDjU4
FovFsekNFNmoVhi6CaBF730y6jX0XBNudpsbxxi1AvSwuFDcSDNSv0+wvwByeNc3TXfXC/fgDjrO
5iooJc8p/blPif05e0/ZfK3SW9OnJpIF4Fug5owOmJsqA9TqClMwD+tb4DsGpgdYorwPmJsda9ld
lwVY/oRdfwEfIng5IEoPUXlwTzayh8h5Ym3I6YyV+eCZ9o6coUB8nljQrsV3/kC23GN8XzSuiaMT
eB0suYxSbK721EGMnbh0gDg54obLIHzjimfRb0lbgDpdsSXdgV8eXXG4/+qQx5HgWsgjaC7yvEXB
EtB9uJacmaAJRxYm9ECmQmVOVOCU4ug43vd9k2wKaQYrhhogCMFBxLdcSX7pJfJgNspmVrbi56bu
pBjCu0kgz6a8dGnfW4uD4rwuBan4n4fQ/JEl9nVe9EB4htNr7CY4kK2Lc4TU67lxAVwATUlu3SsH
SEKRMq8gdzm7B2wq71M4Eig77EovTFYcTLP3ZvqTylyXqteZOWhhG/oVdkUuRE4aRvxD1MXhQK9m
M7lfYul0ugVrdHI6adP+d+khTfkqfpV0WgaHyI+deHygnBPEAb/LNgZhquLJWCgt8rjd2LqZ7RfT
wnLhpYYq6SqmHro3fxlGttqzdV/3TAvEcNUwCsWoUD9JRRNpduXXoQPCl+OcW/hO2Fx3Y9l9ZZN0
oDqF74P/HlzloKiE4Ei9jC+NJHoKUlR5Rca+90CuPLVd8cUwf4qOi2+ThNq0EVX8vgPg5bHTgR0u
zEZ8G4LwswDnwsXCWf3ee6rqvgMyC7pjWRvHjwYOjFPcaS5k0iT7l100EFtRphZlWdsByQIACtHV
QKa8xFNE1FlX8Y2mB1s7ACrMhY7S/VBNzYaP4cvQ8/rYJEz/IHmTH6MseS1sb8r8zixtPwAoZcdC
wT4I8C98QE6CfIMVgTZKVdrTSLqAEv3FdLzRL9zqjqvqJwhJs3tqLV19ClE1aDF7c+NYukvwEKXF
QUDBiZDgOAeZkCn9GBscwhi/enVejgWgJ+pnEZY+cWkSpGPBdcShtXJMkGsviJIlLKzNVd+kuhIb
mCDyAAZvKb2HXl0MECmA+lg7OIo2gewjzn/vA0O7J9Nir0I9gAZbN6zJ5k2OvpMQCh2fEt0zDqgX
45uIpfrBBR/b42gE1qqVTvY9cMSu1ovm5Ha4Zc8yC9A5bteBAxVYEksgLYXfSSuQdwmZcib9NgF6
bGEFCokGiPqthU8ah+uKdsnQ+LprDOjrvsuVLqxAi21mDlr6buy8jVsIgqgFjlyFI+z1vV3b8WPo
tVsZ6/0FR+P9RYKOSTEzB/tR2RwXiHM7ceRq9ipbNLY7C0KyD2TKDADdsR4aN9RN29rGbbgu71qB
A+om0D/QpffqdgvNuGHdikLP/JxV5xIVjqe+qNiHzjLBMG3V0dWIyjMyn4HR6o4mwEZKPKk5J1sy
v3H1z6E7GGsuTO0+Cobk0R4zZzWgTOKbFgik66zmk5bFWDDIMroDJT17jov2kQIgAyhXQq+sx9zy
uvsmleEm113xrUGhrZqBpp7GyFuPTSfxd/qmpVH0ON9bQu/r3/Yi72uVttHj1AncozCOme03F2wN
26aEmiYoXAucRKlFEfXp4kzB6B5BqnKWmW3uyFZ1LUE4600TWPlLOnwkje/QFPIgHDMCuYo3vXLO
U7/LeXMcoSj/YrlXUZHtIqqLpldDoDpsiWrLZzIDdTsdSkvEc5TMk7eozIN6Edez7chkDwnkCOXq
1SgugWEa57KbDjoPU7GuFLM9tp60CZ23rb2eTTu9S78uW9TbjS6FyLC4CqG9K8S0sb7TwqNQghfI
z+AMI32gTqnUL1gJoVakWMFPpwIWh142qDLDWccu4SnjqyCuVjHKHqcC0BnWbxZs8A38V6KOFyXu
4+cbCDENSFCliZeKUbxGfZ5lHggpxxDs0mA0Xt3MdRWuSeHjkM050LhlbiRi8jWK4bAcTcthZYdd
9AgyMRfp667yJ8eKv0Lu6KWRWXkJMqhs5cxhgDPAnkzFLu5d+5MLqMWdAU6ebQpl7K+y813Z61/A
vGdvW52Xd5AhMl9wSrImPxQBo42GQ+JDn9fJx8FtP9B8VpiBPLbPslNeW86jNmhY76gXMvQGNc6h
HT2iePaQZz1IniQS13ZZTq9Z2zgbMI5Gd56VyFde6feGDMpL1VrjA+qikd8W5lvYVA/RHXX/Gqan
9pNVZ2usAbY4lLQ/dqMozzgw6GYN+yhA/jQc8nBPX1ELYZAVZQDh9sXaikzt4uT1J5FL+2vJIa7s
Wan5MDRDdpo83ErJYYv0rq3b+MWtpLfLwGm+m0A0+xKO1oYC4jJKUANZyiOIVZpHq0ACeZoS+ytQ
vl8jFFhfDDNuDo2DdDrZHZQiApzzNcw0Z1PaJd+3VqVd7LH9FCDRLnI8zUco0X1oLTn6pQtYevQu
cD8lyb0+QAOBTG0uunOJG1IcG9DRyGskw3t8vn4C+eMEiXtMkEHA+GoCnJL9dyag6YO2bc6RlW4b
xUEdtVhXZ+50D1R6ceqUiezUpUtcoRy05WPhLzZqLXGTTOvjqEO7t167QTAclkUmpNZ5sab1Jl3e
QzhpqzqktrqsTt9jcI43HgpL/CtMHBzbvi/EaUkekaYPrclpDU7upUutOWZZwYdpEPk9H8V6CaRx
lhNAdmvO/xgaKA14jnrh0G2qjVAVNZaqqIlVy1YOrkFxihxkI+/iGFSBDdkWB0AcbyPCiCuoZ5xg
V9ZYBYB/VCBkmAn3Y8gdHhKtdh/rJkF1qzpTMkac8Awae00K4W1+FyGceleiEPbV1BxUMEdavQ4C
y9hBA2Y/NImEyHAfaOvEFXwjwKOZYU1crjPuise6StiHvsij/dRUwI1QNKCQFbA8XXEIO0v/EGrx
eFZzhVOOPFaZN1tXHdYux7nzmW5smFs24uQ6ePdy0YLRaAmc7PzsdMC7kcm1htjPRxyIOhZS9JES
K6WWhS9Pi4zRYoZwAxAdTZZN6w6rbX9EBZFEtuTXMIxABR1yTErSFJLKKKclZz/WbyNq5SE3OZxM
vr5tH7BuZ2t8HtaZGJKAuTHXwtaSNbbHv2iTiBIJ2Zc6Aocwhc2cSokKdu0kXZPxagSCJztI52A2
RPH5rSA6q/ZtY3Q77MCxcIvlo5tZ3r/a4St3Q1uBjPsNqq3HH2B7+mq7THutUfjsZ+0QfgyxzIO8
uCMf7DTCJqIrbdR7J81Bh5TDnTRKlEFktbvpk6Lf2lWG5GnCIB+iNERAZOXuSy3YLCay02W0+Niu
rvptL/EQzU6LiZiXaazQURYGxNuIknKg7MNUj8545+lzpyVQi7KH11GLmz23amfdjfXwqoPtGTTQ
sTzp0B16dkekWlVYxm2oEMUuZCK0bHwtXA8liJpV4/wOlW77wCkCvwDrwikuAJLVI9zsuoaBlQrY
XzfNk32g1yjroBC6aHGIw/8qMf3Gaax+R+PAr6lu7o6+FoNxLizvUyVwv3c7PDUNVcucStxbqctU
pfPSJW+hggMVrKvgm7HkFUmyBmcLMrklB/3DfBVAvfxqD07x3s6g3uHoBrAwXsfu6WKqo9+lu9iu
x5H1ffD8Gv/mp6C4xpZnEsm9yEPzxMYe54d6KHYeAwEKVkUw0sVVFLgpwJEtmw2LlSAXSQlRkxTJ
e0j5/mZkO3CcfaLSHA/LX1MSpCPD5nsCuh6y7TYoz+hllhBUE0eb0ELZz2AHhc/BnoesApQ70lL0
D7G6DB2y+V4IDmNy0AUVP/1DnoBFXJRud3czIpri1xiP/f3NgBCpcTfHxniZg1raUG+DaBqO1Gti
JDZXEU9WDo4EzktsbjAghIDAaSPFmq8uOCMDRS/Ws3OXbEGaKZ5eZST3VTQWcC2HHP27WlaoezkE
JJE7JPEscnSGd+l6UR/JhOrreO1FIfhpaodvTAvJJJDyFCfkRXAzpeZyYZ2+Y6lWHBYTtbi6B8+2
WL+ehRye8ib5XYQznA9e0OO3r9XICKuNHfYv/T7LsJaBnCbEeDyvXzOUcz7S3k/H4f3GERzqABBx
vVgszB8y6e1F30Ft9mYqvaz6fV8Y3qod8fPIEsPZZU1wBwyQuEBkUVys1sExDvR6dpXlAO7fZNFD
qrlzxBR+RiWck4J7KghA5FdCMwziNwF4m3QH0PlCD47Uz1N8fp0X9hvqGlBI1bbknrAIXuNot/Kp
6+YCA7kauIzmxfjdsrT6boEkEpjRMwx8eklR7PAwBTgla/V4N3BU5UyF0Ga4YhNCNasY0teoTfGs
6FPTOmPPZ51tL/sXAGXNHfUWe9aP0R6/hs86a6yzoS4BdGFPYcWzTwXvPiVIegEGtBpJG7Nwzeca
K4PXoNWkbxjR9ATiDA//uUDed7E9QCsg17Y1Rj6hzBj73akwX/Ox+TQKUal5+np0PkvNuNCRAvAI
L5U1BFvqLZdF2ZFspZc7s0TkTUjVerfjHaBTO1Cq0lbOQeJpWM3bvTrWVnkNaAl5li0gDum4H0AI
RslwNA+GBTikjXOxRVkNxansCGniXWaAskKrM3c3y0JMqI8PodK6BsV6/9GZEnaKs+lVL6Kg9fEE
SZ38I6lJAN0BxpeiPNE4T5q/n6Z3lZZU7aV7njTDXcSE3CH3VD8bXQ390AR5Ay3+yRLLucwBTo/H
iIMjPt2Md8yrv5POOyd4CInCk9o7XcjzHkemBuCwtcxqG0+DqqgEJDdi69FUl5xNPy0Q8OwHbpqP
ZA+6wl2XkdTWi20q8Mj0THyyODzQgpWeBfqjizpmDBq4BYvVsquJXBs8myNWEFCGNiTftDLyDoNh
uwdq1b/pLiEUBwrKtxHLsCJuVrUw9f0Sy4f6BXnbaovtuA6w7V9fYomjV1y61Lp5FzT2Jm6EANzK
7OvCdxTBYtsgi5XlrrO1VBe6acN8IS/ZlhB8ZuC7qRUj4BIYTeDLpBloSNPKZo8PFmIkoyvvJq2c
9nptA1/itf2m8XQI2VlYxZhmKr7x2LjreAjpWssD3s5l9ndIJ0O3aeTmc4V3uvZSTzvTTKAOnfZp
H0Oqwsv7jQHw29kTaXZHd34n8GKAv+Uz3fnpUlhTubWLoF7PCopcQZkhUw5Imi2GxB+FuTK1qHik
aLPJk2UCFoNuTQPPsK2B4MppIX+H/7TIp+G0JnoNulwRnoQl/2J0KT8nWsg+QLq9q0xxoUuJbeDG
ji1jEwPOdMEatHko869FnjpYjWLds24DsMrP/ckGKfsIuqYDdEPhB3fiakqc4MGNIu1p4ngXbitR
918FT3FnBE9uAe3d3ERWhrrk8GQm12ljexsaZdU8fkCNpA5IHvKu4hh4PL3HdvhoFnbz0Izd26Vw
7XTjZck27Ap25JU7rXsvdr+Ow1MzVNl3D0TveMd5d/asADIMBt57JoANZDyttiN3cZt3PGxQA147
/gJfA70YcsmESaNLDmCGJ6d6X8nBfHNA2zabkXDGMLEtPo5PemVgHWHwe9R7KKBX2vJ7B2+q3+cO
WKmpb0F7ZD11rPGLBkjkvkdZJw++lGaCMw+pcIQk00etGjKre/CYncI0/gFh5fq56oN6q8nJxXF5
CS69oUrXDg+HL3nab7U4cH6oUNtyqjk06gsJjFhsH5DZ6s9DDE4CB8SvL+WoJzsvmfJtKg3zRXo4
QZGyiE/kxaeZ5Z7zaRmU6HbxKGUpUIisCPfAO+eVq85o+3ucAx0zMGoCsf9uaxVd39y/jp/bIxgM
7kUGTTzTre3jgN+YH8Uy+14lz3xyja+GxJK9iPLxOMRsPKfgxPIr0NRv9USArljlhDxFaW73Bd4E
9QOVLaIW5EUhAD6y0V8cLmWUlj61bqcoq3DaMll9x19FoCgdNDrLhWyeIsENm9Rd4xn85iVHrEdP
om/FHXPjCWn/zkZSB4wkx24qITlVAXVANqyb3hzUkhRNzWLCUyWzEyiO9xGIwqoc+UulHI8cSf2k
kKizzVL68osNS+N43zIH6awlhtyFm2lnOw+BagrGCzibpm05BEhsJkl80iq3gmKTFn2KnfhnrWpO
NONjb2nNjxI1aCtgsaYLBHmmrTHm+X2SIK8MbP+zoQ3NaULib3lrqchn0/LOyFQ67t7Dsu38z3/8
7//3f7+P/yf8WTwW6RQW+T/yLnvEx9s2//VPprv//Ec52/c//uufgDJCl8fyuIt/TUiAW8r//euH
KA9V+P8SaV3neVuY5wzI1x1R7RCtDjPTrc5Q47iYiHln6c7sOxF0WnAv3/KkjWZCHoq4IfvpPQ8E
r8wygO4LkqPtgOcgQmbRx+M0OeKMGR8zNSHikAAXhhjq0gVSF4nfJfpTNFmWXyBf+RUa5T7+/M6P
CfpBq6zUyo8aclBbvbHTg5FN7YNpJbgnGKB/I+kfzcbpPvZ64d2sqEd97CzDu5Syl0t/VuDDSiZY
hU4k7kgcbwo20lvPz784TOJtqek6NCNKABKpX6v+5GT2sAZYWjsmuLmh6PIpd13jKRKQQq8n/kA9
M4vGh77tfB4iYeD3oHS7R9n4xyXeHBL7DjqLKPmmkKwR2TZzgmJNE9AFGkPx2hjHZtu8v44OQfOV
IXi4n6eOcusDSM7SI02tMys6D14EhipPXCi/0FfFOcVK9kS9uNQZ1H6QuuDBUPh//qZx/d++aECX
usALOJ7FmWE6f/2i1akdTknoybPOjfCedJSceizFLL40qysVqO6LIhyvzG4oz9yDSTfv5r7oWSHW
f43RZRk0W9Rk4u5GFIY6Hq/7dmrDVTAZ2SMxGpIjacfvoA4z90gXQK5pithmwpdqq4WrLJ74t1w9
yIzWKk8C0vUnj5l4LwBeAt5ob2eOb1t00dmp9sWIkqxdaIKZLmxca92CPXxrgtcI1V5VrPmUbQIr
KCDplFqqrRSKolP24KRIs8w98AnLXR2m1RHCodW5NQAWpM2c2r0VZl75EBlt5+3be4Q+sazwU9HA
a0Vv3tD+8uePCj/9288KAj+4GZgAfHhgHuXKf3VT6HttLDLLHc+AZQb+KN0j9wztYlSNe5SuVfpl
H7LP2ISaK5TulufOTMoPjqE9kz0QWryRhSn3OCU0XoV2sIaOfUZJ33A3RUawoSgH20+nSvkm7Jr2
zkrL5iEH7mSjEq0+dWNPNg9CXbrEvHaUqMw7dRIZ5JrFfqyeuAGU7zZ5WIZ3U1yaL0MEXkIPYJu8
ccpnvQNXo4qa6lGDVgwGBZ18ZWHTojQ4AXxKx31nrZm159OSt/BcnMAKL1s3zD0GTB8+d50W+A0f
zIfIrcUeinP482M3+8hYhdqxSsovhYj2pbr5F7l9tKZ8E2sC/sFtPniOSFaF27IDdZk3WQ9j1uNg
FHh0v3azcIdilgCSTqW212KOE/PIeJ3KIP6mGuDjTb5FaAzKohpkeXflulxi4NqxPK3uabe4XGjf
iJMIvoZyT+GTw8StZvvnb4/Frdtvj+k4QChARsE08FShR87Vt2cyEp6Ewo7PGhB3fuW41sk2Jvyk
PGgvtyb7MaqCJDKRk+zUzWM9uzeFvrmxU5cuYujbNe8KbZ73d3EtS/ajjoqSQr3yMpReYRohEsQT
9nJjp/fAc7c/xGW4s7vYPZjqomfIjaHyx+GHURvRJNfcJCv1qQWOCfew2G5jaLrFTS0UG96FqO69
Swdxwc/J2L693t9OdfUmlrlupr59ZQqkdzfPTuHL+85AMJup117sV3HLqyzTLLZRi56dvm22AT66
g5ckEISjJl1iaCcdsL3TD4uNWjc2ZNdHMCqoKehy1acp5j6vIjA0tTiG+t0cv7PRywAMiFX6jVuA
pG5VaXW+ZR7wDawIfgJzh3SkJz+1aQ0+CqscTs4o+QFwTGj6cS26IA0AnkQgBr4r6ZS0tYKfrGRf
wZsqPznu8GuQWqRU5dhv25KfsIZPwUXK0tzneSNR/4IDOy3XxDkZ7BOj+/mkvEWXvHmzvozIi0yx
uNAA2Ynr8RQRYbyOhNx2cJNoOwJWceSGmfpFD+rsOsJTfDQSyG+xzvjYdSYgR2X1GevDaJeYqNke
Jl5+NnLnzhkZ+0jDJxfYBluFLcM9/J9pOLJYAiLL2NfNQDum6d4aouL4v75j7GbMHXlcZmwrnnfr
3irSV73pz7wxnB9ItD4xLRleLBDzbIbcasEpnbvHzDTFJmuM9NUb2yW0iiFZ0Qr32a1K6+w1HIQ8
LXg/VS/lgQmiJYnDQmdiug9QfLWhOPLQBeVjqEnHiBu7hNa4r0+13BgDsPjaFLZzlmvJnC0JrsGx
sSLNsChRSbI5f0ZxvQkkXhfEb2NpxE1yTI3FEwYCHJrYkVRgkmkonKRmj/Rau2J2uGnaKD6QrSg9
lL6Ro+RS2+O54UCbRXolgDeqoriyK3aglq261Focnao/7qn+mJoUbVHZMAWhlBoVxMvIrkrL1eQ1
AFh7st/yrP1uq1VXxYa3i+wjqCpRX8cZX73qlPjl4h+LFMiGDPiYXFVQ0KVRpRE11VtQfwRkbWUE
urNJFHxlCUQFobYPcfA+/4/pPx+5WNw4uHHMWomZ+oPMfzQWv3noLwU8CvPjVqHC+q64z9v07VIF
Hpillz65J0OBVclIfYi7GBssBKPV7PmfzDHP5jT1NtZ0Mzm5WZni2BhEtJrneY84Kx0ODOvTzcQA
5gBSY0cAaoqo8Ft5NFzQ8VCEDgLNVVnn2RrIAPsIytX94PXdnnp08ZR96aKYsDtUYQ2cKyoFSyss
UB+ij5vJ7KpqRVwnTtRN93OfmqKy83JLTbpkyHPrVWFuQR7bFXuy0WzUioJSQcbV7DbIfXHM6rTH
vMGmPG6AlXkiz/I6NAbH1DUAfoMW+/XAij3BLCdQCOwrDg1xQmmSbdg2dqBfqG3r2N1RuKsIzlED
dR0eNn3jO0Fa+qCN9hxj1fX9D8lMvBLW6zsqUYwk6MeoyxTS2WysbNMqr1Rd8hpxWuyognHKggzc
5MYfxi7BNNa1jUMRpu6qRpnvfaK+ZxZO5KEejSw+Kn6UVS9ljtQY6hB96qeorkQ9l3LRJTayfjOE
NpKEKpJsQx6FyZb6NOkSPQ8Jhn7956UZ09nt0sxyUQVoGA50G5lnOmrpdrU047rQHBxLGCfAt+J2
737W41eTV/6CLr0BpS5g078NQW5Y26tJhIFfbRtAOzjoH3C2VJx6PW1R/+x6x8QbnrJubD+QqTPK
YmN3TbehLjl+MygPpicKoEujBnE1aJnofdBg9dUKC/Z03vaVFtjnitT9Rvu/DEoSoE2XQqxwH672
ZGQGbvrx2PcojstcLdz8m4wHnjYe7peHgUQ9CA6fExKemgZ01bbciks80HLk6xL3h1VyrAiK6aUI
QaNggBPkyQTJ9zYJu/DYgJMQ+pittYulaT/02LsDxMqc53CcaqTgBvdb54BcGofIIRD27sobdh52
GPcoE4RA65KLTOPEW1sNdoiisMNxtSQo535rIOerBkYQ3/7zF8j7t42h5TqW4+qOzjhqX4yb06I4
KNoKP93+FHog/QlNVPiuKlmh5rVIfdMM0dWqDCrU3M1B+4WKEzB9lxBSSzNrTUa6aPhl6jheksEa
wq2NHxTM3HDblFgkgcdvRQmsuAOHcpdL6VMXsq/ADKkLRS8O/BHaBwpZHBRHI5aphJLu0ks7/xI0
BZKeqES5DJEGeWU3gtCY46CACkVZfqDbqD/LXsGIUN7ZSNv5jTp+7d4lU6hFNtSZJDtHKy4kpbLY
fxd7FZIGxrYfermKpynypybTj6VjuZ8a86ejcH8ptEkPOUfGrp34+EpRtRj0IwpxvE92/tNSUdUE
yFxoIyFHUdiKKVpTzEVRmIvMSxQNorkYuLaOf/5mOPbNnQXMEpbtYpvAURFj6YY6/rm6s+CIsWd2
CtxRPeZCInMJLCzUC0qobTHrOX5vFZN4sy2tv40rLKsFsVvQP+XBx9rU0s8yAzbWi3pjm8hh+uJW
zwVIWz8zZY5w7LTVhFmd+iQHs2IRBtA7cLWjU1rtJ6vXkSIBODfoRXRgk9WsY4XoNWr3mxvZRnJK
9Wp6sCUWun4YQHqGa2F9CjMIxXmsMx8DcEGee9T24MQBL+0VJQjhQBL52AEweeWgEeDEfxsxWaAW
ohFAN2QQIYZDovp2HhFAb/JLGseYCtuMP38mzLr9UBjS9w4zGbe4azKsuf/6oRgg8eyEZ3UnSzau
LxXbOV1EzCDz6IC3aLFRK5tGH7Q48VmMAaQ/KI5h5XEVh11x9sjrCYeETXzu3CjcD53VrIoyzS64
/xL0gSANLk43/MiInR3ZUC+hH3kff5nRENKpXzR8pkeKbRlokVL8JNcUW+dVdcmPc+QgQs/v6tqc
5+mw7D42cfvZTQBq9acoe3U5mLxpHr0z5K4yWg3MQ7xeF/iY9w0o7AE2Z95+4lryCWdfu6Iypi9D
J67tJUrWyO6V+bVdxcd6Ir8E6fRZs5tLa1tn0AG0H3A2EDy6rHiJcIT36jS82ClGyG3K2urVDK3T
G1AtNi1A+cIfBYg0ToSFUj0ZhsGJgFLvPlu2xvN7j2BS7733caB1vJqF5nwfBwaM4ES9PIznV8gS
gG3DEMBiNdXfDU4R/qe3R2/2/S1Q5Pvbk27jj3mHIr2U27pYVUbJIeLrag9aP2RQx7bLS4idLo5T
2/KS686bbfEuLYrT+sb8D/cn7/b4WSU6XJtzhscXjqTsm59CN6BgIsyG9FRyVPGxtsfWi7KCc6oQ
dHI7w2olxCl+5QxNrwJywR6PmqyRFUJFkA8iM+ejpoXJCb+sn2Fs2x+tyQ2eWmdcc5Y6Hz11Qak9
dFKm7AMFeLz6HutOdZp7I4gA+q4t9hSKdDRwpoKFW+oyI5k2hjV8BndMugLDpPnU5Z35VDdNthuF
BqizstGlFZW3TmrebRab1gWJPwnOd7Ztv8UBdv3D6Dz70Jkch/+AGe/SICzPNCpr8uypwNJUvQpZ
cDpanQCkvV9mMPs0PCzvKLFtAdhImB+kjvLcomnsR5Q/Dur8OkaGIpdfpw6YyiZIX7w4iu7qPip2
Vakbr2mg+xQA5XJjPdqoBBlx/PXBdPG1IQdNyV1f0wSSA6s8SPn+P9wVzdu7osEMR9cNy7QsC/Ua
+s2jquqjcIQwlnYUNhjul8IeG5lXG/m3WUR8sS8FPjc2SKa3a9cNUVaEysKVyEJ5RbG7FFiJAoIR
umdNs3dxEI+vkUGmgsYuDhPAKLYijx2lLUpzm8eW0OSFDjRaEgO/1qimBcTx1rPCaUVuDQe/yY6a
kADfB0YYHvDe+oPuYY2WFVr5WoKXyy8iO98WXX8ucOv+Edr1TUO5xrhsfkjZ3rhGWKRy/SUGeap0
ZdpjdVdvHK8qH4hC16XVXLUmy9whe71h2Do9/MUCFGG8anQFJim81s8VHUGm+MfokkuHHWOwT7XE
MIazcrDFJNz4VhUav7uKU8M4gOebnonOly4Q4qyu2WaIUJhmTvuFWygqy65dEWUVcQ0tF1VxK4dy
2ysMR1DW4mIP0DjEkhvQY9WDishdgLM3/JI7ByXCUMtOU8hLDqirqFfUpEuujNRyXQkikrhzNreO
frr8+QvumDdLMYNx3OBsB9WEzDTt2+yN00gwLHIANPKwwGIGJAPPQ2G9lrHhNP4HKIOlHyPwVH3s
cob65v/P2HU1x40z21+EKpBgAF85eUajkUbZLyyHXeac+evvQVM2Ze1e7/fCIoAGZEszJNB9ghmZ
p0a06WMcFUCgRqUJDRo0OYNLCHCxKUBoFsguraNUShskeqKEO4DoxOWOCmt0yUMrvgnK6ERnKyq9
UT8v8gPIJfFwz5PI25lhy5pCyRttAvZjaPBYwtPvq29GKLkDEQ4y6a8mjSKJ8rX5VbiPf0bMNXqK
gDL0fYhz+Fwbg1aTBsQsynxUTZMi0256J3kZKA/biVaDE1z3Pho1g3bTYrR0QIP6818B1Y5//Bkc
fKcdXdMcDZrU/yh4WsLETllH9qqLjQnUUKjFTys/7uoAWpW8BGvKN4fv5Yi9YIU0x4OepBvo58Jq
CbCwB1YEAsfjtkNFrMTWJdSmTe748hpl0DEYMlvANqKW17hg3U2MzRQkSbtsNTllBIdKR99TcMYh
BQn1pX0Xl0O2qroxXReZ720nj9vXIhHmFvB5m3+dwozfG1PXbCFK2O6n0MMJA4ImNWrKX4KgaLai
HVCtqPrxFfw+N8G5ee5f4hPk3Zb+3+NpnayNf/QSpibEMebwf94ZyNatTOIXL20azlKoKJqd7sFb
eShu/AgXc8xg8jVZuESsP+R5sqMuGlzC9AQPTaDwEaeHINTLVsanvDc5EKa4CBCcbtucPxZV3h36
JCp2ZiaQOvD9CeeNhNc3km6HJol27Vh9nZvw3brPp9LfjgnsFlyGLM8xmxx+xBEOd4aDTmp/uP0Q
Ot9+CJinqQWWpeapNBLULUx3SiBZi1I7hWH71o2B2DZRA20tfWS40ggAqtrpQ3sOV3PorhKQzujx
4NrMTZo+LwLTWEilFe6fP/qOo2r5H0Elli40h0sbeQJTs6T1KU3QmLzrhZWP5zEBukeHETfyZKHM
T3QZ46SAIxUuSQPUkEu3o9Zuhgx+ShTC0rY4WfB4ep/3oT1Hq9kUuTRrz2u2hscCN1X6myHqupvc
LvNLNGj5he4aG1Z9eeAl608DE7TvtkGBEzQNxOrtRHcQMARQFkdxpFd/LpWo9YLRC4+RGB6W1SnC
gc/tTSam7Yc11EwLB7XbNt0t4bQMzan6bJVCOh0O2bF2irJhuC2LNETVKcdT0UqB2VJ9iV4nuosd
cgkANyBpqYYyVJ6O4sdghm4VGQZMl7IH3nfWa2ECIQN7kuFu6EG7qGEFuNF874R6by3WVZV/ifoe
fG4Ln/bdvzRRYRn3cFvFLgTAkxUb4T4VpIW2GxydYy9jcahpKta31fQQrYfF4q4VOgR9cMIF6Owy
R0A5RNu1xcTddPAQSxN+zZpkO+0ayJHdTrP8gBDfbWKwwbABqaBRy9YEJoL+NLJohDei9jI8Q5US
0VpbhhNA60ITc4KAKeRQITHj5GtJvLh5lrTLU4Hi6Fudds5KB8b3bOuAb6ECVa27cBq+tfqasMqt
CuAqAI693kGLfHkixCdsJu0tmBp4AA8K2bVgQWeA6ATfUwDZUTFWQFq6fAgMfg0vJm7QycQ6kZGA
Hg/TtFWm6h2+H7ywYIIlALWMCV3q0lJhaA4BGXOv+8nFGYR9TaoshEUNSA1jhpfAMCblZij7aTP2
kbxSiD69CLwq3NA09sIU5oMnDbaucxAoSij5PAQodt70Rf0FAlpwEs06lD6zsF1HpWXhFA/CXphA
fA+SDNNxsLo76goc+Aq5RWo3R8PR7pFymVDHs6EaF7XOdZlFd2MrI2iHxY+f+tsaniKg/z19WBJi
AyB7NPKZfmhBBloVHjiHNsleqW9eRP27YFTUHXhsvJmBDzWpugZEx9DKr51iDy5hQBInB2l435zS
8XcJjAtcU1X0asVng5sCeHPMA+CIWatP/RRBfXE4ZqvOgYajTdQ46gwU3a7TYJGp5lLwh9F5stW8
z6NgmgaolL2CwF4GrnAICYU6+yZ8E2YSacufmqAb1ijrsEs/tMNu6CL4GOc4L0FarNxFqIDeDf5Q
r43G859L2cP6Kyu0b4ml7yECFAZuW0ZunPTsLycTr3EfOq9jNlQrK07LWxAhIdsIlenc06tDO4oX
Uoymy0LdGJ10y1EmuKH+rvag7FtBdGzFsqbaLMyNedhoq4PtmS9z3LKeWiVru/dVzHhblDuqaXNk
vsAgtb25aZvSuZ2A7aVBg8rkpfUxwqoy79aP28NSF2e/Iqjv9zUqRYsp9OKHCScRnJPjE/C/SMMD
7cxjAeZdaidzH8Gg7W6AWzwMXlyjGyVEMpVuZS/0DRgzyZHJVLtxmgTilfOwp4Qr1XA6QDsrgUI4
t9OzVis77DjVw5OIkGsg95G0gv9nVFs3RGfNPTgZ9iyMsPUBFZYuNBDpEDEPfBTop75HEvydFfuz
M6fvgJ5BI18Jqc7qqcuZpefei6hH8FcX5d6fIr3IaDiZfAkHs9p9mDdrsY6YqKmJczSgvakL4znI
vXRhcG1iqDKWQfbYqotdai9BpA9nga3OY2Mgqc94D9aMaLLHSkvSI9caSEKo2CZpg2vZhIB4YpAm
/D6dhaBShD7g+XqfbDyIDu1bOYyvUEvaJu3AH72W17d4CzSQ5UK/psKkCutVs67MbejE/BGM6lUq
kv4G2psQEOBsfMV5M1Gqcs4+SOJ5xUitWFje+4rUTz+YwlgKtFUCDVikYrrHKAwUxbx40Zjpn2Oc
TF3D9osX3feqnd121oaadim6lRcBI0JNGTtnqObo97RGnvpr6h7NCIoNag391xphjqNWxax1meQM
fB+ccum82+ZQ7MBLf+5a+pH0ESvNA1Wa+uYz8JACvmaaycvcnGAAX1o99JeR5boU4pB6ZnebVTaH
/bA/3Mp40o8+b5GLZJaVXMYGn2WQO4edXgNpsE7yPgJZu/M32FfAlSVoocnX2f6FLjo4zvuiZolb
pkHurWU64jep7zvZv0c4dQqidRZbX6H+5h/mJs2FtZq2BjYIL1kV3YVpMC8asbY/dHjIU9jST82p
+Ts2IgMYGfhYVuBu7GC8hO2IDyPyA7isjx2od7cei/PbecCJumLV6RJFa2CIP1iXmwCpeG0BxUMC
F3+yM5+ty2mIJv6KppZel6dKevLobAQUYT/Q1+nr+d6Ll1d9Gehb60BCuS8uMzedvtfWGq5z0HYN
zSe/ztm6aiyA3QFdHwM3rI0WAJpB7KUWtucxUxVRhmIlHZ5F1HYrC9TvbUwVzEyr55jlkA3hwWmH
wz7sBBSGPlYw+09C+LnsTxBDqg6L8j3dNYAsKb7GEXK592CRjY85+IfXqI1h3oVW15rjY29GZy+J
+wt1WY3ur/hQ+cCYYNADOnSDrZq1odEpqlCnbLIfhRnnkLuJu7e6G7HXNrl/yvPWee7MfNWYY/cW
5czZNagcbykskv4Nnsn+Y2y1yRmF8XgOY04droamK1BV8qyHOIOmZYYPcMFt+xgnUXv1S+2pGzkk
msDNunIkQ842t28SPHSumbqwsuSbvDPDzdKn6/VV903zhiISCfZIBv9jYD9Pvc7Np8HmzaPU3qjR
QVLwIQBhgFom/iYPwJRCNT2wnsJA867Ada3nSFl3VzyR8M32rEdUn8oY2h4hOAgFC1ESk3kGkXMd
TG+qXcUchVofj7BLY7PpMqYwyfByIZ9wqnhaJB5yP8bbiMTGehuq3d6e5CDgSNBg06uVYgdgxORC
hfIONffsOcq1CKlsYFRhRMyuZtPELuFOYs+6EwBYPvtQc5sjijHxH8qm/J8j1E/xTLji6TEvNiOo
ay6UnzlMu2vYDHUNZICCod+a8eCDrYiX+BrFinHTBUN0ZwQpqImBjO7aw1A37EK9dMkzR2y4jk33
+0IqfozgiBqWEGdXrTku8swdgxax2+Lbk2/GyHpL2iQ40rJznBXlx16zXuaIIkyEm/YMVhJg477/
E/uqg9yoWgDSIu//xLnNjnkbssuyHHALYlMNHAUomsCsZperf5SeDP7a7+xyx/Lui63hVVXAuvxJ
tXhZfmjFAatv61TXnwxzmMdqrxNPuVH/27xfY1Btyt0wYofWtPGZa/pvkdPhDKBaMKz399ID95ua
g5k/pxJliWrcZB6SQqNSjerqHPrqXlXsOkVHHs0R3yOHPTpUN6uC6Vtcp9VNowYjP3lfcB7tjU3o
GFio4P0qgyjkzirwHImtcVYZXfRGZR1h41yEN6RISv2lgJYDz3mwIRFS6pu6ZDgxq7+jsKX/1/TE
YyAhpkW/lUMfw4l+Ym/9pL/fLX2f7oop8L9MUJCbZ8iqvthpfWqmwoAX8Kg/g6sDbwo2XMFpRbV4
eLGrRH9Wr/67IuAPrYqBwJA4JdD8cC0rys5JoNUbYLura64PN5DQNl5gR2cfxsDHiVRpG7NJJmvN
A0yLmmjdWNHQXtOqAw0X+twGDwtvRZyoAf9z78nvGkALAumtZvZUJbJ4P9oQ1URpHOwQ3pwt9Q/r
uQMolhVcLaNgT1G7o94oqEwombALtWpofN8EAtx+aia84/sCD+Q1NRs/1Tb45efz1MwskE0PC360
zUrumYVDJrR0dOGCwIANRQ2RhwFC3g7Y3dMAgR6YI1KzEoNzG+jOX2HsDHs888C9gqnJsXMgq9VX
dX8R4FtfItA3dwWHZXWr+paBEX9CmI5DzXTpo7uk7Ou1BhHQ9acByftqNcom2dLAMiqMTik0I5lA
P5IG6KehSvTNidvyQP2hZU9n6UzTxhzfPAC18Nm2sxu6q+Hw1rh067cYCRwk8V3DS+OVNjkjlK7R
ScN0iWiYbrvUBCAg69ha8BxwUohk17I099Ty+zGGppN6dlNbDLZz8iffDdUAjSZQT/sPIJduO58z
bMLBaVdy03RMB7ypTxk2WzqB0RdjeOZVPrgziqqHryU2eNl2wUw1OST3S97fEmRqBN1SOXV9WQLS
/2cSoETWtkEhFgYCfrr2EpB3F51t5EpQZQm+Lz10t4R6ULaXLoU5wXe7LlaRCQ2qUQ8ufmP7j4WE
FO00QBEA7tbBI+oiHLL5IwrVanQyHO8BAAM1RB0Qf0Vqg9XGkcK5rBM80yL8d1U4nDac27KxztSi
WfACPnfOlAAxIDS39yMfRgb4yJt95h0rKNE/1fAwXeOAHO4b1YQVKRjXBoT1KFiDr/1eZKO5oubA
UdEOrQFcRBVc1Hp5mbLobo6tgVWASaWLB4jfr9oEbzHU6670YyYtfTKZ199SaKfhO4vXfnyidazA
cmsotgC2M8GCXmmm4JXqr8ffmzQKHJk+j7LK/hgMSvrH5r/NLXOoF8QdbMo9jq097H8e/L40T05o
V/dIiNX3qstMA/MU41RxT/0F1+cup6nXWRGDy6TbUHuDbIdz6X2Ypku1O49b5zKpSxDmsOEY5N8U
sPTjrNZBptxLtzQwL/Jr/hIc1FDXGCbermdYqASkI+6jLyTfSV1glh1ZXeUXAorG9QjgdGI22yUe
pfkv1CqrSLsXDUiFKg9nEW+dmD3EUfc64MUTyMWCIayybxSUNZqz7XD2WbV5kF7MtlAfnHz8UkPr
EL++drxAUTG9NEmouZnCjzRIis4DNCOEuP2HGfBuHwFVSy3k4AK+I91dpDew2XIeQXHRn5rsQ+Pn
CIWVbE9hP+cMdXhFPduBvw6g4KPZixctGvNjGSMBREY8OBDke13UZnyOJv5Kr3/aGYANvGUW9y7U
ykA32tCFmjSgImgLQJsEMBM0ZHl4cKQm3YFgD0QhbRp+LUc/ATKC78tRcIgP+kV6eG6Y+CZbQYdv
ZaDJQ9tYyQpvDvloR+V0TsXwlVqiS6EhafAJqr22dwjZGD52rOPYYCmwiGoacVpcAmwusqIFTjCe
wnMiYAMggAN7ZL5erMc07XddycLHqYJvRARyrUtTRZxmN+M4rCFFl5/8APCUsujhgMKigpqjpyPL
wrIs3f25/qFRhfW3+odt2ZqDCiwkZXTgbT8hDEQRFRqyF3hJ+6w4Ch1HF1mwH47HtqzvIMACzdSh
Be5Q8ZhBKDegNjAJMLZwIP6Ox8NXgzn+F8PA5wuYOvO55hEyDRkzH8aOTesMmJ77ouz8bSHr9jYa
vAny/VaEl3fZHvxy8o+aY3QnOENE+27gBk6fWbsdGcvvAID1N6IKmhUgyahiY7u5squhe5GALwOD
oRffzMQ/Qxd19N28vfKmCKEz2Pub0knhrmCBuyHUlkvzFPnPrp9QXs3XsTfm92PTZduwLKYzy5m2
DwatRmmsh77KNGg7w48YJIFQiNBj7LqTRvgHyzT1Ezjejqt5lf5sDHa4t0XDsLdCc+AAdsftYMLj
Fk1Y3oMui6TZiZqOI56NotQv1Ipk60Jt1Hi0qi5+qIJoS92+qIrbCdzT+Qf0uXaEx6hRfjNNA/In
bqND0xDlTdSZ2hgyDQqA1TqR6ebWVJ4I8FT/avYB0q5IMj54XnrfDunwkgw9aCztBBqLHcobHdZE
GyAy41cUB241rbV+IMF1jxJ7/+LhVLDpIP16Aw0L+8YKE20tFPyzr/qdnpbZ3Rjz9E6ADgN6xQhL
bAt5ALCA0zvmQGdVwCdlR00K/hUXibLdceaFMP6Khg3LgCPUTTj3UNOAlAY4TsDBL6MEi5e8gn4P
C+Mbeu8EBlsJvwgeqNVim7q0rMlfF3DROcmYG0ACxrM0b2zgbYcDsIT0dp/dDLWw1sOQZl+59j9H
RIXsQIwtnH9bI+KT8R9VeaF9xoFZDmrfgKoKSwMJQ9qqdPkBp8o9kKRZiYUr0UNVchFWIPGFMNbi
TSSjdtZiqHUIMswqCzQ8SzDQJE0TPIPmBbQXqE0zccJvodD0S6wBJPJw1QAfvvaEz09SXXCgnE7U
BN4IoHW6pU4ajlG7XluZBc0vFWgJBzF0u0z8tM4y2TFYCU2TxAdVHemcCSRxl3CdbSiAMQ/jbk9N
aAtmd0M8iqOKKynOSsbsjuJ6ZJD3cyfFQGvnccaDhoCHr2Svjgje+DeBIgdRVytd85sz1GOB8oj7
uX8MUW2g/kkz+3sVT+BKrdE+9qt4oDW/BNiI760i086sGrQz3SkZoHPQbpxhTD90w6F2QjI1dLpD
kFa3FOozD4aHwr4DlOl+sMLBBi6tkZcU1dK1DQWENTXpUrR1uvfZeIK/e/aIUta0RnIqQWa8R1NH
vS9yPMcNSpE+Chz2IBdhriwVSxOAJ3tCCtQ6L9PjUiY7ih+TgB2gWfo+XQuQ/JCgTR3aqoNhRgvX
DIi9rdOkrU8cjIARxXHsosLKbCDiYrxQWDc4bHRZrHmjK3AKxUYYyvs0mS4fgrBNnRejPlpriaNV
Zam/UL/G7frAfOOGd7lWQNma1aflIqKi+dA0qcmHEklDfb2E0R3FzhFqkU9TKeTzz6CYoPblxszi
wO0ynRfuMrGhds0i9NLCNDSGATY1sFLA6bW9xrEUoHTwzi0lb6+1usC+KF9xe4r31KSBvIV7RhNc
aZJyc9gXwvTcSfe7uQ8OJQbQ1lN8oHhmQunerOcxWQKFHNniVmA3Cv+Zuv4a6+LomUblu5LjrJg5
7Q+fA+3Xwj7j2dfNAXTqsLuEpZPvJ2yCd/hn730LRxJgghQMOWdfOMjgk3ob5IX3t6N78jGt0mmb
YQ+LYw9CeyHZyiot7wtUYzb04pCwI2lQMK36QjxB4WK85ZV87YxOf7JiKFdjH/G6jA2O+VpyqT8x
vYDEws/If5mnIvF6Bj+tDna+baCYY4fjOYJEKsiMkNmjvmXAVKPUlJB4hsGhB7EssNFwVlOTW5/J
TVlV1YZpqdwCf2Ufy6zsQbsEjZZD2eW5brSvTV14f7Vh4QaxYXx3oDAIokgePnjCumRd/xRIqIW6
I2uxY1CXQBP1MRxQyHY/39I4CHf1MabxeVLpN/PMZfqHGLoNIQHy552e+fltYnPDsHRQYhxLs8F6
/8Sn6kbLhLiSrG8a2MMJXQbHTGtDd9YYoXY+DT/bZYptdaHGR9SJ7klYRCThsAc11q104c/sYMlG
+7arbDhRJuAOG/C9hmy/U65Y2DvYOzLQYFeNYW6XkxGEbgI3jhnDKxocutSLQui8xf18lAJ0IL+D
VigOStZZRBWqJ8pJ7JMSIswOxu2YimImFMlFI3EhGHmw8YNTXX2oI4Of/vy7/EdKw0Z2HsADoVk2
h8uJ9unNrEMlR4MQX3rzruumxdB/mt9h0sdXL3NSbwu1BUe64wTVGdmN728penWhvnK0ehvyGhcS
XfJk4N3EeKG5JP3g63G8HYsaWTEl2FQ7AroxOALejk43Pf9zUgpxnlUfDPm+V/BDTwf5vGd+fiiU
ghD1mTWr5j6zhowQDfjit7hWzV36mkKvIAUWwDsNxGjZbG0b+UjHT6/AEfq3WTlI18fv5y3NYnBX
hJSotDbltS+nZ+pv08RcIzuZHc06zV+ctlj1rWe9abX6jyGnuaMm5xNOsWb44gS8PIbgoqxpuvpx
PNWSaxcHwfzjKL5K4BJFPy71gPX88x8WL5JPySqbW5C1dKRmCpAl/qExFHelZdgglt84Ve9OjrF6
19yJ9PAyoEkKPfR1cP6fLnzwVrMwD0WoNeg7RDPxzYkuKoJafQkMMv7OJ2yn8yO0yOOtDsTXK+Tc
9xbOQd8Fh7eCJf3yPhoqROS10vTKXq2A309BWd/3RQjLBT3Y0wcHzGuOb+2EnxgVkHqHjQQMNI34
QE2oqH2YpPnRPheMuWDLN9vIU+jf3y+1Bt6LS50wj073ZtOf/y1u6St5dgYQ0LC+oAjVu6Hyuoks
Q+zLbHql1kLA12y44QRqEHuuV3hC5LfUtYTRzAmDc78n7geARFzZ3pLdhpxahblk1S2qa+KGF2JY
l1DE+DbFc0ANaO0qsMrqNrBB0vhTgOWVxWFynHUIGD5P93/+VP0DY2gLDXJCJumMGIYwPz0uMuRv
mlFqwQnGO6inuX3YHdM21p4bw3ZlxNtHO86nBy/S10Eh+HM/woxVL7NvXlTy56YaHIAVMuigqDlO
ChaotOMKZrOIHcvUW+MnRPt5RRPMZm5OAyx3MFcdPLnn8cuvH8c9ey0GmJ0ugOgwH6a1Ax3lzdKX
OLp1gTob9SwY6YTrH0NpgELrfkWV3q6HSKNpgIaKr08Ba5TMgLtjV/AavFvgEqzSeGs6PMOiHv8X
FOaoFyoTxq3fIRfdw4vjBbBhbT9p0HWm0eT3JQpbm5dotYGW0NTCocHfl6A5vLb5vISv0BHLvyKW
1d8T9/zDgocCNetOlxZAQQSUWiBUgaMneDkZMDJXmKtlQA/i/0jESPUZ+JiHsfFelkBeC0ezdA6K
4u+HPasMDGsqpvqIfBM4ByqF2qoDP/R9cLhX+db69ybwqO+jZsbFh+C6Mr45HGJAUWFkm4bzZOt7
jvngMA8S/0b8Agq3+QCZPPMByipn22wgBam6YLP5Hk+DMWiD56gJX6j1Kz7DNuN2XrCselgEjdDr
zq1Wgz+BF+6JNKEnDGCtQXxpoOVyqdSF+kWV1dRPrd5MilunC1eikdnW7vX4oZxwnIkjHbwcIDZA
hvT+TkfohnDYrnidMp9JY/tBZ7HcxFaH1ERr8yMKtO0uhROCehxC1MUaozeRjtcMhoJ/18mXII/S
vwY8hF1T1NFzAv7sOnEg7wVrN/8QWDa7g9XFa1MwGyoDXrTlIbd3eTfYrwnYTywb4kc/sth//MnF
Z/KD1MB2NGzD1C3d+ScPNR56Q5syVKhkJ5EGGtm51YCIT4KGb8ZMMvh2om+5eK3SeDPCH0sX3TGk
/Nc6QPrrPh+fe/ga/dU5Hnx3Ufh3naJeN5Hl/Rgr7YvnN8GbPmCHAvyy8TCFMBmr2zq+VEyau64d
klPQFNFpDESK5D8gk/l/PAuRVvz0QQe1U3AbH0ABqic2T58+6LEpOqRE8+pkgKF2A1qAvW+Baj00
fu7fDtJUu3OteWQOMrnQ6Im+cZjWlWXRIi9WRGvUzNj3LAVFRa+BJ9QF42ve1uUls4pqP45SwpDH
Ls/gbxlAN7TTw4AnphumOlKVE/JVtFLQ4vAAd+6/pjwNoNRjyufRN4u1wK/4juu9vdO7qDsiGaeD
ZxWmW6tuzasXwxjMAyD2i7S1i5makG7T2V0nveBvJ0m/BQE3X2Az5q1oiRC6/NUF38QO9g7DuMvB
dl4tlmNML//QVytXMgqmuCJMAbg1YXcGmr9clVUARMXQV1dgFM2p0u89I66uFh7lh5jDJ5XGgmGU
t8mALBj+lMVzgEoHINJj9xW/g0vZAfflas6Tp4U2Picjyui17H5AbfirV+JzguN0uJKoE91CKz9a
BWn4Zdk85nUHAIIef6GtJO0df+/KYmDPcsj57/ygWuUlx2fx97tIxKDSDXkJoomGuw+jG5zbgIXR
q76+0jFStSD4/aFFY3SozPJpY6hIOlT+mlerI6Yao3k0VqD1v837tcqvebQKKNTOwWnFsKnCcTzZ
GhtORcYTd2oLfe7zQbyEverPC8UtTbqjvi6BoDfyuvseBjslKAdYL0+GBFIdnb6Z48byh+T2eOD2
kF1tkJx2YRDUyCKg2U1Odo2hMrgK5NTsqa9RffgKuI6eFnfUhfxQcQqN+ju1Wj8CE4BrfAeFO6RD
fNhpqMwVXXRKVtFtjRLjrkWeGAcsledKJn7mNEztVgsAVx/rEF4KKsG1rEF3fgwmFgSawp0BitMB
qXWkE4EFPlsg1JygcW4ezSqYuWd5F/vjoWkLvi1G6BfEjoBLk90Uh1HkEBrzZXJus+IhMOD/kAjp
PywR1JeqCACKHyieLnju/OsakZ3fIuv11Jph+E2Iem1Hg/EK+29z20vD3BeVFj8VXnZPAQEc0txB
Q9I+i2xoCbImXMNgN/hWas0alCjjNQ11C2caqMdg8wH2nd96W6Tccuwi0dQMP3xIgb2QVQoIuurC
U/E9ggap7/cIWmM0zHwN8Hl1W3HrAZhRqGtoIVKIUVPdRcDTrIxByG9w50KKAsK/sga3FfoABczX
hvfYYgzMm6FJ92FSDavRxp7cSJo9y332V2EYQIp65VvjNMF6yMzxUoObckAVsNzrTgGnPDWpV5Ma
EKngA9lcLQCe8YeJ48ecpQeeWeZrZyXeLjaHYFshyQjxxOnLODEb2uZWcS+Z8ULdoGExYBph/QBj
qYuT9KtElPa9HjHrvslN+1jk5o8KyoMRxCsq4PWhJerJSB4CsJ3eYjil6FD/So3poGlAJycwp3jj
lf4jTwpxx4quRr6gQ8ZLhUF+3VwLSD8ewGILMTmb4u7lz7t5zficSZEQpTHx3XRsU4c0zWfRQM/0
4FOoa9GpcToBGQGtV04UQbKBuRkEUVC22shgkN+t2Ivdyqj1Z96AXO5r8XAnnAAMLmHUJ2/qcEES
Y6eMuO8aI4FtwIQym57WT0aLAiGU47MVSCb1k91N3Qn1Z+7GqlnagOJWZh+5TuY3Tw1vh1vsu19o
qsya7C6X/plmMsNk917jgK2HiS0P5EPW/2hQzVnXQWCvi0HkYJrg0k5+cerCHomvpa2nIXhNS5uZ
zQ234r6CeELQaatOKSy04ZDeNZae7sAEYC71LRc9ro6iiQrUkhBLlw+xMF2/LRP2Bvcsx42qEBSf
tNGDbRBHnouqJR+xrRzZeraQgzC4OJV43pIrHMlCLhYD1KTLhMrKiYHIvHTRhE+xFGbCXXVtDgln
rldp8m7UxLnOtfxGYu/AYBYHhyTQESS0U1TbAsRgg+fG+D7H9lq2L1kM/5oW/07XzwvtjJz8lhab
5+BwuPJtMd463HfuaAAqz6HLw0wAlHU1GvAJOKETemRwG6u/zm511JeBTbM2U2j2fehs+x70U4sh
c6DwDArnAOj+PHfpov7SU7beka3/h0ounUg+nlgk9nHYwEIVWEcJ+R8CTT0Ycb5oxuhkpyn4tiWS
yUghpzinBiW0ULPw2ipScs6U3XMG6bjAmdYzwRZ26pjx5++l8fkEBUUXDfqv3EFFm8MD9tPGMgpN
s0CCDMpFNk9uRkAc8FHFhe6WZpqXyuiqQIpNjeJJ024dWVQor4/wUwBh+baCRTa1lou02vs0DGBX
raLoEoEeuaoilG/DVCDT3DOr2GfgHLlhB+eUuHRQwE2UDl3VDPreiSEQU0AgZktcK/JBpbuFYGUY
/GeI0vCn0Q8X1dcH4vrn35v65Xzakjs2FJIsZDQ1aWI7+vk3V9feAJ5RUx4zC/tfE89Sc+NZvD/X
CiaK04nvUrNJgQwVFWSIhYW0eaOgoRmsld0YGjTrCmxuF+JpwTmPGhTqRXqSWRWcqQsFOCC4qW2l
7MrjQd4HhefsRr3LNpXZsmedj1APgJX8gZrM5rEbGyMYx2o0gc9J4cjqsayL6Qo97b0VSIZsKAe3
JceTkZoy/M5h5bc3gipZRTUIEhakoi85YBmjXYMuUZndI75kqzBo2T0F+F1Rw9yl7E40CMop1HCT
ZtjS6KTFGhhaKTQMMuaCoJi/gJfnbSsU97dEmrA9K1u1ER7mNIqzwzEskurqx5nxYGT2hrgUeJzB
LFIlROAGLE4BCJIraCMw4zsKnz+ivoDThQNTtJHI39VLlFTWlfhFAoIVm86DyG/ZirXVJIHCET/7
ltCBhcqCuyDvsZkahf+WZ+CSjADBHQBMDN4YqOZ6l0YvdRdqp6LStRVNR+YgWOVpFWJD1iZPwKBu
4XeoDobM33e9h69rD0CK0cMJYWKpt2/DPoGCOLSoZ3kyrY7f5FikxxnrD8nP0I0sGbkVc/6PsvNY
khsH0vATMYLeXMv77morzYXRkkb03vPp9wOqR6XRzmH3wiASAKu7DAlk/qbcQk6ZABWYVxXL1id1
CvRHpR3/kmEsy/qNGaXwwoS+UZ/ZVyMKIhatjAq78a9BTHYys9/Ia3XhtPVJOrPHEuyrJjWXijAb
D4Ufud6uTJMvk2ygkp2uzKGvt7KpNFN+Bub6mqg2HkVjp3wMg9GefGF13mnq2rJR1Z6nmN2xkBCo
yqi42LH2hNAhv37fVVY95dprItQHVK+Q+5957w05dKGm7LfTgONJ5E4XxVJy9Nqj0UTFd3jzZ2t8
lAcFW8jHIrF3+Cq5p9uwLDIAyLfhtE5H/I8KI7KigMV/9eaw393kPkZR2OvaX4c6+rvw4uSKsQqu
InBfFubYOF9NFWXJwEQpqjXS9tmNmkecBJ2vka8hBFT73T4box455ld5mSguvK1i2ONGNgODd9/T
3NcWMNkxcUz8MCaYayE3ygXJA08jE1x5m8HLv9+aQVuGeE4iU1Is2qDV9loXwshLw4lHtKa9GF3v
7SLfn5d4qmovbhOqZ73wvsqWOXrtc1i+KjEjZYSf3QlHDP1BTrbM1FqkeTUfbsMzq8ZSr1+aFFnX
KpbxT6WgSmiQUGpU688ypNrBeMrV4oV0mIogdaIFaznBsyvsJh3zLZisfkHWgFcJ8uih1GdqVina
ALLDKQLjYYLu+6A2xu8dupihKJhR/THj3lGLSyVCTqCJy7Xu1WG3xwhqGyaOuwnKuLgUhfq/zuJf
vaOd9rzZhZ2cJ2DXS5bw5Pj95g3mAQ5blY70TlIHR3L2lMBIa/IBJxo7pTL84Sh/Q+b2/w6pC/R9
8jnHKBD+ojIXsIirTfxQG+ZYroplmHmfk7TJ935q/MPgkx5uXco5qHk5e8WtbThgGKw2wjSldUPI
+fb4fh9hloF9VSP/zxG1Nfdr8PE/6xFfolAfMPGwTKfddA1JEUebnkHsaQ8JpJdzZ9c4w3SW+rUJ
Gu48XTmcJ3ZFz4Y/Pyp9jt66n09rGy+ZXTjQ9FY464xfdcWI964GnFdOZvN1RSc9eB6U8XEAibFJ
G6ODb+TZz4HGR145lvHDTs/ybUobgGqsFazXzAvxCBtG9nCh2h4pRq2mcdrVfHvY35EF7cWhweIM
41brUYa8ripWwHCbrcx0AkKbjpOD7oI1aN8dz4nXJujBxY1/XBi70RbmZiPcZFUj3eGQm9zdqMo+
mg5IDOwsDzVAgPqoEP2yArm1u2AUaF3hHIKbJYwmY0g3bTs3/D1DPL/BtQT+IGBSiv+kYbL6ItVB
c+NZ76bPRlQ/+0MtnNFUvfpWNoNR4VjkpPNb1BXlW57B37E6IzzDrDPe6wK5ssB863NrvNg9Up8y
7KDqgeBSkm0GYxj5q0O8RQxucXY5TZcs1/QVNLd4JZumiMkzeWjN6XFIPG+vppHwwhG9oZv5hzqI
DrdYDaVtb8ER3mm+pbH6ZS8dhfpLS63gpVOGjAqB123UNoZ0ZSMQKAY0WIGvHNjRpwK2zGMPp3cc
Y57GStU9D9nQreGpsVHu/HGn6U4k1B2HE+QTFa+6trhWjYKdAb5Ib8gHZzznMWqfBUEvbnLM5YB/
uWYW/wxS5U1BtPurmcbpMksLVl/T6AOaYtEQJeXAelBRdsBU+he1gfc6KIm1kr3oReY4zkfJQvYm
SuU9BT2JLTG1F4fQMR77gAoHekQD/rJkcTtuW+cktY5pXydPk7AHNhWIrVWDmoBs3jpcXM7lBBmT
B31Gm4ka0EW2xhQXQlcbogV1S9R0ATCQzA+ql1Qz0byBYOqXs75z8gInWkEwNbX278J610LLf3Zz
21tnqNGcSET5BzYO+GTXmnUFb1kvzaJo/orz7oT/i/lTgyfT1Vn4fQCkv1DMwDxokf3dUlrr2flW
sMR9ludeMKRLIP/Z3hFdfTQO+6gt0NUUzXJQu6XaKSMqJnh4DY7eL8uSfeh9ESwXvGbd4czmomQb
5PCbgxKaON7Ln2cRsQHIKQCDGFitPLuP+3dvZNbmwgz7ZutUjblrU+Xh7u0jz6SPj7T1QTnP2NeO
tQsybNOiugbDOdZwxhIj+1e79xtn3Ri8tofd6uydXaimZ29g1w1dOzjbyVw0qwi1k31tO2e8RL5r
fly/j9b8YrRq8Vzwfh8TFm6rmwgN3xJ14HY/txp12EwLV1jCxvsBGMISUEvg8TUowr/MDsLs61jp
H7Pjt+0zQtm4OnldhmgK1XsjmNrdXLrGAksD0POdAVYLJxoDpUO6b6nae0yaB8k5coy8hBthghYI
I/IqtoHiC1S5V1GFNiyIBIZrhTsbF7pV7WfmMWtXmfA6KsUdrRM3sD+asuMeK0dgrLnW7xu83NED
H5RXDzC41NuxGsSO+8gIDgOYsnvcn5BIvsfdMN/Jt+w+3rOQQmm4NaNn+CCFVAMf4Qy3GvYyJGVV
f8VHCrB7GdIR3tmoIqeESlVM8qENMODRk6tm6R99PFVfMe1L13Ua1PtEZp2azZBiX8GaODu4ijqv
RjGKTXK8GGH91DW6+1atlaS7teSxS+MPMmEIudZsLlQJbB1bY6FlYX+UeHnZK5t8KMg/i8H33lQM
nsRcQ2DwZXPw63bp83ks5cI0bhrEaJOQaphYp87UW45yYSqbhQry3N7fxLQQjk0XRZ55xzQgGVcX
CKBEFUIQKNtax1kcZFMeyrwqF+3kzesUuEG9uPfIgXJKGvDIjbPCZGVolGrNngvD2XcL5M9Z8ZSF
Axp0ZWcsGSU2AYbn2YziGBpsYDzZNsVwgVHooyY+CBDQSo5CPaValXH1iNtONl5vS6VEdYU915yf
S9Lka7iL+gsArnahKr33vQvTpc3T7KcBPkstzfFr22GbOTZWfKXsPm6hrXQYRRcfeCVbJMrxPABA
hkXcdLLVKfpWRdOwolohNMujEs+ffwY05SmKh/jbbDb/GqAnT+Nsc1fxvByRiyJ/CZP+QX4rVQMf
gf+Iaz3yJHxvimOj80GJ8fJbrylNtwpdnjSF786NDqXMjU6DMhzJPiM/Lwo+shIkQkZaQM+XHlC/
mrOAZyVW411uqmdd1uXn0c/YwlBL/Ybs90IVaD6IyS2owK547hRl2MIk7/ZeGeS7Kchs2PNWbWO5
12qmdSjd/Pcnu54Om7xR9eP9YS+f/QkbIOSpizcZNwLjn8c+VFp9yaM8Xcsr5U5acQM2p4W8/7hz
z/IOx9L1vXL0R0zeiOxf42RTDv4zxhITXRn4zgXgp/1cKR8sRJuHmyZFJmKT4f5nbBB6K3dRi7gq
1K1vPPc535ze9eJvLQtVsG72D2sakcgZZ+85sNtkayaCSGnr5gMeAfPScsu91VvGYwaOZ5VPVfsI
B5qnqJ0gsYKu6gEIj8KWdEoelBRmQgE35AURIAfl8an9qy30ax2JJbRmfa5J8iY4dmYff+sm/rMw
HJzXcU7fRt9EFHhMu62EyIctLhQNzj5buTKUTdkr14b3pgTQN7H3Ofj/Nfd+ZflC97nhv/8M+bq8
he7ltvBsSBoC/mtQ6xGwCaAVuFma+pifoY79gaS4QS5GMjtLUNjjSqIyPLAvx8lsd02jWC+zRsqs
6srrbE3WS2OjFpO73njqRGc8I/nTt7O6k020vLlJj+W4loO9PjD3pl+iNSfmakPmndOWO7hotXHu
PqX+uJAz5UsJi+YBfu6n97DtvHhiOx9Y7OTlmZvaH2VvpgenL9n1W2qtrJNK8Za+zALYRjKdMdfb
NL1qHcAtWcvMauD+iZVX5hg2pN28OCt2E70N/FW9izoIKTl7nyb26vbu8bC/NtNgwwEKuBkajmMf
Qp9XSPQ5fs6LNlgOrhOti9ItexKZjEy9s2kjq1AG4xa7i+QR85NmhXVo/kaVrhBKF9V3lIU3AyAU
iCRdtHIAof4ovBF9v1BP3uNKCVYWfrWPo9OHW1G0OA6aER3lNd0eX+9G8ZxT7idwrG2yTqPb6Xut
IpNDpX1+hoxQIdHBD0bDJjPUi+GaebO/tFrt6CDVcTErnNx0vSzRvib3JV3c5EEzMVgVbDAlLKtX
L7H3dR/kV8lCH1QE8WBYXSXTfNDMWx9izdUmauF0oIoYrFPbyo5zYOpX2zbyhSzS1Z77A/6S/2Q0
QXlwnIFqstuWH4qGnwPlP7WBoIOqztUoWu32k0JRgnWoaMovvmxOk0pTPH7vTfmTQm3PXalhW22K
GNNsAbSUzohVZF99A4nGu08izyYYOFN4urkziqEipMEsgvTrfU4UITmRlGH5UGvRa6dA8LPtegiX
elPEW/Zk/2pH3CUWSk/1TIm3eTORf8unz5Nfkd9PlEL1YpbMyACY85kULE40OkgwRQ0u8s+Vf40M
kQe+BHIN6WuMEM37/4iGOAkvN/Co+6FCNldo0ZLJdFYYWNrrNkCYfh40bOf0dF6RkrGG22RTQE+b
uF7PQT/cXlFeVIRqOOm3Ub9CcuL9DQqjai1DofiYKkUF7VqNS7ZbxjuPCCwPyQ7uZBORqleyePaj
j9MjBN50I8PYTUTHVQpl5qG1NfHXJk8zwLiniXvrDjCQKyw4kyd5SBERXXawczb3GJD7xyjMHWC/
zMrDuHjQRtIg/AwAP4e6shwpJGyzagyfPexxH9DqFGkyKBYy59MV6RWGNV/4uWx2meCvShJr54yf
sTvN1YhrklOjFKhvWOoYCuY/MwlaShz11zZ+lGmoesysWzgb0/orfG8ZlqNJ5rkyBaBCZ4407Ucj
eM5diYWxWjdHJVCyD+gzHqmyaURireGzYxd+Lj0vPHhFlO3MyJ4fKkftVyZKpG+NgFD1imVfdDX5
CR/LvEyI8pEQ852tbPaZj3FBoCjqXh/cZ3Oiuic75GH2zXSVJuqLW3jz1auTJWrpCRtNtIlho1be
4baD1AZv21uWe9syIncfrG6ZEPYzGwmc1RLH29lY8i5kUx7sdP6M3SHrYV5/xiRkl5w3eupJF+5q
1bTAJ1L0rzwrfpIHX41XiAOqD7eWgmhWE5pX2cL6LnlqB1K044BbwD1m5OjHVPwMUqqimyhuseYV
B+jrn2c9pPsgss6RCXIHkQw6dUhzW9fDCOc+NvUiuvuSQkAuLmWZ8bhMh1SsZIWcWZ6n4ymGIlQK
NbSpMQbM6ZvyIzarYC81zJqiZFwW5uraiUDmyWCSTPamtypt5zlRvDNLFi3arNbPbl/UzyO+7UaJ
pk7KdunZiNiC+STr1rKzcnyUTVRlLTvlJADI0dJqjGgvRyDaaKC7K1Yvvy6Zuf6bPoJnt8ULKOJF
+XhORZXDCdYjdeEgFrCqwrZ2lhUp8qPTBF17MpQwPbo5/q9UU4nKgwzKSUZRQr5z/DxJdiBJ1H2K
NnkGCzKNNnWUtevIxEh1Nqk9Jpb/d5lZ75apgiS1RnullHFwaQMVJbLeIcPlKv2Tm4UADVvyGfZQ
LjtB+TAn511v8+K9qqAHykm5ubNJjk4GrKwGZ7THeKQWIQ9qx++uUFHsJCL7THaV6yxFAcclafDb
UA3ZUr+otcv9EmEaeOvQGaCoibF+YAGS1jI8gwAzPxc9gpgCATqm42+tX30SDjrp5g+WQazqO34+
TdLrL3CZZyStp/g8Ynd4mJUCqTRTGa5WEXVLLavzvzJNPxVqoP1UQSlAzLS+qbDBFvCOAcpFabqZ
q7jA+qDvjkE3GJu4A0g51m649Ex9+Giscuc79vyKI82707vdsqhZe5F7tp7NIo4PKMQivSea8tAm
V9dT9CfZuI8PSsV81sX4SCM7IXtnw3tudDU7g6Zez03iP5hCWc8qAExoaYj5qmhK8byK+s2AIfaD
DPkpILMmzkJqGcJz9D96K9F787cTV2/mnkp+0XykpG03dQIoNKunL1426z/w2jmUZLO/FgBbFi4Q
moVB2XNXOz3ag3n9mmS+8RgoVfJSB/iDinCD/flR8fthadeR8e6Gtr8i12fxOIDrTK2pYqkCBPkd
YgFZBa0euNPm7k4a21npl6IcnPdaybUDPyZQnMLvrhowl89at3ngbmlewUC/21b5BQ/2d89M5i+F
DSEBb4unzgdWAS37R4Vt1xdvdDJ8YmFZ90XYLNLMaDdzf8n00H6Sd1eKvWismLW+k83MCULE8Wdz
MRih9VwUtvXM+HzYUNOuzonOGvbQ9Gm2SpomXugpGFz5T6olbAUFINhWvgUlCdFF1eXqxbIG9S2a
LzJMFdNHf4hJUHg2Dg/QYdp484kd9WOl93A+EabLH02zmhYO26BdCvMG0owL8V2MEZyIJeYd1k2s
O1JiGzKWOmzvkHTeDPfYhZ+A9kAfy/2tMFPbNd8IcBYoakXf5liBzBQoxVPpUarLTMpYMsMcLBQ/
D76lCr9etK71A6nM+klODHTqjU6eR/umduunJzL6VKNEXQogjbGDng/KVlahzGrwFi3rqp1tzdbV
CjeW5NmYJck0vz/f8nElzcKchrPczc52Z67KeZ5gfWYF/oAc5Bmb5WQZGZGxvscqINK/9VpOQeJH
zLh3yMFyriN6ZYc8UGD4HHfvvV9ZtcO90ZNEiYrhi6t3/IL8GBO8wARGFddx9Nz41XBKSnNp1lq3
UDKzvgHSs9k0F4gtUp0Q+HSndtHrE73y3iWb9145+P8wF/lN8GX3KmrIzb1LQay5cscVolyyHIBJ
b2R5VY7rXFfZD3gmyxauSQkuc801zoWLUplnqDXP7ri8WSG7KqoiCTZf9WwZl7yg7JN2Co5QTeb8
w3aRxJexo8TnFlT+ldHyx/1YODW0naInSzPGyZtEMjXZ3GLeDmZRNr2u4Ntbtu5RQ1/2hnhq9Azj
37SddrpW4/fTll9LPceHBH+jhe1q5ZMsKiNnbizA6kAVFKk8tNftjTew1JW9/Gz2UUMpRUp9Oobe
rXIsSpZS61PGfCHyKQ+uOItsM941jnGdpsondeOhp1zaD52feWzYIPvc41WvV/1GBn11LDaJryXz
26gXD11e+UgxI4ZvBNwfS1876WwFnt0aT2Bs21BdME1KCoFiwWnxo7Nki8DqzLaOAEtJRsidQVI2
1UH8Pk+WU+U70+2jxR8JYplDlrHCdb9Q3Yq399zyfezYWkAKSV6uwHb3D0PofCa8fZbjDzWfxu33
5rBEsjZ23DnkBBCSt0q8qOpSfZ2Ssru2tVpem6F9k+GShPYKLsQu7ibk8tTWyJ4bN+gfvSLd2FJn
OA7Rri4mxxa1Vp533BW3tR21K61jl4hIrGM5+y8ZAkGvdRGzxuF+HGXeiEtyZqDlTbPNuBWOMMzP
GmUPlG3R80uKKjqXarEstRG6r1pmwYOnO8ql9KdXFzjP/h5CCDF48B2nX/FDHVZymOyVHcYws/DW
hlcTyA5IEzFYDhlQNZIvI8eC3AjIlHJg02AtOju1oBvSvE1rRLsQPb8Ff/2R8qI5X70OgR07Kd1j
aSvOcU5b53iVp/egbP5X7I8hpmXr/ChR97p3uL8ufY/9cT1W6OOOXf0p6h1/gbKw+Sl1fMs4paqZ
oYjgrWVO6Ra7pZvk+DAyzFvXLSjZPXIO9fp1KISSb3PuGav765DqnjYIeKuLph81VjFDsIVwYD9x
i4SVU9bdd9BqZJZYV9pIkKjVjGeaj3ZpW+TGOWq0DOwk68K6KoN3qGE7RZstYH9l+pLp8UpCnuYs
9c8mt6CFbNaT4e3ijFy0bI5Vm6yr3mMzI/BReZ9NJHpi+5TUoXMI8DNeB4ijHeXBVREUD5wswdSL
jsEOkBGRwdvpbVCakvaXp844VUfEDD6n37rdTtvoYxGsePiaUKL+2Tg5bZesIArNG7lNkh2d3jw1
cK9PMhQmgQn0117eJ7UDCyB5odkMrxFQlJN8KgYxSQxU07KlYooa1r3dyXqVbJdpQUEMY5ULm5eV
TBCHdTdtZfyeL5ZjUZ/MlvLSf1xf1sTcOiYHTrl+S2ZWY/dQ1ZsQujcJjsTS9rPi/Rzranq8xRoH
Kb1QSVHHB4MgD5M1X0JhuRvXJVIIqTxa1pgsk8xr14PQUbgFubkhqSAOetYuQ1LQR9m6TbwN1DEt
7TX3Q7aCCFCIkfXBss1Jj5wbrHUXdeBa68x2onAd9fZoWytTRZH438ACCSbIeYIfBrVGPooa3W9D
cl0pdoWl/QTmPG2xwPK3NTftN1RIDkHnhN9UhFqWoV4NF9Ufg4sx9ePSS6roG3XxHfT//L3Iipic
jfdoa37IGgihKCxDvEdDiaiwDN6LDE39ri285EVGnCS7ABCYHmQXYPBu0Q+ZepSdlsquOktwMZS9
jWXXG4wO5rXs1RqsWSp0EJeyt+IGdcLqOlzcLmzsgUyUvnOdx1FZj3bWnGC5YJgTmI9lX45HRFvQ
NwJHexpd4WMs233F5WpRuORxuE2UBNgKrrjqVrZdlV2tVRilgRwwuTsDpZ9FTWp/P7md9ZajTb5Q
+JIDZKEZ990uD9TxSeGDeeXDYgVLuI7i6cEZiy8kC623xGu8QxeDRpOdYZil27JqrbVsRl1XroJI
TfZuiJRcEsdsF9Vkk+BUspaYlBZtkAt62uBbwKsEgtLnh9Nb3XbC+q/qjmbU4BcJX/43Frxosktc
AqSsj/e4HUqZOtFbZWGynkFes87+Z27WW+XeUMdjDzKc6k3UTZ+nvZtMFArHdgeMbC9bLUzlYn8b
wyr1eEtjG3M3bgI7aK6+m8TbtuzZwDcBycx7G3SEcfE9Y6mIyrksn8tDZqTxAaP17b2sLuNdavnL
sg/81UzC4aEF02wO7L2WEa6lh8DE6yDpdP8qD67uG+uiKc1V9CsWpqTg+6ZWd3KI7Gir8BD3M1V6
MSyOC3vXZe3faFatg85Un+RBCdhZY9SbAaJw52w5Kf52pGx3kb1+ZXl7R0v6xX1GmwIuQ/8ALeMq
0Z6GCRLuUHTrONDjYxRrr3JNdqdc/8a2lkHuSycni5vdH+OsznLX4D2qhVp4pG90d6xWtZLqy7uq
MgA8ejrd+XIDWheYne4r03MfHOFoUUch+/zZHJaWaMqY7HXd8CcUwWJ/j5O4g/8Te0s5gIct5Q11
vKBkprFPzctLrjTpYajVli14mzzZCbLLY9nN39QpXOXF6P/tZdOrp+XWw9BPxlJu3OTCUAdatorN
HpUAFWjpvWMfUp59nCrvpAE4IUHlWTuzHcwLDl/eanLz/jWl4LwY0W37rqGTBnAXzRP0E7dU2Ztv
naLj4d1l44vSRdhO1xALzdhqMMYLZzQUWXbFKBdKpK1V8m6ih3VLJaBngeQ/sm1LEDwjFQJQ5sNe
90s1P7iq0S1djaVXhxZzfsAuiWftQAVdHb/IRsgT6jQ0kbOoMlI5qFfqLSBz3Gfzsm/ZXOR+t8za
GECSCI4VDMuVej+th8I5yoMMwrPY+VWk7GTodjV5ept4Ow1IiOnRfLYRmqwXv13MyrDC7MawXuki
C4uAW78MeJKtZSpWxuRZlGFRqY/jspW521vKtk6/67GOVrTVDWtnbKavbhegkBvm33k+BMsyddNH
0H/J8T9GjE4aLPVkTB8F6fLo67O91Ks2v4wILjzWdarwUDMC0FM05UEd0RjSEuNJj2LzFpLxufcX
uuaRb/4VJ+k+LmBIdDs5oiqSi54Iay4hTD8mZ0sdkptAvYzIg5vO9qJSam1j8130VgjIGltKN+Vi
zvPRW7XZ+Ndt0xMjEg4rpmSFZXImCyBK8B9tu5/89W1B0rGFWyWt/zrxOLg9WrClL7PV7SmTeSgb
j92PUMWMu0fwYKGprC+BGu356RoH1ke1sZL7dO5pe1XENGUOtMU9K6AzmDuXcbhv9mc5RMyQV4mM
rDJueYRfV75v+/99pdtLGAosUp2XLsoMX3ue+jrIHJT2wvRiDLjsIV/U3J76cJwOatVbbyH+Klu1
7/St16fRe+8k+25yUYfSq6vh2/olSrIvt+RkP+iX2Ih/a+U8ByeqejvDC3o4vhVa5LEZNmsVY8lF
rdvwA5LSqE5T/nDDPYyOtfSjmWWl9NxKuV/c2jjFYXzb/eq/YSIsS/8cLxETEJ6KR1+/uIY54x4g
j3J/LLfLZph7W6S8X2So6+p5TXkk5y1BejUCdIpmBQRc+YfcY7IpIRcyhm8EWli/MBpWaxsLGZN/
wH2u03RorUlXuhln3UOLW9k2SaNhI/eIIOP/ymYXADz/2FNQetdsSsEo35AZhc42uwZ6IPkIFWnP
HURAwekDNKbNmn4BVXwdREuGJuVH4PrKk2xwkwebNBfljf6Qhom5Cuss2SpCl6XW+pM7x6Tv0c38
7QGByKJ1jvHXlc+B+4Mj8NCRswfuYn90tM1TjKTqwHPnqTBT+zq65mPo9NEXWjix+ROplNaLvtiF
xQM4b9yTUMJ9z7BFi6IvldJop6jVqZOJOX3UQmOIAnUneynp8+Tkyn75cqujtc5gJmen+YJ9qbLF
5Vd7sYz+K1C27Ds/k78GgCIvMxTXHQbKM44b3UcuVmCanxaLsWX3LRdkHVWYxNHMJ0Bgzks3kegX
qzbLh7WdRO5XOQd9NuMwOHNzW7XpVRhujdZzb6s2MmvIf5Z6uef2G7D86+Baof7LlxqEQTewLhgD
UpitwCpkUZ5c0O9+60XLTxF/1JMUbSolF2ujahuZRXiVnSnSsIuiqOuTbCakw5cDlp47eSHDUQZh
HwYTLS+wek1Bhcjboc5yexGMDt5Xv26ukNfUjeJSTbrfRY0qrE8Rnz6ILPPxHncKlxprY51lSN6l
m95wVjzji3M4Vx9ZnBtbcAfFmWVQkrDnxWtj1M13OcIXHb70gB/ZKK5YVTnLsE8/fDYH21uHHCgP
fcK2N4idd6RiUQ+9XUFODsLiI3TShpRwBpw5yCD76+aU7ysfsDp4V7Fp8838OkCTxBpV7BNHM73W
IHdYzlNSdz2K0l7lHlE5x3e+EX6kt1MAA+VaGUdmdEGBzh2HTtqV3sdMOra/TsSzy+3TY+2q8wM+
Md7Wy7JsVzRp/eI50wdyd9n30Ji/1FOLky6oewEc+G2AlKmpyvGLn6b50+BlyTp3TAw1xEGeTXA6
uetpUXiGURhPWX+CXBXgPvCD+gGZ6Hz8ouVKtXZ98KKmxvencMpkpWip/uHBDChLLf6BMzsIT6/U
riQHkr1dqEix50pJJkH5qXud/xj5IAs9J3gLUDJ9BnKcnqwW0Xc11lEhZteaYL3YIJnJ/WuwxgOF
wIuMITuFq+mvg9MNp6irsL78FZLDWk9pVl6BqLfsMJDpgUyxtc2uwmQqT76n0UeP08QPrRK/stGP
nxWNGkWArcZeo/zxiOsEqmEuOOvK7s+4bJXPMO73nrhp5Bi87HUUBFaySdq9RtnR14+yWfUfcdxP
bzkaB2efUzhoTIJkgOMJZjlbOQopuHfb6LXHMLFZQDjzux+XPUUbpUMphzMqDv3tDOGH90F1jY2M
W1Id/z7Ew3WoXCjF1B+zcEiOXYTnepCVu0oKVqPeZi1giP+rnZNWWEU90ONuMKH59562kJjO0Ajn
o2UJNLyAh96bEh4qB8veKgsM1jnRq+S3xxgjxCzX2NJCKk+Gqd/7Bbl32SkP4T8jZMtEjW1vG+rn
iDBtu10yxsCPgvmbm1TD0bGt5kkJe/OiRta2U9P2SYaAAtSbqrTb1T0mJpWdveqbd13YDfRm95UU
TvoIsd9+yZocW3RsB1IlR0AUQ5yl0prGuwlzbq2HIwzJUHO2cTE2G36ZBUoybbjRVPTubhZ+AXQN
vEZEVGQmQCAzSJoPy7MYnoGNFci2jnFzGxEsfUP+Z97iHjusZbMQt+Qqs9q9bNoVeAdU3KbLbbA7
LUKy4S+wHqKnqVMOmt8H7zU7kBO3L2vh+fNOq/rvvpEoeHrAf+wmT10phedvJeGxVyJUtWRT0CFl
c5w1YzHrKk5wx7JKn+4LLnmGoDmuJ4M1b+QCzpRehfeeiNQBtXGKOWkd5puuyLVjla3mORg+bN8f
19xV2kMRo0DipdFPuVgzDSSQ1ShwrxijRkfMwOJ13rNQr3Eccck6qLH61lmZdlEwFKVm5hnvNiX5
7eDm1O0kaKZMEJybBv8km0yy+9LdRH4DVUDsyJRQMS4x6keydd+k+cJZt7BYMt1iorAWayOsESqI
PnLKezuweJZLcMeQrEzMG27kANtT8qVuB+G+qz5K9OK2JfZIZ0Wt/RlXIE7Jl7fLvu7TdZcYylnG
9MLANaak7rdDY+D9sylG38coTrK2s244YpkZbFwn6KGrdRgieSWZTnmqksIChs2hFz3/FRs6Kg6p
OT39MbaUV5FBPzuVVe0CzcebGqMJyiKTSnY9i5OTreNcGOsH7HBhQFoVjmu9Y51iPckfy3xYVPkw
XWQrlSGl0Ne2VQYrGWu9SWSReh6FHXnbogmq4ygTtfe2DCbBzP8kT2+DotpYcndpgcEzJ9Cg/CxA
Fn5eQwarZFNl0/hQdo6yKAs82uV+W36Aup5UJ0oyB7ktl3ESaQNi7I63kA97TD9zvCJP94e3DN+b
XdDlqwCtquW94/a8DxFe+gfc7Jl5tO4qdfwTUB4JIPr9cAOd31DmEn+e1CVfCDERrK+ZUzfrw3id
ssF2ioUzWBNSfUm0/n3BKletfQIOsk7daC2b94ODBoni9P5RRXHAWWRJbh3UMn6aw6Q+Y0jEXlcd
xQ53fPS09oc2Oe7+7iPTKvh+pA5au3IYGP3pMWlMB1uUz5nzYPd7E5iXt9UKN/ka2AUJwzkq1knA
Msbxw/c8c7UtEAJ7+z+Uncdy3Mqyrp8IEfBm2pZt6ClS0gQhswTvPZ7+fMjmYnPrmLh3gkBVZYFs
Eg1UZf7GHxzzVfHToyAXMxZga0APGPHYY3I3jRhriSCJmiQHFr7zVgnjZO/GfXvqjFldt5Mzfg0b
FrqQ8obToOj9V8waLKV4wZNjX+rR8OCN8F8Xam2ikFnNB3DDwsedPe1hKPLiafHl4lWdzjwPEX19
Vbz2J4Jk7R7Vg3ov5gJn0+6G7/bSqVdNvRdjgW/SmY1Y71Q+/FptsNpbGNEKTDmwDkgjNSx+AfiE
Y1t/sVt1dwE9IAa/H9TIuDSrvDg5XR0/w7+51BAydj1obplHqRjEduU/OnfX8sLYmP2RJUYMbpq3
8BrmAX6uhVtvJb4xzBH/c7GyiqgAYWZhH2cSvtcCqZxd94NSSJVmtaR4QjRNBSN2/ZE6t9wGcJEK
qpnKhwws+DB/AYpJF2l+7d4Kws11kkDM5EI9zgobXYCuicueqAqHJnnFxjl4gvJxeXeH87SLwQve
y2u7roxu7wSBt76805eXffy/RMhKoBqL9Myi4XyBG+d4QZfe9NBNevo0JdmjdNtUkPYtJnW7oUDz
YmGvb0TAY1qEtqG6GB3WOH0MqER65kXYRGnwupC+jJd37mrqbRKMr8FC1nT9KNrmVaYfVKCbX7v+
du6getZK2N2UaBHvpFlY/blK8uhFnzAz8zILFvMyuwMNDOdFre86VlFPy1XL8Ftetxn22zyid6VS
lzdt4LC+hO23F7/GzulVxE2Rp5KmORblo97i0VM6cLeBGT25mHjciZtja7WnQcgk6IUaWLrgYWJ7
7ngoYjaJls6rN9WndFstTfQ5ppPexfVKRrVKjZ9KNmcyKIc6RlaHnfu9tLgRwNMinKXPBvbsbTqd
Usc37tyqJOUWVrCviviPdFn6DBrBlgEr+4b7aXiY8PXB30F5CYKoqL7A467W/r7syuk74OtqP3Rm
tzcSo/vu7wPeot+pZVX7WUXuTnpJaAX9PzPC1nbpeM2uaCPnETYvYrB+HTzEaVHeWFEBrFDlz9+x
1zij7MQSfkyCXdOo8AWXgd5uhrOcATiAcyDty2ll18fU0eODrQ8BSvPL7OscVC2MbHEoGMLYeVQ7
47cgapzEz1euGyBK5tb5iedssBUMjuXuDHcofgCe1raxZRTHBgDpsbfQ2UY3HDnfBUCOBOyqjar6
59jqI0Sl1L+fzNE8+Fh/7GHNGM8SW3Z3foeHpK9auBkkmXvWMhuLzmxYY90xni10K87GcrBntJ13
jeu3K6B9QHNaK2zuUg/3Ny1kedNb/dijYQExTfXwrFPmVD+zZreRXFBAAjjNiQU+Rl0yYJRTc7KW
g18bx4j85D7yyX6tXb+OT4Uyay52Z5xaftiihVkn9U3To9CKj+qJHDXiNnJqeWnHy2uu2wOl0E/Z
e0NzutOk6atLGj9ZfBJDrSSjL6cfw1ePRGrybCOlncJZzIIZCTLPDG+AQ3zNDKvCyOTfA7vcZlxJ
e/Io26Y9FRur/xyCuXN9mVG1U7Z2Y9aWn6ZdrwUHK9tl1BE6J0W/LQYQjAgcQHCjwpDUTIqDgGw6
ySynXpbfSKB0+gt8+ALRWaJV1c0PxpKpllE5DEOX39TIx6xkQA+tQw3Q+zipan83LAc3MGIy6qW3
TRHwuLsOyJkfFsekYbcqg2GoYGm4hLWqYp8sBQ2GpSX9Ei/NTuMdNQeIUElTBtwq5GsZQvOrQbzd
w/F/xV8Cpb2mDu/lIP25BTm6xD8IrNx/DqhqcWMlJTbHy4AEy5kRl9mdld/leLaZl0Hpd6b8Br4n
5oSpcfNXHle2EGmnfk2pSNxISw7XPUcXTF+xwXP3Y0kG4cX0omx9yaTgD/voNk6yCWYrulOSMjgn
rl9uSYnNX/maH93Gj35rHVsmwKLFC0VUjA3jJsYUYNIfO2/UVxKCCChZGG3+IVcjEVuv29kv9kXg
aBvUl5Qv2hzjPN508e8qtNZQo6nQtMCo8Ls1fpgZIPjKNpRnNCewHSjqiYSIahyU0ePVWBrZfaoW
8wJfPAQh670419yTUELaSaCC0edm59bAUJa9mgRD4/vcnGttXFWp1R+RxtLWgQVPDNu4tbBVAB6y
v7G68MX2g2gfAIM58niIjnpAdXEaM8pBXXeybAxqjeUgZ67WZ6d0ZpOfJ8Nd1fXv/TJYd0a6q1Vq
F9K8jsr8QEM3oKEWvbuOXq/y8QNrtpsd6/Jn28ZipnHa7oAHRvCtrlGxSIa3jNf4ye8aey3dFs8K
1hBefQsj2HoBbrK3FgkYb8SRBiA4qK5ltptGL0qrhk9NhdaF6eCf6ixhVoFYgjuF95IPkeTGNTPy
/9AnIbk+KwentFE0JpVyyZMM3WM4xxqVNGgkVsMNXYxHKjqsue2YNSNrgHT3VzJZL9x1knba7bU/
TxHZW6qTsoIPLGVH8a46zkncVRs3qZ2bInRv+yQFZA4fFV5UvfCi8g49RSstx90lUrdsNOxGJDBQ
y5weKrt9JJnTnoTaJYc8z5Otjnfv5sr5ooacnU1MO2TShehVMNVcpkrfdaqGucMmTngGsD97nyaj
17jlp7ZqeVMiOXMSTl3ph0jTxkl5K836oynEo8RL3kel+Wl04QyLm851rgSrmV3cCkvpGpxoZbed
1YlPt3gDuyyJlT7ceosBsLX51Aj3+DZhDO7GlOhIPLB9T0ztdD3MTah/bvJbgBD4iMkKUkbYv/+a
ZUCd+2iTN5UDIVClRvEY6qN/NGEwb9ABmb7HwXCrdghNN3Fd72Wr+tfOVTa/4YJkklE52E2WbtvW
Q3XtY6CXrfK1LYEyua0NJGJA2yJUiehAvfisYVvn37CJeJSW9IvpmjSvEb3RPk4jmIfVdUDilFn3
b3prfPxk2CYh1YRha5g6B7JBL4JWtxfcOq87vhhN0pKIo0nGFvtZp3qRlhyQZqQ0MmOULbPaog1v
l2tcI+Qa6IK8X0Milmtcf8r1GtefslwDcopzmkrzHzXXghcvdb/YgCBucYULX6IKgv3Uz9VOBiOw
sidsQvBFWkalTwGpWVDbeJIuj13uek6j+dAvETXqd2TMgOXKaBUWzUO1mB5+TIcbsm8s6IELSzut
tr6Vh3+QiaDuhIX5qxprJkXqVr0rlKlk2+VNgIzK+Z4vI5VYL9Pe4nn+5pEyPJpIgVQ/mwCSYUq1
23De3MIkveX60/fKoIo/Twku62ietnOMmtg8INVDv6P49KdNeVKRBeGWRjNAM/x8J5iwNIb3aWga
zrmCMSMP9h9tGXftwVsLtszMg6fQdOINaJbRWvlVNh6nMng0/YIvTh/1POJK/4HPoH4ZnJSdcm0b
67Spo5+2Z/Hc7+03BSvVfTp0xU0WW+ErO9lbCWgB96/ZCWM/huUOxj3BwWlhqLj8m267EIMyxLGc
bep69asbz2/D1Dq/O8M+xGbRfHOUbtr4S6hmZ/Np6vxPoaIV+p+hvDKjY0fuo+CmPLtFW25Vv9S+
DpAgEq2Nf7uOEcA67vIXxOeGvevP0QGWkfkIQgclpCWkTNxVGjrjj3y2UpY/Q3jHQjAkV/S1MfN8
TR0HsJ7VF9+VJvROiHWPT5nqlrdhpdxbvPmfpEvBjmFTOna0+3dCvgWCp97LKMhFpGUK4OdFr+bs
4EZLWVF9NW5k2DTsnP3Hj8tUxdNCkFXY1Mhg0KKp0lCj3qGyH910s56BKtDi+6bueSYkaa+e2wYF
7aUP84fevAyrHj6QlZdjY9xECs9CbuHQ6M19j6joe0yUqSqrvYpb6jpRfozSI82hYLQTIkx3dlUV
ujAZpoM9JciWDxr78iW7lLRmualye9gq/oI6zFXWqy7wcr8K8nu/xEAw9or2AcWnkK+L1+H4RHOC
zfSASI6+R9UV8LU0PwYSvK4VuDQ4eS5hS3+gRujSZjBPYteFkKhyA51zxzrKlS5xfQO6scldwPV9
56W7anL9o6bO/rFDFQoW/NJGN/12SOuG1clHX2RU74ESLXGfhisqh8pWhq6HwjdUa+01Sb58gVI4
OREr+zJxVJyvdcs92oHeJ+cQJpnPTb7nYY/1PCkMEhG86NeTHgPQVQznVs4izfZRYZqfr/2pOcA7
D3li3La4FK+yNBv3dpIb8yZeOjVtukyR1qeBQXHDleX5w15G5IpDx07ILqhjkzyLEUZZZ8XY4f8e
jreXnjQ3hksbiEfudLfTMpZKtIzJoQfCyJjMu/a6c1eyX/S2rZsieKpYFFmxin9qlSpAGGhnFDCS
AM4hH+wHSgRLeWkrav9c1qO92MuoTyoKQ6didH40IcIfazYaE7jRpt3Hw0YyOZK/wS/U3Ru4Mq0k
6VOKnxqKIPdT27UnCWmX3I/Vte4+y0P1k5yrXGWJbcv0PRYS+4nP4t2ObdLgAGYnR/lldGvQ7qjk
HOLGV5+ka7BgnPHWMWEX8usOaKQ8mVhSJXaJFefSFTgASlwgravrLMqwvxrzd97OFHD01H+sm/Cr
107qN5Ib/sYabFTMpq74msVfij7QvvWNxjO1gZyE6aT2jSQHYotp9ZKP5XzWIqNdy2zfKKiTwJW7
y9PufnRRYxhWF7QcuVpuzMBxj2yhlZW2cFugUb43xWfx2pTRa7CYMjoRHohpPUPGLGdjn6WtSmm6
A/ENd+yHYjZb3oT+P0o8IW4+51/LIEA0ZEipviW9dRhRSVkXM0CJmb3KsR+t+jZK4BkHveW82GnR
rBLdi38jGbByzML8E8fagzMo1bdc87R1hc0VhCpH3Tse2viO1cDHd4LuyJtPOQSp2f59loDXO/Z1
oBz+7ziWS8VuQGYKt26tfkQFGXbfz1FAna2fLo2wLMdb1vsGK/6gsQzEq1AqBvN1vBS9Lsemdc8d
lsef8EzWB/tJS/xzucy4bmgveKhlIOWNs/NSb/lv+WX4Bd7iLtQD608aYqhKhfuHhTbxure66qkt
InunhlZzgiybn/NKyXYaua3n2XetlWqSYVqmO2Cft1Sc8p1qQ/r4jav6k40fRTF71sHO/QlCH80U
gctVSiHgjtVdjaz2gi9eqmTXgzZ0z0HrAL5f+svU9HeZZ7prJwDlYQHluyzKr01Z7kuzSsLoVmQH
rs1PoxShb2X1L6N9of5558I2jkK928k8f5u7pnd0UmgsN3KaLu1hGtGgkFM/i933qADdnGNSslmK
jflxwIwkh7RN32CF/hHQhr0rhuHZGWbEG5aDOSYs8uVUNd33zuuw9A2K8U0vWx0jj3+ntXYES98M
MFusWZUc0QHBt9Sb29OYtPZ9paRQwEcr+xU5bBLUyrzzHP0nMFzt3jUVJCBdSGc25EQbMCudw8DW
LUhsd1ePpX4vfXKw5uDOtdmTW1XJ96YeFf3Oth8lqv0IRYkY4rA5f7/OlsHWcigvVvZT0dUkSP+F
fSUtHip50p4vcDNpLhEZts5tgfgNPC0QoMtBdpuXjaef5hTS+ngnfdeQvKQytrq2kYaG7wWTZyuB
FSLYlIgnD0kwH1ykmxbmUVdhGrp5kW2HxK+RlU/i7dWtGuyId9/P8zEvc+WErhCEnBjHvhtTC0xo
ljx+/8lwcBoEwx36ZVmthgW+LYdP7U+nMuQUenEcF9mnEdiONwybwvTjn4uPRK8ATbFc8JRYH1Sw
UpPmgCFyvh81XXsx+/63RDgOjCDE4r/mIFK2eVnoZD7z7s7RNGWt6Sz1FUsBmOak+RqOW3mG3F6/
2cni8ARDyxi0Y5zxl5Dmf4+KoBF8RSr1PSpapGQlirpcdQZzLNeSbn+wtCNuIyGC+lz6GlV1Dyk0
tkMSDfGTAsAKqwMt/OnmAHBsquusUaP5iIJIu+2T1vpRf1GDJPppGAnywLrhHs15U0fs9qHfQotz
4g6+3sK8k0OktBCzU8XbXvvIscHQW6KlD4lecIkSGPepv/WLxNmPhf/lf9U2z3sVqLcP//Cqay5n
CLkGtxeF9KhCM0Zi4gVV1A1BfTKQTUfcKTUGYELkp8Ods+SngZmTnzYlSy0doaSxoxIcO0aTzgYD
WjTuJWOdLMnrywRH16DUxroOjLrK9TMignul79QbrdYnILVLuhyBKHLkHagztJJqNBpry76BXcb6
Zpy+8iKKDzPqkttARaDQqxK8wto8vUMPdrwbG48chdHvwwH5e9EMEUmQa99Vq6S1/Pc4CZHga5z0
SbD0TWwSyP4tYLFrzPX612vFAzaGZdbqFBPRLxJimHDI5kSLN20ORVuaMnAhj1W6qt5GP6+hZuVn
q9EKsl03sd2F9hXbJxcjjpWvWO3WBiJ8kj45k4OKX1azk1Mj0vj6XcMDPS/qlQxpXph2i6TaPyxT
ql24VM7lkEilXE4RoWP6tGi6gfh84aVR4flK4KeYuvGJuU6XM5kiZx/zLlPYBLz/GCcbfxUjrw52
gdy/cisjiuUcF/yB3OLSdRl1Lqjb5caHQeEcM4hPl/v+Ms4XqyELj1+NY7TNqe9JAHw+HW3jsYy8
fK+jGXSSGCPMCv0sp1poZ8dgjGYWG5NTe/xVwqxZ1b0enoeoRV3n48xlHaxApTv81R/LjGvcdW7s
cd9Ww5JK/LjKNU4JyDkix/IfYhX5jBTIIl6hpk0X7WLF8XZ6ozwVH4IWn7Qu0IsinI3guO7lDRny
jdj8zdDpMIg6kfu+cHOEoJMI8LLT8MsYALxupdPFjmL7rt4Odb1cNwo0gzbo8xspVKJWaO1DA28S
aQ7FlN6SiPxpzVn/EpR+/MKeUIbkoFTamzfM5q205FqRr7yormZsuz5W3uyqWMcgzb/Dmo5342Th
3wkeEyMKfQ/Z1FpFy6YzjGcwvTG7UR5a6p309cuWVAEJscERedhGshudl91oxm40QbAXl/Jls1t2
Wgd4lmiZN31c2uMNjiWBddBHzbyXAx/AXpV9z42y9DlaZd7PbWDde765Nb0KDYKP2BSZjVNrjqdr
l5wZKSkwp++wfF5igciUGGdZ/QYWHhBJEF/6Gh24aYMmz3grhzYOrHNeaj07Yj1aiRw8Ver+xgCY
TEYAW7o+07JNbI/TQZqx6b2NXRY8RE7cvCrFMVzc6Wo360DeOVX03XYjco0Z2sxTQjG3N3ow7V7H
Ss1sHd63HKY6/jNEqXGUlvSXk7dOcpdd3DIJNUDnjozDtrGsFj8xHfZKqBXImi3TZQI143EX6cgu
ygy37SlaJqHF1j/tw+pQ5+iDrfB7xix9OVzaBnxyS4FBDqQyTzcycjlN5rBghV2ZO6sKfycYS7JJ
WfoignZmmeu8tdCWAASwZF9F7TXQrWrTxIinXfuubgeiDysh1RIy2xn3mDs+hWTPjrELC1UkvcEl
fgGnkj4HxRyeM0wMkXJEn/ujP3WQ2fof+lHZCs9hm9yVY4CqmgNZt3P1rYjBXgViG6msStv0fA03
Nd57Cgj4YH+NlNk+i/AN5AGXXJDKXlo4mR64Sb1dmznfG2aCsRWNHtgGVCxS86f0iU5PLyI/tQ+2
15z0s11X+iYuJ/OIjcCvIvDKH6FVXk7if08+hpYTvMCqH9KjW/l3y/le+sNtuyAU07puH5aWoBnz
/2h9jGXQM9c+f6fDBahg5OMfBXV8fEgXZa8iRo12is2vgmWIXBuPzfxG1BZjHclFoDVdvTDI/RSw
/oe44r/dEiPREkC6X6LHYSB/+t8vIJHNCD7BKfI/dTKzcjWhILpmmd6ofYkLhzZNJzkzjYDRSwxu
E6mylu4mT8ybYlCgqxCuM5lMSYrbKnZ77xf8NFGCrofr1aUPgh1ipNnXyW/rY4Qa6EaKaW2kAzKs
kNDu8Gh81tXyVvrDMVPACCUhtwg1N9Nwzo2PED67//6utkfq+Et/EvT1xpir9ohQsvL1t3QaIb8x
Re49yvAxxEUWtqylsbKw2IcsoJa3Qv8i3fkEJSSB/nz5vPKLXj6YnF7+LNcPcvnTaAj3rx2DDyRB
PcpMW61q8lU2REO7mgezPhtx42o7w6u+KFOt7t0was5pye7ERjmfdf4OFRTrGXdktM4Nz1mBnrEO
uHSbz1MNQT137HIto20EwaErtyT0ba9eI0iFAPh5QmD8rFm+ufb9xlrXhopq8MfAtZnmwdyscFaZ
b5xAOwb4GdvrMp+C0/916iKaD5p5iIsVOP/5OHdb6bKXfjmTS8hZpSN8ikYn0kAzmtzv/Jcm2oGg
U85SaZQKZGT09gEt8e+mObDFkoHecJGdDEpje+kskvjBLFsMbUHjVhsUeld5vMkzfJpmpDDMVYhw
8308jz/56MGhGdP0vloOFl+le02t0VOwFsv5pem0FljtAh+TbQKYj0KFQw14ig1cgU3/11+TKSvY
YHLQe0wA8K9kVC5Tjd5afgPpImVzQM9CPRueHp6Mwl5sLLSHfiw0f+X65qZT/PCulWaaz+m6TMp0
X2S++mAigviAhJQFlpGdX7/Mk8lp7vp3yOm8d8ncsmx/pM5QHiVMDi75jy08Em1z7aOeevktQMks
nCnvdWxqtHo9I9/HS9WmRjchLb9LL4YrH72GrRffExVdX+ntymiJnfVeecTKvF41BQIvzTjo38u+
vm2dACxDgXA/brLZP30ECgEUqv+ad3q5iWNXuY/s3sPrrquPYa06Z0evwV3gPPAsVzIbVpRpn1ZN
BGIWJHW4lEwSbGp2puKmL2xv0sUaxvrdFvM672brx6CwUvCyeLxvFtHdKO5/tiMbxdrWUUQ1bVB8
RlQ+pkWH+FGEwtVSEMR1BWm3JUKaHxHSkklDYqibJo8eGkxRLo+GUvFfzXbOHvn6DY9REl4eDXqL
N0IdqdZONspjab+aWZU/RsBD/4pCucrC/Qj3hSxOWY0tz/IwC560JG/QaqElXcbyWKd48tT1fv2p
P+tRwGoGzAaGxVRwmgJ72Ax2N96iLzzeehkarnlkk/BEcXKLy9AYYrDnPHaBUVz2J9cNyKcNSZxZ
uCbJZuRymiWLWQtl7ZWHc/xqgvv+ULvk7VQIdFuRETWTngwy79pFZ9SsuwSRhHDe46A6bnNDs26G
Ras7Hn9o42i8Re5sHO1eKwBA4ScX2rxD3KQtKSBqzmNkAvBZ/OTaxAIlMCgvhg2+wiBP9Jjoi5KP
SwpQywL/UeUjX3RPUxSK/Pk3ogvvkbGXvkeiLAR81STrKJgTHCrcVv3dzBuddMPthfdwoThor4Pd
5Ld4qcGMECbEhf+gvYZ+lOOCgkMeonu3gilQze9x4VT3LnsJf1W6Fe8J1lv7C0RB6QILvNWSt7to
1caxskfuExSGZ6dnYS+Bx8ediuTFU2Sm2iGzh3kHoyx7I1lztkuLPac4daFqQF6wKN4yCMVnCB3q
EzdCce4L5y0QQjxmLNYaeYRmL6O2pc5Pv+VUDiRsKxBUibPum4TSRaJWb6RpYELWyjk2AVyskmHO
17j2zFtPSYq73uuc9aD2i7AGtd6cRM4DbMfwTjPMaC1rv6Sd3wd0qh13A2vntVmbEaawi55sUaG+
n/vaM5WacoUMtfO7HUj6F2n7U4FBt+6jjApkEJqHQpuLfcRabwMrc95o+TCcTHUsN/J4MZPqUQ8M
51n6W/Y3JH0oOH/0g7G8RVms/uWaaf5WFr2SH1qHIpWjtvktYGmE0xY5PzJx+e1YgwOTskE/rSyE
Y+4AivgnheWt4Lj+hnstg4EL63whwlyRXtHglUcUJTIUrrbDwq1SG0qyRu6VGKHm8c1YpvZNYzTw
gpGeQ0OGWs9z7ZfIew2jdue4tn1bGpRGlRbyL0aMe6srujfsLPp9jQbScu80r44BpLWY8wdwB8Oq
n9JiA7fdBKpua29a9auZVbTqvMa6yYJxoopH00BTiYSx+1gsIlK131crbYwAgy+zmwhhIgsqzDtp
N4KEAkWlu7lkWVUrf29fSL88vt/bn+J1Q+1u9Gww1mNbTghCxmAxgKRveh3tOacrgl3i1PZuwnDz
1Yg1yhC8iQ8ySo4hQbk9t25l1InNG6NPyqdscGyEtm8kCNKV86BV1b20DDuawFSHVP2W62d9TY41
RXs3hxfRWU6HbYOXPau/AKj2z/1yMHPkLXV0qvbS7Gt3BpldfJeWTHGb6M0x1QAXNeKBMPX7GJnF
TVR4xg3uX1RBlzpcZRTQJ5KwWku9TvqkDjd4NpAFNOKv/YoSarslBXqxZZRYGc0TgLdLrHTlqQ/m
tprY/PM3X4Oc/1Ll44QxK3gGPIbjS9OO8ISicjCCyM/9O6tsXqUEQYXSv3OV8lXKFW7oeTIm1Qpr
iXSIFPTR/zBvuYpE+gXEVYv62C5Ss70sH2XR6Cso1jt2GJ9lmRn6YbD38nHcyCir0vRhNt4GHUvh
RUhZDiWy1re+NuyvCT8bPT7puuT78ILwsDLv937toWCTFOlNqhdv/sJMS0NzuOnbMQYFCW/NCoGQ
N6FWk/mkCUF2azZR/5KbUf9gYSlRRd9Y/Pj/uMM/CdCN35mC21I4W+UzdnjGLgLHfmIDhNJbYC3O
FWnz6tvlLy+e5o0b2M0aWfAC+CrurbGu2XtHRGfAj/9HW8bTZbxLdb7CFXSRf+mvc90XKyHkVWHX
POGhwtOnnG6lq1YK5BVj/VkIfHIIlsoraUh0YRee3+Xw/zmpDCk2jsLGVcN7r5j5dbLY2cZN5x5c
0TvQO7fdvDN0e0DcOyf22N0VbQVwZVK+WHCoJf9ru7Z5QFVn2jQTaxbMGKL5tQ5BB6YkhjYifyLy
dBfhvX7aUKPFbdk2rD1M+mfbLJzbaBHokjN4U85tW/HwD8t22v41ICEDdRb8m5yNtPIMl7p0RCQk
nUx7GyLPthUChfgLe+YOwZEGhA98C63UbhrKhUcNw7RpdYWIjbl/8IIyOgroa5ZRORUoGWkAwP3j
f4xerrCMyDy51ODE6tbE9pXVvsNLSlXA8jtVn+lno/818nJHRJ7MJysLFvOGnC6J0lYrkAJkk9EA
2tRWTQA9POsnfXO5maQ9eoa+KQBwq/vr+OVmGpL+7iJ4kY0e3BMNIY+gb5VTPGvqrkvM4EnFexQu
rtF8Gwz3KRbVaP5+SWGpf3yn/6YiTfw1DXP43XUUPKbY5+3HwRluRkv/NY/dcytIqsZuMBehefke
WrFunTp9eI5KZT23+kVH4IIHHfl7rfhf8myVfZarxNEdzrWXDdelL02wbGG1UyMwbgC+DJqXYRzV
t27D89N4o1in45mRd0BKPOMNE1x1FxmNsZPR2sVmywwtYCNWB0bbLNFU6LwI5TgTu4HFbtrUpvBk
tzjHyn9f+vo6jleGDUxemobqvIdIUw5ylT1Q4uFGm9VE3deh/X32xuId9con0ch/JesqycZNlSJk
hUZ1G+yFBC6H68i1T84GoYjLqdZhkIDYMTSmSDvqg3OIQ7hYjmv8oyvqOans4HeeAIGBwQnSLPnZ
p4r+3a5yNAb6PPlWB1Dh5xbUmNYANYIxFr8GPlJ+I4ntl6HUvbXdpVA1dZYbacqOag55LGbleKd5
VnZHAYzyax2YP9Le3afZguaDiB91tfqj91iX61ljPwFcGncVv/CpmHjG2zUlYbE8a5UuOSj6eCN6
ZNIlh2xxD7qaol1iFzMhiRtMIzv0aXIjmmbSVSnTazi4PdSZrn+eoMp2CbbT3mLtCOEp2fqhD0pg
acIoj+/TsD/6lBEQ3gI1TSlZIXea2f0zen71wdeWovJypZIsCPtEY3H5APKqfQBdr5DXoHL0ahWD
wduZbv7tCnuVs09xCfdVi/jG/ErGxFh2eF7oACJVwkfZ0iU9cnnw1bgdlh2h9OkIV+ruHD5KFzcq
EoMZrz4ZnBBUP0OwfUVSNX+JnHwm7QRvvo94X7k6brYTaxbhQ+U4s6zBSFQHw1Ozlwj8636cjWyj
qIOy0yu7WBdK4BXwviLtjMTuzp+D4Hjp89P6Oe8H495ZlYZZIPyTWVho2JQDlzWcbWh/8qoYQDca
88NgWf9IN9Uyj6e0ox+MvAhf+qra/2VDbEUaTJtghsO71K3lgBxOfzeGCba41nuX9GdloO+62kjX
/PN7IGqLRY1DzugsMmAXdy1XrXGYIc22FpWwwIp4itt5vuoQd6B+DrO+LOrbbnaCB56C4UO9HMwi
8tamBbhABqRPRiOw9eqC7lji5RJ2oPKAMMDx/3WNpFB/joWnHWSiDBr68AVJPuNG62HiFC4OflKX
uRwyC1mMRUJDDondOABLnMO1S86utR9pDpb+p/afoAznN5cdnhYm8z4PRnd1QZhr4xQ95ObGxmis
2aIRgwDkEt07zf7dstNgAwPuOreehyawn6Pwa9v4w5P0pPkwgq5ohhsZC8opPyqlSyI8AGF52UOB
fZ53V8hHHk3c/te2QD0+gUPaJn+l6BTsryH6iN0y1jfpQQzx0IG0gKI/I2aLXk1QBFjyhepZxnLf
GTdTOTd7GY1cVOujcEJuF+D4i2Kp1d0UaZep9aTVq6xZsNBjYK7Rkcgp3iyeLDY5jUPmJv+E6GI0
W1I5APJj5fbyN8Q4c5vOaJvWhWZTfwaok4J5fCiDsr6LYa1f4TzSr/JJ4KAR66EK8imWTMinWH8x
x73GTuX4B4g38GMkpoziDi72uFcmpWB5SEpX87NfTTBWD7UZd0/gKO+lO6rj9yjBPehz+TnK0O+l
O6RK4SN6twmrxkDWZ/SOuo8HKctbA/xE2azJeJffg8Y8ZwnGfW0/bAxdiX+FhTvz5YjClyzp3C1e
hMW6nlCXRM22fbJRbTyEndcsVhPNkxxGXq6sOnp1D2cEr9XYhRiJ8vVDvKDZO9s2L/U2O2YjHpvz
fCNFN6mfSQ2uA7g6ot917Z5NP8AfuX+ToGt/ETnpVsO8anMd6LHa/reoWTU+hLiycDc+qIo1CkgY
IA54LFzOtGi6wyH2KbWQy732y6DOPuTkc5uH5uLAIH1yiF04o52j/2Fv293nDkjF0obVRZ7pbVT7
+UR6JlnjwVG+VSO6oLYSYbZhN8UbDDl35aRmdpbRYDZ3njbFj12KJqe1SQs/2UqKZh7C31ZY+Qfh
fwinZIZ9ubMcz1pf7kg3UOxbeBuXCRKSjjgvK8gWY3aMmVRu+86tnEXKf1F2HktuM12avpWOfz2I
gTcT07OgN0UWWb60QUglCd57XP08SKjFkvqfL2I2EDLzJEgVSSDznNdk9qnzFPSbwtE+DdMZiQf7
82iov5Bv8paY1OtvKJGshN+Ny1p15ZW9fdcrhXpvu2TuBd28lzAGLJXoubNxw3Cr2th4QLSXZltb
e3B0+tKTKnfrejwgeSzUdx1WyuLZKp6ZQTA+o0SXnkRLm/yXlR5eoXi+apM7M+9AjImDjeEV8Czh
atJFpN9Lw9+2aaNd6+lg2k6KQbZs7r2RJ+iySvS7CrjvaW460p4yoHsRsUbGw8M1uo2YngHtvI65
7x0Npf/2KzyY/KxJWy6VpmZ7QE5qWCslstHuMF09llx5Kd6BmG0W7eugqRhQTCXKhATZ0qpzb32r
Toqa5K15C7GtiMSnGAFqQyVA1DttpVJWw1ioU5Kt1YpXP+6urBHISJfDARPt/Oeo1F/rvEcDqdBd
ZPkjHRGwfMIq4McZmEVC+RVCSZpq+QMU32KZNxYoKSe7U8auxGmQNK/JosrYjoP1d0V76LJgFXnc
BMVv6naAu/LENrE4iC7xS7U8/pqa+130UOBBxNArMfVTRydbiM7Sklad4yKGpfWwrtLRdXZtXJ60
SQcROdeiXcyn87CGKWXL9wFVkCkcBjlVuhDFbC+3/Htt9MuFJOXqVkPA8b5Dp09fjAOKVqEm4R43
dc6B05lG9fcgqen1U7A4rQyEHseoPt1iLVsydpVtPQtIk4AwhYlnLztqzstUQJ4Q+AqPYlgcZliT
QDjd5nyCRd3C505xTRGeVMh38x/7ioPwd1Ps4wOyvij49t/laZcfonGJSBO5hnOPfYgYmOOi/4qz
izHYaXL/vfstD1zzZTkpFM5PUqB914E0bsVgKLSFxekQqPFdXcuLW+xf8y0fyysjT3EL+33hIfT3
Cjp7d5XVSvc4mIh71I2f1vhFv8gNN9/dBipWF9sc3MJC9DWWM94X0Ul81zPYJNh5DQ8uFVrjoJUS
TaV5KHFvzramnyp3//qP//l//vdH/7+8H9kli3ngp/+RNsklQ7y++s9/mca//iOfu/ff//NfhurY
bGcsQ1VR07J1XZUZ//j6gEIO0cr/ABTdZ4GXxgew3cnaCCIodDY/8ik3KjLoInOuwdAlXa0+9ji9
VGrcP6k8vfe4htlrbNbHr+JAudJek6JQ9mFaDk+OUSKvM1FaFSVG4T8fzooLPrzseqRx9VD+ivrp
Q9836k6NRhM+Wwet4YB+nn5A0O6YW+T1sC+fXAXwCV9gTe9uzFSWVKz+Uu8OdcgNJW3KSLjjzhk6
r3exCyhggCtp0IKVmJpBjNySjFOElRnhklREiGMFh2hAHx1YWbwF7hDNfcEQnEyJ77+IyIrRPPc4
H98mgSBNduJCcYzz/D9/Grb656ehybKDNDvZGsM2NIXP489PI4400i7gLg5xBM5nMLzyEttlScFQ
qVa47eZr0ScO+Ecop7wK5y505GBtNcCvVb0KV1Rc0XeJi+4ePk07HzDkSMGKZjx3AVYj7hL7HSjl
RtkOQVcF67oqvqPbu/ol85HblX2W6t5b+jLZZUSxoDfe2hQaqGCNXnVfTmdiQC3ID4g+O7UAIjQ1
3nqic56dG7WKYsA2NjQXKjIbxnmLmaKYMWa/NpxSzbM+VrRfG07kAkNQR+VBhIpJg16x6fQb7SAe
gXAqqv3tknMfl4xLx7yIlrhkk/XhRjTR8wvvUSya96ziuuKSYKW1+WXEJR1VctF4Y9Or8gPa/fNH
rcnaX5+14lgWPznSxJoBclz+65cnSbaG2Vjq74JcVg59bJO3r3CHUGM0gHEwsFe1P4DncTPSdaI9
NLEJN+ZRHULj3Og5hnkV/rlLJK3K9dx2Aqm6cxB2s4Lmv2LKik+hD9HL1dLcOvugv3elknRk0iPn
aXCiL9jkjR/amDxhouQ8D4iUbTSpafdj4ZlX7vXcw+xG/vDqGm6AX727PpXCkYzkESsdF+GHCuPO
sRs/kJuruyH4MF3TWSZlk55Vt8dpnO87FBujhFIIyU/n1SKvMheO0UmXMUpjROmR9tCd+BFpVO+g
QYa7Fwe5JN3gp1GFOOlow6GFviX6xGivBs2maTRvWbZtPdkeMs/PyEbga3ea+9J+Yl62qrr3ur5d
RV0U8PSP0bh21Zo8FF99+Omo4YiDSk6hMtnWitZodf3JNPrjTfDaQDoPf2Xu3vNFepsyc8UiYn27
iJGhgQEEIZwvHBdFsScHluAmGCokB3E64PauUEYKlfycxPgSdZGaY3tS5Od86qtho/OYs80ffh2E
uzlajOh1+OpaDbAQMXeaIaaJJozce6kDyCe65ouIUyWz9kpbaxBVNC4s+sRVHFV7ycxga7RheGxH
AAv974NqZkgaoCgPlpgy+l8Doul7NSyaAlixaIoZtzjdlLR9gm7tX/23ZoPSmeXgZvbvpnfmAGss
AQApJliNOq58H8naG81LLq2VLfnJ0UOOlkK5IIhNtLFpwJ0Gbl0zqcw4JTZbSPmLlCX91yYojEVV
5f29osf6qSzsdikGxmQ8I06fPlvGWOzDOo7Qk8uTrwhninEM4puFkms7GdGRM0nI+mz1FgfA72sd
VP7SmJo2gAgdEXpK2jLAiY3hgSxfiTlykd5reGXvddtWlYUINwJ25KCcpsuJjnnMLUpzr5v1ZQ4S
18CLIN3A5rQXIrqFv71jY0z2n4xu+Ji3O0vFeC9v1LuKHDNK/rZ+jTQEhJRgboRk7U9aE+/FUDMF
mS0/Pgp9Ce5nNEWfzv6L0iJsZNEUA/qk6IyXRkxqmzjRp5L9wMW+S+friYvmiscybYLsTK8uYrsQ
pJpXX0ttNEAia+Mp9xCeMoGADGQtfUlFzaGBaoff7IiFbVho960ra/firEj0cWGq9rANkKUzgYIw
7MjZphos/W7us6SwvotZwIvBua+rKFBAugU2JF5ADFVGr0Iixv1BND+9SkxypI/KQz+9sOhPxg7e
aDv5sjkAdqb+PBvIB7b+97kPeOfpnx8Rqu389YhQZdt28GuzDIdT3ZiWC58WZ9zvVYsklrbF+GNC
fMWmEm/6Sm/yN3cf9kV3QIbLvegSYqR1VyQfuixvC6yN3kqdR0mRjZ8jSPX0b3mCiVlaKg73Awro
RdujwW5XcIEnVt7o181SjArRaTE6NjCFjVTWPgU7Foq+/LQu9ijVmyroAp5ENhTwaMine6yNfkzR
q9dwOvQagKgQr+6d6POD8iXoSvXY2+a3CDrnAUlj9TofZGmLA3t4Fi0RLs7EdZSoZoAIBHfMC6vc
/KhMWu+a4zflYgzRii4kZXomovpeDTKd8+nU9mIYNP92BJVGZ1Q/B0zx4srjdHkxSTTFmegTzYa1
59p1PSxrfr8CShk8Zz+92P/rWobaXSkhyNvb9eZ3N034/OZv/4/MT6tdrSnH29uap9xCxPuKk3Cv
JkD8Qsd0T2yTtEWvWMm7jRfdErZNdwSRaL0MDkhyFvaoywz9RpmoKUJl6ZP20qy6xB0OheBpi3c7
IOunLQfDLtjzQ2QRA7dL9A7qFJu/Roy2wn+z8axlA7//YrbaB6oW7n5Qc1zfIMGUGGWp8tKSJhe4
UY/JRyX1Atm/NqvtN3Ii+W4I5X6DYhXCXe2PqJGsudvuonRlFqa7TZROaxdjEuHk6/eScxd0RbZp
J/KHaIZTnzibI808d+9qhXphY5b6UTxZKqtAXN5XtvNzRvCNjUYFRh6o6g93kPtfI9ODRsQEhlYt
y8ZAso9111arLfxWtTB+NW1r2wyZ/tV0LHuJ7aF3wkrXuxQhWeEcF9KvLizTDvWbx9rosUTAKm8t
+vmVek1XfjUwwVr7RWrsY02PniIpwS9x9NZjSXmIbfBETI+wypO9pgKjgVTa3Gnzyzq2aN6IPpzV
9XOtuWydhkB2FtwKK9iZdIrhInTAmDjA8hf6/E8fNNE2LyX3aGtVeIiKjNxEK5dU+tJyA8Q0unLD
z1fgPqrnrEk07CHU6IuZFC9gljD76OMVNn/9sffxR20kSTmbqUq9vM9Yyjmyep77Eraki6Br9yF3
/2PdFL8GyulMTzGRh9zIt0/EiU4xj0rShxfgOlI0vncOwzvhUOuhJC67hn9WQ7huYGaljWgCY4Si
VGbBduR+fRbOtT5P6r0beq30OCfmFUevgfRUFwGW7COpXEVhWh01pjxN/QK5JPrDKrv8861esZ1p
a/dpI04aTDFlC1CfYrAZMMy/tn5yl8Vs0lt10zcUil3gfnulrjwqQiCKTIrWXxGyWlVtGP8wjfBH
pNfNc6j7sLKLBEG+LFZONmj5lWQP3dsYp2eeiN/HkeUIeoL1aqCc84ovR7BGXTXZiaZusY/yKW6Q
92RU8/VVivPfY650yoMOol50+5Ve3OmdqSNjx6ea98m4r4YvntKYz4rdt5cm0BDrlvNXjFfdvdYh
ExFOGV9fynFbiuVoJ0bzNnhVpccGwbhH4YKoSPd13/kPoqcuclSLe77ZCMilGWWUeVDui2Tne2C8
HTWOAJP+16HP+9eCH/bWjlA18HI7nAc1tNv47fxui2ExDdcRhGs1z1oXRmYsdMUZz6lT6cvK9rPn
bkiSZTIa9gs5BRXt5HjEhARcSI7lzhep7j5kgITfskR+bDBT/c6N4+jLbvAT9NpGlfsQPQQLMBzr
snARAsjr5eSlluNygV9H92ojQQcltYGTn0kPCFrtRTeWCj7gZelFNqq7tm27bGuYIyoHbqLsp750
bEmEqghALYwoi9jtbKVccT/QLyf/Go/hFWKZswtRcN7JNqkiu9BkdC0apMEV5MCT/xZq90m4MBUd
nPsUDzvhr3jLhy4vLq1CJtqpfv3r0n+EomZkPHmN/RGMpXznJ82wlgG4PUup9jNzCvOH0b3geJF+
zxoydmEsx49QptpFPgbPva+R/bJUZ89SMHrKDFQZg1EDbqbH8VOLF80ZxPi9rGPChV2ov6skL7/k
wOmWKsi7bdU3kCKk7m5KXR1Fy1L8wVjkeXtnJrW2pbb5HseS/AI49auBM/cPE6svu/T1j7TM2GiX
TfCoh4W9aeTEOvgZbmCGCTQpnSZhe/XVmiYBLVzkffdrUue15iqu0RMWIIUIWUxk4NPT3IJVt3f8
Ea/VCfjwZ4QaYWwVSMVl0CSFxWl7msF3v5szNs+vc5gq4HxlhL3Bn+eq1J6zQMmvOsUoZdtIbQIf
qLD4bcjmvYt07LG1kjvRFWttSQkiroY1GBFnGTSSSZaDgwhOLb6hcRIjktnFlbXopNI7qA0Magjf
V7HB7ezsIBsexZOpS5IgiPvcfG6bX91Dx62yKQnfJimDo69Lr9FWok+u41XUa0i4V81J1l3jXp0O
4qxQa5PfXqUtyVMpu16BISHuBEHtsYnuLRyg89J/tFW/uGoB6pjTvUIcYjNWVo5DhlVM8Owiv7qI
19wixDWSLDPWbQKbzVGebLTrDkVvYnkjmnWd3Ld9dV/xFW2Wjr9uCiN6EmO6GT03aMucRcsqkc7H
CWxfu0pxacLcXcteoazSrkYZF50hHhRk2vdzu07fjTGyL4MuheB69PEYtsb7PHabK0ZjjAIebvNF
HwCt4R59n4UMiWcYWBN3GW85hGf8UEdBsa0xcTuMoza58FCbTrEqfR0L40V8QVFSX8q/JyWaXDy4
Meh7NMHuCzVJzmYuoc7t6g/ikNhhthqllOW50ZRnpYmjF99mS4YFwWPVF/4L2OtmiF4SX5IfO6Ve
skGMXlJvqK8j5ndiggxO4N7kOQGBD4FhRLTwus+RFBwRORLNnFzzscyj76LVTxGdkSWokBTeMTSo
m+GlvKltUKY9qvFXso7hEkNF68MI9+Le1aeormul0T6koyptRajZmP4cmmW5/eGMu6aGQa+71mM1
SRXC2vehxtvNVrC0UqBHgPCVZhadF6O3ZoJ20ufgaS76UqeYvfqxbNmwJ9RN3jXNjZbcgvF8C/Ly
kT3zRfRLSt+tSzuFjg1W9x3jVvRSw7WcZUhyoja1LAa//Npn0g5jbvVngS0gbhDG1yoqpEXaF9ZD
75TDxuhD9WhNQLGmx/8v8OJd4BrxTmy3dNttV1Rrkp3YjEEw6lZ9OfwajalFr1JKArDK1Wg1pPg2
wq7Vnvs0iXZS335uOlOzlG31OTPqX6O3ppib4yvzmOU8HDvfZtWTUDExfRiCGFO8B22x9Ypu+A4+
/cfgxtaT6/jmJsgyCgdlCbalocKZIJbwLex+iEg1RlZyzKgXpCgTbZ2K1X+p58WBpB2W4k1QL/Op
Kfo88Ljz2T/35ZTFR48tK6sME/91ELgyerHedpxObcMsll3aYy1f9T4F1Dg4iTNxSIDtrK2hVldy
N8lAqChayGn21hWYJOIV2q7rXMneLLAmi7CgBJwkZfCiaWgMT2EeumiHuGrtZTtE7+xcaumxK3Jl
Y6Atz/bF6L/UAdUGCUzQWc3lDMUfBoTQtwwOEq066dcAFIBiIcS+xcBthhhwDHI6o55cfRLwDxBI
9yzO7LNouXCNdq7XhkvRFAepql9YOr4M3OYXpZ/8FJLI3CD1s+AWikNn+4DKm2B/66+C6JJZIChk
SZfWkmypTyhVZYtYNkk7rgYlc38Yhpssgla3n2Sp7ddasNGTzLw4raMjheRLb/jxPChNZ/10+u8F
1mrfTdOOFyV/q2ept3A4s8kBZ5rR71Vs7KAbNgcjSZNT4Pk2a9JkfIMbdzej7bscdFkWveJQVSyV
wDxofo6IRJanH2Ob7eoBVA5PsFOud6Bc9Ki7DHnsfmkVRV642Ok+ZzggrwbWI5ekh+Gg1uprhZ7P
RRzKtsATIi7K5a1PnI0YKowJcOZbf280yjoFrroqfs8Xo3pwxGGmu8fkOnQWsCeciUe+YLWvLhUp
R5HIceJvidxpR7RAxwc3gBYu6WTcNHN8EF1yj/K3oXrtRjTFQBGoiwYvv4syhZVhZe4MnaRJpfkt
csHch5IGyGEeyheZ/dnRcYFbhkDWvvlPvpG234I+MFaSZltHvy/yS6ejJttB4fomd+apd035UMZV
sdFDF48aoS06n8JvC3flgFTWX6Yswp7lplg6DwsZ01mGVIu9aOdJ6bFBBnKdAsU7SX5hLYcYLYYx
yqdS0e826FNgQxaY/wKIxyJxqFE0mRm+oq2MPWnsPKTOID9W2Dvw7AtfUcv0TlaLhZFoWpFCvbaK
q3U6pNErvuIU4aHz4o5FsKppXzDMbO/FoGVQI+8lVjehf01heC1kjFCf00ru4QFL2SVicbYdehX/
1lSJD4hxyLu4zXG+CE1jrchD/ZCMvow7Y9K/tjJIVXmo8g9JT3dhb5GQjmNKRHk3SS0m9+qg5F/N
JO4XvR/oz0ElZasua63LaDgwB7pOvhtHVHg7z/b3fHLNKcxYxEOFN6+hb1rLXnP2RVNUyKP71Z2X
yBRLprPbwXKtYoNmY7GonBZ3OQzeaqo7Ybpq2W/J25b17tzOGzkDwjgFic4iztJVOXWyY6jvqjJ+
8uScv40rWw+y75gPLeJmQdKxkaHc/zBaWnuMjOinaIlDXZUGLC2AjyI+TIP67GrxHC9JmfXQYawK
za4PtpC20aKw8/5QhcWwkgs5O6Sy3r4Z1S6aOGGVoWZ7p6/TdSuYY1nwFQnK9GqFSbase2PYuPgx
Ldg7ZO9Kz3qvMWEG9rAu3wKcq6buESF8/GLRKZubcv3Ta9320o6Sxl2p/E6OK383m4TqZhW2e6+u
svfWWAPKlt9SrUS+GhbSSnSXbp0s9NZSqNvLwzWLureokXEP7+3uzkYgez36rbJL2Iq/uS5eOBTh
n/l5YdgZkQM2i9F46yw7WakWErwILJhvA6INtpe9Fa2cHW2IbAiU0V25MJcaHcZKEEEv6lMpXruY
bLz0POxfcvTFruZY4EJOF6n18E5lb7UQTXt0w13qZ948IagClN959O/EqIgzqQ5tyVnVYLTHt8D3
+2PYq3y/pkNUpIvUa7ILZS/rajaYRvroq98C8hJUkpXDHrz1ueQwN4PdJqs4ooq1VOAeIeQJClFc
RQTCbv+Zofx4EC3R7+vlKlXxa6t1PV5pvtmlK9fLOnhvJlL3cJmV9RDH3UI31T7Fespt75SUrMMG
FeWdYow97lT0jYo7SPOpmOOGEKXEiLiaOOsAnYYJO5jA7puLl0BPHiS/+6IZCUnoIvXPXqe4l1TR
cQ6eBqyAL5mlSJA6Kr+9klX6qSHJ9cVO8mapulJ0Ku1cupaB+m2+0CShKyePuHTGvj2e2xRigxXi
dZCMPbUhEHfqQpyGef0yAYT3n/o8KTEOqu2hFsNc9Gp6c4UHtL8yLFVfiWme1tobp4TbKCRQFYzd
lCrx74V+6u8u2bC8e6PKq6vol8meiijRNRqVQnkdohPiNxnL8UpZqNUIH8KO88dSNuKjpiLYbFtK
CLDJyF4UyUD9UQRbJJNh8ddLy2+iHKlZFanKpL2I0SS3PDQSi2jta3X2mPhh/KDrD3MoePlvwdC9
ok2Yz6+caGVz1gNsKKYXFlcos/zXm5kvqATJ/GZEUxyysPz0hsrYq3YQMjDynl5SXOnPN9VYzZ1X
e6fRd6ILUvTxJZR1Fg+ks8B+Q2P63d9UCoXoxM03twGbYvo5yCj+TWGiP47lEL68PeFJuCUWqopV
AxxkNjE0QeckJ7LeDxlsJYATJctO8kHBTozCNHPvsZ6Frl4fs7QrD9RxsazCi3RtoC2m75Oi7Nd+
6JMBBsu6cjM/2AgtNHHoqZ6tCuwwPvXFjoJ/AH6hm8w3gRRiolHqfbmptbJ6MWv1sbC84LseKOB8
g5TsCm4eCcudg2OHwQWwNOvqKaLjP5Rn8odSkZE21Lq5d1SSHJRzg01gqtJLFmqXMuwQpjfsV4Os
5HOL9c/GTMpyowbapUAqGRJsjn82fjxvaWBcUKF1f5RauZHSuv/amfDnVJYUVyUu3O0QJ8NeTApd
TLdjdRzfYiYJt+K2zjewt4ZPkxItcLfdNClFU+u+C2So49Ok369kDagGrOpBj9+RgFLWqhShxafy
Wy+gz+BmESUfnYe85z9GDEQgSfbvrwE/PP5Awne+Bvzz1Wh68ckt3vtYSi7ioMLyvhQQhVcZNOV1
okS2zTOj8e8JC8eG9b6IS/zEWVoITEUhldumt1d6VscvUpwEi1RSlB9hfEhSXftpKPZrbWTuqzHK
6L3oIJUVQHo7RSravZht/Z7tTLNlOVZ/z3Zs6HQDaQ9uf/guN6a1ELzZNA/Abo9afFE8YzyLAZHG
znuZ7yyuJgJKJzWhsfYtSrC1oMCpD1WAomakbnyjinayUkfvtv0stixlzwImSyeayGBF7+bn7j+i
xT5GRIedYi66qnhvvNrQ99xP07t6OujZJFTqWKxJq2yieTtsmDxuH6zvovhBCSttS/XD2BbTDnVU
sg9L5g7e6q36jKjkp5ZKK4IPCIaMne4UKVp+2fQfqfTosBUBN6Lkzw6qQyN7iFfPi1TM3IZsbjZd
HK0pFvQ7MYqOFPXyDuQRms2PapNuW9UxXwNNGQ6IsVHzjkPylr2pLLvp/QoCv+Dui4NcB/WuVjRk
/JRJ/D3XTCp0U/vG9FfztEKjh9Wr4TUh6cPYIMHlhBDdM5T2Df1RdJnDkC3KLMmPgA2MRzlpMRz4
cwLsx1UnnOoNv0Qyr4pWRYbsu+7L453n+i1MbuRKxfe6Th47LTa+Ap4dVzX2uGgJVe2ZLwBPDD95
x+Frgm9DyCNtAW1Qc/qNSFmq6CxccWFahEPOE/M2astqsDYhf20Vyj/spJp+29Ra/lY03ROwtvLa
J7J0tS330ut5/gbmmCKYJBlrEaWyPVq0sO7OlR7BE0RL4tgN2koMmqkh7WXLBu00XTGKJQoAFHqO
YtS6OlzsUChTOFnCQ06NdD4ULJ7Sxa2tZOavkRLm+AKeZ7Jm828dbvPSyrfJCPVnNUVwFGVlc49C
ePnQsgO6OsmDi+7Pg+iJYRPtUisLl6IpBkbfQxggDdSd6BOHNNtAxseYJoJ/ntjNsOySIvOWIyqn
ewxR8gWo8uAqDp2NWEuXFveh7eUeWaKqu1dVFl+iiRp1tgH6ly1lvTJWWmCgVaIGer8Ic6c+iUOR
pc1pnIqQYLW+iy43H+vTpzjLDYNjVgC0nmJFSEwuZx9Cjg4zxT6wUxxRiY5c+yAO9u+zv0dEuG8O
8RKVUYSzpkDRJ87m6CFotK2Huq/mZcERSlxwFGf/rvn/1eeELdIUlhGubteDIQ7VFGKBlAzdSRxI
SXSnbIKY52Aquc/a69ug8ztM9A0yNqMxYBYRL2bCrkF+WpzKXRHeJQgDilgxtTO83/h6aurautdK
BaCwLt952uiugKpgnB1A+zKrQG4WVtAi4iepCucigPygNwfoBaXpX4JWqVuf2NgkD4EsRVe9evBQ
EY+Q8pOTvSub8kLVUTUPee7nmABug6HS1nZj+W+IVVOrLh2UsUmkvmJiW/HDfCs9JbzL1ClZ6efB
W5uBDZQBaOxF0236u1hCY6IBEnrtIuXRSOrkpdJB/vVARFPqMmYJ0Eo0DSxwzYXbSG+ocSp70Wd1
dncPV4xgLd9LlDmOoiX6IZwlZw0fUGF7GQSFfxx7xLJFsylte5XLtrFjoapRgpSfHCDJlwyPg8yS
V8oQ2+emzZDSxPjIRWCieihxLCE9BLVmFSD+qk4KuZ9IUYmpycdrVLavTSsZsEg772GUXagANbB4
23tIg9h7wN7TRwI8+S7GuymoaKJ409qwqkWEGPDDs6Nc89B6JmOZX2y1816y/lFwVlSsds+VnMVk
dyloDnKd7QZscdai6UyJCHAQxkxwmS5hmTLcAog/a7wXs5Xe6MqbFPXz6gm9B2CVQ/u1r7RiaQRj
dnV7T6LMXvf7QNWC++j3JLys50kZ2AwxSSOtk7Lymh4A4omRoG6oOn5yFS0tBoNTQ1KjHsozxbCh
18p6DLJwmiD60jL4NGEAW1zjfhidGj15rr3wI5nkB8vIbZcmyMiTpzfGlVTW97xQhy9IX2MjKqG+
0Va6fG187YeIV2ulXHoa5a0Rp81rYWN+LgZ8GRPPvK/6kxLk+WSi5sOPcfWTn9rORhH2YtMh7T1E
ihvqjJOz2K1fNCsj61pEMtJ6hRcZhtt/xgQgdNGG6mB1m4mNki/XS3Co3P+iivW28m0Y6xe515O3
pjOnvBEr5UJB0dxuO3mfBFJy9iyfTZ4Sus9JA3XSHu3qRy2zQNb1n3/Otkrdn2f7pv55dlt75YJd
x7ASSRhshrJzgHvFGVadupQwi1y1TQuxXKRjito31wB5Pmp0CJdD4Vr3yOdA006ge7NgoqSu+Tyn
1Sp/cnrjPGCuB6qLdOxY3sW+o7yX08SxHikEWtaviX4ztBcnZNva2052zPCRXpaCze4PPu8EqZ2O
FPR+XvsJNsXU10x98/qQv/DcFIP4DTt7Tw+7tZmugSNbF9MsgVWEeH/eWo29AlZuX6I+qa5oulVX
egatea26IL8Hihves7dIFppXDm+k5lA0MTs2elOzcTEdJPP+KMLcjKphpusIEeMmsvQQxBQQNSPh
b+trQ3cnyiDan00xij9Sd9dHqbdWtYYnQKK/DHIePVPvZWUJWnwXpaH/lKfah7AQT/rxRSvUXwGq
ZELeC7S1ZHjVtaCWdRnqR7NEkf3W0/qPs5yHGKclhiqlcbdaN0gLO7AIN0kMBa2f7uLpL2HI7a++
PMjTnWi6v+NEnxrIZK+KM0Lc9kPQxIcup/gtWpjkSLuyD3gE1sitL43Ofh/dJLkTo6pV5chkqaRz
zXaAM8PKuZUHZS+aYiEtmr7F6K0pRlNzM2NeNE29GL4Kjp+XOVolyOYJyy+6xJnvlNIx8eodmdp6
kmcpuFWH/i7nIbMLTLd/cpTsS+P7SCrG9ntaO+OTCJA7P0BBBhYI27w5IFbc98LufgWIK/idGi0m
F8K7/x7VS4W/Y9f56zIWr6Ohzvrx+zK3APFGqqT8ompJ/sjOytyUlWSU5GpH94g3Azsz1QCvYbL8
OorOqFc3eWoU+7/6xaDom6eJtmur2zFFIXXbJIpyVRLA5RCtpYXWV9Z77kDtSlScZZ0WIzCWlm8d
Kfl/BgipsmP/RdXRLcdRLBg6mgFJRDZV+080KLit1DSV3NjzrBt3PuYM49JRkvRQsfsY5tOYj4Ga
ydRL4rTd57BqFLXxNjrmDmulL5ynynen2sgIQkA2dZJ79Pl1mt1VfZ4uqEg5TwnuiGQMjUNjYYmx
TBZgu+wnERmMwdFSMDZVp8CqtlOUNqBtikHE9QwqU7a+E01qJ9KapJS0FsFBj7WL7dnvFpq+S2gN
5pNhDmxdarLsoqkZlL3gPG2KtqTEOEUovNk682NssGkFafSCR1R2Fi3s0f1loOrhoWkGOImkyg+6
5/T7nsTWykdOd9d0oJScMCtW/InQ0qjRJEpKntvZGDrzqOo5Jqy/Jt+L4DHXloqN6VqGXtm+qcf6
uUV0fWUGeULBmaYjY43N+4oh8Sb1M/gMb+N3DcLU06gaN+4mS7qCfQ9NSZPcbe9F/SpU5OD/0nVm
y5EiW5T9IsyYh1eCmCfNqcwXLLMqExxw5vnre4FUV/dWdz8UFjgQKakiwP2cvdfGkQczk6pfcnWW
DXPl5DrbqneavC5Y98CkfY6vp32NsThE5peynHCd4ndXqMV13diiKD9efY1pmv4wCsc5fA1RcCLD
bNmsY6Ai8fRwD6KA8T8H1qPKFArIFqI+Ucawjh9jIfBRL0LeOlvps8Djfc2zKET0jZN4ZyRI49fB
/zrytT9glPccO8LNxnVfm493MOQCfza7B23UP4/OhQvOKCJ1RJ+l+jTBUarM4mndSbnZ7afYnDbr
rrqckNnVXxrhH+d1aO27FVb6aC0xKOtQDqkiwCRJ030Za9s4fij6Mij5gFHtvNvYJS5RPAxPlKMQ
xUv8JOvuuklNHXVR7Ygj9NDhybZZ0ElJovJywboBqwV2iWc5/CfGMP8MT0KUv61xJkF8GdKJhb5V
pCaue+v7jIAfto6TFNt1DLgMJeLS8naymK8OgKOrFGX3FNdWfQEe8brula6KzIt4bPyxgLnWsXUD
LOrYgwG4rXst5tyzl9a/1vPXIeJM0O3XzpuRDjSNVLf50Zt/K0NnvI9KNJP5h+BW4q7m067jc65c
9TVzRiMYNT0OOlf+sOpCOZElm++dIh03uexKAHRxt9Fm7UEMzBQUY6Za1tbq914TV82V3rMg84p0
n/knGvBmX+OA4x8Z5i0kk/4wjk0MuCEn/nFsT9QQSL4Zk4OaR/Y1ssJkPzKpJmOpd261Z7wWNSwG
t2WJ4fFDeFqTHRuyq7begGNwqOW+ss3mouRXUkvkstzyekIPNH6iwT5oWbJLjTI9JJWVICPPoHFE
k19OMzaUPLYf1ZDUa0NVxlMeCzqSrvZWOWP7E0Qz95fSVG+lUlmIaiLmQW4Z7U2n1rbtmJl3VLmb
ctKjp3UDJEE9zogcePN/xlBaptu6tGokmP+MDR7J8rGShUeS3OOPa6PGoMSQZQ/raSpStgvd7fvX
RWqlDNx7wg4O8j8XpZgvN5rmJPt1bII6dglj79ybaDR8o5mqEy1Rwm/W/WJRXqz768ZWkMpGE6nb
EOUy/2OrExZ30kBAnFKl19Ttuq/3ZnlaX2E559R5Od6sV62jn5eq5eiHkv7P+iRaH1JREsKWXzbr
2Nfu19i/zkvWZ9l6+OPl1/Gvt+DL6nw+8D5eStkDpsNQQ3rqaWzaz42IiOBIl03iWHHmr/vr4XVw
ffU19nUgFTXwoq/D/36Lr6s/z4R3vq9w9m3CSvhDZLmPCvjQZ5H1RygRfyMfnO9qTz6M2Ud60CDy
QZ4uw+c5k6WvUMX5bZm/y2hE9DAQM8tdPH7kPmgeSq8pcYLF5mM/SNIwRZv+nbuHxNCS35Uce1hX
oXxW2rLZF1pmHg0l0zFowupzEfr+TCYnmFXi0ywPiXoE0CCwYEOejbnMXkkXOlqkS3yPs17s3KhG
9TcQocYF9IujJHrVOr6ZXZP8aukDvuq93DqmNGh3Zu33dE63Y2cqr0MzVwehWH47OsPZJoflDIQ/
O9fmVpftdPSyfGm5UvGgUJkHhl17B0vPj2JOjGMXAXpAQ1adS9t4X0QP6409WeqOLgvBIHzl6Tnt
pd1CTlM08T2padjxB31KRHmIIY/dKJsSgmJmJDLN0z4vh2TvyjmYlLbZVnJpjJctcCPEZXsjilQa
YCim+dykx0kByONgiwVq4GZkoSdPSq11B3NihhMmFPrRYNu/gO0fkoJmfDzGw6VLkWLyXNlIhUgw
bXJ+z1HyaHqKSQ8h2ZhD+poBrPjJEmubRG7jU5bObkUZDbcQrOQGdp7ys3CVcyi6/M2GLXzI4fjt
Z4clfI+Qzavpq7ui+6tEk+CPbt0/YtV0j9mUjLsk1JQ3FAc39P/VBVN2HsgwNzckltRnBPDZuzpt
uQtqm1nygYEb5wVWjMG30ot9U435OXNpZjtVcWetSBRzG2WbRjfMQKOVdO810wtGGKSeXQZDYxv7
TpjezdbVd3R/MChakIoVYSXHhHbZJo70vx17TE8AxrCgmc8utzEnLfJTn6CnVkp10dRF5bEwDBcW
qKgoMZXqwVbkyRwqbdPYpe+JrA08Pa+CAmTyzbFFdrKZ0GH78JW28j3VRjc2uuG3rgL62UrPeU6O
gnklmDDq/LXH5MSSlHsF0k/VNfZTMr0aXZU/50drEI99axOwDdaGbAH0OTF1p52d1kzlZ8Xd1pJZ
2KTfCShWTqHR0N2RI9K+xfgngSclXkL5U60vXTI+6naCk/pRIRXLn+QkuN2n3QUDSxQmx/B3l0za
riFN9LRuKq/Ogon4vKlwEx84TnuqShjvlfTAd+XpwVLMXW1mur2106rblL39XeUERycKaIifmQm1
u0ofi9O60T1Rfrxad5XSLk7esll3IxJuuY3/5+x/Hc6o0NHzH3yDNeWpXnICWdpN+cd+kxe/YuuX
U1l8DmJnQz6dfipkpp9mM7ZYojO/zbAZtmXoI1j+QZoUUe/cRRAFEyGMmcibN+tLVM+vth6Xu7gc
jdOQ2MbJmbBpYhoZ0b8dw1R4fhH3VEgGAsASqeyFRYvd91zeoajLTZJ0PPVrNMSVC4iaBI7JAZvj
gYXecI9HaMTt3UhoU4/y0R5UPt+qr+pTeqxrO9c2YybfHOkQabb8BLjSbE8tj1P7WpX5ePKiYTwp
y8ZTg6yK4S4WfX4Kl836rFlfQcGJMfFQwvTtSNGCYYB+piZDd6IIRAjc8qq3+r/KunghgcP2KzXl
L1Atj1iqctZ+4olAcFzNx3wId7NIb6DLlVO9hD+um1CAFVEyk7J/Ct2vmY6W4Bdb//9pZvVmoebd
tpRZTsM05ycmQJ2S9adGz82jaSHwsDXJGs2hm9cbXb411Q4aCljRU+HJH0bRWNtcTSaaGUVLikqV
v0WaV5/4luKz4w9rjsrZTgjy7CbsQp6zX3+xGDLZJi8l+g+hzydRtfPJaiFGUT6HHeaWJ+oV1Ym5
vLt3EsGEJFdP6ZIjJ+uy+/gzfb4Rf6b1VZZX/cerFN7zsTVY94VgPJDj63ITFS4aUrWed41tPRqF
hJkXeUD0lbg5rRtXrZpTl2LNIrIDbSUmDb8sCh9jenOSIvxB2tNjXaEHLKOq3SS6FqBCO7t156uh
e9as8RQJ+ZRUqNAMdCDHPqpPVU5ZXnOs77WthNdk7OdNm+SPRSJHUk20X1DjgZ03w1nSroUGH4HF
tHMXtwdwWRtJQqq2T1XaRIFtMyOqy6zZCbDSG3y6dF4rE5gWuknEi2+THsodiJckAA5QbyOLTApF
DBErP1zCSskXzsx2eej+TBUK4JbdPk9FOQZjGblc4oWbWtdj357bbBezssfANTzHDt3VcepRoS8F
sKW5mlo2gekOcCl0deSgOotvP3H8aeFDtJa+1YhO2IHLQW3FsirgS4UX0K2tA1pkddd4LZMDy623
sRfzkJCPiD7JyFQH3NHRaB0wIN29KFDqMsLdwndCC/NxD2/I4J8edahx/D5JPFPvHDU/4o5PcLDO
b9kxl6HKJMOHLI3As2aeso9E9jAmVntw7fZih4p9TuPymPDMOolQ7DuZtPwpewfMARGqGVFiPnFc
clvPxbzFJkLWmRLdUiHLTVrX6pZ7q70llhqZl5O9kQupbu0Ec1GiVKQajRANRJxtB08nsB7k4jZ1
ozdp4p4baPxETjveeNjd+Q7V5zwmetrpL8tj1cd0/12FhBcIWjqb3DXQjjDrDlzVoVupaT96F6t8
29bxCeH2xqrtiVjkBkZNL9Kt07Vd4EXVrY7FMY8NFAKeeScgFrNQ4Zm4bDJ94zZIybus2fP9hE/c
FI96UeJQqJst/7Pmg+1Ka5/Z/XYc9AYXjFn7NJH4UEv7bMWC/69KkjzNBh853TjOFA93LCZuy+z/
0gjYadk0FkfN6Fka9Cq9Smbj6Twh3e940NPZ2AwlaEMLWtY5U8WfZOokWv2FnNRDqKYuS6igSbKa
Cj4IqS6ZpykPP2+4R+nk+JYyQ4pA/X7JuodmJtpLLfn92yn92yqrfKu5inFVLFJ/qcD88cwEdlZW
v7KYOs+NDrvbwrQ8uOo9SYAllN681xXvamZxsUm11jtZGpL3UoMjkybuLoVqfmu96xhpERzpWDw7
+Riy/Mmsg6v0TkANycLy0z4kpgvTj/WZbnveSRPQzuOlkO2F4RVLNUEclMhuVVUr99kiLwtpr15U
00nJunmPufpHUWi67zItfhiG1yLLyHIYSJtmwqdtmUcNm7q2LnYWWweA9lBetfqvcWK6AowjPPM0
uiWZVR2m8Q42z/ItrNr72nKSs52ptMfjq+P1TZDTGa770r3HI6kTRt0m+3ZAkWRQg/eTMHWu1axy
1587G4e1qRHzxYxq6KUbRJ7UN21nlL6GAG43lp4PI815wnGkoZIvgt6TzvLgtjDxO9Wm6slfiiqC
LCltgbhFs4fxCtxoZy0/VHKL+/yBhgucwShsQJJAfE09PifSpjWppCKi1efY224+wUrj18dYPFdu
vFFm/PmAInNfdynLaWYfzKX3NqU6j2gAcPtoLnfEY/7QsXsF4Uy7VmioQotSZPdiRGuIHnoTqWPL
v5cj88+tcjPEyBFAf6abgdLNZhqc8TRI7UGPunoneTzfpZfjqrBwDPEQiB+iqHgl1PIC7u7WUV6+
QY6dCBej0VcOu9DtvUfT6vfZxPOnkpWxtVUVlGgl5H1SJsP3xm75fZiK5pU97Wq1eEb432xdo+qC
Qul+prlsd7ZbkvgkUVwYEdl+aQwizjBHVIGsnPgfwWI/nNUBrVIB864UAzZxvIap+zoXpvLiJcoD
OumzDlX+Sumj3+lqwgLIboabFrc7Ny21c7zsda0YbrY0hpuqRNbJJoUFvzNniBi1M3eITYbjc5YK
BiVPv4l41m8S91rQgBvarLvctE/jlDSEjjQjuvW5eo9M9NVtWTXvZTkMfmd03fuIk9/3bKN/p6bb
I5yMxveIZ7aPjxE3JCsSXwCCedfyqUPuQHPTm9MOQWtvvDedjVmbD/S7SSgdyJDaeUcu1fgABN13
ph+sfnA2B2OrAUA3qc2UqP3fWe/wiapb7VvSzIheDTP+tsQI+EYo+7cyjmH+wxN4rYWCsJPw07qr
Xm2cxZtWba2XuMsNUBtR+SIkd+XJpm/meGF+GJsGAhAslCcscKwATTNCgXHFGSwg1qHQtjRkZXPt
6HfPHqpdpOMGxY1III+op6uXCHOfZO10KZx6OJjEQ5+pslfH1mm0U4csH7In0cIu4gH8VW54UKaM
fDw7yQ7TUBmnFjHlVkp7UyWWc8RH6ATkLPAj4T6GU9Jk21aoLGNF95hN6r6IGvmAQrs+tCDhFv+H
BXspf6lTQh2TufxWYHcOEAmpm8Ikdyw3z7YwLySLaayCtL/6xnhDtfsntxUKL0z+Vb06pswfEAHL
YKxwU4wsxLuYL/gcD5+bPlVOOT+Lb0yuF9A5vVhePO5rZ3qDWDgEVmgv973R3IkB0EuZyerM6sRP
cuwVmqONhxzA2GaEA+i7hj5uJmJ/N86ylEgsYziag3wyve+uo+qvuTL9jntW5iaf11g5dEqU3Oss
ZzHhOe8h9kS/tKzu1Y1wfuGKRzxUV7skoqSr1Dqyc8VgMd60t14M7i7yct137InYVOq3vX7BWg+D
aIExJG76rqEfDypPHi2P2rrRc0MVMo53EnQoSE7xNNFu97UsfiudBuOBbwwzepvuVApFO8SKeOTB
FQxmMm60CUqQrtZ/QC9rdl2gDWn/UJAdeJq3qNxUIXwrMq2TnLV+O+ddTgZ7fY51J90XofbO6AOu
8QZ0VvtsKcolc7KdVaKfVJgEfnRthmXVmBWvFABYUoKEpCDoUgLNd3Wfib1uftcLaey4P75UfZ5v
dJkM144PPG1HIwoAle+drk7P0kCoOpQDLkl7eB2zyt5HYdgSXdP/UJuCkoIpt7Mdc+8bw/4qKA3Y
YQNxD9frli79d2m1+IGM7jUKJ4HCw89mfH5dDaVBETyZlLLcFq3mbDOHB3/VwWCIyYXBsLPF0BG/
NO6uygiPLNTeI94GsJNn3uayo68L4SWJvfmhYCZtJ/1fig6CTHNTyJQhKB3beZb6r9GhaEYvnBnn
2H1/dOLM/dvDk5YQYoCSFeNEHp3CRksxOo1keg+z9wjT0T61+vS7nnJjnw7LH0S49X1yoP1tGkHR
E67vPfKEvhvyuTk1ZBUimgN3Oyy1Alk1A6UiShSy3rSpPdZ3VVf5gAuPdUc5seTIS1LBEVR3RybC
/X5aD69HakxP5LY2CeevAx9v8F/H1nfRpXoyhZz2tvMnrcL62HcKfZPa3ajYUE4Gyfak82BN00rV
PhCQsylxp29K0K5anNh7Y9qmNLGeYN7cMhiiG9F2yLhy2LQj7cdXrKtk5PR4lvJ0O7RYw5U052aJ
Woj6zV7JbeevKKH3T0QpD4JiDuy5oIYfkrQhwDyrFKH8tDFY55fDuYzboOu7B9prpU+oJR5UDYGp
bXSP3SwN5CGliZGs3cbRMY7g5BgZqbFTalZgKJZ8SJnK7YQmCIxa/FRkPK9gmilkA0+e3YIgsgx4
fHUYhGH80knos7pzavtee+2yFxVVDuSFqL51xfDbpOe77+cqOVRqTPtM4/k2I20i32yLVdPYFCMy
B0WZbqEH4qesm1cR1nTmwj/hkOcvatj/ZH3XASBvdlMULkRrvotlmd5solyOhORGG8+2tyB9vrMO
h30tu3nbOSGL3cb9QVpodpgVsm2MpKd1ZISzLysn8one4XNVv6WmHbF+an7XA/FTTjK/WGW6S/P3
qojNn2HVXu26Is4C7q2cvkVSFj7McaItp+KJxKxu5wjnyRizb0VOCrxovqej9hp27e88Y57aRT9V
Mf1xRZ0zo/A6OgdRRF9OqGdXg3xkiWNTdXvV7uaflYDLFhLwq2c9CaiVX7SUUpRcq3ZaZbTbxMrx
4Yu/W1LWaFwV7XXooVNKNUsQC1awPL1hq4mmCRT9RB9BpiQ1Syv80yzaLMvBSAD2WX3oOypvfHKF
QxhyhgYV6i8eZGYfPZINb3Yc1tbhD7UdjKC0Jtfv5Pwj4w9D3Dzrke6hqAxvN8oyfghH00Ixdys8
OxAsnN+dZjxa9hD6Jsa5PfzjV8WV4r7YSPdJqPCIar0D5Whvz4P3pwLUplCN6JiHYfEU1elf8B5H
39XIutcN5fzL4QbB9MEpThGtPh80P3HKXp9t3JEb/IFZd3pMU/M2uMy8Ckpqm4LISkoKOeJY1eAr
QUhEZZR5IOCgcftnQSXQ3+xmSi6Bqpsg3ApzvK2vjJZyq4MjTR0KfCVh3WPhqcUj+eXHqCmdg23b
yqZISuVmFPyqDnkzFrE0fIQz41aJybrSlsp9JkjKmzchmLOydF7mS8qbMavY1SM7O+hWEz8oSZFg
NI1tMMVept2RRTfUVTzK2lEy11t7avmXiCpvn1ESwPLOuksbhfR40rkFbVGgRPqMwZIp0vY+vqo9
d2FzzrKLm9hYeLCybgpnDq949oPWjmHeVkPyW8Uoxmw9pvangR4l6UyYGAor0g/iiYYU9QuFzInE
8lexTh3J+jyluJlWR3PhudW5I9nKX5U9akKh+uvk9ei6y4RyYyXEv2UUcpfGcE/0UFTLQKjxsJNj
6N1trfjcDCG8A1QrX8O6oRH6OKMca+d5TXT/PLVWCL5PJmwrENPhcnc6rUIqhdwg8aPjd5jeG3D8
tNbc+1TjS6wnsBDL8HqW7TKFIB/t4yyXZdZ9biz3Sbf66zoMSOrmeHT+UjxyREHWjytrphvgu2Zp
emb2ybrTqVWytFDJrgdXcs06tJxBuYgEoXV3eQ8j1Y9Y9mMe1ZbzsG50+bsilOwOcZxniMr/ExQD
4vR1gnRgLM4su7ZMuRCpmJk77uNRiwA5LJfQWCVnDMjEeklezmVgJymNJDt5Z1Y1PZftVJ9Uyi4f
aFctvNZQzX848dTsKjjDR82KJjJi+yufvflnPKkDZSHVvOZa096ddnD89QAmkne3bK7diKBj8kiV
yJqU/iQC573iJd/63ov3c6LSJBpRTIZ5nL8Zon5fw/8SgYpvNvvvhc5UCwdxd8nCb9z48ONAFdjY
docjM9H7lHZAu8sy07mtR6Oiq69W1lxTPexSzERhutc8lWSrhc9ggvy/oeJ56VU7UJBnPlWLcqoA
Yb3urb6CZW+qU/1pdSD858xPjZUdmG46BUlr3KFLQ+NaUi0+YixmqyUdToLomnQtP3wOLsf/FX2R
jLY4LnmCawI5al37/JFQTp5Zs6eE/rwewH9YUGPELXX+CCwvZoEd/COguxpc5/LBydacfBM3tXH+
xAb/swuvmowd29k19cFxXO8hJKFgZ+iztvGW3XWDTS09TYX8/TUUCTC9+MY3kDhMBVIL55Lsu3Xq
UiLW/OfKsVFj380760gnPXxQqfw/zC6VOvKly9163noAsp/LWpgyzM/EwARSxnJ8TKXQr8Pct4Gk
ghrocZ3cNU1L7uurURig8N2p8v91YLLn/JJa2W4dH+a0Nz9OaViDVzlyovVN2rrvTD/sZ6CbaiQo
r/H2XxvFVtugxD/id934eyXQ5+NsbUu3b8AvLrj6SR/9CgfOdT1axeHGdpT+pZgb9dHtkptYzkqp
95+ivkYYg2KXVZw3bQv8+btqAG+/hpu1OaVTYSnM+ZasM4IiSKw3LXFdd/n7XPRO7R7XvYnHoz28
aVmvPVbIRtbBpq2La9LAEljz1VgQDUejiaOgGxP1LZ7yniIfHTbTtf/SPeJJZNNX/A9FvwJoSr6k
8STRz0AD10vCsobYeC8K9Lrruao7U03qhLtbz7UM+Xlpv4SirJeytPy8tO+tj0uTsZAvTmvZtJAd
Z/dxLlUTjPA1TcilaVw5nfZCNEF699zxXix7Xim0l1luIc6Ljx2Zq6/corLbeohNswGgVx/Xi/UO
SdU0tOp2PSryOD3haVT8uMOJF1EivDtGcxuqIXuXUouR/7YuX4iovSBnrLfTPPbfSj5pLkiPv//3
VNvVP0/tVbf616nD1N1gsFbpQcQl8rkuqh7Q0dnIhYq/1SWzxZqnaMsaeDoOHUaw7g8wueh72YO/
ypnTBOtJ68UhIdIPeFztB8vM/utifKbTcT2tZh1qkZXydfX6njoOcH+92qqp2PVVqmzCEZFaA9X0
oInQe3BjpdsMIf3latb3NpXu36Nu3Ly5EN9r6A6Lt6a5q4Tt+WTH00dZUkvUfqA4Mg/6Zt2dpCKe
LGJA1z3uI9Zznw4jAVgzPu5IoYWbONn8lmZ3LGcNqESjOpiRmuFa1SE8r4PYTHB1EZnhG6RlfJw4
1SbRbUPLMxyTox91ubjUgydflCFTt23SKtt1N280/MoRKhg9GeULMBr32cX+sOysJ5glVTr6fZcp
b5qTpZLEg+tmfm8jJt5Nbeqn9QFtY3Fu2vYbT5IKIV6rP6is7nNtVm4I9o3XpE/eeFopOHfZW44R
WqvcBLmWx4rA8CBKLZ//wt/VPH/XRy1kam+EVPd7kydYpp6mZo73ZNOZT9ZEWEemdM1fBjcZLW8e
ymaNbE3GB9MJIu66qZ/rQTzQmqTRTLlWfrxQoAISzkMr5P86RyW6bFe2HolOzqAe+obSe7O43AiH
VA9qVcpg8vLy/PFPmfbCRSTPxqBItGYUzWb0C9dcdF2Hcqi4W8olaPyWL7Jur4hpe8aFzQWLgekJ
Wg9hpPECDW9/CG2xxcsmv3hpGz1AkyU5qYibX2PnAlKJs7fC6tw9DXZrb7de+ZbL/EpNs/nVOMgA
clNx701WV5eWBXJQmV53znusAKtRhgit/tBo2VPfSSrkTvlnsPJDodfVH5V62f++WM5ZR0ZeDA52
cSUCg+eQUBtIAOJHkIcT3JEpqEoQeK1KTyFFIuavH4OpT+wgGeLuuO7+72nYzz5PG5t3XXjfhtYa
4q06pgRUKTNUsHGgVqKwAl6oCauKf33ltJETmJoKcgakQ0D3oD4CjvcIN831x3+94sf7HDPyoTy7
Xpw9REq0m1l3PTVS11+XvcZQiyesJTr2cp1s1Q6BTcw8RyGs2XRemPRY4MlR2BSL+yKup4uM0d0Y
fF6vrRsqhzVMR9PJuRYAIHc86tCodJhtr5SEdmvojlAh6qaKaqTXXI2JygHwOPkt/rJ9M3HfgfyA
8ykvW4HIAk0fco1WPSjDyFIndmmxQ2WWF8BRiU9b2i6nCYakOyF/49W6YV0z7uwS2oj5n7Gvo2OD
p1FlSbZfx0pSkT/ewBh7+2qICxHWOmSSASqEiMSTnMvp3NoHs2qpFtcDzWr0zr3P15NUbF0PSSTI
rRPyGlweDK2bvgGjibwkudXmPJ2+zl1fqfM8BtPytF93kTJ5h84piBoo3PAxN5qdNrAA7JY9Qcf7
RuQijUD21g2GlfJo2BTCvsbQVuVgDdmsV60HXEo2vprLCiYJ14J+yO5On2/doaDG1Rt3flz1aQaz
dWzh+VK9KlS5abqONVc9KBBOK+0pM8H8AOQ5tOvRGIf4VuoKeYYsY+Vmeb9Uj/t7inw7UxxQWJ1z
QVN7V8bZwbeQO4+ZpuALTgUihGV3PTASUcuFYbK1sq5NNkoceqT24baPiAmniWmG4ErM8bKe7S3v
ZT9mLHA/3lLkwtjgmkh3WESVonVug9nzrbHS//8ecx/EC9RS1meHUCZxKQrS+/ap4sRBUwDNaJgT
Bs4IqSFwgNTQVyRaTOph9bEZZbvhKdufv8YHOgB9UJZLLKVnFPxpOLktJhoaX9eFZu3sS6n/+Bpa
X328TbK1zV1c19FDq//+Wp+tI4SZfyzPuiaKHqT8k63U0DknzsKyI0KeUW8o7VbXYP1Y8aAEazIG
9MQjNcfwQKjfTN1eJ+E0batdY06AvJfdVIRE8AitupWaHn2b3B1RGMY3A9fMBaB3vZ9aoB4ruosH
9svHjeAjVjqyxhY+vPsqC92+fOTaWdZ07LMR1vESdY7igO8+1apAMyPxPFO6DpJokHuxeHtFbYoH
kjy2YjXz2gurBVfS51GjSpKHkE/oem6WQb3pPaP7L4cjcqt+p0WYNFaHY7PYHNdX62a9t9fyu4wm
Z6tQ6z6NmqFf28xV8FkB0pQy/rH6llq0OszT+r/SoacyIEL7KaFutgcRd26bJAwi7u7PJqDI4xgh
VUsXC/S4GNdaY5MjE3xeR6jj5xub1e8RAu5JFJHxRkFviKbxV2KMwFH5/a5NDsynpllPW26xizAv
dKLpv07o21m5mhHdIrWe2qcG7sQmt0zqplHUp0d567Aj32fXZPGICuGvlIIy3o/4B1TFckvNqT9j
pogDZSSoNwQWxOxEq59jJvUHb7Zp7U6a/Tp11lM5j+nFbVmDJ/rQ3HWn6xeymLo3l/T3dfP/OrCO
SQvKIh1ye+fmHnxNQ239WJ2WZTK769j6at0o06xesshUEZrn3O1pZr0lix7dsf+Jp01VbaOUQjys
mbZj37Un4aDmWs9YxxzCHjbWIitXnPB7ZBrTj7DPbnUTDy9KJMUZ19oYYDicf8Aj/hh3F4FI2iif
4y7nt8v59jIul/EEeupROi0oCy9KfERgzq0ErvtmZt8wzRjf4kFYEAIAsjqZgj9U78mahs63t5Zd
dfQe1TLK5zdqHnZAPDd2tDX8Ua+iZ6ISvQx2UE3lvO1wKB5R03gIY5SxjejquvYFU9xMVa8EWGvp
PwsyxJ/qRjr/Nd5K9WNcqFw/9OjS7dwm0MTzNmRDqd9dhej2ZXatDy1ax2j4IY0KOIxeDA9mp/aH
ya6VA4H2hI45Fv+6ASUmtZPmjsLLPknXukE5HkjIG8GWGoAP1jEab0ygjaaEdKGmRDCYpfK3wSer
fXGM1nrSByZpXdd+uEsRZqjnSVWSzbo8zWRY7+q5M/lbsQ6l9Qd5Ls/kZd11pLvTrNq7EhX/rPFd
vDSllwRrLjlIB2ZOtGTzlJYSAEUaTcUQvaqF8+imlfil6uOSVjBady0rxKdTDIfXdIj01tiyCCKU
xyFDbKNmZunDhFGOmuomT+um9i6WaiCfqov0qfPC8mxr/a/10DpkOe3S6sByskZnxzrgHJJOY+4w
o3xYx9Y0bkw1vzStcvGegFzxUkC8YpyoZkBZGa4urYhSJdn2Y2wu8ArEQpwKFd9zlGrW49erWZZu
EI+l9RgxhQ2IFZhPySRvQrMk0BQP4LbuJAHm7Pwh0dPPjYcloFQi+7aOL0jaje7VIcAuZqQiSbXH
qQdaEGdGtfs/nJ3XlttKsqafCGvBm1t6T5av0g2WakuC9x5Pfz4kqkXt3T1neuYGQkZmUiSLADIj
fuPqjvbmTMD46Y5zHxF7/dcILSv1tyjL5hEqRZZFVsnHNklBWwvGuPnHkZ10t1GcJALK3MgnTH8q
SyZr5eLcPmqDt/ea9qMcDe2CsqZ+CdOcDpyefyId0+yKoMbmwW5/og/TnivsGWtTk7J1LEnt0mYX
hVqBiozlZNJYKxiSKAnah2EJY8zStBv+3PpNnQ6Di3limPNYrgOccNArAjjTqCWMDMaJQ1AX7ia1
dcRgphki5kq9DnM9PcS6CwwSOQq2ly6p3q09aRKSfeLdSpa0SAbZPYmYkCgUsoV51ddrUtPDUsRU
fFb0xNSLz6itv9sBrnpSwPcRY3HgoR2GwFfirkRTomJNMkrn3m74CNSOUnaoVMzOS4ThlhAccLKs
sMu5Bi5+6MLgk4IFRYGitXdzd9kj8Y4UXwI/Gy616qzFGkEK2+rhHrtnbbNpXNVOsFKRtsXl4qt9
X1uIeW1e4uYjK/ZN3LsUR7oYw2id9elOljmdDpcy53oSd7PB8K+iV4z1/Vzf1W6N7iwwBfApFGBz
pzz5OlxgcUimZgQCb4kQZre6d/RmUs1DlLYf122DOkCndg3SWMO6cZ3ywY8kSgjzLdMvAmrHFWtp
DVOnA/D09HnMNHMDh9JaadN+nLJCcR7K6qOZNvLVdEiKcWFUVY6CH+N9Ba8BUEnbUG0k2Dvg/n2E
CW7jGH+diVg4xfopFnZGtumBIP5VVGCCK6f3D0bh+E/YiBYnAOgfSdH7T5ZRXzpDxuG667hn4kg8
nGUKDW0nefzUXBCgsIo3xbS1VyzbRGrFxyfg700hCgvF31oPPXVNp4Zv0UrRgupE+9BMSsPsphBb
QmRnJZohXPEnJAOodMQIrE1U+S9ndR3UhVPHY4OjLxeVAeZtRaEK69/pQSweyfjR0E3d/ydLT2tB
nu17oIz2tZD86AWA0yyOYJg5JoMD9mjO5K/dUPhbG5JCtXPSSsD/Yp5UK83/06TBS5VjW04fsEDw
RawtPaBEe9EUwq/4m3w1Ra8//K0ZYYQzD45UCWSUF74mpV6schvNRLT4h3czqxZxUI6vsmRY8JPA
nUh9kGx0ZfT2icTu0sm18jHrSdAoDsqrOo7InxlbTB4x+G/mcEIlHdk8I3t0BlYGztThQF6V8MQR
b3FE7/mCD8O7eIdZO8oXa4REDkXhBT3wf/YNjPTLHj/EwKKYaVRUX3JIiXqeQtUXi/nO9wC5j628
FxpcYkyL4/Z/jNlTIUcM8Vuz3rYdOEd/NQYKasxJcSXHYV+NqQolzqKAJHYags37RwcO6+cGcZLj
PZ6BNDvqQ7hL0MwQuVSRQTW06oDiLmWFKW0bRiDLUPnudiJRG6p2swPHoy3FhEFqlGsyaIcxjfID
it7dUokj5NFNz98bUm08pa6q7Nm3oC9Hwfkpy0zjCaXTXE4KpIGI8Nz+DAHueegSfAYmxl0YyPgd
AqFykDpnCtzxOQ67YmWl1FFq8fuvVb7jaS1r5kVwprKJbBctsZQV8TqS57gI9eJy/XtMDBOzfr+G
GNuBrJpfCBmdNTicG+hakLtB+lfHNnzRG3VJ4bPzjvw2x3WiY5wxjWht7TrnxEqlXsNK68/iEGRl
f/amg2iS+96GBvDzHgzoQgdEjgjiIa8SECndUD600/3QBSXnd8NNnwT3RJiInVjDrZ66/xXRCnuL
OANpYmhOrJAwNFrO+Rc5z7WdBS1zIdIzIgsjDr3hQtUJm4M7OG9KN/jHXCehlwbObEchqoCqFa9c
iuMX8fgQhwCaVGxUXyHx6Pk9cd6uTs1KrQ61WgJMS6T+1pfFcFOrDHogmIqNiJmdMtygHUC/iWq2
c9O4uWxrgazRkIC7qOVnP+AdEfgs2AtZwWckyA7sq4K1yEFNcaVJv+KRFQdrGNbjt7+PF/GEVf4N
jFy4iHz5VMe+/tR7rXKWBnDzIuttSjoKfY4VnxCAU19kFpZz0rykho3YTb8RWfCxIO8lYXFXp8Ap
6wLFs1VbHQBr+Ze5ZdRTXtBEU1ya1kJ2ET/Ot+pKrl9QPZYfkMzEZ/V+RiYcYfNi3eNKSUZy6JZj
r8jvQZx+KKEa/jLbD7mJJ4gHMLk0DrXvnQqCI+4N87lqMmmVYatykSSwev3ohBPSQKOe6hVg01uA
JDZM1198mIj9WmZG52ocgaq1ivHqO6G7wcYCUrxo4qKychq72otevbPQWk5s9VzkmfE6Yd/zpHQe
W9tXn1uME8UkkKrJNfGMb2IO/KfxIOdtszTgbVwcH61GK3EvbGWLVdvhllupLoB5EZRrFNzDqLyK
ljig5UcabZpha/2xCFvpcI/rfaJSkAYnUYKVN4CNb4LJab4IDOcqzjzcZ4KBTd89btSatcMbNFyI
GPBQ56pMB/EihV1Sy/CCG+npoWAZOGFPpDje3aWGE/kYDbZ87G2l2KLn/16WNkJdQ6eXp1CKoVS0
UlOeGs+Zu6OOouRKxPQQwu7GA82xGoY2Rz5k1amyfmgkl0Rk2MrRcT6Np9OudaKjOBMHowPSvJzb
Xj9yBU+D5ijuBIpV6gd3NHm7o3Msptq+eIYAg8NMKXj498j8yMl/tcEQPgzYVfpLBouWeKr8X6ZL
FOt3QVRj0FCV/tWJEaQNRyq3ollKik9SkQ5INPkh1MHl6KPh7SiLLMYEIft07HAAnudmUQVoSB23
92miI5bRpTT9ZImdag8QXe5v4qD5ZJ87FKLq6T5xjxuNt6f4YZ08aUJ8eB4KkfepYrCYaoXRq5g1
TLcicfZ7qkUFBwm1CJ1IMdWulWGfccWxrHM0UuKSRdUgDPdzU1Kyq4tzj2gZtaI/8s4RlHJkjyJr
rj9m0wHXhCZnlS5G2UDncEDw1aXoE6NA8D1BEbBPoiWjQX+U1QYI4zRbzIqM4VcCQ5LUg77vhMxe
acHNq5ExEvJJpCTjJ/SjRJ+IYFYBDej/Z3zcdi4M26DfWQB21mbXGRt18mMzXXuA1JL/2bz3isGi
V54G29Pge+99rjJ5uUm2Ch6p0IyNMdbqyz/m3pv3/9f3QEoXqrUNp2x1EcvsAWtlUYl0tDVY6aau
oVpmnT4kQPPdU+VU9tme5BT00DAOWItFC00kq3OnCJfI7wy7DvXdB9361LQ03Sk2FSmhGKkM39A4
kt6byPszHPjfG8wG3++jhRql53//x2gR7tvvMC/cebTu29oaDUN+0ZPOc2hnb3B0HovcmdSJguLF
gx8gwmYTqWdkX4tF3eT5G9hwazu4ToX1UJO9SYlvLufXSL5ZJQ7POqJWIVIa/NprHaaFUevhBbsO
HCM6xXjRR1atiN1nP434Sah8por60np++V4EEfnuvItuEhnYXUlCeG/9nq38nm3mffrT7p/SONN/
TbNDxMjeQ48045hb0S2BtrbrWutrtqdAc3Tr/EkxOvxyXB8Mo+X2H5aCCZOuyj8rWHvcatHL7zGN
GpXS+cGd7JuEbuh73WN01MkAfTqDIkZFouui6Km0RQXdOdQ6mCwr1Matr2v1VWabtarqKH6OhjcH
mNkiVOrwByoCC0Cv0ncrkLzVlPW8pK2qHzExbNZR7mfvul0f7coFbohZFRpV/TOSNvm2wAsb9jJ2
IiFoAqCQUbg3gVlTs8v9YxhhRzIhnWIlsG5ggtVbfwjwn0MDyakJq/mzb43ZcY4hy9sux4qLRfTO
M3V0TbIO8ZBIzCt62EWmh56ldLalQP/mOcovcYKf2nwCJuWXIsvat+nkvx4zTR+nWX97nX+f/nuM
PCTrVvO9R8O1WtTV/Hcl7Ngzo1H5XLHLQsI7fBQtM4IlFFpmetDVMH0mg8yyAbrYynb79gzgPFpp
ERZNkydjZrfNk2tB0pzuCCFlu6fffRSb5z6BxRN9CvNE6/c85DfAp/RBdjSSItqmLikk0BT6izlW
F7EpG3PXX+Y4S1wjyivnDJmypYcW4aeM+gi5meoVybLFOLEP46wHb5GRfA2nM9CzX2ciJnrFOGQP
/pfe+6uQ1IG85A/1foA0jiaH8tE6FglTNSh3etApH5X2UIRy/e77kr53B/5nMaoYmje82gPyEmp7
8WJoiCJO4aZCxbJUTyqO2c81/KzOcQKUokrl0ekw3TazproZaikhO5jKWBvI+YeXK6iC4O9UZa20
RqZ3XDtNXu5EjZl6x74rSbS2uApci7ZI5lK0D7RuHiYq1tMwltna02hin1MieDIPGx3EoSM7WcqS
r00wzGybofX8fz7738fZsSIfddddWpWWbcll/PevVMnYt/uIFCEbWF0rfEWWFWprm6yusNaKYSgu
qgE/CwGx8Pyk3YrPr/r1TWql4jHu4uaGuOKnrdj1SSuoc2pypZzg6n6KAo8o4niyufcVDcrgVPPJ
J2arBsJkI8o9iDc2Cx+w1RaqAlBNXU43oswm0KriDPR1doHmY+KH0fzZK9zqxTil0tdDi7rwZKXl
KAZZY8mI+rNoWxI5ABme2Ca2MhKi+FftsHP2zuKQuaN3JlWylD0HRZrf8Y4E907RSiobQXUap8Vo
IdalWbhrJcU8ipA4KHXb1lify97KyrBztCygppi0lU+6wndGGgO9vULNb0rj19BLSutTgvzSSq75
ox2e1FR9FN8r7GFyY044zF9zYChXtnPNY9YCKYIs8FehquMiNZuJBgZe2tnca/BVqE4+RMovUXgX
RXsZ1r+6cOUyWhZmBmY2/1cR/z4GU2E8qjPnJEr1GPlVK1eOzK3hti9qY2mvY1mqazCO+Knm3Iq6
oNIorKvSOzC0I86WyXfFRjo0h7mDzGOyNDKjutpdYA3P9bNRdKii+C4LYd2UvW2F5OhSSAYK8UAR
i4u0X7aDv4Hm35zkYcyMc9QWkEhFeQdVBChv7Ah22piULOkd7SYOnVs211H/K+nh6M9xdFFfU7W3
4dFn+jxKnladWgak7B6r6tDeZRS7s+KX0LyT1Y6fuxYZ/s73qxwmJQJ52nQQ3aIjmODkMhyrZY5U
5lb4elWNquxUDfj7MCFNRSx3Wh6PgUKZRkBVwR/fEssxTmJIgGXbtbOQDpkm4CgE9FwAiVCnq6/z
9n4YSyAbeheOr0WwL+vIqTb4xg77sUrXuAy1SDaObFRq5ZRAijiViDOfhhguqdI4zzhmdVvYjH21
EDExxBTwiqR0g13fWE+DSNKokqUebG1A9mNSsnaMSDsYZndtp7RMoWKFEyoRMjHL3nL8pfgmpm/M
RWh2Fg0UIfFdTXGnQHzsHvo9/p/xAPSiSTp4iScG37rbVuMlcieqHW/id2t6D30vhQt8gDrUoIDi
KDeRsQkD6rM9du2KicXnv1pUAap1kE3ZeZYsV9NEj0BqEnyhpmaSxPURYMlx/uSyO0C48N290OzG
HO02wxYStT2LHEyjwAnwSYXtZiNRx8WzNKmtdvcFGJj6awWMk8jP8KdCSr8t/ckaKDubfg3RUpz2
4RitbK0FyTf1WHmbncXZ/SBiAI9lhzTaNEiG87z5usgr3/kQwfk1UVRB3drGw0AE//FyoulM/4Xc
6EufhOnxPmxoinIfQH8ItsrkCRsq8qEz1V7dTwYV6zRTqXTfUrSvyMf+/rfjQTC1h69/f/fb6L8h
jsP7UXekqu0Zqd4moCSDJHVWMxCdpIC1az2lIsvBGk8MRHbfOTu1vp7h7N7U4QHBGSh7nEOxgnNG
fZJSVjC+Ql13iQumuQJSo3bfTTX+FqhWt2nUuj3WfdQeYWsWLlJxSQ49KMc1phsVdHDRDxZn94Pk
Ulg1rWF3D/2nYSIGAKgFFzaEMxJJIInUzOXWDkB2KZr3Q5oONc+GYH0PCegSyg3uJa4yqDBliBQU
+KXG0809khagHFz+CqHuGEu9gFBnDq5hrdSa+l3t/JoNff2x9Nd2IsmrpOkxKUK6TtZ689rKcf04
apl8kNMxWohOEXMiHfKKbftb0SwG+R0PK5v69Og03YxRVT13bbjQbAxNTjEdQrdApOEaHzBZgkr4
OdVwBvTs/OR3XUFiTAKjrOFm53qDuzBMy9iKB7KHIvSuGKO3+4P6/jz+e+c9XnTlxqXwdWghZ84M
EQ3RtrOKV8YXf4SU2ln0Cnty0tx/9jZT8z5X9KJh9DR6ef1dxSID+iScc7H8YvVN2swbHnsJ8Uov
CH+EA0a1Zdv1R69n63BquzC6GLgJLlkp7p0M+0+5ciGWBv1HM8FvbdXS8D2EAOFVbr2Tw3q8Yb41
kj715W/TJLdrj4pCBlrkVzvXGs+9L8EynrIgv1Ozvh1/9i5KSSIkDl44LaWTEVMbLe8ukdOtghx/
VSqUX7SUjrKKYeA3ItYGvSphAlHZ2UWzqnmY+JReF3pIBY//NkzKe+VSTIBLF11Kq38Qj5ywjyZD
M/eHaIlDRMp13eSTIvJkViliJS6rC0tWk8OX46W+znXsY1wo6nMqWXyI0E/fkjBRD77IDiUILK1H
mwT2/XOGgSadMh3Vv+kr0cvBWbmSZa/EMxwG3BWIBOaDXPLzAzt1oBfZ5F83YoR4amd64O9A4Wjz
Y17EOoVFYYnA431FoNZ2jjaiolJ9LpVo3LbIlVzAZ1DPmgzE3RBYVjS0zjYu7J/iwdC0w66kzH4U
rXkdUIf9HzGxDID9WS47nU3FQwmxEALEQtNLG0+hztwPJk80nrXtm51hHj0BAv7TCDzs2jeIK3+M
qKpJR9SoUeqaljVBKNmnTJH3WhCxpBEfMx3DXRWjwX3/mHkCTslpgHTeY3Bj/K1hudjBTEufiGfd
frRDeMNS/dl1afmiDmTYYZpTDmmq8krtFowf1g9k0YYF/Kz+x1DZ/MLMGnYTBq6k32xzx1faP9T8
weYhk2OmnDp/iZfuVHUqOthwEzTTW2RR8J6oCDriZVcfSi7Ig1l41cbCQRRpvqR9bv22PyZ4ci2K
cGyfS7S3H0cPC9QscOulG9enSqmHa2VEDuR8eViZOr82L9TjhxKO26FRAKekoVzAtKx3ok6EDP3X
iHoaUf13I6ImKdAxaP54DWfM67WMU9wSzEW0tZUwXqYmHBfAsm55lcKPZrBgxEUDtFjXD/Xd3NvA
pl7pRbRJ1Iw0Xq1rbxJKocvQM4OT6sT6m07xKRmy5mUAmn4lm/aXGJV5ubM1tIZJfAQ+2nDEIZEl
XebhIyBOzVbiZ4/NExyXyVsA7YxNG0zc9ElsXM4kZ9V4OcIvU/OOXxYq5LFiOAhcRfry3lE2QJwN
kmYr13KSldPBEI5jbW8ZnQOgGxQJZOfUY92IGQ4k5UkQBDMcLBeRHEz1F01p2j0aGajcW17+1qUg
b7IhHnZ+2uRvcgguTgk0+SJ6fQP65ti9wlu0r61uvjd2gE8N5gcLucAn1JR857vhqgfdSPBSTbqP
wYnjX5UyvmMyZ7yPddCw8tTrR58NzAYgrX+2U8Xc26ks74K266CQaPFKhmUQ4nO5EW5ZwiRLjVPu
qlMM7QPWiKlXfbW7qaYnBoqYid3EPE/EXLNDT0JVm42AStQxmBS1NlhIW7Z7GoPRPQ2F6q2g00pL
hCLMlt1uIp1Ed6KiJo706HKQ7W8owVnX+6E0ymhldli4iJjdsLMCv+CfMIZXjvdxqJiPxzSsEZtj
fhyb/iJz7bFSl26IKoknt+G5MfN1QVbmiuiRcRVnXVdGW3ax9iQy9xVzcrU9lKHxYwiMpYqE9AvZ
DFxExkBHr8rp35sBiVS9NeS9PgmzO6gIIvz19AXemSrFon4sCstaqG65FLybaBlKIK/winE2oqhc
9iDGEyn8JUrSWDh+pzpmnZXpIM7kWn53E6fe+eT/6i07dH8nV85nYNVfI2q5GDZIdbH3dKpuF7GF
ZMHYQbIws4FqdqdsAzCZ57mJtjx52ywrV2JMmlvVzSxrnHUSrLNT1+IJjEBd75vJRzokBoIHY38s
o858zXtUNKMq+YBEO+zGDjEfXcVQg/JTv4CuU+1GjalD5UHaRIa0nNtkKvkZuar2pLvKx6Ab6muf
ji9WpWK53oZHLkDvI4pcdRUBDjkbfWwdRzdVqd6gsiU7mu7gQWoWEliyvilWvY8lc1ZrhyYtNUBY
0HpP3CaitddolL3FGF0tzRPMmW7LrXCEJiAjh6TqAUTv7Jl141f24p6vIOUcoe8HWPrkys+DgXKY
Fa5R2Gr3Zsx1tB0tOQApEWFbo2fWeQ5Ch8BUnDGbCIrQIsfa5yxMPDouUV0r34AdBJeoIXMuwrkM
cUxprXYjmmKSr1Tl0mh7eyk2T6lVSLaz6PmbbMi2NfsxVp5ibvFPcckXk+nIoUwA3W9moT0NuEP+
Ea+m5/Tfx4/shFdx68zxAbWiMN2qkQu5X+xy42kPnP4+oP49bX3FEeYGhBfMNjbw05DbNduXBsrK
wUVzbCX+K6V29501di8oVBZ/xKfxPjWRCTtdndOSTbvm6g+GZftPuT7sxZ291h2oc40FaJQa/hv6
0S17TnYZZh5HD18gK7TiQREpRgw3CweZOgBQLekWajpxRUGrAyw7Y/5EtziYcWoAlE/U4tPNLXdf
oH2wspKk2zqTwMHo41M+lAa40MiCP5Xb8UOEv2StNVD/plCsFBTJWPuI8TJazWqZH2ISBad/PmNE
G2E2hQRQidqmK4UbWa2kZReU6gX9UCQXlZC0tKEBMJGabgedFlvnvjSeYqPuH12bq4rGCHH+EMnq
X6mle+egyarlUOIwKJr3Q0Tx/yya+Nui6QG2cYuyUwdRwOabMNiabwoqSXtqMm9WH8RcKEW4NSfY
XCr56U12LDYyEwY4k9TPxmxkdPGBfAiQ6P1QxjWIjdL6fg+JMwxy+jPaG/3Z1GJUDHV9HoESyJOv
m/i55cm+Vqrho4cVtwJabJ+rpmWbqaCmH6Ry8urq8jsmcuYPKlYUNvyTKlVviiZVj0Vf1pQWvV+Z
F8ZHEcqwdLvWfboZpwEiZBquvAkjKVmlfqMhWddVa6/PI1wlDG8p8LD5KOM6Fw7mHo+q6hQgcmAv
tPSHhFi4UirWA1sPa18EVrMZ+wpfxjg/CuQ6cLJmYU7FASTcuMN6/iVKK0iinvZSyiqiebQ0KvZz
C3mnvzQfqZ7eHRDcEoCfit3sopfDo++r6uMQAPO1U3XCFYNWQw1zXyKgBbCYZtA3wUqJ7eAgLoBp
kjEYqFXoNnrDnQ9wb3TM7MiG6jQ7BJP14p36/glZnuTaiAxfp2yQipx07fj2xDekWu6w1Byp396/
ViPvgSjb402EEPvxDl6E3OFQhQWpW1A7Kc4jIKeNYt0NVv4hVeOHI2n1g18q6tXiSbAQcbQT0Qd3
/fpQh2b6XrVnq8uLD8t+blU8rv04Gt5jjbcuQRI5Q/d1X5DHmuNGVOh7agxoNITWqs/k8pL24GNf
xW3FQ5xCoB+kILPYpiF/AQpCRAQyIlQUZzMOob/8R0eao7DUlnK5Ex2q43o713D1g4q+Wu8VL6J+
Y8RLf6Ah9sX0oHdZvCBJOV4UBbjLlPk29QfFs/Gp4tLLtp2GS0mlFMqtKop4UtNNfpZYPSSe/kuW
uheTX957j94KspNqfHPQatrVmq7t8QgIL12M7QsmHdK1T9GkMlDGOFNYrU55V7ywPUSUVdJ9dzVW
pbFuscV7FAeFrIIZheY5SRtEMm3X39mBoUZnkBzKVk/sB+ga8lX8IsPYfODnJ5Nr5Tc49YkWkDfn
cVTGtdclm9Lgzj9YEpbDPWtLJUrNQ4o61EbV/fQF0tKPzk3MH9PQTq+SZeZHZvGJwU+0b0mFXTIl
fDWK3JtbuL5mFxHvp06j9F9d6oV7EY+AESsLM/pRavpb6QwWqRgOGs9QWJTTaQdocfBkvmceoKLT
jttmBOAkFysVz9RVhlbNZoYjzTQ8KypfcVMvVoHDEkj8Ia16+LN57xUFPQ07vmXbeyc1jfi4f/sF
odKtrQDvohr0945UzS+t45XHe7xK7fI4vYYzlNmmGDG1axtDO/fTISlzCWXTkIJFDIfkj9g8prKS
nTdIH6JDHCIxQ5wiC5Eu09DK103Zfr1gsMWcHFSQrxnjp9UY+s6dFI78tkJhcrocA9/CHMqRYa1U
tv8i+8NWxEnfU7TCw2sjmih1HcI0Kp/xIIjPYnppea+zgICTe2e5U33rY/CdJweIUo738jFy8+zI
Ft1DusiWAfq2DVAEVuoB6FX6a9IH+UKc/tGeJ/zR59iyutC0PNshqWlfLam+id9l5Df2FcjbTcGE
8dSHXYJ4H2J2SZLn56pP2QmV5dIuDOMZZ83qIbdGFMKhaAyFJx9MUmpLzZbzNxdF4HWNxcNWTGp+
qQ3ggvEoMMyh6hi3IoIM6baUeJvBuP3u89zMnFu8AjsSxb90OdTRupSiA/LpGokH5QAK3EDntvce
wyS5xIKHVljjXnOBKjvNWN3sAmUHfcTT7l1C87RCUfDijkZ/C82k5Rbuf0h6NNxEaI5HzbZiS3j2
KajNcT5quOJuTz4IAZDzXKPxu/SgtO4OYy/p3RijeB2mYXZyEEQ9o1Cfr3SKzd8NHYFcPwFKUMOb
czTeKbsRe8fjUNlqhoRrRGKjrKarwQ/blnasrtz9vAyqLc1Zs5hzD3XqP9UD6n9rtUV9SdPrfPfH
VjUgN9vrx7FmY3TIexUmqJEaJy1EjFqRw4u4RVGjC09yNryJW5QIZbICCYpc63wnU8ywOHdNdSpD
dUeCTfuox6AhcVV5FztzyiOzMdiB8PiK+eGH2Aj8HlqAnkVFPfgaWrmut+m1yH9Fa/4+1GkL6zRq
0U+xIsKg2puXRZYuXWDhW7v7SkkslwZTgZ4yRLDrfzNWcum58NzoKjgsgrVSWlq5tgYnA6ULryVP
lYsk1faudFUgc5ZXINWMIdParyxwc3kntQekj74NHX9V32/ap8FVwycb+GBitoAM/PZperYu4zGw
t6LpRDLOgoP3XbTEnCqrXodwCM9ikpO4NWJzSbiinCljHzPKa/LS3rke4biQtcC9cyq5ioPoEGek
7fyTmSQwugZnWLhGqP5o1960ztLDAtG/VrMfch0Oq+0AohplLOnimGWR3qXxOipBqeMq9AxDyPvr
byeYefgiwk5jPrHzwnoz4mSbN3izc7cxHiK7Bh6I1/q6c2v/s4TH29Q4KBjU/Q2WFAfVQFy10fuf
ol9MNNHHWuaVGl8R6t1brA0fLa9rnpRJOlVc/yPPwhxbmIVkVtlbM06QrwaxAtGbxcibmnXCDaAP
gpdM1td1Ch4JEh7MM39btnjkal3tfKj+HJaRYd3KUfwVZvQouRi1uUqHDNpLNd052Cs0zzSEAoJo
BDpKmrAk2lAVPYKP/q+G55ZIU+JV9DDzzI0mA0hnQsjBJvWbHSO4ELHDuVgqtzIAgIB00dp8tqv6
FwLJw3dDccnA9G8VZkq7kerhOetAq28HYg2Po4jk+fMANgnGpJ+dBUpNNNFtzs4CpTaWiIuJXvam
6qYJo2SlG9g3darcHC08ZZ+SULoV/J/Sc1A2c1OJrP6bGJY5n/IIBmbM0Zidkq/8qT6o8CrPQdBi
tag24c4vZcQb3brfmbrSP3TwgcSOQhxiJzJWamHkm3Li1yIcPZDl/RpR6iYbj2lEag45So3sQ3yr
eEbvOX3QdLRJKi2ozqy3wmfTRmp4EgvBYUXfVE1cb6sRLIlvGhubVQ9ElbY5hUmJfF1rVmgNTQnl
TFUuYNj8p0hnD+C6yHPNRrxDJa28ElMY0RtMvZ5Er/DwjTXbexorbz0WZnQbzCrdRy4571cq9dHO
jxGL0WTcCmZIaobYHzUL2pagLYk28qn/ao+tvmpGVJrhgtsAIOHiermE1mmCspNoCgikgd0RPgNP
IpI4OYKW0/hwGm8o2ELcx4shdv0fx2tJGi0CHzvQcrJwbS1NXUlpNZKwcIZ2M2Oos6gLSItONV4l
kE5jnA4n3ALF/jaVnXiXU9laBtN2V6utFF6GdRI7YLHntdIRV5IivonxBmaBLFh0c2cibXukoPyB
wNKEIZaL57DAy9bJQNAi0VjhwThE5TqVlXFpVqzl5regJuYIDYNVisgwouMEYw4BAO54K48t/AOm
QOWDjQjJpY2tCdrG+5bcYG6KTjFMjJASY1XClN6WWgl3f1pY9iWGFE6ia+sgcMjN/F5fijOuovTo
Ojpcdtad85JznjZUezUaTSp8VYD8GN9mPXjQhseq3+goolPOJvbHIetQAUudah5y7xh6FK4W/P61
kx7rn25CrVvURDLDq2cYRBMoiPdPHaLmb6UQRuFwErTcoJtHi2qJ6Ham4qnocBRMtn5mdlzgdIzl
zRUFEH3bGVAfxB+sxl73EmbBDb6LhbqllW9QEjTmP50EsnOZ+EO+76Leuw0+JiLdMPzwZQmZ9WkN
H6Dor63UNEGs+S0IwUp9gkkcYFqwyff5gaxCmSLyP/IAM4tUdFfUFOfue3JAjC6SUV7ayIzN24PB
l8pjy2NT/Ld/7BhwZWFFECB+I96KrS+wTgmxlUcU2E4LaaObCMuhqzptsa3+L3BPbHYx91QMOMpe
Yb6iOOOt+7gK9x0ihOtw0t0RkKw4tr0zmNtVV+QoMIimJJUrMSIG7G/byaQdG+gXceiK9ldK+mJ3
D8lgoy7e4Id7qJXvIp4mChwCs5wMfb2zXST+WZwh7jWu9QThqHtMdOiqESzzPB82ceolRzVo3++/
6SpBtg4huPdguhACdMohqQpONoQZrl6ptY8oW0bU0zOKQC7auz27+Z8m4uJZ7/4MDCh5cmdHL52W
Gms106qTrAAVrXRnxGYdTQBFGxC0sM1wxow5yEadx7B8FYAyASNzcU9LUtQ8IMr2i7jJzU36hAC+
D9Y3a65JF3zqejAt1f14j1JGuxLNGqTOKvVyeyealiv9sOwhuIpW+jQ6Bl6EIi0ytghD1SbCPImm
Yn426SaNWaahL3fTtO5/WDuv5bZ5bg1fEWfYy6m6LMm23J0TTip777z6/RByTMdf/jazTzgEsEAq
jkQCa70lKpfFpJ2UKG1wJZSVKCOmy8ZXN/IEHRNsBcFoEGeXQ2Hgoi0FD6J/DpNUt1xraVFC8Mqq
azzt15dCxqdm7JW7TneSZZtU3j0PlHBJyWD4gnTeaaj8CtJr5y8sYFM/R63/FfPTeMY4PYPoKgUU
eGpri7hpfaVFjo5/Gk5pai4lG7Mrf8ZN6sR7MyF1Ghnl11Yd+u7rCDAehSjYkRO6gmXk22FuZsFA
oli0U3fAVYQdxt/iRJ/arFFQ8E7iOWVODyso5yoPwNxeiAfT/AATo6LpOZ66xgziLWQeqAzUQxT9
xiuGbO1ClV2hRJteOM/iLAxupMDKb+ZuHkMfQ6WR+N+hjREXH0LrOLgFA3qNKepwjlpJ3nS2kR6l
sRuufLl2eW9jidDUmbqixNs+tm3XLEZWZN9qHvEXcpFrKAvNTHMUbvvvNv5yz2VX6MumtHELICmI
p0NhLn3wBd8khDnijiRkCfhw4watu1czVb9jU8yeeoqAz/QdlfzuPnLyZu+4IwLQaqO9NDq1kSlg
CGGc4tGRX6ODp54sk2cZcHLpaPPQPEkT0Gg+NPVrUw3Jce4RZx9CYXWt8B3rl3MfWaqVRU3wNiir
fNM4gFUMMx3vW7wdbx00OoEzj/edbA33eWW07DyV/ko0zVzy9yprG1CBfl0stfZJUbvyTgzq016k
j8l2iyarNh5wo/HtEurW6HRK8I/EYGmxJqsT7wCgF/NKEl7XSHgh7ByENfrA+FfDTSXpPbVGJeAw
hYRj1+zGKPoh+i8HMQvDnGw5jpHOqkpOrzIwUwszYwtoq05z0/CLXMGwaZ8RswaF5Bm/4mhpSHL6
CxVyxGPc8clxdJVEUKlfA9PD1z2U2/Ul/TWSjkzdVTQ5WTldYSPMDto2dJzhhYI8ovE4cx7CJhhe
7HCdTFGDheX6JWrq1smU/BklBYX08VrvUWOLlLe41u87loG/chN4jtKwshOkc8c+1O+aLAy36CVD
OZiaI2ChuxamOo6w4yloW1rWgLGaYuYLPGtgi0t4mOOBq6p7bxr2va69Vtr6Ssy/zMgqTHzg2G1i
lCyZMay6Fg+cC4+6z0C95C2mOVHfk8MPyfdM0u8Zlu5iCQx0H30alLjFcDwN+67/NkzGBxblNNse
MLoJ1eLcYuWqIHRXQ6vsKEl+qgWA9z2YZm3sP73a51oANiOHPFWNvVgviLAilLqrHkWdv5UtIkW7
HVtT3pW4gXULEQLsBRcFsWF/HxYDaphl2HxMFRExilDlZfJAQvj3DHxXUWJnZ45WbXQYPXS6L6ei
nU+d4qx5xXVSuhLnuuTHl15TSomfo8TwpxjR9KQWclscvSaJU17+aV2b/tRCVMGpD76lH/72T56y
FHLcppdJ4h8y5yvEhC5J0YG2BpQgc29yZ5JtUAletm8C1T8AiHo7YM/BKLIPnr+Ze0u7UPCtnUIv
AWJoUoxJLAw/tdzYVhMQatmM6ZOsZyYo7do6D1HAwUVtnMXipRHwvQ1t4+oS7vZeukemGk37KT6c
DnKlkbqqA3UlZogBz5PSpTXdpi2kdufm0mScA25hcjxQq4OV1ljE2K2LNLSt1WB8pt7EjDycWiRn
/XnEEPGQLKgBdSs3qvKbOtIKMCFh8r2k9J+GufqlA3K1HsPEho5A6dQBWrzPNHVRyE54xtJUA2SE
vdTmbX0vdV+RL4ie3ajN9+1kYSIkbmR85i2vTxYFZY5N2lkumJoysXbqEF+NeUstVLGN9RBEuM/1
2JrlJfZ2mWnyhbXEwq9u+CZ2NrIPvNC1xWQiMiUSWLhGmERCyyZ3ELoqq7NiLXIHYoTGPPI77Pcc
OICkQKJUo3zVTtzQul8I7K6gUxcDfNEuQIjc1Sd4Rv8eI4YFE9tU03/MQ4IE63CtundJ6T2YnvWi
DmXy3Rky9N6L6iFpqV+AoXK2WZV5CyMDsUfdK7gCo4cdXD3Yz0Nq8N4hR5Cij7GwTaM7/+eIxkge
qzKssbhsqpuLhk8Pf6ltQYXYig+IWUj/TH2I6krHT3Hy1Jdi1L715YrNPej9Tark3tGX+uzIotpa
t1EpPWgaPBLsz92fBk7eivZT621UOpVCfoinOYM/eke0eLKj2+kWUGnXfYAt8TanOX6aI+7jdHhO
hnbwpPCAP4FRVdbod2DwORUBmt6hCIBurkauk/bYpT/9PmJvNrVcBEaGhZjHZj49DhnmMe+xov8S
orvdNSqge8dud4rSmD8i1XjNEAJCc1PxN1UhF4dG63y8AUBpUKvVX6fQIh3HhRsnv6jMORXOy1Zb
b1F2Hda8rbGbUFDS4alY3oel8TVVbP9bjrv8ouuV/IzVbnfwUGdciXRcoNxSGjC+hJX2GoStDm5J
GXayi7BMML0UcT3LSWPgpIBEU/iQOuQPpbDae7KlQ0ml/MYbCyn4SrGKlekXLEXNQX+qG7DQIL9R
Jsw8dBXjIUFcEdxhtIpUsuZjIKH/y0DdGNFxcmxbjnZuHHxFv680N7jroPvdkMbHvQUV/9fOx7Cn
cIdmL5pm/uqq5Mm8IkUTPUZqkieK/+p3JDVtQ6tOQWhrD/jkbEU/GnU8ByOHTfR0sekmNiioBaLp
5q7MWvcgDqYdu4hC62/NYghh+DQq5lrvISWojWBl9/2i45Ovh9xt7iseHVd1j5OcaKqj2rKQwyvG
i6RrMCvtvZLlCRZ0mOmIQeyCSMoZ5lIMiklRq3pYiknZ3tUbdjB60fNVGjHIs1rrTiq6aA+9wt/6
RVQ9mSVbkCKtHltb7a6qyb1u0i/Mp4NtusEVD4yYV4VtnsVAKktgxB30LBRXrcKlP4kUIvriby/t
xFZ+RFljXblCznCah3jzUq9D+UZcBcUz9boLs00nNdmmhSZ7hZvUjzqIku84Djz5bpY+6m2hbGuT
J0cYju59qWV/Cyj6pNmlLZlJxYo2sY4tLDS/n4Hrgp90wELqrQuTP9a+BR3Y98YL1MeuwobVS/hC
hLy3tnmdqkh/9OEReXW4IlpXnUfI5oDVVPUZnZQfiBV01/lU8RHPY79t1lroNBc9UWPoUE/omnPY
P6KpH2D1o2Ygq2P7uTXNvfhHwURhJxwjh9ymOIuwOkuP8oRCsGEnZbKv3YpWWhjO3g5MxPGnQcAc
9R0CDf2yz315O/dhFvh5lqGp1UJMEGFGb+IHxPrlX85qU0o6EIKrCU5KAXmecWlP9yiH5sDTwj0C
jvTvu8wZN4YDY0buYhaMeF7xY7L46rEfABESyhufXAoL2AkS0jNKJs87V8q6IyH5bLTsO3y5wymp
cY6+jahVOylJjbFMUUyLIxwteUBohGmx338IE/0irEmQfKB6O7wUAGRFmKdEb1fr369mTVcTzSks
B2++GIEXn1ydPXwsKpC8MJ5NCkab3kJECzweWwHJn2x4be9Gwb7g0VXjpeg3orY6DAgKLSOfVX5d
D8pKHfJsL0Z7/jEFapV35tDrZ9PtgcVwMTWk7grpy1uLZj5SD5fs0j2Iptf+wrO2AL/CB3I9Y4UI
mrkoQ9SYRy8JX1BTQ9pBL58GhNWuEeWukQosgpeyR7w2bbNhi5xE8KLa0asi6e2tldrUi/JoL7pr
pRj2SY+Ti5hUeD1cwtztD2L0z2vLYcaSfbpnlRgfr43M/mtj1e1tVGfd366tTp+gHSee4vu1m/RF
7sixadpxtDQfhRYOsly/nWk5zxFLk4SImX+d9CmejSIQEQx3FWsRwn5TNAKrjIjZvR1X+6BpzjBv
g2tdqRtlJabACVpIna8fO70wdgi5PgWofiLzKcWUD5FLauXSwFuoztOdlOXs/t1aWYkYwzHsk3ps
MGJPDppiv+KZhdzDNF0covczfTTjFZmXNNH7TTpJL/k2a5fW8s+W3ilnPZbu2T2ji+RXyCTkuCQJ
SCe1tU9RYrKIklG3RwfV0pcxz6wruyh/pJ0Rfp1O8t8nOqkC0SNORr/5IU6U3ydT8P8U859uIS4I
uvTE35QlooQWltTlw44FQP+Spf0uTuvgoUmmCpQS5AvRL8JcDaEBk8XTCy+Xne/G4QM4tX+EOdPV
RJjcNh/CilZi0+QjKz1f7f2mw4Baff/n1WxHrtfipgZlrlUuYV/sBxiRRQP8BlHIEk1Dr6WjKHPF
PF4uo0JuYR4VQg6DZP6/zhUfQ9xIXJm6uHSc7zt/yPm+YrR7/xhDULdbeIXWMjJsMBOOczLCTr+R
JVO/EWdhhReKG+k9Ri3TQNsE1qJwVHmRjnW/FYGq6KzKYhWbZXWaJ/+3F53u5mWxfjNfuE4jjGzF
Pd8vfOn7Xy4q5scA6y6f9sNFFZDEsuV//LS+huKAp0mXP8El9vM///3vIi5qm3K/FR98/jf/uwt/
uH/qmslaa1ZCAL/1o+cmD2VsC5Hfk2w8dMl2+lvRhAwH4CMpca7sJjm+vHbPeUB9ZFLiExGZ6n+Y
jt3nP6bbRfpxemVmS3Gx9+k4kIyLPKzkk9eQxDQnkHOkfU3GIfhOlZRtLIrUaEba0AkxcNzmbhvd
e5Sd/xIamdVbaG/CxxGhg1L8jLpuqVtB/Khlur6OR6gfeLHaB4B/wE9xq3sYp9xbWQ4dO5JFzcP+
Z4YeFD1Jsq1ZHi2UqawxTgctb92l2umYi011EKNs0ShCDVDH6fVehIl+yzOw2ZFUSqYtdi0NqqwH
cTYfNDwQqDnabyHzwKdg0XRtLV8mFlhAqsDdKXJLGA+e8w2F4QphlN/NEDh3Bn7Vwu+vlcZ1RkUB
DZEYxFCQDpMdZHfF4tG4d1ESAyqHA7c+ibkhIBnfkZSHjPwLjcTwAQpw/VBKT2LbLRq59CQ25Bkq
tX+ORMOHsM9zBBqA798/54iFpq5r1YNcPYtLm6lnbxzJQvd+ePpfJv71M+EPpi79HidPWW6ypXg7
YVggLZH116/EOwwxTxZk7TMwtOTo2APfzomt4Of6xyhFOcGpbZ/ZvrxFyWP5La7HFBScHCBg2St7
R3aN+7BzXygo+d8aGcjWqHU2SqeQ2YcR8T4hfhtmP3vZzr7000T4mMq+Qvzg3vbtFzEOkuXjxNAr
0MOZrtimv8TEDhTsJtCeqtFor6rIxcwcbSVwMwrEKoNXZu8+iW+wFDg/6tyLnigRFGvV7qITuyUs
Ov8yp+ifhDXF+5x2mlP7aXTqiyw5WLU2btRsV+mSumHRUeAmZBuHNmn1ST4BOfeS35hPVe01lpFy
gYLiLZxykeeZO32fXnL0BF6wmdeXrdwkZ20Mo+0Y4YOsJZP4Klhe/x6TT2c96pMvZN9HN5XVKxTB
u/B7ru8FkksK4nAZhP1wy7Lf2Tfoym4S7J0ezdx5ERGKod5kGkjNvPkqpYN2G01MtzHHkA0rAIq3
tER/5mcYE4y8VnO5Zpku4TO50WPFXYphcTBljep9Ip1LERKGz72JsTegiPCkVZm5L1pP3lHqGK4N
R4/XthVWD9WALY4Pau8rwkOnrJz2ZxH7eF2Xf+XZ8GS1Ufg6DEq5jEH233ka/5t1YmNW0rTlRvy2
xSE18x6hWX7qVvbNCNL6mKPAtpdZQCw8khL1/TCg+u/cSC2pvG/Ik2ao1MPRXAhd2zBstoFijwdL
MH1Rw8s3VhNK+GCO+jVlZQWl1sA7hCXgyKGpH0sPiGRkqf0uRNHsXrOVnwhkZLdeFA3LTG2XUFsp
7/15lukDCkBe1OAZO539OcpykT42kW+jf8ZlcsXjycYvdZr1OdZnVijm/3nNz3f8V3FefkwsTy6+
AbCOIbro8h1vc0T2qq5H3ZimaSTNTZ/hcx9jB7p0i7FdB6yp110V0cYrbVuxCbwRwV3hodklk1gs
i0i5Q6gr2WoIra5zaiwII34lueess0hr937i54/qaJxg2FRfDTtCYB7ZqpMJH/EWv6dmIQbihIft
0JvNOcUX9ZibWJ+LK0lWvgcFXqFHnhu7utDbTRVb2hddX9UFID40Y4ptb/LOgcT3SAYWCYW4+CEg
8amvWNssMca1YIyYledP+7v4KPDz06QKxFTmU9VDNmpkNXY58/ISfnRIXy/6PLCsH0Yjq6JuYyvg
7NR+LZd2BeQH3DqOBPtxdM17w6CIDRsZxZnKLe7xJsMYp/iZmpH5XfGkU1FUPOELnZ9Yq4FSGIC4
hrHDUsKT8ZQKD72WgwJxTWeJH2R5bYwemH0SWOvG1IrXXPe3aRJa30dVgjJh5eOdNaJazD5K2YZK
WTzg5f3TGEP31vITZI5DWB2qanyrvJK8s1PaD66nxuuuqPJrVfbivWpL3r4z+4adqRmsjVQNHo1c
w0aWP8l3aXSx6+yoaE9XquJ0fBN/DzDgQFWtipaq1pokqnr/OvMHdDD13vxqsPW1eWQ+USVvdsbY
Y4foVdaLTzlK3znJSUBvuz7XHhzzJNSCRQMYmxgZEVSbRj6EJScB0O3fRv6Yo0LGhCHGEzHq0UbJ
jWZNqUV9Ja2+EuyMriz8ZYGF5+1/jhiDLD2ArC/9GuGoBf6wmIWkGEZ7WGV2/E0QxNjYXPplgAux
iTp4TUqq10AZk/4SERfdQS78/LnAzH5Diq1hxdYrd5ImxW8RmXmu09x+xH682UY1WVOl1N1720u/
X27SjK+1P3YPCsXcXQVIcYswurU0JvYgIL/bRLP8O8+Kq3OtdQ/UbvMXWUFKjOQEb9OpqcDXW3Rp
5Fwntm88lCR4RX+mFta+k5QaBomRv6BaQAmJNdpRjDovGXp+L40CGKSQcYn3bSd7aQwhV1f3ezEH
OtlG7aTigW1ifiPZaApja508ZkqvQ5rMkM0+8xZdZ3hY4n/K2ah2nPmp+aEvjCrs2HOk4uZCHb7X
+SrJBh4V76UxUfgSTbPP/GPTPChQk46FOpLES5OHps8hrExdgJlr6i7T6RwyN8WZLeFk3cBrW30a
iOWsQ1sdk22MbuGFpEXeHxCx7g9V5PUHw4ZteOkMymRZKKq9FwNziJhxiRMjlpgyj8/hIEdtJB28
bvXh2uLUiSNngeLisAoKxTjwUDEO4mw+zH2RHz6SuKWOaJRpufhbyNxXVe7vmNrwLvOGvv9Rw998
KbHkKvA1/JLFiXyT6+dQ6sHX5Jq+T5HCvMC0xibBgD5K8AcD4jWXcsWZ6JsiTFBXR1HPFf3i8OYd
8Ht0HvhcNnZu31ibhqvFe3JC2kXpHpdLLHlqW17NfQ38IUjv0lf1XRBfDFbKxuml6KKsL3rgC0U8
kKt6P7aTgDCZ201lo2INTaqNt5S0isWlHQx+dq1YZXbdv4+IPtjonoJLoZpdizmhjv3kpdOH5bsO
GzTWcZe5cavGf7GtLlzLNVIXfdN0uLFFkIfBMD0brnErUOvwfW8QUHoLraMOZw6fhLYFR/QvoaUi
mUv2uvBmJ0OTUO2qG8M3jKUV4hY/Cz1f9J1JeZErYGAO/jQgLhBn4bis2iFCfB+0osD5dEDDlmMH
7hZuIMhE0TnDFQ216pemVwCk/AvAUfTNV5ivKuBCnTX0B/aIKz2Pm23aAzxVbDO9g+eT3kXQbvFv
k0zeZUl2Z0dteleO3yrTc25Fo+gc46pIsLSwDBV5fZXiOtB53153eSNFSyr592aidUdxuQBw5zV0
uI1oiQvMd42Bu6+LFtL5rOAvpP3nppNNGD9HD5eztL8YrVChTBK3ufKd0oFtKxjrZWt8x3sj3tee
Zi6cNFY2Qtu3wd7lovlreJW+RVYpX8yiv+LsEtecDLmLLqFztw62dUF5SrzsekCqy2hQMNKejM1E
0ynrai9ekno3vo3OzWAKrlLZ2FvqtPRzSyxQ/P4nuKdvsVZHL0FiKcthTPSzo9QTbpV0gFva9ZXq
4gXsYzWIJpWp44vW5I+4HHaLceizb0OJwaYCk3iRl5QN4gA/HwFlb4EFWFX7EI95s1abBCmRymsB
rVN8gKZPjWoaVeDB3TZSyU+XwcsEkuKNWw2X6UrhdRQoYXImvp/cqhJcmiItUHI2e2h8Gc6WZeru
wOWMS9EEHqecVEN5Fa0Gq+/72iaTQaQXKcpDprXoGcvqzSU6Aj6buu1wFUyDauMX67Lq9XVARUBI
KBi4JCxzqy6vRBNLiLMmO94Zo6DkMbRG3mPoLhRtOJ6ajMpJ343Zc4qj9NYZ/Xbd8v44al35K/WB
UImDltn1vk/YNraoDMz98XuE6BOjCJdiqym77rocC55L7zPEwKfmPA0QHcl5GP2rT3EiZL6RZYK8
WSS98upCBdjOn2W++XxRcalLswJdklbIdE8f+d/fwpj+tQ1MNiRNG/zsQINUUmk+JENqLhttUHZt
JRkkVuRyo2J/s5Zhrz54gaTuU54FS9GEq2+fJNV8ES3cGc27qJUXYmY9TZc9UPSeXZxFgOS6IJZ0
czgGo4F+YM5fo5CG8gRkfY1hH0aLQ+LfNtMhAnC1GnVfWYmmGBAh6thudBus3jzBV6BeU2qF3DZd
5HLokUEr67TGBCVMd6JPXCn7fUPV8tftxcWgj+ojIlPB8lIudWzM2Kgq9etLO3d4C7GudnZz/bSS
lSOIcATNpmoqmYXkjIzAJT6V0JsrQvVeFGdFgFehn0eaHplSQ5WuoRgt2RuXRwFsRTd5kvQm+3FV
F/ZFvFuMqnWLdqI4vcSI0/dAAY0txeTLwASm9SL8NazR01dtr4f5BtQByg21d6VpHqa5Ve4Nh0Yf
g3wjToHuDgdfUiDRIz5GQg1B0g1Uz21m29C7BolnAoorhonFfIaQSREuMmi1AUIlQNjbGn3Mua9H
uHEenc/+m7j2L3On63UeCAxhkexFKmqrbNu8PFNeP51lVaS+9rKeLMZC/cdoP/WN0+i/jxOjJCze
4j7dY77v57gADbYMIf4pVyl0QHqjXmFrEFBnJ1+J93q0gtWNduXUrNIK9k9jYW7vN0m5nIKtVPXP
QlVkDhaXg6L8FixG1foLC67mNlf0vYqv91NYdv01zI3vuT1UTwHedwfZHNAkmgYDXPD2smLHkD0Z
jc3IoiSvWGsxmjoGtn2JiRjAFNz044QJ8PMrlpTlUxpKIDzl3uOxPY2G9Z2OJu+taHVVCsXb6O99
x6ofweuI3iytzbOLak4z2A48WqRsJK0MNlIaNEcKtMkBYzMckihU3slBxp5Gq7Uv6OwcLK3Tf2lN
u07Rpv0GiR5rJ/JO97rRBOvKu5vE8rAw99JjqqBBMrVUCREV8AXwj0U7HNSaiu4Qri/NSUFFnHW9
ZF1Vgba9ZJc8qRtW9dAhGNcpMPfQjsZTr7nWgxGZzhFdx2Bp+9q9Y0UmCDWl8DekD1iGirWWK42/
Ellxrljr1Av2mdFBOJAYcpZtym4s16Lp1VKLVWj3a8RpA0qTcVASN78X3iXjcGNC0P5qOiwdgiI3
H8NE61eVoxk3fl7r8D0V40rKGu9o+GD1a1XPoGUV9rLOrP65iN2fHfK5PyovW9rOZM2gWN3WzWvz
oetYUtv2AO9myPYij+LE6i0Ctv0Z5dL8fkzVnd8gTzDadgfNAdisyMWISSnOxFEJ7LZc+kWMc3te
wfCuVevUDJ59mpuZXSzcyKyPYyHpI7hG4orQ89aRoXXL0k+7dZTJ9gLDsvLoevIPLfBw7utHTO9d
9sNHU5wOpppjnBwX69jic5S9dQLgw92ms6z02nH6A/OucbwKOjWdphzzwvEraOUOX1zEE6yla5tf
zLror/xqdM8ZlZPrrtJBWxXSWXT5rWPtRqgTC92T3LMYsOLGWalexX576hOHvDCLReQCg+up64ST
YeIqKcLyxkN6e5nIfMvLgUSml/+s8KhdNGZrPioRVttFUUfXGlqR+7Ay2MD55GdXvj0WL3ZuPRq2
nf5qS8DveymEsonK4Ih+hdyTT0VLLDewy1OM0D9XboglFdkEpKcAFoMWm0Ot2JP4mYbSLolaHy/S
36FcVZPs+CHQx2ERZW63CTL8mNq+TGQodsESJZJ7E4s2DEzkcq0WynCqqbEgddYYW0CzGm/dyFi6
LqleSK9neFT6LwnhYTeQ6h/xREmJ0rzYVoXSrPAnK9jH40prlXYJCRbLe5G+SRTzTrb4184RHjIr
HyIM3b6r+c96TDuVpRu+INsPPCGqAvA92CWi+4hvA2nh51SxNCSICmlV+zGeUH1iPDRtwO9q0nhE
JlU78fU4JpP+o+iqNElZIaG+9BXHW0OJ7O+0rBzufEki7WAZJ9EFurI52Fr9gy9ilqBphbqTaTvV
VsSKEFTYlZrXumh44VDsNBWNf9EUBwncKgqNGMuLSU5bhjcWtgxzRFrCWdWL0L98DrWxn8MJIAGs
tAUNbMbXhiIV1xXsxGVrBME3z5X2MtoQT9AgzG3WGuqWV5/3HNtAWqcAMbNzAQfXcr9w+MX/W9VU
dIuM5Wi6xUrEicMH8VXSqtpRzbdubUobcJs4E6fBB6fRHC8bhAKz5krIVFcIdO0gQMpLwSiq8NO5
C+FbJB4FoBYYH0pOyKgg7QJAH2fyrTo1c9xJ1y7PEx5pyKrMo0I7QIyiYkO69j1YNKOkyrYkQ7Hk
tbOTLY/qj+kkBW0rTjwv8e7TyCT3tgjYcJjGKmtG+0nTTWrrmD2cRjsoj6B0wnUbVOFrBR6ik2DX
9yHu6ZZC7bNWXW0LCsXc5WUa3ZktZncihF0pHu2j9ZCqrG00TbVXAbWHZ82xtNXgGcNONIcaMk8D
EfMkmo5er3nuyveZqhb3jl7xv6RITyPej6cQ3/eFaLp6W+3EJUuNP++bjm2g2d3RhLAAFlBuzmac
1Ieks3FubFCVl1SwsKr0xUBmZB12UkAms0jvdc35liPI8BLj14C2dfMS4mpPqUmub7vp0BglEox2
fpj79bRMWTuHKtQKYsWh7QP7Jso2c4846+MQucQCjuc8EFMSuVLH/CVt1GHFH7teqp5ijekiLhXs
T0oPOD8e7Vh5+HqwzZDy7oYNuFRjIZSAEUoZDp6VPYrWoITV+c+ucrKRkbrxEiVaf05UQ9Lsy/dJ
0uREOOS9fJ2Eb47WyOrdpYPq7oXI7Kw5azujuyoSJILEQJXlOPvFJnC62PI/B+eJqV4n49fQJ+Gu
yYeLIIB4mQGQK5MVS9IIqZpNZHe/8FQzD6rtGIdyOqtKEKuLD6diKOg68+BSHdxlenUSXZ4EZNTo
WM34kYy9b9Ake9QBEI4JaXomrxr5iay+eS86xrrx0KTElq7rExYeeLf1/kov82yhY7N6iNi8owrx
xxnW1m99AGz+MTrP8NwYyUZ5AJ37l7guv21LPaD0SMC/DxU3nOM+fRxxQ08zXhA26K8yt5JO4lA4
yBcpUj1gvwqsZB64NP2eFWOUAbB8n/EpjtcpHpfqae7GaNxaljid8YQoylACXpAXFGqH4iDOQm/M
8Tyc2pfTeRwzhHqphYZ2mSMG7JgE8UKcisOgBvYuyJRdPY7OTd7q5TVMhoUPRzNZx7geboagw5t5
ssMTIeLM7xH7RIJV280DVdRc5rbTleZ+cZHcKtPlp4GkLcFGTRcRA+LqRRuTtUDR2hrl18LCKjFM
qnwXlX6+FkaKYyRlyyoM5IMQpnOMZOVLsfmg6TDo/zJJRLkW8Bd+vf9ykmeU+jk37Z/UUbApsB3U
S6jm9FiQfwlhV6wc0ypOqtxrxxJdG355vvKq9c5GHpvwh1/y4GgDfAAUxMF3kWwhKA6f4y7XIpCk
ilWhE5KM+6bDsqWbHpFlleg3KTrui14dJxmj9tR4Zvwkq7kLDNxRt0bdDk+GYx5EQO0l/jJOguam
8AfzKKtZwiI7Kr4hV7RIuekXyuzSeoDisle63rvncflTzDQmKqFRjPJd3WY4t/a1gX511H7Rke0R
ESS7SrQuGYTpjU5Q5j+EvXFxwEiVoN8pKtYvxQSiG1XctlQbDpbZyf5DE+k70S/CBg0fK2OC6sm2
AuquwX3GNS1PXO1TmJA0Vqar/RmmxskLi1NModm93EQDwnJy0bcrnMSgX4ik8twpksoiFz0PaADa
EfMjZz0nqZ0QE+mkgAyvy6je8lMZtplRatsi9s3noNHWpPvHr5KLelMDYesoS1J+NvwkW/jVIH+l
CoQgQYZCbqPqaBiDiFuJGUODuzu/yReKkwXqNleBZbgomJjqI6QK59IUMl5z86IMpbHrcgzHvWhh
91VYXbXdfYW716IJ7eTWjIf0dozQswbT/RjF5XA192u4JO5ELP+t6Mf1f8Rd+hpVe4vpkmKAQqYF
a7c3wN3LUHEy3j3HuRliuieaTmDxpp0OUZ9UZ77cSz0ukxuI1NaZBbuxzwcoUkbcwNKKyRxvDCct
Vl4dN+FyzIAM4vyQby9tqVC/Sh1+mIhHWGcWXNY5wYK3L3z/VlwQtnlxjWzSVowpPInWmVe420yp
t3KWj7+mkz42Lift75N/DokeudXWY98FH9zXE7/P9uzrvoovxCjcEN77xLcHQ1Hcu7nHhzgR3NUW
XyEn+y/6gaYA+XCs8lK8ELWHQHWnV7FyK2oSl+23KG3EECv2rjremi0l7kU56TSMUt9tvDZTlm2X
DAvZwtAoNvz40Q9zlNmAsQtD5BK5mIshsqnK6953r8wrsV8psKpctaYln9xGqU8YkrA1DRr/e7lH
/q5evL08MlgIuxAAT7ZwgiQ5AP2ZKpNBjQ7J1OlFbXIQByyd385E88Pwh+lzuKn440avgMT5g3RC
oZqXGHaQ0ml0SLt4aS5txIhtYmmwsiYRWC+BsyBiLuFiPHM15UTlXDQuPZq98BBEuXVRqEJSx7oW
BAQfIOrBNJrvMyehRL15xd+q2YiI0evzK7tJrtUcjST08tGtmMoYqKD9bk7ktyQY35oCbTc3BULu
Q/D73HQynJJTPUXtNIjJdEIdigsYjXk2DvFKCdwMiwB+gxu88NRFVFD6qcGkmXt9SPMjheAISPzo
ORskLL5dmuo0gr5TbO7RfUNzwE23ll1Ym8ALjEdr/D/K3ms5biRY130iRMCb2/aOXiQl3SA0Gg28
93j6/SGbS82lo4iz9w0CVZWFbkpooCrzNz4VIDAYmd699rXrvMZeaO9AExlHuN/pU8T/3ipe8Bw5
/EYPFMGPoG3QwWm17E6Dvogi0zhuAnSNv7djs6bH/llOLa71vpY/VUOmH11jdHZzaY3HoYUSUnX5
d5vEwb92WxwG27e/1QriFA5kJ7RG1fLcdKTCEM70Xn+HAnS6hnam+fdQwy+vVw2tj9BmCe0G9eOq
pT1+umpKqoo9CEiHYh4vDmI+B1YAz4iqevkmWvpkQA6jWo4XVFvHS2YbW60ZYcosXXqQQK/883RK
FtfLKBs3Mvlv17pOdNm1HrDDWaNuh+18v5rcIF2MBo3XFH8TtoxdcukX1+LbqBgcy2jZGcmFTcRH
8OiX8aZ3ULtbfmgKyEeAY6mZnf3l1yiduTmMK6dkE3jrS+THKcNykJE/5n2KAS/fr/CzD7ujW+rG
vlxgUwkEmr2b1SweO1N9vh5MwHp2O1+khReEcm6M5PsVlDX1QAA7XZv2MopyfvGMyKRcTHrSPEPI
tMqUNeIdagYCMX2t//fVKq52hXTdriYXKLsJYnq8jgX/VbCx3rXuk5sM9b4uqvYxrdGuiCJ3fJsM
uLleWBk/46rdtlIEtEN7Y1tV8K/mY8Ral7r1poZFiji7qj7muZPtrUTtz6XhlWfKBPW+dWyYH2OB
gSFbjQc5VOnk4Dzb59tbX1A64UPhKe7ejhFP/mOAu0nn+co2+vdFZII0NS99CW3bP0pL+tspPBRA
ak5ZYj+F0FKadVcFBz0C3DNWiIHMbWqyC/KqA2zk6IunK/FxduxyLaOd71RP+tyyYa/jL5EyRV/8
SfmaRXYBMJT4eOLLY3RW72Sws9zxrJd876QzG4zQQgCaXf9yHQS9DMfHV+GbMrUz9WCv21Scpen0
KAij0PckrTqMviWLcHtExWrnp+n8NJF32CCOi7Y4KeOVjUjCd9bKX9DgmX85mrcGpgSnKAujlZYO
/n9pVz+UZab/mCuzWhUI4rzhmKaDP/enZ9ae49ZTa+MeCw4bOXNU9mp3nk8D6+zD4PnOXbB8cmzA
ceqTkP2hQpHT6EvnHsl0c18ZZoehHSlfswc0abaWeZcVZrzD9r1/6sM43bhNp722SYLevttV351i
fg2aufvllzkyvAHftR3/TTwlClaKat5PWmn/QB+VhY2ehO8xuId1GWv6s3xykYF4VbRM33TkxoxN
ycocCQ9ekGrTnevWCx+tnuKxMiQ+BXMj+GZGhU1mBo56XrY98P35YOGU/C1TChUdmAKtlSUsRxpM
Va3qua/z7gF6MIvMpR+MlrPJ9Fg9Osus0eKu1uz3diG1GVoIXintjLXw1qYCwatJG/RzEdr5VxuX
4YXm5nh9cdb60lgLCU6ieoiI0JHy4quFge/vKGpmxlrYbLcouZabXRl0YAsL8PNEoUep7sNuTLkn
gYPklWqti9ji/2ZZbsuhX1ZN9kS27jYgwcEy4zYwyVJMOsu/XCaGHXyGz/8ouwnbSpzV4OCNAZQw
eSuQE5F+v7OdY2P7A6rhWIYg6thi2Bv0X0yP/apnZM8wivsvQxZCdlVV7SyDjg54NHAtbSdQAJTa
+iNal0hULFNrM2sfTDu/k8GgUJQDCjnamuWdc8175abf7f3ambeSBhtTHuqpr01HadaK/qvqE+te
WkZarJQmzFjIqc7TDGFXEmxD1YWXMjSRXCtsqvuVY7H8ytuwetXiV5/qW7AawumhRbHuu4Z39Lpt
au1Zgziwa8xyuGhIAZ5Q5lX3/IHto9HO8aZmefBu9MG/TpblXx3SWzjkkElCw31NMmdu+pWrq+2m
j2FE2cEUrZTC61DBi7Id5aXi4iAAdCZh6+xqvCieZ9x3qKCVCqK85cnTTfM/R4+RNHTbf7iotfK6
Utk6s63CjS7dXVaS1pYdC0UJbCbGIjtUTWxeZHciAxLnoLhzjStk8zLN+SHULTh9yy5G9j31iPF3
HrrHtseQRFTGHBEhq3kp7P7a2dWxu7oGSfwtcqi5QTwlb085hMCHDs3C/217oReINyCeSnZ3scIw
kJQ7xfHwLcI+9eD2bO26ykAusI6jl3meLn3klffSVWvGR0RoLsIYUaVeGnP6GDVCLzj0um2enTCy
cG9KtLesK/pDbRmk9ktDfcunSt1GuNXsZbQLyac7htmfZDSLyv9Qh2jvZbDE8yaIjeDFSJDVjZRf
1ysUTcYeo3i5tjRe4mhJ8Gkq9TinxqIdOZD+pHhZupY09q0paWxH49NkVNLYn5qS5P7L3Czm9ydJ
7k/BocrSerlUsozKB+XYeO9DvoqThfY5VyhPSHUuw0VgC343OUhJT4uzH0njeA+qWkWvTs2qY9HY
d72SrV8YBztAReZ7HztnALEDRZexfFbHxbtpNN79qMRlK3DzjUXt591xnQRhftM/tnV0wtYUqqFq
HB3bap5hhbfPaR7GO39ONLir9MnBNoNvaqR6Z2mplo3AMpPSnB9hXnSPiutP37+0ejp+D5UBoUPD
qPdTlp5nu8A/HccQ1K1a64uNF9CqskbvF28j1M6mdMhXVhk4XyI4dtskn9ML6tbJZVEzdKf5YUqd
bpuVQFQGscSTdhkiEXTdlJaxn+6TNCzXtp0/4UTe3YvI4VBghDy1PIulacVee8w9JV2LyF6OreeT
b+vbMuYNj9Ji+ZR4C/XYxHTT/e1wefO6nBeghSbgjGA2tK1rOSha3TrllDwWqWI5zVkZXoNu13BU
fARMDLQR7yy2Y1wa7zoPxrVfqPNZmlFabJAUsr4MJQrkal9+s6LEfHdVozx4gXeYJveFquQpXngi
Ym0kZ9E87cO4q+9u/ZkK8MQz6vqTK1Jpqv7OrxU4a8t8OcCoMC99XJzcDCu2MF5SOIt+JRUdc+OE
trETUTmzQ6qzmbyfmevC1UJ7DisQaIlSGrrFylR1pmC3xMqgdIUoygWubTx4RjU9XrEdydR6F0ki
mJln7+e5aVbX/+LQ1j7aMtwZQPhQZfpXVOOhmaVbqjPVVfM7dSDwrmo7fql5/Z8a3aEZZml00bBV
kxlVZHkPdVFDuGvM+tB/rb1cgeEz+E8UWLQzb56vQ+H6T6DG/Kceec0d3FdrLX0SCzgINc7CzvfS
Jwf09l4Drw0RLOBCU6gaT/73MEB89yq5jqZMsg67iv+UWhtYEHBWTO6wj5cz1Gk+zqTvNgqWJ0aM
MnHOfsvGq5nrdkvG33mssTF4dHCJoK7d6yzo6aOmzkClRndBVRylCxGQVuHFhUd3p6v314gl1ihh
2rnW3BxvfaVZj5iF8zTG2A9nVcjQcX2XGVaFyYNaI5ewtCme6aeejeynPompJKYK4i+ujuKl9NVV
0Yyra2RQuObmdl3LwHW7QgpJ7dgam0qqPHgjO8Z2qLKfPoZ8Sada38o8w3nqLxHKgJ3IENnXiEbl
DghZdD51XfzNi3TlrbLxbPPiHBluWE2nSQ+Aw+td8VIZ0Fy9AsMID3mRbHJ+VZXOPm04rrTSdK+W
BKIUb9QsPZXahYcj95V0emqsrSzLmiGEIT8v95QMXGdfb7nbTBmXyNvsRnd7hIf8+k0Psk2FrNJ7
qrnRsfExHO68eJGHEtlStjEldL0QUZsWwOpmis38Ar6ajDEakasmr5Azlc5P4xKP3RQplSrYm7Y+
HCXkGt1YQOITKwRN6bRnOZgjfJbVbMdmuZKOTEVU2TYWE2vptCXgGnY9D4qpPZtD0p0/j8nkiG1I
WejB8XN8VHSonIESac9DzcZ3UTnaCGQ7AZaDQjrSXg54bgF1S7+AuJte3WdAWs5/9EuEZqIZtMyU
wdv0dsQaQ7G8fwOv085GgomUnP2tKX1K6VDKldMy8bxNHHKDyDwlHXAYmvxH3rz9eeRtcm6B5F3P
pK9ZBm6jf+vTdAerjWLc/RGronOik8MaK5sMsdoekhlUNWvL/KEzB+Ogs2q8WG7vXlAnLPxd2YJY
ynD5WlutFaJ8aQ/TEcdNi0xAPkW/MleNEd/TvwqdknfdGiu77Kc1L1gwfkzPALphMZrzcKrr2b2D
i+ZusLXI+R2Z+ab0rPh5brEf8udK3c0NK/J1WQTPSmPMfIUU80MMTh6qEq7pEisHLRjsA3hlayVN
HJjdTdgD7kfhkmfwWD+AxDBeK2t4YXNeP+jLomcZk5aMwbD81Po9JpHLPLNy7vp+TAFgGsPdjbNw
4zcgCvMrmNURXg0Rcrjp1UlziWhrePgkFf1dorvBMXWaex4/+mutqhjnBPV9vSSdornMH3+PlYkT
X7AHgHZBktbScSTuVKeguteiviqduZMrd3qdlPuRvCUsGZq3AUvyuioubFaTo2HP4LVLTpsoYEd9
FP2mQd+UkdX+6OZx2oa2U588rDuelUH9JeNetgg8B7n9FMDcPONJGG3LAbIPLhbm2kGF8Dy6Lpri
cfMgB6wjmwfpZ3tyvipzycDvPom4TagUOFlInGCQgmBrjvHp10pDl8er7JYblKbj2MckUoGxBZn2
WKK7MYQYG7ZqoO+dePRQhiYKte9l29Rxi+kxxGj1O5k0hEnyVj/LpW3kuQ/d2M0baymQFr1xBgRi
nivTw1li6fLQ7zq5uo+QDV1y6Jb6aB2oPZ5HCqX837FkkNW1yTZ7BYq12MaBAgQzihZLstb6NmfG
lyy1pv/q6o0NHeW7arYOrFOtf4Ywo6bbTu3bOARLKsx1Hw2T18RQ9NmlaML6VDpAfyjCavdy7bKP
ovVkh/n4NDph+4DMpn8IMJjZDjwRv5MxX1NV1d65R/xDqThs9XRr/K7QHxd1coc029euxeiqWQ5y
JgenV1Zd6ionMcCSrtHsVBRHqYxNtZru5K8PESL3WMXdyR8v/3alXw3HKBp+Shd+QiqqE1aqrcsk
UrbSKQfTmsaVHWWvBlDAh7oJNq6TpnfRoqUsXVglAESb/AMKlaaz6a3hEeInGwK2ng7Q4GjYKxqo
P1K2Ne6Ku2gcLEyKVbI0WTt886hV4S/5FV2Q6NSYPprTmdJ/a4zwX20clEdVrVGtqDtW90s4Spnp
xpmC6Iwiu/lm29Ma7ezhG/kbcz+j37ST6UXYnPRa7b6YlWJcIFFVa5mOjC3PNOy/7opOiV50H+PZ
5bLypZTcndFOt3VuMazBFq3lNa5oeHMtCk5ygFk6Yx/5LKZKY5wrhyRKcFH4HfC3SbNznSRRfqzg
6OHmH5PkQo4zU27uWdHrXvyu4Oh4buK+emYR9ystsuZH1zk4mnea+oBjh3vncdOvG3ZGP+Kkf07V
pvoCRzw5lVXUb2WCNf9UfIDLQMCCfdRr2QHwfPOed+lO5llhNG5UdCbOYQvXfEbD8SCulGhY25QI
YovS1/+yq6xWDrosj1PcVJdryRg/Tnwdl5evuhxixz97AGFP0gpU17k0KGKFecxax8ud7TQE+EAt
zVpW11lq/+g8VTtKH48w78HV9fTOTNutdE3LMontLJvs2cDRS0EASr6kHCR9YHfTs5Moykm+7fUv
CILikCAaaCAUkIbmq1BmisAPHn636rkIH6LKfhWyjbTwFri2hmwOJXIG/YFfXJWj8ao3CpXfQp/Q
EynMr5Ku6uoKBDsFpovksvzY0zaeieynjFrUcA8tFubXTFeJrcO9XQJHXkgyciD32GZO8pJ1c3C2
i7BftaCCSL0p7KL6AoW+krSSDEgTIET1kjjdnWlMvMRntX6xxzqkFgorRAYlLNmXCGUjYscV7KBo
N7OHP5aEO0U83XvNeLldTz6yiCnfKejNDlGYPRoJWe4hN2fEshPvi5ZY+TGOcaeT5iLHfUHHmsz8
MmqOlfvY6OVBWnLwzL1j4ZknDWql98hSzw/SsmynxTCrZnW1TLb0Kdr4bQdIcmnKB0/j3jK/9m6O
TPesJuq+L/DNWHDvgCjrWN07UMu35hjXa6x/TZZbhY0gTqOc+GlTvYCYVCCAluF40zXIN7SwxJSq
gZnaVxnGIF5xHhZ8HS/wR1913EdHa/O3Gs53WihvxWTBjxytr9Lqs7k4GVavr6XZdeHimEr27Rq7
XDAa6wuyev19H87lfa5gi4m4V7Nt7RiIY5xjKRgaIwL7HLwy7HYWVlbIrUXTo9VG051OkY/6ESsd
CADkNgCv8BCgCf3voympoq5W/j9NM9I+gv+YK8Ey2uexhaGbWW/Z2mZ36Ommd41vpXduXZuXSd1I
t/TcxrolQPq475Odhmn7Skb/uMYtDoBbht5wr+/+iBvUBjS+MuyzUHF61sp2PEPhm5p9q1EkkbL/
Nf9y6/wEPtFDu9lT4Z+XB2gXsiVGtkAYHWXn+HiHbAfLD++GOWsxqvto5aNaS6tSvQRhjXFbIt16
B6HL3TiONX8d8vliLeXWNNdeuqqJ3nPXG7ZurcWXQsmmTeOav/rFes3VzWGLvTkco6UpxkZxXD83
uWNdpMuA6nYXhMa9jHluiB2QuO00RffeKGBdO3zQZsdT3wqo/HcUnNNVpw/qW1llZM4UzVzLaNcY
1nJfhTs7qLW3SjUwNG0c5SCjZTjzFp7d+TIul5q15CHwMu9RBrPk4KW9+/r743pYhTzST5nrBegi
DuV798vTB+Utnfz+gYzSD3MR7Z8tTBljte020lQmU4M1XYJ4b7Xi3emGX46lOEfK2cq2HFN74xQD
pcfZzBGE7jSb5d5U9qsQeVs2nfgR4qxINjYI7I3eHQ3yekD9M4hEAyYYZyvqoAsF8cjeZDl1vBbT
lZZMmudpFMhK/V3MWa/mrWBa6y1sd5skxvJ5MjQi5c4CUSnxX7UXdezOuuwlt+BOuD3aRRqsP2UP
5FQOE9mDMyvvlbQMFb2LvZwmSvXPBLrwehXp+pSdoLgFjOeqW2zz8Nm0eOg+qaNrPnUZZsiZruq7
Mm3AjdtNTp7fS5zjtZ056alrZ+1OovuubGAUrIMalPPaKSfEzArn7hqat8BhypY6ssTKAcmrYudZ
eYEpJ59mZ+4/qJf8GL2WRE2ILzrKPXexl3Ys/0Jei2qQ6QetS9xHCQlcI9hGfEW8fC3nMVgOC6Hl
MNQmvqjLVWSgc2d/saDc3rqkXwtZmG59KlPv7RRXOzgDIX9ONT/h0DmstACt3zBPTxKRxVW14/cY
nAA4zE+JioELufX8/yUizGAnRBkbbsvVuHdVZ5M6GsCW63Eyo+hoKdrLJ7TL9ZRfwr7IjeB8RbsI
jCW1eySkTPhkSrHjsZ9+sQ3QaBbST7/aiBR34f9qCwuF9CbvXlmbAu/xyd0jVqad69oqdkERZ194
Zn9MshGHbU3/l1fDXiszFdNxdlfboDLny1BqH5N0xcrOFkySK1MfOa1yl5GgvnH0/+Txawv9X/j+
+Gtm9SpBnp9foHLhqVZv/LC03roeSrRpKMEvHalk/pHJkwOguFRl7X53PUVZTV5QvuQ9bwtAOKjT
pT4S++4QHLBBdR7kSvCB8B4JWvUUA1A+laH2oxym+knYzenShaDKtUusvCVq6ZKWhEqX3mFN1XAr
S9eU5f/kI+6TMER2kqjKJdnVW4q+zbm/qTuxgLt2zkn0PU5b53jLfQ0lf2mbp7vAq0+F7esDAEA7
AvJ51ebAWy05YGa819J+/sF7N8J5vZ8vUWbqj84AzVUGoiQKIfr7ybPbROSWatVA+oIZqY/TOcTS
r9mAulkOkflQT3b03rJT0NCgWrVNEWN+bvSP9dwfhXXaL9TTAmce0tgv0mNX1UtKKe9eeKhTgk4I
dOr6JIPVgBBAlZnOTiZGnRMd8FsHLLoQYnn6umczQ3FN5iLHkW8dL8ZWLXZ/NpESHa9p69+U/7S1
PvVf34ONoV/7rng6gVnyxPjZTvOXXIHI5LRheCeHKFK+VlVh7W9dLKPCuynREDzJC5Az6AGAqVAL
D53ym11cYSg7q2uzU7IYykl/7xS/bJ/H2TC76nYuNG+Dwkr8LIes5WGXJHF8cpbsjvSlxsFqgvZJ
GlOgpedwsH7e5kzm8OpA7wj/S1BJWA1i0qWU2rsG0fAl0lMqBNBrEEQrWcCZVgngseMxZarhCzxU
AzPbpCPzt4ymUwWZxLBRk6Ds2YrdLWu5DMhl4aKyMqJO6/TWv6lxqRZDoLHqg1Vrdear6kTDFpSA
c1FduDx6EXS7LGwBW0b+PZpx+iaN62mnjx38o65OHuwZKNnSkkORJsaq66hwSNMxYu8Ew7FcSVNm
abb+qDSJcyddvRV2e7dywdsvF1HaqMZ27Tj53fw8a3b94qoV6ZtS33aBPu3FdTJ3rUc/U4andE4q
Ko3zQVwn/TYZT1pLwUqaVQpXr16ka/9/J7kpXL1pKRPdJuVUnXlV6dq6Qmcfl1zwD+I+jQJadBz0
NAcEX+NN7TXNC6Rte0YJ58/Yoemj44xK4jrAKeGlCy2JjWOTNJBn8yREvFXZqKD2qvwRiKK7jdFf
3MGm6Hn44pWSuBiG7J3FOyU18BJPa/v4J99I2tQfs50CzXNlhy2Vxj+D+NanoiEf6mfW/1z29llq
jVmn4Y6qkm1rBZiAwz79cMW7G9lrP4f2YzkgT+obyU66LbeIz5kfjmuBwadT7G/sBrLD70lqrWMm
mmNQp83xn5Mkyk1RzZJJkVlp61Ttx3PoAKDXRgRfsT0hlV8mL/XCz8vyzDgYlFqfehjHrKkIQXZh
pVHY/MdTB2PdYCb8UOgRz2+9yHcGDKu3vvdeByVo/uXdTO6um969EYPfpG70cxkZmNSCf9rE+BX9
WD6Yqlx3cEpe6E6WwGHyymxraer4NvUJxgMVQG19zJHIs7F4yRq1P8no3KMAZEaBfyejlRqcGk93
n2TQ3pfT2CLzXSfPrMWPEmJWTXIfxmhtOcvl56zRTrnPlk2myIeHnaqvKzM/mG5qfC995NQXU0rX
6n4lFJZfCzdHxcV3jFOn4D8VQ7jd/A4dptb51yfUIWvy11AnVz9d9XdoPHQfV1X6YdHJsz9dNUf7
V9eT8hkji2Knt7myJyuJhzWoVT2MyjewVMYZW3UDo8Gh+pYlHVndMEzv0cTJXriJHyT+Nj0cCEON
/q/Ta3v8mG6YVirT5bK+58C1SqCEN8Umb8cPjRERDvGMzsXIM32RVqP7pgGShZCoMmBtdMNZBlp7
hqQ0Fi0e1BO/wF7aH4E48qGa8PJpssz5fYU/PlLHlXQTgIa7fhczg/o3U/FfxeNMNT0yW9T1/jxN
xmJYYUVrbmQ805TgLGezrn+c3fo+zZZhz0VT4ON9BW52U7n5dJ/4gYcNs7aV1u1gAZG/h41bblPb
mHhCEQtWmN+QnDoV7ElrCo/cT9P9p2mxj7CHO5BpBiol72F/RKPGQ2liJ00ZENQ6hvSfB67v5bxh
b+KlMIw+7Vel041Mf3e7rFzCXa79fzEgwRFPudHLlHOm+9WdkrJCKkP9JC055GpBeXUZlEMzBT02
aaq5+WMgN9XqTvoSLnxAUvkFmSjqsW0B02Ylk/sCq5XJjVFbXKpet8Ot/jXYBWWuW/sWA/MUaekw
rq+TlbpqdjC1kY5ZrGhlNYF80mLisywsspz/pdoISXjIAkQ6c8XJ4OvUDbbXWupfZ/Z+kZzMod9B
tm0o0+ELI+YwVwsYH2pWqGbhyan6TL/I8NVM5jpel9F9B8Ua97BUD4H65zEbzwjTDIPM5hmglmev
/Y5eGaqQKClj3B66rvKBgyzhEqiTqzwWY72yxqG1d5JdN5UGtU+kDnaScQcdPXUrp4lUYM9L4v0W
lPY2QWHuFDj21j/SSkmQqTEwK4s9dsNzq7/emiJtLc3Mg8SoL5yW26hIW9+aV3/XKAS1npNHQVKz
yN1nqK3pm/ts20PzpmVO9xy31b404+aNPHyMdbb39Tqm2ssXMVX+DAZn9BOOKTURElfMbAIDdMI4
skpaRsuRjIuiD/1eRsvE5dnnTCwdltHcwAQoDP3uIqOwSd6QT+wRGGNwkaCXLxYbhXeca2X4EOWS
GmzUNchtRn6yvTYXYa4Pja5lxCnNj5Ey0kCB8pd+dP4p5HUbkcKvXO2vF5KRmSzn+uqZpcQw73G1
NvUfnuo+TbYNFKZ2y40xoSspTThJ5mPWWO4hRolmZSxNGVBTtYPb/1Mat1CsUN+Arzon6RpnC/NE
G48ZiwzfAWivf7YH1z/rVomAohEPwCNIgkFMHzFCXvpQ/TyqVvkv6i9rAfKoSq6c2dwh/rIAeNIZ
8U6nZ3OHRI/xntvjP6WlGQ+t2pavy6Shapu1Pbbli1WqG98dix8VWOW1hrDbsngAlkeFeKezJ/2i
xm64wrbHXRQ4CJnsjpwpbi74/zbPMHXYVSJKGcEs3xbV0B/6CcP5BoGkLizT97pX4nMc2+FG+mV6
AoMmd2Id8eZmUVwOxwAZagu5NWxvETNz0vnN92z7vq/0U6wWGieA/fxBSw5alEBvl/Tt71EfVNkL
Wr3JYV5GJTiwxoalx0iLF3IYx1Cc3pR6gP/PybWHobBZej7HDAClt32q4ESSKeMjyZqUEoivAY+G
PMK+HtZXMsdfu1AdH93Kz/xVDTo9NvT4TvqsitIF8JdzT15u6/iGygLmf6qM12KZiconi9vjrT/m
iXEHURIjYMqQt37H7zYTWKIZS/agQ64rS8xk1wbs3tN8rFB/UedVs0Ba/hKx2Cg++fhY3CI0EyVw
PQ01hH2z6q6v0T74TQwVwmfiF/4WbSP9yi69sUOtOPipRu10FBKp9FO5n4DF5OF9bBb/Rr0+/2Dj
CoGqrIpHI+iVSxArzpo61vzDH4bjmJQj+ssYvBhG6u1qy6m/ufq4kgAlxM66jOrwTKpFfdaC+KGT
PRtIGxDaVdW9aH71Q6QKILM3LPGV7KmMKYP5Jlp07aJhMCjPiRPq33Uz8LZlP3pHpMz3Vx/71KB+
TtlpWCM5kX7LOiD8osxMttAsTe8/q86+9pnZfG1aBCQysjtPSGwkYNosWO56Z59jFbuYzvPsq8Jz
OSZovBYz2ouUnF/yUa83ipXYu3DZj5pIiz1Wqqg2V3dpPLTbzrIOcJi7cO2N/nznICMCRRHuH3Sb
vzbdVt8NvGZeE8CiCBL78x4ATPI9R0oqwYSb9GjK0hrNT+nmZgyp+3z/I3q5R6mwvigQUNdDVj+o
Voj/+eh3HtAOHurXtmmyF8MMqz/cABhxUGx1nOAepKsZreBuuUCmxsoqUXR170169hgsbp9A1r64
HT/ZVGvya1ei9/3BHVCI88eciiS/zgToBKo6y4s+JgWIE42yleZtQJoRCnBoZHnabiib8CFmcbPC
tgjqsU6hwMiAMknTrXDJVhJ9uuBFYbxn5r8z2YY3L9e2th1YDWJAkYbcO/TJcUqAnGCvs5empfYf
ffnS5y8hUaNudXJ9m2Fxvm0HxYd7hb6Am1jmi/QhK1orjfssPfXg8iAt2CVaRfio9X14gQtWn2zg
ZkhGlNN3y45PbTyE+8akyvfWDChI6Cq+r4AYpj1CthEasLq6no24/xbWyWOaBeZ/Yxyt9dDzf/pj
hz5XE5pfKqUct74N08RwzGidNy0enWZ5H6s2LmOUJpJV4BvN2XPC/iVoTeswVGqx9kuQ0esB+OgA
2v4pzez+BeqnsfEsB8ZfCBtlCNEJWS7l4yW+Gny4kDfyQGQH7hY3mmEtxAAZuDINJtvZBs7Ir4l3
+F3mjWuU1HltNRmkS4jv/vlTu1Z9ygp2spc+OVilh1dWwg2il/6DN1s8TjurPIXW/D2wkunR6Use
uO6g7ULSTncScQ2r2bHEae5iNUvcYEf6PjZVPIv1oD87PSrVy/0ot6HcnrHJOibRE4cE/v/cmmDO
unPW5A8Scet3Y01dxSB7r3e2DAymlZwn/eBF2om8enBX6Yv9ZLao044g8CjH6t1wJM9/kj45JMvo
30IGaoUXEOksFWPK9Wpxf+WwaMhHXcDprfou/AeCjrYrI71cFHGCV2TnPfyNSNDGiDV/6aeFHZTb
b+HSohqZPrvQkmRM4vXxp4kW9ksTDsoXZ0ofcnT9H2TIaZA6yHXUmSVcNam320PuAfjnWqoGjdVe
RPlkdLKz8OBmTrlRRjKRH4Ii81SHKCflGDYoeLFsYrUPNhVU4zsU/43rAcEU/O0UN7vHh2I6yoDf
qMbdLc4NAc0alXq6xt7mBm2xb3PrLAVUtVRJAzk+D56lIuuM8b7OWlAZquPwyDWBXdM9Rq1+N/d9
sZLmjDbzIeqwGZBmOgLWVMY8B6SRafeWDbbGr9piJet7lrnI06TkAScb4vO1eVvgf2p/2h9cT+EG
4RqsW2cso5KLHMw0mpqVO1YUgtoWwTNpy9DMG4lKZ++a2yp2zL2npZDlcP07i91WGMFYAu0Tr6Q5
OPAAES13jv3JnccZY+/EvI/zMjBWBY4qAJV430hnEDNSs5u/B1pR3F1Ns0dSO+yBSt/BxM15Chcp
4WmpJchZLLUEaV9PpbcWfWBw++N+maNTqtt8MJXjMARhwfMux+TzrUY5ZO/4pbdNlyYuzOnGn7Lq
OPEjfsMgPl/qVPOdNPsGLzrQUs+liyiE1+AJukya7Lp6CKLwuwRBs0cLffmAEFG4YwHSeecBB8J2
pMrv9Abl2HXU1BZMgO5dkHXKYJWbPvK7Qw/rDNUX/6N5Gy1qvTsADg3WeVLxMpi82j7Iwi7SL2iq
6A/XZd0waMGaH2C9lzXcx0LO6Q9W3XUrmdAvy0EZYGpsJQY/p2X1Bw4gWP8f0s5zuXFk2dZPhAh4
85dOJEVSptX2D6KnZwbeezz9+aqgbmh0pnfse08oAlGVlVWgaABU5sq1yjmpqSKrCmhqePo++gRy
N458YnS5Kj1M031u11zI+oZsLOrlKAV2OyubkjspZm7qg0t8BDyCIeXMyX+gv1AEe0dNA6b20VHU
LyMQKk4hX0X+d00J7eNyEqMgWu5YSJrLlylf8DpreaEIg3Kx/MHvslz+D+kV9LZFAjY0l/9cTic1
Fh09q3lKze4UU4jEDVvQ4ElGPEl5hx7DJqHk7VJQZ/+TH084srlXdpHiDlsDLMsxcjqDaGqpQAoW
pQElaIZSnhqBi1y78uPKO8dcRiVOcu3K0dXZ5hb62fXdb51XOXB0NAffMpHXMKzkUA6z/wc4Rp7n
gBFRSE79UG2bzQ1m2uikV258Krqhuumhi1ZBbHovQesAlUa97qT7KVhom8pxM3Hjq4SO+raacIVL
k6tEi8pR2Z0F9iJwGF2drUB9onAS2e/GeoCwvX5im/hN7npaIhWANoLsZA9l9XWwz+TxuLfBADrs
pKlEe3Nj2LF90pXU3Wud0xd31HchgpuR9mbTPjHHp3ZwqtGtkV8s+S1Ihx2UtfHr1wBlG5fEUz6/
+RoroIDZlDFNq4N9qBbUnoO+z8KdVTnJMZnAwnMb16HV4vkF6rB54KJZ6aBpYEuCEK+71KZ+Be3Q
HiIQ+stuRo1SoIDE0ikx9Sv/uPTjvItuYMUJ6IKyXGxyIrVJ99H0PRMEFpLKYjK6z1MHqFT2gFQ3
T1lQfc7HuLpf6DCcGiSa6PqKlp4gh1MB7EA0A7i7dXeZUqobiRh4Dx4AeQQfj9sZ894dYCGN6urY
hgWocL9GliTTFXXfw2D3nDS++uxQsKu5PdohojeUXMEUQ4fJrwAusm3DuttwpVZOAUmQ5yg3nZtY
L0eKfucMA4oeO7QTALgljvrI5oCaMa1/kQdKYA99rHqPsueYlr5RYlc9y24wqdbebCt/L7t5XXXn
2Zj5DXvh8KI3TXOIh8Y864jCPfD8G2zHkEg30LAEjDM2eQCwqO+LSB22mqbFD01so7bCY+Zw6qPu
s7StzoGidLes5m5u2dzTh+QBWPV4XiYRH9AuCbJ3ElXUj6N5LiwlWKrGJDxIdheQUWO/HW3+2e1E
t4QzeZsbTnlJfC2ZP5HP1PYw3HGvV3xiK/DuCDYj3zmUgnNpPXSCoCkBY3MAUNZz72JUUWtS/LJp
Dqp9tW5vLNIsZ8k11Yl6HW0guUExM3igLPGvUWh7VySqdBRMKvLickQaU0XBqU6gwqAo7N4o51bl
54R7G4XDDgiRAuym967rOnLUVHl05Y4MDxm+b5aSzcpvq03oECGWXTl3KpujrRjNnTl5VNQ5DbSQ
5BFss81OjWX7u1oILfkD+J0BhoWzbrbs2aYxWq71ywU8bbstH1R3k798eVATb+BnUY6H5T4WeUHH
5ZXsbRTmn19p9NkGWdfS1LItmNz82AmQkjxQVEnwZ35K8659TiqngGxfpz5bOCRk7C5V17ukROfw
VE2W8my1bSJiQdmPQNEfZ/B9n6wij+8KiLPT3HPvlKhtrjH74P2U2iY4DMsWzCn9d7vpzst1Wo/R
RM7C5s8GJRaqd1kjbFWhU280D13Kj2tIVHIPtoLsvQMrVpXESBWrSAenXgc+1HIpIatT95yRkLjr
Bl99ohavRbvVy74NRnSVO6gWDovCJC5i6eDCwAx+VYe22StJwP/mZNPV1b3hGJhzfZmB58xdfZja
zOCZGLS4SJgsLdmVA+9spW8rcF/xAa0DlVL7fPJiBTmPpDL9ddl17aHktL6ZHtdBuYymDurZaf4u
A4SNM6F43Al147n32rtsGuDB/Ye9D0aeJ6VL4WeCbjB7ceIgupp92p9mItQ8EpJikTZ5KNgPXmUr
jT0DycHhq+y98VtdlIFsaqJWcKO8W2Zdywo8Z2frfUHcjhOvA++62tQa285Ryt06oAZDtDWTzNyR
lfBBAkTwqKMjBOeFDmuB7plnOSAPKlUKEOHLozRYwlG2uMIU9xV02e5kb6nT7reWyga6QH4coIBg
0Vk5OmTr90Qdchjav1fqj3XeOoXQd7QtQzCpdlVuzYLvetDAGSrK+QKCv0+mc4qVBM7XmVK9yDLz
ey32v8uetIe6qh506P120iYPc5a2W2AiE0BW1pG2jLpBuTSSfMHGcQEpTAfL8t0zVQT1vV+SCtZn
NgNs68yb1LnyAPMgKZIMB0uOELaPLrOuAli97yzkTqr4ZpaEABZ8ca7+PY4dT7Oiyj7V9YEKaL9d
kMma78zHTEeERY6Syi1uuqcsM2NRwx/1Vy2yjF1fFu4Ova7+ZttWf4PtcriZsfmX41r5UZpMYV8G
hVta7ktbCxbPdWLPA85RHcsvcgXN528jJ/mk/nZ2Nie7dQ2l+4R0Ck/0Yg+1nZQSghADyeLcgi8k
b/yjNmlgQAq1IfxquFvDeJIPkn1hbtkAJx/klsHnSyl7fq+4G1MLTN7iUW+rbQDnMMUuw+gtTfL4
cGxJ69JsYl3fq14No/HqRZqxuefRczoavVFsVxh6l+v9IUdWYWtkgBzWAT1HXCksq2sbdh96jXo7
mVYcWocym4maVTXUF+q01a5VhndRIm2xy2SgTCT+sktTW48wvJZA2tZUbc9zr0OpDmpgmX9b7VNP
NgWozrhfbdJFh6MGcI/ydbV7LgEilEs0flcCHwvPvA5tWp58tT10krPaHa+l5pj35qwYez8dZ1hK
008mUcQ/hasA+7xxHfzEugei+eoKB9mnsjBs6RqArD7wyyj7TwjuxZVWXCTWTCLSqKe5G53Kvv7T
ZCo8IkjkmbRbqrd4raZfE1eQmjDJiXOKnEpY9+V+GoGjbiZlrE6jqt5WCRSAxuNVMohJm5fY1amz
Jr7N5ImXWbIpD1UV1afRH2614BRb7QnyGPfUAe6UWk/VjV/04W1m17VrjbJ7a3TFiKuY4THq0z8X
b4h2hIqyIObyW+q58fCAEN3CKIVQVE4Qh9ZLv2g8Bh9Xe+xn/aEUUYGxC4rr3Jagm5RiOzWE13fS
5iWxEP0EqrBtrCqCFQDHxZjV3HA2xQSpqcqkQM/T5E6Oy8MQgHSn8AY+depyr+vA62yz8o754FN6
E2yTKEiuxJuTa9mHI5nfX/3YRWSMAoli03plcpUDoxVSoSCbfZcLOi0qtJaJtXCa8iRvd7r4FUFd
cPJTaoKWJV3ZVBrxf/7jtPA+1FlRn3sS0feTOmf33RRm97IrW9LGIwp8UP/mg3YG8XOjBffMAtFo
4Ceb6wq6q7nQu5s5yS4bwvJ50O7VvuluRUqN45ClyR8N8FK38aM/rdyz4fBRyyfyJM2JQG5+Z+uF
/hI56Z/Sw879+1LPki9QkcNEwzOQjHmMgq8KWhx0uthT6//sqqILCuN11DPcV2fDrvsTTKE6v+HI
1eO9Bur87EKGdVfm5QA8LyXLFhnBN3VwrpZFSDpqla0N39iPNtFG9MPz8qVCsHw/dal30acKoMCy
XmPU5bZXAaq6qdhNxXDoSqpdaWNDVcHjIHaao/BRKvoLL69wbGpQAtKWSx85h/ARUukL2apFenKb
ek2o7MhJ6hsQgcpBF7ufyK/YG4nWBP/hPvEj99XRgG70qOrTDx7yX12kn1o0+jXqM2CAVm9upE0e
YnarWdvn97IXzTrlp01q79uWsroRTNWliyKeN4r2hBwMoi6/TNJDDiJMkpEWf8545jlknmXu5pE4
w9bsYP40tfGpFFU3Y9MJwQQwlZSOf6P8SN9GTlA9Vi1amoMK8YHfNciWRJGzDdLI/UoIFZK9wP8L
tN4uSKZLPis1St0UpoZFPV67voLBUFaxxnB1RWXeiB/dT5t0lAdl0D/JuWvF6zJ3WSaDCEWsrM4l
3zaqy7YShyERG0NSveI/pY0dg8PTO/VzoDlWSMfalS31rdcbZMfqBvfduo48R5RAkxoN+rz3ZNJs
BM9/Ysdis9vgH+7UcJsQBLyXvfX/AGU7n6lp/hGZl0jXi09N1UePZt58zmK3+JwQLz8FAGZ2IGyL
z3YzKiBxcwqkRbezmnijsy+5ya4TXnk4ikmvOcoGTlao8KzIupNcTdpkIRlR289cw5UHv8z+luae
asbD+MsLWqI3XtoQv/GyW6LAkedNX7gBXsEkv67VGcHfkv9pWUsf1UNp+IgVVUb2UiDMujOzML5r
vSqDgcwPz1FWuADKGe27ynnyEGGUg4EwpW77yXWI4ZTVXy0wi7siyYe7jkrwl8acg00vmMunMYRz
Jta+UKxe7ue5Ci+FFkRAxlreKHucvlO2sLhCFQBjaJKbT1NvAgPtGp8HNfEw5sZ9uqlE3otqTcDU
IeS5U4pOq5vDFFz8HcCziLJq/1QkYbgfB++1Nf9qraNrC4qi4WkE1b7/L/yKCRQEt+E7PzNL/bM7
xluyQhNYRrDfKhQQ2xg+o6+9lj0vOHmvupudsf87H5pvtYIYmx76LriKwH0s4XtHN5syUqQBIngL
WadQ1GpjZkKmt0WcY1P3wHgfOvvDkmTu2SFbZtfCGpo0l87rmo/QCx14ske4czC7u96s9YMLPO6r
AC21lRe8RHBTX+3aJ9kl7Go6c1efqgo4bTGcDGRTnuYpv+hFZX0y3Ei9wMguCIYN4u5TMRzhNQUd
LLrIfFL1ohTGnXSeqoEsrY1iixwNyvE578PuUQ6a+qHjg//U9AVyVW74Aq20ejH7yS14EuhPY+9w
I8o99WIb5tyRIgftO9e1UrW7guKl6c8gGet9oKrHos71Q2tQzZd6SGpRAKZtosTJXmzNGp+rPNvI
QUmNQxnMdysgwipNmgfusJ4DduBmcOjLpvqSsXVz6376Bg6XRwlft+6JjTQPzTix3XL94GBQaLJf
CnDGlCAzwdQPK5eILM8prZ6U+y9+EQJjhxwixPNbwhDpaPXZsE361EA+xwIpJw5ynp/6PMOQWLXY
pSNjuiuGxnoxbE25H6y0RJTCsl7yupkfoQs8yp4SYUJ8uoi6+YO0qFn8oqIECmicIV2DLMWxw+Is
19J6wpE1uoEH2ZVnasOIciek7Mgoxrmt7ifSxatIU4KmZ8aGC+xckaXzgXK3+gKMyoU4TbADoZ0r
8sVifHRrWMKFUTrFCjUyB1X0pVHv4lefZc7qmac2gZ45uUNbL7lPe71vyXjTnAO+j4ACtZPel/HR
VHK6ckQevNwyvaNm6s5RJTkfVt18T40HAuOySUkylX1aj452nNWn98NvPJfmEDkKt8dp2ix9fzDm
e7gaJmUrm36F/AUiXqfc+iV7aQx5Ee6KtAbs1ugw6omUF1nWMlyENGVfHhZP2ax7CtfMZo43stBG
2uA8dZsD1AU/CyICqrgXDFqnxPPRnZJvEin2jjhEb9RJDi7YsnX018AKP1sHw8ydjmmcf1ukJOXC
0s9TdERdspbvAWxW4IN47Fc7+D+JnynJ3m1SfjtNdzVGzXxQ28B6oFItJ/hU3hYP3UmCA5Lv03Z1
cbXKfFiXgu1gC8xiZ80ZW/pRj84mMYaNNyn9izM46WNczCc5KE3dWOxdz26eqnjuX7zAhibGo7BK
Dk5DNu4L+AsO3agOt16n8My0BX2Yl4R7mepGP7W4AX0lmCBaVnoJxoiyn20w5s6DVFnpPWAxQzl5
EIXBDyblVwKvhGdR9/Tj4iIHNl7WDedXGYjJCbVTj5ixZB2LEwLqRZC4W9k17GTcxUVQL6Nqnz76
9qA9FZGiP5mlqL1xfvI7+yEkD4KK0exDaI4Ev7Ps9nM7IcRHYehAsT8821BBh/leUkEvrhPlLwDx
py9uCFWnoVk+sUjc3q0o3NBAmr6sxNKlBgmQEdv83mBZzwalupqWYX1A1iuhyJrskSyz6DuIMWGJ
WQYDUU1hu8Onsivrq3SQ/mAAAdCKsgwoDMybNw9XKJmtD9KkTQROPC3cNAVLhwJnwW97eqSU0IRT
DxYdXyAx5MFUNefUJdFfq0m24DvaNWbnX2VPrlFypq3liOoLsZocQH3POVmN8qc0Sbdf042JwPxy
YkiRC62sFxgzxE82/IXUhEpA8oJDXtHMaplUl0n//AaZvAKcEwF1htAGBn2/zu6WuSvWOclIwJZ8
MYBIEfVN8kukzdp9UXowkqQiLKx594kwyXGpBeoVMzh42WdQdauDVf/BLUO7X5Jlvlu/vOt2BkWk
y2g15C+d4SSndDT0p6ajCqcUYHiZWywrvl2NE/2jW1O3I1ON0lmOylRjLZzlXNgI/WdVQwIZcBsA
CxJqsDZE0TcRQqHyIjavajNq026y25yn46BiB8+IAtn9tFnmZI2/hQVXk2GXZU7Gk9U2zGpIgE9l
VHyQEaSk7yjQSZP4sNRVr30Zi5I+spXbU71l1xW9Osq+nCiH18gVZdQA3mToyE6JzpYuyaCFfkjS
Efmq5V58zc3PkEUdEklYNHjqsyjpPRqSlsi0UFdb5sHFdgK4d5ahHRnMSZvWoD6y7I5ruKeKx1db
aMVsOzVbfLu6sDsqpug3v8Y7zaa/rvG+v9Q5ZpCI2aFnHEqLB6SydT/5HTqz8hASDb8piuvcJj18
aEytPiNNBw9qBvztNiG0snc14tPSWdpkqykIrkbj3TpdtpZ1G8hb2CrWh6QiqAhihZPJU8NO9qn3
uodsUM0h3DVlaSBUZwUlAb+0uOfTKu5laz1Uvhe+Dr/zqe2akaDXknMvSBbFCquLESGSpjfpRd6b
1htU1zofVDUoTm+UkeWoGDAI4pxeQdYCuP1rAGW4nzPWpRRAEXKGvC/CO1Acax3g4FBoPqrkSYTu
cpd+nCs4ooij3ZwOLv45VfVnpOi2Wh9qCMPlJxGhfZGeVUN8MJmzJ9kDifM5G8t6mYegCDzh0Mjc
y0EEoAaYdeBslKt2Vujs3B5SATmqVBDYewIXJbu6CTt0YsK4W8gXFFUQXuk1u0PRlS+3nmFdDt0Z
zqcov1DvBNIIOrb4vvMNSg0yf/5pcJvxD5+ywsMbJ81X4/ulv3h6PnfcLVJoMTEutdo6em5eqnY0
L2aKMF9EEqcQPU3R+LfAT/9sSh8d/D280W20l9118tSUUb9ZjV5cbQEbBPfStIyu3ooK1E/xNL7+
d85EkNJDfu0SOmoPeZzfL63VZjY19UxOilB0nKP19ltHOdns70nwoWAkVhogGjlNSjPB1t9BLGVZ
p5Ag/wQtRIIug2UPy+HXqK9xGyNHxUAsHUGC3lORfuECYTQHyEIbqlqK8INr/6EXsfYk4bml1uUH
lcrNnRyTB6/8oQoH2YEb9tVB+gda/9EOifa2O1Ejvln/6xYtlp3ZZejCibcDlC2kx+tbIR1d8Z/J
1qy7Gx1+g/NqX2asfW0IdnWQJc+D7WrT0Zv66tTm81OviNo3o7mlU519STOUASMt8C6OE7QXty3q
fTGjZVlCRNbDjbM10B2/lq5lPfeT/QECZ+crqdYATMzsngbq/T8jULVp5tn5mhXdeJeRKQF3gJsN
rs7LEbvpMk07UyONSL1wiwrtW2HBPgnfLYFMHaYj6U8pZwzTYjJckc/ZTRYY8N6P7pfSmjfNbvTC
balAliONC7QOfHP81nWx8gA07pNBVY6GiZDgQB3CwRBJc0Vt/3ZV3X/Qwtp5JkZ0db2ufmoc2E6v
gRv5VNJk9mXOQDcA96JCfhrjD02UuxvDU4s9wohzflbRFj4s6ITen8h+jcZnVd9MFFZ+jp0khqkI
NVsCrsZno63cQwdSldA13WAwho2toQ40xBYpNW7u+yk2RN09Id2wc5GeiiECQ17ORcg92CQl79fk
EV6A0GvTVHXN6cxg33dG/OA5aXCMSd2ctdC17sHvJXc+WHFRZVLvIN90PkLQ0cK4bCvUhuXWjsJo
i2eRnuhppRH9gsIFRTDZlIe40Sv2SH60W21yTuR4xqaq3G7rIxT9OCSafuu5Eq1oWdkaVD/cDWhI
srf/CaPttUq/DZBUS9MKmVWmOHrjCzewearAHxwl/1xQoJjshdNlJaybIsFsZ3ao7ExQzaNa39vq
To5HlQ8kMnT+fsdxJ7vpHGf7bKpRYF3hIBL84cGotwXj3e1lVx4Wn6kLCwEN/N7ajdkTyAFMEtr6
1hfwjbQCLB2zh5YEpfKQf05zX31cDRbQlanqFSIa0KFKxlMIHuZt6KvTMs8UnKgAHe2DHvYdNTV0
pS0z0+o+cZQP0iSnUm/4LTNjaImyANR46CqfBmjoD/PUNQfZ7XRw1lUPA4Psuo320cj86FH2vGcI
l81PiV91j5nWfaitTvkUN6N3lutBlgJbWQipfjI8zU2v/hCNogiWxvi/LP/BJxia9ktEDG12Azj4
4+qTDQBwb1Auf0mtIb+4SQQ+DDDWx8YNfwweNP4GtcswgVd/dDlp8dnwA2SNesoJg1k/+k0HA3Ch
NFsTbubvJd/ssEq6v6La/1a7eXczOlDXk8smPHb17LtPxTfiTob1oNjsotTIATSCEOB3NbA/+uDn
Ybjq4aNwhfhOnebfp8jcjUDJPttkF48WGNm7CraHr6b1KBesFdXZm3M+nGDrHj/GIcVt4kSlagSw
n9QdGojV+GR7QLI9KKJekmA8tbZhH8PQbjZTOrKVbTrQPp1i7uXHKb8T8tNl033I4868Lp+1+K5Y
0dBBlDfqx9VWh0mwNyey8Kpcrv61vDXPJHr86LToD625xnigysudtTuZOVztS5pRjA4TgVY5GnTm
A7CrYtcEanmd0nDcx2lhvjgFcn6qHgd/ZkQYuSCZf89N+hiUXvfV0E11m/Pw9ESuAuQzP5FzZ5vJ
NjE0/cG0/GwT9qb7EoDu2cfenF2yKosukN0oe1d19JfCrcgCV5XzV7CDxij7CNvJzRNBQ19EE+cW
3qqI4OLebVNiiL6bacsIjOr0HenZCTIU4bROJE7UU0tZmXeC1mdNzU2enZzaUaVqibTbmmsr55JU
1uonR1Yf2UUA9mcyb83wyZGchNwGwMPXYWyDrQRfSBhGxk9oN7l5yG/UorouL0r0wmGeO0sfieao
EhWMpp08StMYNc11IiiHYp6DmAr3myO3nwA9iDK5U0ytuuWFmvd/KrGifzMyvd8jqRhSjTUZj/JQ
Urd51bP8roZCbjFJe+pM54onvEsk2LSlyTYRUkZ7AuoyMV0OVF7S3skluZQhHkIdWjD6jrsp3WFP
RLy9QnCVPU6C13+Y/ObQE2vddtGYPa4D//SVg6oBONBHnGUr3bQ+p1xRSeYLJIuiZsT+sxDsOYNi
lpDKKf1dHvb9yWjG6jFxCbqnMA8+q472oR9q71x7jZ5vnMqjqKEZHX+vturPpnRYrNJh8W0JhpIg
jfudNEqnyvdra4sUeHFKoX1pwwT4nlZZ/qV0P1BX5V1RR/OuY4BW7s4Q5KqTxk0/d0rUIuqxGo6z
UX2Rjh7JaSAYYoGxdu+Duo0Q3hN+6TREe8vgTZI+M4WU3L/y8axYuXqoKWkVDynD17yP4AaNsx8j
dFhwgufZowMfBHqkgXyMWTwkeM52tLceJZjgjQEMPnT66EvkmJ1g1PauSPcOn1wPTgbM3OjhDtfg
t3NbL/ri99a0q7yxO8lRSzdOfLeqD13aqY+dGX8piij6gkqXdlc6LqXbFkKMr4SMWnQ/OE3wUFd6
cnHr0d2Z7IS/92DtJCGTQqkbu+KQOk+uH3upjVd3EXDd2LnxT6OrFAefuwEsrCYqkFUreTfWKq1z
+0/z0OYYDhrP4igAOsUtNIOHNohc4ndjcbP1rLhJu2z9czDIvBBYkHARA9DmuKdWzFqnDk2mHccx
/erkMNEMWgmdO+gIT2AiQiNG1kq0IE2lMq8Jvd27AekcDUV3hxRSsllnrKuI/++SZH+tFr4QvUaQ
OX2e67Y8waBW7MraL04oN0KSmSTzQ9jk+t3clPF9OfXtfaKW3d2ILjich5DgqvwnH9UYiW136ofv
ZZxfkSERdLKfKsQ1gk1tJQ9lrgbfEabTNzYI+JfepL4FbDJ74nrT6772sBwaVX9AV27aKXpn7t4N
JCDAKakgnhIpnmFTXCa83XhvDOD3FlvQ+8bFhYUVhlP9wVFnZAoSpY6O8kzSOBnZD/A45RbwNBA0
JUq6m8/ranPztphS34WQo0nLXRwFM3IsdCGEnyCLhgeOx+N0Ah4mwDSa7v8ACq5zrRe9oWA3t97w
kJL4YSRgmaRJTlhvhLGZfnaDpLqTYfvQ0P+ONMSGZY8AIM/Fsrke3pNrxXnzmrlz2uda0ABZSE8W
aWR/z2yVqIdiDU+m61p3E+yqJ3vunBsA2IY9oFt/GVrlCXUoH6ls3zwFgKHyZuh/KHBniw1Q9aJ7
CCD2iFBdVK/Xz8hLUWGS+u0TQXbYGCBN/BpkObSApvF3jAoA5NvPaT3q10HKT/SRtnnXbaowv/NU
PSOiAKF6THj+2IpLurwux0KUstHMj/ICv17WV185sPrC9vRR9la79E0idCTdCO2lq+ZDnwQ7ALo0
WThvnYoyKtl1tDm6NE7wl+xNVIF9oHr9uY3V6dr7ef/BsLL4zqE8HGZ5Bns7H5/jYBlzqYXazkA+
75TUsB8QBtut/Lh+Y1ExOdnelhy/mlIXIhT96kQ9V2PdPs/9p8kK21syB5ANm350JGyLTnGoA5oT
tnXA5oFnU1f1q60VrSo3omOI4vdmdeZm4frJeJHQpa6wbFR8gm8L4ukdnEkCm5o54JML/QX/NEn8
FAGIPc+T+UZm3RU7UajGnJPNVOQOTLwvJcCEDxZ5vZdgQMbUm2P1XrqOZuJRrKBootxH3yMVa+3l
h2Kr/SfHnvuz7MkDABjt6Nv8V+tHPCkHr5kCGAQs7h6nN4BEcKhU0WqAuRbUYpjAnLUxBExRYhk1
Z3TiExFKByGOYT5XZqZuXcgg7+CFQDvIgVE40+rxkYru9lktzejcOgG/qkSl603mQ+nDhhG1AK5W
YJz8pc7yd2y1TXUguzEgX/Lrd708vsohOdPSoKxOLEoFRdJYnbu/R6sdLjJDDG1tvY9ds1gSzHVS
JPeU11KUJfLNdQH5lebfF6mdPJEC2nWooYEKclJ/l+UhkKVf2NgVJZtOz2OhW1cJmSWwFN71kmeM
R1lDo5grFZIkstg3u+h+O3+QBiVVk23nNtDcinE/ini+Ee467E6UvItEtLgtOeJQtW4Ox+U+TUbr
ak4F9yxpkocUDWdhl50AHecFOlB7/JrKYLpfD3NfUjgWG+N9UXdFRekgfXuoIe0ui7P0k6Z1hmx5
o0omqbwNjRHdd05YgQOFfLwDMYUkTB5+CfPsG+Cwgff5tXzKdOrn0cyGr6ErKvD8IHke62k69FoI
uXzbRfet1x/byjQ3iJxDNiQOKUUzN6V3/EMdldoyIG1ytLDc6dahPBShybyTptaziIyRib8rTC8/
UhqExJbV1E+Fb6J0PJC3XlInsp/U5c9+XA/5WfadCgTVNhP+st+IKqXK7FEaaYLqMKmkUEyr9782
bgmZJ3yMcdqfPTII38ZG8JJAl/04FrOGjh2Cyoo5R4//nDQK5kcxKSOm920Wk7x/mTTCzo1UQtzC
TEoEvNYV/UakbluV6J+oek7YPmYTCQlDcKVwiT2hOHReCmDbDpLjaguAJ0JYVA87aZMLWJRonXqL
qu5K7CelTcuFxKhDEqFBQoFCWg6yJQ9BZiDZaFfcMTT1dUAbAxU4w88uMUXBPDwIpRfmygHpsq5S
Wlm6aU2Anavt3SplM0AsUrbU+f9ceF3ECQaXMtrLapHrrK+1qpXkFBnz4zt7MrD5n8s4PlXiEzVt
AUqh1mX5vF1/fNs12MwMQ93dpG+n/zUZQ/oEKLE/lxTAbha9TN+Gsy4ye4faSfQ2bX2sHw1l3C76
lwM1hYfBbJzdKqBJKdcZosTyxmZafWYvczKK1DotEAkJnlgQGNWugIpoQVbUQ02owNOOsxbBMZV5
2ibWWh0p2Xa6rYd5MKZb4ewrr4hu0lWOSfMMVugurigWWf0jpA91AOcsF3kZ+Bgxfx2WK4zhQS63
mmWr0Oq3y7072bokqPxHfhPxecksxa7nnJTIeH6XnZK5KMCgz6l0ENmtNT3VJaayD0Iv267prHV0
yVatfZkai4S30fnKXp5Ijjr1FtJv/1Gx/T/sdNDOS65N0I+SAv8hTTKlJw/C1DYIMC0ZOgg0lu4K
6KZsWHG0xyzIg4dZccKP5sDulEy/cx9pRfQxqRF2NqiQOclRJ56rfRDX5kF2UWYn9zNq1k46azOJ
bMWpi60cHSggA4LF1zUQS/X1oIC7sEgn06vCVPtQWt/k0LIYiirezD1H9iqzeZavKtVAsxOg/Dzy
7aKIpwr/NI1BBa0humjYRpeliTwTTZgLL7IFF2V0gQykJY4NYLKw/tBCwz5TTvx6METXmrsqB4CL
UfUUG6pXt3ztD3VQ/++mdF1myQX+tb+eSfpoQFO20D73BCF+vgRHnlj2HWdSkYKsN63iB5ekIWft
mWN4WbuRsJXzlFAMqI+PvTa4d+9cSDqmzWbxkUvIOc5oxKixIA0ilpZT5OC7paVtHZB+RIr+SAzX
OKz2kmBts7zKMuvng6tlcIiCpDnHCCGeZevfuv8X27uV//NS4e9eRtqEfrJZX+B/XibJBu4n/+bz
21fj6SVVp9P0KGctp1uWoQzgH6d+O/Zvy71/qW/934zJqcsZ3ljl2ZczoiJGZa80/K/X9N+f9+3Z
5TJyapN06Bmsa68jq+39q3q70v/h/FkK6OH9B/Sm/+a0b5ryZf17v9ZnrleOX7EljfJzKQ6yNVhW
9r77by7ST+DJzrL127mry+r37my/Xeq/mPtuqfWVrmf77fLv5v4XZ/t/X+q370unKE8QdEN6Lt76
377adeD//GoV1FQSKhX+8Un/F//0b99T1P2IgP2378m6zPqe/Nvc/8/347dL/fZs//p+rK9yfed/
u/RvXdaBd2/3upQNJ1mUBJC6dMjeuZuJB4jbxO55aw0N2qPgyjVghxhDgY7pO8rtkyLz9tJR2tbR
oY+pdRCj68CyAkhWRgwLxK1YBrLm1wVlN4CpZwvVHmoSc4liRVPvKmNUr0qQj5ekCBToJ5zpq0uC
u80j/aOHwDDwOdV46MXBi2z3EqcOzPf05CGijJ1Nfzbd5UEsWJUaxV5mBBNgtsTstMVbOv4PY1+2
5CisLftFRAAS06vBc7ls19jVL0T1BGISIOavP8ly76J2nT437guhCYxBEtJauTLpFNgg4JWU5WG5
gK310RlUzl+u67EJDGoZdEDDwYtelDLsVdFP7bHqWfwCF3AFf3Jh3yVDFb/Y7vgTbM3QFJpzRQIy
B4QdnikHHDyYAxFQRLmSTbBAgTOIrhplj3rviZUEP8GmrKtZaApkWIdPSR5GtekPgA/9Le2WJLWF
+UOBTC4BYYwArhDgcAs8zWCZCFw71Lbht8ht2UsOMWf4hcrHTk+j16Fx3UMcJ9CBrxmIjEJsr9mQ
NxuqVeXQ+SLVjAPVmoN4HuBQu9ihDfwFnJrG7A6VoHhd5UC3vyOw7SfIl4yHWE/Aoh6LWQuh6N+d
YvDhmhDbvIYGVsiG/uyAwfYMEYaD6Ap+9PTSFGumgVoAVDP3S4sSxDD3yninEhsNbNA5d96xaSCI
Ol+n7GYeYZi6d5D08E4wTL6EgEFAVUrvn0IQA2lSPDmwPEDk7g7GBmfDIXp+tj0O7F4DHr0JBhkn
lvYzhM5MkDX2OQQCkbVtmKNBEwVQ0ZytYjfcAnZuBqCWt55tCzKZEGgJ/9aCV3I7RWmBoCA0ZgN4
dHOgcNfUuBgRKwMKJetv7ThVm6QbxIYaFxPCBwwwtGyoMeecrcFiYN5qAUNt14bXRaCE1XFl3cjW
GShAttRYysoL+KgbW/oLDEYt6Clp0Y6unJmeCrBtVjs6lzNgs2VnsZ2tQbXLqmJY/HG70G3qirsS
9oRXz4Zqi4tt5lSk2qOnWZBInItjXp4SPsBnO03JK+uV2Flpla2pNtYhNa+BfX5PtaDQ+4Vom/Ce
y7I/eU14r3dDEjiuEUIAXKufWgRr7lzWg3hnzkrWGPdF7l60YayfWFurp27M/SiR6UNSay8cULMj
wtSmLZep9LuGD1Ci6yFL3hX9IfXsApJj+U9wAaYPDWDi23wGz2dmiag9MfbJBhh/8Kx4lvHapeBG
msy8vqNsyzhkG/BJ5LOGTjjKJ4lY0tIBwLtUmnyy9BSMoSBBOGQpIrMwXsJNJQcb0D92P2Y1BxeR
ya8MGN99Z4NcicpihBhfHT3qNlUEjm4qo4PMwUfVpB4MQvO51M6sYJWHczwDkS0uRRVm7Z1V1+l3
wkviWeHsYWI9qC0MRF2kzsFsBbpzaA8wLnsSRwds/0c6UJXA0L1lGz1/HxVkyWIAk8QE8UQrqeJH
QLSx+3NU+5INEq4PiF5+l618A80SiHpGCwo8SjbrJuLjBp6FClEzh+VgpkpBv3oubEL1tyaEnXqV
tuCPG5is76PuVxt36Qmq7m9D7eVbuwZz2iRCDgSoGcSg4TFc8w6Cj9MlsYZAtHa2y0ZVbx3ZRFds
/S3f1Ep+kZl+XyDuNIiBy952mX2ouUKYLXASPkvVtGtdech441zt2nKuWgo4sznB7ktlhuSgwsSU
s1LxmFwNw9km4Bk85XjAQ5+Fe3BIaqDDw6HmUbXVnChfgUVBOzmW3W2GpFUroK6aBnzbiFG5JaWE
l7nsunTdgBnkrp2jXShFbVzYiNeNXqR+F8OeZAD0UPT8nBdCv1AJTAyzoEnsAA2HBlRRe/oAEkKw
S1MZd4wU7rkC4hWzR3zgPwvIQt4vsvd2A10xAcxLQGV0KAqvuDDnGbrq6dmFG+tSML+ASPiTm/Kn
BHQI91XW1M/9DAO1EJB20lRUP4NLD5HeiAECZRA256GM5NUzannFtmM7Jpp9ckFpACwA6BQx6B5m
AsiH0pnMwCl1LYhnb+BUDsU+jYDB4LFoZ7rfFaCE9TqsXdt3o6g/uk1yyKrBvbauNyBaIjbXoRLZ
W6el35pK66/xWONRgrgUXtA6XxmaBo9RwUYwUo7vvA/brQWwzAN8wDHXgy6a7N+uZl8g3wP6jXz2
GNYMNPYmH/aZCxMEb5LikcqA7Tp1ZgU2xBLfwCyVxY6JarrTR41v4RZJvBhYjtxil7aWMgA3onhx
VK9WUKpTQO6oU+f0bFW7Zg9HyOjc0UFX0AhcspTi0sl3sEo/FlULGnQq66zZ8WezIciY5WxGqJL5
CKge70YXWt+RZ0IR0jGyb9Bk8r1UK3wQ2jq7tLKNZ2iPJUHPQKgRcc26hpnmQyRqOnT2/IRqqMGt
Ky3LV1qbPI/xbKWGe9esh+GPNTbvzG7NVxl5wNs1mdiBtqXY2AAM28MZUqjDOcb6a8+bZoCgemwE
skyZb4O9/sTyOjyMCoT1k3kHIl+Qobjlo9D5utMUcAuj/Z13LLuzJlgqwwiyQ44si9OAIMV13/XT
q9ZAzsHY4ktiaquiYN7FCVJrsC+URlSsd6ks4yK1wQaOFrkorNEm4d4KiGK+XcrG2inXkaGMgM6i
CiOZ9N1ggN1yKQNDXhkg7PGt1LFTLgHMeg6z7HcmWuO35dWrSbYK7s/eWyEUpXhoBUhOB0+H1rsJ
S5zsNITwpR6UVIvirYB4Z+kl/NLBG3JxM+f36BrFW9Ma0drkXb/ndQfvQdlgOgslAnq74qFxLP5U
ty6wVUC/OZ3b3DdYVoB0G2g6qxeIN08bGVBtEULNPJ4qc6v1TXYyq8FadYBuKg6KTbs7GEajLhkI
hJ4miahNW1gDsEmOu4v7Klq7QIQEg97Y5wE8klt9SiRUij0bKm0IMmoGtTN6JbdOJfNrjNBCkLkV
0c88sg9V0bWvaVbDlpfzfq8X+fjg9pgeqYUuxqsV9d6zHjcQfUFQ0U4YZfQEauAfmQdaPSfvxntI
zifrTLXJ0bCUfW1cB6tNkNj9yFX/2+O989BBEwarSZCQ17pdvRflxoFC2sqAkuET68dT5PXGN8Mq
jGCcmHVCr5dHUCcVG7cQAM7HoMyLJKSuSjn4uXLSHwVCemZmBXVxE7BxOEN9LLNGwpiftJuyM9SD
HbMSZFON8zbG9mVSMQIFcvtk2HnyZ7LUD0R+ma+T40ZBD9fPJTGhP+8oTd+CsQ0EGgI8jTGcL1qb
IpidGYCfsfoerOXln47N9PQ6KNRGCyxVZf5o6LX920qtteMw4116feVDMSq/6naS7HTLqfalNLN1
W7ap34ToqGZr8d0cgXQRdcv8xigUpKQGgCMATsOSDwy1Wf2GdykCEXkNNLDret92uBqwhggSqK0K
g/6agmLsCdGPDugPBAjhqkauDXBBnE05hmDzl+5dVCDOMcebOxQIjMeEWwFl2kcXcFcDrm5gt5RA
3fpcpda48QTo46PQrrdVWEcnxyzzHQTevaMn02Rvx7F7qErxx7ZBG6MP2t2MdQWbggni97LaU47K
6dDPLZZmbWy/pynrtkvR0iyOunbtpQM+ssqxnnKz8Ksp7x+KOQftyXcWm+Opt1oIWcVm7TPAwPaU
dUf9CHfej8nk+T203coLNFAiv5Uq31I209rykpnAt9ocJva5BRVRJTz6wAxqbQhQQlYBYwxCokJE
XVCNfbNKFXPvetH1zx1/HNpE/UEAno8PEsAk4s2QLrFwgT4CHrzLlDQ/it4ANspjv1qwZzt5A67r
xDrnarzIPvYOUX9vITDf1xP7QboRxAXhF3T9DuLyM+wNeOV8Lr0l8akY/Tyayg20Ttu9xQAvkINb
vZiOB94LBmQuZb2h6NaDwp45Np1h5WBVcTURZHF1EVi36gxr3C9lckp/tIPjHKYx7K9UnvL4atm1
RHQGPtJ+Pzi7DAyDJ6qE9u4v0PXmgNYWIJ7vVfeSgRjkMIDp0IfCscIOPnnuuwwq7eH4HDqyCNxY
fSdoJBjODJA1aZCRoDwdAFBDYRlH2zJmEKVHEyonrCVkG9294bWnSm/jI9OA1tZCzL1Y1Qwry+z6
e6cstIdwtM8Y0/mbbMH8C7kbwF3mrNd66xCrUsnvNDsXWE0lw7ifRPQAKYviLvZ+yzxJjl3Ci7vB
qi9GUqpTERkONE4NxKob+rNee9m5lfVTaYMypHfLy9SX3zpnNE7SksYJwa/WOtG02m+jOLmGKXso
K9049nOODsmY4f+53YHgVi7kzCDFPeO4yqw9WIYJQVpLIm4hc/A+IUnsWBjxTdpfasjW/zBKV6wi
CH+ci7D91gpmb8aiHdAHMv46Zgp6iqN3DC1RrKsqPHCeDrsUO4ejtCxnqxoIyA0pbAEO/Edl7jpB
1OU7r/GuiZTeH0B8Ot1CyGHUI+YCwZU/B5dhZw0Y0KuNSEC/g49pa+N3gAwBJ64R8vYHL+xXrQZF
F6j2V0UpQZUbQS/ENNrp3Qn1s8IE+eB6IailLHxhV2D3BcRzrCK/kxNidyWMijPTxFpzbQWIxggl
OqbXx0iGcIuKyvs2MSjimptCiu6P1vXrAvvPaKXJd56dEadtHenQD8I+QqcaE1FSXYceFOZT08e+
ieiSn2nOgjQczbfILk82eOax9wLRPWL+w+2UufYrYDAIwO7qd7t0sFM3IJlbtSN7GKv6BwJHwx3W
csYulmqVhZ34BYWLftWJMtoIU+B5tlX3OAz190zUAJECafkYTqYG/ilI/2Ku2SMmJtxBa0reQ4i1
XAMXAwoxlVyYXoEfwIzHV5YDougx5b21Vf2rAe7nR550VzE5iGOqcvNeF5Cv8Sqh3Xd2k4OKLfsl
08Z6Y0LU2GyH3iGFjsDFieMnF5zEUOgzXurYNs6A971QruorhcVH1qxKU84exfq8YImEDjJUoYpk
M+ZYNesj1KnyWH8q+eCudOE1xxbiHUFThBZUamS4KRRCOCSE7AIwfg2b2U27l7OL0/s1QDr5CtbL
0GLOvYxsb5XClrXxCgeLFkzV6rwUWnM2jFs7gFu0XNmg9IP8GFj0EDgF9ekW1L0d4Gt61X8HctR+
B+bilphLPqqkM1n/3UZPB/vdQWPw0Qw+NBuK+8Ec4hXGmwR2xHYuecV/9m1Yvel6Eq8jUw17krJC
kL5dg8lsxbuYB/gLsPAwoKMgdN2F+xjSBOd6QIAQyPviHzF2hXKsvGfbsyuEvfN8WwnXe809RNyr
WvyAAY370NXqTjUiN+o6IMZhoiGmFLEQa6y37wr58qV4aYrFkw+ONFDcd2LlxbOehxnBRNONaj3M
ouVu7gh0zSzbj6meX8y8Ki6psKC2m1bv1AI73Dn0PXaBVkR4YrGJWIT4DAgHXcLKNGC8nKptXHjj
Y1jVkK6facsGqAqa+Sh/YKGJIFFYz/tJvo4eDFyeI2B3c6LyNTXzJAijku+pluvti6YabD9Flrxk
/ZVKQ7Oq7lMXHMNhK4H7AOVGs/caoNYQRVsEXc4QnDJzaCIMg/8EqhMLQbzSUcOHSwu1bIsblQ90
qBnfjl1i3FOuMIXaQEJ6l8WQA/MsG10R4nvfzWinaXHzPlkm4GfMMPZWHHpPZdqdQXbevAO9NvgI
bulP7hg5d9OYiyBym/TNkdGGgM2mgRgrA0AhqPgxB6ML9LT/3WKy0EV7Ia0Dgg+fTU2YR8ROskAy
Ff/ItFcEBPTfGRfaGgGo9h70jsW6Fq21qhE+ic1aYfkdZKwfJWgQryNoYbnWWI+t02BJz9Q7kxYA
gWZdrXOtQJAz/uVqZAj0KTO9xFrABV8XBfmqVG0qFR8MMCTcT56nXko7PgKSMlyxVW9ecn4uoqJ6
dmDkfMQIQ1AFSm0zDc9TOD6WBZ5CZGddYEZDBdF5PS9XjaHJbedW1hHazAXiPyEBhWiUBzoYHqgq
VAKaLKwNu9R3EaoZRNWQbewJ4pjUpupd4Bp18HzNp/Wj0V7mi8Qd5NuhYQkJho94LEsHIHJy2wiP
CDFadACqLjmEqfd2k+Ro7bMmE4lw5BiPXLPEq0hDSGWAsPWVygoTmtZfUlRbSPtzO00izke6xcoc
tW+CVBtZzY+a1ydnwDEt2C7TZB0jkmLDZtKCqU/i09wWCI3EL80+3VgU7bGsWSg4xMmwABOKuz5V
aLoJUwGWctoQAJ3XPVDKgWX3lvI+Uv+qBWPyyaEh0kU6lo7OygY34a+8gNFOD1P7Ebzd+XYssYEr
bQ7F2wmkGM4k5I+5LSLOOfaFs0KHhhAY1nJgzBkD4rq1pzPoh3vMq2A16i3QWPG5ov7vCjrDFPo5
6ZKX2GkAKhIJexbgDttSVuWm+Yz9jrmtJLzpiBcMJqhXHzRgaC9aE5e+LI3kV/bbKhn/aSF6Amry
2HY0kzAPAsi8jesw/SVMpwctAl0TC/vnYsJ0oRregdelVeswd59FpTslIiRjSJprOktPRZHE9ywr
1Rnvpt1rdfS900PkqGg+RNgq7IUrvlNRHlflLuZQF0C/xMCMyp+QKxCn1BD8aBayha3y0tvtcBIU
aouQtOEEzRvkgR45gMjXzjHYtjGEs0DkBlt6jYha32iwQdxg8pgOI9CS3RwwIkyQQPPSqx4dQ3Rb
M4JCUI7g/Usyg+rcEeFFvTYWIC3A5I0wQfO5NDsn6AtubEkJbQRlcaA70OUmrTOqHebG+ty4nhsr
BYi8mQ7i7MlQXVRk7gZHgehkZjzNhxBasFl2FTXoTNFjZ82qyjlQJVDPgOMqeA6otum94jCpEixb
86leBy8OGGp9FXbsOe+0bNNkKoNiB946iBfzzRTV5Vpa2QoqmZivvNY6ItYSCplzluYwXYs24OLu
L1SUR50K0thFJ3Vm7hmJ0CDdSNRV73iAj515vzDpzUVRlLH70vH6Sxqlvm4jshSmmuJpwFrtmjBI
3xLqmGXhi9a4+onPuGOODhiUisVbyg62SA90qjaAea5AdO0qRgQRrMVTeqczDnbhJZ+zZgqAxwH9
wVy9VAiWlwgYAY227kCrQyXJeLRgQHu2DEzC4ESG7YLlEECFw7N0yvjXFP0xHKn9zhA8yAoNEnFN
A0wsi+oTG0V0zBwgsSwVl4+5TOEknezol+r/NKoE791/zuH5lK+h6V2f9FqyvUivXejVV2zrSh+6
MGp7m+kpb3hAxDVztcedAcuSaQiYGvNA57bYEAKVDnDagV5J6X/LCFtK7XqgrjbT/DqoXSixtTSZ
sjDA4Dv1NQ1Y0CJs5FPEgT+llPhILbVaD68ET3SYVhFL1/Stey4t6WH1FHU/Mu7AmKDMl6RB/NTU
CokltF0/t3UIkzsaDA6E9MARGF2HtJewDEEXb7QEw2dvQw14aI5ghiu0A3eexllWG1HgcHCwPbQM
81uGiuGbSHZMcjiZ5lZL04Zzd5WIMttSBXjyodqXQRezZA7EQ7QHWq/Sg8brdI+sQ1jq/FypnIqE
ch5uj56yFlpQJZ8lwb2wcY4hohpS5tzRWkh4PD6EnuH5lDUdJdcKRAY7WgSxARrSfEQMKNW67Z+c
R8azUXnTZWytxzzTun3hCUR+Zz1YxxBVIGFth2Zw+JHKGx2Ol5odqZwOSzPK5kkKAiRVVP5SAUrI
bMvElK2ICDdqw+4EB+fqJohKZcSJi2+lgP8bVMdUtlS4MYxtNhDz/lIGo62+75PkXYLX0/BWeuOe
eQPrCkHRCaFOgHWBQL0D9CLvqYgqqZxSPUIrQN+DMJBP9M8fZ1CT3JQxWy2tq7k1XYt1xaaew9eI
d3EIs+rAQBe9UDpSeUr6XOBeA/4b0WzAfQIoC+PuL/ALTNsBGq3blkfDK2+n7c0sCci5H4nUOhVt
ze8d1gLVXhrQMXKiuwkoshc9npKdNyEwkHfeBgsk/Sha6e6KsdePWhf9rxS20O7uX+0iK7pr6Fs9
gmpquGLxDc4eeadJ8CHRgsSZ/RKhNYZ7WpDYouS7KDSUT7W95oB9zhvOEN9ywWWGbwWWkwiKn7P0
6UAIYYs9JrL0YRmKpPOVgswCy2Ixh6AA/q9Bdhlcbskd/YQldG2TeZhbqJZ5VXYRer7lZcTPFpxh
NwbUkZ/iRhl3fwlQkdWAcbijSjMDBfgIjrUtLAXqofUaBFdlXgw2NWTB4NQ8yPQKx159pZK0aebv
OdjtqU7LcxDVejao5jKoAmf8TcGHL9edOW9C3DzaU9B/YU/axhBFi4hUOEicNASTeMPZqxQxWNBE
91TpDAHmVvfahBV7dfqZYDBjyTpq0aqumxYWxZ5VP26fdJjWdVAciDa83ooLxs55ZY7fK2xTgzD3
quPUQv46rpKLLq1j9ZfHNZv5C6zJK+6NsNW2lTPamwRO4O8udCB7aEzbQ8k2+Xh3UzdMOqjDtCA2
S+rcuvMQoRrIJPGeJQfrUYsbgEL4ExErQSkKvhCe3HJzHeVMq2HPHy2JZGnJ/afONCwOiRiQCJEC
ExvtwR9yCGlW3IYAZSud+7YGqdXMNE6HHqvVvy0QwQmJSvD/tIrfWtBJyzXoBEcDfc/HNcaUs8tg
wntoIFwAAUPpQUsM46kWalqH2lBsYAAxwBYxVntAQ5RPtXY5pPddFz7HKdrq0Ed8Mpw1VVHzpi7P
eudk51trA9w0DFzNBz30o3jmJYLe4qpxhmznkH2hshAaa7S62lhzAB6bD9XMZt3H7nDEgsqnXDVT
WN9ScyU1gx1vOCKI/m+LuTytRLsSBaRwR1G6fhVXYKPXIbXXOQAMjG79Dlq56WRFhb4be++pHTP9
REUOohWGwIoTD1R7iYX5ZkToStXNBoPyCnWYEaGKpa7nJxoA0yi1O6ywrtT/qQiMb+AuNeH3WQbN
P06CW+Q2hqiVB8nLdagPzdosYJr1/18nxOGkHpZfWX754yQnld1OVZiAurwoDxyRoAdld+WBskw3
ITldCOXDncAh1jxggajGYm2j5wUW1NPWZQwmERhqfYnwynzdYwSuHMW6nTkMpgNjpJjuNe/3Lcf4
mN+5fbfXYYTbRGaO25+/6PT1po+/JYx8VeU1HvZHxdD37X2HCYNa8AwESsL2kk0L39ZlGIZog85m
+JMOr0Y95vGFKkZmXaDSKo7G6Il7mcPv3o3i4qpE23s6CBEFw/J4mMsUvPmGl3t+BwYevzKVdA/g
VoDvLZfNJtLBJxskLNRP+RxCImRydLCIAJUDK1ZWhL16kOkVu1M6aH8RrRZ2EOPr3ySmpjuO4OPA
jjL4j0sQ+MCH4MCCm1b3dNAgQHlLNY25dSLEGJqjO/iIxK7vx8KCRSUOESIjShBFOtjOBQjequ+b
CJo5CEYCiXWnTUE81NWjqSrIPId6+ayZLPEjzutXaWEniIVuc0ozEftxA2GGBLA3QD9adGQ+QvLd
Bb0nDEdwJoXfRwgGBT03yhethJpCpX6GVjhdWMP1rQuijA0gbe7KnXh7Sj3nMbURQKyGstwWMBEF
hUr9OJIjYiZxSHNj2OgCoudUBuGp4SEPh6dMJjp8UpBZrRCIK7QEWEO9qdUZa/sySpxiDfmHdi1c
LQ0qjWG3GYrkdohrbzM4XXg3htA+tzzoc+lgUT/QIQOAGHyduTxFiPsL9DYfwMRjeS8VTCErI63z
kxkV4Uti5FsQrUaIbMQUHHpxQK0iDstKh2jHFZMQf4yMQe47OcpbLUfADlSYkgHLB1yjTg135fRD
tcrNzPQdIy8OEcjqD+Cb+ptayqgikXNwNlU7JqB0wDChOR2o5XLiUrY0oRSo9QtAEp1x3Zrd95EN
NkxtAleRlf3fSXihcCuuALp2mtHTlKemlKIybWwQ6PuMkONma3qiPHjV0O3tpnxioWdultsXaTz4
9QheqkYChDhoR27OEl+ALxz6GejPZii4PVm/pGGXAG/E1sqzIs3HZNHMM0ZzqJQLI9+ST5QNSoqi
yPc9oA4w80JBsNbhw6bwALpoP5mJ+mbMl4YnDl7jBhiUQ2mM9woefcBLq3XN4xaka22ycxKs6xIJ
7IdvTQViBuyoROQvpAWK2xuhR0ePmA63RmFj4pXc0lRM7Zem2Bfau0GDaljaFflOzTjl0bDyfEcP
UGJqbRBWiRfQt3D6QtR0fuzgiCigalWw6jKyUy9a+Ajm8uXx08ukstsrWqqXmqWMUsuB3suS/dKu
FTreeRPb4Y6DlgEaFnDn4wUvzTTqFZRvgSoabzedAfk5+vDsVGClyTpgWHHHy2G5dyqL2tb9eyLl
6cksrSn15ZQv2U9/fDnP6GrcPOQIsXNNh6eEM3daUw9oHDOb/A5x/QFoNWCFaqwhW9PrgrG7OCwv
eslS2fJGl6ymlQCkLS+car6e57leUJQImRKRKYGr0UsdLtZGgv4Dhxo+OvTnXFOTTwWYiZq/SZ4D
2gxllqexg1lwkAcLc/ehhvsenXNO0gHKs9XnfC5ACd02oCOl97M8rk/D/Ja8Pd2ittedF64d8+fo
YrHfRfhqz4dkfh5s/p1/Zf9VRmdQBZ22ZKkMFrG/l9J7OId1rf/Tpd7dbaTSmKRDO08ElHIoaIfy
NJD/1eZfZaCSwGtZar7+AtXQZW+/MObABtZV4gNpByvQ/LeXd0qDmF7sl7IlS6kvp/2r7P+81HL5
L6fFnlPBZBN1KzHPkUKH5uTf5Jzv5h5Ec+anmhKb6gzcFqga8xxJOpXyt4vQlT5OHwG3gJrbRyGl
zK6atqrNdnTxCoyhwcTWGugub+OZhilNXctH4UvZMpKXdv8qk8YcuUFdkRoul6GyJbtchrr0kqXU
bcQvhV9+arnMv36pM0wwBkbPGWvAxjx/TW+z39cknfup8PYl/lpKDT61ouTSKBZVN90m8p7m2E+/
Ra2+XhUrr2LfhT+XScOaQWFLNp0nFppdqIyylPr/bUfn0mkpz4IpMdXuNq0ut36b1un+/leS3oeg
mZySEaBOAPC8Lw+CPjXUt1sDyj+sQ/C7HkXozDSFZXCoNUeaJCifA7Y4Ayg/prgKSiNt87xMrXSt
f06384d6GWjU5Eu7ZYxRRRJ5Gvzbo377yH8Zx1/ODXMNViz9cLt5u/g5lrrcz4v3yQd5CBjtejgu
zCnbcBhakIaK/X8Wa5+WBzEtMOhGlgPdtRMlUBVnaxvOjQ09jGXmp+yXMpOeItBrtDhTcayvacwW
lHQBj95xWL+22sC/jwC2Tz6ttqAipCHcbx711Dz02qc+BquqUO6nNejt7uk9qs7Q/i41M1qA3t4p
LUApeevMy5tWkOXVwtbeUacBWV8WaFMxgjz044nQP769Sir8lP94jcDzsXoa9ktnuvWxjzUvXZ5+
dumtlKIyqv1Xlsr+danMVBy0KQGf9/Z0c9S0SeW3CGhY7Bmq4Dbdsgo7PBALeEDxYguXduMK9Cm/
23l1RzMRpaAa8Tkr4zxf27nxJ2JmdUhbWCGBzKsOIRg1d6GApeHUVS7Yd2L4YAxtAmdCV+0+fdKw
KsbXbflK0qdxkEk6+b2UCHKFH2EF9MHP5cFQig7KAvqfFc1Gmec2QfT+8o3WAGTeAKl4Tw21wTIC
6PZiH4Rwalx6/ipnQBXuFEKdwMgFrDGEEoSwHyrlIZR8qLY050x1hqWMRAT5usMjo95LI9uzWnyM
JtvGPr+N3jSw1kGCs8xXrVJWQE0MBW5/0CDiA3w78Bq/3wxGQE+SDlgLgTvD2dNd0pu5TVUjBHLB
muc+UlmVCG8FE8vFtsZfMaJq9jjvy4vJei2HT/wXDfFMxmsj6RrciOfrg3mgYVJ77S5tYSKapuGI
hVIOq5wJ9U35A1+MdA1zI9jk59e93J8G3PMaJBfv0EN6BrhDWytIRkx+AxmKfaLDXAdNsGwFKtu3
wfPY2lJjdcBCj6/RAb7RzX/a1d0W1p9Kb0ONlttL/+6VW81QCVgWPtZsy1M0nBSekabZ0fC6PbJ5
b0l9my7yZQ66jW8q/HJKqcFtG5egR8RefITYEyRvaGEaFhvJwQ4NdSz4DiEuhUke0V+rvHfbzTiU
V95x2IGAEkXY/s7q8yscZysDXDZ5FN7ZSernU3O184sUnrOmX01B6Tl7HFegS99EJfbd6EHoLPPg
Aq3UyrJKCPeZO00qbE8yvudxzW6b1Nsu9rayoIFI43xZHHwpY7RboDa35Jd6yv7fC4zbOdQN4L7d
6KkMt0r0G0SRObft0v+5+rBZDd7tQm1vEy3DY8y+1U1sbZe+WtjcB2ao31ERPOr4ntCccktSKeUp
RQc70tAogoIF1o/9hpsTyDeg58OVtV4mjtsymHrvx5LblHa9T+tBQp8W1o8POwR1kyGxo1ULaW9E
zWSfBuAyi9KgvK1nvElPdphTYF60fC+Phx31SABgRoQamD6IJsKtYWQbGn70xuFpW5mdcHfU9Zqp
uzWg385gdAsKWU+3pSLd2Zff/VdZ3Hqza1bcNR2+zH452PoGKK7zbTqr+24D7soL3TZdzVaR3ObN
X3MKXdEZlA4TUvzdjAtjWjvaBG9+tp3Ak0z1n77wdN+3D+Vt9NBX7Tac6B9ahhKH6dGuedDUmtwt
lo+8Y2bQTkax+rQg1k0oYJacF7du/akLfkrSzfO0kEHUsNZeKbDA7WTu4CMBzMEmS9AL6RtP+19l
wqamwZsdlWKDuMtmn3SP1STsbab4hhUO1qbUmxyVxQi8aUCd3vwI61mDpKpMsM3PO2saEfTDkKmc
4PgBGG/pftSxvnZR1bcPuQwDyNPupjqeI+/+Y7X69ARvT3T++FOKnqIOoPdKDQ30cz+mLd7KMZCV
wLT3sVIAGunQ8fwVMz1sQWBYm5dEVmGL3QBAAfQjMQvTHvSWpIXewGMb7ob5Gp+SU1jCSFCFAkJ+
YsfBaBlQa+rBcVTh0VK+AYn8HPV2W+LQ732adJZRX2O5F+RDZN4eEj0aFYsmKAsT9Na0q7dgSBir
dN8hWm7yeWIOGxMObBquLG8eLZ4ACHP79vcwIUCb4vunJdcI+Nr6fzg7r+bGkSUL/5WJfl7chTcb
e/cBAK0kSqJMT/cLoi289/j1+wGamZY4DHF3IroRBAixUIUyWZl5zolb2L/wOY+6YxEIxtUr1zSG
jiLYXMM/mqr90kwVDLmLDbp0y6WZeap9APf+rChgtZtf7W9JBJKieb37de3Flm3mekGOKL/4QDKp
/K7B571K8LPtsvR26RJLbxCscWJY904/ARLaot9CNhAz0lKyPhjhKjBgenw1apaPL4dcsxO5NLbp
3GPwyFmrEvWbXQF98WzACpW4USTAQMOI2x3ZefVl768ZKWjKQMQqmye55XUsn+QKVkYI6/+aSV8e
avnupdNIsTitlo/LxeWwvLXlk0Is2/F+mE1q3Bdt7hIB/4RKkvyyqTNDNSNdTSh6kkJVD/Wt/k+f
ndE2wqY2ilZ2eqgol5Z5seyW+UgtSVzfLh9fHJXLy3/5OJi1v9fUr42X9Ltfez0UDzDEVL20TzaB
Y+NByjolsGhK0wP4z3TlJ6Od6Clpd7iUAvGnGjwOBDy340ab3yPUPiQRLP1kmbZeXrFBHq4dX7Xq
7H5YbMDZj5rMh2w+TJDgrUI/eV4uLQe1vOpQA9gtt2fBnWXxyMlsBQ/ziNSbCrGJ9EmcvnTB9VDd
ykBA3Shbd4V62zUKmS0CYVXDIDeilgZH0oG5YCz4SblVyQeHdjOw1YrOoxPoW7HZam2hktDOJJvw
VjH1+LadFGUHz+qdPytxhVE2bTwh/E4ym+5mQie4VgkbsE9iEs58oybU7uePcKdqTqNWf5wWBcEs
uIgUJ/Q1F1x+so9aM9gqiiJsdC9MgdcSqMgnU7lvi6pgvQwJoM6nKO18DGWtWstTaCMS6t1N4+Ok
oJWXkfd3lyakO4lWaqDGQ/itE0Z+kMQ8ax0CWXyIx581edN3RVfod1pDXxGSqgW6HcLUbIbWcw2E
1SXrVmSGE+wXPdDS9+hSIzhUwQeK2YzX6FRfZWweahFyFRkWgFAQVfIUtIMZTRYP6obWEKymVtkK
fhV9LtSPkxKIG2R/dTfuhaMU+3DECeBmlNrNskL5qAefOpBD9WwPo6CEVMAc1ETWlsD/z7pPN9Bf
gvXuqp8KsnKCE0mYtmRauiR8Ti6UZr5TJlHpTuNaiuVpL5rRc9gOgJpSJJHgcxftKsr7ta6q0XUn
oVw9a/pkgs5YzfVD5vt2MTI5troJmb8WNRsJaUQ3iQoF4WI/22WT9MjzKPuBtIK95RF6ZPzlXgcC
M12OpMIJ4II0C4G1ivIWMOJy6BMSk8tJ7hx9/oXlZ4zlbrP5PmUgFZBsT56s/MtQAMwZrd54Cuvy
WZMb8KNNlN42/UCGZDCZB70fM0cNtXr1a4F/2UZBgh+7E+gHp4Vc1WiL7ACXm9P7NALKv1fy/EqV
mbDCN4LEXdbtVvUsJ9WV0dFbazgkgeQ5HnSRrjmfiop4BzqhIMVH3gkpWvCoHhLuCuVxhciP7NQx
sCygCy3ZxIW0ljM4JCdkG8pNZiV2YrYSeplxu02LDgr6cIhdv41115gqYKZiaKPg6x9+HVqwV3sr
S0lS4+2WKjEz9qcz5uxm9DQJGR643DqhukcIAhxfNSjIlDmwd4eObGmB3Zj6vdVm0RXRFc8mLZdM
aqEDj2DUMb7te6+RItAdQwQd4qHpybZ9OYyqjlpsfhclsobSVvjcdAnC2U2h2aWZ7mIjRgTAN9BF
RaGEtHohOJiF39xPatXc11G16jpI6ZYzJRuk67RXdmlRxdfxfEgMaPGr8W7KgfOo1kAurv+D3JDs
fpribZUbw36IpdUPDU5REsrMXSR3yhWE+OUWsn17GMrcARIcIMCssQYRuVmPJh3KhBzDVb1isIVy
0g5a1W10I613VZ+TVMbCd7V8+nUovBCkkBKv9Bbt1H4YbBOyyjuPs8YTVbcytBw+XvMxRyyITIbk
YGl55VQm7LraFFtbqRRrFwpCoI1a6u8DpXP8whS+xbm1N1EeHaHsaMTG+wbBfUwKQgVmJh8bdRNF
0UbJc1C6Wmv+HsXhg5SjoSlMfodqXU1Qz4BroEfCAoLlQrSbMoBKfCbBF7JC26LBR6gKJj+nyTOf
YN0IAWFYoFapC/4+aX0ny6bPVSN5dpIALgh6qEtL9UHVquIRPCygdAsQasFrTFvdXxmep9hF237u
vBw1oyT+LFTRStSHEgqOELdA3IZU27ouovaLGuYhjBkeyjIefUnXibmHmb4bSoiF6aL5Lk7lGpki
6xikze3Yjs22BeTn9EgcXINyO5YdQWhBsOyIOP9Bl0TBTluyYkH1zrQAzNN4TURHQwi2iQXDiXUu
hwqBzwpEbvOjkVJHYsMHOo10scgzN81sB9RQCRNamCESJEFszRIInEW+C6x4iHmqDZKQsai4hR/Y
VgTlp9QagIbmzkgeaGvLkPY6pN5b9lT6x1Jux42VNpWt5+SyyGjhxpmhERSn+aQsfSKnPoVaHuU7
zW3SuEEVarjH1Tqohn5Tqx5MhTWAHji1Q1uWtcHRVJLP6vTGUKLiORCabxJwtiuPc/UJ85dnRYOv
pLqlx2RWNQLcs7XQkyUOVsqXfW8VZzZhATsTVG21aEFPyp8a0R1IxVYeYFCoaqeLVXaBceG2fYfD
NM2ZsuPccFoB2LcAIKBLStlWRUm7k3z9o2Wp2l6oS+0OtfGfnRjVa0NX0TWMHaUM1W2V4k2Iwu89
jMzIY6Qf9bKvttp4l6qmtFZRIHEIfzFMyXi2QRwp+0KeZKcR75KiaBymQ/M6aaWvYTfCBtFGJK95
dbLKqzx60ieP/Qbhf/wYEgExSSmuJR396kQyd6Sx4rNQRn9vgMa6FiWhREIepmOpA640AWtJcQvJ
0nGc6WzatjoMeSkds8Gv9qTm/owhiMg1ZwB+tWl14SClX8pKF58g1h13QZqXri4J/SaWcD5qTaff
GPMhU9v7qi2vci+Qd3UVgOqI5ZGcPvFrUfgGMB5JWbUZwXZIO22xigmUkyR3pdXQQGhCROpmFTol
mvdOokDUquSZ5TCWQeRq+pdA07/mnp+sYyuTVpZk9mslaraTXuSO1qkBWLx+INmjKV0zHaxdWhWb
usIqqwDxsRPbCtC6X2Osek4kj3eJPjQoYscteuGStRIjGFKAWTfXBiNxWwr6U9OV5b0eCLiFBtlN
gNmshB51r6mRP8aIt7KyjeROqmS6KVVcr+gH1b5v9HjrZ8pKxjMq+Jq8shL5IR+66UpGFMpOtEG8
T3zirF4uX2cVAg/aJPT0METvkqIP9ob8HTpi4dBoice+UYR7IxYHVoHuI7BZML2huSe1HA2Evw6R
WUwVpicXRwvOJH4HUPn0mIXPXj92tlJH4jr1fOVaG1Flrcc+dcz4Rgxq627q7guVnNwamAPJtXht
EJ1wu5I3NA1Ku8akSLKxgdBeQSMNbeE10CtidhqqU11gPpjYrrmAQzSsoZeRlaekQ7C97XpzN8te
uuQTCHTiZJcr4kGojMpNSqGwNZRyeDv+NhSdoWLYTQiguVKhXGlioK1I63HA9yP7WRnhJifq1db5
ADRB+tlbvbpO2lbYIw41ulJoQiVaz9NsJKd2an0mQcKp1YxICXr3btqhHyyWzIhDXu3QCgHdhEYX
1tE2RknMSbT8Qaqj0U3xzBpW+TWSVGiEAKnYVtHdCOiFVYoHVlgvPyaqSBA6S66rojZvkLwzUbaK
m3VQw42DbhfplGJfkPe0Kn3S3EY/vTGHCoB1pfbFfuyVJ60KOp5EHYD668VhIsd4F4wGKfRaWj9I
kl49xNi9YipHt8ulDnsNem7kj5cvuyLuj54GyU/QwdRgRYLj1+aAi4q/1NJxuhGk6qgObfVA7pOy
skYfi8oCpOFLWbzOCwFNE2QoyqH1dsxoFEym/JyPL1y1/SAe6sgjqd8soafi9bnLzcs1RXL1QbFI
BgWFBlHyvdII1c7UCqK+TUKTa3UDAUcZBW7jV18HPYNfe7DSg152hmgPoo8URh4dX11bPhpJMu2V
IN8vZ8ufMcjRaNLHa2S1CF10fbcB6CAedbEZjoa7fF4Oml/Do9vjuvt1rZT031vfi64tcriOZSgO
0I/2T79u6LvGd5MKAq5f1/R2/R2pdJLHO3LgTVH09rIV/4CIwT+SCOUfW1Sx1zF4bPfXNaUqAa/V
JO5lchKSCVaZm94z68PyF1OuTAdsrc1ythyauserPMoq/dX0j7ppurKRhXddBR2HrCvxTgbjcsy9
RLlp9fF2OVsOtQa3bQnqYLucilk0HoaJh5zvl+XSf2haQAsoMBub5RpogvYWCMMGK36+g9vGEiUl
MLj5yx2llFZ3tYqC2ctvcAcJ2K2r9mh9L9eSTCjdLBW8Vdn+LITWOAIINY5W2w0rMw1rxN7RmyEj
f0BfRwjul1vCFGbejAXbERuZHHPyb6/rDDNXJ9PtKNc9wRz0z+zl5pdD388k4pm3LXww13mrPPQy
essYAZ1jzKeDkYYPRbQRe115iLFnHsSp8h2kMNrdckPPJmoXTQLi3fP9yy2wp8SexYbXH9Rdqsvh
USisbC+N0B8kcRUeo/lQzKmllZrmeKo4XQ5mwA61JK1yj0esiJGVgUoDwH0nqrlDQqH6WCDe4qSK
jMVYZcojxly/0iQUQJdvaSBrO0PrndyalEc/1vObfCi+LfcicTQcvTJ4+S7uv4s0yzgFJZLeenyd
NdHPGMYGANJVsK88o74lxCU/DFGQrgKArAnCJ040Fu1DrfXxrWCw4Z/PloOVz6qZXtG/XPN8VQHA
yt7Dk9EjM+dDI+drsN/R3ctfIY60YoIeV8uXIrK8dyU6779+srUy3SafVNot11D1GvfBzO6//MFy
zesA+AcguF7uMAkPZMhUrpbTQQ2L+8ED7TY/ZYZ05m0qhFu5tSJHhz5v10qq+FA0pMSLChuzyoyl
B1xe0sNg0bc6pblfLumhjtD6pKeb5Q+8Qe+uO2X4ilEkPSyXksi6UQsGxnJmyoZOApPQrZbTUKex
xLJblXm0LeVKurHUuj+q/QDTRyF/YnHsj8thMiOUYbRGmhfMP64VlulMuRTevdwx5iZxBfLsFWIB
m8iAgC5okaiWJC/4oXQ3C2NKPopfAWYrzzSA6QpqFh/UUoPiL5CkDTDs5l5oUJnLG9n6PJbBTp2m
4ifK1fshE8Kb3oq+eTMXs4WZfW3MB700PLsEVXyrKMRNyjKvH9oi+jQWAs3mKxO9PIOKo9RdwQoD
NwOafIjtxUUQVLB4DFJarkVBrWxVS4WtWTnZIB/KToJMrgqtrfHQtunKEj6Tp6jeIrdYEaAFaD7o
Uv5cq9aOsemvDU8obQNihy6TjoYJQUXzrU6QdOph6YIc2sD9EZj3WQf5i2opBdTQvrUVP2Y1icO+
6I6IJj9Q9XUl6eFdzvw4xfKRBM/RBXxrsXW0hhttKqVVPGowhUyRYwZK/LmLe33dVxHuhjwj/KoZ
K1SVJUQc8bk2Q6BeKWBFlSr80beyuPcL45tZx1dTboUreZpA0Mhl8tHXN6IpY9shlpXjBXasqBSf
xcQQ1kEUGsR80/i2CYXvIB5hkylDmP4MciyDb4wN+Tn3hju1LZ9UKR0f8zoR0FIsvxZDKu7iWQSC
/SQqm6hI7iSjgbIMajSM0Va2oziO7jIgY+Rsi94Xq997ug7VQ5ekLwcJ4eBSGOAVC4vJXszpRKky
5DEIF4bD9Nir8BoaiL/GQxYd0NyJsBD1bCU1Ur3eQjIafjcg93DEItRvM0gy5gCwjtlWfFfGYHiu
R+MYa5r/XUqj50wzkZdK4f8CWkLkQS2DK6kcvL3RVcm2UofiAFV7TgQFGk7sUP9BSrXMCUkA/mQZ
wpPRFdNPCeIZY1Y+yryEsDPcBKi7j3YfFcmTWY6qO4VBvYVJQLI1tgYIspZ1tYd6ENPMFxEliQs0
BQOvu2u7tnlsPL15HGeImJ52x+UskTO2pIE4XS2ngywVq0Iu2vVy2iMetktACNhtk7WPsT4vaOBH
f/1amQnrWDa0u+V+KTR0JGq1Aq4+itLUOF0HfTSsllML/OgV+hrsHedvg4qlX9NGuIs4Ww7ojB1M
tceFNl/i/gaMAAT1y6ne9EDyyGl3l1OkcKZrHw/+H79mpOq8gi3fLc+nFcbHSc/km+XZvV6P3I7g
+8sdY1qxC7dGvBRzUTnrxSHRsqflrOlG3w3UOLH90QtuO5TVbklaiO00ajK8DlxbDlHnSa40+qR8
VLrgjqDp0TUU/VvEgeHch0H1VhCFbG+U6t3J9eU0AImqddN43TU4Cezlmt81WCoktq+Xv++J/ZBj
b0WrtiutwziU4qYa8DvWikGHXi4uB7Tl7E5kYP+6hIPQOuQk1DvNEBkvP7B8u3yhAIzfJUn3O6r0
B7EqOjZWcq4QQQ/0QxOMj6MpTrtX10YwSmt2tBAOzLdkcqUfpDrgTwySGwzs7uuXU3YnKBWlfbCd
lx+CQLXmkNZRsvua/0ap8+6AP385WQ6Q//AllCQIzI0NAZflfPlKHsf0KgSRJKeyflDnw8tPkVyc
2r0sGZvlYgs/H/j0ultHZTIdYLqV96DVkDjlbLkkV/LW77TpbgjGHRDLEp6dXn0Cso8d1IovZ8j5
bbD6vPsmsNSnWIvW5aTnx+XOSkpXUzJML2fhWLp1OFkvZwWZuKhV5Q/LnSiB29VUjQ+hV2hPrczG
UW2tl++S6rvssTmdLM28gg6oeCpSaW0Eg3Sf9Gb+JIDFbuOovl2+g4IUjjK0s2+qpEjXaky4QTWr
Y47Wb6fZoUyeoqKb5HYKcU0YgAB14htu2BUP0YSqXR1MypGcdnYMkTi7PsdqC1VF5sD3T/+n6yVs
7rZyh19l7CTfVkyEjpQiL3dWO7IEKqJ+BwJJutaG+kaZ8dPxaPr7foC7czmV8lyGVkbHWNNI84gQ
FxwgqnFgVjTdgNTRTQyN2UYYP1dRFX7zsf8ceMrqOwtmQRs8fwwJoVFsGEDPZg2nYC5E2aqQptbJ
0hnckmVXBXhx2JbgBokeSqnVvtE/dmyqtKdOxafgg48Nklj4SII/OD+0SqehzUJ8yqMdHUzZVH27
QyGyMmXxRywIN5anVN9SK/q9XGjIRnSz6hS5PhyryhZhrG+Ilxw1Xw5hHS5jcgSk+NZXPOXGKujY
86VoPiyfTDFSNgBBItsD6QWrkvcAgssWhtraoGY9PQ55c9dZZf4lIpYIIiaVbAVyJcdIhAY2Pam5
luXKcCfFgLTYKEeyBoUQ73z10dCt29Tb6GlckRHDIURUCmySm2eCgOiWkjlBlz4kI2CXvEB+PFHb
dSuZxSpl7nP8ru+3YuYbTqFHMsQhebWuBkRr+8wLnrIulra6DHxfH7sYsYxyk6RtuNKVXVH01SPE
UqwxLaSVUKzeL2eN5T23wtAcdENPnsYQWijQSAC259NYCFpHlYZxN4x4IBuf2bNPxI9e3CmbbErb
Jxkyj1Wt6Bq5kb3+EEOpi7Nj3jFX5Kh392koJ4/y4Icb3+iSlZ7U6w+//ef//Pe34b/8HzncrKOf
Z79l7ZwblDX1vz8o6offipfLu+///qBhxasgUQ0FcUlDEg15/v7bl2OY+dwt/QdxZrAWURBuW2P8
mIj6fqEyLSfRpAXlwbNZXHJEc+fzwQ+y6/keOcw/+drEulaU0r3PxO/m6SS+fFqu5WrqkUbBtwF6
e7xJVEeX+yArhBMYrPML2844c+wU8N+yNdPS7cKvsxwwHjA60vq43FGbur1U/D/f1LxeWuJbXoys
eSBo357+z+ZHfviS/qj/e/6rv+46uekxT/n37i034bcqr/Ofzeldb36X0v94OvdL8+XNCfRVYTPe
tz+q8fiD8d/8+QbnO/+vX/72Y/mVx7H48e8P33C9N/Ov+WGeffjjq/mNy5L1qofMv//Hl3NL/PvD
Q/v9y9/v//Glbug75r9MVdcsSzMQNjRUWf7wW/9j/kaW/mVKpqlCCqRolgkFyoffyDdqAr6S/yWL
kqJYhizpBtEf88NvNVBZvrL+hUCiCaOoBZKJ2LMhf/iz3n/03JcXdr4nS9qbnmzI/L6CvrtkSpYq
ipLFM7zuyf6U1DqZPnBpO/0KwlI33FsHKOoRT0QG/SHZkJ/qvmqbM6NHli6UeTJ6FD2dPLWmzMZF
B5uN0sa/KZ14Vdyxx9pYjrRX1w1z7yp8BPe6RWcdIen3n0HSLzzD3C6vRvAojzA36TxD/Jymrr/N
1ulGuWlW0irc+ZvJSQ752l9b1xeKnZvz18TxZ3NboqaYTGaWTLd6XWyVm3qXmBQb7JLd4Kqr6Lax
8d7+RK7AJe7gXCjv/Ov9qzxFfFueJ1RKFxcFxP/X3r65Vlfw5t7d4SVwpJt03W/vv79f4Pz879RP
mV/9q2aFhzqwkpmaXd00u3oTb5SNupa39fb9YiQGzd/LYRY2GTeSJlvG23ISmPVStaSceoUco7wK
9zg0WSdcJIzhF3O9Sw15tkBVUSVFl3VYXE5e3BhlBkzxFBjt6i+EwJ3sttt2To8D2W420eZC/Rjf
f6+fqs+TgwWcyzipH/suGAtkT7fbvXKb0VPibf053hPEXCn3bPblB2uTrcav5iH++n7R8+D72xvU
RNmEkZEVTj0ZGPgV465vS91WEjzmyXgVDf3n94s40ynnuWauHjFB1tG3L88XLWmAx4ZBIFUIX/vR
LoIwzFGE4kI3uVTQ3MqveiNgvSQhN5NW1JNDPeRHMbUe9brcv1+fM01GfVRLVBVLVxhsb4tJkeCd
qppiPOtBiEiELFP3/RKkeZyevJU3RczT2aua+LBWqE1Yzf09PRTMVRBpOsZevTyyzkzOqqRqhmEp
MqStpwsC4NRCQw1wXhBEB01AJ3CrbbojSLYNbt6v1ZlOrjJ4dcwptpjG6WQ4FTXcIlKC4kkSQClV
OujXBuZd5j1IJil/xYXJd+5Wp234qrjTubCGQzsVWoob/djNg9/DpFljK62iJHb1sjm8X7lznULS
dFSCZFWTxdMZKopLP8s6JowxCd1YP7IZvDQnXSripHt7RtmqaUqFEJ3djkhCrNFYlhtXW41r0Y3d
Fu6DckNuwPs1OzeqXtfsdCrMKiORif/bkuKzEY/sNkodAkwXijmzlNA7/mxAqAvedvka4eaUuALm
sqTs6lF0SfQG6v1NRz3eK4d95N8jovp+1aSzTWroBjlOpikrp0O5K6B+ZCsx934oEVco964FB+Fk
d3qWbdH23fYf1FLGmNNxMMiaZJ7MHRlYXTmMGG7wzV4bafA1a5SfGbgZn0S1vgxd4vwkRl2ags8N
PUUUFZjxVaxPbbZTXs0nvTb2RhfNUzCy8bVerC352vLVdd10dpyL5EBeXWjZc/PK6xLnln9VYh0N
DTLYWCKz0Tc8wiC2BUewbu7D9SWr59xLfF3USZtaTdK3jUdRPqT7OP57csQo/cKbOzsnKyLqhqqE
sW4tZu6rGkHGiwOjIOSibupDto43qj05wr7aXLJ2zg241wXJb5uO5PIgZieh2ywyTt99Gsmh6wiS
X3hD8zs/nR9fF3PSJzxJSpXeZBnLV9NaW6PpexXeQGr2u7oWt/WVeGGClM+XB/RIJBERg+NkHkkj
azAa8ldt+X5YwxFhfq7W0m14MNbxff4ELYa+U910B0erQt6Lre2JLzuCe6m3nG/dvx7DOpln9Ewi
K6bkNcpGB+TpZkAxlMS8C417bvFRcBVgOuqGqWsnNg8kz7lVzYa41LKL1xOtK2FTzpRdnOkVup+E
e8JyhG04NNQNfqzRlqqCwCp0Jpu2kr1nJZH9mwTNZ0dNhvoxHCLlPkjH8cf7D3pu1lXZdbLnJOyJ
6/BtXxsCH8L/2YAnLLMFRbSLd1BJrYzd+8VI59rjdTknL39MmPnVhlafzQwYwbTQRiy9WEPsuFXt
FugjGu8hKZuR3dxcGlDyOXNKtWRTknX+k8n/tpZZlfd5WlBLklDsYqf9juoMcArbX3X26ptpt4Am
bNJM1tFnYWde6gvzeD0daK9LPxnPWt7HSmVQ93o1sucOV5ChNcwdzIYOdNa9835bn5sOXxd3Mq6D
AtiCNhcHO9u29e9IJrjgDzs3hFSWMJWOrYlsx942JwrCdKTZ1vH0fjUm0aaXuuOQSsd/UhF6pqrL
swvkZAyJug//GvTNpO+UeLVBQ1jNWF9orXOeAVUTLctiayLO+5S3lTGzXha6uTLzQjVdB07y4O0i
V+AVAXtaQfMY7S/v1M814etST/qEYQVDboyUin7G3vTMbQF3u1qWl2p3ru+9LuekM0SDNlXRNL+q
G30/3gxX7dq7HV2SPBxrd2lqPdfzNElR2UzK6rybeNuUk5+2k8gEB6VjotqqKXwtc+mCVS/NT3w6
mhRZwl3GRhk29JP3VY+EYeICU2bcQ6a/I03T6ZhAhmcY/10Ipv5JCyqyCvaUzZ4MLe3bSo1l1spa
QqX0+5lC3M6d2EEG3U2/k/d5d8k+nB2NZ6r3V3GnuxY1Q+WE1BZG78bc15CQMDFuTFfaeGuq7Jrr
4Divi+mDcJfclJestnPTtKJI1NOSsIj1udu+snFiuEBRQaey82CoaxvlLjtwi5W5M5zJGd3GaTbp
wyyV9P8f6oqiGrPTlGVido2+LjcDamOMMbZBptcPQtoBbgwvdZyzNvC8yCmmhhjY6UCfplEzlv2g
vEGpcN08Ft8BpK3IOpz9Y41TbFK3vKMXrYPN+7WTzhrDr4o+Ge1CmErgbthmEJHGTdZdTaM796Hc
HbdjcGF2PltPpjRdM0WdpjyZNoXCEKRspC0TofoxpgWMwcHvXaDdqZIk2aUAzS1gnNsLVTzbb1+V
emJIKEUmin3GsGzc8WcR2vrNcDs63qZY+3s4ZGNHhX13Y+yLA67P9UUH2qXiT0ZpL5Fvn8xWXeWa
m/YQX0ETH943t8EafYf74dkaXFm0TUfdPI9b88IccW4yV8mnJmcGX5ZyOkXEaSUUQkSLo1ZmY63Z
cfu70X96v4XPTa6vCjmdGLpJilFMZWKIAVaYPuR5xSBO9j8oRKbrMAZFHTL2t+OwGxot7k2akVCf
nTeKq8FD+n4R0tnWelXGXNFXcwxhEGNK+nkfsMl2oAC8TbshzLwlSvrZvB1WySrYX3I9nV3lVd4O
zidNlv7mgzQq0DZdyDoI1fsmcIAu1c6sTLLVNj7TqX8rbzNn+mTWFxr0fG114j4monWzg/dtbXOF
/CUIRGcD29tna+Orv7JSm4RVBoS1IY8/dzKyBi/MOGc7i07IQTR5i0x3b0slADTj1GajBgIwAwoE
jwS199/juaUCl+5fRZy4KAegURmaS0gaFoUdGqSDjZ/FkgrBC4lg2+790s56al4XdzKrGcEoBVlM
cSS+IovKO4w/x08EoW0ka0mUcaqLXvlzE+nrPcvJYFAEcxJTlSIlgEltz5IP/yhZ/tbgO6l67C69
tPN95dVm7GRkJFHsTeEcdKhcCCCO0ra5ko5IAcybhdGtnPGrd2gvuhXPjsdXpZ70lU7tmlhFsnTZ
mk3kMgKkooNaq2YFsN20M1wclntxV3RuTXzduif9BwEQ+o+ymBqdGxX2dJV91DC4p9LOnEuVvFTH
k94T9TqSyrOR72sdQODeam/jsvWOhhwowYXVYH7wUwP1lRVsnDgYvCk1E2te7OW6wI3ek36eJ8GY
2FWS+uvOEsfn98fGpQJPLGIBpJM0qrTkNJaHpImvfIlEZNJkPquJf2lCOzezvK7diSmTl2XhAeZg
Q6FE+xE56yC4MNTnGfG99jsZdlPWZYEp8q6inb9VtrPfMNheHt1L0sZ75ZyMNlQcNegtKKf7VuzQ
67pHdMWJYG2y9WuLNMid/yh3duUEK8+ZbqUCISRbX5MVeTFCfnZP87pRT4agL1etGM1uaGFb7OJt
SSAVTO4DMxtrYb1Vvr/fYS6WdzL2Ot8vC1gidNu4je7CKzLaneDj4Hi27Kpf/9Ho03RDNVgsSK03
Tr3Peh4NdTvSQX0jt/PsSxHcewiZXKjUmX6j6Zamkosuq6z0J8MAJgLdKr0Iu3cXoih63X7RvqHD
fCdd6a5GHtlKuJEcwrcybpdxq9xdKP7MfIbVhFtTUiSg9uLJO9RyIUtyaR72gt/aGFdfhQSq6noC
pZWFwueqrmei6edZSa9Roh0p1hfikue2GZqBmUEbW0vk6+2qrwTJ1I00kQ0Rm2NO+SdDTdGulRyh
QHseZsoONLfpC67UddtgSNz3m+Ccm409B1tHk/je3Nxvy08DGKkNH9a26Xbck2zHlLfzr4yr2bWs
HbX7/pO2qT07/dTdiFtvlV/YvZ6ZBzWTCDNBbLZ3hDTfFp+T3A2ACM0/DQ3lPR3c3CRqWG3h6pjA
5BvD+v36nrEP3pR3suWpTQmkwRAYdhGSwSiYwXUWw9RQMEkM05Mus3b6fvXl/ULP9HLTIMqIjpgx
ZwWdVlIRfHDuwITBMw/iQKwo2IZxQ+ZvuAGVs5a17LaRxM37pZ6Z9d+UevJmc8SX+okoMsYe00Oz
M8nB+wclyBpRaFRS/m6gxzAVzZmtUIXIuyz5PSfb8f0CzvQO5h9DQleVCI51OglJqMmDsIQEXuqT
Vcg+SgnTXVmgVQXA/v2i5ndwsrK8KepkKjDyYezEPDTtKjDWuqA5AFRt0fxaSIU7Jo/vF3bGtDEN
g9lVFknhoNu/7fVZbRVlo0EeX9a5U6foOzL9aIiHvV/M2eazTHoeOTgGQfy3xXiR4msm0hFAlwXf
zUFelJr7v9R9WXOkyNLlXxmbd74BAgh4mBe2XKSUUltpecGkKhVbsAb7r58TqvvdziQZcbvnaayt
u8pM1nJi8/BwP34OOkoOaH0rV+Zv4WCZpqKYRKGoFAGWcm6rqYGGhTq7aU+t5VsWhiTV+6orXI2g
WQkhTVOt5i8WSgTIdxmmMKcj4TwbH4JgkLtQCOyFaHilQHPHabUvcjR45PJTpBQe2k4dCbQWUSP/
fT9iaYaCFzeeh+IGOR8uA4R+6BOCnTkZXoOXOfgN5A3ERmy9kwF1NgwZbLzdypFewlSJ3DruTAWJ
fEAWzs0aJkDZ+LVwX63k9lnyYEXg3Kg+5XIAzB1NAQWEg7TyHf0+fs1+anQt13m5cymuakAhxZYC
LnEW6PVRxAZ1qhDoceKUehTbSlXujCJewR8pl/uJEqC1hZgMXIj8VZw6yTiUWUCA1P96ahQ/NGDQ
XYiEP/WHbAMSad+MPP7Ij9Du8GI/8L4/NktjFPvYBOoT+eP5QzxMoVjDOLyNGRcbk9yk5GhJfG0p
L90z1QCeQNCB6paJeP98Kcc064NevMXb/fSz3glwY5E7+TNYnD2IqG97SBKubNqFy54i3aeYsqah
wgkI0bnNlIdxlwhoIxIbpoM/YyhW7MBp4YPSzC4hOf4DFZvRH29lXwfakfbO388aUx1obAVFAABQ
LrLGZZWXDYhy8AlIJbWCVqRfuTSWtg5MAOoFx6AC7jU7JJAKU2p0/PxJiGsoWA4uL66g2SoK5tDn
G+0xukd9nniJ14ORZsXrLizsqfn5W3KSpaGeDASVNEfBhoN5I2crQ1wzMQubUd3T0AWLEaZpvdHY
a2oo/4+DUM93CpE1Kk8VEgwdutlp+YvV2coYFrJDVFeQtkSqy/jKwZ6bUA00ygYd5knULVT8A5US
u9uSTfn+B0WgrIT7C+caBi2L4pYCrteczVo8BQnoYjEmY7R21AS1x5hvWRZ737uPy1tXjOsvM7Op
0yAHpEmqhjeNNd7FXP0dtL1bmsVVACWflUkUt+p51AJbgIGiymWIJOzs1o04ujFMJh6hcXSl6+Az
V6xNT64jLqGTKFq548XB+c7aLHgeja4NE/FWYT3UaAwN6DLLKZnhMVC5oJwcl5WdyO2K1aX51KiG
YcoGkL3zq1bKIIwuA1RhtxqAT+gVMVSPh0e9y1b2/JJ7RN8IWgBU+A2c4dnlVkOMOZ3AtYQypcS9
6BiAm6cdXChxgYNkLyBmILirgbVQbiVoINb2H7zZ3w/b6NlniNN/cvUZiVLUaASmNgdjCQApjmxN
oNFSbW6s7Z+ludVVxC8mXiUE99G5KbMAESZ0WJEuLSfJASuYsWNIQIFRRVXR9M6r++/PxsJ+NfDW
JdQyceSRXz+3NyZdniYtZjhLnhmoc6gJPqr8vmWlQ/K1kHRhcF+ORQVWUMepny1nEiQQzZ7w1hup
fNQaoZnHHlGfvspYuP1+XAvRikFwmQPqDn1N1J3Px6WWEUWDqykoK4nbjEAmxsdp0NwybaGG+JvL
T9/bWxoaHsuoWxkGMifz6Mis0rCiMh5Gna5vY/RdtnK7lSvglca1DMFCzAmcsXikWARRykUNlk9j
XQcBA83Kz8kH3eVtDfSP+ZM4EGxaDQ8ufbRowkF4rIq+mYuMDOroBXRWkY4opdHm5rXcPxu9uuI1
l4wgPNBMXUP3zsXsSTGppLEmwLVT2SEys9XyVZVWMhsL5Ss0BpxYmXnLBISLvG80sEU80VvFN5gd
IVWZyzb1jAccAeJAHPeDHbLn7/fGQkni3PBsM5pln0XgDwbN5a2oulT72JuuuquxtzuEzmi6RHL7
YQ0tdhmSnBn98q0nTotmU1u1FYzm7V5qP4d0Dcu5smhzKCflmaVOCGlt8BpJAOMmxT0hK1O3ZmN+
dRtymNQMNkwGtE0I0gftrovpyj1z6QTPp2rml0BJ1pBObIxWQtqv2ED+3aE9Ws2PZvD4/V74mpXz
K/vc1uwuGdVMZg2yQDaIgXVo5QHLpj2xW/NYPreSnV/lWxHpFw+Fr12NzxXIqTZrbvjSN55/gpj0
k50hA7GalhynzUgfiuDHGO/oCKauwlF7UACt5FMXEKvn1oTnPLGmEDSuZmCFQWWs93C0m0fQnXlZ
5Vgv/U3sFU686faTQzfFMf6FN57yHr+k/j+olJ1/htgDJ58B9S41zEox79doIXNENtVyRt/ANOu7
79d4zdGoM0eTKWUZQB9KR51c29e7N5D+pnZ60I7osN8UfvkUeerzmtWv5Mp3O2vmZdAyYVkdJBJt
CD9ihNyOvcCF4qxjHuMDOBSbfev2rvQ78cat7qbvwUE98GeG0sj3w190PCJ7jwyhSLHOQhiKjm8G
jj4ksGPQqAO2kmlrz62FwBCriUYoAFGBg0ar6PlqTuCdI2iP1u3kenoZvWE3HsCxDCZZUNKCPI8C
XKb56GsGHzpqTYON51h/tRYWLjyYzr9itrWbGiAJRfh17nWQQ7f7DX+KBOjRG932obv5Rz185yZn
2xitx6xHuCNOk+ITN3EVaseIgxUPxKPHtZtreU+dzPNsJyvmEIFIU8zzbrgGJfRtsWev7QFszk86
snmuAH2pdvPU3Sde4IFXNtmwTQNe3vVDtei1Tj5ltr2NolNDfcSnNG7nTmJjP5kg6c1s9QgqOsfw
o711DIE3fY1v13IkC9cQRQJDx0tEw7abv0MSiBLUKSgWwJhw3UpQjAbXNQqZ35+bNSOzmyFNtcCM
iYq5Jr8aw0utz854+N7Ekmc6G8js3ICkKe+MEANh1yXo4l+GXXoHGdIbKCzWCIfuAzu5kq+KD7py
7S3csGd2ZydFHcFbVIoJNAdQOOG/2yC/rgy0Qa25wbVZnB2QwgAZTFdiFjnIObLqPQcvz1CvtGEs
uLiz4cyOBQ8DdNaLGzQFsSokwG02/n0nemZhttuTUTa7OoaFhiGHED8Wxuf3W2HJhZ5aMGcIC7gu
bgUmJkq7S46TD8ooV0GM5aN5EbgqiLok72Bgeu93AHU6oTuuPDwvH0zWmfnZLaHWECWBXCxYVDhc
NlTtjDuivlbtStC/uB0A30JjBB6caJo5vyhIxMfUmKCFXGv3dXAnZ5DOK/3vp3LFxlfP00looVkt
H3LMp13rkD1Nb3nxWE5339tY3HF/jeOran1io4caVljWGAfqxgc1CjdxQlai4IV3JaYIGSINaX60
ss6Le3Leh4M1jNAL2wJRWO9AyIedAJ2t3lXd2F9zqgsACjz24EyJrqFeedHtWcksBv0m7Il8o+Yw
N0hs82jh7pY2mR8kzhoye8kLnRqcHVuw+ZYqGoZAVW6ELiWBFxpHiPG4Fgu9gtA1rLR4nMwCMqSt
qECAarqFdrfzvRcbqRVJIHmz+/RZTRtPUtMNCrPIeT5KQsm3aZ/w+/wCXNyyUe4AzFuFcwgT80+g
BJQJOlqG5QvqBFABtEYA2hV7KB/LneiBDrZmCQhHcQTw3v1+jy5uoBNrc3RtA4JU0MHCGgc0HGiJ
xI1c9QGMnW6gOOvtH6v2ZhMsNSkeuOLgybUvUE6RGzvlb1xkAmP/HyCMlhb0dHzi5yeHsMqrJqKN
OOj1ThwPPOHBkXjPXdVHYnIdkL106EF+QoGFEa01c5iCZIGblGU49GDitGVAYFq+EhAsuC4U1tBj
h1yZaF4TPz8ZkWJ1IVgFkErK497FY/4HncBJbIzamm9ZcPdIaaKnBR1IKALNA/aOgiIsN2EIt4wP
rKsEEXrI97idzd3Ba2+T0Naf8v1/4GUuDr0qaBOA5SF4cxgXDVASI3KJuhSeRQ+Q6nDRpwvZ+RD3
jic5tfe1cmNk64M7vP8HnBRkfgBn1mcuJ0urSGlQLAeeCkUvCDmjXU7gbRVnfIRQ3tVaOfjSqc4M
zi68jOrc6AwYFE6VXKtfD5LB4deab4I1xWFrKytGcOZizgxa85bzDoSSQ4amlK9np/UyXWvQsLe8
xAf/mTu602SX990mf6Of64v7/dpacw9bGNKYh3iDAm9gbKzuc0J0KfWQpOpHwTds/13/JoaKFjcA
OAQ6al6vCjQ14EA4/CuV4eUC7uiJDjeB+GtXIsDFlUQ5Fk9cHbpJF9djGrWj1CchGsFCV2Arw/0Q
2upjGgPIbPjlhjnB+8oAl3brqcnZbkX3hzSyCCZrl+t+s1O2mSMEQ0DklqPlpN6spmWWVvDU4my7
poFR6WYMiwpzoiMQzI1iJz/Dff7ROYOHkrdfZntBuxP6hrcy2gt3juVEyRsrqakoks3L0nlslChM
xtAwtI1N9Fq/iobFGGZ556w/3S9cLayhxAJkJUxdkkbJBUDTJEGCsdTqawSlN1Fc4u4PV4LRy963
mR1xqZy49NxMTNAZYpNqd4XuW6FXXxuOYmeb6Nl6Ux/6xFY2o2orHnKL3eYftIbP7M+ulBJk5GoM
DRobIrY7JUIIaTRXoLpfySsuHo/T+RQ3zsk4k9aAYkCE+cyvkVXUvGKTOtDBvFYF0Bm3/1p/0mW2
ZzYwsZVPDJo0CjjUEkUWf/ILbnMn9DI0oGSRqzgEOzV0V6mvlpzr6SBnB7I0esZ6MZni2iTXdeyS
bbdF8wbor+6uX8GZt/nNPlE/WKseXNzXGCxSHYBU6RoRfUbng81jNLzqGhDqIgRxgiDNHLkdoSDE
1XtFTlYcz0WgA2vAiwFBpaDKe9Fpo5IhNMsaICYwfe1BBe53ffP6/WlfMzHbLkoCkFbZw0QTsgeA
qWp7kJi8ckMszRoyRMCfAUsDmJTwr6dbpNTAQiLBSJZMe6WLfkNg5ge6CiAIlpfD2s274DuBd8OT
DVENsJhza2kWFLTH2n3lAjUHQvTFLtPd7LMDz9HggWcVUg2mPSoOytSrx2FhrGfWZ34mMgiI6oEQ
+GItU5AxSPwIIlSiS1EgpogTPEfNW6e74Sr7xNLZN2Rqamg1VyFWMN+dGiqQtTwp2C+HeicI+Kat
aDWfnPhXgtaCtXejsuC70QSmwCACAPOioy8IeFFkqKN/tZ6a0X5id8ZOEJkp3vTU5nb0lqg+qCnX
gG+XLxwsH55tIn7FLXnRcQcmYprXXBUdd8U7iO98EP3dUXS8oUv7anVJF67/M2szbzPQyOL1BGsN
Wqeil8SnN5pb7XIvP7A9c3T3+yO5dFUZYL8HhY8A3WIXnx8XPkKVI4MLsoO3IbbZr/GQPxRP8UE9
IoG/z03wKTZo0m420V3foMl/5bQuzi4cjo5SAgXN5Jy2SyHDWIG59g/gqescAfkTPBrZr+p1PVhd
ODBwbwSkluC20i74M4yEmykPwEgj858Qb4ryx16KfMDqt99P69JmPbUjwp4TJ9T2cZy2E+wU0V0q
/SrIMSEr+c9LzyMY28CwKTp1gRucLRz0UsemBeAB6B+IY+SqcYuyJsbFN9TCE0cGIfz3YxK/8PyR
gUOHHIaJkhJQMfOXcAb66CmIW8vuSXabBsH7AO1i6Llt+zqGvJhk191HDVzx91YvVwxWgUcwNPBz
AFo7u/HhzMOAElhlQXnQKVQkNeueq3Sn9d3H96YuF00D9y5yRcDgCNKAWSpDiUcZWjfUgqDaG88/
hgz6Y9la2ezyDoQRNLaI1n2ApOegmGZU86FtdQtU3dDxFhzN4VrO63JnwARFBtECqhSordk4IIQR
yFVjwoSS2XWs+50O3ZOh2Kr16IThL3Dyu1X6CSCSHRLLBhGFy/B31bznvQby308wI6+gDBe8N77J
VKisAFMFxMxsGQtAsiO9DwHf8szN6HU7Cl5I0TxMNtlRB3rZjt21NprLNiKwHZ8anflSxi0NECAY
rV36U/UmUIhmO6jv7eP16/ACdj+zNTuO0MxUtHaALW1jjDYFWYB5nb93YAlbawFdHBZWFlk1haKT
eI5zGqH+xlNeUhvsOF43TW6a8l1ZYCWhkKRmySYHUKOqTFvLQmdS2cpaXsInMFRLQXcUqHcBnP6K
DE6cWxCARaQByvIrIAYCDyXXTfWJVFLm0Bu83Rx9P0LhzE5fukPsMie5Tp///knFnQT2RSTMgJub
xXi1iaCLtA21w8lT6xyIbZDtrthQFjyPoK6EBQG7QiR+7sODpsEVQtFWAK3HydF95jdbkXfcxp+A
LyO4wgsntQtIeK0d4AUfcWpZn5WFigzM9kMBrGP2w9xM17mrfKQAaUiOIJ6TQjys/n7Htsj+/zVY
feYzAkuGxqOOwdZIWVEfdCkc9DANiGkRpB9SX9pZu7U82fIw0R+D4Arm5/u4DfJhkoKB2nIe2Sok
cQldg70vuHQM6y8TMw+QlWjF0kOYYHg8FREHFBAaNWsAzjUrs52C11tDCRuBAiAQkKoh/qm+wr17
32/6hYhbrNG/BzNHkyVtVgE3hMFwT3+ZXqhfCT6dO+NntBWNoKulhJVhze8RMOV3ctnDHnlIQs/Y
xFtRTKgSL3wMtiO2omqvR2hLmwI1fmBhAXTEsZvNZabH0VjRCaduom6KuLRNX7+fx8uqKzYbHoYA
wKKbRjRZnh9sheSalqYwAeKlO7AT3bdOAzSD+d4esk+SOMqmy1z5RfUztzxAIOqfOPCzDxCe58SB
jkxOjM7EfumdzuU32V4wMitOhXrQ6sEWB3cWtZ3Zml28Zp/oA6lha4Qt6vMnUJ7a0Q3xyk215jEX
1+5kYmenLUi0SW7ExApuPME13X4GrngSGi+whwI2efx+KZfCirPRzXYLGVUz1AlGx3ZQjtSc3E0e
6iv+Ikjg4Z7vusM/evkC7aShrwD/qojgZlNayZbEEHiLi0HxLd+ftqmTQ9hzp4IFCc1u349x6RSK
bkVctKLlc94NbuVWFDSWhO42Aw/81HIK9aa2VvnVxEfP9wmM6Mj/aLp4ip3vyYyEkskmtCpWoz35
6VZ9AgAzelErG5EMvEz4WGlOUG/k3C5XU9ALG0dAjgWgGi0o+O+5cQ0cGpk1tMiTJNX1ODY7vXr/
fhaXbnOYQPeToRtfJ//cRBtVFLrhvfm1NylArL8YOrxQVydOBQFRL/egV3Rk1+bKM+0Seyk6ugwF
IHjBX4O32rlhKYAwLtegUDL4AJqiC3LXOuYGkq2Kk0ZfKZPOg2IZMjZvmct3qp0+lHf/AEOOz/ja
ryCQEnXG2QUPfUypGCHGbMvBjSYXfqO8WObaLlrYq+jfA4wArVB428xv9LrtiJGnlmk3Y+MoIaQ6
M2Xba2sUXZc5EozlxMzMzyRxY0ToZ8Jalk5a+/lO9cRVmAReCzQvuCbk9ctwaYvi1KNj3URq8aKt
NuvjXFNb2ATO8Lr68ZUH8pCuuCF7FYw2sbuaCVp4UaCPScArRW8pOqPPN05TlEU85phMDTdvezB2
ow/RTJy+1dTa0nyeWprNZ1Cg7Z9msBTeCC2Nah/s/juRl/rrmIGFwBrFXku8UGX0Asz9p9KAqbpo
MzzpWwTvrjYCbgkSVT29Q44b9CTVhF4Ub+X8L4wR5pC3QHcIxG/ml35WU0miQ2LZeUV9BJ3gILTk
jVLwXdx/lmq6NaqrVlZ2ZfxAQ1BnQzZRU9ce/wvZLs1E7QmJLmiXgN9j5gxGUoRyHWK40c7Yi3pJ
s8+hFyJaptbnWVx+M5eOXA32LJpvkGGb3xzQ7EUeMeWY5y+yPsE/o3jNZq1MsXDoTUi7GKol4+6/
aEXrIjCBTyi2IfrNt1L7wkNoFIJt9PsFXDh/oqkc7luGgswFDzEwBWCsVqBhS9i0Y1R1Wuj0fW9i
6Y6ADbCnKlBEIMiJnp84cO6Sqh8GZLic/nd53QFxFdrVXbEpt1wIbO1rMHNCn954XgvTluYQS4R7
3kIF5iKZJ408sYp6tACSxru5iiFvqbiZtUaVfWkG/VGYOx21c5HlmoVLULakIN2zLLSL9J4pSe4A
3WqJae73E3kZS8CMaIVH9gmp+nlpoM9KMLZBRcY2kn1ZHPS8cpRReR+qcQMBxcfvjS2cKVgTdBvg
8cXFNu++x4wlelshbWepRwYSrM74VJrgjtPgSeliEABywEOZR7jloH/+iXSZ//0XCPd4fs4E2yfq
ySAEsiD5OpvVZGoMKepwqJsmup506kIEuHdCYhxlZbxr+mRH2u7vYirBmoJyhIlmN8DbL3JApI90
gKAC+M3yHWqstsJzW46rlUO3tJC4yw1TVywQ8czdFUnrCMKY2C+DZdwJIV2AvTalHBz6rnKTdNVJ
qwszKeoA4pBjIed5nXAKDC41WEruDa6oKUVu+KRsBBSRP6+RmS4tG4RAiTjtX63356c9K4KMjUDn
2eAAgdZ08BSSY6aZdtze8PA9hGbz99vk0oNhyU7sicGfvPo4N4wW/VpYMqu4yhnIjLpg5eAteLBz
G7P7BTNbtS2Ko0jNjem2ax3BhS556uPIHPM2Dmz+CEVeJ3laxeVcRivnlsXoT0anNBWLmggbMo6T
j1xCrw3Rr/WqttUB2ozZq5QqvtxCHzFdEWO5jCbODc+ctkLaegKsDYZ7lCBw8IpxD+EDuwt05/sF
XDwNOs6aCsJmXBSzgKwXooPdiN1ZUJy0sYlcY5S8ccwdaYr9vv39vbklZ41Q4d/mZlFZjORVgFQI
yhFN5MWokJkl6BqbFSsLWSUxf3+ZmXmvsJIqWWNfZ25qwJ0Pas+baYOt0he2tVf/A5a4hYOAKw6Q
CtFdjYLA7CnCepWElQwLZqc7oRUe6NCsPffE75j5ZPhG/HpcdwJ3O9sV4AqPpmiEDRH71LdCnU1I
wwVXyWqv1Vel7TtbYoeebH1QIoKxqIGtzk/viStAMNNN/ASRmey6eLMAGz0yW2QkGPAA0JSXIMYC
dt836UHf5YfpIfTXMqsLKS6s6MnwZ1tVDyGAFVT4pNrPRlCmMDyR5MIJ9/Q+ezJ36lFMRmk5bBt5
7DNw1khVFvbumf3Z3o0gDDoRYb9Nd2NguZF6K7M1TpFLThPAAFGKwCuCCDGO+XMzHZXwy+kgXlNB
SmtqYKqEKJ/pyre9LzgHob28x8UIseD1is9XB+F82dFZByFDqE0JxqPzZS8bI8j6NA1s7a316l1/
IPpGV5DzgrRp9ZSanmDGRWuxb0B0LbXzA32tN4CD6O81KOulbSjUSbbf+4wFgBQeF3991Lx0kARS
rAwMHyU6PVVoE8ZA8uM7ehdaxNt8E9yQ3YrJBbeIYiYIkGTRC4jXxvk8QPIcbOtViHnY1Lugtstr
3R8PiQ/E2a8CNImNKJXAcB/aq2zIS8ccVGtolgA8G4HtbJ+bWWXVAY8A3t9nN4DYba17IfwC4rpn
slb2WnJbp7Zme7orJcJBiYip3RdbY0NiAN6gO5y7wNsA0QeQvWMCkFLsCl9y9SPbQHH2QX+P/dXM
gLA023mIM2UqIOl4rcxnXONWmxdxIRa5wzdsDPRtgPArALe9+rP05KPANiMBo9nsSVopTn01EFwY
F0xXIlMIyq3ZcjexHgRaDX1nQQbSxPBkYCT30v0HVNx95maO8Qug7tzODsLliibM+PUdDKug/tpU
SJFmt6ubfiFsBDIf/k4W8HnshfMdSMxswGzhk0Q+nR1BW77XjqJAwR9C1B+/3+8L2/3M2CyMG9JB
kxMVxirpmekQtBsiJ4rAHN3VaHtdo3Nb8OQoPRqif8W0sOJz/ENk9iNEzGEOUueOfptFcHWSnXoB
FOmhNpQ63V73kHtOrkAdbXysze3lpofuD/QMLHCzgQxz/rYZEzmikQquyyF8l8PftPr74YegI8G6
fUVUF2/ublAsClGBAHqmAdSZISogdCkiYCspkOsgOFzteUK1enZ+UNBFqkKkg4EFNlEEOt8vGphC
GjzaXgC0ao3HqOoqsH6HVQKB8Gszz0L6Gcp4K4PLPZ94Wb9pTQ+xAW+Qi5Eesj401MSrssxUIgfC
uVlX7YKSkEa9IXji5qrfM41D87mIaFt4YR0QJX1IBvQilW4rxXmPyyBIoF3rDCZhIMYLB24aH2EQ
JSO67osx543fw+OmdKuyKYqdwpIS7T2Qg7C3gQ8H9GWTRUlMPNytLejmqD4WVeKCviPQn6ZwwLVk
S2lC96kBDlfmNcGo1q6UCtJjd4CAXJg6iCapfJDYYLS+1Q+tXjsmTYf8oWElYng7SZtsqO0CJCcx
9OGTtPxNgMAr3LYt28iCNCVYO0Hvm5U8c9BZYpStAyBdIOOqoUGZ/87k2ixfpSaGCNSAXivrY6zw
mbecxg25apRUbgFeMsyw2kE2cUSqJW16U65sXc1N8p4xyG63Lm+NDv3VNTGHabRTKFBARk+vijTx
aj7UMaSI0sEC6xfHND+ySVL1wS2DuLYMx5rMuCsgm9gr7WMshWRA5zCmtbFTINLbRxyrcdK3Sm3q
0ltjdUQ/5j0p0p9pPGXGVVdJZZjgt2idugvLmDSVD0EYHl1HjUYy4nRAl5hQamnzJHjTKSgW/IFM
wwDdX6b15n1USUH+lCsWS596rsVF4oyJkksbqZOn7MpkJIejNJH7aa9AXDboHrKwJLhuSyAgf+i1
2mFOew5rzDZbkwV3GU0MJCd7qgw31VBriDSLNNDclCaaUGwweb5PITDUbvII2QOHDbGSXKm9ZJhv
Gi/T0qd1Ce0yJ+GpDKn5nACpDqbXvMI2TKNQ4zs6JcbtUNeNG0pyQJ6Nqe1RttDDXAJ9YxWptblF
KzYjh3RMramwu5DXzS6qIsZCJ+xR639IJ2DXNPyEsvhA6i5vQYsV93W+AedmiX1fBArk0QIZAdQh
V/MIveuo1ObXaFwSOZsJ2LkeIO8uHwYnMcJAdRS1r/rNyHUm2cOQEmMbUJbXqpNoZdm8j5OK0GeE
+GYdd4K6eBh7bkcaLZUPC4m9Kd3liRQKvm8WRzXo7iplLGOnL+QQRaFJKrrYyF50peTNTqrzfpAh
rkAjrY4ejTCJEIheEQ5ma3TYN1RLf6tEC6kKgaBuGF6qukqqj86YVPmu7ysA4dKIZpruQC+hR+mO
J7msHKJY0VI0x+RVpu14b3BzIxGNhM+Nyfi0rwxdkuA75LZ3MimXIKemoKvHKbtuBIERkxqlShwz
kCd1tLWUyNjHPT6aY9YDNS9ekLxg2mdRkVgmSAiBLQujDIKsfOWt1cj3ZT/FgezIOFLSz9jkcegT
hhxSjZ62XuoekwRZzmqSSP6gpjVRvWisAyDUGjSNsbeKFLqRidyW1BzqIWHsB+UtB7nZwEy9AUhd
G8dt07bReD/mtZEyN2cD7Nqk43nEriqamk1rW6Cwz44dbbo0cPhIpam1Ezrk4aGzpgoQYiXt4y0k
mCTDC/NElT6KdIp70LQrkc5t9DWoyh7bjEbHvuzi5DoDSXz6G1JKnDWekbFtgLOkugWfOL8tSBmR
K2J2gJaQJutru5HVsHjtpo6T1mnblvHWDsxkKiOws1bS9C/Yxt+Snv+/SsafKdHflp/wrvXnZ3N4
L/8/EJc3cK/+r//WcL/QlneLLM7jn3i4/1GqF3L04v/4oy4vGcp/gdxcxfscAEVgyQTL2h95efEj
BBymiqQqYJKg2cLr8l/68or+XwCCUgQMFJ4AxY1/y8vjJ+KXgfFNBiAMBKX0b8nLn4eUCEeQwAYF
N1KsgLkBZTYLKY0R+Axt7Cs3/hHeC4rMeCMzKEcpXupbrrX2bDsPKv+YQ0EMzI9U8KXNI/q2z5Az
T0aUo+/6vRTsaevE29TrQNFgK3cx6D1AbR/YOmgA1utEM0DhpfVZ7i5W2kDJugnWET8L3EZ1yK9k
n6AkvgoqWphYSxZJa/S84qE6hy1rRIGuBLMqN9qNaAWNnGlrHGOnuhaIFOP+ZMcd/7xK/kcOd1HE
ecP/9/88T0N8DQz3jGqiXgtELND754GeaSAfCIZLrGJY2yPXbNo/Febd90bOQ+RLI7PZQz0P7h3Z
Freo4FVHR7fWGL//VCf/enT9sYEOBFQ4gI8AseXsnZtoMgJQEyvUhWyPfMiuqojdlem2xZ1cJ5lN
otIJED2WKbFDqcJ+eVKm54qWNgt3aX8fKLlbghxSor/SKPG6IvG06FOVj3mNvJTBQQcSOKXUO6xr
91xpfuJ6e2216gUlP0/O961ypUIMqyqhVq8Evweg2yreHLmaXdPaejJKSA8N8YNmlW6MvzMEkEwd
3CQqDuXwEeXvglClafcNHY/KMNi9phyDuPdjlu004NeV8CrRp1twPPpRUm4nPUVx/91QDnp5lzJc
MtKjrmcu4286RBHezchW1I/JKNxIU1y9vsUrws7NH5LxNimoyVN5j9ryLlaI35jFC2npxhrwW8AB
FdMXvdPQFXeja5+0vh3b67S4DznacsFcowxolumA6cySwxQyt2WbdIqcVoPqV/KrrT41MtkQtbUF
EifIEH5kbzpoc8P6gTb7NMGwkQOiUrWtgCBPLK9LuYvyil0qtVMbP+Q29M06c7McQql4AVTDS6ke
o4g7ckDdjj9GE7RDZdUtSepWeeqOI/USU3lmkfKjlbWfMhghlSZ0IE/wbEmp1xoVs6EieMWrypMD
81ZJZKCRAIYinROCYKYsH5AwcHh4SJJHVhqmk/FsM+rRfRin6BUAh/QAk0Zhh5nhBP3oIduGhiXm
cpQ6q2bPWehKCAMkCW0vEhoWLeUm6aCgHf4oU8CD0Dae1urejJVNLGnuQIkdFNCBxoNCS54hhudo
/bhpIXg5ge4vi6/qdt+OxzzO7KDrXQbCCf474eCqkkzg0iMkyyy7LkAHoSTbgJFNbH2k/WNceyJw
jZm8G2GSyoCnqpITdtwrJ8NJJ2D4Cg7caug0I0i/h2Oe3/IY3QlXMtQ69OB1RHaw1i0nMmM76tH3
nihY1Ccpfo2nY0AexqQ8RInu1mVvpx1z+ipwS+jbJvieNtE2kvma6r/MSPUVJmBY+kENia9NsdeM
0q2Uhk5iftSF7ChoauvkX0oGvF2k3o+h6pRt51MUzSjA4U2LKKS668hOjR+KUdor/bEKC88Y9T1N
rzPTeKLoDi0N1NuQNsnFrEnc0fOXvOj8okIjmflAk2nLENRiIXIt96zqqiHUldlHU/JHluF9h4lV
Ebjz+idT7xmJnVh/LKzfKSd+TFoc+jfG7jlA1Pp0b8HfV6h1I2fN09TnrLirybExVDvo38qxsiXF
2uplZ8s0dwCwsqcm97WiAsVmD07ADPuld5ME8PPigdBNlv1E+GlbQAGEA6Rq46tiulOLGx1cZ9lG
JY9DO8BNPdcG/uhjZ+yjraqVrqz+pnHutxk+r5k2Wd1u8WC4qwLwiuWHVAntLqkfVSXdonqYOWiy
tUfp16iXID8s0e4gA/L+iaivEUTW8t7gbyP/HBEnN2nttUPijw3gNDikJVTh8GS1GQGCWx3sqW6d
cQQ3gRxAKW43sdu6Bo29zjwUtvZtlHpJqVzLQbCpmfoZEmVfaeF9rJkuQfNCjCfn2Nbws6HH4wSF
PaC4kBqLpJdqPNT/h70z2Y4bx7r1u9w5awHsOWUTrSRKVmtPsOSOfQeCAImnvztcdStlWuH4f43v
KFfamWQQPc7Z+zuyCYP5yZjnbWbdkPFJyiff6yO4dyJ37iN30WipOZ4U/NXtK5WvmXjU7S1jGQjG
n0xc7Fj2E5ZiEBP8KA+eXdInQatCNz8W86fcmhItnpdlSVrahrY2gfIZk5KyayLr2BqepqDYmsBt
dwQ3vV3WP6D6Hsw6YE8pGrbOXkwMdus+oh5Laq327mxuOUqSZtfMwrkbOvQh++liLZsHRJ8s92Ci
FWWuQ2XsSwzO1njW+k57YyQwe0eFCKSmsTmLY2cC9lDJnZIccjDAURUJmX4eZRmpqcSu8WnUW1J9
wVk9LHCvl4MJOUwG/JbNQ+mBez1sLT87ZCNu2c51EWCRYk++pCHK3Ycms0Kl2A1wMknlYykQ9Tbv
zR2z8tDuS1yidELR0LzdjxgDhlGHNec718xDCIAOpvLjht5bEjtmXWOgXk9BH2n/wcAvqRSJ5rYM
3faHjdJQ1d28PE/BU4FXz+qbmS1HBvtxwLKkhL5AW3XE/RLeJFihl3uC3c8d9qq5zS2IwXtjIzsv
9nnqwII9tyxCTe2d0TfQN5OE9igHgQGmah1i+KGEdx5KbGo5VomWf7LY14ADqeLzGI5XLOPfcE0P
kV5JyPxcqSvIC7Ym4XeBeA6G73JpQ2f0IGai6F2x5aR+dvGmqEWZIkTRE+wwTZkYBszLjmL5FkGG
mI713aJx9vPMTdcY6DHkC+BYLYOnmt3kSxNZmRctHWp/jFJEHBZTkkv0O06kwqU7s5kOlVkcAHfc
LFawGbo85qf2gyQC6/cGHdqFiHPtymDBVYtuXdX8zJcpyaV4cPomKYdmW5eEhFP9AFFBZbXPLve+
DQt9NmUQoyDRwSnzLfGu22pKlQkv76i8LUZU4hYmWpLd9MWCdbBLZImJzD8P8xWEiFfltBywcuNr
2D5D9ULkh/lR2velh8lkfyXBtNVOt5XtV45CWYb7uDhzQqshKSjdQ05x3QZPKIezmzjEcaaaUReT
PpaFnzS+2pJ5eAyK7rrws59FiR03awPcWFUK4OuOCBqTau6BQFvwaysaquZ7BhlKadV7yTOsKUDd
Tti7WWtczxmot27/eUZ1Gmw9ug8h8wc3sbevhJPvSIvFBH12Z0v7QRo4nZgPs7VEkwF3oWV/nmRZ
heWAAuSt3hHSf8aR5cBNLwpgUBFQA2Q4XpmnQpGeFYksr+LGNrqox5EP7XxUVfCgLQh7BbEP8Azd
aP1iT+hg1zfumLYxLvvx0VJ+atNlj7DgNXroCpBlBYh0lcdWNt4X2vshqUjZsNwZqrtplMK5tAvB
s/nhT94nof3QdxCJQopZGNHEChQyCr4Ih9+3tbhzdBF72RyjgN9OkDI1Z1x15DcmUE6PofRpaX0S
ZvkcTLYVmrq/kML68wSPYr0W0qXA/CCZt84iLTCKFYFV8hinvmgBOrFpL4gUVmH80wH+91esQs4S
A2voh4rH9ra+ddLTxSe/tROU6I6BQH3RSfXNuyYbM0Y9qWjZ/v2G8isR+vv14cRvP+WKTuZp3CB+
vwe1uGWXucd5XO7ryIIVYI7dyDoWhzyuj/qAUqU7CNvSi4mq3wPt//7qt+9dZcYN+1Ts1cF7ca/Y
GyGqGezmnQxPNiZ+dzklu7ID/Pm+1TUJeRsEB3y8T6K8hdwP2wY+ZgnmqrupNu6Ni2zCJQCp9d7g
gZcENhIPooY/a+bmIqgFQIH4RpVUx3zbPnZf5Uu/n7b+vk6x9B4tEnY3gKttcJ5MUHBq3CCQEIkb
P1YbHFtuBSQB9idMp+5SXOEUpvij4//5cWsaGK/6ypEufhxOzv3eTuZj/nV6ISgcd9lD9m5DIM+G
CjhgSPxR0GvgzHNbU/GYMGxMn0f++cIo/jN0gFGMNB9srcj2QW36+yj25wX8KhsvABsPrLr+/lSh
pdjnuyHNIKm48LbTjPyj6f552x9EwTHXhrSWU78SBGM47kJfum1xDVw4hDERkFlPGcIx6quHw+kl
39r7M/bN21fxpwkVjaCuxLdmuC/EcObD27KZcYiJ9NbZel9+yUkOcltsLmX8VnrK/0wihN8gs0WZ
Q1hOfm/mDAFkQyMVhknkH/S+jKto2lS3uJBgmF6aPub7nfrP205//0Y8o6FABYQSb1PRkkfdT5pt
SXJCUvfP+U/nDvt0hCrKN8YdAg4PJUw9lw097w7cNx+8ihJlerFrUuMn+JmOjenRn5v4wmB6bx6i
iAIsJvAOwJi9ekVABEorAZgRk4PYN4f5Vxlx+Bf2/wPH13sDFwgw13JOMvc/Mqr+QjqTEdSCIwco
cCP/ztpAifcM5lkCbfHef8HpFJ259W4vpcZ/CaTXcwYBN+SpoUn9U79ZAGWq7Nbm8ZCMP1G+HAb6
eN7hDv6K0MOts5m23ZZtRNLc2lf8KT+69Qa3lbvyy0Wm1XsNHiDCCMcNUk3WOmDWFB3IfePp0PxF
xALiHP5cPp34Wf8Da8g7QxjYM7Q1DtCQj6/fNQTDDLVVPsYn6DfuQ8Ph31Aib4sbx3/19v8/ofB/
TqaM8wmFKC/a17fZhNN//u9sAgoh/sujEAARzC4HFCNsDf9OJnjWv7Avo1dO/gcAyW1M/v/kEhz8
FaquAAYGuJIFl80/uQT/Xyhbgpp9qAru/G/SCL+vLMaJGQOfkrMO5wstEcTxg+x24KMRC24bm06J
5cIWdTq1/TPb/nn6asmEDJ3xWRjZLQsW1GtqJyv2OMGOgDINmzct/E4A/dwHrPaACv7zhknqpxXX
AFtN5RxOzO4vHE9Ox7/3PmDlb0fetHIdQMrSnsE2IoziurPKXc7cn5lNL5ztz7xjLVzJmwmEBDI7
qdOJn5CVPzLkE4U0n3S9PH+okdzTQvxm6/JL7hZgn9ppYGQ7eLWuVEUvbBznfv3qIKs5ykM4pWWn
BiEPEFyVIZH9fZa3z5SxCxS3M33snt795uerzg1KTxp2Olt9AzasQAoARY195Gb+3j5nxulag8ur
zKUDBDIpqZbQahcZstLZaWl++/vzz33A6c/ffEDDgn5kM9q/q1ApVHWGHxqEXyqxcu7pqy2bVIbR
u46yUjUOLvQS/lNbI3v/95/++1793ynsrqawd8rmzLQ2U2eBfZ/Wm2Y04BJpD15Zx2IO9qgHeOES
eO47VlNZUA5rIWvNFEUF4VPMh5demebm799xrotXM7mbdAaRNdS9nSHM0GMo1wxpS3cABDSLPvQK
Z3XqJ+5UZ7YozTRQ5i7PiofKbKOc+xd64kzzOKtJ3C8dr9veb24zLVSYO5Z5cOf20kp37umreexY
tYujn1HfGkgLIRCOQ6YzNM4ln865x6+msGMNElFSnt9m0wCeNOtQda4nl8BP555+6vQ388sAoMM5
VfC6ba289BKF9A2IlcqhIv57155Z5ZzTi9+8AGpHu54NMaSMlltM4oM/YAdDXM3ZBtWlM/i5l6zm
8dQ1qMzq5NCdTd1rPc2bojI3dubgTh5Ul/bLU3++s6M5q/mcmZnuStHDYtPqQ1BxXFSsZZNl1kG6
y2bO6QX717kuWU3mVnAxdL3fpwX0wY92hdzDXLHHv3fHmcm81o5PuqCO0cx9StwaAXde889SIZ9c
QQp4acRaZ16yVs0PlsJhDWoH5Gg2gHvFvAluSND1KAxKEj5dS3v50jafHdAMWVnFHWgS8/zDLbF5
5IiNzvkGpJqbDpdh98EyttQ+WP0S4l8gPNrY0kLSdNO0j57Y+CU74h/KzV8N4BnK+cH1Pinzwvli
JZ747xJurxaOYAC6dppZl6oBhVNl/iLNOoF6alvMRMeMOwd7ClCRZmzjrGsDpJwK+8Kada4NV6uK
pWap/WD00qxrvMhbAgt1fvLx6HBwUP8+Fs4MNHu1slhskDlbZj/13XnfZurVZ/7Dxx59+qo3sx7W
Rcb7wXbTyQ2QgBiDYDuRrrzQL+fa5vRBb57eLZY5WHQ208Ezr11WX9FuecrMS1TIc+2yWk1alOeD
2bnsUtfLOQ21EsEzZ/3wsc3aXq0jPlCz0BJSL1UNTcpiujUp+2DDrJYOZhcQeQJSlA6nPBDqh85P
OVDISTXo6vvHenZ1GnANv2cWH/00Ezpne4jz5uU7oa3tXzAhnOlca30W8GTGT5raVJh6iZrKFHE9
yHYzTIR/bG6tteGqK2Q/oBpdeip5X2Z8L5W6qqR59/cmOrMbrWMFUllgextDkLameFn48hr4xqFS
/QGRuAtfcGaIWqupW7ctxCW6C9KJmM0pKd6HNkE65u8fcK4LVrO3WVo7L2c8XRK+C7pyV9js3rC9
j21wv6Ltb6YvmzA4ReZ4advDUxfaOVEBKNaU3//9559r/9X8tUQwNVnVeykEJ+zo9AXwTrYKoGko
CuhJ9aWK5ueaaT2RbSqdgZRBCtX1c3lSZhTV0ZP1hbzSuT5eTWbajk6V1zxIuUWNL20h6M+2saqP
3QzXWYPGZDhvW9hf/Go4DGb3pTfzC/17pl3W8j/E01GJLmt86CuW7AohfY0TQCmfKZVT8vcuPtM2
68p/Vd5PfqstPy19sgRJMEEyvac4zYrNx16w2n4dYqH8ck8cXJxzEpY1kqy5dHcfe/hq9vLaWXpI
PvyUqbQd4S7wW2hAP/bs1dxtLQRtmTe6aV87fZi3XOKHBy8fe/ipO97MXBupJqsQhKajD2nIDCRe
WHS8/GCnruatpipfFJE0revevzZyvWnHrLiwKJ8blKvJaknaGyYrzNRVyL/XkKZHPdBf4RjMlzyr
5wblasK2+Wx6kjI3zapa7CfdGRFUl+0Fj+K5D1htvGU22RV38HSLyU9ug0o1QlP4WviF5ebMqvkL
Iv2mb0ENK1VdIlwx9OLW6vwbFCS+Iosf2RZULx8aP7/Mvm/eISWIJV024FjYjignzrTwv7Guh97s
788/00Zrs7BfTTDmNE6djhmfjs6ozA1z2/a2kLb7sePJLzrDm08g2RIETVc3KXQWx9KC8q0O/CiQ
l8gAZwbRr/T3m+fTAcJTsHHqNGs9kN5biDJRD0FeaKAV3/W/Nxq6msEsYLlh+F6dDsu+t5w2xKUL
LrSE2rBflKWKcXlyG2h3zT1xbrppL1tyM+Nf5uVKGDJcZiNWpNl5FQ+zotg346Uw05nr9dpzSks6
omKiXadwvURsrJKKpFMF3avDIlnrC2vMuRGyWgbgYIOHC16rtEP99c470BE4nku1eM89fLUAUN9s
msyhdeqJ4VhbfqILvdGNvjBDzw2N1QrQ6KaBlHPRpz3pcdIjDe3ZLeO/T50zD18n3iufIx28mHU6
2y0qiln2svVmeknlfu7pq4v0WPtVDfcrS9ncs9gkBtt5zXzJYnFm6JDVZu1NLtBDRaHTxvPHyHf7
NuIy+BLkmkcTzGJJ58/OhSXs9IvfiQKR1d5NcpeYAyM43Ei3jtzAd5JFKSQ9a1PtfBgyERHqm10+
Zt7HTgtrcKLqqbRnWFlSdxnUFau0/RiMTvvjY/1+6rE3603gd0YNi3OFywqUewYTD6S8JDc4Mx/I
akOfMuJ47YgAA1HCPXaVsxw9f2huMlWNFxa0laLhvwsaWU3oXE7AvCpWpX2ZJ40aH0U9fDeY2mDR
mtxnPv3gne425bCHHzEZpg8222qq61FRt+wnljpYUfoYaKEGHgq76fPk7/1yuu6+N85Wk504Wk0W
3B6pOSnzpkcC/DiZiMp2sMnExgmeWy6jm7R1tqnahV+4Fbx/CAB6YDUaloH1tm2WqYCJOe7tYdNW
6iXLpzxCOPXCFHp/MQCj7PeXGNSvlG1NVbpkPZzAIge2Vjjzh6bLHwQfkttjaXWGl+rRbz5D+onE
FKSHubrQMed+/WoB4IyZcOPSMm0g2PSnamcF/7uyt/9vLCNG+nvDVMNABjKLKgXaJZ5y+8fMxue/
D6dzv3o1zRsjHzJFR53aNao4TAXYelNzKVb5Sy/152C119IXqKhmm8I/jtnwhJMDpEW3GqvIzG5F
1V9DdH+sp28Xw7LnvmU15U3RwShsMXajSQHT9GjCtzM4l4JD556+mtmzN8see+CcUqJbmG+dIWm8
PrswOt+f1nawmtaF1i0QA2WZYpd1bgNaQXhrAGpTlQANeyehbO1uIJaC6npx1IVF8v39Ebiz38eV
n5ljvyCRnS49ksymgUKpZYj1sXeHUC/WhYlxJloOXOTvr+l1XQ2Zbxfp5OviynQmdefUQ/d1krRJ
BscJl17dsNzdnnYYbnXXtDC2Hxre7qpZKZmqSY6LcTNnwzWMJ0iRuT8/8GjQPFeNp5Hx0XOvjQMX
RZcuDkOxPm5e0si9O9rw9FWbLR3CwVNO/QNl0FyXmk07w+w+lHz7s6xRky/2UFbaP3B7BrWmdHCy
63sdemI8FSIfL/T8aX36Y/rjNaslEVoc+LkXvIYq/tRr53mkOoaR5NLp8dzzT3/+5oyyZN5IYary
D2MFWsXkGEsYjLiADBW9QHJ+d1riC1bL48iX3KTZ7B9I7W982XURYBovNUSS0cxQQbS0ZQT7XLqw
brkwKc991Opw5AtaDwhewaNi8/1gjo+LdzI/OlomHxu4q2XSR+yQa4u5BzESaytqTR8diOgugJrP
/fzVMjn01ECijriHUkv4rcCJ2PStrB9kU3cf2bPQKatJbWk9WCSvvUOH+g7Ok6Rzrm7dqqHN099b
6Mw3/JI6vhlXHSGCtU0ALAPVBrTbPGffxNAUYFnBgnkpVn/mLb+WyzdvKe2BVlmR08PY6e95VWO3
OlEbZN99+9BnrFXMAC0vS2PDnokpl5R6OhQuCDtdfSHicWaJWodzDdiSW4O5yHUq9jIY3T0dL1Xx
OdM06zAuNTxYNnzioOKqn+1MwbfaH+Yoc1GR4UNtY562xDeND6UTrk7D7BwMvwGazwuWIpxk1j6p
wryEgT/3FavlT5hOMReA6xxaZ6kOk9tC9GqAoLKgSNOFkPqZPljfzmGQrODCK82DLLR1wEKFGy4J
9AcbabX6Obmkthwq5zCMln9njqK+LTrhwPbG+d3f++HMB/wi6L/pB9QymmSnB+egwN2M+SiHdNBe
l1+4Upy2y3d2oF8K9DePJ1RXolSte7B8Jb37U/pzenQNcugEq4Lv3HN5dt1aPT8J7XDH/dhHrdbA
VlRtXQxMHxSd/dgMtHnoGdMX+nwFIfzPdeDE3vt97IKpA/SRW+GjSmMKzd4/+G3xlVX8cELwhzbz
BTx/r1mtgZ+EQqQw+ADjQvkK8OzNokCx82EStRsRznhIhkUBDBSoJsSTcIPnPGOvTNUVLOFWd0Cm
W+zmYSqBjT4VQEeg+ULXnOn5dVw5B/Z6aIPePYwzWIr7elkm4AAgWOviD/XCOqjsjtmgdOXRg5P1
8Gu2zjRtSuCvvnzs8asVZJpAoCwmaFB61jQo0twVYCTYXj1+/fvzz6we64AyJ3JxZTXYh7lpy6gD
R+dYLgLlf2ySX3jFuS44vfrN7KD5sORaNPbBrBmNmkW5O2M2hwtnp3NPP/35m6cvHeBvC04WhxaK
wBaufh0AEeWbj39vH1TT+BV+eGd6r2PDsCb2dWEW5EB4Pm51Xjkb7KPf0CEJqWx/g4H1kxC57wKv
DLsR7nm3yp7qznrRtLkLqupl9JyvOWWfDVCNYhfuVt26+4IFqLbZemkgBblBoOKKk1JEwYQ6Vb2l
aNL1MPCR4vMcqC7yFf1Rem62WxpMqayDnqlo2oSW8w9OnRjV2uKubV+6ebl3KQ7ZQO4+eX2XQbM3
X6vajWDIxErhP005u2t5jyLjrH9sxwB+8w6BnPGR5t0dyXzEK/EcDx77npG40FWc0+muX/pXw4HV
GRXhXhuyRBXpD75XHG1Gt6K1d8PIH4ARO0wetIcBmTa8EDvesWTI87hyYAZxwV0A4cZ2rOMJmwcg
RAHlF3537mi9sVTghBOnqLhG+jYcbH2lCi82T9Bbs0qnyT0UQ7mvGGq9mc7JBWqHRtBui8q6mmoH
wl8NJZyfMEcnvsr2ucsPOV8OnUn2OldP2QxWJZ9u7An1XQ37cZbua8PGm8kubpTd33KasUhn+pZU
2Q4EvTwKiuZbUOebU/OWLa0Te/AfPQPKO22CDec4sNk1cxpg9kRZYX62Ye9cRr2ZK/voS/tzD36E
46tPjSlfhsq7FqjZEKqMcIA4tATcqH89tbQs1W1hjbhP1MXDaHf3pOaJ4Qw7JNwSN6sknMigsDg+
23Rg2zWE3JR8+Q72/nVe2VMiufld9qhOBHcfIMtPchiOFS02A0zGDjOiiurvqL2+6WBPRnUfxBOY
caQwAFNWszCbZI5beDXHXcHvrdYnG63pjVHSRxyDUDQ9oN+HXJlh55ufpZc3KfHEFaWjvIIT6fFU
zhIOeG/EgxYjLHMX8YPCuhva4pYuRRObmensZGMaSa6kjME4KOKqMfvbnnl2aHUEkFPee9kWO0AR
oXazeLDKet9wGNPzscvCXi+preZbcAVRnVa01dYfyQjeoGbo4/azX3ju1tBuEbW2EbqobB+Spvzi
wDG5qRHIamexmSczdmlzn0EtBBdzb0Zdb32HFTcJFnJbuuxTzboftjEB+GAC6rbQcVNhh2g13yKm
LrZsMQDHzNod0WBWLxWRESgcR0uCH5A3UeAaRWQHRvvF1PVjDmheSAO2XQzvSQjxbFaTvfXKZotI
fRYGXvVIjOlprIetQrwiNJfyU8kzHmsewDXp8qvJNL8svjwKsDos0B5oMCZVreFaM8gcDQEcvAub
AYgptkPTDjFgkH20uAB7CAcVvDOUSwcRa44dv8/TMaef+oZ9heQFfm8X5UD6uYrAVGmA/XYP+G0v
tZs3A9znBD+zkUtUkAzZuPaWCHFj6tIEcaX/3pPivkSsO4RVGtLNsUirCRWxCgHY5ORqNwRRhB0G
sNriciQo5NsD3ZiB/SAGYBkhpgJqeYmWOqjCeVzMfYOVEk5r9fM08KQ/3+dSfgJ+8tBNGdaz0n2o
DGXEemI7Y/B+tiwXMbJEIYQpdgij1IGP4OwM7Dg3wROghUnJukejq5LaQ5Kw8GpIOfsxrhj4QE57
5WImCtSSCHkrv+M//1E4EOUASdJvMvD0ngPqQwfKYKVvPYGlAvLHcF6mO1AFjr2Y/cTpwHFUI6RO
shhiG1Qet4HPHSHGbZf5Q2gZ7oYb1kaNY2yBc4GLV2ipZmeAPrmAZhhmYzdv9MKnsDeyBl7EE5ez
K6sd1861ouCxGG5ZHnKYiSLhTYdABFE7+Ftiw3jTtyOQFaCQ6Pau1d0Xr1nuzYLviAWdujkrcDk0
bIERKC956AsX+WfBdq3fvEws33me+ITQSx3iSh6Bu4QqIwWwlIE5/CCj0KEUak6y05LvqYNs5qus
mSBzzebQz6S4dpz+ys/bIdVFcLR4FruOTIw2AAw4oNdstoJ4MO0pbCvyalr6i/R11NSwITtt0GAG
0xeGh25xkKx2TTMDC+Lnduz6MhVuT7AyBHfeXFyPwQBFK9mB/Ad+RjMlWT18KurqrqvLYNuMQKi6
ua6jpvC3tVfvuFFvalclLgUIBrJDBGVBxaiRrvb96tWzxi5CCtcEgmVyQBXU33ETbhDZnA9+p/dO
6WL+Q9gUmkjXA+FhmPHk5gJEHJ59QtX1Yus02BOKXiXZwBIql71fEH7rjlY8uov9yUb4lIOFnWRa
ls8TqzBzaEtDFFOLgFS+yQLvscZh2Gr8bDNCgZ5YkC1GZT1QpIOcb8ogqGM+Vt4GCQgkwh3xVCwa
pOlhDkBn8iCtcxtUzJbwUw8TOPk51jFQCHlkzRqkLLv6YRqAP6HazLKDSyzb19YMRHU5JoiEIjVA
jCYRhqLxyE0rXgzWbRe9FJGF/IQvuHnEAQFTT0emaV0vYxY70+hGC7WPZTAMMfOARWq8PWbewUDM
oJKe+41Ms52oRrPbRsh8S3uJqr+K1jettIZnOMGHq6wdusTnPUZrSUAS5qR/ZMRFnspFdWU/WEoA
rtoeimlD2oAqgVobRArcn9ACYjN2u3K6WRpcK2QFuiZq0BZOPOLxVWL2CihYKcss5UrLTS/EvKel
NbYRym/KJ4X5BGG0T4EOGZtuwHEceTkVlMNj7ns4gRq2G1uFKSJRiC6ZjLI5OPagn9VSlxtkVnUE
UBbA6XYJdE9lNVjWACVBtl7Ntv2jZBm4RF7rxH3nLftSERSUKsfprkH90TaZrKy9t7VNNm0fiNu+
lihOYdBBfLdHWj67KK8Hl5JXL/ulQFotJjmxAWfIWxCOsqko7uZu3oKxJEDZQMkHhyoFNqldoZAU
tRFUXnL+BF5le3TqUu1Yb7IfhiW7HwXrF+Cq6ry70cM8oY5QYXtxNmbainkxSBBfugFUKDp4Yqtg
6biCJLRMxqAU4WhIkeSF62zyvqUbiHqaAyqYlomnGbuuSgpxBq4f26qc21fAQYxUBfZ4E/R1eUPg
ZUkCg+gk9+gnYDx8gJpy67Nd+ya43Z0TEclwTMVsu6sXEzJLBX3wg8L5NKJsyo+Nq8ynmuPwwTtB
cViydOIycDwMbMNXy1AWX6cA4LJaFoAW9Xc8616h1ES/54UR4VKBE9u8fFXtpDbIXFhbpHbvfdsG
kqqa62cfhUE2RBfLiW1TxWUjwbWBAIumqvfbrW2QCtXMBQIz9uJG2cgykKUGFRWLlVfH2mytLFrA
/Q61JEtcGEFaZl0Row4rzsTz5G7oktt7g+YNWEWL+VTUwr0CzxnLIh9+WBopYJPlt9x2TCz+3v20
9F/dfg6O/qCAdTuBupBwc38uE2kAUGEgtVQKEABpibBUDIOutSyslQa5tpbOCPuhGDaCjfUT5Of8
wDswtfoTSs3sh9QwgcLq7GXaN02O4sxMBQrcFOZg+jbdoZak/pkzjaoi+YKqhHMNq8NQ7PG7UMJh
kc0T0r3BbS1bHzjcEiyAImu24D5Y1+5QyeeaCpolhQcgXDidUgTSZN4GUnUKnlHhgnUDwIwzggHF
fVbEI0MVigGlqFA7fpwiawiwzJqT+DJyYJMCXc1wKuVNnHld86UKvG/+6M1A5S4S/5eFsa9te+8u
cwrolPNgY3ztfX8sNzbt6q2l3Lu+glQgF0DxazMDJlZiU8qqrxiR6giPOBCGlXHjtZrBkemBiQJF
Ltopb+ztXAl7V1kj3Vn2uEQ14wUqODhmHHQOKjXiR0Y1HUnkkrk91o4sceOqTirwAbhwUZ/sVRzl
zGHMjaoCAv2xsAEls3BOn2ffBapIfrVNIraU8dtlREy0qjsz6cn0gIOXfF7K0glr3/M2wqtvJgdn
+77gZew0dZvIQWZ71EF7rICUxbm0x7rTs6j11PDatM5XpK6qqDKGOcx6/zM+0biRkLluh3H+hPsv
cMSE1EAomXedbVY3cL/wLYhZ6oeYpAH5gf1Famz3wA+qBx+4mNiFL22DIAkoXvmsPlHNrBgVt2zw
aTD4Kyv3QOYRVtiMrozG1pwBFOeI/mDf7678fsH61ZAiuGFEzFuSj19YC5RiPQIbLZrextWOnpLs
pbQjHAxRYBoj/+BwM48nNgCOCJ/GFujdLpxLHM0G3ohNawDOSw1WbppuNmPUM3I29lz6WChN1ESc
kPcGa/yr4XYq8uB5vqoLXsRz7jpomerHNGMfGczhClViSeiZ031Z4DjBe5HtAC2vwcwCEtDunRen
bU7IDUoCFATElbCN8TfjFS1ZvTOz+hH1mYwZB2npeVtHauerwLX+ql9kdwcyeYYjfuVuzNwy9g4q
N+Lsl+cJTnE/yAlqPgUgPUydDQapot9Ko0epEMMVMZTIzqGbxxdgRgArKumNxFg4NkiRhUCfVxvb
HJAdnT0eKke/9otPY1ZgUapZUQDeRurYVUIeTSRA7mqHe5E7MifBfoPKPQyEJa6kseXT/+XoPLrb
RoIg/IvwHsIgXQkwUxQVbemCZ8kW4gAYAIP06/fjXvawlmUSoae7qrqq9C7uYOOOtRrrreZIjEu7
GH+KslQI03Nx7Y2qGzZtoqxL2VqUatf9JfumORiwNBhNzc7emtvfeuiHc1ml2aWyOv0pnQnlnWzC
Z2Pgdw5e9+VNjYp0g9+VSR3GInOaPwIvSX57mCJGqiny7eRkz01my5iJ/71p8ayaG5ABtBFLddO4
P/62MuyTdn1agfYzbSQyxRTaHUbrT1Y7uXI4zpvZ6Lb2MFIwVDhL78cI106COQST8c2fFflT02K/
3G/Mrvf0QSgZmpd1WSj6Ltlp23bEVXBIHf17MdrugYCL9QEUmA61Lkr/YsNdPFrJUj84VSPxstBe
e7JatMyYzqTergoHi2pGVzusqonW0PLwM8MS0zFH46cd6/KqGb9e5oFVkUNosDW3Z49nYW/YmgRy
5Zz+dRpWhnVXdLu8Q74zdQ22n4GfMStwwhoQi91obpvEDj5cN1HdJTRxA5xKj2DFfJm/qnDmd01E
D20tMxlx8ZKNxsGqc4adLlnBGBZNHhFfFedrW5u70mokeGTgxfk8AVr4gxv1RsDrCYeJ/fbaxMzM
NfVb9DjxLwDwNnaJBezUfs4CfFKJdD0ZXSefPSJoFVUyw2xIOTisbZLc696y0Fs+NYdrSqkwwRVM
v+g2furPD8rgCXDuJqStNko3NofcyDZDW5RX3mXLj5p8yPZYta//TObCg5Wm8iMz+6bY+IFY54NR
DUNc1sGwFbSOVUxCSjEymMzVVY5he0rtwgxw+BfGcE5DxRzi4qf+z8ybb9Pp050Il5/FBSnIiaZ9
DrLWG3ed3xt/td/ZNF3YfAJt5+v8jRF08KgwuOo2gWryX+uCLEKvunovmMIf6qJL8IvNObLmNcyO
Q5Lm+BCOLmFk1hQJ7fCaLunw4PdTs+fdkpuu9NNT1Zv+xsPp4GH2Glz7O1uHlyWl9cUjDVP9lBEi
ZYcgVr6hyY3nYkaidkU8WH5P+hc36bSORn8bLceLaD2JFbZrK8IETu9p53o+hNPspwFMscCrPJ5Q
UdNoh0p3BybA6gKTCCRCMMOIL1tpfYZdVh0Lk3UL6SUc9gZ98nMzhuEzHrL1Hh1hs/OFHW4p6+1e
NJ61MYN6+RalX56Fb+WfZdmF0dB1DPJTUo3PS7UQx5uU+Zkpnq4CzcL2HrlxqpZ2/qvo6p7DMhkR
4tTGNQQ4eKBQOKBGS3v26gQfnrwdD5p6iDKoaJ4yo69OygyMnV6yso6nLi2dxza0z0OdyqvTZ6x8
2Ua9HdLA3ktlzU84xgSHoLF/t31WR/lUjHtvzvtT6YygDSkYVZe1+Wm28+kykTdxohPqn/qOwcIj
cGfTZWPzZjdj9ZwqBy/HtQ7japK4G4aG88hEMMWm3zWfsqUJanu9Hu1O39wFgCwvBTLPXlrf0gmc
yFo53q0irzeNHoKrJ2usFHHn2NYrlSCXxFpgUjzu1LpOu9HtODKkBLirQOpyLzdi1lTWKKfTBvVZ
MU5e/Xxb4uxz39X7xSZa+eisXb+3U2w/as/5248hJ4cxwcZkrIDvhjyzL7UbIq4Bjr0/GoN9yez8
Z5oxypdBuUbGbGTH1p6xOF5pba5F4jU7maXTtsbD1pRWcROjYW08bykeLTE157WcvplYm41DLPLW
xIAf8Ml879qm/LSEbCAb0+aFetE/5XmW3cbBbk+Jv5Jf4w3Y81m+dUtnTKMFV2tn9/30u8orSjI9
zg4uhljqOgmv4Vo1cTkrBtEQ90AUUNCl5Fy8uGQ3bJ1p0BuRzt2nuWbZr3RajEu1oOq0A/DJbKnd
jQpZB3HhADZSk1PQqXpPBMiwF73KdyKQ9mFmPNuzQ4tfbthMX4x9gMxqwPp/41tNdlBDB1TJxtkh
HVn+7c1mjBMazV3Oow9yab17+Rw+LNp5Qm2Jk7I7jvajttkQNpIU6+KyqiJaGBOlk7tSZWcRm0VC
RBbl+sgErqLatn73gzQx8Cx/lSu2kxZbtR80mEMkW63OqjD9c9fYzZZnc9roQfTn1MjEtjewasQo
Gl9UdzJvbehZu7W09a5OiXAx3UZx/gPIX+xx1VuOefdtMYqQsx65VbpwrWs2XPgR5u3Vlq+OmNU+
JfMhFjn2v4kxmxezqdn5DjNzvvbO7HJWFjgui8G7P4UukCgNSWs5jDy6CTdmquadnIGevUFpwjUS
MsGSIr8ZZT0i71+N7GMcNYeRp7Pt6qQhWFPdAt1XntjZJWGKXuMCozR+HxPn7UmwRDv7bNsy+2YE
udswj2EaMS1OOG8yjtsOS9rAwASyKSunb8yzv11i6JuTw4v0y6x3Tr5kj844FWfaJe8ZIib4Z6Y8
3i13jHAOtzklKhj/0AB4+9qv5lNOwHEP81LPXzZxMy/L0E3vanKwp8a5xDz6RQ3rMYF8t1U6v7bd
JGK3q/1dqGT5bOu13FHFaXobGvQD3yjbJqBRD21aN/9MGDZsLBP5qxZavWG1HdwmrwYEqWbsc5PR
zRhoi+qgk9X88POJrzWSPAebEI5TtvXCHNeOtpWPjqZ0bKx0nd6MpCp/RjzcWF0Mh5cyzfoNoVkE
CoHzbQbTt1/HfiAaBYfhX12W9ts+mP8/ovsi2d2FOa+hO1QXXO/LQ50SBobBOP41xJhwIdbyOivD
xdB9mNIydg0RnhBRW5vBl/4vvEAXjIY9tTdV4txa6XjHqQhQ9S1mkJ3DklDxKNNWUr8YQzHWcY6R
2Ctv87QnjsioY+Vhm7ojpZUTfnH14f4LoSUkj0kydM9WmVEpptTaQzPkN+lmzanTUsZ6kBtRWOUR
L83hPHnrvBPL4P4remVeW6thPFjm6UcK3JOx5xqnjRxgHTBpN8DRdOKJS9hgveurejqKqkMMI/uq
w6gyaPznxv9erHm5VgkmyEFJkVW9nl/ysi5iX9oqtnpxJg7u0ZF9DznWF7wNFRD2vJ8Hce5L51wZ
1UuuM9J/ALgBgq+OSF5lUu4Glj18LRoAzO5VYaq0ARnjUBJAwxxRupzTyE3TT1K/FE0m5o2B+1H6
5i7zxSvK9agejV8hrzmdV36cPOMk6MLA+E8Ylr7Nvb8jyPe0ttq8T4aRDJm5qR+pCSU6EAJb5frS
9Qnr6g2YcjHECsuTbQUdEInE3rja4j3EClC175Uqo0qajNMMIkUxfneO87urvNPdBl6YZoTb9a/h
rmhX3YOPicI0FjuetxinjSMpTS95g78wgVR7smponKztgrdTmo+nsIZD88iGBCqeS/VltFhMkwD8
YYTJoa/Lbafmk1/L27xmu3ok82oqHntheITc9BDHxu9GJJfR904kzjwXISauU6mAD/NzOZu/AMR+
klw+BsL4STssr1N8/hF7AMOjxYhqawiO2p8e/CIozl5jO1vl6z8SWqHXcjgbhAMEDbn0YX8UlH4S
M57D1bisIV5rvXxXTnDSof8iMRXgWar+FAb0aOC8J0YZeW51HRMvjUMnW/cA2Julcmss410/QqFW
kROUGxvLMx6apCVZQCJD5XDtXPE2JSlRPemPEDVuzOPWdCHCHAMix+1mnOnd/dT5l6pss30z5Zcg
CP7Y+fDl8yYeaNBJndDd1VHZhl4+kmo4Km9dQJo9+leWO9GGYBWSOVOsU7XtyGv/m949sKXHxDkT
CAZNsr61a9oeaOmSuC/4i31rXAavfsrabBd2wZceUvmvW+Ufn//sjbn5YtUlHl3ns2u6y/0hIKBp
Fyw09yy99GNzNQjz2eBd/MNK6IGq9Y05OYN7Or83obnln9wOvERJRgclYVcgQoJdgwIhC+dDzSKY
lRXPiw63WDFvBSsO2jJjiy9IQntkY4JVrow1Fj0TVJWjpgpiVQje0xS22RiSszP1n5lTXHs/dW6y
nGooWno/k8pZMSbosAZPvXsm58F331mHiouQlwyya3YkfixWuYMnPlL+rRWYIREPwbJDjI2JyCDf
Gy+9eSUc11TbAaPplOybofmYWfHk0s2vHGvEmqlugAZwySzr65e27Y29a0840AcLIRCp1R/1UJnQ
4dWz3ZTsUqTZ0ap0svNEn5OQwMmVuu0LQHQelb43nlrt2mA4PEdcsPrEG6Y3vmqcKMkXQhBH88bl
9aPMDP4s4/zk92SFNfYlzU3adc+AvlfRnDqxKSiMiACPRYY5OEvqEazQSxOIf9IYH/CkynkO27gN
prOo2JRK/OzIDTOh9YAP0xwMH7cLUrl6Ey68adz94Ka3pghOmOO99Olwwyn47KbzL3O1LiIP4p6m
FkiPPY7NbIK0ysD9Y2ezildOgy++0SW354eZYAjbb/f9OlyXhKCoOSV9wejyf8JnusEn3erVH/JP
6HQzS+7RU/VRAw5HlD3pu3CF+KV8jXXyTEgFWcaD/VCP/aO1eNlBTuqnXUI7xlgAxlWaFNPu2QxI
A5TehZd2iFpwr/TusN0+eKXO2BxvnopSAxToejiybE98RJ/sQWPVXhva//8hBnB4X53+PErrbJmN
s3GCe/wClOlCG9+p4R/5YueGaPqKtCtTBhyGVlpHYw9h1wZo6KzcPGd1s5VlfxmttHzFeqWPJ+rU
dBfk+urF4zFOUmIXAhPxpm0/lLVHLzQ9o0TZWbbxJER1Dmv1odvqIajTYy1db0+IGtB7QiCgBCuK
fNGeMl1fErCNx9XPooHstnSt2ng0bLIkCvM4J/g1c+TkgIiY8sNFbtyujRxX9tu0pakC+K2X2ONf
myWZv6GfXpZl2Je6/k0C35fXAAl25Z/BVft8AhheBpKJdS2cOJfLewaFAQ61dWdLwxgxlE4ddQin
z/Kc6PatXFc6+caMg5pciSmYbm3Nnkg/P0gzOU5Of4Ow5fxfA8oqF6xqXMzk5mnE7xg6K5UvQ1vd
VFO9ZNNKmpw9eGwZsDk/FfJfM4wLaRzr2e97gaW7xGRfyZe1lPd1BH/d04DiVuoLyLy+3s4FdUlU
cEAFIrVN3mZdRGU7J0O+hXojzsGzx4+umfMDZHBUCpa/RmQXTN2baXDJEMnXFytfoTTSp15ZH5O5
GJHKs10grYc0JAFBYVaPOZFAUZTdP2oVWp90NLQS+cuS0w50HpDebIhLEdo7txzVaVpSxA051F/p
cnIWK+a1rYoxh/mQwi//v1sKDVKUukUZ3W21pC/Ipg67R3/tHphH1qipvLvO/x6ZRuXku9wvdX92
/OVJpdUvX0BPG7b3VjUwd7OZQMIaKogUEl92sAp5tMcyiJIy8B78rB4OBCezih+yD55VRR0FKfZ7
i3Mt3PDfaCQ7q0PIidXge67HV6NtdnWyWpvcGGktqvGvkfm/yYfp6P9zIGFsyzhAXb3VYglp/NW3
yUJMxN14r7w5AB6B4J1m72/ik0hXDoTLwdMIHBhm8ZCq7onsRrpq2bwmIaeN5WN57qMPD0OBT7w2
GHfzS7jSRdEaV1Ep628rXJ5VSoGoly/8Ip80ZhfliI7BCZ6DhcgaUSzXTOYEDlkDtLnmNajm5oCQ
cD+k+MkHAZZoqlp/wmy4w3NHdJN7b9TXjCD3KLT10eedcKul37RmsUZVNv01qulOljufQso68guS
ZLxZ/RjSSI+qJLlhcjpjM9ICFrV8AuHpNqDCJz9Z37yxvQoe/CScFKk9pJB4xvBrXqCMxOC86ZJX
pOIZIvjGMg8hh3xsmf7Tahow7+YLpPg+bIv3spDoI7LsiskXY7Pn/nFpzAjZeW5n+yssrbeKuuWM
wZs3jy84F58opRx+AXjcKNpdMix/h9x8yJqR/AgXJA0ZUTf5j7YCPLeEYBIimbkoFY1Va9RvS2Xa
f9RAXgOtsb0NO/VG8u99aLb8l0F2TeSayo6CRaY3EowWUnbgrSsTNmUxGYdLM0UoVqcQ9YDEL1g8
lts5DMyjzILi5M7uLuhZETRqhxwQg3C+KSstFvsqgkeUf3PQMEcNMRWbVIlfEtHgA1YS2cYDLmY6
KMHJ6aACenEdjzO/SJYsWNLEmdaVhI0WUt8hIiYbJ/9ZWLZHgGRvW8CpFu15gHJt9b3uiQkKTazr
hnGpaudjzVClhPl0T10Ipld0LaUDXmfM0Kc1KzBZu7Z/EZbJXwBbydavSCRKvea1TIKPlU9HVoyY
HoEoynjuVUsCBpW6zyWqLKXrzdKkyAQWEykJUbJ8jfnZAvy51QZfokmKN1eO11EFxs3r6NwaHl8o
kT5CgJ7sesCaw5ha2dbFwipGXORjEuRKsRvF2MQVql6yVlrj2UyBG/sFvV4/EI5ijlO7A1dpowpw
IoLa6g50sN5LKlV3ItKB7I3OX05dLafnYqEk0Pgske9n02uah+vFL5r1nRb3sU0BDBypKekhhLxY
S2PfMOW9eobA1rYub2FlvpMnm15UbabwTKwmkhYZsECkfci3afT2uKQwbHXiaxrm50aKYj/6dHWW
EjoyJjIrajPJ0EZbP07e1bARI4iJyR6azOgDfNdE3zFWX+akLmzLT8xgI/hWZbTHho79wU1SfS6Y
yw/YcoHcqGpAgVOiShvSuzNcllCTjOdEQXyBbVxUIp7szPrbzcv81OWh2mXjYD6Zq2b+QGiwZe2u
3hUmXJV06Ynaqk9vHSruY57VyWcwFfWrZdYoytwm3Vd1rw4NQa97c2CbibZJb/OezRAZEt0ZrB4p
xoWlkXHBD9VFo/aVqMaN60O25n2Bkscaxue6FivkTz9AjAi3uKVEV5YbOa16l5DmACgZKm5uYc6/
E2clZTOD/e/phbe56Y6fHCOCY6x6d6WTbKqFyZKx6iXxu3suZ0FooCeLC5TUVdW2eVYJHFnd99wk
5SQzpEtuPBgSS9kKF6QYfwwAdz+zdtY0q11fL86hDLO3phr+poOyiHZDCKBWGzO+gbRmwNqSoCay
dXSg8KIQNJ9DiOJs9BmXkt7+JlGYwA7XeRXmAOrg2sWhD5Qbo/RPjkmf9sDLoIphaGMUTnp2jHyt
fC5Hg+ybelWRtegyUhqWEqJ6eSj9Xt5aB9KqWFBGVFlYgBRyWXpnJEVKwg82c/XcJCkqr7ldDlZi
Fydha8FBBIxHipRhE1GUDyipuq4zmo2XdKhvBv7H0e7r8ClM3ccpSZbH4v4sr2ykM6EjNpwtqG0x
vRtT9xZahBWrVXhHLwvPZdEei3qt5ZFHZf4K7IJP39Z6/cTOxP0086ENY9+fxRIpFyp8A5fv9ttG
wdlt6gkQzSuclpgvYaLxtn3Xj9HAoBIwFrMixQiLUj5+7aG/R2GJqYN0JdtoyOKQwU5hQuoRqJnr
Rrxbhfto+AZyQZDXu4IzSPwnUXP+I5oYvksPVRIXrM7nmDOiH1CsE5K6qYSl5yipdZrGVpt75OFW
VZZFbedxDZauyz+Vq1UPYVsOzhFmwz45dDrzNhSm7uKMlDSAa7uAei/wI3CQZXmGZEwMRRbnKKp+
O+tYferK6TVaimzw4WJ7gpXyhmSseb4nzfV1K4sD6KdtXAKX2G6EHVVl8P0b5jWrSv0vqE03Gjs3
JK5QcFm2RDMv6ZON3R+O+nmJ4GDQbUZ3ZTha4EPig2VQJaAmuWWMh67wSucI1JQ+LZZp3Nqg6Wju
u85rt301VifPKVkgHCEW3nwu5nxprK4iuSbg+SUDzhNyY2S1NmPtEEf7gPoouLp1h5xRazN97rLQ
Ok9uCfrvLkuTY2HpVr9Jl6rfTRQ23sZqh4afndu2vdlsQn65hubUtDI08UdEJYtgLEExFpW1Luxz
YwcG6T0qQArhKKM/GRrcODLSrAsBERZV7VepMnbs/MnD0aktFxU57YTkDrqDKVN4I5yUpdJHUwyk
fonJk2+Vb/XsYHORGbALjPFnsO4T3i/o6XozITu8r9fMAYvlIsU45bhkqKVrG4edvfytG0ioTZ1Z
6qVfOh85n2AxeUNUc/PE+M1BbQ01GYRt5gD55vMYZHHKXp6gkWFfJ/JAQyjupu0XF5pvkCjhTf0H
UdGUebihFaXJwmu8y2yDU7Zw3IxxOiBEXK5WB1ZVFETmGbaNSIhwXyOLPDZMZdRo4UnwEK9KdrMc
EU2w/+99OwK4/6HzMoeXRZlA2AicrT7WwuZ6IFSnvxXDEvSHig2YdNfRvKvN5Gkxwm7496WRzoY6
CkKDYaAYC9ciJmhC1NBM/sZ0p91EVokGc4In2+ogAERPXIaHiPj2Ydp2PvGgkVtM44capfM5IIUP
T/elJBUJnu+vBZ42oyctzPBZuNJ+r3VV/AX5RFyXLyFcRY6+maYuuOtSGxNnSMy0pxqopCrEoU4q
IWNmWJQ7Ih/k6+Ipj1w0OkzN6NNVJozQDB/iNeuwpxUlQ5mmosw2ebau31IthbPFJcX/DcTrErLh
ZDw9Yiq8vQ+dkx9slLBTDJwwrYTS2/mbDAKHRYigGF/Chh06FKEA3JCngbEvoe8eG7cmCXDJc3+J
K06+P6tVCPKOFLdoG1RGGVL2WvfadrNejgy1XL66uovEk1kXp57vvhLb1ekKOthCwYFkZn3tbQD6
/ZIYd27XVLMkn6w/uDXSqYPlKxv61lopTHaw1B8FSd1ZbEHBqkM2rNx1T0zaj1yntV7wtyMCzlQj
lD7V2gliPfdEoOIOwdYA6AKkUylGgOJQL/W3XWUC7bqDRz0Hs1N+Addmf0pwXxRioP92LCV6SrSc
DrleSa8nlwTAqWNptBKaraCkG/QFpRAWzfWi3Vfd143YhPfRbdeh7Oke4SBbJKY+/ccmHNvA3YSV
YdYQPSKUDB0saIjGoHZbWQ/O6yIoAHaaTdlt88GxSySkJBxEg4HNGJI0xwTW4jc8N6TG23jDaso7
LQwWO6OiuNiebF8Tz+mPpLDDiE1c2z9hVy9XVRrtnzV0i444RDHbUaVLd0YvQDrwJligYIAlEiS2
RiOsddOUjqpjp3WrOW4RqJNc57Q1wQTStLyra3U20pXKI8IxuVsXk7Zpiz1YIIqW1HTa8DwuFjJH
1bphc3NH8uQKZ0AHqokJr+rzJLoHLKhPRKgh1bwDmCHipXtblQEvdudsnf74a/W31JwWw121n8gK
ZtbxbujaUTwU1XdjLC9GQU815pS0QNmwUuP6yWR845iP5jG86LyuY5izXWUvIH0SmU+/kv6aXWCe
jqtln6Hm98L0PLCy4i9GxQ/TYB1lOh1YCdon0L8oDy1m0PIrMIb7zROHGfMraN8/COnRS0iUFzPM
u28vExTogAzMxK+3yB/afHxVU/EwOfUH7e0twOZ8F068EmUpyA9FfoTiE7FzeYVUfjV7Z2sAhlju
gAOXc/XoOKDw8Gq4i+xmnqWUnRzTUScHxCCCFOt34+SdTcpmBMl47XJSE+tsQKYsMRZs8+YFhce1
G6zXKdP7IpuGGEKNmXYJhgMrTcvGJpzeybKPofA/zLq6BqrGzai51sbiYcFVfYASHRKrYqJIgNcS
/caJUsRoAuYIExTyVHXMUIeaeu6IYq7kzc4lTY6esNhaxqONtL3E9oGk3oMdtMd7Hh34PuhlGO6w
fj9kXfNstcsckQl+vtcjVpXS53X0ydzDbDvKbCbtsgBrVdrYOs4qadxyWgoOHccdnnDFO+G55OAv
3f6TjnXkCf+XuuOv0cPwpMwRiig7gYzGkbLp3m2urcZR03YhOSTCtJacVZSgYjHf748j2pdhy7V8
mXw+pHLmIXKgXOK0QxGUohrvSuvlvqHSleFvh7lyNxTNV87jgfyi3C2an121OuJ/sU072LpprXZT
1o9IfPK/Ge5aYpUPrFmi4DLesnz5riznFHAHGXlDKi29GEmE3pkNjOvISOq2tTwUvvmz9IvEtc3a
z4x00aIMYpWMuy7MfHVRtaWOCd896OuKVLWtAmyjRf9Z+DBPuql2fokCmqnpJOaJlpgH1ANMaLXz
haERWGEr3xC2/EJ23OyVYbwMPXsT972pqC8YF2DOkeoN4yXJUSfajaEjL59+6aK45VUArmuhZLK7
8YCF/D5vACwC/y7CTbcOus07pDMT0gKf73ryYLIHFKDfs0Bii3Is/9FfI45A8t1/dO5EB0J4+3Ze
3EPeuc/rXJ2SwL/VvvseBsO547yB4m8fK7xtaEbXlyqQT3jZncWIhifxbBc9+XTirr1nA6S7tRTn
XqJOZwNgyYePVLvLxvfve2Zu+3x/IOgRXweL+SjV/d4rDQ3fmYDGtYQcGWP52tRps0tEfx40L2A1
+vMGUHZLm5ptpOXsk2F+IfxdH6kUr7MrHqsST4wlqzelMf7cLwtSczDdu/EzA/S5noj6dbMrKNaL
MLNnexp/+xg2NBA/zdJ8dFo9iKA6sT0ThUgNYmNcf+AsjgRCPk3tQLpmVZ4mPZn7vCaWKAORWqDA
eqv8rAf732AUfHDWJrMqPVjauZUi/MI+I4ZyRaGUfzir9a7FdOnAyOO2HR+w8vjtuCiW3WI3VP13
hoLzflmTPD3OFfmraLky1M7Dx+jIZx92DU93jF1EieQtYHTt5U/lQlfYU/pm3kFQKxuv+NjuPG8+
e5oeK6l3fj5+22NCU2ak6VZJQOgxAKxiFeRYDN5Rz8uda7kud4CD/uNV1/ljXvSxyaC9ddp22qwk
1+q5zre2WK8pQGrfs0OZdh81C4H1Mv/Kx/WJeBXJSXBHBdAQl6SI5sXzYNxjUnkt9ZwdMumfaZXv
fiJmS0xx+FcXxjk05AOSsW4LxHRkOQBul03vr7BKGFKXuf+XTqRHWEVaHcOMIDFzDJ2tcDjAaHyJ
FqPra4szpnNvwZ05aIqzHTbnzO7/+FnxozJ7K5S9vX+gEKS2co0Dct11I+yGDte9VpUfSd72WYUP
BnyZuyBRtKr6w0S6007Zixy9h1Z5285NXxpLvmKqd2Jt9CisaVcr2JTy3rYW4W1uVnI1yVlPq/Iw
s+00NiNoLgsOG9tTH0VZILcpLjZ/4reMztSN96CxQQLJ5mU/6bQ01j+R8CK57a4vzYtbN/HYZCiG
hiPQHN1cypyu+j95NbIk4KYbubT7jm/oLoDnNj27TngfoFvZw2gO2hkvGGg+tQrZZhgWn93Q/UCC
PbccA2xWv+F37O77wRMAt27sNzyWzERMa/Uly3y5rQAGNsgPBSm5QGBemPxivSue2agcJThENSTs
0fA+DN2JHaR8F6x1yUyrTq2ZgehWro1kJmRZxzovfXNLmJ0yI//N/sUFqRDE2xzcvGWxYgDbXVdD
VMuUnQh/PBbhvDXK6ZaW8y1vXTRGw6kIvQu6RLCSNP1pJRQAd/zNXsLv1LV3q6JPYAOiack1bivK
N1uUrUD5A5RYs0+wBM2T1znvenH/1SJ8KQLaesntv79/k3T2gjfHH6eTVM0ZR5rIrYyHzGj3gwzP
ydSz8jcoYEyvqrb8HsJHRkSkduY+5hbf1m0mGbP70x2Gsvjt2KgA3AyuLO3FtO3nZm9hXLFzcH7d
OqN6YZg9WEZHtfJroFN088n0VCVyb4360BNtonN97Zb6ykbNR6WD49yol3DhJNYO+HKof/de+GNY
5OuytPpcieQYuPWDFVAlkhBI1FiyJ5qyiDYLg6bxhSE9FqTUxjkKhpdOwZI07FreFf73itGm/3F0
HkuSIksU/SLMAg3b1LqyZFfVBis1aAIZBHz9O7zNCOvpnu5MiHC/fu71fWcVe7/Jt8u/R7V3i80y
+kwSTx5iHjjPC874s/YcQRdt1kxG5Gs2Un3ySQXkdrVJ+yClOA528OxYOOx9ez+lzsYOpnvhDg9u
zZmDijZm/SOtz3vYl99dKu6p013ZUrKpfHas677dyXF6ynjMDJ6WMFj6Kr5NSq5fnSeHzsCJ5OQl
wUFepk/AiX8KjAIz2r4ereWsabJP09KvNXLlpsEuAV5MpST9+MHQ0UtNsVIXHtvm8yrdmWG5QT4u
PirILNud/nxRhms/Tf5kElx43i8DGsgtJnD/PJHU96kHdFBfPfWtukdJiGNZ1G9NUb/pzIi2VYLH
WSVXi+q5DKcz+itaWX3JvRoXZJBfYDW2WY89pUfWTDIs9rALRkBlFfhshR5KYy/Kcl9iyC2HDBGb
9MGRZdMZS5uTWlMDlPukguPmmyqGcqed+CLcnDeExKwufZTURZjAkn2oHLzT2j+RKjitjb7b55oV
nymwFC3dbRDevvaIwIrVf4IKjOZzTJZ93lBfOdYL/UG4Yrm1G7/b9iQa4Lvxf0DyrmURfBeRv0/C
mTTkfK1ks7OYk63oeziLNTA62wEXynumpykT8Tm77bRLTGbypX236UHYV/0x9+KkOmNXGv3TnNmb
jPWcIELOsYrMx8zjQCqi7DdViBOl8RiWMz2KTB4YwR5UP5ys2v3w+W7Xne2uHT/eGSmbaPmv65gp
r8xuLL47gSFmDHqjzdiXMBbT1ivZCa5KdsDH/jbBxziWLavkashEKsRCsa4cSn9wytNcqtfGaTME
wOg+IWtV/XsQF5/R1N8p4rOFeti7jDsgqZAY5+iSZONf0LmHkcPdncaLACcCf+2rU6aDEHbP3QtD
PDVcpgD+D9Pc7LygRD/z8chX1VNnxv8EuBWW4daFhOZZ9NkLnu6XN29ujZ0hebixD2+yON+z5hTo
rav3eD0eo7BZu3rZWzNu7Z4NuGPwiLD9OafGs0+Hpuh1+Z1snSnC9I7QIFW+g+jb2i2hBOJtTqx1
yhAT+ULsZWYAdleHcal7Q85duy/AbsInrBhrX0M2usp2tm6aX6eiholoIAqRpq2cf5HzexY1mzxo
9hP5EHODu2l2sUjVvJ74R35DnsOCCrgczALGEeWZFTVgq3950v5jgGis6dgBO2s6LBA5lSzkVGjc
Q92clazWo0uDIv35rTTwfVXOjcX1ey/t9vjnn7WId5HF5npvDv8iw3jJLKAJECSnQubz9HOfy73t
6g2q9MYorO1oin3rB1u2CmxIi1rrAaqVCnwTq/RAhsels8S6iaOLkclbW3f7OEKZTeWJCvvW2CWw
TnhaHlpIHER49ehQTdZtv7fTDv+U3na9NTH1j/eqG1+nTB0g/RvIr2Gtp+KMJ3hhCfA6j0Ci9lYn
7MR165cQT/c0eydu703o0fzgQMKgkBy15WBWDYhJ1Lzxrn5qTGsd8x25veQUSLY+IHmN/Dj6Q7oa
ORpSbvWmRn50ZeetxwLPcWY8LFeaqwOxYk3dZrlxNPsOi657bsW8DyLrxZ2zF1SgbGebNvozkSlo
UelpcsUGwDzEP1fdwkKRLdBZ/xbza6T9FzKTDkQb7duZuWbKGckFZm4hvQg8sGkVFoNVP5prVJts
FY6aKLPpwVTROW3Hl6iPr4gHLAZO8g+ilz465uC+V98lGZcy7zQGP2WuebTVyhqHo+XHZ59Bostd
tKykYV3dA/fSv7oIbywR3I5JtWMd5TsS9WUW1gkZ9VuU+WF023mhaffsYL9Frf3HSiNUzKF7SBO1
i6BPuyHotmAIzbotMZSjDQ88eNXCpy+HZ9PxSI4K2xgyaIWRObKWaqRYL7+gtrKaV5FSFknulYpi
4Y769ViVlyhUgPAhesKAgudsMqrMda2zo9UXqI8OzK3wb+lcb6vGhY3kfbZ4PS0aHpPkY0O8tJyw
KwqqYR3q+yIY+CF28HJ+ike5CZLH5aPAWcvGtcJ4sFS8wxUyAIzgN3D7TxkReYe5wBWc85YvfztX
HtOmO4+Nt/Ntj1J4XgWmeokCxh52zSDDxG7t9IcOTYfQBYi3eItn6I3Dzs/Ml6nH42T1x6AR51B6
GNJsbyOs6IAeXjCQxFvYJV5PDch1OEW7wJjho7zLRM/eyytz8JxMpfHCjOFAbsUApjV+eHb02oRy
j++BWIdsb6XqC1oArqVdG3m8L3O5MlPvW1pL0tLPUk24mYv3JEhOAUcdD+bdLe/I8wyK+xZIpT8w
NkbT5PDix5d8vnL5Sfw7pb2xMnA1EldL9V1vo2m+107ADmF4znoRKMWoN35e/lf77VZ3MwBg4W0s
4y2FnL+kqvxRJYkrOvS3Rofltf83oaSWjspOsWvnlKzegfYpXtvzo8OHEsik3Xb5CP8jR4yuSIKZ
A2Qvw7XZGWLVZvlrM2FoN94kGBG6jw9giPgDXPgEzbzLa/1V+gldPHjJKnZDRIvMvyY2j2QlT73d
nLH8rRonfnT4Q/HAn6oWhEuFLUpRsc15iuED/3o+LtYk3hxgFdU67+3Aa1WJeuvG1XnmaOKzfhBF
grhbfFEcv5E3GcLGWl+CgqgttgbelTo2cAWLM9fvPuFVrkOYy7rs16Y9IpPDYfFlOdI8RakDSz/c
kzbbdbO7DQxnu7xttujJj2kvlVc9hHH1KVrcU8tPzHpjpMn95YP5jlz/Qjbz0Qi7B9I9mPpZ25gM
iZhtzIaqt/gt1pYKzgacSjxa57oqTun8xYOw9Fgfy91XJd6hrcSTKOSzbzmrlDn8En4hChSYxiLe
S21SVjat2jbj0dDZm67VsVmA9QTkF1TghIW7X2f1xImPNrZ47osAVs37/xW6nKCFrpu1j7BWllyb
ljhpetZ1O6blKhX1ly5IqC9t4o8Yuq5svjcZVN955f9XBhiTMwZAwM3eSkUJw2RoXXifWURyZ9fa
PdvwzvtKTsDDHlSexhvBvWo/Czld26KDRglKe1s0onozvPGJIqbb4EfajS76ls3Qminp3O07YBhs
r9PBmg2SrfuadpocxkmZ9PWGgNScQUiYQiJSec7RjMOvBdh2M10filpXe1SitzbrPiDY9pDBFECC
SGYWQKc0OeWMWwdXiV0CnJXMPdZVOC3hIZBlHVhVmjbXzi3cNbvQKVE0+SjF8OBQ0Iyjeu7TDlFH
U27M4ctUNa+5hebdyQMmxB+bfPHSdXfMsAlwYoeAGpLvkoUlbUGJWYiLwtu4jgTbIVQ6Xl0I2MAy
nkpMT2tdOS+ag3+imW8KSffGkAcjUcXzLQ+BQGkuTZd0bzrV0GjaH3594mw4OCjYsVCEuT6GuIQ0
/cMqo7DBX/JELOmXxmBFYWPfGKAbq1QRTDQlv8pGdzbTb1VU/ya/J8zB6g7sWnosE0z/nf9i2okL
uxsfoJYpCyt0GMsqLnLqgKzb+cGFOJxn79ly3EeNx2Ql6gCMoqcuxP4Fv8sDiNGUt6wvzllQ/8ul
4R4rY3hvSpzt/Uirg9HhYnJOYGjKLi01TDAPe23IndEHL7oYnpqsvFmD9V758WuEvYwBnkccT46d
tlHZX+bpT4unMXSTP0N526VP4fpGDUg29OoPspsp+nBaW/4deTjFBtGDKVGRIRjnVeevOiegnx2s
7xLfQmHV59FOIdy5Q23YoyoZLpCFezY6f3RegU9SArUODjZ9i5Ymq/k7v+mxPjSs+FsztyWVyFpO
/vkZpVRtEA3/iXDqdn7H7LzVO9VY5lXOOIbtFnOeF0fMNidQGdlVl0FlwzGSRbhaTqa6gku2uxfP
Q5bJ48pfuXi2N9COEf/L6IHeA7o0p9QyKLuIIgYBEmKDgpJtZ9+4Rty8U2xuvDmpt5k7w5zxsfRe
54DQ6OzsGNBqIgcPc8I5OzcDgNrkjdhEhfNBh4DwZKS/oijOeM/PcZZ+Ch3sGLVfzBplrJfNIQ0c
0Mr4nzNA3YZGgNM5Xzbp9HtsYiFjLv89CsOjXczQMqmmwZ9YbITGjeEk7L0XR5fkpBk/gheMMe3B
VurV5UTRHPWxtjHomfO2lOl2aEUDjl4ffas81SO+94R8IRTJvRWIu9/LZ4jtt9pBk8edco3i/i9I
89OkkVX5L17twr5YZL1U1DH0QTH5LSFTnEifHfSAyZ+Rb8nvUUQMZEmBZBr6m7m3nfUY95tFZXSn
4B61gpq+l+0WNOzXaxUlawWECvd89+fqJev7L3d2FaAOTgLFOlMphz96zj2JEts+Mw9LGdL70TdP
yzZx3bM2jLWlR2Ial+cqdMOvLOB+KuPnEj3DCotj4eXHUEan0cJrR9oapPHJHLwjazNurH3gHJld
kk+YUkx2TB5xsc6G+qWdRyK4/AuhZfHay4OBSnLs1oZf3sukgfHN+hf8y4igY7WP68wAlu1hi2Ad
ae+zn6X582r/qUdySQqWZ478+pxPEAJ/fgYi6QFlMtynUyalhxf8RHYQJE7ovcQ1E8nZvrrOeK4m
FkzX/qPJ+pAuGF7GOHyPOq1oxtpL2lA6LR+vtbAsino7CcobWZzH5XdPXkW8Si0CrpZgKHRDe2g2
HVM0i6I3geoy+Ualnp/7pL6ZA8lyRDVF9CM6SHfMmsrtPIZHKr1HmcoPEQbX2IQxNFrx/+KSCIh1
yvLZKmgOS380UaWztg1gpH4RNXCpW5e3yJ4OJH+dRl9enAahk2q8C60L73x1s2wEu7aek71oYcc7
k7c5Is1t6zhDzVSnyTdm21YPAWz0oU0VoT1u329BM60HHQ/xXoosuego858sEpVgc835LWupkDGM
iaPSeLp3gWnEPyQQYKyTbpBvGj0G/xKcJzws8VDdKs1ho6f66A6SNCU1CaKawqXbkTcXyFnV5rvH
Cb/ylHsbbItktYWotPRfIkF6ai6FRQZgczYEIrXJTEYKbz3Tb4sTTMT6LwwmZOTu1+ujUxQa/hXz
PhMxgJlNFmFWGvTwTMTtUujZX04UPY8l4WGySTioisk5FWmf/teEI+wHJcN6Gad5QkSg7MxG5pHu
YUWpOh401AdTm+QbAFedbTJTVxXN/+yU5yYkgyjt4r0xkag10GQvPxJ3/Tt/YAbiRXAq8ugHseM9
HJ2DRGkl7q42VnKkMCqj+BoKMg9k8ZGNKUa5oI5WFjlLaqi/Qt85px3PML4QoNRkemt0r3aTMX32
ujiQhHdmKPHgw7InTvCngvqjkOMDiX1/i9TthuoNvzyVYk1Mgepe4TviA9UdRWfPPDTRyT9M+W+A
gyTbOSWsck7g2dj9RFx0dsfIJXa7HwyRTAaR6yrzGR/+cWy9GzYhyLR2h+n+AiE0/P9KJ5foJUmj
6yjJZ23TUV9Cpz74I1l10DOPcagvAk02r4dPMegvjqpg53XpHejgEkFCJfZiDpg2spmuDAarNRzS
t6WyJ7f3ATgmqyOLx9+CFTxGhhj2CKkf42yfySHBxIgDaNPZY7ohz2jbz1z0OBo/3TK79mAVa2Wn
DPqG8A5J/xhnLhP7kaXp3ahOXjJBJZA0sMkM9aEjTG1ZEP5WOhqZ7TcLAk7RFvrtc9GHFe9CYYIE
0ljXfkeYYN/goeXYXnkw6FtHpiVwSI3i4TXDE4WZuTeC/tFxqQQik5xKIg/4Rm1CPZTj3iclGAhQ
8QKanuqi+KeNmCTBOQ6PmV+0FzanGCt7YrN4OvYT4pf5X1R3n91sBY9jVl5xuQYnb1oaOtjfddd0
KclXkhEmI+VVOI+a8mbsaD/9Y9s6hGrU5XOZt98KbA2i9QapeEXaL3C5gtQ5M/PDBFR6E89lfTTG
fPixxCz23hwH+6ES5u8QsxmZ9V4QncLSSBlBy6ihAImVTVjeU68U+7CS71KSbofgS9Wbk9sjyXNd
sQmyXHEbkc8TxRuVu+bez603k+73TUw8hgYWlMQzXwaz/ysRdTnzqvgmOwwgsjJebWWL//x4Kn9s
SAJIE8LuyUub5LqlMj34QlMABd5Tojkux8EhwiMxp6MihGjFj+HkMjqyf/Lo0S4zgn10/mIxC6Nk
rMaNy6grmRQzm8lGHjb4roa5HC4pGs3L4AV6F1RecBEFxufYnhrKX/c0OwXd09ATKxowvb3mTfDY
KJNYhwyK25IFpmU3jYimrMwImKq5pjmF8jw4JOXNMrrxsuQMn6fnaqJWj1v9i8zD7GSU4TP+cGZT
bYjtIR+l90cc/luv2juGx3sN/EC+UwEPoUiSEppRR9inr1ETkxLSU2t0vVNuQ2LJCTtCQSAPeNz3
aeXTUYbPqQBG71hbe5VKfhad/Z8dBMS0DjWovbC6FetDmmc7Gz40kIbnxIfBnEtODwp6uvJzrmZr
xU7ah1FiuVcj5nI8s+Wud2LytLyOWUbutetRa6smLYyfIc0Omix2j6jC9zF2HRDq6sUurHkdlrT2
2I9qcP4kvzKGt8+swbPfQx/6KLHqD/AUZxtr/evl5Lel1B/5xHROT1X+MQ3Tq2UNd98nRspr8/qd
xZ3y0tjw2jKMGbFVzDHz5myByh9R0u5WH2T7qLbPKpFdxFmOT6MZ4HLMys2hWIE2XGsqyMCdm5Oo
egBvo7kMfuYyZXK/NF3VzRXZzQjArY242NfgbCssnP/1Q/Nnqm5PukdNtFlxt4qU9s8kR1b/zhwN
9CIjrScpY9xLK5epXDxkz3HRPXStddcFlwgrSGzOM3qx0Ks+7YQ21+n7x6TpiXGr/vpY/AFvBlsU
HHLhXOO3bOdHo8iudUFqyPIPZVpRC1LOkST0SN0DE+zb2CU4qD13yTCwOt4Mr1o4INLVqDc+w7JH
XIz4Mvyinzck3TRnO0ndTYDPqsmmQx9Dc5GwiBcl6in+DjKWe6FbvwStCJ/SsE2PaEzJoskWaz8M
TDYIz8ZjB8F28qcg8TckVM79utGcVPTTIHekzLQbAQl+Lg2MPFMSpusAsuJcVQXTAe14PRZTxRaL
FH9R5xn2xY7Jxd3PY1w/jk1WfBatMJm4AXAyDRa+yPn1JixXoWngh2fiVb0LwytOmSX1H3FbuHV7
FH2f5pestCfHqJsXu4QVnRtg6JbdNvexq1XDyc/Sx5XVC5xt0cA0zUu9U2v74k2pSQHF46Tna9bD
Cdi72vdTJM65HaQPKo7JQ+nd+alPfyP+NAXMT2F9ucrof1zdMs8JrLiCCxhE0+FPsICAXU9YtKcm
f2Hp3BMUYQparNRIkh+BPP+KxQiKX4lowRtKCD2TOSqXPYdevo2thse3JLaHe51FWzc87K+u6rBr
56qAP6uMeMfSdDlv4eDHfxLprYLIZ0FhyPlC9pT3n65FcEt0j6ER5iv4TxAxJdfkVxarjGOEFOB0
7K5d0Q8khUQiJvMGUcQoAWa9Nqy/VIM+Z8Z01T5hTfcewgBCzBX/5GToGF3PEecuUsWryFpGNYk7
RcxMR6g33JcRcQpsf/hXT6k4Jho7pJzVXOMOF+EhY4HAkfQEdXAJh0fStUzgJDMKN5gbgxNB0JrQ
llZcYjXhdesT/28YO/ZLG+yR8bn3DOs/r2s4ntNc4mwbaep6QqhzK9VPzF0xF9SYf6cJw5cBAcVY
CwPDU1IgR0xGiEzguv4jjCO1aWAmDoGd2NnaLpkp5U0JmO7L0AKMEn+kKOLBYOLnolnV3Ew2XoCz
gwKY0axj7hw7v3/IGbpLqepdVQKH1OM8nRRRqCs+1fBpniPAVs7lA+Z2/3OsdfQwhKM8lmhf6yjq
uN7todYna5zjk8BV9+2MMUqBXenDLEp/7c8KO3QaRE9T5qVXHK/zycIPdrarKSVsrp+SdW4lqNRg
le/YdondNq3fvobT3LRVYx2KMBowKPjkKWeGATA25dESjda941NED7TpIte972S7sB7za8JTdMUw
GNFiBdLZ+SXMpcKWjmIeltPVtT3CiXwK95PtYCZ/nIuJsP6kHhpSeW3nW82dcZRTEz4VhVI7PoyI
cKbec4/BMAHJRNJMT67LPHIdYSkjErwcC7jTvMi+lFFNWJMIBVzrkTV2k6sEQygDCSC05gEuASRt
l8C+3Vy/5H5IESRfU3pJ0jEFkZuBk/ffgWpo50vhU+PoyUcnVZVRvtWsHQ1WlFrsSZgySz0Eg0qj
41BCI0GWwTe1ZBphiQeVPfZVWujb0KSRS0qlpxN8o07IkKkCNU2NYCGQ3AX1b6cITRPVIcOGNRsm
i2I4HWnoswBVrDfWyqszpv/axnZc4CBlGq4u7uwglOWEH66NOfS2URPO+jajbTxFYLtrS0wCpCJO
5W5IfV3vBUfmpo47BOeIo6lWtXpyXeW9lYFRPVUsfXwJbWQZQIpqX2nlfIqmsFd1lmX7luVRN5eo
522s0KQql9muHWvqFh5K730kau+lnMmyU3NEVoxq/C8J/hyvqqGrXSI5Zrvf91yMhCmYQbbJ7Kbd
ugEdalRnTfTgu115USIhZ6QLHeJ5G39awzwsKxDCDM8KzvoedIwDTc/oNjJw63+W7ZUvBY0PZvsK
65ky8YFgDbhoIxRQiuTGtM1Uba0BtwUOPo+IFNWfBjB2ssDE8ENiTfAnhVM9EmZLmoetnKsd4uYr
miFfMe6yt7UfiLVKZbPyGrPZ20kk3jClTHs+zCX/gwK/LQFk1hHp7it8pcgJmd9xKIV/bRQSZIqe
uhqMNr/2LX7PB0n3epeep6ZtFhINpkhQ39mx692t2hvfqUGKx9AkNR0Hs3qWEH7Mg328rokE49jh
WSnSrQ9GuSczy/yMOXuucYU70XNli5JKetGnA0O0sRnjn0aH1PROoOEn6LMU0XVwN3yVXa0uMLDC
m+XZdFPvsc0VqUlYI/f2CKSB3kTiBUVBe8xTw3lOtF2dRSeKncN86a0u8hTqPR3KvUxRdhzDaC8G
lrp8FVa45ka88X+eb4T/DYMk2QT3VHiRriSBHwP0Rvnso7L5jW9NstXuJvk36IA6UTZT2GPQ5cWm
dwr71x+E8YSXgTj3zBs2qUAq9VA6/EMQ1zilXbdseB6xxDkzrY07UGzsIK6tDSF6AMxNYx8SDbzZ
CHJSnAaLpoWgsLNw926S2SSvQNRqP/px8ZNyKe3clsM+Jedq7fmSuDIf44OBkZSg0ao1wk1nMdnC
vmJvmgCKLEpyZiiWg7CxjGA8LQdiXUa3xcuXdO92OMi76PxkOARePd2nZKoPuYLMOAQZiXqE0jNG
NBW5CfPIpmASZWW3J0Zt3Mo0Th+itLX+iODASJqlzlMg5viRaIAGS2Zd7N3RN1COB90f1NQSXhfR
PUN19Mpgd4I399+23eflrqEpdqAbB/8Eh1hdZr9D9a09UtGzhilcM/Wn3k1p3WyGcanrfE/52B9J
5aIcdxk2snLGPThOz3y4JlA1z+Zib4yknnoMMe/FhO9tzcW++BV1+NzI8DODyV2YE/GcoakQhVHN
zBiUdjdpZ3i3JsPIz5dM0MswWxs7i3w4WfXnDGFxUoYpLvC44j2bfKIgaUGp+6qMrmCVYubeeYXR
bCy3DDdpvMz7x9h7nSJveHHG+dUuRX5tjbFnyuUX287NApQiwkc3SRt0L2EWMO8J5JBsSAlkab02
sO6Y56VWQRYd33v24EL7gTCYdCNZS1AdewQmYwnAwZ6lxVOVvtki2LYk34dVTRp4RMSf89PIlo4r
gNwro4BKeplwZ8mbY2QIkjaQe8azxsUVS7Hz5gH7vj/QzlYb9EesPbHTbHiudqCSjP5Cm/8VmrHT
De8Ww30eVfIZu/wri/XnwLaHyR1NloGKlUGVwEouiC0sm0q469kmfmvwxEYl7T2J04vL5Ak8mjvm
Gf8IsWnmmvdtbfn+Icybk290j30b8XGRQTIZdIPtLu+a7zqM7zZTpsnu8JIF66KXP6mN26pOPiMn
YOmCmjcJ/gyOKpqniDUGHmEoeDQ3Hb1pKcmRLrT1PHWMxiNtYlGLn5m0HeY8rLgZ2UXR6KNkb8Rg
JgDv81awuCLmoSzcMz7fnYrTs9DTeS64Aghax4d4b4OrTlmdoL4r8q1nndxNs4HCaS9i+DeU/2hR
zkUabrKUGWjpn2YbqDArkeIJ6QPZRQhuhmlBiccXQ080GrKxdlPW4WQhtXU1t257bN3AeaApKAhC
jodgPUm7vuiZxSA50zZFEQkTO8RJ8DBXDcJMXDrFLrYMc9eZYt6gRRHW1vnmr+s68p6ZVLVCLmUp
xtGVisnB6Ks+OxddwV4H8luxAZNnQfwVPuk2baY70XXZIXCDDntPFj3VnmjoylLQprwmxsIeJlBR
3uxV3dXde+mysaGn2j1aZT9di1H2X56DXFzY+fw4e4Ykddp1WAIgkFYmQzS32C3ri2K50qMmugqq
rUep6SsAbduT+SvoO0Fa3jy/Jo4c4K508xArL9tjrIt2hmE0h54QjFVRkUjYLgkQtWtb4LBV9peW
Rb9Dd53WQcf6uawn0z2yR64wG+fpDPngkBQ7+Ctmap/CVxyyBHbnO6ObIT1U1IlTzrKPLUFv9o61
VMvuAFseg3roMUS25p54WAPRDjdS4pCllxD7fvYCwoU8v3RPbVzFAis5ceWZ64eHpCjKXWUjeg9j
WD+5o6d5O7LY/STZgH0hVlk4n+js5oY4spiBLBF3s+P81aOrDgSVBGv0b8wepQdvE1Yj93YvNyMZ
lKSe+B6iisYSCKsKhuknuy6LGUxKJnF7l/jVFWUVSSVO1a8Mf/hQFrqTgeNtG6QS5zdxJpT4PFnk
dBrmmtlvshvKjCDJEl9nVqGBFsYwkjmBp01GbX4M7JaMjMKLKWzSVM9A6xozQx/P89YWfnfEKO1f
WVPlvWdDWXxVPP+7smcKmgJ0v40B4hZ/4vk9IvEbD7QcCbVOp3qrZuNbtkXOydH9mKQNbDJ82mS/
W9BQRXcvq8Dc1i1AbCjNZlsbzJTtwfxGJezWUMLddrb98hgUHoBKW3ubANj1RhhudnC0YK2ISAV2
57L6h+XKfuzrEW2UU/bYs00d7oPpVRkm0VlwLX4NmWjWxQSyAJlMSHqQuTUsMCHBMczNqnM7cWZx
cbI20gJ8aqrrR6kK663tuS6sCNzOTsWvqOvqySV3jdUwhc9KD5WspecIpHahXpgidEfBoJj1ATSf
ys3lzhKOQd9AsJIf1wCQoTvshmlUG4HN7mLjY9zEAyZDxU1yxusPjtdjrTRNolqaxBmvPM0F05mc
lRZYkMZTZyflD4l55X1UdrO2dOxRuLjRPk8G/TSnOUEoY5xstKxAKW34qTJg5bt2qMzspK22kfQx
zYpWPEtdZ9jzh0adcVgCmlVYw8nMU/uhY1lQPzj2VsXMbK3BnPgB5uvz5M13K8+N37Aruv2YNv2l
Yy/MjhmluEVZAb9Nd3Am4ABCx2V6EA7hcKOfc14sAOBtkrQQjQVfRmuq+NMoq+pN97G6EeRoPsma
W8G3bey0FvaJWz8pZ4Pf1niqoibYOHYCtRcSkYfHBNeH21Le1MZ0tNFyN2Yz69NUpJIoV/AcFffv
edg3Lom+TF7SAOCQbzJytmaeKyx1hpKrfLLzm9X35bWIumo5JeW+rdOFQjHbdRixOKcMRuo8bE3y
yeZrvY5Twtp04fKsg4GXb55A/u1VT0AM2MUaJ4lFxObctuRWCeuVCbe9iwf7y6aIO/UE+56x+eMM
MggnMCqSD4lAK7aVUWNGcnHipGlA6VAeZBPRpsD7UlbikthGqt2hKGEofol7vfNi65wH09fk8cey
AwrZyvnJguHN4YOK5LB2CKohSXA7M9tmsde+iUpyf9z98s9hkPIyeofU+5Stz17V+gPhBYkX3GRq
xCu8x6aMwnUnr1qqbU3wABi/n6fE4jS4yhSK33Q15pL0gnCD2QYRxj5r9CFiAlYTV58XoNMXmhdD
PSx/tyeY4BROOrPsYU9QKWSqXZ5EnL6qprgWMcCVZYmPmDVBQ+RcUm4YSTLQ3KKRupC9htgWnd7k
5NyuYru91BzZQ6ieSfLY2WEF6Rwf5qR4nvgJ+f9YOq/luHVti34Rq0gwv3bO3cqSX1iybDOCOeLr
z8C+9+nU8bYsNhsEF9aac8x8OFkO1WvVhdOqw3DepCnqAJcGgdE+0LOpGTbV5CIKis4wStY0WNaU
07fUEF+mYM9H6+tlLVYUvLFUumycBJE1P3lj06Yjv2g2t5lV7CIQlxvDrF4YqzCyhuYwONCIro09
rEV6bfpgDxqRrl/4EtkD8ub8KFIY+R06GrDhXUcwX4WbTy+hFGOrJdPfBoTKTYhaPI7UTzrC7A+d
9QztmI4B4o0hxyamNpYLZUuBTuy790k9PBhNzDc/DMnLQd4ya9paTvQuRiYxKj8YjnlozPhkpOGh
mfFR9MB8aEi/ENIzHvlf1x8+C75jydVGI1L7PAWEp9ddTO2XuSasoxBXkH92lmVHGYBg9aePftfi
o1LzBjwueiqtj87+edEDydIFTSHBHibwSDQpvhArVlHhAvVtp+asTPpqGrwK6BBbEywwqBir0OFD
xBnWiXGrMGjqZZia/suczbvcfi7gdqas8MDqjsGSfQfShKVNzTqxIX4s1bcRt6vZ+szpUJp8uaTM
XDyCBsAVIp6Nafaw97hGfO4Z9y6jhALLzo06zU4fI2tjLu0Lv8nnv/aGWoUNauZpxL8riFJAFzoh
yvbDLSjprQfuwUuya4CfnG4JJGQ3MukcDtqWWO/CAZFEVnVvwVC88IrbVsO4bXDoqLi6hWODxqJh
cWjnfZDfcFRRrOdrJv999hUZ1mZpFhOEJ0eJCd5Y/5im9D2ZBpIZ7D8YFY9QPT6COhPsMyar39+Y
aIgqJOA8sFNgH/xieNL6t2RCoKrA0BXVLjPmvRXbaARIn5ltjUwy1lMSfOVT86tqjFfbWvrtNHjv
ekXSeMThyV9dbOtuA8OFsb4PvexkDoF7bBBDtcXyMvgvXfJhQpFYJfiWrab/sHQC5wzXLUY5dh8b
jWDp5BuxuIQEpMRuxpo5iAkx3CgPmd3kw5ZfavZarDKkv3u8AHt/N/MYY4tfzumEh5VkFQq0MHqC
amqcnU6Q0GOH9w6KUOBkLKksI1Lbeevy+LaMqHd4C+zKTCK6lbdar8/GiC6cw6xN6bDHzvaMaQwT
Upu5x3Ag/rtrkK+6nFf0QhDKuxdq/iQC8OBoQU9hA2IweoLnzbzQQA+UP9g29WrIsmnvjlCRQH0W
arg2ro+WZmYyWqN431RVgv6ylYyN5FD9GtpQPFE+L4dEeCX2wrS7mPEoqd44mlkhp4rYgxoeRi89
dVKtaM9reCmcDRwwiM3tqeYN61jvCdEz5JEOxrItRAw0D7g5wYDI9ytveAPDc4HmfRIqhiXa7ocF
GMlon5BvUaIFPR23YibpDxc1DWHajpxyWPDjXabFB/Q0MPNpV+5kxj4oE4P6uXkKFzz3EgjExsYs
s/aYG+/r2L22na7bE7QJ3PHXeMAvQEQXdUu/TqvqJ7Fm8iNoALL2xinccW8wJo/D3u/RBgrpPZGf
zLkOQjYRMojskzg7Yf15IcZgReDfSxWTRUUaAGqMv5aBfj5t8ivvFQyL4tJ6QLcBhQgGFB7qSk7K
hB/Qew56JHjKY2LAAXVwM2Pt4SwnWmf+YiL/2/OJTYxAYJB8V/XrQL8dK1SLKyJq/g48/bZLmy40
tF3KQoEdbo25YaMYd3M8IScaPfonyTsEAmM9y4wF3X5F9PxBAJ2qBXHmAESvZT8Ycv9M4ME+d5JL
bEZ3OjvPHDRpnQWi2gx5fI1nbxc03YfKuGPj0iOFmaptw45RmWW2xdL8A0Pkwrxio/gKW6JO6O+c
irmj9ynOFqU09KFPO6fskOZ5CgnhIz2MXhhWInIgUNqW6dWbxo9QmaQp9TZLiMDATKJaN2gtZgPT
A416cWf4A+xqs0UQwdx18boLwhcBDLnNyNEMwy7eVuwacDxC3uj1TIqTRWN6iV/0hwDJrxVN089i
m2eO5izFAqIBpe185LQIDqAK9mIcnqJxvkguv2wJTEItvYmD6SXtjWfQMunGiRa4DRN1rBGLlXQA
4xn4OsMKfX7p0l9hz4uBOnNIxnFf0kELI1InWgQZJBSBm8+w0a475eCIH18Hny5qyeYzjkC0Qu/u
5syZgA7yZFcjkLmYU0fdvtY12FYVG69Bg6DMRSkxxhNxLPn4k3pM+k0r3JKjR3SKB7E2ks2Vziho
0QVBbROle8ewnogIfEs094rX3T6pEQdLq1lDseyZRA1XGxm7Z3IgatppN4P6sg3j0xkWpOe9vy94
hSacbdqRPoaw0VQ3MSaOLn+Y9GIkO1xG2jvpm3s6qASPVm+Mjg7OUP4EwXD2OYePVqhLPbYAzu/2
2u38HN2jc2bVSrL+yodEzbGe1NRcg3YS27HB5d4Jq6UzaC/bQGsNgzD+HI3ltpQBYyn1txYcCGel
5K1BNehQH+a4Ikk9fBDbDsukxdzF66P2sm+SFbpfA2rvc1wtXy3hqg867D6uSesmvP6RydY7OWQt
fcl0il5F6YBpCmOkmzG6HUDhfKKIAskRCTSACHXuEPRoHZNHtIDtHpjMBQ7GFwNpEMNla0gRqIbB
8xITyaUw8mz9YLBWDeFj0JM5kSdQwNurK71mx8SlAuDOTxDKeiqcDJSTQ/ik3fBgqnNhAaJuUKqt
wgRXk3QYh5aYbYJAE+8o32geNwJdIIhE/fZgmocgBvDOKPp1pCbQyIEErmGK28iYbBvxjZDZuUZQ
s+VAmKxIQmW04ZX2zsnDf0gu/XXs2CUjgeVCf+ItViZ5RqrkE7l4QiBHfFa4B9refm9BIKRxN6Aw
l3+idPrNhpQ83EQ8e034ThTsM33og+cJe6dC4NhjYr8kkQUawNo0of1UQGZhpHFwmhBcKerdBVFh
H0fGqiDUaA8C3riWYpjxYaG5tjAFsDrHJn3Q3Rg27Vyik2DYIEDiE8NCiziM94rbbodo6DPUWmvX
DX6hn38N3O5JLt6Hbv7GJDRKKPFYs2F4ZjK/SprnTapOKdfm2tPrmI7mChIIYSxmqvkT1mNxNPor
7D/KPIxptiGl6ideeBl9UTvP9mCH6MKXcBJGvDQBQviySk92ZFOLJ2/0FDx8sYu57c3Ah6FUPovF
BUZhwKfozYEBB+Alvlj5Ane8hGk1M5queFrb5BDNzrHuUo4NwbI1e6fc0vN+Sq3mCT1ycAzHCdhL
A7YECArfUfqTquhXGbq/mgC1eNNcp7p8OPN4iT0Ufs5YHGJlvfiBGL7t1HmFpLfVOlI3qPsjnUJO
BcFtlMvz1JJmaxFvZy/G7zbqxqfQDuLNZOS3Om+f/MIHuW9waiJ9JTOessKcVikz2DAvOH+SZrlX
YP8dY7rlrlkfOsGYK/3vLy0kdrpx1h7ZujkSpAdvTJEmDwi0bNVVG9kE2WEeNIy7YE5ax/OWKAea
R0PHgHTG/kRW8DC8+0naAUj0wa6X79YUfiDE2i5V9FY1SAbZ1989Wz6QAZy6JD4O2XxFt35eVHhj
UvBtVzwcw+jslFw+ELb8Nmlv7JjO32jqbbB2u8yqMmg4iPKC3NrmIG6V454STrUd2tq0pIihI85Y
d+2ENtQ1TqUp2S6ubm1YtvXadtRbDeGoodqUuRvqvOs9Nvxys3gZ+WfkHAk3Rj9mMouJlf+KifGf
b1PL29GaFXfyC0T4UOgeRuZxFDagBc6Ms+jCJyAHTGarXpcziXc+SXk6mTPTbRXkuzDhLB0OV3p0
1zBPjoFQHO8RAMfDAn3MIQ0qHv/QlYG0kL44Tn5GWPIrwbq0qdrys5nhP3EKkLKChSIapnk2uFpe
EWAw/pkV+VersPCW9Wyi3a9dsPKe9M1DvPQEJKjePfSOTrT3LKg3BEghvipKGgojvfsiZNZUVcZO
4L/YMY5EWEQJe6uM0gRwEkGm8yLdl7LNBfUDs+B0MhswsaXgqNxw20tkQ0fvv2Nq5gcM4BhffYoc
AG4Mcg5FRjgNT8jA5I0pe4xlqpXtzvfi7jDmfoYXCgbfeopS83frVljHhsTwHrzdy8+yzH3EF6ji
BkLJEdNoQFNVEYOcOW63nvPQ2WGOBKRKjMvM98JroVYOzPkoGtZoslFN2jn9LRcut2f5Q7FOULls
89BMbkk3W3T+evHcpK2xT4YUprg3+0d3BCAvF+rDZAz80xT1KIYqs7iY8H8ObDf2NvJCtE6jqvZo
O+QWIat7UaUBo8SxKZYmPYkwAPWT9urvVJkAYHfattvwz9fE9wY4GF2RnonKmTZkeNCe6GYX00dS
fdZ9w94HcptaejBObrYQttyTpqGjmvduG4N79gNAQ94gPWaWatwbHuNeAOYoDplM75IyUY+q58kb
jBhFaOgaT73NnkTrpmU9Wf02hKW2lQ2TsdGih84UItkKeySY02ajtifQIlZWeNjLnAbUS5vdp2b8
I8AWsLoy7+DFRuRsOgiXL54mKDRQD1YGnbvtsBTjuXZEcJHGhPCiCMr7rEq9jTs0NRIV1EDOQa2u
OKZkn7PXBXv2mn6/ZKHaDkg2Yecz6bMy3qV+GxX72Az/uryPtGO35LH0YXOgB1/ghyTfDrOJVd3a
FzOyAaAxy+JpqhhCzNE21+OuPuQA7B4lHTOD7Q6C5FUG3U/PiQhNQPjPjmv4q1578ELvq5+yUz/l
p9Qm2Zym6M6mjxbKFipn0j1QTWzdCZUu/AriHi0sNZFIP2XbO6sy6rYBiMbcEA9naP4o0eJxxtGw
mrQ5sY60SQbiHssYzwhgP9N0zznYHOS7KVntw5eNVlgbujZtqpyTOfrUdMPwtgzDjAKZtBojuVS+
zripGXVxL5CsbooFV782ZFRwe1Hfn+CLb1rX+ZibbD1Z6iUVFcSBZC8ItGgGprVu+wrd+e/goo1K
Go6gva5KZHzxlvCSkxVq1cZ1ynQbUV5sKzp2dfU76aYG7aQ8LWn2mDO6oq33DKvpPg3WV6fm52H0
sPdzKM0JVupTb1q5nfGtjSn+kr4IukGJXd1z5dz92kUrk3/1OPN6I9g7XXMT9OwasDNkRSWXBeIS
70bsgmm9bpLmyfXsWz1aeNdF/tnlDI4AQMEwvNALfDXhAvuT8FeiSPbKnU5TDkPAVBXDRaM9xq39
LEqx81V+1f/fTTlPCtD3+RTTSVqucUBwCurq38XQ7WJ/uoemefXqlmVQfzWacdLL+T2Q46UKu1DH
H5lA1stwzzSEnliPR3JQJ3RuJ0QlDJvHXzhFdmUhj0hsbo1n7m3kxrvQloyf5R1Z913Q3vIQFaEV
g59TxdmTk3qPrlEP6z/jy3QjvLM9d9kQctA1LpSjeIsb+nD/sTzSBhlRi4zfKbxX5ZL7wYPH7Ikc
QmZO6Omipn+Jl9z/RfOFWVSSF9cJnVYwgHWLGu/LqqyjKBfwUBbVygqHVPDqYcvh4iBsK+ndOsZz
JI7EcN4y3ntWWf13awcEg44ogI3AjJoIokxSahw5LUzGfAWkoIfbZlN2U1r3zF1pmVsFo9jYCZ8E
HTSCWskZ9zMyw2HAukaJhRRTrSdn5C4GJUpMag+Cy+GM7oAGUD/9gmTyAiqTVG8vYjvWQpbatHcW
9QeU+M2UEg0WFvJzrPy1CMZ9AVFE07MCvLdu/XtCLwfzGWJu3K91pznvAnEZhQnVn6xc3VhoYzNf
u84y7/sZNAUm2JTO5ugs2xIqZUtdg3mTSA1auUDIob6eGDF8hbMBpwoncp1vecHsMhv4dYScJrJP
FpntzNVPvUH4yOLYq4EmT8Ho69zE1rYdkw/ipNcLmAPeCbwSBk59lk4VfxtqFWDaZjZrufnfmdUc
sRH3FhiyQtKaqexXaYGnlUt50HYIOXtI9xOde9KkcBomkoHkSPlAFcVBwNDVpll+CZk9XEbFGDCZ
XrkIC9ucMVnky2uV4A1S/WmEb0NVrYDmFhA1bAeTUVRfWmwzak5/3EqedY9ELeKKWeTpv0EyuNyt
3fl3MySPO8aWEo5tukd0vVMR786GrmYr1MaM0Hr3KSd/WkNuDeIAYMw6sjAnOCJ6CYtl69bq3soR
DmcxQ0PUImV1q+x4g6rwl0L7Yhd41SWGgZFCoZDv5Vic9HUlUQL+553m9ZVXyCYo8rcIsX48Q+5y
Aqo4UP78eeZSG5jOI5c68JdOfxDuA9nf8rG8xSLgzAs4wsiOZqVPq8uWN9q2cbCz0rD6j0tj5Zve
9KnUyc5F4BOZl9zqoe8YcU5gR7vJsEI0dkhOLrPfLEk3QkUII4NDnPsHl6NSjBScfFetR/eegtE8
NXnwVLvWDkMRaldhY4tw+qdaEF2fWeeOAFHVJ8ciEszcyDIEvDzd0bTAiiiCtSM5JSbh8pFlM21e
Nzj7KMBWS+28l/h+VovENmkvawv7tl6h+A3WA9c/gSw0K5w2rOxoUtsifq940Y3C3QoeWw66CILl
e+FgJ81Rw1htATE+2HtW4ByCPgED6LSIEjC+JJRfZm0fgUI9EkCwUxd8jaiBON++EhClI+/ZkgmR
n70PEMZ3T9Z/oOBhLGa560dFCg/nOgnZET4bUphGWam7mep9LFA72RryD642g7+LDyxL0cHWNOa9
mWRJuJ051YPtbJqeth/5JbRmZPinNTum7OnfkkRJunjeGj/+UZqgfpntRyurBmFbu/RmA/tpcLpn
q7XPLZ5D2iZo29ucCb66hG3t7FIWRdtXr7TMdk5IpaQqzB0OciGAaOupTz8CBzeWP7onFFNguFFS
cNCoOUVMb5HDWZV60WHrAcbSt0cmcTtzKj8QQQDwyghBnqLse/ZTllNPzhkDSTZ3lPpNkb7ASDhI
ol2BiwVvUdJcLMJEcl96UOL7b38YMTNDdd/aVsynnMu/Xbi45O9Myaa0c9zhGNN3Uzg9NSUdFsoj
/YrlKW6+oe9dhFzectN7BC5tW/rBBcxz7rlrVW9hH10mJb8G15xX2gM8xwkpIc49pEHVB9Zz13lk
yofese5LTWWayW1HTmaMD0A2z1Xb/alojBq8PVeEVb9UOnjSCG4y8/eV4k1aF+LJbfp7WCefMz3Y
g4ds/kGHwkXjC10ztLGQ+7Q9Z3Y82TBwkMvNmBRajci36SajBCur79jP9kXDoBH6LWJw/JN0hKvS
OoYNMPWgDN96RNsrz9fZSJ1ZP4kgjW6xgUeSU/98HWsOUL10NwIB0YTshRVXUlb60YYiYs3A+lA5
MUoUJB0jLQxgGOnsHHxdBk5tGaO29JmxkcZ0oTcu9sWUJM/MfhTlfuDmd1BVLt1kwEulby+fHGxJ
7Ej6eHoRk6ANO0poJ3WdQe+Aw8vM1ZhIEnS7q9mqr8ZDsTrPuQ1lgHcYkVRHFgUQo/qTIl8w/RDG
bp7owRpM2IIw3yf+8jU0NTLYaXplvvFm+EkM+gUa6shxr558jouxgQ7IuxUkpq6MvvwtHH8zmjZN
iO4+himTVDwWNsdq2ji3tG6udUdSgjfcQporK8rAgxjGJxS41XrAwuC3U7lpkVRQkvzJOzyrVHgo
oZ57KU8GqH/sRYn30jsGt1qKxX5WaArOSLcWTZty3uoYQnhL/+Uw8Fn/OpXLWGvIQkbtqCnR+7uI
rjhnZtCjpbvHrV7+CohE+PAkFQutedxbH5UcMdJ0CY3MgqhTjDfenyaOn0tYAyAnf3uQwKTHpDed
HwiMNFFqvpIP+o6995nQ0ecWQkAckTZoVcHd6yyLTICBYz0w1zu9SesxLCQRpZVWt6HBbaYx4Mla
kG3wj6HNPw7KOBDRSQuPnO0m63ZWC+3fRlWDVoMpV1jRn+gOgZquDQW4wSmLY+DImZXhLrnkvILK
EVqF3R8dSpVOtD/YMgi1qQ+xkV8mjvsc8C+BJohUaKJkT30TD1BlJkRYl6nJO6Yt1Ep4hOaDG1nR
c4SZibMF2T5eda6E8vdLne2CEUFeEdrZRpA9mNTuqZdd8uMo8uTF0rwIEqfTVrdD6Cf3HF42FTNW
BPVB9cMe8s7EA3GRZavz0iL1Wcpi3AENjiwqpfqUdgvQpRJAYlscKzcMMTKUNZrZ1sjfNXiCORiK
yZF1YWYpnBTMa3CJUU07QLkp9NKR7Bnqf3iKW3tZvhy3urC9HULyv2FyHX2VPcYi3WXDcMc5tfET
MZ7AZjfQXeEHpYW7zcib30BFMVa0JBJe98xLONULjhxUEQdrZtzrzsuji+k5ZQUCbcYrzGA6J8bV
PaLDuKbzdXKq/DUpM2ZX3vijEPkc6EfpjnF1N6P+KPr2T9ylL0FDVYIsZlcg8s/5zaHTHkdfPjHQ
PS4SNcE05t2vgBw9akeodBOj3VFscDTcO0dHw6V05YJL5WSfg1Fd3Snlfnq7qLA/Xdm9LJr/E7HV
gzzY5NN8d2LjAM7hDJZu73fjuZvzA83e1z5GqQfNqYCtpgnZU6dFoykFc8U+rdt0VfbG6RyvV7BW
EjxHT/qdRVEua507wCxtHIAF9RdVVdvWo0GXt2+kqmyszP9n2S7Sb3UxOrxWac40LctLtBgEWeBm
JGaEtAyZEIzR8ba3TRaBsxmRnVe25u+UDn5XrJwoZN2/jdVPOn2WwCVkTiuMexMH1kA7HGufkKrm
kXKFwkPf66PVnWeaqmU7rXxAxEqApU0Bq4YhjPhomH6apr6jk/I2CgNy2017oh4oiXRrq87irRdQ
w04Td8WY9uCVP7ROZl66W+30ct14/XZ20AQlOMRX9iwOLXEbuZEfTEUrs9ESBnUYBQ5GVzNM4gbf
RAlwrmac26UGMw7buTQsSs3M3gQmNLAQnwST/fUC81syzrOn+MwkbW9pHHyBW2qPg4PshhrABRBl
Alj0DuG1iFWpPFHBdHfo2GSi+XOwzQgixGG5soeRnKI0+Ie0hxp9SXDWNuoy2rRgW7thrl1Yj5kz
U6a6CZssSJHcNY6J3+obb382PRQWi4+XDNvJgWQEND5zoRYIRbEUfS5iutkuHiN9TR4fVdX48hMD
fpJ4sIqHFSItYEYyxLgpO3AIdM+NqH1VhHLuRRzBwok75lSS2xbP/xo8jW3r7tuBhDosepCoD+iK
t4kZ/sZD9MHGjY5u5G1ZI4iqAwAf8fhm+9bdb+e3msmVO8+fVc6rqww/AoxnsOJfipYz5ORQw4oG
y1SXNeo5mUHZLFOPrEc1w48JBPtLSjs8FaOId9YSfvtl91Oh/ONAxJY2DvlROdWZDB9uRrbDTYsP
1r9bfLJcqMcCOi8zTHqy44/+NBnT0LJTeMnLa9Ekx8rPeRWp+JGa7Qyjfjjrr3JBrVWq/8LBWb3i
Wku1D3kYQ9PHJtQ9Aw5kxmXsclMPy+yI1Lr4qCIdjWSYDsjV/gNi/SdAsQttIHIp5HyIB/fcEsck
ZLp1HeM9trO9fiCmEEEOux5qhKtXqk8ovzxFg9iHc4jexbotem2x6gpUcAF1huyqj1mfLpoq4J1B
8qeRqgODOJS1wabt4ai+NCBgU4lo8xpg/J8qAh1K+xdAtbMYnUc5HAceHXlEz4kQhYjYNl1j0F83
1ss8canpUS9ix0KcbS63ihGG8y+rX7osPed0QDPOoTlIliCqWVEouvjdkQ0+wxUUH4htcTHyy7mG
EhPceEujgxa2B1Rk+CsZmfs3dPvrEhVZTtsl5aHxenY4ZrAuggVKaba5/InLbEuGtNjw+p1lyKPT
Ldu6+coRjk8IDHzrffI+OueH32fV9W6ZaA1zrTy2dKshPqCEoffiXUgh2DoZ4cFoIfgJF6S2n0GT
oTvt2+l6dE00EOM6NSV8uxcu2ItuHaAJvCw1nUiXBEHiUbx4zcfhQnHkDZzc+vFPXH3kYPj4nwqO
Dz+oZgsRJL44D6Ku/7yUf7j0AqEWs2soNoHW4Kxda14pPuzCwTigI9qUu8Hv/oKNF/gfy6OFAUov
8IEoQDuOr4k+9fnHssz2NuDktCE/030kIa379MfBOYaDjM26Go4l+5j+Fw0Dk1brfcfRIcT+Ootj
GvucmBJEUBxsrRfuwozjPCEJa8yvPkUiPx2zaiU7NP+BOwpFE3f751TOm3aoSSb9qxiXBNJfLaDW
vOkrZMY7L2xI//eFsWhM6ez1lzLwymJJIrl9VlQljfdNTGfAjZBHvQnxAw21vwENTH/1cfZWCvWX
PxWNuNlMAwYnPyg0a0L7tohPDy5T90dTpzxANi7ve48z2gJrOLAJktSt2OWk74xeTGH9YSEgA+Cp
fw9PA6tXgtBGf7AafbGaczgLC7M1phjcBTLD9kG14HR4meafpISIW3ob1qAxPreS1olegOTpmLus
wiDS7xosGGSNbPi4kXBQPUpayG+2++aiS/Pa7wDSmkX5MRqfWcyQUBwa9TbBpkRFd0wgifQVcBlx
8cEXOwXlFaF4/3+h47zLkt+s+oUNGv6FEYaa0kJDgBOTBz4CZp3tvTMG1j/hDDYzCtSdBKFAqDxx
zcrPXp0gOuC4Al5xdI30rMhUpyDQ76MmsfcW8l9+qZatYvEhI4N4pTh54Ze1fUDrCegao1h+tu/Q
klJ/iwRngVVtnPY7Y1bEmub69LdOWwu3rjxabBTM3i8t7hOSxw6GP5/KhpDFjiOF1uUMAHDE8jv0
gArHmODDPzxTfbn86miE59kHtzZX3aGxso01LPoK49k85tZzwtrwg3rLUGSrH9V+DE9O8ZF1N1Yn
VwHd7MoF6MdNL97pmZSnM3/AuH1d83jNbAeBmdDGe61AxPITKdSkcfqg2uU0GmyTwVuxsLhxgnq3
BAVQEcKhHoS14IOul5XyXtHgjIogYh8wG6ps5ex4ygu2S/aGxvnRv3zU4iPN1OD3zuWfDkIPKgEA
u+a5gGrZiu5ecEMYF3/wbaCh2doYz1jk6XePGqXyQXxZ91C+cO0JlhwCTLfKi45+WnY3ODJ75tTN
ivvCUZ3mXu/dqyz/JlePsVLMCZMcj3d0ascFDZ3ejXH0nTh/8j5WX4vtHbiVuW1eSn2+lDSmI5jk
dhx9MjBp0+FWo+FNDLVxpXvku+BuLal1ipE7RuzX6VBsaAFjhx84OL/z4Rdu7RR8kkuzmjmcMsba
Ia3eLNFTSwbrOCaHmDeJSVNxgmu7zNSAPHJl/QNyb0V+8DYUvEH43rAPO4A1e+7VkF8H+0t/C2Mv
T4Eg5pnCLe2SR1KRM1cazGr4cGZ91pt73yKgQA/dNyaUXXtvuOLozOU9Xmy9MRpD/87oHwldSsMa
s1Scbwe32rBIwFZshXsk9pEkDvnNN/8f2mw4TmnvozCGcchTNLLhJ6/CdF89/oRL9WudqCc/+RAp
18PfCVtwpqhYfa+DcuSdZ85HCfLdiTNRReCm3+9yOMXpnG/T8CNOCZ8eCCJSdDdQEuzpRNMsi2Bd
AlqNwSvqUlY/DxUwIRZqI6rHGAANRUylXys4cddOv+ONk4eoFD0kgILpbb+rmVzVvD7m8YVxwCXt
ipXRfRBJpPcJefQCd+tTRtjJbYSg0aJQLe1QRxed+a96wZAvv4JvxBO6cbz3ggK+1/JiTJ1FVv0Y
zHlaGtC+NexZG8h3AvmyYBRhI0sSaw+1bxNFPqVvsyGSa2Mb4Y+KHfKraNiUVAdpIQ9WUz/pv1AN
zYod1zPzfY6MO7rnONkCTK4cH49Mkg9DC6jTqq4OJwPenDP2Zf2e4EotDg8BvI5RC67JkZoGJgu5
p/7BZTqnRQmG0DN27NUytd5E1H+4lXkGV/5aifxjsZdnbpUVWeu5jb70ozEsFNM8ajNTrrhs7oPl
vcJeWvf1fWh4pJjW6jqGOytNtCP8NBgWpljUrmZGld+/wEe/8WpXPhYUgzEkUNRGHGk4Qp2V60Lp
DOq/RFkRkces1bgQh3BIeUHPHva/2xio7ZhdxuXUjKDjWmvXDEeztp70IhmgW6GmBKHHW7tbEeNy
4Bbod/TEScuon/STo5pPGk/gA+Anj2gQstw9WCQXVfQUi1wcjUhtBO4LZyB/OmB/WZblNKj2n4MW
ep207Q+hXoe2CJ6t3r2JbjnHobGBn07YKhQUf+q+GUPd8rn+XUcAkSuSTRthPkDqjZwmcCpRlc7k
qTsZzuxomfgrEL/GdEFl5V6EIIiUBKaTseSfZhgfzcg9VaN4yz1xTyLfXdk5iBVHHidvOcP7Pqq+
OoYy/SAzcU+GzwHH/yMF01GG+Q8dW74ry/6UZXcGEL5vo+hoswPQM9snwD5WuJ7Wc5DfLUfyoWgF
uyHol1Kr7VgcnQPez13m35PJk+M4u3hUZGoke99RrOVI7KDkbVprOPlNPMNDgnDB67CYG4vTE+GV
U2jMKz+p/0hfnl2jfZ0l0UCB0/yeuBVZam7tnmzttLs3jaTdMF7NORvXhuj3NDKPJqnpXmPtY+2W
xO3znJfoEsslOChpvRRQmnVxOaGBY9BzwMK8t1m/csBRywHZK6eb234bpESn4sGzbYprZL617Js8
sno7Tti0MJX3EVPzd6v5NHlqKpM+8c7um6uPiIgUJjSa7KpXq0JPdqVU1jVNN/4xc7XlJTiytAL2
eQYe7D5vyGj2JmEFzg89nFWJ4LGkydH01yD6k/QfvPl4/+knZmGQZIKB7/MnokkZw+kEOswh4S+b
ib3O+vPn5JmNU1KasgPTmWM2cJP2dw01pmgTHFv3Ln/S7xgWvH51GNXwSyWvOb+Yf5WdWC+1hO4p
CqWdGj/jXOlTju4Odrwq5+kL6wxDL4aS2bCOLW8/EQdgzZ9cqL47bIW+D0Efap6urLlwo3/t6PA0
qHSqTwdLdoYavADRi/x6rTrm+OJIjUFKAZW9aRZnt6WUlO8zQBnboXZM1NWjspjpKrA7VwKbW9Mx
gTEPerclaGxj9e8lCpnF/cOm3fhcJg+pvjMpScw0Si8GQwe+NzpSdJR4z1LQ8S+PvFH11EOh/DcU
Cl4TVwqyAAoHR5z0758wLo4zO2v4UXJMEjYqCf4NLiNi+CO6pzDv/8fSeW23rWtR9Is4BitAvqo3
25Ll/sKR2Al7byC//k7k3KecHCuyRILA3muvgr3DGw/rJoiWPdevJGqj/0u0FCQw3V6N/odHcR8W
eLwQ9qPLzLzD0puNtRC/9bFGw8Di4aVQjVdlESED4qI04Sayr9wTjlA400g9OPmfJP1GksY4+Xz/
9966btP/boEyXSn48LRGtnjjavLqIP8eYshJlF4DdwkT3XU6fLMwnJSJpH0sMoJqBTPGR5YAQnb9
bOnd37YPwPtnbkxvvethUkMD2SScWnwTH4u8wfjIvGznF1er+BtQmfOecXxfmMlDCViBkpHrah1s
VmWBsy2rwB8XNpPLyLkVUoQjPt8P6QOPBF1zY+IvZAMkxi88JmmHrT+uwHBpD8yvNj6upxNhYFOG
TrlEQoF3xohQJb0aoNh8Rl0WAncekrw/6aq0KNNHNaVbGf5UJiZoJEdAdYqm+mEgTpY1cCC98rHp
tYU/WazwDDgqquU5S1ls4t02I1R1s9robcJBq6LHZZs49g58SUswA+UBGJLupHPgITaf6XnD7FH3
L1ggrvGa2mbekxTBp24OVYF/gRHrZHBEBC+TfGf2hLlC8U6MZL4vKmfd+//OP/1cmXjwmr6xiiWM
33KGXc1nS+f0Te8YsP/XqfztDv4jTS7ja7Qr9VPKJlDopc6GoPJfES72bVScMn0otsU7Zj/w8ZjF
sRLTB1qPoLcfAmHvUr6t0YRoZiiZpnDNig/6AFof1hTWhOYkW6nwkMS/J32v/Tcd6YxJPmsnkmvd
EsZ+uS2TYRVkAs1WcbdA2fCluTJeh8zF5pRtm+bfNQi4/CEmiZZPFXJsmQSsdMNv08ygxVgK9zYM
4qaPCatXDzKPD5AITjHfBIBB17OelBiNMLCmdtSB3Z46u1hywsh7VCmM+cTeAYFtJJ8qbY7cUZ5D
Ni3dVLOz6O09HMO1/utETZPRUATDSWG7yqfg1fiabfRvy5RY03vwHRFe/1uHWONt+qDeJpQvCdiD
3vj1rjtk3fGfmbC5q9xvq+zWC8dYTJYAu0xh/n8l66XHgmKRB625ZVvmTusHWoWbhjbX5U+e0xh7
XxsiRMcUZHS8x6DXkFHAVdAvqkGuFzYJ/hfPxkLBxlmOEwLUWKrXDiRQZP0hHJ91D+DzJGLBcaVW
4vdwv6sEHmFx15tvyRpprfeMpyvh8dGLPTOf2Hu4UHqh8mrh2NAktCTksx/+eKAq+uE1bQKOiOqo
Em19sKuBuHTLqSt1wFF9CdkORfjDWpzHd2d81Sdbi1l4TBHNxhaih+cDJR1zZwr1f7BI/jlPFBna
Ad66a6SQcFrcPN6qaEIugode3r4uzLJ6IHYYyBoKsOiN9Rno45vBR9bLN9VjbkhPfHQ2Mz41d47o
BO6S2rYtDO8kedB3qc3lQf+Zl9km81BufFgIATW4ou8vJz4dGjBH+wvb5nVQ4zoI4CGgSA5HDXLk
7HQmaQF6E3S8o1M5O1jy23j8WoTEcA29F00Ex0IyvOCGDBNEHtREOjeGsykAnj7zag51GKx0CjkW
BTfh9/ucO6EvCF+kcT8HG7kEe3SQPcbZh/4v3aHgT06J+6gvSSieFYe0PjD4svronilxWRP/Bnel
t2blifJOj++IByX50fCHKdHeqrpHi0rIyGK9LDlj9WrQH7elNld2whw03XKf2EmNCTCNh3WkME57
3gjPLuxu9cYB2hZB9HceXJ4mHioASon7ZzjfOozq+R6shyr+teClM7nmxuKkpBRghgINfEejnmU7
/fFZgWWcP7reayGDFfexBKZrUojD+uxrs61GaPT902tUnwQaZAMI5JUaxNOLmJWNyGQL2PjvRNJ0
Xe6VoH0eYuOssUI+ikNLOlb5BjyKiQQ1qbO2DQdvfJ4XzoLEJubhPYjfeOv/F2BDUGokqiNjyOOG
UaDD9TokMCYlZGyqG11P0MW7vE2Iw0yXvuvDgGkD3JxrW2HzxE5l5yViqm+fVLOMY5oz1ccNUxcZ
RFsduG4ezR29S89jo9GmGshsOLoj+3a016YK2PxfA1sw9EPDRmnN0iJxVANU+mBln71w3ACSZh3Z
K8W2FvCveHd9rqJTWTFYR9qBNTLXX59PTmjNL3pv5AaiIbY2JEyT3ZM7n35OpSPChrzzIn9wbLXA
7C/Llw7PCexdAoin49Z07HUQDVdnsp/8DjW/5ll7PqdG0FU+xi3U44hAKmIfVumQoCKFdeXX8KN6
iZWEjzrFy3F0CpP4ZaSlkHl5nYJshEzpp/dZiPnNt8eScERZPZIm2h1E2zxRHAICJf1tKCK23oRy
oZl3OFBv06x4mFtgFS2WwF6PqZR3L/LkOMHYWY0lkxldwOkFpbzutGDxyE4iFuNT0AV3dv+a1ZIL
oUPj7H0NOjS2BZUPJLhkmgEwMLcM7WkjXbLWSJmqIoDBeHnOzRLNAv4/XtRfNTA/MT+wlLFnc7sO
2JCJsXvQT5tuHOHf/7VoQvSQ8b/XzycrzZ5MY3pBwISB0dC+BUHwOfoomgQof9x+60bLsMKzSJMT
xHyABGev+uwSNfK1xBdjbXqPZmddcMo/KlBNJQhgUM3RA3SAe/gYyeqzdqf3oItPUTpudOmvm5ac
QsuX3bWd8UPolXHCaGKv/+dcW6QFCeseJ4BBreiuMbMXvRtRDp8F27MgbvuZ4fPNMMFY2Bag4mGs
GlcN1BWVriwT+4osa4v1nGMSjxwGKWCcYE5MZ8NvEJimLbBrSevZK58xYDkpvOIj72Vqmqc+ILx2
yW/Yrp30ba2mBW6pq10Gx4faKh4Z2zySyU2M0Hh0RpXsw8hEBdFQzHquVkN6qfvAEaQ2vWjtW1YU
T2PVYUhR0DTP2ejfMsOqvyM8sFHZG6CcYHJYH2Y0sjFoe46VGw7fuErllrGdYkysjLxCPOi+dUl6
n6g9TAhUSGXQbyaKkE1ACsQMj0VH4aZBR9WWkB4AW2YauN63D3VOOmfGndRnZSVteEph/fyvTbOU
XivrsMPaiRrrWR96wxgAko10OHAzkFNPM8atbhlZLLO521YZspaGZtIW5rIlwejmGOM7Oanwp3Mc
4ywKMfyUkLS3xYUPNx6m3gXxiOBzDA2pwnmOCU2Ebt2AsWflwRarasyk6E7T+bcLcZ9RGUFcWGXc
ejdK7jOimLk2Ll0Bq9ACuL06QbgNjGo/D7G41owr12bReLDQRUCwkM+QkZDGcSJzvZrEwhDGfDT9
8Xmchlc9zh9L7zZ0CKoVnsAUtczwiJvBMvfe2oMWnwwL0UU2zpihz/KgWJmc/idI7AIpAvx25x2H
NjZRMqzxudR75uBjhNwVmwDuWogsSB9KGm6cyttEl53MEwm0Wig/vFRU3XjxIpeBjjnCo3Aohe3h
A6Sac58LPf5KIMIyz0aKygyjRIHtvPMCy2739HSJRxYb5uasGgMQF5bolvqNvd6y8B3VgWwOhl3V
Vp/R1DcUI9uY0nBELUNB5KZ64IPKFTbQ0hEdwYbclgreub2xvfqVpr5scINSpvFmDmpTBd/6g5nR
W03Vx0k6xS8aDcBIhDCK7s9IH1eWHqKzmDg+uExzl7JCnGPFAUr2M0yTjpRGBJgwR3uy7yiBc/86
QPvBsJYGrlqZsWAV7Rg1w3/CohMnyGwpnkttJV9yhui39lmWPaE4fE09AkICdGqYR4Xdu8RxxKVB
1kCjxsR4ha6TXGYF+hcQMn5R3Iwa4wT9Y+oQaux+eK24hhKvpnyMEd/ERGN066acQRK4DSH5bOBx
FV85Bn3rUirS8mcKbzY2AQ1T3XVLN88ZmGnhGcwgPSsWVKttZjxTCAjTwPHuNiPlbdOaGMOWRLRg
5QH/UKCM4l2/M7XDCHmUMC1OV2JdKohgtFL6T43O12Qq6uEuJWxMXIKKXwAkDcos/cNoeNEHil56
Zk8O3AvVgz63U30mo/YbTfRvZXYoQnj40joAGJw83GOk6M9wY9843FUTPfCmPbM4vTYyf97hUciM
niT3dH7DaHjDL9RfShTYqlCJ6vYpHgoqfI1H3LVmW4XXyVO/Ig8yLOZRCQut8+Y9U8fMNa+uyTkp
m50LNxu/pP3AAZ2DUfAeCgTD6VEvFIBvgXbmVn9IMP7Ma+thaLNXIxjf6IRUTlYOwXisZd4zQBs6
4JkBkg7eOWz5Ftxu+IprnA7fbJa2bhP0RzbTcQ//BOYgR+4oeyLI6cH6d4mrfsSJWuNcgbjkPWSg
QfGuH1kNPJe5+rcAAEcCyARcWkBzd6xedblTyA9lhg8IXS55VR/xBNno6+8Z3bbIMKfnQoKkbPWV
CuryGKHR1H1Zh0iyQLLljfjRG+i17whuV0H1V+AGuOq9/GmhOBdMTD0gTCwoLAzpswVCcPyCighe
ij9+UbDp35Vg1LeuCDNw+SUSIwLdGfDIRizSppEHdJQHPYGIOOZa1LrhANsRoacuASqsRFBdrU12
XiIKxUZ7x5eBgWqgvLTFaQyqCxTrRxVn//pJSBPbjiXaAnZG8gJXgNJWgYu18F5nbp9+zPR60yO2
hPNZT0L1BtTg1zwMHZHzAH9e4+59G/1rPnxnUt31FdFblt7pTOg1FnUyMFlmyT3lvP7nY92durC/
ACzpZ1LUGQ+0u9PD7rp+Z0wRyPK1HXFuSuO7LBdIImSIt2On30cvlC753SrjgR1zqWeelFsmO9Bl
ENl8KyuuG5Ne7mwETlCDV0QsUH5q2OkTM+pAFNCUsGWWhDQDgvC1l/IHzwTOr7eR9RsClunhXGZh
JkDGMdqWcmfyQ11X5/6ErwqIWuogPcDrhHFFwK7DptmGGADHyMy7Qj7NHM5Jg11A2ZxyHAGFlQNp
oTumOtIPAw8ebRObLmlMVHzAQbHs7jCTtRk43hDzCvYbyPLPQna5qE5YS8DvRwfE9lSZ4ZEHQ19g
PIuIJ8bRuK6TQ4rhXcFOXTnyMFne7zLHLrdhd0JpzfaZtnC3FvHTNIQCjPEeEGvn84TPVYWZX3tP
bbHF5x1iT9B4WzLCGd87X03skUVhHGq//TJEe7cmrLrgONWz92bYy19twxNb45uc4q3F3pXW9q0h
+B0HCpI14jnDRNcZjl5InnSz0XBqKYbdnJtQd2uUazkqG6vamZl5s9yFRsO7MGghBb0+5mzQNqVW
5yQftEsyNLeGaR3SpsfmTG80c7TXZy5amX2DDR4b+kGO7nds0mmwCit2B8Zz/443TdBSneHufK7x
to6Do8+THKSJgueGuRdncKLzLn2xm9zmZAjckXUbozdKPZXWR7N+FBrKqq6aCGJxDs0MV3/ijUvx
JbX1lwrSH71yqhE3malqJBGW08qfvDs0g8RInVsXfYHYbjs8UIAVDg6Gf5cknD4Hv7yEEczyBtea
rh0eis5f65vUlemBDUVXIxqUIdxtx7oh6FJvCjSFESIrkbtncjL2+nytCCuFvG78suoSTLasgYcD
GG8WiJ4BEtwF2aso0QZz6OiOlXUEpwaDcHhGjr8xI5ij/HfrNruORwxUE6FcstZnJn5qn3qmrktM
PbDQz+4IHIHzxK7kv+vgO3VtDJHIWRxvGsbjpnsyJJ6PCSqLNfGcJ/0l+vRB4nBaN86jUT+6GW8P
0wBsIY3tfqOEd0uMEvvQ6mYxtRDWqDaTBsrhHgIZhtDB9De17PFczGjfbOdoSipFFyvM1Gcg73Ag
TkgNuRJQiHke3egrGUmKnB1nx8afzCW0ig/9seYMFQsNQtabUF9qTWkq6dN6PMQwKV614Np69wBO
1DW03s5C7kQoGnI62Be95cLYZQZ81rWKNzAVBpDR4RJ+8msccVgswwznFTN4ETZMg6j0d/Uw/CV4
FWPdliRfS8A3Jp6gQK6Lp1MNEsswfzuacluzFrMqoZ1GHPilqtR9HmC39GBKyH2hUi/EPeEayM3L
U6b3JErG0XxyUz4v9iuuOTzMNgdQTR7KvtTs1WqwtOI4Inku7D6ymgBoT1r7OOseJUQeBWNDdvMl
J9VxoSLnBD9NXo6ERjD9FImLRA0uI7shGQI7jjpxcpL8p/SDYYuDfo91BGrLDiJIMLh7MSTFPTYl
zrdwwXPmwWd7NiwYIPAPjeGOtdHaHJGe9AMG523S/zQcO5wPz6ab/2kyBS+YJITOQVLr1PfWcd+N
In8MTY8LBdWczGdr2KE/zbg9ZXJzu+4wdEQjBe27kxAO0rYOAW6LuRH4P2I1TBBO6EYwMKzgycEW
XR+pLQ3HvimH/uqy382hl60X7KFXjSKaETVfFY3klwZPFr2LySHuam6GXQUPNutasI977nhKAgRD
vv3ilfUF1IoTJASqNNPJYltexCqvg3FTOdCGjaU7llb3gfH5UZ/kjjk+UaScI6H2YEjrzi1u/8i9
2NsukTgz8sZkbKHEHoYN+x75WwMc7ZmUD9fZj07BDov3CotxGJ8Na/gsUTZ6E2hzkex86mYCps6s
1p0lmV1i7hQG5cEbhk/4hKhNlvPoJ3/dGLgQTRNPD5gzn6JydVbEnFKG9fYXFGfoCDD5vQnagV4v
lemDhTSfpDAgMCxh76V/qmq6O5Q16Fg2+g7EuD07KvrVFBBwveaWxi4Mq+l9nAMJGw6Vqc1H8j0W
QWwhGGSeNtbRgoyHwFiUw4jTL0snf83SPg9Zfs1srh5Yx4o64mcIEGDl9R1b4k/dArSpRQe14KTI
s5/o/BkpT/rhDMjHdMPyjYoJsyf6/pTQhZEYgTpT/5a+lbt3lt22MsJ75MRXh3yipsX1XE+2erK6
yaE5FvzuiIohGp3vTEFRLlq2SEyNmd21m8Ejca3RBXNuHwK3whSmXdZmM+0Wqt0wn7bKrPcw/7Eb
Y5CxwE1Bt/2uW5Y4pRX1kkOE0EqwkHweq9ag1SuXV7+RG/w0w1Xi598pfJqwDn9KbMIqrGwtKlo1
ti9NE10NLLsB06l32Hv6f8XMQknhxW9eAvXHVFdZJ1T5u66bgI77LTr0WwHkbxN235LQHnYbQD50
5CAs7dYWKKfzP3iTE/5jbrIAE5msBDXoxlUIpREXMu4oRjgGfGtNgEBfg9leuratj3JsLi6jHNmb
8JGD+WFSJXIq69gnElOIuMLksXIe7Wb6w+LjzmOaJmfEfeAa0TbO4qtkSDk0DVMWyAV0M/i/hyth
jAx76H3wOd+a3GJ3dP5CweYJdlG8zIz/KuHsK0HmZcKdiSYtuPKxcgkw0JiT8NPKDKQR9qdspgN2
y2tcFq4NOg4x4ogRhFSWA+TVjrK29Qdw19ijAZg/FsKcRjkE+0ZPvQAJ8Ov/Q4ubYEzcvAMWb0KC
hrjs4ThvOgWcRPkvODJtaBtCHrTjNSMxPNYEJJPuHGJY0Qp/1dBthd5+YpZSwCPWv5fvS3L0xjLF
Sg1fOsFs7ZrteySIRgxgH+nXyvAx4TFyzP6JGgDR8FnxfxuOMXxSN0Mb40zT4NXsF6j4oQjn/kG5
4TaSr5ZSgIPDT0GLHjbmc56K5zECriR1NG6cbdPauNVFvwLcYIhsCFf1AGwCjA7km45Y1OCzv56J
LpQSL5jIXbmIOxIOswSVZeZ4JJfQHlcCH+GZYJUs28YzXucVyDprkuasBQUIp4ywYqBpuqCWDrZt
L9nQ7wfD+yCGEqLGiStpKPcvOmY4x+MljYZ9Z7SnSYL/6xkQhw4kCv7QzQh/jMD11EC+4+MI4a/x
XsEyMMI3atkumiTspRus4LA2yjYB5nG6TmF/bAAKsBulquIk40Jy1GCDQ0QURVVclwOoHJYKNCc2
cyD9mI6E2evioOoSfMjyQT5k9QhQ7uOF5JUXhBZcSOul7nFZpJVwberc8MfCONhIvY+aAtyElFS6
U89mPu/sWZ2Bt3dCpKRydng5UHur6RrU3dVvGVy3ob+xOH97jPOxPrGeLG1DMqgOJDrfOkzsaqCQ
vOgvPbafvUFL287NsQm6w+TjRTdZQH+QUpnM85n9nwR6l2UmNy6VnigU9fy5jMahw0eUY3deB6TC
pml79ZGtr7hwRB58LkwWmk+uTpTiVe2g/YL0SYXHpHbnctZx6ShiXyoaXaVwqijNJl83kqCDpni1
5+Sityh0us8Je1yYilW2RBd9GPjKvbh5fEpd5wR/bJ+3TrYfiVgYDB+1Ig9ar4LDDHyGZefBGXI4
WBypqebJmb7ijKQhaeWthxSAndfVgkXmGeo5ZbKeDda31y3boJseJYdz71MaJs0xBFWI2pS5Oo2U
P1xmLoyIWlwvEBunSX8JBbwI+LMWpjQp1Y8aqq2hpoIHHo5oc8RnHwELBjHDUaoJwzIq13I4e164
GXNC8YaISBnr1Lj2G6fpR8CJ6/vi0g3y2Mh7bGMzlANTwFQ6+SmnaB1Tbobmh2OjygryCzd5L2yS
A9CGbZq5fTDpa3vLY242kZUF7R+QicvJ3pnCDeGhTsrgSwHqsEwny7qYXPS+wCiMigDHuzWwwK+i
bla63NZFhDlYRwfRFjZUnDDGbzVAU0G8Q7QHrLNYreAenMhZ2M/aMjd669S8HxfEFTUPqjkW7x2e
u+gnNjnraoQx1ltoAphqDn23K4g+k033WVd4LNmQcyCSc9cKa4tPvwbmvgvMYrtx/LXkXw56Wb0L
eOH4mS3OLfKdj6hPX3hwLFqG0iPwda7zV7Sj6UbU766g07Nd+wXN3dq1kt1ExcF9AArAkAVoE+RN
Rtl5nLGVwqUMCYMM1Ts3jeWO98bW5FvoviCgfUCbe+YFAHceW3MIIlqGYmu2Dv4E7kMZzTcL3ORa
8cXm2YeHJT+yaj5XQz18xw2UA1LX9i5opYZYDMdLKIsxieco3Cwiri4Brf26mFB+iDf8WyirYOWa
1kdtGi0aFmxnmBLohsfwqrtBdc3sPqp/j/1c7oTjYXUiS+IwjfmOgoeTTf22BqsiZzH7aqCAxpAD
BprDdvzRjxWW/buM/Q5q/+wGQjtmfTZZc2jYPwZX4wt2oZ4J1SPque615y0rzF2GP8ZkbXxH7t1G
nlu2kIIHfFVAcSDUgz3P7qv+X2FLMh5qfyWessb4Q0zOb0eWv9Ip/1a0fXbrrjP4M4sDQhLkOChy
C+WA70NkYCEC6EczpUIJZpe71GjxfCyo5J5rp5uf29Heyslyd3OUPhk4UeG8rFAc29tgdC46ID2T
v8k+/GVjhLnJ6b43xIKbB1L2+sPoIxKxYft/jYmVfNnukB6XJTXwiBSMGiSR36y3yVieMpcTt/9H
1oXC4KOS8ie4hNFCUGKEExlUsgnHimHSXl8pycsee7de+2YWHbGsBBcmpNWWD5FAfRdeQwN7S2xU
qqD9rBXO6o0ox60Kbzj2QdVm2IFH5jum2N9m15xLWZ+bZropn4LGokvfItX+dnH8bhWzMcuZ+CrY
ARgGpFPf9aYd+Uy/E+jUOBNf4jGIn6i69uiqvr3WS/fDUGIzAHIdyqFc42F9Rlh0xGgOjIGl0EFS
3UVGuWXbUWBk7ZEMGpKkep81i33CqofsaMNpilTOGWddpjk/Ekh2syeOJ29qJfWLq01TeYR1xSNd
Hxc5o3xMx4FUijz/aiSm3ubyPPQ4KZQShGEo05owPPWoav9UL/bIoMp01rlXvmQBfogCOelzU3Ai
m514UQhRcru/l573OxnrcReGIbOEBN/q/llfc5QfOvOyHYiBMj5I26P4CTGDJ0GG+BmzhBBuUzcj
X4+i1toYXSc3Ii85q3HNxekD3jUbWOv0X0rUUBLYc8UE7dhnypAj+u3LZlegRYMigumFWf9uRYO9
NU+qanL4/TXe54BlX6Wrrhn2tPHE+K8bedDDXh8cibFfgKsePTzwYYEj9eX5s5WCJD9PoGrBa+gH
ah3GPhY3rREcI6zTt804JZjkAB/NwXC1Pf+05NmD5Q4AkPhqJoyKEVUF28nHUBozi3q+1APbJzbo
r0bMw2qSt6t6RBK9R16G73/U+XJL8mSjhuxTVumzPcEiLps/kd9v6qK6lC6ed7MSB+5BCqSP/SnO
8Ge8MzeZ0vWXjccmGi+mfPHKkmP8FswpHzFi1sHdqxq6xGoncI+HcQRjJcTEii48ejPlsOccgPqd
XrxG7FKEeB5A+qDmk58FoBvLSbTF3nSyr3zCdt/08gPi1i0eEbsq9d5xa2eivuQvWVmSrFbe8Nbf
L4n/KzT7w1LN35FhnQov29bKQgMFWc/1X5MZ+Q7lUlOb1Xryo24XzuV9kUBpXhP9yROJd6NhQZyo
urfQRqBYiTOzHvvgegNi/kpw4PfU1ktiUwlPXfvAYO6eewr5lTdcZzIJIAazOC2i/Rp/YpOvs13V
Lj+B0hwyRjH4Zrrpht73nBodc2E8M+3OYfeacQzsgIszTz0N9vAehzWKpfwlb6ryBGBJAwtkM5lI
+eBcjxsnVEh3ml3oEdcG4Ii0EMR4HfXucdAvYti8qV3aA1WDYGVWhs9VVX0OKi2x5TUPOi7rZMLI
/ZJckkB2qN7I/yA1jIcPw163G+8GoQgSf62VxLdWmPMr2von2/KuZHPTvnFBdpEzMFCOpj9yxn7R
abk4iAj3TkgD1DniK1/chyVljbYZI1Ksns4RiXmPIywk2M7s0FItl2RmV0ss49xOzn2W2bcsLUjf
EeQy1WJGOyJaw5IZOeSYjYc0FNYuQKjxHXU9/HvX6ohXX8BffSX/MmF7sUm6PdJe1zSebMxjGGDj
UwFmEUSzIffQXPWlnDbxiL21pz7mvrT2beUypOaJRYMPidt36p6l6R87nNWSpL5Cd0x3XjnrOHWX
gGXko9YyI8cisY0otUoitTSYFuKp9tCPxGy2xOhkvfyTp+FfOdhH3+1+zJwRJqeeDBPwiywabyOm
jgaZMisTpWcSjfGWDMjnvjT3Htz7TV/AtszgfKKZ51RE2TMAE05VkJ7I3UgutUmxHBFOuIll8DfD
wMtrqEBntPR4q6AlJRD3atXNozC9u9slXLgKEWMuBOB45caHbuaBqR0SgGkK2UHDwDz0ccXIIiQH
u1f4vtU8y2SzwuSPwvAs/eJNRtictR4GupP/XDf2j+2L4LoEifPY5YOeefSPTe1cPbVUO7Cra4UH
8yoKQN/ZfUIHWHKQkSD2y4fZjS8ZSv+aDCH5o+LpRRMQkKqU6zFyqdZnnLsXJf8pJUVt4SK+mG9h
uaAloTin92aSQ60bdXWpTX/XXT8Hq8XAKTk37Wtd6WolKaaVK92rcuLPVA37MOjmdVf2zzWhMmcv
Hzm4/Xpa9cGMI2Tno+lono3A/WPI9uYI56nyaLsqjH1WTq+6FXXCxZnEYUkh4qk62qu6gizuzPj1
+wE+K9Lb9xwWNSaT/1hRmJAavbFv+vmCw9xF9BgllT2qYndaE3FyXCBCuj5ubS1bM5LTddclGNZU
OAsRpseAvp1+z/64i8OI8WdyKhFkux6ebVbqbog6fApiczeO+aeeMhrUvLnndsBfauNX4ipNWidL
dt63jI2XrDA5HjDgMhm0uEHA+sH5twzJEvf+mKn6kxkgbwlhUbG84+PyDKRSbw2Zpo+QwfBFbeg2
XWSFXUZkSLGHb3N0PDansCdku1rPQZKfVOXxpCCMP/ojxb5TsaWxNOIPYkgqOiRm24EzWgcKx5De
PvtMXCA/KdMjo/GVdMZ7UNTncEHRnjkkexb9xxQKgEubkPm8j37lZJMOhUMiW/XMEcHHGovzxBRh
VXbZE/6IdHu5dQ4MsnKD4LtMsL9OQIAMXdp0WNMVhQHgHiyfpoN1JFoIzZVkptpqOwpIKcJ+L/yK
1ORxAyGMk68+W0V57qvy2toegkff6DHFDqxTXpcPFqNrlwzcrU/YDWVod2kdBj6CObLTptfFJiqb
JYqEuPlbTOqBZMUXC4vKPDWY4kYUf35upC9WYgNQFDyl1RngxO8BGRzCKDoYHvCbKEv7c5hpUWh1
YxKJkZqiJ54ube39ldEoOVmae+KUC0k/bLoDfutz650pXDjeoPlWRHyupI8wMiPmqpbZNrfoESyT
XIWmzTCzcuktMA0xYWriJ933GOOZefQF9nDmoPpbOT1NcnGKjeam3z0n0UJM4jFyu1MSU345oEyu
MiF+FMcMw+pwmdGDMIoujfbm1vO90d9H/9PeyYxeu0cT8mDDijU4Mhrbe1EJjh5MXG7sPG+IyuD1
TChO1SGvvI0XBSc7Y3/qIR7VKbOjrvurUyC3Nuk6bfRdQ/LJOINWSjZXlHpwuaZ8n0RkjeldhITY
VVXEr1NXPJXS/lVlLWnm7VYhxyepJ0flNX7jUACvIliOYzZftLREf/tO+CdZGO8eYZj/bmvKuVpF
clgjneXAsCjTvXJj2DNoUvfQG97FqfyHZcLAqxTTxqm9+od5p/0qkh7DjVx5e8zT6hPQFSzFtEcX
0KTjLh0d/zKkIw5dc8EMM+yUmQMzEz+3ScLe3mcCK2vsErDjsyQtloXzWweiTrCrTxRxmv0t0e+T
09a4l6EkA9xyWzyTlPFlLuBYmRW4m8BqcZlIR8aC9gLxOnYJDXAwwB3i/jUagxCPR1DI1pz+FJOf
nVTiopwoe2Nrl9m4thar3WCFNP6OstLHPymfjJMPkclf5Qgr9sU4kdxpuxXwAywvk1TjW5DK9DmR
CS4lWAGPJzmV8rXuAEinsEWeHdfhDHd/qKMDVpXVzhFMGXI3Tk40ZQijp9G6GjNDaewV6b9bMb/a
hWcfuoR9FCJA/2IzkqlaKlWz6IHsiHOP6ycv/INBEkKq9kTcxODyrGKa71grA1NL1T1M9lGpeGuk
KcE0muOHQsNbVYbxUrmfvao+yuJT/wD30qP+SR7HGBMZ4rUKsKyDUMSUUtsp5GWhVZDYU/+qmfAn
GARn/LWa3hr3w6tJfRvD376e/ZeQON2NgsdSnoK0/RMRMG5x95CS610kdk5Be9YaGv23GjaGA+dO
wAYLQiiTYleUrz1uHZ0R7KBDGWjtyvoBzcxEJbzExwyXljK0dqim5ulVYaMk+r8ExdKbfAzY3Uh4
4xOAgWs9WzYEYnFXg7HP47/CIonY+fJgDdhWh8Ls6DfNVnQhaAjcptZGs9KAWYD3T/JFf0C+nJW3
v+OyPUM66ckASSH5xjn2Y364qtwPOO0WH74ADPMJF4edkvS4tXRUwBXpEvwWEs3W5Enep5zE3Q4J
u5l/mnDruDsZZ0kRxy/FABLtwxcIbzNfES80ljzPOBpDB5ui4ivAORbxEHZlGTxYTcFCVP7pWCQJ
liebi8iFk777zHvaLYaxM5ayPh5jTrPnBeNk7bM50Bw4/aH4Y3BxZx5ObEqoNY92JvQbmLXWlXmM
Q9rT/zg6j+XIcSCIfhEjQE9e2zupW36kC0OW3oAg6L5+H/e0u7MzGqlJAIWqzJe+qm8WlWWbIzQE
N7xVkl/ov0ZidJaPryLhQJa/KMetif4lIzBypzgbIWQ0dL0XMcLwFixKq2TpIfNAeUT8NwY0SkMK
5/kLT+SBy8V68cMsXivq8vukesy86pHb2hFGKCdNc+pld5y6/oDh4GtMk8NYOTueqjIuVvhcj8AE
qlOtKnxBjF295y4B5XU/DxjT/R3fIT/scuIQ6rUzbaY9QKws+hXgdJBed/4alu+64UPGADfZ5XpZ
KK71EwzOE59IxaFLo2idCH0d7J+gMtDJyO0gIC1XJzHcSgYf/D5Oa+IUGm6IGhMiDXcnt1CHhvW+
90PBdPxo00Kr+WvqtOPG/hAawKGo3kl0y54cA757nTJwuSpOKou2JK8Riy5tkeFHAKS4/4r3CrOT
Yf6Wwc3Ny3VE56Y3TeAqlTz0XVfiNsL7WnlyWAcxjc+wSfHqfVj8jMviFtrZmEQfk666AsK0bsvf
5acziZKTCMkLkJ6nTpW7LvzQZbOxcOQ7hDLUZb5vyNzS5APwsvB8gta4j8XL8jWXf0BMcJS3J2MZ
7DDqW8YEieYhmsvqUhU8BfNXUlIt38eyuYD0e2d/6JbvWDbWy5zAO5X+gxiZuM9PGFlNh74vCoGg
mY6KP5m39X75a3jOy+bCb6KrnU7tnsYpma7t8lrzNAiDhD0mDpkNQ6bjDFx+YlUDwG3e+iba+3Zy
4UvMVYRnkCiV9lU3EU2f3fLCBuaMMPCEzYje+++yHlIzGQFfRY9LPN5hhtmvcowAcDNrY5vmDne0
Jv63CM+SXOwFTD0x1jh1eLfsvtmPc/NrZvNrmuqvKUEKbJMvA0XZ/TBI6QRnelB63hpVcU0nP9zj
HHbIqbRC/CR4aRIPnDfpkUKG56qR3omh2HZB0LjEZ4h6fqX0YFVrviyaFMJ60edHNDe1fElLgQ6I
9IzAZoZQWf9UhKcrp+kXCdSk9oBGvDunnPRoK+AP2D/TiM6wCY5JxrKfrK/M1rcc6HWZZzggmD6a
+kpgxsq2NG1uOF+TCRez+etd9C7G0AJXw1g8+h43zDI6t2a3Ieh9N6Ah8Xz9icwlOWsv4+DJPawK
fPwEn3KF2I92xqzMrV+okJm2y5m+B3lenSy58OqLq7iPpHO2NRMfIprs3P3cBwyYi42NubWUwjwZ
NZQKY/xywMRzNL0mRDdGXYWsCbZSSMYTcQbJ2hyxNEOtPJHofRKETs70SoUNJWmCVmYAR25YTM18
0Z3xzHkM64Uyc+iPzRQfhjbe6gZPpBwvpsGg3lCHpidfOfTHvTM3/nmgjlGpIx4qRidTZnA+ocSL
5IMykh/dUfosB2lNwxkR2qlI2I5yzYyE0UXmzee5TvfzWJz8bn6yZ6BSbnRbQtcr8L7SSCGJ0MgL
0JgbM/hddneHD2agt3QwlQlNC8AfntXq3eWbnuGahG64Tid9nud8Owk4iEHXPtmOS/tET594Sr6t
JGD8060hAh9Ht722bn7vx+ZL07dbwaSYUYKFhYmTIqieg7B/dsr+nCFhFwajCkxNKxWJh9gcjj2P
EiThukoJ/xVgnoTKfm2zOvuxJMAS1WMdVcNOGu8dRFF0Tu6blOwCohAaf4/mX+eGmoymtkP2LiBy
+sLgafPdwPXXI0A6nEij1MwZ+ogjEHTfcwb8dwzdBy5Yf4OfLS69sOX6lZ1l8uZFEbLWtniMdHvs
cn2vzPTQttZGaPvIY8eOg1tpjM5G3146H2Ed1s9DlNMxGDBG8NR2cbPIybNX30zOsxEH2IbT6hLq
pgARR0JWu7zLRlnKQ2i5X50T3MUxMRqpQiaZMSG0JyrDrsPmY7jcXUoeo+UOD3WHIs+tDzyuF7j1
IG/HdqP8Zo9lYNVTtcoY5ZUc2nOVs4fHFd1hnOQC9Yq5pfDYOnbGdaNzQYt0z+YwEusz/DW2eDag
ZDmzuUfH0q0TUndayKjrwpywQ0/leR6HK15o6HRGkfwLpxqIQ7ePpkW8IaHcYQAZkLfZRPS6r76t
HmxiYU8NjFm/9+QhJ64I+z9EFAsWPWO9ALaeXf6jYb3r0ubbGSKwpiz6iMEAyMqW3JHSRfBTovIl
O9hNLYS4yV3A0CvPrAb7MQ47iWSPsB+6Alg3soiMEnsKHt1UtXukZry7HunzyMNyvJVzcjUDKsfJ
hd7Ub2U4PnpNcyt4U0z9plX9Lx+nQ+wCi6ROg00THLNhePaRyuKZuPaZyxWFztbsbXQzwi0HfAxb
aOTXO9s9hdZwavP00utFrh+QbY801RuCg+v2G23SmrVT4xSZDumcRn0qQ2s/efb35GoQlVn2xd0Y
Nafur1Ps/oQeEUz9AOAusGxeEyu6eaXzpjsG98AFt4wwDqp2H3Nr3KdJ8OQkw3mMGI8J8Zy00Y5k
7Tuwg3QO6CU2qP56i6H+8g7FpfwdTCKjZbERHaxjK0KFCouuRZ0aTzhc6mPXyovtTQ+h59/Njn7o
kvA1pEVc1OGpZ9ce0uzFQFwiqHYI+6VuMlHFJtjvZsCGntSvKM9Oku62p+M1gRzM3uzzzBa5dnI7
2PF8jJVJRge+FQKkXI3Gfcz/yrKhY2EkX4wZPvzG0oeGa2pvA5XgSwUEZLJxIp82NllsXoj4ZVCS
0/vRzTdum+7eT5jrEMz1Ei6qf/CL9XMKwH4lBMgaO3cACDVcEKNmOLaGOtctisMplUwqXF/hPl8S
oLro250iykBm6zh08CDLJblk9ov+bhqzZhO15Z8ph58xbS5YR0lYGXvYul4wUYT9n6GwdSx7+HFc
x93wsGNMqbP7VPkGKlenZf5sd4q0zZY2n5zmHc1OD7BjL7e9RHssB58hTkZGqzD8bqsJWN/CJZiv
cWEwUdRNQoWv+7eiaIxz3HCGKBUeuyY6KyX3QaNIPHN3VcTmihTyX9WBmenoktksdLIlDgTDnPCC
nZvCQ3AwZPvMYU+wHCn3Icw+0DgG4R2li54z9Z4LJgydX73HLXbKyjEf5ibHrWhBLHYcuDQ0aE0b
3JxVwRqeAq75SR4+tnmNqqiu4Y6q+ppalYP4bsZZVXzMk2ZlBZG1N1Utt3HuPRKUBrhDtCujzj4t
aAggnDSUo6lVtEZaZtkA0W2rgyy8tN/H7lyWztVS4qeEGRAH5V2cQTtmSDCsm46MoJZxhWgpPsrp
LKP2jOER+Ru6tXY/kOO+bTuN+TXyLqxstHSEHtXdv9APH2skFV1eXtEP3M1VznRcyQRhVWD8zGr8
57MIsetuvaImhlRjcpFEnvrlwiNX/5wmcBmOqxv38IX/cEen4MFoCfRmS8TjcesMjPHz/E7z+14J
iEU1aUbrebCwQiZqZ/EddxOIVxIaTobGXGpDEvNjn8xevA9oQL5Ln7MiQE7Fy/7ZJM5n0jPRLRr9
0JKBl/bDrzKN+7qTmtfXiWnEg1YMGFYyIqgKXJBEI3kA/vKuvQ8lHR4bQooWG/zf2wXX7s3lOsZ3
GnX+B0nhJ2kx8EqigFcREjto1j3R8ecJytty/XGC5jUrFHwSAoX6nt5yke9oFKn9ODQGygcojZ5h
Hw0lCYWg+KCYoPjArdY4wbZkAJTmJWMvmplm/mJTZpI+dk/BO7+R/Pw+qOjd98ryoOea4erIRLug
Heb5AQdL+BqN1XeGsDKsejoc2fNoKO7Q/qHooIXXBnFDdDca2yVxmIwaJj7+Y7vQq3ThXKJBF3ub
vRo+h/EBUlrv7JS+w2TR4gVo/Cxze+d7tIXdMiect93rgchVOzzmYtoEk35u/ZHxQfWYmMQ4lIrs
9rnNXgqD7XKAqgH2n0XtkxGqamTxHsAUB9FiH5B2aVues2d09GiIbudmfbyPqPnQbU2bzhCPSrZL
P6A/xPZ8lyb1jSSDZ/Ilbmmhrn6UP1oE2eoao8lME9SYNH+/gCwU8OzIkYQrOJxsF7fiEjkAuH0L
sJs6uJxxWWq0umgE6ZT12XgB3/kR8hkop3ivZ3W1RPEtoECDNIavZyaczNBIDcZlAwNGphwGfi/X
b4+CuOEvH0svC3FAMW+29xbfpEjIlV00JH7yGLPcFUvFZsdpXHXIqVEjYWLdSPEAOnl9WCJI09B8
9J3xlMbhzmDCehTc0/GPvnRsTh7hOn1OztnoEqJohkifnYN25z8H8TGvLn1px0P2tyAm7OJcpcmP
6+JnqN18Qh5m09DDd9VZ7Jp9TzfbDfDQEGeBIBTxEN+PmOK70suPIqHlDyrJ5DU3D3Sm6dePTIfI
81gpFWERGvCl+BH40IIITswPr6OB6ace9lPNkmCBTWmLBc16KgxKoFkDfDJnf12WGU0+uycfqh6Y
fyIAkNaas2FTmsB3g7g7+IZ2to6HlBtNGIE7ylvMkf4blwWGOoN3GnAzVkPByKfAT0nJezD68T0Q
HaNXXyAwH+66pNsy/t+ZDgnivWIMi9gpF6+6RGaTLvlzs/ve5V2FVg7JlEE+8JTdYtjf8VJHhpkx
bpwgfU7K4Io946F0an6iwIHyOXIznio662ALu3VI5eXMMl1PseBsNKTY+BIAfA1u+5CUC8jXRjbC
aei5xMYa0osOwhyLL65L+MdI4WTXdQzAHTGOSWEelbJ3JesVpCGx0yDZNFbtJJ0uht1ey0o8yYlG
yRwdx8Q/JH5xQCnwhMaTG4dNMjDJrDvFrQoJvdq6gI6DOth1ElWmGkjkTfq7PJ6fE35QWyfnpl10
KJjREocWx4S2dDZfeBvXaVtutK3ISByHt3JmkZACkSn7ENp6a1JR6Dm+Ag6XTz1qBqxCMJAXLlcc
40ZRwAgyWZ+bxZ1lR8V2apmQubl9KwzzmLoRMiP/OGbRyg6nXSOEwaTQwQyKR4Wyn1FWlqb7acLc
n9X2iKMnu19ezjr3SP2hFTWh2MwKRIrLv0yIxQUPEXHY2R4YvZRxsLNbFWxUPx+knu5R4Xakfjk9
spH2zEziJ/DT96JEelONxiGjisNha9OJp6UXp7ki5DaA/NEa6TaO0ZPGmWJgD910aw5FxiW/eRLs
iA5pCVkuR/r7C3656WxnG8Y+84qKzoko54nPc3zK0ukpTGNG0MNLWwXP9tyfR7iTHFL22aIOlobz
65FGD5yJWi8z5Up13MdUwr4Uup+FiXBFW+K+cMytTxsf8voqRLulSvyvHcdZ0z8yMYf9Gl6CMEAH
ZO7S3tyPEbloXi1hcHrGgOQ8Ls7+YDDEapmclLPHpbFUr6oSAGQDJOFjVH9kxOENY/bQc6FZsnmu
tkNuMPkhwP5l4v/SyPtLlkZPwN+aV/GPoTEtKvsashazYH4RQW3dVxkdfgYb1SK9ING5QAGYM2ps
Ev8vneip1ot11a1fGToAf/Q7OkAA2OBV72ZR7vyivdWeywQKkgTXI3Q3Xv8IH/sNsj/RNeLVUaxf
CeK4HKn05vjRbsaTU2fWJo9y973xqMvidr6zHHSMtZWcx6547UhsW8c9W4AMcMWbsgqPkd805zkP
aa8xBVkpn7gxc1zCLIwVbQVA5ZaPbbUu/yiFH22qO7wC/HBhxaAWb9qSRoYnv4rd8twQzcPyHAFV
mNiqiGXtyRPPlAveTbAxzIzFtGbSoC1iUBPI4wYVCwhkdgYuB9fC6L0TV7APzx5MwBcmXeZRsml2
DSpbmEjebL9I7ilePO69ztnHKIZxS7FvzmHNbd8+Zg2dic7NzznPsZDxP8aSdA+bmc7toGAHcRrY
bJlblbX/nJFoXfahAhppme69dmrJwu2wWJs+kNsZM00RHgYvOzSZ/9rBCY8KuvMWWP5Nv6CmrXh8
sayZDBYzbofHgt2Sm36/jZAIu31POKMJ3btOf3kUj9iA7LNwxBFhDZIHANGPTV1QmbTxMTajCOwb
iauNzMVhyINfHZo+o7OZXjiRwahtvWNcmdc2UKeuQWEaNYSshn17DnsUvFlezOTPIFS1hqNJAyyS
Kd3daPgrgyHc56zzOcyh/HmPkcWoBHkC0xWFfsY3FrsvF2SA/mcyio6u8AkVQY+DAgnqFKGWke6e
Ai6VJJJqlK7ixPG+0zFqNyOZ1nkCI7p30m8fRd5K4SweF2JFm4f0PA1QPGByCjKqVoWnbl4h9nRc
cOa54q8ln9PKXBx/3gsaryMz8oC3iwt+ntoMgObiZIQkA0VzejVBbfB70aIRE+uytdKiqI66x7Fl
laycLniLkvI2RcUO/c/ZipNdmteX2UejWc4OnOEWCaa2+2c3QcYetaa3YXJdALFiu/D5TP5KY2o4
prgxp4tdui27o3YJaO9t8p9r8z4uUqLoBacP8tmCKmLvMRM9tqLBQN2Od8KJYWAt18YscZ8J1d3X
VniVcXGvyQOAOUIDoPdAi1UMxvYGC2Ujyz4gk0qRGeiRDa1S91ik8jZq569EfJ7Ie5tIRmQxNDUc
7v4chyFy5l5HG4I81ktSV9o0T00dcmouzs0gJbXYDN9d/a8rmcu6A3NQrOHxi0FN0rbABUZ/T1jQ
OZ3tdZmNtJTjF1STmyFo38asPJdjkO2HlvBG/Vv2HBzLNm79TlRyXsxgo7FYLlV90fRLfQYWc5mt
0hQOhQzbTzcSh1bk2zAsD+SzAwMxNTlOpQ21gIjwyqfDayDNMpC9ga6iRibEB+yIeYc5SK6Kml+u
qyVxwZv+ZI3aXpXZ/UyXKsyNj8CFcLrgvnk7tla5DNqiaxzHNyr1p8qg30DbGD+uWbyYDDRJXXpo
l/fIxgxNJmGe12sSTb8kVvNXWqUvZsKC9z2YLJb5jdXqrLGDze7SuqdgiQNAIkj8jA7xMeoWD0kC
kSQerK52ov1vo8aGpQ84UIMZdhg1BLPagFB5kI7aN3558eL5r8BaxlTTYBARUE8Tcxbk7is7uC/z
7cBEOJyS++WzTJrwMibxdupeZEzmFtpKIGMPxUxOi05u1TyBWzGh7y31SVGaQAIGpgZoSTFP9rdw
asadSuq/PCpZhcTuaqaiBEPp7NtZBJrsklELBCZ7R5p6rmNn61PoL5d6MzE2tsmYisgVksX3YtH+
49CMCxraaPZkd9aT8YZKZOu3mI4lsiKbhEtjpmvTqxMRpzuMhq9wRQ6miFAm4G3EpVl3gD7RvEJT
d+6XF3KqMIpTk5WG2A9D+Js3ijkwHYXEfixDVA8pKH4+miQJ96qz0BPjKMqxCw6Tfx6zcccK+6n6
mOOfm01JeLDnC8LzENytQD2gW+JF6UsTS9ji0KZbqQzFHGFynhIjeTQCCZ5Hhj03dpMha+0DPYoE
LZOQaUMySTSqwKNQmW00FjQW936yq49KsHd5jXFF3fKq4S5syqlNLxC7Uwz6cj/7IQqdYJ43cWk+
Tk11P4B3Hcg2cYFfWngO1zRGoRVY8HwQYJlFClDXN9gQUeCtHXLTN0S2uofeIe29NVEQopz8MKfo
rhMJre+6Eg8JYBWkVWSGVMD/qdyvoGvJkhBVtHH89qUCiyVgCncvPU1on+8WSxbupeFO5eE6qof0
HQkDklWUCgnqiJVredz92bDdZWvoQNU1ztNYIXsefajA1ZtHWANxy9xvgGsgB2JovqEDzzjMZphS
x9dcPI8RuRTjsCXz7ZbRd2KZYNfIr0mMlKumeWgVX40i773AWy+K7JBl9WcxmY8xCggk88zBlyZ4
6y9ti+EpLhncsTm+OK2G7ulfGm+i14aQgb0om8IdH9g+t35bSvnOrv7hTqDPTNIwX/4gQ+syj9+Q
AVeVeA6NDjDS35yqzeREL5IgFy7a92YaUZy0NCjjVzaRPV4G7PvunR1AkKULxfgjWdVTSwq9vy0Z
yea8ka3NVT662Bj5l6tX0AAZRC/iBMNiZngdRvdcV1Ab437YReoJWhSU3ji5rxJ5QxHJ3L9GlYwR
ZOzt57ANmd47h+UTQTl3KlhlLtRPd553iqOP8QOXSh7nkKK7GcHqJMi41hZ67HXWeAslnK4B3Yxd
4RuvuDSvGh0U93N8ze4lyoyFncDOZPh8q7QUaEj5fNy2QiFRfahU/ZgBFs/GAIkI5vkUQvk4B0HN
/DL29jIir90iERcxehkYO3rjdzIRp0gRl9ATqly3L1hqaSAEB8BIUIndB3/0Lm4F2rGc03Jvz+1H
Ljz5MkvSvj2B54wKugDOQq/ZSsG5SGVt2PQOlcX8vm39fs1p/g3E+KNlYo0j1r7mrkVsCgl6KovP
iNCvTlW8ys5TKyub6LZ3Wm4b17jLsC1K4FB0c2lej360Njqb/l/ENhmrbM95uqmLZtd5nthbEZss
Ljlbt83OjRqKVh6YV9sN2PL2PYjNTzCp2zEOCToKH7JoCLCkTytV9Hu3GvYoxNdwbhjY4aiz+hcb
T0sKRE9lzc3WCEMMrsnRJSCb1k/MU1WNRwXvkFeBSdXAZTaf75iqryUpt4qvUaA0VVb/jy7xvmlI
xrH8+DkpxjuXW0CgyMVZ3O7RpYqig14OKgPlnzTOiT8cJQZGXskM7psT5p/W/CYkErfe4mZV71AS
rWLCLRJJszH+iJ38pxqzPwwPK8KeCZit82UjbN6CYll9ZHTijMquLWJYL1WwZMQpLxkw9M6nly6w
yETiSSuwGUJGLbd1E2HCVpgUOHK3c1FclZgY1xNCrujm6xwKBXQc80hw40jWT+8jsANiI7JPZYGS
NKj5pyo54z04Kzf+jl1jpyUq8hwDVjcQSV11lNXTpWvGaxOJo4sPVkIgWBfM4dl8L9yxyBro3G1O
/TuWxc1kA0p0/jqwOlaBn93HvfVJOFa06tgOyxZeWTahoSddKOejab80oK3FX8FFh0tv4YhyiUZ5
Zr/nIYcygRUCrlBzbCNtO/SAaFz+urZ3b8urT0v2AVMNOeBoMgg0W1eN+WITrjNPMX1a8APMws1U
DFvbT4ktadVW29aLWdqHedbsWUSIiIr0jUpOn401k+bXP7ho9ZY+MK2/ad3zIqy8ZVhJM/Qx67K/
hoe2wT5sroKgeI4VfjzAHvQA+F58VxGbxvxnpZksy9b+G0peoLpCLEpT9zlzkbT3C72vl1xdUSp6
RIIk/hl9Ob52GuHUO4HUqBLwdjCwKdYG09CpNz9zTLALnzQu5F8XENLKAMvtbADWBKf4GgdvsBvn
8JQydR6ZLEdeyjQlbF5M/JFQIB1f/OsMb6tj6892kj+XeMMjVMqLP+JcryUd2WWDBzCPvXzYyEDf
ZcSgGO14wMxL8s+g9lXRngixt7Yg6rRY8rzcr9LHpVGhe/YTh54868nUlMiDBPWCcHl5GJP5wLyP
uQfo+wzcUzhTuDD6zUgICGb3Jy0gFS7XCW5qewBXR/LuWK3Wt28M72ET7Nsl9r5sgdJR2Mnsvc+6
bc54poujrRU592MxvZpuuEG6fVq6piGuIqE7rhQRH3AnyJni7l85IedlTgWgWCLGPsxCWC8Vm3Ds
oGOXbngny/hhtrwXUG37pKOzNzrVG7YUHpo7F9xCq7cJ/x/t3wtT8XNE6RjAO8bDDEKFlHBRIkcd
NIVN2v3zB6fYWbpCucYpNQwFKptMGBsrcT8nOQGDigaYzPk1mKprxLx36Ej5FKyVoBTquQ4KChfL
O2R62DO3dBmKotOyyb+Rk3iWxO4WPNCd72C/Q9u6JUEwBMLH79PwTWDG0kuL2peUv7yDuFz63bBP
VD3vHVoaOEQUD3MYKIVg+E3ykjkW4hJ3/l7KRtpd9wEHVzg2gJ3VA1KOGzGJ364RroO0/LYMeeWy
aKvim6CON8cNtnVSvkipo50cB3U0En3LZHKbJiYsciB/sYKAboSnQJGSrEag4tzS//UurqYMZNTQ
LmrO8Yqj4uBjc1u52vgiHIjLlktPZJaoAXsm/ZA5usrZWJ16gvRD2oo1HmQRvw8euMy0IabF+LVC
ebB1czTb0gX/OEdwCNNdtNAnVNMv8edkusK+gplDUGdXNZ+pzItVN02cmvrLjIIHxTxkFVXk0Obw
S1E8kR4lET/7RfxMRkC3HrFMGh0NaLPvEKNGxqPH0GYpH2mmOu9Yi7eRKdnMAtjEFQr1aojf3YUA
lQcjbvQE/KdxNoW6j+3xaVn2iZO9y8i9RYGzHbyUUwQ3nRsCSsllSFvpy8iBHqY4etuoehfe9Dmk
3BHs9MHEW4VCiWGySbz0wTcBLE70K6zQ/oDN/r2kwS7Lq03IDRu4PJj5frlILReYmivxTkXuu0HG
TG3jzEwClij3qf0QsizbiAwNBAP30eCD0OPsgIw9vcSKbYcw2QDJDLTYtjnbCLNxdKU3TDbnkHPX
LjvahbxgCNgCUPVEcZrI/dHVrZweESb/zAUNN7fPuZQ0x6AL/qKJbo7m5XBJqdOueRel1fMo2nej
9PaOLnmtXU7MYNyLaCQ6rnst7OLIsLpde3ZlX0bkf1CE8ZFPEA642tPfb0vQgo1GHRnkxib31KNZ
6RfuR48tJD5RAjJJFwE+y8RjkpH/3zROt31VgrxxjBHuHwO2lleY+OkAoZQklr01ToYbnIms0wch
21vhxcXVo/Gf2EglCalcWzHGCUiAGGKtdpXD1lrihpMenIdK7Av+Yx8YkcZsTF7retkmS4xpPtnU
ad7f04Z+rguCL8OKtWAG4R7p6x6I67kxzU8x+vdC1HTrOvoorY0HeJRPHp9qjNt6Ee44BF51b1z6
2aS1CX8tQ1NKf+9mEdqDigVEbVJ/Rn519rqE+3tdP3a0CIM5hkHfcXSinUqsX+1bv0vp2TrRvWWg
BoxayG5mfBJ1/2MqUP41zfrBiQkykwerrP2jkbe8PcWP3xFPnRRYLkuLJdNuYEJ929J+D1Phw+gY
bqBlfiyn/DQjcP2sRgQ2dOcNm4Egt8ph8JBghKvO56BZNnU0Vn+QCXEEQxyFlmG9LKXVWHp37iIh
Au2FU8bd1tLb+BFX+RqHhbazuzIMd/HUHGnmDyvCcEhqzEH2ZpPJVN2yTvQJgSMv8WIEeSPPW3k2
0stRUsl3HRNCK++eexfxotO/iEhdyeU9LC+wDi1ao5SS7sAmRQipbblyk4UsE9VP4CNEsAmU+jfo
9ju2i59BY0QQHpQqoS/hogMyxjS9FHZ3AcCIs4zcGBqkCOC49yY99XptuT+moD7OZPoFiIpvrQ3e
So+htpgkapUAHDgfXE8fhQF/DNCQzkjNVrq2yZhdOdPMVCV8Mr3yydcBsubYe9ACOW6vRthJiDxD
JPBrh424GkhDrqebD/wwcQvEfMnJnooz+zHsbzt6dODfrV2nq9nBwidNR6wkgGQTGdneUzOKk+w+
rIfbnHCVjqz4TTsDkSrMlECYtK8oap+xMF3LZjxnPVoaz5loXaNFbh02uGg6Gq2M0eAiESsS6hUn
MV4V1KBV6nUf6PLB4A8OAtJhby0JK11waagyIqgIS91oMNytM3ywRffOu4IKh4BAZgFzDg+mEhpL
mn2jf/6Wh9gAJ7clLjrKr2PvE++O3LAwnnKEsE4lAEKYhJnq9VTaDz0SqDgxx22lfKgegj9W97ib
SEVnxNegzhuYECz2SHubc6PfpL71ggwkgr5GRRv1oT4TPKkPgTWdzdD9muBlDh4tXo3pqmVxjhrl
Yta9uDkDzaHLAaHG4wPN8be6J0rDLFCJjYViwG85+yqq/0nATolHayOA8w/NZw3OfD0NCWMK5nR0
NO7swf8M5/qKpAtwkW8/Lz+VQmG6yl2J/jkizcJmqJbddUFI97BYdB0nn89hNSD/XDnDdJgS84jE
pVmlEpzG3FyRvQckqIWbdM5vykzuF2mc5Sf3StGJplDAZnOOhUlwlTsVhxbIBAoCqvZq0QXzLZ1l
2z4LAENsncQnEOdQ8fxMYX2zro7FaNyWEYWCkyEREoQTo0sDYmibURh3WXCzlnOg/wir8VHo+epN
UwjJDwpCVr0KTMbQLK5mE96NU0IEBZtDZeULNRb3NvUDY6jwiTP+gDWchPbiw0f6JdJhR+P1hgUV
8U96EWMAD4aALgYnI7kGS1tuudjSDDlrVd4qmo0Ve/SyV0ct5j1r+Br6+OSgOcNetZ0WZeNUfNtB
tu3DeZPk1c3w8e+VUPhpJX6ESYHgIPZf8owWuFweCQ6+Jzlj+fFzGhQRBJpQGod4bo62q3Y+JUXp
i+PQlUDzSsyTbJUWJ1djuex+za1q3Ge3C/7pRv4te6SmJbh0WRnxXjpETHbbkUzByM23QbQk3IjD
2LoPwuRhlO5haBDlxyPaKMt/FG70FQ31U6viL2HZTN95n+w6PJTO4Kz9sMyBR4B26NuefKw+YHwA
PyiTJdgk657Xl4YT7ni7J2Orw2iBG+Pm0eZnJgtWcakShkYqJtOd3tVleWwExVOmgQFIFd0t104n
jeptLMVFaEbgSwaVZQaolPDL4mvmlMkJcUrhDEAQeBC+fCgKLoqxeWatsaGk8Sa1YXQq29phY8TG
Qp8gqbxfZ4QSuvyfIMt3kRH8zinXaDcejqEMrglPuB45K5DLPHldcCqj5LXBXF9pG9UXtJBR3NHS
OE1OfrQKpnI4CAQTLnoZh+X/OUys+gnZiBfvwwHrsZqPFfph39YvgRO+jmwY1NjPfU0hXFASRpL7
ami89ktPoq+/4vnTqLD8+DFDGHltdHbNmG7MufdNLjZ/7s6qw4jUG2zhsXicvGmX0iID1sFPg/g+
FCNhZ/gtUYJgmk442oHaVczd4qG/zBRKecLIATGM4vWYaUeaFY43Wlgi9Kiq27NK64f/ODqPJUmR
LYh+EWYBBARsK7Uqrbo3WImeQEOg4evf4a1mFt1dlSQEV7gfN4269/wFcK97WvNh18eRQcgh6937
vBfAMteXosfHyu7RBoExLewr1NxrRowXWPJ0V/NAoR3HeNen7v0w5i8VzsM7wKPEfXbmpXSi29oJ
BdOwNz4BBcLbstL5W4ILmzgZeEW9l5G6EzUbzTEzjwFJu3ESfcAOIc0jeu7U8BTwD4Akf5ma1ekG
y/POrDdSHGucpKQERGFyH4NkWbuRspl+lnL67qh71XqbN/0bA2lSFADE1F1FYZ1eayonhhA/MrVx
XKni4Pv5Z1Kzl4ndSzuOZIN5j0OHVM70jw2UGJS7O4vwhAFvY5X3uyA1F0vxGeOw2huCatBa+Tu2
QRgiRXCO5iZEiNs8Zy7vQkHb4NuQAjzip2HLD4jol4ZQcAZTX23nvjNEY8zOYT+P3YuNbRUUR/Jc
MariTOWmKAFe1PUzuj1QsRbobMY1Ql3WArpsxHnupmvTkpLgGGAl2GPvZuj6eTu9Jvn41abIxn3P
Ls9eEvy/rPg341RULtkiGU+L54zXHgckdQLXorJvoqYTH3szn+vcprPl9wp59WoJNM52rrM1XkTX
v4dmPAQJNFPeAGSl8F17mXcq+aXXG9nt9HO+pLwrl9/Bzfeho5HzmP5j/WUTHj+vFwVTXFYFOHRx
DbjHoI6+jMFaFSEvDMqCXgNa4h2+r/3/fZe6y7FDS/3pJvp+0uant91dLtsPxybH2mra6pboLKY5
KcdTEfrfc2sYC4wEFnv9ZUSiZqzhRr15bhsKGG+p3hFUHNoVp1Z2D5xxuCJG3OrMeKEsD/Ut9JJ7
zzJIblrgsxampR1oiolCrRupd5IfZF+8vrr70FOfS2KByWmqzaL0vz5TbNc6IE9qPnYO7dTa/Sal
tSnd4OxI5+jEbEVNtXfM9NImIYf0RE85r6oJ2wqvrQl2bo//bKkdGl6it9m7NY9lgWmwRG/j6epl
meJz21eflek/y6a17qa4B/Jnuw7L6K6875Y4A7EtWS/2+imxqxcWcMwQxk/fE49ZgAoQMv0tnoqH
pFOvPQAWmnQH5QXP0uCZl7bUa9JZ+18eykMa4I+LUG+GUqlDCRg3JTdzK/DG7qNOPAkCaZ0FxTGC
G8b4VvXYetQ3AOeQk1cFdPvuSLJOsl2kpCMuvGDr+AxF6zydcI+CkLOjBB/yRKYB7LZxcQ99Wx6p
TQkcpJhp6ocBrRQRLu1tzsjSm8QWIxMgP/evM+fX2AXRImt0BlPH5Egx3ViC8RWto/fk1q7D6qem
/u2Wc4IiGeubvjg+C1JjOQ8RqtAc/mYfsi7WKOIXO8k3YIG/FdLNvo8+sYeiG2EjU8nyNgjv6vHq
mVjUBmHGd7k8eC1rw7oieHKgFkMzB28/fm44ENpFvRJmelIN4v2Zk5b9ISGM8jwI58D2+W+Eboz4
jIMYeY1mI2UqwXrIr9xuS87ktc+63bCgZg45Q3qgWdAIwAkBWSvRqwiQ6wJ8gJRYaUfRFXu35lwq
l+ahW+hkgin5zxjrtQ6yq3FFyXQLIQC7h0hMJErmAAcdmFM4w8ZSwjSiRJ94ZpDdNfZdqmL4LZZz
EMwsxoIdhCY0gbzDGJVi1pEkHWMR4NDkLC4W3HvzVynRzlnpKubgV7qzbYhMcL6s1nkceZqJWXgL
7FjfEqtRd8rp7zV8JyxMXr9X0IK81IF6TA44i4BcymePt5L2InwO+bvy1W8Z0h5T0g5ZWsP24Nup
JwXYfnys0v7B80pEAs18cR2z7/uZcGW0fl68SztNVlsFs8MdWlybLvtOa4njKw7v+3xewVg9q8vE
oHkL/1+FjC4HVi2dl6rJXtQ4Muv3mLBJgyOkLxZSK6Gj/v8AdQtxHV3xYUYUenLi3Bpar7wwq7tZ
mf5xOpriRDO8cwTA9oQZWx7a+9YhqqcZsZNmALc2foxRS89mWjUC8SOHwbj13ZYWK/4QSfngy/jc
FO43WgaEFD0GYSm0Po+m6Q5YSbciVMzMoafepwSUkx/dAVWClIj7uOj8gy6JzWTiXu1KUGGPk3CD
e4l5gAEYKqxDlbcrECMu9kNJe4EJ58Xl2Gs950124ovFCUaSzK53rsuhwR71JcmdABenzZJ+gpeK
kOnYVfDmFzAMIbO3Cod7E+5ih+haaP87E9dvSeM/5FXziBfS4/lDJzqn3VkW/nPLJxhEzRk6H30e
lYxwiF6hPSKJKJhhbGhn507OdgxzhobitG4OO+kcUBzcQpzXepweoNc9ARNeFa0V9gRsIgWh5Rrr
cWoDISWEqEKZi6bC1ZiQkBPij4CHhDCOyPPyveeVu60YLPiW2ovQ21qJeaFa+WEo+M1gkSe/XG1y
OQPveQo/BCbajQ9AGmg/OMimD/aFlXxrUa7BERXLaf2F6P8SA2LBbOnfxlTuajy5RcdsI+7ci4uc
vYjSq8xyTH7Te2Cqk0dHjIWVeBDBLqEhXcflgRiE+lnsumBtEX6HpvqIXOfmj8tnwQ8opJ3tyFkl
ei4A50u1Fk/hTTI3nFg7tZl8hCJ2qCMJ5tpCnTRfUaqxm0f8WXUwtpVjGuzn1KPQRioevToPKPul
47HxmS4syTZJ3r/yeS7Fkj8PeftOjutZNTPBN5zFoV38QPHmTeyf3UZf6qF5hCYCyDYoTikblycl
Ucs0c+hRosO9c/jcoq1DJv+sCzFmFTwH2QGJ+bHxy8vcL7Swbc2QmpEnA0K555396SKszArrfVmA
j07TmhhVJtMlXLJPp4u6nTvEL3GQnFp/eop8+dS78yXqcWBZIZPQyhCBOFlEXYQCwUkw3pdedqr7
gTDRkdjrqcLrJhxHw9cOUQutKsEZzBJGa4sAR9RI65debnNp4lOa+ldX9vs6KZ/aAD+6M4jfaJmO
Ye39dUO20XVHH4/g4SWZ0g+HyNzGYYFWj92rN4aMQQv5NQpxsohGdyf1z676e6tTP6MoDpnXXOeq
I/qFbT4LgkcDLmojwbzdgjoQlGPNg8e6nxuXRKAii7EQa3GaWrV3ysbZV8PMlryY8uuIHnow/otO
++ti6ELnqrit/Ezt1aelKo5+lkCZddPtii61UufFtwizsAefcHHObx15DH8RSaP+e3WK7gc/Ub2J
bf+nChEyVEBFAPfs/ch7qEnWChXTp9j1YfdEPzIf/1UOXUcbjm8FJVdYCHWAMZPu8pA+OEmT31qN
HPHDs18Ty5KhYOwhEaG4Do7dIK9lTLVcyhVDqL/GKsZ5zHKpGp4Y7f3WbmRtMlN/lRNyS5scIe3r
7K0Zazo0NoTEYnKlPM1MrXZ2Y6Ey2CkM1b1hnXsG1Uci/ZPnsXwKpD4iKY/WDeXzyEU0znCUbn9u
wsjaErWEdMQFNFk3n3jD3gZcKaD+aoh2Yjk6kBZW1+TWCDyFmxDARdnx2gy79KPM5S1vExdEQg1V
yCovHpcbI+TFb3w8aXPwHS7dwa0hOumZRjUGtNnYzZNHsYomJ0NK3nKY6fCjSgL9kjj1bx95NzV2
f7taPjgFE6cCQNO+6uf/XxhPoyzp5uRz6cxPh6/JUsNpDIe/hB2e7Ha+50Ww5Tg5ZFzBrsgBNKBz
v6+gJkmAz59uqR6LMcePWPSAwZyfKCFrLhgvVcKKqTAPsoCSWnv3iyd/bQvGbpR0F3+NiS2qX+T/
uJzq6tgXlNAkel1sW7E9q5p37ZKJTdDT3sE4MpXqx3cWAErG+xsKhtYwkfZjRXAHMNJHd/0jIUrL
OfvXYt7BDwu80IzxuMub8X0JV+V/M53Rk27saXhLVXdaEKXHRYWeZNo0KREnSDqogAqO0kEt486Z
0xeQhu5dw6SVmSmj0hh1uQrVGgIebOYGBJPg4R4Yl9fV0zT2z+sfALb1ipaLGAIUl6wjtyWHaxSY
XZ/6x3joX5ZQn1UY79jJRNu4g1yaxjY1VEKGH7IrljbG+nCzGdQrhGkkAzJeF574KtDNHTTKLVm2
0Jg8BOAYLJmZDfqVdwWYRKkVeq0EpTWyQtfeS7+s5M4ElsgIxJvraGd5M4z+1CY2zcvt5KBxQlkf
JCak3h8kSEWBUDcrMnA0cLMtuePwTKpXu1Nd9IBVkL51iGJVEh6Xp7pmFCTC9KFXYp0boENP4gtI
x7XtJcJW/2ZIZ1yuZ5R6Fgy50a9f2iqRxVUhYUElqZPFCB4w8t5w5jc12WOs1BV2bpm1YcyLTSo2
HEPWTVu8O4yxOPhNhoZmcbKtIDUuxxuuq/oWjU5YbZuWRnZrWQX6E6Pw6W6jYUr7s0l8kXwZp87V
iuXwWBxkeu7C5yjnIv722oeijLtjtS1HUWkRGZ/VehUPhSVDm22ej2l3r+cA/apM6NdYvctUXaNg
Mm+wdqX8kbGdeV+eiOv54kRehHe/HkpFCpCG8UfMmrtKGU2bTRsbqSZy3nFyMtAm2YiLZmR/+Uq0
l8e7wx4QMOkxVOoMAF9ZBOP5Ijimjh5sJvhNoecZOG3Pp0sTMSEegB8+HUu74o6mHQ/apygybvQn
KBtoX0yDegS1NUvqhixdpG/oedhEcocQFZMzfmhqTqYyK/GmltZgeJ+C3snuYFSQyp6VFlyqnfIZ
DP6r4jKctr7vSns/6JoKO8TyKF86DMslw+02xOzX5GBOD7OdBOQZV7pkSInEIfsZtFWgaQidHgEi
UAllwvsss7hEfh4LiykybDEYZK0XMPrMu+5NidYb75vamsIrG9KEW3swmb1svIBPuaJxOyv60+qW
O+NrDliemo0xJNf/JBQgdyNPYtxoZdJdl3QtbJqA72KocVm0FkdIludr1m6RWXifZw/EwmOd4yL7
qaHQs07Ws71qoUJPLDbmOV+XvBEm9DBdtsIEC/HPiSJkHBudrTfbQQWAyuAisabEjTC1kwZdYXn8
yAT8ekOmwGa2GDGyditG3/px3MH2rg0ikHp8gXep5nrdLLuYZKVDsPvb0peegyliVmL4HHrO94+u
lT7GqDazCFltNRcIq9skRsvZ5rYkhmdjWmo7DCxOtQg+aoov3uKuqWrn1Z/trn1egiFsJiSF/tTe
44W19JuogNwceYYnYMgaIk2EYpKN4+RtC5dLDY6rsCngKaFitag7d2wWVJp4tEoO6KACijKSBWPq
8G+CEXnBZB2P0QMO8bJ574rKRnPQ2c1snpUOneBLdn3TUUkSBofMZxF2utLdYlG1f9OGscP3tPQt
UQsOb85x7zll78yslpGf/WgsbcG7HddF+klBb4+PSNdNFJ0p1PGU6li1LMfGzskt/sqEgLW9671I
h9DiOsl+c0qypgz3KgnF8DJ7rkPrzGk1y2YXBVExodNgXh4T+YA6I2Pwm5A0fupHyKU9LYvBOs8E
mb/eA08UbQZXrdFRxZ5/KsPhrY8m2T1lJbMzl2qLHESS/LrJkSHOmkqStJhYA961uzReCubt3cBY
LCP1UWQOmWuuA1Rki3IjXp2YnDUawrCH/m/Y5giWwZyZLC6wA7ZseN+ROrrj0+jM3spVRkwXMDG3
LZfZMHSt0voMJruPDhEp9us3PpbulJ1Ti89C+kldDZCqOEJWJg2IrdbyHjsV6ho9HOpaSHVO27Yf
sQDnhnMXLKb6KbQvRowK2nPJz9IibZM9PR0nP+m45QjURZg5YnwRFuA8EIUMdjMSQ5O6iW2d2tzG
JrILegOjHJIeU6Mj84q4bddtdmcYNqaBQm7tzRhiu1jK9qfLxqh87MSgUJQ5Qk5IaAsP13S44dDp
ytc69ebymbirbDanqq0Nw+d5pUzNUrSMYXRYlg8lExzAgpPplX/pMNFi8g0CO8D0FIWS5eqd3fqL
3xC2EMgOrmcloEai30sZhFiyh3+6b2QWr32pnay51PSINT4Ht3H8qMBKDdKSMBkW8bO9kzbDdsV5
kIKKB3I4dAdWeOzefXeIIvbBFpPidRKdTuoJv5WAqjLlsSZN0HTZPBxa2lNej4uoZOfdwQt3qXEN
r5V185gq3OR3duNYHsjLOm6DYttpWwiUXmaG73Ksicb15n02R8qr70elc5rrofA8XW+mXsy12RqU
DeN8sJIx7P9NWBoU83rsZen8IqYJJc7FHXxg1I9WXDW5uUSu0lWzb3MGQLesEdhzDi3JVN5/sMWE
Z1/QkI0JoOnA8mRxM7YXeATDTACL9p1TJIG9W2y/LBnPxxBn1mRcR+faPBoTzXDA9yH2snJAt+bD
80chOfbM5CgOlo7fmRKwppfqAxemEITTVHxbAI3VPcb0KXierBqlK/gcSgg2J9bYR+7B9mRMR+0g
rx2Sp4G0HJ65ZbWPDjb20WLQkYu6LlWtlfUHh7NdMwQM04DiHcIV0to7Vt5xioEA4fJcbQenbeL/
YjnqmAFIm9SMswqN6YoxWmkKR20wsGqrZwIzJC0buKZyWQo17QSYb8f2M9OPbZ+XKD0rR9RjvvWN
VZUeesecWzyzSF+BbD+MpK+ioihg24YUBPJQVIT6JESIGlHfA51Kkh3c8pYmgaxZoOFpaLvT19TF
Tf+dwRFd01J86i94AMnSgchXc5y2n4Wq9PIPN1S05i618WQFB4QBrNWBRmGSrFlF44/8TzhBW57U
OGNV3ro+1I+KE6ysrY+pKkmQYVqSVzDowxrbVWiBrbb3eYsP+zzoxWswX1hwnRejtfdjh4Tk7MA4
BAC7JHkhkx9oKA7c33WZPCbCK8QHboUZEyQb+8V5jp3SndWpjVKIGRjV7L4hWnjCeD0dLPyK9aHp
u4p4eQq+jqPYGypVPSCrjKO/HCQgfAhSzNvw22U/iGlIzcm/prOGDoMnj7i3XHy2H03wiw0hYiUG
kZWsGZTGeQTjKldhHb8ndd8DUyp9PxjJUvS1GNFjWDJtY+y6c4txzfR5kzyZKE6W7843MlgOmI5s
qTB52bjJtzCWY9YUTlS78gGdepIPOyq4CkkqSHOH2Nk4HnsmBC2gRuLB6wgrQ++1CKMbhlzdUWi2
X9YpmooKOUc8mC76L0EwoJy7gcMQ+BsTMjdmJh5E4742fecmJ93UnhqO1AOuJTYScnl3KxO2KNvO
wEDKT5hjW/XoQOMd/hhhFHm2WaLHd0vApCNJ2BmHuNi5rVIo5kMzBG9RCcT0b5pIzRsJ95wm/rcu
FGghxuJVxYsbbE8f/ISjrTOEhiEjVWovaKjsjHEHcZKRjmok4+Ui+r8VyK9SVTx42Cyrj7SxO1sy
v1jnvptkthWha4ryIgaPtWS9RemBK0SHG/7D8hlJ4RxwQKAYs4gJC0fWhPQ2vRDTywQvlNO/jsoo
fSHoaVI1S+u5bxHh2p5R1a5SXjH8Um7p5LOw03L57rEKIeirVMh9xqRNu+0VhHccucR2ppYSsNsC
dFGnOY8I6EwDMjVZHDPoInnYIRxs/mPhK3R8YJIsyxn/L6mnC3ClcH+QI3tl0T/adHMKAZ2IpfNF
yeoU/0UNkCuY5DzoE5JqLSLsaz1GRhaTLGY7BFsj30nmHig45fAvHdAEDQy1uVJ/Fte0exfRKOhz
Yh7tPx47i4aezIQhW5QJx7p8t2xFx7exIy9DQB2DTIH502MxDDi9wqzGqprDZYAE21d1Ed3zXZs8
35DwHbGs8qe5KP+lTBuBT1BKMCMaHOEi/V2SyakZqsyhTW85IcvkqZi5lmgmcQQHCTm/jbMU57lY
gu4cuEC5HiWcE3xIukAEdB9bM1iZ0V0ElvSULn3u6O6q2jMnG2U9/EfpUJzhe7WcwTn3vqlXj/ok
GYyDgylKSDtxVxarl8ifsUk4ecdts+VKjP4X7xdNqLCYC9nf8sWX2I2iMlu/5VRGczIAcEqho6Fa
oBtpwcvlYPCSSNf//NaKsNf29pq6J4uy0mzI8MjhR0qCebUgJklYmbs6acvcpiCjjPEvE2gdk16c
jDsS8brLJhT/dYl66lsHsH/IQpKxb765vOOAl4EZanaOtV5A2kh8lXAR2Jx3Uc9d6tAZ7Pk0PAY8
8oTg+jt+NZHd5yar3eBYDThM3wJs5xg4TRfY7t858wU1WatSG4LnlDoxc5dy5HC3a2yzm7SN5gcN
UyduQac1CLoJZ0SpRPJ9TCRcEIQMPo5FA/rc3AUoIdY8cwdk8ttIo7nQt0OyCyuYU7O2PFIdCDVj
/NIiGJ6vZUU2F4yINkIUifq7LLsnQCEBORE2c37ucOakOrxIP03jw9zKYP5XB2qlPfCkpeExS+o0
QH2spzSrzn4kfHHz2wbI04bZ4pgCGWOzW0R3RVsM1i+Wa8EBWMWpJDyHbqUCvRIREYFjO03RKN8N
VTy6yKxdfjwmB+iL96DPKQH9mB71MdVDVD7FDKqmL5zxa2sTjb4gKlEl1TJT2pM4GnwTKDF0T+w/
akPcajEX+VY3CdrEO76ILJ3YVeVl+Ds4RY9ViqWKU8AtHhjzPNa8Sly1Tld6/a8eTSI/pwH0xIw1
fRjnP+hOo+At85ZOoUiohV/4XHZt/AcSfyf1Zy6TdgbiQpXfyD+cmBGcAXoy1+8ZPhW6DQE4hixF
PHcATXunCGycfjI/oz29Eciz1Mh5ZxWO/zh7CEmDIpjqn3yMEgqqwIsyVb8Q9hDL3yGSJidBwxpo
yAMdCPEQtioYLMiQgSavvRSybgRTfST48I8yb1g1KaBfVvs22H/GPAuqIEUR1YMo6IS7tBQbVsvL
E6UYSdh3ystFykDP86ci3nT2XPDOjpUwCNVyoUfzktKzZlzOPfsxckCCkCj0CHGxdhl4vzVOn4zA
0z0g+Z+WZME/YgbPO6MPlWXn1YOM0rR+app8NodYxC00lmqAR0WFJitQ2DO7/1tRNy1Wkgn5M26+
DG+i+TG8bNN77Ni1oAqsjD0/SsdPWR4w1Wsb0jZJ20Ahk6NaIezVqaV+YnPie/9ZuusTRY5TQF+F
vqscR7OrbOlP9VZ3OEAYbLVWQVY462rW3VtR86bAATnmiLmLPhfxpdOxE2PgjXFrkvk3vvoZHe0G
DWVWHiArkr+yLKoPN1NSUWcycaqTqxsq1z15ZYw/lUAhq9+kpGNQHDBGgfA/MarBB5Anv3kDlbIm
nMElTrnMb7ZTuOeZtfANIzw8bD+jHnczP79SDfqPJsG7b0dNvH6tXsW0s2v8m5IdWOpFES97505N
+dgXMFhrTYuAVwZXnglyHCS43ABedDKf9ok9kSVovPlBytJdB4IMB1sJtUX4UXtq1/f6NmbQ8WDq
mIQK5Ux8Dd25i/AR0DEt26yqiMCtZeeSosyhctK5k/8Xe0m8d0NYsU3Udff+GPG00QaYn5aZ/WGg
sf/KW5basGQVKyIHC3q+EyYI7/P/W7jKwn8afHs6F6bwv9uRvrfSbBVoT+ItUBv05X0irg3A0Ftg
V82Xg7GAyU8+DBEPg4Obj10wM+ORqUUYV4BQm6T9MzLdel2Y5u3ABuUnmlID0b1Puy3SwvxJIl6D
qYl/51Ck+VvVzNHe86bu5IK5hrVUoGJl0f4QtzSeRALFR+RAbH0F9jZyssVVcrgw0MrdPYX1tEvS
pbvVaYvhdg7Ya8WmfQdq5T5Kg3onGux0g4AKZ9Jg1STQygZmFayXdSb8z1qK4jAvw4RItCAmQU3a
euavSeYFawhCdoszRAdCfiYFqhU1wgtCZXdqQzCYuMMDwiScIb2arsLXHbJo4uAg0nVZEzk1UicQ
+6yOsX+6/3dc9lShledsQajuZKXoLStsZ39QE1/iJcZOpaa/sRc8Dw2tRizpY0EFq+SSuMUxAofI
YhWnXfVaAT5Y5daDaG6Yhv9UOUFeeVCe1n1ob3KChD14hJDeJkrwiPjOJMqOEWPDPgU9ggcDaAVf
L2uSrKwfFBHQve3TSwYdDf18TTQLSmuAJ96QhAgkIJqfEg9HGCjWIOYz1O1BDsta8jE6ihagf7b/
a5sFPx/LYUCDvfSxwFnbop9vEovKkpBTzDsYSe+BFuVZzLAemtA6eLME7DNu08j815SYAyNSN4j8
wF2XLa8yCQ9rcruTEhQmScTzmNh08YhImE4kzq5d7Oy6rD5yqr/Y7FfggRCj1LHdHnfKcnbksa1R
1+PNFtVj1kzbjIdkFv+S5SsuEJiB/SBfehvb5c4x2VvJ/gsV80zWsQPX0j16YXmI+GYZ0O0r51dH
6DFtsXUqtu456MgaLePyh/N4WyTNvepRRhig3hWJKavBS9jBkaaUtlf1Mw52fHT1x7iWwASxY3pB
ADA1j1LgW0KKt1VdfpxB0gN/WiFxjvsCRYr4wyX9sAgPpgHb8PI9kGxwaGxW9mYVB9XflfN3jL1d
2gSnjIwm4RADNS2ChzKcfgelik3XejduxlvijwSiOldbED20LAfOwas7hRfHsu9XjabOeZNAh7mo
Dv+MQ/J5F+CTKhf/g8zbP01LsjJYiWjGue9+VHNylFN36OBGF316QO1KpeG9umD4q9F5t3X5xvkL
StgQvDJ/YvQ+RaHYDa5C+citzEgMlRnyZgsGFKyBEe6VrcfNwuyrl85n1WevRRi8rn9wlecGhYLm
42KEz7bxJI9MlJn8fBG/sa2LL7I5jxbw4wLKiGa3iI4f9HGy811xV4cIFlT/vGRfqeWc4VIe6mL6
ZaB4hOD31FdvSyB2XTFe4jI5RaycCdeOAm/rR/NlYhs1+e5nuKo17VLdDZpAq9Cnwh8sRvfNHzGH
N6ytl8Suf5p6ROTnreEWV7/mw/j84Sl2SLaL2Uwtx3IhpZOc6VwU5PzAuBv5zuzx10f5XxM7lBcU
j6hW3QwrdUe+hUfiJwZpnO3JsfAKRI/TVzXnHHjDpjHTAcXXY4Ln1AXKwN1Yk8VjN5/DetU5gEDE
gc6vmBfYrISz6NwlRCFm6XuJ7MBrpweGfM9CePdhEexaY+28mUhuBIzMXDZdWh/Wpb8LqEP4/QMy
si/CYUjuU4eaZ21C3hczVctLTrRCXRMeqhXBAKscPWt4C5gSS/d7BQNJN9yifd6GTcr2srnXmG8T
t4LMj8Sx/BXjsg8z78mGBu8nAbLXbjtw1dLqm1j3i+7xV7BpYLJ39Zt808ASMmo+6zQ5xCRarFJN
qIw35pB3vW8dXA/kXQXHHO1anQSH9cCYOL5N9p/btjiKJYcK2nTuFQYTbCRM9to45uaRoWMJ78gg
a7sezYZEbeabc9c/zHBT3cTfi8EGGF1ueVLPlan+f38lMELYZn2un71HDrcCTQBQki3N2cjp4ET+
pqmSVxtUuZg4JzEX2qvzlad0vebpZK7U4vBcw5NKvGf67pPLsUC/gERyvpW2vxIZt+js6ZXsHbKW
LX6fE3PeY6Otv6MOt2mNWYmzD7z5a+SlWE/EpieP13bqs023FLJwAmnVf6MavASJ/bFgF+WXXElN
fNkzfXl14rzc5eQHYc07c733ysoI5AWlHngH9njI6xU4t4m9AyvWgt6Irwpc8LM/uegM7KNWGrQt
ngb+vY5Djsy+iyccQIeEjbI7XL+TGWTE+vUaFrDOijBO2U3IH7a6Jz/4XrCwGKwuNSN//oVXPxme
ZB+/GBFcSw3jnpU85cPdEIyslqPDYnHaTGxdgbDgPDqJMdyu/x8M6VlwkLR+vcd93jK1mGJ3k0na
f9QUwQSHCO8awhG0CeXGtd7hE9wrExzWM209s7I6gHSFkpVXOMUAPz38UGrcNXQbWbCsBJg/RdRt
c+SCOc+n04Od5PhY31ZW9b3WD1kHfWssm7O23aPBa7lea9cF5ZhCLhyd6tlWDQaUVBxsZpt3vcQJ
bXipaYNYxklq1Jqj91rkLGp6/za0814tEKNN2uOpteV2SCLefnMdH03Xv6V8mCCfd17Bt2VZzwEZ
6otbHGTo3Arw2B5we0fdMyTaltQWCTRsL0Dnina3B69hpcXBJhR4rTuKItkwvgTk6RzGubyUrbdZ
H7jZmrE3xszo0ljTkMy+YsIe3svaPawKgjJrb8EY4a7C981beRrm0zhUZ3SY75bzHVE3t43NCxVr
UsUgB7ugP8znFUZQjfh9Tc6ik9Pa5aZppoJMdqRU/GwqZA5hhKFjHn55BCDcDXyx5MPcWPmwmrn5
FKxhPOxrX17Wt0uX9Ot6H78TY/4OXTp6wNLyn+ZZokdKTnKWn1Wjn3L8pAvdRDIU50VRo2AUuAik
7mmD2Hz90TrSnyw7jzbKTMZR6Z9chIf1rTJhFnDS9tpV60ludl7818rTm8NDvtK4mZpuV7/R+tnW
+56svEOQvrDh2fvcnKXXv65XmF3LzZXLA/X+oS2tv2lHhm0BI78NqudYh8+raXi9dVkh3bXkINgh
uXyq3q+nacUJD5v6XgHNWD9ZvATJxuQsoIx9ygnckNn0F3kQj0vHS41ZzAgwqwBtanMkleIdE9kD
qb/7rMXYiIZdQHm0SojP7vzSdTOOofJmagiJUWbvM+wqosdigMWONUe/y4H7uC054kSkrb67yUMo
ShXpgc8Z1bBrkWCpPDxVwfAE1Gc/aqI4Anidtbc1qBDXijaS/lHE9OT/4+w8dutWtnX9Khu7fYnL
WCQPzr4NaWbNpCy5Q8i2zJwzn/5+5dPx4vGUADUWvCBIDMWqUaPG+APkJW0qF5I/ZAUwGNViP0WY
JOfJbmT4FUFFmHShpxIHIAI3YohOeBI4YeCi99bsnZ5CsfwuQdNxOmTU5eU0kDVjB7nXCtxdWnT3
tYM1B2mUYiFU6eXfCxLdqrZvwzC8l9FBbpqW4Z4rRq0A9EEV5lx3xqLpu51LxtHR9qAGCIDD2WG9
TAIVPyKuvcUyGTX1aWG1xmrQPST90IDCxGAY9JtU6poAoaf9vxrhxVsc6ICoEvqqZcj3Lrxkx1c4
R1JUX/8pt2CkIDaSgYgd5u9ceyyzfdmho0DEpZN1lQxoLsp0G9Kbx7Y+pc2ryfZUteGhTYEnMaVQ
GURbUipFxGs7bZG6j7ZRGt8owO9LMjbL+I4fO4qe4lgBYoqS/FBkr23jQaqwOffisIMt+ioNptfS
8VYjcdNN66VKKUemOzJuFpGU3UaMgG0dvzkUMsC5d86xi0mTXeO6nMa1Gyj3VRwdxBRiSISTVmVH
iORh8A0FKiEueYNxM7KFDfACJZHC9qMdjk47w+l3YS8LOT79S8q/oA6OiczvsCaU6Y/pNjfyI0vC
YhgPaxTSrn1quTJQJml5W4X9ize5S5D6O7YcvCf1tw4Fg9bpjrlnbOW+3CTJM+AAqfpAl+Re5iWo
fvyqqKG2PYnmWKPumD2q5P2m8pQ4jEmA4rplogXcPclAViDh0jX0HrgiMlXyA4vG3cvIQqt0R2nm
XQXLBvZgJfdS6ELYneBkzQkHiOY+Dbq3Tuj92kYGpU2SV0UqxjBL6a1u5RHDSfPVEDfAjG3Agogd
G9lA9xZYDAdO7O5XVQxRBUEnrB0xREGTLfeRvStohiAHxDnd8bJdkcN/VY1DQ0pAOxFt7vCn2Wlk
UDWVyGlNLPBJItFtWtmtsataiY4H6o183q0M/m2Ouyr/yqNl6083OVhKFIB/L5cQs2ckU2/ksqY7
vKWnCWZIh5hYmfce23vVjJjpuEuZsY+II2lEGbneqUqdNVjAV7XLrmakkH+8euWXzaqDAUntctHW
zr5zDhWnKcmT9CtK2viriRJIfRx/d1DZNO18raH2qdk4SAzHRFj3wyS2Jes3VTEPmdKV0xnLQFgr
eeAzx+Fa55SWNvFNRRfJ4WxHy3A7dBCRIO2ZGaDnJKP+7K/csDwpiBPIHa1BvLjlhe30KNPAiHka
gdgTZIxJy6kVs9YF2/J1QcjX4vAXzcyV3HjlbLEjlAz5qg24RjlHw/rJSptlanHEDGx0yo2FvJ7O
OUJwSipL2JmsUZDo+3jwDoC1Wd/ZxrU7imTmRkAfpAG3t/FEcpOHEtUnORVodDzLcBGz+m31NpfF
Nq9Zobwus5+u6laKpsFyxnoFsBcmM41zKHBmycv6B9akJDXWOkTEJminG1bMuqYeWgLstj1KJ4QP
coJVFgxHKX6QkXIlSrJRLQtMubGUv4f57sIHz68K0IPpSS4JbqI2+k5PS1JxxBFYXHCnT3GgoE4e
XQuazhnUWGkUi8QKjmG5wsQR7GXTI/m3lvRnlJA54mULo4joIwYLgfEbtTNshaWQjNSjCiSQwxzs
RxnX0tDdMJeZCI6nfauz/pw21sGKQLzkB5nmym2Uxih0XOQr5UiTHU5owkF6ogBzk8cjb2EbzElv
/A6dZecEcJhSxpLJIV+XfXxr9c6RUh2CmToGh/JLJ+89hZdEI2JXd3nWL5VJ26vurZaFazJCph+m
Q8g4/k5S6kHgU/vDIOVXqqOMnW0j7iYtWsqsXyEkFszAouqfKk4RGIVtcN1cB7r7gNkLT62zNtkK
GWQZl3UOHhhYyEONqMdXechU0vFeXkouOpkZeaQsGbU1mU6RAcYhImelrdOQqI8cUlZV1NNc9Whs
JP4upeRTOemJdimkKXuhxm8A33dsTCGHXsU2bwB4HOTxyNWx2RXpwpBirwCJp0l7NznFgzD+YSr1
NaPiJtlGhldtqg747RAa3WrLBr0L2WtRvacJW60dvIHSWn0xoUS7REEXuZaAHvOVRTnNQnCqyFz6
R5P+Q7jTXQQOx65ofOSHQFfOAfqIoVXepWy2NIe28jvQDv0WexbOOsFu0KNXGw2NBIggDeS1R5Yo
meHMOnEgCi1HP32RNQcOz4Hm3qiRt5cBQYZg1baoPRZny4vwRCHklTLr8KYVlYQEfUFZYKAZsYbp
skHaaRv544uBSRstoxPt0Dt5ACsSzqx8F5KEla6XFKbik+lmwJsczgrDVZ+Oz40OHpySxpBOpyDt
vuPUu256QHqBnd6Ybk4eZu0yQ7kp2W/dslwEU/gssykAK0jvNOnv0zG4WHlyF9AVrvKwW7d5eosd
8B0/F4wX1Wi36/Y9z9RyP7A7d4ZbrhwqIswJpAU3cYKqIfQAhPIQU5i8H5GkgrNA64qklIS7SuOY
/rGV3tr0R0pLU/eB5W6A2tDoCg5q6B/aJvtOPWojyv8pU3gESUnekjXBenLeBSeKQm3IopMTifq7
Png7zaEhHpLiu3V9LopSQ9fc3sXVdE71TlvIeJs77Q/NDw8gU3YGOgWea9+LvN3VHngl5FPXETUI
aosLI1VOsrQoE8CkSzd0bZDSGCireR76z3rpHzHh/uF4tO6B4BJU66cyoJfT1LQl1cE4yUqNVlsL
mU5BgsURxWArTDeTloO7gwhsuAZkghI58ujGo5Z5RQl9ORI8xlzHXiz+RgNo5zjtHa2lK0c1bktX
YVevfydsLerCle0/yVioq9Wzm8PLpvLUcwgM0J+RCUhgWKfWK37KY3jPfkmr5qw37RGVO5zWWOdp
ki8xalmAD93VMU1/R8kMWknNs0yPjUQ/AVjcEzwOQx/9zJTghCLGntutqRS90rxcCEoIiAr9tDl9
mXr/LbMCTG9V89cY1bcO6zgz9GYD+ROvQixj4bfsGzV9znp4mpa9KePxZJUjuwmu267FPPSS34MG
OO9GK6yti0+pGt5Ytn1bR+JGibtHwJgHOrJvPVK5v8/cPYQxTMjYLmQy8HujRscTO/mz2hQ3CCiN
KxyeHlESfBLgBa9bfbqjyriIFQPqW3yjVVhiUpnXOUM3QAtl+cMwAhw4k03HgVZKt8ak3G2DqLsi
i1DsVEHU/9Aa/OJkPY/4j8xB7FLLKyyQ46N64/owa2zgMFeGZcG89e7CAj5rQ/4TlYBcFcRrU2ul
af6yLoCsOPwNENxzXY8PGJgxa0hU7SGPbhUX/g2KF4eqlXIllvkjVMxN3XrwJl3lCsrgPs+yvTdE
L32HYlFDT8F0uGwe4O1k3JDib6H4/A4mApq8XISiDB/liSrp9Tuf2ZKW+FHQpz43bf+AmK8A3F8f
ZU0J+hQ1Ao6m8mwElJW+inqHHByrJZ2or7MFWAKFPod9uWizdw4Q35UKi6Q8+9aN0QZlPFRzS5qX
LoJ6UNFvemHsK4JZq9f2VQHtExHNYu033bsi6sfQbfaeMI4WpaDecVcjZzo7MW5h0q3Bfy7lzMlt
RJrN2j4Y6mgv+1z7mYv4NgqrReOmOk6n08mgjNgHPp25ciXPNiixv4ZWh/03B1fTjN+yoV3YlDr7
zuVMaO4CowD8mCJioqFrTTZigjbUpOm4psN4RBUEjSrsycfweRC6ho929lxGQIUAIHwHu3VT13xe
J47wB+rSFydRbuDUPPU+Tl9CQZnJqvu1NFJAgci488AIaVX4OIDlu/J7qiS4iMDCaZvougzgQqZ5
7XFWdLEG1qL3yU2ek6x/TS0haxqIytZ0lxE/Djkdme+OiWmfMmCcE+Y/MwtcO4iGR4EnCggYOEng
O65CIAMw3KBFZPW+Hmm2gW9DerHMX0dRA5VOn3JRASTqaWJmqg5UtMSHbQoSbDEduvMyxtvCfRRW
FW3KcIIsDTqIlodQ5cnZct/tAmZI4ECsqcc3gzMV4GSL7oa6tLtppY/mna3VL7IeJpNiExAtGX23
N5F4VbJuAdxtN+JQZrvxemAzo+VMsYjjsCwxD2VGaGNa2FhKa+YWRWt0nhuuagO2SXQE0TL/Ga3e
tW+p4yK00peqTZ5Ehzsu7gTQ4AGuiAplFOIn5hRr/nuJAnddVQhXxmyJCj0FH7EvB0oLFBh66THY
Q5rBTo2oNwUizmE8Ow6c6UOuGevRdh7cjsqzC8dVS9FVsfVbA11yMJkbPHKoXKYMe825JQugtSUo
AdqYzCVTAyeq3YER8RZ6VgJ4ixuODMEaK3N8gnC4ocOfPgCeWWtsFRQTuG+wcGi+tRlpVB7tR7s4
6/jtNBgIxJ2FGhLs5okCO2eY3KC157EX68lebvdh35+wIrGvQKBvO/7ANYxsqeTgySkXp1DHVnJf
9T00jKLG7VcyzZIVMbgUW/ALe19R1kNORXFwU6Rdg23vdKyKeKMmw8YgtZZ3ZPZhbWXF55p0OldG
qHzurqXG4fnZj8QQB98cNqbVPZmt8TakKOm7KQBhUpDW9Q8+TGbJZw2u/AmudqpyxhY2EV42nZDx
wgl8k+Jc5vVA3aQOUwe95bq26LZKojqz5xnnmPMYdcEiF8Va/qGW6q8RclnbTHV2LsoTVOKjk0/G
7TmkrY5AhYDiVCQ42lDKxguxvO4KSTMkGqFuU147tVbtUTJ+aiu3XWcIlcH2Dm6wo0iu8DR6CTUv
ZQOkM1vD4aOWgGB4uYrqNgMMFhV7baz8DSDK8o6DQbROw4AsrQ0OrVHsajX8RVwSsoJc3zmhWNad
1m2CJLV3mlk/NYg9ox6i7OwEIzbdDo+ZH75rnbifVAXZB7jdUkkRu5vXzCsSFAvLfafoyL/XNm6L
rOQD1cdVYJdHpQ5upURI5SSv6PxvwrK/S5DMwBTwVJreW65zIsaUCsSzpz7FjvEwJhj/tYPNMUzD
BUSuw0jPEYuZNthjAsqxUQ2CvH89qCicks88YKeOCQLHW7WZbnvLPZNIUBE2zZ9TKZn+bXZXhe17
HfTrdkKMOLQcY5G4U3+WveTKp55tUUVo+SSQ9qtOvPE9X5MWsdkYYS8OvHi0K28cjFeOqHFFJPVf
maN3LqdgH4XlLUFpqxX1uaXTJeu3Nv2gQE2yNZYBR0WfaAnqCcbi0Yk9FSHZAZXZhgqipt+OTfMD
pgJCJca7Wgb7OkJG0QgNurxGsgClB+LGIdQEk77B8pztg9YNzhr3lN0QU8QHKYZqPDjIWFKg2CjY
T4/1uIO+cS2PZHKmdN248vyK9AXHWi2BsT5yUBgD9b5QkBmwOO3Jtgj4nuwKw6LblNY47IrH0Yeg
zWYf9fQS0zgpN7UUrm8z8Hl676/SLjjEerxMq/Y1y5IfPNl9JUhD8CA56paK1G+zqJvyVxThhETl
QBviLXrXp7gzcJwqyDNiDajemNnGulTAJCv5Vh2HO3j84PV5VQvfXq/cWfw7SLeiSl9Dk+Eo2m2G
iTIbi9jskWsLRgV50XhvZwHpSfOj6Gnn1mGgSewMIAIU3mjmZY1z9jL1UBnNY9rSlgCu/6JY5MID
bXKNPRs2xbrLYDKazSZzgVWNLXwGgGHGSRNagJC8v3VIWnodybTacbFEbbeRzDHkowW1T/1M+iOg
0bbxcDy6Lv1YFvjcO4wdV0GOKIfN6SKNMO+KU4Rd+oi4BwNjmQXmLbGVVqQt7bggCKBnVIe4HNQq
h9jMfgMWCa/G/R5TChoD4V0NmZwNPUKtohuw0zCTYit4Z/1addJy6wHaegIegdF8H+x0M4avrb6E
Y/RTiU2KGrH23kUJ0DPFwtekHPWrsKDCrKTsZnKFx3pwNnRjoxeUKTRnoBKnxphXIPsaUCjXjLsi
Em/NUH6nAfsSdlTBwV2eQt8WV9B3rX2nZVQYZWUJg0E8b8qnvII5ojktwcAET9AgLibK5tukG8EV
0KCdgqVhpge3OPHeUaTwILaEFiIsSskhPHqXGyhmcyntkIQqWlGk62ZMVlZtdfRU+0eBysl1bEXl
tSfQA9ZsqNuggX5mpvNSk0l7bXqgwfkKbA6qvSiPpMC3FRqHVBOURmoSAQ6TOexUjd98TUyyTn3b
cdIMOpJNS/T9omvbY6O3Jz3vUISDdQor7YFR3uph+TgkNhWdDpMyV6VaTIExUbVnswZE3NDOcG00
QMEY2qRD2XNkV/ec1NcCBmxHrdsLPfoCSvJU6eFdoETbNnTvRrpaY6Asa4XzX6WYxHY0TOnqoRJT
wAKLTGtr4qHsEyGyUr1PGrBmXmffJq11QOL2nLnVTlGCLc3Uw4TNkoR+HFFqfoK5hOCPlx88ZDXx
DhPX+m+XtHCpt1SiAN+9RLW1AXd9zDIbrbD8bSL+t0J97S2Hyp+6ZyN9t0T7ENJVuAohGHS6GOlX
iKOXhOshos1slyhw0C6LEgTD8vqxqsxfv+eak5TLRs9tZMHV82AYO7ejtQAKtrsWXY2pYeRB/Mu+
RW20SxNln9saMIQJXkebpFQggnyJznp2xdH2lGITAvJ5eNBwTb9Se/9nOWDtajTJNZQzXllVnkSc
RYtkNN5CrJwPDoVCtB82PtT9IcvBi0BIX1d226066N25D2JW6Dr2ill2U+fOryyjcJfGnUrVV4Wx
hT5mDoLFjfqHvjCGdasZT2mS/Cx0JJ0by86Y2A7drypYwgMTjLoN1nhwkPTv2hdaAfvY1rfjGJ1J
eoIzsN4WdnD7qnnDz2YoVlqt4v2cbQmrO6VHdgm4CoJqxcAGldX4NfU2iE0MSYenFoWMqyDVzO+F
PSSnLPAhT/cTK9tRUD50QAGcsQlwdoGFzOEkhd5FnFCCdPoY+6KkwqRrKq0V7gzVW1+Mxq8I7Zib
KiyThwRliX0JnytemEjUgUz2CNO11vJJrZiuB3Y00fSQ4TW3bFofMxKUhn5UoXSTLEJrfHXivAAK
A/7GwoADpXsf/xvHAgZme949cb+XThDKiYDYv2KtQwOb1fxiGma+G8vJf1Bs5AP0UkFiP0AXExWc
iFZoiTw1SF03f2ryqrnS2k55GWthrXEQ9NcWT3IVuGLLxzjWbopmqQBrAk4fniGaD/SyyfDMafwR
uD39fA0N1mcqqWvLDb+ppfc+OAOSTRzJIFIvAziXmtbe+ERp6I1POc2FqK9PKI6WRPNoZPes0MEI
aT/2mwYuLmoHK1HGp8xU1Y0v6jeo7D8iSuQQUs84AT9R+/vmKMMtacKm05Q3xdUf2hQ6XVE71o0+
NeldCiHvyNOF913d3WHihTxjgnVBgmCYK+CtF1r3yAJJNxUZA/QBUlMKRljjeTo+Fm6IxCWVWJf8
/Eo10XpFZfLWNeCS54VhrPkfGnmx+9ZgU7xI+vYZ5BmAKDEdHbN6jZgpTRc/j1TL4L896R1cXz1d
l062TizxzXGIiUJKU1GOR8gIjGdCo4GOdTeB4mZDwKNX6FgF0G12rHFvR5w0DaEuhyI6Djp6WUUP
fyjqnFNjYY2Ma1AccJwtrVTsMl3lhC0yFGVEtvfDqsRN1Zb1O6NEs5XSrI8UdYiDMvCen1rrsqPb
5z4pMS4wD6rnQ7MDl4IiinYlavWOeQKpPraW9sShDyUpKqAR5y7bsNchHQkvmnZVLe7DItt3arlw
kPIKHMKRWnX3SC2uiUrbxCoeUpF9G4fmzg301wYeFLol2s6p6wO1ylvsvbceY9U7CJp0aTKcLbyf
yKIz82qgZr5xem1h0fGiZmKtER6hV1nBK1FT5dC4+UsGaqOBQODhDjyVwKcKi8eBK98oDlZq/Dp6
+tc2Qp5GYuzt3HtC5nZThCExJRlPSSwebT84tQzSFYIcE2o0GJBB6AaerDyorfUgAoRPOeY8Wp3q
rIRSYmjNHxTuQ162iMYUJV3yceU0Bo0hShxxchhq9QSRe63lzp6GJtV/R/0VCWUzgAwDJMkUBnlH
8ZecmDJk0Vo3buK5kCWCJVTBk6Pk75liTvvIytpF3FAOcZotQgNry+4Qc4OVTS+khIPnVS+2Yr6Y
Y//DbWi2axnC2ZXUfW8o0TvqIkJ1FGK1dFzLH9Qs2OjjtEEJ6FYDCH6NHdJ5alA1oeWUXYGAJjt0
ygK9RwuaYRrejibIxcCvqb2OB6W00PVUqp+JAM7Yp5tEQCKk8gbCSfVezapfU7N9IZSeAqUDuOYx
cIp+ryCUPeJul+OSiKD8zWjSgpddZlOLVA6D0ZZ5Q3ek8WgLgTzMevQ4DEqpyDMm9DuAkgmqUJlO
hxGD7Mh/DAc6vWFb7ZECP7TOBNm6gQ5b57RhwuobKk7TdTY4r7ou7gusLa8gD5ylvE8xqnBx02Xv
wCKwC4q8o8D+w11TKXgMU3TAAHRjHaDQz3IY2DBG6TR3vsGExhOjqF8RDLmJ4+4hC0OQpcGNU+rf
naF+yVT7gSn83KW0sUzPBjmrEBlG+/Q/A6rzCbIpk9olD9XY2xvIevbC1tB9Hczqm1dnQAGiXgWw
V9BQgSpJYFSex8pQ8AxAbsfxEOP897/+7//77x/Df/nv+TlPRqSQ/5W16TkPs6b+z7+tf/8LOzb5
0+3P//xb0aHfmabBcYmf/3i7g8PJL2n/p/F7dUpxtN9Z1SEQxcGl+Vo22tvHVzf/fnXV+efVqUgL
DtmlvquhXmMNR7oFce/qaxe3/3nxyaVG2I+FTgspei1Ec9fm4uZrlxb/vHRYm0itJNhQutBsNkFu
ZBsDivry46vLB/zLmKvyW/wx5oqWoogdV2hdJwiOdJzT1bheDkKAyPXoJ0Jw+vhGl4Zf/vyPG/mK
p3pRFes7v25PaW8eoir/4ggZ/7w0soqtPhSBvjMTUsfaU7ZKgq3Sx88th/lvAzSblALZpkjXHW2X
p973Qm+XAXUDqi4bGybIJ/e4NDbaP18gVlhqrmG3O1RrEyR6sTIlnH/8/BcWlar+89qGgZiKDm1G
iry/YzFiLKYxQcecyLb++A7uX0eI4+8/79CpdC2yNtd2SeAcDG3aFma/N2yPYnpObSrYyKgHHXH7
8e3+PmNNd7aO6S5wNg4tWfZCDn5EoZVjfKWU4NRTbIuC+49v8/dvYrqzFV1p0EDVyC52hppb6gJt
2AwwYzLZi69df7asTdui+5JXxU5o8a8kQ9oO28FPnv13xPzfk9Z0Z6t6iFuHOgb2zlY03DhpA6qr
Rgq/32dlcl3qEeiubs3esUsUELwe/Yg0ZiP52pvNV3ppULG243EHEuaE3DZa0UX9yZtd+vizpe7G
TS5MIxzB0SKxUWWLqoH1lMTLEn866/y1F5gtebXjjG4Y/rizWe8YV1ThqnGwfP746n9fkKY7W+w2
mmClXivDzvbHcN1YRnjdGZOxHd2m/WRuXbrFfM03pU09ru13LUERkjKSGqP+CBU3/uQTX7iBM1vy
fOGprFS3I7lvKD/iKlqjOW03x4+H6MLac2ZL3DG8uG60usMcDQzr4A541k2YqHx89UsPP1vZYaeh
K2KWPHyj+Ae7sfJVOAbluqpJUL92i9nijp2oKS2jbndRgaJn02kbQQsjLeLdx9e/NEDy1f7YTCN3
SKu+0tqdsEaofV2ioIiGduXHV9curDJntoIrhLkwW5maXZDS2PRWEtgTpSB/+0WeTUsYh2C/gCzF
q8KOrpVmumY+wE5DgzYE6qovVFCKHz/LpTedLXgHNiH+LSJFZU29M1REs838Swkhbc1/DqLi107c
+VW5o9MzLDlOYdhljJ8t8wu7ojNb5kgdW14nIEs3ngdCOaR95/tIi0GqQy0ITF7ef1MMPNX12HE/
+XCXBmu27vHGmnQrbosd1qb2VW6h4Or0KNF+6VPYs0XvaDZYV5s93c8m58psgNWlWepef3z1S5PO
ni36rDa7SEM5Y6dhV5uPbw7Zf0u+xVFq6wS3et2cvOCQj9OiDBGusLcoQyxSkNG1X2xqw9ya9P0+
fpYLEcKeRYgWace07dibo6k8xE6y7TztrpAKsR9f37wwOexZfHB0VTXGyMp3ksCpIuKZtWNzjTxf
5Zzc0SowATEFEgOUmP0Yh2LI8qhXTgmE+C0qNehPZ11MZQAfs3cdoRcoJ+UvAYyJop7rJ1bmrWLH
M+h2ha0bPTQTu8527KehfkRqX6V2h6hUisy5S9uQtqNeuNxlzDoXTW9rioY1dGazXANAt8BiDsZ3
JJZCcc6LgqbwUOTFGj2/kJZIj8RuB09D1W2s39ATwyWzCQZZl0x8qGIx/hAgiZ9BvoUhsN8eC0Mf
JwQYY/71pLZZ823I9AiA6zT1pgfHNUBiC0vhseze0hKBCSzMMnBIn4z833JV03RmX9aeJOc89fUT
Uu85jkphd13izvfJHJaf73+lXVx99lm1KsI1Ax2G01SML76P8KhVuGvUPpbG0Dx8/AZ/nZvcYxb6
iwAuv6f43KN26qVujMY1JRP9emp1/5PpKVfc315Dhpc/dhekES2KbZp2Kqyg3RYoMEGcDsHqR8iA
E5GRMtU9yfbK1U9OcJdeahblXeQu0VxUp9OEeaUuihcwrCyE6iv5BGOm//OFdDPTEKDumlOlj82T
56FAaff1Jx/k0mjNAr2biNYx7bI55a1WL42CjNr1BXwzwtk67Tu6+BYCRmqU548fTwH5Hf72fWZh
vhpyPZVm6Cdp7LYJ/XrYa0of7L909XmYD/wORg/CD/iD+m2wGFAJeW0LRKQ+mV0Xnt6abSO+bjQj
ltIKjBskmJ1JAcAVPX3t2Wd7iKDB6DVVXp1wuDHQHEVQpF0YvY7Awsc3uDBR5zuD6xqFj3ibc9Tp
sViwzSCQgFvzFx9f/sLYzPcFIxJiCtShPA3aqF7HdqcuSgvU1cdX/2taZ3LC/OcyiOLeiTDSdo6u
8hhOSCTjHaxhQ3TXh8Mn8fVCBLTli/0ROkRuar2PzNZxiqCGT94Z9TFIcuhYZ+3247e4sN7sWawI
M8eF6J/xCVQEahP91uKN6kBLwUO6284GGTt45unjm136ILPIYWbA9+iwKEc8XaF3oYVJTvW1S8/i
Rma4g9KrunIMOmM32ONdUtnLr116FiDC1gOHqfLUIgXCoNEz8D8r9lxYAGK2euEB4FZSTcoxrVFL
FSEqLul7AbTsS08uZgtYjUQX5KjMAv2GLh0ElB8RDyq/tgDEbPdPdFDbVWwp0nT0oEc5lsF0IkKy
cqw8w3b4JIJeWARC/vyPRWC1rjDtulWOWkFjc6ya1WAraz3NkCcHVPy1kZot5q5zQz8fTeWYK/2j
ooKgiP1PduMLk17MFrGO7hYlEL5x6eSoClnbKM1eP37qS9NntnhFW6Mu6fDU9Zhe++2D1jzVsIw+
vviF+CZmi7Wjd2h1zqgcB/zhDMxqUtu7shEaIokBafbxTS4NzmzZdo5VjZPH2tIb87ZDjxyZrM8S
rwujY81mv+WWY9pRlTjmJuLKUz+cM0KOqdqfhM4LA2TN5/8wKklf82FtGwZGO+0Sz0GW2j834In9
DjT6l8bImi0AYeHCIdRBOVZGf82ms5Dz/+NLXxqi2bQXXkUPARsH1MbBOCFeiopLor2WVhl+LQRZ
s9kPUK/EBqZnFuXDRljKAh+QTybohbljzWZ/HVcGcHv6Ko2dLSvpF+Xqn6S4lz7tbO7rk6IDm+ap
Zcgfs58JWTqbewGD3Eo+GftLjz+b+hzd/LbyOuU4RqjNyN2QVPvTopPcnP6S1VqzTcuMfavBXcll
Z8HkY9CoS+M40SzbtNsgx3Tr2+0RlRSAU/0nVbQLY/b7dP5HnC59s3fzFBFmI6tRMOpetNZ4NDlz
42eCdzWgpI/n7IX9wJwt64DV1XCqrtA1SbXryAhwYWqhlPmpnx2a5pPQeiEvMuVb/vE2ddXUbkFd
8BSgnezqyXsN/cRs1F061GunCe96jKI/fqFLt5qtb4v9HgtoUZz6TDmGnQ7jtLpOCmPv19iAieAY
mdUne9GlsZutdwvJs6kL7eKELs3Zz5JbNGGAL6OiOSb9J/e4NA9mKz6PMeiJ9bE4uRivLSYnfdQE
CH8/6fMVxgvvrQo45uORu7CEzFkESPDh7PG2ZMppQ3vbxD74AkXNlWjxpevrs0VUdkD/IBBVJ6yG
ftDom5YatcAvrpdZjClyeyhMsyxOpt9nLxApqgQT7L63zJ3SIkAmhCAmfPwil6bYLNZ4+GiMNGKK
k5GHADriVl3wldpDZKTDYpRAe6tBazqdAKN+fMdLn2Y2dBTnFX8SVnFC23Ool1iYRRA0DZSGP3ml
CzcwZqkz0qSdrVQKu7vlP4cWGEoXibuvPb0xizEhdO7eQfX+pCEMiDGhpe1xivPOH4+NfmEZGrPg
YsNKNKbJY7W7z0N268b6ZmyHpT0MC5T6WvFcavc41vmKtRVp+Y2cfYGa+LI18Y30ALm/yXxvQAwj
VrVr3domgfIgIAHbqqKioQlK7LPj4aVRnsWmooiBGjc+0OVJcwlITi9JzNMn3fQLocKYhSNdQEj2
3Kk7NQj+J6p3qpR4DUnjaTTsA7yBx4/H+9Jwy5f7I5b7hoLVMzoup1oPb/pau1Om/r5z45tahN8+
vsWlcZpFoj5rIhUXHZCPtCPB26KhCXzr+9cuPosUTaX3Zhml9Un12x+eqp+1JPnic88CQ9tSgOmo
c2NY5IS3jjuOSz73Z135S993FgTyumMgFKej+IW2KBxy4Fgh8Nul7qUOMGr8I8q+M5+/NEz6LCLk
hZaMFYrpp8JBby41wxE4FWj+j68u5+RfEip9FhI0TdEbxMbGE5LiDzCrb1t8i1vR/vz48hfmqD4L
CUrgVhZEYOeYZ9HaxlFbLvjBqQ9agN7Vx/fQLszS3/Hoj4VgYRMjtC4MTgkeNm6CkzxuUN6PEPO5
DCQLHEEFhP+gvIQNakRZv8AJ/Up8esi+9I6z5d7Anui63utPkdmeYRUsC5ogeuC8iDr+2plMl2/+
xxtKqws/GhT3WOrjqq+Gu6hHHSukA5LUNxbqyJ8M5aWRnK33JpxammupewxC5trYoGwZuqjCf/yh
Ls212YIf6GbVTYXR7iScvWYUt2ZXLzrtiwV8fbboEVnTB6QGwG9WQ3Lth2gnd6jUf7IxX3h4bbYM
DdMiyRRTdsI69tyK7AmSNBCy/vbjsbkwibTZOswZ+ViL2JrVXrwXmYY4+sC+WdcQs3L70+ruhQ/8
u6/6x0SyXMSb8ejITqlnqJse+4vrVPH9T2pal64uX+6Pq6P21zcVQNiTyGBa4DsDZTvN1h+P0KWL
z5ZZlHQ1LnlFdIptYaxDBXR5Glj15mtXl3f949HT2oBfj3PaSTVzZ1W5XbJG5/nx44tfmjuzZYUA
ixNkeROy06HL0xSY0nb4ME6fRIdLIzNbV4Vl4X6jq+GpSJLtEOIpoJT9J2tWu/Tss1WVpkVSTZ0T
npoRHDP2x6HY6Ka5UP4/Z9fSXKfObP/QRxWIp6b7bW+b2HEeTiZUkpMAQkgg3vz6uzh34uhYmypG
Lu+BhNTqltRavVaUH/yMHWbwNszcPS6FGWA/hx7EBZVoo/OKvO/x9vT9+7r/ziblaBsuKZywUGGf
f1hEOXl9x8aTmzyJARQI+KePRX031Sc3f2rl45QOMd4XLqDZ3fXWvBMJ3c/lr26e9yR/hEIEGE67
XRe+pO2LaDMw90ECK//Ni36BqkDK6tyyb7P3OgzfVPI8lt9y8RKFxQFNo7PJeZ1xPUdvoA5AMfp8
HAEgH3DDoSiTnIpPE8lAfAuxQJV8dAuQXriAwSSgewDAnte7sT61EJFKm+oDBgE01y4i94n1Z+w/
TOQBTNkA3mWHHtjIJFN3xXjqprvJqh7TIny01HgG2T7w4/9+tErXkAbvoyo8z9Zi21IuAw01LCAv
U+cEAylDVIi408Gbv4IIHiyAPyyUzOGLYfyZo/QR6mbQ7xqAq5OgknDTtaSgYbXp+OuwycGRkcsc
zHyVtWs61GUnIHDfdwI4/5XV9P6Jx9aOJI1bKVQE2tkHlY1XMCOfHAYN8ixyHxIWPjpg2rjdj2ko
WjBEjVYYRLROP0DLCs9OLhgNwCVwp8JVRLCph+X3NzELlSioi27m9EPvYS0U0OaORtS+BZJ+uT0E
Q2CxtaCYtB5AFz6GkFOXX9K8Rj0drbzD7dZNn69FReBVOmsG/iHuKZYTSvmLQw+9+ENRNGvvH4Zd
1dYiY1ha0FEsG5xnJAr2ijwefOuBF8NjGJDj7VGYutDiIwBiM5dM0hh6FxcQ8l+csAckrjxWffPx
dhemidLCX98HE3gC8iie3EQdwRODmONcID3Tr7jE+x24Ojjb8/KycCYZxoGHENgMz6SYXsQgV/Yn
U/Pa2abqmgz12Cnou8oB5BNjHy3vXYhl4crZbGnov/sDlBP+dgRgXagnRyuJrR4IqbScfxViRpld
iIrH7h6gsZ9pmycrnb3vFC7V/LryRAUYShHEXjhG37u8AesSap6mNXzev7vae6NZpvGNW8vKdqoB
oihxW9MTcCg/ihrMrgX5U87yTuBpaa/65NGb1BHkt39uL7H3V7FLdU9Hrbw1tKMb4/3/c55bd2Fr
7fFMdmkqb+VwuGwm7w1Lc3eCZ1QWoEIwJhxQMBd15AwFbzMISFNxaixIX4Rh9BXaR+q4bUya83eN
zeAjxRAPDf1l0+kcBeBcgvjvcw6KiJVOTGtbc/95LhJbRsuZY4iuakw+JEHwYuPV5vYYTM1rrl9T
JjzQtg8xGJ4oWFUgkgvV84xWoIlpQ2dlEKYlp0O1Ie8SIcHttXHvQg6jmE/VBKXJVt5lsruWyXAt
xuqlzQQk2IaX2yMzuJEO34b+iM1B1dHGroVDnevOv+lkb1vNOoCvLpI2KjiUrfmiwwE9mB1z/ecS
taoq6k/bvn/xpDdeWrPe7aGW18ZD2V7mzgJlXrcS75ew9Y6n6Og936rTahRjG4N9ee+39DuC25mB
XJET7wnYvk+3R2BYWzqAG/SD3qgohxayEKegpK8L7V6Qy8Pt5g1BOdL8PW/6FizqtAGl7vARtBP/
kICDKn+6ZBW/EIKLBC1XJsw0Es3TqeN2c5GGTdy63udOqjubgwqtL1eyiYbIpaO0C4SkCuJUTVwK
Z4SGHHg8a8iS7geeBMch635jS0iuYxBCrt6RxUq8NAwq0CJLzdOeQsivjcXM7/25cw9pMNRg4eXf
bhvI1IEWWyYb0p2cOFWMF/87CwXxO44XwV07820j0EF81sAmhXtpFVcJEd/I3A1xDqXF+9DPxYqn
vxtFXJBk/+2FLk6/UMCZ5LXLpwbiF/4deAJWXsvfXcBu8HfilfzPLScCbe9AXnvQjO1ccBYRcNPt
/pe1kg2gEQehcuK0eyfApdgH98JtqxhGpCdkExHYfuFlzVUU0FBaXv0gl5ZMK0mUd0MLxqSdlKhN
S174U3d1WheKnNyLzmIqIK5TKvsSRlb5cbTDTblldKaFSHcCW5kjYJypcZIPHI9lF+BhoJQFiemN
s7Ws7TdReLQ98EBQUDW0SuHVH3VS3c+AufXPbcZYjPSmec/HyxCqB5pr3w7g93eQFCXJJFY292Ue
/hPnMT9ahAwCiBUVclZXQukU7CzJ1LVIOqiARBkI4AMvWPF0k9W1+GhJS3QzDilXJy9AbobSy+Gc
9b27n+kgDxaV81cA3NfMblrBWuBiqE6HUUCTAJYVcoCcJ7SzZb8Si01D0Rxe9T2pxxnMXWB+nSiI
hkL3QwBBISgcf4fW9+m23d8NjW6gJ3uhqZ0FZOEHwx62S8LiO8qWpB+tBC1nmYl3DK8newPlBhUk
V5z7CgQvM+j8Rwhf5ANEnaBNA5LYh9oHZ/4FKOu7Zu0SZrCKnvkV0AuDui7pr+BAy5HBCXOQ8hbh
GpzR1Lzm61OeB2kIyusr9sISIl4I/OPChdCt2N3gK/+mJ994IpgYKnss3f4qS7COkOCfDszqPqkv
XMjn20Y3DWH5/U0XWanAcJeiRpGUUEI+QTNh7PYAyYIIYlsHmr+HBS+7AWa4Dhn5wHj7JUjqH7eb
Nk2P5uEFGcdWTE1/tZzxsRglGCRm9eqm4zUp0pfbfZicQvfreoaettf2V7CaQG2peih96LZ7/P52
86bp1zx78JXIBa37q+9bz20+PvNxDR9kCBp6frMUWcJlqvprQJJ/qqx9zDniqz/epWN5ZSBc2zQC
PXnZO1Dr9kGsdBVUvgCflmfJSgA3zI2es+R8EF0bZc59ScsPaTIe3ZLebftozXETyI1zMYFPg5Yh
x1HDv8xBuXIAfP9eCa4fbXsuaDNnXoLG2UL2SXn2aejGQwv0/ZIu75r8ZEFOo1HjqeCbgMnoU3Pj
wFGTnfVpce3sEYLTEI48MQI80O3pMjiarfnwnIbMhcTJ0roNkXp6aGz6GzKBTxFJNsF0MALNmd3O
tiANDnX2rJteqGd9Drti5UxL3995bM2HcxkMkPW17PucVUkMsVK86Yj6hxB5fUCaGixiXIBtnbDw
zLtuWunVtHw113ZbW8gZzFf3AJxexKIHRpLPt+3xftO+nrpskCtmDmjcIdwUfEKS/doBErMSr98P
eL5OIsGscQIBYGTfu2z8uSijyFI8TipZA5O9bwxfT1taSRWkIsW0QDXpGSwPC4F7bJc9SBgWxccQ
4kzjOc3kGm7FcO7w9dQlQkgnBMGAWhCsQ9LrKalAF2dBY2F2g7Mn/K8DD5881NRm83gm3hqk3GQk
LQwoJDFZnfj2PWS/fyziVt1Ez9vsv3T5ZtOmCQfWs0DTHuCk4K9yHlG7+et22yb7a74uldfjgObZ
94Xkj7PvfiS59TWAqMjt5t/flXyquTnI5qI0j1z7vvfYSY0KgT29NFl+lqBojMDMfrsb0yh0lx9I
L3yFUVSQP8H7yjViHYSj/JVRmGyr+bbqXSvMazRP5+yAwvU7sCqvbB/vX8B9PStpl4L03MEEQRfF
T05dNqHk+zOT/6+notiKmQ0j0DORbsIsAIgIlpAqvlhO9KcehpVjmWHu9UQkmUCZDKlxRPJSHGso
FS/CiUMRHG+b1vTl2t6dTl3me3jOvLa95e0tEjiojG42wYRd8ML/7VqzFwZDVzACSgoIxoUpWH65
k26jH/H/k33MyODaKif3tEu+BQSSHpAvBHh45TRpiK169rGL6mF0e6wdvNuHZdy3LxZeNLLkK25y
Wf7LK8KVAGTwYr1sGALLFDz8WD1BHdxVUJTAo/59B7E/23Zeoohv82I9B0ktCB7RoJPQ9AJ7fU6t
4ggVMogAgZzrcHs1mdxN82Sejp4NpXOMhJ/xmHl00vqKqZNQbgmS01h1awkCg1foxcNRNOcMjwzF
FWrj0U6J6FvUNxewQ2460vo6SQTLSYDi9xLX62So8IpFf7iMbQKxuZAB+dsrBBuTPOotdiVQ7kpe
nWY3Nt9uG+D9s6WvF/aCgaukyYimhwoacjNy/zaYB6zhXOUri9UQMPTiXj8KygRMBjO0V1R3cBrJ
7oo5cle2ApNdl17f7MWjRUDg4FBIuHbssYHW+1yBYN/Ox5USDNPXa/tx681FmCdMQMapBFX2xFMw
WaSgvf1ye/5N7WsbMreHfijshl+hfGRdCtfvQLOdNiunSZN1tX14TIuG+k0BrnxWfSds/Owy/6kK
i3gMx8u2AegebCUlL0eBkr3aD3YTAXcxydcYkQyzoxf1zrXscS0o5/sQQj812E8j2+Irc2MIonpF
bx2VtpoCS1wjJ/nMfftatiCmn0gUq8z/ZPNyWxTVa3vtBu+cUnYEzER1+FN4RQMaSQb6WrDPuvtN
RtALe5M+R1SDws9VCV+AljUdQYBE58O21rVNeeQWJBnTED5QygdJ5J+ybF63Nb0Y/o37Do0NIi2f
yqvvoBoZeYFwT5phS4286wea70ZV5HrR7IqrJN4/niguJLc3Nq25LeSvbaj2dpBrmavhoYUW2Lnw
6+54e1YMbqs/w4H5C5o7uBVfxdhAzgzCtdfG6nLQCHEaWCWYGBetutt9mVxM818XgKiWYpruF/k1
Lsd8l3iZv+Jjhuisv8ZNIMTzvcEH62sHVGTrQFfG3hX4e/vbTc0vp4o3q4fN3tRSR+IlzkP03JXt
6DEoa9WgJYXwMqJ0uLJMTR1pG3A4V7QTVSOvIc35JVI0O2QJeMcZgVLw7bEs3/zf/LyvlyYnQCGy
usFUBeU/FAVIKjz19klCBDRtQJLcBSv9GMKevwzxzZzlbd+3NEU/bikADDxBqyMYXgNuPWbpP7eH
YlhSeqEyzd1knvASew0GqAH62XNk+WtR22QJzadl4TtTAk70K55FLyRz9nlAXme6cbv3Nb8uQoug
9Jxk1xZM52A1hhhlnSVrJBIGv/a17bgkYygqXvErZzkYosce/JcetDgCf/7TJPlavtA0R7pLR7ZP
k4zmV8Lab+HAL2EbnCto224yr16dnED2rwTdaH4tquEP1As/zY637bSlFyRDXrqaLXB7XWEHlLXY
BSSIxrUUp2H29TrkEnwaXlJ1+dWZxt+yV3cR6c7YI2IwWK/cAA0r31u6fuNcmcec0CoH6x5Sz0h8
dLlzcKpRrky8wa6e5rppW1pTOrdo3S8/V0IdQ7c7ery73LaraX6WQb35+JxnKHWXuHtnBFWKPaRt
QFoE/Zw2ewD2+nS7E9MMaf4LVnQeZFGfXdPe/dIJVPgp1a5tN6bGNe/tktEHg3eVXqHuMh4skT2S
tJ5XAqdpejTndUXqgT3Lde6hRPCRDKTcQ1kGFLJQXc1Axr/Si8nGmu8KdwikhRztdR4hwGWBmnon
SRLtyMxfNljAcyOtB5Z3wQj4YBOHXeCAVA/MmE4xhSvf/24OxEMR8t+LaB6cBvqMfhOrEDUajjrA
ANCa9OddKMUDnQpweXfNsbb846bh6BdvJ+oLBlJfGTsZBAHGCnKuUVtkh9utm4ajbfwAY8xADTIZ
19MlQRXk1EF3tchRU3FxHWj0Qp182nKTxcxpsYNFWat8J5dxLsmh6n6EsM4EhZfbA3nXNdC6Fjs6
cPj7bYvWCwHpw8QqJKwypite/e7hBa0vvb4JHdQnXt2yUcRZ6/r/eA3v/iHRMD2WfTr/ckLIh2Su
Vb029TyuVW2YBqQFko52WdfPRCwgWCh52pAmqhZpQzddibaGDnTOmwpaNkXuDSoOxYw9GjTbpHsM
BiuIVg6Vhg5C8vekzVFjQ7jTFXHbZEhfNLGINl1PYA8tVqGaH7K9gS9ihWqNP53Xiw45Ebv9um0x
aSGEjKnLLR+STUCpIWXkqlH8cezQ/bipef3W78xd4kbJIGOf9/IL3iUDVFWVZOWMYVir+r3fLeuG
Zk5axn5KTsiTn6YRCiU02keLtlri76Ko3fKY4Ln61X+ueVhNFesQPb4PvvOF0SdEq10yP0dZtBeM
rCzVdzcN9KOFjrnxE4sX6AdhaWyaUw6pEAG14G3m0ELHKOwOSiV5F/e2WoRm7D1L1dp+Yfp0LXKw
IEwH6CcBNm0V4S8WQM9mUk6M2opPt7/e1IEWJ4DPSn1iwxXyiJQ7YkGL07Eeg9m/29a+5sVBuzyo
JZ6IG5VTiMjhstYGtnMnMjtcOVW+e/KA/oi2CSVl75IGYq0x5HOBYmBdBFE7iPjtwHRjHVWkqk1o
IfSkLaQJfYP5Y6hiX8k/vt98G0uIu2yaKP3iKfGUFoVsbmKfsBOUIT+ndXVBanXF1wzRVL90RpA1
hkZYieZ7Bsladfb9NSiPaf61JeRzOYPXoUCAZlYIKZL+NbWiw5gMi8JNsXL6NqxT/eaZsbavBdT9
4knZD3lQfBwQlpQTqRUvfh8Xs6jYaNtNl85QD0hrbDfILxeODaXFZPgyNHIvUudHlJB5742Q2gvT
PYiPh5V+TXbR9grQS7XQYrKqOPfSFNTsAbKTkPkBeH7bxLlaBClDarEhbGtUetmxkPIFJIdQHB1W
/Nvw/a5mfNeFAng2cRV7Pj12QXHlUvyzySNcLXRAETNJ/EbWKLTJooemAR+Sk0TZo+uuwv8Mm51+
V5+bsU5yiP7GZVinB9sa3X1BfQnBrip/7T3UEaSMDvfQUcqcFYO/m2CCgt7yKW/Oggpia7YHkpIY
ACiHfrUzdyj2fdvWtnjkeIF1vkipiMWPkw8lZ+u0aS71y31HQjlVI6nixKd3rIVcZ+lc1Nh8ud28
YRXoF/soiXo3s6o6dmYxVneQ75wg/duWCmKmK/HR1IW2GvCQLnwG6bI4lUH5Am3y4Y5ACnPFKqbW
tU2cRcDFqmiuY8ZShx7raLSicydxnF25vhiCpLd0/MbstpRO1YD6PSZg/+ZjeYa2ZAJ+V2i9hmX+
bZsZNGesLVJ2UUHq2M4t62s3Si8GNdpataBpjrQIGYTg00FmvYndKZE7O22OgcU2JW/gFlocHKLI
y9vOqeOeyXt7JB+hin7mofV908zoHF5zb00zVNXrmE+MHkIbB36XN3zFuwwzo5N42YHfZbUY6zhg
frMjKHkJLblymTBsfDqDV5e0ZZ/0SY17b0YOSYjka8TYcJgSso1c33WXNftmbRLOPZvMdh1nNZhM
z2MaCXofllG7VvZpGoPmXQFYhgrbxbsqMgJxFZRXHvEJQrp9ss19XX1pQn4c1WBw38meH/OePljd
GgLAZFttYRaQ9kpkRyGhjsvzfeglzs4K2fSyaV3+XdDk/E8BewtmwRRZDRdPS2XbQrBFhitLx/Dp
/6lb6jJoWRdIalAhi305AS2UQ9RhZc4NRtXrljJ/bBV4alSMKuXpGxcNduVaze6vdpjFp9vTY8gv
6eVKgqImo6mWgMbTBxAKCiQVo+9W3XyGSMa1q8dDkMhnbm/cx4i2UJu0GN0GTNZxkaiTE6TfZdb/
vD0UkzGW3984WSqR1m0CBLi5aA4RhQx7Nmw74ulFS2nqFUr6qorrOgd1aOiSvU/mKS7HeaODEfL3
19chVGTUWFXgcbHuGz6elZpXbiaGM5jOEeUCh1dRG3M+zsgeOs5QHQfg3iFNKqIDIVDyYgnGATV6
tTJfhr1YJ9v0fJllBYdfpBV074GEfW6nwd8huX+o221cq65er8RVkY+DhdMrHflpEUeFCGr+Mtjt
nvPegRS1uIus4fX24jL4ol69hFyfh8qGElleFf4Dlk+2m6U1H/xgTeLTsHr1UqVBpslkg/UU+PRq
OGWh/J0x5Kpvf72pcX3/YdSqSdHJuHHAMilQTnaSTSUOt1s3zY3m08BU824AyCd2UaSBy9ClEuxn
w/stUAfP/ZcB741fJzi30GLseVz2efOAk3uwDwevXcnGmT5eO9GlVTICBMIlzi3+ofH4Q+XLZ0us
8T0aPEFXbp0z6TMvWppv5KkL+HcGCAiPImffsWLjBGl7cz20ddIVlYxJkx8EbR/KsV7J/JgWjrY3
u9IOrSFH4JOQbAYFlvUUJXI43V43hsb1CqVGDQktXVvEKJjFW2I1g/e1BxPqttaXaPhm2aTMqSqI
YYt4jMQfHAJQgxGuhDfTh2v5sNJnPR/HqYoBcXJONsTF9iSq1rJthhVpa86aW0NA23F5WOigvszT
JeVZPeSu+nx7Ygz3Y70+aaqLwWXgKY5loJDgyWJKxGkCHz2XzsexClbqX0zDWCbvzfyDUS5qogC7
jt2LX6qVZwEKRwCiVmxgal7z2yZTnoPMQRUzd9r14/fC/6LStaSwwWv1YqQs7+fA8hHtuyb80vfj
FXoSn6vBuVRbN2W9KKnIsYgc0S9pqfZsV/wThXYglM2KXe72d2XQnX2xpnpisrjmxUk1pAIC6jyu
O3DYkfCiSAP17pz9goLLg9uxTdsMCrj/NnnUkoKkIhBxBbk0tmN5Dxi10yVrt+/3x0H02iQ6hrYf
qpDHkYwEdvvupxWxD+BK+01rN26HfiXqvb+2iF6jhJc3OlDq8Vjw5mx5yd3QZQ80c1finmkYmoOr
bBYTsZcXY7s6tql8Eqw9gUP1m0ure5qSw20/f38RE7qM7o0DqjalbVpNeMWaGgahvgyFvaHK7jy7
eEmqjQdXorMoMWl3Yz0kEreUfH7Ih0qBwpu1v28PwpA1JlTzc4lsdInUsIxVkT76pK8PDQwxcnan
6vIF+rDncQwutXRPtO1XQpfJQNpZ3JksB3eJtIq5iC6p53wBVeAltMePlTMdK5qtjM20zLR9uwND
dgrZ+iwewulr47MzrngvLQjbbk+dqXnN6zsR+D1IjauYKnYcZvdb4JXPjWOt3CoMzeuFSsDxMc9R
CMATT16trP4c4phfkTVEsal5bftuChKG/sSrOALUfZjJj9Qt9669CejlEb1Iye0jt5VKVnFXZR+Z
NV/7pl5jlnv/eEB0sUO3KoairMoqFklKf5LRtT4PPmt+bzKrXqHk93OZN2GENI9YOGwi6STjCXjd
APTOBWvWUOOGQeglHzPjgzckNl8ExL6nVvlTlMlK/DM1rcW/ySM1TbqRx0MANUDXy4tz5IFQ7vb8
mFpfFtSbsJeHrZP0TZjGBZDikEKl/glyn2vXdENo0IEmQWj1A+eyjFWnnHPRecW5Lkd2LkLPOtiz
D0K3wC2Pt4fyfu2qR3RFN0uKIuuRFI5zERZPeG1NHnI+iaObetGh6wA1QbI73PtiUCfAm8oDCcru
IZNTsHLKMkymXrAW+V0KVVSx0CVJeydo7+/HYaPqGNHr1WiVpyoP4ITMsupdNXJwr7on4YPGnDgP
U2utzKNpFFo87ym4Ku20qOIB/I47Vo3WblqYN29bybDP6lVqnImUgC5FxFMXfE6m8OT79RFV04eE
4iVzWx9aLJeyDynJ4TIkIl/koHYDDjtjCfLK2V+7MJmWtnZ6C5kzdDL1yzh16tdMOI+9Pcc0yfdj
MH7M6mpl3zAYQ8fL9TbKpaZ2KlECVBS7AredXbdujMXL/4Nih8dopu6yEIWblRDx3PL7PsvTXeWH
9xyyWLcNYfp6bc+epjBokxK3ymTm/bmyJ/vsRfka+NLUumbmKakEURNhsWcrF3mz8mfqr70jG2ZG
BzXNMyfQm8iKeLLmcBe53S7N2h+QUHveNDM6rCnwXNXyEpmOEHJKu8aVfF8mq8JpBifTkUyQJbTc
MUMav6qbbId80A9lVXeAypc7FExvesMiOoypAXyDkCwVcdgXrXdA/j2fdzg3l6/bpmgxzV9bU9FN
HndKQAbzlzRpDxXgqCvbnmmCliX1pu2im4NiIG0ZQ6T42Ar2NNH5iUJgdGdPa5SDpj60s7hTWWIq
Q1LGdKKnjNKDz6IzU8Fj7swrG45plWr+G4RsueB5ZcyD8inPJBnOTRbM0ycJlaDk6zY7aE7s9YPT
2UB9xXnXOv4uKyNHPg9hwNeSigY/1rE0XEAm0pNBEZdtFB1UW973IIta2QuWE/A7IU7H0UDODuic
sS/jqsVLt2VhA5AgMHlMWxHtepwMoC9uyT3lnrWytkzD0cJSjnoaGkpWQoAu8L8NmTfdp9bc3922
hmE8gdY6JWle9rVVxi1ePTqSvPYVdOUn69BVLGYtu1agWtg4Em2Pa+0Z9S4e9jhu++6RV8GOzjQ4
3R6IaZqWAb5xQchoB1YrG2C1UV9wtonHDz33vRWzm1pftu03rdeKBC5qwJDPpMVwQMUxO/RTs6aA
bPA7HXgHmL6Loj9k6xpqP2Up/xCkdbCruXu4PTfLBL+3aLXQJxBFpyC0cW4mAP8kWJ5O/6mZmlMN
gg7FxXks0gcb8ii3uzMNZ5nEN5OF2UHqo0TuQ5X+l7JLwR/ssR2IGFcOMab2tUho95WyAinwqhzK
4tgRR4EwQrh71dny1+0hGNxCR04BJq9Kuw14nDF+r4j4CgDTo23331CkepXZ8LnM2HFbV9rCHYAv
G4UYytia5Gs6l3cNMqnMKx8CZ3zxGrHHM9v5dleGVazDpLLR61WUlCj2s+jYo5xBKEiaQOVhZZ2Z
Zm3Zut4YnpdIGwiF4DjN8gjI5Hmo7aekV8eMW1fX94+4MK0AjkxD0Zb0VCnq2wkMVKTJK03pAxXt
2oOdYX3pYKYyoQQZm4jHc6l+MVbcpYn6yDCEbVbQlm/f43XWFzWaFzmzdnPa0B2Af9O22gji6bs4
ZgWvUpTHdkgWzuDBQ1F+1Kh6JRaapkfbwC2b2WwIMD2qrn/VEbi0o+WeUrDPt+fH1L62JY0CzLpu
gQSwF5anhaZ0hpLaTijvx+32DQcpHSxFJ1JLOaP9gPQvlfAeSDV+qVtyl0u1Vs9rWJ46ZKp2UMCV
5XkRi47iYc3mxSEaNjKBEx00hdyihOxAjuNm1oPZvqu6Hd4JtyFfiI6XiiBwqUoVsX+TTwg+Jzvo
Qd+Zb7yD6mKFncOyQqZpEbNI8p0nnGSHx7C145Jh9eiA4LqPiOW0iEHugDJtOqldwHBpGYNVOReT
bTX/9bOsHoIRtqV25O0CIV/BAr1ywzV9vea7IEwdKl5PRQwC6Az1KUW5t4Z5xGGDrDGymLrQ3ZcS
xw0ZkmhW64xPLfaDY8WD/mM3Omuob1MXmgdXozNNpTfAwm4zHskso2NKhuaugbbjylZjMIKOLCMz
tJgaR+BCXdRev+ekCqHxwUtoA92OEoaEjI4u41RmNU5gLO4Hfz6AaHY6jr7wn8cBMoI+Uc1ecBzF
t3WmHS/dMEznfuFcLKvkMbCHHUvBaCv41R/5R5Q0rEQ+06Rp+3Pli66Jxj6Pa6f6hEzEH9U6KyMw
Nb0shTdb/yIQgby7KuIMTBXQEMkI9FObtUJMw4IiS69vWh9ELq2gx5ptK/q7J+qYe/Se293GcK1D
zBbSND6hhiQmnry6EC3fzQ20G7YZV/NpGwlxUg04ffs5MtTKde6QGbt2RQIORPnYhepwux+TCTTH
ttNJ9vWI2zvKRn6XLOmgg83ybectHVRWO0Ud1qFfAMCMjN48vDK6WiRisK6OJZsyj0+k8gqgRJuj
R7z7xE2/9cXaw7VhXnT0WNiFpK0rWgDchxgxlAMkILm9cdZ16Biog6eZpi12Ax/lFRYV9pGW2Zo4
s2lqNI9NyibMSE+KGDn6L5ESL2GRvDagzNy0ZBzNayeZgWAZijIxCfJmXyR1fmh9SKxta13zWoCW
RTAxbAMDcduXafbsrw4Z+LYV6WjbMPWFyHDjL4ETqPrHoIy653SQ7bTx4zWvdZDAGZsOoG7HpgB2
t491N6y9kpmsqnmqQBEDKkcwMXVnv6Lg4y4Q4Jxq7ePteTc1r22/g4NEcwn51rgWRbljDWSbguxH
UGSn2+0bHEqHjimo6bYIwizGPZxP1wqVRNEV8X/oViKmqQPtShy51giMzIjzrRekh1JN/h5itGvB
3jA9OrU1qMoryvkSyrwkOAigZC89Tf6xG/Xn9vyYOtCctqwpLyd/LOI2mk9NMgc7d7SfGmQQtrW/
9PtmN+wimVf5bMNrR+UcPcd1jwWR3qEX3ppqh8kCmusGqfJBUpThjsQho7VLae7/RvqZtRstrDkv
aKzdAECvIlaT4+G0g5fBma5JdBiObjqATDS+pzyF61FQpM/OXL3UssOb4Hip6vylpPz5thlM6Bgd
RdYPeEDNVYMzTxvtZ66OvQp/9oqfoMWe7RxLXcts/AkaU7UbQ+tyu1fT4tKcu5fRHKi8K+MmsR3Q
31buQYE3AsC1wV8xzrJO/5sudHQk2dDPFcmXs5yd+Ti4N1cAG44WSZ9qaNzdHoWpC83Dw67nkAJ2
YX+UE32EXLrcQw00PQ9Z5n+ckNo53e7n/dlydDCZ9KZceQy5FofjrumMqts3QUfxDk3CdBO7qOfo
JNd+MDkNFNnxJkDUl8xWf1I8sA4+/Xp7DO/7IiATf7t7iPNRXue46tBm6A510+X7DkJaK/ucaYY0
T2c86rCzwdijbc2XxO5AYNtVSM8nkqwYwWRszdndlvhs4i0QkE5+iWjwLSqsD7kInqQPts5tk6Rt
1ykJsxQzU8Qp8zKYt5zDb5EVZS+3m1/W5Xsuoe3YmZ3wuvdVGddp94WCh3LfE8KuTcNR8CDmHtnt
ejhzf6ArDmIyi+bm/jSwjrnA3U/KS58g1Z0/A6JdHAht1pi8DGbRMWQK0uKcQ6IOeTzIVjbZox92
B6gyPrVFv20UOtF1PxdWFgB+FeMIOxyY75V3oGvNDkG1Wv9g8I7/YMkUBFY5MNVx0oZyH4qu3E8s
WoN+GMygo8koqC+AMEL86MM235f+9KNvhICYZPd6e2GZPl9zblFOnEbJDCNEPdtbASijUYKy7V3a
0RFENup9ijJoWZylYbvPBygre0nyJQOh8CV11lh4399vHR1JpIDW9gQbkBCmybEOq4PjqgcBuuVd
V9JjWG8SFPIgMP53IJwmJxpIaLPYZTV8L/eq/f9xdiVNcqNM9BcpAqH9qtp6o223t7EvivG0jdCO
0IL0679Xc+qPaUoRutYBFZCZJMnL9yC8oTei1L/3wXd83IQSFVUfRX0AgHMLONyak9NM+4NwX5rw
JQc7gtP9KiYNzofkUXvzHRm/rIV/GPLvXVve1Xo+FHK4LP4uNIRr8nRFPVn7mODSqoYqekhEVH1Q
4P3emKvF9U2ermVa8k4RPJHHPD6X6JmHdtJjUA53aOQ+7jJsE2k0zm1ICq9A41DW9sFBhpIEh9Xv
vX2cVtC8+39rgLhO0XkdXqkzvztGYXMW3hb80mLQJvxSrHolTgjAV16ghnXlfSZUFJcgjF3dpBOd
hrNDp3U5Vas38Gznil03601an69hu9QljknuhvdF7j65yZYsjuX4Mvm/ZhC7hA4Ygp/HjJSQJBXD
UXoFeOUqV56SIeSHuc/5oRu9XSoZKKxc492byVAPEjulwPbPSwJS2YboR73G2QZqwRI1/wPNjMCb
ORQdyuSzcu/CgDcnf2rFrqqIa8LYagm+B4kL6POi6vs6ScCT121SHtn+upFJTDEoHLsFpV5VLt5d
zKM11UPdnvZ5nZE25EuH7gyIBT0X7Xzvu/puJFvXZssfNyFmgRNBiEjij/de+aoANa/dzSTUEo9M
gJlLK5Qu6xZ/O+SQtu0f2lBcQl2wYicBkWvCywg0YcsAUEeQGIj8wJscojd0He4TgHa+7Fr80DjL
yVAHHjCE5TMkgvi3tccbbArqpmEXE7cPNcb/96nQzbzJF5l4rh2HN4dp6RVJSZCRfOPiZ4l7/6HM
9uo5VEFZPMf5VX0w/+io+qmj1aUYx/M6743cxjmeeBVO1iEDvojihRf6k3WaT9Byub0LlpTNpM9u
RlISXDeuCWGLyoUvHpKo/CMaveuJzjURU3mnx4BHkXjOgSGkXvs6cw7m+NrfOJv/LWC+k4eYtNki
B4SziuDD8SIOfqDnNOuQV6npeU2yn1d88+hU34l2jssaPXUuPfij+6em1dfbC2hxRpP6MPLWNal6
WUInO4j/dssmq46xCLwPxTrGP7KwHYt9YdykNpv9OuYYs3heaT+mSwvBq7Abol2dua6JqpoKUPEm
eSCeOY3z+jCCF/HnWi3D1pXTsk4mp0tAk34tdCWes6jjBxmoV/TkfIjb/BcPow2okyXomliFCJLf
mo+JeA4gMnYXhEDmO179enujLZ5icrJxjeaVNUiKZ62Gz23DH5YygF6yt7H+lvUxOdmasGv1QKkA
N16ULr3ziIj2sS68AxR5N3zFNgOjskA7DohfjEr3vJRnPaHqpgv/nzjbolKwjW9EKlA4T00yAhLu
1EkA2iz3pdV4I1HTFrW8pcnENfGkxRrOGshF1NIT1z/RgLjPio/ra5SF06kbnfyCPob+0Gcy7g6h
N9PDQCV645ZKbKyhxcQCI2Wg4yTqsRO4I67hd8jkvfS02uffJoqu8ZZ4CEPczSvttGk7eeM5xk3j
dNt8r4n+O3HSpBqrpARHg8TmNApvAy2Vr7wRvypxBS1DV24Nn/qO/Fyq6tvt71mM4T/ouXlalszB
hcPvg8w76s6bim8ZKn9giZ/UHG58xrIfJtnYTFFFdMYFi5a1f60lgDGdw/fRjLkmiXjNvSAHLa8A
G0nytVPLkgYBZIX2LdB1Rm9y/mhJ/LmoUW1IJCnOM3Cah6QJ/5lluAVNCi1bbvg7RE46wD3QpHkN
Ke7YfyJ9kpZx8gJRvmTnLAyfR5KlxzhwxHOrY/CANf05jPmHgZCNZwObGRkXgHH2gQ1rkcW1Ingg
SfK71c5dEJUbOZxleBN5BjItvJ0ltXge1zm6BI63HumYuSc+qXIjYlh2wYSfkcCdI3DOimf03kCl
azp5hfejCcGrmrmX26ZkcQITgxat2YJb0sqfg9E/e61/cdaNgpvtz1/X7Y2RehnYyHM8Pj2vIF2Y
QeeYiiq4zMiywPiw8xuGI6CXrh4qAXIHEIOtRzUM0SEcoWQgHC4PWRnMG0hSy7XeZKeM1SydqMoc
tvigk9PllYHEC+Q5CJP6JYqD4SgStCWsq7+V89j2xXAOoK4gKCV9h1VB+Bnsfh/bRL7s23LDL8qy
oU3oa4dNU5EfpWzGYyvajXKabdeNQy7uxySEVrLDEEr/qlXeARDYfoT6zbemizcc27I2JiTN60Bt
K73eYXOxZGnWUxfixu4WsaZt9KsNvLHbPCKl7pfGYZH03XPVDOqE3ERt5GqWqGGynQX96GXBpPNn
r6HnWk5TquLpyyrn0+3NtdwsTaazEmqvpcz7/DnI+4fe0+exbC+173zWifttpFs1XNsiGc7t19Lj
E53zZzqT9W5SZDzGQaw3Fsk2+vX3N1vQ1nKtiYtJDG1XHUbSd0e+/epqG9042/y1r3DVxgbH6yK+
l4CwHkFtn23g82wbbDhu0UsXimOFwzjIT44wpI9d2S3HcSEb7mvxMJPnjEdxNPAhyljJu49OMz6i
NeoE+EaRTmTrNcZmRYYXQyI4hyZo7rDRLb9rnj/Fc3fXdij+DfGL0/Ub+ArLZ0w8mh5XGuqpzZ+d
kN51XvXdV8sjb2qdQtZdHfNYfLvtFZYtN5FpMaRnmiuW43me5/U0ep66axKXbGQCtmlcf39jrolX
x5Dfwuhc/hqC10X8oi5zh/g4ZH/2/f+rLbz5guOOIoc2HG7AqBP5wNGIYKvJwHYxMqFp3RTVbug6
Ofq5suiEa2RycgmgpTVKdw+l0w8ApRD5sa8gTupFTXEKI/jjOMn+smtyJroDNWUZgj4eVAbSre6z
Ig7u3LwPjrdHt/gjMUwZxPRlTKrEYboWYVrxGsjEsp6PQF60d7c/YbOu6+9vdmfwuJfnC8+fly5X
WJliOnsa1aPbo1v83YTfLWHj6gV1TiCE4oepGcZjrilzi/aRx8PGItlmYAQtx4X5Sj/On2Mi8NY3
1f0h68CYeHsGli341/LerE/Y8Grmjo8NrnJcTl86fzz461ZDv+2/GxucjHOkZ9flz7lo6pQP9LuX
y42qkCXvMwF4BHgmyPFibB0Ud3Mw/8BzOooFQAEV0fxtCJzHKB6ajWWybDQxEo9xDvPSj0f+DBxT
lY4Is0dUV+XRKab+cUYNbKe/GeGqmGtHl37Pn6PFHQ8BSCgOfky+3t5ry26YtG5lGVacjg1/BvV4
mDqdWg/jQLeyYoslmaRurkMhia2xRMPQfCHL+J3iPJr84K/bf942/HVSbwyVt0kt/QoafSpriovv
dvVjwvPkSUyx3KjU2D5hJB8xOADnmkz8uUmSw+qJ50kMT+ik2UgObAZrOHKLzJJ2JEZuX69/Gqf9
6BXuaxUE53qdP+Ru/8lb5+OexcL9+f8XCxwIyVy61GFD33fpVPIzWLgeda6/3R7//akQkwYtdtok
HKqKP3uBPhbEv8/WCXyknvgcyeaulM2Fz/lG0va+1RITvUZHdymyiiYsDyE+VUx3sZtseLVtaOPo
Lj3eFS1euRm6P/9amyw6D+D13LiX2ga/Wtkbg60hVz2X+ZKwqHGbQ4dH9ONUVzy9vQPv2yoxOc8A
xPElXlAdduWaj8voexZX54Ks+x46iUl6VtMStGfd7DA8sURfBW7PH50Q0nUbf//9eEoSwxcWMUfx
6joZaxO+HghZ0TAQj+2RLHI5zO1WW7FtD4zrdAxNo9rpkI8vYd3fe0UrcF90tgjCbKMbp9u4RlxU
I7ys7iHXdMBtS5/bpNrsmbHscWSMn0MUvl8rlbAaPZoR2kvlqJlcnQ3rtzixiR2ZQo/2Pp6bkH3F
d52YUt2Ku87RR15B6l7FAITTjch6Pb7+W6Um5rN5WFDlKRefUnR5uAKIppywoVOH2skuo+O83nYK
24yM01MSVfRq8WJ0j+Exqo/iB7kkH8KGLqlyx7PIyWUlW7tvMWETOTjrheNlbc1YDgsohficibxO
Xdo+ZHqr1GtZNxM6GIIaG0S9TsxAGXGAT4bp4NOLtzTnPMs/ApyzJY1jm4yxcuBaa4Qel4xFozw3
vDi2cv0rFjFrpnBfUZaYMMK2kUNSEC9hWRc9uYU60zm7AE399fbmW7zFZKUbGid36rBIIFBXun1a
AJakDjLJRZ6Ok+dvmJjF500wYZLMRZ9TN2Hg3x0ObdT/jtt56z5kG9xIQDwU890xmmKW0TwMj27u
6Sztmq79tm+JjKjr9r7KW2CRWFniOS3reXYHRfbgTFxVbZx6Nos1Ii5ER6nohzBhXZU8J1ycKtk0
qfSzj9fMQChvV52RmNDAJRDrMlVjxpR0IceWNT5fTo3qW74xEYs5mejAIulAr5HphK1DKCF6UJKz
xtNXqvkUXm5vh2W7TXRgRLOx8sFCwfioX3qH/LX4wUbSZPFnE7w3r1O5FGjxYXjUvMsi/1cL2NlK
FBjidvqbKdYJWZg641OfMNE0Z8+VKgVVYDojXmzkCLblue7MmwRqXcG56nUtdiDv60PfVZx1gbv1
MG/b3+tX34wO+E1TTkWB8E2uLHCgNWmLtBI1ALteJNW885C9btCbz+RCqnYC2zqL3S4E9DO6T7wF
pxB9gK7GeU3UHQR1N75lm5IRPrLQhZ5t56H66BWl9zhJxGCUfrssf/DLyA02KsC2zxhRRDsVJBXG
GIG27D5eI0rq1O5HWa0v+9zCCCHI2ZzIj2BYHHlt6gqomaip38JdWQKUiU/zvazWLQq1WKT6UOjo
L7ryz9ckay3m57zepzJCTJha3At3zHuJVOR67qVQ3AxpCv2s6MvtRbKlOsZe1z7ELcIZqc5Eqtes
Dw/XEkUau9VTKedfQVtcZNdsxClLGZKExo5naCQhVV/HjGrxQYJcdILQrNPlR/StfXX74bgW9b8o
RYHMEa/GG9+1BDETxKb0CmCOKrGGU/uryGiYBjkOlKU/o03n4+11tAQZE8gWJsmgujiOWNyrEBQ9
6wV9c+p4e3DLBEwQWwIdSY8AjcpKGb6sI/0M2BwasEIlj33gf973kauFvIkw/kS1BqQhZhFwXucB
mNfUW4Q+617Qi2oI3ai3WVbKxKmB1JJS5Y9XIxhRVJBSTq+r48sft6dhG94IlFNCoKDMu4iFgDak
TfNNJ93Gu6clYJkQrxh0TDR3+og1Rd2lsyc/Lpw+ybLbZ6cmxitEK9QAAr+IzXnwAAL6Rwchvmmj
l6RWG+e5bXUMdw+jHPj0gsZsBDPQT68d3Y8iW7YQZJZgYpIFhtRPVl1iAiJRn0qSXLo6+0O79uWK
PCYt8HCz3jkRI7ivxUS7LMOnQoGTNsvrR17U7uG2Ddk22rgwz56f0xx6ukwGftXhoQoaZCmgBsFn
JYNqH7UUMQFdlUClYsnGiJXgsvi0Zq57qBzcNW/PwbLTJqArXiuZrN50DUhxDdI4nY68y0+3B7cc
fiZ6ay3lWGdxEbIESc8xyN1LQdvXuhnO4KI8qWmLptOyESZ8q2jzvg+jLmQxgdR6FaI/kKC7OcEV
YN9Erh9+E/QCkU8liHbxgYJ8joZmAgCK/1qW/DBH3qUN0K59+0O27bj+/uZD5QjBdn8MA1aCoJAl
5VC8ENm0G4+stnUy3DogI6VD2UZM1UUxpH6g6h8iIe0rmsmGducUjNN7jInSoHILmF85/HjF4JzB
krvFs2BpACe+4dFlNuQ6nmXEJh49+qL4k4/xAeK5n1o3fIm0x9bS+xqO06vU3evtTbmWsd8pJ5mg
43FqKQfsO2CdhMhaNrZ+mgs1HtfIXw8dcf1Ht5zxIM796tRUc75hdJYwaeKQK5r3kHWN4D26iD6P
vbccy2VVQ6rjkdyTrHztlKtP6O8CFv72TC3mZ0JS2gwwfvDQBiysmkJBGQ84xTDzgy2ZGYsBmkA5
tPSuNIhJwBpvHV/ygTq/kiAvU97E3sYUbKt2jUVvPEhwl8C4/ZDhCWI4AZ91lwz1h8WPzp5Es6qf
DfdVFe07Af4DmRu4u0zrELCpAR+mDg64o3zg477mFmKytlXozpcuOrkZUct4Cuji3atg7o63N9uS
LpqsbWW5DuhUWrDZX/kCKprZyQHIi+tPQbKPgpuYYLnJ8UJZ1n7A0FsxpEEcqfO6SPdQxgAU3J6F
xWRNSWfeN10/uTCpWdfDmbrUPSfg8N+wJpvBGtFGTMKnTpEgHjvOF3TnM77QS5uRnX/eyCDGZK14
mSPcq7AkaZdXMnUqEu6zThMc18sh76Z2DRhXDjnm1Pfuk3muj4OXTRufsKy+ydgWSN0uItQBMC4o
WzlK6kPHF7JhoZb8wUSwVRTEDJpUAZNAc17Fu0jjNOngjexaxQDCcqP45lpcwRTpXJqpb9F0gw95
5ODmVXm3quYr5zlHaCq+OLy6iG4B2e0Ypn6oLgEwpUDSnd1oepz6/KUGnWizyT5tMTqTeY2vAZ7C
moCyXOfOxXHa+r6KpyCVtdKfbnuN7RNGJhDRUgw0o5QtQ/eb+v6HbGo/aLlP4RY3tf8PwoUaws6N
V8qIL+Yfc1Sp77qepl+3/7zN6AynBB4dHLeQq2Kad86hBrY3nWa51fFnMzrDJyEWRdygdnwWDusA
wHv0MrT577ivmzQj/T/RsoWss0zDhLx5/RrXZJY+8wT0A0CR+hA26746g4lycyge8pwgD9jg1PkZ
1LHVXdKX0/n2Blisx+RfAwAtc8GdjWMcm1BNKPWW85+xaX7eHt62MMbdfAwCmE/YBiwjzu++KH6U
NPh8e2jbP7/+/iY7yHIwMPQV/jmN2690gbCaC57Vyd1ZhzOlO4c1y5suF5TpxncPeZ6LxyZpvNPt
f29bGMNrqyyfo8LvKIOS05iWvT+kJa1+3x78X4XOd9JcU7mT6gZ9jiJzGTDb0zFu8SIkyqNCZ5I/
oPVGUpDVhed1ar8vU3RedAX1vmor87REYBMYNk10Bda69fG0WX3qIZkL9ZfXtvHTBIC6fYf5v1eK
N5vfjbiagzcNiDk/mVPoMs+HMBAinTtvqyRg2SETJRbEQwdulMlnkRqai9eDmdBD5Ng4bS3Wa8LC
Vom2NJXMPrAp7qsnqicnWv9Bvf3ltgXYhjdS5160cYLyt8tAnDn/IBS7QCMR/2z8eEtozrY+hmv3
0A7rkfFQJgg5hk1JDhV8ZGN5LDZkQsLaYRYk443H+rW5b8IxLXoXdWJ0FDmk2vcaQa4Te2ND6Ohp
XaBuXUYAUUEt+jEnztc12XpTsa2P4eF0mouMyxmYYdxcTsPYzBc+Dvt6A8l/SNpkIpLFx6LEEMdO
a938XRTdxsLY/rlxKLdAB6BXU7qoXAS/AZV7qdut7mzb0MaJ3NA56tDIQFGYR3e2K5zf3bjV9PSu
zXuJCV2L+34Ci9tCmTc38iiEUkfw2HkXkctdD4v4xPWm+sZk0MbKC1lyjyVe87GQ4c+pGL7f9th3
VwZDGx7beeABmoaZslbpCo+KEnzMmozn26O/608Y3XDWBc14fRJXlAUxr792NY9OixOMTz6omM94
wPxz+zO2SVy35s36rLKKlqIdKaCWfXzfKM9Nu3jzEmQb/fr7m9G1nFVVry6C2lBBmWa58sUOxcYK
2QY33NX3Fk8WUuJARlntlIxTd9Zh83vfuhhJ9EL6duIEgyveQrPHH+8nvXzbN7bhrXknasgGDvDW
RPinLCEqDXiyq4oJwzEcFvdkUECM19vy5AVpvAR/mqndIpu/Wt9/0hQvMYFQ05DU4VpQwpZIxveD
1/4M4mQ8NYsUByK23tIsccGEQnHFBc/djrCgARxKeGd/9E9NXm5c/G3DG46bgxyoo01F2NjH5UE7
uk8dQZ77wj/u2mAT/TT3VEodZCvKYHkdpnO76Mdh1NmXfcMbPlsPPlTqZ4LlGTu/OCmpIK8GMFey
LyaYuCcAiidQ/HGC0gUYuI5dVATLnehCvavNAVZkeC60KHJvTLKFQdIVwMCBSFFdeNtk9WXXCpmE
Ro0fxjN3m5VNQfXP6OV/Sx1twBstUScynHcA2rqPV7WyWknvAXJSE9hJvC1BGZtpGmFHQk00L3Wy
sqJpqhMdQnrwEKPv8mYddxqnMYGmywDGBEkvXkgdgbqjF8JzN+8x1y18L0AY0aeZkmSJtLsygVYs
HCqFe2jbpTlqEO3cxYTowxoGbto7sTzOWVelQ1+Gj+NIe1R7yggNeoGHws8+M7i+Kbw5fkjNfS5o
tDKAg6F0Msz59FDUdbPTFIzcolsnKeJCrKx048K9m0vl+4cQlABbkFCLrZmYArxFcbK2WrPCnxCo
UD581KjKnfatjhEGOe1zNVWIshU6qCX1f0pQdG+s/Pv3WS8xEWPc1egZLRFDCBoxIRGnmfCj0xUz
Qqr8kBNfpZ0qH+Yo+8xLNGkWoE5wdl0E8XEjQM6OG3VgklnZkIfTdOwSrgmYtjo6bSydxU1Nsjeg
T5NSLfAhxy2fQOx0V/noRaL77pqYgBEgk2UdcpG0K6vK9U8d0pPQ/h8VBxsFKtvfN5y0ImuF3u0c
f58n8qxp258LKtbPFKDdw23jsnzCBJyP2dR0HXTfmT+p9ex3qjuPFXWAJlp+3/6CxTlMnHk5SNpK
iS9kcqhOpQO4R4lWyQ0Dtv1/wzlIXXaJ9OsVchXOcC6S3k/9vpkONfq4N5bIkkuZBG3zVLdUVaVm
Dh31Ua/VOY9ocBjbEdiMrSuWbZWu83sTAhcvF3Wb15qVWpUH5Qn3bsDT80YmZRv9+vub0YnT1xnR
FToVaMskXP6ofbWLMt1LTHK2igJzr9Z4ZtTJ+adhTtoL3lS2yjm2v26ctE5DgKmpwoXJXju/Vq/J
vodKbeXJttGNQ7YNYr+mTrwwj0feAZvcHxIpt9D1ttEN/3WKym8bV04M3Zvu2amrEMwR7pZdWkzf
pEPjUMWmTT5gUyvZx6ceSoqfPIC9f6gwDnaxpXqJiTDLYm+GjIIYWeVHKm2vKP5Q1htQC8v6mERo
fMhVq8EqxdqCdiDd1jmDM29RO9hGN1zK8+cqzIQcWDy3/AyZbH3n1noLY2Fb/etX37jU3LkLAC+h
YjL07stmfQLpyNFZyo2lsQSdwDhZlJfQYW19xVSZvc6i+xI0/r3nq+ek2WoYtH3C8Cy/1tGU4Y7F
xgKvKrn/ae4XdAU452EmGzcU2ycM93KmFf0ldFCMdNNjGy3PghaHbgjvS7nZz/wulgEWajjZ0vRF
gIZETGOqlrOSZXOiYU7vJ7BOP8WlDFJSCPdHQepdZB5e8u8D6ZutdyJQ3ulwrZhXdPk5H4b4snYi
Ot0+Ly1r9h8o2+TiUp1jzbw1dtOyK+DVOfAMshriE1i36o2T83pCvnMDMEFtVTJ0eh28ntG2iO/Q
phik0MmUl8UL+/R6uDV8C25i8RUT4raELRctNCtZmU+/5wyZLIZuw2Ejv7et2PX3N/vhNaWr2siX
bNH+5yyjPG2VQottUv5so2ZjWyzRxCQoA/V8MrkNHLKsuy4Vk1Oer6FxY3TbChnRpAUdVuY4EzYD
VRpn4I8VX+M00WKrudP294144npLFcU1/n5E4+4ZRo08nm+qslwvau/ZkhFKPFU6mg9zz4Ae+lpW
82PbFB/QwnERYXEGjPU8ti0k44ZPt13ENhkjrERe1a7JknUMgkX/ANkCFGPU7Ty0TSBbpPoxVFMo
GQBlzh0yVX7xa7x/7vrrJl7Nc1yehVRIRgvyt1r4kmoE+p2DGxdd3aGieC21sm7IxBME0sMijUpf
/n37v1uM1KRXW3IdBfGsJfMUBVFVzsOyPNMkhlq9FxfZupFvW4zJxItBod5f1jjpWBvDQPslIYcI
CIyjcIaGlWufnGkVr0fCIwXoWhIf983uOus3UQTdwm0Z4yrE9DzUx6X0/2i053jQcLw9viVKmUgy
Mo8FWvqGjq1NlzpzeI6W7tXLqidOs42kweIXJpIsagMqk8Zv8QlQdmr5nNX599v/3rb3hocvWi8g
9ig7Rub4M/BeL+B4+yVktAEusv1zw6N7iGQuRTV3bObdDx0LmfqOv9VIa/vvRobQecpJglB3bHRm
esq7UqchoAdniO3uTJPNV9VBkEkms1czQJ6DNFgAVJORt/XgaZmAiVErgzb79y7BVick51pVH8ua
Byctlx+7dtdEqJVgCx4rx23RQevlaaK6k9sStC7JnaeniZntuiWmgYCqZBuI5G4YvPqeB/GXff/e
OP+RtChQXwU1SxLnrNV6dMbqpSZ8T5MN8m4jMIACHpqV0dqwIox/osmLp3IWL7f/uiUomCi2Mqwz
4GqWlvkx/RJU4aPwxeNIl+GQFeXl9jcsCbKpIdoCTownH410lUD8tG1q8h2Plv4RoiINGp/cJgXo
d/xWLW6xL5SayLZEjz6paFixkKM715lzmjpDFqSaLFuntG1SRsDI43bJGpo0DGXyO+7pl2hdfwQO
/7IIeR5AhYzb39fb62eJTabCKC0o+tVjr2JKKPcEZXoXs1m2lHAsvm0C3HhGdaHAmswcWT6RFl1o
Eb/3XL5xJFjWycS4rQW0LfoRw2vUCw4ReLWZUjU9o+8YGjJhDo30MAifs35nsd2EvYGRafGyrEWZ
yXe+9BEtUi9xNspYtrUyPJHU4ehylzcMwM8yxaPFQ1TLhxVqyxsJlO0DVxN4kwMEqENrsADhGApD
9clRSt3LjARPoSq28MYWazLpya6ypjyLRcu8pAdhdzJ690KTdd85asLTOj6tczwUDavX6TMf3G8D
ZNJ3uYEJPstbsqIwUNZM01qwpZ2yU6E9vbHy7/ez4v5hHNJFOegu06pj0Gb5Ltz1aVT5P9nafvCb
8u/y+mCDt+VCAkBQBqBwnL/dnpVlx00sWiy8yFkAHkadRbQPy6CSXxM4GT4owLs2pmbZcROQNoNO
h0xBhm5cYMe+J+EE262QStGNxNJykTdlQ0nPKRBvccvmFs/kjsg/87p/ELQE+6T7VE1yS4XDcliZ
XGVOBS1qWuNDkwbCPKr680LoEVDRb6OmWy5oWy3DBeOIgPMrSFrWi8xJUYsQKZTN7m7vtm0Gxi24
7KdOUVTTWLlkfTq4wZLmEEhEa+vYHdU4BftSBhNDNtDIU8KRFVslFHseq3L0u7NHarnXpozjrwf8
bVq6pmJVRS7RMH3upuzrvjUyHHFWMS29dm6YBAloConb5ypYE7Rs5h+GeKuN/P1djk1EWTtPRHUt
ztSANrM6OK6LVw9nLoYvtydhG/96HL4J5PVYlegBRQai1TwdxnJRwBkP5XHf6FdPfDM6zAbNNAut
WDl18tIWQ3sXqU0CS9t/vxrvm9F94QRJPaiG5ZC91iCLKOrz1FZuvREv3g95sSnbGaiWzKucGpbE
Q5KGg/JPHsCad24lfu9bn+vM3s6AB26FDsSauW31K/RcJ6UBp7vCaWyyoA1+M1OVYfBmaZ37YAnK
o+8OxQZC07Y49P//Oowx0QPpGqZF052Qj1UX0DP2Tzxrlo31fz8IxYnhuzWekSH17tYs6IZ7F6g1
7We/lE6Ovq6/3N4A2ywMHx6SeREO7olsCvnvelyO7jrdKUduZBnvnzixiS5TRad6CR5cljnjEZ0m
T22IPshgPIp+/icbwk+7ZmHCy9yBh5zrrgZUGY9cMrm7Hv2gOtnYaoufmQKdo3TUype5ZuCa7vCe
Wy9LmSZVu0XOYFklE3yQK16FQbkK5qAx8YKO4vXkjlA9iDTJv7SjUz5AKn4rf7JMxnw1yKdZQLu6
4XgmTYLUc+qHTCS7iAe92MTJTfWU9XjmbRgHl/zjWLUQf8n8fWlFbJKETXGzhniJQKwu1G9B0Yva
uz/jQh6Sqd54IbCsjomUkxPucOPSIWAnc3MMrtl80wT8dNtObaMbWYVuKrRAQh8RDZw0PiZhF51K
UKRs5BIWXzbFRUeRSDBtjjgqNQRGJw1J9fzvpB/+3vfnjWjEucwH3swVa+vHegFFX43Hpo1IZ/EA
kxBMNCuJ2qwrWSv8g5N7x7yIzvnEcdTgecDfpR3jxSYt2LiMBdJGt2CNzFVayVanrhrOt9fHEq1N
QjCHJv5YRnPB2g7kRIGST1Wlj8HifOXuuuteG5vMYNEKqaVxdQUbq+4+CPwL6AUvAzAPt6dgsU8T
44XSi+hUNAtWi2jsUhqKqToWsd9s4URta3Q13TfnfRIlYZMto2C8qo9N3Xtp0xJxWCe/Oa5LtA8m
GJtoqyArFi70IJgLVZ1D5Yrw2ONZ97JvlYyTf8iqGFTDXLAmWO4BH+pPpIz8nYMbXraoWXeqDjkL
/sfZly3HjWPb/kpHvbMPQYAAceNUP5DMQSI1WJ79wrBdNueZ4PT1d6W7zz0yShRvZERFuJQpgcSw
Nzaw114rGh8aW52jfm2vC4h0SlICvG/EChoDizpKrwI3htcs7R5GesP96ACxXIy8GlHPeRfR4jQb
5DxbDe6o9vTLN9amjg4TqlDCAgARCDr7fdR39yWtPr0+oVtvfvFKz1ZlBOYiHFjAUFdMzrlb2I2g
461VGN9fb/5lkg3q6LgwyJRHYx+38d1Ili951bsrj127/9os742WugBseCoBOzw+ff2JWx3SzKyh
c9tEtWGEKBX2p7K/oXbjxUu1E9VtTcXl82fjZRmTOY8Omq/nJnP7JBndzDD3ahe3Wtc2yTYDDBcK
p7CApDLfVsvUnaMu3Yupt1rXjBepc1WnljRC26weUzbfRco5vD7qG5uYzngWV6gsiWfLCA2bQInY
6eWxzLN3tpHMriWn3o9VtBPwbvVCC9stNcXl0CTxXcnM6GEQZQ3gelrtxLsbXlpHKS+GmMhS2/Fd
KpBfI9X8iTXir6wdfaL4NRqkFBI2v6+hJIXJlQCG3xFeZTVy2w57O0AhaHWTdW2v2890TBoQvaND
1GSE8bSqyU+wE0S+w67T50QnLgP4zBCIAf0ijBEWUywAfHdK8MOp+N3ry2nDiHXiMzKPJJ57ZYR5
Fh8vRtwn8aNQaifS3VitOu9ZEtU28CmY5L6ulWtCgMSVRvFJrdHBFBHgACAVuc4d6RA1Rns+4LYc
+45Q3QPkTpLTlK7G0R4Vuy44/RsJWqRkNQy9EVYz6V0n62cAovY4DLZmQtuTEybH1EhaI1zzJKDr
cFvk3ak22+uCOh2XFsmBZuWYyXCVHAVv0UM5QU82W67z1jp8y5yWmY8VNk5mLrdU8J+l7PaQpRue
QsdrWdbcp7xNjHBBRQig87eQjEtc1g7B4FQ7vm5j9HU6MoX60cmOpyjM8/Imj/nJTtbjglrh181s
w5XqcK0+EXQYY4rNbFVIZKNQ7WzQeg+utdX65fNnHgJSlWWLSwkZtl3c+XMkO7e1k73WfyXn/g6n
cpi2V7ICq9ICFTSQmc4R2ho+H/NDIc+RMt2ubt0xekOc3F2a1ZXjF4eqW8liPxIPlvNmyb/y6JiC
z/26gdR2ViqbFrc6lQydaPk4JNEjpfzL601vLQHNANkwpNEMmfAwS+rh1inlADKFZDgPVbJ3NNxa
ydqOWoB0kMc5bJzYk4nDYUObiD0YvCrIW4BkIPSRRWN3uKo/OrarYUlPWkqjsJirG2Mybtasv3Pm
vTz+xnDpvGBxS6NsLWUUrqI49knhOXb5GdD+n6+//cuwK0dHdzUChZtQ+orCioPuJitTdVbYat1l
suVRALl5wIVi5pWVY3rI1O1dzfyCOryw2HUIxGiz3qnsPgpnloKT96lbPkVj6kd0Ohqj4UPvwkvs
BPjtxp8RSpfgJbOLUz4fS3CidcudmXyhHER3axBHEIMfnnowcqrEn9jovz4yG9auA9L6uenslvEo
JK15gqbH2wmR+I55bSxQnb0s5QVYhsbOCfm6vKMy7tzZAKacTR+zy3Xk6x3YWjmauypKh69ptEYh
mD2exsy5rwYzzKc9wN4luHthBnXYWTTijqSQvRMOeQdGgzHI5v4hBiPbmKGyOaH0AOHab693ZWsu
NHfk1KI2iaFkGGVRdJNk6/ppGuN5565tazY0j8TLsVdlm8DEoHvSVjEOcnmYlvRTNM87G9PWIzSP
NK2AEecGd8LaUTeTkwRtWtrHuOK3E6Rrr/NEOmDMNnFhmCerE4L18xA37eIXsVn4xIn2ON825kFH
jMV1OhgJyOzD0QQHRNbJ1B1m++n1Sd46WutwMXsdwDRmDlHoxOYnkphVmBjRT+jddZ7ZyMgH8rQ9
py2rUJbCutshlntwnI21/Dc2NdzRzKIxo3C0xvfEerSnt1AqROVt9WgA/dN25o5Nbg3gxVafhRCo
zWddksLdLoPsvTlKOm+huDl+fQQ3LF7HfKFqx2pBs4jpqYD0mhxw21srT84gZtlDMv+a6hfMXkd5
2eXMwY+AIGioMigddu60zp413eXmKWaVO4n8IJO7WVx8dSrfUvoNsCkvoqPXlA+sTdxulR7CTNdq
zVuQY5MWE1u2fkHfGNNDRx2/rj73ZE/37hcC6aX31Yy7b4QCNZSNgLx+t7RIqd5fXnPkxUG1KBmY
ijOxQWuffFyW/kl0/IR7NRw34vsMTImX95N7y/virF56E80HxBlJL4rtMqROfoNXEVHts/VNAY/M
2EdUMxyxo5F49e1SuMLYk0H/NTMvPFfHmqlk7vKlxIzl4JBGNQ6wA2Rt/Rz9K+ajSIg7oLqxVZG7
pgcZU590ObTu+LGv79J2vk8r2yuxK+FHuRiHnDyZ+c5l3S/yr5feTbs5aGKIEhorkeFUvF2W2iMd
qlBgefW6+gWvXez5WX6sKnK6RAY2PbZQ2lzkzmlkwxp11Jowukqx6RLQV7R0FZW5m4hsz9a3lp5e
MeTkZK3abJUAkn2tl6+JSTySf436E6fHwW7Ctnmqxsgdqx+Dc1ckud8siP0rD6sOApw7dzP0stBf
GmLN5RikjSlEWS6hPNILJnHxAhJ8JtV0ue77WJP0VuT3ZQl2x244lCsYoudjZ3+SIH/H8C9RiNMG
5p7kn1AJ4K7RX3N7RIGdv47O6RJOXBZRtUI0lF2WyP7C3Zqdy+fPfGW60H5GUYwAlVd9lk3ee5mT
7KHDtxrXDlu9k4HKMo15GNnpg1rGoxWr67ywjsabk5TX3E54OA/N5MpS3BPV36G6ZKf9rVfXPFpD
EgI9hoyHef8BuIiHHGKhr+8fWy1rHqrsQd8qspSHRapGV1r8xmTV4+ttb2yxOuSulKtFnKXhIR1O
syNcngivRX1v9KWlI+61jeN1z9E8yhyRsjIJRt8e5BdTtcrnjrgviuIOpF+Ryyd+i4ru5rr9XEfh
FSV0Bbul5CFPMwMGJMALN4BG4fW+bMyHDr1TZTFD4MVGQAcS/eKQ5msF7bS8U811S0kvYIisvgQd
DhVhNkB5x4iQnJUOdGdff/2NoFcnhJuaCgzWZOEhaabvcwTyubn5SLHBNXG0M9tbI6SZcVXLlhNL
2qHBsvaoGHP8PuHUf70DFxf5guvUAX15ktU9iWM7bEf2tnCqtyY40ADU2jkUbDWvGTK05usk55aN
s4b0DGM4k4jdynnd2Vy3xkazZkMhCWsbDG9fz6mftBDncnLnutJCoWP5pIx56fQpXn7kP0ZHxi6j
V2ldU6HTwq1FTtplBC4zZY3hOrLNcDs07B2TXl6WQmeGKyza1cWINZMacdvfgKfciX3wIS6ogQE0
535qTLF3j/byFCMj/vseRoVD+SQLO5yJi1P+2rmgXHx9cb48vUIH9PFY1XZWoGmT88k1xwGXCEtx
1coXuqhp1LejacjICoumDtd0fCBFeYrtPcXorWHRzDZNrXroFsXCXnF/kepticeQaK/8YWtoLhH4
s8jBSRfFq8ahoTlWtmtU1R0dMn7l0GhWi9FOTVVRK2xS5Vu9OkQrO7Ku3Gl+6901qx0au+ntZrHC
ceWHtWM3CbjzX18xG6P+NwAfS5FXkQkN7QbF3hktHa9cm/Kwgin38PojNt5eB++1yFsWAzOssGyb
m5X0t/tOYevttcR+nU1AfUB0E+tkCACCfpLW6rIpOb3+5i+n0ISOdiPYxOU8LiTsl+VDbidBxdih
IO15cuKDUbCdcHxrgC69e7Y0TTttmoaQJWTNwrw5NRMvt0yysx1udeLy1GetG7SxDMYTM1yi+k0F
iGa0ZHe4RPHtVd1U9XURLnzY74/p25YWTK0rzHdcAwPKlZB772K/4cYe+HCjMkToADi7mNdENdYa
kmXx0oT4TiJufql2dUPucaN6bKzmqYuGE2fRW9sQO3Hq1gRp5t11XZXGTruGCcnSd1DoWSw3KkHp
4r++zrba1+x7xd0vk/Yyh0sm36K89tTyYWdtbcy+joiLrBLA1smewrpvD1XNbvKo+iDNKHWNuK49
oa7d1nR4nCmRHQKGeQolFf7g9Ai9Gv4XEIt7HGEbxq5j4waxrDkIhTFKqpxQeCcfZLM84B5g56Sz
1b62L68FkF5QpZ1DYOSApjHrPFR5059pYhXnqyZapzkDtYOSSLvPyB8MDMfmbvTnItlj8NpYRjrM
2DCNwmoWcwp5LfL3ZGZ25XJoX10FthA66A40hy3EaPopHKTR35hcsoC39DrmPKETQMpVsYTZDYYG
ovU8M04XDazXR31rYjXzhWJgXdQ2Rp0aNcTrWu7VC/lGhboqZhc67K4t6gwaf8Uc8lg+LMR4HPrV
K4d5L2DcmFcdeJdZqu0gDTaHoH2/JHQhTLBwHF6vGh0dd1eakjhN7owhdyq/S7uHKo9A9JjtwFC2
Xv7imJ5tP2NLZdSUagwTE3eqqCZCCUis+p3wZSNu15F3vFL9wBqzC2e7PybEvCNqRqpjeUiS9qrc
tNAlSS1m87FY5z7M1BB7c2OeY5FabhyRnVTT1ghdPv9thNgwW4vRhcyoY4/FzhsjS9bD67O71bi2
LbeClRBhq/swV+qbQViMKl/cml3XuBZTG3I0WWyj8bYav9bWULoG+Dpfb3vDaHWwXZE3eQvX2IdV
jpvgrMWGNaxw/dVeFuDlLLfQtUULtqDyKYp7WJUwPZYJj/fsiUTyMTXrkInymAHI4RbGVaLYFOmF
3+d5masy7kb0SK4iPRJaGmcUbO5RH21MtI63m/MabDXQ1Qp7s3/kjHwnzvjm9al4+ZpO6Ci7Fdm1
ZUZlaRiVoy/n5qxs5pttf6IwNmqiHqHbqxPYsGcdcIerOezyTtmFZpeFVWwfFeiJxkp9hmTdx9d7
szVQlwX3zNxw+97l4HXpQkskd0Y2PrQgdHy96Y01q0PulB0lDWCaePtkBrfFDH75zmAQ0syZuRPN
b729Zs8FRMjbBhrPYUbs4q3VpMX5kjC5zqB1lN2c8bqwY6MJ1UKe4mo+D8b0+fWx2XpxfRM2oUhe
1HETAtqgDmnSgwkCdrDz4lsjr0fQa9Mik4X8Sd8lX2bojLrEnN/JOtkxgY11qRdViUjKal3SOpQi
Bk7t2Kn5wOfojJjrcNX46Cg++JocKdm5ChlyHGFD8j4wSXkdfywEun9f9M20XgqPpyZMHBm5olkO
RWt8oeMebczG7OoYvjzJbRCosyoszDk/qGRlp1iM+ZWjr5lsNBWg9p+tNpyawU0p6rbsUCxpsLbX
WRW7dOu5TxiZlSE9U+HWNUG5x8LLnp9twuO9S/WNjJvQgXwil1AJJgOeAAqUwkF5QHRcwKs8LJ9G
SV2W39rGB7P/3lYWCF+6E4HiSJ2emtT2wLTgOmZ1KHpAkOebLpk8rEBKTZer2MMvsTLxh/kr/s+I
M6DnnjAubC8du2FZTNvjLbtcM8pFEYrOwNuJ0uUwgQYKfDumu3FC1RVKo2UtyGrIMgSm41i30ZEZ
89Gy2xuy1h5oda+6+RY6mduFl7tNh7pE5lDRs+ptv4hWubN+NtyDjvezl1Ra0TCUcPyIsFTNb7JJ
fFl49Nkx8z0ftzFQOuoPrtlpapWhB6r8QUn2uBhrBiG0NCg4BZEEwPU7U7LBBS50BOA4N1BBEH0V
GvO9adq3orHcefq12Er7A5PzYareUF4jQzq6uGq+chgvw/vMDIGuc2Q251W4xCXSuySL+RGym9nw
o53J1HwHf+BemcjGjOnonkxGyAeCvh4EIuM7UUVvZC3uOwLaRSavSwSCCfr37ghoHjWJHfNgGMBc
1/WgVc9ie4+wfcMwdbTkUKYgaudqCQCfxl3LVLNDX/MzKPqvO9bqyKHOBtNYLwgNJlt8bjhkAaIl
tKvhuks1HTSUmapJQN5DA8PgBzabD3xM9+qjNrYjSws2yBqjSKtyrKDr2vYwO2t+lFiu7utb9YYh
6jRQI+3hsSBAGEBXCUVM7bcuNTzQ4Bx6ZX7o6Pzt9cdsTLCO0ckqHlW05laQNtGC4vopEKxv/Yzu
3Vv8Ap38PZcpdMipqSBL2KbY9laeupdNA8gakbg5aK9p63jgUZvoB4tmp5GRU2rGbrZkbocdqqgX
19wT19nop06HmFgiWwi0lMPeMA5RJj/ZWeePa/L9qmHUMaklW+eWZHIJ8vK2aOlTN68HOtZ7oJGN
xaAL6qbUGWmUG0vQd85tzsr6kCrUMPCCvLdRdIMqzIRcd5f7K7Z45h4lZCNHRbI1GMxjvhQh9M6O
w2K4i/mNxOzHdcOlRdKKRS1yZfka8GbkJ1pBEAICfcUxtur8SsvXDsJmDZqLZSnXAKImrTcXU3Hq
Bct2gsUt27+cYp+NEp8iAzHusAR23LBgKsDStySW2rmW2Gr9sgyetY5sk+M0pQ3iKVx338q8IW6R
rov/+uBvnLR1jjYHFe110vZW4Awo26hTMEZIeqJG+9XqrXNWF3dZfF2pttCBbiukWiO1RHNQZGL4
KLg0H/vRmj8mcwOCmX4pO+v0eq82xkzHvFnGOpVJ0Vnw9NO3PC5ue7p+uK7pi095Nh3x1NXZWhhW
UHdT59Zkosc1M6/D2ghdnlSOC6PcoVbQ0gQkoWYLGUyr3Munb4QgOv+bM9Ec1IXDHMTT7EWL891a
57+U0Z1MJtXOVrXhW3XcWZWufFWxsIIhmm4BaL/rJ+INKdsJqrea1/bZUuGaa42kFcQzO4Pa7C5d
yrt43cN8bI2Q5ovk0grQtnMeFEq+m4boiBk4MJmBd9PZAyRtLE4dgzaWjYAIySQCktBHVHK/tRex
4ys2Rkene2toVXRZJWdYcyUeVnM2EAVCtgUwOnthxU6wvvUUzSNxshBgzBisy24/g7/1KbGH94Zj
HV+3sK3mL3PzzMLqOXfAwhvxYO3FQzOkykVhqc+q+Px6+xtzrMPNDAgzEArSggBpwzcjladujT5Z
Nj9HZXvdjqBjzhJRGw2rVyvIa2IBwmj9TIrr6ByESX8fHki9QpGkaubAnC4eO+mF32Gf3pnbjfIH
oaPNzKKKeRohkAXj8tfBaWd3bMd3qTLObSy8mTfnFCKQI6VnIq3rAiZTM2pw2wJjCDXLwAY/yJHV
hnlbRk4PRaNZ7Uz61qLSDDtrLEqreoZj7aq3U29+MW37syjEVXeNXMehxQUEE4xeWYGax4AM03lZ
15297OXlynUYWrvafJHLaAWg6gUke6L1fTKUAqCfOfHMGev2dbN4eYS4DkiTwwygM8EkNAuwPlHO
e8hHW+QILhRj5xFbXdEsu4UMb5/zag5ACgPmXzszfAfRzcHsmtqvemfc2YNe9rBcB6WRPi3BcdYu
wZAQ5gJJMbmVCab46wbq8tRn/gkMp5lVJ+kclHzKgoRb3ZlCHvVC98d2rHBrLjQbH5gYiimpaWCa
yb2axttmtnwZ8afremD93gPZmbW1cGMK7NGUtzJZxrNlV1lA+miPumirB5pJlyO0IKFmOQUoG7Vv
i65PfAhLyVvBOtt/vReX4P3vZ0lEi7/3gkjWMMkzGvDiVI6dxyPzIJzMy83vuTQ80Z9wafn6ozYW
1N8wa5MAN3Zf4kRXjcplo0hR0S27nWuPrdad3zuCaxXe9gs6ksaQKjNFa3i54ZQ7775hdDrVHG1t
hC8MM2GqsfZ70bWodFZdIGs5+7U57IWuGzOuQ9fEOCW0wGUT/Ec8HAuesQ/gRV+f6KK6Hf+xNVCX
Rz+zPHPoClRh2CTI1cIytwWt5pfV4vPOaZdsdeHy3Gfty9Zai3YSJLCq+5Lk5wl4Jav4uNT1oegG
Ly6tQ2l+GKv20KFspXUs0EI0bpxKNxd7h6StPmqmX6DuuG8rRoIFKdC3YNKVHuPpXvCw2UXN9EeL
JR1N0XxE35jz96oEYR97KmPijfVwcJK7TuDYsXixU7joq1jsSwFWcyXnMXc0v9CldgP+uGkOkpIW
T+aKYh+wH483k6AR2XHQW0OoOQaxKFOgpGAKSqNZ3lYAUfwok6T8cJUv0PFtCwSNl7xjcJ72+GRk
xlch06vCd64D2lqeTHZTYWepJsejIzut1RjAJ+ztXBeH8oLH1PFsmZxYC+W2MXBk/WibZeUOCvBe
03pAwPdVUZW6qHm8KjXNdeY3WyAxNwPxEAAPYrmlzWsfZYeGz5uuvW6b1MFthLFGgWxpDIbuQtHC
k29TV516h75/faq3xkvzB7QQER3McgpkUpwUO661CPBPxwfXITV14z05tI0VqwPdbCtqZqMlYyAV
+C3nvIt8AK73KFW2WtdsPjNR21CZsQpsHuVBgxyRMqf5qqMO17WOuxmiPAXCnyBL+/rGgdbtR4aN
fw8zs4HA5TrUbe4L0Do1kHXqLaO8J9CNCwlOuR4CPMi5oTrsfdMWhYtUc+aZ8VTF7kqGMjA4lztW
uTF8OhjOGIwlsjlWgaGc87zWsSvplfQIXMfC9QBP5lXFx2BMe9sF3RAqXNP6hoD79/U1vLH9c+2w
3tR2IYx0GoPUUgdamg+mgVLLwr6d1bxD7rU1QJdHP9s2R1hgmU+tCqSYi0NZmwVAa/Pepr+xKeto
uFLVRWmOagoqUwCGKLPsRHtS3Ihkvg7GyvmlY886AMGQiQvaTvCLVn8wSgVBc6eKdrzUhhfRNUrr
aMyGYVBjUJrFfSOGNwD6BiVNoY9A77NU3sgo3dND3ZptzdRVr2RdQCEwKAoyocxaZpAmZOJumLnj
z/Pg7Ez51qRo2zhQ9wmoL+I+gDb4PcpQfjb5ci6J/Pj6ot1aUdoOXpE4420Oq6iFSI5NVytv2lcf
3Ghdh8UNIPuJhgj1GwZb6nurqcZzPtjiuiBVh8VJCdipKFbEwVUNXsY5mfx1mLPDVSOjI+OSuY5A
dwBfvlCbJS5obqFgTdp+z99e3MILIYIOh7tEHzwasjHgrP5WlnPpdpycSshX84j8FdP8+3X9uCys
ZybnsNzioAqZAhxPiNd39uTbkf3zusY1ezZrQB3JhCmQGbOgW1lxj9mU73jUreWjRegkHy2jldgP
xqivbqRRmkHfTntwuw3L0gFxk6JE9GM+IUA/WoKvx3SFWk7r9F9fH5ut9jXLlbnMcSucwrTAXANa
NfAAxvdiNa9c/ZrlwrBUlWcY+hpK54feGpmXs8i4buh1UByrUhDZmXQIhDMV3jg2LopN9grTNuZV
x8OVtsoNkI2pgCEfFaB4fvGNqJ6uGxgdD2czlqTxkA5BRh3z2CMJcEoLe89sN/YYHQ1XxZU5t6sz
BO1cVYc0GkuvW9MHlkSpVwGd6Ha94N5q0L0HbtwTc53kbh0pTuPCnIN0FCs9IQYE83JaZ2+Sjhgn
jtpKPzOqIYQ2+tj5CZJ/fjfRPe3sjVWsw+eEqqsGkOMhsLLh3NHxpu3qh0VcB77kOnZOLSUrLppD
QU1AKN2J4ryUzlOXWg+G3Vy5ILStOgVvu2lbCQIzXP/cI9s6f57V2Ly/ysx1jBsqFK1mRfVywIrR
9CBlM/v4rHUNh0Y7x+ytOdBM3ZpsqLZZZheUyIEabLidbeeRZtV1V+o6wi0F2YBlDrhOT/lKjxmZ
iiMDJOvw+vhsGLsObTMd5NULgSxKLavxp+qt8ntXyT02vq3WL7vr891NDgrFCTjIo2hcfZ/6Zr2x
ynavwGUjyNM54aQJpmSng6p1TFIva7pvmejfpkv2BYSQe/a91YPLpD/rQQL4sYHkAgK8qkWVrjU/
JMZy3crX4Td1xnBXOGALagH8qF1Oq9FVgyDfXp/ajRBGh9/kHHWajRRTMFRMuNBKhyhmYdduX1gf
hWDL2R7rnZvbDRPQoThVBrSsivo+sJdjZMzQpSr6r10RmddFSTr+RiQyGUuFi+bSqD9WXN61qW3/
23z/6/v8f+If9eO/g7r+X/+Nn7/XzdJBwXvQfvzX6Ud9/7X80f/35a/+32/9/jf/eleX+E//ld/+
Au3+57n+1+Hrbz8cKmxuyxv1o1uefvSqGH61jje8/Ob/75f/+PGrlXdL8+PPP77XqkJ9/tMPCHhX
f/znq5u//vzjUgXxX8+b/893ly7++YdX98PXfzyl3xEw/bu5//mbH1/74c8/kKj+p81N23SgmGFC
LeuyuUw//v2V+KeJKwWbAH9MnMt9U1V3Q/LnH4T80yK4zZQCkkIOtS9UBX2tLl/Z/2TSoY4UFura
OJQl/vifV/ttbv53rv5RqfKxTquh//OPXyjR/43LbZsD1Eltm1LbFKZN9PjfKFdlFovMj0ZfyxBC
4HwsSWAyMNp0vc8tuhyawplwMHCSMEWKze07/i4x+jgcl+kughTjjSXaR8uAOdNUfVza1fS40zh+
Xr6BB1/8amlP4Eg3ceB2HuKVG5/EX88G/D+9et4LIjQAIPohJcit0Q2MMoZHB0FwiBv1STtYh2Yy
D3YU557Zk8VvVRGd58l6rKyU3cYxOSVD5NwNTckOLcEpauqLT4Db2Kdh7FzQQsS3dilvqS0sj8xE
+v0MmLhlFT9zBOlBEXGXd7mJ0m3ArwWTgZTpJyNLiW9W4rAu8XhXJivq9/r8TLkdmPFbkpZQP68N
YA95WT0gVWJ74KHwHNGBbFAVjqe4AS3TQeUnZ6zcSo7fwIbzs7WH7wnEM8EQGv/FevuT4so4JFOc
uYA0NE9Lsjw4BXkjaGw8VPZI3cWpv7Ga9Z8MZ3wPqitu8K/GapxTAjbSLAaTVWwZoKhj06FVThs6
rPE6/o3mYO5K0oL44Ook5tGOFw49uTUOJ56/T1v6AYQueHJmHjO1ZseYs2ABTfABVynETRzDkzlz
I2Gc5l4uh5xNkwdyupNM01MNfOy5bdd3M69iYC7qxHNGHI/X8sChTuWpuIXgeV/kPm7qDnFUrqAS
WdLjmJVAcKrk4+Csqd+UyeCSmX/tzNSltZX4zZx/Z8Yozs6NGph7YS2+E5MDUsNp+JhAf82RS/5E
Q1T0nVSE5HBqQezHqCEbasQPKOh8jGY7cgnEJbxZLp0fZ3Hhg9DypgaRgesYYJW3lGzdJmkeQDMw
uGKZhpNKOl92Kuyj/H0vyjBfD5GwUHg6GaZPp4/rZCiMb127ZsmYWy408xtVCxcgndSdAFtC5QQq
eEGvmx0k6GCOEQVTXY+s8sxQm2mAwcWLIoKzyEDfQDHycz5Eq2s3DvRnM3Y28uoxIUp61Ogz12mG
wWMS+bcSnOtpGVl+PNmJm4xmeWvbeetKnFTzKL3tMwbKAdkStyPl+JAuHXftsnWrokkf+7k84p6w
Q0lTM5zqkbafOfCZwuKZb1eR8GkyUt8qu2OSl9WRgaULS7n+MVnl+9yo2w/DTztJ3jFJH2lNvCWy
CleVcXZEsQJW22LWB1EV4HgGCKe8JWCyul2TdlyhSDZWt0qV5rm2Cn+Z5OLX9Ry5NogYV68rpv5A
O/tnSiIwi5rkZAsSOphlfyG3Cxid7nrIYd93XSxuqv7glO1DNKX5aVkomLLTz4RhfyP8A5Ru3+Pe
/Qu37o3S8LKx9POKvuNdcbdwT9DlBreZ3ZqknrK5cpOM3YGhob1wgKYgnwFhsOo+gGvua8PM931T
/WWaABKr5k2fjed0IJ8QGj/2qn8fD4XpNsVQeUV0U6Cs38tMVOHQAg8WGG3Uvbyf2uk8qRVmIMcJ
Ol0OSnVEOEX+WIDphsk3ZoFJghpMq2yCoprhLi/5mznNWw/bwUlY6c1QL+FAjMhLWR2YsizgqayP
oIsCKQztn/pVLR6pqu8iXtyh9sa2+tCVxptp/tJ2VuXW4BuUeX9bC+KXuJRUtKRuQS3Tm02UkBJS
P9VIT4iVnFkMK5yriNzUCUB9i0IpT7IKLyo/xRSGm1jO97j8kjTTqYuaxMusz2lUuSYIGw7EMjPM
ZHVepXjkJa88q4sOkWrPc0ECBK/nPmdfxql5KDvuJ30zHKIuOxk5BavAFLt9/n+p+7blSHVt2V85
P8AKgQDB4wGqqLvLZbvt9ouiu90tLhKImwR8/c6quWKtuXbsiBP78bxUGMp2XRBDY+TIkYlKjIXD
6+wwpHPpDPHNdiJtGiL+JOFiT800bzUixraV+mcfFqfC62HTsLCfduZ1gu0phVhXn8K34Sfp7Sdj
4S/YXx9ZL++yj56b1mEtNk3QOylU1M5hEVwdPl0o3PIwxsM0BrWG7x3BwBBm1/lGFDAeqBCF2sWh
R1GbbtcPY4RR/xxjEuLVG5qbo6J4s7aOTB87oxt4dC/9eUjaKKy3SO8gEwdPmxUD0wdZtiozjtdD
t3OcdwVlI34NrHVRO2Lbanls23HFK1rzwlpsImwZIHcZw51FzAX2VFHAHAdGbAbKmmU7sQ1EWOBF
XiwkcUpZfHrW/xgdt39p6wk28S0CSe+sX3W1IJr2dfFSzjzMSWOd3cr89tmrrZNgfoluw0GIvT+5
B1XJ+hlCOnsx6HkfEam2DJ9GKl08NSvSjmXG7aihSO/G9A2X7FVH7hU3Ez3VfN2vwUKvShQ7COe4
zzqa+gzjP9Bkaww9CMxnbBxOKai7Aurza3mgdOhgAeqfCu6MPySPSHLPTl6LuGFZAN2AzECdNxtq
bZ98PU5JHbX1p+ghAQq9FuhMGk2z0m/i1IjSbEQDeY1AU7rFGjbwFzVyx8ZyPbpTxNKqhqkcZITr
m6gFohMkCH+Ody1XvyXmpiVZD4oM40awUGVr3TqHknuXCbO9t8btG9ypzusaD/vV8vXbwleZrpJE
l9l3INcmOp3D294J+vFaWuonPabwd25YdedQlU+jacW1KiO4WCv3xlxE2dmu9+GBrzVqyXO5dt6N
gGsU99VmdgqeoXwdnsBBWtMOw4kbC7LCoY/KmyfKYkNJaTOG4Z9nds+8dMOLDVPPvlz9Y7PWGusq
ap/UqvrUpyQ3vd9/I1pkzsL2voa/0uxH4763d+FeXoVJxZSX1ANUXCGxFvXHvntrtC33qsPtPTQU
G0A5RJtxttu2jjh21xo6q6reeMy8OnbEQtMXLNQIGkPqtHJMC6LXiV3R1GtajYPcjpH1Um1OY+FQ
nJlwC/p600xRkUUuf+mXZles8a5SVQ+ZdAf77wWkFuhTkI0T1rtiovhnTKWLX6osis5uVI4b4IQs
X9rvBC4VNow2MSYXtsG05PhME/Ty4z00NBJcM5aMIrjChG7fsSHpY/QDGg/sx8WiE8g5+zl40wku
P2fhuT8jjWwy1l8NBiFSZrjM6q49uDNFHRuM24ZIZFeGLEnjySEppq/Rt2tiCl1kPAplUjjgy9Z1
0UEguFQJ8hwCH9Q0HL3z6MNv2BhEvOrFrZsx7T2kItOI+cjKF2kMEa5kGtgGlg+bye0vrvZPfQfB
dmPIT93RPz4kBhLNGCQgfbnHGn3tCoPUMbJZP5vXsax2/qqTuQezs4fvBS2LPKqGtHFg3Lw4hUrq
mAQJcaKdGOPb6JcQLau8pJpL+AM5KgU/8OAV0d7xG5VSQr7gE/VVU69J16puE7+pzovLfugQknaO
N2qI8dXusRs+VyqTtXqam9+KT889lHTSnrE3RdtTVNW7VvRRJsSynQKNPSasfrFuEIlx2evqIdeF
vkk6j/1m0u036XMF8kj1PjvBsztYGGB178ugVVLw4OAu4ge7dW7bJEsZxnk58h+NmV9mMgLF++bp
6lcp8WbqeH5FufM0QFsDd+1YCojw+udgmK6VxRZYi2pMy5XJNCwRIAQcOp0hjee6SObZeInR72Qo
yw1odCIhvHrW1RMEw7+tLM4nibfbdNCjhgicm9Bq3bnOiKMeTeU1XEzSCsQVOeaoEpF61UiW64o8
60HYtAGVRKM/lfQGqkx2XG5AR5+rBW/SxJAGDraB098dntcD9QdIqxdlBtXRu/oO3okbhvSg43gT
sPoP54OfehhE8tF5TNWeWcCN3qp+tE5JoBvTo45bIGF2dF0PRi735QSPe70vWfFr6SSkqMR98Dx6
pcu8Xssau75yUJxA9GFNIY4OdnyPrW1ynS3kRMAsk89o25Gt20dhNnBOj6PBFs1VH72P1IgNfO3L
zG/pDgMUG5fpNo2buDvVhEzPMNQ9Qw49Wbj2P6TAyCl6UGuGniP9qJ01V6p5L+UKA/vGjFcd0Pf2
xOqWv0NIEdZbJKTJ45Bb7m48FCZMFfvCFE0KWUWjUzVP2cL8+aLiJoXrAX/mDYe9iBrLJKyd+Dle
+QA/5WbJifabLQlJB0x5jZ9F1OAB6TBq/zLIrbf8DkNu8mARJ4wiTGfH+pcFMTtabPfSm99yioZ9
7FqVFtPVMjG8EL42r/ENItVfxIUS8QIK4RuLulePtWMOtZp30YXtofdmPKjqdyMbvrO2rG7CQ3K+
8tbfBWqqbo9zBn6TkVyTWdIpKX2/2tJyJGBw+ru4ovriozBPscGfqFx3ZonfwzYYd4Kv6hy10RNb
h2fjx78GTMQknbLfdUOwRa5hLqDghJJoJd/DOnKTWVTTxUPK2y+2hTZZzDfB4qFALZuThtZvymZ0
yrvV2IwOW+X0H63twrPtCwW1dOe9g0bLpjIaxQaNd1ObOCE59c0IwXHDdKadyk0f2ZEbegjEqvaP
tVdhdw7my32eYCmmMm/4cHOwjBKnwi1ej4y+IOPFjC7mxF1GsUbTRvkGZlOuv6ma4rXSm1bV5XYU
6sLkOF8XbjBNPLU865bKZo8/bRrdZNX0x+sKgX3s1g6qhEKTQ/fEa866iKftI1sr/cnscdEZ937h
vsNUoZYQDZ8KsxV1c4YUTbKAYXFdPCeF+8H8jNjZpN1aD5iG98HOZ6uas6pm6hUt+VrMuWkquAs3
LpJH1fOUt9Hw1emGJfDSndMeTivH2rhQrlb4XOQZX0aUOQOgDFrM9bYOlyqdjKdy44R0b2wEhp1w
6aX3wb1wvaf4DsGMc4sKaulhzMQEJISk4klHay8ffCdMNOjRu4lj5DFyKNuE0orMVO5HFHn4jcbr
UxhpxHnUFTSxi/rZ6P6r7YJj4eBWvNerikVDOph4vYz4Fmdd8tNQiqc4itxXVym8SrWdqL8elkmY
LV+uUsRXuA6YI/f5vF07XNmxzx+X3i6NSkyglyzq+q9mLfXd/SQGS8lVWTkWSCVhppeXiACrv4Tb
afRqSNfjs/91HSmSATWz+lgFFqoBckrhs4ucB5mwmBwLpqEpt6Jn18fpKPSHtF6dZzee/TQGJS2P
4ho2cQaaBBVoUhm6ZjbXC0cZ1SfOrLw0qFi1BYr8ZzGzTOHoO6RiBhrL1XwBozM+qab7NZS+zYjz
2gevATLwVHQxyhJJwg2FDe1fa27wo2APbn0SUJ+n4MauGZJDCVnBCOIbeh13Vs7VPVUA9tTNxYvt
S2ysC3ApVZhvd+HD89jJD195yAZlkJWVz7Omvnf9FggaU7djZ9Mth8JZu3yi47gPVsOv7F4azKr5
BTjSPZFaNzlF6kz48BSHSBgCwAH367Vnpq2SFZ6SWRfTb7ot2MG6cmeQpKeCewd4ckUfi+x3wxi4
r0vc2tSFOUJrAyfnKjDwkiP0wh63JmvrRBWEJ6qv/P0jJKjCq449JiTFOMqXUP3peBydHje5CwGM
nqr6VAEYC/p2uHZ+/K57wGaOnl4Kjfu/h6JI2s+wFFlsYc7zOhOUZBjvjf1RIzq44d5xmt+P9x9w
d3h2ymCj1Ec7o+aB6d2UuP70AtDbOU33e0etiGVFg7DUzjFkKnmB9xn0qdO6KJ2d2TlqrgcAnLWb
lPH66hjrHPo22LQeJeeKkm3pjNVpDl9El2Folu77KYIbIDT3AAPhS4QS2U85zId6roLMC/r4CSFc
IR2Y/GPrvNQCNs2MDObQ8WljMAsNGU6Jals/U15MR8KXr3H0yUmLDQqPKNWyji7Eb3U+ugtLvUHc
xo6UebCGLyHx1W6+B95ozZQj3f3A9a/Hd4919j4sHn2Wa3evznjCMR599TqL4jPOYH4VZXKey9yo
5SJi90/hR+0WpKUo8ydFd8RpCN7ewPZdpHYQKm7P0pE5QRL9TNd10zTeNsJGu/FgBZAHch0vfK5f
vdZVmPhcpmzQutqUncrdaWhSR4wiX12IyQW9t6ZG1qeiGuMrCmhUIu2OTSXghnvc9ov2GEUFyrVg
FLAiEz7kMyb4pFQ8SFfB+M0bSALVC36k3jBmleL7OkIuOtpO/dL+PqIXWvDqFJPehaVYBZMsqF/t
wVnvcFcDJOvkz0jN+qld4AEgxZzo2S7HTo8FwF+4eTRtAITvHiWQYOnvtfHRigmaPXbA+CTXP7Kn
cBsKxEcnMZSD2qs6amOijIHTnZJ2LNNCmiZtrG1TO9Yc1TL9QbmEh9AMNKb3xIkuZDcCr3z2oGSm
nfn6iOtyZJueyDXHJqOzJipNXlI7po8L+rhjHOTVla1vpOdxvphK5pRUb5QAnxR9cxSkaK4u9qFM
32+yALZCIvZhW4KZG1gYY6mv5fwU1APWgZmem6FWaVd5uyBusA/yMMjcwmkAgdUst5yMCTVOtVcN
Zl2ckvZZpIppE0hI7IZFOZzsFGyKkRQa4CVF5VuSaNNFlcgedyPU8rCPhzMYD1WzA0ZoUjRy0RJw
1c9ogb6OK6cOyu9Wv3vswMnSJ/44VC/2J/VpsZkaVrxy+sMdgyiZK3fY29D/zqweDiM20mQulh0H
3oXAjgVezrBXgexWnxuhf9arcc/RPT02ElBsDPzlHo+8FS4PMGmDrOH90Jks+gKjnTaPlMKpJpuL
JYqTOSoiLIpgODw+SCRlkePmfHJDM3wvQHtL69jrN9iZRAZRH/dQ9SWAFzQNjp0D4K30SfHSYf1j
+bX6AMkR2Kfhm0wI69vL6MgOLm3YKRzq7OdqjY6KSZclsg/DtLIoD3ng/QkaNZ+7JrLnNkabelVm
Sk3oT7taTDQFRJbLntVPDmLFzdH9uQbUaCCicerFvcJHeZ9WPfF2WEa4PuXwzusBWlJ7fo9Zwnev
XZuZIuKXgiGYAJB5Kj3GDovAdAVmXB7Jy+yH31Gog4c7rTQjGp5prV36Z4SEPRfedC3sq9CUfANk
FuJGxx0USMsTOVTLr9r+XvvWy8pOk2sTupBqjZ1vta7WJF1AV7wVC2gDLnqdO0n0p7A1BOjNfPWq
DpVzCIB5UOt6eGz4btvlMJkpzuVPGk/NZR0ipDrMkYnjd+rQEKAz8aSrlPtOgzkRxOyYIjOIPEDp
iHWfeiYpD3Sfw1B0TTFtKrduGcts7SzGMnpYv3TuKQiaLxkzd8tZDQip4BHIs3gv932DMl3mrJBb
qWZcqYHiovdhGpoVVjd98a3vvax2YAzv6ufR0a+KYb63ry3Zk0WjY1y7eBEbKJVqkP2BtQNcLtu7
FnPZ78ZhenoknlDOHY5ooCATWJHnhc7nMDaXFphy9ljmTSHiU3xPHuEK0O8dAXw1cvS3KlrRdBF8
3Jd1tXNAkf9VQc8zYZ53AsbP31qtLghw6ua0KN6ow7KF1vwD4DsQfell1PThxRnscwNMCmIT63Fd
51+FjZ19SWKUw24bPyGqIt8QHqDazoV2gNPAJnJVxW4IfACYMGXbl/7InitdA0xsw4uh7waTGc+8
rb+ERXtmgBhO+kgxXNjxvAUdXgwAwPWBoY4OmG9lbPI7Ywr1scvySemMwRsi9Qg1G8abm4otjIsD
tVWgGrsGdTTvxPsjNI+dBmZChToJAH+JDgaBK7npPDacHU8HwJAk6usZFKbOn6/zrGzeOc2yURVL
POg+n9FPMMDFK5LdtTzSTleHxzuD/6z/DdbIL8KKqwCoeSyrAJVfvfEn6Ak9UqU6jnLoH4vzuPXv
a8X/RO/tNA9rfJRao8tUYNIrRjNkZVpflakP0DtSV1uj7zUWd0FX6Ja0/jJfRyj3pkOAzovquiBX
HimxkeocsPIZJjZfdbjCRemeb9k23DBIOFwaRS00tFC6Ds0RlR7dSgfr0gw8V3SqE8uPU92rbXAX
iIRz5IouICQ3fBdWXass9C6y30KiwyJhsbdpp6HdWhkHu4G1AE2CjVhyCWErOE0B1YYIZbCdo03F
rMiDYFkzj6sjpvEoqsLhD8WM8m7y2a30+27fNeWS+WVg8rkEbYz3/Mg8srHlFG1dgILpSIe3wQGc
gfCBNuj9XsPEaJGhS8kBN4Qif+TwaOIRICh6gnpmOE77vipMGjhyExo3+EZRL2ezGnuIOn4CzQne
2ntvoq+Bq3mGdXuDYiiXrpD7CMneFIl5H6t6gtls56fB/SYYavOCap+CJm+f/XZ5dmSsv9sAZbwp
ZGI75u3Kqmw32OuL3VT1OkH19EhxixGArFkuVJsubb0At8v96rS24scmxbKhYff/dCm7M6H+3rRn
buAyH6QAn3rwVov+G5lmFXHo1yZiG3cNdvPsztf+LnYTls9FuAQwT0UmJ2j8VBPGMmV9JAD3Ddnc
k5jHeyT3Ms1zegFfMJSBQUUP4Xpc9KhuFm2pR3f+f0UI+Z+5Hv9BDjmXv5Dmt3/G/w8YIaBe/I2h
cGec/Acl5OXO1Pg///dP/99IIY8/+4sVQqN/EEIprDJC4hKIG4Cu9xcpxA3/Aa/WAHQQD9QM/66g
8k9SiON5/3BRsUVxSMG8AAkD7+KfrBAI4P8jhrhKwNB9ZNS7/8P/BS/ED/zHlPzfVlkImgnqdxJ5
ATgqgHbvc7J/o2xhQDWIAuN5SenO04FXNm8k5y+Q7RIYm0BXSdTjUyvG4BTEiXXmJz8qmtcZgibH
tZJT1nbe8jnhfGi7GUW9h2aOM7lXyEj0B1GHn48jW1R8B1IhsNdGQhRA17+nIuS5HZR3GBSkb1xj
UUGuhUilb8d90yvyMkahOCwSzUL7eLoDjsr9IB2Ey74boJ2pUny9gBdgU7/Br5G+oW9QF986mLo5
RlS/PjI1OdAim03b5hAWLl/gseQ8dbHdiJ6jdWaluUDhpE9EXHDMIrXitRYjz11bOGi9Rc7L5CHF
BqGCQJ0ezV871d2PaEachdkc6aA0uBbhjYgqeJrioMyqdVFpKJfmut4xpEiq6iSl2lWQ5jz05l3R
ej6GAN+OZgbhrHS87gABfIzVBfWpRZp0agJ47GHuDnsJ4IE68xbZHsF3SYbBCV77YnzvYGZ5QeMt
eK1K7PdGeGzfOyDtROP8x4DJe46RMr2hLZQqh/Bb1DfNm3XWE++CAN30j6HrhydIxg9PZAFHYsR3
tDXxBMtN9Me35WDtjS16EwQty/tG+ikrTbyLMBiUyEVHUSLdobmqNfwIuwoN/q4Ndqb0fsRITY7s
/mAhS6mhCMm6Y1GIYBO65qUg/hn7On95PESe++RpPV96JujB9wE9lgbtNNv7Nz6N5ZMdqi+9fhXB
vW0O2OSwrJ1OJT7yphd+ueMjLNwN0rjvk3xRsVEbydA7MqIGxByB1ZZ4RWkhTETZeUJ+A8Hq+omV
Y5xx7ZQ7b25m4CHkLZrbGzzOJruYWw8TipcakmOZX5xb1PEX+IzoBMoG1cdAyq2EhCsI5F73rXTv
tIGZ+EjMcKgoXj90Qz/FC5/ROxybxMPXd/DvDwNTbOc0fuXstGvL56ZfB3wLYY53vLxPYlBHT9Ax
9ej0w8rSy4u2a46PB7hmN8dFFc2R9B4cJ1dvSu7BYRMHckIzxUGRzixFk98avfnb8XA/prbuD4Gd
XjBP0l8fD3MXpCWz9SXqVH+VaKEOMjz38Hjdja69gduBue9/PUCnBWMpwDiPj58eT/z7HHLy6eBE
vyejyj3kB3Z3294jMih+1F3TJQuL1m3AB+rBFHHIZSXntGoCCHYUyr/2jmuRuzj12TQlZkldfq6k
FycRGtXIdpyruj/AUENde354nDE+59dqcJ3rQuf9AMe0DSJyA7ir7k7DQN/cwp/zbg316XHq8dCR
sfvrEKvwTnvov69RtWD8c4kLeEVjbnkSM3rej3sQzeR22RKn+CwXUSNu2SrzrGcyNvjqghxZXQAe
/vMnELeKDbZnknZDE5Dk8XR0/50pxP9udBv/dU6OnG56yECllQ/MD21FTtB5qppN5TgyRIZu6Nnv
XlqAhYHf2OcA1ChcNQjeyUlDyXpxVZuOYIaxfz07/+vZpXWiQ6var1Avy6VunPgMFokt42fpRB9x
EDabYinai9JcuABMPPwIkj3yMUi2PspWNa+vaxmx41i1EDmVxaULWbfxaugru8zmkP6NfvpiOULz
zv3eavCm6GLFK74tFxrkcXiYyCIuU9nAHc/9tJCkihKyRnILwXsC1tPc5WFrht041suGB2BNuW4X
R8lURQrFapUUXRVeorIAvsB4lRWcclB3QBgBJQ8Gu0lkVzfXwoEHJPrlGHh5LXvIYgaxt4cYdH19
nNIepPsF9YuDYHW5ixW+/3WNS1hso42JsYIRHJvByx6H/34CAk7uDlN3ALnCAn7QFdqDioHj9bcf
Vbu6aSAIBkfvfXqYwHt7cAzeIy5jIMyA65HiXsJ2bK41UdMbDYBsoiekMx/t02NI5hRfa7Bx1nb4
3pg4s2rlPwlBB9alw/hkoq48daAQZCOYMj8idKaWDXreKHvLu+9OwZarqkIc2tFzdz2yRsgZkDVb
HB+y8NLww2hGBotYIMgHv5NuAMwfP7oOvTEbDjstGlBg4sg9F7MoD9AZOsDJXi3Z41xYzt655b7Z
IGqW6V/n7r+M7plB4YBNqbIOymNd+P7WAf0IbW9Pn2E51J4GKN772LafIGtyr93GmyFyvJXIObZj
2DeogeSd8uYUf6xt5PHx7ABaerq43GawE/5krgxfSWXW21xXKfbT4PVxCs7KWKIgfckOLLvHzhXc
dy6/Y82WUtCfHueiaQKPo5/YNoAmbFJOK3mxkLDKw7hWewgYgCvhFA5MRNdzjcL97N5bm77SXVLI
EeOz98PHg5qrOp28bskfh+WqDlDPISej+m96lsGHchuzhR3SlD8OV9Gc1eLWLyIkiXCEvIAY+IX2
rfwQPjYJtKXcLTwHwEKtVZEMXjGCIjrYV4IuxuM8hGfEoWtqfW/6yo/Y9DaFoANGc4YVjZGmdC5A
rAGT6Q4sFFphlcFlF9rV5UcckwLF3DTn8Qie6uia76vHpitkvWbwDZwdCfrlILQCiSmiXaaJ8i5j
7cpD6BRt3kJM5xZZx028kJmvyTuAyzwdRLTOWeMM8WXyyL5eNGIPpuOWtAW9NH+kVctYxheLZ2fa
Fi8B3AzR6w/Qvwg0z+A6RI9KtOpKIjAxZmqiJJKhPIoYmyje8rRfxMxfw3K8cr8iP0JCdMpazFb2
4KlcynoBfe7+RK2n11hYkhQNWS8UadBmMGA49OCWvvbtemUe/QwaQt/guuts4MsyoBEZem+qNg4E
gPth+8gL/33o3dPExy8/nu3WMbghTmybzmnTJfSCqx8hX+1YXO0478WNEHwEOQ3mC+0g9L0l2q9u
lHvM1xnES/ixGqm4TRSJLAM+9GORE5g1Y7A+Obyne6+pTrUB9bSM1uDD4eF1csf6D7glmyIs5c+B
LmVaRqK+gTzY5QAch0Mz7HoV8oMNg3EfwkH4APbNcKCTO+/FqsZjOLYErQFhT57Vfh528XpeMX+8
rbUMLh5lctuq9R2M3XsC5JVPnBcF0u81+IGp99s6izZzuyraD86i0DO1wzPGEuQW/EDvDEST7JZ6
mQ6lCKCwhfZh3iLjrUjUHmgRYPJcY3ohiFR5QwZfow+RwZAQyK0a6TfiEaSRnfqQfpjSgdIEt8Py
QUIXDGo5kz0V/fKhwDGEQaj/1k4yLdWoQboYg++R/hZUXP2AmXqzGYd933T0eSThCjbbQiE+qEB6
suKza4WTwRu6PzFV1ZdycUWGqAWOsteuuzbENOEEPicohd14RrIIyJxqMKpq8Q7gddiraf2pdYGl
yaf2TS8wEQVr2PkNphJmNTuQFttPl37dZRpf8I/Mi47EmMYjUOnH4eJCKbJQMYgj918pZZzKyFOZ
vY9fFvE+nPACtTdVGcUw/bmO+uAEoPlPTUDKcZvBPGNFmE1NW/ZUw/tnS2MGOpXSQz5BYgx+ItLs
0C42x8bjwbbkc5vqnj25VT9dHg/r/SdS43bCQgQSHi6flBj9G3yV1KJrWCTCAlhay/4LYfD3AtmR
dzEawNdTNdwwysA3qKSWMzNDvY8MYk9TBVMSjcLZ4/ZnxwActNzwiYEtUK2buV3VrQXtDObyNH6L
hXITxoz49CgiIomnL7iD5z4GZcCozeagwnzxRJctJJbcr9Kh7zKc9H6giA7YrYusjhdyQZulOlLb
VlsuK/0tdsk3qH3NXwMvzgZozEfdg1QCsNWcTOTW58LwIIsQw76j/bLv/W7+6rzqZzBPwxt6n/O2
WNF68yTQxAEadJlc+ynB7FD7aS0iStXQ+Nz2xj6D8/HVzkX76UkwXhGu2hM3oX1xe/oM3kj7abyQ
ZKQPvAMiNDjBwu4e57s6WjdFbL9sgWBXYSb8zTJ1aCta/whirTMTlTFCn9vdgEd9/XV+gH9v6YfB
xa/84klazBhVi5Q/POL8XiwrbpaBCzdQ1H68+vQhXvxtbFUJtAZd50aF7rd+HUk+tn23eTzbcFQx
voNQ9Hh2UD2yZowYHB+HBQle0SvFyMD9T8OxTkaCOUcJhM9gPmaHxIoeeyBBWKaKHSRw2kMRBs5+
rYrogFUB/kfg+UdWoH1JSOedJugf5p0XuOcWgP7WoON0Gb4NK5StJGnKo51mJEsGDlAYZWjcDchE
7Q1IBtkXHcTXO4iEnaa76vziMdQjfCLbeXGbt34Rv+zA7BfUifeBN3ff25j6Wds0oFPM8Qg7QKY2
tSHNh+OChhaPQdazSJ7mWJkEYgKoEcQIZU8x+hmjlcRN/WTjgX+CNYeO7SKaA9YtSDqa/n4878dA
iadwKW9h4SJpRbvYj8vH6MN0LCDTdkSrmG2hG+E+wzx3AYE44B/Q8njjUQv2Wn9SRYtIDyrre1iv
60dBCTrOJuj/i6mzWo5cS9bwEylCDLfiUpFd5r5RmFrMrKc/X/XEiZmLXbsMbcuCtTJ/yseUiLeA
sOAJfyvpuMQsKo7cJm89CtHLuph5oCflcq6KQQlGcZQYpZQMoTF3xrHJxfQgrEp2tPpBOcSG2kVZ
wwKcqsp+F+bVR1SwVljMbcLsDXLnhz6f7UrZB6cpIN6VPlWDtRHU/3z473Pww5ho1eEhr5jCYhrp
4lNxsU1/1poVw57X+2WylodeGetnxRKrZ2lDqEM/9DB1wDzKbhHbbDqyLsXXGo4/WBJdOq7CLEcj
kcWhsM/aZRpYu2GitidAH6BRlJQfkjZ/FJyJ32qZHMto5tQGO3WlPtZ/6qr6StDRvWeDdRdfVdWT
asmzR2ghpY66GEHdzAxWW+mJNaJIoszculDc5uyyz3nsWQNi+XhhaKPWWpesk+gAjbQdXJP2eoH2
n0rPsCpknEWlBHvLmlaPpsWyn36VqyJcc3IoniVr9P59eoKxj+JV8ZOVXVtnBPaf1hI/tEHtSWpS
kDIsFO6jmhZ/hluLnDtSByuQ5HjIgzST55A+79FaTWuwN3161iV1D2SiLkp34LSe/r0kavmw4CmK
uLhpKPVjh7C1mK+jok1X+f5Ol+M00LE+2f8+998vsJ6WvrklPUA63/zfL3S91XndaLAc45CmbE8e
lEWsbvXWN+7Ggfn/Pvz3siGR1kuW1KZJ6puM5PSSaqiCtIYV/f6pAu4tWNojV5z9YejWW1nL6y2n
hUWeHKOKvn+uFsbpUsG1//toyrLtpshsYrOwt96/f/DvpcmJ0lnU4vLvo7v2PZYsbFKGiaLIVoTe
Yi7vHv/nhUFHOHPaUhG8cemr4zBoYVGWzNTYReTgMim0ujLitMh/pUmXPKuIzUhYWnRyo9q7HOUY
VeXojy1PgjptRI+aPUndyXZiHnw4SxmSBKuxFQSB1o6hp3Py3CnTayYe0zknJvaPUbuWGmFTMfaX
LJ5Q25V4k/ZAwSmr6l6Cbnzhn1njz6Slbt0+CZ86rBDzqY9tT8UudrSmWLi0xyxfHUH+U5aIfNeb
eRpwRLTDXxRuE5W3Zq54yl5FxFqawECKevEK4xUdopcvu5NOryvCoMb8u5i/a5GEmpEf6vVqceAm
oweo9zMRmdcmPYz2On9z/HOs2mp/1aU3eQWiwBiBOdkTRhLYSqcUP++Ho8Tvu9z6ul56Q/mp7B9t
9fOvalnReKV0/CiWm5IVJlKUQJ06BwI1wDdgCziQxOY8EJSlMSvHKJzF+GTAH9/+xzIbb0VzJQ4f
CZM5leEz7Q0ny0pMv2FDxLWkf0BuuMn4kYyTW3Ke57FwOdcLBxpL90vRoydANwIS8sDYV3jlOOR3
peVmU/RP/LUS6qBEOrX8nGlTnH2gcxpY8gBrRPPc9jddeRBRdbEFydJbbbkGQuqECzWZFgKxv5Q6
tiz+VsqtK5FZL5RdTJrU6u8t+9JxSakZWSVd0KMgzMWXAr4vXh8ULowmT05K71yutxhSn3ujXP4s
Awq9XLCzdnPGVrdl5j5W8R9CMezpfgOAWk3Kg1B/K/SOVkd/6xScM8xhdmf9DIrdCEHND913+W/S
1b+mqCBESJ/ncbdj+KdR6LylSYIEqnn+ToT7KWTqgSPXzwgOvaJVbatCINzerTPvOvkndU0nXh0L
bbMF055jyb3fbnPPzyo6y27Qow+hmp/m7nvvUYKhOXOsDdIZJZFt/siju37lnSduXG5nJPtSJBDL
bxcfMlpv/WJ1EnvFc2hrO8GFkir/1Z+yONIVrxBshYzoJoIbl3MXDTSgaGr3gypFRMJ6u5y8TkgW
wHSy0VV/GMeA3tJPqcSsFi6PmTk2HgPMRF1/kCoUn/YEIRzPTjF4qJ/7KiDIfGdGwewhU07sZQ41
099mj4yzEvsnwDwoRxcJb3KBBfU1L6/MGNrVcPgVNJUtAq70CL6otHTw/mC86lNoQAsuNhn4UurL
2ZG+rJOfsMCqrV2zc06+1Tt9R3reYSgujexjdxw7dqHAIiNMCFeFXjAs1tbGSTEsjj6dzem86JaN
KzazjSVHz6D/kP1Rh15uy4VDFFtBvJVJsoavrAiuXHDku2DedDpkVZsvFJHYPQ79oUD5EXuzZnMi
tM43q2uu0eCBDnr55lnWmyU9d727Nw+KFM1/5dKZenTUTgXw2/syRYbqTc21EyJZiOLmWuN3nD/b
YWRGxmOSuqJ6S7pztz/s3V0FGu5su927zNKWvira47hxCRNbH66TiirpoxNo2FzlMht4iDZtA/vP
noU4duPnXeLukl7IV8rygCgtS4vabLH1H3iRUTmssVMPTs6oPQoHxSR4ONTXaNTOWxKZgM6qLeau
lV0H4a+oPKnCbRQLm5HFrj6JdhEU5xZvncAkkc8RwwAoMbe5ZflMTYbRsU1WEOOhZxx9DjRgdwk+
fVvTr9aXnoYsxLA09zu5D1jydYFJIQGeZgCQkp7VOsZoQeflxGNFoTRoDqINVUKjAdixsmqCWAHM
nvX6RQGwW+8R1hQTvWnnA4I6mITCqwWnFm8TW8+4JvexB3arBwMGy+KqNjRUiKYi+HZJCyb4ouWg
q0/60tiaeFOHP5P4vmwBINY4P6TzZZD9mJFLrfopLX/16Vq3Ic1yjDs4OUykjOvXrHRH2VEydx8a
VyicvX6ky2PFn9swhQzWRpDT8giG45LfIoOvxYpDGWkn4pYee47NRxo3MK/EeqmESCP3eYFQuGBR
2/RQ+zPnkVC7TGqxSu/OKDBLmL4tdbg5KgUYJOwwAC3fPLt4vTvFtvKoGwNB8ekaWA/01tYSCnDG
Pbg9zFQcyvWJaeD57N+l0ugLGh/hgW0AZ4+S06EATTq744GGrFsjK3aSxLnfH/l3/sSO8oWytFO5
YW3uoD2/30c7+jQE8sj3V3taWStEtypctf3ct1N8qKC1bTkJsyVMGkf9GLsngqdQo3HcknWcOHrJ
m23Fcrc14GgxxGj9cVslx6T8GgVVdoCmrqiZRCxipbmFQ9uHhpTcJGVLHNqlyqBSmTdRO7MvaliP
OR7THTssGknSeF0xB7FV7Q6QVlRuxXJfKF218sdusGOd+71RsF+CUvZ2rWPbTV5V8SIOzf2esg59
R18rGNJBzSEyENOB19Tk14Moo5NCYrue0WEqx9rgoV6zp6Hr0ijH+CCDrx3Lof2ykhE/hDC4VK5G
SBI3KrZSv3arlR/VuwN2UQzV1gyNqOMuoQFpuD/W78RMI4NWmSKCPG183uv6PM4adm4CGLdhbKKh
9ouEiPj7fpTt61HRttJW7sPLM2fVJOx1rxrbaVmph0nI/VkaH+BO7QzdZkwhH+sUS58NusnIxOMQ
aYXpsRWw7Y5V89UK3XW3+j/NnpzvG6reKGALVGgE6BQebnRb1OoHoRv66N8L+NrXWpmvTcn1Xlq7
PKbg4RpN5aix8+RLe2G8g2qjHIkq9rq1KByMi6Uifu5NOuEATMJyOW2MoHF7NtmdVHRzfE7V+0On
E8SLq51lR5qtoOXpEjDX9HXqxOTJw5HZmqepE/glnnVtRUfvS/F7fMdb7ZnPxSYoC8tlM5MviN8s
PSgy0jkKqjkTGVE06YmP6vpdE6ctUk3jCyeIsD9K6fMoOlQEhLOTU2HfSzeTUmMVPcWwrdscJl6c
5p/ZPjvpXjGk8GRmR3EcvliKJ1dCPryNMYDTDEswfipAgK5hIdPRdSitsnakWPvZQVaFwwbw1vNn
GYmXCD8tInQZzq02fcUUbI3/rDI9iER5xctEyfQqf3R3hKUpwqlEvKpN2UV94GeLexrWiRX1JLsJ
WiRKDQ/o9Cun0hHbDwFV7XHph3Cvw0RPznyFsXKvhpmfFlmmluNb4ud/bztGAgHDn+a7lc4hE1MR
h0On7w+z9KK02Q3hzUem9x8l/58n/Tpt72ojvZg/vdY9Yzf67HSeYlTiQvYsr0v5OAtVcsCjOtoM
rrBm7bvHwjeWMPpSyhKLzwEjMHxG18ciD0hZPiJpQocZexsnxsKQV2LikmTQJ1P8WWSkniYcd6Sg
72aZbosBzkDrTTq4h6KCXik0q3KWipOrpSrJj+Zol7ke3b1qWLLsdBmoKLGdARkvAg6lHHWCmvpY
InViG50lXV9ncs5fx2nd7aWfPHMmrb2PnxsiB+yum1rbSlopQt4bO6pcf0m1INs02F61OvABXtEE
hXBRiKjgebYH4QLuKBQnbHzELISNeDV7ZIPS2YJ+eL47qU05aC2cg4g7VJuRBuQrEG3T/e7J8tHV
PWdFerbWzl2KJdTQp9b1H0VRPVHOkVPNRyOr3RowXRuCfL1o+ms2VXB5T4PoSUw7KTZbz//20lva
d3bCvbAvbEJBTrE+Kq5OykX6vCDK3czNG6b1Y1u2KG43HydfwCPfnNOnxqGfswlJ5XZ3FfrxjBXM
1qnOtve0CccmnJWQfcWoD+LizG2kZtTV4nuGolkJBU7u9CAv9szThXQO18kPwikLm7HkJYvHeyLZ
DPSwgyMYOxX9VTD9XHC6zi79AZNS62phycRIauTCRWtJZkb5uzDRoPZN6WjOnqw7psZDwA5JeX0v
P9m4yg7JJ9Wbm1BQcfF3Hs2L0F9S5QrzLjjUxqj0psmNGSFBHVh4Y+Mmkr+SajwfSATf11fK2TV2
Cw3Hh9OnmEtKyhsmTEKq+1lykNpI2nGd7mCmXoPSmwqr85Jfdn++2mNIXXeXdIksyh75Sw0FwTOX
3i/NR6t7k0kEV92ydWMciE3YTW7WkEniSTX/1HKG/JVsgli9YLfcllAVwkG4DaqbI/am2huvBiVQ
NyIof8Q+bhmP5DvxLJ3E+WyYKAT9psHj6+/lO95lwCVJYMAEe523iN6kBIhAzD2wNIIbgGGYhhpg
BsiSSOUM4E6lpNEOSuabOTh0mMwH9ZnQkEC5jCFqkZ/9uB6Nm/oAJXG/SIFYwhAvvF/z9bRgC1fQ
tpSetHV4nRlM2gKx9grK2jol9UV8VDUu1YxdB8SUuIzd3hhhtB1x/FzE9rzea+nnuvkZdfGAWhYQ
P+dygEDVTbfyh8W53QIyOaOuBDrSDDybs+QSS0NypunDfBJ5sj9oPY/1V2x+FmYg4aQ3sAuQonHt
t2uSw4leqd/xHbOEb4JPpxNTnxX5SRT8CUdU+TrmH1Z+pWRFGZ51p314ywskj9qluyPpl6oyHKU6
C/pZLF5HdaRnzQAeT+YWNTVz0p0p+02Nc43tdDmMxTXPP2ZxZvHxKUUVoInOju/tyvByP3u5QX+e
1EE/PWX78yQfcA1E+j2Vo7tlCBiqdnIq47JyIsc+krtbNb5YlmEXpWsI7p7w9Ft/5tiwxe5mjW/J
8MCW7KFOVH+njDpQ5Q7/7afCkQARs2DFeajkztgsQMS/gvAs9HmYmuddICLxcSh/dEH0tv25Akoo
7Ck9YAJZ0kMsYvjWEd3K32KaH9Jdt6edWlAOJR7XVvEUPJ6c01h+l7eP9WlDwV0graVStnxrhiI7
KqJt9Iqby7fW+pPyVxd1JOjBXrHrf3VkcM8CVnv6Nd7CmM2i24hRQpjG/bwdptlNqoeaWy3enxkr
6Khi5lbyNQMOytrgPz8LWQApB2gsHguKBe56Nnq1O5JB6/QfXeOZUihW4WLRsX5X2wG3jZuXNw5P
qF44FN7fVeNzepHuchcpNHW/V3guuf0WF0K+rn0akrYlQuhT0r2t9BLL7WeeGZ1Wz1vTyzAJPPvH
nBm7Q6As7718UaTNWRILr3jQ6R8IoJxyOqRGIOATlFk4ycvoI2hjdvMq3EXJltp3E6Hs4CpwjzL8
fcaFkABUZglV+tZgygJDM0it8A0qndHYNu+eHyfEATkPCM5zyyUPgpVrmh0zw8ZQaduHpKdC0Jsa
u/WEzecDFVNik6W0Y1erHGqN3pMyoeMGMXG89pN1GGTSfBYPC4wOaNE4Bpp3rroZ+0TQmKty2jKq
ulHN13PbiZ41dphmyqz19rJ+bFowsFoQP2QiSrbas4zd7xT9oM3CtTIJOKgPu58wLnXEpgBivMzq
kwynZgsjxJdg5O8LZoq32SwOSz39ZJiJnBqdNrgz7N1AmgpJ6/ZCvhfbwfSVa3/7g7nlh2wvXie9
+bHyCoRj8odsiZot8bYifdzQvrRL/6rLKfWsIoEiQe3Uy23oAaWSwnSKDQ33ujkl8KiQYFsgyERZ
wYvWf////48bJUIHXajP908MDPKDXu99sgemO+SeOklDxymv8UnQK25o8TqjqfLy5BjzNDWKCeTS
3oGzKY1h3acLiv+L2guXhVphrQxfiI1AErf3dtHshMjE+9fu38OA5+NUht2FwtwiQQATOUXTaA52
xQ0UWnhbUgCK4TBTNITQIcUNrfe0vkjlHVx4kJnLoyofEFrT+hnj0mlmJn6REJEmAZptoziNlc+V
cuPBn4XNLsii0JNHGFxY8necQDTnZ9MU7Y63SvHSdQ9K/KLBRpU2t71lH8b4xShqu3/Ok8vQPSyc
2I3KZyf26qSMtMKXXXqIyygtX4j4yavWKfibVTmYxUvKR5RJqRVm3YXvSYSLoN82T/E74WkUro0S
rAQN1RipbUwGSnKccSQONZvwbJfJQyr68uoWajRY74t0NTBvuhPp4v5w45tYeqB26Baz/iHVThg2
xfZoDc81T6vuzeXJTHxRiYjFcjbLGYdHRoVYw+PIltMnJSvSYaZbE9+27CzqfrN8ycJFXRV7us0d
buBDnXlVeRBNdmhMOF/SeFiHR3H4MbOzPn/J3UVZNXsiYdtdEt/CBw95D0EpUZXGB70JRpNNRH7Y
Z3urIlP6k87R1P/WVrjxszlAjhej4YD1w24A1oUXqfJ5092GxiuOYvqemylr/GSLmfNaHxryyVK9
/muYUyBX7QPpQRhnV69epjCtzIOxUkcPzXc7czJN0Lx/L2VtHlRrfl/k2Jfb9ndRWIUZGwrCCWUu
rE8Nvql8WL4tqES8dtIb4hdMq2ugJndiGdM54tItFHeJ4lCq6DWMOTCz/n2GChqE8UeVkwj5z+iY
pUHk1Ub1pZLH2meVX1JnZ7GBkGrT9IOUai+lNfMvhOyK+KSwm8oKUqXYDsS5ZJu1Xto22QO9Jju4
Ybvi112TrTMPeTpEqbK6FnahAiQX3LDnHKzzB7kZ3Nj5Q5HmZjDVgx8zg/q5U5cAl1RYi3gdVcz3
U4qtXy1cLA8CJAhdSkk00zjHjmTVgYW8wSOpYzo0K62KZG05amfdPImwo5OmfQ8IH000A+5QVzfN
lFqvMwzZ34cy8QVmG4z9on+oceapxTq8ZlalR1lrvojzDhpj9d37kJW/VADhvM/beasJeBkzcfUN
KlkUMbVt5Mx/wKoLzMEKzk9tKEYR0ulIxLhp26X8UAvLhq8GMxuIaKiRuZDL0Q0ocy1NeFoShQ6E
kVSgzDK1OXE/aTQMgKVyJhqgwCpVNSLPp0xHEZNTug2T3RTtiBsNTk5sW+HWx1nziELEjgXjaKFF
u6jl1uDSR6Nn18ZPsaTxtRRe6kVtrgNamtXYNdtkCxXuYRvFVP5Nl0QLmp2ywqgNP7eoEARp7fxt
zwSouBxpBqzhmC0mMDQW+r0u8VuhpXIGlW5mruihykR0MyW1MHcSY6VVmS8l4qsyGbO3AyygtjBk
L+s3tNH5js08VYXvtDYO5mgsriUObNSLXyffxXGqsey04JHWBhUSk56j9vN7a5QzITvlg6iyuYhI
1lTLV3WdOlqpbImFUprqYI3lsKAPKUqSxZTAfGVe/EEtntAWs/yHi1a7kOsnqwPSqIe3hc1Inb5k
E46W7Ig0ZPXLm+WW5jr4Yq7dXaygWt1hVMxztn8W02xFsZG449bVUQbtfRoSwzyiUdSUnF+psTum
45lQodjdypwaorRuQxHHZMaZ5ZFElOxQIGHcRH7QvxdlnE+jqImBWiw7GgHFW9viKvezFOzICU+I
FYRwahMaaEY2xxV4bKpdhmxrwy3eCMK3VlysYzGiFDQqF7/5S0tmTDmquFsQztlWy3TSfy/z9KYW
SRMkQ3OWZ0U6CvX0vy8Ymga4t6b0+jtI9t8XORtBav99/D9v031BsMIf/IWQzVOabD0Y3FBJJffs
TYPqzfi7Ya4UWnidXbr9ktX6Zye/sE9HKZwsI1pJHz6PMrYj7PHPUtFtr3miIEFdho8R570zkZpJ
hqBQ+UmFH2kv9ituVfUhLVPutsRRzIi5nJtblH3vGibRaCTqYYhe7K3clINZN4GQlxXtkByTplES
kSKN1nwSmRZ66nN2WSKUGjtWsg90S6iVYqiJmfwAZg/DfRGG2FkgJTFLg/khVI16nMShcixCZ0yp
/ljxqxz4AHrayxIsvqosru/1ACm5z5eKeLFuqu3yzsRj4CYpEuB6UqZDYmnVU1kV9XEawHjMRjfo
TjrmM2s6CUQbN3SHB7M1cYwXmWm5q6Ambgx1bhRylJUdMAL5Y4DiaqRXiuaO63TaUekC6kgXdenn
o9xJtyXTX7oclEyEp69lzd2nrvaEXH4fx7XlpFkjfv72vZHMPTJjYwiXQsgu4zhKrkRGm540W7Bu
wETiCshlLtbozirxOK1+x49U3PGkFB3LuvTMMU8vkI0nUgpN30BQXVRte2QCz4c0N5Of58jdpwb1
rDo2kzfGVUO6JLBfdyEIw2s7iiDy1DuPTIQdxQxOv3u+8Gb6y6rvoV/29V393rkVymU6pSqHpJif
JMA+t0wW6B9Zrx/gu7DlVFE8Kd+CpBEK30ADGoN+xKJbOINRTGgelcPUWYlr3iMgVN38XoUv2cIH
XbfzLcsSelhtYeesf8BRpUidzelx3di+h0n8s1fSCfdNdpwt+c9kzV04iiBgzTzBe2xMX8REdzOm
UnlccG1fYnUDdVjhV5T+rHQVkzdqs3WrbPtuVx3hwNqp0YJduBvT9bG3hvUxYyc/MEkdcmlU18em
qrzWoswSC4CMZW3o8vSRSANp8Nprn6Q+IljzEVma+ZgPQ0+rWGQ0WGzj0+CrGV7Msu17p7Ks2NU1
c/KyrOmOCtObha98n0aX6FIyOJUfi6NIzYdNJV1FgyuIsS/Rm1qOXn8a9z2R+Fc2iM6predcw0+U
/NWwKVdECSYJVE9OZouIwEa71OWzojbOPV4zrR635FB0q7Pup245o36yRR3etg6Z03tEf32o+i2Y
ZrDGVSldjcIgi8kCYVxqm13R3ttGB6/PlPQOznWrbmwffmWpHlfdTpVw6N5JgZXJ5xhKT+0OW3sW
0NAt7N5DJJJQU62qn1Fp923vkmEh9be+DjduDRUyGn0YNqJFdlVuaPMp1d43KCvVxNFIYJtAH5he
OaFAJxLnDQAR8LQE9mEsqV5rfpcfl1Q8sIrW28nadwIeCfA85zJH8pLBxo36p1lUVdh0Gb6h5Xku
ZMtXmt7e2bSM9m0ze1sUj1b+3sqhRY9Sr3/qPNLEFxa1WYxm8yIDkxRPqPcJ6fiuDISYiWzzexzB
vKRABlq0km5p4E0q/mbLW0bbw/9WipUpw2maeNnmm9lLWbwx/nXOD0J2SPSvXHqc8hNZjFikpTy2
Zeu8ClBO5gsZEQ6yJLVCM4G4t3kWl5pBkKVtwOEZ8vOcv1UtAqG3zAxAscmRYmGFyG6lx6Y7r8VT
b10MaPSC4Ut7PLnFYVBHb5Vq0gsPFa1AvHJNU9Of+4mwNwReCx0GZOUnjld6PsAafl3hlJxqjLid
coFHJ1iEOndSzDt9OpEITIC3nMruEt9GoE8LEBXCsvE3yR9p7ybIKvduxefmWd32WNXOQOYJq48m
rAg0X+MTQS92tzzGwKZyfEtmVH/HXiKMsehDSWfD2Jq7onAPDG28JgvsY0WEzMZgQhEhh0dhA727
uG122MoPxk+oXYjgma7uYRCCJA/gAQHzJsjvNNkccTqL4Ggj7ttYuE0JSr/iCAqVb38H7B9lfSYK
s3Er4zA3vdur72seQTKR/2s5S8ddXa2BYiAZulMI1vQbD2bQkfhqyC8KP7NcfEYosmD0BwIHRUO+
iGzYA1mGogLJG8jkDSULUhMC3FZyTpBdNMgvyqaLuvSB9BKbZ+1+L3YZdWSncia43umVKaYF26lE
nqu4PCVmSFgzCNu1FM9VfB3oBWL5N2Z8Z0tkp0GQkPgwpDeJJn7zpZSkHKQVZnbamDtsBqRJUeAv
0xmXh83YyVM6XZLJbYkbWbVzSTOuyFZgJBStMkD+cFNN89y1RM5wqcQ4rNclUrlXEGIW+NrhlaBq
MKapWXOEbZiBaHTVsrFruQYojAw6hMqfVSgL143IVaL1eq659FcX/3aEb4KCpnh8FqD0XkOPUsvU
PeBd2duWoG5Q8Oc0jKLk7heqY5IS6qothL9CbrRnYyiR/gX3b0KMkMi/UoN2oPtaoOyStiOE2AHD
d8Z1RTHksZW0lZcAJXFY6KuMBQgbrFNtU7SyM7CMP0LwyiyN4FuFyq1BPImB3O68SKdpiGaiBcag
UH6gA51c2oJU009j/WPV31kHCC39CmXvStYDmhtiyjFgv+CL98X0xaoVz6TUVOx2AMvXnYa/KUtN
W4jJENv+SJPsWBIp5e+YTQlqAkvsqZ0oie5N+l3iSsLrKU909oSWnCRy/yycq2pkZfdleLVFgoNa
Ukn19k9RwpnFx4EEGuVajB85RLhG8rHUfilrwTKb28l0HqZw0E9yJruSRgvdlmSW2AZqJLWvAFjv
EcA76+0fUToJFm6gwk9lki/q3OW870nsraNip2Lv64TcqA0eH68Ta5iR+zINsCQnVE9ETeMbd2Pl
lexeVstnjlYyNBBQMsfGW16+ScyPWFPCZz2tuXSHNL7UDGXCWRP373lyNo2XGRaOPj8HwOy9+6Hk
Z/TgSvZIEqXVBs38WDFkM77l2jmmea1vqfkor8Qyv6Lh2PsnTSNM/A2tjDiiYVd42g7NcrBIVupy
Ys9XJkMWQaY/EDzUF889H2fFsR6PShuRnx6rbrvfalKcfmEl9ty8zCNbiOTLzEbiLKHEE8iCsI5N
/JPEN8z8cx2aKZkkG+j7eciOxejW+mPP/gDnmiIGi/o2kGmpCZf4u1fHCZ2D4VtK0CBS2/MneYb5
dXQrGrbLZp2HntTyc10H+hio93qSu+NY3lObo26IDOGUS1Eh/RLQIa9ARr9p/JYZBN5dQfrl+Exy
NUr3KX9Z25+Lub0pRK2sL1r/rSkfeXuhnBr1Y0+GKWkH9hSfk+KUDe/zDMv5Wmt4JEPuePAJ0OkT
8qOkunXzozwRDZE9ZPNzSlKqDO0wnWvtnElHiYs+/xQjWVDruyKHELMzCqqaOI74yAngL42Fb2km
yK37g6KpZoG7L/OE0+mYLilyCajvbQtHjRMriHqm1/ROKBw5w3D+s3I1p+e1jlb9ebLI5vsW5cui
PGTtOVfJP6X+bJFCnWWy49XzjOin60DfKGDufNbd5OdApCWmtynURLO/iAl6mquSfJTlu4x32cTB
d88Kqg7FEonWTamhPLEFBnSGRhUyQrZaSOFvH9MqwB2j9DjQWq7RYTIOS3cYqpkn+1rJp031gNxp
ogqwhlj+200cV9jIr7F60xr8Ri81NcBwGnZEMjNg4UFsrlN3Pmn1kfnk0vyydsRXqgMoJHA8HHf8
JsEp94e41+xF/jvXv8P6hhYjHaEODiMZRJJ4v1vy5iKoIlXHy1pEI0EcGYOqzI2dNETfuhkvy/Im
q9Rvh//j6DyWW7e2IPpFqEIOUxAkmDNFShMUpSsh54yv94In9rOf60qigHN26F4t699lcVB1ajYg
W4mT4Zist+awUuefj2mfTmICFcHdM0+ZdOnqfVqtp/wjFRAabsV4lZquabgaYj4Mf3aIdAsaYb3V
jgonfIUJOmPNClcHfcZZ4gPUndZ4oBeTIvbWW13aR9V3wUMmrIolvp3hq8xOqQUzCery2VAZPi5r
eT+Ez5KbIIz2MIIHtIHwJRyrwGiGl40LTttV1jOOvlhetWQIeMs0pC288VlH40kdj8W0jqxj0L1T
/ArMX+U/Dh2goSMfguFkE6Pz4i7ye/DOKaiQ9DPRdnXB9bjIwXSFxxbFjxK9KtWNZQ1HxNWoSJxe
t76TIy8LTlzQSXiKlJNU7ZAsjP3W26Pmshro1HBKWRVqW2X4DvovdLroV/lTEVuMw9FCzeMvlQFg
6lHUHxYSI2PDBybK/+rwi08B4aEvrPip9fQUCl9tcUjhtp4q0SU0YtQfqIEn1JqC/tla/yTeCnXW
PTGJq8PjDJKOw6NHCm59TOVbFczl8rMJVr6068MPNgV2mV75V5J+saDPJIzQT5V+CY0PYR560dB5
5ykBIHmLuVi5XihMtenghaatt0QFmBtP3sc0T6WyMEsgYsveOlXyncaRT+lLycgRtjP2jfKenzRs
F/mEnKfee9ZWCZ9JfUXnVQePzliM+aWK/4Lh1AUnafwehBy/NVLN7gNr5QI0uoMkK8b9WFU3VI56
vtejDzVyzYyKMd9AfBuSS1qDGb+zv4UmqOc+orFHojw42wFO1f0hZvtbide8emTDb+nfOORZWpY4
A7RbJn/31aNQU5ZQpbaEzYp2Z5aT4Euc9fOu5jl3ZINkcozllw6wpWpW+NhmGjvit5PJEjrgIjya
TCm8iKVFDnBpm6kPeDyLKlpVzEdaNuBUkUhuYQCjkx/TJXrGWdzr5bzREgq2e8b1MpzgpPJ7hvmc
zBSlJbXHEN3ihNWAbbFDKVeqtZ3ieU3xpKqZ8ZXGW5QQQ1tLpDqFsOcx7ptDQS3TZ2QffOYa4FTq
CRpongXjI8yIS2Bh8ceRFfH1XgKCXS/YQyeixhLx947nITvSKBTRmsA+Q91ZQ2anxWVC7Gke6/TT
N99cPByMhvnMKd24jtDcIoiVu9uQ/CrWmaOkVLjjbIYqTUB/q25l8aPl+6zLzSS6IzOA7jn1X/Nx
YsB/PWvWmS/Pld+q15yjRfpoqpXRofLMz5Qvl4yTrhDOffSlJ4sAsKSsclkrfzHi+mDJk8epqkos
fKSLV79U/s9AW5nogyBBReStcM4mqH44BIt7jHo+BL28QS5osMzmCYSrTx+20bNVEV3G4osBRcTi
IPwhXN5Lr02962HsWZ+WtDQYUQ8XYYAntZz6Xz/eJaQSAFamd7YV+u0hX1uZ5Kz6CMmi4uHNLzrK
ZJFTUE0HazFwNcncl1ZiPgzVVUv/WgBWHeG75VX4nfGFcdcw9AQgYkvhyhg9uxe7VTdGHDYToW1Y
kwpzpyGe4CcQG2VrBXBwETf1Xu2G9RcI4idEy35tSr5LnCNlTP2SGlhVtfGeTW2SlRwaUhV6Xq8Y
ea4ZGIvJNPHXWby1CvLRazVXw6m5CJGz6omyaJGXM7Vk5ICYSGTV9O40w55AeiPjXVTWNOvb1EUB
4NgwCY0g5mQrqaHIlhaaJco9N+4+1QYQc7PVmOnHtQPvVwo3PU88ORD10hSDRWls9lF9rWCew02y
DqrxqCobDrtdSZ+ddOeQF31Hyj/IyRlzz0UD121NfV2kbtjfWPBXFQ0oYFcbYju+G2Yt4gbVbNb8
op4OJFQfs/ilp78Nd0b7i9zXpTBgYJkhDWw/k3zdNif9bI1XBDCYnyvUwuYFeU9Pjx2ZxVGwymbO
oUUHrQ4UPxsW512T2lp4KZWfETsFjhCJHAuxJFx0ZbDGLaH6BtmxfuUgCnVHv/XdLac1UfATZz9V
cFKQ/dfiLu8XGtwYwMsmoOPxOpU3Bec0RXWNxCfbw2dxWur9xLgwLOev1PgAmBfhIWaT+pTKmyUb
c/nPP1TJQWjOmsEOzNinzamNjkW9K7C6quHZGK/aeC2K7YjolcfVo4MrHkiHBWFnWLgVRj3GqiLk
e1I+UMO2Jk9FxZ0IApsGeV6sKTQ0ORLoGrwwbjX8wNKduwuhuBFtaVyLxaxqKx0Daaf2rQY7td0o
1c5INwzuyuioqWwNvvTujvxZlm8jWGl0IPGwhTqXYONii/ZpqYiN/3UqGkkgAkxXqn7fYfhNF5TH
BifmdOg4CgWF5nqFo0EN2dS4g7xOMDxD30WMjFDNXBFr8lTa4jNKpodoID7sMmHArY2ReaQgROCH
si4/Y3EF+8hGEYuWB2bgxPyfk8ccj9RIA89V/8xEVl47FPBR8jdaW2s4UVn1pGkkv5l5mwdYUfab
gV1s5kFNfu5iYBL7vrpYYHwT5odf1bwjZVNxl6qfbjo1Aqr6VZJQrLkTqNSB2c/eKI5SCeYeORTb
z7Nu/JTq3vrD786/wzNJaA1HTTEYOJ+Q/6y81gX8HaergGCb6ST6Lq5nTeACv/XU+PJd7p8oVr0S
lceKSV3c3wJpC9yyZAwuPztqgPhg0s1KywJNl/CPd8HytKWHNBbODlilnjq4hyHekQmglcYCgWtm
C90jkdyMmmU2NWs/av3yagQPN2n8SqOH0CM4Kw9W/i8i7iAOlvZs1RCtNyrvSrpM1CvajnaFT1Af
jp3oUhO2n7O8FmfuotBoM4bVzyApbtHTLuD73ibZMfNKDp193T3bHtVytB7wJYwYE0+19CcCwCMq
nZJc4N/Kn6l4trq3Pz2H4VFo91niHF+l3IVSOFnL+EeHixyA2V6bxARVS4QUWbjOucrCdVWio99o
5T4qOJTcZHTAnDR00sgZvU3ebGLPDc+NuA6nZ+o9mLpH6qcc7632qlquXHzCnwpkVzfWiXBuyEEo
zgYlj3coiMhId1w7lHGSccNKhDFI17DhsVVciTM6kKangjtkYwqVdEcYrqP8pKgcAPBJq3woWEqy
IF40uBtIqwrPjOHV9jCoLjeHoR6Emr4LZ8oGYeoYfrAVbZaxNvzLvJDIKx7/MYg4fAzjkXp6ugDH
+QWW3mFCPRyymIYSKluXOWJ9MIorZAl65YwlGhpZ6u5M9FcFiV2oPMliJc7iwwhkWj+CNwoTnxsO
Lw5rr+BsYop6j9uLPEq4FYwPQ0sXS+QmCxkQd6n9axWE/7ZJFktV3MhYOUjMwHyrc1ILGq/eLymC
lOgpw6KckHTYybTJUtqmo5Zvvca0UwPnqwZhbmXphDIhsO5bBB4EUxsSLB8CMhqAFNLY2joh9yFy
BEIwxIf4LyX6jJ1ydTEFcH3lw6zFP09QXeYh85dC8NdUIchLssyMAxQKvgEotYBbww0DskC6l8yn
TZk2FquvH35R1bEO7xr7PrWIClAgqhVzKa5Ri+9bzIldj9em/5ZSxOPfJDfBPTfxvXPochTh4/A6
phdLP3aLD8FAGKIAOyCgw5jWqoxVA9YOApwVl3fNopeujBeZu8dJ8h+B24UtkS0g1RJ+fSt2AIAt
y0xZzMOw2jq1+CqKo1gdqj6xU6ytxXnysKIdI9WtrDP1UG+6lXggg8T0M7vHsSszNB4Blvn6tWSO
M7KN03uynLgwZbNe6YqOSJTChBcticFu8XdvGFYhGROdSNmKJKXk2OVz73VhUXN84CPZlpBSg9Zz
RHxBNYpZ6rPio2zRgZ/xVC8wESPIOlrGrE6dEJnnfDgrmfcrEl6a5K8mCfBbR0zJpRxfE/baAuq+
9jKKnzi08/5ZMseDiO8E43cWH0rj3ZYvMbnGCFwZ//EAurnSHCqfHu2mp48RMhWBVf3eiyHgMuzI
OCe4CRBeWoziKyZzRvntkbA1iMYSPZQdS7tOPSSjnCLBxWmFIGCUCqcPv0r2rDKPAzOp3Fgm5t06
Jg1atYC7ltJRdQtkZoSf4K//Z1ZrPRWXaQrMnSIlU+8oBoDZ463NMCgkhVuUeIp3TXkuw7fGoYAb
hqqfarohLqa8cUZ7iDwDJPYpvy7YoqXtzq84jRQyPcOJsNph4hwdVB+B4pJHasaC0xBmgfaujoJV
EpZgJKNjznDW0D59fGkLGEv2wuDeQrC/RuPGYrda879nes+qoDoJDMYp1bKxMIX5zTL87NJnhxjE
az13BBTPQgameQMqddvpO7nXb3od7EsGnS3zD+bgjE590+4rnuDEs7uGDI11Vh6HZD3oPCAPvbzT
aG9wgXFeFuWZ1QN2HIYjHhzV2QaUUiKZP0J662fnmmGtJaYehWYsRzFaJQ3Aj3rV63iqkRQZPXxt
wcmbuwEUvevSjVrC32fRhbQFjYT0rMwR3Xy3bK2vKTYdSQerxFqJVmjEmajl393gHYzcW7UpG4US
qXNZYX0dMFgl/OdiNFIn8NiO1j/V0G9d3VP3+/VmACDMJhIbHywUaJePIBhw1YlLciG/NFV2UnS0
Mjqq3PuR2ZUX2sVTQfFL4dJHM5aw/pAQmnXSIeVdA9GwSQvE8OZOzO5G5REIRoAKCjDN2vAHKx3p
P70IXBRt0qDhjVWDd48vZbK0lU5WtYx+bf7Wphgmy63WJ0enZjQzRu5e7NAnMbmOKY7Y0A7hXZoB
zlS2lG3JvGREPZkvKiGCydejnqZHEhRndmXUluBInQf62DtQbik9v5tWXZXUb9lG4fxPBX/HukEw
afWRi4vSIjGkXd2I21EVOK8J7iBQh0l3S6NWpY0TVD+iWGApgUmYHyUfi6YZLcZeW7cmzMEabSRC
hhD9NtGSGASQ0KRQzkWKBOVR1KMTsL0U85dZwzeJzl370xooMGkFRqKVfIVbh/rdgtNtq5r8q4vN
jhOSx/ynIXwBFyaVXR1r90oYl02jQC2RN6rMKeXRsA7IyedJG9ETdlm/GCVVsraqG8lmxCbN8/jh
WIuynVI41vMrib2op2Ni3pz9QqmwjeHbrOtFKXpnqy2YstUo2L806F9aW9Acz/YOq92jyEJ/bXRs
dEj1wGDZqcu9z5GM5F7hRKrM2+wO65PImbeqYSAuQJPfQKRNi3zTWC2fnxOgPcuGpRd/jug2atKz
kmRt4bBV2PaTJeMryScEs8PIGrN0EPKTRDn1ew3sG2tSsn4Zk7J31bBLm90z6ho3+4MEvEj1wekM
jgziVxkw4ngVLuSvrkTt19AUWHLXKB9UFoAdyrBb0SXXig2k2Ab7noWJzA6THRVLL49LX65OpnQr
dtxgYW7ya4LdzMSaGHcZPUCu6Oehzt0aJbHnfUXw9wlTxKxMkpVyFmp8XP02gm3pWBFJLg3C2yzi
1TJ61PBaqtO58a15NZhgflyvOejjMUG4nPQwTXrdZT4OaAIlt+iWrAYUZqZ5/FE0iJ6l4GAgOInm
O806xFZid3K6rRFIykQ1yNFXQl1PTMgCFW3KWUaxYGtav7SoiVMuEk9aU5UPWbzp0kM0S9N9A4lM
kVrJuhf1zLYs5RuUpjOvteY5Dyqht8fUFeg6upGV7EfvNuLIh8vhM4e5zL+KcraTMRmtXqI6YVLY
CeJdaR5M9zgXDew+Zlbv1X8Bad9z10uNLm4V4nOY/CLgzBW2RaZH1khS/NYFp73SELZjwkjBc8cY
K3AEE6dJ9DZx7eanqo+XibCshKdC9RJxMaiso6ClsQQ3qr0mbgvuEOVUKYb9i/3JEUnjNTRpPKNt
EyCcEVWCvjtzUBwT/AjC4sOqR4CJwPXre8vd2n33xo8xnVrUtj2i7TTYmf436bc858+0OkRaTs8o
RKi4qhtp5ozSCVQBFSXKDrM5VhWk9qTCQfa2C5Xb0aIeCRYj0AKDe1Y5qBkevCmHwZ8VCwF5NJQi
7VTOcdz4LLISlbAGmML4nntyZlRWykK8dTVwxdKc2RfL3Mvptm/5hqgqQzA+5nCL2xfqRAHzJ+Me
tOPVYui+6l5wSr4j+mPqP5WiHDUSotZjrn6LGrBMFYIWH7dFFJtsElcF4sabrTvuFE0e+O7SacUK
7GfoaNhaqzmU7Wpy4ofETKrfKVYGwhb4GInC1ZgZ0p2I7NVi3J2gpVH/EkhcOI3Y91fQbBvLRP4Z
EaEb4PF3QaLNwacRku5BQYo7p2tQAA+6rDpclg1mVBsskc1L5FoZBi3UwVLhTk1BzuBWbeW3qcLg
SgXQVlVm3seU5mXZ8TxLU3zQEHWShkxSO1Mgv7QNLPOhpWJdSX/S/kj5+53SVUnfU/dpppdMZwIm
7oV2r4uIDhKxfTY+TsSSJOLlwJimyy2GKFo8b97G+5Tqxmas2nBRxdq28zvrko3jHQrsLpWkvdcL
BOT0KB7ypxVPcHW+eO9M0VyMpbxUQuUepvJ3JhvzuJlX3xMqd8CEh2zJLqLuHc2UKaM17E6kz4rG
4RPekC01QLvgEugN27IcmyBxGbqtDr8A/xGX/jZUPobGpko2nZmNOVXqmr50xBxB5xETW5MRlb0Q
R14hr/MsW4FYgAwoxA/GYI4xkL+q5ABHqV7+8HSqK79uAqc2q7sf6eqRGa1KCCDrRW1dD4BNrM8x
QWET/XraWtQHnr2PqDwPwhE7uKYfZf00tfvQT/4JpvjKq4PBo6bOz6Qh4uYCwvnj+cMa4oSGY0Nc
F/NAMZl+ooF86HK8USAkLQY+kMA060xLG2dSHXRRsNhj4RM3gzOE09EKR7I4ilVN/FzMtFx7D8k5
w3z8tpJjNjASHGTbqGr2Ndd+nD40JdxXImoVWU0fJiKH1aCILymU84NfZ2gQkJG8QVcpSr8cwj/S
We2qREX+qrjisYI+zHEHB3ch1ig2arBlpW4B7YublziDgGXs7f3YysgPioI6ZlhDyQWRQB7bEtly
icl5fEbclf0gfg6TRI6k2BuO7ocbOf6KfZVXyxsaLkK6m64in0dp0YnHMf7XQh3ZGA6vUaNvZWMT
VtW/egg/asquNn9FJQFWJfYhmcfO//PbWzFupL6xu2NQ/zCx7FQEHiUlT13kW3WKDgXqKrc1dB+j
OLmPyYD6QKyfuS9RW0cFuzQ9WrYaVKLYED9H1V+niY6qXNrmnryYo4bM9ulLx1A4FeU/jylr3ZWX
RiLZyJ8OmWI+h54jt2w0JF09uugaGFmhlSh3aZablpbaNLmcakF8Bgoc5zFsy23sUdepbNhaUIh8
Z6aNpZb8nuQqFD4ZKNSiKOHJoqorhmCeo+D7M0piRD919O8eEdE6/gT4qTSfAp5G15LWcvvMOKrS
Wb1czoqZzl50NJ2e8tckDMeJp0yiW9u4YQhUwSW1xPa12C3V8G3q+N0HU8D3GNA5dsIzHcq10jCL
xMva0t4mJ0VhYje165pGI1WbRzDASAaF1ZpkFtMfS8NKt0DZpPdREH7MiKZdmkt6ojsDGmzhmQEN
wxHILDwqr5oYv/0+WAp5Z7hhZB0SSSZGsb6hL3RyCEO+79njUgwRSXfMsksIJgQ1jugny3PXbQ1a
GmSjLBe0hdx819Em/+ul+NySZmePYxk6SrkSVSCfdVr/FmQRDR9Qjr3O1ZSL5t1i/qRIwdkKuyTU
7ZwPo+13yXxsLZr22lafQnCBAzA+82D4nkYLDISwMP294j/12u3FIy/+gl6amRDVgSqcFNhd0XjJ
4h/B2IdBhs59U1Zu3e58fZ2UZ9E6hHwF0Q3ibdmuzfBHImiyyq6DshNrNzB3KnPPY4WTrZdZZeT/
0sD4HvV/FX2GQSEMXYHZUouLdLadJT/ShDnfp/JkjQTbcqX6ym9PoQPmTwq3iWrerFF+xKr/o3Rc
VNyGtxrsJOdPyFImILZQqv23GjUqdLPgLQZetZBM9cdjWBUE+1EmXy0kTOQ1sOWXTyME5oF6bbuY
4p8igdGyqvJrh8H2RPxDbRJNi1cP+YVJR8sQN36V8QVJvRCsNYmru0lvrZFi6Rbad8azQDfLQkpr
+cVqBl9Kb1901G6YyHdY1++pwg0M9x2sR/MZhNI+Ud1m2utE3sZnAxZN+NKCNYdmkGxN5ToOL7g7
+0nYpR7j3t/QcoQGhPYWxiguSRGj5MgucmvFxD1eo4Hh19NMgH39C7qz530EMjgJRA7ay/TE+xS7
abfrrXUVHNhws/GGDLgKZcTJPQdMOYcYpkR1LVppEfrTqaqFHQS96Y2DbbDlnhlbMGqnUR7WLNoA
QoWsvv+Xopgr3CUwbF5YS1mZJ96SnXA8bMB5Fxp9uHiIiyM7pit1EXPUPjN5NldQuF5FJ/6KZX/l
p855UXWAI4AnyJnaqf0qVpY5ivviXNBn+h+Gf9L1d6WviuJPEIjTeWQh31KyFZV/bAKU6MA+cHj7
58LjG3/0BYfdPVHcVDhRI8nhXh9WsbeNB2QTfI+rtp89w2oSHeHSnYaQ1JspKWCtldCODSgJJekl
geGfzVR2a6kBaG47Y/YR+EDgDrrGHsatBlTPJgs7NMC9O4ErkB9V8FvrZH27EP4aTCeTwqywhlas
S+8kwLpFYgoKobsonbN2T68LEIJ1JGKcQgGP8SEHrp/sU1Zccxse7Op2ORW7oDqH0rERmXOthYJY
QORQV35mXz0G5VMRXm1L1i9So0YrFoxCR++B/MNicW4xGZlg+sUzWYghcZifIu9p9jcNoV68ruI1
Ch1Ru4bGN6t3NTtZ8ZONnCBdakxLwLjk8diwoZV/G0QjLNlhXaGJaXtXK9yIdZy2ZTMiZNuOl2kG
ryvHcZxuYg7Un41y+EmS6yIGBFSg4kZzxhU/h1VeFPGp40zL0Iv3nIRqso3lA2ZgQshMAR72Qf0Q
5GtnHgL/ox7fePHZdS71wnIUpHTWYaqu/Nplxm9svHoiYAWQr6kKSEVC68YvUR8uq8q49sI5kP9k
n8GKEqVPU3VK5neGFe6BCIo2aPK76StrMgO4eHgNeeEOXrSKpocKcaZcMdY39J1hMH86GuG6Fw58
ZE3qFiFQpX5EAEI/RZYnQ4FopSQbxmNKjgx0LkdzOx71W1RiddGjRzhCAy6F1Mm0vmP/nWPNRKTm
GjLcYRYUC59JG1XcISJPYtWEymFkyGsrzVfuhYwkzgxdhwkiB7+miFtAi4+q+hhGmJfXbnKDah+b
a0t/8XoZFlE++VeVav+0UGI+wAyrb0L0hsmRCV1mIpO79/lrogdgcFUGR4+30geTYJT/rPKfOcW7
OMyuhaF/qCWWAtLuLpHAxY9eKJNVg9pBXnfmq4zSNTND1mvonDIWfyFLpEm5FZBOjEvAlrG0dqrI
73btD/uxvBX9XR3Dmx/WANHQweGUHQ9dsCmU3RjgEOmPRbhtvUskImZAiPidzPsOfAYFY8tqBBUV
TwE6GIt1sbxftn2CqDr4IoeaPhSkHubJrVYW333ShCskojnKnQxfQuY/NdlTCMuNvgW934elFSwE
LfyMMkREksUB1sQv8qTYOvd7JTXaBaa9cNnLVQ1mky47m3fXCVrmumCY7Skl4/A/iCiCbajME30e
9D1zilG/DuKmy9wi38W4Puf/dInoUkr/UGrF5iZG0c/wiH084q9MUHEE9+ItMFvuM7y/dq8WR+RV
ZCDnGBpyyhyjBjUkSXRwkV9JiyhA18Puntfa5Ihq6OaLLD+2YCaChfplkDmE17u/C2x6kI4USH8t
9Txv28vFJF/xAhGWrCPbxi1qOlgrYBb5xQqwQCttiBr1+IM0W2sPeUJ/tM3zjU77o9LvM6Nbp9iM
oTTHa0ZCGnLYXtmb9bqDcPgwlYcSbgt+KlJGSiQQDt8kBR/Ldk0kO/fDAr6wigvJWSig0ScpRBhb
s+UBqYMDcE3E1SC7Y7hk7CY3uxTnfXAZDKwVfGhcp/1ubF7s4VCHBLG4T2vvTkgFwxo2jWJsvJPI
Rwdui/3K/hRN/WTUDItayhMxo5hCk4hsST8b3VesAd5FOMZKlGxDhhWKuuOa9Ros4MnFi0HSjAih
V5KC9H1wNXljF+S6JCR/LYVvIz3y00G6VBv0hSAP1xOpq9weLwAFGauH6DwHqCeUuMnNnnY1YIC5
WchU6txc43AlDgbxjjpwMgfZbcrfqQVEQbcDedt7p8F7ysFSDPJZ2tuNqNabNTeqXnM84pGl8iwP
andJkKwjZmuQyvr0RQjXbGgSrmGsxJefIXqvbcwhzFOHh8HeZG4bba35a/PFSqFk7FYbBHf5oScE
D5y3xI49R3p0WJinMFhi22vDD+WQFLAnySVmGEXrBUHVwqd3HroPFs9jvPDlN1C2ZUlyRvmF60Ie
bqzAfxOPUT6RJ5894/lc+/GnV+3fuuqmV7+y/Im9d5x/yyPHhSDuxuhfXp+C7MDWhHN2/pTM4sQE
Q9xMZgXz5ccTvtQzB+I9q/qvoXE0MFfydI5b9rOrAY97oDwFJNDNuvDOZX8P/gIgY/TF7SluN8n4
yNHsJM2O8kki3lU3xz9jOciwT1cSAwu+QrbSyHiJpk2s/1nzIOWTZBE5SZy+jVaASlUJ/hJwen8t
W6+qOujxzsJ/Lf/jqos70IGeNdxClogpcxLJhTMjRb+GfpQgVzCKItCLpWtYPJL2T0y/0d6j+LBV
65fKwTZQbfXFKvEJjhkIcfwxus/CennSn18duO8ELYV/zYUipGywBm76vov3mRwjsGuyW1QhOlTJ
9AqENfIc7n552I28L4KvrnUVeYgJf6DxkIpHPBKSdMdONqvwEUCimV79thWsuUeSE4d2m3FiNcNS
ACsfQr6UexJ1lgwGuoBjqL0iP60GxBGjoyXzOtVmBH/vdXzz3zrmJKzB6r3tzxN3YLVbBcWmNJgn
HgXsRHlwrVBbTOtJWMqfRccOEZG+x3QqwtOs4Eom2w2yq0PI4lJFpB6+UyTgVf9edHLBSnNyUAwb
ORtjqh+j3zNMj5R/rUXCx15REQGot6RalXqwb4G8SkMYrPAIPzwt3jCR+9CTd4qkQDkw2iE4vuzZ
U10z0yUW/dA3rxJmcAfpwhQcpe0DXiMkjGy70IExxXE0op40fSHFHHg09xCrMgbzVvNnRBLBbpOd
4dZvpgSZ6y6O+qXAlLi2/lIqOmKRxA7gMpqmWXOFsYS8UIZ2IX1ATTQdKxpl7Zd3QwPaHE7Wiimu
p+XOImbjafrDBHgq5GyySmS/tEmmkblirFVXcWyKdZqKqV211PmyG+Zq/TFayQ/TqWXVfqeD+Tu7
dew0nmgFgXVFzYV1C5J/0kT8CEnGm/Y21hdV/S2q5JeLd4lo0kHIlh6luA7Li7hU+PfEwwFuWCSz
mY8Oty3MA52d00sO6ihJHmYD64ImIBe50SyUPLrRgblLsFmkpFkpPY6ZDHMP9tFtqQZLFP+tnHFL
ZaBeNPiLSmSuGhzRtk5wsjMG4ytUmCJKE+PnsvGTeSablqA85VqA2mf4Xw3bEj5E8HZtYS2EaIvb
omT+ZpjSQobl3uIEYQCG4VE2ed7bh2uZXFpV/koMZpUt0yHRVDlzRSYOkIa/dTqFwuq+MuQaFY35
nvoE75gkHKQYd3UQsxQ1+nGVqsZLqusjnrTWGEtoJjpCWizqjIVYaGOEriPiwBo0n0Y+T3SxHMPx
RTmWgumpwUaZOpd6pe1MPfgTEljbbdOwlAwqN9esj1JtBMrJ7rMZ6QnMBnRLYY9K3S6I4Z6tGsIb
m+bDy1HPip2CpRoCHgvxoJMxZ0AFMuCnlhKPgxh8CIX4SpAlEmXV9dZt9L60cD5AhNQONTlaCDRN
MBlEvXUy8F6BXgSsq6lPgj0yb93BGSQkiKsFrE61z/y9ECw3LTqaQDhDCjuCsmn42q18r6K8c8n1
wxhZoesIynzYxWAxPG8kaSRvcc4SAxXSNNulUdwYeV+mejAWzcjup0xJXYPBa3F7zrpzuS8WWj0+
hKy4SIkqrRPp/3FAQ9lQROKFh1kTDZAb/oSE1DS3voXsinSR376JSmZdcJuHguYuYTyqlBgWgjJ5
VOaL5S5lulw8c6mQVv8n6jagtuI4++VRzbCBxPlBm/9CxBVbV6j8rBU5cBg65dFFBhMWaZ9JF4Lo
pL+d6to5CrHIaTuqCaW5fisH5aJ010Y+GKWFDMLcyj4xDvMAzySVcyq4cVqNWiil9m4HBclNeS2u
KuuILG5ByZC0RVQEBanOj8QqUwr5OL2KkFIdUT22s5QALoApWlC1ANA88+HJhN0P48RdMf9jEuuh
W2vSjPqO9iVZA64gbUWp+gZ/PiWwBw9q+YVesp3wDXyXukyi7yceLzA0A47ac/M3EEiCJcdS84PH
t1Cqv5rxat5J99YV2TYDYRmjNezqP/6IovqJ6ViJZB2R2yCtLvF3lzg52MIypyUsTaMpbdBpyaa+
Kyt5qcf7rvtW2H5qEWVVzn78nlqsJKhlupLBBY6MXejBT+WSYgqJrySH5sP2YDnWm9zqAMTKztQx
28/UNc0ToOzGweQ2H0KDHY4j78p3QERcLJ7N4s4XS1mocMxb06YOGMRwx072hBFId1Q60FpfM2Qq
kayL6rWlmuoTUF1tg82V3VJ+1JRNKe3gifY08EKFdA53aYFA9y9pYFddst6Avxxzu5o0U/9xdF69
jSNpFP1FBMhiflXOwbIt2S+EbLkZizn/+jkcYBuLnZ12u2Wy6gv3nnuJOxZxylYo/3o4oEbwgrDL
n8yOPWPEyTpOoG3RTRBc5P2i0k/RpokcQQVxyd6KeZdY1sN33bBPSGXlrpURSY6ishez7WyfEqwS
6fyPYVLNKP5UtpVQTcRLZwnyy0fK3jPATGVrOwQDlGVNTh4WXwHILppKvByGzw9k3Jo8YJOzIo6/
m9KfOzzrCT+UDBldAo+owNAbmr9KsqDcj8pfBIzTxxaKv8LGm8lYY+n6cKogOpvmClmin7HSVfn5
gSnO81XXBgsz2rQG1jqNhXb2HrAvNqgbQ73Gyswpo2K8sPb9eMQpFGlHQz8Y/b3iiXN5XUT4AaZx
Frg3qih0Oab2bqcIZlat2BTtVk+W47gNzD1qBX9WR1wxB6/fKc0/s+JDAhOmz5Lss8iwNW7SfI/y
MmtvXbHV41tnwyS8FMZb1+1RciFhtPFOBBfsyLX+rVGRKfyqmK4oNmEqr0Sgjaz2iQ3vu2FqYF2l
dnNwc+BcJbBs1mHGH2WB5uXpeqjff7TyMORH4Zyt9N1TkXmuNcT16lVGPzgw8v7MqRpaB9JXu9Gf
Dxi/GkDEfEFrA9V0EIfMQlQIb9ddZ+Ek5Z4BHNG+1f42yRPVdwTLTvVFZG+jwqZBzEvvnfm3ApdD
kty8/MjLWPzOhvRDhifp/qNgstVraL0t2/Sf5z9t+S/1IOBSl16Dzpjr7auPj1FwjoxHW3/gKMOd
VHBCYq8ls5b1KHTDnsvlvWsnD8uvsLZef/KNt4L9O4CAGTx29F+N4BPGatJhWwCarJ9jZa3zohbu
cyBKVn3n7l62mDBKsp6k+yeVNSsR13igcdUwIQd0codIrGPvKMrvzrx74UUXTx7yoPvkn9hE/vLX
nfi2Fv/exik2TLFGbYcrPG9W8Jlxzwn9JPDm/UWZdeb5sBwPQVFr7/v0b+KEI/RHLlZXbxKDUfNR
5e/MoWV75Zw0gpOfXy31jwaNOJ4S4SNqSJ2t1tO1vrP8KXOfbhF31FGYFwmguEEeEQ+siuyrYJPw
BTwekbLDuhhzHd+jab/DCb/jKmS3rnvk9myKelf6D5Yw2zA962hU5UGmz6G7uh1vCSZ5W7LmQh+t
EUfKzDh216RpA/ILS0ZTh9Em+dw9s0TDtT0dj2kCvqGyZwHNrK9j8MrugfPeWzt4OSwlZhHwR7z+
fkY+snEngVHNDzqGkmahy9Xg34TZzaIMvc/WFtscCS3T4oblUng2B0D0O9ltzW5lZ+exouvf1fqy
Uu7hyUH2F0AgOaOWNLOtzA5GtLfEiS2VuyyKRQjiu9qtAFztavS8/i6zuf7XRclYbV1G73l+xzMT
OvvC31awHWpor9uxvApeVZ3Tfd07W+BCdXLQur2XXt5taKsJakzkXP5RjT50/xiU+9pGkHyEOFE7
V5X9ZuAfLf23UFaKvcP7lIcbhoxLY4bZsGMo2WPt2JgjD+9usNcjJG8UG8N60qy4DHqWecF+46yR
hMqZ36JkzQ4r6UI6mcr9feRdgVBJckqtYyqvASwOeVJdjCeLjiDG+GQua2R1v5cgBBVp7yN6qP5O
A/W/JNwgbFysOerCYe+TQVVuZfqgZtyDf3u02hd4+eTeI9DPdln3XrIzDfcYHIUOo3EZmA+KYExQ
cbNuNOKiD7HH9XPie8Zm7UQnzzlArGvbBeCeLb4xK32z23+Q4GkTYn4W6I1gUYZL3TqSLW8fdee9
S5YYfoS3QXXHlszMNtK6+8O2YxAEQ1Y/WM6i67e4aRSxVNsNcllStxBRNuGa8RwPJrMlfc0ZJCO2
Zusowla2QoMCBgI2HEomLz3gdRX6DRdbZ1D1bcIlwjoxt4ZiqyFua1rs8+g7J0sijwnetNLAyI7n
Ys8oWdMxWHSXeBeAl9FHbofrhC1p/N0U89e44pKQFDv0bNcgJVNBMgLXGbSAMkrPRuDtegIh/AYc
ljUWX7kvUZIk8tH1LvBQIEUKXBvoFxgZRpbiCYCT8NVDqTIR/pY7fJMJC7k2GZdh8r7A1neuwo+W
MHQyKkpmM+A1fSff2FOcECSVdEEM/XLacgSV+vRSG/k/8qVQ0joq5ZTuV/MTig33uxTtX++PIIlj
hZGmLNtdXznvFi2yFKg+Mh+aRcHv6t2fBs8mUmQqDlNbh+/MFTXuS6wS7bU1wPZfcqJ8x0abRUpq
rXphTidACA6tW8Pd8xf0olv6EKX+pzIKNOrzqmCbV59pA4+995U4KEqjp9thF+q7AdBVHEzTn2Aj
kNe6NjlpXV7fkO+35UFvPskZ9fxdm+/CbmmqejrLWPdLpyw3+UiZlV6VYLD2WrpBf4j5AF+S07Xu
KnJcxhQRDxs+sm1ZbFCFGO1Gc1caKmlr3n0Mxgn9d5eZ/TpwQehiAy5GR9vasPx1Yz1m7XgVqsze
jErEO1PA6PNemdJ9AkzkMD2KJlljKjO17piP/J4al00bgzZ2fkhPXSMFRM2hKTcXu9wCyZvrUXz6
oPeTdU1jRfpTD7FRBR3kbjvzz4VT4yOpNZh7DhhjWanW2SkWB/zj+bBptadfMhaGlPqZYfTVtfqt
w7xqecOsLvWjV67rZC/yLUM7YpBRkUKxRwHGU5BnL4BtDEz0CWFbYxx6H5I3ywpgaMktSnXAnBWX
Ku8eC2pvuLsjjuKeH93aafc+hreEiFX9bOLAxMuTKStVieS8Ad88D/FVqs5n7O/IOeQRZ0bI4qro
vlxE3yxHXIh+rqddFEOxvkftp6pDJEsPS/ZXVA5dwUYQELL/mdbXuCaI4GJAGNSxjO514n/gGia7
hrGpgZpFYaxrwtwatq5cN4jepz1hvGqbcuW6lGYgATUTpLnH0YZlv8AM0eGbjbBjy+GOIrcLP5Cg
YdFM021irs3gS2dv0znLNA4QU1/CwV8niKgSRi1AqFI2Q5w5Cv3heBc+1sNNoW4MbnPYSySBIBN3
2OfgKa5nJv6AsHlGNt88UHEy7LIwvvdCvil985bQdhadoJ1F35UvBQ028EAib54xqkEae4Z1NkBZ
rK1HPswwPVDWrKLJZSlJDGZK3P9r+mMsSdugurgEzbKqPu0m5xQDYLoNBLuurT3y3CryzYXmkrk4
JPGGt84XezIWqOnwFlXQerZ9fSmUV8kKKbe2ebBvW+Y468F/WDazU/B9wqHXyXxmd42HQ9ZA/pDV
zdaCDIZ1S6/2Gie3jHWmyj9t9NUPf6n/AZeVBEWSQ2nBNIJlXzlSuWFE+dWvWtSKCpRqi6thKr/Y
NZV7E5tvy5Z6F+BBzJmMzkznmhfLFPxIF+xk+eF125IZKXzd3ArhQg9Vui8gp4o4XpV3FEr60iqX
zF1ZLlSWt3fH/OpqO/C/XcmO6IuLwfM/g3TTTTkDMll5GnoQTP/1ecq/4FWKWha6LCSsRZGsnezm
MkVHsim1bVBdNYQ1afItDAOKI5JHNO3+sayaQ6F0fG+BDdVQ/67RGDTEkqbXyLmY0V9i7D2Xme0m
J3sM9SdL1E6yhnMk56XWIjTw7G5fxSQv2ZWPTq8+JHJyfrpYorF/aze4OzP24osufVP8FJ8/skC7
RveLf9aU+065DnQfkBNUr2ZUtZNgN1XzxZKRvlVd9t0RID4B727/lXI+ZYzLyJqjjSTXjzUII0dP
LnxqmsEEC08jaPlOvetZ0Zim9VCSFNaM2JQhLaWZSZ5MtseScbbXD984zubj3Ii+7fLHsjbcqNLb
UNJEOniXowqWSH0Tk0zg6hec6De0r7aHHmbNkATND0Sufaiv0SkZ7tJ62ipocwTA99Q5ZjZUokeK
1sVkZ9kuxnIXkyojEfMdnfG7HtN5k79gw/rYYTwkgZg6tXrtDhZ3HJOzXVP9sBHs8j80SWnsogNL
zrWLFRYZP5u1CBJMad9FDzaqL5R55vr73nKZjA9zaibTf6TFC1UFEn+lPCTR1aHo17w9jgw06DTl
cN4IuFo6475QbwrAVkR4M9+yIIx8hd4Msta8Rh+Z8K3VyqHxf/kaMeiGwUUDJp+K9yACBqzhLAyJ
rbtXZKBqo7pIdX4K4beJP2zjxGgl03kY5Yuhw2xFso2XoHLMIQtFNLkfDqGGE6yoHn5UjvjKNjlQ
6nnM3w+3qBUyxyznOmMhNfksUAx14aPhg7f9E1OlOaYzlvvwk9NlV8OW0rEgxBUsKrK/mE6H/muC
9egUQIIVVOac6PBEi8OMDsQhKiS27hA889ZCsnPJmt+EiMrE42OROMCMkEk1Bn4GlrMoMI1tkSjr
nqLexxOrNKxOKHBo4UFn57zUzfiuAehZyQkjWaKLhzahmG9R3s71h20Xu0pP1r7/j5RMb6Yr7sTz
Gucqd5lLz6HS7CC9ptGMsafkLuQF31g1vnUYrXA+oDfTJuM5APSQ0tBk10qgHJlZLiPBh9P8DIq5
kny/EjV3ycYq40jvGTOVWApkVVKxVXTIJi+4tYBQPm/HkxgRPIY8lyT0qdjLgAFUWsaHaiI99f19
R3QkkZtMd9OF4L3T4cI7N+SsazCTC7KAFzAYwmHCRUJVSE3QW7Z5xG4ZowrkpduufD8l01F7JYnj
ozT3kb+C6dNJeOkJnkLsrC5yA5TmZ8rYzf9/dRB+mSX+Kye9Wv5A5wa0txYKc3qKOl8/kZSnDksB
C5QVstxoTsC7C7U1MqxtZBNbNKRfWbktY5IqoePour1JW34WrbrMcoQROcyNagh+I5Xn2Ofm6pvs
lUbdvrVqtpr1KS55vmnAxmIAP+QcQi3+UIcMKJ/xD+Tdm4CRWoprqjNxIMtgNRNnMXHSorRZgfDj
wZx746fdahhd1ROus1l1KJelk8PVbDlH5Z3IV6CA0BCRqR5a4No1qGIYywlE/pFfQQnLREJ+H/6M
8E9tqmUgz8ZSzRk6ipafpMpDPmL6IKqqa/lp7Qp139cfIW+3U3aLoTp3DPeqfcRMJU5+yu4PBZTS
8zroK1awXrK1dhlzuTj/I8x6PnAbND0RmGx2an4F+MUUrCm1zdPTI8koP1G4ZgBQh9p9CETktNZN
SB04eDv2mqPFMoFCTETDKchA4qVYD2MsoBSCtrJUyYxgHtZpPb31vqOYUNHHDFv4In6IYzx4N5FQ
wY0co/cyxtQ/DUnQy6nTnpd2IntU47UZnyoyizJ5ms5rcA1qsGm89a40jwa6q66Q7h6m1Az+v4H8
StA6znXE7i1xOPhOsDVhInigbFpW/4LfYPBjisNHjK5ViYNNlSunqAYeTHSQqWBR5HO6ebb2Zdqk
9uhnC9CW5faMvoCgPoOWELRi+HaibAZbG/UjWTJ49vvoDMBqpkeMFo6DWmG/cZb473c27AGVOqxg
1GFH6fQOLifh/1Acg0xb6kx14yxaFJ2JT8eGWAIRoSfADpmCA863/chz4lZLuVGprMj1a+Md7Ima
eO/W2nXBq2m+S2uZFW99gI15hnO5biA96PqiDMpTlryC5Fwgdh6a8xBwRtv2rMCPI/FXGU6zh+RL
xIPGOic8aPjjrPA38JxFnzxaQHQhoPV2o8JoUqmPOMZ8s51bhcfO2J6mxBzQN/ldI+FqvBjvDlbv
khWUtwu4OmIdFSfbL5vxpTTeBkIQkfvOzdGd6/ozQjdRcth6AYgpa1aUL0n1baBAjvje3SkJLOU2
ytHrZ+awOWbGtY++PAXa2bQ/JQcm9sGjkwWokSoixZ3KHnxWIrSLZpFC4f+WmGba6pINFxVraEdz
4Lc9QraPmoX34JNeJuJPHVVsq+aLzA5nvqDyIrXArzeBaz4CzA7G0MAWcG5BXl+IWz4QQrrW6GtG
Jou4TiiRd1WULCbzrMTOlKIVS4lrLGB72AEgbVyoOmEvAWgDAzd/hVBxWHWmhnnsPW9YxTZsK79/
dU0lUdXDsT4uEmAURMa1mDI8518pwrmNCVWTmEFQEVR/ZK+Kky5M9DbmgnDJjpRCHbJR377Cghw8
25mb6m8bE48hsm3g9+shMxbnOntkVf1Oaa/EiDm5YDuaH2CLBeARoWwNzDzhAGIfRBRubxNsp10J
Qqq43DqWo8NkWYOccmfOq+i4NiDywblKv2La5bbGqQwdKbf2zN1dv13kIH+YsZEWprZ3d7A3NjM0
imM7nPtI6cxyXWg5n3bMOJvHAwymiC8q50tHnQ+vh7vNrJ+R5EQxvRXnbxLUcw3/B3FMUf/R+49k
Uuh+15bKrAGd19SzsCXJlY4PdcTsu8t4JsBeSfezc/HK/HjBK/Px639K4i1NSKGTmTv6KwOiJaFx
VOlAAHe5kNzqVYtNLh6uUPbnOu7UKX8DFxzbkr8eKQgIf7J5vlijN425KOAAQeAhpX3d8Y6CBdIo
P5J4XHWupHRmvMlrat2Rb0QjT/YOYiikTSvYZ/hO3RoHBlNQBAnZ3/8zHL5sUvyqFJreQEhbd+u0
PyUkzOY3SfgXXVAGBDpi/yDdgEkVqFbmBxXBXDH/3U5vl2lspokq/x8pcCc3xXTsfU+LbGU4uz49
QdQsSuRgSvLHNVRot748jOpOph8JVElYQxCKUFvwF06CcWmSFStofd3hWzWt3TgASqbEIbI5Z91k
4j7T+dErVrsx2eJk7qRMptJi12Qoz2giohxjobDrvgfFXiYfvvPrsCypigjQ7nc+vUlskG2/WzvF
RPvsevJ0TNYuV5VhvEi5YVDI9bAPnf6htYuUWqMrFEzF54K1rc8dkzNI0ltv0cDm9rqBISWE7+Lk
xB/s4OF/ovZk4SS3AaEr2fuIWxujIk7oDdmmPiWXrp9bBGvoCAQ1UIH+h9c0qO52jh7FZi9C7Ava
MMbnNSqziXxsOqxoIKTHDOkLdgTaXzBVvkjmVY/BUgCYgGoX9HzvkHqTU0TGdze6s05KOsmSjNQv
hsTOXR+OuH/KClPXs7GYWZS/ExCOJlHH98+yZOQet55JZS4rDyNg9WqDR+O3a6Uh8mBMlz6SOUd8
oj5VSp0q8h/TlbB46CSToOiRGjJBZV1PyZMSa7JxGZQr5BWfCkb6RHrSdFgzTf1xYQ0Kn0xrIopA
H2IiRwGB6sTJifqiY8o5rg08Hqp9ca2/LriGjN0EYXXSJyN05/hXjaDmsXcR0PJB6VTFxZ7lCPC6
kn5LbjxzxfVdqTtV3xNdvHLwzzvjM2ruQV7wU2Y9RLyhj+H91iKAoJqy8g/GDY39mVvXhnZb8uEy
tw6DZ6jsBKMghY91WkvGLvhUZkjrwvsZjM9S3nMSIFoXM8Rk2yzh+st2RXkPnQDSIjn3DoM5Zdpi
MPWJMBzZ4MfI60yojf38axBIE6Ot+nA4CL2W+oqgTntFptQ7BPJhinty3xmVpBZG/LZbJOjzsoxt
E0gFmJ9xjhI1+LNDNIAFhDsALj4KqxJ7HG2wg88mzlY2TJhW7pEdokvIVfOZ4D2uESz6NRmMU7rl
Tij4AOkt6ubbsVmcuosU4aYS75WqYdXqzAOd4Jg7YY69iRRmpGWkNtT3LdErAuU9m/ZytOfGqvJZ
+YABRMCGxgIQwHvFd2+yFAf/CZUu/yfKh1ZQyDB4JTxggY1/1vAwaPARw3WjwxB1FyQ/86kAieCG
n4C8VK/KsBH6IibfqL3JSXUjXgnLd0P8OQaUHoWXP4/rGokj/xZZdWO/qYcjWo95r3gsXXlQvLMX
PhN7WIvhJl8ZIQuh98TAVqDUmd7sWCJTTb9GThfbHBayuBoqoxVGT044nEqUtQOmkm662PsbGeL0
O8WMYT3796j4VFhlwD9BczrUOwVreokzZaDOnTqwwMMOTw7bsmIFVNISx862G08JslP9n8cnlDOx
VPLPGoL6tOi19Bfnp9/Yi0SnWnaABfyfWhCtm9p816zoD92q0wCJiMXZ8httNzi/VJd3OyldVOvX
rBMsrL4b76Pi6e05rwqqmzDvW6pzczMOeD+wo0HsBOERBe3Nz7u3TEmYCOQ85Nh4sDqzecn6m14d
LEyS8RwXxCwBHMQ8k2U7IBhVqMtRMWjRrE+fPsfUaLUg5QmV0tqu1sK4GD35mlm2EblzJmxgRJXR
7g3U/SyizZSZkSK5Gh161wx+aCusT73jGS1x1CYI89zQ+0lV6ibbYxDVJ+WjA84S7QyDcBaPthca
HYxCViSTVTW+e3wYkhl9QZmV5+W6DVIUsW26V60MWE5Rf/XIrIXph2vDhjNr6UG7TPL2u0HWDOPG
cK4p++CBtp674plVx37kPsC0pXKNLO3QW0Ypm1hobC5r1n8qQimtQ6PjfWeSkyStV2llYaEN0LGu
AoGXkciYPPDZdg4mLARCDZACT3iFacCY/DgeTkGMEo7/lUYjLzHlWlYwv0A/yxSR2aGePjOI3ii+
lL6dOZOjKe/mo5JT9i97FW2mHSQf2eCeyABSgHZgbwuQ5o0mOKO6U2Zdxox+jF6NhgnNkBS7E4HG
kStD/dOGo0UyFMLnEA6rROI18+NJ5qKm4UKIBm5Can409YiwrGRxKXAdl9fOYzDVy0kpDR4bhUrs
/LN8Qlsjnuv2rAYVMSL9OspRSXulwXIVdH+tOJs8+A36tQ1jN1MDsiwJTgJk0ylfTiX/2aQ3Gvl5
MD40lczTipCGovuF28BoG96MAw1FG82lSv4ArwqkDp8hdQuoLKhVLsow4TAhO0erjRv6CdUbP6Lp
2BHWgQUOa0bS+JgjpnbyxuZFEw3GzsZadWAdKLK0ldSAbXdMGGei8w9yMilZ46e4d/XNJhPCExcE
0mX+kxjMbZkCDD3qXpGyHbRGhI66S5fQdPEurZulMRprXWjgBQLiOqSlkaSCcqWxIYbnCjtMJP5e
8ENoxsbiVUR/BftH68x90HBx6omzivv44TjQ1IZhn8b0xKyK9qLCWlqRVGCsIi85GD9D5DN41TfR
ADQbOETjkZst+eRE08/sEGtTKncF/ZOFfxS4PesTY55SSfUJyaDC/u2Ji+LbopXINRRx5bRYszzW
kjJovkn7FBkh2KXfraqqvGAF3bW4C3EsEgCIaRb2L0R1NInNylJx6hZux1KJU3mY8JBtfcuIlOfQ
j/UbKTYfonMfdIIlVHyd2y72yqVFvAy7H0IF1eTWRjEzsB+/US5pFd8NfXzLfKTsjViFrOPth1/7
p7xzg6NhavQhyzrnsBNF0x0H6FHQFCh2ddIDhwChM7lyOj6V4VEywvCao5d9ePQnqb/oogvyvZSZ
r+t+yT+N38Jfa59IqPdt/FZF9A5aPUsVbaMMP+gqUrjznf5MBxxApgLCI/e+QC5gHq1/WYFR+nT8
pfGo76s8IIiowpZalliSGlU5GoNikIwsZqfq3c73HHbGodUQXO8SwK1GurBU9qIvr9zAfLdwA4pZ
DhwZeUVPsySbCMpN/bmTiAcza134B9v/B/EAQt97DMaAvMXwVQ67rk5WRWLCuZGMnDlaiKk493gR
1P4yhItCriyLNeVSA5Zme6fQ48upFwgYgVxYKNM1vlDXMlVwzb8mSgmEkA3mXPOKg2KqM5Jt3vqc
9p/JGG8gCPLMHgwqZKXbGgXycLRC+aLQl5F3cKsPKuHUPuktNDn7bhN/N6KkwEYipqoPgTBhvVH9
qVkMHn+GnmAaSBURb1GGI7kpt2PzlkMgoKx1ou+R20/jDoLxl56Kzj63GYCUMq0pk/IO2IKNEMiS
lFUtlSzmvn/gHbW1OpxQPAJzr3c2TXUZrhrQ8wQ7uFtlihwIzUVnSQayGCDSJJNM1RjPJla0jr8U
8ihHsn20ABq7km6x5VJA0gbxG5qdjgu/wi1rSe3o2WzJM4vQ5YG5kJptLDw1oYUmOSmRbrHXKVjm
WKuqKakt3Q22peRyj/tm0xuEcHkmLV6KhTjcxIxZGxltPMt+Yw7n0yylLAIkoYeevg+8/M2XaCiq
HyRWwjg0eVDMWypi6DebiPs9DniNdM3ZKW1KWHv1XXZwn1n5tFjy9GlW8Ij7kmUjEe8xnXfUS2dB
jdVxKCYWVV3YolYqq/Hmj8lOT+9NED5JqtnV8B7qOTox7reQ6GE7mwy1+oG/2GEMi12T+OsU45yC
mq9Thu+4yG+AS9Mkx/+IscER/tGyGEqgMBgSFNCh172CFAVlasE70la5Ej9DmRwQYW9VTvBI3yE6
jAd3YQsH/TYFNmMUxqU2clTXbnu6UYQ4rryGI6lVrY04zSsIIQJaNZ2e/gIYSYxYIVp2Ns1I/RWP
FsA7lVVV9zviKjrYHiUk0VXhomoZM0HOBr5EpLjd+0QUIxCJcj6RFvScYku2g0XZL0qfAabl2gaZ
lYwRE83FeZdiUNTMmsQVDBa5yT30kGl49xLlXKLWaAgX892w4sTq40Ub+Icouw2EUuG8wCKVyluu
9KRY1MfeHwg2tI7eEJAtY+3USeJQv8KQhrLWMFZGxKCSy+073r8GPiI7A2gdQuKAgK1rdBsbFE5L
3lSWqRs9vZG3zrjlA63lRWODClyBHD9BgBe1U74M0OOqtXmIZfQIK/Ng8bCaxtWvs5WFKGOAe8aD
6bLGJmehj+yNqmskJKG4NZ+qrb1a9KJoG3RK/FzFYKEdG2c89+k4NyG4Y3q04bhbGlqDsmAsApol
ImCmDIf+1ltU/JFyabHCE4QHP0/8G+NbQYhJtAiP+hvzKyUnRMkoL8p3SpAU5jPGI3aMbdB1j1qW
iG3lMfASzvdQihOeaIRiqvljsdooEKuzPucjbDeeiyZp+KU/7irY6pCL3K9JSIqmyMehzZQ7OfvL
JKnw92TAnelzeNlgd/rHOMYEeHDKjWCMlqwspCSIGtlmHYZHBLsIw5tN7/ry2yVz8ZJWDjcTaBy5
dVjWRQsESGP3KUBiKXtDoff5JfsUYZ5iJAvHfLNsu12Fo/zLrHGLL5v57r/oTsgBM2lGZWgJfMZi
pXeW4a8FVWZ4k/1Oy3asfcB/acax8+iesIYIhk7e8Pg/OesD/HrprKZ/TBg3N54gEa3KDjM7lWfb
y/corn/G0fnnjXYyzzg1l+ZSd2A0Vz2wBacn+AEhm8kS49du1GbXm+PdrXkI/G74Zw7n/F+Rv4eE
DFPmoVmaeyxWS7wgvNfRiMdz7yg0x4uAkJThB6EIvZfvviWNudTw/oPvHAfi6OajsR9oQwLyg8UW
fBaMDzxxG43kA+UBkUtND8wpnfCTyBEXAWLjgP2pv2Tjvgfc27QFRN5yVzZkoIM3zDdeM/VhCuDW
vgfPN4ZHZ3jYiWJfIEKCVWI4Y+GbMDxHzPVOIYSs5KmuU1HArwpvhDCk577mD0K6Aax3VWXqh66N
/dzo2cEmkxPKZIgVhO+Fhz58YY/hmah5INvceB3deb61pm1/9JmHgGcMnxB4zy2vZRQ3OyOiojC7
fGtHTKsbm+e/fbLG2+vDGUX8Oh2a316AG6oTebJRvRDWMKkleQPQ3GFLBWiCbMe82P2BlBV0MjwB
XbspeaY1c93nO544/jMypja2UuJAeCNe0zCqBePDGi28OzOMexQUV9mZb/RDC383hphGOn4gznXy
NvrQALAXhSsMLZ150iTm4IXqsH9eqN0miOhH+r/OUmBja8uBLOni6Wo/MqC46I5GsBuNDedApeDF
xsG5EsbJTnBMTTvQ6IRxVA/Ciyo5vLssOiFP1uhwOxFtdLlkWot6VCWSlAMZNwexGHKe18wpgjlA
am72ck/ur/BeCYM5lKSSEVrPKtM4mvm97g8MpxvfgDWEcGJm4d1KOvgj21Y8SWyW1Pad8gq7q86B
tM0a3B1Qy4riG563Ro1nimcrPoYWzyk3IWGM4w8+H4ahD76GHR8rMOPZx6SnbRzEJia8zbnEOm7O
ecqxwgxse8Mz5Bj+FIKzQ3piZZspiOOPE2plfCPwgWmX+gXDs/A2lGOZtyGoJrmjuDM4RuHb/k6x
CO28V7HbyA4dg4e/z8jqf617633M6UNtsg46+sFy9C4KjD6ExRK/d5OB4XDGzWxA4m9TAKNrZ1Ya
XfWiX+bqh5/jsXExlqmS/k3k6jCX2dXwVoGNp5W/zbK28L7RKqcOYK25K5cgcWOFTrjcmsjZmWQT
XpOqKx/SqEFp2c2hCS08OijtAx8TLRjr42lCHHN08SWj+tJV+U042svNX6Ec2bYhJMCLVDLAfVcw
y7rrPr5TxUGZAVLFwpNVJMFiDB6IXNWA9WxxBXNd/riUv42UPkIV95NrzJwTyPurlNomtVgv+xmX
l+gveu8wnSUFsRFGNR8begb2ir5PnPdniSlHM1v84lQeSKPU4tQA9jcHc6bn7oxR8sKcgA5dtpei
uGlp+zYq1U3DVecF9A+ltjLHPSDLi2Kn3xKXYVCq3B35yk45EOiatR6zIL9ICYMKl15T0debdEBo
X4r81zQ6HDogIdN2VfQwAIB4mrhCWvUWyzs+n1ms8pkL4HZBb0JO+YyM/l+iMgNUwynJC/0ETD96
2JKxcXAdNAXS1casbkl3IuDYydZ6te0thU9518T3JobD59ntzUADlBxzo4mXqniMCaIXv61Xvj0S
rfUhqLuCGBe+Pt7D1LzofCMtDqF68DqkDSUSl6Jr5nWtvbcm7M/cWLCDuqVEIack1BM8vnTJscOc
xNoF65yD/ccsNx2lSMsXZuifOPSAFDMyuVUsHVW8P3NgvxZ+PUkHDJgC5pLQniOg+sGxmEFfUpAP
IpGLeoIHpFzVguPtM2VkEZMNmOG/UTAHl+2jAy0T07NMm7Xp8ejVlylswo0Y5cwbtTUYT7q4mSwN
DXC9VA37nliCfqBh6SuEsstKAcWkPVbzRHLBgnmqYp6Dv7oMvjoTJX9sfBvU1v5eNw6EXpMrGQD1
RgQpqvekT4/Thjg1D6TqZrS/VgceUd/lAmdF6i59fgj/EXVeS81jWRR+IlUph1tLcsY2BozxjcoY
rJyznn4+0TPTVV00/ICRFc7Ze+0VkEKLTs0vSQSrRdhn1ONOaz8rCOdQSuLurLSrQCXFJW/RPYcf
EDMdGt5K+R2RTDRQnPNXENBaJQgHfyF5zDHfU5YCRZqCgYpG3t3s2C7uZU9fi733E/r9eszbn1QR
fjGyuaceJp6noGZoXOIPWItrIYJarEpODfUmNXbjEzTajLeOz7Qhf42Fa8QyN5wbqrWE7A5aAPzR
selUzh7zNssqEtsSaKQjImE1VbW9UFqrFsFLHoy/G7eixyI9Mm0AbDWH2I1lWJdmjI1/jRxI2ImV
8ZFA1kNkt9RQT7XYb1YokXTx1pmYmmOV4HnJDmldR5uq/noh4J1arfMu3QeqYOuS+Vmgk/NjpGUS
3ltMULmVDCHV8SpyRZHxYWtulzUBnxkT0kn+reu9Fg13C6Ncvy6RbmAzzTxEh9auBgFOYt4uUOEy
43bUuy1n0CzQsdSkakQgOAnEx44t9TIp0RKvEwtTLa/yfiQEd2oQYi7RiAfzkkUmea5w6mv4+Noh
GqHpSO1BnRKDN6R+x43Fnp07PWr8VoMsF8MCnovJaxC6UotbNyzbuEI+06/LxKD7w0mbhjoYf1pv
0rnz2D5G1F0NRPpJtlyxRPGUyPS9giAse0PZBDyHAxBTBt188EmSGwAjBE0Hoxk3gUFnZsRge5gG
AEkqAwAQ+M5oAC0TyoI5Oxtvq3tvsjErNSgpa4ipsC6aTqadhCYSB5spkS0cpikwvVpABy9gPJUt
xxIznwJzJFYW+TaOH23xrHICVKalRxegzxlKOD+okrAqUgTcQre1gE15elfoF518mP3czzhULcc0
WuFL8y4q2MIbzaL6VgVtHxQ8Jp6xz5KBIYl09qv72FxqLEmErl8s9SGEYR+xVlIMJrjIJ4YHt2rv
+fOsI1/o5a8hSiguG1et/VcxDndZBIdcIZ7YlQOc+H3D6UaS/WB9GRhrNdl1aHbVtK+0dT5udJ+V
t/wijA6ZCoao2nNmsTR43VbYXoSYAPrKVgIKVVADqTxXJf2kXUjCURi5qNUhZK9Ji12VE5bQFEuz
ym35qSNYmALm93kvEJiFBB2j2YXQWThMmmihsc9ifAb3E6U/aeiYjOa7QlZt1p2UlrGOnnV/lDJi
zURIpqyjgWHZcnnPjG4jBzBoPUQy9V2jjQi03x5GViSrLwGPBKuKCutkWgpKgK0bfWXZMdFKi/Ez
q0ZACkeY/CWuFaxh9dlCut8jmDIZ7rLxTaBlHpbpVTodM5MRe9bj8VIeC13ZBqGHG+ev+mwVmHzq
L6DAQxUuEzRZ4p+ctibagq6+WYfwsLwhOYjc6Jo3uU1L8MK0jSeZbgs/afkj0bANDSuKFK1zchmi
F79mFmjecSMlY3UjR99199p6ZyN+RYHcUmMaHoVCLBOX9GY0b0J/aqxbNGkL1BMpBVdP/9UEgN7R
WdeydcOl1IuTOCSLpQLIVOANMlgbfZ7qZjnn5qmSCKEao2OVr2YuLQWtPcRhqDp5HLumrEK682lw
x/yjalIuHubT+Iqn8GNzoG7yzU5AzZDnAUi5Qn3x3TW0bapbqOxIY4wQrn8JGfHJiQgCXdenFNN+
teuDjwydviXQCOe1D/PIgLFXqoSDjcNzqlPHhM9YqeSJBQuN3FgaNWjNugZtGQ/qN/nDYnyboxeW
gr0/ApyV6/JWbcabEMTntL5Y5XQqR9mOkRnQFUyoZ5rgC4/xl46IC4HyK1S6FSa/r6EU/PjUiFGQ
bvKJFPbM1yAgxhupM3dD2i8jJh45XMpcOE/MpaeA2z2nmizQUygtU63utQ5eEsU4qt5s50a5VctL
XRBhfrCZGOLFx95tRowj0oMi3qcw6bsUAdh4HjvHyz3DZfTVGeVssWjdam18GYZ6cLqcFEwRi/ye
kPecXDKpIfzOQIlFdBBeKoWFxWyQumH5IRRu/mtCoLQwHQnqt1SMRLiefrVshf5MfiG1gHhMDQzC
jEWt1U7WW9G8Np0F5ozUYIREbTIJSqnPci3mGj47yLvaWlkRpfs6+RGDex4uTmYv30LAGEoUfLIA
daBL0rHSGLeQ5EbiyPJFqrItZo+c/hxa5jz9rPeyiS2ckYX4OK30fnppaCbQ4h+w1tkrHk1skK9U
lc42w2GvUw+qboKVYBc5wi9gLLNHO8Ney7Oe9ysf/3hIWNSDeDXkCvOBkccLGa4PXB2yZ5VkbC77
Sv7qp4niIQtdvLdsFvMBs0g129TFHyt9VcTGI6vrT3W2vLOmZF13XeugNl1NQ7TSSCr0CJoaUcP4
OuYCMkyeFPxXVQ+eVK9pqWFKZ+G3JHGwmrK3suDLTIhn6DG8IEkUzTF+mosSblyBj2IFpdjj91Gh
o9KSYQ7FgD+U6NlWErc1JL6AzFLJ722rvQuMfrtM+K27XWYptaP+jLVGyka3tGoJ9zONRYzadt/D
M2uhxZPCDla1ICMn9V/Ljvx12nWmqUy9xanHVLaDNCCHt7ghp8Mip4H2UhHYMiyWRflS03Qn1IS6
0h1686LrLVV4calD/0UqGHSyy865a3nNFfFuaf/ZeL1TIpitJbzf02M05QzNTBdZ1MocEkfHtUMi
PMQIsVhCCJV1JtbFqOgygfS4+J4DCBQJkh4zn0i5qtHA2h69f4g/SuXNiamA5mN4DGixef9LSafN
x4PVyF4t71Vjmp196tyi0AWpkC/Sp9+AV+ajQzhZb1w8DOoLM9+ZDFirmUvdtteexGOsbvtVLurv
sPbMFs8PAtVXzCo/u0lYSvTXXMm6Gi618ikb41uvMj6q+c6roV5xzEJ5PXvpsfIvAp4+KdS/kwzd
XAr1PrS8rdhYL34Tw02if/a3asA0/5tHro2AHIZuQjuCN+KXjs8TTBu6vCE7BoHOfWQADVctDhg+
qdaTqDxHIQNmRHndtcvBE0+KpqtwQrQLOdoTPvFg4IX5qncSa78+wjIy9xZhEAEAfJ1jypUTF6qf
EDSlusysRHVqubOFOawj+qnygOmF7zYJK3MfbZysIdkel4WUMcbAzRni/DD/eJ0jwVR+JsYHzFA3
QS5sC8DhXnUii5VRm8hDEOhgdNJIRXTeqwbpw8CjptelW+C/yQquWpFr+fEmbDpcJEIe2Dh2yoGI
LK996qxFca3uIuI8SEU8B1TbZOws86F9xxD7RWEH7zxA0fCNwDF8C1pHUsBW08hFvsMV6NRVjvMp
YwVp6YkiTCkcucIlbSLyTONMic6GEWGFC/UgKJnviRJONoNcfFQDCwh3VjXGDm8lh7q6DYr0tcGo
NsM6qPujrHnbhhG72H8lrLuRRDR1imxqTiWJiG5LK+REgk5kS7Qb8hiH9PaAYQU1l90ARWVY5uXE
xi4tz2APibcJche92eoWdE2a3Z2s0QiTYFTpxWFk99MCQP22whk0G0961HynYeiKRM1aoXSHXWHE
KfARCqI0nrl7jCtgyRr5Y/5Pgb45mtYNnkS+b6kIqwjdEI7x2NrgvBuv1TjdDn3DINsjNsA8gHbj
wRn/JLgr13H9HY1wun3q7BSJqTYu5yDOaXgRM4wxvWZD3rQp4ZafS1v8oB/ESkNPlyY36Qiyklk8
7YkiDt3PHB+tm4D3WHX2WqViKI8VyLNvVbfPBac1w1XZJKsec42CCK2hSQ+q1RKG9jlZKFcK7O3N
kAHz1OdvVcZYv0UtkOVv+Ku8TLLrm6Jb4d9SM5HoiWEPZ2hH1nAiPys+VhSzLt4HqMPphOgkZPEC
Lqy9kZN0E64y6vA8QvMFRWvaMVR3KT8ZX2Y2cGdK49CvLQlqkJHUE6RLIi7Mi4UrT5Ho0JyZtArr
Tr/5UeqiUS6ywvWlZKUyQ2X8v86hKRSdsJwCbZ1qxL6RxJFFX8wuZtpvkCElLAbYTR3JReSiZtO+
7YTSaXR5t4Q57yx9bMJYo6Qao6esDrNtr2lcs5rhY5oItLQxNk4D/pkpuZ5/32N5pJP5+/Tvg/Ub
MmTejnoDKJHIeN6aIxYFspRmW2xAscbKjLdgnPDzEcqMMGg++/dLoyzPMoPoXmLMEs8/8HcUfz8K
zz6BgL/xcj2nabSOTI7paudDUqsm38aJSYDo/CVOuvM6lHJc+QtBEAxf/14hj0l5GzHjha3cltuu
Tv77wW+kvSJJZLcV/ayCF3S+IcoEAMsMc/5+9+84/j78e1ip4aMKzi2HeJ+2g9IsiOM3vcVJnGD1
jyYNzz/n4d/fGxTBIu3Y36WhiaCXyNMYZarThd6xaEB1mVoII+kvQj+SmawKylKMyDjt4dwU8/Vo
hswZgs8wZ1Y2Py2aOeU4916mBn+MJjUB/0rI7VPLMFsZDvPrUQRyhuYPicBQI4HOEsXVxEwW5KFS
Q2PNjA5BjhWeAo1Mw2oW+1iVj0GGtA9Vj2pf0NbyfIo9eIpZI0ebKKLo6YX28He+/z7ECvhJjLsB
ChcaKm0+lskMiy3KTzSM8XOMBoQxgdbJgJDyl/r/S4B/r+n41qLatozx4SRXxfbvN/+utNnAABuD
W61UzNLCYRuXhGJnhBEngrL598ykQaK7raJ99nmcSO7fxc0kdoBUwbkwd6Ke/STpq2Fb6ilJmy0C
U9MMuXn/XuPvQ9aRxClZrF1/X5LyYwLizif/74PeEQAQmVq/UCNP56qnON8MIeivat37bKq3gmnU
27/P0vmtoPSXyiRw/UKf2IsBCy2k/ibAnET//c9TY+qM2gcyhRDxcn3R6iWj+c/7go7137/89+fz
qUXqZ1XLIhT/d9iaaQDOxdTlf09Sn1X71JtI9G7nNFE/2IhW/gaPKt2GCmEGacG69fdig7oLknKt
Qt4AhcLIDg7MQezTV9osCO76WeRUxiJL27/vXwjfkFa8F1EruU3FUtFhIJT6EAB48qCXXsRRXpKy
QkTBsGIVeDNzYO2yw2MqjAFoDA8SXTfrrCWQaYVPyL5eZxVMv7/lItLScWkvql2189a4UMAGYEi/
9FdITqEH0Rx0m2rtrwb7S188mBwO0mlU3KHAzMTXo2XWgctFzVHs0VpovTc6CfHxK+84Qc1JV7qw
xFYAlwTTd7ELwGyQkLTJcAxytaHHVUv4JqbkYBlXXsmKzX2XuTpRvXMaHU1O5ZTmCts1YkawkjIb
G7wBm0OS92RAQgaNpIqTXaZiOQDflvgHRzFs5NQBRCrieQMbATtxfTWaU/q7+it/KLfOFgFbUgoR
W8MVy5VD7BLJ4zWFsYV8El06Hx4h/W83ut0zuPC+ZiYc8xqsRMEQEgiYdsIYmBpbmd0aBXJyZIBa
LGzsPLVh1qndAn8Tjd3fmf+NXQ1knp5Jh/wLEwFqgQ2Okv6MyP1BRsBQfjA4Q5CuIVvER8w2aJUW
ZFUEOhAdHkT2cCfhap8Njty4Ck80tPQM4NsRAxKA3AK7BIvlkNARBz80yERoxAE/WEf2OEpQsGH5
fvdRz831+AZKAcePg1802RLnqHc41364EOjPsX4g/42JMBWZTVBZRaUJ85dBSOWCT8SwRPFmdqK8
cYaLh5kXFFF4CPOfQ4DN3zGew4VEgR5gg+DBr+ZO6aiNiwyXMBB6G8Zf+GM9obM191mfkC5RFdI5
Y7qECoK0WYaCoY3DeHXn1OEOJRiO8OzfKYlgddQ/KJE8weluFqoDRFqYVOPk5dtMBSAnWr+gpqXx
Qi7KPIqmT2E9AP9xNEi2v2gqFbIEb/5Vhfq0LQuHoFy4X6/dTXoZDgw2o12/Ge49DqBrOMbwtOVl
Q5ChHb5nl+xOk0wjxBvwHtXdfOTv/AAHmp21Z0T/QgjdfBbkmXq2qPAhSm3/FJynZ/7OVzn6A2uR
lHZy56JyJ3A/VPd5ODXZ3YWp0IhIfKE+tJv8GKrF9CS4vpTnX+NnpktxCE/ccA3jAmwh53/DgMLE
nopmqLUpbpkgF2d+msPjOObxB9RKXLju1DV8O8ASEPnpxOx4YT0zcLXGxWsfPdmd3zCvvCC/UN2J
aCnaPa8tmOSncGQ4rtyzMyxDeqsImu3dItl0EZ64OLxTLj8Hz0UfOSoGCPbBfPDL8bsOPylZqFeo
Qt1defI/9cof8H9ordL5u9ws/k/401x63icnfIBVbtMGchJEc1M1jIdP3KQx4xYyT0aXT3DIhU2L
AA6bQ/pnDX7W/JiC8iUXOZnvZAMvJpadG2oET8LPkqbNZu1hoRi22i2gPrAW5ltyUV75ieIZ7hns
1dfkoiPZgLPs6kfzLdyMD/2NJ54lBUv4+aTzfiHd7+F0yu8mNv/n1FqMwK4oqmG570IB8zq7YvaL
mJYz+8VGET1juPvZVjxF3/iaYBjwYZzNk7qhQo0Yyor2+CVoqJ3wjOBrIGeLVD04Yzk6YgXvqqw3
n6KHdz668p0h0oWXNWJBDWu3MRRIlMTYRx6gDzStuYrVRl3nWUu2LO3ziqg6yDHWo3IZxyBoPpOM
9MqbQF5CeYYDxy9KEEapAiTIWXIC7AixcVEmNu+ZvkB7Yf/YYJLPVIoD4OZakFAD2xKS2mJ8z/DN
/AWA4AuPBayz+2mp4NMLDMN4qnaMgVUPRsVC4cqVtlUCJNhcXezQuGvcqFXIPDR+g2aIDzJ2NGYe
H6QqBH7vA842B1j18WdcA0amTf9jtYAOk8uNQ3/NndO2WCwzZXGlFNERnYBNuwBlGSsiDJdnQRqB
BizVGBGhZMuOs3kCWVGMyemzOzAhW0XUPCKrcf16juMO9K3GlB3Az58adPyRtPR/6rHBZqJG26ck
NYK8yTy7NfxpnsXwxILcboynee0uLN7o9vb4CG3wZr/q14ZV0Xj6Pyzs3DjzEvGMzmLleA/pObuE
OvFJfYArnIoDTwV0xZnBWy/nlS7eFHx+5wGC6orNC0mdIDg2G1BZoXQiK2DeidgZjFt/jS7WLQwg
XNnKK0nVkXYlXLvH8wIpw/QaXZJLvKGuZluaog1jMb26Yi7VjA4QNayoEWgyFKttSGjN6g230XXT
ItRbYE3hk5pEHjIXPXZwGwA00+DRiOsmc1PpxFNPMMYtb1FJv1UfCGNHuK2CA6/agNvJ/MI2BlbZ
jgaAUmwghhsAH5/OlQBAgSqJZFt84hDfQna4SBdWdYSO+bwWYfQdOOoy/eqPHlgtENfR+6yP04f0
gfU/8Hu2aI9w+Wo2MtwLCSHqmBayAFf3DMX9vCTq1+lCriyObSx3vCFopjuIvO07q3vnw4BIrBzh
OSJ2pznzDfwtf5SLsJUu9bvG78lY4Wdn/dFrLmsaDnHn+J2zODv5XXgc0o0GtdRl1ZEf6sN/Zz2i
cGVjCO7DuJAfJr5jR4ZtSzZ/UrtZVRoKlrfsKSB9QSP40KF9E1TEoOJYWWq9CWAkriyP+XJFUFjX
6tA7x2BtqjkmBF1XHrCPYRRf4AZCkzWo5klJ2wJJyUQYj0kMoDzBVcqb+luvaLQaU4xsRWl70rWx
oieiipnMptWZ7EGZhHbb+S3hxtpaqtVpZQY8EppmqFC9sEiRNHOX89fZvPRiSd+C/cVLuzag5+Y2
0W6QqwEq8I6IGYoOC/RDZIhvzXW/kaF/dqvuA0EXIF7hdLFDfoqJRzZyU9kOHzi3dvWd7AD43pa+
uItJeWCeRwWufiuQhj6TV2DREALkN3uzjNDaHXKaQIZe6MEWE1Qb1s3X7nf4wOAheRVx8SM5iOZ6
+q3f+FvFsNCpbdn9Y7v74DWaD/0bWgb2p9yIIJbYk2i/1ArlW/c6/RIeV3VOc5t+U3PhhUvv2782
NxKQ9M+Umzq6qZ+QGL9DigjQfEgw4qL/9N94/f5TOVUfnKTOt5tf5JEks+GeAW0RC3xOCUdRvAhf
HsEmk4N0KcepHRT1FzS04dSb8IwhFCP3Q0eAMcl8gFG8qH6DG6oFihZ+giFazxuAOgEyakKAY4CL
uTeXxRbx+vsdSTPmIhfMe61PWPfUdjDYREJUIWvCMYZksuiu4hag7Qb5meeVQgnZORsm3+NhJeEW
ecWX9d7RsWIVhHTxvYKTJ9rxJw62GaeWlMzfnDS/T+FdmQk3TvTLrMs7A4rPcCU5Dv2CFAkSJxE6
cQdGKh4m/E7yIUlLfE5++REIUjnCqcI1/b8feZkYU/3KCPdwo+ZPapHDfKNF+CPY4mfzy7WuPgYQ
FtIjv7nZGp2mecGDoOMThhq2dyP8RcZVjfAldkJt4+srpd8gF+dscjeVgh1j8z7uk97lqsjMi+Md
YurZz5lTF9sRs+XCaYFXb95OAH9NyN5bzMlA+B6hJe8QtGNquiDph91LNY44ryt38T2cdlEFWWAB
vTvEJoDKSp/LVYqmSF+yAkVnSrH4Jzwlh5glg/RM9E9UWpRAWbKm1p2wVqB63EzW9OMnN6soWThk
WIFRrKHO6X0VKfnArC2q3nqS+CwaKHoe1HDU2lQ6Gg4sdn8dKQUreIBbNgPWFuHWlYPsmonyWxNf
nD7AUVlOIa2xp3B8QeaULcreJapWKlTZ3JiK3RvrvAUNP7EwRPVSbNH9OPN2c+EI01N1p0WhUqOG
pUjlE4V+5EmZ0D3Fka16/gZF4gTAZhXLqaXbC/pnWpl45C+1Z0flH84/Q7kHlEPrdKUi46D5FF1P
cEfqQ9YnhqiUmLyvwMYqjfY6bVf0SGBxY+1WQDjq/HEasbV26EPIhsQ5GT5m8WSF9SuHLb4YOW8O
A0cqF2hcaumIj1BeICDF8MEg+5lXR8A8W9buK8+du0DH67R1UgnkiMZQr1CUPcRjC3nwLbiQsFtR
knIKoPlL80dLXfIC0CxfC1oQOsvxSFHfzvRZDpUjpz/j4Gf8sIKICHnHAZZn9+U4uWTCLbjTyArD
LD2idOQTXHlQx4yz9okCscddRJv/Ft/EvNaaswHoZiAhQAta0LKSv8juQdUmlo78lj8oJ0OJNEsq
TEb5MiQ5zFx/+AJra9DMuSSteTbRRXGz/kTf6d4sRRhiR9/S2dXRaBCO/tCpBT0IaLYHbGQpxakc
Am0jxejFsDCDjhOeWgX2bJQb3T4cmChGLINRhZtcaPBHWgOprsQgJ9t3sUHeu2jdmrr7KVXhmeqF
7Ji9sCuNUXQ0Y9BxsMGKQfGklTqhC4yrTljHGrOJDqS29dONVAJcNQFczlbPuTtbSkCJeaILd/oh
ZlG0LaL3KGR6IBho1DTNp4SNWal7iUqgNAYiiVHGyGl7GISic5VI/e5C+Bwi6lWNkWGh+ss+YFyX
a/K6igTLlkKY9n3Rwpkl33FqrczFk0AITEjJlUrA6DRH7kAPCxO0ROVEbVl5hN+NJTdJMmHNXjYA
NnE2YQ+54KAjfUcjQY8AIYpeZb4rVNh+04lpX2vCWbcICIgSS94JMX+6iZhGaxOVmdTC7xBiCE7p
BarfZwN2uDG8T1ygCOnA8XnhkbNYF9xHmadWjigor+GfkcKEF42IMTqjQWwnNArdgMIrHzra5yay
9tDLz1ZPTIMI7k0uB/V4dVMGWGMezCxm6NJRw1tQrTU4C4TEuYk+WfAMvH45jZCxAq5AMFHi6EDK
Rm+8+9KsqSqnXRPNprkpIZKDlly55yYsgO/zqgALDurJk/+DYIn+rjoEZAiOwHW7gAY73+XNdYZY
6rWKYGV0ieIgl8Sa1j0Oku0KZr3yZEmNgxU1JpPDlscKL1U8mofdfpBURLHVZTAgWusP/onuiaWa
Bi5wpNHVVWzVXPAlpM89zo+0DNE6nt2zSL1tQVhxkcyWfevCWjpp2PAa1SNjdemVMFuNwloxA47I
ozpFwYaKLxC2HWbkk1LCvBk9LG/01BF8afyUN3E6tXhEa5ob6rjrtSNj5A69C5LMRRhTqg2++pTM
hnkAhi5CLGc7bkcuFemTXo2tQNJAm4Z4GxnStVUnWiaYiI7lT1hMQ4pJPcDtpAfVnWDyymq/qS3E
40KVvifT8VChX6fRXNLC0+Hrw47EHsAVLgGwz9xCm7Y/l9NsTOj56Pl1sJgnY1MACNYvwDO6VOy9
NExH2Goxn/e3mBQoZreVBnCoXCXO3Qjx9gKpyfx7GlNURbhdVrXYOJUMwX1kUKvFJppRE4Y46rlF
h1n2Jm0iA0Ygj7Y47Pz8S4Zm3nJNmhJQUZxahCcTzp+hsAoCnyyM4KerEL7rpXVITzyGWb7K/cPE
eAktCrSiu4QsO0Z9vCu9o6Lv6J7YK0xv62kPVlw0UmwrxGmxWveC6Y4IesdyZGHUtY8J2hxCutJN
4oDayWyPpVx91rVVkyBsLCs6ysCdp4J0YObcSJIco03H+H2MPrzaBXuwwMU0BmIud2xNAxftZUjD
1mHQdz7F28CuQPYqQiv/BR9rr+Di1Z+CqjMTl9+HSiIxHExvXthptJMRwt5Gzl86Y4nVZNUu8bct
m6PBdIAiKXLgVjdaP7xow0g/71ISwMVN0BdZ2w5CioCAaTW1WIU1Sb6HXfWh69q57SH5Fglgm49I
jn7TH1jCNR+fe7OOB5gK2mtH9oNKKowS4GTXizh+qIaCt2zITtszCNc0ld30LvreVitQhIRF4dR7
XhIESnjlniEumrqhujQXnsvibmzVK7QgtnfmcMAyhbydeof9sHoiZgHpC7CAgfu1BSIk6lv9Es5D
8hJ+6IhflHwKN70QvldFvxwEQXOLIfeXeocTR8IpR2OJXwFwjsdEDHYmaXgU7nrahKteND46j3Rv
VUfM3rfdPSxlfz1I1UeWwLJE6ttqCIymob+rxinSZQCMBo0v/k473BoAogiuQNGibiDhkoPwl0Pe
8pAUBH+wjnSCa9YubTu3Fagu6JGUcgfRIFEuw+VeUrWwEPcPFnrAAuWmMZle6jLhiHaKsHs44y1d
Y6HamLtAhA1e9utKAFGpReR3mThutHRYlhU6l5IdgtVT2qgazvWSaq66rP81JP1IQKc/WrBRsFBH
LFZfCqnKuT1MgsJJ/mgBps3KcDHQAnEESb8SZ7aVTMwoEPTVu0RquWLqiecP1EsV3iqxXcOb4M4E
4NRRG044bNKZDedREjGvpFZqJahYpamQslPG+iZXBVdgpkJXc0n0jwCZLYxC3HArxWWiEbyas20j
UT0aJuIBTEbymbGJyOSeqPqKCbXF/oHxXPQ66Jq29ioeoQBLGVUYG3gaIPqS2S3OlSxmO8EnVimL
z+AGaCHmYhnOK1N96hiblROzdhYP/oWiTlKxa3S6JyQu+ao/4PwArLK6HTp250t0kK8gTGCU3YUi
FFzlIqJB+h9OT4POszH/810CmgGBZ6diseSqU+RS/PKR7tj/Kcm9uODPRKsP0qRe873+Rh0uvPIP
wxOOBqg8wpiF9Jw3PPw0KQT/alvTXPGTD2pb7y2X52KaA/8pySbgxThsyvig/wgOlL3U7vM8BENq
/mLgMgbhOHnMAJXAe4haAgrqLu1+ukRrawtEoC+ZN4FGUH1xGNF9vCbaEuxhnm4w82OfRpXlWvEW
RB9YIH/3v6jKAc8JJcVdDFCZSpWtjkIcqDacy1eX882+ycvhO8M/cqBMWTi3/Az4Er1FvPc3VrMU
fqcVuGDypOL+ZJkFggIU5TrxpznmGZR79d5ATVECP4yb9YEMQrgP1g5llIgAgz6Sxh0pLZaa6SJ/
jD9AkMKv+BY8h7O3N0/sQHPWDl2nstbOGCiRx4TITTBn2LFTJ9wBSWa+cM4pXLf8VaBf6PtQ99F/
sTTNdT7LDxcOpqM87CCH+fp5PvEWvhou5Qcf5yA6bTkbNWlkMO9m+v/fY86rcs7AarjHuiclCVdV
vv51MbHHzcIJ4dZhJeDe5HPhxpyEUVVHCW5Rvi6oLhg5mdLcafASjKs4c3QAPPTcrAGbFxxhJATc
FcfxSh+ArTJj61R5tdT+lNCCalXxBaH8vfrGzEiLAV7XnbfrIQoJC+1QfaJ0S0vyLhZMNrGHEOiX
wTw4pQLeoPP2HUG5YJ3/rl/4CWVXEynULSWsSZASIiygLReYw0EyZbIyfxlT2x29hiodpNcePpNj
+iGcU7QOFL1QcDCrA6QugFXnnw6Q9seuWlaIuRPKXh4wPRg+cO1ddVBljpKUXWHX/vC54ZgD4BMs
UYFxGBJpWFTHzo+MTTH6xww9KEH0bAf4fC2STGAyBr9I1tt9Rmqnn3K8vKJtYmLU+RvPi/Aym5lm
cIIImu0D/bUptoqmfPQygHIP+xVuEcNBs4BGOxZAebm56WuwBoe2kFMNCI//1ifuQghULH8dvsfy
/DQIN4A4Cxf+4mVe1vHYxqsbzHu0Rf1byC8IkBg+SqNdz5bIrXiZRJe9pV4auPrtMsbcoiis+07m
gWygRMai3RzaTXcf7iXDbhqzPXYu5MlZ7CwHqLcsL8aTppqxDd0xw615fvLjNxBhXcY3zAL5pvYU
2xX17DwMs1b8RPluTW51/qeM4zGj61QfIrvRK8sG99JTvPL86a0tPfWr/9MwZGE1k+v1jEuEC1zA
gDPJXQq/WE5MgMl5cWRUWPIE8A8wnOfNjBdkLfHerJfswlbO08I3e5OgM5vnDKCBc0bTQz+6QB9x
wmzx3Eb1Q0dPY+vBz9BlHqJ30aVU0J7F3f+qDtGhfAeUebdeyz1/MnPjo/oAN6Vq6J0DqnaGR0wt
CTx/qg+WtGhyGQgtKxto3QbrnH9tCaBns2KQOc8SZWwRhNri0ptna+pVvSZYIS6rg8ZcgiiLv8kV
kqNFcMbyfhO/szS+KluNFTfjdrO55n/D2qZl84nD+n2UWGSbdTWa5s7o+hfdEgrm9vULq3uouUwT
umiDjxArC9w6uvNYwQwFMeqivXpH5lVJNvvcsF4zzvAqvKmw6WIgAZLGXDk6G8l2Cl4s2gqWBGID
MrfDt4PplrFIFfC/xeh0brtEmXpmrr6dtt7b+IDQDcjxYAHiCvzTxshX5C/Oh7fjNI5X4Sa/WUTa
1S7LD7MuliQ2mp4SmFsGZNd0uMYsca0PKOYUJnARLzNePaplGi2qZc4DnofzDYa5KOsd1fSMa082
08IUBcHfgJq7BaipSN8GtJDsk1x8foPQDbpbBrR/oBdDbsYS/OKcRoOHEjd6ZXdnwDMeQ4aE2Zkf
FZ6yuWYG2lrfGEFg1NK3WzHWvxgOxPDTo6XQr9X0xcdZBth1BkVd6ReQToStx1pHh45DWb/sa1rb
vRcfUYr0O5DG9juhH1rz5+GvnY1yoXxA41MoYZB3DYvpl0UD59scUolvl28lxkM4BHzK3wUgIcjY
hxEttC/zXH4nLz/9mtD1T73iScFvZqEeLIqYXzymER9HH1SRvat2J59QnfojHn8tHV/EAz6/AZQR
ci1DezYdaS4WhdFwwEyjylkrfvRdwvIa4kgASos8aW0k8BLxagYpOqJSqvkkOFgyzvMyoZWZ7TNC
hNi0yGidTIaYcYptmLHjFjKAuIDnxRfjlbqhHXZys5XbFaOYWjoN5Sn2T4xomluNplc68/5zB42/
Y2y9h361toprALFHy8LbT+OrKJ1jLiiD8oikYKBohC14XPkkvSJlRXDKOKQQ7boFrF/gfNclLqFe
iGeEJysSuQTY9ojvqoBHFSMdoPcBPP4/VJ3XbutokIRfaAkwh1uRVM6yJNs3hCNzznz6/egzF7vA
QCPrSBRF/qG7urqqu5MdItsRyqw4C07mX71nSNcAEqSDs4yw6NC8wNvA8bkfgPvyp6SzvDi9tZS1
k56vrf7ALcSoJ/4CAKLPsn7xXhlF+mvxEVFD17Ql5T5A9m7xRtCVvsj8PsIixj+LKgOVJIVllCdM
S0ifNERRiwzgmczBzBTQCMf8mMc9uE49LtnN59kOmUAC3d4gyEEowWrIm5lesjojCewmbPagjUwY
EEj+lUoc046IjaWBPQPeiTcsyRIv2gEYiCCg8VwQR6rMlOUg0yAe/TsRXSD4SeXhlazhH14JMcWn
s6kH/JirwepZRRCA7ZmiAK3bDOXcZpuvKH+gWYaCnh2YXbZXuCukANSUFHmrIeSI0ZBkj1+pp9p+
Nt7GkJuNFvrnFIYk5cjyEHrIa+Pb+kYZCKaY8BI3i4GRCT/0E4FfUHheEGEqr4FcgcIQBiJsQ2hH
WqqSC/7vd8spclAsgcoahlgjOFa3rj3SSLZQZKEW/SfVEhq4Cams/CPWTm0BOV58rcBUKTP4IP/z
qCBgoUIxOejtBO/ND3g9pRJGw2hsS9kFzUcgJXuPv8Dpe4YJV4AfThcaIQ4lGLhKuATwLTz+MEaI
m8YbGi7n8IuxiopFc7Qe04f1C5UhOQ4PMPpucmmpxRwNobYH5Wf6BIxflmdC/+YDSyF4NtJKflVG
l1QPzJnhMaUuyXztELMRDBD0keESIzNkvGZF+idWa69EtsCt+5158+iMnMvM+o3bTlAHCl14rs+I
mO0QbDYL8uCMmWhAu/r2pX3R7xHeb8BdUUuGYkW5GZv0SabyByWWzZZ2RMWJAENZemgDDYkgZZO7
lgQ0ULnE6cMvKQv5NzFwvYRSQijBGgzawzYEV8P7AhYiCWJ6kOIx/NmXoKnX7Qqqyd/v9muH6IAK
fYfVAL4nOl9APw0KBwhrLZsOyS6cXQ4WsjGxrcVuS9ctDGl4mZrDPQkpKx3qEOr3IL/r6IlHVnCr
EL6m5VuEN2QDKjeUeBoHq12hAezZ0S7pU4bB3JLmosmRgDlQP8ipatBP4QzdJopd7e+f8L6m0CgR
9UK3wZ5cotgz170E6hk/rMYZKoAnY6NtRpSYUIbAdZXcAoCUqhNqELTntw5dHA0xrbxL4tUk00Pp
pLTjqmgU7lvRSSx3Lgiy8YAe1yL1f1vDhuc4ucGO7SandYn6MrKoKLv7NorAykDJzTGX03Rn66Zs
KXmZ4ytXFSW3YhGtCbNYEzPRRZVXGODTuZ3+pnooJSwoHMHin2pG7YrZSSgogteqNhs13DD8LNXU
Ll8o1Bj02yCkhoMAXRH1mroSABxBnzSzACg0UZBGii19YRMmI6G0QkUm/KaoxCbtf1uX4MoHSZUY
+c2D7IaQg1HNjv1KVkd+PNMT5JmbQzgXNi5RZCJuCOpoaiEkYGvpfiERsAgm0YaVDmyQKg2TgUiD
HJysDgH89lWk+GJQ47CJUUoUQxDUQlUkpVfMDkB7Krt/I5rfwsHWKnKSRKV6kWrkzYIQb3NVdkFJ
OBBzijKM8GMVK2yMo88icVoNu70ooO6SfXCu/ILwRbrMJ/iFkpG5nmMKgBDVJqDlenPpawTOaHFl
gwxtriKXdgAshA9HiY3yWAlo6hJyRdc543+Ue7LwdMl1pR2TGIYpQrhScylJvmunSdaISLI4KPS8
TXN4Br+MN3cmaKytWTbkB25ImC1jIk765yQq5zAPFvQE8OZodCA1cArITzE+kG7Paay6Nh/hd3LN
X+qXGC2hX7YjbhrBbLgo3xgT4y38mgHewuZXBOCCeNgV6GAhe7Hmef13LLNbjbVjqvua/nELTgWJ
24RIm0x3EYquyEmm0TIVQdRsZjBbLerCTNCyX3K51c/qp4lduBym7BJLREiD1HYvA2ct1U893/T6
CoYoa2th0tMGyW0uSLM4UzbNgm2pnVJ5LqFW8U5Tb1J7ohEVU8JDmF5Yq+c3yTuq4knMor/M4gca
scxGX3YzGOoNVmtIMbiKRBxN8wfKEajavUZWdq/yvWC4RuNAgmXsY3Iz6y4jEYCiG1ECnDgnxQiH
ILnGPXmhnNud8U2lDqVt4Wx960c6+TNbOZeFm937p/Ad3JMfVgMWgf6pA3z2Njsdf+Wf/q3emUfl
jao0x4vu7U54sb6hERORyZ6tXzUOS9W9fAZ3A2kHmFRowdG2duD/HAGeVU7iSBJSLqL3VpwvFtVo
cZcUSzYrdiZCp0GnU3LD6hgM7A1ujlDSANlpDqzy5onxRzWtWn0VR/NNAdWbbxa3KTlN4ZqBoz36
PREzza6+DbUAKgBrEuGY+azeITSwCNfmXLoeWH5x7MBRWkK8d+F/0YkJ9eJnlv2lcaCltd+G4aHQ
YXP7R0Tg5nIAtPSR8JSABMAP3tGv5XOiuWApJxyDv8DGaqIHumOzZelDdIr10GwWhORK7PaFw0Z9
53iwFKofXblzdYyzfxKfHJcQmWtDYV/w19F7fEMokEWalbj/5OIZZ9gBT7qwhHNzaHfZfE2DYeZ3
9J/ZPZdsVnt8Fp7lZ0y1g9bMF2gIyH4RHnLX4ZhQm1cWukHlaeYXpM/4xoc4MDdYhUv0GfI2BhJi
HREqqg6BSII4ugUalQ9zPKIrayk6WxHViqWqUQ1CwwiyQepk94JKwzsNqZRpkTqi1AfgMNijRbbm
1BNmc+vWWgVoYEwA1C5sWupzHg55yhuhNxCROi/H8LSolkO3zNEvpMf1y0SCApVsB5nquZVAH58q
asmwlpIjwPFK27b7GXVkgfrlLLxxyUos0hNE9Z20+xdRT9Y7ymIDZS9/ReBazEsXiCaE3kFFRGr1
r3rPMo7XT5IdgwpdvrmEDhVzBjxnRC+DNEGsCqrF68QtRLhUSQh1s4f8ZV2KB/DpS/KR7//wSMLY
/AUnEER0hSXJBbhfeJ5+iYAhGlCJpiPsHRnH8R12Ln038cL1XuPvGZo4IzQMKJc5qcJ+SNsMCULt
rQI0K6Sa7kEInSsZBjI6FdD/QPURcsQihdwQBD1AesU1HgNs0wamAAh6tMSqRohd4sGBbIXnraPu
iguWBt7M4QlIfGQWQIfEhXjP+NHYmLE7IqSm9RGoAI1cShaIs/5MBwVxfnIT3odmCFMxzWhlXMo0
psWOhApi7DBvWSXxw2J+QRQ25GWUnBn5UEOiYW3ErhKvxNLVWBl/EIOnfgunhyGSvVdMMEIH4upi
jpBINE1cPeEtwSjh3H9iFhnTnej2I8kZbJRRWKn5PfwqSE5kWFq8Gn4qmC3MPfzTsCoJ5lnOmcJq
CpLV/GPLJZPTJDljVYeczE+9e5+zZFMzJ2hkzwFFdWyKyc10TOXt9owUH5GEDnRt0Y0575REDQyr
Gqo4YxNoxr8k1sxL58X5xh0LeQXPeiS3By5G1PMMSjSXEJVfqirfRB7qK1AQQhnAqpSp4YgAouhf
wAAEnCRYhBSk/j2fhO7OvzAQDYf8jINTMqQRdWY1z6po3iIi852Lktav90oQwyyZN8QZa2Cz3ITf
5MHpCh498+EfmD5j1RDxvohDtAvIEYf3HagbpQO0p5dOvJcucPsBr2gkBZXGHLYP99YfwzO3yLpt
ahrE57eAmgAHQ3d67kWAnk1o8FdoyOYiAiEP3+DdmhEPX5dvBIqHysfJ8ploRn5RvQBdi7ck31QE
PAB+1KcnF7CeJaAWDki+EZQDJBOg8XkydQIY8KOwOKE8MYt+gotQuLg0v4AuVLe5GiAn6RlcByQS
es5V2QLcXDFroVGAC86huYhFRinWzgxs9WythlmLtDNCgk4CvCBtuJGNvsREHi6SV5xC/wjqGIcu
GkEUznWLHpBVDhcPLC1FpGy+5XybHjjW7wiVlASphuVDiZV3zCERd/Lcikf4u5A8GRQlCpYUJWTa
o+DouJRq4LlTP54RSfWr+Bgwl3jB3PGLgnb3IaLNw80iDCMDRwj8lbHjfzO8uJ1AWRyPH02RlV8L
dYhxkYvocs4pO8OKu2EiPEf+FaLTw3oMJIzgMlDnvCjyBHSEZO6FcRHTY/A35gA+CO6MX1J/018x
ziEbU32GClJcwV6FX36e+QXgxepmfomvuXYdgFC+qJHQtcGKCd5fgHjiTsiPf2VYg5TNad0XtVyo
PPM4lxyq1aT6FFhGXB5cEr3mF384EAJ5rkGAjVJ0AV4krQR85GeThIYb3lYn9pMuloCB+ZtQNSVO
jtFZmqNe1uWncLcOwUOex5XBQgVHAtU3inEvrCX4g7bKTAQCq2gI4JUUFRoPmKkk9QyGTID/RjrW
GzjNy29l3r3Fe7iBaGnTdsPS/8EPY8xxNmwRQBj5nh5KfsNlOlKDnnVoyzmAB6aYA/wHMwLazpY/
OTE+ClykEEy4UPg54J79g6HLkTLxDwuGgQyNhLoceBUHxTEITltFkE4l7nvuH+GYJZbsrv5F4Yns
unylT4ZsgqvLZeR8uAHAJbwofjGP+ZeKo80lEfAR7gavgZpw3Wco/qJduETqjbSDs+MzEsqFLEqn
8QsG7R+I0r5WvzL04nTFV/NJ8JnkY/4mli1Wqb+VAfKU9j4LQb+D296SDxjRe4p5/CMXjJ/BczId
jt0YDh4Fc39Fuo8e7IOUmeh6eIhf/SvoN1dioNZfzTla9/DRv/MBoMIz44s65B80e6Y0pr1D1SKz
p/jDh4AGAGkpDXE6nGLHVk/tZcEveE0+vFt4jkGpgZe4QAw1WhvQqZ2vqLWIKG8EqBjNJfXiwZpp
XfjEif2cQfWYfjlgT0QwLnnCJzhr4gTcfC5s2miAPsxbvxS/OCH51H4BTvDFvJMGifCFI6pf+TxS
uU50ZM3nNjPuaY1bQHKjiDnfOrYF7k2N6u1cOJyiCptldsEKNr8AZX6epUw1dvQ5U/4hGCYeJBQN
kMa4hzAmHz0rEgnyNRQOrJBzCQ5MjAXhQ0bOiZ4g/zv6y9fYAua1iTsL+swKAb19n+O247CX4XtR
5C65GjxuOs77ffkCfDM8WNI87CHt/JtoAGgpfDU+SJoEliV0FlSoBy4JG5/LMevyWAPUr7lezLym
6EDbMxVWzWVPJMkbYMgHx+bBDkiCRnIYXL0vEmoGOzOe676q98kRAYt2wA1Rm0mIxajhwJuQggrP
AuEZfYAeJSZjei4telq0qkH6e7g0BhPI5BOoD8XICfuOBkdhoU4seUobJQQjBGl+kR30BD90GXnS
Qam7Y4gFBbe7I/dpqRFPnuytkAaCXfSZ+XVkV76+SZNR3ep6Z6FWYZanGEEANLhb9WUSMWtrONa2
DayAC1r+BFKt77vanPvaKU5qKj72skd5CjUtSisQ9JYxUrQY0dFF59G2DbTYaNtKwnIxa3FJxa9s
djD2vUtbWeauy+GKmlZcfyRCvbLMQHikWr8qGpK8cOi7W40o5Aly2KaQTby5EolZooQHCRw490Lw
u7xDMNQT659iml6lSC3ffKmmh0zwudoyggWSgs3B3wPt5+JaNuih0aniWFGKE3Iqy3f6UUmH1UbY
FGGk3PMi/+9Puku7XVUHoK/5CDHbj8SDoKvdEyQxHHXUtYbBP6DCRutizMDzRXHaZDUivmZgWWT+
hkADNn+OiFleUHotbJhzyGjPrxXzg1UTiBZmpCz/Xvt7aMQydsyyjv/Pa1Nqjc4UQ0v7+9jf+6q0
BFSHdytViQj5J9BudRzNyFT3KdF7XdmqNm6GqhxxEWi0m6KHBohF8FFJHRh1Uvan1BP7098za8je
uFUiHR7/7/W20LdWlzZYYxp0pGfRo23h0iKFxZ4X6OGjasFwM+xo19L8r3XYQ6rVxAopKGMGN1ta
Ow0lOOaqh82FUK3+/hrwXxxMT7jLIfz0CdEDhKcNiLFJ+V6ooffWhy39gJpibuHV4dbaN0skhLy3
QZDqpV9B4/t7G6ppfVgBgqSBsbb8UnfBi4AkPN+ztaaM91hl3LOSSsGolcXGkujl83N5YB3I1Vur
AsGPUaa9G318RCQgfGQlNHJDpnd7vimaZwnnv4ewSVX6JGFWttj7db1R37Qs8G/E+39/6GLW3IrC
YieyiGGVhi7pOjfUHbr/ya738VVo4wL9DQE7I3xCLpoUquvSkMq7X6oPdDbGYz3/FSI2TZ+lKe3/
/nGKRFbJCk2mSR/UdZP64cbAdwAbU9HcJdXQrTLRjE8lEgCu0an6tUqAhMNa8h5hiyBbG6KdGofy
2bD04ZoljJnGpK8m9wqdDi+8FCCkfpMV5OVArqYbu6LJ+i8FUrkRdeW75I8Nfo1K+QQ6BjFHxYZ6
J4ScqSysSxOZ9LsaVndqy9hYsgDlB03RmzUoXLpT9JLWZ8koN54wxPsphukrlOAeXt8bl8aKjUuP
nqSqFcW6y5jyZWV0jzxEUiZsjTerq4ylYcrj6u/PDEMqNKiTbdri1WZNcn1t4xFcIpGj7d+fsRVY
q3bsvvOgevoJOvaiotCVkQswJ5NBekkCRMoFv6fv0xsoDTFepExkBUlPMj39LyLWqZxw/esbireb
fHVc0d5/9XT+CqsWFdemgI0b19XRmB9SHQ+3yQQEywyZLWZ+Te8BKxd//5Imyk4NqugD/5NVpxUj
IiV1Ba1UGfZdp0T7ZHCbBkHWVJogHnTZRU5M/KeKtATZnZ+GfXCqClBD5NwwFi6LSxB0P7kWxO+G
BS9ESxQBnXN0YBAMyDHOkO8UpbEqKkvcc+FPHJBf0DZ5FZ2TFoUomNkFatfFeET5ykcszYNtEloZ
OmrYdJQ5Xp1+G1a3IPQ16N/FyMoWei1SXWKASGhHx0ZvFZ/wnD/kUGrOskKCNCYjEWVZwZzEpvds
Wpe0ytHPmh8GJdI2nkliXkcd+CdSAn8P8oA+gDg/mDWDjzkLbVpfjpArjmgDZisUfLqDJygixWfD
3Ed+eDNi39uMiSnua37QzpyRpMwSD4hCeds0Qcwnh2qM61gGtRVyNxGWP909ur9RSdPlIXC7LgxP
A4bgYqmIP57efOnYzRISgZ1R7FqFiCI5YtSgXGL5lIG7TGJ0asT2vgrJbmimlZBDF+6jQcaqvXiN
VaUAaq/Nhzngk55bo3xOGduJjnVs2iIdpqDZuoxrWaRZxQrWNGTJu14VRQjyFcj+mNY7j/ZBNSjV
td7W00ryWQczA6NcbmT+ibImZg/YfvDjb1kYoDwWeGvFm4LT30MkhW/MeNiwrS5c0ppgsfNS/bt/
FuMwfHc1+ST+guNlzI2fJmiRNRdlY6NaWnNQVQMiRDXoN9EQwKKHWFqx0pa7Yn7g47tmkJ9mWfj3
wjItRCixa66DXngR8u5oUDqkaYlF2QrCZaGIyaOyCnUbVNKuGrOvuhOiY5SNM5VDGgeCBcIWf6Ks
LRb9hQVSXsdlo7ioxvdvaVJeBkUiJ29o3oHQC9hKW+ik6f0BO0ZxKedBv5062T82VnQTM8l/qetk
NeoKPX0GWA3RgvYYw3wD7ROGQ0DZUJ4aUH0hgmyso/iUpX2+sjRR2CKbVu1ZC/JloTXClSgI0CeM
sGvu4rdoLFq8XpFBTiLMm9Qs7M+VR/rXCJXwgsOFth6DFB9gURVeCiTCk9q/SQPX2e9l5iUjFZ+4
uXfhMJkaHRoWdIB0ErWdIUAEylImVVNk6VGnGwAim9Q79a3K1eEYRA02nfOD2CvjUbfEWyZnw8Yq
3lOotik2DElaKK8aRuvrutctKBZMr6CUKJswdK9cT5jJXdutNHQWFb8l7DY8E4EPMb1oQ/fd57TA
hZRH1uaUQqLyDSwC4+n295AjcG+KYnQZ+/Q9DmgdrAWJYTb64QlJeej2Srf9e+nvYZgkZHdS7KXq
sdf3fw/JxNoXSggE//0Z+JW1TCsQcj+OcTzzinsi1dnZF4P/HpSgBeLFlG5dZZW300Rtcm8ek/w0
VXRnwMoF8cfwdqX7TUatLaGoRCakKLV4aFu9OSitmTihSG1PjWR5paLLRk+gHiAr7P33DPY5Ea8f
rs3eRFeqnPn+lmIthaaFFKa3yDIoSTyLjunT1agtuKaGdpKnVLymZdFu2qEHFpz/ESlC1dGHTrBr
hE92sjyZZK7z02lejfI2ggdXqJLjq6J+7A013tRDqaz1Sr9ICcyeOjNMiH5j0CFGiF+k1PndOZlo
VBt9X9xqSkEJ34NKlUV7okembuxJO5GO5afUgTG1snc3upiO4x5ixORXeBZKwNqdkfeb0Cvi3Tjq
A7C5kUKwo8jI5jGg0KnRpUYLxOQrryzkWZq3zyGShd3UJvg5q+XRH7N11HvKIe+oG8clrQCKPKqH
esr/e4hrMSWwwmgyDKbsIDSAG7XSmZvMIx0QSCRCTS7XlQL3aZw8bUcwhCBCS4A/dfXdsszoR4Ao
2tICDaZjLhKVrDavw3w/xKFxGdQyWoZK2EAB109KGxS3OK7xziz8+NyXGE3JhYoupTr20gpDCxom
QcV0YlbaoKp8yXakHibWoxEOR14dxNEZVEU9eIztjRqTikx+YcF10YUVen7m0Y/lNWHSZ++n4EiY
dPeL/yknr4z7wUBbYbCuCNXaxUQ7HcBZIIb4jDenUQ++ZAPLIS+hB4eNeBP16b6psIGxZHjSRbtG
bTGj4KFfFZApD8neepNjn41Kj9228koQY41NdyUL8q1QMjpuX7ghqA70oD+yQl0RCWEaN6up+u1Q
p4GzMQH5Ejtlif4R+d1n0arU4qThcyoo3pngosSjEmqhR3p36AXOdNqAW3SEmd35hMfx0O+kVl8A
ZEtvCZB2fUYmuylXqf+T9qyjp9C8F/VXUH9FaDgMT7pN2vgeSRf8WRPpHqZXv7vI4UNhe02UU1Vd
zXRvGS9EAAWEHnIKWppmaFSBtrAi/v1rVgT5+6BjENhQ7nD4JUSYxU3SZAl06bcrYlpwOgqVIDTp
fo5wiVZnWnK95/WZQqbMMBxHaygMbCzT4fDiq/BrrUDU8tcwnA+NaHO9FxXU48jD7WC2IAKY3qBB
AwgDZDZ+cxP1k9rOci7WvcVTGQkaJPhQL6PPTdiiRKIB71PZWfNp/lFgsTjE9SsfZmVI2435zXvI
GMmwhysCC6gmpMNi/Da/hisR7BlEudgpEY0lNq5HrXnidDIAvXpvySf68+gUgukvVEcIs5CX+zPf
jagZEImOyHhdXHKk7T5Ay7XR9QUkVX9AGDlhBNrCPewitO9l3Q1pqEELIrHHb9QX6HNjRFFaOwj2
cO22fKXwA202XXDkYtfDoNRt69ritYHZ9kLV7JryFq1qIiz/Zf8KLEQlB426/sw3wRYxYVLzjK9A
hYyu4XX+o5+Ha+8jAE2d0p6ogYYzoXTi+idX8ys9GyvtMKytq+/b1VN+G675DwoC0EohgMxSNg7X
c8A/epUj5ECoyImifUZLAvpdyBRm69AWYK+AzsCFvOYrMH201xbQff0tp/UyXMZvZdoQYSuHDnDJ
jByDvpcMxByG1oig1iIooNggv+AM1+KD2tekY9zsjMkyf8Va0ZsUO7N2enBFRZofX3Lz+T3dmlFg
0E8xU8BWvXzs5JNMJzljDX4DCJl1k7xnRTcGYlngI82KTk2OCXuXaFtgzEdrPGFYyFH8kJaJcfHV
M9RzeFAQBCMHKje7gR2WhyzaJL8tAp4wfl7k7IV7ExkOTDBGfRu6Y7qkSODFCPthw7kpyi99Ondb
YEiclzAV9v2tkbgoS0klKdDSwnMaIgtfgEM5y8Kjm4hE7qJAp6sd0GgNqFltOjwj8yVWqW3y8LQz
3GsYfFfCO4yn0KCEeVwMVwW3h5IVEUNC2QQtjA/0a1nNMUHzMNvEzcnLlswDJhzGpvJtgYVDrNv6
Y8T7cZH/GOpqkD8G9TSvZMOKoaZJLiKRPcvwfoC1VtpMWzoEqiNcBqbA8MnYx1YTOXy0HPHIgB+O
+ByW3ozhtHOt9Nxn3H6ajoEJx+KuJQcBsovoBtVORC+A5p1H9Y3GIgMEp+8W7LnG/gGkcIt5h5/f
EZ0oipVUPC3lNVA3UenyBgYW79eo5+UGjjA2KqzcC6Z72ayy7DjSSx/R4WMVz7w5tSEMHTod6LzM
eapzVtSL26OBb1rp9vDJKO9FO0WjhWghD2sVq0PqCAv5twtxRVsMEKSgahmHQrB9qvaSOxXbUHyV
+PynREWuX+rxAx30ha6f0diK21NCtY5p6r1o+kmQP2HMo/lLbCegAogADJg5LcPBU4XAIboj/ILo
hEB4OFCj2nA2Yod48rTPTOj6+SG4xXesgBVQLR+p6F0tY7Vc4zFhK+0uDLcGgy4ztp1+kD5b0Gj8
BeTgW8w/iuQCVZSjljKQ05NaEPd10Y4vteh2iiubLgL6FSZZ+vtStPZ98jUqO3ya9QD4jdmqISx/
aZ44a4iRk6invN3IJXIiBoNSvOn7CfP37oevoC8tz9HouzfaOze9GCB5XBCajLl9ybXA3SP78NOr
Jy6F+ELkmBfLRNsYO2UP7S8Jjl2E5OGhan87SeGnvOXxp9H9tPmHVd24J6qy6yVsSDeIKpYJsjDc
IoUCAFwZykBUofG0q/cCVCuDGIheNGvhPYRne+dS4iSM4zmKNehj2PQG4wos5+g/GW9JfEmSVx3B
BHWBRlnVXGLzVSveyPvK4uxRpuwW/i5/L8dtV91gXNI9gYM1VtBxckzDHzq21TWzt8vXDVHOeA3G
z8p4aTXUA14mPEb1M2CS6VFBQbUfO8eNXiIN+ZjKJ/r2fUR94jBgGMRu2aINOTeSS8K+sHZNfGDQ
lzAVRohkrnnygisoMdWk6MOgRfCdvUTHt+ygCsgKPw11Y0yODF5SbDTpqow/mb4aoETGeL98DPkG
9WfEOWeVTdP/CcNvYfxSW8SYV0gkW4QZ2DAHy4INDtEGXJNmcWaYQk5DAQnB+vMULA1rN08nb2aF
SEtmpxTbkoD8lott2kSJktsgrXMA7sOn9py6JQEfzOhz9PQjGl1s74UDx/ceBmuCPKZyw4grEy+D
+NYVX3TD68ZGkN486zB096K5JvHanNVl4UwsWmwWjd+auYy053t0GtbJJ7Y9rBMlgj3wyaJF9mQG
CcaLqHG3A+bnR4sKhefQBpJRu+83BnUd7cjt49em+PFcA0JL9VzJ67Jz8+A76ZHCSi7ajFjZ1UD0
139psIGulrkkMtThkJjGnu2lVpY96DzfX+Z79FHw2mXmmh1dO/JNEWZq9hJ/P+EpyW4FlEzUoyNC
RR0Ip9liF9Ecc5UpGs0KaJBwbFq8lxZGmt2ZwfkiB9uWoJEx7sNhQMqgpbHFjo8sjlx1L7Njfyvf
JBL+BdIMYkGTJPFoJLh6vcW4MEzII/SNqEOb2QOy+rS6Ddtx2PbdBo3hkshywFTWHT4x8Qv0Q6Ou
xztOCLT4aOM+wm0NLk3jjrDjCGAQuoP/jSukibwDteZ6wlgh6s5yeLGGX0Vya1g9TMw6fI26yNG0
RyIfow43JVckfhZ6iiWAEWxF7OikBcUy1Y9cRdOnbXHb9ni7rfL6ve3XIe6MrJWWk0MHoh9Qfh2V
bYiwZ3da+p4JDPvQ2rMaVnZOg6XOacnTixE0G39Ypx5zskZxwTtnzT7Iv7jbBImYJy3K+xIb3Bgf
+47lUu/tHOkcWXjGmOZmiHl0ewOiYWKtc38zpzyiOgshslngWzFAFdLpDcYepDhBn/WesQITsaEN
iaaVYWuk7AS43frC2qfiH7OrIMODJserIN6rLl0VKOIIxSqFbpTFr5V88elCT+C6WtmCQsWBujbq
L+ld1m5yfqPtaUGDN+IDv6rwI+tnmR5FUs/2NW+uZnzzinGhvKoU9H0IL0N6yoSDEV/FxMcqHAW+
QnRMiMgh0ggC3d+GvwvGXY7EpEqBK5cFdwLumigm5ZA+MvVT/AE+ad9r1KAW3W08TJ/pPf0JbrSB
sU+rb9XoyJtqZ7m606xp8Vkgr+WOx2FjLPtjuY1erR1MhztVLU8lvyXwXChPZL80pjdRBM6qsBWj
pfHUPvsfboX2bOjaPUzr6RmdIsExfzp0mYg4N9qy20zk4TRooL27KSg1weyKFwPK591y0FZx7yay
G9yG54DNMmkn9of1HObT8GtKO0NZsy3qwtok/FOd9JARX5muzm5uLhmkPDe7tR+7xF2o7QbtUew2
hL7EOZqKVIyTQdtjK0Xdpqe/apHAkh9wfVoz4SwXXyyCQiyeLZbA0SECVOlIilw9Jv+O3gp9JeBA
JtgBUgjd0ZN3ET9adgWYcixc8POTYx5ufRaNgnVifizjM6uxBUsepy5ae6SlKazKbo2jAjrIwZIh
MqGmXs8tkNCm235FtAtIgdIZ2XtOixLh4XSANi6W68lYskxqIlLXO96GpRZbbp3f0d+gUkAbOV0F
SFBJ1RL2Lt2l0F1VsnrxkKtuWrtEowKeKGgg4SMobUUVN+eV7m1RNYbqYtDuTSkOMKKST8jMv4k3
EEgR4TdUjl/h74447eCXQmH8QBYRcN8hC4K2wZ+CwajRnr8RiKj6A7eQfZd/Il6KWiQabD8BiJyj
XuQjOmIc6JF8TbCokXOwaefmKYOIIIT2RemJWwqmhDW33NwHxilA9o5KMruOma00GmtZSYs3NOE0
PBhMJ8FHEU2ab45o7Pp7+k5Gx6AePsm+ceo2qRBESC/ZwsMMFlQ6U/T/fYe8DDAcAQdeQUqHdm7k
D8A3yRvqeg21j0Yp2AXBHx8E1hC8ZhhEjUbLk0OuNeeFFrIAC6Jx7kHqryU6twpXzeyBnol+TrL4
ZtIm0kTtCpbHFcEVXtccEee6vfyB8GuINdqHMi1NaCK/Pl6muC35O084mg32LjiC0BZBt+v8n2q5
2p6oxqTpCKIo2lE+5P952ok6+6bt6WcCRKKlFjRTczoE0h02I1wnRRQIQUN7m7GdA3mFxF40vzsh
XpfZErX0kuEt4AxsNxErME3zNK5sWRhYQMFoeLxWko0vLCrrBNJCTkDl0h6KK0opXJGuZq5ZHp0L
tk+soCzM7+yzlHb6m6at2M+MT5YcJof1yY7OHjdBo6Dh5EP/YDmozt7vSAEL8TcSyHZloPCBDjoq
/b2TQByiaY0RTJskjI+ZdbloXorztOkp8C2tXf0+Rcs2Rl7CZjuFA/6RZLbJ4Qowt9lmId6hu91B
LAU5WqU4SJVunLj1sOEuEARrwAs+PUhOg+zBLMxgYzcoElXdhE92I8AvMiScBwas3AgvI58mAqh/
oA/MZIe4OnoVD5pAf7GDuSp7adzvu5MSOsITEFoTnR49TRWxShhAi+ybpn0E7zVzPVfS8AwSbXqZ
iXLpoE+UBaoDPS2u+cqPbD4dsn13TkYz3MwPdPN3Jokcu+W9/CEzpfSlsLbhk0SDTA71y/bZTyEi
mBQj3cC8FEjRlSsWHjIQpBIb+nerWyv8mrg5a6tqckS6RmoWFrDEZaCtZBakH14TkBOPdpNEGG4X
uVMAR2JYS0RYrDw8qLOthT2jSOY5r0PU41iEtGwOzWgVGhh6HjWkejM2W0iyartSk6UcOPACQUSg
t4neR2tumG0wal4Ez62TWdsJih0UN8/6oF0dLg36lkhP0UOJPDAAE40Hc55drZHKYAljAxeHJZqN
jbBXoi0rY4UdxwADcpUJ+7kBJ14iuCCLyxT0MXLz/2XpvJbbxrI1/ESoQg63IhEJRlHxBqVkRCLn
pz8fes7UjKvb021bIrD3Wn9E9Q2KyOOOpWQgpgHbxxPHKEFyg/YhytxpI2uFL8kBwhqNbtN8e/lh
zzGSEjIjRG+lHGxG7x/+kIDXEYabDUpytdXP5GCxztQtq/y+WwIIk43DOh9NB4LVjS5kyuWriFGx
WWfiRnOivaVgla4UDOaLA1pA/vGDwY4zlkyXPYKhJPdwA+0rBFvKDmwMFZCSB2r81RQORxZCICWy
UauVuVeRncwMyPcHaHOxU1qPH8T2PS1nts1GeapyJ81sPr/pAlSEm4zxmvOISVj9IG/0V+TqQB7N
RxwhWQSV5PH5UD/iP04sfhaVBEM2t2UTe9Q7cJhwjKBb/uaUYxcRWirpbRMNNi5L1P/X9DN7bv6G
v2nylO/mSOlBe2ZM4b2/9sKd79fBOIxn46CFD8YUWwBcouqOee0w36ebFKoUu+66W27sSqd+Nr5L
h4Ywb/YwsQPHmH6V2wxd0lv6yaFXOMobhd/H7NwcCUbnJvfHt+SsX7YoVQjjP4AbFG58u9K7npv7
Qb4SdIlkbXCtc/Ugbs9V80CUXErgZj4Vw2vRZLbAMU/CWQctZLP/l85sB4yUDvWCEbryZtd2do8y
GhUeOVwl9Wskim+SYCWhmmY3iSie7d7FT9QWF0Pf9ZjkP/HSPbDxESoiYREBuL/0rW9qB818SUg7
IsgacwhmXZsWekHZGYieCoCjUnUTXowc9TF+4/2qf/bKVzQeeadzlgzAsq2V3cPr3/w9PpnuOLgG
TgbAUVSOK52TriAzOe5EhO2aLSAfH9wZs5e8l1HcEcpMOCjWHr4E1e0Nu1X3CoyHhQ/LlqRDhDmL
hEGGXoadarNdTAwqFE8mzgr2wG3yAYmD+OTBoIrygkJL5K//qASisVtqA8Qo4iZwnWAadwrmkphu
62cOLZj3QiA3bMsoU7kgo0MlHsTuQxK3ADNVQc7uCeRNrpSVeMSz0WGJ1A9UjIBvoJ4t9AyFGgjA
T+QUb0BOEQpPzmyuSJoaRgcEZbv8t8eWhl5bzBFr4Mimp/mJ4R7kApySmY+7quNhra7VFdXQS3Wb
EesJtjYf5phr6Dybfp2Asj4pP+ICpbtbeD0fzBpP+ieupPaHpWSrljV28b/2PTomhCkSzIeIksXJ
JDLGNxebrS9HHo/pFGcTCkZM97ykSM3I3wAor2+r9WPcCPfhRu7pA+HCpW2MwQFY+y/yed/YSfUP
dlj+239zJzMe4fy0kHH0T8114u57fjDlgFvv+G2qPuz+pTIJSE94GBo5UPUDQTC1EBhcoFgVWJV5
fHk4Ihw7Tzwcrd+c8lt2GcPWLy/jpX9mbgdb4HvW4VMCJftgpzaBccECPtrvzcd+Gj4WPCzWZoD/
X+QHHwf8MbAnyeDZP+WzQPXxabwIr+ovA1j9Xf1p37Bb71yRFB4BvojxbvqUgKatQ8uoK9rmyjv0
xKVL0Mcb0/SggSQT73WEAlAIv2CGIgWEooIOiRWQmZc8U+5xqn6aH47K5T29Gy4iYBSFkBNdOL7+
L8AF9Z4WVHcjwEp6n1/jj/VV3Pe7Ooiro/FH6zACIMUuSCT6lV5RByN9Rq++2vm9f9V/4Jm4mziH
kaEyCWcIps/rVQfo4yW7M+rEbnpki10NEJWT/MG8V3wDeOi/vSeBbRJhSYNq4vBNS1/4Qb/038kz
K9M2B2L48TTVsyqOJdhM+ohRFewWTgzd7bCoz0/Di1Tvt2P0Wf7TQvNV/m9KIq2tgk/RWSr3nFkZ
OnvKOhENQ2pYTxN/xv/e7v/HMZHSo2DCxRFk6T4ibp76qR3VWWHx0V4IUAFQK3+1xGVqIkqFQZvz
Y8LWzYYHylnvQa5HliVmhOHEspQyxzEkYgfDEPzNJ9FxJWAN4rPhwwRtgRJ5YZNjpWPQ55zmi+Ur
0bpndgC+FJ1hisRW2kHHvTLi+dsxi31pUHYjusqdurJbna12X16YmJZXvtYEHxigHMkZLAO7x42/
ocFYSOzmRLGhwr1MpmNKTR91tUSu7MR/DYJQ2CmSuVYSyHaghi1R+KK/QQNYELwBkx2Gh94pP/jq
RfSq9VP/u5zUl6F7mcBjN/PGNg9ub5lsG41tqR40MYfr8CL+bSMtiApSK7AvHCmAXuCEUYiOiSc4
aVBzbl+gQhMtnvU/5s2UYZ3pst5DKnE0seRE3LZ8Y5r/Fp7v4jy81OcV/KLd5Yf4UF76O3FbiFKJ
0UEETKSg/hSx+VhufRdx/rfHhTTo9a2gS8ja8IyVjO3eXh9OouyZg1Xk/vFTfSkgkp6Ufe7BgVqO
+SrdAbWzn+iVbfyy3tUXtJICz9yf8c2HtOg7jszpj79UxKcu9us4HGKfZzFhxMXrYoZoqJrc1aI9
x1DHIqf6KqJMfHl8JaD95OgTTfvM4J29tx88au1lmvcFydFYEMLxvvrL8eFRHfqq/qsxj6D+w7Se
+3G5r2FXkQK/8xPEV3HvwjdwmmDDfDIll+tRB1ZyCn+Jj1xdpa/9cIBqWCLeQes5ZsGvOFq51bnh
+IsGffpP9SX8xLfVGV6FMw+HRD6ZP4bZ5XHiBCzv8r/pdfhqyfrB9cI37Z+MFgGIefu2b/x8sFA1
gBCEL+MuY2uBp/oFGWPVpCcQOs9bTsWH/soWI5OFKjr9L598prCI9hfzi0BNHge+FeZrW+MHo6hr
e3C3XQAzC+WzwfLVXka//lhWTvLmBfQyA8vH3M7HQKawU/1ox2yjKTXeUS/73ujhX538nL8OCIZP
AuKzddm8iRKjBIt7dTtZyEIBusEORRIzqAyHOXAH3sE30GIeXRDh4cqNgcqUCjyJnQkDzof4Wt6t
9/T2H/0BGM5IiCgcwXkg/dBJHvPiRXbLefet3RHA6AB8hIpOZIQTCLRv3hrsfE+d4iVcqm/Y9/Dj
6aC/o8OPCqXhBEmDD2q7bQ7idjvhyjQUZoPNHZ6zmmQ24UBbySZ44x6rZwcDNdo4LwWMfrCI4ma6
JIKDfwkLp8wv3R1++c2n9JgJxW82W05zjZD0IVR+jUlp6HeAch8w7NP21ya+qJ9VppqTtzWfMbNs
hx2jJ/JMPo3hVH+0H9ylwwsIzuMPlDfrDpzrcIwK+svRbvp9BQaBK814gpxuxjuI2TcsGhVrJpnE
ZFnwkVFiXPi07RpESYHHIEP/Usllf51optEQrQbUbz3mMDNCLT089AA5DHnIOr74zGaWorY7EQ/5
A+fiASlGt54LPhHGfEqvsemLfrIe0GUqlmf0Xp3u48p+AASpyOl53g/ijMDDJSJUTAP+KNtZf7MI
LiQgrPPGzhflYABZ3QLaXV079C0dNxclfYnWY56T777TATW6m0lgUsGXQIQMfOETCvYHrsLc4WeY
9FKSEBTI8/3Y2xJif8Qi5bVaXXlm78b6tGeZ1iE7x735xcM1pWA7dkPXbU6tnpevfmG8TKI7sy8y
KeC5aYn4OEjSfnjwGPNNptJlxxAVNyQIgXxtL21L2jvHhEESg2PFrsz0QtNl70f8srf1DibCid2w
0K9bCx138Iq8Ynp8KVgfR5acbMeg99ncuvi6KjwMW27wrhHJ9HDi4o3vR+lu0HxvlyQsEHIx2RB3
DNdcdCp5BNkriAcfdbylSu+3EWSI7BQDYLFotNFhg0py5q20tqgiXEXVb+LlIFmtC9Mn6R+d7iER
3cvF7JY9bWgTTiUg2Zz/ZXV/qPJfA9fkg5wKNDq0l1nHUWrPSTQFbXmkTPxvtdKTTgMgHcFBC19g
NljR+ccxQdMqMebqcVxGW37Aoqnra5uROcP/yJlMS2rus7/BIE8DkwTfJFN7VmsB/2JxeKyuyEc1
2dv/nYJDza2BrPWrFO78O2vHZYapyFJP27ERpbt8+GxTkyE4e+nIACQQ2KEHLcbfU5OzMliE/4ue
qBv7TTXBWrhZOiVEO+6qQn17/Ci26kEtbkvyI2GFHRkvDF7nGG5PoU6bCvpFyY+TyaDbASqkHNiC
drS47pu52TQdom8s4MCaxIFkjf/GamyJMRlEDrigEeWLxXpVqNa9e6i425RTbXJQsczrcvcKOzrS
vDr0SCLyPsXJgHuHuAClWi4JQll2uRbkKUvtac2IjiR4JQOKxqMeK9JuFFgI245p32yL0alrIL5c
D6aiu7aF5bQp6ENTzsCGiquzSUVSfGsiioqLn2TMIr/PMQjhBY3YPERBduqOyNmEP3+wUF7OKjtF
7al55NcB0TkxPtgdz4JOQtfUddHdEvNAn/OLspT1XrIcianxK0YDCvYaAJuy4CRUjhnJ7MyqxEkf
L7OPdMmuTMGXW/IP9HZL5q7x/DdFf1+IQc/S4bJUIRpAp1wIR5OK85LhHqVyZ1ERnwHfttJNl0W3
UnSeG8yBT7Lw16pfaeIlEUKqY889MChvPSV6lEKLt5goCG4dTF3kBmk8sTQ8yAfwhaa4GdHBHD9W
8VvK7oX0PB1rM4iqL9RwA2q5TDh0y3vOSVNUf6qKuH1vtWFX7oqLigNV8jnkWI+ZSljxCO6AS8Y4
C1BHnnPpjQ8E6T4KkAXlN85CABZ8FYduPOrpJWVG4XpRvHyLMbABnjEtyKkXAbWCsIJNo6I+maLH
CMjmSqeqwcJbMFWBMwFKrzDMftKToRLGy70RXlto1o5Fw+8etIq5Itpm0VtAjMRja/o6UeXTfkD5
Iwc6aPJiPafCJTFJ8hw5k9FNE7ddXXoQ9ggXGSciYi4C8lYsj4NSkhUYIdnAuAREiZwGhmRfFT/y
fFceV2Wj7mq8xLq76ucHRuAGwtWpCrvEZCzEIYT6xPmk+Y/yW6BzxLwmRrDwMRjsRbQSw/x2EzIY
4ED3Eb1qLfBowpp+7KR3so/nXSa4cQvH9VxaPpHclJxnsWstp01WPtspHsYFORzEklOLhzgh19A4
r+iG+PZYV0u8jXk4PTJm4R4GX5hORpkAeMoYavJzKnXLXpOFj6LVPBPUzpktqDKviDkTqDP0deWe
9R7DrSieywdLUO8ralg9KHB7SnCRJzbDbl65vJoxakRvvfcXRQxnUosKm2J0NiVxuZIUK9eU1qOZ
xzroKyIWwV0yeNzzJsMk++4c8uvM+/TG31p9kLX3or0DyeY9jA86lLv+CFbLmxRXXCmBusmTr/WH
EQe5fICzlSp/JYaOKIdu39wkZkuJkLLbsHqDTaO01O/SBz0t5y6/ko40Ks8DC7zRsMAw7+ud8UL5
JS3oA1zanBHiZA0BE6cGrLTyHitV70MPIvAu8jPjtslvDpffugqP3XBQkvChuIq8d0bLTXN/jKGK
EI4FuX5QKLeOj1p9V/NnXXs3u5ApgqudNtmGB09ej0MejNZZDHgc8V3IQBmkHqVfghJSs6gNbiQH
tXCsCoKqPYEinc6pLX+JTk3hVTIPiWeCK7ROsTgSDaim206HLA0LaW8+PM1wu4xeEieWWBCQ/zJU
NeBLopn+zO9Yhng3Rfklx02mBLxuU3NKLK+hgYqbgFGHUCU5bIkXlu4dAefS1UjD0vASROsOWEms
sElGOnRIPjDXoOoddCk+5eZyE1Bi9M8jTz3EJYIkc4+7bZ8NPDd+WX0Yhh/L9wc1CR2Nizt6qStJ
9/vmqkWBvBD6fE0q+N9d2wpvpWS9VtfFtBUUcARhKrZI7xThfOzZwIjID1ff1Amn89I8qK0z4vzp
MJjPtRRWg2OVkAdevPER5y2oLVtusrrcRQqLJf6DopKcC/M7irXrg0bn0bUIJ4M4h44AI9o3CoSP
j9ggn70Zn+iITXP2OMnRf3YF1Nx95rqwEMLA5jk6hyLOb/DowkNhsApBJ/oW8iiqWjvqDgqySj+U
gcJ5kjvMfxSQyl1YR2CHRwS3ggx+GQVx5kuUoCPzRDgX8OHx85z/NkENPEfGyFXUVT8WxZOujuoq
z5KVzmb01ZZXI2FcgMafwPpSw9H153F45lBfW5eT1tAD5AabtmryjCXs9WOsv4nGBSnwhCdC89fa
48cZHoPVmULkNXqB2FvJtTA9o/Wt5jjOb1b+2b2K63kUjqkSSOIpM27pIxCFU6bbregkxN/qJ2E8
SU2g4UthACQsnNXzJz2otuHwsqe9kyXudsZghWlOC5REdYj0QykETfMai56VvlQxhw+xUpNFyTVx
QqT2xcc+exGY9tf5uZyf0/p3xnZaSY19VMu/ug/KbSqOk102HxbxqJi+KFweiGZxptIwQJnDgbrG
xTqNnY1Oqe5dCjMT9IKychwSR1V8xEuJExEwrpybiTiWpmHxlMT1YojDUcuUaxNIxjElk4r2L+bo
x3SmdKdUsW4g6Pf67pmjG8LVeiBmn/9olLX+uyHAy7igQWvW4qiUfs+BxbmIGKyyG8mLAmzku0on
b4Z/08FAsYBIpIXfpnuDKivY/AaKmIYTuAgClZ9L4UPqkZt5PH6LwshyfSyE0IaC5WYj7VkuZZES
USdm9PYQjxJUdR5MGGTZwAbtneLravWN8c0C6LMaSFO7Wo9qFlSyJySH6E+XFi8xhaNJBmZ2q5eD
mBz5NkYQs9azIIfK9CYsiDzcV1UMmEXWzuZZXNurpP1qEBG+WRBoGuYWphqXM9kwb9Rqiim695BD
plZBU9GnYLN1utKViWAoSck0VhD9los1oPzYomZBs7PeBvHlUJX/u4v4tdch4GhG7JQvHl2rTQP+
xfT3AhnXGW9ShCDHllLuCyLLXACOCFaSQzPjD1I+PjXDN1n8axwMT0h22GPZg1n1jJh/EGefvyQf
xUuVnbUHx0bXVegSopyO6Hr3CSTWsditLsoQBZ4dPSE6UZL4c5uJ746hAKFNAm/OXj8ojoIEBVcm
1Fx3nchIeIRV95UBbpJCDyK3RdlrsI92Y1HB5tTlO2nBRnZus7Mhfj/0iwlDRm4bxFoNKDWut6aM
97rwW+sAo40bZa/LRM8J2oQ0WA+RjHmbF6ss7jPDxXSch5NgfGr4Mo0zDh5w/w77Ui6fR50kJ/+h
Xic8auZGo8S3iQyQ2I2h96q7xTdK8PXsmo1eg3fobcrYsor3jmi1nkpZCHRRK9w6Xq9lQuzqiOFC
G4WP3jeDCpZJCeCDF4RUmvAiDW/DtQWSBWtei3M2vG0LTSYA1KE3kA8D6f5/S/xc1N4M/jKvv4xL
ZeRgmmOYK3WKRe/4S6QiVLYYl5umhmZ9iNWAD6JK39nolwJv4RFclJ1pW9dqjbwjhwhPiHs4+7j7
29isFpIXXXkbbajcSmuaisXf5e4QSYLmmOXWGHaW4beGN3O6mAar6lZwd1p0KDmSjOEfZusM66Oc
M+upnGkPuo3KLbXexsmVGwcTbsSHwen6kWWhJoUGWJsS6viI7DJO4UHoQtcDnRyaQvnSy1uykoZZ
wV0rbw0hM5AfaNughlHVcM9FJoPqO+rXbvdoQ61zY5TmsIW3NX4VMkdpGXSdwXrV0vta2bp8qofX
LvIK1VUHH8HD2LisP9LoiEmg12iFPZh1vIYgobHi9hheQG2/6g+wkfaZFvV6X+b4DRAIvkIoaN8w
95W+hwYf78N/r72B4Kh3M/Qu0C6cl0ZGJKDuFQDwEhsUg6BK1kz0PViEhEqBmpLGOiAjGsT8rwpG
eQcSwda8mBf2EICRBb6TtOULGDJiET6OEi8DSB8K+Zbkpw3coBBh5PVUj8kx0S5gNFr3wVEzxiwL
rjA9DwBwMJ+THH094unTjIm+BJnt1I8KsXpCZ5hqHDbFGaGkOk/nIPlZgU7wNsgflnpbwXHJDpjG
F+3xocxww//4KZ4EYEoGG2CRqTqZ0rUgQwqGWLrO8AYWqPYQlZgGkmOxvBWWz5uDllCuDjXHUEmE
lKC8WuQvM5T1DpqHbfQRiR8kowJEi/BoqFHYa3Mn4OOQgxi5POjjWU0CKgQ07ViQqcpc2h1w1+XT
FV3UNAcmpYGP98fss2UAapXivkq8ybBlPSzH13LjBjB1TWE7hap8Sox7b10Uw9GoEPml+oOB2xVQ
qEf3ar4SUvudbRFHtT0OLEVb4kUMaY0hRAUPP1gZW1ugiD55LdHgPrqaXLgXKoGt1MfoXmpBBnRQ
u8OI2fe70GgQ9nIa0JFDsM9C01VnVX9XlD9dZ7X8SoibEEg2OAJLaQu+qZfuwW6x7xGlWnarerN5
5cgTlWexftGNEKkubtVHzrf0Vi0UYttJHSTZXRAJkPHQMuvMTnMgRt6YOOj0VxZHMuQBDID2dG5X
h8/vIfpjFKiZP89vjJpLH/JnYCOUZgaM4yKz5ZxYDEQpmFY/jY/TA5TGpn3TQvZbxi7uGTxHvJ97
WWHJOGeT33P4itoxsvYdKXTlHtyU+ptqMQl9J5d1olgMKZPcoKo8yENodR4sbzeEyXYb27DZuoSS
z3lQQ9J6bet1bMQMbAAxCmttoMpXs76M9GqMFO1scHQSuVp7NPtvswGg7VZfmRMEj34xHwCzLm1z
HKTt3jWvlXzv+KW6wDDcWbhmsLKGCZelpacVVkhprh2U6vTwusYZjDdtOqXWgfN0wL0nvKRjODQn
Rg9WPTU6iTmW2XAk2zLdZYxyNF9InjMPwUOwO/qDp0MRobB2cXZWACttsvojsDJjPHBMrq8/eWm+
9jI0rlSkwadIDqgC1coGjbxAPM3ju0B62AorjDhhaZzR/O2aEG4Gka5EXtcSKgaRWzRwHB7IoqPX
WjvHXIbVDSXDJDtWbaOCWcbrY3b5izi71PQJds/zxLHNkWLld0s9D/FzilAt+UWrOo3H+fE+TpAF
LOpUgqLoMVp3ST1dc7aNqvV66wxyiHxgrK9ZxIDH2QyvWcrr3lBv1fA1YRBQ7FFwTZkgcW9NT5P6
qRtXsfRn6VDGHsmGC2u0zlnMVmgjkEv/mnlxRYv1Ne+/5a9IdnvC14fw0f8shScJZ0gh9ADVtCmF
DNOZ+nOhMNIEeuTpFvRu9dLw9GeOA3KrRKwb5Ha6s4pMi5PD7QpPi93uP4wjS2wNRQ57kBC26CjX
8oURp08PcvxhqHusMIQdnvL2LWHQ0C6KHm5qgqxC3oyUkndN3LJm+kturCFWC2klzQbNu35KsD0Y
RysO2+Swdsexu9YZr+XjqYdG1NIbAyELPK4Lkasv+cgxCEcj4HLyN0L+gXjIymEp3Kw5xzR79N+a
RkF0vO2WjGRF5K7CXl/cbPkdpg8tv0t8SBtAIhzYVdbiusSBhjAIuL8MF/FgPUDLL3HkzfO5jOjb
2Jet08CsSnSWAdLvW/04NsEmAKtdiMQ8PeqkKXEwr8vbar1onZ2QFmaXvDuPf336IufPBsLhaPok
PKGcDpvcEKQ9CmOxpliWKBeV9JxOf9oXpteik0EnJNgpmUUIlVT+YeAj99HY107Ij4MpXlZU2koQ
CbYhnoacC4pPi+xf7ot5cyvkNHxD1WUuUnX+lsNtAxSotdM8fnGB0ybQiwA+sUqOVWkPqBMIAAMj
+k+FiX874pdqGqanBlG7N8wnKf8nwaj11iFNUCCmB8360CsYlDS3EwBtA+LGKmQvjl6N/GpIL5Ww
qZrK9TPrKw6eCCJAY6cwUGCEsu4p/W9pXM3+nOSOPO9LfSugg6aO/kOwltBong3kbg/YNqX4F01Q
mGmYpGcxDvTpY6ZFRnzOGm/r61t/U9L8iCfBhkYashgisWdwmf7ATuAvFSZfnJr6oQ4bMlBXCYM/
oUbTf5CI96D9c4LsF/1heJEJKturBnVRHmZhnWAj2VyIG+xEsmUJ/EklmZ0KorvABQLW/JhuGZuS
pH/FKAy7NIDGH3K3b5lwD0MVthIcJBxAYoDXg+kirU6RxOV80qSxH436aODv7BHZlMjAJBu2bFer
z9mC3zuwMGJhT+vOTX/qgZMe3Gm+ZbjVw9Z4FMkzsnbTDfwvnY+xFWI86CYbgeOj8KFIus550GKy
2GvEMrgXt9I08ao1POLEJteE+XH5KzjXvytEYxGxdBUXT/T4ZhYszZve/iZQbqxlwBTr6KYMc4+w
oO6p/Yu6V+ZbY0BM9A4+lKhhXZ+r6tD3wVHA687o5FSp37VhUYYN2XSdlw8ENGNbMd7rtg2qZdsG
4/7eWeA9CCKJ8NR6HLDnqPA6i0aA90R8RgIrCS9mjPEk1FCFN29lf1JHX8zcQvVF5YDtoBDOff6i
RyeDrLchBKRa4rthequCLPew0Jwre/qM8ei+dIG0HqfGw2fJE80AiyuOMciqYM7DmsAdjRX32KyB
ZKGc9MzE08id1N8GZSNKAOB63p0E/zf2Z1KQ8J4hRQtS81mVvTnFN+stVdC8jdGt44s1rYM1eJRf
mIA7C5nE19HgTPFiDwlC20Ml7HvTi0SvMdEQg5hcJOyy7XpSiWyIgP5/RuaCdAh1RIirMy60pbl5
7MBPAeuDaPKioA1FKNckPmpTEJhG8tctdNCNolPF7lLQZ2ejHQYjWKfXST01RogDsix9Q/Gl9MzP
oLGHf5J0N0PGxWOaf40RA/9xsHYCTDFaIT9eMFV7DDNtDP65gb/zxIQTVAifMy9jrZYDLom8wUgH
WEcglNNVPCtO/7giKK1GO59dvQzF7IDdJCmP3WcEIt+5rOyQktHip9V+Mp1B/O4y2q1CyQhj00kT
B7S4JWafC39wU3jVed9PdCv7yGOV+AAFaKCFgNzER+orhresXiGHyeK0HfCi+2gdkaAzEIMI06Wz
LodJvYrgmCNSvBkDzEERjvMGPLgR7XHb98srWdPIJ6J/8UmrnH4rH7fL+VqWpHaAUV9VCBw+vmZV
/GwvaJ9YuiAgqMMZotfHJ5w7rxZ2NStxmcoyi6GNLZGbGOL03FBgbF4n/dPKXEodp+FEiw2pzIQz
9mJ5LEtKdXmnxSGEgRqKja1diqBcnXVwUV7BKi2B2e/r9Sa0B4XwYX04SqUnzaGKbHfAx/KEy44y
UNsYXPRe8XrmHonrX4UNp5lexuRLl69R80rD46xxTgRjfGBUSnVHGt6RrTX1SdYcZNdJfOC7A8ST
pDzzYU2pFblODyDZ87S8pFz3REsrCFGdtLCRhUR4vfjjCE8O3CgMaaYfO+0tq710+jBJ4o4oJig9
MWVFO0htKJIht3zm87PQOKwG7Bca2QYJW8DV2tjOM9Y9hfMfkx15q82+StmUPaH21OS5rt6n9os4
j5pduHecSL2asw/6DyfDUwxaKq0HLQ+d1YQ6sGsUGqKbD6j0hnsJtDGWZGbKFyo3UU9qCFiTmVqI
VI6/4nYavXq651mEw2BhW6A/cyzNYyq7j9XmeMlWh5WKTUpfdo9/spK/KPnZ0nxnlm85ZzNBKakr
jNsCXfwOr/v2J+fjp1iFSGYjHIaTop72ZENHCrdmxonZgHY8cplXZpJe1BH3VmUgB1pK6V9h+uhJ
qM1psuNkAcs4qHQsdYdoHrQKlaKJ9xVsdgHMtKtlrxDLH+8r69Q3x77iqthH4nGiF3F9ZvZDwzKi
VokPbXwiS0jgydIdcFEtPpWDx6+/JD5K+AFcdnImxUElofdOo7g8TMhyWC/ywlP7cIqeh/rUWm4P
tI6C9BULV6o4eDpSK1y0U2YxYtzkEQ2vS1MBrmoUm9N0QOWcy2GtHWB0vXHBB3FaZUQU6WXO7mJG
Rck/TJOmvP3GNTWv/LkFvLg/hf67KPdpRfQKUOsrzbGd4X1cdEGKydnq8qKN5FZ+QRDjHiiT/X7G
SU0iDmW6dDvWboZ14UVBuJMIQ5BNuyJjtQoaxTdV3n3aA4Cf0PZrInJS1A/Kw2QmnapQMn/wVcDz
K8AG84ogIRQXuKr3ueWAB0+3HAsFpgCCsseuVVIEkGn/qiFUkSdofxKJhcZ8IN6loekHbpcmiS3J
Hm8mIf27QT2KyjnnzW0PxnB8rPti3olGUBYs4rwTtExXv4DORrdTF4ACF0VKUdzxvTG5sX3CblgG
6g9o30BfPT5zLt9aCQFQUPNZ3TVCOs+yR64yll0m7GyPbpdMczoTKhBhnE6mY6QuHLao4lwKedwA
5VTVqVo+zUDo9jlvBdIK8D+6CWL+gYD5EXBI4cuDdnhiB0KOt00YCDgsHb2uI6qbkmXTCVMFsh1y
qr/GXh1zJ66GDQWizz+D6fTGt2pGYamyKVLdZbDYKTxdWXNVO+ujGBqmH4S7Ik3bNiBMl/rr4BmT
e01XQp+4cMHceqZrF1RfQtbKXRwi9sow5+AU3PRDdnRCaTT9G0sLuWIso8QDlVqJtX7oX+sMXXdl
hAJ8zARnhHISApWSWVw+BL8u733GSRis+qUAuaIHYm0av6YMi02ZydCWTAcrhU6gAVjshgU+tb/o
1vKv+AEhxfrAn5XQVL8FhFGEn4FOA+JLkY7+gqPNuIlrnNB6ILLIkba+KQe17rgM37p0VGuUiAjw
q8qeCXJd9222I7VYjlGqDD6WHbxquDnJMXLQAqL2nONbUaAkABXxGJ9U+djPtJLHTjFfcLMISGaL
6yC9Iyydv/H1EPOKa5EChIJdObY8qf0ZKAsCGVg8/Oh6Sd3Fec7Om5ErBccmfcEFykMwCb9nG/Ir
nwcSCes9pjBcdhvpqIgXIUKgdk0LjyirdKUzGCCX/RNFJH73Hk0vPZphKnkPZJ7o+5DW/+jFXmsI
59g/rL1Z7hMZoeFR4YTNN0IbggvnrP4PyY9AEzm1lrW9YqWSDpTJ6EEpHaz7RBq2Qlw2b7+6kvJF
U6JXP0JDhmAgw/cA7diiHRC8bIbPZiA51UTLKzKgz1GpzuxYEmE3JAUzuv6y61J/9ARSVi1YRcJV
pEXKJhHebGxiw4nB179JL21fyH5fUEpApKjtRewdEccC1BKwFQEdsTMUNjthnmMHTMjU8bIGy6ur
FMd+CSs6+Uix7w6I8WjeBGzAwdf5jAkQUiaCKkxssjsqIVcM32/5q7vy0muVN8LY5/CjUHh0j1NC
/MTIF4suxENWOplyYSo1079aP5uK0/Y+QzDmuOq1S7ANwqHsphkKk7MQLpPgEZoG/Go9iz1xoq//
x9F57TqqZVH0i5DI4dUGjMHZPvEF1UkkkzNffwdX3Wqpb3dVnbJh7xXmHHMuEAGcGIPGxBJ26Nb3
Se407yBKrYriQf0LZwWeGJpUpiHmwyQH2DzQWKHQZhDI+69EDsIwCIb8EswMzLq0Zp8Aq2bVbdeL
gxuC/LN1wkUVtmGHhbWLBdugOqjAMnM7McBOifc7aAjnpYs1300iVjFmyLYOMvj9SUYkeIMiZXiz
jnYV7dBrV+v5ks825zNTHGiFtOUNwt8MEyWsrf2IpR9mu7Q13sxf7ksdWQX2QIjRtG86PuKtQvI2
QSIVDzzJvH6aBr3ud/T94CZ6SJjo9mElqbekfF6Y/oNQsBGjZssZ7wdiDnPb0C/F27p1axbDPNA0
L+z5YaNgQ9gqOhs2acvW8IIeFU5etnh6HlS4K0G9PO028+k1mygYb+W0T5eDjqgA0obsKnB3UcAL
OLhJMmCftacXWKhxubuRv+Ws/Ha1vFfp8AzK5TM7zaF5UO2lwlkm9Miy9s3iitXJmglUdQxON8PT
pR27GrYUomkjaGXRruv2E0rIiQI+wuWH7F50Uu7lyU2S53WMJLdbHZvhhrIbza3YuvEHt6cpkorr
DdGJIbNj4vTQuZMoLfZoQQqWNcVejN1u9RUi4TnDe0UMujMYciAyU1z+zblUJsch/7S7jnmyGzNy
R8GGQZx3mW2jYE/Ue6m7lPuMwRMuYyp+Y3a5lgRjhxIgZJCJDQcZ0/tS87MDlEZ2vdvK7V2RAyND
yUrsYsPWHm22HOp2RQUYghHba5nLd8azAbu45MolPuGYMF6Bt4gWsAHeEyyg41qHWxO5UdzyS+H7
2IwNKMCLmSfbNemnGbiK+1L0YpGcVxetIub4othKBNFUNmrA8v6c05PoMKpHv2gSgQgVIHni0fON
wU3gqCQOFSTt0E7nQAVejVqCdHNioTKv6PxIYDu6/vFELe3o95LoXa9fG/WQEx/XuSY3HTsCA2Oz
x/zffNEn9btr6v0z+YwnMvAOkALYuo8gHkA84vWaXWu5aGRQ6gE8VeQZRPqy1niimmOJyg2Sa4x5
mEFT0KCV0cmARiWOmcyCvPLoebeZFmbHRjnZo4RnSphTDBgClGp8nJiQ4E2J2gVtJFMnPrJ2tBEI
Z5Kzjirhj2uYu+HCZ2HE5crcy0oZddbWT1uOvyupq+/mx+jL/9Ke+4spxU6HAY6mgaQ0wZ0S/rbb
GeqtiAp4gyaVO17NdzXhGSJNl02UjK7upeowC2CWmcuJFEygm/T9rOyqHPfwre6+6IEpGed15P3N
K8UoGyHT+MTuiTafRIqTCSxz+OW3VJG8Vo9U5XTfRpzzUxc9Cc9C8y2KTp90wRjPW2mhYVOnrHDB
WE5Qxp7flOM5Oj10mHwHEk4PxSvujKDSnGn2jtuN9yHOVwWuG2GWgR43HRbBA6J5g4L5j6Uvgzmm
SKBQetNBxDztXdZLfD14jIZvxkwyTXy/YZmm/7KUibU9a7TmbgXYRdXX8rQ+lOS94+Zafa1kp26G
N/AwXu7RULrRP+U+sWWk4iCAC1vy4Gb6kepMTtwZpA41IRMsgTAIqrotjeUEuwxDwGIrmIbbbe1N
F0tEnLtBn812r3HBWAZipBOU1Ea7GYcsHTrnrC2LvpgHIWpOY9/zZGMKw9eDfwaU+BHgQlB+CZ52
578izMXasfAzY8ZbNX3dT/rBHoLPiPcPExOrUqXZr86ru/TBEnt6iaTNHSQ1s0T+TUiHhKEVtAV6
W4a/oYqyvlSQAepdZmO4YE+9BO22/xzphTfNnTotCbpH/4rN7bv2UmoNTto1oo5eXx3wm2KWz9z6
VFwYYDwBQLArO4RXLXJGR/eRebjCKZSoTzbZLtkpn0CRkNZWX4CWULsZlBsbAj8PmAvc4nu+KVAz
vldrGMLkj0VyKWOY5MLV4J7NulvGrUF/Ye7CY/6q4nnAR4U+zCMWTnbCymU6ciy8nonLx/wRn8cX
kz8kgDdFlsRVPhaAl7alY52Nb+uO1if5i3fGJXFZdoT/R+8RzyebLkXJZiEtfVO+2szPEUQwS6UX
plsi2uEdZsmx/UUoQs8+qR5aw8rNvPYfM5DeXy4ZOn0wVR/mbLcGRoCttO8HcuCkfI8/3Euwotc3
njv1tUM64mXX9Az8PaXtIy8aK/2meiO0OdxT8QBKyJGzTPv5H2Imm6/wTb0gGbWcxLEC9D9oO3un
sa3CZXYAZh5ZFaZ+FBOO/MdQfOj9wq6PcIeQvxrB85K9MvIOj2TtYHPYUJg02lHxqh82vBFkoWoz
XOQXlzfAoXTwsmN44bh1Kzdy1Av430sCp3gz/sbf4gseASqJr/4X8xIGypUsiW3wisPGTTzZIeHQ
wbU1fpTphpHkoQnKneS1u/HI+OUrPZPeticd+Vi+9PyT+qjcIGe64ZlsnkuyT3aMsXbDnYf7R/uu
5w1L9ce1/grFrcYr+X+OlHaZzvMt/wLpjt8NGT9Tg3fTQSBH8/Ebvj29joQk5SN+4W3ik+EXlh4W
RO29u6jkofLDisckYEpysKs9Aj67D+Q3YS8crId+6oORf2X32QtPVP00RksC9+WOhe7Ml+ZV++iW
nSSXODY/uYLycxW7P0XBghcQlcUt/ahPzf4onHkXwyvChMv0vyepPtWn9sRb0vOLhTuLeQR24Wf4
Er68irqFnWctk8Psmnl8Q/Bd6l/MFTyACyUvt7jmoHkIaZthpri8GvoKMHswO5nkbdru4hFAGrA5
5kl7TGQ4902As9J2/Bf9o50t5/Vjgm5LmUv0WcnzIrn0oGa9GwR6Ti6cPOFag0qhWSx+fJMrEfNC
+KpEBw6sND8jdvqc0YRjJQe8UGLjdQd2LRUwT9xH7CQx3wMQYNxHNc8/i1hcjA5OKeENnRZKQy1A
OJVfizsyFUTd6sVknMSjVIIynAnzeWWAhKVoap2p2ePfmFKH/ELjI3rDUsGWdZT8Lr6xFjaIBOCK
JpdDPqBRxWN44I4rgAWVG3d5x8yJZOOVdp/edbH8GB6RsdEe0G0w1pvyqzWjjS+iBSqFsRpmcuUw
UmTqTOyNuEHMRQ5o9jUo6uhmTU5wnoCPc6owPyjpWyttgS3jCMjAa5AZewO16FlBFiA4cop9j/Bj
E/7hjEVri7roiDLWwxTogS3xcLcH80l+FV+fP+Vt/Mddepyv+RubBaLWxvWu3zx/NXzb0erzWUPU
WOExWwWY4RKrq5XH7vB8iH73Pna3KGgBe93iR3zQb8UxQ2rXCiXQAQZ5ZvIoRyX3ZGm8d33/rmSl
7sQJ68mkFu5VRI5XwmH70d2BoHG+NY8sQBvFkTbZLNA5x0TFMxFoolRdUBEHHSXeXvlefizDiXfV
YTytMoE1Bz18sAXn9IJogwyuvtkcz903ZTKjitYnc+KMxwiahfGV+xwPr0J4Rl6WWhgfNh1+Nsf8
wJK6QyZ3m94lssZxnCWMjLfWuXsPP+fZwQiygk+Q1y10sPvnozoU2Pzx1s52/4Uk53P+mw49I/UN
ZpHqjG1/s0jkoRKGazOdRi4Wv7D/5UolIy+qfAHx/S/cvLfa697jQ63JsGBMcDLDBzFbrNLlDe/l
v2B1Em9pr9p/4bH1cULgz/TKu3qAhrWf69DGFHmSf4e95JJf9DW+FUfxDWX3d6SaWLh5jHJ9uSdM
RMAfkiU9YtyYl4nxTMKXHE6QNSQJ0K+o+lZD5kH8/B6qGAaOjuWw1LPoFNY1K7U2IwP0xcyFY6W3
khsl4htTqkx66erP2vxoSxIhOQG2qURCs4MadeSFoe3iz4CrgtJ7xxfKqKfQtlPjJGSmfhfWBrtQ
OjOMBZDia+tM45TWOLJRYiONAyrqG/ELTHQWbUqCkv/cc86CeMcAZNostzMEiDFpblvWLjyvYjDi
8tHW/GGwyqbDAG0g+xF+YXFgvAhYVxKDijpCBTAXoNeYWJU92YnNeVydeJ074b1myFmWheWlUgCK
CYqqxVUitda/BqcHHl9Fsa1KRq1B+1DGCkYqhKuhNPqVpr1RBY3lBVvUwMNhbCm31JkbcjtMft1f
sMYRn9hhLf4RVxra9qrKUJ/ipviaEZxRyc2LPp4o2wBK4Pa5YL9ERAT6m3ynq5F/sv1o5ruoPCL1
UQy7ib/2gkFM9Mp1hEh97eRkxTqMdPBn6ZjD0kOkB1KFT1a78UHjZ1lnCdVrkkGmvKM7qaKdgDOI
nsia7tNyYiwUlpd2OdJkaTBTtO2Q8kntSo5NEo9AXPOArxc/MwA23VXoZdSR+Zs1+kPhkkKBOH7I
Tt3oiDot06Y9L+Bwym1ruTOajeXGU1LZNIEDgaIcX5z531hpQuVQ6S5uCl09ZPlBiPdYu4fEQ1TI
xEgxDirzpP7I6lPAGspUQCvcFoNlzb3hhGA11+BYJ9xaP/Vb+RYTT6baUWiDQGBNq7dsOc+RRmM4
7Bn29TwWAscF54bsibInA6LrVerYMy2QDtZAO4ICwxfnP4mzhlO/6jxsoiovqvwSWQ/R+jCpnGY/
S1CIbIDvbpiYxsOHorwp6anHjlqUB1pUVriU75bgLfjStNPcB9Z0DMWDRFjXuqkHl+W2qvfSnyOi
a0bM8lf0msCjZqZ6YGb1A/NWcI4qO0ANBwhzCKgvGNo4lve5dmGZ9de3+7o9Fqo/PPdPBYn4jtS4
+tGa2A/PlvKR1hdBD6ZiN8Gyy50CemB2zLDHEYkOPZDF3zdAgBSf3luCG49HkKmzceeTzVJIaIdl
uHJpxT+NcmfhCyZSftHSS2Je64G1g6dlX9PwMBKGkpe+O5mUwNEP6RpG/yAvhu04fXamelCuhywQ
2e8T3EflSkM0E/x8qOWTkLOW9BQO4lP0g+xzbZZtNbJN5oGgsazprAiHpHq0xTkDPtLeCLVZA7yZ
PUdgvv63daYX9og8nhhJN/jdq8oPAQnyHrvRBDwsAJbVlcEkXGp4MSQL7pmnLugXWNCBGWLqR2I8
nta37sg41ziq5xyznfnbRjhzX+XyKMAJQt+W7yDhGgXkg11Gtop00ERm0PZIpg3QKT8pvHZGhOe2
WkCrr8mAKVoqF4JyDtGpJbYkW08snP4cYzRp1HTltnbr6szXQ2bfYASIZTuTGPlAX1x1cZuTOaxx
aDNXgAsSzm6O8a90EbNjmpz64rVP9mb3okM/43EtfT5usnbM6RDq1+fLc3DQ8JinGtPSGtQGXncN
/CNgIXdDxkvOdBQ+eGvG4bUr/tE5NEDOoE6tgaub7sju/ARSocazPgVEtf9l1YZEo0oHcYNolZwl
HpqsOlf/THMPOsh8H/f5HbbMaeYk5sR614+lAy9wQ3O3gdVwIkUu1v9HSTNo/Jnv00tLp1raBmkP
22o3cbpCTo7cgfKNxpV3V3EwsRkMdWVHGB0jA2LsVGhlMqSgmzXTaUF2NWfHvNVLVyVppp2JxILn
gc942z5mVESISBitcscX46b2NHvim+XspTC8IZzzFTpXCl80v2B3Qa7LF1GIGRJaY2ovo/LzPOq1
IDhSCVJTEU8dpzGBeq3DUOCJWUG5Tc37Ul17NKoC3SSdOiGGYI5QhixewQxB+07kK4afmo5rw+iP
wVBDL4tEGHsewdXwqLesKxHzUDkyfFqRCPF2eG8IR5K3ckhZyGvJFGpcFemUuoyHn4hDVTdX8Smh
v3EAb+XJMa9PlrVDtc30kbpbIOqXlxyi5w7uqFpCLfNV6DAMyZsdVjyWr7mHKGL+gzmIsAHJgiFd
pBmz0uraM/+txIHzQl+GPNEFuqdSwftcrIGswVV3S2BF4WoaYORgU/aljPZQuVExAub2pBUWq1EI
5xHIAz+8KjIGUCqa5nsebAbbgsfsIVRdFlbIaflP/h5Uz9Ts7T89t1WfDePJuA/v/NVZeRUgMonS
ReOMyvZg/CgfyMZAxm4I6R7VrfQSX7N7elT2JM6izuZ4p4+i0cUMu8GHXoxXsUJQdOZ0bw0Cc040
2820iwE9AHCBLnMZJYedhYqCNAxqpNiWLV2U/+3ttF8V80kE5pvoPSEkTA10cxMiKKI3YvLyif5o
3C8v8ld2l3mLdvWZWEyBE47c1DUOVP3iFjxOp/LyvAl/PGb1PqOdx6zHY9F5vPD8DguCtMm1SnRJ
WxKHLdklh9komUZBhrSn6D6/ZQUK+23PhfRGQc4F4mWst27lmwY2msFs6fO3Xfd4UO0Glomr694Y
UdT9KuRy053yw5XrNe7JSDKhGIZbBrLq/+U9Ik1uSiEN+EOEj2Z0UJ0XPnh/mqJuc08/aQuEPahm
9av7XXOIP/EvOpgZ71zyyutwnf5R2c9EhP6R/nkDeyqZNq9ziVMYyBAzAP4s5kooSNy2C4QIQhA4
VafAyAzuMbPHweVHLz75/a/dL/FEHEL8LZO3EDARUQuoXut9sni0n6PBTv0ws6mm8khxUzNL4T+q
9+Jbu4vX4psak9Hb2t7+4RZk6E2l0vraPt61bPrW3zke93G/AgvSFz6qEfsBfD3LFn54wRACSaTZ
blHKcpBQwKIzp3+nDVofLjARkA7QSoW2YYBmZFrMt+PpNRhfJ6Wc4Z/QxPzkQXwYr9mr9J3iVL/y
YKNh1zRED05kACLZWJvqwcRMB/IM3If6CxkgK5ANDzwE0LRChPhDdUndyg/EAppmme23DXSZdGVC
mNcc5eGIdQee0FdtuhRWVGtMq1gUcPyKGLw4Wn9qRnjcNSaIXIoaiIMPE3s8zekuedOAwSEWPcsV
Q/oT7mqldySeK6IU+WFQNn2Ln01049XkYzSP0at8Wi78Lg5OLGfeP0/PW3zrGBTObmUTEImEm+Qi
UgYgZoF73GaNDecMX8nzVvjFr4UaYKO9qLFtxPTwJ27PSltxmTE3IppPUE10K9+MMnW0b+vazZm5
9qBSNrvGJMRyE36tzxFwTepQ9CNYX2Pkab7SnaX0NE074TLe0wC0Ecy18r0XXDzuxh8hqg2gzl9e
RR60UthOR86MfA4wSXAzxPUF478lEwnrJcA/CI/kieG57cdgin8p11uP9buSIDt1RsPNmO0JmCaO
HIFq9S2vNLkNzjyGAMp33FwXt4rwtAgXFt+rJhrgMA5lbuJ6V6isWjD4XPswYCQQdi77K5lAOmLN
zF1tMFHGdg1nyUW4ZbFtLACKbokrRmZv/cXljrYPss7GfCvZLCJB6J67Z1nYZPwQ+0a7vBDU0uDJ
RBK010AfIDfh5n1C0oJSHAhMZAj5yn7IQCLdmPgPHmGVMUjuzbI3GK8JaHbeKUhdvZsp+7z/lVoK
Z8alOzJXBhboIX/WTuLhEe36gwb/O2bix8WmbphJ68W+Hl+bjPJgq5tuhPpV3XcEU3OMwXEdHN7w
JzFSAE8+mDToKLMSPLmIYQ5h6fO/8HtH3Fsy3YUjAz4e94361sYferj9Q96pYkGxXMrP0HyUy80M
gxlafrpTUSr1bqn7ke7PLQF3gZEGdX5U9WNW7pkz8LVPMp/pvuy24eA+o33YY/zbkORdw3Z7BX2M
nlJIfZKujMIGhQC9HaItvFSEUqxKmC2IEnwZ2gGoEHaJU4hQypo3leiCA2UqhaiVbYrX8mN5Wf7/
MNi6gGWbAaoI6xU1QVvgto5hVDC7RurCTn8NZM8Eyj3kywdZPKSWsz6j4MORD4FoHOCNbBfjZPwS
sUezkZW+0Xtot2vq8vxmKaewajZ2wSP/PFY0td15JDsgC0IT/6RnwF1BxF05kYLYzKX/Q11C+wx/
AfnwxCDqimWpqTEaMgOwEbjL6OooRACg6LbFYKDbUMkzEvrBg8dyoDXcJAywp/K0JAsSWO+5i2c/
Rvk6+R251bR6QCnWIEpbhXeWOaHidYNnCch/9ulwxPcrJd8mV06Ys0vGdezw9TEeMEs7Ll3cuLW6
4yHhguE3YlUzDiwsN5wPY7cj6pZ9VBk5JtsHWk94E+BgSo9ZNwunpcHytWeVwfkJmYXKspfB7CAw
etMFG7CftOyeyy60XKO8ySieeEHgaAhMnuzJcnr4wNmJzg7NF3ovFUg7DHgh4DnnsxcnZBRAZ67k
RspoT9Ogwl9QIj9HCnduhB1hhiUWAcmm8BuSFyG6SQ0dCb8zLS7AFdp4/Bp7NDulimvCV2hE+5NB
l4gyHHInlRWM/3zH/JwVOy/gWn+Awf6/HaP+0VkLQUqQaVN27G6fHPR8YukuGVxe9uZIKSLNflv5
dNY0vU+UMFnA568z1otjbPRXDTa5fsz1czVfAVOTdd6am7FicnDowDiWXqvRIx0S8/EcoHUfIiqb
taZwEl4xWuWlOFTJpTRdbtwaBxZwO4FnvjzKs8fEbIhZ9vgdKIviJSdsIwlShByRvxD+0NktR4j5
yKxHKvOoXsue/vytFjjhAxEuYAh7pQtmwxf0izATjrAl70cu/ex5bPBcsiQwQM9eclrPBLTXSpOG
pWvzIVoXrvFYs9PnqZgfCuDGIf2rBfEn5BXoItQxPeO4SeRp4IPgvWR8Zl1HEBEzBjjZHYt3WT+q
Edw/86BNVxEaQsxl7oiivSBS/M6wvztLwvTTTPurXCLdNFVyaHUn5S15emiaWNWrzPuZSILYlzz9
/5kUMoJxtIvZxWmL7kBFvjE7VuTMRcBGNJR8IT0wfqFMmt25DDABPXtfwTJEGdw6KbMc3WvA5beE
PyCSwu5AAvyOpwtxEh8/22cZg7LhpUzmcz4B+HpMqg8AcpbYickwR7dB32PauA2y8g8LSF8EVob4
ZItYgql73MP0lu+WSISfQ1CnkDgy8B+soCB+Iqf8UzD/wRZie6quv1Zc7YFUPQ5bN6Nwf0qSY2jU
CjY1bVBoF11Fl7I1cPI/Oar2ikkuAvOdhq74NJXHiKCPJglMpt5SeSTPq/vgO1afRwPkiVNCCUyd
KvIorJhC80VVKWOYHetNmKyULrbyYexZwMTH+o0NqNe9cDjkrHOd4UWkwZwmZiYbanDWDyhHxgke
9IKPrETFObUY+bpK7XbLEn0qTeQXO4aFhCDyByLWp2oKT6OXn+852i7Wlpwty5YKnWlp/ZBd0x1O
ajC9TMiJOONe4ojeM9r37MlIaaEhYTwmxx9t4rZfXFcWwSjzQbCRUliPKD8+MWvC+bAH/ZIjBGKD
+AnBgx7irftUkWlvCLvtHUZgkHS/OxYKzOo/J4hBPj+FpW9AT7m0HkCUK0+GHMdbBZzDxWcIolQc
0F+6Ku0Iv4FKEgRD3A2e8h3XmQnCdjW/cOeUnb+uDoTLzMOBYA3tibnY0tOvccI2toF/XsQZB0ri
snTu2LCl3fC3pCNI6/97CeJi+NieJ6qGKsGIaFu/z8JuAFxlntK4HTORESnjS9g7Fl8MHxyhUr2/
xqhmkPMKgeqN+rKccdY26mlB/RwivrB+dYK4Nvlc+8uiBtpQBhALDm0kfIdph76jdTTJcMNy+EGA
W+1VPflMUuv1J1E4Fs6yShLkSz+8Wv2RKgBnPsFK7G1NkCBQqUsW3Ml5IdoAo80gBTVsA2OVpdHl
5QnuKgo6YuYJzfBlcmwA05Qed5msIYP8t6Q/9YIEbGfQiWn3Ro220/QoMkrWk8pxkm2b00wNL+5k
+WQ0xKBfCHciR4mfGSQ5daVEKgkZcgs7Dw5kV4dmwDeUv1hI9WuE/IfIoL8CHM64i5og3qyDGgR4
qm31e9SIovQPGskQAn7sLkK/V5hc5JuZHlfZ8xfGuCAN+4K9Rkx5ypSDgCjkqjuo7UhQ2TFk21Jg
suIm+j7TGDwdNShf6AgE3ui1jaDwW0WgGElX4MBeNV2yl0evN3xx/glLr45w6F+f1kEG3NPuGvao
iTckPkdjDOep8Vm5jkyZzyPAFlxzfFzTmhzBIIe0FRyFYJA8OSYxpPO78iRWD5MxfvE6W77UBDga
ysjDflpDKz4sv43i9mxCZcE2kmMyrrPjZnosonyAP0IkLUR6ygJqHadKTm3yGOu7Obwm0NhRSD3L
A7MvOd936mWEfSroB/QaQvJdq2RGMTk9KCBs8WOJt/b5eBZfCVI5Rql7SuuKBToqGutad28dMI/x
MhCesPhVs9VYX4anLHwRGbJijsDe/102zti/mXJyy8zxKDXd2yRAQWwiRtQ0jzFe8pQP/+cpVrHN
8A3MCWERipeTbyNIAS4ujjUBpuu2Zz002XkIvk5ziDGfdu2dW5e8v8W6xfm/CRwG1nCat470O35c
YmrIVVkOoorTdZ/Xnri8suMZpmMM9wk9Tx6oa2QdQ1o2ecYmuyfvVEly7Oiaw0mStQg/Vug9PANG
Luc01ejsQEYvhQY06x5l+atOXtZTvFfLNIKXzz+EBClsrZqeYgGP0Z444GkF2+ItymOqxrDhQFAE
qsMY7VjZkDqg0tIIKgqRhsUjz1L+XpkHXHBpxciR03Ry5/pd1Gc26d7zld7rG5Xn3F+syJ92zSn5
KQWELs5ANwWtMDBQ0GhU1ogvGuJP/AY6pZipmxTx3FT99NO9BiaJFpYotKdjIUHAkwqevY2c1SJF
UIIRxLknaqSmfFgI39cYO2OZ7Q6KDOtyFHRcsJKLJwSJL0rhgmwnSgDBQ5RFyoz8SLM37IQU+GC5
9fysIQ1ls+Ut00utvoqVwEvvGcCPhluBwCGrVnKrLzBuRmqGOql71YCxFIm9gP/mLY/0WxKey/pB
PLch+WV2eCZHE4wGifBNuSPqy2Lbx9WPmhcjtsBPylxZ2BmTUy3EyO3lh5zskvAm5PuaC3z8Vts1
5h3XNZ3r8DMZ14T6VCMdaLk12mdN/zr5K2Eh2uiHbK///xG0tsWoVIHyR9P9XNMnqtuUHjPWZYf2
MOXIlLxM/mOOo4FkDQHSBxP2Al5AltjPgzZvZpi5/GDJDkQ5T1XRIwwksI8wxcap9NM8XjqIOM9A
Q3DlPP9MxYmQq9LwZ8IneMDkLWVACgU6BzzPrpQiJHXqmkAmuoM+ucTdiRgPqwk05ayWSI6U+TF0
4l1SRn1XJ7xjs0SmSrK86j1bws63zPxcQximeITIzQyBvDc0y2jSGq+AMPqRHq8Mfxg7rYy87MSU
ZrmzrUrkraGz6XRaC1I9kjU8fF6enyvzrVtxPLu+8Z8WkDtHTGzJgplFFiTDIvoFn6t1fsKK2LC5
aeFk6Eg3N8pV88f9fJ9Rkz13Ueh2n+1P9APteAR0FzPQOOBkDHuGtmwVmMx8PsFYmJ6FfbfcCVCs
yAOx2VHtIlAzSI70F4ZeFdPqhAXQsU4fw8BB+a+LfFaqCeUrK/8vXjWy21i20HBiNS4OieJxEUrD
NeFB6un4NhNKQfTGFmjtbVGRMHbiIEKSRYXL0DFhxs5sqaIMs5XyiCGrQP33zTSVE8hYI3kYtrl0
Szosh5+6cSIMPsgnIXdh+CXVWjmlk8/WFAc80/ccOyXkje5uweLSdzK3wYLK7qrjodGlXdItr7NK
eMIIuUQmvTjDqh9pFYgSC/3V2IGdk036O315bmZ5ZFv1hG9uNsWLVFPOS2IHfQ3RPXNMhrnHaXFY
ITG4KT+sZWtigJjsdPa0+lBWtNOk0GC/CERrp7cen/t879ALWkQn7ebn4V9UnzVcVXNQ4+J7InR1
iG9JGIRXF6vYjexIkSJx5yFt4xaMMfQxG/lQsvdndxrle6dT6azxC71q85bxZuiM7it6nmMHNohn
WiNYHHEv7pLr8tWaDuE6+TGbrpwxeLsJvAFY2bJjXNYXAY2apAaJCSCAMZefyZTlW6VaExY7/Hew
PuBvonLMfBNNh4mpijEyju8tR40/IYwxPK28RPLBJKlbRG/MznvLLyNdoSguBEgWCkED/tJelPiR
t35GJBV8n/OU7wh0FFjZ6JxpO0neV1TayzE0oZH5A+4ODUW/U8prBgzns/YiIPPicy4Ac9JRrqs4
QfEUFKQGo0/ouYaZIiJUMdEoWLalbS5d6sWN6xO7TnBDwDvTfZKx2L+Xudv/GEj5cOoNlNO2hNw2
PHZQ+MKTssaL78MpMGOAGRhBtpy6Bk1oeghbKsejGPqkPGqiX0K9AAk1HGtukwIjwokAIQLVoCFV
hr9oGOT55myLpIH+g7RT8TuGMNVC/fcrg8EhgwJXZlmUuwUeehZDPDzoQhCeSF5TBRWY2MVlG5df
LCTHTPJbT+Em43nmGZEUt8y0D72j8RgSwNhDuLJoTcuPJDzaU2gmThvzW04vcc0adoM9fGR6OZOu
7mnzbviUYFGSc/50yFZ08I+zH2ZRwe1OgQeskpoI1qMw7zpSG9HiIPOAVpSgDt0ybSUsCK57awHZ
BJjEkSfPT4jiPS9yfjGfmrSrIxYj6YDFcBDaUxGJyKwMAEPLig1VpejbqgHQxiHONY0OSZdxTzd8
pGk1ltu+CfneYTwurfhnlLObPi2EgoP+p2RC4TeTilIMt0pJ/LXbVKdOrt7gY+KLaDWMhBQ8STe3
YG3b32ocFjZooK6zYRbcRO5gMrVBIzMKDZn5sPf1dY2MjNcSca7OMYX8vMNegLSZv7Es4TXhzSv1
gwJtgb0Zz56+4NWuRMcilm9GCVGpPF/Q+cua6ZGwiN1xxHC5tLgLulzIaL6lQ5wv4yWZTUxyXWAN
5CY/xV+TtCVYYElyo2pKyWyWtddMueTlZ9O9sG4yMbs9SmIQtPhYNN+9/KqO7BvrYx0ejdkh+YOA
T1JKYZBo+iNT7oIFJJtRthgYZLG0tsSoksO8uwl0RHL1Ieq3cbyX2B6p/sZ+P1q3qnrlPZF1ns5d
dlCjmywx8FuNEz0mHZzq6VeaAB7mFZsFn+9e1W96wYIs/KeW7Cn3sfJQocq1CkNNbzRfLC2Ylj05
VF0Bu/SVPF25BzIRqAwpJkNIAhYkNCExDUY9vqfVziRJ5a9KST3fhlR1lvRQ2sOAA6v4KcH4Rbib
Q8th/swAY9tEGnI62efoROj0OxFelZjRV1dZFr96xCQQqv/UitVImMOSNwE40mCOzOzzBp5fT+ca
5XLL5O+LnpcMLHg1cvQzChAXZ2V1jdKMJsRR6Bm/PI1ThHzUSZmFaloW4ZAQviAIlcmSmO5TjgNj
+Sxz+PqoEckxZuqhf0LRnBtPNqiis8XS7Hm8TwQtEI1sJRXTFP1LiziEqieSlNgi+VHG5v/VWi9U
LMtpEB8VAgox/Eso8qXxR06dON8r8duYXkTrVSLHtSWtLL7wBT/bm2BdtAaXyKlq7pzuRImVsd8C
8kHf2Nf9Cl2nx9Vr+g7fNLhQh6BBthexrTM/BEof8Dvy6Ka1SdegERNmkcuXyCg4ggH6S8czT/n3
axUCf64II0hYrROsRw3ILCexfGFg3c0UpNcUMct4bWSg0CI5jTo0LpZNVXfJMQ1Nnw2gDM7+ASsG
+KL3EcMvH2ESQUoar226y5RTEn/H4cXkYpHKn1rAzHESFJe7OYl/Eu2koKcdS/7vj775JCO3Er/k
Ne5FYRcugNVEBaGbXwP1+4zV2i3QGRfio2ZFlXcfDDHq6qHVrjzyFS4dLD0n0y6F8iLy2ibxH1aq
0sybzX/Mndly5ca1pl9FoesDHcwJdBz5Ys8zN6ficIMgWSzM84yn7w8l2SI32dwtuy/aoZBdriom
EshcuXKtf6BD76fJnadU9aqw6AZ6Hl1wCeEVp79zDGnvlh26q+XFw/Cjyr9lAVAiomkG5cFQH3LU
YRXkjqQXmAY0OB2sIoqtZN70gkr/DMk2EwFHT76NFfPYFSGxdV8+tP2hyQ5D9sqlSGMPoI5AZYZG
txcv63ZZZRyDiyC4aZubfGhgS/yIEvxJgm1SbFWggXb5ZMeHBKUBfd+SFBQxvu9i4tCNhFKd4QlN
MA32lbFR/Bv1GCZXmVatan7uaBrfDM9IUdpmPTGUJ7O+0NCtEQAc7j31yVZXYbtJyl2Njl+xRVnB
AylFz6JWthZ/P8o73Ecq2jGI9UXDJBMPMWAixDh15OhbGha3Tujf4sTYSf61iauscROHV52yV+Lr
UqX0/OQ7tyHwssq9T+j1IQlW3Xh8B6Apw2NycAEDBitcs4dDeJNBOm4ZUN+BPhpltWMIPMVa2Sj1
LduB96aiq4xqTu8+oR8l6qtC23T+NaiOLMOAdZocaL2Z1m2D4hJo4zgjeaCOuhjFnOyrOHwm3wKw
S+ZSETmD8DpKX0LH9xALjjYiaTFDkxAY1tjJtHppObMekXS0lKOXXA/KPna3XKRj9N80eiPRWJKj
/9M76rRiPzrlVjKONVkWgbSTrpVsG4Hc7mi0ATCF55jtPTDTZrbX/Vu9JQmZKMbGwOwLSL22ipK1
5T9jbarHOwzZjVHVdt1Nue9E8VL97rf7qLxLjIsEbrxBH7zcykhjD8j+3PcKaJpapd1fN0gBOOjU
4Xyh/ciAtdfIM/KJVO1KenXdOdxqeTsxEQEMrBvBx27bjdsiztkDmuEcTR7i4NFEFDukskznZxdw
TW/ueu1KTRZGvjWAuRlHtYbIHCwl/8JSr40EWl2+KOOHrl9XZD1VfatZd1H9ZMqL0Edn+pZTzi/z
tYL/Q+ZQMWqKq9haplE7EnIzUKCKJ08ttDNzZ26rZDyyZ2G2AfbC72nRJlS3ygR5ECtRrj3NvgoV
JOFkiS+kJvZG8kGcNXIO6vVBKTqCWAJbTK3WLiws0lM4l75c3VfmonW3ZO8ayrnxdeg/Rdpl1z2p
0S6EHCa4N7comyIJE6tHbopK/5j2qCYvjEfiVpG+1D5NfnSFUSzTd3K2rsTRNPdSYVBEveQsAWfh
reziNgThpBB2HPkqKG4biAV6dFN4CJ7NtGjl6ruIZHznljQoAUMkM9YCFcAimxbqDV3AVHvRpcve
OxbPuVi4NIGQyKebt8QLMTVmSJJUJip398oAWF1XICnf2f2zkl+HBTJc7YshHsIWBMyCGmFtrxJ1
71c3ujNWGdLgqnL3g7nNEJqTlybtNdr0nJbZN4EEoRHf6c46brZavqvRsM9e2+ixHw4i/xaWCPM+
J8lGDEuSLhFR3EBiAbUbNAp/1DSn64iaGNgG7sM1DR9zVcMN9BZYRwpxCOilW92RCIcFG7Bf7Ycb
72r2dEjcAWQPloemZuZOAx4jBR9B4sgtDLfwXQW2HFC3ulH1OZ6LjrNC5x+/13AkxXJNdvJHQ73A
19BCjt48ZtoTiEY72bD1RfLqocLnHKsYsMQq9x8dtGeigP+1G5a5s/GewwyjRFUmKSr9uS7t1YL8
C0dw76kpXkpBfiXum3gWF3tf3xnOtaN/r+IfAqp8cCdbtwE43YL8etTaW7sUqjHiijdGYiIvcOkg
cg5FmDKEBGqj3jEHak9SuUshjkYQCfIBqDI1+TZWV0Vqm4vaRJlTanwQmOru51JuYzpvEdmMC8BX
FEfuLJ6877p6EhkAPEznCqH9KNtSHi65UUgbBSs7CmUmmBepwEzYeaCBPRS3bbpvnWWVI58OUgQP
JBIcnEPQzRh2YXghzZL4WdGv5fgSeGnA6Yn/iM1HRiX7R4tejXdJpdkqc9Qtj+auUwlCmyi4bEoE
6I1njhA/39/ZJUWf2uM6b6kOeRKS5nT1+g1YVdValTtOX0CZFjm8UbhIl/6oceBss7WVPajw9HBw
mNvhyP5ZOemF0t2ayCuW5VLrHophSWu1NG5L6YayeUpWS5QoZkp/YUiQDLyGBvWlDHFXe3X1Kb/Z
KgcZOF4yYzK5u5VREUbitqEUj/4JyPx53qIQdixaDMTgQ6LjSSWlwByQKPHzjtyl36IBjan7FA3H
9Biv1fKeWDexh5WwDwLQkAsgXjkM+YJlbLbXrvHSwCNrLYwyp50589uNrh1T7eDRBgXtFtQIbsvo
vk31fHQclaB0SscousNI0ALG4hxdROwCMWtSMLAbwKaJdKx9IAPof2ibNl4EyooLov3EQxamhIjG
FvCobCEV7k3GCG4ED2bdHMtAbMILutoV8hGQnwEFU69rD6l3QGTUDuAcX0EAzMJvTcYBbBwiyHX+
0FBEfsjqi35sCdFUqtaxjBEp6pHrxAXmhngrPOs5Sy0qEMyeysmNns/N7qg7l+RIiXav0hczDw1C
ET/4NrzQSN002mVASfB16B+Ggm1Wk2kmexVOHdwfb+OGdDR3MbEMQ5TQeMzCY26BD0H6g6zb33TD
Jhio/l728kuD58GqzzHYBLc4FtBUexWJaXUZD7sepD2ORjDsq6mObRTXXJ41zODroqm0Y+FTwGkg
JOEtNcy7hhbGJMqv1JgU8luR1ypMjXvqLgoAUD5C+8Q919Me6P9R3bSopuVTpiQZC/52Kq56SBX3
pY6oyXLAisnHEWE+QXXXrzADoyGO2Mivv/z3P/7npftf7mt6TKPeTZNfkjqmbpJU5e+/6uqvv2R/
/N/r77//apiGKnRb002h67Ku6ELj91+ervzE5U8r/2WJytK6ose0LVxkFnIB0/4HnBML2FSEDw5W
g0j2LdAkCRPI8grSbUWP3O2Eor+CV7IOTOFID2rwVrpxUWLkkNxn/bL8KdQh+xcNsHd5qiVoR555
ctV49+SWYmmybKlonMu6aeuqMN8/udMabSgc+v2hl+fI642m4UZ9aRujRkoj0XYAWOJ4LlpyjbFz
JPTc1EHR7mXcKVKtcJ5bW6PR0A7c+gtbAook6FzJ1ZVggnVQXDShJY6VqYPMQ3l+ZmmuvSwb5+Lr
L6CK9/PgtZvcNhTd0BTZEKZpnczDwvwki3FNKjwY3XKGopevg4NRvbg5tgISkVsCJ1CjVL/MqfbL
RXustbjc26qQDrnl2OR52XMedtLBsxYGLYhdZPrXgWX1G7t0SVQ1OYdt0rRgPuyVpbTStTAT56D0
Cd0ArxJnPo1hf5ySatuaqqnCMIVm6u+n1FJUclLTRubaBG5Ta+ZVEZsNwGDd37pOJN/Jrr5sta6+
zkusxRK3Hg6WV15mfRG9+m2OOIEACBqHB0+eaJ2iX/z1rySMUOn1g9tcRNdmVNm7n/8aasXceVdJ
ifZj1OnNhYMO06ysWpcMA4e7PM0oDwpg7k2DQGgb+xB/yq5cpVmJ/WZcHQsZZLgOs202pDV6EFUA
g0/QajOkPvqWCdZPowNtonZGPlpn20AbYe4KtePIczv8ZvilSFKZQl60sZuIZkyMiHsMG+bnryID
27Ofi+e/3+3f8ud+fkmZve961ckv/3GTxvzzP+Pf+defef83/rH3X4q0TH9UX/6p5Wt6eIpfy9M/
9O4nM/qfTzd7qp7e/WKeVNTILuvXor96Leuo+mccGv/k/+1v/vL686fc9Nnr77/isZhU409zuT3/
+udv/YxbipCFsC3NsG1FZgsKdtW/4t443p9/eJzQ77/i3JRlr0VFLMTV4Cn5fvZnvT6V1e+/Sops
/6bYtqkYurAMxTAJn+gI/PO3VAKnpmu2TeSUiT9JWlQeYVP+TVNsIdssD0tTZU359Zcyrf/8LdUS
qi7LqqVZiqZbv/7zLf0Zrf/4vJ9Hb0Xwk96G79PXYI3B5U34tt3Sr/0aPYoaRK8OUlx5jZsYB1yq
ilRxlP4AqQp4HLTUfrjN3QVKG6MYA1xZaGnOBiqhl45uo5CzUI0WL/iK6ng+mFd5fkQDEbT+qHcR
rcRwZ6EjJ777TYresjLxIb3rl4q+c9ybxlkjeu7SBQ/RvcfM59oKDxIIsmyTY9ZjAsxCOPTYAGng
31vJ2Q7+RQlQCkNSimmKAhnJPxSUjUSPoxQFJtydaC3J4bNIVo5z1dqQRtGKeA0hxdf6oeBgL8GS
4BKeRfs4OKLhaGKrhJA0iuLJTUcfj74ptvTBSi1Aaj6pXLGKlLsxyPigvop7bnz079dSeKcMj024
Ft6eTmlcrU10EaH483OAD2TIEWKQSOLroAH/jcoc7QWS3DS86PqlSWfEuPDsndLOg2hbIgTvbbR2
3zfHnnIPTtreZmgexpSEtAk0jBYcgT0COxQN9437meGuJDzR+QdvBf3O6y5rChY0vYG6x/E+MQ6F
Toy8pioQeMjrTgNOM4RXwaygGgDGMVj25qaQVvTB1HDPnRewdO79cUT9P4gy/x+GBpM84f8cCWZp
7Cf+y1Pyy9VrVj9H/svbUDD+3T93vmn9hiCPYpBjGLpuqwpn3J87X6i/UX7XTdMWtm2N2cdfO9/+
zdYIFrYsVNUkXPAD/7nzxW+6kE3ZNk3dVkzbVv/Wzh+zm7/yNkvXVUVThGrZiq7rhJIxO3qz8R07
kHo5UFOyhkrGqQt8a1vGYx/TkRV50qhVRk1m8B9iDkbAA73THWyBvlMkSBXxNDboY8VSjIyNYg4S
BCx/AO6vJn8eUe9OqLcZ5pi+nD6oqgjDIFDrgom/f9BKMYVZWzRubW9XolrmpC8VHcI4sR4UTd0X
cf385oP+GSTfDniaT41v5s2AQn4/oCR8z7RzBoSTrac/kNrmxCah3RrV/uuRlDE5/jA3w9AM3WJi
DPp+qLxOfdPPGApCQrJ20XAonqsJOKZFcCD8rMrV1wOO7+rjeJZgefGPcfrRG5c+lJxn2bxb0Ddc
VKt24a3gcp0ZZlw7H4ax7DEnNQyW2Mm0TDPKjIYjdS7MYmX38ZXQAqiI6vbvzoYE0dQ5Q01ZM1R5
PNveLOFQG1K/FQN6CgoU1hjWVVdPQwqLCdL4CQzMDFuQGgzE18MqH7fO+3HHK9GbcXtJE5KbkRKD
fQZxg2SJe9kH22bygibU3G6n3iXwTaD/59LiD69VV9n+tmKTEsj8z/fjJmaol76mgTVqJBRyhTHc
y2FV3BWalryemePHXaerhm0ZQtEschHt5BPmpd/6qq8ClZyhpTEB6ypNih30kRUW0svgQF3niMfT
xr0IlmeGfp+SjJFJ55sK3VJl01RU/WSadherKR+8nMNZvtfn3QrwyzJYFYBMnTOfcrxHvF+ouikT
/rg6jaFaP1lBuWsNZtTWFQhdMC9Z/xh5/u7r6XzyIt8NcbJY0tBJ/ajC/6HJkQOrQvlO2CilNF6D
dYXzTXHwSLF1i4zzX4fS8Y8pvI1hn0QW3VRtVdU1ldzWOP1+6hBWHZ2Yet4svCPs8wu8n2b5yzA1
pmQS9BvPLU71k8+GOACrU7YVYRJB369OipKSFal1zWdDWE2fDCuLNlM4RyJ6Wi7MNU1sjBynlFUn
/kWQks9N68nXsz690o9LR3BICkslOxbCPHmGAPUQT+L2NW+nzqUFP1ff0AEBmU7Jd2Ktywd7Lh4R
y9+FR6xOZ/KsmIIcXyV7Z/71k3yMgO8f5OSrW5qeVrHMg9gjabu9sKj2+Vl+ZvmeG2U8Xt4EIi+P
k0Edp5sXeFJ2BbKCoDLViBLV19P5JOSN8+FktFhObMqTPZklbCBPy2sE4iaQJ2dqv0xf/WW4Dm/w
jp6AvmqvKTFuxZnd8zHUMqrFkiLccZKM+dXbGRZ9X6R9WyGBiGi2vcirB9Nb1uXh6+l99h4NmbsQ
O5Wq0GkNq5BNW8qTtp5LEsSgloZMjVFNWs2/HubTt2iQD3LztAmupwGcQpnhibBnVcDTenSvqABv
8ltwr7zBaIrKO0Tbse6+sm++HvnzCf5rYOUkpRla2XMktwNfQdenaeIlUOfUMDZfj6KMq/oknAqS
VvJei8sr0eD916qdPo3y3mvYft1M22nPztqepmttWkzpYp3LMj4J3oxm0wHizLDk0+PflRMHF9lR
64Eip4BLkeOFfWZGn62/t2Oc7GNdN7KsMxiD9uw3fYP55w7+/Qzd2Gn3TRQTcHvTdhWc2defnBnC
HG/5lklqaOsnq77Oy1qvbGTqbRobmUvlGZAygPMS5mTXYuQnn8mk1M/epTBUg7DNef/huFe7QaTS
uDKDHZLik305RfcaKdAFAROR3inU91FrAO3DLYDNVXWIZ9ly1Ap7OvPCx5V4uoTePsj4at6ENLvn
+iHFPAiieOtoBrx/SYdjJq/E+sxIY8j6MNK4bLhJ2bJlnZwVXigKt8x0xB522Hhr2CghyBbMaKlu
wRJwQs/lmbWCEK8+0+5AWuHr8T/bkuLN8CcrKy2aLtRKGHZhjCuM0swKx5oEg3xmKX2WCFBE+mua
J3vSDVk8NrCkn3sS1YIO39qZNA3XwLfpV6y813OrV/l0Mb0Zcvz9N9/QpbJrBilDejsYonOFLYNz
LnCqibbxsNyeuLNzJ//ZMU+2jF+Ekpc54+vs0emD6jkvpyFQp1k1McceVPd4Pns89wnH4PFmnrqr
hA25ZT03nX45IB0p4fuHN8PXC+Wzt2lhDaQomqHplATfj2InQ1WXskCSKGyx53wqkUP9eoRPX97b
IU42Xd1mQYGLej0vkVfrZrDXXxtjqVxhKrmuL+x0QS3dmp8ZdFx4p/vv7aAnKYUqeSDzKlYJGNnx
JLz0H+05CNZvKJhP0E6qV//ZgNbJIWhqTdlUYnyRpDAKLl8TZz0wx3wt3yCZsgKe+PWI6riHv5ji
aYjRwsaOaon3GqyD79n3cIX+FwHN3OX31gVuLYcN1UWob8myvEOnY3buHX92jrx5xdZJjPF9Q+4l
Z5xxBzSfpN+T9oOFLDceP4B6I2jtX8/4sx3xdsCTYCODUvMqk2+KJnCLkKruPuV6+G9EzreDnIQX
mhwIp/cMEtOf7lBLbQroWndfz+TTXObtKCcBpap7bchN3p3zmBT75kZZ2XN0q6tdyWJJr8+tzk93
ucmJr2nUBrl1v9/lsR75YaWzVAqTz0Q3sYuyf+e9vRni5L05taoVXm6T5VKcd64yf3SWPPPWPl0A
b8Y4eWtRo9SSVkKTRKDlBa+74kafRjPwXVMxBZf+o7GnxfLcMv/s6imsN6OeBGLA34GUS4yKXP3M
a6YQ7ebFBSqRlOpn/isgwqVEZSa/Lm/a78UVgNkzNYvPcom3D3ASoz2jS7U+4+sJZ5jruJS0jb0H
b4ecLr1i63vjYVmOudDXb/vcmjkJ25HF5cgcGNVHHnYA+GHqZ5KkcyOcxGg56fPYAwyDEd+TbOdT
Xa3+szmoJ0G5jCwhaQ5zcGT07AwQJdK3r9/Sp0uSWx2NPmBnFFnf76yUrtygWRIxCT3RBDsn8T0z
z6z7c2OcBFq5jkAyC8bA4qbB3dUCqxXG919P5PNj2rKpq1Ji4S58ssrAnxlKpblQaRCAhhCx8Cjj
zKGizmhkzTFgOaZnzszxJ344wN6MeLLCPKMwMhMyDM0+qBbw4X31IoSVKyHikJxZa+fGOllrnZWq
Xej7zTxTQfntU909YGU78WXMRmFwn3mXn13srL9mZp6sO8cNYil3mFkdbqKjR5BCtudQQUxrp+hw
zqAOTmmJ5LgmBP/OIflm6JMFafpK5zoGn5EGv5ffuTXMde/MGJ+l/dzBhdDGoolMI+r9qpdk4Uui
NtCk2TvLdgmXblbMMb6YVNS9AMufWSjK+PNOVsq78U52wOCX2uB4jNdvFEri6RLXiA25zUSanbtf
/Cw2fTXWyVlpe2Wv+RVjtVOEPsnlZtkUcauVshirxQj5cHMLZrC9eAy4kJfcdBBHmwQHhernaMXz
76ymd7Mf4+ibm0BoNMogFJ4IRoB+qSIvP8f1eI5+gJho+8Kj7ulMymvYXrdfr+NPljF3V1U1dJmm
FReE9wOXse6ZbuFXSGoE+BAiXwKGj4j9lKGY9vVQny2pd2OdTDLllcdZ7VW8dmuJPA9u2nNkOObq
dQt54z4g5MlnlvEncfXdkOPvv3mvRuqHwm0Z0smhXNiXwsBQFxz2fzizk/whVR2UESuGQSh/nR2B
Yc7ivbrmjozuXb89Vyr/pA5o6AoVB/5Do0OVTzYLuNtocN0Wz4epdeksIc8hrTKFmTvHb3VXfBt3
qQ9q69wXHH/uu42j0RAwqHJqGs0OKrnvX6eo8lyNI9Tv7LZBn1xvk+y5HPx2q8Qin1uNaxy6PkDj
3S4D7yLT1WLmGD7IeLXERVGxJe/ME31YvjwQDXBqouZ4wz2t1/dtZ/Vq1LaoViDl7iEETxkPIrbZ
fPu7n/hkpJNX3llDrUpxDXW6lLdapq28qFtI1TBpyo5fZw+lEs1yrXj1q+bKTNunFqSsLCeLr5/j
wyHHJjUtnQzf5tCiW/L+CzSVZXoaQLq5NsA9h5ezJCvZu/qwNet8n2ID9PV4H3MGirG8XUU1LRuM
5s+OyZsdFMd6L/UdWgbttJ3r03Be7ps71toUJ0iElfyL/EwpUfmwZ09GPNlMBB/ZU4efI8rTYQbh
9RaWkjNrqJk6k/4a4vT5aoJpfDiAGJaaqa6qmgK283SitVYkSl8B7ZNsDdlKxa5lhnEK+bmvJRCo
oaAnG2WWOrO1WnUgfqjiMUld/VrS2u7CikoQNAm9uUlrdFYFccPIqstM9lCwKvNoa7o6/oJeA+Zv
o5iS6S4s4cMYCAxUmMAM1A9qCQwWCkADEbNuhXjw4gSDJAFUX0h6f4tTPXTDtghY635U0hlzpOpb
p9nZxg7REQ4cr70oc99fURG213QJkXu1wy4EGJ/BBAXqCEVLUVB/zLv8xolRCSsczbqKWteUZ2Vf
aw9AOlqouEEPIchTCmRciDXW96Tv86UTBkM3T6K4RL3Wxly3p8TsQfmO8ElHor/fDnHf7mzhNcgt
G63tLdo4GjVZSg+TjzBUcKVIdfwnKzUwD1Hi1BvDkn3s4GQ8Y/Q0VjedGVrqHipw8cOmwD3voclu
Wi3H8dkUCiJPkqfyLXQdET3fLjDLUlDDgayiKgevzTRkpWJRQfTz3RpBvsF+kqoSxzU3QT437kIX
+66yVp6pkHsc9roOyrmmz4ZZJ/wBjee/DvHgFstA6+KF24DnTpjalpco8FfvGrckmxzQxrP0NnDw
DL1sUcG2Kym56tpefZGCBDnS2kUxL+mhmNqZ/mxWaBWmiNfKorqpTEyakuwYSEYXzTXdaHe9VmO6
IuIKvzrJw7iszV31KrETD/0eAwFBMU5GLcqVhSbQKgPjsxUqTO88qZH5UKvBPMguOFIQWUrzrU/7
0py1iZnQymurvUgK7zawQ3PqDT26CoPhy+a8DQO4shEPgEhqaDrIwoNzhaZVgv/lDhHFK68V/Q+v
h+aYJyG8ztCwZWOSei7X8yrS672PgT2eMqHlDdNeblXEanprD5u4v5WcKkSAihKIC0o+chqcLnoN
4Y8ghM/rhsa2LKRRslLX2p0UJt6VmwoVIoOJpGXc+rdBOUBkU/Th4FvI94ZOLI90mRSSnZ9w1OYW
cnie3bbVxMs8Gblh3K+cBii8VZoOkog1/pM2ZgCOUtFNBpyMzLvfFPAbPT3x0HcLquLJy0OZHLNy
h6umaMt2Mjhal8+MQUF3SVUcsU1Uy1pWThpuI6fwr3VrUFZpqZCtRK2cphM/dV8Lr8PLVDUy+dHr
M7HsaiNdSU2OkopZ94iceBRligQ/piwpgn0z4IVhBK70mIsS32Szz9qZObRROetNI8FB10e8Ju1R
vEnwfBrcHp8P0YLK63vsX7MGx1219B1kthJ77zoapCw1QIHS1RRtnaaKeJVjCeGOaLBkdIIUt5h7
hcINNnXEt4ZzdFdKNt7WrB+EVMrEH5YqiO5ZZmTpKjOCHs42lOxANspF1ieoipkGcviWAg0IVMfO
kQv2WBH70irq8UpvgoKWrqba974zysIrKTaoqd9NofNHmOVksTs3M6hPdhhZN14CNNKsFZRb4045
BJKMWVMQZPUlLwP9Tmixjj9vjB75Q62BNoRnoNm84KRew83Kc/T+dPLImyr2SBzlCi5e1mG3laUW
hkmu7t1KMVZgZeGFnBuVFF07HV6Xnd3Qlek6HDR7r8xwE3YT6V5tWzNDaVryjGkYekW+dAc9vm0S
A9EqRS6QMZOQ5to1rp4FqMKZxswh5iwGU0aVLZd058mwkuBqUIaXSleQDhf2tRfQkdUsJC6lrH11
OHTgYdtX9G/RtU3Qrsp0RHNVyUovVSn0tkWPWIqm4ClrEmGmqVvdFm1zFzWaMjHjID3YihN0E1GR
4g28IeLFi5LCEjabe93qskcC3c34fnA1tL/1OUqSDfwiL4cTXueAWxVyKIjVaTYtiw4NJUixjZlk
WI6m1UWf4qZsqhW6ml786mX5paSnDJx4wyRMXYQSFfSJ2thJllqD5iWcjmyiq1aBmQtyAc5QwYOV
CKSw/oEvWVKFnqyPfU0q6m3UVPtS9uWbWLa8NUlrtmxtZ3S0RxMNGTL+eikvpbxnW4MhhDeIKEMV
FuasG/xv9Lv1aOJWg+BAsZWLZkDGQ8oN5HqyMQNVkG842o6JVLVXDUevaYtHPcBDxm4q80eZowfi
xUhlZi0Rmy/2Gjape2dzBiI6X78OeUNUaxOoOzrdM8dEIDot2mxmD3BxoqbDl69ojFmFqNpUTzqE
MqQIQoDnP0Sx4swUZ2RoIqxesroQxMpUD1/uHF6d1zzGJpL7lh1vwm6sZJd4QYY1EiWWnT8Vkgx/
Vh1Kf1XXCfqbsX8dGXa2dLXEQnoHipqke/jTIsxA4Biw/s4FnLVIggoW9RLetg3kDBnVuEldNmgq
GNGLcC0VCWm1WjlAMKYR4I552ai8ybw7imbUChdwqrCHWLFezEu3rXF9ivDZCOWSxDXQ20tyL8TT
8wjiZtIq3lqp1AQHWhcPwUJC0lmJgqncU1KxraS6jHLb2aFIB2vPDdNj4IJNTuMkv9T0RmBNT42n
irpsZTb1axnX4VUqV9W0tHB69+5y9IcNGzD4taZ797GheU9GLctbDDPyhYxNUu8j8ELNWXqQEi/E
hyMb9pXT5quyLpUbtY+pWio1pBQ/KPAhq0uxczSU+0PddNBm6E3KTakKlbHzO7Tj4iHA9ctA98er
fTT3FSQvbW1A59UkANMgz/DntGUo125ck9CEsCuTUIVoZwp7U1etszakYViWvZkVSB0AM8NSz3Su
q6FKphoZ5bo0h2Q6SMh4NFlF2Okdsc4GjO0MW4dNJxfStAytdKXljYlXglutGgcgdiub/tau8UjT
tDRdyzWhG+ZYj1eml2/lEGNJpRNI7PgIyhRDdWsm9d4Zn6dPD4M3DI+lwIXREaWySYRnT/Cu0WaS
FGY7TVQk7h3iEa4GRlRR+V1T9MjKVT2SVzV4WEsvMMeC+DEFNweRvc7aiRpT94aXBOQDsEKGOjcM
coNKdK5TokwqlEBQFXUzXNJk2UYmzDPE0ZEbFbEk/JxrG506Ow5QbgdCiU4BMGFZpPKUWmCwULWs
gv44qvu7hbFu49DfKK1mY+JQwqlBrU4G++77qGTUtpnNWssNNIReqpDsl2NzUXeWjderlSEmFffo
z6uRqd36KhqMqogRRHIaDXOMKiAtz11kWWrRm1c8HoTbIezkuav0GWB2t7kVpL4/aiXhqKozKd+G
DcKLiuHnzzVf4ImjwOOPUw1byiGCbUVfKrdu2dvrckhadVnErXlduA3GvMIvzG+y7JUmFPXR6zit
u6WvB/02TcP6xY+Yqlop5WywlOq5JO9CyhqxFDnHxVTXW2XvmUF8k3kOjjChUOPHws6daxGm9b2v
1bAoAp6gx1TMkG7FoCK4kzhSPilNl88ZikY+2nHsrfKgHWa+ZuNRUoT5jZUqymXAoe2vcj3yLjo4
gc6kkNrkWlGVIZvHI45y9V+ojTCDStLmrd9eWh6S0Vgsx7lFu79D8fjra+WHvgCowhFqZ5ky4OUP
QKbOC22NM7ubc5eduioOHs0ZSNYIjz+tVdALgwUmg/yW1VNMllzlWe45PVStS5zDilESapLcoAk+
8xYwVe0n7TJTpkTXeblWt8Tx4eFvz/HdA5yUuzKw74nbIbYmS9eheh0h0ff1AJ/UAt4NcFLc6sJY
c5KIAUovyHDaUfHnCJ4qPwQNplV0wc38DJruY1OTcvDbl3pyN8+Clg0GX3COK6pTTFBFm48X84jM
gHr3eYTEx5rhyYAnFac0J6JXEgOinIwfzcR+9i7QmJsD2OqmyWMyPVccPjvFk5aFVWillwpGRNP1
BW3jFeFj4V1plL3Z5LO//wlNyg3gXSk98N/vyzloGqaGn0DeMUid0BjWPOzNUbol758rarbIOI7O
rJpPN8bbMU8m6JFm4c3FmPiv0QO/8qYl2uGTfDliXUrSrumoCzRVpimCpwh9LL+esvrZsn07/kkJ
y0gzLUPwgn2x1JdjhUe9VRF4eEaXFFHGbI76/dg72aeLpz86DvGMHsDSe5RuENz92wjuscGhUs1k
XdPJOy1pho2RD6HL0yTC/a6bZKfIwnw9408KWu+GOHnhQu9kzbPldu72EmzyoyRwq+hvvh7kIwLv
50Qs3dI1mebQz9f+plCX2UGh5+U4kV0Fzj7eKKuoosJuHeUH5G8RslhoB8Q2JkCWL7Vjf4cqrT7z
9vWZ0P7JlhXcJkihISyCuf25/t48SJS7setBTqSTU6zN17F376+TQw1aWp74WFedWdDq+P7eV6Xf
DXjaAgay7aRSx4DeGrGhTT2naDgNrpEdhwmjL8B1TvtHn8d4yXkLD+1CQTJaol62/9/Unddy5EiW
bb8IY9DiFaEFGRRB+QJjUji0dqivn4WssTtNZl5yeu7Tte4uK7OuyogAHI7j5+y9F5EtG/enF8/c
Cf7j63ADbI17Qbf2y/qe3MoaiJbTfsuE5vdNdsH7xtfXJOmti5+6pX/7NOT5FrOb2QP0VcQai1rL
UwM6T7PyiFmjMzcPIhckerxad9H6p8flL9sj02NsFQyRMVaz0j7vWGlqJWHSeNrKOaVnY1mhkKsP
sJGQR+TP4Q/+pj+fHDZGVbd1BOO0LL+O3q0pNryW7ORVCzHDMo/N1K6c7qdi5C8dZwcHr0pjHROV
5XyVy0aFOppUegaPDrEHOyiY7xq5wDuDp4U8R6KJ/Phdv/n+gf1z4mk4+G/n6sRw0MR/NTlV5KnZ
U0BBPcvJiDZYUtFtrY295sC8/f6z/nIdCSrgSpK1wFP5VX0fhoMZFQGpwV4S3jYQEaKwvx/T7Iel
/+fOzogALTVxAoaF8f7L2lDKLKyCMuIXNXMK35lsJ1pxRM5f2/kPv+jPApKP8qhMWfhzAMOX8bSZ
xjF1agbXvM2OUzLdBVb+kxp9HuF/fpA9Ri0sQNe1ebY84/NSD8c+VLwYXzJw6wgvHdnqA9Hh2kMw
nZPJWPbaDU7H/8U1dBnwsIU6zp9z91R4nEsFeNhEvpQwxszeI7va9UuqutF9+n5d/O0quq7D8Nea
R2hf/QReoqNozAkgKtEPO2JaTbay+/4j/lx6GM5sRP2Oh+v0D2uElOHQMcwAd1uSD0jehSDKe6qf
v/+Uv/wQR6WE0g288Lb7dRdUYtzuTc6neDOqGOXbLLn//iPm0vbLanAw3eJTceeJ2NfHNUi6xg1U
j+Rt7zXtmdTnE3MW/agC9vn+k/72YxjwORYmS4f3yHxJ/+UFylymSXOHaG4N6oChixd68ckPL82/
3BbclZrL5krmCuvt82fINsu0CX3nqhY0XKuXVCMd1B3/qQX+Ld/2/yz64VS+52QKv7+3Fy/l/wf5
DzbL4//46f6Ie1i9ype3ov7k7OZf+C9nt2MR6YAt0cEuYTLInffJ/p9MB0/7D/pE2DN5/vH3fHJ2
/4fJXocKDbOq6/Avsh39l7NbsfCD82/xJ7keMTqIu/4da/fntWFpLhuPw18QFpBsoapf9r2uqIOx
ikFzBZhjjgbpMJxDsglNIplf/3JZrv55fP7VZvildps/y/stJtApJwyPGf7ndWhOel/Q4tWWelHJ
w9gR9qinxMTT9CaWcayOU2jD9upDwhezGfnqfJSD+8S5kOAYuz97aUoEFucCGoOwQEJYcOzZxM4Y
zTPxea9BM5CTmTGKcPo6uA5dowF/qSear+oBUWKZ+k67WP7wbv/8Ivz9q+YiCX0YTWnNM7+Iw6LA
DrlXo7NkZmNto9EbViq9+MSPNWgt7aS071bjhj+czv+4by7bEs2UuaVCIMjXOrgQfcWQMue+tVpC
DGlG0nNt6KuisH9SzH4pAzkm4bGdy3vTsViqGEQ+37cxrdRwqCW/MEjqdRfpqIKTcdo2HUGa4whT
TDiDSbJnIx+iFNBo09YMcgsvfNHjCAbm9+voywWn2DCYWvHj2S6NOVPq89fp9SSSg67gxyToaKf3
TbdULbt6YnJT7KUmUxCyabL+tz7U453GzBlpBBEr1AfGlw8de3WKLUwIS9fu7fep1tpjYRbV0g5H
TCQD8Ud+nf54l79e+n8+1ubdgAOQDeLrbXbasXdlCuk1tPOeYPSmWUnO24ew0SvQOlazia3uo4tV
bZeVllh7iq6Q1Z0MC11t+unfu/Lzt3Eo0FkNGkUS//185UeA9Ylm0J0kjQk6Q1pCWW/ct5Bc410w
Bcxl9OX3l32uIv/7RWz9/kQqIxqILpseXZPPn9gqZte7Hhz1RAJRcDxhrCfZREtsQzsSOJVfSV51
v2TjkRFWT+r995/+5SH759N1PhYVlE0Cx5dHO3WMITVaOtuBzOhVl1XfE1FvBAjGc5ehxfef9mVd
z5/m4mBnM+aXerwVPv9WVevKGNGcg7mrmk51EhrHLGZjJAZ+YhT+Cwf3T6v6b+uLCgev55wfMtcH
nz9zTKLCmjLuqKJq0btpjdo+s/J4r0ize83Lyd12XlYdZN/Vu7rXU6QILEEmafV5MoT9wxGQyIc/
7/en7/PlMUujqUDWMAtUejBrWn4singG1/a8kPAaFTkZo00T+YZ+G+X6XhLE12fjqvdOJX2H8T6X
Gy15LEv1MnOJIsvpEoxF4yNGe2wZCEc1mhYG/z1PT6KoGEGnD4BIflS+DOmtbJEXUByn2oupbpuA
rhjDCcb/DMWyV5thQcUIvvDEJjLOuRquBRGyXQ8Q13SyrUIAqBDd2oxRx0ltH9XprjMLeCANGjHg
Qnw3hocHVWsOwgQWOU8F63C8T8rgBYnqLsyhVJe1rkAKC08wnt4GtFhEVeugB83W4poAzywmF5Sg
Oi5yMZKO7x6ARSRE/3xkhEyPMC+R82xaMzjxzt/EMWCkjCkTIUJ9pW3M9JoUFxBUuIyGbDXRVx26
bB05KpRnOGvhg1RAzGhnWY6LgbTEnNxQSZrsRPaRBVu+YU4UVMWJ9Qt1LznWME0jAARlod8Ewj0V
cXrs1GAxDmm1TFLAZV260GvV11nPZIU6qxyOn1Jnyy4ptnUCgHuSK5LqXH90CI8V9X1vaGRB4Xiu
X/PhzhDvzRwXPQrCioyT1aoPCv8AP+wJCSIkzxS+VCKfpKGtU0lOky2ILrCUm++fTU2dd5ovO5HL
QzLbTfkPpdnnJ8UM86KPFDhWTVVsmLxv8zB7Gxv9MMmcCPaSCD2hvMU6yfY5s2ovREdiLqOQKOMR
oJ3+LEx0moThOFW0sFAEmNyAvrtBjnIIinAddedWPhRGsO5Z/lEHghVgmN2+xt4BAGLcywWjjyUQ
gGA4JohpYc6XIEvr6uCaFzbGW7t7rkdkOGp1UGpMjWa0MNBroAzqy/tg2GIJYIrX7Loy2VgRbEbp
rdXe+YBUok/6nRBQjiMX2EZgFRtnJGhGdbP3sddekzkJeHDlubPCV1FUl3L0lkXxFEIRRZ/q13a8
rHP68whvY1eeEloCWgncu0/XoyQLxPHg3mr1hVHGoT8NwXEqRt8J5SY2waJH0z7lxJux3tymP1ZR
UkBtst+oqkkqLVtszA9ygBjEml2UTKtyUVzYAwP70AXJFgVXUatfV2r6rniEYsXK5vub/3lTIqSC
qETKHlxDKAmJ//iyMY+JUoxun3oATCW2FpQON/H8+KhxK384QRvuX9YZ/VwKfHcevjDS+rzOYkd1
JSvb5VbZIGEqhoh4ABrfLnvq4xwKSLKLWtzGkbIJjPKxaJrXPnBuAyO+qxPgcqECUclQ0G7BdnZ6
atCyDK71jAl3X6k4lA02UgUtaW6ew85dpaqbrmSTXU/c9intN9LoenYW/UbvLb9RJ9Ba6g0wCzaz
1VidS2H7RsFe2l5o2MsBl0DMWI6YBmuECDVpBTGCksw9lLBwNR0zl1ntnGofGrTYLGQ0QXpbau1N
XL0b9BVR/MTxtmTrzXmJJ+lV7ayNYB/XZL2315P9YELxYRp8G432Y5F9BI7YEeN4RDXIAxNtRyu7
aDXlIvOstYD+jrUGAgu5+l248CySYj1I2oQrKhkEWBsgwSiXPORXNhj1ZBJ7Qm0ZeFvktkryxofg
Mm3hvBrtZeQ1rPX+QgeWqOJqIijjQRHjI6FV2yDpwcDl64kZbFLQMeL1OIoSrGYQvPIHzTn1/XVK
nLTZBsM6VBC79572q2+tY5OGR7bUW7gPJFyb5o0r7dU0VP0yZgy+yK0eFLkpbpUxubenA5lyrQen
Lsinj7BVnhPrTQPYnT14hOc22Xgs0JlM7bGdw65dfg/SHgNqNYI7eANEx6vxlZVUz5Rs68kLVqM1
7vUA4XiwK4Z7MzxZXEvjDoUH2GTyR3rGRYA07kFqxsp9nFlAfZyVEdgPZTAhkZHoOo2hfZxy+u41
DOsO7k1Jvl81WTe0uVg5FrTODrpMvNXYYhqC7qKMdyl8N3tj58pamJK02rMwjeNIlOUYpueIoLxG
XbXWafKUy1ElK1wbdw1RBkFpQ85qOHbAiUpfEsRdjNeR7lGjXIf1xeR86OmZTOyNaYYbu8/Yi0FP
ue0SNzvcaulPRrszI/Oyj6rH3ADHSF6wbV9STCIhj4l8mcSHFfH2U/nSyp0lh2VdusQQptvSg4xU
IvFHiRniRSfo1XfAbaUjbMIAhHINGqkhsHp64OQE0OQtzh65ZmjFmDxogOKttV5VkE30G6vKr+Wo
XaRoxcMSdDOIUIGXTdpnS6vWg36v6JpfoBaUpr4RZP2XDOhEBeNbPcSatRqU4qqpyBvXgqMFnMzM
YNAAqxJhsgst+6phQUzKRecZvnSeFPuNsMZ1Amuptxnhen5rAzMgNTskDHhC6tELqycltXkvpqcs
lQspzvV4QUqpT1PZrwk56NoJEYb1lDkD5IJLC4DYlFORzm5oU27KVsC+FbeeRahtNS5Tb7pE0rsw
JNWG85IRgx6ilzVTxxeAz4fhbdKSB3qCBECjyertpU7oqoG20QXrExAL3A3GStb1tlQFEg4YBVOS
rUYDzN3kWBvK770dZI+KNV4GSEPjWFl1ElHLGC2HcYYoKRz4Ya4aWkdrQC/fTZCwZgwfihzJFaRb
dJzeLKJy17opL+PQfs8BSw9ch3i8sNDCWm24t4zyLtZUECL1puyB+Aw2oFD7xAP5nlbBzh7EJm3Q
I/U9roumtJ6xxJPRYivHnHsbz9nYsgUPJG8Dga01t4bzGJEiX0MjN537DkSJxsvLnbJDM1XhMu8V
c5nYBEujsVp9/+4yP58qCAz9beGY2+ezE5Auxef3iTG5bu+kHp75ukqIN7LbpmR3FkRvZuRY57so
7VxwGG62jKd+pgKxOZRm6l5xXmmRVbfWc6GQqt9pUXawq0h7KZ0BS4AS15zAg4YqoSELo5yyp0Jr
WrIwZJj2LEELNVBl6rgPLbUBV5OoK6NSaCup6aAtMEGF0KhAq7UjcAPUYAShK5p+BhY58lBEi4wc
8jS1+wdc6DQRiKMurlTdK25zxQpiwso5Fso0GraOEjrrQk+RtVFNJovKbMiu+P46fpkb/T6JehQA
hCkaBqGL7pfmlWyroU9SGmVt3HUnoY+kx5tDeKoMu0DXM1WbLp6SVa/BVmkL19oKQqegpbbDKqPP
ry/sNrJPSco1bSXw0++/3u9GwJfylGBYZtucHh2mMV9u80CbKHI6ctc9ocqDbBpzzT40rXSBGsbN
g3wfO0ChjKI1biS2iKWD6hGGZPcehmp9MU5QWR1LcXYiSjK2SqHDEtPlJunTyfCDWPa3xBZPPxz4
5m/1f//WjvqlsioRp5Fxy5E3yAaQmh0qpoWLWu2lGwOTwgVJ1S5Ow4ZAkETYHLvr6CfH759fgQkC
URk6tZZuctj//HyEFY8C0fFEOcWyPDWJ2bJeBUBtYap7R9PTa60y0kclHpqNTvDvD4Onz+Uej6em
6Uy05w6siZv/a4vBw2Si2ANAgWDwSFhtVfeGZN0CPi85JIr2oQqMB5riVtvvF8xfPhcVBF4fAtkt
Ioe/rJdMCUxTFCRYpZEOmdW1umeH8ZgvBSL/qXHNPQOpYtFNVv/4//TJX1tabhSZ0IhpOUyjW+xs
XclX2mRr+07xqg3uCWggWtmHr4YTJQ8/fPS8nv57vf2+2kTQM6nXGYSQmjpX+v8ybcmEovS2y0aE
5pcdF51AeU6B1imiJarU3lt6sM1bsKLFeErrmJx7PFCZdzU2v6Kw8tWxPQ1Vs5YclbSyAqSYXBhO
sKxVd9UG2iYIwUbXlwbUkCSHmxHASN1PbGUDBFaOr5spsI9uCbyOGhMt50PTmWsvatbI/A6e0qwU
bdz0w1scXRcKbdRIv/SycecBcFINlOwBmyL1z6Q1R63pQR/Gh76DYpfX69D4sGDwBa13aAEU99KE
tqIB+3qLi2qnVxAljSSikG19dYYsWhssIUe1Oto1IswI4XItj07kPNsDiJJKe4h0D7Y1ZBa1XLTS
uf3+TvxuZn1zJ772Uw1JG3kUGeu+MprGz0xj2I7eqO9VR63e7Dn93hoUjCQ1W2mTDs2KdmNy9/23
+HKwmx8+osfoerGnE+v0e2DxL8shcTI7jxWa6ImhgEZwJbGRoa7TWC2tH97Df/nBaB8tmyYuOae2
7XxZejbGMQT1jrMszaa+ivOchCxe3q2+qHD7AKbLc5O7bXzQl8I15qbC0WFSpwQEfP+j5xfVpytP
Lqg1Z4nzDlOpCb5seACLpCnodS6ZlBgX8di2901qkfTmFhlCeTi2338e86g/PlAngYATNEISh7/9
/NClU6YHFMI6dWivg8mbYY+6SgBgCZGriWsn5HCjJhdhHOubQMhYAYtEWBLKgqx4VLHMiIvaqfA0
ZNONbmmzTn9VG7L66cJgkPnjqxqqMcMpdOYdNLm/tENbF+V9kUmxGox02FlGa6rEgreJt6oHCT4L
K+4bxTrYpyGOl4VTWqfaNAv6Y31h6Qs16nEMFOnUndWoG+AA9HVRc1r28vtMDcZx0ZVB89DUEPNs
pUzfXFk5APBk7EFbQkcv/HrIvMAnFCuPOV4Zxi+7Fck5N9PgNWpgdnIy1W/cypnu4lxoh7wIYB8O
RjEj6woWVjSK/gHUfLQ3pNM80EqGuE3kF8ggrS9esagE8LQi06x9okcM5JUtOS8+5IKw49Aa15BZ
y/zW9UpGbBZvvjdzKFEakQY8HYSiFVs8v8FlE5TaL7NRQDk2Rvzilq55p8fWeNOWhnEYTRemYVzV
3s1omMmdrQYEqghD3ZToSXZdFA0PRZWYxzFwi1OjmeVGws5Y2UblflTjACkx4ALAUOU6L7w+D05t
GxWPIeQKMpyFcuyTvFjmiRavsXeW163pFSTdNaAzqGp1uGiT01630QBozJF5ctTy3ukJPbcBNHOC
dW9FATsqK/GL+cGgqm9VatTqgQS/ZjXoaroWXpheB7g0L6UZwj60rOxoSujwZZ45F46SVIdC4dws
04EntHSacd0byOT5/ZGxtEu3CK+VXm8WluNpeUvgezU1C6mbTZlc5LImhFhNwibv6TdowfBEPnFH
Eqc1Dm0bHPXAsF+YSIkZR2NpJnFoTkuTNou8oN/lRlgh4NcK5S0kdRuGX1xIbWmUEdRSTZbPqqIq
KPEbAwl5WdrWeysnfCidTYxqPYBxL+ohujdSc+5Au1O1TIkTYh16nbe1WTdLHazHulUbDUJcoa7q
tE+2aSbV7dSQoq1kJSwZy2lAxk9iFeqm2IdlHS5x0CZn29SbFy3MBcBBpaaEqqONVcls22GRXAWc
CvYBqU/XXlcC9quc+pGwIe0QOh6UIKE0wdqarPjaILq+7sZX01LscTcQyPtsuQ0s5aEqoVR3g0VR
2BscgSOPn4nLw3mSOlgu4XTuYXBEsbcrxUW1RkW7VGwFu76e6ps4cZutNPGNM6rtj0aaQs2hombc
XFKJpJREU+Rlz0YI7DZqbfHWeO1428R6nviR0pZAwHpeqdjDy+U0TO3aiXD98eq3dyr54ud4KACp
DlyONImC+ywJ9ENcFeRaln19xGFIkzSs5XSWOHx/DQoYV5/iEP/QSMmSLOVkjIdRCha4iq4cUmBD
VxdNmbutcESsk1HPbtKMdYbTV3NwYznmndppxiOGBfdYJS4+fVg1TI1aJTQALEHznepaO3cN/4Av
i644S+FqmwzD4p1BLXJ0at3ZpzwcN0WnNjdtRC/QN0Q6XvV5oW2tqXIuwxC8yyLFgoYvMqiPYOSS
Y9hM2Z6nigVszv0v1e7a23Jsm1OKoXLlIEDeR2EOy7kME7vz8b00BbarUHnu4HCeuvnT7c5Nl9Lp
2mWva7wMBI7WMBq0rZkp5gPeVfHE4KS7yBV1tPy8ZcCi97IHZ2RnT3Xn0OyuDKvvjkFogFsLqoxS
ou82Rd7CTsbsAkUpyxYySRRO3jJPD72jAHvSREDbHgMWlnPVDYqbJPEYVXjWoD4RA2QcQ9XNAeMC
hEyDWOz6QsnfavoTyQJYyHQsuDE3RZPF90GSk9ybu2myTIJQhYxRVvmv1MqIwkaw6qzriRFpNQ2U
XJFqgcdDXea3obB+deYUnXv8j6thgK5IFkNzVZutto+ZkDDPULvunpa0slNzVT9UiT3Cvg0mmaJ0
yK190gfl1eDkw8mpCnnNKYlIccxHTOcnu7jH93cK3DLjDGq1gPK8+qbJXLBtSC1yXqypWCsW1T80
59YG5ZxZ8sKqBgi3pYfdjDwNvHRUKcmH1kpj3da5XPednlUY+AD7WWrQoStOup4zoitwBOFOOIxw
NfCV23qM7Sy3eakZk3nJUK69N/hboIJ1r+2JEZzuW9w4p9iaUsYkNIOw5MZjcJkHQzH4VW7Fr6Oj
T8x98cngynRbw9fMTgOklEzkS3iBRdPAjr31wJ26VZW8gs3at6cqLKf7xhhRyRaNRiscCfqVdMMR
+xA1FlewzDhsCE1h7zQZ4AnZuRsv0pILVQkybDui2sW66HnHgyupIxlukhTTX1N6bkObxoROJ3Cy
Jl5uHbsWPnnUaM41fuF6n1RavuC9Z60iK7DfpjDobhyXDbXrSm/vqThF1UlP7kK7KO+SIU9OWjJU
q6CF1Njr7fDAo82oLg7UlTQSiFid6+50aTuLMZ/MR6suyxsde9lSRl1+2ZtRwDMDQYJGm9DvXX7P
Qm9trkxdl+azbHgIdKfhOB2WkaTNTpSoT66Hthp6KHwNXSsrfbEz9yTsmClhfmWqykrreP3qEY3S
m85UFw2DAsCSHKPXmBcOocUfwQ7f8pZKnucBHZ2bJUJxXneQhKO9Ki/K4jSZ+iIHcRUDmrrXE7no
lCOIXNXY5ebRa67oearpWVdXDVhFEjTGt6S6HVSI0ctcHnIBh5xOYyYXQtma5lNpYMd6r0C60mUS
4ymQV2a6x4xvB6rvaEcCr5YG3NKpF77Qjtr0nlivxXSonF0czh4v4gCGnaz0RYM7W8NtlgqmSnbz
AM+yT0690S5o52zw96MugnEybPOMRjCv/WXuOeRdslNd9o1xrURQ0yqwx0Z6DXYUMn18iNTLRDwn
gbFkYS8x+C9SHKZme5pSHnWsik0OD3ffkOVU5ITUDvtY11YuBILK0BYAPh7MuuZyPurpXcqQNp2n
4Oa29y5lTA57h2MiYbeHmjiSFRf0yutEWe2X2ntoDD4v13fdjJfxwJtsDFYCJ1T4K0jObOcdJR1/
nLsylHztKNa9p3DQ77sD2qGryC6w1Aka849laK+TRF4YbQ3kngw+HhctBvKBT0OW/AaTLetC7ZPb
zI2WoY2plXtTq9nDGIwLXUuPI2HDWV1fWk1646FbaPvmOqZTOgX9yVCGQ9IEM8yXeGeuNAX8WMlj
WTjEnz1nUXPOsvohdj2/M/ONqWJZDO7ruDH8caiPYmIiHX6kU3WZt2ATKfKcId6o6qUe0PdOjNvU
kxsP1GtK0tkwFUvLrEmtiDc67EClADKf/YrrK5Hda9QLaROtc/mL6nTl2m8yERewfBqLor7td3T3
3s0Eqs4pLBgG4Y91KkhFaQ2ee/BjQV+7Z3aj2bvAmlq6B5eiSDczaFjLm3WWJtch0TQ47i/tODxr
mXAWMc+ZEVVXY2ks4ly5VKdDxvF2UrJ1HiFjtSzA6MpmSK3+YuaxpcJYmU3ySmz7Go/8WsTxruaK
YSPERc02xlYYeVeaByncowut4XzVHp3yusm9jcpowaIV7eKato0cb7+6KBJGl7VzOckZcub6tgWD
lelIWb7glQdgxK40OD6n5YXsToUqcAZ1V3xlX6keovjNUd+GKN3QteUCVOveHRjkplfdQNd66DcM
dVeTV56MeTjQwDbTw1No1gMpouYmGsqLjOwDXXSc6pFVi8Q3zHEJcsA34BMb4o7GxHU7MREpHFym
OB9drLLKbT32fpOoC2oAxpBi1eRnaiemDsWyJ3WhbbeOukmTAadsuC2CGZhOlhgxEdFkcs29pRNo
XOR9Er5P2iUx2dsE0ED4IaN7x9lnDAQkN04/lPFRCLEwk8ds5Dh8Z/TBurEhvLP7PUWtCaVeWaFJ
42XILJT3gusi021VyUMzHh1FXac5UR5CP7dOtsYn44vhoJu9r3Rc4qBaZXgfc3tY1PNuoRJuXN17
/bXO0grjlGSRGFLyddWds/Z+iJwl/vAVoni/D5jem+kxxAJa1bqfJQ1cULEIUpPceW0+aKyariZ0
SaGJmyHP89SWGe/grkss0aEHU7y5EnW+TPkisQY++WQ70bIoYa9n1nrklEVluRjTj6ycfFc91OqD
5l57WeFbIHD7jtX65qrHQL5YxtoGwCoOCtB2zd04cba2a6KwSUmDxKlrYql221DD5k+DTX90s5VC
M7EmnpeJ8HpwrihftzJ77IyVFuyD4Z4Z7UrLr4fouSp2OYZd0heWxA9E8jEfFPIIIKDGp8o7JN5W
sB9wJidLJI6bS2Bbbgyjyz3F9llvx2Ol3qjpU8HIWQ0PIr8lfsQXvbfswYcKzq+JQ8w8ePOJnBkD
eQKRJaueRIKa/beAM6ta/JCaeRbTKPy4pGSSBe3Wy5Azj+x8O37KHY2hB/9j/qdnYmGLyzQtDrT1
GX6Xi6yVC6cseOqrhR1iyolunfAs0htHu0nVqyKl1VEhHoHBzuUZEIIEEznx3qWj3CvtuLKJaQi1
c49zVMlVKpi33njPiLBh1OQXEztIe55zSnJxV3UfdXZ0mJwD3PXVqvRL7yyt6MCs2XeMx5RQMF2u
Y+9CNZS9KQC1VshDs973Qn2dTe6iFcRSFNPWRNfh1RBJw5XthLemRFOCTpywipUnXucoHM/aBfQW
hvScyncZk58XRbdZdBx4bAeQoSjxN41o9l1PzH3zCiRlQTTOSqlV5Cr9ohnewrLn5PUykd8zhUdT
v1SZj/bja6ZuBeRcIgT8IRAkEKQLqb5MnMRKtohCdRZO4C0snOGmdYeh2gd8ssi8ZGOggnL10Ffc
q4qpudA0wNr6Js+NTWYTZRDp8KXMq6zZg7oh8WEXMH2R3GsmRivXeR88FBWPau+iOqkWhb4bzBRZ
lbEK3I+IcIGiuGtLojbe++BX0Wck8ti+lljLlESC8aUaZjb7c0i2Qa/Sfp3vo7GNYgd98dkqHgyS
G+xyXFo0bbui2Gixtyw5VUSDXAYcKfo3aX/Mc266nnrwMmQsF+em0j/K4JE2zWJ0mABn2bWcQbuO
OOnpuHLKhL3O8pXeWFAF78PoPnZ/1Ya3bKS+0Ai81BAVSXiyWie50fm85ayBelOpBuyuwbEePkRk
gYYHXI9GmvrJVN7M4jmIb7LuOiE7JSNugHJm64LxMSdlqWrTOq/f0PXGobZhuL/UjK2CypaJZjzc
te20aTm02M20iqWNFOXQgffjqCPRzhUeW5X1qjrPJpTqQfhNjYDIE6tEoyzi64QLOVzoub6iVtpM
6pNjvbo1B1rPWwZsIDrbEmCtVSFv0uleaRi7y7hc2jWV5tDYyFM4ycy1ibb26KqJ6iZWaf3A/bye
T1/VNO4r+ypT4rVpK+tBDMtJnKHiLQmYu6ymbhmXzqI3iiX6lDsjGVgQ6UovnpzmvU6r6zSFkG5k
i1ipdxMVSubtbJeLaiL5E8eQMxTSTFpaafur1AWDSqgO8Y2XioUzjetEcx6G9FlYLpTeW0vqp84j
g4H87JYOR9x5QM05Ltkon3RY0QykUW/tc2ZM2XQh8hmXdi+rE6eRNZr9VYnXsXzLK+MhLOrHsdxJ
Ln1O+O3UAA9usotYlctCOQ7hLVFUfhYy6D4bxV5QYRSQryeGqw4UH146TPH8VosPIuouRHQryfNh
TusdLe/VCoblYE5Q4D1g1jSir5XJ2lrFtAvjq7rZmQJ0Cye+VFfvvSG+7NpiTVruZZUWV9qgL2rb
uetj09ca1EFZ4KsSjA/ka70mC3DUfQGzmDEktGSxyVxkJiPEY0jEgiFxH7WHdMTPg+oiiarnwRrW
EZ6pZadG93YSvAICHoeTNpe97euQ7/v8zUFu3LvK0iTsgGvqPGvIokjiy7x2X/TThp6iX072xRi0
u3jSDkVPjo0O6VjWAIa9fqvY9pGWu9+rvDNTZ1lFHXqEdtrTltpXYbfzxFVeN2srcY+GVYCMLC7T
upgLbwps94yOcZPaMYBbbW8UAZFU467PiKbyRvDoxVbVjk7T8X/Djnc7Hwmrb6GXTkOkciZOUV6V
TQ1HN+Du/idH57HcuLGF4SdCFXLYEiAAZkpUIjcohTFyI8envx/vzvZIY4kkus/5Yx7G2gm0fjvK
lE3yHuU81RLl1IhgLU5TJMD7hgy4aGRAU9bQSArPMI7FAtrFsFvpTL25cyjK1xiojDyZQre2g84V
VpDYwZWMbE0ZYj8TCaFJXEOTs64Egtz7+s+U2EscigyRW8m5G6Hs61W2lbgl26LSw5XUn1S9Sspv
1wfIFfyV3J9lbHxS1Tlz8Y5ba5BBFaJDdXUudBUrQq5ZASLMwAGFaqvKh/cE2VY3RDttUysl3mXd
Lgo38jBcuPzOpVFjZNCI+OL7VHPX66PH7nscrOlTj9crvcMaiiB6wpf5Y1H+oc1xiH4RDnklw8my
mzMwpmuZD63gCaAjox7ty9jHf0NFQe8kv462yanA2zAPz9Z7s7ANN54ydK7cgGnffZdd3W+0Rfq3
siY6vEFRa72PpaGCEo3FxhAcx4tlf8ZV8iatf631kS3oJftLqmTB1BNsGv2WrfyuKqO9KcpKR8UT
EWk1Rd/4eIyLLUzey8aaQ5wT/2USoh9yfPvuLunQ2uZvwT6IpqBwm3YwGMfkY9k5QVFZL+QGELGZ
I27Tdrl8MJ5rVe1cEz6i0cyv0fZGt0EafFhE+gamGTidsnFSC5CqQBVvVj4pgtRqq3dDaD+TUPjJ
gIK6vofyjq9lYuwdJZdDSXlohnWVmCNIYyLeZvZJ/kq3EwBMk6zXHFVPEZsEVjmbJc02o1LvozH7
Muv0rvcMbeijVwd5R25U3sJNqEzAy3HauQ7qtyYNu0H7S3ukaWmMV71dUWOTFb5OJ6OWEPOsfylj
k9E7e9FVsJYput6Hac18iMywiWVPtNFZn5tTi1Rgmq6doJRdasJGO84ceO1hnokx5OkWi+6bNtFA
jXnu4x97KLdq84eo6miSzaRW3eYZnZ8ZdihP3zMaCcGsuHJwc6m8JMzRlnTRRbOveq7njEiUdN01
8fBXRnW4sCKpc3vIovSUNmZY0/5uL/bRmauWKb6v96IamD/GIXXban3mxpm7Ykp9BhY/4snMG3nc
lQKbUwF4Z0kZKYer31rKxbGV2Ed81h6rREsCy56OIrN2nDMblbBgoS8HG67Bl2LzK5FF2Pew3JvZ
SkFqyMjjQ12KHxl79U0rnZJUEH3fAMzVoK1N46HVWpix2otGyMyfMveamybON7JQ6vloYvobIl7m
zEakLJXQFmbe/1Wk+5ht0r50Zr+j7ZNYjDmtp3dVmJqP4pnHrNR0wExOA1lbhkCNU4lvT5L3Ycze
eajHf7ORVgP7vVEd42LSzjrK7ZuII+c65JJ9V/O6Cp7Wmh59pPXdROrHYDa+VZeXaJH9aFB4SpyI
0XVcpJ1UM7hoxYj6NHlyATD850UvBL961t5ic9QunWVkB6W2I/IAm6uazssmznTHVUR1S3TAIR6X
BvELBcBxdM8dlYdbl6Hm4zbrN6VifY+O4wBOEOdm4xiQcqAYivhIr1msClgn0Y+aSqiDqYu3pRHb
Se+59fL1kJDB6HN8itcFFckmRVZtaNMlN+0Dtcl4fOF8fmrniS3F+T4drQ9zFDwtcQ2bT/T/DTuw
9j7FTCYqSWdu1NB/0GVctVMD2As8UqtFd0yLYgkGpKI+5NjRtIebNrcPUa5/3Tqa7pr1ITHIpzir
LqllelXWNy/6OixgbAnI8CrnHjlrsVub2W4pktJrgFy/ntaTzRwn1abNiaMfFcQ2o0kSk+nUpo/+
Mt/mLBq+UuierQ2Vq3GSRebqZ0prHqa5ZdcjKgtp1/jaGMkp5+Zsp+hW6ubnVJnnckm2c6bv2kyl
iLUgejrmLm3oAdz0tJYXTkTOVSeHNas8qXD/RjnPgA5hV9qV9V82l/dBUo1tslAqMA+s2G1Hql3K
0UU6wWCda7u+yrpUbJdaSt3MrtsN2XTcD/OsBNM0rB7ll395bz9fynb06qz86xv53baidovKsvZq
Xv0yi63QblD8Vo7+1Yjq6CR8sZMWll/H6YuV2KeCoyiVgWL6PD7oFsSClBaaN4hsQndlAvgvmXyz
22w+lDayR7kd1d26lPVFQsPt9myZnmFbgMyiQpRI2OYBagSETiLzM2YThLVQNnGN8htYi5MfIm9B
g5WpS1ptQZ5lIlGV1LNrAYBXkbiK4p+6Z9H/asMqtgaBbVbBJjgX2d88qaIKk0XWPwwnKoDykCO9
VMlEP0NTjemjFU0dM2ToauHN7WovvmaWHQCXGYvFU0aTLa3Us3+tPBuAGknR3KzJ1sVRqWctJMnK
eSHpdazZfWPOGlHYk/3t1GwJTFpObG0L7BEAv509Xrp2HTwRQ35n2ijuU+oYf7gKcCasdeWrwNCy
b7WjwqkpswV5K1cgKFffEwZR2Ty/o6mlBzt73npPzjB7jEapw5bDiIWz/dypp0lX0IxYLJCRVnhP
KaIHGXbI9WJgJGs+2qLeLypxXCK/KUY78Xk3+0OdOzwIUX5bxuE/U+ieshh+mZu7tZm3c86llgpx
1ltxZLE9S/l8zc3hCHPyXU/11YilszRXB6g0+vjIrYRLDtJq9nmb/8uQNA4pq1HfxF92MRugcDJR
sS1gROmMd1pFw1EqPkc5fn5YfUOly1T+S6CaTINO4RI/kBQnu96KpU0iE4gr5+iwOWodz8xXv7Ik
Fs6S+irZEvu6K65VXLLBaBTOEi0foUMex4O9/KcYJZ4n5ZpnGiuYDgZg9h/ZQCTt2KhLqDn2b9ZT
p44JSK2xnlQdIECrHmCONvrM+JV29z7Xv+d+2M9dfsZENHznWVpcYzyvysa2RpX1oaTVij0pb+cv
pFgtiVuWzd8mGe3Cp7u3wwxweC8tI/GFamW4CHcP2rL46SoKgH0Is7RSbktXS249i99qQbqvAAQJ
01rdAr+Eb8fDRQB4okXvkcxwTJ2bslFrwu3W+pYBPwAPZ4607xz7tDYtxtT8PztrfR13pC9F6VHO
OvMGDlL5SjOY3hAxuhSGyaEOSIWShWKwvi0u0oQjRauXoLXVh9XT765ZW5vlwkIhUss2s1PCTznI
P45FkDKptXfGqmtmW0S05ujXrcY+9/octMu/rAVLekr1p7Y+itY569VIg0Sye9Z3e5Zcj17ZKV4U
wYTn0dmZ+Fz3i3VrpOzSTYiH1fphkzF2LZXMQO8dtZAqcvctmTLxo11fJ7jd4lvdKx9xGwmcYPHo
VVGLp6ruhk1XxPPzm9aHli0d6voU1BIH9afIayISp2pH1ku7jUoyAstMg6x28os0jn5clbwQdjn7
qql7sg00DdWDWjLSs7ucduDnJtC9ftCcpJxcNW8vSTStH1qpDn+tVssqtBNdOyIjMVQ7RRFaNVOV
vXi0wqjXYbuL94nBp5zXw6S+KMNLBJCmSTK5wTOonLa10OGBOIaNZd/kBpn6eBExNVg40ax1OMyC
+6pQYvAdaXxO/7A3vjHpxi2hO2mboyjg1kPiMlcmmneo6q3Nfbom6Q0tMqYqgqI8jnI2UunbFoP1
ntvxy2gIOo8Qajv67A9KBCkz+OZM8k6ibUe1IDGSy24aLr1UPVgpOX/LXQIxLOYHLnckehMrMejn
kO2kqnzRxTtHozsR7xqPSFUSI3V2chaRKiHoT0/zS1s3h1QnO3Q2d85sB0ycLwKYcSlGbyrnYypL
++cKhRPTlQhaSVMwlKy9dJEDcFV9dHPqJ7jcy/ZQtBAVvfo6JPVhLslydurokM7FRu56X+7WYzfr
HLFzaGLOk2zjPkTjpqyPBr5/0UhumemegQ9SxdmdpSsmFdVb6tifqkAyH7Kdf3EaIy2EFkK5beXv
U96ddfht8d5Xh3KoGIJtP0PntWQLcppQsD8bve0p07ct3zNnm66fRXvv1TdHC5sVX8fe4a6ell08
qWhCwoG5WMem0Zq525eZ2+njRiEyMoODa38qscBJI5wTaNjmS169jxx1pfNPN5E1suU5mBjtaTd1
iGDYULMn9OE8xlr1ZSYfzbnY1tnSj0MbJMOrou4kGE0Ojak4kjeAufkAXeWA1yXtV2Pf2/VlxIbR
j+BfI92WyVfn4FRpA40hA2/txm7+1GbkcX2p5PeZhVKeOtZsY69X7V7itW47HPPLzVnf7LTx2uxp
ntrlPQNi+607b8ZEpCjYSZ8bLiG3GxSnrlJ02xxTTXkztHdZY6OLCKr1h+JmWHtzODXzzn7aHZsr
knVKg1PSvX0uTXbP2ZV07DbCgndPmFN5om4ESLtVT5IpnHL+OamXvpr8QtuPJdTJM/Yx+4pyySv6
v4JxQIPql7tTnYYSaHwJ71DRNLtEIlzWb0e+QtAE0swWvYsB5Oxkb0Lv6f9Vzs4BQu/G/6wuQNYd
CsQyCq9Kjr2UebJwcaNsSlkmKkFsa6Ac+5zF4/Mv9+x4lxeuPTWeLgFpgZkxYfHmVtNfNSM6s+9J
9jOajPRwvUV+LAtMtBJAIUQAVqLxBhi9KWygbsg2fQINRSFBqi3pmPHWKgdwmW5rwYP1/CagCZuS
BoXm3uLDwHHk1eC8WgpaBPo2sg0+FwVRHLHMkHj+UEd7n4qcTLfZ6544tkMEuha25jk1PjSJGM7e
kyB6nZju87fO/NByEu93tflhL4FY+YgxxsyCxZuXDgujM230lRziIf2vAdLvedz7ZDflX2L5WTlE
lEq4RhNo2X6gecH8Jgp2TxoYj0GoYNFQtfdEPwzEjPcJeebDNZccH2wY+JRalSTjTr0kWv6dtYHT
bmuz/DCaE0OPr5SyK/Jim44yOHPGrOznncYxoGwaCd17/6M0/Ga0uaLzckuzxX9xihZS8+0P29HQ
mfiRfEMi4GamvneMex2/abXyQhqlIWKvXtVzN45bCkKA1X/lisIXS4SZnAW95Wpqs9GQvaloID3R
zycM6THDMocqNQNiU43jSW6wva4jaQdPOLbbaUzoSB9PbDTekkxhMcEdzxwdzVodRr3f65OYdmXb
3FTkIAYnTlM9H3JSpZMHg5OzaLukq1wbtlLNA3Vh/7d+M2KFgRqlhZGww3MYYVVGNJImCrlqmU20
MwDIczrxnx67BPp+ydtr2VT7gkN0wsddY2sckmXLo0yyYrvNx5a0YRQW9s8T+la6T5tTvO1OMYYK
Ww6n6htAcq/be5WTLGdGUo1rkQYC40ovf1vzQyGjVbMWD8TJb5/SL0LN9dTylWjxJEZ4pbw7fDhR
mLlFSm+d0weKvXi4qgOUgVzXFJUXfDKLd6P7dJz5WnMs8OJccmRY6pB5zwTjDn6hq+EhcHISkQK7
uLgRKHIkwf8UxnVYflq8nNVM2nzXhUqq+RGNVubcnZP6ApnRTtfeejGKu62Tl4wXrbDZoG7VAhrH
IduCbyuzQ/oyb+ckfOAKLy7JlC6UDUVdas8+8jHJL3lkb9hGN5K+yztUjbrGj4Gk97vLUI/Q3l1O
XIrybzeEUn431+MMcyZuPIllP+6qEnPX8jnkH71Z+04nuXFKVvSwiYC7m8m1nJ9R+nGezzecdPUp
Cds3JJxN2QsVMpvZeLfmrY6MStMyDHUPRS3dBPcodE6jBTNAeK8lW3kmWdB61WNy1ilPa3fN0Hqi
8KsqBsJ8TMpnU7TnjFM24iRYrmuJckx6YKh2J+Utkf609r8WRVyXBtb6Qv2eX4xmKGaACZpy4qby
6mrYd+iuK3uPkMOTrT8j3rEcQvMHDXR6BQXaI/jTmoBujo3hnJPUl5tXSj82xvybomppP0VhbaUZ
Prr9i1abcHnHM7AYobVhIdtUki8ygPAa7n2FfHkDAUYQSGgg552S8BJEp7GwPQvutWYhV8x8Nw7i
uqQamJnutsiZ9eHewDCYkrEX8kHhh4qMV4rVixyS9z+RIIgoQ7X7zPOXiF6OHhCr/7Gx6T97+lbn
WpZgVmUchaU57UuW7EruvrQpvxImw+YdESiL2HApMelVZAPnVqho5s20JwXS1ndQwQ9V/irIkl6g
gOxCCqZlIopGQrXPKX9rxdnWPpKOjoLWF+N1TPcliX5mc+/Wd0t7LYyPvvhBvqAnJ+V56vaPuZjP
cf6LIyooq7vZkCiE+1ZFlKOZG5P1hht6yo9VH4wR6CQt9vP7JBDqlElAQhKv58VZb9wkLmnadaNu
8Ne8abSFIDPd5wSE6/EOtYI7Wm7CBd1uU96LTkUaTu4ERmUIi3OOu0T/XalzMkrX0LBz8pasiUZm
mgkmws1cbY2sxXaves+Zou4QkuNq1ScO9T8hf4z9tTTP43AZpd8yD9P2n+4sbt1eRsveyuNj1U9V
/WqvrxM8L0iwDgEF7u5mv2x3rmkvIYAmGxUnE9EmBkdP760K5Qz9i2ntI/Z8g0fmoLd4qOvxSniU
19myqyxnBgUlOxZWYCu+KBo3K091TpvLy6gisVpz1hl/yP+s+r2R9+oEShi5om4/yuVRSIOvqi8A
HyYsXtccqMjwhgoEM/qTmlMuW5su2XeRdKvbQzU4fNZUwifCqs59+7lEc1URf4/1DqZ0+O7UcjOn
/ecKf1BqR5y/G925tNrsjnnk0V/qzYASXVZx5B2ilJa38mGr0rbTnmoMin8YmHFyBishDJVFERwV
MNGablXz7akIUoJOQZaLMatkkCX2HsrXW0DQyD70rbHbJyVZDsbVzk6z+ddRV7BYkpsI5JaDyobY
MiL8Oersz0iRxnqHCpfp9taAng8J+LySuyb6fDI9UdW96tqHbgFRmT6OLFT9HANpAymsBdhh3clO
gp42quUzdeJdlo4YkA8WpIWo98CwWMYvdBZ4XDrsIYygzb5laJUT4Y4TD3JHVAba7JiEkyLarPU5
T8+oJMORtEY1nl3dCLSUMPUsgRfhsuzPHSir6ewGCYv8Z1T4jX1M+fZWfjz9voP63rBdrQ/m8Lbi
p3vnhM1YMs35b0j80YnDJN7jdARLvFkW8UDuCGWuIu1p1zt5++6MEFSqtpjd/NI+qRDs8cg8rVKy
wOYXN6FJmr+FyplHO9TrGdDoJpmsmJFXyXiv6q+hMNwyii5mq37l1WmVy22vaP7Q4FxKTV9Wt337
oLgRHs04GCN/i4TC0YiMCcUGsm+EyVB74+r2Ak1H24oDhgA/UbswkRgviuE7K+dDQ/p7IKgNcgVu
sFLHpQ7GaqAkNMGSCk3bEZ7+1zxL55YsCooE4z/ZFxOeNhTYkeOJNBPInar7JOgGEdNUcUXhessc
Y2IW7N6NKOELnGTXtEtEQQ9dK9s1bX5t2dJdZ15fiXpH0pD8l+nKeTZF9YK8TQpXYR8jq3g1S+CT
EgP9jCBgVoUvm4V4yvJeVyGdFtJJRFG9TiQ37dLVDB2zdQ2lCFOegaQqvW51PqbFOYK62h3nW4rK
ipYqAgEuUoKudSSyA9EWeqvVj+dnqY/hQpRBDk7BPOGHxVsqensjl4eiIAykUSLfEkrBCOb8s9ou
6ByKUor+1JIG3HbNOa2KEBBq1/GcpJX+iU/p1Sh4drry6iiMZk57gk4mqSA+Rx0iy6bu3HjWuOBX
qhtsbfEGw3orU85JlVcd1QsaK+ef1lX7Xp44atZHn0+vyiiVAJIEANg/K9a5HlrZ5imkhct1aiJz
yo0xBqXgmr70+d0oEW/Wbsb7EA0D8k6ysTN1M4xUilJtkfjLvF8mEn7XOKCLzdMr/VvOSqRM6bY3
D7r67CpibCEoAxKEKa/NQA9cThjcXZkuPHukLGqGQfcLGW8PyPcKW7+ZYWieHoTubQUNn2a4spyY
nwjTQv8fNyMEjTRfKxW7Q8vpD0tpP1DAj6jyuLWW3oDed+v62uKzqYIZChdXoLaR+mKTKFuVBN2G
E5kcoPUYdw/0jPJyRo9i2N+GcJP4v67Zl9NH2nOenjvjRDJNlZymdYcss8nfaiDOJXBGEOGuCQoQ
JuQV7XAp+q+o8/P+STT5oGC92CcF8/mr4PiKX4cxVKOPEWFjeTGjk/xXolNbXibSaJvNZIapfey6
Q4KAhsSILiMIweN86YwXm2AhfjR72TDyxDAriE7X5YguBGZvNfeACxFdXcULcRBTc+jy3TK+ytNP
05xjInBqn6WQzE7JS9H6myRApOtfraAgzl9H7YWPLLSpqr5R1T0wCuU8mX1FPYhXP/hPBOMMGPnZ
vLPHPL0LbS8nwWQGORuw2bQo3fhQM+i/tc5OBUqj+ZXptf2Uxps2fGvl75Cc14q/gEWH2PrM0xPF
W/6bjDfFeV/HYDUZUDnvBxU0ameienKc/1Q9rKpQaDdW9JJaptUvLWPbcz3E90491+W/tgNEuwsH
la8suaqOqGYnou8B/W32h+Wj0G/LS1REWzlFLDpdJaSKBWjntyYC6rpop3BHed0YSDwNohTS+T87
XZAjIwqYXUczNinaOk171VltlUaF7FSYHreqxlW9zSb0LejmFuGm4lcveWiKk2Ls8aBGmdd9IMZy
ZpQF3xXRVz05NX0IcqJW5yULV2lnFHwv+9XMDbzJEPiPPe0nCm0gPnJddlLS82JkH+KPFWqSa09p
w0Ly6dqVm0+ioQiLoaQmp4WSSxyaQc4flkUF23mqVG8sH5n21Ci/2HGoyKdm2uT1X5KSoDWHnf3H
r4UHQcq8utiZ1c5pHlp3HuSz3JG8z/8q23b11apPKfkLqvkApbH7L0wYFToxCaCaChDPgTPAyZdw
FJB4wh2B8mBcbSR5RyMjaYL9+2KKFy4M+BiEugTXuo1zihjA/0FjHDQo10H8vxN5lR0A57cmgThl
rrDXnV7uh4wjU32AQxAHs1ohMhK6YgBNXwzFU1Rog7AhewI4mFSc0qqIvHzvzLsGbtAa+zneTgNi
mdeMPIkWoU67idlKpqNafsUcfYu9tyGep8MqP1bjbe0vGSoOQLk87MugQJqZwr33xalwboWGSINp
jn8HI8nUU54BxLQeuVyQXPEQOh1oHzFbZmjoPnSsXByVfM+UY0XHEkFelR0jkBl7IxQvmQNBMQ/c
aI3YHSmqY/6ONkpwVvToXi1lQNaX2xcuISe4Fb2s/6rqe4acbo2OyvgjTQS6L8ccRZMx3ktlW9S+
hXPuedQ4rrn8t8Z+Ik50Q03aX8aaMte7inKVot1qto+lJkopB0XLoTYv8nJLFj7aaUVhES1D+T8e
+7nFBPGnM5gn7duMOrQvRlT/lMJcRHpPoX6BB7ri0VhbOEnxXFa3xlEWAHYflV3jR8CKBK6TOxir
Q+lZzYcyG2OM3dSBOWMmCPUoRNChiC05Z0CZ5zb9qseL9SBUKOtfByLaCOFo60NqBmhvcy6Pqr3l
2jaDorU2VnlC3lZRv4EAoPUVDTXMuaaRU8G6nqssI2E//UdV0aY5jSyfOf5Cu7O29fK7dBK3TeWV
UuW18UIcSaj2TCanrgY8K0gzeeiF4QG/GCaj4sI5xXPJlfDpZHu4FmM8ljrPpUleyZVdWMe4ugb0
OLgT0jRjVxm8IsopUcIZIJVN2jI+E+YjinaMDKkxGuepv+bLT4SsqCO9NR+wDc1OkDdkT5Wjyw+G
AJE4G3vymtJ4ae3pcwUgqzN6VW3ctuiIxh7geoQDFQaGYclCzKxt7Ui/mP3T6G5ooV00eysrcMwP
23guPK0Veyw/MLCN/Gs106Ew6pNTUrMxHDCkTPVfBpeMeIF0qS2qFcREb3jawg70X4eKr/jMaU1Y
kIudO1a0GdYS9z+FIHH0RrndhtR1cm+Ep5BCOA9tSGFOIBcaNDbzKjR5ncrA9607DkQYUBBEjP+/
qFQ32XJMDDw5KbEDBKNkyq3Iku2KCxvuFjQ3m7y+4H4csAY4exVgvzYAIGLS4Q0BM/Jp2ZGXcv5R
0Ib0PT9Z1rSHePSFUAKRD69Ldo/kLwRflwykJUeBP2U1I0tHSJ18MgGtlWKnTROCBLD36lWOOi+3
4cQit44ml1kWnfyXHFGHt5fIYZnUGX7hHJvEaGn2Nu6gT0gDjdxV+8camHflIeX8LHnO6Qr0Yvkh
l3+rbG8NwMUFHe4svZHYvkmHFbHfemh5mgYLSWiWB7KEp8XMfpIyD/T6EMu/K8OjY5ncN2TuEOZm
PpO6ZAO5pYWGdT8pHH0qGQbWvzGr3+2i9LPcoDcRnTI5aNp0V1tluwKbSRMSRnjQnJ0npREClIng
zLDWkfTIsEqFlt6MbPrFvxquRLA4MrCj0xQeoakTG0fPDoOQy1Ffa91+pWrvs7O7/UywkBjkUxev
3mhh2hfHqUObR3pVg7DHwfuQT4ERxyHuZH+pS3cm9YniQm4wce60/N8Mh5T1DKeTHFTsppLyatSF
n0bHpnlJ69dSQU//bPgdxSVJBnITE1IjvhOb+s70oXfmMReTm2M4wF8eNGLBxLDuSrYRh7Sb0aG3
PX8OrXKo1atrR05AX9Yuz7VDMbUsPgUuXuWYE+qUyvHTBL0ZMKdVzdMgAvBH+JTE7i+nIoD/c9c1
Omsjm1mhZD9SOiK/LgO+4JIbH11ihEMHY9jTKIOqK6NqDSsmlXtvfLqs+h8iQxOEmkopnoAcGZZ8
doZXW6XBMEIdwGrtJNFuSXiAyJaAIGbAi11E3xHW39TXNX0DoYdjft7URFLJTM+zhW0iUdSfBNF6
0+DgaAm6FDBcwJQCWwWcdu+8RZYbW2+C9xxdfTCI+FAk4sXMO+5FlE/ELClF4s2MQ+p0n4btIu/W
ut4WTWDbMA2W4y927EoRE1rNNJCdFwLUJMphC37fmD4peBi9PSxGOHPg6eyEuQ6eIENfzBnwGgxM
DgcyoeaK4YwwB3eZHMoyDCuATm1/6U10TcoixFmPfBdAVul9fYAVMsdz9JTKE8ngOLCgGLLGWP6g
B9O1wZTy6FtqXqviwxpaX42qfabontbxya/brWo024ZtLdG1uxDWTXXgvCZOudj6NlN27YpJP6aM
FvR74mjOkdYn4zMJMA5yOQ0KKTnpGlRJxvKcN8lHLev755pqFidNfcOsycPRBzodyHaEEXW50yjk
pWC8OsDTmKLRP4op2w0j0QTPLIMm6kMNFT4tqPPGSKetyVuZ5bU3MsT2gxKs6rud8md0fL/ldMJO
oA7kStNPo4QoyAE6gLIrfA9Lo12nSvuSdYAIxDnB3I9hkXCyYHyQ0Ly3zUNdkn3NoWgxQQDjM8HG
oUU/7CyMt/gZ4kNea5Klvp0SDKZ0vKFTiO2aidg5karsGvQhCqQf2dQu/NkCr5HvzEGhingMy0IG
EYe9M01wiJ58zcXXyx5sIbmvuYWKzbopphWaEme45cx8wUjIGbDfPOBKV1xR1S8Tjbt2LaGB5ieI
COBKkrteyF/xFL2TT+OmbbpzlPi62uz6axNjRewunTEcC+gLG3IsbspTW5tHheOno2hTGAgneVeX
JD5JcrabQI7MaD0pWn+joNfFzROoRM7IURKoiXIZqijoULPpnbrL4omYvuQw1jCfCTNFR7elzSNW
/kZkuU0JIdZme0pFe46s9qnofZNtHrBs2EwkahnD3cGwhCQwNBToPzv2a6i7ubQ2hk6J4nDN8EVW
5XJasnZvmsl7KtJja3au0k0BuBrkVPHMxvViCV9Lvh5LbtRyCNueyzJ91RZ6p4mGHfDCG0uwQvMu
Lc/X1G9t7FzRtATWmHjcb1dDRIHe90cDd9ss7vFKn5VWMtiUO1lFfeEk3ggtIuBrzGw58+XHXs/f
qAI/D+TkVo7BbSD7Cs3j3Sox1ueAnPHeEueWltzEjHxRE+G7dmyTOvJQfYJboBl0p+fWD2lBp2li
vqzG/k1XhmBtpFe9AU+ZjO5LNTg4FiFABnV8vGrBP4GDIVKoU4yPy/hb983oSXr9P87OYzlyJNmi
XwQzABFQW6bWZFIlawMjWSS0loGvfwc9mx72WJfZm1VbTVWSCRHh4X7vuVTMIv/ukh6Ae9rRmJfo
IFy3RNOD3NnJZfQlir7c00w09hiNtUc9UcZD48wbncUQAELSyRE0zQqUqKZzEpo2rbSeaacWqfdc
oKPh4F6Kz0af7ai69ZIm6SXSayTEHhx9U2PQOJCd7BXYKlOt8hZlLjAWd/Wba7sz5rWnLUjR4ZWf
XqHQvvYe8qZJ/3Z8TSfYM8WephhwaSNdAi1MnH3L0CgternIe3q09oQwBla7O2PTXKZb/oc1Vp/k
QW5FrN2nVFB12O1V7dl3QeO+xnFypqW3CFuMxk70FqTGJmRQ3tjak4tD/M53jGTVDvFVlSSTa1go
nSY9DmLj+C9tW678/LeomPGTtYiHXgTBstdq6NYezx2sCCQDVkV5oeLT4JCtm4W/5sdXjQCdCnt2
KxBrHcBzR2KTe6ss/upHc5mN9dZTT2ZZ3RtJ99BU76HzlBgjpw00EJgZHTt6nPj35NTig99b1V7F
tGDsb8Pc6qhjvXArrV8ZkKG+6J5M5L2G9dQYiuJ2FY7fETGW+N5Xbbkx4553dQyrRddQH04T/Bhq
1PskgopYEtLYFyX1n/pG/U5L5n1wo8fMOEm5z3Q0nlRyBSLOSbSHqWdgnMYrg/RXbXj0PNzA0SrA
x6JcKJ3Fa1ejUa6fi/rB7wG73rRQYvhAxJ0eUhP7KqCdUl9ECsZAvsDd36/tls6WI1AO/vay9zR6
0nkZkmCnxfNssbr2RnhhdHQyIfyKtnkdxwPQPowF6UYa+Tri+2vWxY9YHvlalryFTrUam3rj6DTj
8+FJUhh0kcf0gf2W/kaoRyeMVFhbH0iQfDdZPlJ8PmPC5J/SbHBohXrMHZngxACCFKaxaXy0qbGQ
OuPUY1rJQG/T2DfEqcux50lXv5xgrcAd2+9udbBMAnFr7Y5YCVQoL9AtmXnsjInKi9Ow7xfLsHVe
tLTexDb2ZrqaHShCBLT8OUtbb+NFrQUCxseAJE4aNduRqBjp+09dht6A9TpLtYPl0ZnG/FIGAcTl
/DhF9j7CHFP3qKdYwdSkXTIOEAYW7f6gUS2H5mOq3Xz52s/OoIdoMukG0wkhqDjDHw2MvsOkPy/Y
xlhSA89u43c15LcaYQQMYwbFb0kRvtHMPgQNo/1SzzcuqQ28BvbjaJF4iLEKItF7m4zfo9fiEBM7
DlErPuTeR3W9zlRN26z0X1VvfyTs9XedaL8HTm9OqrMj5iJZlfNw3Iqn19Dktp7bzgT0oerFrKMw
Gv3UQx0Y4uai0FHUtUagNSM8DbdsTzXo6ijxsd5hJ76bxab5HO4EzLeQjxpNidGbiTQZuInq1ObF
OeubY+z3i47SXhETDFK6Shjl3Q/6V8rq3PdfCWb1bHqRdPk752Ql1kNrBcvG1Lj8NELvQhlxpEpO
BAMvjSakp/Rpoi4aBio6O0yZPdfZE1Hed7mLdbwfdzqmId6+JWXW2qF46Sn8O/o8Me1MVYx74BBr
LzDZYJEGFXhA+Zzo3rHGS97Wj7kQzC/p7brk0NvAFDqwb5VhHeuCNjpFkqLdwGMr626POGkf9B7q
qnxdtcgUeEejIT4Iqd8AKd0C5tk9zgszLFckVRwqN9oM2AKcENpLHGx8ituq4E1H3lXEIW/NduCI
U2T6Jsj0nU6DoTBpAJbJAC0poK+rPeFrvo02TU1zYu6FlLZfYYe4FU78WnjVg1/zlSq7e6kcdhGm
DCHTOPcJTe25jOYjiuj8tW9V8abhrDofNc+AY7Goe8nnOGW3zjcpzqan0UsWwEiGZdckxUIlnTgB
8dDPQ1Zf7dZ9mTRxHpwq2HZgiVZNMrxhb5gVOWs3z7+CvKH9PNFz1ChzUxj0ejgwbYBTdDEICdkY
Fd0lMZYfSee1d33NId6Ykqvuja/ZIK+jPXMKarHRwK92WbISmjmeyzG791uMsKHwXjpD9+6d3H6W
SfaZxLRFIJE0TJUZ9QuCeBbG8FzQ+WaFM0YMMfTfu484Gc9tg3msTZ0t2kkcx+Hel3j20OdD8Wbw
H2G+e0bjejSYSrU6jX3JE09GMF8GWXdW91epjYuAIRodV92KFgbzjabdYgcHVDOxuGkp3YZi4XXF
W9Pm5yB9H2iwtirej552x7KYxQTgZIO/iVwcsUxNKs2u76jkt9GYIXqyNrWkaegmGYYIgB1Gs1Bo
vzns3XkM5zwz2JVlsqrMaGOU3qGp9WtOr6wMh5vv5evGe0962GR+i/212NU5I3d6U8Ic+QjKFv67
HmFRDf73VKvPSN+oKTvN0QQ9pzRREeBzUTx3WA9zPG0cG5vsKeth72rIgWr43X3zG71ylbIiZ8ly
cOp1lEtGKIh9teFiZAAAQl87utI7Tg2wRgPZX0rtH6/72H9JCFWHsb8YsFU4PCRtPuMxXI4z+iHE
7pujOVCui/MqXKRQCaKooE8QHHr9MjPtB7DidGob7saMDrMZIiFHHNk/srBedazHxFsy28C2SS8o
I4fFQhoArI4Hm6k9lKpGPGUFLUzjq9DTJVP1jcw+K6vbFH5LqPMN3MK6a08pY6FxntP4L5MNWoGG
ZsYgyOS/W1qilngo42AP03+OqMBQHV4Sp1v3tL7huVJNogS09F1ToPmMKDnCljrrM0PagXR+2YZQ
qiPudqmf6PNXvb/tZ5Q0zlETuCW8JJrG7Bylt9DEOkIIFPOQGYZ1PzCPMjT04Fz6cvR3eabv6R9c
CR+61AlKehxcCTjejDxr9vmkBOYzUWe3KF4b8Nl4yi9MPlFP8puF7cXSTyYDncn3vjzap7ngzeRl
jTVt07bxfYy1OSluAxvvaB5kl10CndG3MA8qGvHmAsmt6BRb7UplT0F51Uh6CUcyPcnZ0NEtuZ2z
D0136Sp/a9HzY2SQBuow0jiK6RaMCkSOK6lv6L+RXR/TuPCo8CmIj33nHpz22xi/Qo4vxcBeCr4d
zX1G9pQbBuzZjCjyftFq8VEXjJlJoApqY49f6NWMqPGkg+OYI8mcWGV61zpiMBI4eJUrpjruNOr4
D7Udkds7CJ5N+MsHYFbI/rHh8dPb5jEgoaLi79vmuQDA5KcMzpv+NZw/DptfjM/EySwgzBw5AuMy
evolyBGEduUi8YGOee2q9xhJWCBJfWNrAB0jMpGd018K3MuOZt8RP7YutWTrY1iw6dl7JMT2HU1L
BqHAxdcKMYT0h8fa9QA6kKJTvTrBO1gghhgvCTb3lojehMk0Cquai2nOpy/8agByKXGDhQuZrxm4
U9AxLNdcObTMay5LSqWviQlngr9mNMzlpTQPr41ZUYjTfAjVooUH0VRrvwcUo3+NKBWAPa8Mp7zz
ESWntCRMdBnTYLIEMIpkKDJFV4epR1WfPY3gikptiL/eDzh1bOYxuV0zwTjiefwI6uYYFD3WGAFx
Kd1VbnjDxhcsTOTCE+F++H6Z9Q307i3OELDsX1IqWksvt61t3QUTArjGWAjkPCHNjRGAw5RAOpc4
ewL3W5P6V6tlZ9synwh4O+tDdE1d/xno9ELQt3JM7PfSeNai/C01umVbE3+i5E7XPkustph5OH4w
iKzleLTQjsDWBfwZEcrRISGP1boKaUQEdIbj2HqYQLJgdW85m1Ow4FqA8APqNZDjlex3dPskf/TJ
btBnObp9StVMTfOqp0hwbSwMvwwo/cRexVG7T5R+gufluKCmgKIjKHRfs27EnfirzZFxac4q7Lc+
JvCh/O7cx3p4YsiLhK7BQISeGXROZBxpHQazPIJ2axkt/WI7mPez0LZB2hh3GIbfvKJYjBkFPU7l
6KJ7Hn37kNacQVHFZsxZIjUIiohe+Fdt/yHBqbsRbFNUOsab4WoIhDhiopULuzX2BvSRR4I8GM7+
gnGxrEzkx0WyjrPoNIASGOOXoq/QKFBLu0QzhXSCECZLHlEPVv5z6D44HYshukNUNxUCK4+GMFE6
dy5qHWK0tqiIS5qgkcsWctChJrC8UEiQ2rayJbNT+zVN3xv7LLmDyKeC9urzElagNChL1Gc4EGoy
x73ozzhrr1P1mSNXt6p0YWu4dZONgvAFa31GnG803hJ3nWTXyOXdLAH5uiEhP9G9mb3TSxHpTg+o
qIv0oHE6UxCYQ5IZjXBvYmjVvyICL7g4YgZDJDyfdJgmwVzZyQ7DoC04g66k8WT5/l0fXlt7G/pf
ef+GzWXiVG/IMwtNPr3ETIxIUMjeDIfGBaF07ZNdv1Qwx6KrNVzxaPTNlaipVsPiWz9jxvIkWzYC
CXa6ngNp9k3oDePuyN06OdId2lD0rFX5lIUvcY/glY4N0g9pvU/AjNW2c460mMo8XoHCmhFJxnTS
TQkC/xmIXnDXp4ize5+TBN1wFh2dnQw7QYlur24urrQWem7ycdjzgyc7fdSCq+mfI4grzYeFWz57
tli0ejtYOt2zcJaC+6NoEeGpXmScGxJJDBSpA9QhAvI9alLPfsqwkkqUrgyjlqN2jzlmm1AWGSre
1HyaahFdvLFcbrPkFtSMEqEllP0r5Zwd42agjO/OdrkQTEya7pqMv6T69NWuF2i9typ69kIkyO06
Q4Wcqetsywq1XeyfUhz/wylhDRy32YSv/Y7kCGhTk8d595pEBzG8Q9IQ6iq814IXsjy6LL6Zdk2h
buoXl/abBwc92unoNwKmn/Cu0uUw0U0YOd6Uv6LOO9roAmOEcYIOh6ttdATcAACYIh1aKvwoXtv2
Q1UgYWUrm5jQN7MSi4hy5JYWyCe1q6wNuXl3KUN2RfFbnHUFHQnejY1s8KX1DFSL+O4m8Hfl1Qm+
8EPVKKET3nC0ayxbOqdmXK88RXttXsKRTbaPRn/1McBiPgKoRtsdys+O4Q4knQFu4Cu5KohrnOlT
DqdKHiZUYGZJw0UQb7X2Y32td/R8aOsQYDWL6GE/KdStDrRbfdtxvHYHuVNqa5kvlnFU5WOaniWm
wTjjOLBW2RfKfC96yYb7sj4HrgtRZC8UpS4lPqzG6dq5v0a43A5FirnLqn0uirU27guUcd7NUTMf
FXZafxW0SLrfXf+NNGwt6BK7SO8ybKXcKoSUsyoivTPN+FE01lJUzXNfy5UdOseRTgvo5/2sLeF5
KLLpVtvWJYeHwYj6tRYW6TbmrzkXQGrJQbkz4qW9HyPIRj6vzzXjhtkoKkyM70DMUP0zGcYfttA0
jbf+WIlgqSKW8ZsKsch0lIAPE93BABVd3T6kNOAmkIAZr12RHKZ8rlMehEd2PD8ledKonOfAJYMD
fpjFvKJ3YnqWNP36EDCssQqGYRcFR43xUT7d2vKjN3AcxY8FZsekfgv790bbRQzOrIopoTUzaS5T
f9NcvBIG7InyZFKLQVxF/DyudKdZNsWxL37nKIG8yV7W4auXVhztX/vpTpnluch5Hi0M2u49DiGH
kbWeAH045mzO4UQYDKkl3C9lv2T5bgxxSme7eHxqxc3utIeYcJgMGUQnf+UTuzuvW2IGRJw5eLmB
TO0FYlT5ZQ9vgnwuGmQArhI03Me8fQ8CLi7GrqhvTqYNJ0074U4Nhq2obUaToGXvo8BA5kVD2L2E
KF0TT7LR3QKT7SQyOQZwvCKExNHpQFjtYyXLlWQabJKM1qKhiNRBzG3llA39c05XyekOhCVxXOS8
+W+u+6uON1HyKGBAF7SddetaIQnOuRN0zJZBguyFTod2wLnNQZPzGdImx3sWKlkUYt8xiMzmEzhl
jYT0LqsMI0Z3Y4y5bAJcG1zLovAWSj4IVDEZHiNI93szQceIe8FJv+qs3JHrfQS4vk/Ms6Z96+Lc
MHm0OZ0YxZrOhuMH/ImHoWmfI1EdZk4zI35d9YgPWe0Vfv7Xylv7ZbCqnfuxRTzTrt1xlwpkT/Ga
uSBS/+fAuw1NtcxK1nC+KdGXC3PsabN563Bm5eUIac32LRbOwohYDYdhYePCb0uKFkAMDStpjWI6
tbOlHV1Ktzv0VO+QrDZTTO0iCZgtC4ZpYDuoscYivDPKR7hXh6DdCJe7XqMx9zCJY9XCsOelCmyX
2MGJOoyA/LSwXTFeYa2d9d7IKjCUrto2uSeDa6Gid8OAeOHRAHIXIR4oT3sI8GFaZnUa6R+V3UMJ
u4/motCsRWHZK7CYOclUMUK3MiLlG6uXxsi3QqI8TAcGBcvOrTdz2ZPR3JxYsiUWAYM5iT17bIgL
sr4p+sBKVZg500efZMMUjE4c71XFGm6Gx7BL18LQ9q6wV5JMQDlTqCpjiet6iyuWkd4EtxvpWIKU
vjPXTa2d4EatKvQHYecvfTJrawSdZEIZRoTYF8VTpx/19pbTKdDj58jYaSmT25RlhmZKY30MePRk
UxEHeyocLpjAMA3qirG4McWrAn/nwCcNTrwpquLQVeznyvxdVcMFHDeCQ0rlaHzIlAtOBu8aWQCH
INVWjigXDeDDYLikPFoy0HZURvsI0AnL1dY33L30j9B4tyrY4bplKGBAdGwXUlMP5qCv29xb1Ny4
KuOUpgdJsfJtZ2P71HPeh5mMX1NMHwvpTlow4IuEA+9pQkgU5b52hcbKTEXYJhpg36eUC8iWHHLm
DoHwtIPWRbjaS0U3Mwnqt5ST36EuXP/cOyK/dkkRE7cg/RegcP2HXlQOUFTdCZkB8BaXemwsJEzE
SzZFKRWX5MZ4hIGyFhYMU1JFN0CFFlzQvFzXqfptsHI+5T18gFafTiCPfrvOBJDVlbs+4UnXeuIw
43Ae7MdxlNwZmkYuVKR59hl/GQI6K5LMfDWMXhTWFBVZrSw0uch62glpehzVAyrm3n9ycz3btN3M
38rjmFViqIuTY4iISVvoLzrCUFH8+9FetRVQfgnjx9bZRT2sDmuRRZD64pkbbeZNvS5NM7jotF7v
/KjS/Nmq7i1DJ5AbiVnxjXzRHKXKaNGDGePqGmnuuqjSc2lUsMQBkuBlrcp7aOcHg7woL0R0FNg4
N5JvJ2ZZWzduay/KzOw/3KyF6KqJQJ3dsuyZAuRpsxURoy102Fixy0AFEHI4MAAQnRLyLYVvoegX
wZZBQgZ3qm3UdfTUuMEDmV2rpusOBf7ai5YZ85itZMuPm0o/UzvhsIAwstLafEI3U4T7ukqjk2Er
aA0YjPO1GXKt8tgNloCRyscqF9wjq0ZMnPvWA98Y6F8CWAr/mDfPWHs53PvjOG+GBXJL7B7EXqm+
YHIZd5P9SUfV6e8cV9JD7qFQS7oESccIq2cYyAY/RvtY0yHJFkERPMUWzVceCwaN/6GmlYLTZuWW
r9hbwmUZ2N224IS2qSNPPweS7IVJyewaaq3LKKMpPZb+3jqJUNPARva0W1MVsxV2fguAtfWaFs6N
G4Q9itrQeS1pLHp3jZvFO25D8KT7JTVWE2aYEQsP0J+nN067Vrqn9avAy+iJQlS2jzI0MTn1ebKp
yea5T+j4/iFYx/xH1osky8Ez6EM4ps7/fmQ5SAPTXzIR7iFH/5Y7PJhN3PxWXbcLiOj20nrtiG4l
8F42bbbOmhC4Dx4pBCXQbU8OtYPeUEeTc92O5SOQzZcRXdy/Z2P8M4tD6qjAbOk4timF+eN3zHJ/
cooe4L7f0o3wBw8nGqsUSeUoLYHd/CGK4x95J5aOTVR4Qic63hDGjwwrf8qCyWUFWiK5Ch9S1uFd
rs/za7Qd63//Zob8GaUx/yxhGIbu2EIY1o+8k1xXToZDkzTjqJutPhix18WEbyCHis2LCGKLQMlk
nZlzinTeY32zNMJrwihbSWfuORedu7CNIvjDRfjHNWe11W3XYWsGNGB6P665gXxAbx0yp7IC5CNT
Yhg27TVJAyydyFj+EMxlmP+8Dv/14+b//28ZM2LOJUsieqmw4F2gTfkAzo31CJ/UKnKrB5YoPNrD
NSFjTwiX5VNKxMw5I4N/vyM/guDmFFNpWpK8CY8q3Pr5rBFFUoeWyl08BGXACYlc63UcYyGsMHGf
zCKsr2XD/fr3n/pX8Njf4mb++rHkteseHAVJZPuPoCn65q4VB423nPDMThivbWMTVPout3wo/ZAQ
7Gpn2cOHloJpd61d7YuncWz3UzBdgjG4GXOIYdQBCOjWFWgcDqNbUjpoPT9wnnty9Xwt/Wlfld2b
NT4axBNGMf0Ga92YMyIODi6tQUjKpJKSrUBoE8vksqL6IH9ozWvJMJW5EACoObjNHrUlkK7RAz4s
7zKk/03xCARl7bSPLbrzhK5/ZZYriyZKkT443tIdikufPrUsb7TdllnG/MS4Vt09p+q97m+b2eE5
lUwyLyMNWOKUY1y7MUyhmGFLet/lB4OEDcCa/XAf0cgfi3I1au7SLrud8A8670mERw5E5KkrdqF9
YCRCE7orHiYmKqPOi4KixzARSTmWfvVQifSiPxasZf9+J38+yX/dSalbrFSuwYL11xv/tydZhy7v
8sRCT81NevE6Kly4C/FqLPN0pUlYWHKo4kPvjAoRoYkwqBmRLAoPUVLat39YOv9arH4+WH//dX4s
MDwbRprFKGPR7jn0eWW/rhWzO59J/EedRtrKc+kI1h2ke5MGzxGsMTlq2e+sjA2c2wj6Kw0bNdAo
trfQ8f9wvX6sM/+5XMQ9kfekkyX088HvElqzsiuZVugWzceo4gjSNilyBU2Q81r2Iv7DGy7+O8vu
P0HFguQig7Q/6gRvjjf62x1KtchoZAYVcazd+tEMgU30/qgdCxu2detb3sWvvJYc1QIlSaSRKjt5
sQ3/xzcfEuIW8BIyB3Sq1kH9EnOiL0a11uK+RSrrTlT6tdr0UlT0LOEohklMw1Rzh0semjQIXNkc
mqEftlOY4OlrHQ3EFRRcUc7VgkNlZg4T8r1cVr9KzuPkZ1RfTWVj1Bzn5V8pRYs5S//woPyviyIN
LgYhiya55PN9+ttF6eKR8k74hNp4WRATEh6nb9ICetmnI/mhgTNHD/uygistgdf0Xf2HLWB+EH88
qJbEHitNx7ItXqD//gVUrTHgr2bbop0bB1AiED40Undlnei7f39Hf0Rtzc+cxavpuLZtofL4+cyZ
ro2Tr0m8pYc3ytDg5BuTfppE+t62hCMEFqKJOJ7e/x8/9W9X+MebqCWTbbWZ7TCEs7C5GzOXpfWT
lYQ1tBF5MwfM6fD4BUa4f//J0vgfu9rfv7H48cjHoxlKiawMmVeBZ69Y1Aby/4dK8bgZYOpymjED
jfPxlnYe7Zp7NG93I94NeB4Lu9bWMUwO1s4sbBd5Q2u3TeIHvTAeZCkaerKkq9fATTv3L+2WvxAt
gffm7w5XR5QVdJnOtskSHD+Z0UdMW8EHjzw6e3K0l8P4YHXNXdzoC82i2TCjRF4qlZMkXMKjISNb
B1jmSE765M/QVmdqIVr+faTKS1DrD6ZstrHiL6dluWk5TVphvwxECIHvua+GdYKplswVm14M9CMm
wKh+gEZ8DOFXYwAcFK+SXI36KdDeArrzqbgX7qYLHgvUzLlz8RpSp04Ro98CBziTfZ/ZKdkKYJXg
z9DZ1ijt3Vl+4Y27sfmGC7ltQlyB1XR0rOopc/m1Vf1ZZ/Epy2l8gwKWQ41GlyGfcJo32oqgdd7R
j+/0wjqMTXhMBKfygpSIImSK7DwmcKtSlV71JLvrCYluRjgxgbGKRhM1K468lnZCUrwls9TY6/Z+
0dKn6JYGVGMJyNss3M1E1oLvWXuzdZ/rznjL+3TX0mlzREPeGufYngOWfS3tBvpwvDSzV6d0SZCh
D178UmqWkr3a5m/f9ZlB7Dzwq3HOcWrYaMW71bykVXPoRnxflK2E62wU8Go7YRDKTEs10X2tk7/d
V3SriKyJTPA316wdd4NEAd6ue3KGgArXsLcFMAvyEHKk7YU6kA65MIIbQU8o3cdNSsWSGTOemWAq
Wk1p8mRxygtLBpIIWNy+PpBdSUdygEDWbZgljrpC67yltejyFwY509HiZeRcdBherfMXCcqF/9+2
NjjYXWF/DQRWT+gg2ldHfRjcXL1+jkFdq2EfA2vwDAx0m5AxlEt+QZ59lj2QePofE4gBIOqrSv32
qFwLPLbO9O5A2NaIT0tpQyrrwu+tWYcMqzntVEyWJDep5OipT4DQidqUOu8Y5nIWWgq0pfTwhT0K
UghE+IBZd5HGaBgw+gwZ8gZcaAVmLQe3BajIchYyht+KXB4xcMefHD07JqgfFgM5MaS7V3ub+Y3R
QKInuEh+Rdp5cq8T3AVv1q1Dp2GUyixEaw54C8Jg19KuTOqlFb115C5gS25MkOQXWSz08RoxQZEg
RcvvUn4ry7hEuGlb3760oBcCbTUiq1LpbtJo6FOul/rnENM4q5IPmuZLA3CH1+e3CCTzNCHxA1dE
NIWYhzQVtWWDh7N9mtKY+IRoUYb3fSVuSjsmPskLT6Wx0XxIoO0xdN5GhXSlXtj2O6yWRTbDtIdP
crrwJFTqUOFg9R5wIlXFQ22nMNDXDp8+4Y9AO6NYRkAe3nW1tbDjCnESym+iQ2wfw/PNGTddOq2V
pDKarhMFseum+GXelKyXbYMdk9l3aCOQa/2FVuApw1HQqHk+1tCms0iGItU+bx61L+XgUBBLI0MN
HX1M6KpHJn+Ge+Ctmx+WNroxTglJTLafm+pBlee4PSVIpWVLi3wEifCKnWjrx9OD5k3H2MFEvqzb
nFwOj4eaMYTy6k0GKCb8Q7X0P+pZKQxpeoKdUnc5Gf33vtyXE0nf1IhLx7A6wsNjuuRxPXtTRBRV
KzdhUK1RniC30ORe2RTA2H+D8IZ3LkBY0RbGHyqF/7mZeS49AelJ1xE/KgU5VlL1ERW26erDKcdc
8mwN6XAQboTtsSl5OINEXv99D/1nnWoKwyQLmNOhQRjwj/NwT2niUe+7Sx0M6caf4wyH1viIdWHt
orD//Pefxonzn9+SH2iTPMxBFCvIzyoV3YPKaCH5BCAyroim9RSS74DTWILq53yX8Kp3OwkxGulZ
RVr7sTStN0r7vU0JnSlUy/6uxSoAH82M8aPSWQyy3QyzD/JxW7qwz3Hi2fiTRpwYBb5qHx1CNa0I
f8TUQcYHcsbi2Eb3KSJ4A4VACV0pQL5lFKtQYrGOzIM9m6EpHLBHKPlIaiprEKs3bJWKYbfOyMKN
vwztNIDpBlUMb8FD5o9rB6lOQv9QlwQL+QiLUVeIeSSDU5htVpq3MITWjsrYs78T2Aptyny3158r
nzeLndlLKdT8a0FhMgixaPVNVdX7po3XlR4u7aJduMXsu4QecfTTZ7sGuMXY2yGrkdWODEGuYMGV
QDcOYCAGAxAzTWYAHNDhMzFhyJEj0G2WU5ok0eHYrcgwEIwz01nrVuLjf4ZUoGseiy87kDJopuZr
IC0Lwhw8shI8LuTeQLJj6Ma6Z5NDGw7lolmkBFHVub7KG3cnmAHHzIPKcK9bx6j4comoyLAnBjaW
GgAz47EM3o302cCLTo7YkLSMLF/h0VTDKbUrbq3AdzTMvisbSldlD8fRuI7tNzFgbjwgxkgA8RhE
iiJCVYscmb+MP2dgS8JO7jFYc3IULDFKNQYbwmZ2PdPWLy69SQuuoAthuMtBwkfIRhhuBgEy8OGW
s1Vb2lpgFCOFbuU6LKBynbvjFp0yEJd3hVab2D6w+IqKsjPPeYYzXd/YwUyJXZMnvKiMaxjcIu/U
6jiicKXHaGAG/nZffk/ZPQHzC5fXzBw/q/whqcMZ+Ytr65fpCETAJhkDa+pE5veAe9aB+J2GX3nw
LgeesAQMysbC/hgf7LiBUo8MDsOdzlcmFfCuHd+V++yPENuJw+iR1ihxV6AFsfgNEgnCVF0kI2RB
JM6Uf5kMpP3Z7/3R6q+pvafNXtoPUX+xkJ0n9oLJGXBz2nZ3mV8BKvqIKI7Vp0HrPX9sjLcRwUjo
oCl/F/azh38qo5TF+TDhe45b+BklzeClFuOvrWsKh2cck0BrLjqeC5whSL4NcA6brljF/Yvjb3T3
MUWdhfjITcD4Raes+VWXz6hfapuPY3Q5j6Ebq4SkiT4aFaKbodeEc1d8q2prWmeAtToi1EjtRt70
pv7whxcXW0X6HQbnAue9E66QAQQ4FnBdZfWLZsVQbwREGOSG1h05QXcxMt0pvalJR6NBxAms5oRC
wbVG/pgHd90U7wgwYncr6HLAOHJAWpqpvyS6GfXzsWCuGFsnJ31UKSN0BtLD8NoVBYT+C9Kupd31
i2LoV704NBmJa6hTQp+WFZZVlPrp2ewqsi2vbEB3g3cqqRCrMVuXyOXsG8PXXHOJqcOBbe0LRC5l
/BQZNtbzhUFJq2SOz/RDmr9CBixmgUIVec4crUCuet2q3WAezOjUgIvpU7pEeOSoMdLMwGq1rcRH
QZXla/bCLLH057g6TJQD6GDUY6OvdOtDirMzi+niFTVJivK6te55m+70AlpniRtIe4VNbyG8YXxv
Nb90FDNO+NLgKkfmQAtho7rvJGTqPePzWBj9DJLhW9xMrCBwVPy7pP32eW46kmvK6SVAJjnLOJNT
GxwFXM8UHYnIIcJuIA3q7tnhMwoUltq7bu/EePPrV1LFEVB6JDsRgMr8ot/k6r5ybzRcYpFiNCXL
RuvwfPZ3PoJOoRncy11kyH3U3BOAt+4Z0nSNd7CYI3nG2jFJ9+B1pdgdYMZrb338LaDaV3irEXeW
4+M4nhGxY64EWeIs7f4e+TAeUZZdWBz41xeGxcGgYKKH11kvvX3ZM9GPEDHgkpb1tG77dtfriARh
5Y6RpHSCmwxnvLuaqCJi/RCnHxZ8CsbgX9IVaDMepmE4T4jKQ5Ds3SzVQScmZ6qMDmPZ+2gYJVcw
y6T+JFnGXe//CDuT3taNdYv+oUeAxWI7tTqql2zLlj0h3LLve/76t3hHNycXySAIkATxsURWfc3e
ays3YWq3liYuaNoHCzKwZ9154rVgJLGRUaL+XAGLqRxk9gqb+o6HmHdmEr+A7Y+VxB84VPNaFqme
cVQbyA4avSJFkgjivZzYJ4qOrw21WwwNnp1rWCXPYkhdXHFEyR9y/u8q5la+BrUjYQAlCHmVNRNb
iw5Oa47t3Nt8AL5BoqFnTKxyKCszLu5BN4Fa+rtx1i/Alnb493yR/NFwMRI6YfEXg1ll2SibKf20
uleBZKGreagRg3HWy/5XDgff+AoH2LRX4S2aaGtT1BoB8UXaRuJo1Lnh0SzllUBfBFWRpYWfHtQO
ab111lNosuFCp9MammjlKF9ZcxckrTEHCAyoPyjIo+5XHSQsVpbH3EI0AwnNuflJ6FwlL8pcGOAz
mWJQ2dyVo/KtiE2rIYd8jGt4siGyuiuJLtPkmsVLLM4Gb6w03Y7AtbksKp8H9dXquET8kzEyqEim
s+d/e1z20qjxAjFm8OqLFORBgwzsPER0Mf6gFoYXp4UGB4ejPu7VrT89+jr3GJKt9rUxayzgWGgR
lhhCXkY53nr4L+r76GNRq18Ls7lYqL4Kbdr50bsoii13OvMNzL1EW2PHbH8DwcllV8igCj3ea158
7OZcLy9rfyKMKU0hlwZU9dLBV9U9K8K7tOlTk2Q0X7ChUGOBtmjpKojBfYiwc/ebSr2MmCATuZhQ
h2NSTi96va6NXcS5UYbY4xRU6Qig6Au8D/QoiJt/yRoidhk6SoNXxQ5jNIHbQF1ngO2cVY/wKV51
wSsQfi75TYBciWNX99+c4oorZd1rkFuQkgdwXoKEQ8P76IFH1zru/DrcNf4tyZEoc6wYub1NxbOV
VXgz80WE7aHKvGe9ApbUKW6RI6fiDiPtkj7zNbROBoLoBp9EYbmxtmU+43n3Qf+UybECBj31XEiE
2rKKDiKwhvMwB3dXhrCzQ4WnS1JEa5eVPgMuMhPvYtzpwefsb8Wuvh/lUje6rWq5Urn3bJECSDuC
uWucUw7qWASyVcNWs6DWRaawG7PfLnBgepRoWoBf0vip6BL9ZcSaHkcYlvyYYBVmDR01KvFrRrJ3
JCDqEclogpCM4Yk5kPMTrxsf/JezzMdyGXWcKcpFt7/61gYwOz9wp2lYBT2QiyxnskKvSthy8uaH
b6Hyq0D6iwgOdc5k9hrNj1fdQv/Szm8U96GoN+ksA4FSjfvwq3O2tXOSE5MrZDTEcGRobGz8s+pw
iMLfqsRVtc3LgzeUvFHbkYPdIFQIg2hI+aONdP6bMQqQFW69yFt1qLXi1vhANEHe1I9EKIicUm48
LXPB3MITQRc5+K4cfxrp76cmu0Y+qBwR9S8i75FY9Os0JgizYhRGsGpNdqOLlRhzL5ZF/XsqXJPY
udFvDhp3pRrhkEL3AyyLbWd8gFxZkRuNBLoOvtvklibPXvDtFTPTm+DwYx8ZLwxy91mZvMTUGc7s
x+kQiJqv/vgUlbesegoaQtveRy0nc2VaJSpFr+GtmQlOyL40B6MJFrcK5rxQ39ORqDZOWUNqq3ZG
S2n8v/KPIsV7m6irggOHFRewMJAbM5pLyQtGQrPCMrwzR32wNVS5M94AIXaF0MxoARSgiwiD/gCm
ep/UW8KscHpL5+r1YBynrSBxqBrtk0l1pgZoVJP6HAcZv+rjAHs4ZX+nDl+JfdLCjybgMWufQS6j
+P7o1I86KNZli/QV8bc0g8eJrqwpq4UUDtPNR8N+70l1UFS+akaxj8LgLFjH2iUqGGEsc2YSJ06B
IUPOsBbYDZ0NuqnKYM92IUbJsIDrIA76iItnaS8UCLJyiQPKYoxLxncBa4zDwwA4BCXBXCSfQflS
W98srkNEO0RbaXunP5H4UHpP6MF9gi3RmKbmIZzZSoeIp7KYXNRqXGoLI1nI7q6aB43RpPeRqPss
PqCH4BUKOjjU9Wtr7prmPlmPwCX17DTTRYkEk/lbCIRAfbM7piYX/FOF9TlmT0l8NgBZcLBxFiov
Yb7h5jTmEMWLpj+bAu7EjleD7KdQW3vxpiDBd9IQ+R3s0tXtrYqGJR1Wif4W8I6ozyj6SPjErw4U
JrQ+q3Fb+zk6jQ0xEwQvqHKH49dHfhcE65ztNXV6gEQSTkbyChgyMe4J3IDKuo54NbWN11BeLktc
mIJjJOcZKkZj2dcvsiJfbVtg0yWxp/deZbvxylMnb7K/xAwOp0sdrOsU3acKPXeTmT+afEuSrQ3D
iT7M+OHJluwbJWleHGVNX6IyWiLUJ6yENudpwHqPRLamyT8qsPPJa9bP2P7zZ34kLKZifBDoYEsG
moQIFDzfxkofYHut9AwqNqbQow0LiAN2OCLQ8pAmcVM3J3AUHtc56BpqLjLVoS33OvDR11ZzR7HM
yAPst83wG4QrAlIjm/ZXREvbeTNNC3/dW+Pt/JQyEn/bptFJidzIlkuJSNsXEyDixSqOvEhjcai5
z6udovETlkFNmUJU8o4uXCrgj7cc0MprBMokV769fmVMJ696V8c3ejzaolaSRLI3hyc8tZ5x6mLX
YtId7+po6U/XWgX78MkUn0t9eO+nJyGfZbibCRIZqe/viGqTZOP9tDxJgP8wiuByA3kvujdq09He
2jW7ymsd7WyhIN/jPgRQRne39hzm6Xei6mqShKg6pEHjD+JpJb4RzXjxq9/d8mTeHe41CEld8gJb
MAm4iF12bKPxBMWtaNxqPEztS0VvHaztHPb2f6bHfFM49/rlhHoUeaY04YffHVh33kEHHamvS+hP
SwN9J+ENpBjp8QReHKY+ZINXXvC+gQXn78krM1uwRvOW5Ao4cMDZhwAsOJjibqEeZdQWbyL72S+f
7HANU1AVbjHirVgpiNmznapdQZLVFtU1FHBtA41YnxChPrQ3XV8SbzOG8EBjVwNbKmLWOQQWmde0
J4OAUVICHkVb2KjyOVUSdMXDIqZc64pTMm7x83Xp3hvJVFqJEbXdYqy2gMkM+yRT8Ebsh6ZzNXd2
8auNyxG59TA8qdOG5qnQMC3/J7KzB2OKITy5eXm5MsSjky8pzUxcgUlz1bJNaFxNm2zjVarssp4Z
gL+v9W+TGrj7ID6ZT+uzkS8REYD1nqI1d96G/D9SVi0hEpx8BL4uQG+0Ft1BwNhOQ/AwGBJfrOhW
dRQk9JhnZsAl2eMqDB7ag27Yc5ajuJhLUVW50ufb5rEob3l2lP5ZSU5ekNDRfSeU2EyvIssti7lZ
eMgI51QuFOhB+KN7GychHsCNeIeUZ2TrjRktRc9k2D9E9ipCb9/0r+ynsHgsOeoJlYPnSoKt2c58
mAkEpKyVVWm8dnR04wqklrR3vs77j3ZjEbIhiXGf9HsmdMz60mqbzoJ5boHgRy2fAiTT6QvgNXtc
2qBXoCIzhI5BB6x4AygtSA+MTP7i4Sibnd0u/ZbO3g16sBnFA2s68CCEltBBrpViUwDNo8pD6ZW6
pfdq+DxKK53uHU0lM3b14IuNREBOt6xvHPtBA4L/VclTro4PoGTAKVdvPdgQJAQXh2bIWiPv75P9
YLus3yqmlPgIk11fr4bqJUu+HWSlNAUDasZ14Oy4x5fMQWEhmONV158DACfjnYpS2Aiy7gCxSE0h
FVOV29C5DRhHtYPRf2DAMZlyI8LiKVwg7eXASuNjT28Z5jtTezad5zFHE71DE9kp70I/GOFNz5+4
OdLQjfiFuDuqo9N9SiKsYFsNrVso5zo8G+W1LPao94HXDs1irtWqRUVRZLWLoH0Kkb3b5i7SGSAt
UutoVbvCOtpO9aBZ+yy9G/FacIPhHGc8ibvUdsmDfmjVM/ZZijI93hlc4xMCbB09Ofm+gKWci25+
NREn92XOD7bx7Y2nXn+29NUwe4PTzwoUrrGfoJalG4/GQr93w5PNLHK4jgnGO9dGUt6vSLMWPDJV
9m4by5pRZLPhy9dLkqFomvuvnMkWtffwmaSEdL6J7KMIv8PxnUq8TE/5/PAecFZVULlTUpWBfuqu
p25FDUmS08lYj9VOL1/7calqn2lBOGKyruuXMNyxUcrNbWTvgXzNnknPnQQLIaaXBHfhYaSywUHb
0e2Y754PZ3kpp7shnjysJIL3xQ3hdeNXDcSnp23mvLh+0yv4fHes+AblHW4YACv+RE5xr819Zz5a
ytsYfNXxYRaSkgLVbCpxsrQ1mUSeuUPBMLFmU3YG/7Y9TXKpDRtakeqzCrANbnSDD3iJOX464+kH
ddKyN8InpfZPjfGYWmvMXazw0WGvnfyja7eRsx1TZtvvrGEofhrrVIl7bh61+qQywIdtEvrPPOrE
umicMhlr9Cx7JMlcHbDizoTpsHjoELmWL3KGe/MsCP8dCUIQnHrmPkm+bFLJ2GIz1FiNU8yZQt86
PP9mvcwGnf5/U+Usl4vNxLOXmKyPF6b3ZurnXt31/BBr2iXo1pz+jYy1dLjFzlrvXnxjn1mfrXqT
w97KP4gdX/pODzZ0MZmbbjjrng94/5abv5wHlO2yY6yEO2N8aumtLfVsmpQWd7Urd8bQrzzYMBk1
M5FBw01TDpozc7gWyqvfU5FsfXGrm8/Ufwqo/AHtlulTnEJfeGmASJEhhibNgaUvQeATuGIQ3Eis
L7HpnP4IkxnjeMWtpjcfIWq7cUEb7jaQx3IGkA1ZomAJVk6/18GaT/cJl0Wur1uN3h0VQWHiUnAb
g2pi3onwLI0cPpJGpNsx9+60tzwC3QTjiWBJRvNgK7JlWcOMQdrIN1IaWwZ38xq7RnuMhNm2ILaC
edjXdsgYeNM2P0n0iDoDrYoVPGCe9yZWrG5hbjV1EyVbryHq8zbFF5ygCa69Ijr5xZc+uSnm9zb4
bIdfMcFTKBeFOBTlM/3HxCSzkYQLPEzzdG+LxD0h1jfcpyRZgffQNgRcmWIFZMOBOF54dNdnEITc
i71xIim1w4hcHPrkqndAzZczgo7tqkrxq1WPNovpiHQkFA7LIUY1vmDtHvdrhQlEkZ+bcBcgIIeY
B0NSQS/Hc0WfUm9CsmihTAZuRgqDuWJzAqAPDMLOak++5AbaeL5rIsiCezBc+JUsHKJM+Kr6Hhnf
YcoVsmzVpSDeTbzV/rXvPsgZXOk0+qRV5eU1Tdc5NsSh+I3YtFvKxof52zNcxuAWvdE30AhPLLaD
fZ1f7Pbi+7vc3zgw7QxiHrvlHB6eveRMWGcZooX7BL6RrsMc5DCPX0sefmtdmvvKBvUA5nYTdStG
HFOtPxBxiVu4ogJKd2qxyewVzEBYUcCBsVNiGXovDZAhu7R6dngWPfth/rSaEe3l8MDQuRDHtn0l
A+wJBBLykZUsn7HfEG/EgvhF0z4MhnvyuTF3XJkzcUNh1YWXkNqOR/TMyD8IN0hn+DJ8dSvrvWG6
ivEzoRjgcfcf/GSHszAb9yaRcJmbZnswZRU5TNYnnjpMQUz2bcrUoR5xM1PwrBwgaVC0euMqCVrJ
e9Yii8a/FBA2BFofF/OdYRMU4ur5vpHbjJVjzgMJptNiu2NXJx0p6LwGie0jQiEdxFGW3LRuTUjr
Q23+huQkD0T9gpJRDrpeLjJtp9nHSrgGM79+rWZnBjQFF2XLyZTJPdLRqpZvEbggFZ2s96gza8/C
G7SDNHd9aay1iYb5HPrXgIk0sOA82MdY+BQOafxFjCwJycrzHWG9mIOWoNntGu4ceelLgWwFT3xH
L1VcPGpQItPbXWLh5cPqqG+J1iUT8ME3nlpQ/laxAx84u92Zw/QRSaZgf5iKFvZRTenUf7qW/+7N
po/NmlsGXT1HdFGq+9Tj2OCywR3lsxDL/JKxQbt0gl9V3LzppKv3mBwQi2juxA7AxtnLPAxWwm9x
wD+14ZNoiZED9F9FP22JMdknpLvtTgEjiiqzNzwSUww3HlCEVYL5PkpCSkosJMtqvI3yXPmPubah
S4vKFx5r1f7w250xt/Ds9+mK/U9iFxe+yQnXFlTe6MMUri3v1a8vqvY4GHepXdvGZx02YYmOlkrN
YTmd8e+DZc7Cd58ZnKfsp5K3vfHxW8tjH96b8kjyctU8xWJfhr+N9diAMrbZuhBIbP4wOPnPRYdd
HT4MNw0Z4SbgWniPav7sV8ek/i6dD46IkUQYAJoYWXWWsDfmR3LiB2brAl6pfCbmhwSPcPwpIHmK
Q1Rh5SlodywQewaXPmOhc0inXkhWqz8UGtgflpb2Sy5dBrcbqMcDNAoYaViTVrF+Fsi3g5asTeMn
7zwys52rJc2nfNyqZnCKc31TNLteg9CQcI+oPpajkmomdNLulpIVyu3B1/iVegKjcdFB3xib9nM0
PRQkFfLMgwh8yKpaT9FozmtZuwY3lec5oXSG8FXIeKVJakzSx93FVjr0UqNw8l3Vdea+pc9oZ696
spHOhSQpoh4TyeOoE9aSsZgxmKvLBSmETLdo8K2y/AGI2O6wf3GJNejOwQvppDHAioFk9kyyMmv8
cFwOkdS5u3ILsU6zHszxpBdMSbNzrW3U4KawoMuymbmysJ1kZdDRW6HpqgmrCeM3Sb4CNPcJtpLo
wU7gf4DMkiGLNpK0nJbRU4M+KWFQhrFoadaA7RQUNRLZzudg7UfOSlE5e9naKv0RZjVs40prrGBx
tQzJfMGwkR00i2FjRGsLsDDht7TtVw/nhBE5bhR+hUrt8pSu0olIdn5ZzF803yTz5etcGp9NSPnk
n6yc1Y5s3MZ7YdGWLf4PAzJ6PQvtvoAsEQCVMFbddao/HMV1/k0uLWal5l9lsn+VhfwhxwmI41IT
j/m3HSnDKtPGBr8dfLgglgBCRng8RVjrd0vhjUmGgM4rqoBOaHVRu5icZ6t/I6rjP8tV/q7d5Q9l
mxYgKdXER/SHvNRxrMwmCdBedjWSu046NfkwWbFhY2z8i075D8MM2l1+lCOZDFmGjkdn1vb+l05Z
J+4iLvRcWfqhTa3gNAqhKEX//s+/kJjlPH9+zKh9VFWqFrJo9Y+PGYzLhDi8UJadidd83ZaZ4i8q
JW3jzaCL4LFiRXe1EEwfTJVFM9HY2VJNE//TsULtX+S7/+PT1VXd0TRDk45lWLOF679+5QBPc1gW
SI/Q6zgwJKcJegoZdYmuqw//8ns7/0N29Jcf9ofOSQUs5tjNnF00MPcXnUP8jC+JeRuIYvyyMMNG
bUosEyybvGl+6rEi09Q/dIm5MqGweJ1OZTWw4WRnalWWC9/yRGjq7HfknGwjQgW6HphI5hO81CRL
wzd2dkrtSdU3AX1NvwRzqcloYfl+mSbTZc8gfsonnjTuvkzKu7AJN4afb0xmD05arXs1B/sKRQx2
rICIp8hnoiwZ7Z6qiD84qvq6nYdQWF58Jq8VDbwGUQSyl1mCXn6OjZICvd90YttwG8+20ai6Q0fi
zcfpRpySmgLmZHEYwvurCcLJHHOTaceummM9X1W0mhEtZlCH6yG9WxgE9KFexHSYJjumyUCLQllZ
oDCJvvTCWKWExwkR7RV2fybZCXK4hE5wtFWGXJTypsMEwdCx5cBBwZe+hNcHUIUujSWrjfortJVV
6/1IT10NKXpRxrzMVKFcsEPK4QiBim44IAZGN0X1rgfDXFox1xhoWvcGOyrNQIrTnDVgwiu1xmaI
7L+3AHJUyB012F/pjLpkfQcbkhFIFZeMl1gCSbnyqf+GMP1G2bXSrINK7Ls6VS85YOQHRQXiC5Bv
TiOQwFV8OhXRm6eK64umM71m5XDWxMhXFM9pOCmQAOKQn6eQJLWPrHNco+phqqSHWmWQzuDSq3p+
TeuSonhpkuYjacW8rV9WXbSCXBC0oH74jjVqtCZtT2pzavoGxRh6QN7cAFtNdsfvu9TacIVkdi34
qKStrSOm0gk1A0A62I0k0ojHpHIVHsGYNWJeUNnPZn7CI/7l9fofpxf6QRtlMMZfWxV/SBepsDo7
LDgoq8Kz6b4jsnMrjJZw1QBoNJNoqMNhI5fGqD7GGUyFrgEKaejo7nENxWtn9Gu3sPT45Z//ZJb9
v04ZPKCGKQ3UGnjQ/nrKKPSnOds60k0jY9t6rAM6eTAH1DovSEBhUKBYumqMHgjAU3Q0HgM2c1mQ
8olKH3RKAmcZvDTRDKVwLVa/9bxVkXiASzSvr4r2ompbrwBWMS6cahuEtasRYpFVAAQ+VYrCafx0
SKBGCSWydEMIGPlJMI/n8Etv/pCIq8CEjLhe2TH59bGKU4/RWJPoa2SnnEgJFIc1f++6bQcZIiPe
ocnUtc//iVx1yrdPpaG9SJZNZ66tilUF02+jPivCWlNqeGBLJYOQGEHPzOKwZlBWq+4YQjcDICMY
1hnyRENdzxz8YvZBhyiyWX6UAMZyo130AVO0ELFPOVzQnHfJZ+XN29ds2VXsf9vLmOMvSJCZ+Fd7
PMiOnPcJ8gD/UTInTGDBi/CH5MVewGnAO1QMwc4CitXrctHXKBVmvLIHl/0hyCG2S7ipDjO0rRg3
xG5K4xG7OJP3JwufUEC75r8Vg7Mqy6fSOtckroT9rwkYO2fdKr13Oy32CsK/ItBvkW6xa4VFY0q3
ZQA8ZEdghoFkO01WQKp/RhpdCdylLHf286oWmrqPj53BAyk6R61f58NVGSy3aF9s+Ki+MSwz1SWB
JGXRbQnAUNa2K48VjiKEMZQHNptRFkYTUPalb+4Vg1A6/IKBnOfIo2MupfgOHDreyb9kLFTy9hZk
Pl2rjrKaBhg1eQs/GSvWNSjfYzrGxDrlyl7Ebhu860BxrJwa1n6vGXfpqtjWhvUYZI/FOELDyjCa
etuiPhdFdeMb8dK7kqwy+9o7zd521hWfuN0hEzIvHroghy2WdXB+EmCOeQzYK1iRKu0WCPQ4hX0D
6zmWgXZ4nCOFC3Q1CDJ0WPIoymzUJQ1LQnoz1gPOY6TRho9nB51njbPKNm8NUcN4bCU1KCK8cleY
zCj7oYTcR0BvPpA/qcQGy1byQga+YzPYt6pA6exvTSQyZg/WTs6LoeQXM/QiNR8TE00oDpsKIZ8Q
a50Jtpe8adZW13DFMNRxG0E0GbkvyWjwJvO+RGdo6DxvD6l8wjCj+r82W2COHdlJlEePzvTGkGxi
adXSrtjqUsWcSiSVNL6l/k0m9tYEbk7PC83+AWTJQwi0TrAmtXvv7tT1UpfhOqoIymQu1xrc/bCW
Ks4AbCHmvk6w0sG37attaLkhWeUq9YNdIie0iSNj2mKDqvY4U147xgQRguBEnIvsm4DpBZkS1bjy
0UWiHwmigQhWZK+XgeBVA/NNFqMMcWbVKV1P8TyUTyltxqC9tSnGvxYXgPDOFfjxjGmxwdNqwC+D
ZOujmzTij0m96OSPeRIkeosHAQLguu4/sJV09Vl0SIdYQY3LihyCnPFRVjMoz7il7jlCPkFJpKC1
SXEv23vLO/f14xzJLhhhzOonX4ep0tEFA9EOzWVsqBut+KzsmBBDsZy9M47Hc8UKOEjf4viiITtD
zYiHpXGDEpZcRRAXiw8ApgSPqim7dXnA+NJ3NpvANyv7AhCl6FtCOmIAWz5ytpItRgVtAUQCt63R
7n0tnsPqHyrlQ0dxUA17LiSgcPhWVWb/wU1iEVHEIkg3Oqbk5jQiSM8tdODqxyg+BQJjpz3G4SHL
dmLAb4u8UePBFbtESdwqLZkKw6aY9G0wIDwsx3UsrFs4VKdEPM8QURiYK7JWkP4y4RkBmOgoEOHz
aD4YfK1C4PtbMwCCcIwEdV3EJwNxGO5Ohic9rx+SEVQy/Dq+epIm3JfqOQBe3FHKJZus32smO8qJ
eKh1wJDet9BwoQzoklXUfo8RuxVMpzuIsmQmDT6DBkarbI3sTZBtBmDlum6iWt+mylb3T8p0K9CI
h/ojQYUeCigm59jF5DZoIWiNiKjyQ1VuK4ZjoxkcEzQhHRoDpfARPr9FQ+JieKnbBwKPmdfB4iDq
fm1oPsZsbSVKIL+wdPRbgbYpyNjrw7nFr5b1x4l8Kj9xLWyjfBVmcSJ1h/Yb9Trb7bIjBa8lC9pG
PBd9pUQEhdQUuoeonW13En2rwT5n2pTiVsU+tCz8kB0hLjkm+U109qByKBBVNP+r65pdWN0jVln2
XIsi15qJV8mXHWiuTpWcMEuJBI6jiZRdBHExHiUgAryzj1QmAwSP3GQCWCClvuK0XpAZsZ53CJPu
oC/VZsYh19DCp68Yc241mJsi4nZFhKMyJSV1O9/57WPN8kLF2Fc0P2V5CzTyRoIfzXdce6qYDbyJ
9BU8s6L+9sWlNy9NfBdgX9qW5DvgsHiDWBf4M2ITWV1IXI/XLTrvFARbQRKg3++44lATDemqq58Y
HI8MYqDzhHxfuiqvrVNsLPkVV6wuBPIZgGfRLqQQqwoCAuLXDiRG4CEC4gkwq+o2imCRla9dd5N8
3pN0EBOQhFG6rf+r2/vQ+yWEIU0+AkCxE0zhVnDRRTefQrmZHfQ8kxgxY4tFeYtoSlwDTUD8fMxz
XP6IyZKU3NHZ4EO6Vq4YXL4fgi08np9V4l0EY/eaoXpSnGq+EQ0pAuxeL5xrjUOQk6kUMqEKydkE
adTJkDaHPQGBIoqabCvxlEAb9zCuDTCeeyjQ+MSbgWDzlASdubfRtR0h5Q+xuq+pf3Ak6oPYBRH2
dfPZQak6By3IkfpV4yE20mE5Ka+p2hINU80GSR4IdoHFzjRySAPQVUKGddkLgGxCJ4CDjo9tq+Ij
OrTGlxORLIvnkqAJEX9Cv63rjndqP43PCGGBPp/UJMJk0eyRam3HwAbvRYKICLdlrHx6XchZ3X/0
efet9YfMBo6lf6N7S5Hm+5TaNuNEcQy5EIZxC/AJ8xf6p6Ai+9myP3tWPLg1V9P3P9fWf7cb42mW
qoltyFEp+/+wVqddN5WWWlLYmTEjoUjYl9pPaj7ULDqE1UTAmy9yNy8U+S90l7+blvBuafPASFUt
W8o/2o3Oa0vYTtAqxqpHwKFy4RkB+jSjchI3j6S5/uff9O/tDT8PgRxjCkuTpv5nD4Gnzq9T4BkZ
NwneINVkapxxmP3zj9HU//mD6FR0y2QEZBl/DJwY0Ud6R6oMQdcU+ua0K4i4VAP8w5a9R1WFOddw
49D7apLANaPxxfSvTtK9+SZ7K0MRJ6mWS92fg9s7rFD+t9QMwH81cwnml33bXDvDfizCDmMd81dd
H5E8gniUlQXLsfyskenGdX4cCKL12+SsoFHoaE9qAAqOX6wyZSa5povMaL7CgBfYbzcBmS22RYBO
NjFO7og4RgGtsFEXgDyVVHlGBOpWPX+v+oFgUrZD/rzFemxytMbdvWnZt6Se+ZnFrKe4ZSYzdIE7
mwDlSKichvArYN3OJ4HZMeBeS9x60F9kSIlvkgmYXOCibrRppv1al6xozmlzYqBd+d4utqMt15hb
d/22RRCe6zqY9TFeW3h9pyhBCaqxzmhPnTY8wYx9rWsIfJNDJTsC10c20Ezt3jIj5gnxt13iOetm
REDiTJtSTU4pVV1J1nRs5Lge6ZoMdp7Qx+rqx9OSZcIwWAPl1HF4e84lgt+qEcZjqcqDUr8YGLM0
NQFXto7Ll6C0Pr2JPX4SL00W3SOdeuq5hVDedRG5xEw9B5jYvBjRbQ9RpHcOVXX32k8LDTNIkY3q
H3MF7xS0M1zcE/4dj7vTJH2SNKK1GcdPLUt1TpngN0nNferzSZDi3Qdfqs2GznFJkDqENJgFMT5K
/jpF8VeYVOhp3Vwp97348iKWKbXqall4VViiFla3qpxtw3fd1j8j8bn9XPchQaysGzskd2L2UUsN
74QJLOSegjyWWbswipvfvPaxxUoWHYkJWg4VjtNab62Fc6cAUZugr8204o6Fal/ykDmM1OIURpxy
/+d37u9zQV7t/3rj5jfyv4aQod91Vh3W6MjmtDJBH3dR1dJ86boBOUWPUfMUwvIYV//8Y/W/HZ4W
IFJSrv5zpMy0jr/+3KzLAQj0oYSy0fhXNcGU7Id5vQ0HMzqHbdYvuyjnAx3oyT0HlYXUK6BjedJq
mzZrrWgxBkq3ZZZLhmIsddcZ7Pw+ha2xz7UmerG0IHs1wsT8yfI8YVqgq7ALxp62a9FYpngs7JGw
PF0d9oPsm0clZfiQtxnmqrxtuFuUNgCjbJFZ1cZ6ty+KdtrbeVncgiBvj0nb0CcVRnVpYLb9cBZM
3pJRAut0OyvRU8lUdW2lAUkHCKW41m3hoIRNsm9vrNJ/GdOTwcen9dextg4+S4C9kGA2nD/H2nmt
DG3ZMqdrGWdDop1dNouWfbCutNsxD9mxD0RsXgeaKxCVY0NgCztQi4oCfU9bfkVo0jx0HQqWwAaL
csqWBgWRUD5H9FbUtHZ1RmOyiImaL9DPt6x/Z2c6Ce99Qld2ilBI2VjIBaZwSSqkQ1QuV9KH0VYv
cpz2JJouONqBwf0avBzjodKRev8oPoa0msQjDzEc6c2B8lgiQTLoo4q+WaTkWg4B66qoXmRjvcqy
famZsx7XHj+c7lXCR6x0TpMBlKK8SIKSySy22LzlJClXHZuU+NHTOmB17FUl/xh4Ls6a4FfDWVUz
Y3TMkPEA4Xz2yqZNJEcRrLIgocQfESmtG+9QKMreKlkEogLSp26ZT7DvOiwm4U/c4C7CCaV8Rxpn
LWZF+PhXVTkOwWtYtofJgBeJHc7W+BfIaiFbJMG2aat9ZWG/YFxuSWdjOVAJxNeg3DNKKYVJiZcp
zwxhljqT+QggPTLBJMuXLejZgjFdqHWbICFtlCqnKxidMhXvqu+p1h7zlKGrA0q1WkxB73qtuUDE
j60p2Kfw0OsSsQaKlDlsIKtvlngvm++CsVln8rxoTxkTpDzGEGHeapiEU26s6HglD48Y4NihnzDI
s7U1VJUh8+4nBNuLoD7lzo3ZSlJeonm2g6NpZOp9NINdq5W40KqlxoS98/pjPZ5q61dhuixVclTd
kNxOtVxZzju+jBSrQmDT73GAKozpHa5ASU5NysDRm2Ec/0/dmWy3kWRb9ldyxaRGHs97N6v1MgdE
DwIgSBBsNPElUZT3vXn7XfUH9WO1XZHvZYgRFaoc1iQjJYgE4I35tXvP2ad4khV44TwgoPuzZdmb
jrj3XA3LzgEfDE/WRTyOxMxFHCnbcccScMKDTe2f3I8IFR1AnM2xizfYiMLintirhag+OS1us0lj
bTCOc5R1/anGMVuLDdMOzV07/UWv9hG7j2jv50jMT6P3RguytzEYTmdf2+q28YmZ4tGoy3XDut1V
aGpm0TR6ebPFZXD1JtI/O8VgtCLFgl2ZDKwjkMR9O8mTPX7L6UP2ZX7X2i9jfdEm9k+Dg784Proo
bhrv1QlIgc4xQ81BfwxWcdkyFaEj1SpAImQfuKWBhgCdHNytXMDc2toWFHW2NY2XHtsItVuYAuDC
Pk1H7a/XcvPPqjZQT6AKWdGtPwzV8iAz6zbrIODQ1bFRwLJyhHZcH8be7x8NGCtbpGTymOQzxsuc
6cCJ2a5b19Dwspj9ws487vdS9usmMapjMbrxZ5ZnqszRj+/sUW95hqpkBIA8OmzAxrIjeKmzxb4c
Oudnj6Y/WUsd0/NcXZrgitwPk7JJKyaTeSvoPmdoVsXUsW8MMGz99UH7k0mkTUeeuaoAPaALd+7b
/+7B64kyNuUIoNHlOmFm41nXAU3ZVkYFVIvMEpDdVbqqlA12R+L6HuK6PVdW7dz/9Sf5s80EYwPb
EYx5LWB1P36QWHVNCxDKI5kqzu77Km2Jt81Ah7m6z7OwaH+ymTD/OOq2rd+/4YeSY2DjKWQyecuE
SovT7jib1J60Rcpk4qj7itosQ1alV8jXvbF3sDbqyFQyiKvtjAjIidxEkgaXqCwF3KKyQUJeawSu
NHOwYqOrZRwZavZ2FwdgttpTZU/GT77Fnx01IQRn0PAsBrIfjhpj8VJDKyGXruZR83Yen3DeucDr
yVOU1HBef/KOfxzkuKA6CB40LJ5j8LR+PE8cCKdA4cEElyxEeg0kQixy1dBuVbX+/O9eE8KyTZOv
By/Tdb+fwt9dnDpRJgGtmpmGTHhp6VgRovlyHm/WCC0r1/rZXP4PhxMepWnaRLTYlC+6+PDluo7Y
nt7icdNoaY9nPqyco1nG+rkfw+TVqn1boAxGcoMJRAsAElgD3bYxMvdRmnTAzXRkransxSsx1NQ9
hpNWEBWZIvyEMfaHetlzDFy9rssnNTyO0I9nwcql1dkx86/G97MHtpzmgx+M44PjlviW6fAetUHT
vv716TA+0FylwbsCrRSQT7xZJfHhXaWjV5HiUlypLCSfuE60tyIH2rrKTF1iUyTN1GSTsmkLDWxB
YfpvVuAYp598CucPC73nAJO1LZeMNSp/+UGxECuvN/iQ7mro6gjVGQkjetWIU2k5+QrehFpUsYxW
xZiQP9OnAPcxiCLWaeoMGkkW0/RNDSttqE0wTxmJsFCdgfO9TmVTPo2uO3z1HaUT9W5pa2/osTsQ
feueqqxCpIcsA0eH9Cgy2ZfdqdGzbg3VmSh/2ZcKnZ1hiPVjTR5Ef+J4tq+oKSVz9KLZi4BOs53E
xrbSMJVkiZkg/GM3SGyWsRaGE69NSNklMnm4WsmoY0bpWGFiT1EFTCrGl1fZXP9QC2i6MDFKIVrB
+5XPRT1Bh3fz4EloZvlEUyO+0kGtNk7eT/yaui6bU2RgXtUqQ9tZ2dDeTkZdD1spxcxGd+pBR/Hp
C8zUo+9BJx/Hs1tVagssJA63ce2OjC10mW+6vBxeksBqtkGMajDFEs5g0PTt2yGvY7FJdbIQoshD
yGZ4vdZtkgFM29S0FqHOLf30nT1OwTH1Q+xUdKgSqpXYeamHNys06x1m5QgmtVkzKMdaW5soxfrc
y3BBmbW58GOzeCIVlU6n7pnEi1UGjo/MnHUNxcBQa2gzB1moT3gxxhgS8YpO6myGs5TYOJ95HR56
yqBGH4hkCCwYlkieg4kkrbhKbqvYYm+WRuNaUaGTPZb0W2BX7a4yQ/FQp1S9RcDYxhGDs2/EOBJp
JcnVS4PZvKW5FMU1gBp6pdlX4rP1T74Zg1rXPMj4aRH3zFJDZ+MNpPMtQsuga5HMEOlyUu0dWVvA
mPsALNSY18hJiBBD5DxoLkybyr8GaYr6rB9HUyEKNArFOm+LZxMGureIp9CoNloj/ecsjsxLNBTe
T7RCf1wff7zzPjTGtMxRTVGyXTZdXzsCizRRd2oPMDbJHK0K4ydqrD9/O0/oc0FHj+zD25Vl5aHp
nIyVrYpN5afRvnejYUU7kihrQ1v99cLyvV/5w/Z1XlcMAS7Z4TlguR/WlXRmetPNM5HdDx1bknqe
phhe/eIIuCFd37jIYYqBPWJkaoiwvUH17KjGqWu5cXJzl8eyfnNkTieBqRNTD7dDopNXZbQI8Fqv
gXDKB26jTIMIEKq70WKOX9cZ90OH78idXAdkgK8zwsqiL1NNSGoY9yl+LEhFVM75ilDqaWUGgt/g
gSwifbbILAB9U3cdeiWfcFWrZPHXx+XHsyBsm9LQdhxolsxYeeh/OAuaXrWBqKnMAgc/kDZV62ws
1CapfWSiGu32v367H1f3P77dh7qsDOuhJQKAaHWC3x+MTHf3KvOj13//XRyJdNCl5LSF86FwgoEv
2U1D99AKgZOb6R/DEeX95JL6AOD+7ct4wEARO9Fmdr0Px25Ihei6BM51KdJuq3nRF5kjfLIyRjp9
4VfbrORa5t1PSHPZTDioiqpAy0DDex4EHVoYaYr/7q+//J+cUcdGeTiz2ckO+EgoNQKDSISqQ3VA
DPDVTUEEkUUcG0S6kJjIVll6P+kNGXPl9K976/uBQFCJZsQ2XLhj9ofjXbRodsBOomIN/elLNjej
w9D74mpOc4ltRAzlkCOMaZS9iYcpXiaGjJfkrKBh17r6+tff/88/jUPbj3GbLmzx4dO4UUTf1cTa
yxQqX5HBZi8Cha9QT/GFKCMphptBl8adEevg+irRWCuDyOqKqFLoJxXTgZ/cYz/2If95eCQFjeMZ
bMW+6yZ/V+kOXt/4delwRugWMBGMP7FB7Z9Hnbo3soS/Sr3WWSoRJLc/ORTzV/39iZmHHLrNmFmX
0rGop36sJKN27HIcvEj1wBt0DFS9kcefFjslsI1ewdnzGcK5o2N+623ffkIh4yHkHoh3KDxiDP/6
43zYlQnuxR8/zocSsyGwHilB4K6iKUOBrCpG07QxR+trL4Lm3ui5f26qEXlLnTkYEeEyUGU08FJk
M1YNQqneR98TDAu3M2lhG0lafbG72SZVxMVs+dAIwKU7rtJ9UBjZvVFaJdG4KrRN4qS44H5ygK2P
Vz6ri85uAti9BXr4D0tAH2tOFFSaXOW+AFwi91rEPUa4Mh7hDEmVfj8lwyYZWxAA3qaQhF8DO/U9
kny+y0aLlYwwlqYom3CbljFgTOIliFXAT0ovyHVvS5SE5J9Se5JfgSGkK8hJzMh+mBYeChEe2T/Z
fcxd8Y/XjHClLm2uVtMwPzwoswRwUVKjKkoCSKBdnHXljQM+2mZuP057jkF1V0Ocv+v7Fs9bk/oY
1L9fKP/xNvzP4L04//ZuzT/+kz+/FeVYR0GoPvzxH8forS6a4pv6z/nH/vuf/fhD/7gr3/OLqt/f
1fFz+fFf/vCD/P5/vv/ys/r8wx+Av0VqvG/f6/HhvWlT9f1N+KTzv/x/ffFv799/y+NYvv/9lze6
+Gr+bcwT8l/++dLu699/MQwO93/8/vf/88XT54yfW/zv/6Xe//b1f+wYTdTvf/jB98+N+vsvmvnr
d3glQ0ODrAkP7vYvf+vfv78kfnV1Y0aiS8uRBssfT4e8qFXIW+u/enAvdTZXdAbnJeGXvzXMGXjJ
/pWWjGlIIUySC3Sg7b/810f84WT96+T9LW+zcxGx9+cXf3jI6+jMHcekyGIby17y4+g4kFxA5DYv
0l0/LZqbdNndtuv0ZG3GpXmjrsHS/8kCy3f78aLlLWksscSaswDd0Ofv9vtOV905yJkLomM6THCP
VW/biARNVwM80LIwy3WeisG9dQuZSPycRpfVYCzsWL5NYRz75g65TVRFyzKjCEOvLJHpAczUiR2j
GW6GqQuuzWw77U1PLYsR3VhMs04i9+odyci4IgIlJDnxgTOan5jtoCoj6Ir2SViC9KEVnc16srT3
ecTkMgDgIm10fZ4BqXXd9VieGyKlQWIEOoOwsDZsgE4uL9/JJDLrF2YbVUX4izX4D6SskPDldnEd
swAohOxwIN0K6DmHyL9LnRQDNP22gCZFErpkqvRT7FRLHk4J4rtec6uNjCybCMGsIOGvmYBE39pk
2IhvbR2O2BZzosl9eC5eJtauOcDUsNym9/ZAlBO8+Z1e+9ugDtIC2smEmRda92S95D2T42e7aUYM
jvgrXIZEQVgQEMXJq94JfSCdl2aQEscg9BVUnzYKUHrqPYKYGhpPsc9kHROwFYlRYHXSi+mk2fH4
aKMXLNNFT2p1gXE5rGeQSTw027xwoQOhHaJUDYxKEFmKU2p6kKVek4RC6V3eCAOGlTs7iBSuVDtt
bKAXGpiAht54tECe5GEem8wBmkJQINXbtS1gzlXYiig+aFoUOq/BwMYrsuAptBppGOR19/S8g0lp
ZNYRN7AWJeOztcwHyLp5HmCuzpuwIIHEL9H02C476G3W1UyWjCpVeI/xQ8DLC+tT2w7ht56bTae7
xFDi3qxLXKs8Df1LPk6ms0o7A/IKshWoTa3eNXMnv0fB0CVcszdu1HKNxkCpX4LRZI7Czh/GhzRb
sEaqLJgIJ7nVPoLrQ63ajs1kY3gssGWWUcsD2E1cD69/2UeMe6pmdLZlRY9wXxIeNtzarUiZfjDT
9ABJjQ7Uc4peuraVm9U4sjsMEiQfKbmRjUTumoV24UAuzmV5TGWOArRxY4YdAd2Rdxkr7HotIkFk
S64iR53wEiNeiL5GVxlXXiJpo7R5vp0yhlG1MfBOfZtRNnke+/pVw6YaUFo/6RnT9bZGJFj2ZJzn
o4Z70Tf0tD2F3mDz3BVB2W3NBHvuIRNuhujC9PEO6r1BxK3rJGVOKOwAqc014szEMyBzUhcFq8F5
RNKTr0RZx+SfpahQF7XnYQvNjX6Qe4N4U+1bnuqxu/E8K+cy5mSkS9uPQgJD2RUCNHWqGPy121XO
fsRCnR9l7eBfjbUU20Vet061qrk/HqKAKO+XrPbQKvlxSht5cEmN1e2oB7nrQjLSnL6LTsw8Jx9N
RKG/lRmNYRzUJeNHO7TARcN99J5qJ4OEzaA5IGYqydHr2LH4HgXrdk18AFbp6vdlRmW80NUgTTo0
rrqNIidnwNk6Gl4H3ddktqzLie1MlhjUAGYYYO6tJicZEeZHAF07JYAauLkwQgR1tElm0XtiMBWi
M4I8rikIi02sChKlyDL/rJmTSDdNkYbeMrU0J9k4lsvupOkqFiBjmOrnUvq0kRR3y6vtDVm4bQsb
blxB1qMOrG7AT+zZmrbXtTZG2duElEqNbaKOSCYTeEhZ67mzFtnsbuJWBvoX10mm0+nylHUdnVRT
qziuaMIR7BDWl6hpNUmaXUqXDsVb7EK70ZEeGy7A6Y1KzTQ6WNRk+RLLYhldzGHSGECLWiH6bzI/
btaJL6LwwDEoPxexaq6tzjK9kKHJLD+rJiyiRgX5clViCoTvJELh301Q+5qlKLoCt10QtF97LfWJ
9C5CBWKd9AdjM9rMbHZBnqXagrA4on3NqPaIUmBXwlk1MlyzdmrqqH+SuCB0EFg4dspWIEYI++CU
sTM0znWfNtDkZCu7276aAYxmNae26tmYHVjSusdyMGkvFLpgsQok7MElK3PLiNpJMFV9jgplvtkt
ed4b0dLbOLqVNOtbKXh8Lo2KE4BjM0PgaiWGsF77ycBqhPNdQAJu/LFb+01NFrvjZ4RgE5mSgjxK
AgiTpa/MfZzwwwxKXSBHtWzI2ibJhf6m2c6qAJ4O1mcvDZyrNpQIFUUpGdBzjFuMOhOPmYXXdyGS
mZoKKlQ2ng8mGjbdkzG2+nVVJqjhB9ZengQkstL306s4A35T0lBHTFtWJCXqwJnYnA/6cYgacjoj
N8AFSniKRINVRQNSqGIc0oU0SLb7rW3wbxW3/7+VrRJXjzvbev7vpestxXpX/L5k/e8f+q1sNY1f
2YAyVjJRMzLemGu036pWU/+V+bWlU7O6vIs9twL/WbTa1q8moiCPWZ6Opcyb987/VbT+9vt4jYKV
wtay/62i1ftOo//XxsczDeExhWIGQnKZPrcIf6whVVcKOyPqhAaOeGc+IQ9Z3YAa0stra9538VR9
naDDEiZ5tKOyRgcsRxKyEn3Tp3R22PtuG8IUBqWDX9UYVTO3gBtUaot4sBgZwO/eNDX9EdtNnzz7
EBPJsWz9dFd5p372oeXF0UkT91OWYRBkZcScVhXrwA3bm7VrkzYe2DNhLWOl0p9Z7dND3MuAbOfx
hQPUrplTwH2p+OcmS7eW1nAvGqdiITbj0/f/YV/HrtlINg1m4PVgaVAE1ZRdG6xWWncY5ZneJnIO
5l83hjTv9QkrgawAO5ohi6WhhwRj4J114+3EbvAWzugFSytxpgKertaC4kjBVcbFq9kloFhacrUH
GquT1PkhwliqWaccEWRapF24GWrCElQc3ybCuTVp5GPx63aTqm3s9d60E5FDEwDWjuEMLIt9jDtx
8r1jinsXErPq+mgXKN+jVgrwYlQdHLDJfh/KZoWLztiITicKXLTuarKSl6ao3RWH76YHMQhb2VMG
IuMgeuo1DBiU5kTWptUuY9C3ity+XrmsXqPXkkearouufGpaF30BzgvX65iA1EiTKnniEXQYNSxK
cwLsnNzKoEpBQJLUmliZVq5rwbv30I7jTR8WegbXuM+J5GOnpmBC0wWLtbZdCawFE09vKElWvfGz
GHFhBXG9E4xC7CIi2q2l8inIv76YHrTIMgHsYBjqEzm2C1bNlWshNsq89H4s/HsLoUeeFOGCiZp7
Q+7BTZo9+G2/9xv04jTFrnYPSL6wK+OGQhW/ZDjQv3P6ZSa8Vyso+41VOvrSTyosPdDTvP5eRQ8V
uA8z8LdkqeJEAT5vhivdQoYJ3oWn/ibXoqXTaYfGTndjJHdROd1USfUphzOSRNk+jnLkKcVZS48U
pndslO6kA6XKF0uNRzA7h00x2xu9dF8V3UmgkZlazCGatSoc+y4scV+mj8gHNxkZ3Pm+i6B9iYKd
2kS697hEvL/xVLEGvR3q2tI3AY02j373pQahGoCRMvtg1bovoV7dFgx8LaCLjJJWljdt9SA+WBC0
amXcEFRw7OvwoQvzo1DVnT7hW6M6GGXy7Aw5kkJE87H5VeT92meXMDhyH8XcyP24JkLnxpxZBL3c
BERgU6XcBn7GHMrfd2lP0Ea5S0FT6/5w1a1s7xTyFEC9HPJuzWB5WTbIOmuxK6x4kw4QJbr4wLiK
jRhsKp33q5iQhJ+GDG38QK3NaaCfsxlpZwqE9zKpbuXYraJo27cAtfirLCjXKOXPXR+y/ZDQX8ut
ydGqWygI9dPoUz65zpo3xYQ3InMLT5XRUysM9/PfZybpM1p0P9pyV/raWmCAItvPIkjYbK1VDUZ9
/m/WlOu0LPZxE21Ml98ekuKMWaNUEJ6xohX8HfBu0yupkuECkg8nTH1Z8UznbgInY98kuM5ktxrS
tXZH4kyFOJlQtZ3W+xuivXcW/sr5TFO3g8cqtuv5cMT+xIDO20qrnFOfz+xcEK4xQTwm2KL9MTwp
+MUG1x5a2vnNCqaTuruwCR9oISvGySenjDizBuwWBxTWiF6mu0xtswltqB9g721qB0pEekU7rZLv
DlE7E/QbOWRHMjyqCY1fJffh4O2sL52NNmRK9l6ePSfSu8R4zSOqCKrCG7vApCzthWF2T1FPMrs2
bS2Awl0KESymnuQTKTSi2YA924aYOt7YgE81ZGJI3DbonVCn44+LpiUdtaXhcHszfp4Pk1kWi2Y6
5m63mrKIpU/ugnRaTJD9iVk5gIxNeUlZ0b0bqdf5Up6PuTVADy3Pnv0wjJJwjBAR4DrOCcLAhR5e
DGxt0Os3cWzdJUZ5l9vetp6H8UV2DDvQaPadbfv7SQvvg/2IAHBk7wec6DB1Gcbs5N7xzDvNCrHk
wssh2cobvxQ56x/ys1aDlBecAoH5rkoZkmmrIB+XGSbbToEQzvE2uCx/UIqrbOVjPLRiGKVVgMNk
hExLcjx5l4W96mC28VTz5bFiseBebqJuneEnccWEz1ZblcH0PA7Wcl6I5z+3OB8RZW212gLs65J7
nAK9ETcBjJe8SEmmJZTBPEgSsDwiA7yY/C5eNhIb9xRw0EKHG6FtUhWda5rkwcCBAcUNFtTM3UOT
uochdpZSZjt68ojqFyaGMjcd95ouoXcOb0LAsmwioNXmXWgET1acHWWCiZ7dyQOl++BzN/QaSrX4
Zr6oGNkTRVTsQ7OFkC335GAeZOPtBMfLQVzK7hzsZLMwPCSjFut0Qnz3RNvJd74YmhvfDCjjNCC5
eNw2GQc7LZ+rGhDsCIUsyM5+0RyaZnjUi/HoZmw09NtOrCs+tUi+aMBaSlW+ah6ErJNozee+sGfV
/yrxgYjZr5oR3hdhclZZ+RrY+abvqTvS6KGZyCIeAYmy1u3tZTmnqCUTdrRqow/dk16Ih1AfmQNV
S4gOB7oWyxHBvBwf6gEklH3k/9H8XDWQusWkrWyGwm34FSN23zO4GQQCYJI89a+pTSAI9AJ0roHN
nGeEHwlSkrkOAuuVPwFVddYDoaLw8XdOqm91aEXxGDGOzXeBVu772Lyrp34HSbufZcAGRMwOB1CG
EizAUm1hK07CiSdPv1IwaWAjc1OXsQVKsGuW2C8Z6tIwx8FmLhCekbQotlIZR69iIUohgiMLrVt8
7WTORjRfwsWIdmtemYmNo0ulblq+UiFG3JlXDgo6ZSQSSpARli9ab9h2JI733b1VDkSbVgwM8GUI
/Ot05emaoKZA1xEHa1xEiwFp+Pz3IfutTgW7zCfTYzxa1kageJ6vAqN5b/OSnazYFJpPn5/pwsGX
X8sWth1nAaHQfGsiaM4JZZLv84dJRXkbA9cUr2N7p9uXHo94NYzHRos2sd8+0IAhw0MmL/WXMM3O
iRXfjxWS1Eo2jw6cHuKAb/pCXVSmrmao3dt5ePC6N8clHI7FIDTkZk5r13sYER6yq/f5+s7y5Mz4
4W5qw2ffOWtZuekB53XxeO+10UMim4dYOF/CeuN2yckvx73VydsSsQfGlb0xs0XcjTN5O88P8d4M
64pcghGKZR3p+yat9hkiikBWdyh4qcQz0FPvGcQMB/etxTNel4AcAsJe8K6TGS659IoAF60RH/Lx
aSITzABiFkXByjDHXUNR0k79qg26ixPwDHaDg4LI5ExEtuF8vIsFpMBnI+oeKpLJFCDvEAAeRWCr
35bUIoZD1Ezs4LtTh5bIrupgwuc/8ZRF77dvTOvOGtUGr0gw1gcg4McidQ41+fA5Bp04VwfuRjS7
w54m0vKmdqAlsUBgql30GQAPZR/sWIGFzVd1O20FN9AETfI7mXHmVd6wMM9W/Un0e73C2D0WW1Gl
Lxr0Ai9n+Rz1m94IHvxi4RQowok6tBJxSEwU/nb3iAPkZj7OoyYf8vRO9d1dbnnvbj08EZnyZYzK
R1qOXYprc0DDPeQvlSrOzBsx2pTZkQR3QoLsO1ODgjC4wRMBpvD7yNCIm7dGZluUroRzxPfVlBCa
x968G+feycFHsG/n/U6fsU0RB4EKX2MttbRgo8AxIadZeRlPRnBtbTccNUmVSoubC1JVQKGHfB1a
yFzGZGlDuQT29eQ1YjaiB2cTukxbNm/4Qr5gULLM6oHJClLp8CoKHAby4hKO7GrL1vMYGtTttXEF
0D0yffTblJdrBw9EM3an+UGYNc3Vx3HF8eun27b1r7XiJwb3tWrcVyvUnxM7eRmD4LHsm4svSKFw
QZhihlUI5CGQd86nCEpwVAUP4aR/DfrH0DX3riTbWvpP4FmezCz/wvCIMTcJj5IIInqVl/mFoW/x
TUNRSyg/90EzPPjpeM3lXdyLgxmlZz3OXqxwvODxPqpyvMdbmjbZMe7EiaN1jfvsbNjtyZ7CB6Ka
LqM33OXmt7HQruPGm+r76tmykk89IX1tyc0WE1OHCYUovhOtn8f5yTV/zvlbSB1zA5bz+WP1xbh3
g/eOnYWmuscq7u+peB+chK2UnQFibq+53l7nH0tG/6rgSzpacxxjzmVPJgSc9VQm54CLyO/c19CZ
nmenDRXzS5nWFxH7tyjk8KcHNKz7nY8NrW7UFXHPNQrzc2tPVKwRl7l27/bq0iXpubCMLzruFemf
zXC4zY3whJ3bK9rHIZqeTVGdhjI9T6l4xazRYocdzf458/0LnnN4HGR1gcBlB5h0ZF9Scc7dPQeM
u9uutAzy+iAuntPtIy/9Iu3mDM8MTch9VTuvbJ0v6IuvWbAyLXTYXBQM6K8o3l/n0whB6nEahvva
rNjFnEc7OqMx58MN9/NHcDzt2pnpsaw/J7a/RZt46Vr3xN18NUX74PrDfTTk+1CHrcBrMk14quKL
TTvwmtnZg9RnjVxYpXkXpP1DVcdn1byVpnvsVb6z8SiErvuaafWnKfTbhTkGT76bvvQdBX4UHTpr
eNbs/jo0xi1n9sErNj5o0tBHmNhqFIIET1kNyUvGs+aFx0A7akw2IFcRFqBd20y7xJV/NKLgaf5S
aVjta+NTWAaHXjzgzjjXWfAUq2zfR+0FD0xpGLc0wi/ff38tTzgAPdME5a+BHwST69GzF/0ZFed5
mJpT771psXWc38qfnFMZGOcpCp7LQbvaeXsy5HPYcd/36uTpPFj04KFuGICq4CHrnWON2bqGqzhf
NpXwL8ptgDNq96LuHzS+wdCs41N6CuZYE76v7lW7HMsw26rX+Z8G4XTWHO2qawqa/LBXTfhQZiF8
Q4ajTX/AK+mOrPQuieKNqPdDVEBSzI9uju7hzNZBCHUkx2P+Yog6F8F5Lk2t8U5/S8r6ykOiJ8Ss
hE0d0szw7xL1Upj4GBaO3y/p9FzmEzCEpKsAbPXUA4MA6Pso4gO2dwafsSMbxtDuvVRezBaadcjn
QhLrsW4N4ficcEdqpFiHKaV2Dm8r0M+W2x6nGKukPvu1r73O1cAKWtunQUsWifLvg3y69lQGldFc
QDsduDZ3aqK44uKbryi096faUU9xHz7Md1Rr+2d5NHLgCFZCNbgnUgD4/IVg7IuXpmez65/nTz+O
+Lz1mpaOcTe/Hk7iEmTG82AXJyc/pyXnqQwwkzpLofrnXEzPmDCIVEhPSSivlkHujVIXAc5W6d4q
s4aLbdWPbcI1po3P8PlWEmdMFXEUjET7NOoj44YKoDG99wqiPXcp7g3kO90DaCu87votUKMH9a1O
5f1Uhi9g9cjfUXaPjU0trSL5IqPmU0/O4Px0sIYvhuEfwe8949RvjARlIQiyhv1qQH7oMMMshU78
lrrOnyn0vFc7YStKZ0Z41dU1/cv8Hecru8UmbMlxP9+rDoAb5kD7vPH4nv21GXlkEgdbFNoF8OUp
N+UBd3+VVhjjs3PMJW4NybkZsnOlsqNdW4QItcie52vAeJ6Pbuj1Z0dmL4wQr0qCA+t7mkbJ9z/T
tCFkwSSzpa6eo7o+Gum0DZMXJiVHHnokQLv+UR82pva1ieHmU5tHZHMnXnASSXGOCog2cizfasqf
1DBnmS2U96K8o3G6LYEBWTQVIRL6tb+YC9RB2bCX7OW8oqIWXny/AwiLsIHJ6Um3LsYQothTkXBZ
Uw/OF80UhJuMPW9SQWd25KON56s2x1vHf8Z1YKr25CntU9byWAj0zfzfVkAewhucEI0zTy67kOXb
G7epnWEL3DOlhlkxAk/ydkNBZIpZ7CKn32pEyMxLZ4HRUIvPJRR9Gd+K7lubZceZW5pMzOg056Ca
+paMk9HCsqmrfK8pnluYngC4AJA3+NgtuVmUwMWgSL2GshC481mhJxKcmiRcjbmNzpQIrjTfRrOl
Dr6BjCl7CU+cul2rm3cIkbbzr+P2WyrIJnbP8LAtakrPTRlpmyHUzwx29lH5YuV0INxlN9RL4Zcb
m7aTW76GNjFYbOvBUnCcq+reDjD2ATY1alJtetpZXHUO7cb5aCmd05JOeyVBRnn1wTfkmqcUWnmg
1ju/h37LBFfAD0kbdaiUSdyjfJx/knUqqIYt718CABZIH2IUXi78NDWyO2M7NVrastGjTW9WUEeC
dZJCsLB6Zr0VhedpPia9S/RMX2xd0F2uQ46sl+8TIglSaL5J4u8HWS7IA9JTFlNtPzjaN58wpKBI
39MoGVYocTeaLWEwNt2z1g3GAW/jp9Rzh2PoHeKk28cKjW/S6g3xFNUXc2abMIm7TVswoUzPbgo6
8dEwrFqzPEZS6aRRkTqTY0ooEXrUhBrd1NLLbsbKYH8HJCK2i0fHl+/GFFaYFhp3SccPT7tz70D3
3caxvLRlcGl8wj+ShkBNBx0I4UqgK9uVXxTLWMe3XDkJ6DDLefSb/q5J2m9t5MNdXikxxIskA1JY
2mxzx0Is+zbV/w9759EkKZZm7V9EGVz01sFxGeGh1QaLVGit+fXfQ1b1fJGe0enTNptZjFkvyrqs
AucCV7zvOc9x5nL4Bg6Qf5DFlwg2lSiiN0BZ90GD7V0h3dy+SgtKREDk0JBoTq8q13JpwsQD0F2m
BJmRibhNZs7SUk5+3NCF8DHIzWziHwFHhGDcaSlJRfpNuMRzmljjVw23q02g8vyMWLW5e4E184xz
plnr7atlVBkpBz6bC/0+JtYRkXUmeTWhk+gpkm1mWdRVVfIhoRxqud2eQLkysB0Ao3KAmp0xR2uk
y4yW5FVARJ0JU1ehpCpqbAoJApBxqDAaLSKpQ6zHrhqnTjVCIRmA1pJ0mbzoc04veMAJKmii+yoV
jXD8quWgmPQQqreoks3k17gNgwEAcZxm3hCjubPRiqpLXlMmLSyGYFaczOpBHICGzYzxxzBAlbKB
9GYUFGZs2w4i2I6WRbaujfZ90LrHxBo2mo/VyOAYulIejQEjeub/XHiJMFFJwbN1E3A3oF4COQHk
Q4EDWUCqOo96gdoLAyETQt9rpZm+tWZHmGlVbho9YmumUiPMtPQbb6WBhJ3YKtYvYSxcmXT+USsT
vVUyqKvXXEkqN9QadaVa0r7rIRFlWYuhmPJfM8hXeg/YRgdvYfmV8bcU/D/qgz4UGf871+39ovf7
7+kAN9+LRUHXnP+p/4USwEUm/u/bqOs2jDBZvH9spC7/xd89VM38y8bITa4zBj11AbP8q4eqir/Q
u5t0QtHeWbq9wG3/JfzT/iJTDUmnRkdJaNqi1/unh6r+hUZcoypk8i/QXSjqf9JDVX/6Az+2UDGz
wnkQHPXRkgn9N59nOo1yS3TdyghFYz/YwVQhdWrpbhr3iKsH/8iew5xqR1QjEqyl5ROLao3sV2np
OanUMoA6w9GJ08CHDBkKS8ofR4lwcWrG41hvg8jgTezUXGaNStIe0qOUjcp1XaqpcOPEbyTok6KK
r6LZashqkshefp66TpMWLBGg8dkN+jIlVqfuRMMObBCiMaMNcBp/rA96hY9cO5m5Qg2loo5bruTC
nDT5PrZ7NXywrTSPZ6J7s9EISTHTwdlqHOokKBq3vdkAuHaqXgpj+1rPNKku71XEOVrzLZeFnark
dbWd1ZR0+/DNT9eYIeyw3ft+WkwvwSyTK5UZlVoeBlJGii2iDlxuupr2TH6tMcQt/j/BzqtDllhv
Ja3WshuyRAv+cNamPT70cYyRMIHPw1jvzvZctm/YzdSFpTRUdrS1QymhtDQJ09rWsS7Y1AY1YTdd
oPsQcNu8CHqqfaYcrEtBLV73Y3YNcqT5/UFV+pDYMk2U38y+NVlhgiCXn4NiNjHZIqpsnoeyjKmC
cpSxT4Y8xuMO3KRu7Wkh1SkH0pl0YC2mwbTqMaOJ9dB0S9bNMDSQK5yanG2WWDErCCIjO7Klm1BX
exo1dKrlbCPCiFJuNJtpyXZAKjrSBgtZ+Y4pTh3e2kGZAfRbbTEXtVPNRmjcEW8XC6DrrVFOG6kd
/el6zquKatdQmbhi3HnsBw6GvHRA7ass8AHvTCF8vQGOKqDD2kjt67RdGNiJYVvJdyFlEHPV2e79
E7V1/yZD1PZmzob23RizvjgKE83NmkfT26+I02dQNfbMH+y0kKQrjhBYyTALFeW2SwIUY0liGbk7
pnr+Wo1ypNN+D6bMSxuEM4C1QkAyadxj+9X0Skm8SE+zchdqkWbkayUOyKfuwgErHDxzZSp3em02
cPBziUdel+yKjnAg7eIQ2Y3Wk27FKlM8wyuZcTl3WdIv2xIgGSVYx93IE0czmtE82Jb+SFIB/sU5
/ma1fW/ddEpNvEhbt4QElx1SnnURcXS5JiesCn5M5dTQfxEoEzG40feM4eOKzjpprTJAomOHMuPI
qxUVt6DR2IAt236qxjc1GIYCZwzznr6R04wWYaSqpfyU9Pn0nc/eglBvKVFDzb6GD+0YoWSHrh4H
KCEs6vgNbIIeIiipluaIW0/zE3ozK2DUsBOzqPZzII96VDwgIiGuMBta0WwobIwTR/PMhKejWpnB
GcxMytkdksmo3UxNh9StSJfEvtdADceiWRnQ+eWiq5sr9qV9uUHugiAtYr4BdzyjuyXPIwj6LckT
dfAepZEuXnK8H4DhmZ57eqmFoPKbBz3gxwZHLhVK3Q6KN26LgHajGxq6lI0cwyaSu5zYcvQo4zTD
iDBmbszXja9pQlSTXKj+V/qdI0SGqJQ4/iSFEXtNn5L8Y7WwzeK04zQShx0jq3OCpZpXwBSCKmKH
gOzjkgonfa65P4ZhKJTrDl2vcYOc1ayuzClFH6WJpn7sM0Npl44e5vbcUKmqWJSGGy8KIKFRlwgE
eZxzhR6xySYOw6MStamD4m96ikbsns7A+Zvoz37i7aqanPCyMEjlh96yFd3tEK76NF61ukT5orXJ
qaxFRPtiImvOaYnDU0GyVPZEOxkOpteYHXes/GxM5R0q3KQWc/YALK4OvKwga/Nkt1RGT2VP9Q25
WN30+xptmX83NyEZsG1vK/6Oxu+kHRWYa8ORzW5BGbJUgbZKcZgTl5GV0jemNEr4aE/GBDCM2VQ7
C2JkCWbUAHYBVhsB6By044selOW0xU8fEPuJZVJ2pwb75zbuJipgzUgQGzoQtWplp/F1PTehAsZl
tdOKilYBwIm+3utyqLaHCUFNdGjb+GWc5HatALy4MjpWPg6xeFu+4stoIYjZczW7cdDhI1arJIk3
k96rwK5se4ZStmpa005AkMhNfC81xViZR1PzjfEmRQHv0/mqLPoCeV/ST3zI0Pj5bxWWcDQ6RgFQ
zF+Buorzq7kkUcL1jbxSXDQXweNg5Dkp6wUBoiLFCMyeGXNiutKgtNiwkpumoHze2J03lsT03eYJ
bcF10NawHYAsBe/yLIxsZapNpCFsKAfQrGhVb/7PONJOi3FEGOza/v228Y3otPcvwy+WkZ//yd/7
RlX9CwiICvsAlR3kA5kd5T/aO/0v5lVNtpGXGiZuJjxZ/+wbJUXHTWJjJhEkCBgmJdr/2jhS1fxL
E5rC6ydj9bCZOf+TnaPQucwH1xFOBpgDJq47k+OlLCxl8dB98MhVFoHDNnR/Uu8SCz6uH7OPqeCT
yZZCijmNHtYff2iprRmD3r4XA5yhFQqZJQ0Tib5MWLk90pgbmMtxV8xq0dxqcoAazTTCpW02JTmN
5wSRYQoaP8/kH0Gho1jpy4xYSTGGHNHwo9KrrCaLUqaZKqO8K6nb3PRxovhfdbtFPefHbWDcSLWE
vTxRQvaRIwX5juO6NU5rVSo0EpraUET7Mujh0EdTNpMlCZKrI0SALfyxDXF/u7NEY/oK8yCzWzUk
aOlFSIfCiDsLaUyZE6taWnpNykmfRfImsmKFapdITNAB2cAK3PsJWE+9L3WNeCikYjsppKH4YksD
tMAekqu5Lqe+K/bVKKH04ncoyPrSeJKpTAQiorzYhiZFuzlPnaxuGXZQHXs9SnCeF1CPg1FPDoWk
cDAktr2iXD06VWCV35hk9btKUyVCCutRyDurKgQBubI8jCdbKnRYgck0xl6A4IiwApZ5UF3S3OTl
bWYksn8oq3bJHh5t2gqj2Zc9iXsxarOpT0bhtmZFyqQmVzI/oqnKfDWXPs5rj6lKyKz2YyeVNyM+
+JU/Kq5CnEPnVkhwaq+stdb/0sUAbqQhKqiD0Lcea2wnmtpStfHlNPE5uadILU5jb9qkb0Pb0B90
nlZ5ADQopnFxYvflA1a4aHyVEEgmmw5Alb5Tqypt1rACCiCvgRRaX3jgdn5PFo6cR8RRymHsaVo5
1xDfSBZyh4B6Yrmo86ql6F5x8XVc1Q0c71SOBHuKmG5PXxtNT2i5T3p7XSEB31j0gYmdKcyY5NdF
PnpkT6gqb5lKQN6ALp0w5wep0rreVdssCa+VUpYjypMqmgjw6JEotQNHjiLw7JS2xmaGapcSQ9jo
jXjKBqspXgxDkr+NSqDOnBoiAkrSldGJWoGfPfvEXMgxDAitmjvoCIZfydgxQgX540RHtLqfI5xT
xJRV/fDQa4GMaiSFGeplnYEAQfaTAjl8IsWHXNOI5cZ6NDQvfama3zKZAw0v4tD3NdmFWdIccstH
wkMVjuSuaeqjcR/HCxeco05Uwmc17WrfVohvlRVMLpxN7qTp6BWbNGu6ZzZg7AR19kHlq6otktig
4a4Puj3Ixk2fGBlBlsqc1+I1LZva+sIL0/7QmoKa8pgYQL3UEtjLbuqiUrzE2hQme2Srk7mOc3r+
FDlVpaXAiHqWPz3Wo3SXhOhFnGzEPXw3J4VSHieC4erN6OP92sr4eFqCwXS+VyjzASddfTTnjHNi
3k6HSFKbaqvkrWLflD32lbVZW6SSpGYQ1HR1lQIG9piHOdI6Uw9eNIxL763W+PlKKlrrcY5Uckqx
82TQ12r/rp3njPA4/HjHIRlgiBkI9WJaVkkgj8gSSr20OXdW/byk7NZE5yZZlehHq5gyeHSxD9OA
ytmcH2MFjxMlziLuRqY+imOQlefoyawjaMiaQffZHWGTFIWjVipnI1w8etvtGhoz9hZhWej/CGep
KW8HW4FHnWejWT1JqKXZo49gUPJNmmfQ5/papejEtjJGY5Tl7Pn+byPw90ZAWdBo/34jsH/P3qOv
v5SPfv4Xf+8DJFP/i2WW99Ukq8RSBMvwP85R08IECmwKPBfbAdT0XOZfBSTrL13oirAJamKzoC57
hH8KSIrxl61R7cFUSkFKQ1T9n2wDuMSHTQBrnYnQhl9F6cgiEkqcOfdpkVe+3sj+OrNlr+btiofO
+TAa/5hVP5pTf6MjnF1iMXR/2GeU9DwpDKGnw064x3y2n7K7sT/1bDL+fKFfNzR/34sFfkBRDZak
3/jJg2xmUsZSh5BR2vaLgDO2Hcu/5EC/dJmzfZOmDr7aKDP3E9z0OZXbQEHveQmdxfbw/MGY1A91
CohUHTG9/zpqYxOzXAYk60iHfFd/qxzidw+Yp7zymsL4xrwwdj895v+/jvhz8MjoEjawFo4jhN38
ej1D7f1UKW2Ajt7whBxsWitu7Pqcchxlo92QjOT0T6Jf1Q4VBXdRf/89f1BZ/tzDLD55Tyw20NZC
bIDDpS4j8uE9kYSEm8CqQy/e0cL1Si9bz9v6CxmEnvGUrH3Xdiav2pnvqqPvC3fa0rvZtBuCHy8Q
sT55wL/8kOWb+fBD6OVY5mhVoVdVyWqIrkqLRMDxwldxbtlevrxfrrL8io9X6VNiOFVuV9sE22Sf
XaGMosXuyG7mhrfW2niULuB/lEs3dma3kXpryGOZSyIwWWvOQNj2NclcO21FPsmdcUBvsr70Yv3O
Blnuk/OPrsC8wYZ0/ljNCLId23MPT7KDiNrBsLk1HXMjXJonF+gQYplMzl5jTluGzKcDWoc57ddR
lSQdu7aVRV6zTq5hwV6jM97EN90tMZZ3pLdvkhvZRb63SU7dg7WNvEvG+E8mVLQNhgpDjqlbO2e6
NaalTGGhRF5ZPXTogtUL5JdPnqEtVKBwBl00W/s53B9fmwJscxdbkZewU4+Gh3F8NyCp/sczKSfQ
BWJJR8FQ9LMpO6+pKUq9TVTT0L8mkgTMBF18ZokLxPvfBwtPmMk5VzdY7YxzAr091MAwkxrzViUd
UsFEk8MW//O9fHINFlKCAXUeBn2Ss4mt1IAwqKMgBiS0DyLBJNLq5iXI0idv+cLywy2n8Uxg+p2N
WJGmFEeFn3rmSTiAf93Qqw/aSvagST2Gmz/f0u/vwHIxC1whaBtGbqEZfngHUMEmNqCo2Avtr4Ao
Vg2fcf/9z9f4fTZmNcBwZhGGwKx8/h6PUBtHQSfCo1wcYbEt0e+oP5L2n57kv532fyUvLusO1yEl
0eQfF27U2fQwJiKac9osqKnokTdfaAARKvoWF/dW8vDnW/r5t36dHLiWqbHVURVNVs/5Z03bWiFd
5NhTODpttDUUalTgDhKxVXhHCX1LW+TCJT97+9jD2UK3gT7/Buawo5bMmYxC8eCMLvORE639Xb8i
KWijOrWTby5O8peueDYD6mIygQZyxWkviKtexa/KKnaJn8FkuZZd5IiX5/gzFsjPh/jxLs9YIHh1
jNJIzdhLZTVG0m08myaK1Ll0QwtTZTtr+ipoi8NkLlFuvReLSWB2gUsld7qTJwbhyXn/kAbKJk20
O38w7+wmRAL456dxYWi0M85OGHZRzSkTMVsVEwDxbOmnP1/gkxXW1FUiPAxYIrzYy7b945dpMkGE
Njxkr3Wt0EG4pLjSl2Qfuua6ODbH6qG12bzFF+aDz75VeH7QS9k4iZ82349XjYypqaqRb9WHBxAS
Fs78gClhXA9B6P75Dj9ZYLnDxR4MEZpsmfPpNCRChsVcWu6wPKr30XXr+W/mCya3Vej5R3wLwYZk
sX1BoNk6cMBJOpeWWPHZnPHxN/w22cIqSCPuN94FW7J1HUZ7Ixyoazl7Vskhq+1In+FJQoO4JUSH
z43fZe4DJ7+VbhT1wmv16bzy8feczWEBaZYxAXWMyYt1G2ybDXKoA/nq7FYLNjnW+s/P4NPX+MMj
WP79h+nfaLUJPzOPIAARX5D109A7+vMlPl3PPt7S2Ys86VUazWC6GWJrn3v+Ltgpjr8Sq8RNHevS
Xnh5YOcT88ernW1MBRgZVSvy5J89Yu7miWM7xN/sjW1y0rILd3dpAM/WT6ElbWZbUYI55aoIn9BX
/3n0PjnKgCbD2s6BmiMVC86vTyijFKTUMqOX7uzaBTe+HZzJ6Y/1DrcIEQFutEmwxCwhiKtsd4SX
uiZQ8tniUVJwcuML4/vZ/PDx55wNr12iorOXh6nazBF661FN3MsYXFopv7A9/eRY8+utn41tJkEE
ssLlW/i6HCErJ0hW1s50cOX4K+Qle+POuPA9LKN5/vZ8vL2zFa9LmrrqDC5pZrEjKz0Z6SD3AvPC
KH5yRF5ujWIOMzzdE/Ps1vqqyDV0/rFH9hqaR8IInPHYXePA9UIU2it9U+3AbDQ79KeWl+5t99JM
c8bk/3u39PEnnN1qK2dmmc38hEO4s0+jSzC6K6+XnQy1Qrdx/dV1ug5XK+lqAPyVeeSWXBiFT5Y4
CwWTDAICXt3vC0CpRFrZtYRoLOe5dmdQkl2RM0N9gKQ7r99kHrq4uz9/UJ+8VeD0Dco6CmOAqup8
gxGOEfIGnIakJHj40d34tNRD8OM62Ezu082lIg/lNPWT1+rjpHQ21gq1fkWLVXbADfVb1eqzjZGJ
5ADUyl8l5XBEifBIA4ZaSTjhFZy1vTaOjHuH8sRCxblSwwZP4ogoZIwOFVEyxtDhdMsRekSOphUv
2IWUVa8GyLF4f3pIT3VuOEmELb8QIFHMdP4OzoaM0fwKMNw610foDIS/tIghHM46N8K2atx5NcYv
ujsRUORVaA1X1UTmdWG9YVeenDgat7S271MUM65dxs9yNl4DXnkbw/GWTBbFaTJ7PZqYqIIMWS8y
CGyTmPPJsJXqaIuSRiXZacn8JWqF3NBGT27M0sAU6Yc4h1FzhDW8AhqGPqCjiowjqXnRa/WxrpT7
uAt4OeIaCEcvOYaaPrU4fO3MeLKqEmrH/JKEPro0G49nRcr0Cj4/n1bwY7BxrVeikLemmQl3sJtb
o8WPH+iIcXpcE6vO0rZ9SIpdMZxEOCxEpJRBa2B2JB2x54O+hwQXEtYCB0qnyWenBVmGAwkuxOqZ
wa1IiXkzhbGq2nwEmjBnbqxBlfTntzjBDR2RHpQW4RcOYWQIBxNshhEmlN1AGtFH7r/HzpNCozsY
fnAvBdLjUIbflUB8bSKaZkCniEyk+Sly/6BmSAngE0298jRpaJNVbE4DWRlyk8YrpfCv7AKDf9bu
9DjqNsCGSD3o5T24ekBktREChwgWy/yp0dsvSaYMgKzz45zJp9S22OGb461fStk61FBkEaMKW8Mf
LWeUmn5FCkrqjOg6jmFiP6LBW/TI/VWtVq+6jrrVNzH8oqBb2WV3O2btj1wOX43IJ/MmGLe5nGpu
QbyvpxUmxoCECiGsT5AHeerVhfZQR9BlC80HW2BhLMWfSrJmobXC7XQaZWE8e2OovodWD25IKAe/
ML8gWqOxpfT32dzq3hQH0w6cSH0cc+0laRMICaGCSh+VPOWjBBHdADxO+9HbZE9mtl2AeRslR69I
GI7N6CRPPcbiGc+pup9m+VUuyh+zwWGykGWgDDyEDNnPTuSwYxrVPNRBeS3x/68af3AaMt4LdbrR
xPjViIltljQVe1tG95pUW7yryKPDoB6I3+wf9Dn5FuAulUZaTV2DjqMoG8OJpviunaSXUMbzM9oJ
JjLNTX2iXif9cUBxBji02nGH1YZHAr6hlb82gFTxIIt809FiXyXCIGhUnh/bcPyeFua4LuSS5lCC
o9wxzUhepRAEULIZCcEAyDEzsDHrTsGyWS2+zS6sxbafdLafE3EsdUr0nN5igYoMLJczhqPHIlgs
GUD+EIxhdjby4VVpO2CM0F2I7zSJzlSlB3WsK2cacb2VUN1XcVBAwUtN4RCJqGx8Q6dZl+E0o/PH
+ErvbRCpjE1YMhWyAVdyFvsWWlmeZntZjq/rLrlrBVHYJZODOnePUxVtaYvtrVp7ner2NQvnDTmx
sBdm0gH0fCrvQ0JuDdn6HhIdt+tM/b4JKgCXgXRPn/BehESfNlYZwJRB/Kppy8QgRVcjCRGr0I5H
z5CVCENbSEjYTHSPX8ZkgFm+f5ysIl8Nmr0thPrkh0Ac9IrzaUzAB4Ih0FTYGeddnejZLpqmJdWg
EetmxOMqU90j3K2cvcQeyi1Qwe0gJ1fDkB4RlW6tboRpB+Wm0rxCzK5cVm+GHq/1fHhPLPNHOZTv
mIHWkkAq6y91G1WFswEPsByr730YH81JetYLWEF+cxstZvTZzHUnAw7vRHFwJD/mizaPGdFQiJtE
AhU/NoIE0C0D3tALDVLwJkl5UJr5BCnu5GvzqS7Mqxjg0wpuzVU4od0YTU6lenRXJPZVDOvfHqI7
2ehuK5R6Md7CRAq+pBD5xzS5Zy5CODVdmcTFygCLWSqmwrPL4lXvghOyzGsDwm45W9d9halkCAku
6PS7KMH+kgd0mKWk6kHkqayGifFSTmJ09Dna1L3yNmT+o1Vmr3o9bMlQ29oS/IQ5wGehNCqEsIbo
ZFnXr3PZ38MefqxrsvUiJbkmA+u1sesH0Ji3vlXf2EFyqkKYO2nQ3mvwIpBNPGojogopXd6pCtZC
IKE5DMhilxrkhQTQ7chX/ZIT7In6bKW15Unr2LChG3PwbXZuy6C68dDs+lTH2RPex5N+0mtqRJDs
HFD2iPnCxEdjORaCNad9DdXxzrBrHmsWNg+N1iHeSuT5NKtSeqAj3+31RM08DSvzujRKCZ0FOXNh
8WpHk+YlNQcddhb7EGqpk3XjF9LUb4ZS791B6PGqmJvBUwr2nGFJtiq61rdYSK4ZidtQHq/b0rhl
5BpnioBRoVhQQDcb8Ozt/rGYlKdhAIdldBMaA226DRNemDKr3RKMptmM68zQ1+Y8bIvcInaF8yyW
kHHDl0V6a/FsgXpSyY2vQrDPcw++RxIvMiGoizUMCnZP9NyAursd9poV70dDfSyn8MvEFLWuFA4A
BCjeJS0qCSsFoRBb46NoIDCMZI24fkuxgnD6fBUnwTYU2Ukt7XWsa25GxrtUpz9ys7kZpFF2BU7p
dViN48ZSPHs2SOn0a7ieHdM4vXTgDOlIVu6QE0lhyQ96bB8mK3/obXI/487ctZZxNUc+YJ3pK5/8
eOWb3UYBxQeaa6MQ2Cw0ID2pvPE5Yq86BZA1ZHfB7qb85hNX5EQi+5bqFdLLKDmUqQYLKxJPIXiN
Am2rQ/X6aUqbnVYFNyW42pWOSMMVwUwm6VKSyW3rSTb897pvrmnFwNYsOAby1/NV3RSeOjMhhs17
F833lDfgjVBDquL+tp5Vgsl7KLf6zJE4Jg3etGt1MxrIvMeCFUKT6rtabW802X+A8ok8oC1fMhMv
e46lBZoLulr/2ch0HSud8jwqNhXdhgyCAr50Xmksdp3Vnapetd1ioKnZZ/Zt0RsPcqB9S6SUPHs/
YVnJbaSRNcWd4VTMscF2QfVdH2rkahJZR4bROKx9ZqnKQPgq9xOC3a6j1BllfJyCgM8maGA8mkWw
jWsjgzeLJ9fob8WALt2wb0LUwasZtcVKJvtTWV48X1NZ/QULOHXFY25EqGjQywsp+N5ExW2gBtZR
mtKNWTbfZiraS0LwTZMpbg9aQjfwcRJUyBAVsc1qGKfodkhwszQ5W0+j1AcrlXCbVdJMzWObDKW7
gDxJPMZmZA7iscVTySpX7mUjegJsWq7IDAlQZgUsU9T8j/Lcy9sQ4dM1MhUgVqN0L1ocU9l8qMf4
9ec4lg2hg9a7D3w+GSf4jwsoQra47URJPT9OdlEUPjR5djsmwWOodgiWs3gj9GKtJfKXaaaGGiiE
1vmIyhCuNo4ptXcBomEnVkFbdnWGU3X2b9hho8BLv5jTAlYti1OCFnil4luVk/q6bSuy583ZXmlj
ShxhldyFUnTvyznULsLneOOH1DHT+k2OpMqV6+Z9CqZ21ddLqPXgY4gWBzJ1WG7l4gFr9Am576mz
ksdMRXBXl2xBDBMCDUbectXZyTGKjQVM+VRr4W1WDT2V/fE+DwDm5mx46SmorcNmpgbH1huraWJf
IbUBQhdwp4l/IKxln8b6bTSp27llCQkwFnRTfTXrxVU8EvmQ1sTKqftg1o6YLL74JrZBa0QuXDXm
jaQiBI7IK+Q9ZFICGF0Xu0maPWPW3mqVROuZ+dmZZmwvaNSug9mklCg3AhFEczU2KNnZJBOlk2WO
JYl3NZxPXRgekBgPK01BDjzNzX1jaeh2UHvnAcmPfTke1Qp4WG6cksj+Bj6ZV2ayH3OOMH4mmc6c
Fk/lktwj9wj/28ICijHTeNAhqAKBHmkfyTynCcvMTory7UCI0TzXxwFwhd9jgEwWkbeELQJxIRaQ
4pB0COGUgCCeuhnF40xrb9dMxj2zi+20FfE70lS/8RMPJdzeWvUf57Z8aHs2hn7eHeh0E+Lpq2rl
Jiqo2soUFiAWAu8RUoKHmdjztDHxj3p6hZYTmXrV9O5kmW+GRHa92QEa9CebxpdhzscqHd86a5K2
qTrfZCXq6ymuhIdTNXBQoT7XoW4/C0kEGzOJOdj2FKnNN7Zc5nr0oxZcb54cTd2JDT/ygpi8X7R7
9S738R1VvUhIYi+vRKYaGySS7Sofkq2exffwJXWmZ5EeZ7n1zJJtHvGkRgmiKJTZT7NwETc3rOYJ
+GM39tspLLOdOk2Psd0h3YxOhi+AEGbwlLGkeFZUv0Z99h6GMzoIq654eOJOCZBhaXOFDQcFF0yg
7qsxZRx687njF2vfuzJad2l5Bar1Bfv3uiolxZnNggC0IVx3PVwaI5vGTW8gMA2mPHruWxvXEzgP
RwRB6aCQ30oqRYcs46nEviY2WQ5uGyJkBiG1ImiesOddV2TpU2fI91I93Mq1bG4CXdO2Ml7d0o5O
KsZhdl6AtYTSWU68VACqSb5hixM7vCMRdSqjurLSGhuiXr92Rlu6YNYstndkFge5n7q2ngmWTtX3
Zj01H4q01LZFuRg+WYwCK84AK8oBGdOYHK/zMkGbV7GgKAVBmjX6yS1fLXvseDCeFpcM5x2OSzUV
rE0i86eyPum8kClug3Os8wyEry4HdhU3eHvXIDRdGa2UwEL0VVZ56UetySfwJvoq14KrOgAOxinh
qsP2sUIT+D5JbXsU41hc6Hf8VEGfFxfVJcuRhs4ilDqrPEWaGsSaRMUNZjzlNtz9j9W+2QSPS5Mh
X0eu/Vp4iRt4l4q2n9b6PlxZPetWzREVn6bjyso9VrTwRvXEOloj0HFmZzhqK2OX7Putfh3t1Df/
JFx5ywGVErK++3PxbbnDP4yAetZAr6lk+PJS0V2EKs0m2Qye5gGo2/z5Mp93UVA8IZSjI4/G4dei
OaAlS/I5ui29s9r72Ua5Ji51I79UD8Pu8gU/6wIAiEdgrSgo6s9DawI/tsKONRoWUb1tYp5tJi40
Gj6pWyI7+HCNpfHxoVXjW2HICYrGRrybgaWnlGtDdEwLHsmNbhByOdHFav+nvZsP9fDzYikcZoMD
Nw+sWU9rggM9c3KXlwYpAuzXlf7w5wf32Th+uNzPlMMP90jdESobiG66CgNkfEAwL/+zC5y9gJnE
kSVaWhemuEvl29iyLzymCw2EnwP64Q6GjtpEsPRH2ph9lMHGBKJI9PV/dhdnrzcE/06aly5FXpYr
oXMG1S/1Xj6rWH98EsuT+nAfcjfXWaYulzhGd8ox5l37qW1o6NvJK7haF8btQl/pZ6vgw/XmZJkb
KxqRevSmiWczf7FLkyqJ4f156JbElt+moI83dtbAym0CiCC40MCSPP1kbLDQOclauq4PK2AYa3Mz
D6690Ty6zRe7rWeRvv/qufxXM085a/uYomDHFXGX+ZGEkU226TxOJQxp6TTbP9/opU/prOUQzGMa
xAOXGkCT+j4Fv7y2LgY7Lz/4fEL/OJpnS1ppC3ZaNd+TtLVPItni21O9NxzMqhvsfff5mchtb3DV
jX2dgC9w7A3p777qqE7rSK767c/3fOEl+tl1+/ASae3Y6tEyvFo7eAYoyFmBdwRpQb4g67x0obNp
hBpm2fs9F+qrF8HZNdVOo07ldLhwnU8lEh/G91wL1kiV72M2p/urramJ+Tpi2pyhJVWERqGJCHFc
qyg95xr3B30zbB4IgS7uH5a15Q+PGbvYL7OBn/0/6r6sSVJcafYX6RgggcRrZpJk7UsvVd0vWPd0
NTsIgdh+/fXsc76ZKlWR2OTbfRuraUMphSIUCnm4s1QgnYN3bvpd8iu+wltskN6AAHtPLqOLfNtf
8tDadSGaBvf8WtysJQ4rYfVPgvPKsuitYLaSWIfeKw5sfO7LQyXtFQjh+80s2B+aeuBfwGZvGS6D
0lkKaSyooKP4vcn0ofS/5s711H7W9Mfpjfo+CCEWOABlO0dEJN4/365nJvA8lLK2QB7UXRT7/jDs
oTa5nge9Xzbowx4Z+AEnBEjNRKkJ3oOUSrFiX1zLZ8AvQrlH4HuEApkPwO6f3AvvbM1K6Pkg/cKw
nPku9DoFbmJGVLDLGF3fxCvwrjsER/2kA/hfMR66f4P5BXyLK4fHR9MEdYZteS7w3gC5v11O7eCa
jsdR4DL7OBgaAhoFuWNJvD1ttY/eqz1MiaLZEaVITOztOLPl5WV3jKngIv06BeouDUoghCCT9dnZ
K+BZ4tUM7H0YFx72JEazGLBgZmY5xnHMeT6U+xLBlf1oqs+n5/R+J0Jwy3NBW2150NY2v9/yhOZD
M1R76zI+VPs8tMPkUO75xelhPjj5UFezBFQVgNwGmPpowlcOPDRoee54hBG+jju2RZv64zF6eHvn
aS37/2BKR2Qm9h8WDa5sDAVJKSkarSF73iKDsPFOzbrbnqOQVn0CRcIhBW9EXjyfnuD7EwHzA5oB
SAYY7P06itLCA0GPQK0+o+iM91Q8zqRl4JCVgd4HqeNAnNnoa7Ac6KW9Xciai7oByDHbo9c+RFMw
etqvcSdHKxdq62sqv+8cC94LNho4FWQTcPk47s5XVlOV0yUxI/W+5tY+6fOw6bJHTaLd6cX7YBgQ
tKCviVkAI/um5Jxbk8rXVdLsffqLgyWrAKNGZBcrUeLdvhAY4dUohvfWJEPNY3Ll35dPFRy3+r9O
vNCFjWEsnB+OayFavF0zB2yIGXMdsE05oSL5i0XF79PL9T4OYQgHYQFUQlBsfQfahriRnykOovc2
EJfFxbxrcTOLqi0YOUN0s1yh+7jariUB7y+gx1FRzD5iNtl7GHdqW1MFeEQF4MzRhcGWKTZki7i+
q+/7sAjrgK5FjQ82xpshj173ev/VGrRYRX+MTt7v5B5Fi0v/lnw9NnxYB3YFEvhVNcJ3/oVZHluG
uAX+GAuL+3ZIMLjESVbNYHzOnDLwJgh8llmnNooLCAfa5Y03N0+n7fkuxuOAdhwhUJAD+gOY2LdD
Kg+1eKjIyX2joVL4WZY/T3//z7X5TfqGAXD6o9cPZxZOESNm2J2PJpcWA2QXUVjtx0MLOGkXxsBf
nh7pA3u9HogbB7FMW1CrRGjCmJrbav7Zltdtd396iPeLZTuODR4saqFl8V2XIbo7oA+buvUeYle7
Rtx02Roy7oPlQtMlcPZHFVULgdbM7mfdtHiFABjvAgiaK3HB7iAvsFVhs2KY98uFHk40ZAIDiL4I
10QBehKMBdAZb/aR/FpZjy1Kb95/L/L/iqft/ze9qj8xc7lJ9qL69ZZh7c+//2+LrM//wxBzbRdE
EEdx3+NW/2+LrCf+41jocYViOjYO/hNW/V+HLHX/g0CN4/RYYEPV8Pi//tch6/3nqHmMY50jn8CR
6zvnd8gSbFtkqcIXxjHqO2D7bIuRBx1uF3gqmqfpKcEr78pt8W3o+ufzRvzIwLg4DUfCCNVWRQxq
/My1Nxxvbt97NUNgBMKH0IPv7I4n/8rf/xnReRux/HLOBcqCXlACfJHd4Z27mbYJQIzo8C9cqKr+
G5//ZxjDEVv05mXgYPCCZJI9OMrQ+4vq9ezUKyDrpYUzwhV4CSyZQTILuCfJbjyfcPEIHLM9AdgD
FF9IgHLEm8DUyMezJgSl3jfnmRSW7PlxwL7w+XhZJxpc3KyF1mxweoC36ejfK3bkfHl9YIp0HqxO
UzcAh1OdfYGmJe36DeQNI3cHhJ6YvA0DsnH8dHo4I2T+M95xZV8d0JKXbe5CdBSyCXHfbNG9GdJy
VNt+8gvyTWug5kD2MIzOBoxK5NrJcUUotiQWTrnSkbo0YyNFKEC2BljN4AYD0jEQe9a/k366aPAi
uhvGeKUs+vbw+WeaRlJQw1kHMXVuABAXf46Vgg4atYrD6VVcmoIRHgqRpV5LlRvkNE1fLEj1Qc+F
4e4Cxb0aeKJq2p8eaNFcRqSoyeACNue6AYmjBOwr3lfHBcIg9vxyi7devLTHGlmBpwGKKIcvedfv
To+8tIBGwFDFkEnpNGDZqsk8B8oGue5O4uoRnzmAESqcMbbFVGQedOqAXNvkeV6Cz8wF6PPMAYxY
4WQTqVD2I8BCo/XsHo/tM/nECUiKVmLqQjAyk7RWWHj9Hl04EI9YOKRJB5hKfySwK8E5syXDmByA
fqUrwy1YxDMihV/nrIAMWAQRGTHjsqJsCeWutKz78LTJ3yY5f/uMZ4QGNOFEYpCEhx1Aod2h8mog
TubKLsZApt0wrjjP0jCG/0NmroGsNsRwpJPPn3M1JXeN7ADbyepkpSVvaQjD+4d8FPZguT7o0Mc0
YHaT5Ff+IHBY5ADYjWca5GioV6E0geIxkJ1SHGUxpgtSggjPR+vP2i14yd6m60fpZGGFgHXgjTMC
EzWyb95cy+A8axsOrnuOygSuVGFfwAyAdbcBTlbg6NIjpPj0GEtTMHxcp7SaiilDuy2ohlIAk8VI
Nq01pfPm9ABLhjZ8HJ3QbgN1ZpigUdTfQ4szA45DSN1dArhWNeetlWtkAdyZQPpBRi+MwOp144AT
8LadfHoz9W5xXkroGt5dgozNRbcEnI/ZANO5sTfIB4BfSH5FG+h5ol0r8fnDFNfUOy9ZMzvJwQtM
fVRFeNgrmAmKB5Pd7aqxIHTF0xeOSdfw9DGdGjRtKB6CCA3KbGBERyFPgnS/BkzW6QVK9gwtJqe3
wkI0/sN498obpziLLegVidCFhBXfWxANH64Lx+n7XR2Dh+I2d3tuQfOvs8dvp4c8mv+f2/rfAdM1
AkAxxhGvZ2gl4haS2NCqYjO0kxxQkAcECnzeQ545RYw4VyTdtZU50nkGUxR1H04Pv+BdZhViijyk
vzmBpisnGrTiBXjvPC53p7++lHqYPBBu341p4zQAcFqYTDDbUd8FIEorpjBuJx0/SejPlNBqFJV7
C5C3U92gDiqyZ5GDj3DFwZfmaEQQUYGXrR5SFkoetRDPnP0XiT6rZiVALe1QI34AAuXZIM7jIaPp
AEzWkAUKjNOPBPLv4VhGeuXesjANswYMJl9PZFkMEA2ETb9noiH3UV/8T+p6kU5h6etG7GhoXGWE
cHCLFYOVbbUNSsYN2t2ntUrpgm8xIzNo02ZynVGJsJuGyLlgvHOcr42kbDpU6D0pwSDtyfgvdCe2
zoplFiI7M2IHHcCfmjvKCz2QOOGhFA9m6A/IY/RKTAiNK9traZTj318FjZnNObpHcTkAS24eeF2J
xkIZQ8zHlmembUeer9dDeJFvVRno18MWvXChk3r9rpAu35/20iXTG0mCB4loMuKACDMHMiFOZ4O2
aaqdlXNv6etGjoBb1JEIGq7gtKhQW4n9BOVItWLhpY8brm17sgIUOZ7DlJP5YegrBzx1MWFr6fnS
9w3fTjLdSQo24hAdwZC0tWgDtdGWnbc01EgJqOzBa5Tj613kAEFb4jSbLLSEnDbrUvA9ygu83jWg
ap9Fz2FXO2/Rk6QPlIw34NN/Zn7+CRocIcnBpiGhQ1uuvfwtOLn5ppNZREExoIWxZfbNIil6VDSY
Ewomm000x83W74qVzGPB7Uzp9ypykxkA5iEcANPH9RaCQmCjllXYDWjkOb2EC+anhmvTnvcV9Akg
qw0HfwT9eRbYrM5XbhhHO3xw9NPjqK8CR1ch+A2zN4Q2ayAs08zfSZ5fD5JlYD6NnlvQf278KFvZ
bEumMbzc7soiEnOmw9Z1yaZW1N3Fs3PIpS53Ua2ARhqLlYktLZvh8jjxoxziql3Y1FkExXUXcpM8
GfM1LpEl0xte70Zxm5MZ9SeU8+Vl53mQeynr4sqv8molE1yaguH4KNyS3tZZt4eO3ABhRzQhxddS
V8XL6Z21MAUTFZxDUbSJewea0bGet8U0f+b8+IAcQZPy9AgLMzBhC25GciZEBPnsAsoJtNVHYVfg
gE9/fSHp+cOw8mrvUpkxB/hX8CZX5FsM4tNN3/p3ss0uO+muPUIuTcE4v9EnqQhpgfD/MwXmNM7G
7YF4Oj2Fpa8fTfN6Ci4IbEViowFt8K2Nc/x6e/4CHUd99fXc6mVUtPh6M7dgdpDTfSy9W/S66A1o
Ctb41pbmYDh1wlxRAy+AGg5zXmpaiSBiZD7vcDVhaPlYFiKN8XHRClApsmQK4gHdMKeXfyEeOYYT
jx0qXsWU46c76sB89WnswNMCelmwe7Onllv5ip2XBjJcuYQ6ZlVTSwd4qUDrtnUL/vF7d8x+JpSC
/7ZcqRYvHbd/MKivLN7OqpN1MkAPOLX3oJ6+FjlaMdDLjZ7nQ6zQeNWzhzLF+2XEzpuaycBuReBI
mBLSBaOekD9kochYtGnH9AfL7U/cH8/LEE0Ea9P6Y4YkXQfZUcHKy9Jio5XDV2axEAttw805zQjo
lv0uqBnx9jHx0JUzt/wOsbBY2WwLfmICjUfNnApM+zqcbVW3oDUvc0hejBBq3J21m//AKF4ZH9pI
fgkRuB5N6JN89JXr7WUpYAuocGws5bs35STK8PRgS7MxvN5OI0fVY6nDOGrBEpO19g6y81Nw+utL
5nDeRi6tIlAGTK4OO59+b8l4NbZluqkEWVmqpe+bjt9OWTmh3SZME3KLqPuNRvFDLsuH0z9/4WT6
456vLOGnacntinchnj6hXDLE1qavk8dexJd+vgobWJiE2SJRQbFQ+ULrUKXuTaOseoNi1B10tJ5O
z2Lp+0bujpfsQbbI0QNHpQH0aD6lk/3kuOssNTDmB7mndQyWr1ZJpENMkCJMULSbrRCUp2qbR+h3
n+26COI6S0MeKbplqqtvwL6M/mP0iK74+4KFLMPf+9jVSY4vhwXSw9tpKiro+/jOgaAlcC9FoVdu
CEvjHNf21RzR2uVYRVRrsLpnd/lRNgldWiBBAV2L1/i/TxtqaZCjj74aJBJpw/tU6XDo0ZZhq/mu
LEGayB15XyTpeSfxH6ahV4P4lccgGVR2aFvPXjztppcIOPz+9AyWtprh72irgzyUAmMMlB+gTBjf
0blHo+f4eN7nDXefWe1nEYQ6QkvJGqQxdRAN9feiEWf+fON4ZwMbh5Ti+4IM93kVQe+xvgTUZ+Xk
+Ni+wjfu6PUQRXFH4w5HH3noIaQE0qARN03QE7YWOopPL9LHOQrAIm93kW1LyWcQWCNb7K+6km3i
vv4SgWYjhlqkdpqVHOVjUwvf8HqS4MqhaqwV2I2OJEWBQ9t9VCbB6Vl8fC6BWfbtLECcMVFoiZOg
nnv0EjpXzF2xwtIPP/79lQPIye1AG4nLK1QdLiRU9kqkCzNUXc/74YYTpwWIKjTYbQKn/mSBEmb0
X877sHFSF0BsyjmHXe1a/HCi5jb3+Vk3VNx03y6JbiC7Mg0eVHLazP48T50TZpquUeIvbUjDawWA
VhkkMbrQhjZ5wsK6K66EA9p4y3qABOOZ297w3djpYiKZRQLE44fZttFi7f1oWlB5xFazkaDvOMsM
ZmsCdj1EYCzkBO48oGHHH5st6/mwEp3/pMHvD1PQi701hWh73jG3JwEEskKoJz6D4gw34vi7Atr9
DuLXQU12xYP6EtW7tUrbgkcIw5XBc9Gw5iiSlDTxDdjcvrtxCyooEv08vWRL3zd8ecA74jRVURvY
iTykeOMAlX/2mCZgfzpvgOPAr1xaaW3heRUDiMK9F7L6CdjGDehpzzoWgP97+3kA/iarEX4bqJLe
g2jrZ+EUNy13Vz6/EOqE4dhQR+SUjnYX+gNltx5UqQ4NG73d6bVZOHSE4dsJVB8LZOAkANVVtym1
/slnaPNUBBLytD3TAIaLj76GMLyPAMIdawDZCjS8up0rFLT/ZFO3a9ne0kYyfFwOJYvwOgbgMZM/
yNA/DW79bEXFSrq/8HkTXNdDcld5FEtVsRSvIscjmRRIx6meuxVrLA1huLdKeo7q/4gbhZNcq5l/
z9LhJqrEl9PGXthKJh44K7nF0JDThlNDb1RG0iBlIg1Pf3zptxturGMFfKvucdlyocltqQvhiaAY
5hUc3tJvPw772oldUk0xLdvQAY/t1lEUwrV2c94G5cdBX30ciq4ZCk9dG7Kpv0oKelkPNRiGyhUX
XnAyU1fCwTMnEMNEhfkQPSbCA1OM9bnGz982UTMHp9d/aRDDk2sXXEg9yJVC6PjSbeTLAwQ4v3l1
+Qs0JfvTYxgdeP+HIYD+yduF0tJp88QeVOjZdVi2AP+6NuQWWOn+ooN93fSRv6vi5AKPM6AZTRK5
Sy35iZGuCcvIWrukLG01w9EHQhFxmYa5Eueu7dxHwvjn1qdfT89y4fMmUq4bKHoZPPAIRoSGsePe
jFJeWOVa+W4h4TGRcVA2zr2sYCocOmh7OSPd9uDQi6nSG0ekN62rVqLJgsuYCLl0hoa8GsEq5SdQ
I2TTbSnOzJK94yZ85TADUU4B3IoKk7J3NZpXvOym8SSaPjMHBcLz7GC4vJtDEC2vXSzU1N0TBNki
YU9ErmktLC2P4fQjgLCFh9oDIkrfHsrJ6rbAqdKVxV/aRMaxHTuJi1zGUWHB7Kchyx6B3g8YkSt7
dOnHG96ejI3MlZW0oeukDCyCee132xhPyPnK7z9a8oNM02xSQXdrLDRYd8J5JA8p+HWKBqKKVR2O
lQ7Os6/hxuiyaVARwBBt1N80Ir6p9XjowCN11udNGFwBHa+y6ScVKsr/snqBnF843YMdD+nKmbRg
YxMF5/DecvsUG1QPUwumS/sqRjvZBpj/M6dgpN7lGEGUvE0wBciwb6Aldhcl1l2i/F/nLZHhxp1i
WjMfFkBAveon5ypPwEoROeftIRPk5g9xobMmVmGVp1+BNn9slPzk9fGdbNbeJRa2qQlqwyO/spBz
q9DCW6CbF7i2N9ejKK8HtaZlsGRlw5NRdu0ibyBN2HriyUM77ISnf/DVPp9nA8OToxEalxCUwZGK
tdr4TTyANlrEW83a8+KoaxzaHc1AfFL7TZj745dxnB+Ukz+AGvTL6QkshCLXcGPLwuWwcq0mFKIA
w3CSgRKOjHX56fTnDa6gv3MOE42WZX4299mEn9/ILzMv75VoblLS/qQNGQKr9r6k3NHbqqFgxs25
BntyZ2+KJjtvfqa8XZ+5XlQK2oSzrxzwvbLbfojXIMELi2di1TSpRO2OdQNStDkBzy6nTS1fhN/n
K/WspQEMF2dgNgUjDcSNJwmizdC2m6bdRBFrznvEESa+APiRCc5QyLDwsu/9WN35NqhZeHqee5jg
gh4Fs7FwaB26Ogoh3HrJaz+cQZB+enctLc/R6V8lMlOutVAlmLtdEKDG4LzkUoMPkg9rVDYLAcoE
1EGo3QIpJ4GSTjT8Qt31evRAitnY2S248OT+9CwWQhQzQhSHprywekuGNFdf3HRyN5bXqi3YEs68
wjMjSnUFkKctrVCWm+fqpZ/H6dKenfwHhJzBLnjeLIw4NabKU2A7lmGdZPWm88D5mzuPY2GfBRZC
n+ZbWxdOPYDVUstQVUIeptZq9wMo81fO6oWdZELsetrTSRbD0dDu/GTVUXxAs6ZcwxYsfV68/fEU
ZwT0smBiv4qads+1oNAuimpIG5xe/YWNagLq8Lab15XsoQHEqwye1oVKiS91Vf1wY3ZmVmxC6Xhe
OgDZK2wj1n1K4/Yh6eYnX7QrNYilRTK8OY6mgYLztgl55X+vaghCJ4yt9W8vffz491ehoiknLogu
JXoeIMNDPNu50HnZn7l9DBeWXZdk6H2vwwjsoKhHg2mp8NbkZ5Z+uuG9aiJAjBT4uKi7DpyZ7kVe
rULwju9TH9wUTNLFJh0BLhUOtCuzKSVfYj7bTQmVaBXRR8/SVF2RJPKsrY64mO5bHnGIdoO56Mgg
ql1xoRtwC+db5kfDFKJLiQ67YZgy9WMUXpntKlTrccznXZVdQLkqVpcgWFNZSOYsce9pm+Pd2AdN
S//d6vI8/eRHtdsdPBcE+LsUuurTfhh9Ow08l7bVt5EzFt13zCPZTyv2cv2rqHiCOmQOBfFbDwUO
GxoKGZ+uQPhbDcEg1TjtpALnzCOEBJwJgOWoUXu7opM+oIg8x4fB78sKbQ3Ssy6GKsr8ixq8kdGj
HsfEvrKayIpQItFUVMFpV10ypxHIypFp/HKciQQv9xtQZqCYOtXnZYsm3s7tAfSxy0yGjg8Sp4j4
OeiOsl/oYF8JwwuH1R9Fqld+pKyYejneIVFayUAWjyBAB/Ldy9Tn06uz9H0jCGTogO4rbmE/WpYP
5DEp9mgHTA817crznNXkrUlAiasrx2tDjmeeC3Ax27j9qTUpoYUCkcmGpsq473vZw1vBOr8FcDe7
Qso7B82onIuJps21tq3z3mlN5F0DcXU0BflYLHRtb9y8+aqqxt5MkX48zxrGoW6lCmQKQtah6ho3
3vmTC2UTgIO/oT6Sn5k5mMR8dpXaM6HYs15cumMAqnD5InUy/uIEU9qdnsmC15mouw6s4BFJOpiF
Fb+Bnb50SXteZ48w4XVSD6pvJl7jplx7nytZ6ud8JvWvkk3Dt6mm9e/Tc1jYWia8rnebmfYar6tF
48/Q9YlTjtdD4jnXUBSiDZQmCeg+R/jLj9MDLi3aMdt45eyDrArbGmMc+KL+rms9hGmannlmmlg7
ySFkOMc41kDIq7a+tj2cnIN1XjJhAu0GC834boqKVwXJ3MtEVPlVl7fW1/MWxjjv26yK86iuca+p
NL9MKmp9xyV3WnHrpWU3DnwOyZu5bJHM5VFRXOhKZHhP79YgiAup4h8ytldGdWih/fR45ROluGSF
vEUa9J2m01fdlWuPeUszMM44W9mjHnE5hiZRRV8SNBS8zKUuu5VTbuHzJqrOdWiVJVmOe5/He3KR
+5W9taJhcFdwHgsYXWFSMKIZOoq8QlQhEFtdfp9W0ySgXVU5cje0Nfkct+UtAYGis/c6nCeXwpvU
dJkQF3oBp3fYx+cgN/FEA0+RvJcKvwD6HtexZY+7ufOzz0wkzv68IYxLSZuxqmaVXYY4s255P19F
nhNCunalvvqxkSBn+DZ4xCNeeTxVV6GfEXagUZIeCinPu4uA6uzt14fcS0UPmZuQ1W0aTmxWn+uM
9YeEgytuZZst2cDIRZgPyROvApE8d6sMcBBxiGznUzPNX04bYGmFjn9/5YmQY4njyE+xQiwZrgWI
uHbwRef+nK+D5Mv4OqfI3zNk9sPUJGJLygxV6DKpZLGyfz7++ejffzuAZ9EZF0IcexFVWXmdjy30
aeax6dYe1JcGMNZ/trRCMz9Eyyi1UySyQzZAgy1n/b/j5f67OGkZBvDaGR7mYIA2Tp/bDtprs35C
S89f51nAOCWKrpw6X89VKFUFNbuY/oYC3dpvX1oc45CIm9mGmhwvw95i+8LJLx2nXcnxjwb84E5o
GVlfSYgVD+A4Ats1oNGg4wirxHnwkviGxM5Ze19YxgkBoQwV22jEDEEHSkGb0Q+gl1HVmZ5rrLw/
5FM/2Dj9M5qgidh3mTtfJF3Gpt1QkJr/PsfA3MTWgTApAt9nDBfzCORXRuguDducWP6aOsRxp7+3
BPqO37oYNDLapvfTMnQK/VjU9g6CqI+xHQWnf79BwPp/DsB9wwqgR+mEpTABt2h3gvgHu+rvGwb9
9qTeNjVk5lx2M9HotwW5TvQTr4y7MC0TZ1dlQpAcWMqgnal9oHkX7/uJyE9V4lYrwWlpCONwK9LK
1pbTFmGqI7m327QIZUndsEtdsTu9ektDGAFWzqS0orIqwn4u/qqb4sohQPtO0bxS/F/6vhFf9QRu
Jz3hhyPph0AXOtHl95S76m4ufMgFnTeJ4+CvziBQI0URGHGKcFb8pwsFxDpJPslsWsmkPo5S3ITX
sd7CUzpaStEYDaLyjWpo8pnrbg3JcFzqD/zDhNelTltVSXQ0Ac0i9B7I5nJKuudsoHVQ5MSD7lDJ
VnbUcdk/GssIuLWT6RG6B0WI7PYmS610o0uFlj0bzFgg+lm7TC6tmOHyvjfzyW2R8ttDZ0+7FLK8
ZAMK3qZdaXdY2laGz4t+iCTSZ8wj8aadnVN210ooPc0gIjjP6ibYbvJS1OpBtb2L7XisLzPLtm4d
R7prHRt/qpMf2MJksvPARjx6nsa2QpdDiX7SxnLBSgLuRzSq2G6/T0ZZtzu8v1t5mKlIoK8KKiz1
kw0Np1AWEEAqOSOPHFzkeCyagAyEukMCYchnWTv2sB/kkDRb7WbjX7Rk7KqXWXcJycMeHXt62PjQ
DUihHACe9vlzYqNV6UFFyTzdJRYAsbeZTMi8oyVJ2htaU+VvqRPV/UpasWBAk0fVinweO7LJoRUK
qcvdVIyd+N0yOXeHdEDP14oRDWWivw+Hd7cs9DQkilYMNBXixSkG9xeYRfSljiL/sW77Zzpk37RU
t56ap3BMen1oqi5/zAFlD3SZWJtxquuNXeh+W1D2QEFvu8n8fK27bWkZjPDrzl4DuWMXogIR3uN6
P/evBy8rDwOzsqezgiM3InBCMtrPEFQJu8z92kbWDm74kJPpPE/kRuzFnX4qiTfkIZ1bCdlCdtHM
3bPfrN0hF6KjCYwEK1EZz+2Yo2pTFQ7aqKCAG/gTICm7uWzIfMnRui4uWp9k54FGuAmWtBswvLPe
zVHcJh5EBYdiHzfl3vOALejQKbZyNC7EYm7E4gQVTpsqCspxGaegTCWIw850Katq7w3t2uvv0g4z
QrFtxanOoXAUeoVOPwG6D6rfJB5/jJlNVmrRCxMx0YrAcsQaqhUxmoHx/rHX7mgDhYeGhrSchbMV
/eoT1UJNAxpjb0/6OEFdKYJUc2iVvyPxDBh30M30t8zoblTyIrdFAIzSbafWCnwfPy1xE8FIRmmj
ZFLl4VyRQ2InO3AFbSwICs8NJFlt0N8XzX5clZ1ZsJaJauQ0ysVccH8H4h7eXfhF6+5r4QMqARnP
wlrZeUujGD7r4tteChaZ3VhreT3WKeQKdF3dF7gBrOSVCxmAd/z7q5QMbG9Nmk54JOPc7fZeasfb
lFhrRY2lrxtXoz5FQZdqOwm9iYq9Sqd0mxXx79MBc+njhl9anrSLghfRzu7TSyuiG1Z7Kwu/9GnD
GY+Mqi26i6LdPDO0dOHGYDfh6V+9ZFMjI5rAdJi2YMHd5alzpZLu4Df3KjvvtDaBjMB5WhxbJtrJ
bGgu0T8JgZCUPMZFtj/r15s4xsjl4LSlxN+NGmTIopLthhILGkAkeTk9wlLoMNn7wBCsIhc0PWFV
qRcnbZ7RP3kLyocHNdJ9RLy7sU/6DbqMXkq5tk8XIqNJ6Bd7PIYSsU7DYnIgglNH46XdIDq2NLa3
eCgSKxF4IUqZMEcyjXjiKlUKJlJ6pSi7ifroeqBD4FKKbnZ5jX03Q/r5PCZPkIq/9e4xsxrd0trf
odpBhn117KwBF6aYd6eNteAnJlNfAihxU7DKx1O3dx337n5ym2/nfdrw7ikZx7iMkXEVnUanv64Q
ygv38fTHl+xg+HePDo65jutoV0r+NRr4lvTPov1eopZCK+exn/Q2LdfgMkuLZHj8DDattu9kitpo
DGWqZNK/I1X5a7jAhYBigh59wNEZz11/J1g9O5vOBos/qe3fuof88eb0ei1MwQQ2aq+KKt5ARrsc
5s2YP9j12nvsAmYTrPRvtyjzZhtEcnES2hOh/VWZZyX9wb0RMBAgJNRlMrlAHRNQrYOKeB4t/2Ho
VN0EHI3D3Y9kHhQLO2TOauUtZGmqxxDx6kAcSWODvaY7XidVF1/kfVVCgYMXkmzPW0vjUK/StINo
T8J32p+Jewll7mncg+UdXfSnB1jIxE0coepyPfeR1IGuQdiZR/19GpW3eaReXGvY62atxXQhaJpQ
QqSMLpW0xDgS6tkjgAZ5BgHxVpNDyfjKw87SIEYYkLxnbdRhkF4P+YaU9q0zpxfTbD/5drtyai6N
YUQDlmiwx2g0K2TOvK+q+b6N+2fuuS8o9vw8bZOlXWXEgDoXqErTqAt6Jyk3ghAw7ozM2p/1dRNQ
GIsptxihIKtBA/GmzlV8W3DafT399YUAY1L2MZQCqe01XQAV8QrS4xFQZ51vQ3SHrbVpLSyPiShM
1WDXeDvvggisDF9kqsA45lkzX8m5jreODyo4JpZwdpOh6XQPImiFDapbsOdb7o2TCkj3sUMVi6eE
rzU3Lk3FcG+0p9OZCrcNUt8u965VVZBZX+VPXPBtk56PDg6di7xrg6aOA4g/3TIKKLjfNr+1jX66
bPp12uZL4xiJux4aENrxqQ0gfvWYevF9yZOrQjZ3rJ0+HRuWVg6WpXEM93Zz7RHawDKDbd8pPHHj
ifixGEi+4VW0m9I18NKSVQwXJ7Msm6ig4MFCr9XOR78hdNu7NU64JQ8xvHtGa0yU9qoNuHR+pgV7
ABXH71rGK1njwo83cfNJmZR1LZkOXD/hG+Iw9BbMUR2cNvVC9DNh84WdA1VZ43pWR1onwaT0BJ5Y
XablfvKcQu2Zks4aFf+CvU3IYNTTiNkZpgJBib+gLnCDeuZz77gxqg/iQo5rnRhLkzr+/dUpLpOI
d52HcUiJalfjDrejHPU2T8QBunnheStnuHqeIbCI2VGBkKPadFmPA0o1/UZ0zn1bRisPpAuby0QQ
+uCi6ErXVQG0lvt9mQhnkxJeXMeTPZznhSaMcCqp581qUIGNWsAGLQh/zSy7LuPkbvD6n3ZTr7H3
LZnfcPc5Kdlco5wc+H7RbHIiL8vcytDFFN/xrvhdNf3KBX7J/oa/V3ziHReRDNK8TzaSufEmm2W1
UV4PAbXRWvGdJc80HD9irFB25mGYrkm2RZzbeKfJ9EqmaOjd/V0UN3GE2p7mSKsYlROghnmO19iJ
7vO4HrYgML4eBnS152R8ctl4gXbrWz9lzR4ErWpjN+6+c0frvP1hYg6j/8fZly1XqqNrvkq/ANEC
ianjRF0Aa3kNnsd03hDptBMBEhIIkMTT9+c6HR1V7p07OypiX2w7bRYG6dc/fAPFRy3Ahe/4OP9K
aNZCbk8/NGN4pSFhmIz/mepA+hVziJEKBhc+z/csiIt8DX4q8SeX0d+kAF/1/PowCuuejul+TBZZ
MviMFrmN60Nt5HJet2Z5BiY8uuhlzfd/Hx1+sza+Qg5DASzmBpW9/VY7EZcmDGd1TkIxZH8IDL/7
gM/v/2uMM9mCWkXn+4xnO2XGQpD/MKH86hwJqb1x9hEuvUbRxdbOVZ6a6j97LF9CAMxr2pqnIx7L
pyRZ1oB8JMcl/cNK/U2w/Io3hDwQaCJescqBDxAP/eUw6Vv4zf5hR/7ukX/Z73DaRHInJaugH7J3
cXTDhvbu75/LbyLWVxQgPKTHTiwqxUxh6L6JUWAuuIUbEMrheGIQFHn4zz7nMzT/y6ppg16zzNbJ
XurAHEDr9cNHtID7cmjkZvnVjMzij8U9bHz/OvX+ittKfVQPazeKHTfODq4MRSsivVMxqEmmmEQc
YhXwEeS3kk9RnrKC9ptHlk40qyMgyeYRrhpK6ITLvQ6broce61ib8GBEm4zfKbWAZqKI7ua+8FNj
JwtWRkvDc87hV3W9mtqGydFB92EEqiu2Wjwx0HPUowqHyRVrBPck6BUR6JLSTpJRl2s4j07v/abD
tKn8uFpY1rFcIZGvWwVL5zTrTrSncwk8gH6K0dMohNim10lt7BfsCsDwTrcxSM9Q6JZ10aGU3Ip8
cKE6QY6Mn7RNyJUf8hlUVN86FFUyl4G5GOKatd9tFurgNAwda5YiVVN7AvwwubADExcL4dNNZDzG
aH0L7P2W8R6mFZJCsValXu7RPV2asnO22cfBxoqWtUfB8+0bBxHgZQinMnPNHq62R5VN8ecSzmkp
WutcVddUlklHsiJbSCkStqNR3h4hfLVeZIOJ9oClVr2O3/XkLzk4NmWYuitqx32sQDmoV3vhV3Ex
RvlYkXUKyzZLS0M6zOK8uOdJVE7je2TOnbJjoZwpGcST4QF3hjIsXBH2+cgvzChOzt9D2aYcwg5s
krOE4y98mhzvi3aBoKVVOBkWSHf339kmLvqImHIxS2HMW4OYLif81jjfTGx7S5Z3E3bvsHN4o8Eb
aFNX2xhdu0wXuh9Kb8l+FnhWEA5bgEnS39f1HRVb4u5t9DD56QQ9pWKa2mMb4Ylp2Nr7J5Prim/m
MlufbcOv8cyvQBo5xk6+Tb2JC2lwNE++LeJ2uwV7ZSw+YfPlDMCGE6q9B84XCl91og4uBxHZBau5
DueZlRmt1TWPGpiiZh0VRdKL6ch0TH2FtQkOc9Mh60OTb5p9jgdvdOW3Mb/GoyWFxamCvwFzSaXY
T+qjoxncQ9ctSTHZ+CQncVl7VqYdvV7hKU98dhXV6+u0Nk8dXz9oEgtIZusKnLsejFYLWmvAXyLf
PC6zuY03LLlxpEWGIdRuEPxNbfGPcAheWM7ezJZfibQtlbfnhbiKB9GTpQm0n6UvCeFkl478WwbB
HFCiqz6ar0XbY13I9WdgO1PAeW3H2rGqlweZNcjP9o2G7tMag9vu6YG05rnPwwfa0orpKS280vd0
g5Bt7q7i6AW203t4OexcF18OUYpBDcufViuuciLuG1iS+M5dijTbxXqFy8ZYBbJHQ/9Ik3wfhOG1
4FJDYdtcG8gPcTNVDSdHRboDBC127ZIdbOguoFZybvhQjF14Hpv5BkShplKt2i28OcJIsWz79hXb
rdhEfdM0/qUmpoKPXrmFr7nPb/vV7QP4YwNPV3qcpwiDHJC3Af/f5fm1xqW1tUU43DClDvMGm8Re
74Bhvl1MsF8Sfd1gSbV62MH0Z2dhVBGavKumRdw07XRYxEea/Ixo/wya1MXQZiDnICvr41NUmzKZ
2EvUclSMvKDyqPP2IcqiI9Fwu2lQtsAU4SJiU1eB63cZUbLv4SdUjC3eaTZZcWlszIslyt582O2z
Vd3SBZw9vdI3SGWjiZW9RVpfb59eGm49NeFw6fN2P8GgoJBksJ8R4xFGXLeD3Q5NHT1IB7AG96Dx
gd2JdDnKmx0j6S1OI2jC2JgWisIZO1lIfUg5nETzBFwNbSTMCMSGRbFUK2rTyiVrWzQz9OWWgLHX
ra+HB1jG5boYZrfVu2WJhselwzynAJQmvZ1hKP3QOZdnRWqH5WEIW1+NXOH195Mo5xY0a1+/x36a
ygFyI0mJn13Uwyp9cMvCBbrJ7aiAn+6CEPtaEgN2PM/69KJllL8wCTuREhbmCqYFXKRjkcR4OM+5
hddpAVICdMTbjqUSjHpdz0VG5+WRrevwLPMGGrchQ0itNsipqWLlGn7P8C8WsKaYtvk8ocl/W0Ma
l+58DTzRKVaJ+JFh6PwtS9HFUtNErxmbg6vIKVbWViBFWUfXwJfbLVOwk2EOwEy8hf2FDOL5Bw2A
5U09a18h4xs1JeC26psa+PLJ+mclX7fhsrZtVnophyOPcMUqcoIMRyrGJa5kDYXTY9L5Nb/Usg77
jySIzXIfdpI9uCYHACMSgaDFrAP9wzjuftR1NDxn/UwQJjQ7OswlryDo591O49T/8EKvYTUanV+B
0/atl3lwnlOYAO5mM8bYYmuQL5UwGRiYwGLREwtVvK/nZZj2nZhzxPIlem6jrHvdaq6wbQQOzIfZ
GHWc07B9mLaY/GwaCFDA8Yk7ernKfPzVSEPJDpZQyyuYYO6jld1U1bbpq00M9DgFCbvuWxe902hl
Gu+RqkMD+/HrFm/xew+8DmTj5ul6hY/oz5rYmd1ug8gvDA6mW8mS8R6aHcODl+N4YEs+YQ+yJBvK
WSXoodVuIodauey48SYsViazlxaXwi5NJ+QNzGxPBriG7pRFSXocu7Gt4IvzfQqZGXa9o21yr/Kp
ff20WIsK+LvHP+cgWvZmyU10nA38HG4WKA27Sqw4iEfPFPYXywccTJ6Jm8QpswvgYnbHbWy/ySx0
T8yQ9FHNoTyhwx7v22GwF3rm7R4K3NEhj1N/jYC5/kjWYDKworBd1c9zdmAN7sl74Nc+DZHLPM+C
u9iDEuAT2N0XKZ4i4kcQ+BLH3Po0uXDoKtX5eMWoJc3p5cZXGZfpxvpfloTyNu6Mhzb6ys+Dtem3
lDayDDgPS8AsaWnjcMCnjDjBUGHxDG6hPYVa1ke8Qa2Zl5AjT6HEYcdxmq7bjIWu3IYJodc7QfU9
VEJcUII9N74tbs0ILZA7Zt+mPGcvoq0JvxphVtyAoAtvt7cButRtBRPEMC0z0oTrsXdtFO/cgASn
LtwGY5GDA7fZ7zawtIJiW52+jYH/NUXoUmd8mcRQCttDJh3TTN6TpilSzW39S2Ch2qAgYhNjA93J
dFmXnZcaLb+jYHZepp2OoMYihQX6KOcIELctJMdk2Sd9vk+gw1OqxFk5lTC6C8xajjrgS8EYzL6R
8A70voWB/HdBm4cYKkHl3IxBjYJurB/ga7WuRUzrBLHPpvLRuagZkABmTTMemxoI3S3hMRKYOmjD
XRr7OSgJUmxxpgOddLUgCt4PU1O3l7br4zJ3m5v20jvtS1gMk+AHEp7FXxHZ5NFFnsVp1JVgiAzs
MkttvnwsC1wTH2wfgHxkQzPnpyGy4cQA3YGE8laukczbcyuWPr1TDKa9qtBqXsylXSN/hRiT+X3U
dqHY2VYG+WlcbBxUcJek5N6O3ELJDA/7VaNVlyFHjFYCq7WZPsE4oFvLpqcW3XMhux+N+wQL2jTK
8gsmx0EVLTSztoIM0fBCeqQWleM1vKWlcFtcGYaEURIk8oBnDm1+nUOzzldDrePtqpvgt3W7dswt
O+Zhir3LsBgdnrlr3K6XmU8rbunUH4YaGr+VV0P7AQrW0h20DLvxBe/GQzsGfpJLSVtOlrLGhl9L
MloIqTXEIMEKAQ0EjhbGkz1miGtS70H3TU0J6rKiZxbNmTgMIF0tFezZNnYNb8f0TZgBwUf7jqvd
oJNAFqsGDX1v7brGwIv0/fxjjAzRpGgsDXOY5cSJ+NlOI5SN4KYi/fAARrbyV+CMmawcIxUwOAPy
MD+2YGpPj/0GU/TyU3t0eFvCYZyOTR9t16AbNehcsbp/JFmr+X2uQfu4JXbYYOxWLy6eWWWwesNT
M04dfe8B7uHnLhmpv9CJXIMDoc76p45RFr0Coszy99D29XWo1uAEjNH2MxchxAQsqMMNYTVAUzDp
tifY+K3bAZqi9JtAgwwjbFh9JXdD6sR23bR6XA5tDeTQbUTIlj93jTdh/OkVmkalSsPeJUVHctMX
uUzMegphuagQxXWCQhLTJJZfD6pFNCkD7UmGbB1LCumtAq53S6EScNkpv0UP3JHJlOCfsG034PDM
sJHwqeu57U1eVzgia16C+QVB7y6QOjyRT6Wcg+467Z85zztdNgMUDLqi95NOL0SnmT4aIc1crUuS
IUEUGU35BtMYeMT+jBGlvqWZQ3RA8QCUYkTHxJ0BMk2hUjiLLdj5VrLHBpL7FI1xD2RIjQiUotRt
iCsbPODlGeqfMc4ptDxEC6RPv2H2aiG3Yh89vMKnGpX7nLqhCDdtAb+1Sd1ufdHhQthAdllp/AxX
wwkVLuyc+/6+I4sJ4e2rP8PaEowzWfZxHtXzDxLMUeeK2bKxP1tnGi4KB2vg/ABJBPS1HKSDmusY
MVPc581ikyvLqDN3RmBdH9d5s/nFIiE1XI02qv0lhbXoLVRGG/OotK7RZPYYWlJoZuAA/slbJpPz
tqqMXKMlMNX7gQXReBqbhYkMZZSYbVdYRzOs7rZpxU1IweE+OgDypitlk7kFAxqel8hkc1+MdsrD
Y0hzM9/EZgyGH1HrMnGZCGrQdRi4FPxd22lSlwsm5gLIbd9sz3UQdvOd6GXMr0EK6+gR0iqJuFqm
CB7Iu34hIgHPIKD1xwYPF4d6Y1qXtxXmzC3Sgyxk3Yl3s/9cJpJGTQEw+Up2RkMGo1hnP0QPQ5Bn
JxpJOh4xIFyjK6JbWCuXUxj0OH0BZbfVKFOIVMH9wn6gZJSIiDCJnHUhwWGmiKttJH72kVT2jukM
rpxN1orwIUZrmvzCluHRMQ4Y6rN5QmR4azJAxrsi7VXfvq3AzgY43OjYO1uaMWXTMQxWsr1Bl5jP
x1rzOboZNmvCC3jcuttUzcPRoMO8XiJ9S/h3uqqkfiFTTOcX4jzQq/AIDxY8dEubDb0OvWlIiRY8
CbeJFOMwBPImS+fNvQdwJ6TAI4QDyKxVnQ9tLMrUNktybush8m/9lOrmNNMM5AE036CKWjR4V/1+
EG2TfcTzUoePqG5qt1+RBq23JAyy4JGYKKtPoxTddJW3cb9V6crJcCfAk0d+DzgXfD0Kk4AOkF11
25ISW0CyU2yVsmRzcZmZHHwBF9YBOc61IVJgMEUyOKxnOGFXVLoweEM+SNGyYocmtslwcACXsirh
POirgWS6fhOJtqhBqSNyRA058igvYPPgNIByyZz0QAJ1OjzHYcvWm3Ag0P3eNM/yR6cjyEllYc/n
x4CqDMsuJQGwaG3COwjPxnRDQ6tPzXbWQqnAoesSTwJjlKbv8AMxM9PV3E64l0/wX99cjXDb1Y9I
GqJGF6xLTX6CDlo3Yzo9fEaCZkKfKilhhJjQ3UTqSJfwolj6l67HbFxeDks9+bwgGRbes8ZGo89T
N3mKZgvBmUDLVFBFXqCR5AWtmjmN0TlKk1WAHUGIRsMpWCe5XvQOu+E1JpNd91Hai7DEKWvcKVDN
3O1idPkvc6Qydi5oOMj1lAmbtaqUicQ8zQKFNFc0C8PlEBi/xWeM3tL4idBcL6RYRB2u95Ct7WZZ
WgPlkEsWjJ++eJgwJv6lt8iCbClr0WFCRz1MzS9wcuPAGWYMAG7GKKnpFadNbm9DeLh3AGrEhgsA
HSgCqinWQffNPu84ojv4P838vZbCzN0+lkPbDUUNaRoUoZmSQ6wKwTs/wIvdJH1WJDOzIymZSQIT
FnJDOxc1e7+E6Uu9SZqdcLpLcg3fHDPvpYqXHu8kAsbqIaUkjd6WYEECWTA/keE9X3nWDWXXoZat
i1g6yGOUA6Ru4x8TgBnMFjUNKHpUuA3W8wKEukUc043w9h1eqp+IeD5ncTwUwiAPwPSVdsO25+EW
h3uY0LbdnQ2yXMBYLplyUlKz+vkZ5e+2XINhQ8MqzF2cH0MQcN2vFlQueRN1uUqgnNIb5r4NOqj1
tMfeFduZojE7IyfM4ulXUoMTCcm6Gfv0wIfUhleqCzLy7FSQp8993OdHppYBxnPSpq8clfj6o5+G
Nq06p2KQa9y0dcim0xqt03pZe7ivTYtDwwEr+CWxUCd+ziy26rdMAzIqqgAd4BnuG7lY7R2wnL16
3lZIxRYz+AeyzGsqomuP7i5RyPIgd73POtc2941EQ/U8uzSRRycJH9G/TSQqGRbJJnpKbOM1K/Le
1ywunBHC5khJdF9fTBHVGTg/nVnCcls1XkEFhqMLznqIu7H0q/48HMI24vQpTjIl2gvwiWrWFGvc
irFyneyTYzzNnO5GvuV2qkY0vGVTUBDOoYLeRQ0wtlops/ckTYb9gFr2J8QngxNCQlf/HGTP+W4b
fe2yYkinQTznSRrKo1djfamaCFUX/ul+ijzGlKhs0F2+80KIYoJ/fQEKcbOgm0jkFO2mBjXSadQO
Rs9oakQY0c7LbM1dRNFJ5Gevc9rCehIvsD6ZLJ+6tIQNUWr28N5w/K3FxxOo0EfLUt9bDoNEDJNt
N55AUNL+APVF+kQHEEyvWKxE830ZiZbPE826be9y0i9Vk7OUHEmE5irMeHnYXrdmGiG6TTrFr6Y0
rKMbUMpC8GKJQtCDc9PWgT9R9AtnDd1h+cbR0dURSb7FpINxapMQv1yTnrngmwrndWxLl6K5+cuG
Wnj48ayC8YvUrjH/5uw6bpc9V/1chU4DiVHIpF1aUzZtb9kJ28ImuxEEVlGuKnU4WFUdttUInxH2
3UVKLqVVE9wqEJRBjy84gjh/XLcxW55rKNxkH2rmtsdlkS2Qt4DqQfkyV6i+PLrD8NkGMuITwZ13
bgquwJoxaALrSWn5LdsU5Tc1JvT5UzooV7fwcogxfqicnRE/D5AzWuSFEhw2U143m73rKInyO/DC
NnXAIClNXzOeN7LdBcnY12e7BYniu943Vq67AHr4yeVswaXI9gg2fptKEgs5HbsOnLrC0zh78FkM
Q4ZisMmSPgXdauy+qcGLu7PZMvSvEQSu8rJuuehvRjjWZk/oVzZYRrHdMuSiNWord5d0czA9aEPp
8CseDPxOXNgIUgLiL01XIG2qh/cNILTkctjSLvo1iW0BSZnA+uaZ9W5Rlz6yMnxa16Qnp03Pbj5o
BSwl1rdmoz6j4oTCOBVkaZ6jrR7MbqgJnD8XtDyiW4ZiUKUF+is0PYPG6/XeUihH7rmCrdVYBGs2
DEdMdxLkCvGKkVRaMFH37bEzc+J/rmveJqZQqXHhY2AatRw4syngBqjtEyzlgTf1wbMh7XC2BdBV
e4KsSz6gxx2z/qQ4dSv6T9hZT3lGhNRlkCekGY4YWMga/Wufz6e6pSkt6BaDnshrtJ3vYqI0svsx
kzVFRyGO0hZew6zvhmhngPM08bVYiM3tlc8bDPj2hkMbkO3jtBXuJZAeJMeChzNVyx7Z1YoDWW1J
2H/n3IgOM/G1of1V5+umufEyNNajqQ0lCZhi9UhoU4yjVO6TXT5tjcBQBSkD0Dxo3CqNBjvXHXjw
yKWW7EbkeWfTI0Z2WiXlRrt0MlWz5gvxBRp72dLtbMqW7BHMSSlxzE5s6Z91gKnJLZKDabzrpq7O
PsI5ydeHuG9p/MTDeCCP2i99eJ+ROQoc5CYh/vEGPcXaOTAOJQ44GJhil9GKxMmcna1eXYP93GfJ
Zci2drwjeoFWj0CwsjshjBhRPBJSk7If9GLOvs18d5VGaHXf1bG27sUvmnfoNRmGdtoiM3SvzAym
kYxJuj5uAkDP8hOMEV9yzjbynoWf2LMDB+43RTOx9hMayCLATCmLFn0YaRuzfQQTMPuWG8u6/Tzk
NTuPdb+iwaypie16RFu8yduDT0hcFzNU5kPUAmiATeWkTePKSXhQIbA4MLs6ocnLlisPgf+huRkA
G+svIUW/ZM/jFEIajDnp1W5c5tnuoIc0DLuh9+QSvVdy3yFWiCKfMGSq2jBw32Uwo3R1FuUk6uIk
+qiDrXmg6O7BjMBL9KXy9j5omFxRUkSRxRxtCGkRYU45nJs2XjEly0cPfaqF9RcW63zEnAVg5BNS
OyrOPsp6c0IQpoiNSR3NVeItBpku0gEqPNHEcdV/Znu3U4SYc52jjs1vtSRtvSKhgrxrc7PFTTrJ
S2iQJB42BZr4jZQwM0iCp8g27k0LrLOk5DOOoesgJpkoM6QBqsIsxtZFkLYaPhSf6xRBHJL+l5ni
G/0MPhlS7KUjaHcnEEotSY6/EaYhQ/K+irwhd8jdGd8LDI9ecgFS3U2DVpfaxxhz2Aqd4gFzxckP
rIAufRRBr7GO0G4uFJD/Gp2CuA2RtQtn0+95zPvtCQ0RFDPGA9DJfG7Xxyak+tOlR93mTY57YqZL
7XW3pUN2oMDktteYYKd9uQ64nYuNmtpc9F06xpd9gr+noBZJ3j0fwsAXtdwMOWCoq2GT1JohLRph
7TcdsFpc9WMdvkwiTVC/dSYYiy6ql+gmVDMRl+PE2XCrCE27CzDQJrR9Jfqi13XOaV1OplX6vYf6
MSojBxGBgxrbHkyKcQz8FfpaWlykcxMnt4FDqlHGY2oxRaEoQXWlYqhClwDQSfA3axoiCPdx8sB0
Sl7RTpQdMjyd1IWwSJerJQCkr1j7nuCIXbe8K0GR9w8sU6Mqt5RufVkb5EeFxyolR5/X8Qva9BCX
4CxADo/0Owz2cZ8gOSNjuH4bUoP8kGsMNtIiMZ7jJDayi6OLRTllH3oowjRFKwSkKdmIYmvPQXpJ
7+Ih48EFtCGxX1vXwTF5a2n7tm3O6R3KtJoUMYhS5DCIWW8/Eba6ukwY/uIdMrt8PUMgLIx2TQ8D
wKtaGXw/8KN8Tfxs+l0dY98IItGGBcSBYOyaBgHmotzA95kgf8x3ODZcWkH+dkFaPc7sCm+t56XE
yfzORAjFXcwp4Z3eJXEfldCk80OJ8FYDViWR15dRlE7dyefxkv5ydozOS8JTnCtDixYAYB8+uctW
RMNqZDbiVYb+wnqOXeKayigkvjvlW3ZmUJtH16xX23IFNWo4hSyUJAo9+Kgfs1IMm7S4YZSkxzQU
iStSpOfmEQdP1FV8SgS70RNmHqXIgXIlhcQvEDTnDX3czMTSUkbSNodYBeQtE8q84iyg4Z4JzIVL
CBIu/Y7OjT4vDhiDSs2BEyV6EfkNhnUyKGy4dR+LTpUseq4x6d0wNn2H1YiVVZoYSIWVM9JOAu4+
UokLnqfQBlWrIRjZBelI7qkE3Qi4lXjEfD+cCIzAhIW6xOUSJZ4AZYTwt2NbvYqKznPIqmmc5u8z
r/tuTymi4kWaBNE7dzCHwfjZmqS7WGbUliXEBHJxnqDFDEaxBUypapoliHbS2g0FGkq9M5iyqzqG
TeDfpoEhDfB+7DChxpiV3yDGi+akQo6jzYaRTKuAYshUJJkTM9ZLOribwLZQKpNBj5kcvMzWq3yC
QKCsJt5N23ee9uDhQ53gI2kc4ADFCFCuLEOAMecfC5p/2aeGDSxBHNwdgPVeVkzHIDfeTI9rn5Pk
VPebQv9nk0E5dSZd0XXPaPIAHDd6agoewwOMY8Zs0+41cDiXigA5pPFFk7SmvnTajPrZjcB6ZwUa
/bndhTJGaVlMWbK1AYpmtFe6IsZhPG8FGsZGDgVwKwsw1pYsasx3g2MJfzXx4oGpVKEK2xGSDwjP
WzU1GK7VsJVJ1yCsJsr71f8BIfdP5PVf0BXIF1xxgjxOqsGI3bxvDgB8HvJ99Ex2UVKyXXSBnK9g
BbC6F321lvU5OmcHFHw79lOXWOHQjPsD2O03WLqvglWxoKszBrdRN99IhgfAzytGUH8PQ/sdtvWr
faiCVHtet2m6D7HPdglmpXC3US3Gk/DlKniQmBeMacNjFo7LDlkDipIBMHQLtRVVpJikH+YeQFgI
s/35nj5hfH/14L9gEyFxCvM/D5AoquLI7MWcMX6rcECgoo2Qwhc2H7f4AFVDyMCtc5MuJVq+PC/R
JFN/soD/HRDwC3S5cduM2fiU7hWisahanrirtAZOAecxO2AommTHv38Hv3vBX9CM02i8YZQm+63h
Y/oABZhOVqFEG/fQt2qyf6Bw/TVoMvmqLogm5JhLG8X7JGuiaoZU1m5sdfsf/RHJV5dSPcWrgZhK
vF9TiY5u+JyNjSxS7f/AB/zrh5R8VRacR0hK6KYGtRXeSAXAXcc6766hlfQn4YffPZ7PdfAvgMwZ
uGBM6ZJ4n7FxB3gwYAFA3P9hm/3u4l9CSe3WFipwLVBVaKQW2bTWBUL6+ocI8burf37/X2496jXF
yBnPJtpkUqRzDv/ZTf0BqPrXXIEkp/9+8WQKpQUhBMuGQwzt3Qzt51mfeKgHhUgXgOJbwCc4gB0Y
6+u/3xC/+3u+7H+eNTaFdlS8h4t2/MLGyVx3YfInP91/oqf/3/CSfBVYSztPk9U3bL909ZjuDBlz
VUIEPe7fEzngoK3HrJmLPtcmugl4u3WvodlIDSWYjjZnzjrdPDLcVlsxrmzQ/Pdr/J8/3f9qPtTt
f9+C+cd/4eufSvupbfj85ct/PCqJ//7r83f+78/8+2/84+JDXf+QH+brD/3b7+C6/+dzqx/zj3/7
YjfM7ezvlo/J33+YRcz/vD7u8PMn/3//8X98/PMqj15//G/mzmNJbpxr07cy0Xv2EKBffBuS6cub
zJI2jJKj955XP09K/U1LqQpV/LOaXnRIKoMkCQIHrzv/+eszoG13/m0hLPlf/3xp9+U/f4HL/fTk
z7//ny+eL+A/f236+bV4/e0Hvr623X/+Ugzzb7Q4jk5RoUuDZG6mw/j1+5dM8bdmS0tXValaFA1n
43tRUln/5y/7b8OA4nb4mip1Xeh8grbsz18SfwtL8M84PeHmWEq0v/576b88nH8f1v8q+vwOUVnX
nq/l+w7870QyTITrAuOCNKQj+Nvl2pfoSV1bDvC8ptbdtTg3NtKNQu4d1JjXQz6k644w/6uGVkRb
ejbolcea3x36LCZ8d5mj+pDlyrwaFqE/N7Ntbmn9g2TedpLYo0kFFf0Y5BIetBs4A83tPhmbwu8j
RV+lVW3dN2Ff3LSRjVCRc+mzJCI1cmegsC9V26S+AeN6F8qx8IBA5ggxMvo/jtwJ3BRHtYGtfkpv
m76FMgi1IXyI26mGTDLSY2KUnVcnqeLVqiYQL8w6YPuS3iu5kd6AJxBBaemhx3n/fIyvatQvaVxx
ig2HO8c8qyN1a7ytFlo7uHZWjQiLdBRP8FqiLbyW09sjospgO+ZpeyODJHxp1b67iSO04z4qFvSX
aDO+tLaRcIRw6rWe2vkNJM7wyWK/edEDuvwJ1QpGSsFCPIuyb+6kKanFOF64clKtVzCm8N6uRunS
vQxaNS8n9KIm9QuiyvCu0Otk2xpDsQZWCm8lJmEkWopAHAjtficSkV8FxUgz5cR0aMRZGB9bAfiq
2DVNT0JbDQ6EADsfWidsbhxEuZQIg1wOugn/Fk5g5DbiqCtR9cZHiArrkMDyPwQW3lR+2XS0Uns8
ZkVg7qStiYcqy01aA9fj8Lo0ffm8FKLfhV2anWrLVncymOqtPRS9JxxL2ZqjCD90bdijBIlKim4d
VcyiVdlDN5CZUaBA+5z1ir0SA0UGZF1tEg4x0uG7yPqtGY3t3miJ8joHqz2Qa63exkPp3MwKDY4Q
ZaUHXIKWXyPGsNzW6hLI7dopBncG4t85dqLcDYEZf26r+hxukUOjFVo2BW6PN+4z3T1wedUzSUft
iA63WlS5zcuKg2OJmmnIu3Jb0FH+bg7oueAj5dYXN9EhoxytlD4+Lv2my1UypYypiV3hANE5OeKf
SRN57wac7KIdsJd1Z9u9tmFSRE9RbnHGWdSpehn1YabN8hI1rr7Iwtr0VW7g9wdNdV47VY92aNxk
6tVhsJzCTEYtZD4CCz+ewyBcdWFGLxitE/K2B87/pusVlUcRdK2fLAU9dApZItPIIqSm6L8JOotS
I9pZvQ5mrs5KRKxiUJwmo0lpcxUaerWaLEvtXXj78lQ7TXebhJW1lXUW7+zCia4t2gWs9DpPbzm6
qorbDhEee6TStyIYnDuIXgTmhbqgHQK76G41KnOf3vDhq0Hi3DVKdOs+H9DFZ02dPmGD4EPKOHVG
f7BC9Mj4SqJXVXTOFQt4+KolUr0WfR3e5JjUGjoQ9fy/RfS208Ig3xZ5393q0CyG21mWfbImIkZQ
Yk3lTbmk5WmCozfcGqnVCakKH0qRMevSbJnRLsNldZKNXUxMZdoguNzL/CSUrDmpSdU+NtUMSxv1
ZOb7WqPOt1bI7/XUJbNNd4n74Tly1Ka6LmYr4XWzakJgjDRXfKGrVvsMWpnEe9OyzdobR9yxq05x
km7d5/1AUkwbdl84OpgkAEqpAxLS5DL10DkLlLtWEi8fiXI/X9b3Ryz1KA5XQGV8ANyp3LRKmdPb
UYxwZXmkielRnXjHfMWRyqNqxekHBxNbhWK2aT6ERi1QyhTqHekZxi0df8ReBFU4+1LCqemtsqz0
UKdnctI3WFPjqZ6e7EDNd4UJ9u9WaheedOwnT2gNeji4IL+iaYFcGYWD2soInW0ruvlG5r36KI26
OiWhkiweIp8CZsBZnnQgqKt0sVhiEWI3n7A46CuRDJGv0+qlcg0lnb7Ept5JFw1qi+LRmpbEVXDL
Hic7Qj/d8n4cMnQ8oUurErj9HKUeeV10jvIF/n8fwXTyFbFdPfpFW+i3S4Nr39fHuB+vQruJBTLn
1DjaMqk+ZVZk856gwZbe1BvIrYy6FeZByxTtay1STB9TVOUKm9VcLB41hd6v1aBf+s9VqZjduhgF
ih61GMIEalWf+x3Jda/tTCPq3jrvWmbd1JknF2vQaOi8YOUY47bFDSlHWm1YY7nY53mctdWdWRID
Bh5IjK1uF9XodWaolIclQ23rNT1iSc7Ti0BbRUe/q7hUsXI2aS0eWqVcQq+BdI39YbKD8TqxJse4
DSFnn8TcJSAulT1k+6G16eRCUZxZ/qQTyLC3QE3tbwg7elwXE6kpMY6yHd6qhAxFPQI2L0NLy9eE
synWo55Nle6Z4Qhg3NcT3HQzZAYSHDqzCcT/Ff4QbQ3Tb59C1O9PTmwNCJNZv1ft3KvPekl/Yowu
M3EfQEmNT1dn8wxwk4n5wdADw5V2ODdHy1C77CuGBWVEGZY0xsq05VDBiaolwheYgATVXoimHiK+
fu1rrb6L4ZiI4qEb8uimNg8rDKL21ghhJAkGQI69AAJ9KSoE0Zy9FcxjJmmRj1HTmshD0FqHSSj3
sQDO0vShO6s32mByUQdgMjA1Kgc3c8bqBf/NTIP6rMw+9VBSayThzR0t1JejmNDB9/ZCFLiJiABY
NlO33aC2KKfbcVjZdV3cha2iHDQi2TI3KdRk54y5uZVG5ayUtilTVyRB4y5hUn2sBeT+APh/vRhk
mHSo+3bzPNS71FKDD8XQ1DeTIpN9YZbaNhHN8MEIm+C5SLKB/aZxutWINfWlMubaF3KcvkSoM54t
U0PoMclIpadQN99VRVe8DACda4B65agNXQFPTXL0LmDD3Q3Cbp+bNkAjURq6+kG3qmQd6JP1lBlZ
Mq8ExrnbCNDruaSh1LWiz8p6TPVhnw6JfW1MzuhZHMDXcZhX6wD1n2MVN0al7jWqtVMo8nwVLWFF
R0U5mh8qPS52cg7QKgZOG7iLsPIXNR/7Q64s8SYcq2Zro1G7NU0r2rG6WV5ad1rkmnndbB2zQh7W
Vc7WnFprdkVq9/C0ffUhNDFaWUOpm65aDtNLFCWG4omoax4TdUkpgmJZJq7d2kFKmkFF1ENYxmnu
QTU4B9ZZ2e3ZDpeWzaXMeT5YTXq3k3g9UKgMD0gezm4u3Vjrg1Y9hYWaEUhatC9ZA9LYIo5t3X4J
p84l8dX4gjRVfEqn2bhfjNm4TqUy7AlGHdboKMYV7E51RTu8/mEZaud+GsbqJsvL4D60oh4p1LSs
RpV4sSSysnWspdFaJh3ezLNUMQ9tpPWtEflhYvLNJfUM4HC/NpfB9gPNgRMMogxdqIHUd9AWN001
FR+fsG6TyUr3HRy4Z8aKWDWobx6tXFG3xmz16z7ODJ9gI1pRpUm3VRFqblWZSDgL8u5KR1XpCt7F
PqrSbxoHCl9d+giLlm24/NOyb5OcKb9kfeWV5VnLUUBuF5ZsP9XzMDwLWMA1wsfM19PUvs8W2zwp
RmAeWla16wI2c2P3ZuyhcQGubMya42wm7q2xdQTITVBd2+FUHzBzmFeVViVwfoqzgoTO7mJYu8/x
gPa2DxZUk6lQPmj8mitFps5Nk4QmbuLUfJ6ECK/VUY02hZNXH/KxJkt2SeMbSTLvfR7TzAhflx47
mXoo8io4dhzl0DTO9ZpcT3uDAHAhK9zID8Lul83CLv8tLfP5G0h9sW5aPHUejJu2HUDtn+28KnYZ
utMbgGBOQME0r6tgLq9b04DGVMtjHWapV2pDslUHTbqpqU8fE5S0twiJkWxNgbN86nX6xGk2anTX
zFSMYEELWRF0ofO50SgUcimUXRHYzZUFo5a5iiKG2s+zemQXlH14rTHtOncMtMQfOAF+FY0giAI3
ziNeKeWWxgzBtS5aATemJyFCAzrIoigaTFT1kHzTGhB29rRQQZoESk9Ic1wdAqx4CHASKZ+kEw1P
A1sVjW4CE91Ea7fjo6DhQOpGUdXe6kYfnlXEdKg1o+kwzJXCwjjz7iVy7He42dS7UXVw7DTCQhFm
pDs10xqk45G9xrGtrOcyGlYdgriTgvSCnvG6XHZNQkq8Cx5kPQ5TTkETFdm0n1N8k4oxCVT0Q7RS
0rhe9cvS3YOeJXct37nCi6rc4LVI0Mw3YjvVYjmJkr6vYh7TQ1xlyY3oNdRtGpnkETYivz3H6VN0
O97gKPOrzcKxsWqnvx1SpP6sa0HlJk5grtDcmDcmKvVd0Mb6jVU3WufmxkzzOodgWGoE7WkM6mKT
sueup4BwJrl0ZG9lS+VsZNc17KV6tnY0ZfbtyNAXHwuZgfPTaaov/VISdmhjQGDlY3laTf3s3NA0
V6IhzSK/jfGSkEBa7iscJetKqWGxl2SgsDRPMfXUPh81eW1nGI9BsUgznCN73019RoJbO7gw9MV2
cWb9JUFUuV54hiu9H7OdMG0c6LZl7jlqpo+6DMRuIFfd7zlt7ZTGCa6YRhYCyFAcIkvB1Fs4xSo0
C/RbUY6JvCudldlwUmtNDCItgKYXceQ9GnnI9tDJ8lqptPguCXNra6Cr34JLzJ8ACShrI7vdRkaP
Ij+J5z2/PV0tE0nIZXpeg6vRRNWYB+pNWWVYbLiz3phM6qnspvGxSq3gTO1gb0js5iuyyOieUHuU
pgrBJkult7vJSMiVyvI6/EweqYoJs5k+sTykK6zI4kWtLJNgqEj38jgl1GVq8Zpzluk2tdK1TxzH
xz1yunijRUJROOKnwxFcJr+rpoUu1YFp9LeirzJ/MJzqIWrJjctwvvtWMukPRdrHB+yVOGOHkjYE
4Tk0JAiZTqm+YCeED+GFb8qN7kT9AZ7aIv8SiUzYhJoL3TrAk3RiRQeX/BBPuFGUSnDyshXMCLKc
mlcF8P4J6jG3XJbuetX1yFpwmMn5QF9qZdURN/ngBG27DZ0qfdWtaXjs7JQzbSPag1ZyCnLTRW/W
Y56jomtNbf4UpW16X9eSFapKR5X2dWHotbRL/xj2Tndb0przZoojFL7KkoW7PtY07ES2CP1oWtKV
rWvVKW3rcoflhe6DRhvuJzN2XJ74yqSGr1xLX6wrWVvZhtBoGCCVuuowsS6NkNRjf7c0eXtLiZ6c
rVbaFdXauK1Q53xYeHHW0EXxUx0P9blK1NnNqsW8G6c8fYQ+Q9NehU1qIQHDVlZkQCp9QeeJKkPT
55qm4FpkaRarQJ/bW41a9SZeShOWvoJs0jhiodxvFueBw8KMtTpsg9vBtjVP4+DwTSWYV3froZtu
6JhQ7MtCRqdCYdW1LSJu/aLuij0AL5BbhGSNiprArrRU4kOq59E9GA6wR6Mkd0hm7F0sZnJmg3l+
kFkQ3ggK16coXIbtpCjFCqvJ8KVLhLrprHA+DG1cgN7BRY6VUtwraPi/jkOvHOwqcm40Z4pOaQXh
b/WyeUnPL1Y/EFJERZ65HEpiXFXLpNJA2o4VnADzNI+eVoXah6RUSpxNACx2YzYvS8EHB+GKD9+v
i+NichibeabO0Lr6sdDH6GTlc/1ITqPTsFRrw51ZiHQli8n8ZicJ/zZG43XJfHp0Ksv5wfj8Axv/
goj+Xyj6Eq6+jj83qBe+dZdg9C/49W31tXjsmq9fu+vX6vI7/z+Erc8tBv73f6Hh31DrNavfz5j1
+bv/gayFZf/NIqIDTmuSNcvmSz8ga2GZf9uWYTiczKVlaedUyH8Qa0VIgG5QO8fm4C8tWwPo/gey
Jnvob/X7LzJ1XVcdon/++7l+eUBvQ9bGmbv8F7A2DYkHxtHO/5mmbpjaBaeDSyg/d0mQJ3swg3EW
K0ee+7Z1vY2xbsRyqqBwbA7f/5jLsFlWDtmVe1Jz83z707/+4Xt/fFdcOPrnH388/1oKvv/+3bZj
CzXs98H+HffHYD9+4N9xQ9DZfz7N98/x4+8/PpI2YbH4/gNnz2P3+PYHvfzen0b/MaRVJ++kkf1K
VJ7vsQVpAQEBY46Z6zJLMaI0bdM0GU+dtcAoGQ99Eq0b+W4jt195ue/jONAfjiVVDW/cZeOmLAB7
7mplOJlSS24Cqa3bAvsZCtj9QsSwGxlyNXOydZNOaz2VdaLow33WCSIApsabYh3AoTniYlDxEKgb
PHw4TxfgTLwZuC6mpz4Y96hHj/RxGT1TM7aKpl5pabzuy2bvkGecoIpewvRkB5SCOToxT/bWvRDD
BnfxJ5mKR0QvHwtkJ/glmo/taH8GJLwBfQCl1z9ngYXPMVdOhmg24zx3noIigfP++KGR6kY4+XOV
TrtMy68qRXwYg+wFu6Pm//Ty/vOS/MzjvPG8HGHJc29TW7XFJc9ZiGUoh3AaTu1Y+SmNQDihX4XT
e0KL721Kfn33zqSThQdch39SL8O1qmSydTkn3WkoAZzDMFthinhNRoRjStp+zZPui5lwXLFUdGx5
NvhE7uz0otF96Qw6AIP+LS2Q5g4zmlrslPAZTHsC5K8QL5auueQS14+c3HgWvTvg5PKSYEGlAaY2
mVjQZTXP/HQSrBxlCNFSZLdpWJQr3AQodIqSgrz5gsz7esxbgu6F/lG2VrJbyA8hIvcumfAoAIcG
LgpY4fWAZRt0GiQNBBTupsPHNq3mfhHl55hMF01mB9pCfAii+brLMD/NKodSQGq3UeOridbOKH3h
pDrzk6E4N6Vq3oP2PU79sMdzejtEwUiJmd9GofyWDa9G3d92U/t5Cop5VdfpC3JOWvEs8ZED5XNh
9N/+PCvO5OLFUmlLVafRne7YUvKe/Up/QxUUeK6X9qTuiUbyllPufdb22qrynN173Tm/B8ldzA2p
8krrum0AZF9mSAtR1dYcqe1p3GfkCABret3jsq228zr2lI+EjuxyP77rvNR3Prw7+puX+u/oxoUO
JWE6lFEp2lNx1e20rb2b9uoaDNSLfQTK77xub14rCJ9u42CFP73sgjENcLZpmp1v7PiqXWlb06u9
7tShgtzCh7j9Tj9km2QfgFffmQ9/fqzfd7jLO/3T6NbFtarmYMqiY3SUzL66qnamZ2/qh35DP51V
4KN8d/WX+srwmg2RkttlX29sH7PgCjH41vCndXEdbTp/eS/60f79IZwpa4PMZkfTyUK5mG9RdLb4
E3h8QqPQuQhE02etb6U34z3b0GBHdZt5uF36+jlLlg3bd+12Y32kv11MnX22qA/2IYF/AFCLDXeR
+aeiVvIV+L/q0jVgYwj5Ed2gn+qc2HPnKDlW4vbPFbSzKf591XxIiAvzbNzOBMFo0qMbauFbU9qt
R3Wa9nJCmTfEpEcR/1xtVJE9zpFlrGGbSq9MasWjToVBzacvTLavMqo3lTLcN5Kb1SnWCLkw7aFx
DS/XedpgsKvCljfk0GEObuzXhWwpz1A0rqeJrivaZbpzuzzUbewbbZl6qjILv6tM20vz+YOSD/O6
NLt5FWej7hsNGdj45h4UrfYtQ3+wrP7R0OyPjU2AS4IXBVmkxPQtQUeapn9qc0y6M96/LySjvCeG
upCYcHns/0gTHBBgpJKGeS7EflLmJIGI9JbUhBMJvhvTi1fNIVsrK7KRVqCBm0p/563Sf5XM/RjQ
kiY7GGWiKi4zakPbCNNQtZJTvzhbPTrb0Qlw3NR6GnhVFn0LrUQDqg+eAgKZjLQcCFNrDh2eBiDm
/DEaEP1VjTJ5KfDKdRaRmBUOKdR7sMqWKV6FUZ54o+3ggRYveOC+xTlQ78DRNbecYzovhYvP/BMp
G5lrzYtv1sk99rhXNp59Xw/zpsW4hIR7uU/T/NlWqi9DYaY/BDS/6Gd+3sp/lexxEyRXjmREheg3
JHvsr3e9DUQb1aYRHO0i+RDF+TMpA5YfxAWeX226//NS8vsOwWhU8o5DTw/q5EtlGpZDa8H2FhwX
jL+48/3s0Xlg8m1QVkwfi03wztX9Gp354+poqicd21JVwjsuri6DLugkbXaOxjBJYJSB6CVNPEsT
sXynyWds1Ntg7DT3z9f51k39edjzwvXTVJZhbue9VINjZjRHE1dl2S1EqBvBBzoi/s8aZfyYxrZx
znFk28WMdZGOWBN6xhWWyWloElwD5JNN1Tu38bfr4dX8eYjzbf7peoIMZfFg5skpSxN8IvkVov4d
3k7fNt/tiP3Gom7ik6JGlzptiy9rvoFG9BPhKdEpTrUrwtiSlW0vGkRQEt/gkwwOuKw+SItALwxt
gF10CPYGGPPm5YxKz47lIfvoD3OixasSAcXNqBSa64zYOkPSh1Zh2QV416vpuRDGPpyzxzaOpv0U
LeScQJIDm7a7ZHCw/Oiy8dt2uLdtgwU8D++0dCR+UZiaC0Mcbnsr1Ui3w3wY4nfxlD6kV5BqaPvY
SScPHGt6b8k672i/bsUsj7hxJCcmNp/L9wfNUNpXehmeZAeBklVLhc4YN38ZhPtWobBUzjVlZU0z
x1QIdEfF02yGzcdCFXg2Sn1a17U5ek0zs4Go8FNpEnHSSegrMmTdNaZNZO2iyXxHja5Kk9y2wFDw
+Da4eZclbd3YcIgp4Wy1HmX9RXcCXML0B8L4S+8ZMshgEDMsEtZSrtSun1dVSnBW7nQeU2cnz23O
MhFFe5wYjZfo8oY0lWmnqCNC+mqmiTdNxBaSinraq+Jq+PNreSHc/r4cID0TiNyExrp/2QILw5aq
EM1nH7MdcU/EYj7Gq5zO627vL98oA9J1rHjvHW7fGpXIEXYawZnTsC+7ueZtqOZmW9rHqCawM2tv
hdBJdtLFdZ49yiZ9EJa6NhR1HbX2oVP0L11ErI96isLtn6//e2esi+njWILAFqkbQtXNC2mtkRYm
D0uNTqERrM9ZbTYAoNa4RCr4WmmuDEt5SCvrtKCKTbp2zXEKWxTobK1tsCluON36/TxyZkIPchYU
wIkXOUFEzT2GS6JGeibgcDeNm0lPtiSfhuvYCD7Gg+0q6be67Lj0zEPSQ5tqtfOVsy+qQKY8R58V
wH42h52NvM6xyyOCtWOgW1/tAQOIIvfKjKg/3hpsUyDEwT0RFLivUz+AKSADzzFfCoU8IbM5jApx
lUq4as1x3YAOFk2zN4pgA2n6+Of7+daTZdXV2TlNUxOksP+6LmpZpvfwJ8qRkiXypNdyUiM5by0G
v/fbHdXwRNq1177zHK3ztvXLc2Qi/TSuuKjIQxQ0ThUzruWcvXrdHkmcpzfQ7khYShEgVIg9U1R3
ZWB6hhBrrETrXA5eX1veUpETKKabJT7fG4IKp+KakDqiTsDAuQxyWXxccJ5MyjtsbBud9pxtZ3iJ
wNJMbSlpQdSO9zMomG4YO2kX0CM1Z91lbZ8ZNmVw7nWIDbhbbw6K60pHLpWkayK0sK4E1mpZrD0y
0Z3aygWXZrgP1Olsr8Vm1qaoAMdrJVY/alZ0Wwny15TKd5BNip4klLLwE4P0qc48kRQIflJ7ssBS
LKYS/mp2kYz5isBSkmSrPz/r3yAPKhei0iwwR8vUEa7++qi7QBS6SYHNq8PKlhqrfD7guX2nl+hv
G+15FEzJKHQ55xmXzamCyG6MsuXBOkbKgeYcY9R5DXHD2XtdS98aiU1EM7VzRUa+0q/X01ZD2JKh
zEhlepjC1k/TiDhlddVh3Pqf37qfh7qohvoRS3VaMxS2Ocj3xwrQyFy+/D8MYhgsbpYEr70s5kVD
gEjmKFR6y7RRc1obmtqe8ON3Xr3fD8PnCtY+o9GmBVr5/dX8qRTqlD41g0wGR6S7+mZW5qd6KCtC
dyPcrUt878x1+BQQVMLJLnA2dpWP4H8mSniCWcPmqGYx3jqCO6ZeW5EdA99VomxI6T9qVjpHhWmT
toPfYIAWmWRpzoAj52XU3MgyfWENN+j4Xo0hucIvsvgE/eKSR/f4zjPTf19hWM90h8l4RuYvp/sM
HVeZxhwclam/S/JmY8TvdV19ewhbo3QF6Tcu69ZwEXk1a0Nw7K1pB5Z2C3H+3ob/1iy3BYccyWan
ad/PnD89rdrAirBYLVoJP3+dj6SEZ37gW96w6p+mV7km+NQjN+adcvlcDl8sz8I2YAt0YVCQX87F
EtfiiOkwOM7NjE6s9WaiCAo723TLx2LZ00HxnfPGWxsRKKwNKGtIDZbi4m1GYzSoWcV1tiuxtrYZ
/SXX1ad+ra+zLWErch3cvHeR74558VoDp9p92jXnMSV4n7UeoPi2CsisO/qqr31VfLQgf37LLe2N
W/vzhZ6//tMDjR0j6HVahR0zlewoYjODnapba5Iqeo+VAfUy3apcgs8Udx4n2w+r4USEk+OiY/hg
1/RTYSm6UeukwJdu3yG3vcff/YpTPdgERvuJyCTmyBLfkKpyjKQ8hHqyS0OsWq35CVf4J3LWtrpO
aJIwjyVhAq4oW0RYpUEkn1L44YS2H4H2t9qmEDfwOddq9RKa9HbPMucAuQBVZmaYBYfr3EQzDe7w
OLTtXR9WL3meXgEABCtllJTycXKsSsuGpUcwnqSINoEyaNmRO3d4SBs6QiA3K8PHxE7uOavvoFvX
YdN+Q5D9BXg7xPVlvOKD0F2QsXU/kUdg5/Wh7Jfjn5/KW3vjzw/l/Kb/9FDqJm9QsnfBUUPZhJOg
R7ynNe+8VG9iBw4GFAl4YJuwDr+OQppeJhQy8o6pO/jzKvL6r4H/eV6ba/PTexWWeKPC+uWkcFEp
R3MqujyW9jFVasoXosrQ4YdXsYnotTLM3YDSnJQjXubUOLR6fyNgrf+nrBgsFfQmp3obWTKFwa8X
HCYZKL9Wm8euvh/n+9j+pObvOATlGwvkL2NcvMR9r1vYQzvzOCn5Teg4W3hBL+lq1OUv5HqtcgfX
PtG7JP97BAk/hcayYVsg1kpxkTBxPI78yCo/G1bltY4kjig7tHHimXjz7aXwVDFuCfO/RtFbv1OR
vfWM+Oxs9jqTwfoN+DDbgk9S9eZR35h7IrjcyDduzvOhvH1vPnzHuC+WdPqvkxTMqfHsarqYfByc
ReBI0zm29c3YZejICQmzYwxx9D7V23VbQTTo6Vkeua9UcrmHj4thrpr2heBJXDou2YMuyi+X47vX
kJ+AVcc1+89y0a6s9uRoRG2n5Woc2+tcfQ1JBxnhly0rI+9D20SBvkZBgvAaw0Wc425+RpGD5S9B
DqKS3EVSvrZ4RrQczMFwo/Kuq6VbFCRwpxTGxMsmWX5nz4+0ErtTjOwGwc7DmPCYyOTVCOis8mhT
snKRfe1PCOpS0a+znNQFUjOInfTyoj4a3fRBIroqsfzEjf3e0/wNjWW2n/l824A8oo67WNmdkqBC
MAvnSDB4zFyKQjK97dHN+uQqrIwnlKpfEhJR4traVGP6Tl33xhL2y+gXS1gTZAUpBvMZ4g/vrIbG
zFjUnFS809vpNwIafoxKxzpXVbzQ9sWykhOchgbCso5OkV0hdd0mYUoGMqIw3fQIQn/nqt4osQCL
iELkJEE5d4mllTaxS4qYjKM5byOVRvDqe3DdG/eN8yNsOnUO9JS8uKC2yInsQfB7HJrrjJicsb3v
6o9/3l7eqjTOMowz12M7vGUXg+TO4GjmYulHS7jqfvKnXbuJfKTYBAfurP2wUXbKO5XjGyUcAUZn
ghs4CMLtAlTNlqSPQwMjGZKJTUDfEmN+XOi9YlVMDSdbS5G+U9q8cSchunWuRDV0wOOL1X5pyFhX
lDE95emJ7BXPiIOVkX/68618cxAH0pTJbkpHv7iTMRKslo0qPTnO7WJed/IpHe7+PIR4Y0sB4f93
jPPXf6oGzFAXtElgDDt162N8sA7TybopDq0/+oY3bLQVYuLb91C2N64MHhg5ggWJBLVwcfvSVKLU
tYPkpDcaDoXUqxRnJ6f3+ua9N8zFfkn/FoK8dCU5FXHl1eQyZuj2cUm/Mxm+IzgX+40NsWkSIm/a
5m9vbpYRyUj0dHKaqOtZ0Oku02s1nRSxfYx4Rd0pA7dNtZG+KcaRNjjR6p3H+MYbwBlGIy4U4oRd
72KqiDJrlkkp05NORim0b+RNJzm6xYlMVo/ArQfQo012T4j243vsujzfxd+u/jwm7VgcyKKLscNQ
1eaptZNTYI9X2B+fTBuZTmcaV0lC1xEVOJIAgi+KOpxEV13PAeV+K/NdVDQ2FXUXEzKevuQoaVvy
lJSsvu1V5Bvt2dFqle12tLXnd27XG0stOxdCtHMxIuif9Ousz+0Im0l0fmApLYyGxC2bbyLeNflI
ZMxroX3qSIObUnlvZvhAi5RGIQH9S95Z8BnojQ9yluWgiUMrAO31fzg7j+XIkSXKfhHMoMUWIpFa
UCVZGxhFEVprfP2c7M3rYnOKNrN8Zq8LzMxARLj7ved++e60DBEBJh71KelA17RNDH4FEDNqaGY3
iRCsra4U1kbP9JEMq6d6mUhhazTTFbRip5YfGiBC8IonjurVIBZeD4XNbqoMrXPafJTwS8Dtoy0t
FoqiBVo+PyGFCfxdzi/SofKItp9UIrwVX2LD+pDjRV6Hi/Egy/CUk3bZqImyrBIqkSGcIwTvTHo1
Od8iZE2dQppUXBs1hz9MMXqbwqpWkHfP3XaOktDB/AFVLYneIivZGX33TAQe8QHycg+n/k0suNMs
ObMNITO7VYeGFE2Xvh2zwKV0hLOKENUJSVMg5waFFe/WS43BNxGMNap01Skt8NVQ4hgpycOuF7lT
DYVPib+qwMY2YbVAz+b+M6nccpUQV59+aUTNB3MK+U9rj0NguoZZP4JgXet64FamtNIRw4sp4ZF6
rw3egGvIq6WZoBFEW7xl61qu9p0cr1oAVit0qqeszMFWTf1bgnQAR1eJMbTVSndRb7fNuX5puyzn
Wp6/JQGRTH2akZ2TFW8dQlq7ZWZP9MioeaGg3lQRKNpvNTAX1kgyV2le/YLVHNskPLyMjfFG4l9j
F/qU4kmeTtj+niRdxr8tu0lRBBtl7HYRsGkZ45VdtyaoOo56dBCom4XYqdrKC5XuvUqaErpuKBJQ
kNxLbchVU5b2jdY3tkkLhsbv4iBGYNQSxb8yDVX/ksWfeWIyLUOlsWKg9jIY0psYmLshGctVVZtv
I/ENtqQWu8Uyjyo1rU/ixbSTrfklLGk1Dxi4i7DFQlxOKoZOrGuEpxaOWsmZUwyyak+Yzpi+mtYO
W3ixYnxg3DW9XD9ksUl2jyIelMR6NnDgOkmqviKEzvkymkO7qKupKY/L7WOTqcOgUYxXJWL3MZo3
pE9g6svMB0vpA7fv4jOIjHDVydJhKAwOhVGYuKQX1yJSnvieAq/sB6cReZPmPjyZZfsmJsm1lbQX
cQAPLmF7o9/OX65Hre7jZzf2hKAz9TChckpyptl6I2aPSSi6aa0BL4vVl1kPcGIRvmDLcNZHzGm2
MpLUIS6Lj0/qtZ6Tm9TlLTNjnxd615XdGljxLtLaO2B7v4mYao6F1LpNO68AS6GStxxBD1dmPm8w
idJ07vQef/74SB5FadPsyqE4Nvy5XfgAZ/OXLk2Xhb6bo1njo1xa+6psz7h3mTQaaXxTmmJmD7xG
adeBbm6NqfMMS/KLsrhEBraGdEKDTcralUyDp2iKb4D00ktK2hpyoTOzBX4eGcHOUtN9YzW3LNzo
sxLDe2OeX2clOtbhYEusuWiu7i0E+MRdqV6UmeDuKx8IUr0B5b3Wheyx0nHjwmpt2+BCAOqtJadu
A2yEhlpsb15vwgZS68bYflBia5WI0eLTg5V8uVDl7dDyQqqRUq+CoLkvx/yVv+azHPJ907t9/S6N
ug0UD+lqc2/g8zF1jRKKib/51AZlQ5LAJVRIqlNLPywVRrDTcdT1xFbF1ht6g6Q9HH5EYL2RX0vq
axmA+WyujJ69tlV9c9G8uqtQl1mNn1SKl1WTOyawCqF59UvsSGnrjHriTuF7LD4swW9dlt1axlsh
aM4kqrBzGQ/JPcpBNIXsPMUcuUMfvijLES7f78qsXOxZNl20lZHV3qCTfSgR+HHbfa3BroKD0cLq
Dp+7pt+M2DcSucAHgQC21mhOf+BpcIJkeG/wgS25dkfx1LgkaNmBEMCrm04Mfvea8G6hRjJ70wVT
7Ola5SglGHQoVBUoerb62obbv1ZvWLSImF2LBtpU+6j9H8LsoHXZe5ROd+bQbOep3oaK6k9ieVdL
+h5+sFtO6UfHf6rNAzrNZF+In0H1AZDt0GvBWz0ku4E02FCWHxN6OBYRVEN1itujJp3ivjmV0a8u
Ic0vHJh0kl6lr0RZ2aO2XrM9beABO0M7b+F7PmE191IUV0Zfw5xma44bpww+KmNYwxahWEjvg0zF
i4MxMCmPEz5DPXnuQEiVtJLoVNtFGLtGGTvRZGy1bnYVLbwf+oMcqasFtjUbC2+xNu8QKfhC9Nro
3aYtST8ZW780zksFRRD7rBgGZ4ZRbm+irhO0DVkqW8tEthDUjpKmXm8lsHIhdcSNj5iAxKHWRgp1
ntJXQaYrM6Suaka7dk4Zwnc3Ezpxc5BPLeHUCCggcjcYqpUxWC4SpHXZB14ChNfQgnOUVqesMDzM
n+wRmU/sFOLZGeNP4aShQULnO6ZbN08qD572JmHfGFPckG2xxSkF0VC04yXYpH29NY33CI5gkife
LQdRMczjAhs0xr5l6DcSQuHqjbUdzM6Wmw+zVS9Nf+2sRxE8PWxUT5bZMAphw+zHmTuknnGwjeL6
XDCCZb/1FGuxJyYouSCdZjX3tKxDASK6C/FOGnuTiRfd1vqFw09dB4Hl9hLLcn4LmwTQ93wx1Oep
5K3DWphYE/RMpN7Rb0LGaTSbqE1ezeRVYa4J9XONZwpW+9totltz2o5a4XatuSafBvmu5RvlcKpI
8ovBY0aQFftm3k/A/Irqw9RKx5CaVWx2z/yK7jTyriuyH2D07kf/JkQ2GuvYy4FTVgDpw2kV6Qm4
m9+BBWNPnjCMVUdog3bFEi473lhwkiuwa1uBf6bslJWqZOeMFdkQvLAYwnOVpH4k5nfT2PgREIO0
jTw6z5AEOqI2e6/FjhVMBN5xuet6426IQNmz8KpO2qgiwFxyFaMpOeVJ/taW2gGGMcTDysvj+D6O
z0oAla3ud5APXlIuLakaHQJpXie6viJQctcP5r2WhIeqaF3itew8ZHPH1SjF/JmBuJ9ncjPx5w0C
cHbEjRi0Yz5eIb5w5T1HVuDgO3PIvTSIk9C7J5ErH7QGZyIHQUIzlxCEcAGW40j6WsiexNzgJ5Rs
YSyfyUzAebUH4n4TYJPWwGkZHquBxrpU7KqwvEoUVAECzlvXThYhfz/l6UHSqLnK1mkGcSvAJkAt
qAnFqiPuCHK5A1CIfDyKWxVSTJnjF8/2OB1IkzDfVP2MgBzoyABQRho+hRLxG9PrhA+oKhj/q8XJ
80+xxrIPtacGI2LLyGOkevAjOJVFoyQ2b8lFVftXGWB6nXwkmDwHKViTAgbIU+et4j/btkuGefpT
j3piwlYmrlF91P00biBZZtmF2WI2W9tRDTAlhpJPTpVqd8gjxlByhTZZW7GI5pUGyzj5kYF6jWPN
uKhgVJ0pfxnL+y4PHeJDVmI+n7rqublJ6qtieDT18ZEAsl9ZSTKdOL8Sa/TYLWbosLuHDpg7iTcE
F+yS42OL5fwAZQKcZdb9VvXmbrHS35mOGDXoR0T2ofka1/kBRLFFCw71QNBXxJHEIjumgCQrHvvR
1fvRYNw/hh9LyQ2PdTSK2Rsm2zOSztekN7eB1u1EpitGV68RpXsGcxE7lcKPsFIumWQkaA/6tymd
PPDtE+YOY19RHZAhxV8IM1/v0UyY+mqotF3C1TMlIKxTLgx0V3Uq+sYIdwKGXxoqa6yyO1Gadoo+
+0gsLtQbW0Us3Ak5VI9Sy23H2ukX2ZcNYl6znTCDeW8S06tToNKWRvbznK71ive71p2R1EzyIN+C
MfG65KPoquPUynd9Jq9qRkdmI3PTnB/VUdkVA66DfvKNWr8T+sEFsutMXefKygdJoHaD6G2uqnU0
diu4yhREKpMnzZ1JatWEZhMgVh7GcY9t1U0aBqPpsgP49BEDS5/MxVaK+0w/C0wxJbjUwyRsq6zb
y1XtRtoB5Gq0Ckuc3E20XFm9tZ9iIeQsJCRYysV0JbQydxwtoNRZMFkMlfwrJ18mowoGZ7syRKvm
ESF+bdUb6/hplrPZlwMr9BKOQMcMkQ4Z3c4cjZ1ENgqYXukuMMNfsZS+kLHyAoXlEGZRbZej8pYj
l7OHED9rpLlRXp8Ms7hLhcQLxJCkEoTM/kiKwyYWpWs+i/Cnxek9F83LMiNiHNRlXQfxm5ERVNKJ
+Aj6+bkWxQsnJ1c0jXw2s1nNDEughZA2K6mmSiir8hYoBjpwzNy6Ej7lkwhEgVuaBcHQUclX24tW
LjqLVty1sdRhsYw/62l26WGdIis+DGZOLGs9vhrmso7n/jo1w5FK9CLB0Vf65q4sUq9qy1+YKp9J
CrkTY6ANmJ6TKLloanFRlGhfFNJ+xIzgtIaBQpMXLjazI2Gkd4ZSPxqV8UbIz++p0o7pot1bFhSB
m8ezjWI/E2eQodqbWGq/g2Zkp5WNN12EUlAGN0k0kgXzpUnDu5wamHy1zLBLOf6oq2F24qA9WJHY
+VYW3acddVKuAtgNiw8wNH5nqQfAn6d+RkNW9J9oz59qlfeBfI8NIZp3oW5epGV6t1rGC63xSWjC
ayzQ1Cqw2R01K/Bn0QrtXgqv3cjAT6+ItO5HorpIiXFHi+OAKJLJh7gueeIQ3E2NyVkgZHdCNDyR
l9k/6qohQsnFrCVDmIsICnS0NFlPOoXQkrduDm1XpjjPcwrHXDWJ6q1Am0UowJ1KVz/1ud3FVvGY
TtpZLpEX5XUcHBBJs68l2QnIzbyG3NLTHjGuA4mqtMJfJxpMXC/nc5kn92ag3VXRIK5lhX8dnvih
U2uunEDc0mIPBZwcMvRbIGUGcDsalERdmwZbrhT8HWG5L+oFt7fshqlyF5ZogqyYywad3X6tStAK
qaiwYlMIJ9omUch8CmlH9tn4SzHHdazDuQkk4ERFm/qpQRWRUf1q2ROnOyKq2dLh+ucy9Wb6aUZl
Azx4/Bi04dxpxWYmuSVpmryH+jPEiJ0EvnG1ZpA9L7qIxwGw+GiIutuwdduoZegL5hb9NeUWbVVr
GNh1kaVMCAy/Wru+ZWmmDHc5+khUUW6Y97HJbzmaz3VHcyIx2zuswk9JMj3jfbw0TePVZn+Rm+ld
5UJqiaNPfFpki0K9TUoTB7JpDh6sZAm8QV8TCa6/gpp61jthTTIOfL4FeFRu7vpFZCaWd9OmGKRN
tmjPYya6Zqn8NhQ0kBw8ay2vtopU4ahRJgRwqd+J8hPq8T0ZcQIMnuoOFj7S1hagfEMBdvM1y6R6
0M1K2bE7i/tcHF6Q1b0uQ/8ILXvb1v1xrtHgynFBlVtKmp2GwY6MaV8W2MbZi3b6ZNzC4wkBJ2mC
3M/qE6zVhx6XR0L0emZ6wUAK6oQxmd7VmGarpETkJxbxwi3UOPC/Whtq17NsDHtCSmYcbcqlTdrH
eBL2Ua7twro4KCbHP2aYq0ViOalJl1GqL1OR7SaNH67Qqy3Q6mSdKeR3jCh/hYRCbCrJiJb1fpVy
z2+LYMs065j2zW9V4Hquj9jQ0M5Ltj5Lq3GR/AprmWMMnW6ng6ByRhUrsckhisi9P5P1wO1dvBPF
+JdYcMTn3C/YyI+QEt7SAWyAJa0D2I7oBVtyohA3O6jtElJ+0k1O748BvBW5sQLkRKxe02Q5Bx3e
CvLy2I+49uW5so0WKuJISTa9QTEY6W4vQ4AXcOfImIrBT6BZJcK9tg1GuND6HsKhftZ7y3SScOHy
F5bnW1SkFET4PGKJD2nQFWjjYSWKrR+ThwBwZHADOT20E/Fuw9y5gZY/ZjVkJikL7xExB44WMOcu
2f7J/aWuV6bs99ikul3klP1iwx+jTGTgxPfWELyDWzVwxQtE8XZ+2+bv5KliVgyD0ibKpfIIY0TH
3XINl8T6oaj1c43VsBgwm8jE+01cmhmRxrZ0C+8OCgVtfqyJtiQFr7QRV4EhPAaLyXLLVDu3wC6N
xXjA4HQvt0C/+ngC3zoHZ0yje2GJ7q0ovTaKvh0i9SwR3e0owQzeoEzxMIJw4/yGpo/yfjXlhewM
UfvLJOjIVXL5WJsTefZz9qhURMPMWquRnDrWrqULFcm+qtfW49OiUJ73DRxPacFUtSjzztCqzYCn
WtfrS6627a7Uyu0iBRh/ELQUnXqthqHytHD8FJnM2rIVvM16c0ot9dMKqDmqlNxwkAnPWVrCBFuM
G3+vIm69pkM1dtzqFMsuiDqytUjYxotxsmaCh4idRvHD3pSH9/IwP6fNPNpqMXCXVrt9QEq5No2/
dfBBbNqyQm1RircWJW4x0+nlmfRzcfzV0CnAJpsjvV3AOd1e3SQ9E9DSOBWKVRolyxkdzuQInSnb
cZ+HHk93ZI4bNzVKYh8mwW8shTtDWb+VotZvibwgpTGvA4wNkr7phOUtk5kP16iJpnF06lgbCXvu
kRHxSthtGVLGtV6uZfJpapRr2hVvbaUhH7f2JXHS3ghAggOOZb7AyvIRlBw4LEtYWORNCFSWS7/s
0tYY7xZJOUZLlbOjRKiPBPmhg9rIwhlGu6z6jd7PuSNnqsMBvM3mRrkjP4iSTSpmsgrwS/Rh5ueL
dNSb+BKQd+UKkXI3qNbKItXPhuf3TkngtARK2SG8K7uemZ8BytsYU3RIw6VzQtpqtlTHxzoXUZPL
iw31b80xG7oIYzdjoe7ocF5JkPoVWnBiSFeEu96xDwkp6W4jMwuPmRWZiMpwIKWUk1SKHvsc+lal
AuRYwLF7SpO8F8PwPCTKE7ii2BHbnlD3orccvY/LFeYNwW1GDltSolpwYMUdodafdaX8Es2J7nH+
LI3B0aokHa01GYpd+0zD72Wm1pxJZCAFiRsJYQQPmYGeJkpfraRexeJyTob2OZ60g5qpd1LCqEKr
WLTzbIp+ZXYPJEueyF2zbGNQBBIXW2E9ilwvY9nKUWAABynT1iuXOIfIk1sw8WDh6FLiJ2h5XV3K
iI5SBsNmq36sLSvcppG1JuTubihIflIonyCgegZgWbcmtgKbpH40BFJa2cgPfagdOAugqMzJQ6KF
wKoUtxaoHdLgEAfjDXT7RExVTVxX/FnqyaY0y+LQFhLZLdXtxVaCylMGJBTN3JL1S5dMM8t9WtYb
qTbu+0F+HmfjAjH1FWrnM5l6AEh0dyww4dTLY1DXJ4K6jgSKvwokrhdmuqN7TW+sD/GViA+mMQRO
lBeXWi/Z+7jMjMtuTPWjwmu4DkNakMVcvBuLYflDYFzjLD+Ieb8N9ckzjXA3t4Yn9Nlh6WidT8t+
UqC23KYybTmCQYLXagdxcplE66M2llU1lKZXkQexHzT5JSoUjjcdlTuMam5j4eKKasFERZgew4Dz
fS66gVSxvECnMyqrcGGXA+9yseJsDaUvcPDqa/ZYYhSWG9ycpK2pQ4k9cBzvqkF3q5yGVF7Lv2cZ
sU6wvEZlfX+zctCzrfck4UTUeeiC0adzxBbGoY1mlGg3B6c18c8bZmjsMxlUYI/d05GGed/l+hMS
c37Z4FUhV8oJzXBVJoSuB0M+O1o38qSwxhvVKM9zpXvm3F3qEQhi3YZrIWwekyCs7KUs2RYMLwrx
uHbB7BsZe6UWLpu4FY5KKJ5J8fPrXtpoGsyZYWnIWq9exHradY3wHC0mxkaTTC1t2jW6+EkmrkaS
e7sCT0WrueLdJu33XgnAbJqdDJStmh+VWCFVnri3YuwpRMBNE8GTN+tyKVeQmvA0cZdgqJbKrpBC
W8vEpXQQTXJSqbJbqcXiLhYdGzZZQgJbmlwxD6EbEVkroeYmoEDEceFb/iRKu01Xv0yuEYsg4dDA
TiH2+aITI+9YwaAwZlcSsWzAMsw4alscPv8+bf7hKV/d5wYiVJUaLLvOsupmJTFBZeZh9/9JhfDN
LPmPofZNI/AvKYepwwFNlpuo4mCdigfWoEOGuxPHGKYEv3Tj1U+j/+/UI3888ssXOJcCQ+WJ0T/T
oOgBP5jHYXNKH3m7PwXNlpxoBxHwPP2gWvlGtGLqkoS+z0Dyjlvhz09qNGIetbGVXBHgmNkZGoyt
VLh5DOun7/Sb344noejEfobl+avOTanGhHAOCW3DQd6i29slKNJFZqsuZhh78PN7tFo/yDy/+x1x
v5l4vtBQ/YdhY1GEq0PA7zi2sGBbRHU/2WP+UdJ/Wfgccv97xO1P+NdSEQ2pb6bbUhkIgEnXXWSH
3mAT2ir4+i44Vo8/KbRuC+G/DyQ0/cY+5WN9EfwUpLBnoaKwNv14Le1iP9/IbrrSNn9/1f755f/z
HF3XNFzEmiV91VNYGmgjWVMRdqzyxSFSXtlP97SbHN3VkJS4yV2Wr7tflc/m+pOa49tV+a9nf5FS
zVWbxn2AQ730gsMQ2/gvxVftis71LvtcnPRBejVe89NPxIefHvvlZRgpackd5h0sCOrN+tLN6RFX
2qWHqvj3b/fbhWkAb+B3JBnzq+iNJBzRgm6QXKNO22R15yHn+UFy+f3KhCiAcJcuoW5+EZZm5pgR
xVowbvfap2pV+pYzrpjduMjQ3ND9cdO8fTv/WTCAKejh3eBUX4+AhVhoOu5zcpV/mRfCkHbGiixR
oorP7cq4hOdsPRzEnXZWflqp3+4s/3vw11NB504+hd2UXBu32kyDY6yLE21r54biYKSwHNR15f+0
YdOn+ubzko2sKTJ6McTYtz/rX2++1hdNStuMHbsFT4ft+rEP23Omt0dab2eDlpQ9G13rdYahIcVo
Jae6ISyY/pG7rf4qBeURvuGhk8rnFNaNL/fhU5SAyq3obS6j/t7Ow1VVm5pZRAhskmhX5lwd+NdM
eMxIkXBwBVC1EKQDQTdwU5NEt3FYCGcEv3GrCWHo11FJgoIJH5bZUBgXbqQOB1XMVpJinmgQuQbp
BjnJwL4SJH5rkXm39ORMpMtYbNHAVNthqnV3ai0Bve64pSp4rHVoxxWRxXQwRKCeDhlenUPqeuxl
LRiRlpQZrUAonyfKHn3Ytq/CT0MyT1M6H8FpU9ElJbIoI3Pm8dZ1EJejQBesjawLw7Bn8uXuZWM6
hU3ObHhCmJSi8YgoO5grA2DF5WsPgfJZRxYR7gL54tCn6W+UkNKnpFop4+Q2cv4RJoJs90l/DQR5
Txo9s3qS0KI5uQum3NdvVW9mCIeuZbKG/pvkFiQl1njf9+OuTvOzqLbHuF58SWk8YTCP8QQ1Wa8X
DLh59tuaWjJLAGJjAnmG1EOFBruUjG8OT0ZtwTiB8MuVXTyab0YtkW9gpO9RpHlEWt4viuZFenTq
orS3jYUb5pQ2G2sZH1rspKWW0ewR4R3X8MWzsCZ1dulehWLcD0H8pOeofJKK5lKfRvsgNCO3j5PO
tcpbw4t9m8/ZPkhaejHqbJVJyrvYLWgMKiI6pxijrBjsh4wJloQow+nowMO+TJlbTgdNYEAzNdZr
pN6Sa8Z+RSyHx8VX8+QUqZHV0uSdKnPPNZxOqXqkZIcDJU1eBM+RJocOF6zrL4uMcgXhg0BiAsSw
0TdSCoO2rZ4StD95lsYuGqRjpDRo3AFWmZW2hkMO3Lo+qPp0akZ890McXVSrUlbwyw7JkDGIFI2T
Wvf+JOHBlcyb9UnYWR11SDMxOIvFd+jP72bKDUa0hA0Q1f20GOcmnTFoEwmDIUg9y9qyb+BfMAae
XVLqX0i+ZmTUQtqaZqt2AnG5lwWSzw19ByWtcZR4eFza3h91XkNCNnI3uY2a56KiO49eIhN2epde
qOyuqYbzuWCsZseAqixlGZl0hjF07PKhrlq+ciDJdihFXgHOmMZhb0HdufUdc+taCYKfz8qJHsal
DtuXZpGYrd+lS7suivZgtnRcscnSDfpn6KArHwo05ERaXkjTOxWFsLckRgIZ9HIx2hKP+Krn7btO
yp8yNZ+aTEiAHuwUxAtzEpHLSt49UQruVLEzqRkVcEvoAxJffZFXjSl5FazN0DACryoYOlehcBRg
Ldh4Z2Y+XnpvLtHa1OfzIqQeVDS+DGGtdvEj0Zjg69VllVWCX3TmS9GErhTSlQLXv7Eq+vBz8VZn
6ZkWz6ruZYIISFQlPHB0pbI6DOPy3MzKngB6SmAj94MhodItJ3Qv1qVXCt8ogmvfW4vDlfq3qI8P
SqCS9JCsO1260Au/J3wjXEVNRPJvUtQYwubZIxQDTBh4fEevW/SMlibtTD39UAA3EPNSd0DJdPO3
bNWAmEmFnGad1ANmBCQbWMUmJULTHoom80wZBEAGv98WUwYxeL5TtxEQMEk1MlwlXu6mHNXTYoVX
SQ3f8WdeLZV4C17ZamURguANtRhuwYaVa+EmyOlkDfGDGIVbVazVFaR8uv0BMnIO2yNeymc4z4/N
wBNuaB47p/24CqUBWRGDIsIHzoJA8i3T036pjE2O/oyWbTR7AkN4IxVNu2/zhzltHjS9H364yUCV
/M+xbyka2zcgFiKTjC/XDCgARQkZP71G+/AVHNkrIxRE0+VFF9j/7PY5OU6v4714bQFk/+CN++bk
/+PZXy7fvTJI/AJSeqWifetCbhdECDt9E/5gT//2OYxlIffA6tS+HvUL0k8tkZr0Cl/XC+vug/ar
31aAcv9+Lfz+OSohVtzbCIr68l0SJxgRgQIKSiYiXKLptrQIvKVx9ffHfHP7xLZIVYRtAGjLVzeO
lJeCPNdtehUIosThV9Dw//sTvjMt4tzjaovDmWvu11WBljEwLO5EV/PX4CLj8lN/PkEbgY32c/H8
3dcmQbdEcc3d8z+O6qSTIqkUaZDSaj7JWrOLutLPLOWHUMRvKi+LH4XPdftI8B//vPB1NcrnkKT4
q0p4MkaEfltgKY3a4LxwY4kFkeSHLkicWmcy8vfv89tfjPAwwAVAC1iGfz5aK9q8VpMouyL/3+al
+d6O4vXvj/iuA8Hq1m+4FkPWjK9e6golbU/GbkYlW23M37GX+ssdeLst7GUbMfgmcAr/Jzf1P5fz
L1UDd2eR8lzC9CH/wx341y06IWolDqsgxViSIA3q2IWJRn6zyHu228xAWqA8EKmwjzSa1fmIrKrO
Xs1+OkEJvSTZiBNQ61EplwEgaEl/V1tljRKcIAIxEGy1K0h9QDETJ9rsTqb8S6nIliFRiJuleG6n
Cr1LkDzXltp4eOEuZCSh/52wDSvSxeyMQ6AZnN4oKpKkdoQlwI5xC82aROWe9u61kIVfdVFrXm+q
TKmV8K41sCkL0kpGSJGWwtvff6Xv1iB2H93Qbo4fDNx/LoS0ZSbQmHV6TdrkGHbzeyx0TiQ2Z9Ja
tjWHR9ShsCKP7Idq8rtXDJzADQVCuB6r8M/nTuIk1dgf2JlwIxM7p6MibZRt16jPf/+A3x0nGICw
gkFAxmF3+0P+tR50jdPNauL0yjQzTj/UWnMklGrF4xjtk+Hl7w/77rX698O+9BkwbElDVPGpWkBq
N19Cwdirf/z/eYhpmUhFoP1+3QoZLlRkeNBiIxqapntuW8St//0R3/86/3vEl3Nw0UQynEqaUKZZ
OQtCmBH7a9wt7t8f8+3XxZ6u4c+iifcVjgEtuluMRE6ugjG8NJN1nZTy9e+P+K5rAUEBwikuPZVN
4csRmNODZ+agcqSvpBX6zC1Bie1Kt+sH8CFr4aP9YWF/95ngEWM2Z+hswoT/c72ViEr1VlPS6whN
dZT2Sv5Dh/X/8om4Odw8lQa36j+f0Isjhiyim66dO7jKPvdIY3CZudHTHU/d4/+7IZCjkHqTjg/m
cCzFfz4uZYBOY6lPrj2pSNFyCOnWxdpPpL//rjh4YmwFNHK5+8GG+fMpo2EsBMqCT2T/PhKCfCaG
cRvV2Q+7wX87cn8+Rv7zMWGjpyn/D6gzC/CSStgTuuQRxWcza/7hHfrnfPvzJOJfAjkgY2IzwQN9
+eLGUOjU2FxgpkwprkON1hHiJ5ecisNUGacshcukxM9a3q9z2drMDaUheEN615ayZXzFME3Hh5Qh
25cG87ci1AS8lOo9J4pnFTlIuKKsTmIYHYTZercqca8nc+U2sY69YERZGCPB6etrP3UPg8Htf2bM
PuupF+bLQ3czopkDU52xGjeGzHQlziG3lREONqyEGaOv5N0kSsgtkvoqywsKtPwsBXK5IrBgtg0p
JpfF0O9oIb0Ucie41lLPlGXYGJX4NRrmbR8NJ07E11htTlGSPvz9zf7viyZxftBJ1sAFcIv+8hpU
CbbvkiSqp0X8qCxXyX5akt+tFe7NOEfB6tzQnn+uFba9irBBaBwY+e0kvUtAIkbBdTKUH6qOb95o
0KESWGIT6AwM3i9PkkY+S6aN1lOhFBssM74sEcxSmgeMNesmlyRG4eWVOBI806yWJiNerpemiYTH
6Kf6S/5vG5I/5vYS4hAnTeA/cxWzKSc9K62n4NDsqWNfs4/0CE3eEdbFHjnuGsG0UzypK8uTLufg
vt53r9Kh+hW6P93lvikF4fCYcErgBMvqf6yzcjBbM/0x82ncVnt1i0flrt5W99P6HaU+IHIfCuJ0
pPm8qtd/X1zf1Bt/PvrLSZ6XiHLLlEc3LjLuhxZGM+03L1rX94L7k2Vd/mYt//FBv9yGjDS0ZL2c
zad+FjC+aFslN5mIlHlwmNR4do1b60BEaOqMOb1NpZA+Gite/g9p57XcOLBs2S9CBLx5JQB6irKU
1C8IqaWG9x5ffxc6JuZIbI4Y98xzmyKAMlmZO9d+LfAdpIO0+aPoUbc3FR9WtOQ/jYEPIEwtp6NR
0diAyMHcSmA5gCP62LcGCmoVU3CuvLILWzhEN1MCLQCbU9TOHqKqjcRqmVinbkk71SpdJc/iR7qX
l7nTr5WHcj2ugtWVMS+s0W9jztHfl+gOpnsbegNjVksaSDfZEvGdqNnjbbqh9QN16SJZiffRQXd/
Hliez6Ozzf3bwGdL1ux6EX8j3YCZoizTbXmwbtRbWidd/wlCtovcazHuENEcsRpF6bm7ujbmk+qH
H6DPGJAvT24hQR1iLhMnDYqPsUyOcOxpkbatleyM6yy68sBXPu75ZS7CuiomKWacJv9m1v8jylv5
hbS58lrn6Oj8qQyZ7iQJBSuyjLPoqYpDNQzzaZ5Dwa3/hlbQYDKlbn+yduXKcLE+y956xZ4JCM0B
99t1Y4+UsX/+GReIODPL7z8/Y16vX15uJiUVDRL8jMYRbTJ9jr8VN8aqXI7razvNhRdrAbxU5w70
ufB7PpFaS2+VOPCfe5Oe4KCSPv2q3SIhueJr/+89SPo6jnI2X6o4yDEenrmLVmdgyj09tAayI627
H2XlU8PZbpzUKwfbhdUJSZlyFukNmWj1bEfgcg52iU7M5zSvd4gnXdEX8EzLl2LZ/e/nJ0MBO8b0
ZM5BnU0cKRK6AcMn4ZRwrQ8oxwTV05BMV2K6C/v0t1HO5oUF3GYQK0E40a519Kd2zRX2yne6NsQ8
X75MPT2TIZJmPIjCzXFRT/Ld0ItXTreLc0ERRYVFRpbkvFocYw0skVkSTlrGUvJBvDa+oyunkTZg
gFx22157qAvrmvvqf0Y8i7s7q9earOepRBPlRAMlGYn7hwGvV/RQcbV4Czd6tkmH4l3HNnOpQKrV
Q6BKk5+EtqpNNG7E61xRNriCzSZUcuNINDEtEiH+lDstwBgksLWy+Z34WeiEiMpcucTIxDeTNTcb
SpihuFMD/a4Xyf0A4xJxMgio3Iy+uAxVaSMM9CFKOqkf2KHTQpU7+G/FnR7iP2Pk/suVHebfpTEH
V+xy6GQULKDPlkaJzl+ryhLM5oL2jWWOeY7ju4jxNvS6LczfjZ0eDXrxrqzIf3cbbsIWWg9ScirZ
9bPZ1ZVKaGQmkSbe1MfS1w+lLMcYe3bOz883//zv+/j3cc7CJwz56NIqButkgHeZYbiJ+K5Yt9NE
g3QcLX8ebN4ivw/G1vZlcp2tfRGIAG7KTGdxSxvZNlz1sMvE9bWL8KUw3TIx0MGLk2/2j8gCKVIQ
VaUunLra1bcQdJdebwtuZ082ql1atq9nov+dJjyaSo6Weogh/pMhqYZaD6JSEk5Ti+QALlRKu0eV
GfaQ6//NpqAa86PpF5LemhwlSm32wgkfUzsWy7XWC3bXGIuWu2HeCht5ev/5u13c6pBvQUeFAvsP
RMnyYRIMWSucGg5c/KGtQ1X+H6O4/6ctw6XQ2qKU9H8HOZuJdRNSeubnc5R3Thfvs9tIv/e2k7+i
V69158M94irT4jc6S+lfhXijmHaGSxKGN/3VCtOlD2qJf1U0M4LrPM8hSG0vMmFh+MYPCEy3NWxi
L8d5VdX+i7Pq60hnW26Ak1GCaSirwmvuuc8dcy29En7P5nD/rDxL4u6tw+0GtXwWvHh9Xk9dxfTU
sYyB4UpLvuw/mUj6my7eQNhDoYppl9OOnrxvxegpTEZX63HxHIdlHMjPIzay5DsS+teHbTXFTykE
mbr1XdMM9tagG3Y+NVuNrk/aO1C6ZyptLYp5T6nYNcQORUyX0pElPKlW9ud/Pzu/PNtfkuGXg1gp
M1nKat5f0KYFtDw4Pz3C358H+Xc/nq/ZMoRgsqCyfp7LbVB2eIrZASBPLPx8PfqQGsw5c+3qSBf0
d/NQ6MPQ1CK/Oz/0i0YbFSjYwkmIIEZ4qJ41OYXRU9Lwrh50XrjjwzodRXGk7QuMxqSCCBpqgEKR
eARu83ui2ZJrwG5qlYefX8O/xkwoOEn3IixjqbLbnU0kXVICvxFi4RSjiMCjWF7Iq2kpOclS8Rf6
niY7J3GnP+lGstNXPv2V4+riqvzP8OZZcNwGTd0aVSKcxv4tNFN7NE7KFK36qLyyKP8dSJ4NYixd
s8ipUo74Ht31kZKkctaSE2ST1eR7pP+LKMqW3jD9Fyf915HOEqrmqPQVME3v1EO+FdEqBcbDUDz9
/N3+3cF5HMjTXPoVrmznyXWs6xNRwbPupCEDMrV1FF0JHC++ry8DzD/gyyLEps3HKpokH21/pHx2
dNNhy6JBbrlSJ7g0kALzmRozLcf/LMRATn0olQBj1C45KEZcLaR0WKQJTcupdoXD+G/4PQdHIBiB
rpoUps7ilSmokJpYLQ0efbwCNUXH5LSZ5OTOH7oaOkxnF/RmXJl5F8qx86gsMkJLumTP179Pfa1L
2tI6zU1Jv/Hs2JBuIoW49J/o4baIfRflcXqih+Pa6rocDP5n5LOTSNcLHLi6yjoV3fMoopwqhwUi
8aUqoPy95vH27476/THPXu4oa5kvyTxmmn826UvGm0Xn8vO0vzRZiMa4nuhE0v9EZUkDwU3LE+vU
VR3AgzZyKD+52ahqDrH1lYUsz3vC9/AWGwPuynOXAKH7uaS+KNmZLDmyTginb7SjtFRtZRePK32D
IpTmrXo5s3qDrV+DvrLr5+jXNdn7xef98gvmCf1lFcZxIUR0gfBO28rmhkrTXbz3ym1rKMuf3+yl
qfL1Wc/OAbOX67G1YvDAvgAg48E3OrfSt33wrgu5+/NYF+L5by/274v/8ljigMRN1wLr1NvTcjZa
VNbhlmHt4Q8O68fp9efxrrzFvynFL8M1zeR1pcBwcf7pp/TiRp2tN4+SGF05zS4u9S9v8S8W8stI
kh94bdcwEhrOY10tyFC62OTl+2QxVcvO1ezyOK5lKsfhlaEvrb6vI5+tPsWj+iTSZHzKK5BGHY7a
cWHr/v/nmzw7Ffyy6v0MGvYJ2yS77N/D4DNQ/I3+v68WzvIfGKw4gmm0fJydoT6Sp24KLfNkTTu5
OXSJtVVCf4vk9MqGcum1oTPCeEAl0ILp9H2BkfVrUWVCOTPk7gl9yZ2OETuh8zX2+6XlRXIeOC7e
TRrqmO/jWHFlmV7ZmXyepZrcTG20S2ivLAVsHK/ZAl56Jgto8oyZ13GVPHumUBsqiTSmeWoaw+mb
cetr5ltNn/t/8e6+jGOdhVSQOPsqzyvGIdtvmY89coVovJavufA09Phhjz2HOf82WMiqFw9U6KxT
a4dv4x9/jbH0oTyYBSn3wVVTVpR3fy1bcyFmp8L5ZdSzkzPIfPrd51HNX6IN6GU9rbtbFMUOdmWn
5Ca5T9zi4B/LK/LEC9Wv7+OezZPYF3QPnp51Ekqn2qSu76qbcO8/5n9bg64hyy/EQ9+e8mw5pyQB
VB9m2MlCBY5KO1uL3UxBMZuVOM1GS3l/m2nelYjvwhdldRssuNnH7B9hCLZcUpnoqXmSYg3LGN9B
xbjxgSr8vOtfWHJ4A81aT4VQmfLY9yWH1Bhm3whbuJAEZ5LeFfnQYgfQFYveevx5qEv7PrdwhZI4
vmyze8/3sZTJaFItULQTfpv96Ogr1NC/NhRr+jvLNVbADHHyJf6imPvzyBe+oKrqiFF0YH4Ywp09
ZDy7MueCLp96pEjpIPwSg/YOFaU7FB6NFKZ+b7Tl6ucx51lxFhZxY9YQrSGgnFNI3x8WP3C/FDNF
OUXijQ5fwCuvWXpeqD/L34Y4m5h5ZBVlX0rKKZyg3mVkmUs9pdOgFW5qzKtRSJfwYkGY9Nkml+sH
JFMTLbnVuhpwSmn1FrJ6/svImmnRa/JpNPuHn9/BhUIVvxBxCcRklTl8HlMISo9YkV5ZQhjRlk/h
1rjRVpKLJ6NtXvnGlzaFb2OdbUZTMwzBUDCW9lAQVC+AtTmq07l+sQDK4LTrn5/twsKhioz+AO9K
dInnFUeTbm4wmJ1ygiilmAr62MYdpLu+3SX+NdHWhfwDhSNia3SCaNHg1H+fTCFUJdGC73eKLGDX
Ql5mjpwARJZK/8MUhHUlGXeZKG9j4GGOoccGMMD0w5D9VyESO5h0zX0ft3cxGImx8f4ERX5PjSq/
9gnmdXQ+5xUE0HNzrYxi4Oxn8k40Dd+d+XP3rmpnjrRWN+nGXAZ31y5tl6Jjamnk9Obk6b/yl7/l
WXSAysnvg3u9kXbeYN01PZyqQvbWVN4pa+OBaJeDUEG1C7HsLCe3aNLUwXYnviKru7Bb89gzyB3q
Aoah82z5EtJO8YQpOxCSU9vu2yZbdLWxiAGU/TznpIvDIMs3CJFIuZ5XY/sgmuQyFNjIcEDaFo/G
srYjx3SkVUXu/REbY0rA11715UFZwcR+ZMD0+c+/PFsgwUXLZFOmOLb7mwn3wY/cXnmyS9ulNp91
NN+S1jyvxQrwjXHtHGVcf3p3wuQlo/CDPeZr5crLFJlvtvAd5dqolx4NOti8gBEPIqP6/miWMbYS
dlC8T/anbgNiKt0GS9RwDmAWJ3NpI7v+Pi89KtN2VgwR5/5zMshDVU4hH/I0SuNr61M7jIwrK/HC
XU4jAzDnK+l0p7jw/bnGMZXRlTIE4LZjagzPaiT+yTVri0jccn/+dJc2QiSRdAhoIkmHc02EkPS9
j+eUfJLk3sZ0S4ikRUGqPSxe/f7j57EufS/6ARAWq7Mc81zDI9TFIKliC7NrTD9TsX6fpOb3kBR/
fh6G5O6Fj6Qj8xBFk/AI/OdZyDBIjGKQGDrFJtAVqve/Y2VQbZVd3qqV3yBANqHuvVmZ/lRB07S0
/ghBel0100vcNp+weRr4HdJMcnxWBWiNuNSXhvIsNPIeYvkOBdVShyCYSJCeiCIXdDnuCrVf95X0
S/cMvIv79pjG4q0ipHcm7HEwE+UO9NaSIvA7+CVXtxBJFN2hzxXXi/2VaMavY1skUHUlz2XLe4MG
S6HIKN3Ua8zFEGIhWENszqz6kcmTuwkAdjtE3LWo0+rBL8pT10bJfQSDxdWUQCKNo3luq2O81PIf
yJpprmIlhRjdYzMcSc2KjqSNVvQ9gxePWEumC73rhgVl/Xc1pCzSydNqJo+CRrmlRnojY3boilop
74exViHF158y8ZiqadPSC5KlUfmrxNRuBgMmeASzte1mjlg0Ptd+8GgWWA6P8Iu6tkwop6s7tbeW
SpNtBjg4rjxfslfAt1R3yK0RyKa/Cie8CgxrK08KO4jXwlKqxqVmUJYPhKcpCp+0vv4txf4hULI9
zRY8l0GtFPn/faLg++VpeGYF1ULPi2dPiQ9mmm70Ln3EOOzeF6yHqDduOJ8waRrpYgvkbaok91pg
3gtj+ZZ6dK2mRjnYIwV8GGCtsCh7Nu+xNG+ZdjktFsEzt8OnAjU9BRYUdBNNlGbdcNMIULeLgYRs
KtVNJ29zpFst1ipi+mTgBO2qFg5dQ+OfQAstzSGib84/Kj7wTF8YHIy037PKG2eiakRRVnabJn5U
jOZtkOmDVSf1NcM4ezH5zUsPJzBThgHfheBVb4NtBUot9xTZNcsE24CKvh/aU+1RlPCLknDDJt5b
hn4EzaIwYzfxq/chDpzGymKnjhq3kfSHson2I9mjkQkL8gkWpVRrjh7lllPp07gLdSKYpGrWEi2c
4TDQ0CvGCzEUfdsL6L0Go42Tg+8Zm6AuiNVLiTZwep4VKQUuHWqg9OuBBaMWYPNDumNlX6PHlF3I
0grY2I12qtUAALO3x0SWHpZW+A3g/lWrIY4D1L+TzTJyi8L/GONycsxy+uvNdCNks2W9yH+R8e/p
R5Z8mxZzbamIyI1rxCmu0pGa8iHRgu9SV3lp3kXwsWCjT+YiK8cbPDZ+xa3xGMgiSUlhFQlWD0AX
d95EAvGX6j7tr6q25fzhKyqBIwy6b/vSyJh03K6SSXkaRxXod5qNjoAje6vhvEbrz5+ErmcKcFm+
kP3yIaqxbSjqo6J0tP/6WCVqqcQddTpG0QQLXMjxavPZE3IhgOOoZ3DcMVQIYBVbXb1vhvS9zVel
JqKq6QLauEOo76Vo7BK9DBZYr63K1MQHWL8vLXg+UhWcsqLd5tx9C91rIDaP8nostC1FQmKtRt5V
sXAATZ3aUh7/jjvzlS8c2Gyl6wBww0LpchY5/iy8g2fDD0XbaulXGn2DdvdZ3BMUBVfAZLS7eNoI
RnSkYeoDt0fwd6N2I4/igwjii55g2XTU0V+VBg1AjdWg+u96wcUFdEFG3Za5YCIJjO3KjFetau2x
KlgDwLptY2kDVGzThd1+kOqHdkgcVWt+4dm1zLk92lWg3wrqWCBuMkann0BOV4q4lX3VcMqoPcaa
sWxFac8UwNpNrx4iywcPZ3oLvvZRlfGezJS6g3g7PQkmSMCMy4igi6Od0jINfD/cIar4jI0Z8D/9
0of0KDZSC5mcn6+FWuAkqYjBxYRJ5OhbUI4QOEhjKNuCgcxWmsRqL5Zt6LZe+xCqtLwLZpushap4
xksoWcDwGxzFb269SV9Ngtw5lty+muZ0Wwyq5Cg6WNNJDQ8qd3HgjhMN+aEMka6CvT4IbBV+br60
cZYuBHGQba+un4zRerei9EZuqAci/QUz7u1K7GZcM4nvDWP8bUY0IvfRmhZmyLv+huf9kATrQ4mK
Jz0q7kcreK3a5rYxOsOBI7+1JnqKK+UF6uC9UEZ2HrAEw4yWZbGXdh1qmW7iVgW4K3UzrV+VXupa
g3iAlQhuUQtOHJw3vqmeEhaVZ5L0DyQ1XEmT+ZiygbtZONI4oW0qlV6N1ACXr1ZvZqB+DDMvzNBA
ReNfgUdG4eaDeIyK8ETrtDPk459s7sWTffaHhpZto4EBHyQvmCdwEKk4ZXgdW9kUmuOC3rM7KYyP
QpOHDhmie7UR/PUIC8sN5FJYtY1xLAoLnCUJmD090a9l2b3RgNcsoPXfWTLuGU2jYYNHd/hCQECN
X/qYLiJz2pF+x9HCcjx+TAIJk/vAHs+Rl0TvN5NnbQtltINg1VXtyvPaQ98xtyJjfBE98VbDAsDs
uhtMl3T6aYHztFuMCFa+4i/p4yDNHgh4GXbdvdVWu6FjIdfAGBZdedcIRAy5+R4Z2qNhBG+dV4AU
6YoVS/FFmxLBBVNvLWWpPsGctFM/AZzvrQPBdDw4aJXq79mU8V9Il4ZFBN+A2TenLTroO8nylxpN
5QJ8EBl9vFr/ykF/06m4K7nVcgJsezPYTBFeOMp4E/nCbxx6IHqVe2V41sEFaoq+M2rFDnRMFrpw
baRPtRQ5rDtHaaslLg43nqUuCjohCgDtiVRivDM4kUhEj1O5h+OhDhXJGvdVB/QOTnNMSFcInIzH
IL/pyj+mckz7l6GEyl5s0JA7GP0s6TJxR36wwY25Ex9jmCSlP64TfXL1HH5JNwDmgnymy3YbqdQw
7tuoWvpq9WqREAhutLDEUr0rsYPtnsqcTIj6oVftIULaiOMN8MpmAUp0OWEhnBXNuhXuCrKNKvFX
Jqwx0dn0MMW1KFrHBsBRbEAAOyS20kWY4mprpfnVsGtXdJ9HZr8MZUQINf0yVnWfBJuqRqSSBWuI
OwsJ+5nRSPamQUNK9SgIuyQ8ahaFuVKwRUBO01YQyYXRk2p5a9kCSFqCxEDomQCgq4bKTkN2VN+k
R/E1YhH3+2b0bwl/FtHwlkIdr8CZNyqx1Lgek94N63rZjCHvdzbWsRZeMBNmI2wx65c2e2kE8FGK
tyjMfLZdWRi4JKoKXjSS6IQ0uErwK5Nl0T4ZoiNpL623HPLnmhConUNZZJON+I6rvY8eo7TWwozM
jAqnSSUbWCU06n0WSLYVfYyadKPHOwMPCRw3Cw1Afe0o5rOPxcNMVQddbWC+1Hm4fzRIGwGuqioC
lBLHq7i1y1FbDvLwp6mLA03RmCvsrfZPbaROw7W7h7NoJiOuTZPrFcVxQAMkY9vrJ9opzTR76k6t
hQbeNGwBCp8ZBjt2Zwc22Dq2ejszm2PUVDYGGtOk3UrwONWq2nHPcnFle+h061mV2PbVdJ8I4jpm
/16MXrqSsgleqrhvIxp91XBnIdDB92U1o46Tkmgn5UmLbK0mrTOAjDdUbEcLSLJsB/NtwQhXBnoZ
2pJUYgkTaDlwF7cx7rTZsCVpbVH8KLWDkiG4a1ZzwnsiT9hKtxZbVTlfhQDRCMPjNNlycZ8Yd+XM
jY4gIXCWVc2NkO+GAYd0J4pw2xCLtSBth+mtCX4pzVZXb1jdrYxRUL4aB7hFimc32YNeoDFn268V
xa34SVXVsz4B//ovZbDxvU8F84LiNu6W1XBo8j9S/UF01bZbRdvJQ7oYynUfvkQ1OMNMclQpWOPI
MBmUQaLQ8BdVvywgvgWV7waV8ccaQydpDLfrHrX2pIz6ku6Bwu/gYFluB/xV5SpTVeZdqd/75h9Z
V26zVjtarBu+oO3BFy/V4dQY3o1klutuVBd5eS/3mNZ578Ss29SLj1I6Lqv8szLflUZYZm219fLU
bZNwW6I2z6rKGTtCv4CEQ5RALAncZlpX+k0Z0yvn9wvBf6knXCqGmrcODIPoyMOIXhWMlUfbszgy
w1n9KsXMNO+W2lQuJf6u2tGpF2TQIYKWgEInzCI08J58HGPEptyZyTbQf3njbWu8VMm0SocHMj/s
UtFCa6JdXgzLHm1TLeSOWAb7OmsXlvWQTt1iFKaNoedPNKiviqy4rSbZSRJCCXkpSImdm28yX8wb
Wug7K6HKnusmdq0KBwrsW6TgJlWsN0wI7go38hUuB5CzuaREI8ZyeWaH+tMg/BGkJ2kkVy2RuSWV
wLtc9NPTGP02mn3CmtOQmZJXV6Zh3dQD9X4CQpQb2AHMJkaBDgq9elYiKODh71r4nYu6O+UfhsQm
ne3KainFol1ET2ITLmMtW4hG5OBE61ZwpAbtz4RBTxvWrub1C5l4pev2QvQqDb+UoF1VhMTeb3p6
UXkzWRN9l2fbwtoJYaosRgmQudLd9iK3XcCylvAm4xsB340IcKkTYPewchT9JhFucuxVBmAlufqs
dg8QHg+ZmNyk2mao4WeZnhuqk13SMNTUs4XWnap29lBhx8KKi6R3aTrEgwEW00mVY99sh+y+1Y95
VzutRYCmq7Zk9m7LrlrXmJ41d0O3TDJ2cUCyjWe3+AnnmLYNhBsi/iYyCndYvRJWw50e7qpZg9fN
fsK8aC+5U2N+x4SvzPRhlp9NYbp4ny1QytlBjKUP+g6uomkl2qaKDLF1p+4msVat98mdfBXpsxXO
ZygLi0roHHpZbdw1f6vRRHIe0B4HVheyaZbq1p8h88JQrfIQ2lBj2eYAI1dlFStskJVUbquKEyGr
bR3jCTGNHY2gsEuYpRgsaSYbeZK+hrmHVXy5GqbStQB0jqawhA78CEp7C5N8SVyLisLjeM7sycyI
J6l3CeCwJFN2SXYutaSNAQ4DB1PThaJkCIGmw6RLq76FqqRY3qJqla0Ki5aaIAY6Tx22zzKmqwuv
aZbE5Ksp8gD0Jw91LOLG7h9iLwCp2RsOyQBcZXTIZX8we1pAfN8ocbQnRbWWRhjsAzlIUVsPoeRW
Oesi7PErwmUbT+gFdeaj7Ff7qshX5ji4uoT1NJwtyKMlPPRsAwHf9htwXmQuWkmyx85kB7zt8/tC
xTFz4jtor5XqOVJm7eS+OqRN9NSo4r6sNC4ZqnnSoumpjPW9j0NNz+spEsyCwhjHgfSuAha+iJJ2
JdX6IVUUZ6o6PM2U4rkQa6jxo6ukKp5VeBokya03iK4JqMcIp9OoZ7eT0bs1F5DYq05N0MCkwudx
VA0QyOaTkHNnMcdnCQcwJRpnKBfyZylwShOinvCSQN+eXVcMKcHNFs6ROVqOpGCrJlbgsURH5Ehr
k0dZL7EJJQUmQ6BW42NmRJshF/ZNtdfDxImJSQow7ZFEJ1qcHMwJjdeouRmwrdmfTYej37YjQDES
0Bnua+q7nHsrYaABoi24iTeJXUwsE6oIBX4MivamggTXsIhUQNqKoko26jPtbhr5LRvlWT+2q4To
MyCkGsk6mPJRC16okNiD9Vo2j3X0rifYEsS/NRR1hdB8+N4AuFcMjugW0UuZG7NVVt2YrzoVJ4BC
TLdjWPwSmuAlNLFtnPBt2Hqevp0aKOvhuMG/INjIVdG4QY5769i8Y6LGiiKd1KrowNhKsBTS9YNV
aa42/Mr1hJt2wGrIb2Qf/8aw/ZDa1tsYfuWmEddXa/5D4L4CRijdzTAS+KY7oYwXtSHZaswLQZbI
HLLjTnYF0XdGNBT0esGW3yjqW1CcSHOL3FZiKXlN+o802MOk22rNtLICaTmw0tLqJdCH2XNp0SVs
ntuwvSsDk0Bew9FLJGugE9YRyatWu5rK5LEJjD3OBj0OVPj7RDraBlV1eu9NUDYls6aSTjnqlJHb
iJRLrup5bgZTG3k2gt2lWcibEDlapgDZf4qMR382WjI2NXj9PvllJILddP06NXubS50tBcUTkh4n
CMY7OSvWSk1Hkhk7rYFPG2buo9atwh4LQa1YWzo9QfEfoY/2imAe+zA5lt5Oiu4z/rJcVeu6yAHK
+et8iGwVMWPr73J5F+PCV3f+Iks69vbDlGSv5DzXdY76pT/CaN+IvrjNa2vZEhMX+uhgcLrslLtY
9P7gjbXKIoz4ps1f0V+DV0f5aZLz5ACJyL0NoLti6VMmBS2E5kJnr9e9h0Z4lYz3FP1VF9yN8NAk
0dvqgiOwfMbmofbvPF5EFmYLDWdJrSt3mqitsMds0YBDyRc4BYWT16obGX6AaSa4kZKlltJkxy3w
vtc0x4MUn4xkrEs67MMeKvVT2hvLSrmNWx3zyB1uO05f/SqMOcDGzzBnDbZjswo8UisG2To+uR7s
9aZzG1V9IdtAKi7KbakVbVyrHB2zjlIKl1pcbupQd2rtrsAIMJ5u9EzcNPWhKLjRHGgXAVvfcPyw
OqtCWY2ByZEurIT8VxR3h2rU11rnPzVi6nZyeYzLfAuv3PPKV19XQChiklGmlYa5AFg7mbu1YkP1
JkO00vMPa5QRSROpdTdaKzvevEliB2tkkOsyE4baNgCYnVThrZrG64TrQY/bXcvXDSDX9fsg0G1S
8ve90qzrEaEk5AIjwxeJfhpv8O6satOl26YFSt7eljQViGQZKxDuRS0sIxkL0RAqoMDzjkd0bTsz
7FYxmVRLxSEtebaEaItf8irPXmrxAZso/CTFJdaayzDWXI+3WRBRKVRPg2H8MKvHNnyKEWTHjbYI
4TeGFmikApa/VNmh/IjTJrDNxLoNA32htQevDwhABfjhwbIOipWOsx97dl9odkIcGsflveWZ7Px3
lAm4KvD0dfWBMXJQPbd+79QQ6uF+L6jPuXQhEJZxEE1Enj5B8k1RjW6ZvRUqyEMLH1udQ2xdDI/4
M7gpXMyyJX7wfacsP3Ljw4/RO4X7Wv5FgRfnYmf0Hyf8rdSKgwQmYoFVJXjCZdI9TBZ7nR68Jb6x
G+c7QDA4Cdg/8upY+VGaqEmzUc62ky5bZ1N800HDms+NVzOnCY/61Ievzn9LvGex210S7oS++MRz
GCy9Lj9lXniMZUzQrNeQdFFKvQJsgV2qIn6n2aoZ1XtSYe95ZGziSYXfqZOLOzTJbYjRm0GYHab6
IpH1hzESbqQGV9Vm4tobbkMDD7emJVVHqDKpa1/PnBgjQTN6KtIDdU47jgDCE+kZWbsEhLlOPTqS
h57mBFD0Cz9I3xs2Q4YbPpMUfzvaFxEHP6X+upyeA/WopE8VDU8I1RCs5Y2tRFz+0zh7ExttZXSf
ZfwraX8N5EXhk2Hj9iwL7Vou9Mcpl5zRexga3R108U0C4KoAMO1NbdOP1d2gFY+lcitxRCT9ycui
2xQXEHqvkBqdYoV4SkwPc0EHrrYNeNVt498llqeDqh0F0rmVEuPsMC2EjDTZgPd3fi8Up7HU3aT8
bQafSg+CkXqU3j3UcoVj0NGnq2hCeCcftKnFvkkKXU17qMnh+VZ/0MGQyp0MVLNxBWCfnV8BE1L4
NVxFBHWtRi8eedIZTBiRmVPJP2WTLSbknkBtSWKyqmH+0Yw6pA86Yb00Fvhowbkxf7eAcbFe6Yvc
0byEILFeF1QXBIhItD4uwKrZEzaYuZy4KvoMfMId6HdN4mKVZoeVacew9hRZWWi4y6kRAZ52oj8b
8iy1kyR35Y56Da5qbVq+d1PsGrhKVtQ6TIhL3RwL3+ombax3RNKHsqv2JeYIaRPzS/unHjgLId10
koO5DBQ1417sSJAOwYiYwGpC19eKByjzWM43Sx+fW7x38NxFRDIsB6vBlXhqapCTVcLrgk6aBhil
geR4TeOW/1CmVG+R0FwoavggSla4hZfqpG2+51LyaNU9plica6YYfnS50uN5g4kZHJpFo9U2XrvP
cEE9blIVzb5t9inG7aPPNiqb0V7zqcxR5YGR1aT8A3gyW0WOfezpCBf1MDqUarqVleStQqiqa15s
T4Z6M/TjQamzNf2R/0Paee1GjiRr+IkI0JvbYjmVvCt164ZQd6vpvefTn4+95+yUWERxtw8wwAww
gKIymSYy4jfiCkNolnWMa2fNq83TsGhKJfy56jyjjRtLr26VfQSti36lPHo+ZpldZ/q1mdRvOa5K
K7WVqycaPa+uUiMbHD0gsfMgB5rB0xUfKa5Cz+P8g9bHHell1lhAv5VLTCbJ10pbTDD7LJrkBRLs
tzyF5VpDNzCy4ldYY3Rc1qEdJvTq8PRq7Ap9F444CdVi2d9bCgs34MFsN1buk7cmIEkxBuL5qsLP
rXG2oGZIGzSjf6fTBxHx3AtKcaN7OcIbjcJrMebhwyuw2NVWS4sm15+xNg+vtaL7IYO/U9QGoxlF
fsDggDA+dKeePvi60rFHTwTxpUNhZ+13ObbYZOijuCn6v1LwwVtunYZ1s4k6bcRC0fZUsxbL8yXV
mzkIDNxgODCqOVJhpoDFqu2qQI19/ahmPE5sfWds4Yr5785350Z/Tj5Spu2dVtwComIGefAl7AQp
Ig16UlgGYU30EBE1q/OXyFnSZPrDr5oAqEbIJxKVCkR+HCa+4jYwhjX7FE1cQMnWWqfs4+Pc0yUD
Hn00nRS60CVyyYxX1t0FGMdi7BFEeQLziR0nLtVOUY7IMKzNsL3FoQ3XGt+7qzuFXNm8VvEnr0Js
pVL/aQFwMU7fZOCjlBFkf1OH9z+Fhgphwl4vASF2pYx5r/SM2+dBRG22yDEViHF3cTeO990c3uSc
O4f+4eUfMIMQRaRJgfr2B8MyBSpqIurmXRwABFKU3RAeI1oiTXvHNXpNcxRVD3OJ8DQDMBlFScE6
kTbr2h/I38l0Kx1cC0lzpSOMf5BqP7JogZs290EpQ6HsBc8OFc+pfJ04xL3T+TId6OLpNtB/D9Ss
tJAjmU1NQc0Tbkp1ARQ5h8rjaYfyFYcRSvzGuI1ORuW0qolndiweyw3GjtVW2QubYiPhZ7XGjvJ6
Gdo7N43g7sC9U5uxUAz9GrAdApn+izMcBRQDHAEH0U77uLw25nC2ljkqIaD4ghLglOHkIIjeCbo5
HDPFlmB9BtvmusCQB9DOWl+5D/o2p4b45iKqQ8Vs4eCZA9l/iT7dlyA2VF8wBvhVEnA/DGFJDItN
sDXXGvCYFTkvotArUoj2+i9OvS+xJziy3FQ8o5YYuTVwUyjaE36ODw1k6cszPAMhQyEBJsFI/OXP
TMN4ZkdX2hePer/HKlTKX4wBQbkWzEe/vhxqdr38E2qqSySDrkkN1xWPviRe9XR8TYrP/78QkyWp
lJWpZTi6HQ0aTX2F35MmLy2KufPqZMamwEWNjv/QGgyj2Srb/g671AjTAlL/tcnz/NBsTICg4h2m
jpm2Xl6U8x/MgqQjGiZwvMkQwx46YB/xwZJOAPWRvjUYS7ZPomJCTG6WBjv+tenlwIMKBL+oyag4
T5aHkhvUC30m1EVGi/vePSh3uQS0G832RaOL8Y9dCDbl62hB16t464pHJwdGTsI4CPpO7sKNgkOA
y+NLhIzacoZeXjTS7ML8Z5DWZEoVvWu1PmSQWL99eL+wbft0rvJ1C2BjZR1wGrSXEOzS3LwCJla4
cTm00dr5enZmiVRrkaGKx16Qv3ch/o9qPoIcZPrZhnkrIyLkoHlg5NlHMig/pcj8eXnQMzBVOP//
/IAxKzi5LWQKBJmV8AO8IZJWcoeIn9D/siwBP4p6dznW3Hc9jaV8jaVWcW20CPkdqwa5/7C6pagD
Ii9H6b5svnem9Jt+17WvLiGbZxJHmC4SuY2CSAqEkK9xw1gJGmp54rEY/F3qeNtQTd9dbSnM+fAU
qsuodNEY5h01FZgy6qywGssajqn4SNJIu0xdaTQvMhwqqhyt/vhObz4vT+n55xtj8hq3VJQhSVe/
Di0K6k5yY24mOS/outPc4gVd0O4PgqUzdWatEou7F6qxoYCxn3y+KtR0EYbHAFIbg+W78DAKHg62
t5evF4V0zj/Z11jjVj1ZlmVCM0vViFWt242waneDtjPX4pWGsqS5Eg7iHnObrlq4mWZypzEsLvAw
PfRzKlbre4mctZ2ITlAFqS1ae+vQjlbGTt1Syl4e5uySOYk33X2xVkaJSTx1Z+JQltxT1raB+fot
UujlWtym21bdlz/kG8AM20Uuw/mBx3DJ+Fk5EifQlOwp1QOIW8kTj9h6sjhtXsmvo0eaujYeA0B8
EAH25QJzcIas/jXo5NO6eRuICEeLLKNmXTykB3+TbfPb2Dax17pPX1AK3QFXsAN/VXyTC1v7dXnL
zA16dKcauRSk/dNtagl5GdSWPBzNDm9n5aNyxIWLZDYCABkSVm3GL63NuzwXsGg7Wpl156Tqp9g3
C4OYeYOzBeGfIB8ss/OnG19PJScfBA6bkTbhXoeHkvSj2VsoTUm2vs+f2/1iGjw/rn/HNM54tLVB
8jbGPIyUT28bbStpgwyM3Y+0wWRlcnO9/cXX4myjJifP2JZVnEepMDTD0XfeYsFfZe2CYd/ssYbw
EEIbPPahUEyOUKqqadWm1YCarbTNtt2+3EZ3xX9kWDY7gf+E+vNcPDnV2t4HuRETyrNeaWHhdbyg
GzJ3bMJQY2FAUYN4MrnpGkPKPckoyWCQpxpU0F/uDXarC9ng+Fe+5mesPWvMV5RRmG7Ku4ukwRuk
RuLBxzvIj4+S9GoqPz0LPx8w3pe//1wsGZIZ0bhR1enXyZqmzxE+4SKg7mrKt9DeYXUlq67+4S0p
vMzGGidPoizA6TC94FLdGIIkZN/yYghAMPdmvtahWejAJkVACpeHNpNvUhg4iTcul5PlkBmBX3QG
Y9NoM6ykrefsPM5gd6PfdMDddwIdoO0SlXouYzgNOi6hk6BNGDh97XnDcQA9q+T3xlCtYyqVKY5t
l8c3N50kXLoIexo22XSZBEPd9ZD+pWPe1HaWRGvdAbih8U4GsSkiB3Q53NzAIE9rvE9gJUFM/Dow
tw3KtjZS6ViK4BayclMOdKygTujhkrPoXChkiiWVtT8jJdr1WNq6QL+OeiRfWwPP/ygrYJkowUMV
Uv69PLDZs16n7MGaRCDtTCY+0UBTu7o23pgjp5N2jL8V8BoUt/FDdsA45Dr69jfLBC0DOEg4wJDy
TfZCHOX0xfpKPMpK+9AX2Q3l72dDDw6Wr+wuj29unYwKEFAO1T8H8dcPVwi5U7LTeEj79bVliL9K
QbvpYucGr7ubYMCz73K884e7MlIcJWw4RtOj6Vs2zrRMaypRPGJV+G4GzodbSg9KYRXbsu2uKXJp
UBt+X445Q40GQ2VA0Bs1sFRtWl1NIlyjU18fjok27OOwxAu6jyzg4vrok/iUGvWd50BY4wWKlbor
bcWQxqyxVLWYuYG+/IzJkRPrAwbmisIFgalbiT68QJv/L4bKptfU8cgWz4bq4Aavpb7RHZufzm7U
TjSe9JvBHl2M+720wB+dGxDmHRBIcafRUC75ung6WRFcr/X7Y6yXHmQbrbddlNruL49pJk/HQgDz
KoX6NF2ByTPdl3S/Io3vwFoYK7SY1y7klNx5VZzfuk5X6Fou9aVpnLnLyR+Rc0JrE+en6YoxW7WI
Bcdpj9JPcLp32nVgbaV45d5Yt/WNvpcoakEPcmzx6fJYZ7YjF+34UkYmYoz8dUZNJc4qvXObo2lk
sC3AJ5i/sYGKy8amOXw51swYiUVNl5NU09UpSVbCjbGvINEcy2CvacekBJ8vfft/xdAmWatcGK1f
qGZ9DBpp5SaYXKD/7IJPvRzmT/Y7yYpYHZTGSFZFaiqTeUs8Axv1VKiPtQyI0AiydgWG4xoXjZpG
f/xQlDAf4zR+N8X6WpTDh9hV92HnXeW6sLOq7H4I6i1mhjAy6z1/hwenpGx4kl71enzw/f43FM1r
jSauWQQAKizAknGWw6kI0s9YNg8OvYb94JdvZWolKy/HehVlunWgtPiZluHjEPocsUDvuoEeblUk
91mReBvKi9/hglyXvvvYxy79Jtm7En3jl6IoN51Dr8nQarisw5voNFeNCQ6P/tnLIBK/gmClYgPl
euYDye233umfh3a4g2IHV0rX0CFzAswAdYgzEdjmuqthF1kSTofCd1CKC596RsqVHzWWXlRsMngY
TXJ5E6tKmtZ8A/M9uwIZAeZJgT9m9x8kVvgNhLb1Xq/VrfuTps+35kPSAXf/UXEVFurpMynC6S+Z
1jCVMhLMWGRl13lKO/kYipDrEtSugsfL627mAPwSaLLs6FSHaWkQyBN+uMZNS3/8LwLwmsDUmS4P
9PKv54EUGhV9LKM+VmjiNg749KU+3FwirHDg/DvEeGOf5KSxlA1F2RJCedZfsytljX0Ndftfg60d
5DU+CYtKzbOfh2UKh30sAUwP19bKsXCVRAYlvCdSsOnkK7WzcGxd6mrOBSIrlZDuQiziTPeGV1LA
KZBDQKmgpuE7j7N5XCOFKX1c/kxzR+lpIPnrHCIainVvTaBI7oAL/iJvtTN5KclWxtNyesrhyoYO
mThqk08bcb4Ra3Q9INRAVvntHLxbHHF3wKA23g4iDdQEClhYksZ2tVJ/Sjt8Xu/ym/oFGtOuQrq8
2y2rbv95l539JlJxBI1kZIbPdv0gYZ5rZA38kRrHz5o0qpFhIIUJKBDHiFrmQ3+TNO8j7eKXUcV1
Z5kC+jdpQu0k6NE2k2IPKxCYFhQIHsuqRXSi63eF0r7oOQ5gEr2OpC02fqvsHMF91Iv+JTBqW0m6
X2jWX0sp9J+oMdS1GgX3guVA+CitX0OD0rygcgIipn9oLGkroCqA+PGHXwcvYuf9yHEPBdbk38gq
9lLQ+n4LUBeB1SBbVzrFc+hbALHwobSDUr+X8IsCjda+OgOEsGaobiQHgF8a5c9iot3ksKe4sdXv
CEhfd8ogAj5WIJmala1F4q9EcB/KTt1VoMkAvcqfEpSExBfeHd5UK6bmsx7ae8uofpZRcQ9JCjCs
4OyqIIKBnN/HfnWN+/dzXUA0vLx25zaJxmZUxbHmip3S17XrwIMehKZgUXURXpO/A/mH5zhPILA2
lwPNpP7KaaBJ+gvzOTNCuWyOZf1D8iH2mk8ZmN8QiW1ZuzGb5C9ugdN446Y9OdgyBY58axIvB70J
6huQYrbJ9XTtukuSjnP7/zTUOMcnoRJF1nxRI5Re3eB9uUqbke6+2CNbmsHJbaAMYaQWbTXu/7F6
G62lN2ftbPPXccfX237t4rqCDZklLAqjz0gwKXw9fBF1E0lVLDy+DjFCXwsxBY44dVdc0YbPV5hQ
Psp29+xujLvAoVJv7fAOD9dWuxfW9cJFOLtKeYar/ACLU2YydFymyDskwosIh/DAWUmAnwz/2VEX
suKlQJPrsHMcVxI7AmH+tmqKeycS1/lwV3j+wnaYXTO0dcfkm8bwVPBXEXOhSQSId417F8ivbvBk
OJ+Xd9yM4hzpyfisp7+ABps2+Wh6nLR9XPOcSOjOrawQVE8YpBtBGDDEzstvRVM9I1H2gmSnt83c
3lwng+pBHjMfLanExUwYQNH7OMGa6dPCb5t76pz+tslxkA8hCj2F3xyDK2XrQwjCjGKF+90GBO+V
99uP7fKhgF5FMXixwzWOe3ppkVFpFoAnE/DgJG9Tmja3vCHgKNpQ+bOhG/0YHr0nly4zoL29t7Cm
5tLE03CT9IBGMmzGjHCh+hKnr9mi//JsALalMmoDoUIzSb3DtqjKMib1Bpl4iIPsHqXGhbf+XHuO
9/e/Y0yT6lIwfUVPiBFAekaP19/XO1HgKbOykLA98qkOSx16eW4znsacfCfPKDTfd3g+UjnBvyOX
D40ewcyLc7zZs9RYq95I640baBAwcEDO3vP02kkZkDWpg+dRmtjKiMFGiXiipQne1DXLOgQtZveB
8hkMJBuGGF2XuUfOBG6GV5X8pjoIo1xe7sr4U8+WHF0+ZGotKunTaxZYY+GhdNIcvbhEuUOARYDF
z1XbBN/dUP6eFeE7H/AD6fNtTAq4yVX1lyYbB9XxtzG0L5wW/B+K2t5abvgRauq92vOQRJjpVet5
FRY1ebp3o6RdjqGcdxci04lmS7GJgMat29ZCnKfSJQYrLoxs/pCB4/4nAeb1PTmauyEtUdJX6qN/
BJz5FCLisW32oZ1iAyhvq12IrMqT/iP/cXlG/zRIz2b0JO7kpFbNDgq2M7Agr5ydaoMYl6FSYDfY
Xlmb7iA8lg/dZwat6j26Dd7j7QiK9X9b35c6MnMH+SjB93/jn2y+ftByj9uxPgoW9LKsdK6qgiO1
1B8XBjyX/mPkAc8adXpwjZOJNhwUPmK/H19qHbqv+SEOIaWCj1/Vt6ip74uNsDOvQVAX/Q4/YGRE
u4VDYPbMPvkFkyln5Q6VC8n3GGRmszXhmK6yeNiqTfJUINC8d0zkpi6Peqb6p4yqgqDi0Is788VI
ha4r1K7jLQ8kfTCeAognDoYsQNaHCtkn1Fq9eqHiOPtFsUwwRiwn2NTJtenGZWj4QlsfsWYxu2+V
tBfl/eVhnYWgOIu2mko5U0FFc3ozF55UpFVGI77ScPiQjD2ewdu6EbZ/EQacGt12g5bh9GJQZLcp
6xE8CUBmFRY1aRN+XfXCsjhv4zIaKuujObBi0E6YTJijwqWNR8TIeJ8qVJ3NxO7v+62y6fe6tb48
pvOWzJ9oY4XUwJ8cwOTXVLTTO3MYPDq5Y/vd30dr8bWj+Y6yqq1vy/vRF8haeEuc336TmJNsJXDp
gxYuzV3jvriCspnuaAJ9K3jyXUH8Xov7pNstDHPMCr6cb5OQ4xI6eVRwsuV+2zLMYu09qCQp8W30
Vm8x7NwWn/JCOnaWQUyCjTfxSTCxC+jYjI34tjiG/rsk/L48GnluwUsIwf7fR5scXp2W5EOpFwMN
SQkWZVdseL9/g3c/8GZo6y1qLmCLclGxgeQd/LD7kDsgDlUAsVaKjlms/xGYghwXC08WqG4/Ubci
MhKt1dFqbAtKCqZ/3YX1oQ+6DpGIYskd5k995dIXmRx/BqQS13DrERgFXxSCjkcj4j3did9/kgbV
/ip/GD7VN//eXS/Chc5SofEDqVQBeYCBFJ724sO8hbwUgsUwkjK+ClL303ITd+16wZWVyAdTQfGl
URDWSeoHwzMepVB+csiHqjB8raL8Sc/Ll0DuF07nuWVDKQr/ZUzQqOdNErRKTCMxQofvGMbyqrZQ
+1hA8Z/dOAwb9KCoA0CZAVV0TeYYXqT0Rw/hojrdFGCKNfG7YT64S6fYbChs/4BiU2q11Ml+S4Qe
dk+kMRYjxCDbfyjM+kdUji8Q1VTtzljKnOa2BF3efwec7LmqhY3UO0yeq+Wbonp2lGHtxt7CcTn7
iQxKhhaXAOEmnwgrzNbPIRQfPSe+DUK8SUrj5+XNfU614CuNmuY8zcF4muZk6igh6boLtetYGIBZ
XUXbVJLy5uYql41c7Pvep62LghiSQs7rIAzKwhjnfwBXqcGnQ1h2iivz3a72yby7Y5t5DyEOyisv
bX5VYrcXugGRMS+HKBCBA9VChNqaZslweNz505MB6CnXkaQaBoyWr8cnejAGXcmyO0a6eRPHmHIN
0bOhQQzEfkZbu1Jr5xoHxuV5n/u0ZJ3W+HE1sNOTT1tojuDnRt8dXbPfV1p/X5rZ0qcdL9OzkeGB
Ru8fmBZ19K8jc8Xeo0CYj8tH4VjuOaS77KUWIGqGVENXaPRsncyFx6iZ95XaHl3J+u45nNrQAf9i
uBbaqaYFgPCsOSqRyAjI1nVH03r2q/fc/HX575+/ZMZlfBJgvJFPLsEhzEVBCQkwJhYRd260traj
8ae/C6+EYqXZxQ569tIDYnbxnIQdP8FJWCeuO09Lw+7YVQ6qgJnzEqbKjyaNd8jYv8dRbMIGLzeX
Bzt3n5yOdVxbJ0GH3FOaWo/4rnHyEakR4lFy9SOMxC1+QkvVu9mZpX2lc9hR6jrrNYep3nnh4I8z
224kWkw+/Hx3NQQ2j8QuHuWmt9Eu7O1Osy+Pc26PnESedqC9JtNUJSFyJd5V1vcoDBY24VxqaJDX
wPZi7wNsnbz/NAFdSgAmLckvxu0v7Q45U7uzxW39Eh2i3RInaebDnYab1mE6sQod1yKcEL2nUKPb
/i6vEDZewkCMG3uy8QE96Uju88nOLZsrX+kER2+w9m4xavaa5icvmc6uwyxcmsFxX01DWeBVkLLX
RAwqpudYVbtpGSQtWLx/OT3lt+HOt8f3g/i2BK46rxvwcj6NNtnlmS838ZD+iYYiz532LNrDunzs
3sp3dxPatGR+Rr/bdbEabROw7IrehStj/V+vyvGdNE7wqBw+xV74lW/Vshy3R1qHqJ+VLvQPTV0C
W81kNKdRpmsf8WpHLgWi+P7ws6AuDzDoznNrZJXL5BvstiWq0sxmMyxU12XciwAg/UmgTw4VpXFr
S21DSrlF+wIP7Bem5QsJ4dxbEzIJaTC1SA2A02S7FVqSSVh7sC7r8sUbij3zvC607k0E0tH0xmeP
eu6+zpRgBQIDvUid5t7lrzf3EDj9DepYqTkZZxiUeZFJfvu/L9D2Ve3sUTe/A/9NVS66k0FbxT+W
adhn1ZBx7f4z+OmND37fM6hOsG6uqqtkG+6knbePDuVCdWIpzGSLRIUB4V1mfP3B30v74hoLnm22
WwozP4/wWcgtZICO0+HogyCklkqcEt4s+jnWT91qt3IfX6W5lNuxqCIcl4eHXsvoQ/S3qC+gw6gj
dly7+IAGXV3ZXoBYsijUtAn84PfChz4/bEnnaLjz9FKxGJvmlb3a0O2VY+Ooq1v8idHxvg43+aeB
YMiq4R9tK64zCDGRLS+Z2Z+jFgFnAaYdaQzg0Pj310UW64VuZmgX8a2jh4SSanUYT6XCFvfuX9Bs
x2gcvTy0IBqetRB0p5Wq3vHN4yhLukXjCzHXJ+0ttfUrlH4494u10q/SBwqL26XT8ByDMgY3TBXP
BgjGeK9+HSq652KchaH5Jz0QVuWqfHU3qFDBblDs7NHfLnVkzk9GAJIQUFh3aABTtP4a0EwdQLZJ
YhwLRboJEYMTg/Kq1fvPVBBRQkHh9vJCmrlMKb/xPMBkYwZPWPvwxIymbo6++N4ZL2lx2y/Zliqz
MbBqsGhoadylk0k0FTYGBdrmKDX+R5Dl6DZnrrBGrOq+TcBm0EBo110WbHCZQ6nTr++DLrzK9P5+
SAN0IAX0gvTuSRz874UpBDZSWy5KxEhwWBQf7F4r2k1UNurGjZGQFHE+Wwn8cVstrX4LQCFFCSM9
plHy2KO/BTLtwysDddO29IT7OM+29CqXOkQzF45Jv0viua4Ci5lWars8dpEkBLzgCHeZdmsi3335
w81ld18ijL/g5KinrgQrwaAf3MJYGgaEZHUVOUCUwlemkv4SKvfaK+L3uux/+41wn7fCWyiPYEJX
X/DYOT+LcDukiavy1OZQmmZJdesNcjV2pqtRe6jHl85OY9jbnY7+Wig/Xh74zBVANGoT0mhYdmah
YmiCGAGhaY5aeo9+6G1tJj8isb9CWvlKD4xtm0UKsgZLGKe56524tMMNGuM82cedezLfaM30jYCf
CkyC9KdZcpN76lValfvOMl9Dr/z0Mup9FlKTfvMs5v7L5WHPxWe8IxRmND8Rp+USI62rVhfd6s/V
Xt6Vu2bP4beur6KDdnU51sy770uoyS3rmBy5remUx7K/V7I92BjkRbSV0z5nZm9rlfgXa/lLwMlD
E98d5MGTsDpmWCrYbZYrGzSeUV2qEvqp8AsqCiMtnryGgkSj6KiI+iW6j7K39WgOSry9PP7FuZ7s
La1WNfxYhPIY3egHC157tdJX1VFe/Qdk75ndQ+WAc5EeEhfNlKESqkjj83Thr++kLWzLHSspWb2E
t8WmBTeDggVynIm96NU4c0JR8iYjHsXmeSBO5lyKDLmWLb/iFtd/xzQrgjUq2zAFQXjJ68JeFif4
k5RMnlOEpCakWxyK56S62i8cazBLGqPqoXlBajDcK9fVQww7+SV/V6GZmmvEdDf6Njoom+TDG1b5
dxGFkg/p0K+lVwQF10Dcl9PXmZwGgPE/P21Kwgu6xjLDlJ+mrZp19qDtm72yS69ce8xqltLLmQsR
ED3ddjjaGmy5ydTrpuMWlcvyyotw4+Q9DkW5gplHuwT/mslfGBbsejB0nJZnD9i4TirP9P93WP4+
2Ma7YOusEcXSdpzS63YvL9kjz66rk5CTw0P0cqtVIwZXGXi0IHEsBQtdvfMIqs4lApUW2gwvuslJ
bMVxUPOWE44davWulD2XjrzAR54PwTmvIm1BjX+SsrhRiI2BUAvHHB3IWlBQkE02lw+ZuRB4Go8d
UMj6Z+gEIyoFy3M7gUYrTSFYCHnxdjnCzNdXSSEhUmCjBWdj+kjgEu0F14mFI7y30bwt2foH796C
JIaBgriubH+9VMSYG5WhQhwHdWvAFplM3KAUaFcAEMVdU8OCCCicvtTtUs6vJ14dOluHoXEfT832
0IN3PQBqzrFJO5nqYKOsdMwvbMEU47tSlN4rN3jwJNlDC7B9iVS8QFrhJ1J0765qIvjpOUjlufxX
45o3TaMgGxIBQ5Hy7FVwOySko/ZRTsHVmYW889re2II5JavqVN1WK+UjFpFs91wr3lShh60aF7Ha
7zUO01UeWfAnezRhaUrjJyRq936pKP916ZAJoHMygi3glEy/66D0UtPklQOV/BY96pUkLLnPzrSy
KRjSkwHQTcnkLMuKZc+KVT1ijre9abt7hK5TTLE25Rr8W/KE45Nrq/vEXirInt+G6ugcadCvp7t2
xsOXsKqsaZU6yEYded4iMY0aY4sFBEXZhd0xs4wMGjJUa/iXyZHyNaEb0flN3LsOwFF3WCW4tCBy
UH6Lb7TdKO8irhnfa3mdrZPdUmF9/NNfL0JelCehx1k4ySVzZG6jofOc4wCWM5TvK7wfuvDXwgBn
5tKgSWmO+SrbZar5JQ1JkXkxLtDyY/yBOtY3dFm7H/jw3Ei28bt5ygAxok31F5/wS9jJ4DI5VV2s
GCyoVQFpXGnXBtwDVUYGerEUMfcNqc9ARaUaPDb5vk4k0sxx1Tk8lxEc91e9cW1sh32trKRHz7fx
0jVpjYRrnDnMvbeJ7HDphJ2bYvibMFThq8FUmayhOtH1kHPDGNfQngfWo/rdvAHid0AaZFf+EO/U
a3cRcjxTnRqLP/9EncxwXgU8RgZGHdw4O79fBz+RW45fQ1t+LhF6tq1PNF+C20ZbJ/bS0p27VE4r
FNNMqWm1oIgUgrfwB2zZljeYyeL0RUkkfdHs7pMBL5x3M9nZl6rIn3z9ZL+YQ4hST09MBaDgT8j+
uboSf6GdLtniC65p3WoJiTvmEJMdCsQKaBcdxrF5OknRUisSWy/yGKUh3/qqcuPX8afj7cK4Xgvy
khf9zIODAYKR5XFHl/qsDQXn3ytSOthMarN2r3M73VkbUrRNdftXI4MIL45WtVR9JlvG1XPsl9RO
PzoFCBfchrQem6hc++Y10sYaooW35MwOMcFHjOqRpKDqtAmVUUPErqvVj6o6SHYUIq3tine9kpZr
0GXZwkqZOVipFDKT1M/Qr5kKoGiZWcu+KmhHXbwtO5DaOAg1rr90dYxff7o6EBTQiUBTXZ2mh7Kg
B4U39Bafa9iiCV3vhDscItfxQ7BPDv/BpjsvekBcPAk42fEBQtIYlBCw3GRXrWnrnj2SHUhRlHEv
mOvqYK4UW8N0pLHlVbg1Fj7j3MSe/oBJzu1hoCnleDvgmhhcyUL7PZGx9KmXwsyeLqdxxgP/ZKeH
aFpJQj1Y5B3qAVVw+Et/7MLTm+rYX+Grt1zjnVuhiAyM64V8R5vqHbllE7dRUFlH7R5huZckAYuI
T+ka1z2bHbKpf5AqVmAl1t1fFPH4riexx3T6ZLhClQ2ZXxMb76+dbre3GOVYd43dbOqr9jm5xVVz
ISmYW7oItYDL4ADgYTP5kGmkAIMZ7QhUyg3DukBcCg+TXbeh1PD8H9xVcwvnNN7kg1rigC+GEFrH
4af+qu9SF5fJtW4HaFXAsVKCq3rYmiIe0osX1VLkcU+dzG1eFlZskZAfVYfXT/BrRE3gDOnuFG2F
aYRl87jfOXdLbfC5rXoy4KmQZdLVUmPGhB3pIwp1hHYr7OT/nqsKlXlkWvIKht94lr2G2J9UbcK8
OvWPEFm3UMhtsaFfbP1FPvcl0uTskRxDRfeDSAJao3XmbNE92CNR8CrjxbGwOme/2cmoJqsz8ivT
tQqf/XCVvYg4a9kdyFLAJ9kG16IH+U35bPdmubQpZr/ZKPo7Co5gdzz+rJOlIvplpAqKM7Z5EBsQ
viGn8lh/uu/iQ3hjPea4VdniOtiE5qpdRXa1NMOzpx7KnP+OP5ni3Ii7Puk9pthdt0fV5v6/bQIb
ZwRU61mn2Xv2Gf5YmOu5c+806GSum0DM9SQgKG7G9QZPi+Eq34WvuND20jq6bjYKxa8Kv3B4KW+X
Y89+ZlWjVY6/JgfRJAfxJKdt+47QnRDhMhAi19sL9Sq3/AWC0/zMouIlqRpQ0DOJYKsrB2B5snns
7rtt0NjqYXgZfvg2zgLyYXwboB+1kIPMvZ3B6NMtVOFD0BWZTGyaRErq5zFfE1fHftV+GNf5Z3bv
MpX2gCnHDsOwEj/ixdx8pvhCfwAmBg9nan3Twgg1dBPXaQtvdHhHraytOOs3l7/c3E7RYAWgcwTz
4Syda2FUl92g8vS40rb1zkR7sbxaZm/PZvwncaZgotypLUGlOcs15e/lz/GSkg7hr7ECjzXYQkFx
/CDTdA64C5ufhJ9i6eSm0NxSjJpAN48iNQ5FQCiqRqSTknP4kXjy+vIM/uHwnUcDkynTvZLOyPKJ
ZDpCjmw7h41wjwHDRn6UfkrbeBM+4rPk3Gjxzm9W3cbcZ2C05Hc6pEt97bn9N9KCxsIw4LBp/iqp
mSAKRs+uwB05S7NdHsHZ9ZfebXPr8TTM5Fhr+YJaXQ0mLlTHRHwp/F+Xp3L279MSQ0tdHivpk2Mk
DNOWbmZhonJxMHusAheVkWR5bmmchBj//8nN4HapjIFz+S8AAMciFpTv4cHYZ78w1CQzHRtDlPzM
61HISH4zmqs+XS/WOWbKHIzvn4GOSd3JrwCpK4RDV5tH/MKw81JXeBntUgEn6IoWq/tIC3bhSpxd
IScRx6k/iYhHqovtZW4ey0G5qxNhlwWWbXVLuvTnyhGkMWD5FGQxObRwsvwaJ8j1MsQ60zzWHtBW
jhTk6Wm+8LZxD+F1/I7z9qa8cRF4lWxnZd7HDyiB2tFubHvi7Xa1XJubXVQnv2iyaAeU1c3QF81j
0eGrrn8L6gU5xrnyzZcxT+4HveqEMI8Yc3Q13FRbc4dZza677tyV+dzejMozwQ5Lp7W2cMzNHqo6
TS54xSjwnbUae+y2rcENTB5XA3L5yt49aHdUUrbJJn5WFqLNzuNJsEnij3F8HGt5Zh7RZ5TUbz0J
xuXdP7tETwJMTu0gVgd0B1ITHKiOVR7W8jJmyeoSpm4uDFrbpgXQHALZtF6SQ61BghsIkBYlu0iz
7D6rvwWO8P3yaObuoNMwk4NGk92ySGPC1Bq+qmL8kpV3ov7hac1NGCzEmvs0BlQdxMnIUs6YF34a
BkoXCcYxo/AtVBhuWcfLoxnnfnrHmaM2ELwOTucpi7DzhCowlM44Gl543YvUYoPkqsm1XVipn0Bq
N4kr3zeKf3U57Ny3Og07ObXgEZtCWA6g4gZhFRtsJZkuT56tL4eZQY1jcHMyvMmpRTWyC3HWGbOT
8AnscfGi28qb94yt0SO2yyns15Uq2Z66khdQprMXEn1PEKbIJ3BsjjN/cjBnilTSPCkpTB7aTYIc
vf8Iz5b86IBQ16t/GBvo4lY5IoyLYswu25mOvZQ+zJ5gJz9imp31slKbasuPEPbjQQIGEIeoQ6+u
wtvsmun4GJVyc2uL3fXSs35m7VK3BAdIAVzk5pgcnqHXR1KTmNhu4R/bxPrGrZYU6WceRl9CTE4u
PROFnNRJO+YlVt3jGKRDJpcYqC7Vf2Y2vaUAihPBfpCxT28/S4srTx967Vj5MdapifuQmMn/kHZl
y5HjxvaLGMEF3F651K5dqpL6haFWj7jv4Pr190DjmS6h6IJnrh12jN0RnQUQyExknjwHisHzPqvn
93Yocv/6yV3cvS9wMgBMKHVxiUSWWJJagf3qaIJfQE1+xKbgwSUywP787HjaNJjVopz1I5Sn36tq
WDep+nx9DUunD7vGENZ/LoK7fRYEVMMY7Tsk0BUaINmvfgtCSS9ahetxR0HMvhvX2Q4J0un/aZhL
DaIkL6DuDsM1qK2aLXFTv1wHW9sFc+1q9iney5H/P4xYMt/PeVMs2NZMNhcDNkEuzyUQZ5b0FJsq
7/qtvq8xyMGGEIxV/8f/AIVZcKL2F6ElcDqQP+Jr6OhpD20rjfqxI+S+HbPbzBqBuq3693FEBTTt
5aMVSo3XgAAiJPpbGoC+Iano22CVHritwnWYAeN+fe8vGTfQMId0EQDH7LujcfH9YKky+F9nUupf
AJ3+Wd1p4EeBRCZ12vdqxYBD0o10ZLBcDGAhiZIxI9HtwzttEI5FLeVR334L5yBoXQ4xHSh2aGet
lQOE9J5HCBBAk3IXr0QOb8kbYYCVjS6g5Yf//r7wRgM9h2IV+hEJggfd1qm5mye/aUUZ/yWREnb4
3BB3uptJiYM5xA5DXc8zwzVmJCF1sKJOdJS39g1QneZu2JJNsgtX0rMuutVLhxyoMBRjgJeFRBW3
zpBN6+oB1pmAytLRV8rG8movq/FFE18sc7C4rRhbZu1xDRhdzhOOlQJ50inTjwECZNOi0NiMfhVC
JTAoBAWhhdcbUMDgRIEVwGP562tVrZ0NaqofQYQ5OWwSFcPzT0VYH2cJErIBPeptbQkuzFJogU2F
gJoW/Af8fTFKKajaKNKPEZ74vXborVWd9q5ZPFW16EGz5PRhB/hftMAJihrfj2gcTmmhB7F+tG4A
yCnemEKGiXoNhKQfZLgOL9rNIr3BJZsGY/bDziKE2twdzJJ5NE3QzRyNnHqmprt5/nDd5SwgrP/E
FACeBW0Tw+BczqgoRaBnhIDnANccs4GBN72xPjdr7ttbEYfJUhP4C8Pwlz1uSdCJ0To1N8iXoFj0
Ee+qDZs0w1ib2Msvbx/OBZR1AFzQ2J+fxemCqEU/YHYXnArgi6gqpwIx4PX9u+RdhUPB4ISNORVM
HsPOdxt6kuTolI7kaOYZXRuF8Z7V9svYlY9ZTx4inTQbBQxCXpHVP4uaHvo58UpIpiuY6/PJ2FNg
jfrcadPYdC27lh1MiCQAt6uQ0x4eIyXHEADEMptCOyqdqI1zGQVR3dSRYjL9Oh2J5vcfrxVybFtZ
rh37qnloteRz0ust6REJr+/Soh2bwC8wJa2Lzn9eMUKXKtWOVkR3pGu2gEUlTg2C3+t2Lj84q9b+
bYcfuYvQK6LykGlg+AforQXhVFsJxqAX4qLOuoooy2K/gFLn3iZdRbOoLyP1iOG32YNslbax/VY5
dB6eRMwLSNL6+qpEJnk0StIXTVGlkoI7k8tbtL+gvIp2eP0K+hPdF7fdFpLPb2vkoSiDkc8N2CEh
iLkKJt8qwGwaAqfuQQ87B5956PY/Kjd5Acdo9kME3VhgE4Bx7C3IlUFmfFGortU+SS0NxgO5Shzw
br6hifPHMBuf/aA+KdgLZzLM1jMiQL2mvn26vtuXZ/X7hWYh/MxpdFpYgTkAF1oeTFeGgH3VoLoj
mrpdisx43IEMGvcB/+Fu3hxochHHCTI9kFXK/fCQ5ubKaFT0HI//Yj1MQIZhK+SLYasRtJEQj5fI
cdLDXWaAxK2J1n3d+dfNLMV/zBKCGQA4f8b4+33b0qJOA1UJsaAQkxRFlr8XLTlg2vexU9Bz6/pT
UU8iiZSFg4qPhZtIZHh3ZIicVSBt2jhLbHIkpmtULrpB1pr4iQeu2fAP05UCP9vn2/gt9ypQzXnX
l8z+cv7Fcm6cyyV7hUqaOcB4XX/MoMSNlfuw+ReVOYyUAfsHGDXIEvkiU64PtEODBSuEnocaGG4+
njJD2lxfCnNa/FIQCEzA6BEOLvLv2JxzuRzQwehbC/gldaPJBujNNLz7igi0zU3ttnr9yvQJBZt4
mcIxyTiEaGSNQMLylcc0ymsdRMTmsQ6p22MSRgORBvSVIEDf1C/XV7mQ7Hw3xt3tBG9q0sQwxpCM
1YoVVyA6tq89dTVt8diISpc8Xrd5ubNsbWxxiHuXdNvWNEVqIyfG0aiPih74iYEnW/pSYLQ9yTRH
Mrfq+Ou6yYUoCFpvgHwAtNNZU/j7VQy0rK8zCSb7obudDQtk9Yoqgoct1OhA3fBFiISKLhAFXOKo
60XcTyESObCOlU4Eadgh3LHqIDDq6/g18thAduC096nXbRovkRwrEQpjL33Rb7+CSyfTcZ5L6IwR
lEmYOG7s0/5rElxa0zUI/VtZ+DBeYDD4vnAuAZimstXzAgsnP8qj6hZvuW9t54fyNgd9KtlCYxFU
+5Y3AioHifSdbbghxH8E33gpJ8DCDbyW0dvEyB73kfNqnpV+0vArcJRtLNNrMRzsyq9sVLwqD6IX
+sI5xgw2VJsgucryH+5z12NME7XXtWNlb5V29DKM11hds1fh7ath8ILcfrOBIfvHR/mbVe7zNnFA
zBrMhEfa6rd9FtwVQh6ohdvyzQT3OfW8jCUbEe1oZcFraMleCvlPwTIWnBxs4NUIfj7LuiiBYsK3
DhiG/Zi0k0uNo1mNDjgrfUW5M5pB8BK/TC0AxwDfFHo5kKu8KH8OHZLfEeowx1arRk/ru7WpNJ45
KImjU3K6/oGWjgWUp0AhAPcGLiTuGIbETCUtx+NkAN5uH+UUEwZ5fqPgvIAbJeu8KkUS19ZS7dSm
OnjXrS8tFUMNQPipCI4YJv/u6RAycgBl2fslnCsnpP2GTMVWstOXyixX/9iWbmDkh1Fdg6mdx52o
lWlA0GRC3p+i9WFFDhmztTYciDEKnhhsz74HYx2WbARjNrdxMTTVq1mR9eGoHofmfVYeDH0TEUHf
ctEEsKCgt8eAzQWwLkzKxCoJTOTZk2JGjmmCz6EWrGPhZukgNPjbCJcftZqSzXE4qMdGLz3Nbl0J
0+z//KNAnAhMnkiBtIvHGC2qOW/jXGUH4LOq+n0cx086lQ/wG4LVLJQOUY7/beviFTbGAQRwYCsA
3/FnFPnaKkWqmbr1R3Jq/HKb388ug/CpTuQbgpbYQqYL6wDpmwCToStlcv6XJtRQgyxREW6hbX8L
hRdtw5AZ+aGzHQbQYPjLMHWJ6Yi819J3xOSyik4czqTJ5xNdj9pX18VYePRqGFu8WwRfcSmKf6mS
/WWBPymmDMTVBAs1GExVqMsriWs8/0l7grkWfWsL8t2l84+hB4z0Aw3N0DvfHQfSbDmS5BRXzCCO
rf4cOh2iVrNgXQvuiTVwGDkx/gUg63croHCqZzO3oMs3h74KRCXg5VvFeFJG0eD+4ifCj4YXZMP7
PL+1ZFYgaQls5ahhmpjqpjO36b/wfyil/W2C/YSzd7Gt5WiXAJB3jDW6Hqt5Y4TxCx5fm4Togqum
srDOe0C07RFSWAf/QnQsBT+aXmKhIOywCDSrk60RzKDQNzDuqIfp2iKJ7BgtwRshKCe3kattn/Rb
JTUOUPV18wLV7in3wrJcjZJ9VwYQSMFQf1POK3Tst0FMQXNSR6XTySZg76m0o6SCjKyGKVW9reJ/
PGiLu4tHAOAoYD25kE+IaT1VEQLwMTN7H1SarjUMgqO2EIdhAuNvoHBB5s9X8lrASykEUJUjXRk7
tKr3HQDZdC0qzizeG4y4YF4SWhAYG/5+CEhkV60e4aKG2b5LMsdQP7NAxCe5eG0sFKMtVEcwc8Z1
LWo9iNJRh6sLaeZK4ycgVU4zv6n/Js7a8OgyCpLGpQZErA62kda4NEWJNn6VjQ3GdkzD0XpVFuRk
C/uG9zt6B2xC3bwYhrfilM5ob8JU8pJU23Z8SmIBQckCCpgx6qCei4kdCE7wD7KhDdoo61XlmAOY
8A6CKo+pSRHdHTSMeDA5h2I9v12Pvwt+h6lbAP6CAjIgllxUmrKkImE8KkcbSYRl/Gw1UYS/FM3W
sCzAfaFbiSFW9Ie/HzkLcji9NGTKMdJc62UM/Qp0FfKRNcMxpGs65YdpuuUhegxQfgVyVhJjnZdW
iUovqi/AzsIbcT9BmdqkkudePZpPGIpW3VL2QWmA7k+Se5gpGRyUQ9f69vrWLtwCSKwipwb7HzJb
PrMGsE3B/BVSNIiiOOp4E+GhENobUA/5/9wQviCSKAskwhdgk9Gq9BHieMgFQ8Mp7A1aHTtbwhgJ
vOV1S18YY86v48X62xT3nDNNKgWphUJ2m1ZbaE6exqE8VLNyA5W11kkC67ms7iBU5FeT/XNQ82Pa
rDVqQ2hCd8hkehTcmLUKDUoNaUKPVzU5QNFKzqAqLWFE7KHNqW/ZnavMzbYknxBQ3dLuMZ13oLNz
2sR0awqllbLx1ah1+tH0UMGAMGG6kjUP2nl+r2D8m4D3cDIdC1JZcf+HlDae3FLXMvNIkIQs3Fgw
VuLmYMZOBQ6cr+2NRl7TOG4hyAclMeL29+26XIc3LQazIS7uEtkRSdBf+iEULDGBAR8EoeCL0cE4
t6XJkDrlWKJc0XwqfQcEWfOPnR2M4Flh2UBwYbieCxIZuLaUNKhxY0vLHeLBHeV3w6jW1w/TAlgC
ekRf2nkAjKgX2VVQ4aTlsiTjNd0cYi3cxraWOWUZuVQFYKYPIQ1ZxqvCHIxHowVYLQytwO/IeKKW
fD+YdeJBQPApV+1dGA+BD6X5DGJDZrxNO3unytPelsMEmmXB6EmzjO5hOt6VWSTw21/Yhu+XAutA
B451zfFvvrICXDCKrqOGhjnAweHe3GdP8U1QYNbZ9gkasSYWdZ97kmd60sbye2/0yFq9HfaRYEe/
vDX3S0CijOoWPAEbLuWe00CvtsqU4pfoc/GcBuZJipuHfKpPUz6AGghyya4F6XEC2V6H1EoAkTVL
89IovtegzdkRy287+0ZqtYcss1ckr3MXlfveqcxhpSv0BkRS/lASR+nUwsHf9BzqtqP2+B4onSkp
cJPSrZypN5aRlW5QTPetbvgZ6irO3KQR/h/7UMvpTasqtzEjlpbM8mg08i/oNb/OBQW1dHCXGf2j
1liAfBpIhVFZ7t2yQndZb+XIH5R2PfdN5VU9JNvlhuIlBziIqzWawHsvlEdxvxiCDxkqXtj8Vw0a
KpldqoCQO3aaw+iZe3uvHiE9DFGr7dcY7RvTRNwlu1t6G7pPlRjAeBm28BMw8QmhZzxyLqpOeVx1
WizJ8nEC1kWFDLHqMKxLt2I8Q43tZhvxTMuyTR2BBKH6EnunGG0wJwEEAowh9rR8X7SiOTZ2CC8O
KQHzCmARmKzis8NwbGwzi0b5iPlE15pB+q3rmTMm+SaPmg+la7ekIgUIJ+yn6w5nAbqAfUSpFQ1m
EDFcNJsGBT2SjE79cUq2NK/8DBJIWl89SVXqBoEBbpthG9TY0zxY9UoneEQsTFxB+w2VPUsGLxAa
CtztnDMoIiaS3B3tJzI5wSfryUoQfoPygQldZB1UJWKq3IUY9c3q12zD2bMPcHFtgo/v4J0Gv3mm
0L0r3fAGg3Su9PmF2hBVmv+LSbB+gv4Yfoi/OhRPjLCLlA5IQNVtMTnnyxrGlMstGmCOCqZZx3yr
BbH46y3+/VhZKp7qaGjgul5KwkzxGDdx3rF1KivChs6TdYdsoF+lN0B2Y5i29OIn6qondDGzH3Hh
lGLc72V4/v4j2O0622xUEuzRILQ7Grrk9+3PEZJYdSe6QQu1JGaGyUYQhM0LvWarQ7dWMdvuWBkY
x+6OStC5FIyvmQrgWwSpE/QTCMTYO+2hiiRPSqAQmlEvGkGFPtX36mDdYj5OkIayJPryAwAbBMow
kBvwmO8gAlmyouTdUStCt40Cr5LfSIIPn47OZCuCWLfwrMCDBUk9HAgDGvAVE7PRUC7RM4gHb8PH
zte26o4NihMQfQAr5E3lF79JfVB8FnqFgiLqwmrPzXNfumqrLG8TrLZBOG+Q+KVr407CRAyC1EZU
wFMu6ynfF8tlZEbYDMbYwFr/mr+PmEyP/Xxtu+a6d+IHyf0w1zLI8AzgSgTbvFA0/W6ZvXLOTnQq
yXkbDbDc+nQb3sabenQYdzI9MdEgJlHWKihd1qtkl92IpnMWD/r5LrMzd2ZdimeQe5ewTj3wAGyt
XYSVS7e2SwCkHX2mHRT5eDqIuO8WZifgosFcymCeqJnyKfCsSPoETsLuGL7PK1o58NXYZ/JLe0BT
8A1x+AGCOfBjz9dD1IL/gFn08KGrqKBVx1VOIpvl3rMF6aw6uCF6vFUhj+YAECt0Iexv4m7rN0vc
+QW2NW9z24SnujF2/T1jlUJAfJ881ZmcaS8aN15aGIRFEGyAugJEnDvAha1Xia5DfC0ZFUdO90b8
IqeiIuqCB4JAIDTUUeNmdMHc7qlai4GX0MAtKW0nk9d6cOianYTJzkCIQ164kd9scftXSXVWqhFs
BT+iG3U9+ZGbbCcf1Jg3/ab+6GX4IGmdr2yCtP/6IVloHeOtjy4CRmgURs/IlaXx4FfBEwfb9hNY
APx5w0hA2t5JwG79b0CYsIbXBIMg443L1zGgfdopdYpoTpPOmdMnCRLM/2ZBZyY4J6MqTapT8z85
isoGFl6AmPfYyJ/kGY/XrS0eRXCJKjpiJ4p63O5RrUaVgeJqm6DdoR3Ou2a4SigaK148IGdmWAA5
c10RHZSptnDBSrUN/bEL15Eqv1C935RDUrt6YuIRIY+CNhM7dvy1BgH534vjroBs5ImljMxv0RJE
O6CIyASzM0sRAYAflCnxvsRT0+T2z1TbuECfFYKV79KmPMabdAfP+FyvA3SzOmiRTNv0GYBgN/Qm
wadb6DPhLJ7Z5jZVGzpSRyNsM6rI4VZB9Ot/IhpAPDnz+04odbu8nb/Xym1nmRdEnkrSHUkJJMxc
elX39m9Oo6XiwQ6g+MW0azykXZvgih1NWkPTe9eghifLv64bWXSMYEr8ywg7q2dnsQy6HtgmbJui
HCg0cubPHnN3Nbh7ZM2/bmopL8Mn+m2Le+WkmRSFegxbgPJNeHKYq6pwZJ8e4CA9yQe3d/uhNY6x
StngHSYfVdkR0gZfvjHZOfn7R/AKE2Zda8FEVJY3NLHDDovq0wgYG7DP3Zm34YHxhsiRw2RNu42I
qQFc10vXEMxgqGoRDX/MhbtuMulMmLiqluiMGjkAO0qF9Kw2rHuovj1man0bZDa6vXo9buY8W6ME
QR3U+1ZJNz3Rqnnqtaz2mqh/swgYOsxSurGDqHabqG1cvUL3xqh+2pB6oNVwp9eZR1NjRyU5dhAc
AVhSHE2tAbwtwD+txC/mGB2ysds3+vxipd1dWtp+RoY9KVrNbalGMAgpo8gSq4FrD8V2juJVaVtP
sjLsOsl4aYdWdQwD1EiBctcZmp/OwbRv+gAjMHG6CS0zWwHn/ilH40Nrm682LQ5aEN+qFfmppdYt
hDc+yiQAQhCEkyjbhZ0TRtV+0LPTpLWxq0f5nVSZkd+Gs+7RufuFft+zHVulk4wxxmNbGwP1EYgo
y6QL3dIuN10Z3ZE8L6FHPM0gMQ0/uqQ9ouT3qHbWVlWm3JWaoVrZVbIdx3yrzdXjkFmKE04TQyra
M+awY+z+NHhGotGNreBAKl0H+FdVPicGZBCrqV7VrfxZRp3up3Vs+YllbHq7XJWTVAJxYY7u9fuz
7OLOjg4XC0HqO3UKRbhtfQxQvSl7Y9t5uCg4q6on74UJ/mKcQp0J3Rkcr4tmnSbZtIlUPCIZqZ8F
wRIok/1garjy6q24ZeQzBTz5gyIAsPyXdf62y1zvmU/SwMEb9AauiLweX7WVvrEGyMvhmQ4cBKjh
JE/NnX+1teDHZ0Vt1mfnTKIDgJIXhVf4YhYYbsBIS53GZ/N4/U32h6gQwj7VRTCG8shf9rhohbPZ
oQgLe0bWezptP7spK53SMCWn0oTlpcVYdWaNi1Ug86KGJMOavLYe9NVwM0OWw+ldnHy3eQBLy60o
qV/+hiDghYsDNu6CKh3KvIUt96hDkPUc+fE+3GHK9A7snqOvgw6KVbyvf8LFNTIGKliEqB7/jFC6
utFpjUPTxZXXkx2pRbpdF98MgCo2jQbQE5inZb4hWkSampCm7V7KeVsAu4DaIEYYUp9QkaXLeuCX
KRR2UY1E55WvYMxJqRqMVuQFlZnnMHTIS3uTr/Wb8Flx4zdjQ062ZwuQGZeVBGYUDWwVgqCYgePh
2sM0GLQaA/rS+mSnq6xvhQfEpLtG4ToEE6Kj3zzSdQHZWDcQ5AYXroazzd2HcS6SpFRs+hLOs/Nj
nB9JeWfoBz1d2xAQuH5SFncXYHG83lnb/kL/Z7R70M9AHPDFeGgOUe8mX494v9qDaLNwMOqjvDcP
yYMk2OCl83NulnPfpVLPmVTArEnGJymN/CmQTnYaHtSuEDSevqahvvkX7Oe5La46gjAH7d8x6V6y
BuGa1NJhkoAUHUbjRu6Cw5yBckSNkrvZMIhHVA0SgXF/kMuGulprxRCjm5+sMdP8Nm5017ZA70/a
anCoWSEUtD0o+CX7sQjm96SsSje2m4dClkDjKz+pU9i6aNdZXk6HEDF6bNwcKAkfcn6jF80mpmFn
9cGm465N0pNJ6GfRTIegST/UpLwJu9htctUA+TqUEjQrztzcMNH/t7IH3PB9M0nGBrhQpMRN+X79
ZFz4ELZrmKlFC8IGtvGrkHwWeKbRjjW9CruXQB8fiya4U4goqF48MWEC7hC9I6BFtIvWf2olEmYD
cNBL5Y3a0XqeUj9D9/r6Qi7dL8wAjoxoBlQDZr25eNaDhBzs1aR9mbrcATwJdO/g5SUWhG2QrOGI
m+mjnjzUBBNnyXs9DmAa+ccieQxRxqguTFVXLmcV1IjQOrPs9iUqyKPa9Nuxje/bUH+sVR2NXfLH
9TVffjyYA5yEjWoCxs4XmfNx7oM219sXU/+Mis+ifLz+919e329/P88ZYqdjQZoef7/R1xsF0ndp
0PtFjpTv87ohvkmC0GKgSo7ON0HJCv1v7uNhorJoJxzSUwMV7lafAeGlXhJarh4+S3PqjVr/q2kk
txwgWjaXvjnbD9QcP2ilPQl+CjN15kf+/CmgWcZ4AOh2Lujy8lLt0pxayknR21UcFm5RkdU4UW/U
o/XQ72ml75OAOJpdPvdmsRaY58LCl3lsAA4xXmysf/A9LWvksIjRMZ5PStrdaFbxo4GrcBMrwZvN
sgsHBJDICJM49DLwjnQpeR1KeXDzoY9dO4+oV4wE6BFagveTlD6tLHB0aYHI2y5s0u9fibbZ91+J
3H8ak0SaThaut1sl4PgazZc56kVfg+Vp/Nf4EhdAUwMdeT7HGcIGL7cimE6Yy1kBJbUi43o0wQhr
gmm7WAM5M1JBWrX4BZiewX9MckELP0OrVTmdT1UPvSIQANzEQbaf9bJ05EC6qRJlowWZYEO5osSf
n/3MKBe9en3CoAF29ZRq+nug6hgVraF1JtFB9aW27l07LXJBD5bHnPzHKANlAQ0iX5SIpywLUpL3
02l8HT7JZ3MXb+ZNvWOE/NWKiQSiLXobvJZes8aL4FZ/0XaqpwK1cf3Mc/WJi5/B3NxZDJLSHieg
ws+Qd8G6g0hWtxoO/8McMBeI/rRjAB5pq/jnCxZHqIqUmWp204msx0NzV9+yzpHkkzt7F9zJXls4
tifaY774cWGUnbazxZlTXwA0TadTsq22bHGsLKiu6FrIw714bs+Wx3mOVIbCTkyxvMENHsqNAZZB
BywvGOBi3zG9135MUJhMV8HjP3za8Wv8qoKdrbHEFGAQjGxjx+AwRqEXJdExJpj8n+r539zO36vk
I0UH0cGoLqfpVOnRESWnHzHkn0fZ3gwj8dOePg0irbzFq3lmkU/UqU3nOMYXpArexhmUDafGKSxA
goybFnW065eB72dcbCbziGebGTa2kU3qAHOeDK2G1p3BqgKNxW0BfycCSQmtcXcvhQRv10stO56j
B7LMlUTQSu19xQfRdu7EwhlnwSX8wo+dLS/XophEBGdlco317IEUX3JZrXxYAYCwUW5SL7gVlSBF
NjmPHqdanJkduxkmCHbHYmV2wMZposDBp6AXn45z4lqudmVWjuzT9V53C4I1SEKoH4rbOAl6N6og
PeMhPLBnYloQgQrNG9C48OQNgC3VeIJo1Sm0lHLbdcN4mE3zJzX0j4qhwcCR0zuF3Bleb2OIoIjL
zgEeRxCjL3cXvwJvSsA+QQ4LiMv3A0tQegyHCdJGRfhTgYgjBV6p7gStHL75DUl0pvbGWiyoEOCf
ub1tDBTI0OvIT+FRBY2e4XY35ooJDei+8QQCP4w8G+COErk2fj72wi7nv2WjqYpCGfKTViqtgyLJ
U2cQ1Z2S7ifNUMCq65fJ2GCWJPT1VN2bEhRu2zy6VaVo2zcopwX5DngNr9R0T0+TJ6tt1gNoDrOc
HuRkbrxZNoRlU+aSvmVN3GZxoUBD55dWFJvFQJjJr9wfN7VnOON78r/IIV4cAGYN6sKgzUaBAZ3L
7wdAwfsxmaI6R46mvc6evcoBRKyd3E0hdglKRdmNfgS3QtfFvU7+/DJnZjm/jMFe1IvaNj/Vn6bt
JPqvcKPvI49UjgwVocaru7XeOLPfuD3YErYCNy1aNOemwdsBqTTUNrDo0aPbbDX+LH6Gu/hLt1t1
AtmxK0eYTVw8Trit5tz1PDTJnEVVfgpuVBfwj126po62s1bRzvD/nytkO3DmqaWkK/IqxP6yz6pv
oSECi9kT5pUi1tn8YLrkIkV2Hrh28VE5Vz2hIGFR9lF1Z34FNNgdXujJOLaQRE+BDhw880HfNY+y
I3nlvhiFWBe2gRc35+xQcW4G9Z/JTnSc5QaouDhz2kiEy+DRNBdL5DxKTbVullSYoB+Yv1C21AvW
1apcFz81sqq3JQBagSsmpRMdWM4nmIVqUyum+anDeTGhQ7ef1Lv/35H5SobPjgwx5l6XkybHgyKP
XcWbRshBRJ5auB+jq4Nze1VCx++nSJvgMvB+vxZfgfLMLiaf5r5vYXfYQW28QZkfAy3FaQQDtfxc
AxglFNe5zOs5k5z3iYFrrApIBuDRoq/SHd1IN2TFjqUIey34bl9rP1tb0dTTpMowlKmNE4SbVnrv
UsGHW7YBJ46JXKg78PyRuRQAx5KWuOo166e+5ZCT6AZRCBdYMblEIVUC0rJ37ldmizu9Vk4s85tW
3YHeZn7km1tR5ndZWPr6TH+vjMdnENAzG2mf5ad+FW6g1fMQVR6BRIgKNE0BbcgTaAqf/9Ut+G2T
OxpWHXe2XcFJk7W1626D2slWwX3sBk8YfXKqBw3a047oEX2ZyXMr5QKS1dtDktspc9cMeaVsqlOw
6bwIkgTZOv4pWONyIPq9Ri4Q6TScasZ+jeMfb4qnyPvIt8mmYn5rfd0U80uXHvm3JXaqzs6/gSfk
lAEQf7JCzN5IgTOOkYvRJkeOMFFiPmSD5oSiS8c3TP7jpH9b5eJQOFQmCSjWl3WS5TR2+Gm29LWr
y4dQLgt3MKJNOQ5bWQ4ONBktr6pqKM4aATSnOnUTd9OjEdDWvb4Vi98YrEIAdhtgSQEBz/e9iLMW
TY4myE7FIb8lyOqsA1ObSZxiFwvbi4t7cG6N+8Z1qhZjlITFKTr0r4Mv+9HHvGn2bNwjecx/oRws
/NiLnvzcJve1o6JOKqpFxUlda6/pft4wBp58OxwaoFuBMhXt6FK8P7fHfee6hKYG8lp2a9pj9Jyj
JjS8zBvUUm/0z2Z20Cn2r3/ExRTn3CSXYsSRSYG3wBKHXZ05SeNBIbEDnlg/RRm0xBuoT+kW+E2d
rnTidQZtWyeA5OhK6DGWEujzH8IlImgVyrqUSRnW3oQAbZq6T96LVf4H8cbBm1THnv3unr5krjC3
ZGvkL/W5aS4ZqSgJJTOKi5N1U4H7IfKUZ6XAPA97M+B7P/eZox2bHWra4jogD8r6uttnxnk8lBHV
fRD3+AAssU1nJ7pXvHYdZE52H2EKZUb2hVl6YPeM3knRHUwd9WckAA4K9p5HX2Son8tFouenue4Q
1pMQjXVL86Fb8GvIolxwzEWRlztyhRkNJh0RBVFIcLTyNcebzBzerh9sg8U1/qNCI/2vLMLkzlNo
yK2lGnlxAk1EsrHAAbvqu2BwG6NaFVp/C1JktC6ItCnyKEQvKTvkGdlNKtBLSuObUeJhisEHBYWr
l+GTEmYPxiivtVl5SsnwEsb1BvxY3qyNK3NId6SvMr+W0Ezsa+h90ih30rkoAeSy9z1p7+bQ2Fgh
0utg3oGCnriJ1LaHTgvuwnw+qloOGca6fgbR8DFhcgdjXz9MYyC7uQ3l6L5PGidLlNc60VNXx9/b
xvpzPsb5JpkrsOMZBjSHo77xChtUb8OcVLu+QjXQ1psn3QpSb2rRHLYwSHV9l5cLIWe7zF0dSQZD
MD5LflIf5pWKTHfcBOsCs/Goo63AxuHW9wVyqVw0uv5f3i1/f16LS98ySY+mJoNhJnwI/OJHHiK3
rxPArZnQW+N2KG3vpXsRzEVweHmAt66Bz78Kc3Z4tZ1dgYCW9eKENRMWO6+cXovL2vrZpENuIn9i
o2HDbUXhCjDTsRs8AjewCi1hysZPVfJJhsWF80rvjDLqkdqw5pZ8nLeZB9M+cMpO+hBsGx+J8UPk
4JuiEVXfoeUn8Av/5RXz+5tyId6kOXpSoLdEqtpgjqXfxFtpnYCHXTRDshRnz3zDBW4+LPsImiz5
qSCYUY9vh0zwhBEZ4AK5Jk2jUeTsdJofWXGbZffX790XvfK188H50CCWh4Cw/LqSU9tV4xi8o4mi
OIEJd2DSBtIJOf7X1KZOGQW1W5TFweiAUY0BMyBF+EsFC2uhKZ3X5PG606m1AWIhdwLDvKeUnnQb
qJVQuTUa7bU2bR/qxRC4VyCmTsdxQ+35AVwrH8asb3X0CJw8SHdKl63l2BS0BZd28jw8chdBp40J
tCfSvjR6iACdNcJJcOxEFrhz39eJFldA558sNbqnI7qORDQkthhfMWMDJB5InkyDi0UtLWOg/yTc
ZoBrgLv0Akt+Nq13Jft5/VwseSfMn/xtiHfHWdkoZEDQG7txZReviLRuVn9eN7Kc+P+2wj+daSt1
sRHgm9T+5H4N1qxLV75XdvIh2omKcIte4WxN/KPZKjBNaQHuf1KC3KMNUOHAyRv9TzMrfE0LVoCT
b0hYOjZY/wULZdvF37Jz09zhG0yppdARRFHXt9bpPvoIQb97jznG/yPtypZbRZbtFxEBFBTwyijJ
sy1Ltl8I29sbKOZ5+Pq7cN97toS5qtPdL70fOsIpasjMyly5lgkKTgdcda2NUC6b4lWvw01x3wOr
ienJQi+O5pT5RdoJ/uySy8lqthgtLM0p/FY1jTwwVJtAUov7OrY2Ko8ffzW0n378fG9OnrphN0jF
mGOXBze8VyDPUzwZt+XcxR3wIom2UKtmpqBDWoG75Zz7os3H/MR0kZMyS3SYFp5mfXgVtA1ha+Ye
ZD7N0QZE3iaDVXD7j9wQuLinLK1kJfQRAgNMvQOnhZJ24jZbMMrb2V3oUhCPDr+rd/k6vct2aJvj
N/zb/GJxg+OMMnWApN1Rk4DS3+r5fiIcl7q6syfhb4mkwoFjiY76DJ61mL44ZG4ce9pjdA0UC07T
dANdY6vfpMz6R12SP978x2SwCFbTourw0urcLsKcPTgb0Pts7dhJrQ7qfNF9REBFZmEEnPvAXL1M
/ylXQEr+/FD1MZSkMbc5p1SzGsNcxCe32sd3XgVAwvCGnHFT7+THf+JETuwuDvOoG2kWgosZl5hW
ZvAbYx/QkS3fqTXr8AANMVqTp4O0yqLyrAPJF7K+HOEwnX7+5UEpBMbU4HlXobgfAYvlpdBDBK8s
uBRDO7V7AcxOvF7laoZ+uteLFKVpQgxi+vju3pJ3UDkbzWiDAXCnMTUvS0zo1z4OkBf7Jxfo1Ozi
Dov9aLQKDdJjHG/lDlJ49UHuvzh7ylvRxS0F40yh6QNKX507Dz6rmMwI7WrzCb6IuaoqvPKmj9dj
7n9OETjZz/cwCZVISnOaHJNtSzHvZua71CsxhylRd6bm+icp8p9l/KG9EUvZQNoCN7VWyXYwiu2Q
+JvLq3h5ETEWfP5JWZFkgTYa6XGUBclUp/a9ZCIHycZdt0UIDTD0rLVg9/x+SIWvoTXvFN37d9QN
B5NXTlvNv052aeFjpKRLMtZi1bJy30+iFWdQphd9Tl6yGh5PrCw8Sh2kpd/L8GRMfw6qx8kY7GzM
HSOXOYZ4BVBx4TmSIiIy6XCHc1zYHQX6J73JriRvhji0d+GDyOvKzHv+I+M6+bSF02A92H+B30pQ
yW/fm7vA6czP1u7e67v/wkOtpncnxhauIvQhZzqq2K3eQu8Tn8juDTexu8YsPUyoxaYPLUQQObzD
T8Wmrpk8jZjlyMey+LfEzMgRFTKQPs4v3t6JNuE+vs0fId5uUVt7i2C7Msen8IrvJXk7+511n6RY
SdP4wZAhB5jRQeRa3YDyz/tLFK54i1yeV15tfZ34k2VTVGRGPhYj1npu0ZQPBNgIwxJfAK2EyOTc
Y+YJXV4O98q3Yzj5wKlV46YRUU/OoslsUc/N2zuZ/GYorhlcYVzOvV+2RVstYH0go4g7WuQTEjyZ
ST6aq8IZHHIQ9xkmrtsr7uGZXdeFu/K95CdfSDLotQcSlhRzJSBMLu578BuoN/l+3FZeYHNBJhx/
/d2hObEX1UNa4H2cHemD79UY0zRBVJtZyGDAeSVjosHxneb1X8WI7yTjxGbVC4Xqz0/NKS1fhYjd
denE8Tm8Fsh3unxiQxoSPcx0nBQVtOqmEM6poU1u/UP0ADHUnbTrDkDuYOLU8m/bbYVciRdsf2Ln
0C49vR0LT6TRhkWiPB/W4FZlvamg5aDgTZnelKiE0fuS/kKdxmr83/9ueRd5jEYa4IFRID+CvnIW
rOeOt/Padks83jizIYVzxi8/hPts3+wNd0YiKlvQiuo221T/xRtq9YFzspzfO36yo20dakre4dSA
sJB6g29qGyM3Z1rTyBMlSD025gwqFQYre+BdE95x+n5knhgHsagoo9w+572IKslWcinYn6wJ0WSG
PieP8tPsaYWH0cab40uzMx5hMXfRF0nPkLUd+hF/9ZRmRJjmNqBRswfDzn5LO3WnWg2q5QpSE07C
wMlMvhXdTr7dCHOtV/s5fI+pE0XgKGxeasWz/9WpXaJ2obAuJ1qGFD9RQzMK0RGreaUfjq/7HlY4
+RCtlgp1ShAe+yIwcwIWf+Hx8kdwQoa8yHR61tJWlHFG+/Jq9H/LzVbgT1ryPmPhV2ItE5KsiTN0
SfzKVDKHlqYqmqnX37c2sZLCmwDM5b7BliTjy7xmyaeHip1apD0OINsaISBQJigh2b7aIruajvpW
8tDHcGW3ANxm8sT7wZos6iY7bGXnAbaBdOBfLfaSaU8OmzIYDSx2nUY3IWrhSk52WsBVk+NsKlmA
T9VJHNFHxncDrKd9SkirkMzdsKPk+U/pHkDMD8TlX5e/jbPHZE6pT47qBFZOP9dwG4xsXufaBDr2
n1zrkzrk4hlQdL40C+KkR0mPr4squh91zAFEgqlFBqcVve67Tmwt7kXeaNok+/MSHvp3GaXW4CFF
jgFA2wtIUcF5UB95p2M9GT6xubgmVQxWkoDBZWtPusde5/gvPdIn8E9b9VPmCe7lHVsP9yf2FmE3
HAHmpAO+UTUxFXo1M9T1br2F5jRX7nw98f5ja9korSKpwwAMvq14ybbDXgIG3w4ceVuieo32u4WX
1SuvcL16DU5sLq5Bk0VCGxAFBScGivTuSRGBKmi4r9P5ZP9IgE/MLE5+wmhdkQDLOO6aLcB0ELXO
gaVDW9/uzZxTNV3F3p/Uw5f9UY01LaUA0B/pDbJ8N4K6cWGSu8kFxx2oxXKPVGA7mjA3ohyjl/x+
fEGy+HdVAv7yrCffPHuDk9veSEHIdFROjlL5wNT3Kt2mAk9bY/XpdGJj3t4TG21lgHerhA0tvTFq
22jv8wDUkY9Q2eBcBN4OLhzLgHESTRixgw2eMIrVeuyu2WC80BtuM8/YX7a2mpycfNbCs/RxQMRG
grFiZM7UH6j2i2J4qkgSzmeteuQTQwt30oHDoiMT6q1Z0cemNOI5KAjx4+WvWd0kCF9huBuPW32p
SpGITTR2ho4iUI2uqDS6Q7FDg9Q1Erxhes7SrXvIE2uLjQLpeKMoFWp1MxXN0KFpbhmAkUKSRzUl
S4ismF8yWCvPgEsPJM/fQvLLLF4Cjd8YgksUdFVQmwVfX+3IFsA7cypbONE+CL12WySguGwspE6G
TZ8vL/GaGzv9AfPpPbkHZRcKeaYo/oFV4+1U6A0IYqrrLgL0+bKh1aB3ammRsMdxlbCIZB2e8rqX
zk2RaDATCRzlws0IMXr2Fusun1F69a1yanfhTbpoID3oC/KjMRng+MmSp1zRC/Dz50Ait4O4gUP8
FEl8EAeld/ShFkCsBDZxMIpDgyzLBi+sVenKmKrOqURpsDu5k0wxkHsPiLrMlEj92aa5vrm8Xmtn
//RnLxxUkCWiFg0aKhF6MJhVmNxhXjsxIxlPZyNDP6sPuW+qnxhj0MjPHIuKDGrsH7JeeR0A+i6k
fxWS21v1qtkomACpHiuPpyTw03+cm1pcNnmCqmXVM/BvgXipCQ1bjrg0bHO/4Dx2nttYOEN/kJpU
8+PkmFaJRbQvFr+ChsrqKwwpJM9VeqVMn6l4vLxvKz2hc6sLz1gJROlHKUmOUpDvhxISI3QUNyOb
KQPqR61PLaUdMDWB6U8/2dBGQZIioO2ak5eoTp7kKWZwNoFz+Wfx1nuRjsnBkI5JgF/lG7cxnupd
xmOc/IZE/FzuedQbqnPQq1pccL/yaZ6jknVgEttoRhVCqLwQTJXkxC5L4ZPNpEkZSLHLSETNorlv
Ww3Ck6LS2PHQP6QEJERNMZVWWSiffRj/Ukj8i1SlhksbUrugjdMqCirWrC0cMBplwOvSL0E29hUa
Lw6GJe9bDZA4sc6vMcFx7xdKbWVj5RVBs4XUw5cxFoWZNOm1rvTMGlL5k3QolU5SdO/rcg+1z+wX
4g3U1PvC0pnyIgoN5rnpNFhdoaNSVc2jhmN910rgz2uUa00uN34qvwcCfho0Qdx6Sh5GIQIt8uTf
dWqLeeKw6+04kxITjwvd0rvwWkSmamLIEfvuKxAmUeq3vOHhC37uN5j76UzFiRFRhJfFfpdQXaup
RMJjE+o3RiokplHx2Jx+JhvQV9KpiBFRcKL86J+JSkfCiibRcUiE4zDQh77JtnI8PdQQ+Lx8fH+a
mi/Vn7M1f+5JmJLYBFmXBp4pGtkriWxa0b046TcR5akOrmBxzk0tHK8BFBg4TOE12DbY5DtwuFvE
CzfZjldFW0k4zi0tfCCmHbpOUmDJv9G94Gru2sXg7ZVf5O/pZV63+meucW5u4Q4hLUpBAKfHx6SJ
mNMFWrjppv6dCtVgTgxOUc+lDzUKntEw+vtD9rNCyckGLrzi0ER1wXxEf601eye4YneaUxsILpID
qKfNy4PnP/fDF9FZbWFWsPih+iRWgVIAfp0cwY8puk0rbcCxeK0E1RbyDIPVStGeGcL28iFddf26
JIJGBkIs82j2+SkVxtRQy4rgsQZY+wYId1t4Z3e+3b7O7cSZIz0AZtiqeAzG3zXH5eeeGl6srjyS
0Ye2G14zRWkLQ0st0g9fLAH7ZyimAJqo1eiFqgFlcxmCEz2zA/AKQWJjoL4t5fQx9NUrKcYchJgZ
9hBOH4ZSOzGixs7vVPStZTCZjq8x4eJhf+afUDk5WbKFn9KTSG2rAEuW1Tt9dCY7g8SIYYUHIbRa
YmYjqthAV+94Xeyf/nG2+61XBYGKH2oYUGCW8MLskmOQhWYxGR4dM/cfHYf/2FhW5CLIJJSNXiWA
1kFAxcLbD5WdwtXttkA0AIqisQZqFZ3j85WtV2Yuzj5wWaYzAr0dGmzYsfuUXPWlACuiLaAwApVy
m26Nm2+aRNmWSlOoUCLZMIc3R6avOe2TNV5W7SCJAY5DUifHHLI7FonEZ1/KPdCkghJC9hSyUTPV
65r8UabRVWXInm6ET8Ok45mnPoGFyTKSBtod4sZXe0shwpbK4UHqMZCWfIE73prwUSnNN5jl2DaT
5oissFONmT6m/3WS2lBBBX9V+SoO0bYwRuSZDDwtZLrrU+nG6GK0nyDbFEhWNmC4LaHHjlHbGJiL
M3kXJLXbDGAojEGTW2voS3mSkb3HfmtPrWgW6YEC2RWX0NlKwbM7mUyPdqXS7xpZu2rFZudDzzW4
V4zRKibBzSR2M4z6dRL+SqAWqLe+SbRjnVXvmh6bBsSQWChbPgTLppFYvb4nbWxqKWYnibrpe+GB
5vc0Kv52VngewRevvyEvkhqsrMYBdxC8FW/+P2CROLewSAqHwSirNMujY9f2tQ2JDrbt8Kq3xSwY
LEXWt12kB1ZA2vsiEaNNpNTSbprACpxHGqTZWmO4wnR6jNlDNbVaKr8KTcO5pytXBWmMAYFVeRby
ADH7wm2ntGuhMRxgPqwFwsSs8dwypytITczYNehNWdXtuFVc6bdqgVjwrhI4b+MVUKaMNAqkS1Dx
hjrvknQrFYoojhjRD9qUEVNJwj3k+uC6jWdQUZn+pEAHe/jlD0pkUkZfmkjZ+S3wfCO57mXN8/vQ
1aPwVenKm8HXDlU5AGxUMGY1dX4A9JuTja1lEqcXe7Fgo1zgvMTDPBWpuuRqruwqaG20G44DXQ8O
fxzoIuvL67yMq6qYu9YNbqgzV3VRR/tQHUiGHVLb2PY7Yc8xOv/4n7H0j9FF/hfgGE5KA8cpVPpG
bnAYsOpBhuJTP3gghXFCTKqIIH7OEkxaxR+QyHDGMOccCU58IovcMFH1XmasTY5T3u4mPb9qGKfY
y7OwSFZ0nyRQcmsQAcGE3bIrvax4wLS1esLpOVmkJQFLGk2dyhlCSHfE9re1q+5mJB+/B8D7mkUe
0cQddMxkrBdNDMsQ0fflSTytwOzOIupyirHpwA2naEgZBky2x06wKySnA3MTccaNxByJk01yvkhZ
NBiEsAmMdoC5NrhTa8yvI+JxjvpageRkf5SF+28QcpQuxf4oXrOtPQGzoI1DXVR7eDeZkwooC4+h
hJLc+LiGgGPPWIHS03GVY2t66GBP3Gh2cs0n4FiBnp3v2LzEJ6/GkkwDyyYkICH6sVDlKmO7AHvL
ZOt7CnDucIsmimQhEYCcp2pVHvfIcC7A0q/7UYECdo5T+V3e3ddgo5vbJ/m9vOG9JtffABB4g4gD
ZG7wBjn/WBqGpBICPHmku85GFJN/h9Y8x0BuwUOUmOGdesugvTYHtMHpt7nbb7Rr8b/QbJpPzQ8H
+ueHLNPeZoD4du6j1NS8gHfcrb3gmeD5o2CWgA+6WztYM70gxoHALwgemfOvFghytJKqeD+k4ZdG
J5ABy81nzHRPT+sXzn1Z+TKwjc+SXxIhkH5ehIZ0bLoU1SX23SGQrsG6NLdtRzDjAzuJoZ2/HwPO
zC1iQBX1zWAIGTuqSpaaLU1iiPWNvMb3SvcUFFInX7VYQpaxJMqNdP4q3ZuuS2hNzVPwvV26oFH3
eIPYK37tzNwiKEhDKcnBhEWM6sDVE2YzHELORq3E8DMbi7tQTA0lWYaVA4GFLV2PX+xJczSv31Zf
yhU/+Kz0Ns6WcIk0bVGUJ0WPb2pszQTdsVn1buhqgHzAvbyhqSJeBTbveKxVqk6/cok3FVLWRKBx
Z6hUdSAzmEf5VZC0KkfeS26lmX/+fYtAIUwlMSoJlmY/Fm1mW9/0I+zhX5taRIqKMWjZljA1y6Yo
z9OV4MwgYeLkqPdywtJKfokFBA09KhDwmMsZLKWujG6aj0mLx4XQQN03vC2bL85hXD/wf6wsrrE2
4SkpSFl89Avxpexmwj6tvI2E4lFOQKxigJEOikyU5TtIpG8mMVMsH5NpFstVV2gJ77HB++jFdcdb
N0jysIxR+ZgsX+ncUanB/py7lz975U2DM6MoCmrDcM9kOUUuU8UQQiHBHexScheAot1kU7RPqxKA
LPD4RS0YiJTOpiN7iSgG+UfJrWh/q6K5q0KY1W7V/qOY2KdG9M9EK/AAaASEkTJ5FvzkbiINj9H8
50bJaDWDCRrSlqL0Q3MX0it6bkS5fjDS9IECPpimlJN0f0fh8+A424AcPcqSoGZfZnVRkyuYUY4h
CmfLkCcNrf6m/CLMzTIzUkztioHq7SYQrWGWC9JtKiFd8IHrNo1wF7wEdvmB7Mx3C8wpcNt/69//
57ctbnlRtz2TCvw2WTXTRwlQ0jy3OlM45JgyMlGU3gV2x61d/jyP5yuyuPCJLGAEM5nooXMHu6/N
iJo3zbZ38trMUyyCb6P4gipgeY8WjAaCQ1BsRr9ks4r/m3HUn5EDvwbKFLoGHQ7oLy8ixyBVnRKG
gfGtRxOmbrqJdrNRQZ2DIXDRPC/+M4E5M7gcVIzAtjDWJDQOhq/90tE5CwvDYg0qc8Ln5Ru5ur1/
Ps1YPCgSjOv3vt8Ih15/qfsrRjkg89WNRPWCapAv+SkwbETSMBRypR0m9VecfcY4zyl3LuinEQm3
B/uCYglK98uMuuy1iA7pEB9LpTgSCqqvXqoOUSE9XV6s76LP+UUF4gQ8r3Ruh6NEPP+Qk7cD60ea
oXEYHrOh3aAr/lwKyr2OgqCiHCv5PhW6XQw1QuHg50ehFa+0vrRSGYN/vbqn2a9sHJ0xeOho8SCI
RWt2ELzFiNZONhxVfcjbEOSlrVsNZMswZFCnojmRuyhOTfC2bELlLitQ94HelD8d4+ZWm3YtZAIV
DaKjdALKVY+9lHTP8KqeMe1rEAY0WtCZoSE7Q/gStd1V0EMWNYSYFdi0Li/NzxM7r4yuQ5NxxuQs
hWNGIN0HQNLCY9uCTCF80LvSMnL81Pr3PzCkAfsDjltMAy7hPz44XrRqUsmhKJiNjrOlJgGwD4ql
QDv5sqm1YwVSdk3TZr3XH5qWkVxTfxLC6Dg27DXTDEsHVYiXsoJyUo61xTs1tPCxc6tDozF6psbk
R3ZWgP1myNDqKI3RnOqeC9P6aQ+BRlIQz+b8hixfhWOSSi3ErvBhYWPs0pyhGYAxWVOsu6uuLrGU
hWjnk6+CYNvfoK533WTEbkLMK/sGRsFj8pI01UYd6L7R6k0j64hSGSmspi/vZD+9q0fjOtAxZlij
Bjk3EIu0sFhWXg1G+IwKVngz0Pw51wTo7El640ZCqHoxXMguaxLtOhIgtlAP3T1Aa50Xjs0dDai0
I02E3wiE/W4MWmZR2r3mYvLlV9T9uxt/Xp+enebJNRc1CEoGQuQfBIE86lro1kPldBhNuWxGmrOq
c3cy24H2kaGB4EhbEj5qkw/lL5lFSGt9D2IWIzUxUyuiwozOyE3nBIpFnAnPcwrdo5xz6FYKIZC7
F1HgJhS9SQhXn3+lElEwJ5elDlU3pBY2jBfuABBicnDQbcbDPLbZTWL1Ji+6LeU6geXE8YNCsATF
LAMHcJFtKlmPfB6aFYfqJTZHK7lPndAtrnRmxm/ztyvg2skei4ccXVIut+yKE4cE4qykpYArm4Ku
6Py7K82AILrv6we0hu7VHgKa4NcAn9NuqkB8rgAVmRfhozpmXj6Njt/Hm3Act9gom070KYyMBz/B
ZhmN4Ppq9hBpokNSCJSU2ROVoQOY1ZilijyBtA6G1NxEZrdV70ljszN8jL5M0aaQiUWyYUshN0wk
4kRUfwykj1btbJB4b3wyOGyKH9sUMsix7GSJcYPBa6uTDzFUWKAiaFbjgyiCKK4P7Gwi76nP26OV
ozmH7P+L28t6TV75RiEQxO1GhVqjomyB9LATpbNi4aMbeGy8cwK1uAigUzQk+CToqCHAnm+JLtVS
qZcisNq0lC21lqDCFEwdVJnxvYE/PYoSethD4bs90Mj25Wu4AgbEHYByNujM8Z8ffI6DVmJMQlZD
VDzLW4jhbRo7B69jfzM0qOXMRIvE0q+SdwRrUzny1Yzn4sbi68/sL9xNPRaypkBI4ThVwhavHrR+
73XxaCCwaeEu0Qae35njySWDizRGirqUKhDS+X65t7fADXqYgvPGaxHZM099bKUOcr68czQ68aZl
2lFSMD08pr+/WXMOrecz+DgF7VWUQowEnJKRW2u8r1yNcifbuvAy3YQ3VWYo4VFUiusYIAgzYtQy
mvAQ6JEnkciVJIziSgVgL9mOsPYm0yp3EkH/HEJ8MWjvcjb8unzWVg762VbPR+FkLbJynBJFw8p3
LqZlN3OTDLj9Dbdgwvv2xYtlgoxlpJewo7+Rz8GWnXKHzuVwpFvIlx3aa+pSwRo3PMLWnxnT2VYv
uyEoWzR624nh0Q/Qaa+upK61CBLdy4vIs7IIXA1EQ/tcxcbmw5te3kvAg1DGSQE4C7jsgoz9OCF+
TbDhC1eh1u9UA//WvTO2Ncf/rH8OxIGR0cpzBn1+JojfiF0UjCHGi3NNMuX2SZd5sZ5nY/YIJ+eu
pU0TxEX/141vtuGn9AHJHVu8A3VCeT/fv3bjG5z8ed2v/fmwhVcXfZ8JE3iCj2M3mUoN3GOSOnGz
TxAh6xIUoxiRu3wyZk/507H9sbjwpH3T58UUwOI0CtZUo0IA8MZlE7yVnP//yUqmbKjBdYyVjPEV
TYI8VUeLbPi6bGWl/j7fpD9fMp/PEzMVoHctnrR4aUJe+EDQHvuWNDfHl+B+xv2DppvzYf+Pn/5j
cuEvi0ovWnE+I9oTUwG6milDOvxjd5boagC+WMmu3/C6gLwtW3hE2pGxKiR8aJiAqqB8iHiUhCsb
hjQP1UZol6C8qC42rK4Z6zo5EA6hFoMG0DCn9rMOM+fyhq1ZwSuR4q2I5qlGF2c9a6EWF0yjcRiK
9gbYjB2ryL6TZY6U50pDTyaKrMD3AF8LmdvFRdZZy1ojr/1DLepP2QgoMhWibexL15PIQBjSp5BH
URMNs7v0Nhtjqw8k3+vCbgvRxmsSti6YXL+gmLfRWur2JbsBneKIkeUEZTx1LKyhHgZ7UhR0Kopu
4KzSCroVP5+qyLrxBtBBCnh+rDM9HESWpD4qad8Mm1armBXeHOoud2XRTCweKmXleKmzgh96WRRv
rSXk2ei0RMzV1jgE0qsB7WGGef/LO792b/CHCb7LmBVzl1QNA1XCChFJP1Cj+Oq6/DrIhgc9GDc5
LW0jwYSvCkBf3UP1mxxA2f4gEczRzZ4+Cc0h5OArvs/zwgeiDoNgAnZyUF7pi2s8pDWQYWouHDBN
4EW6tAkDvK3l6C5qiav5ZW5LGCswAbXaZzp5JHgGYtZCfhHl33K3n1j9e/K1q14D9zMLrVQxzDpo
J7PMv5RENYN8p0qhE+vPBYB0uFtmnUGlKkisKkOdSyxNCfQNmf7V9RgxK8vKLRPBU4zQDetmh5G3
GxRYr6OM2b0aIORgqKomz6rY7hMqblG7c8dc/kXqMXIAicKM9iCjvBODoVMoBoJaVvpKKwj3XN7D
ldt7tmYLJxRnwTgkyiAdmnZ4nxpjMI2gc+WY5yVWIuKZncXxLwhm4qKgkw7R0P8OgvS6JOBbVqPJ
m3pQBfd9B+5xpvAS/pVk5tTsspzc9mXKfAazZR84I9lraC01wR00qzh3YeW2wcnOb6k5dEHH4vx6
J5UsdgWG8w6K2DupfJ+UASdKzX9hcbrPLCx2qjdCAq5PgOLk5CsCRBZ3z4q1xFXkx7j7unwq1rzV
mbHFdo1q5yujgUrBLOAkoDZTlmY3y7Mf0AayM294vWxQ4XzdkjQkjoqmSggzDpG8qeTrYnwoJ3Jd
+b8L4LUFJTU70KBL8ctEQTDdsgPTf7UguS2RV+nQZNDCuxAUexS6lVOcWlWbu2rco6yEKosR3A6Y
gwGE0Bqa1NFiwxPTveA/9j4YmJTExGvBykPR7uLemrLrQdq0s38yQtT5Oo9QUPcpkCXp7+jY7RMJ
+EzBcAiQiZfXYK0odrroy+lHozBqNall/QAqgRHSe9BPrC0h38yFoeI3iOb0yJRukgemgJZK5kzh
cw7wd//yNO3qIIucq5FxIChGVVVoEe4J5plYZAq0rOUyziX9kEKhTas/8vHX5RX8ZtC4cEeWZCS9
FFf/2z0ajfwh1AgUINn42EsDqrpYtVIypUS/qtt0Q4f+NYL6oJmGvWRLfXckxbDpY/qA1jMz5Q5A
zim4msrwWSvkXRlU7+XkP0VadCtm/rbvul/M1x19zN4uf8RaAnx2DGaXfbITgzSA27lCC6xzxbfG
TqlJbGnTbepX5VOMzArsWdxX85w8/Vw4SnUVk2LQj17c95axsi1y9PmS6+56FvYonPRaslRUQg0+
ye381y5YW3plJsd+JeuwNrNTQjsNdf5iX9dm701XgZcc8ut8X9+LKJS4zClu+Di09ZP4n89d9v6K
QtCmssdhL9AxiioBnDJqXBzSdNTvlbiGvnLcWkqk9jfFlCW2X4EIPe+3USQB5jq9KRlFxJeloxj5
wK6Lt0CeRHep1j3VxRDa6OejksrEe5/6sYkxQ+ijKCSx6ySC/h1tP/IQWvAgjd4boXGTlHSLvgI1
BU18rqEPaw0D4iCoS1wFIiy2ZnQbtEIIJpHjrVJlH6GmG2YmDTd9W7wMA/vCGe0xzDCiUaZ+iHG/
wWZsCqV323Qo7IiKj7Fa3ckFoGdBtqEJlOUlX0hBDqS8ZnqKMrcuPkOWMjKLqrIHgL0sGvoHCG9/
MDbe4HVEzC6a7E5U3qQKfpIYW9oZuB8qmLMbpzfAraoV78KUu7pUInvo7kS9wHRxQiAwJja2AIlB
hrE/e8RTxaxV9bOMFa8uidsEgbapQ1JuZLV81lJ5n1XSS5iyj75PnIqUo0naNjPFSryLaPw0Ds07
XgnSi6pouVU0xTtGG6jjBxJ48yhm73XdB79SqY6Wb7SHNqg8PJAOYj0c456+X76qa+cYWuGQDtcJ
5OW1xVNVEdOuxkRFcCTsbUAyaYA1KNQqS9e/ppkGQH5FzfYfPCToqdFFpjGKI0FwjgIQ/BRbAnya
DxIMqJvtJBRp+YjCFRIM+czeIu8IulSQQ4xzHkFaaOllY0d95JbZdAS1LrgAqucgZ7tsGpyxCDuT
pqJsUaO8nXrxOq2FTQmqalByvjUk8MqmMYMIXGdh+AYiRKevghsScJ4BK2Nn5z944cv0RIZeZlIF
AFziOPcOMJdoqYFLWt93lvyiYODeVY7GPY9T5rszsHRrJzuz5F2Bc9V9TBkFx7RogVCh2W+WgG2F
NM91AuSIkX6NpXTVQ6MJ0w9v4DpwEgMcwFrf7DQMewDhvhnK1s3DYVsgNdF76uB8WcFQXYcqqEuH
dJ4TBv22VnxoIfkoonSn1TmYGHx9l0zC0+XTvYLwnqEofwBAi3hdFn2bGATNqm8kJKoiM35W2Y4u
gN7PvGrI6radWpt99knYyycRMxR1Olub3BwjYtEm3s2A0hSV28madTT5mOjV031qdRFstVLUy6BO
9ANDs2dPZFNCJ46+ljeYb4IaMYbTXCRe0sG/Ut/Q/wVSuPGgJdpxbvXKO+VsqReeJGaq4Ac6Pl7B
dHVbMwjYos41fNBI5WSZaz0fpBd/Yt+cCpyscye1Kuv0OdF7Mu4at3f8HQRrtvJX6QVftVscBG/G
NkFrGqAiD+2JzeVjtZbpA6mi6KD4MFTAvs7tE2EYe7At4FNHuu3R0RvT0UVl2xumbDO1OcdHf/O2
/biVIjI5TG6BIXBZZAZhXJ6PWqEdSkVz8nR8puKrGohuwa6HALomOgixfUH9LdXJbTmUV6R+wmi1
QzX21sX6a+wPN0Kfm12qW3X6AACym0Tg45/yG9JHWx/sW63xlnT7y6u0gmaFFzv52YttSrIRFHeA
lR9IX3utFDxXrbBJWyE3ixDPgR4014JLleIGHJKcHVoNayemFzukaKSVUr+Axxfe5id5PbwKJDVp
CM5plCpr9trVHedYrp+KP7u0uP0+kqQqhfLUMSI5In4AzgfDDgJmqpTtwAmwvby8a/ftdHUX136K
6jAVpzo4GiryGpXdChrxRtZdx+hnXza16tgweCHLCupSSBOWttBQrqqABUfRa4E3KPYt5HWgD9qY
EgQdslvynqMLwZvoXX3Cn5pduBSQTYgSiwFySA+9U93PFMMGNByEh8BqvMjmPiHmz/hxz04+c5GX
BAANDWgp6ocEPDEO/f0/pH3XcuQ4tu2vTPQ759CB5sSZeaBJK5NSSSmVXhhyBdCCJEADfv1dVNdM
S5Su8sy90REdrZYyQcJu7L3MsAYOyg3kvvvpEng49NelB/VtR5yYOV8O5bt2F/GJSgulWlFQ1Fqc
iOmvDfDlTKvBRTt+P5CnGlrEFX6SJ9MoGLAbWRGZjbl3aH6vJ1dMnrAS+iqvCn2Af8+YJX5e14Vv
sBRdOfmBAvwX3F6cRTP70sxXU0hfaDj8KNan2OdfjuC7cHYxUV1LVaOd1ZioxnlHf1i4qJATWYav
X+2vNpYwaJnRTrUjQuaZBK5igUoLSuL5a3Ljnjdn/AAsihWMp0DeX++m75pd7KYVgF+E+ujRRHZh
5+vBwMfQhP430y3opmRRp6/GyY9hJXBi+X911XwfFC42U8dlRuoOWP2Fk8SZUQbS90+sgC8TR+/b
WGyeuq9xN3dxJfC6W1xsg0xOK+FB1Hu0X12POkExQCtprH+lBV/lgq/sBpmLMltxICVdKKMEXWnt
eVucUgX8aleHoa9pAGmFA3959hJuGEOeYg9K3XvGkx+svGEdOEkG31PSn9jTv5q+sH9HQ4DXOxB5
/xhYdHbZ2ZqbeUdu/Sz4vZ6dQTHnRFe/RSfLXe5dI0sjpMw12lTVo3usszIEIR0IofwyyziqvPaP
Uq8inf5AtSU2MzcJxaQi1CMgl1PBoasMiKnWBpcbT6Wh8ItVQ58K8lwwVKSKsEoOXP0USFMP3c4k
UBrMcO9OoMsQjlkHaoIIa/6jYqfQItbcL9+90qIKXxaEOLKqsK85PCSkiSyweR1j77FrVNuaRuwa
WW4knDj7W6OSlxXopCUg+IQeLOBczUGdjwLWqKj55EWkdZtKvzb8S9VfiqZaU0tE+XCYhB8nlRcW
6qboLsb22A31uT7cEpLsWGZGE7mynToQBfv/mxXuYuXXvjVRsyNggZvNiuok0OFoNvDmxDL/Mmv3
fmIs1jnmpS6aBGwJFCnXVt9EMoH9CcvWCXhxFS6dg8eOmW7BuOqCIxOCAmfs9STubePEHP1qx3n/
JIvdoDcrqAmY2OtQLwV9oA28YfX9SXhipS2JQlIlrV1IXJpkfcMsVAXkk9Cfvm/j6w796/bpLjqU
VTC8lCY6lMfmTsVWZG2Q8LlD4m0NDM9dtT4lCPRloPbuLuguOq6xSJnx+bX0tXNFN9VK7scnOBwf
rDU8jjdyXYcmyssnODBfBmrvm10cu3qqFLIGaLY6E48ECR0trOPiojwbYx7BSPNEx355AXzf3hzn
vLsACocKneRY78V2YnGWxohHnSOKKcVKu54Z3O1FR2IYqJrBABg7qLOBAQJ5ZF5/P8LWHJl92nje
jfAiYjRHapnjHKE6dRZQogU8d0KtOc8mcemMXZRWZlD5MB7zgH5EPtJETb8/V9IKJ7cO3F4Gdf7U
liAQO1CcRgFn8GlA1ZXkl6PjblzVhTBtjVy11VCZhSiXQWhE6wfHea6K5iwH1i3Hjl2h9l8j6vD6
4cRF6uQcXsSmGSqabiHmrRWxznhTRDkN+/0chjdbdZPFQg/8l+979Sv5jvepBHdxDIoyn0o+t5lt
5RY+sL6EDP3zuCu35GKcDSqQSkn21UOGgvVLCmXN+PsH+PLM/2tUl1kwYlXMnuaN0Oh2PfK/vThr
0pe0vRK9vf6+qS+ImB8yVMtoEuDZ2sXh5B3pRbslqJE8T/D1QpI9PMUn/yr4f7doPPPjonHqUqQt
bCOOYjp3UCcSQ+T79/moghOvNH/RN4tiqTk8ME0UsD1EeuRq5ugD+3SBaQ9BEfEDl7YTp9aXG/m7
sVrseIliVG8dXGm6+pfKCmTZdyX7+f0bnWpjsb2xqiYcYqfYx103bkGYa0QNQcAT8KAvLxbvB2ix
q0G10Gx6WAgifdimQXEDDaNZc0wDihmgE+Tw/J29+V/4eMzH0HfjtdjE3FRHZNZjuZHLZD1tRxjG
O6DnaWuK2tlpbvWpebjYUUAewMk+Ws5R2s4B3LzQo2SF4shesvTEVPzCcfbj6lruJG2jW5KjS+3z
9GKKAOUBTm3NL8y1tp8VvLTA2hgrIGV2bIV4+3mIxDY9GFfizIzYzrto4mEzPWI1nhTQmOflN52+
LCCWRcu0waDYY5LtVD+P9MQmemLOLuuD8PMaZJnpzpHpMNCFra5bT1DJe/p+ZZw6+f15L3h3ElMm
RgLBQ8RREITRAv28CQFUhikj7IPo/5MqjPmBbLBY7tynZsMTUBsyNqEut5aoTH7/Sm8e68uRAb3E
9G1C/Fk/6uMrjW0PE3RIgd15PoCcWIg2o5AKgsR37U+hJnIHrq06rkKW9yBn7VDLBJFjZnMQ5sHi
LrF/pLargm6ygDdhxZb50xS4il9aFj1zKzZ7sNt3o9VCAmKQN1NPfvKxu2nxKEEqjQZXWf1R+GI/
ljBI1SnuFV5VRYYBrQNVJtHAkZ/iCF8DmvU3nQ6GsTcl/gbiUdA1SsjF4KgHA+qrER0GN9Az4w7q
CX3A2+qCCecWMDEVUI9vyhLvogG1EnDZiVuhVbwjAUKZS6NV0BkhAtomtBijVvZrMwH8MusSFJpd
5wxgZxKM3K3WjcpvMtPYaclw0Nr8Jy2mq6lqL1tTK0Orc8+hV5iEBWtWUKrMN4Km1PQCu4XsFb6h
N+vyFIbizVz3uxFcTBIGBpiwC9T77MnWQ3DhjJVhZ8X1ICwCnA0vVhnoybHtZPLQCUjWtmTQorar
N94ocQW0XaDgdHLLB7iKs/TYphRpT+jeRaLdJ2qbO52xliNSvPAM2Vg9rRGFOQnqwwYsZy18BThG
1b7O80NhTceC2pdAdV7AZYOhlm7egaBK4pL32GUtH1xwW+t2uTaMkcx1Y+VlOJKxa9FggIhu3aOs
42vjWQW4XUm1nVQOMjAVwjCngjcOvK6HMLW6u8HR+rXjJSCOlpMEpirz1wOQ45sJfn7XcCmn+0Fy
L5STQgTH7G7t29mwFoSrizo33ABKotBu1u2YjWa39602NltAppy+aO+/X2Kf9iawMg0AOi0fJEbM
6sWB00tU6ynh5DiAYsUnHriettelc2Ilf46t5nYgog0MKRC30N7+uJJt2reJRB0Aan6ki92e3QK9
0wWamT2aQ3ZhlvwgWv2Q+tCjLEHaRRh2iib4GfP78RmWidChJ143pThcR6c/Zsm44tLa1L4RGuAE
l4TfeDAJTiFIploSQcI1EiAUt7INzXEIqq6OqLgy8yt96uMUcDAA6M5dxNzWDKAAlUvVPPp+cD7X
gOcndiE65AF0O/PsPvaasGlWDXpu3oEByM7LBFD8H6M7tlP8/b+xqXX/+sv3n/q//fef3/b+tw20
eE618vsZkOYFHSFNml4Z8fcd8PnKM3cA9F4Nm/i++0n2OpfKGrlpYHqGyZWOBC8P4Ql1Y0NgKgmq
nRZZhxMtzvmpDxvWosXFhuWYE+dVA85qcl5eNztEBOsKAoVQl/3PTYUWTS1i2QZke3volXesDRYp
zCBfPlv5qYzc57hg0cwilm2r3rJGaqL296OL7V8ihAt4CEMcgKeBvjx9Dfhc6V80uNhTBqsSRTth
0Oxz72quu6e3OTwTAxTdYSt4KuMx7xzfDdgihu0SUXb5gNYcQNKhER5qYBYB+Aj7AzBNFUQl+IVW
nQq25mDqU6sgWoJ4jHy0vyT9pkD0lQmHHGT6ONuj8bUbez+G6DfE7cQy+IxEnHv0XWvz07wL7QTc
mToKudtj4lIgClMw/vB+3UtmZji3ReRUEwQR2gc+lQFPN5bI476FmKKERutE1xSscVpWUC+APlyF
BQSwk6n18YReEtMKSOPzpCjDkiVgEZ4i5X95wswBHEgDBF212Pm7slWk8Sk5JgKXJ+CaXDqEJH/5
ft1+34qlL+yN9Vwo0y7c7s6EkW2V8mi+F3rjqYh0Xv2fh/1fL2MtSxCjqkpZpxj2KmkuRh8DkSfH
79/kM4gEgw1uigW9UlfHDFts+kk11D0zk+6ObYejjfgAOi39E3glsLKi4aweVm450hID9KevQXpe
IQgZZ70W/dSF/svzxzYMHcVm2/E+KTdwD+LBk1YlR0aSfO/X8I4WTUzEBEWnEsX7qQDbHTjrqHIc
hCn0mRTVnhMYkOC8H9fZWKFahCvtrnPZXvrVyhJk5w3ywW4g019ZEF1jHn90ivn4nBTspOx6iowJ
dz/T2tUiPdOhhQEFj1Nk2k8XX/Tx+xdbLCjfGYReqhHJQuNGcuCfuzRCSj82hX5q7X61U8AoACoR
oBkBtbUoiKiC5byshH0UpdvEtsev+jIX0ViR8UnlGDXGkH+cDcu0qhuCwbeqFStIC50m4woWrTIk
ab+fPGeCyjOrtwXzQfppzOKgKWej0/6lrpzxwiAuDU7MxC9mO8pspo45aIORtby4ps0AzKllu0dF
ya7qtMiQ6kKAPa4SLSwS7baGhlHD5pxIH9mdCoy+3JjFGNv1sOLaq6Ppu55VKzp4G8fhP4bSD6RZ
bxAKBnR4sdz/OPntuh8eeDGsmWpy5oosOc6mgcCd7siGr5OzmgQiGqLyJdv950CFRZOL1Yr8mmMN
VorkgZVetX2/8rPzHjIqVSbn0ydOvdvOdFeTjXsn1FPttIp1D8hBHYqY+Sm27Re7IN6fAA5lYa4Z
9uIsbMbSxpCgaNnZ/lawDRSocWFR0ffz4ovFA3YtcSHlBf4cgEUfT6POhc+Kmjqwk+F12yC17oox
5NCrsU4KGnx1bwByAWcfJiDQXUuJlcR0GNfL2jx2PR8DItLbAqqGTaIHTiouIUpxNxRiXXXsoFdO
rMO35Pt3/WoJ4IyHzYcDySrHX8QyqTNNlTcBPg86VZCkBxxm4fctzN+wOFJmBaR/t7AYM2QhK8dV
unW0sbh7r71UFsS5evcqGb0wMR6/b+2LDvUg9uO9rWrQOZeBS8OV1jt+q6E+NGcYs0gLxarZJvvZ
Q/v7tuzPnfexrcVylG2VsqZx/GOZNpDhmXLkT3E26OmV5kOOvCeAnB0GzzmfFFBzlr6akzbtWEbE
QG+D97z2Cn1rcLY1SjuPKyR/dBMaC3CvDyYQEgOf1xEYW4E9K4DUqGm7brLr24N0wRh07RC2GaGu
/TRYvZvsK6n0lQ1AmOfWUQ1tPp7IVZs0t9K6gCDJOMp92RWr7/vg8+h+7ILF9tCNQNHPtldHZ0j3
FuyE6+EXyxLklW6b9qQN2DxXPs4l3JWgQgatVgLm2FJXy5FtY7nNmN7ZiQQzsB78uDA9ti0Bl4iS
BOo7VePLradBG1gn6a6WjJ6TVqTrctK03QBRsMDLYGuc8/ZG5yAoOFPdBm1a+9sT/fL5njULmdkw
B7MJVKGWxRZA6PvMdPv+jqTOnWv117WEj49KdT3SJqTjsLFmYWuKBLW4dIBwWzEGWqkQDOku3VFH
apEj2tWg+Evj8H0uRoj80WyfN9qjUarLFLLhsUiAVKFZ+exI4y4v2zrANuKtTaPgUWm1fZiNEGYa
hLhoEge4qEydeW5/1RqA7jrJ8JD0JbSbkuIAOsOVY/dXjdGvp4Te2cDoA3J9FBz5RNCUr0g9PDA2
tbAVANBBd3e0I0dWD3vhNj+rAqJQWlEbwF8xM+5oooeuOSAVh5xHUPfTedGJnd2Qn71N7vXaGiKZ
UoAhtGnvkfLYtKA4tdj2IyaoHjXcPqrit3rifz2P/01f+eHPaSL++T/4+ZnXCokyJhc//vOyfq1+
yPb1VZ4/1v8zf/Tff/rPjz/ik7+/OXqUjx9+iCuZSnXVvbbq+lV0hXxrE88w/+X/9pd/e337lhtV
v/7jj2feVXL+Npry6o/fv9q+/OMPY05y/9f77//9y4vHEp87PFaPJTbIP7/r3x94fRTyH39orvt3
A94kHvTuDAB5cZr98bfh9e1XnvV3HRJ4FtIqs5gEiMV//K3irWT/+MP/uwNhESim+SZCYhx+WPGC
d/Ov8H2+a0I9zwZcCAeGZ//xr0f70P1/Dcffqq488LSS4h9/vB3Wfy1mwGT8OfUz/wtpdkjlLXbP
CiRpYfujjeQokswKniOBJKBsmXa9a3x32AzU+WVrQl9PE9AygmATbVIN/Ag4PDSdd+m7vhY6g/Pa
d1a2b3svLjJCV74POoCw7J1G6p+OBUcMA8Lrca4l5ko4DB6aqk4ClUC626H8rpnkecdqB4IawoZ4
YtrEmhUg5Wpu7SdvbMY41WBQWZWgI/U216LJM7dFAb4z6wdQIaFSheiWgU1iuQy1f1uD8YxzA2fE
4URcAtz3h/3vrcvgSeSC1u9a8ENaCvsbhYY0EhxKYmrxOij9+lqloFZXkvzsRBF4LVn5lrzQYNHk
2aWzMmEUwxqQIqZErIUGo3dfDtNmNEGQYsVAg4Qia02qbVZJIxythqyNqR7CJrHjtt6VQDYHStQC
txjvAF3diFPrlerGDffKcaMs44iD7NX0qghzap07B671fI+aQgQP1isUAURQlhZcsLyhDnJFYVUz
Ztm6ceRz47g/jIxEnjutVAFsHXbHwekebKJ1Iae1XJleGjWedi+a8WIqGSAsmb/Jyt4O697To6J1
Xn1jehKploG/7kPk70zkzYNZ99oGRY49YG9DKFNLj1Rm3iX5CHd7cKkDy4fUMvCp8RBApg7KsG7Z
B0qzdqn2RI5Q4tbrKnIl7tetb5/nwlt1unajNw648JodDX1zrfdlukkKRuKmuSFtJqH85rFwVPLV
0Q+Zwy64uwVRArle4kQ2ZY+50fohMX68W+6/19T7NfR24H1cQ1BIAzVAhzbczKWeQ9l3iRPSwkui
K3JMCJ62kZY6fTRQqCoy3KTrqrFDVeR3Dpt+aG699/2rsRq8UGkF/Js1WAXWA8IFlEdCW3o1XATz
OsSdOEjGjkWDTLUI3jsw0KMy7jNQ/YzuLMH/OPEO8zr/+A4IPGfVBQKehQs704/vUBVVibUvDFCT
YR2mRAaDI8fetF7z6HPrOvHGDaIqiFEWAAhmA72qB/hpFM0vADZpNCqcTRJDqTLc2cBOUBbZ9WMl
oPn8moCoOlTiRMyzSADOyxAblwddDctGr4Ph9/GJOUw88n70ZKxUvkoc/UHLpl/g9PGAQKAZuMYn
Bz5aYB1WgaXzGDHpLMGLQvv3PffxNvT2GB6ZlcjmDVwn8079fvD7miWdbFwJ7pPuhKbj3ZdNey08
UBO/b+jtmz4OESIux0SanhBUOZaE16qG8hWZoDiWwfQn0Cq47lSSl2HTPjCSng/gXwCTOIE0ZkKc
GirFoWlIoDZNtlUWDMN4kkS5l8ENd8hUqLWVcyIUXyTS/+yLWVbDtOA/6ljL+kuCCUTrupPxxDAV
xE/GrTEs66ZG5r6Fa2auh56gblzoLRbs9IvJ6loY07Gy1KuWnrqnf/TG+P006DIUnNBvn0ZGaNTJ
k76FHwb0Kbqm3uoJfxwb536SJY46J9ngQJKeH9bZKQbPxxD5rWmYC5ie4SBx4cK98eOkSLVh0Ksu
lXFuAQ8PyWgQGSBQFVrUnILel00Mvc5t6VinsOofA965YQ/BLg516LuiBrYUXO1GWwiIn7axZ4oN
eJ7rvmuOtOKXrlGvEsYvWUydYdcLmNE64ubEDJ03uo8zFK079qz0asONaVn7cp1hyBtB2tjI+GU3
dDf14J01Mz7Y9w6ebb+wdLpO/OpoaOb5YJ6VTnLIWH1sMuPcrSHnxpsTj7RQ637rELBYUBJEQAWx
W7IYCWFPHq78eKTR0K89qQIhrNiCXro+tg+uLh8s2m0YHEXNdLx0tO5cU9l5Z16hhL+ZZzHi5y6D
2Wpf31jpOVfmFpZm+ED3pMRwXdnFZaGNTxNvwQcTm2oiofSaE1vd5y1m5lX89Q6L5LYUJesTineA
PePOrPyDb8snjPTmxPB9vEb+7isXl3aIWRmzBM/HWetoJXLZ5tTGPm2PHlfXXjFB4VzacjMY1REJ
9h2ijRe7LxGEuZFuqQDVVVvmITeQO578XU71UzP6y4fCeQSvP0jkmG+1/3eHa5pJmfEOl0rbH0Dm
7NaTZp1DbjzMsbykOV5nebcpWHWvcvdg904oWHejevyuRvKrD9VYHbS+vv++r76Y6cCgIWaec+c6
5vvHrtI5dJEGvW/jKUOtfeL3nWWci55ftqM4kdtdJFP+HBYsaagEYfeH1MHioMvswtcbeCyiHgxZ
RKMVNzWpPDjCazkSFEhSDam7KZoeCr4NhfcYfGSi1EPU+f0rLwgpv5/Dhc4ZrtS4/i/VrGAfYThj
JtoYGIYDrNwp20CWyHfONU9dO6x9kraLTKz18n27C3Tov9p1UKPGHd60l/yFRnMmM1FtG1NFXty6
eii1Zgxdpp+XXXOv8fISZc3LIWkgdz+5KrLt7AG7shEUJrQMnMYz4D0H9BB0B34BoB0Yoj2aIzlF
B1wI5f5+zjlnCTEdG/T6xTLthkTTG9m0YPb7B8Pun6hR39d8C02OJChFa4RMN186wzlQnbZBMui3
ra7RyNFoPEnxrEYzqqx8bfnuwci7p7Q/aVP3RdAE7eC341DHsagvsU65T3ljsqqNVcJvqzayLP1a
Gea5MuRNbdRH5GIBZNL4Q1uqKEndyHfYiW3G+mo7Q/IY+y5CZpQrFlU07B6oMwqKFa3z53ZI6mCo
FUyhmwmDJa6G3mhg/tikszjvXpJqlUzlJTXprvDLNLSn/qoqKAlqvYeXCdSwGwP1H1uAc6IZv7zK
Bm89u0Ig5IQK1+/ArpNLjSMFouXrSa/XZti5AG/rvrSilrrwcsUnUZCPe5JY0fdz9/PmBWQYNHIR
G+I9kdBZbBNe5bKJ6EYM8uutY5BxC/pSkPne2vXgZjn12nAqBpt3g49nME5e1FEwS5DNNpaqnmIw
nU5mhRFL7hQhq804JdMjtdRKq6wBsYiigTnBrNskkBotBZwsTXY21Y0WuDD2+P79F/pm85rAvoUH
gtYeZFqQxv/YAVmWGPmY23pcsP7MRQ0sydOLXODCl95Vil6oSuCmZqK+PDgBhhYYF3h6XZS2FZgm
3IVTPb1X1L8qR++S9K+szm3IlKAoORbkzqGI5lu3O8t1azVmdC1F+1Q0hKBqCREDB3acA/DyJXsu
+2nrpfKedeMBilf7Kq8jwxWxPfbXkmJv0KHlHuJlbhm9rAW6KG+hhjEOKKI4TX5kg5kHtVSRlrfn
E4WLkyuhvdRuszI7QjfrFD5kOYguCmJIymDavN0rl4felEFvEg4vU8wKVDyKqg4hB3SknQN/IJuu
Sg24pab2msDJ6UvpNGSja8VV3QHe1yMd+/0gfjqA/nwa6EuDCIzU01tC5N0RzEqZ9XoNPBBtJgGl
EP+xruFCmwJEGKRpthsMacLKldDAsAiPpqEbg9475cIzR2rvJ/b8FKimQnMVFPz5GvRxKhV2apSp
Xs4mDFMRTTV7cu1yTcdm7Vv8yO2QtM10Yv0uZNcJQaMQewemGMEszNjdeYG/e/URCpsotuYqNorq
1m17TJIW/nMjshzAuydyWDtGulGO+4y08TXGDIvo2ZDejTX60EsuoOkCae4bl1pXueGlJxb7W5V+
0SfzVQsyhnhKJLkXfUIyT2bS88YYMkCXXp7EqU+vi/GH2ybrOkdKYdC9DKmGFllubkW574WwQFsl
mr1u9STUu/4yUwSCP82TM5WPmi7vJM/gFGMA85HZ4qytT6kOz6fg4pFxg8W2D3weseFvv+hR5DFE
RVvwaHPNgjsBpIpGam+9Sd0bvnfnpZfIsoPgwvwTUfSnOAJj6RFYQ2BVodJnLWl1udI6WWjpGEsy
KyBOFSjJZnlfv2RWeQVFhyEYvbzdOJPxKH34GzbjqpTpU1kN93YP/xjHg5AASVABGG3cr70LZlCk
w9SJ8/HTPf/tOU0UwnFQIw5/m5Pv5lzX2IwMyJTFvoV7iOgvzUlfZUN6RTtcoLm111J9N1ERWY2o
EYAi4zpa56LuokJztrj3A8RbsyaocM6eiAEX6MZ5PRhzEhv/4GCbb7YfRw8Z6ZZXYwZlZZH/GpVu
XHRO70XS1o+jKuzd0IGjQ5N85RjJI87DAQW2Nl1zUaZrbFPZpnaxKVcd37fWuofrSWyUtRFqrKiv
bGQ/MyOje+LUl0mdQJOGndKJMBYMrj/fwDRg24RaKA6m5SzoICUFtXDgkkTcid5YJQIsrt6vIF3l
1unatPJfBcPaKJI2W3tK6VE6tedG2xg3cBJYgdFVxJMFvSmR1i2QERIsrXzYc/htAIKroqoHJ4v4
7Cqt8li0AOH3bdlFunFZ4VTb9lb9UrHR3zbwbXVy5a6nstSCIteMGHYCCBQaFqcjpEXsYjyzIZ+I
NVJrYdumW52PbpSWyJvrjbJwyKEbM6B4I73RD0pnfsD9Af7HKWzBXOrr69QyU7hamwJUXO6vOwaN
HzWkZ01lZpGdMwkqRhr7Y7JBchVyPAZYdS251smUAb8uIa5l5z91CQE/KCRxjf0iGgfBv2OQyape
CDlw12tDwyxXrpk9GUac6WOxqu3phiX8ynX7+7LuQyuzjDNpGODAZXAGS7rQ6YYhEBbmhEz9Qz0C
0A5YsoYSgRkVyhiiqRg8mNgPZUxr/8JPNDhbSHuKSF8BM937cTk2WmgNdqhZOsRgrDFDRKs/Wfp4
DaAoPlvgSCL2uO98E67jFtuVpndR95irTm7qgZnw9pJI1MUQSAQmRZY10Q1gSjSGx8udPua2hCyY
YFva0DIkmQmB1JKUKyQ/eNg5HJKnpnrsJnR/omy+f5s9slOw5OipD/Gxtlp1DGi03iBrqCQOK5dW
3f1/fDRjIlsotM85SAC6FgeAphoFqLM/xLSybgi1b8fWfeJu/UB0SP849otop2s30yNcJag65Uf1
6ToB0RsAHmfdWmDJZpvxj9vB1GQeyCAtuENFl8IHB6SDCkC8jUth436Y6SgorBK+L/oJqpayNla1
AV1KXFhP6E+85XE+Hit4ElTBUUzT52LaItIuUyAomFP0MfEVCs0q1mkNpZveDN8ibVQ0vYigcsr6
KrtyiuFBV3FledbWUPj7vMS00rYkafPrHn9VzNOrG1pxySWUw2rBL9I2b4LGh6wOSt9mBKMcTB5f
cyKX1ADgWDkJE117Fc5cCnr7YnALLszuJ7NHc/22VqEai63ZYmNotIyv/THu8qI7GxgJq3ZyVhAq
PwBH2104HWTv0ibsaL9OB33W+/Ow83uFE2tOt51G3YKqDw2h3rtveOPHtV9DCsnF+rVFl54I4r84
kGa1ZBg4oZbn65CO+zjKCGKU3w5DHydGk8R2K6PKJRfc4Zj+pIwz0/vlZyzfWFyG2WD+0pHFiO3O
8c7yqfEiKFoWnj2C0QqLjmrohhOJXog3fw4qEP1AE9vAU/oWgtSPT8iMRNIkQUKo0RprnYjBWMNh
0JyjMAg0gTDRas5VXQzswmo3vkvNnQQ6b90rNdySNF+lstPhhWSNly6CKRusyfNxslyoPuRrs2tE
OOpTuacgzuACjRABMaAxNv7NIMF5AXNCrDPqtcGInNOGE1Cj/K5e6YgmArgtWRtV5o/pNPVrJB9T
SJpzApRdMAFBsDWF1QYiVyyUPYQjpeEDgSKxp/h1BhEF+qSmHW45ymcdQHHI+AyJLFYVbILhxdhC
XalCrWw+gvsO6g4U/Pk4U5CTKSdsOt2B5foaYK3m3BwR1pWsUCskj5JVkk+YNLkWuRCRv3AgYwDz
YXZwJnsAaLfWUMa0Tbj9VsOqmMfQ0MZAN7kbT76WRYwjPhr8Yk2GNLmALuKGQouoSXzvzLQmlHWL
AUs+i8uW5biujc055z1khMa9KfU6BOABhnxg+zMH0ViuOKQiRGmGdd3LPUnNl0lEulMYZ1Xpvahk
tFb9VEZTU+F9zQxJk+em9csbYhbVD79HxS8HLUZlxoXwyflYp2DfdHUa05Lf1vOZW+L+6bayCDoG
mysfR9xWkLYIIXNZxNTMZChmJ3hu03KrkqRf5UMfvDWXtbhvVr7+wkirrZnUjbWi6c+J/ZQ5UVea
SZ4rIVTkjopHnVQGkNBTD3eh1ItxuogNimO4c1MoSdjzJYk32XRB7ezOSJsnJOqq26KHe3YhDkxX
8iGv80O/GREMbMsCCMeK6eI8U1MFfmhXRCV3A2pP6oypl1rV4mWgFLMoiT2KReVN5rPbZ/aKMWjA
evZwKM1RhLb2f1g6ryU5kW0NPxEReHMLFJRrb9TdN0RrWiLxCST26c9X2udmYqSYkboMmWv9dnkw
3Z1d16Wh0veK7lTYefuk2EZ8zyd/WK/fjYtjNfUVQmHA8hTsMefp93YbN8fFcr5rNDTh4pXqYFXS
C4ddmFejpz6pVNllHPPg6ol4LIi9Qqt7yOFIo9Lks2Rp4hsoxGV3gvcFUnZ3bO0k9AFblNZ7kSgy
ZFvhuC3u1a3d57KzzbTKukMZDO2JP9AKe+iKQ6PUmjZeTMg4GR6VQwfp4k+XAZ9T2XtPnbOpz3bv
+fuCe98t+Hs6f3kGzGa+oMpscq1Xrcrtp6qr7wT+tlBHV3/VzNa6ZCa2xazP1teBijrVV2s8Cs+9
ywgivQy3sxW3quTrQ6Syauolbv2BWENDb24iIOaltNoq7XP3s8e5qPig3FFCAyAJc6ft09gtPyQF
bT8K1B4Pbq+d7Wl3z/oGKVla4tp35vMSFPYnz7i5BIBZWdWchLXhSnNLcWrd+bOhXvPomG17Wccx
3RlJMstt4qDfk6ZFCppXzlO/rQntvv8+JfGk+TJcPaHdOws8v1a9FCZqgC2YSfHq9g+Ie/N5WnQ2
PPu1X7v5tFADN+9jcdAW8yRGjjjW2auoSzRRunG1F4PoeF5G7HZbcNufsK6TxvrvV8bY/BrLjcY3
QlLJQwiJBVyi1gNeCRb4P1rjNXIBt6jat/pxMSZ8iZr7jCTg5Dfsy4ZPkyWbRJhB0590kxOqmU43
vXLkSQ5VAoD8WI6IbUmZfCQ26LFt+i51t3o4KlSMrty2eyTiUa/yEb1Bd/w3im0svkvJKOjfkoMG
kAN037NxNNt0s022ESGGY26JL6J0gVjIs1yz7C4fCa+vMr0L1b4OsehF/+BZzZvdquM+80L0vaZy
Six9gouaRujpO9g286r0beIqLmKPnezq3P5hF9l1Dtb2KHrDuVhekOxbt+aH2W+ORpujR7z9wyxN
5+6HQcPRzf0u99R6n7n8I0d3cs4q/W5UqBTz1jBOPQfGi1sZ1nVr9vcha8SjHSCgmPX6OZd+F+f1
MiX/fjnpKg+3vqEjzmunGPOg/ByIjyq08bSMwXTPPIlDYx3RKnK/JTltqtGoLmq5UzkDWslYme6S
EUMttg5WunKtVEIj2nuNlgy50CR7cMRJc+Iy64OET8eqAVerdn1sdoptu3l0AdTkU+/l776T4ygY
SvukadoS5jtqHSYfGU1+6SViRzti62qMZ3PQ702pfXOPpSsb5u52zmHxFcLfOrtby4vnsguRBNmH
2jITCjVPn5m/QC2X07U3gTXkSgNnX+ZIDJ1UN4c50cpsv7RNzVAHgzb0n46SXmz37bkz3pqN7FtE
S3VU3Mb8zQleuKHsuIOoLK1yPYDdk4p7639bCxqO86n/oSnj9G9BMef5qdZvKw0t1A+NUb91Tvpv
PanL/m3aiMwBj7FPUoFKNnOqXN5BVQgjHHX3qe631LeY1grMqyRd5azBGtKWTYzM6oZFe5vbD8e9
s+Miq7prNWaXVWlLbIOppuPOQDONVwC36hrMxdUM+mf6HY1kcW65KMZP3+QXY2g5CRzt6Pqb8VI4
t1D6fVJpvVBqt6gVyqj0CbUNMY9bz8FcHbeZ7WqQVOZxQkdO5hlpUExzWDoV3TKCmjy/Wq66WP6a
42jGeUOXZ+9cZOYifx88kZYQ3pY5nlS3H2Xh/khLcTFLEoVMBMEJ0cMi1gs2t33cs6T3aD3xiPsw
a3lHbv67yrdvr272cMNsTF2qBczaegenlUG42rSjlHi4UcOAdshsRuvo21k8klDFmbxf6wFpkNYE
PKZ6cV2JNNIHSmznWe+vgz38qrP8IgxkaA3yHAOtiq2D5+AYHYEAsMtr41UrO/aB2m8T2ZlJMEhx
cDsjrQZmoqHyDqWNnbcZH/7tkn5SVIqhqBlQtdn7nvj2z4T3nik6OGVe/8fcJ0qH3IYGMcWssU3f
Ys7FxfQYJfXVuNVkkiDljNvFczLE9Mo+AEc3MZEocd2idkJoNqVVYWIS36zyVJb7da69yAm88ln4
5q+BiOewpyKGuoPOPzZaRTa5Ts/0OBqP0qnM1Mjc9TAY62XByX6oqsG7X7LPrurto8lWnk7Wm9ta
7eWlBV9+7astKqaKcVRuDd/cfXggkiwOGkUFlfl7tG+nTH5k/OD6HrUi1Ip2fsqgafFY63eTp3Uv
m2+8Cs114q6yeT1VQ7vKZv8ZzaI5mRWCWG2vCsoJJisSM2mq/7YtLyjAj3HpR+tApYfhFnPo34bt
pq/2SF/tK4pmOKP2qW55rPT3xdHkYaNc7CAZB6mBzLQ06Iimgq6utKK//nsSzc2ZQhR6RMhd6L1N
xXJDiq2ShoalLHmBN2mIGF86+1eptSEAhzj/wyI8xX/TNYuKh2V6XvP9pSM3LWmN+qHPipaTny44
k+rLQO5XL6ewbfJpBFyFu138gQYoxCfYWepUzZsEaYWUlX41J5YKPii0pHeXzNzrpLnWyaxtnxwT
V1yh32A4p+Vh7ST7Ejn6nSXcR5Mes7BqxRYuy7alYH/BHZ1xwbUf5IPjF9bF8LQ/clC8vga9GcVJ
Z1PaUzJupRf6gRiPFozxkFfFsUTQkFUPuZ5ZR+5fPw7KbTi2zqf0akh1YteTRehYwJbgU1sqIjMG
u3n03a/enkiS0msr3YP8PFXTxeyDMnRXsXHode+rbufXXds8UtZ2dIj+pBN4tJ03HsgDpWxZyEwI
FNBr2THwh8+2mMqQp42tQ8rDSI3SQ0cubI+FkPfOvaIP9e+Csfhce1FGeNXctPScZ2rdzJM2w3Sw
SnINaADFAyA5HkN3S/YdOTnDGhdXNT3/+wb0dnvMNvXuauq3kc9f2AWGxLphfbXtvljF8zRzRHSq
wl7ilTsdTP6Ga98xr5b7yO43AKnWIgma37mVu08btpjQYm8xZLajUK3eraLsLo08CjorX4RdmmG3
TA8umo0E7+PJWLO3vuy62OpmO/z3IwUy12KI2J9q5x1sC6M/Ubx6fJfF6NyRTpZFxQZqsigeDq2U
OTJL7k6/rY2TtRMIMfUp7ZP5iYLrHpfWkF+KffrUOmtP5hY4Q2+bX7kGfebOtK4Y454nniiaqC7n
IekGL5UFiBvjHLoNB4lQ+aIZvJcit9Zjp7dnb5uXi5Z5xTGnSNgaznJqSAgQwHE6lgboDs5JDZH5
qvQk2xb5UUc7CWvXBYYmdtblFspnvNeNdxGlHzxtC4HYpTAOTtEW0daLlEvbuyuBap7aob3bNdaG
pe85qceCMd01raexReZRb228WBlrdyeOPFX6U06QwJn6lI9NllU8CesdMStT5F4Op74D+p4TTHnO
WZP5f5nGfmQOFrWgWplDva6Hfg6IS7a9byLuqlQ5y7et9364DmOVeL7Hq3cAJLXST0F+rdh37mdH
lVeClHigjfZVM/fLq1/6QyIDos33dg6HJr+z0TqpOuiSvZVf8zDoWPn1MTXxQMRuULwA/PwuZyUi
+mnumtH8cq0H3e5qLCfEf2AIKUGbqv9c1MHnVfLVa4v1re42Fbr54j2NizjxHVyTMbMAQdfVe17f
QFXNcyuYVz3XCEXr/oVLVGeoyjGZVdsdqnxNNA5aqrn3O89pKFxQKpms77HkUyqt7XGeTDvKCv0e
A+DzsA9MnGXTR77800P6RXb+MVVGeQqK8dkfbuYaN/eoiFKPuyvTRZbz2ej2NdxBOkJsIR857piD
Gq3gUI3vrSlFmmdwhPb+xNlw5mrQwyo3SYnUO1LcapwRYjSjdX+x2oCoA9LPwq3Tl7jfZhnqBhFp
CtWT349bapnT0chuLX6Q/9EqzBN91OzcbvEjG/oVxCZSE9oEN456YXMd6ep1VFyTgmF6+pffYnnf
J+c+8Geay0SAqnaev2qDKcqlrdrQCW6f8GHIodOO/mQ/zYHjnouAQYiWkftVX5dTvv5uyvFlnCsj
KT+LrXNCREnM/K5HJGytnuaCW4bu4IFuPCP1Su3Ih/S7Vj7vStMcS/ADBufy0xU9YJHXWBF2bK7Q
zAxlz6vhGiX0bXsEdl2S1gaIDEiCQeWJM6zXNzrI/CkaeociYpxJ4UAsKpzZQtSPNp382Yk6M1/D
3qvdZK+nj3Yr6RCYrS4u9frN9OmkUMhoJveT5qwPHz/EY5lYdKiAak1T6k3D99gb26FioY4Qcwan
as7fmnVJpNZgrr8Vavircd6lXlyEL8KmtboDrPkY77r3RYe4CjuzB2dxBiMu1fDpZRqiR6VrGF2q
+kIc2akqx0/VseDkIx5yufbhMuiIIlfTw4rCo75qBJHMNWfgMIUWTR4HrYtro3SvQ5fr0UzPmDFY
btQtBAEC4Mz2kTu3TQYAycSVJl6t4tmaDZVaOTBW6XjnTBDhuf9BK148KbOKV0TtPJ9dghiVsyjj
ovYRBqG5xfHHlB5j93PDLHPo2axpWqlv5mOl7qrCkmlGUkykedvzPpE1L+xn1uGv1t2vDusf7g4S
2fWjftMKuOwtepdKo3pwBv+OPf8Bo9S1too3c85X5kIANom436JvrlsB8Sg24Dyfl/fWLp9zE9oW
CS1PERUWflfkjxCnn5pyCFApyASsLfNoBMSzLvA91b9OQE4FbGu6rX40W13EzknYMxOG7DnvQ8Wc
ULoNzZ4CVqZYgG/BN7KtqpKh6B8XoYJDtyA2GLVyhaly/9CoJS/DxcF98NQ19kdd8V0as/Wc+bv3
mDGYu0GFXrAX/qGjpzshTidqC8WgCmMWqlwfIg7sLIIOuXbColVUuUgwuipqR0pnUZ38Uqvbp+7y
uvW7cRx6pgatz9Sh4Io/NStaoM7e1scKaoera79qekDAJDD7sTfMe01W+UHuQWRuRE2Mk6xiwiJl
mK9nz8guekPvXQnZbKSj22NRM6cs6uoBAHU/O1mnR5U9mOkcFPHi6VNqa1pszy10iaH92Hn2xzba
OZ52PYhU7eGBptWu9KqXbaYbPH/T/fyjrtnU6hFW0Bi6v7Ywvsbscd3jYO6Da+5V9I2vaozKzv3y
bhlW9VS9qcw+2oECK276w0qnDP+y1bFvdVtqbtXRHrgVhJqbVzO3/vPG4GI4o/mkXHaQ5jbIupX+
+1Su/H43PVQ9iKwYy6MLm4yHgkqihenGox2otjhDeZ1302SwzVVoFTojCBILUzBWpENWd8v7npHD
BuP9C4wreMAD92d1p5nuZS4jZRCm32X+cOBm9NO8mjz0oCV9YnpTPdhrk7AmytAZAvE2Vxup7f3y
x4Ghu3ieviXCbkEoXfDjAhIEiuZXWUlc3HIChteKv5lbpJPc7rwW50fldX+1GRnFntYzm5ayMRZr
tVnHoJ9LqDLnAlgn7kvHONheLn+xpj7VPl6IVtugU9o97Xp3vnfw47R0Rm/678mqinAUTFBe3dmX
efkBmSfImWQK22cw4gaezYa0Y7XyTaatoJiCkXXq0DmSmEnloRMYPP8ARbkTIKylvi3V2TeWz3+M
thaAQQViJ9+81+J/E7kEdU/BrbAjVdl9wKJ6buZST3R3+bLsYseC8CszQe9FQ6Jy7Y2EZvAAUvXm
PAXbTkGjdhhaPhBj6ag7aqbUqeffqyZPTcvJN/cjiy9AhCvYkTvEuiQDwUGI58BLXMho2RU17+9C
5kqlY291sM7nsE7ooGFze357GaMFJOqACI6P9suX+RDvhXn2BpgI2UgqXkT+Zgz/IoBJCtu4pga+
MKBAVbTXazJML+WAMxJJv4DnNB5FZ//kYNYmcm7LIaK087ASrl7kWS78J979MK96Gfkb8EjmfONR
aFjMl08zOPIMDhScbYhR2tVncq7TssofGjw0tUCmrek27WGKgjfhyjeM5/WZTAuojKmiD69+HEq9
gE6rIB0s7cCJvR5Q4rFJqhw6b3XTedCvI+utoqDdz9Xfdux5B4cGKL3A0elQm9osUD1oFZOpqrqD
Ad4Hwe4eGTk8sAGf9DdMv51pZzh0aEJGD4RRbrsBu0DJdWGyUakvbVA6Wf5EKljdRMwgPKxhjd4h
z1+rrG0SJ5gXijuci92NfVI7DDz6hFHFGixxqCW4SqGurp72h6FBWF121Zi0o4Ojra6P444vT0zm
YazNG43TIFbkBzBzm3F6nqmMXT+wqq+HsqmfG49Ekj0r62TkGDGQs51GT7y5iOdSjfySy9S9jkPf
3SGj8tT35pjatSuqi73M89m0H2snmctTPqjxbcDvqqZCnHsagBZKIZ7moUWHObNo1CRSzR6fDvut
PO3WwDOmQP9ahlWfc20yteTGD9O9ZVzWWvsyCt05IvX8Lve8gSmAWrfEi1eUVInSF0DbEglI06Af
iLo+TC1Fp9K6+gXSG6IdfpqloFYgz0Tqe53zjde9Oi57TuVM99FXdIs0G8COVtQMTV1mwo0aYW+M
M0Kf/D1r5EPVZm6yMvAaubzoxOsifChp4FKBdXL3R+rVxijv6joOzC4/OmJ/Wy2YDZT5RjTN6lQs
k3nMu6CMK+x0MTf4T70MTKYccQubKdj5EG2tuhdd0x1uoMGGOuW6Gx8TgHpS1S5HiDF5V5NgitFX
3WX+q1MYZqCBfGk6nqVArnZYmZZ554zIaHo7/7H5ucuhu7i6djS5wdJq7s1QFY2F/Jo/xyZ552B0
1qsMJqiTBQ20xVvUT1QCD15WJ8X4VQUV0fVu1BQLlzT2yimvXwy19BHtwQZu9ulk8a3w0WQMG6o1
AgLNRLrlm+kiimnwEjFfRnvzMxWEBbQKXdQ11wN53FV3T87fcdO8H7vp/q46FjDFxtuQrzKt3Rg5
oNSh1518zuF46xeyWUT33NUlm3p+Q8+z32rgcZqrbCH4bAOThkE6BU9NeWNpim6+M83CZIbQoaIM
tPV6y5Kg1S2w8Jg1abUyeoNAjMzALWIk+D6Qw2IJm2JqT6vLHoBHgIvW4INtsdbFsgsIyMAMG0ki
Jk6kZ+P/kEsbVcG3vS90Y1BYMUk9OCnNY1wV4qHTqbAxC2WBJd/aZv1OS+amrQDuDPusNEOGLany
VtDdG5rOTJZL/SYnmSJRmfkjvqzQGy3/4mrZQc6FdkGqcudkVFJp26+65wcYVmy1Tom3qx3IbxE+
auZ+0op0XknJayaS9rv1cUXnKAOhnVfUAbS2ZdOhKStE0BoRLbupv5rm/M6GTwWw8zTxbc8a6nv3
Djg+65fqEIgtwzaQqWOgJvugN6VNRIg1JFQ5Ud7LdhLxR9HaZ5v0CBcZBlzR6gwLdhlnecFVVBT2
oSR2BXCsu0imZX9ZxX09M7aTTpN0xtS9bQtg3EC6Pp5XzpqifoGPL68UCJBbCKVi6+Kld/LPf6dF
TfZP7GV+FWlTcdQ9/K558zmO3vCSN85VM4JTPcj1sRDo4Fa/I+W/EjSdb8MWCstJFk+YcJc55DhU
EFAWsWM5UojR6xLdaL4Lu6QfSsOryEv+DqRfnwsiHJ1ysR+mQRxIwMRYG2DXTHeXb+Q/nUY9OXm0
89Vpe1oRR8tTib6VhBl8z3YiN8cCRcwhXL2VBsA2SEUnfqlyfxdB150Y3b5tYxGM/MZJbhkabBzD
EXj0XTu34uQNJY2exqBu2GNS07TxuG3NG5+oe5c7Exu3yR2tV5+yLG6fe48R1zTK2MRDfXD3TsXj
pukkv9TlJfsfhLY3h5aAxwcEaYobXzkhF1N90twvyRX4YOU5S7bTO/daXlB6wLnNjrP91Fvzt9rY
eKxef1Cr9O8IA+KxqmqInYDY0ds+IKig9VYlLnprf/s2JUflNEZGy+AzjugUlnw24nb0INOZo26Z
H9FDZS790Xb3DxJb/M0zQ20djXvcYUXaKu+JDNWWNMRWi7hF02zjxem96MJysK+V7Di/S/+tBZVL
h4mxKxuB/6zMkow7TDKTS96YppYIHwFj6NqWoVFu06Gu8oRYTFSGmw6CzbWUd3usUt1tVWIMfgo7
0T5osuTb28r7KZszFm83trTqT9uj0/KX4ldWDM+emF82pa8hzPlnPRaPVTvfOEENld4AeJxN5a9e
Vr+U7Vy21jfj1SySYl6xcLtb5G4V7dl5bxwItUqaZQv3onrFl9THOG//rtLVwmVqz9ZQvuV2/9U7
I0NV8UsHBeQCxbfe5BCuLi93zNcXo7OZbPKbtyW3v2dpf9i9d7f21m9V15ddok8vp0WwlEF3lAa7
nRQnfXWdhJOc3vDaepHe7iSiGf/jnkYWUgm+Hb2etiRyhG7NaKh7lyzwnpvG+Tt4hR8KJywqR1wR
P99PM8RsjVhEsZMcNDk8dB6TIVi2URdH7t0gFs54qtrJJp8Jt4VmnpbGeJZ59dIu3Kh66/0oaO92
RmZpek0Q1RUyAoXIYs/W0CKnNpKIy8Pcgqi0TXHsh+lgeX3HW96+5oZ9UKv3t3fFL33gv50t2kpt
U07nmsQTYjPWB53PanHH1MryNd7H5kE0LoWNTv3bl+M1MDEbiPGim2o6jwuXEgAUrFd9hyvsuaCm
LNoJE0jd4cOaavdOtWyhShjxWiGMdoN6SnQZ6DGyqHRltLHg4kJ0wf0BW/wSgmI9aEhywmAc7Mgt
SM6rtzSviauS5soSVz6MZvAsis5FUkN1r8Vn2ZRTiyp7HsJ2P1oF+bGkLK2hJIjXxv8U/3PP69pO
3ExvqRiiA84Cuh/o62F13oRyyEK2USQ4ln4pNPiiGiNeb/GQOsw3NjrwfSuOQbtdDSP2+/I01S0q
EGPlomripcT6aw2oeQRhBMbcn+WM1V/rAK5yIG4DOj9qNIYRfWkIHjRgR++WWwpBs5ShPXCKWyP8
jwSSqnMPxElW/SGb6l/TwJwamGBM/H0swHGQTdlhmnhS9Qw1VL6NHwuT1+h6WugILBb5LChpbDM9
zn1eJQlkyaRD/Bo86kwxRjxl/NQwDU5YUo2zVhGV6GBJtHQN8D+lveicxsG1YGHXhGSHBtux151K
2hwYWuyDAg2tQZlmDdhmUSfDbJ8Hw0bc1eaUf9aaHntFjqwPpPR+XtR2qFsDOcq7YxmcdPmt4uFv
MWjPPREASDo38ONeJe1Q/wko7wut51W1HpRG/aFhyg3ZL5Aa5Oo+d5m1cpVbyXatWLsSbeg+KcGN
hGO9aG5Ut2VaETQ8FruZ6AGmXHkxYNVlrf8pTAwWaLDLEK0DPu9mfi52949HDtZKIe5seEPo+uN/
rimiZThJNnFQKo7U1eHk2BEV2XUPeuSWpEG4kU0MOqs1apflDWPWiyP6+xbzWZjryMzUVtwNLr3j
89ae97YzD041PBZTh5anWUCJb0jNvj96rOWhDypu2F+bKiMktLJU9+Qo35cYsGK3YUXKWMOMvcId
Ko6ikXdtxsIy81H5W+fFeyfufGefTitgZNkbrNYOVI7Xcpj5H6RRn8bOIXypZu0ygTzIwx0LaIzu
oRTuGG6t6Dnpl3O51XRuWCt5uNZ3Nc75aSpxPFDYWkoM8i4kmFG2OocbDRzS2SADx6NW2zwyLV/1
up1/RvnmN/BbJJkURzLxiXt1NjuqJ72NzF1sJ1HhDkciF2iERVfBfl8ZGsW1THrbzM7M9YMMXpIY
7er36COro0ZIBg+xw2o8FS8mU95hbAgFoC65vmWyJZXJkI5/0ANiJcdOMKsOvIah5PSEQY2Yxb7q
caZaOuCH8Jfho+nn73/zg4Su7eDteh3VdlBj8unIjuHhrb3UUq55dCSbT2V4+8lUcHCFty0/Pnf3
NldP6NEYJayerDzD+vBGUjIcJeZXzH20tHnb/iixBFoj48mwBmU0ej2mqo5Mod6jtQThbjJU6t4R
zqNT7HftyNqSoZKK0KagWnAY+81FQwRs/+e76gv1/W/W+iGqnTmyN0GmyMY27E08ZJCcKit/112+
Jy45BaXeH7wc3kZO6KrhhY+cJc/6sh59d3xVVcmwavC2UpTn7+qQj3y8Hiz0ssgHVdlfbU/Lzbpf
gok6Zn895xnNfVrgPHp2d5Towm8b/JgEk870KYHGiu/C9P8TFhdMgJRKH8k1Hz3pREh70yzX1WUb
lpEvH6JG2aSt3QOtZBQJ8DYc/En9Mkm/kZ4RZ9V4znlyEeNAFN+aN4OnpW/f+1VGrv4xGu7rcGP/
c3t8JrMalbnHAaabDbcCenE8/LRtddvVhVqeBqKXRhqe6sZ9Wsbhbpgc7oocKllmv+28OnheEc8N
J+fEQCY3ThHutdhehrdSZ1fce/1eMyuXqPkCEaKGHgfq90y+Feodc3qjvv6x17aPcZ4SVyQl72Po
a/Kns3XWPPdbAyykSC5xqFm9xdNArErzLmuyKYSY0vFdM8/L9YQsWqjse20UyWpNvMkXo9cR4asv
MRpvRR68y027a3dY2826EjxfHf0gPzYj1gAWFzZ6UrCUPV15t6LSt8q4rvWr1I20tUZ0gqv5t69J
YbcWy98juzEyTHgBrgpQQEWkzXFWJmSTV2TN2aU64///lVG//f9fA/t1ZHHUIjQ36uJWlCWh2Rmk
6RiIz5rz5koGLqN51XNSICq3+2Pt2B0GP1CxFZi/TDFbsd3SyC2s22S6/CDJ7j9nMtaOfPQsZ+IY
IN14ZjMOmd7Z041mfmgBBOHHNP/sw7U4BdoVB8E4UXvNWZuJVJkZ7KNBuM3FCij4kUpFe95TImRM
QTTo3W+LrI5Aca4F20RcHnC33+9PQcbtOww9c5ONUtFjk/ENp+E6G+fUubmAKOwq4MIdEzatfmrs
HALeQgdjCEQjhs3K9O/3+B8tx+TYkmq+lvuhJfYqxLmxgX6ufFxKqhSVrwqDqn3IarcPPUQUzJ5a
xwcFal54FQJMxd0/k+/frUgxTYzgXRfcK63bYeidC1HByGlUk0IZD5P1uOZ/t3UE7FSmcWi3St7V
aWdb4a7mjHig6j+vQTnq8AJ2f75mHdXRo78XsUnuI3rmKppEscYUkWLm8PQDa3EVZy5dbwWC8qhk
8dGJqLJaIu8M9CNkDK2vvbHypSuKlECFVO9GckzHgDKu2ni05B8TlSkmkj2QI2Yl91JMe5nUwZag
/+rPdoJu5lWgbbuqZkJYI2Y9MRFC74oEd2/YkSIPv8Xgpo4kbLYd8zMuuc8qZ1qRiNGwQ+qx1DDD
tBh/MMufrM5m5HFwVZvm+sdyjOxhIMM2tCQO3azqX+Gs36al0w5oUjDirdkzgAVr1tT9J6rhL90A
vz2i6ls1VanO0xk1wbDHoz9hSEVTPY+Yy0cl1BNGQIg80/4zly5QrHOpOp4+25FJ3m7+fbt/uGO2
H/yg+BAVvoF1deLKgZ8rdiesdrPHK1P8ZRefb9kt2cGoLJMnMDg79gJ5i9l0QQqLaav+6IuFL6Uv
56PW6v5dJ7nVEDCcl8V87OcgOI5i2WJsI2UUwNnEQ9UtyWwbP3wD/fh/5gqg89SGmQDZOpv7hsQz
EAgdM6gpLe+4UGbCGzyHmECdSJGYzKQQnhC7NnYjBBD5eYPtSQVOMwVMM6/l/zF3ZsuRI1e2/SLI
MMPx0g8xzyQjOCTzBcbRMTnm+et7gbp9TZVtrbJ+azMpVZWKTEYEAPfj5+y9tsu5Km3XU2csRzM1
DrqxB4rYrUPmEltLZ07tN4PaotylPyHPKnfdlVY5l8gxzF0Yia/RzKYFq1C0UjTAbd58bBgflAI9
X/xKNz3nzvHPUV4Hl64w6VFnRzOlnCatmTuP0upYW0wsLHBQVEHpA/0Zh8ObkZr7MbYfCwZ0Rd9l
N0IB5MPQ8KKeWpWq3N2QuvVtFlmyd9pIkTUfjIcy5HttnlEEjqsiRtuvnPQ7pTvqjPq00UFfOSQ4
cOPaebEuqvEj8Ip3sxbuMjNC5ACGQJ+F6jdzUI2LGlVk6rdUxeXAFcBcWHTOW41gJIqccYWmWaDr
xIA36ePZjQi87FDpLpSI3iyZ/U6L4GoauNbIktY4mFXxrfJZHYfGfDM8CvqxtBHL2WO6jL3wC822
uVZT+GDoQK5ayt62rnfd5DdMG5uGQT6DrEhW4cbWqo2DqQd9Snfi/LHyICllg9wx/D6XjZUtlcHi
Pdn+0mvK99HhY2mJszHQka1nqb3lXou++syDPqWdTDEb0XGrGH8M3VFSh5LRgas/Z7jcO+I56VSz
ripdoNNuT62F6jojjHffUHhGAztsXJAlqTfZVh/eGIXTlc4pLEeDZlDsfvR8ywYxK2PvGFtGIACG
I2zoSduicpvgyshw1q8/opxN1rlHbitBHtcQAin7mOymVQESbBWPYbX1TK6Ik+YxrXdsM33tss/Y
5jJq2mmLkh5HEfrYwualYxj2h3Eyxm3YMf+nHYLjr0+t1eDpNKXQwk7zeShyzGkzlC8oIVDvWZsa
A4U+ZRdHFh+eXiLDsI+N28fr1iA11kir8xx7g4swW/aDp7HM9eeU1vYqn+bEbMEn8OUTc75FHIfx
IueCDLLc59ncMFPel6i5z2atZcOGTkc1aVCdlpcuN8GElzFtclm9BW14wESXru2Un0Pzl3oTRMNa
r/3tQNFUyHW10SctWqeNdje2iAdkLtelghQfOfU9nxPHonNUCTWgDp2OcrylVzTYdCEYgK4TgpR0
n3zaWnQrV4++XaPYO3ytHqUzxpqpWfR1z1DG9t8a+mv0yDEn0K8qe1wIsmUSp7vJVyvcYpUpP1um
/YSEsLwfE4dptZLpuu+HuzoYP4rc0falnxvs5QhRYke3N1Xc1cDTxcJDvOQxI13KYHzS0rQ8i76M
NrR702PVe+y9sj/0znAf5xhMbFmd2ukzlHm30HNHsufX1DdOcuqTERUBoNRVEhg61nqOgEa2tOcJ
fCBhyhpZz51Pt3TvK9a9kWM5rd5p65T8vSqMaoqf6tvpvGMzdMYBJfJ6rKR+0ywQygOJIsBdA3o8
/nCt3CghA0X3H9oap66cLHnIxrze1CABf4RqURD0tzLPugMCCMWqERWZPM+E7clh8jxW+McDwHR2
VHcb5MWvMR78jRWgmx7Tzw5Z+TKhQ4vEI8RD2TYPpoOOpELd01Q0PEwdab/RmZdOiodJczBW2EiA
g+wz6m6MagAXgtZpaNwtwgmVVzv4xkJQTNZj+m7Vwz5lDKKdant4Nb0bOrQXunrdKlTGi0a07jJz
IcFrNhlAs21h1kj+6LbtsUNvORwNASyOziJJhxZDPMQuMBrxLoymney1fHYPlTVc2iVyg2LhxtZD
n81y4bQ+dS1NF84vy1pq+iKvHaQyPPdx8l1r5c6pGDuHAUqKcJAfLcNNr1SvypCHiYo16D99T7/r
D4arzolbYSctu4fBzwkdpNCJtOg9iocrlq8jbslnV2gvCXYc0EpSd3EBdMdEORtNGo+VVn2tihJj
UV9Onzm75bI+glisNpoq6f4N9fvAUclOvqWY6gUTJPmuGTTHnB6JC0q5Wnts/dcoLN89o/kYZfWh
D/rBNsKlbQ3cGwZJKAXMgI7Y6agzt46JTeuHlaGQxk0TvZ8u4kK6ufaUwA/NhLFAU7btUv3YhWOM
hib5sM0AsWv75eqce2P8FCZDL5keZD89mnbzCwgqIx3mR7ldbIRpq6U+23+pIzjSjSF5xM69cD4j
mkGeKp50s2gW2BIeDOnxxejv4ERYG4rq1xA5V5vWQzOJaRWyF65CAw9QTTvw4tNU57gTuWobWnEP
GrmMtx63PX2iYVo6Q3edUhh187evdWwskiuNKyVeZnnsbLMA+y9oH0gYzcqEZbzE8RZtMpftiJoF
8PxKVtTnElXiNsrGZ5gRlzKOqh1hFPHSRfXP2RdleZ/Gd5Pe2ken6q8J0NgLQcSHzkT/EHnavqvM
T1V14caBq7xorJxCvR/MRekwxHLQKik5rayBu1UI98rGgz8pE7eSyIhdmNKsCpv6zrTaklFLgVp5
qrc/5g0tnqGZuXMjZdPdY+Ci91dlwyLpJm+lKZB8zdDcbGktd7EtIhpMTUEH+2oENDF/BDiD5n8Z
JZFTDKYDbFlIL/DKrYc+k+xXNFnmUUfc8REFA8jcqI1dlvg4zzPs7QCXw+2TEYVi18xK/myIePHo
EUqPzG/jC2mvoXW/m/TrlqD1YxYTgt6GiRaKnaP/HgIGH8KMrmMRdrssn2hD6v5a62Jt7dO7WhWI
TVclJvmfpaYvxLRzuZaL1uGgH3FsOlIvmlR2kbk5OCZDibiqvY3XajhXtL7mXhCbUvOWxIt2w1h+
JF1KMpd6CzSQI42kktCHSVuTgW0thcGW3dpRvzdS9G19NSztyieXvEzoyySSDTL043WZ2ea66a3H
lKHdQrRRznEU5GmhDcyssLmZXmttPS1b+3gMWZ3rp8CihxcxDV0bg32cJNKZf+8Yt22ssH81Ss8I
MeQtrufqMwTqr1bZXrMw8uikUPRu3NGeNw9Wn99StudF70lg1IBdHO8UGOKmVBaulBt9QfzHllrh
YqRD+BSnyYW2yWb+b6CxmqTTS6FV7rnqEWzKjlNbFFxpOe3ngFsXwfu6q/W5Txm9t1WBzSeH0d43
HOMaV7pr+h/uPBuy7ajj+b9HQ0HktciejD7OD8CvofFEWbhtWbz5m5wlDIbkb+AgfySKz1gIx7Px
vdGxtbBaGX98LTYq7aC3Zi1bJ7RdmmdkUPsF5598WyN7UIX+PTk9kX+oAfxJXWh6U/+qRm06L30p
XDDgfk6rPwfT6yYzIyQslqrfh2n0UHnm717LYRUjuqOHCeML6QVAP/Ba6LqtjKQcq3K/k8L+sJ05
6ytOOZ99ipl7kGGz1AjHPQYFgNyu+htz9wyw+fN2gKCKEsG3+dg/ULN/gY1YelbKCfvCurXdizHl
zHyFfGtTgbkKBdOirHkP//4WxJH/338oNCEQ1rNf3xXuH9QCz5k0U8wjFNle4aV/dTqmybF8YlXv
lwrvAaQF2OzdtQrMjMaweUxTipYhU+ZmUJgMaApoQIgXNsmCpaOileaQkuOoQ6c3CJX0VV6ZX1rp
1isvi88QnHA22BWUd707US1O9NituyiV6zTwuk3jWcM1D6dtM7EE6yUaQpm8y6TYOj4zYqrjeuON
v/BMvZqKaeJIZbfQPTPjTuBErTcN0WR5VYL+xesekCGJLsEYVk5DwFdanAbhq5Msn4CaeYtSWDd4
gpip/A00q2nhdGHLCL+4MmvyF0lySjLroRTesYVTtqxe0MfU68BH0zQOND0oQUJuiM+YGS5uFGzX
uK2oSBu5CgftN92A2CwYUOb0RtzgrlTW0Y9BhtBO6daYv+68XrvMUitQrck+NwcHOYnrnS7B5PnP
bnVmpNDiq6nlps7jnYoMTjB59qo5uLKzVhdHzX4Z0przNc1LXwzuMkz54u0RpsvYvCEgrZ+q6m+y
cv8bY9kjIxFRhu0bjElxJ/5xy/hjDgSyL3O2CWT0Q2afZZ68iL7OmfCFzUKYmMEij4xXe3ygl5Ps
qZbJ4saIN8ar2LUQdQTDLq5Q66gaf1FaN69eYn10kVpP/WDvXSbIy1Aj22uchrVeQPb/9/f9/Bb/
8qgBzTFN3wQkZTJfEn98hI7/p4jocq+d+ZhC5tCltMtjX1AeYdC+OVoJvSPM9z8/9X9F3D9HHxW9
s+/mB6f/8V9g/r9i+v9j+5XPRPv6377oMVf858+X/AXi/3+E2j8zOf9nav8uzz5nPftfuP3zH/l/
3H5h/cPAB2I5BqAqeEEeFMP/4vb7/2CL8IRNMpfneLDg/z+33/D+QS6GCyMJLj97igXdqv4nt98w
/wFuCAsQlG3mggQt/q+4/X8SLwiEA9nPE+GweuPR/4PJgQmpJfPJpXZKs23bJGu7pJfkLMJ+2NaD
v8skXTggCLHyUPPlpyCojp0f7Gx1bDP/rtFj7KPJXWtEd1E0PqMPWOIPJ1TowccuHesLh3GMKeJ7
BfxMTtFL23evTlVcLTdbBPTZhAp+F8b0SnjAWiXVey7QvcKIm9psU7MiAYyN5uM2/kloIRtHpQ9+
hDrHMjZN+FUNf8OJ/aFf/+vTRbYN14tlwgYqNtMP/1rXRB6+sMbuKEaZqS3DyktPU4dTQi8ukYS7
KYN0PvfYV7Qd8kxGakahwYg0aeuLFhvABWwZ3ZBI+/uBcSOMzOcBUflrrDuv6QSxg7+RzqLWQHZq
Y7EYncbc6mE3HTkl3HnBkO4qh957YpfV1UiQ56X9gYbHyTK+LTV2e2EY9ylijaMZQYQ3avswjP4j
jJ7gUCXjcEFCZl7tQ9owYSi0feACm5tqK95WDu8c7ZBDadlbq8wfYTV15bqImeqC44a2bgfErjd1
u5TgbY56RXZ407rGleItWjix5p8JM/LPFmIZpwCMz3s50UtvAVI3/oHM7OkQ1BWNh7LYtJNdXTzS
S/dBLBkjeV2JrULDoYTE524ypjeaDIA+3LFYV36UIArvjLuumz4d9h/LJU0I49Iv+cvPHOeolSfN
tqt/LmpEgfwPsRV/cq652mwDsF649Q2K2Zkx+i9lSx3i6grlEGxQvRYAQH7nZO3OxkYPLqiiD2Yw
nMrBxFKRvQqTBlASq99+O2yatC+u+ET1PSMb2p29PPqZdlOp91QTkHIf1naM4Dhjp66mL4xUmB4j
0VyMjrkvSMobnHcbahltNzgyDM0lLINAatt2ZK5Tm826CEMgWBNCn1JkDFMjtclVxVCbTg9nU3j0
xCP+HZ3X/HN34RvxHMNg+fn5n3nl+ddvJBSlSS8wCrdY3Xg6eyZDjNTkVnMQHggxLgc/8nE6jM0p
YjbJ7Mb+sHQvutDX38Sxx2CmxZiuZfUqwd2Ls9EJURmb9YsdNsYJKcYlUNVTpcEbCZTy9734ECPw
LafiTnar4m8OKqYzr75/2TAd22LiZnNI8XWApuKPNS6rc9JqK/QTSiarwkpuTRKqbRSVdzD6pu3k
md2RklVD8DD/I70iAv68YVgPUWAfFRqfQ1iApKia5qANoBd6h1gDhGdMI1O4sqYx7t3K5Do2d0hX
O+QpFo4h2hRR7j/YmpnvUqnvkHzkKyejbyFvvUu0FLA61EZed42Db6nH6JrS9JHA3q1vNPu4Ivej
oK+X1ZCh5/ae+YR2b4PGjGFR+hRgf1wORuQuwDgdCiqCbdnHNKTJ0WZ2UJbLOK53fmz+kpN4h6t6
KwLs2MWAgCiNh1sY90+4dcjxjoLHDn89pXJj1L+CjOCelmihKGCdSB9jzzu3fRytg3h4qr8mR6tB
maIt9PDKVg3hLUqflrHqs13UvyNpWSYZaeVAkum12dOy6MJ3KYgtqT0YxT43yqB377BBNkLhS8oz
B1tinZxo/923YXAW9Gd2FPUBMzDgxpr9ppdyPXTzIdlKAaSoeFm6RbRshgytnyriey9mSD0wTWrN
9yCeveSJ9V6V8XeXe29ugPhQh8paTncFCdcHMCqrkQwn+JDlnV3qb4EeIOklkFCZY7RgSGUuBKPM
pZWIGYtgnV2/0dFUDI9FF2igVOvfRQxteAD5IDS0PIy40Qo1747dZHuFvGBRdRyAGP7H3rgQRjOt
ETvdbFWsOh7xYz9R47dmrq/0oqGBYEU5kRwSxL1eBxvBUW9hhRLxCHrBlEX7mJjV0Z70t6YOb1kw
VYeEgv1+qiSapEE/h/H4oEv0B5NrHmCJwr8IH4gdo91hkrjSGdfOBGyQW/aqqR3Ox5q6Mr7miKHf
ATDQwcEga80ukCrvG4VyyG70hM9Zpvuxtc4i2feZI9f8LqfOYYgWyukZ9XF/6BhjS9F8cgZLtgIJ
xhCjj2Bchc7B1TwIjL7atHBiYP0gcmNmQzqoGwHz8Jgut3LcxFH8FDfpZ2ZxyKKxbuyDpvymPbVB
EmMti31eBb8cnYibbPhVQHZaZl50cE0CyK1MkZlFIkydYbpDptdVjliN4ywSiyH0T5LGoSXgA2U+
Ak1G5iv4eeC7Pci3IxhDP3kfOw3Xd4DxsPHf6Go/4Jw7Bk0WbZT3aiRpdioQctkMXxdBluu7bAYk
hDkbnMqWU6g/gFQY6KVvvLTOsTGE/tmZF0on/cgizv51lcb8TrwRdWQwQcBCFhmoIoYAZQWZ4t52
7g5YnD60dHqwW5tumV/fm6q4NzQSGF3HvnVeXm/HQUeJ23Lpcbce+oImNvaCjd5XN9wJ/nFkDtyV
1UEmO0Vax3E0Mf0j0LQXbH+f0aDz41rjV5fBbtBI1U1l/OJl1b3Rc/QNcfJB9Em8VRVW927/pAeg
l5px/F0FI7Qjjw52eCe87hJOfcP8unh1gvQNGeMhLf2Kp1r3mD02iozVZQWPeV11RruLfHROlgK2
7TvaWQvsfZtUxVZPUJ1XUuIltuxNUESbnCEKd41Z4p2eBfCDfLWD+JZY0W9paia6r2SPgLHY5ZP+
1Jixdkka694mxxVNO509NS5tQdPIiOWDZ9Xl0vVUfo5G3eeqyfae2BVjm1rBoZiUtfahJqDFnEOJ
qLQWXSZmy1yt73z8U6UIIAJ48ly6Qcg5lR4xcqTfY7p17ebFbHnrZdzC8Zqu+F0gv+ryt9EPN2Xp
/bZ18LmEHi7qCDs1xT9iSPJOgQVO1HBYSkcO3esBoSyAhoM5olAgHGkhhgygXcFsgLEo2nHRZ1iX
15MdPWghsleXsVnJwBEZpKwht3Xki/e0leN5BF3TlmYLqA4B7eg1XUaCtxr9HEQuDaGuWnUVAUht
E3/DStgmTv6RltmwbNuGEnPSb8nQ3GutmLZojAg77JB52DlWuDhu1wxyt0j4YVPEXrXirT/rvfMr
tAR6MUwY20r33mTWnMzcf59IB1+EmsHQHxjE2k+7bsUU+zEdeAh9vsEemRI+LuRy5jHRg1Psd1eZ
mc7ScA2e1YqWRhVED4gEKIUmiBrOtAlSwzprye8sb4xFQv26pl+DxXJO6jWRiiDRWAbyrMHT2jNF
+9ba4eDr6aqj3Q7svcBO7L8JtKmBamCPuu8A2cwFxci+i3iFyUIrHdSiiO4cHC5i5bQdBK11h9L9
ANjpQebNzsXaWzszaQjCyeCeeouHL7dLmvQdWCCkSO+2lT7O9mil9d+WVz/Gbn5Cp4zHOuvvUrdj
Q8D+GHgIM1pTv+/MT3RHQGMceXLN9q0CX9vX8ruKjiVC7x50GI8lMnCs0QPwnoXVtLORotmVYwHp
bwEw96n0Ikg2nXZLm45F0e0+Y5VjLkA4g9hiOfVzuIahP/mqDJZTO+s7cdakzOdEBHwydlvWXpQx
Fs0ihq4KgxdzJjcoD6WbfDrYpkAC3OpxZ3lMdcr4EWr2IUNQs2yt0F7pyBQ99yX49qfZbd8IwHqC
vDcEh9+6Vu3HHH5fw0vXLsQOaCinIZ2RSyZSBi+P152RNIeK5wkGhrxqFlSBJtvQa6Yuc0McRXW+
DnCxcVDadHXlrOipnn35YfkpGiNTrZWvFHonuzlkQ7kqzbjfBn3x7WbxG8dwTCNojRyU3SbjC7/0
7AXLgU7oF0lBIiaojLfgjR85lDCN0XOGUK0jEJYRz6uY8pc66W6JAkJmj8HZ08OXciYghS9+XEnc
e3C9+kK/R31JBdHsLAsTeeR07MAm24Dp5FvHg3Nk6bi8pNu+RMb47JWMVWQ0StRZB8PuGT4pvbs3
2giMW+CvDJ2t0yYWhyGt+7sR/JvokDXo0fSoj8XKlJwE9Em+DBoy8c72jw1TLYyyB02/oJJkGkJR
hQPWpEdXgmWC2bCY28zg3PZsQ1fXnb7iJIo2cdnueo18O7s6DibgQ9HM8ZWt6WLk7d8InEuBPRgw
fCoNN5WEcggPAZAdVAP9Se/J6K2z9iWEIUHSm7EqNM+8G1FttxXvsmy3gSWvXo+lbxwHbvX8KvSW
g3x7hmWTYu6guGl8lKscqvZBke2SaHz3PefeL0mdalNUbkxWzmY93UakpQszM2YWIjRcji6rzmNp
qQS7SqkVu/mCDSK7c3Pzu3bJXxWcqnpVGcug+rBEJaAl9Nx/w7Bx9PiaBf1xaJNpEU0hiBasRKbe
bMN6PxkVUjtjtDaCcIuFIZQEFiXPjR09TkpbkR1yZZx9n4Ol2Ma2teqLtlwhIqK1KTkVuua5jLDM
6oX3jBJzzUPHJHetJSX3ooMCn3J1LTXjaCE9BuAXUIo1v4WsN1MdZ0viv3jMI+tdmbZcVHirlnmS
/S5gQgXoDKKp2zgdqpRRd98cPRNr4dk7y471pZvWXAbtMei1k9K6F73nURfDbDv2hlsCWDGYwlUI
eAQ8DLPB9IkpwCfHpSeQiCDHABcRVbsotmWlXnCpUX+OrG+DsWi8OdWzNO+L2jyDOyJfo6v9pWEl
JASCAGWMTjqhGN7Ngg+uBo0KOqq+EHTBp5ki73dkUh8YG1GUX4xbdhm+tA0wIlQlPjaDqq7unVr7
Tl3j9xTGByOslrLPfrXTCDjeLTn9kwtklL8S5s6kXJDsmtSnhropqtn8miD6Am76nHLs42nHQTGF
n8gsOBVDerBm7XwqzrG3E1n4K4vrgx2HmG48tUma5iPB4eRp6jK6mIr9Cjwg5Aqc7fa0TYCLtxNm
YT8yaaqLN8sbT3EW3WWqeaDHdUNuIlMrXqp2vM28QrsjZyL6zQzuN0zrLf7vT3e27zfBrwjxV55q
GyUw/cyDyNp+S73sa+AjEu92N9JxWSudog3S1yFjOrtEt4FNVM5uvJqZM6jcRZk6D5ga9OXoIR7H
V0g8G1IZy0djLGSwaVQnNwbU4mWiDrWQ5jbwwrM+s8GssrpXqsaswNUpBBARJtDbVDxTrXlLGcrt
WEgBDoo/3ATT+zAblxPcVEPITcmujEXKvIwR+0OHo/9nPek5Ai/BBFakVS0ECIbQMRqMWOoUhUrh
9ePydxn88Bh/eUBjZ0YZCWNykcgXM6HOq1daE31z/HvLGoX5huNfafQ91knvguV7Q6syXKoxuU80
PElpHc/CNsYrHKp6Jve5NuwtkyrTNMdHR8FOxkD0nXvDc6vCF87dp85gsiIN/WoxxkHVnmObjR5F
kt8Gy9kKxZQnt1D/56FYAsbzGaqC60W2T8GOUU7GgNpwIjCqH1B0aiXQSoyCTiAFNI53hasCxTx+
4TF58GXWrVfdBHvECc1VQdhi3HhgQfq3ny+986pTjH4a/txdYTbtyhHNsKxS9yOy3Wc43+1iqudx
GeJEFotj7BFNL00WT8NND7lbbHIzfR5yUoaV5lxMF2teBMwFNzzu1u6xMZS9qtAGisa+QXKL1pUe
HnMo1gtV8BQoZT9FNfu8tC6KQA18dIjA+OttVHGI2uPHyXXvfTO5C0ztSfd46LJo5DgeQ2TyvVXd
ZXdFT9inbzzneXhVk/9Rg0dbj2Gzq7EE8Zje0cR+TzQHjB6UcFHfSVvtBZfAaYOjUk2/aX0mRcyz
Q7M8N8YNVm+AF894z2N7R/KAXLg6J7bMZ5zvaNkD2l0W+wEuW4Lr4OaV7nIyelqfNirjfDjMP6/j
NpqS4Ipw4L0Ko10hnfUwq4xTDnk4FL87RMToKaHMj037Mppuimu8RMGdfdZYwKgMkMwkiBR8DtNK
JJzlPmWPGK8J1L4rECux0p5UPL13aQ5jwQlvuWO4S9AnD2pqntsS2bVhIvQz3JvpOe8G3pVo+iCn
qWePD7SlN0bf2iTW7QSiLBryD0bmryZylbgf8h1CzJUOKKxV3g52zFMSY6/M1AVt4lM/WpdUvTWo
Z5a+CL+hHW7JBl7lYbL3GqIpyYmmorFfwmn4FQxPrlLIPMhumVBILkxwWh6CNOQ9fd0wN3QPSS/Z
goWTLvWv3Cy+w9bjJNP2JzrYr2z48aKIbY/nFjV6FjSUbA1oVMnTl/PbcdfBlIugunDPhPXs3EuC
r85JBAqa8tbE/UOszJs1MFBt68Fcm86mdu13N8J0FObmKYzYakuvfhgnWqsjRxYhE6g11js6wENf
62AVu2fDND8CgRssyZJD9PLzo7V0OKRjIRatNR78uH8F/IeHgHpgeO8yqEc5DqdYdve5ASkwaMfn
RpCqUFLjtmn3C+LvgRzrbk7G2sU1Bh6rS5d5OO7ImZg16Kz8qTr1Fai3FpqkLlEk6rxEWclDSBDl
KhyTnLr1V+zpr1Uj3q1ObO3aYNHsNubYf9MvRx5Ct4QGieD7ku2qJ6R9VAUz6NmzbQKEWnh+9+C/
jjkGmsQsK0DttL2z3KUrajnM491VkImcaUD9Onj5SWI3norxZCWszlYKpMkIg2KlS3J4jQd7nQp6
RgF51BBH6Ksggdm4yCjGiC8PlV69dmR4DgjrbVGfJwHYE6/XsQECtVlgd4LTE6EwFvbGH7P9KJCj
25FYmcGxyw1SxILxIhqLgF59vMddyVS4WgMWfSFb/eQGw5tdNP7KFPZTaqlTCRyyzvJx2UOBrFod
/Yp/RzLEDhy53EsQ+Uwyd6gGnrOBystAI+rnmr4rQQhxzrA5aPjJyvSYOEE2eQZjiliukQrzHxDK
xB2KTTOBWclsnBedaR2mCmOdgxJIH4T90JKuh6fHO/reDE5yWu25Tw2OGpN3Yzm0NpXM28cJ20Zi
jG+CmJtTJNvmqtCYDcN3gagGhco08lDep3bKVQmAddc1/oyORCCIUkb8kts2RvHMjxdta8SnYuTj
Bkk2rejUtDur9VPQqNZ8xoo4e6at9jllcy8gD+nG6fTNF6EeZvcy3uKQyVYU/NQhpVU+lnpJSlkT
YqQVZflY5JkGCQZQ9EAia2ORD8++u5Chij8lu4/R2vbeSz159Gqq5KE4VzKIT2nkj1eFiObUifgG
9T1l2qQcx18PTBlpmzjOKXYpOrxCXWQw9F/J2G0DMzYlIn0E6iRaktBtxIcR12zk+sW7zyGdDkOj
X+kwCPi/I6yuKPVPwO7pZ8LAfxImHViMQhaEQyQ14V0ZM73pDYz7Hiyph7Izxp2aHVVgX7SH9EdB
WZvuZ8B+o43/fKVROf29MV1lOCi007q2mQKtfY6EfsfSoj50ZDT6UAYHtxpp0Xhk5cgyv6I9So96
0LOcl66xdMYMUnJCrmVNr5xWS3o25l9+/ikskaBzBnQ58jG6k8WlFzqN1zoIp4tttJDTLQ9kjrqC
XFGXRPXp3c8vno3XsexBFla12nWa2S5c1RvXGWd6rNHa4/c0r4mlvbbSyU7d0LGuYVbaV1bETcX6
eDZC4/bzbz+/jE5453fy2yLjD4cBOycn6vJIZ4Fhm45FupTzL3Vxq6RIdnov6kfsLm9mXxQbx9Cm
PTGWIBa8FNlcO4Y7L5lvbT5L4Dior2psBAS4xGtfmfEZpyQihMyXa01gSWgbDFGOLmpyKUb+SB9P
mB0QnK1EnJh3VdL2a20UpEZHoiOC8+pq29y8VVnSX1TS6+sysaplKCnSqOaqFejFYa3Z0QpQu7rX
4MZfJ1275lMMu0uZ/ibN8/SXF7ufURXiL9CoOCeH26hGDISKdhEFU30ttco6epX5m9nLktmFcWZv
1O8wJy0svZ4uIGmmhUfswI4QnW45eTMqLm38Ex774GD8IMsKccQEDGbOdyivwnRLRwotS1aGl9Yh
uKMpT2NN+7Xw6bMBdQGCRoOaB/uKAgi7lCDMap1GOXMElsxGa4JDM6kljoR6m+aszSGpv/mAjpx7
M8DpSCyFESYHwhTExZl2fq7/KoR0D64ElNYSi83NFPorsEXFiWO12FXluC9pjGLXs8R2cIpHkMrW
E1UH7tx6uJiTBkhIauQFeaYGLHI8xrmV7fo+MHex6XCz6GI3Cdyjum1/t4hi6ZGE0cb7T/LOZEdy
5Nq2v3KhOQskjTSSA03c6X0TER5dekyIaDLY9z2//i5m6T5lxpUqIbzJA54ACYJUmXSnk2Z2ztl7
7TwINt1EH631h/xspuUngkyU87rVbWiecsQDwr0RTnhUizg8gLXe9aKhNV82Zy/2y3OSQWC3/MRY
pZyTizLWLr55++OVw9vTnsoKaxdNNOlKdso9q9QOzVS2ChljLKD940vQyk1QttPBCgDMhX0082uC
4ZSQ7jASyLXNbcPZ+xmmsKpXijXA/Og0MLoc6WCShtHu7Ub3rjSz9k5ITQpnw1qNmUWWTl001Lxq
d3by5smuAuWh7qvv3Ov8MPX5UyOlucOlbd0KdpKdsNn1i+HoF576huP+OlkVzEXLS11tysYlEwVl
X2OQ5CmhB27n9CEBR3lHwpjGQ0A5044G/BwlVbZjGMV3P/4jNtN31PHWBNE0ECK6cwpeAY0HOC+c
6oj+ceUPBjTImJQaxp37roRlPcAY8O1r2k/NhgY6HgOdCb9yE1W0afH7HU10gsc60gmtsO0ARRFT
kk7E1qavC1hYanSTDtWZt4JFvc/tk+6ozbJIHYMDKEvuQM9lKoxy4eDwuOXpcDjvAceShqSij6b4
phb9se/SHimAZmDvDxPMdA7Qri5cm0NzVFKmrqqmrLofWqeRfq5x7vUUUdGNNOpsF89hUpRrOW5w
H3RTRkJS1bka9dcGQd5DgLmG3Z+Tphd5clX2iPN1vdA2zGuoF73J3CqN9gky7r2gabQ2RA9mIgvl
PqqMe51UxirVL2rZKRvq/F2dKCcGDzdI4AJX8aJVECHy1OJgWuc7BrgSLHNULBsy0SGBFGJvcL02
YQJq8LgRHZXmZwNZblk74QXcIZZhwStIaBRBprQ/cpTQHTMFqgdYNTHo0bgg6aZXynYvcl4iZ9hZ
Pu0dqzJZqepw3fQJERhSu+W9q5hOgWoeApGcijp8yelXYKSJ9E0e1beemVYLYFCGG/UNauf4DpXp
ft/w+INJ0J6Scc6g8lhgfOteCnFTNeDu/KjB2skhOwpw4aRl5uoNzSSDARTXj3ZleQLts+x5N/s0
piPTQoFT2g3K2b2QfbASKmPkLhzvpqxmYAZcv7aQodHbrzv10KstXlSMdnhhqN8wBiJy/A4I7wGn
SbzX/eSoo9Y4UihDNVYBgeYdbTddCgJ3Eka8BhKHIU1fkkG6cRU43+sqeoDa5zw7lTqCVEBRbnnx
uE5aZOV+bS/7vuk2ky6DS5nQKo78Jj6mHQGxpRFtO6OvjnWhwpMWsxdL0xeyHeRKtnQ/Sz9xtaSJ
t42S6oukM9LnPmgV/Dh1uUg827wBxn9OkTp+H4pxEdJ9y3M8UhmhdYeoAMYU5XRNqqmuT4ZBMJ9h
b1qOw0zzcCqSwt35lr1QDA2IlZZ9FhHahbCQYIbLfl23XfGdr/s8xZrxRETYpeBJWXA+mE6m4dE6
pW+kFQ7+RF31bi0R0F8U/UAreoLmSYcmgw5sDyBlYcAb29APu52DB2fBMtvfNcygG61kfDaU8alX
lKOXjtNJWgQv2+PeqNKMc67E2o02l6lLhgi4WaEiRVPfKr0blli/LXy2qg3FjKFCvqgji8RfWo6c
Ye331Im/x/BhOUqDp+N13qW6b256B9/iOHiHMWBf61IKlS7qjL3lgUOizKDfptzNUHkbt1xRdv2a
xRssdEtsiFdImgXCebSH/oao+U1FQuqWjDcPSwRHUkuoG78Zy5s8gA2tUFxo1dBtRETwkdr17SKN
jXA3jvSqtZakz6BZoZrmOCWIYYAX2VCegdgexIfGQNeku7mNC8KGrPRdqlBYk2GnTvm9LevXFXRv
j5IoAAsDydprp2Fr6ZTUdcEWBBa8XweswvQFfWTUCqjysCiSdekP/qEb7WHpc77iJQpBf/k2Evs6
urMgjBAgxAHJGLJLOLIyVUHXbGmF8gqCTqlqFyjvs97ktHnJDN1MgTh5Ee0duv/Xnr70NtI4boWF
n3Ez7uQg4mPhKDbYY3Tn4RSaa0EjoGEYUmpWuhyEw9KGckp6mynq1X1rgDboW//UDkm2juxVMSfN
aJ0TbJn3rKppSjdGOgwU+/S6fRKgS7X6tGFBbmlhv+A9qA+Bim4B/QAn+6q8lwZGLMucd+tVi1Lu
KYapY3KeAclNT78vKIx92pFs2P5iUPvHNmnOqZUxDiHgJE61NStycclEmy+zloGdXbb6JQXA2SV6
sAkHxYbR5HwDmz7eW0G0M8iFOtb0TBAAX+L+Q3PyfRnDRDR7LCzAdLk7ByXPPLdKaTUYoOQTaaAh
CqKbkXbcAhtcfRYTMbRx30znKPRcK8hQBtmZ3JMxtPVhy/K3bYsyex8MGq6qekOwiG93BTdH4gXE
B7iXXd24o7Q/uzJkXhCJfekoFDtYOPXWYMgX4rZhHc91gKSYxUYQJUx0VWjSQTo8fTYJRKrC0E2Q
l05Oe8AJuVv8Y0BOyZSIWYaKehlf827cMDdp84bICWZUC+xp9EJGhVnXSI5KnqB2tIwJMhjF4jI3
g9S1Ue7XOTNOkjUTNzeHclmRRs1rbL5EZXg1Q+QHtA69o7CyJ0VtkO/Qj6Z5gx+M+jNW1R2OgxCv
rkLKJP6rtrc+KzhyS8wI5x7zekuzwKPz3fjfWYe6HSdQkkksr4FIc6vatK07mhHCyx79uhOoCUOW
1YTeoFY+0FmnVa6nHzUHmqhBwNiPNZ5jde5A07tqhE42XQRhk0bFyuoYQoELTTmEFJfA67b4sk0a
ObQ40HDT4/OZHqioj22WfyvyNc79kVzNDkU3NjrmxNCuh8cRgw7GiHWTK642MLbqvQcfRWg3oCDo
eKPdef4bl3rjlolrdnieyxwFXjS8pPFJhNW18AAYBqIj2klgmMJeeyPFpoq9F3qYz6HaFKh87jEq
DEg5MH6qBc5VTsX3ZVKVjD+XrcahQBvafu+l7cMwCOQhQ3k1B3ynEcTDvp1hN5Got1XYTZuBdERy
qnrwrVGwFQ5dV5/yKdGK4NFrGpeuin3odb1bt2nxYaOppJnXkPEj9G+VTbpnB1IgS+IlKSEgicwQ
plEYnAA6GfsJaQQN5PQACyPaz7EVyCPgyJC4suFQV5Fx4RfHquAhNbUeY7VuB/eE39xJ76qQoXLC
RjQlEQtEhzIr1dD5l1xRLXc8YExGPFzPcu5EKexiuf8x2P69EjbU202zAGW8I50YL6eVXI2OEZpm
ZEwjgw87284ZcUYz3HTGh6Omd33DpCeO7efSe9YTNWZUWZorcDZ34Mro7xJSpkQBaN+KKC8G+8t6
ZKpjqHCXJ+2W2Wa0gj3FA+IXu6wW93nXGbfh/IMk4ILcWNMyalXt2pJkwgNsXOOcfPcpmjHGUfGp
mj7IEWcnMLBytQg5WwuWAwmtv0gcCGfsGq40TXlAVUbEDidDAr+ZoAqBm4bbylGeEcfQLVh29p05
IQbA1Rko/kWoAxIU2J7A+g6tL25DuHkLafn0S6J5fEda9IIOExt8F08HHpBdJNphFxQdTg+bULdx
O4X1roZ2tMCRU57h8VaMbGR3gYQBa5y8hc4O2K9ajoGCI4xVtG9JjYwzrFFklNGVKYa9FLJ5RG5L
lz8lzWFqv5Wp8YAJYFoo4l2lAahQ3q0YrZ0QaX4PhceZB8ixQdePGZa2TkoLzaCZnYVzIeg+YSVS
v+USBRKkfoSBTbOqoxJNLpgxRyPwvEDghiRnUarRuVbAXHQpJgaI7Jtg0vewrS6k+a3hrX4baxKu
IuvbmPvv5cTtsXLtkxbSS99q+soaIck5typiNDOX+rfBJuGvt5IS5RVJqZoirFOo1nsoDD54TqNe
q3HLzBKIXhwzD61lvI4DfHiTMLdz+XzUjOmx7vOB4yXu8RCSZxHXrxBF1ZvSIkgQ6y/d87ihJIE9
vamL9MMGuHmH8Q8eLnyC0aAZhETT26hCeW9VjufScmaLuopgr9YQO2vah9XrlyKRdDUMIrK8HDvK
wEHL1Us2C3Az8RIoY38KYuWmqzxzN4Ytp9supc2J1FkjKGClIL5ZFFNTnfyWllfg3LH8i204MypN
p3PNpKITqqArFViC+1BVuEegc6JmiG6Kqvmea+U1Fto51tGzqORiwdOqb5XaeNdGWS0bm7DM8Iq7
eCA9mIDQPt3YWei401jWbqGaEWgGYmcdBpP7rCdxgi3+nhInvG0z/Vst+34nuhI1UBhbN5MTXyoz
L2+SkPwVEHNqiu8s8GDVN9jb3Kpo3vKgAoPdO8+jpWrHQi+mda8PVJtokSa1mX1edulmgHCiRryF
ATMyn4SXhcXEed/BxsbhTbLu6HyLeX/WSLDvISro68mKpzWj3N629zP407S78Rk1F9iX/DeWtB+e
s1+k/IbQDApflX0QU4z6RdwtIckD94s4h+Wg1ePhoOj8DNAyplWMFjJ1RkGo53w0UBi9tIO66eNh
OyQUmX4U2ys9YmcaHWhHmq0dNQahjkqElVYi+P7PzTX/2hGDlP2fPpv/O//N/4vmGokW+9+ba06v
bRU2Yfuru2b+M3+6a6T4w1QF2mV8MlLF0YWD5k9zjSn/+GH0sjTLwEGnSzThgOib4O9/UzT1DyEs
QkxIH7cEBlbxf8w1iq7+YeqmwePCOXo252j/kbvmVzG9jUuLKFlN002Hfogm5Gyi/clekPelMIfE
Iqi3L5/Cpr8VlnUxcHOgBKjX2GHoc5UQ9fEyo9YKSyR75Z0sS0T0FUo/nstPR25kK8AC6W80MgfW
bPaSIAD6w0kwm5hYzVhRvbBvfJLSx3Lrp8MJnzidfOEGFpN6O70UdQeTfdBVlsvglfiAeEl2CPNm
VBxQdwnAYf6vhSRHtA3hVAXIuqGWW557uRIlfa1Wn1aeJ8pFjprrp5+UE+/o59l/cf67zcOsqf/+
N/Grk/jPm8RRmx/SUXFKqV/k+YnCmRgyCFXBeqyoynGrUqcCq8jK/gbBzkwffMjV1m3N1g0m/9Bq
s8U0Rq7fa5C+o4MAPAh+nPan7Z3UrNrVRrHt0/I+nOhcyKzYcKuha8fDvZejj0pI6gjDyJ8leUfC
5TatF57tKX5PUQnkQb3+62/4Jd4a1AC//ByuLU2BHYKH4dfHwDNDSKuMllzfs59Dpz5b/BJqKF12
HbrcRLRVLYFe3pvImk0RpPf98P6bj/Cr0eXHRzAtfE02ek2JReLLTc648hDM3I85/DJgXFV7Nqw/
+fodq/ESETCY+m6ZkuWg2/VvPFX6ryazPy+OXw2vLl9f2NaX759ppZ6Hwi7IeJTENGooGE7q9KIn
ElcAdoLxcT4TB1nJCdyGdF8tJ/aTSgVBnaynNHhISb6wzRn8quMA8zk6MQ7pL1Y5ouNAVKnl9yoT
HLieOcZ5otf++u6J+e78cyf5xxewWSp4mbEJmV9yof1RRrVa+8QA1u+VRsFPRAX5u+GwtDhFLmmj
E6zKiY49cwSa2NbvdrH2OrLes8YG5wSiBN2G5w0A6LLFlPt7/z2HI6T2617p92093eYWL3ak9dAi
vE066ffhYD7NVexff5Uvnmm+Cg1jvG0gmLG5CWa0vz6LmWcW4ZjQGEQ+fdIt5REi2FEBP9T42iv8
kq3Sqq+t5X/W0tj+5trzbfrlNkIM0FhZLcsgcEiYX54DHaGLpnUMyJ0E3DgG1yv9g2UObmlRZcna
SXd+siYDuN80Gb6oAUzEnxvtvzd8fYn4nr8/ud98BJPygcnwV3/fFMCjZUVjNWFSi7Ah+2SRXrFX
vDvxOrf0a52Kq9J29Ip7dDEEmC5aNSRiVHEgStNRdjydWOyuQ+dZ0KnUymDFMVaBZt+aOAYrZB3L
QlT0b/B1a/J9El7o1k305mse6ugKfZcS8rc2jBSNaQtAU13SbyDqFpKHRQ+deX980Ah36IeXGckH
GS3V579Zle8GHuzlaNdLAsSo35OWxFaKrLxcSI3DMF7wwaStAvZxZXbGtbFOij+cxlQ8+338gPfs
UNTRIc31azMa21qIrVobb6ycTEKbzj4phXatZX0E93aTE+YVdg4TWOPZbuR75IQPvsmI2Lu3a/E8
eAi4fR+Q1DzgxU/gDt5r2VmfdOWIi1Z54DM7u22UjeyqpZP2T/joj0XFFMiIxdUj+41kjEupi1er
jw8KbrOKmXegazQzUBSU9rSk68SWlEmYRuASRvPdL5xdhkV8AenulUDHbVglD+gOZpxwc+nMbCfm
VmbPP5Ga9n1ZfAQJYqwyd0czfsCKQMfMeSQOG9WHv0JSfupU8x1P1O38b6Yx1yExt74vrgl5cAve
1wzVbuqLZ6c2EIX43Di/fOtIda34/2WMRyme7ybR7kL5xriFCCo5zXlNWCTxZ6NksueG7AooxLmy
GQS1Jupidacb7SFmPLVI8RmyCacfWfMgveZSkZ2IOLBh0/bTxRAS6iNaukBQTxGrx9tQoz62Vm1h
7AvkabuyIE9HdrcJaCPqXf+TsTNsvJkgkKpXlFpXM4aCS/ONFo0wzhzLo3TOStCnfEFT85WotO81
touopzqd9O5i2elC1iGFacBFf3xHMyK/UihgRIH3yPCQBqhuWsWmMxU/FIP53Pf5bS7PPPDPnox2
dPnXMtb2smVoxcMzLaFSvUdUl5DBsKLowSHBwAY5nXddx7qh1MEnK/snuWDXSaoQ0QgJWDAwAidC
BvASmsAnXF08lL3mpgTAJUZFRcHf1U2okLIyu8lLsrSxJcZ99OyTvNEShlKq9m70IwTDsB0X3kSy
h+jGpenPGv4BnU0AUCVyjEVvHE1QMwbhFuhYDMZMtBgwUrySqIDweyIr8CbBKCbqYueVXLZVEmWh
SBILwFQ92Op7ZTF+wDaNUkzE4C9pshmF/mq3fPq6SPZ91ULxm9tigQDsbZWg5Qpvo6uAtBndLrJg
74w0/sI8ODQqYDvPdx7B4pPMYm15i+/iQtICbWbQGzthT7XS6q/Sbk55oGz5JK2r0cZekBW1CJm3
igDcupWCuxIozJYpc8OA7ogGYlUd2qVSGq9ehcS1idRzJ66mtB5r0JIOWTci5ZYaBlUTUoFIXLty
5hRjTV7WsX7OvY1MrHf2COD4tfVILedmtIx8szp6UXTXIMCH1ZOZ1uOsd80BTjK9vsNLeS0TXjT6
Q1ltHNB7TAsQHIeseie761JO3KyBgExD5zxkvMO40xeG2W6TkJYr8iUeaGQ7fM57w4DgHrrhKQqH
s6ydha/K28AEL2tjSLPR5GB+hJvS0nkse69cMIDeQYTkLaouRSVWWUxGTsu+pxirEeCPrJRT2drQ
SL1PzSdcOQICij+kXqOReRGa7/olmBmJnxos1UnYsO2ThNZWH5Js5JlQUPmctrJMB+D6YPiS6Sgz
GzqyucfuY3N6N96dCtxQlpTlItTSt8Tm63vkJC76UCNvqWBLmLce9JpXvxP0Q5Lyo0kvZnPtdW3H
34gBCx1X2MNOnxTzmcL3lGsPMm2POokEZWw/DiE3KWr0Z1MOh1FDGDA4F3JheARSg7CYasaE9PjZ
Ok2Qvzthd8q9b86851i580iUGr1ns703ImK9RABch3n22gQQXEVIfbQo7lxr6o7DhKy2SKKn0HLu
jSK5BZvoopu/BbNyoxGOopsYINr73xwf5nr9y/GBszN0GQe/tjC/gi8clDg0tLTG7YPkoXLacGkF
JIgrOj1KfaN3RKH78nYOhVw4w01kTGcBpIrUkQfCUS6BJV7/+gPp/+tYiGFJV40fNaZt0dD89Sw1
xgQvpXPzt/X0K3JwVJFiazkc7c6iRmOM6AwDLKvjVBtXm9CQBUPv1LYwE3qZwKLE7xmP2Y2qIc/p
JLZp+Ems/SyMf/1JNfkrn4djDxUoBQgKWU3aOryHXz+qNO3YCFrDcUHjrHAHPyVat9JFtG8MPndo
r6m8oDX24TYd0/tWIUsNjEmZ6jdpXTxrhOD0ic0JLTojGCKvNhQrnFMAUKMbVNQrS3Ssu80T7ZyV
AWEOLcUeoeuqion2wGHizPIhG8NO03xK1NXdUF3G3n/15YCr+cEIakYybXC08nav9kiBMQxcp4hd
zdkonfhuDixGwbWFTwyVeFgHYji3wsG05Cw6e98obyMYxsm78xX7hrAglz3j4KGZDqi1vYKyuSVZ
UPqHSh8+EUusfT0jI0nKq1KEL4WepjDaDQ5bqAYG/x6UznvSZWvVISPaDncdcnuk/4zv1x3vADkv
aGCwKNdd4MISPPT4o+hik4dTvCJvX2qxxBiEla5xoAGMa2XGorbvjpfc6VJB7B4ci/5RNcSNLBL2
E3uRNg8NOS5OAbMwzu7aMrsgZwMOZpxaTWMvUF0xPbImbz3ltSb7GnfHusRCbKWam/REHO44yoLh
WjOOPUr8lqoYPx2o+ctJiGOL7cZjEyY5GrCQ+eAj3ufwa9PiRn0U9dqdKJk1Vfz+tEyI0rH9k2Cn
ReGObizeI1eFKY7N0jF3dvyh+wVeKYxfkzOWCz1u32xR7Mtm2nR5c5sZratOI5nKLREj0dHBJ1L3
5jWepjs95bjAKqWVFQNJBOZgDLsdM/jwz5P+f8Sr+f+xpaZb4qe1wX1tXv/re9aEzTgzef7+tyWw
mvfX/GdczY8/8Q9cjbT/kMSToscybFox5Ff9T0dNkc4fxKZLaMvCFhZdVVa7f7TUYNIAWDBthLz6
j4YaH+F/cDXaH45lC/B7gGYon4X1nzTUtC+9IoPPZqkqC5kuVUAVX/FqBUZhKZqMUVEwoMgq7puk
IdAn676FOTJSq1gnsxef4dkstkGR5eIFw+g2CVCmIPp+unX/onVl/1g2f9qSfnweeomU0vyL1s4X
WoztwGb0sd3TWEcCQMA3s1vsG3n+7qTOY2Qbq1hpjprffJNTpCwi6i92gTT33BTjnqYO9wajl85n
1I6tSBtoKOSDG5qCtxYRcFlvSg+9oNodCXSEOXImDhQUAYPJFI2Ucagn6mcvpF0Ih6BnTXK7UVFW
SYShG/T3PTF8OKqrBfM0+K4xiqbwtsPAw8k6jFd2MxFvFXYvAqd1p1hosaiByxTBbY/ZXNkXwjna
iFNy46RUj8iVDgp2VKcdV1H06bc4FNX3GLV0X3C8O0Zh4MYq2SHDp8+5SE1fvOECrIdzNBEYDOoq
47PgQEhlEYV7gYauE8u6TKkTr50qVoNDBCSx1liR8GP6CHBgIC2kQsaxc/B7Y4XUaNlVcDxAwc9c
IYNSKtklI+2VmCRtgBu2uUOK77bkbVWKv878JyaVSYaFryMAoFuUEqPjuCeMLieLjQ+LBhGcz0hi
035ehjO6OaoS07LBBey9TrpYmsyDE6kvKlxcYg0ShAyzDKcJLgWFrBI84IxUv6USi6Sk7JQDeH5J
3Ffo7zWtuqnDEYjSuZDjDqIjaVBRszDzD8X+6CNlQ+YOhl/FPFYc0pz6roqsjVY+6QD7h/mmpYTU
+qh4sHHjR1SiXWAzQwrJh1KwlUMJn8KnPJx7KOOywXHrmfpdAG2VYc5yNB9MgxyrmgiCCk29UxWX
wkieKzvHn6KQhDBO4jUXDJxKGS4Ko74tjOGODNorWUA2pv0IMk+X8fuF8dHpLR8WdyGWhvGcl8jh
66kyl1HNwxT3TP4ZD+VbpENwRaP4vsFTx7PcL/JKfZmKtF/pONWmuVpXz/xvS+5lBjU1TNobRv3Q
iPguhOkann3TFNUqMz/L9tqYjHDzB4v3KkDw1cbiHE0Xj+S2OHmjmlwUfbvptXSH6Gqh2K8tYZY9
FJLxPTAvPSKXuZT1YT+rzQgzs3B7vEGMrxZ9Mxw6E4NqIsht5oHBdW4SEqZNDBu9ZQGs0LFfm/pU
TvXtYDYuku81ua0KcjatfsJtw072Di4JpIEH2zYjSfsJnupmwIyAoIPZ/3RDEG2NjAA3WB3IY+5o
p7pCBCe1VQBfNHwF8URcyb2goVkpbwiU6CDWb351wfC6r709slBgMZwijIdIOJuK/6pRPvppvBaj
/ZCOvBQPnnM/aNY2lu9Z/TA6J6u5Q0zB3Z4fgltD7GHdosjjj5I+xFOOyWBSny2QEXjCP3r9qHgQ
QQgA5wH0tJdQEbdRq7+o2RGH8xJ2yakd9ZVTgyoYbchPBjKtUxOA6SAbqya1RWpECPH5E9q2Q9Yu
qV0onu37jhFbJL3HsFPeIgbcBfaWDFoHMp2jZ18wr7pifFR9cZA+emtDrI3IeOxyshmhtXjFvWzr
h0rvXpoAgjBvzhQJrI7D1Sk6kCflSuf8kU5n0mApq4WbVE8xCQQdwaZ9422ImOan1rqzPQcLVxF4
lmlced20Mh2giflb06E/EJRedhQ8Sjl+BOMnCKqdDAj2pi0xL06p/QpWcWFaH458jAJAsf7A2PrZ
N9YBBGMY4W4C5mk+TIFWWFjaR2qPBOeEZ6y5a8fhDIrOxU+cVd1krlm/5sZbyv2CZ89w+sMjsL0K
xSkTZ2K/dugjsTNRPkLOJTizpdsC5QuFCo2E8EUPe1crOLExQX1gdk3VR3IGyKyxcg5FSB3NsRm5
xKti+Ds1c9wB6foiGApOrhTaWKwmedtDY07kme0ViXb21BIynLTWnrnoQS2rV4ZpIJ8omBslOwW9
umVi8GajrFdjuKlhpi8Zmm7HqTvV9nAZjOAQheGbDQB4CNW7BNXHNDbf5RieZxMpMZkLktMyHqW0
pN+sLgX03dDcKNVHbc1xLaznoWrgEUolYVsgsmID/BnCaxMCeupsu+EmMwpSqemk0449N/SjLMtb
pHq984zehS2A06m4OK1HCFOxKZD5sKobO1T9+8QuDjMFxZk+7L7FlOPs4Wq6NbSk6sEQwDuh6ycp
zukW9QisFoJhldZcFKQJDpz/cfN1NGuJLMhbOrijsYFwsi0TdaMYEhfeJbSGoxlRJQBbKhof22qw
qaY7+oNqq8B8rcE7ExtGU/kzlrvair8nJrQvojBjw4QOrgCIzyigy1enI94Wy/a8z6WPCVSEEXpo
wRzMoyVK+Aposn4tLHpHaTdHlGAAG7kLxboni5YxSlAgs1HKdVrVd415oatXRMQTk0KQhOiedMtV
K2jZVBAEqDiM21k43WmIVibWMss8TlW+Ukd7lXQncJhVb+4GBBpljhllRM0uqBs76pawWXWz0JIo
PGO4eKxJcyBUXu4yelo29FMvxNqvjKuAaEleqbBix4L5PfD2+eKb4yi0dDXc4Bcd0EiO1qBRp43N
8tnBco94Z0Z0imjnFliKF/gblt1wlSiTi7bd6/jwCPrFrG/rr9WAolLRH8fwGk7ejQZYr+yqldZc
U9RgJskEEiCHE5GXoLw1ebJxxkcEImtNvQmHdBOhHqU1iBbxnPmzvmQpKl5QXN1181naFwcUqKmf
JJJxpX5O7WCtcaNCwBq5obi69pJgJZHwYsYwXMpKoxDiM6ebJn2KaRjNBQ44kQQ8bwkdqzcfze75
R4Z4qa9GoDOJbZy9EDc7TyGgrZLgH1mtCGlazV1c/txSIZVUN82HfKgeUZw9UuMtO86FVE8uR7y5
rUGyZLCq1eqo+48oZEDvWPG3Ydgq+rHVLrlym9KinnwU5GbxqJS3efdIoe97uyF6HP2rnqvPCKUz
7tBAHKe6C62PiYqy1cUC/OTWDG9HqX6M3H5y9hYx7c1kUj4jYy7/FgEIrlgqFxJc2WVAJjiohNoe
QYw+Y4tGmCN7X2u2anzjYLanSTOxqRaiOldEdg3kczvWcxcOi3bgBEPfqcfYFTprttcdU/0NhJqF
2ndbL7G2BZQmH9T0HOsYJjUU9Ro9h8TyiFilI+cMTiuOl1sFTmPbxeeRPA6dHuwwv4A6EbgxgCYB
3dc6ZcCXmlA/OWSxzXe/nh5L/MuEclYdT2NwGJTkZrZijIFFJBICsRFAABJ0DQHooLQLS745tbLp
OAU0lrY0kuHGoSGRNRl6xoK4E3JvdRKAYmj2cCpNcA7DCL53b8fM+W3IPpOzLEOdtIEXlWUpTq7l
SIj9jYKTPm3f6vLeg+s0J0ioiO+maUdmxVIthFtoPf16DPZoSTuIZBmH0hKaoJ3oW8YEa69VT0aq
Lj0mFnKOo8TSCsbEyt6keI9FxsSUCWzbrNuQ71xvQv1JYhcHD7C3itCdYxFT80NM0WGI9nGBfxhW
cMtoSUOL3U3RJh+UZUUqj8OfchRMwMQ74ZEPUJ4B9F0TlmMScJTtTKM9pYEK4IjeQEGQTBTNNZG/
Mmpv69B+d8imkJX9ONbjytFTPGDph6e8oFT+tAvc4WZz62UJ3Ota6Jx2MRibpKz+de32ZSb9Z+Vm
MwuHQUbhJr9wDmMkiGHX6LpLRPlWbMlN2igbvFa/ESF96Vn+uIzB1NMhQpPKFT3JLwoQHVWbwmRX
kClSsI2fSDpo+B3/+rv87iJfmntd2ni9HLmIoC3jGK9OCnDbvPnri2hfWoj/66tQ5P8sZtEay9By
kmBdc9F/2p/lXfjiLL0tkC2HTXMhVuPWctt98N36DbT5XxX9P9/DLyPrQVN8CWQWi0xx540PDivD
b77afIO+lvEgoSknbanDbv9Sxrd249QoRIRbQ5giuxHry4LdeKls0nX/LG5/c7l/9ez9fLkvBGei
lGjUUYG5laut5RK24sx/WNpuuQxca0l+7Trak9HushzAFv3d5f/l4/LTt50/3k+qpLCVikFSj+4q
W+sGM5qb3+Wojd141+21Ja0HSB2uvfrNl/7NVY25mf7TVVVUiURCc4/RO6zMdbnJkdVKl6nVqtrI
+oAVuWSu7Xp/NgL/7cj/q/rmz+f2n1/X+PIK5il6/J74VJ7bzp1cbUEK+c5aWZtsNR7M3W++5vwW
fH2UTFVzNIO2l2V8vZoVAvBEi432ivElP27kVjgHli0etmTVfG8P7W8e3i9Ic8xq9MR+vuKXt5/h
YeJ1Ka8HONKHYBPszG//Td15NTeupFv2F+UEvHkVDWhFUrZUL4iy8EAi4fHr7wKro7tuTU/X3Jin
iRPBkHhUoggm0nzf3mu72+HNWhUb8ysBZPt+Bd3+am46isRmkD/h3VxH2+r4l3e+dDv+0zv/Y34w
Wqf3/IZ33mzyZjeuw0O8IiAHFtYmgbZx8fJt9qGC7n3+/pdX/ne37+9X4I8JIhxxXouOVxZHMp+3
AKjW+mO3ndaYR5mT/vOr/e1tLuP8t3Ec+2PCbM+LjUS3s83N0eGRRGo7/V+Wjn9b7Pz9bf3RXpJt
3eUmYbQsUe3ef4dCzJY2PBHZuc03WbbKD5iG7L+8vb++6h9zodM2+dgsKxZOcP0i93QKOROS14sd
7oGUkpUPS22L4uI/X9Z/e5v+/m7/mBR7zaLR7/G69PeYk9C4w65c/5qDkX79dVr4d5OwbRisy5x2
XecuFPrtcyRW02o7UTAfrYaNtnFW1dk9Frfo5m6qfXr0A7xd6zRAjLeL//bJ/jlJWCQz8LrkiaE0
RWf6xwxcVpGZqgGBpvpEjWVtHuNnfwNce2+utF349LcpQl+muN9vzT9e7y4K++29hjQqhanzev12
eoOdF7A3XmVXomnXf32tP+f5+2uRA+LqNkwP488J0GjtQfNrwk+bzbSpnsotIe/v5fs3UI0P6rEN
fJrJfxuzfzRirftrmjggAeK7mmf8McV76DbbTEOcRevrMATZudmmT9WWjLy/LSbLVPLnlQQTjuTY
oKnhWH/c/cKJx45ode7+bYiM/YW6Ey6mr+Fu5u3B7jNfxX60//Kqf8iI72/PJ0PA9eALeYjX/vuU
k4JrIkkT9wITHXUpSR2NU7taEkp++NoO5uEvpd7/qHn2fyc2v8gfJcXcHz/a8xf5/0OcwzL2/8+K
8/23H/mX8vvv7TF9+Rf/aI/p5v+yfOTkNLqQILj898/2mGGhHDcXxbfvcV8zPP7ZHnMQoy+3go/t
znTQXDI8/9EeQ8FuaTrKZ58RZeno2P8f2mM2uw0dExVKeOJNPMSwy+j97T73HTrayWhlGxwVw8GW
vY8BCc2bpb3RcIU0a3Ai7KO166MWGhLb2bq+85hF9C3C1LZ2LjSA3y7f9ded8bu6e3nbv90wy58E
eZ0Q6kX5S2yF+8fYHWfpZ3ADYzK28NvEcws81tvXnn6x5/KCsLb/EL27N1HUJEXUvwqqKY/65FGb
pPGVetd5CiyEgh8+BVEpACj3A2aUPM6PkG+tNdkKkBbU/1Dbwd/NcQ1PgW9pYHIs5Cb//VKmVo4o
027UJpbSu8WWd/YnKzt5aj70cUrUlt09SZl9z53MPYYT+Gw1G9oWFcHDECfzaSgH4Fh5DuhhMemP
Wf1ce4r9YCHVetZye/uXC/3fN0HLhXa5wq6F14FIA//PBCa/EFk3y0asXdoQs6PKSzel+EjHpP6w
oA+A+HuxRN9uHPirpIkP+U1HElhypgucgezxELT6Q593L+CSi5fO+Nk7/skZwSEPYj4Oqvk0JeSf
/ec/2/L+9xFiIFfhcnN3cPriev9xpbval0WOy7TlmmPhs83Tvx4i7If7qSdr7p/PT25inUgcsIDn
hgSL37+vzRljuoOZ6V8/KJCfndB0+w8G6gYmapo+RWqOR0mJ99dX9+fu37YyJWo4JuT2/iP3/4Ff
d7CS+VILM7nKSqmL3hxEmKRXvJvp9f60mWvDJqKfMPbaRxtq863pI+3WDk25ca3i1lAoQRHYt/bO
h2poKtUc7cKh0MXdecMa2JD+VCWfEcnTcuoCL671T9MctWvfGHWAFmB3kzFsAs/vP+nJbJwyaCnB
MKbZqix7tDWkSvzje2IGm5s16j/rttB3tiu6xyah3FTO0FvIaSrJP259uqqZexiVkOBHGCFWi38w
8qr6dH8u8rFCEwxwQEBGlrZD7/n+FVqA/oRArjgYZBfC+aULXS5glxHAIrUvfVzfLekjWQDriNIK
MF3DOEBGBXVdjbW7UVHuIFpenuhVWW6tHCMpfMEHWaRgJwuXmnA60iO/P9iLOE+FAmBZExtHK7P0
3x56W0THaLo0tWouWUvNV4jinVpRsRFaqj5rxksS6+JTW87Dzmz7ant/Wq/Sdev19fuEHWWXmj9S
9g3rjqrV26y72jbKe7EZNQcjdh3mm9lOp2BevvUNRYMXG81eUUu6hso85dGYrZUB5CZLRPMcMb9D
Bkmf+kK1z/enioJoAsK5UfouP6EPlMMHdKV6Qzs6nWbq5UY5PhHbAFjKq739r+eKwr7Q7ibgl5+I
l4c05g0MYNkQJfIP1AI9qdI52pdZ8qqsvDv1Wt4+jfVsnYtx+PVdm5vtwZxCGr4aGtYsmqtjHsrq
KOPJhvTeAfThhW0qrVdI4rT4tXmdzZb9GFpgDIquizf3byOtZZFY/ocQ/PJ4SSjz6wQsA5gNl5DD
Yx7NVJ7uX4KUCIxwinZpLmjT64kxHzJjaAv0tgm9i6hC45DKfkkT648hrK8jMNZm3bmKWy+OxaFP
lygbu44PefK5rVLnqPULSx/jxQVgdBNYUw3XKMrxkYY1m1qjkluYL0TRtHBKZ9lmwIH8h1J41hrU
m/1U2P4pcqLmptOU1oeqPKS+MAF3kEgx+QNceBLEVzIt7fOovw3QeR7NjBy7SGGH9orqW+u1aQBa
m+gPQuRf7RLNvh1rQKMc/B0CtO0SFGLb3SpxhL1yrK48TqlBm+T+JVjhhgsVF9vIg6Vb9PmTxckx
GWX1WFQ0tpsiywJUYeG2dIl3nrpaEEThTuSR96SN6K9L+kraNdMHfC6UgnBGUJs2p9CukQ5IjXgQ
g1sgM9P0UbFMYSgww8cSATqdUyLgZNgTM265p9QllEmn098WLlw104EBEvr2sy8d41KX5HdmFkEQ
cw/Eo6V8PQ7ecJ7gT0g3hHUXmU9y8PSnERpERUItNnEz2Y+VTkdWWif4a08p99pb5sIIjvr+MRJR
cU2ZUdfNeMjmawP/ez2QC5sOWbZgBdBku1QRY+AmuQ4QMCOixWhA1rSSAKN0SVSnNj1WMSAToz95
gpZrMtDrmHU5BrlefDMT60eV5trBBLZlkv4RGUNzwYEN0Apd4RbP0aJVMzpUquFao9G8p1wSb3C6
yo2WVNnen0fkOrV+rQf54VdOszOawqWr3fb7uEsG/AAyBdQzusPR7vClxWkyracEEG8lnPLmkjc5
Wdi0teWB+2HFUM1XBp6HtU5r8j0EmN6ks/2imJHqHK3jGBPcW6bTmzZl78SFJhussmCz4mV4ZDO8
zl7fYsFrzhJsCxEciJyh8C+8NeNrPdFukZ6CyYDD+8FP+6+WGLpHxzGv3BrJy/2hjIxdSDq8H04n
sXXJWTgbCxLP5YCPrGEwh4fGsN7raYRHCiHUG7ONrTfDcz6C7oo6+EvjZKMCAVAHymm8FkmCO2gS
T2JWgY4L4+YMgfAK/RQSO3qyRLeLWd8RZWgtn3fcR+cKhCPc/LOf1sT+GHa8rqwRO0vq5BsX7hn6
/97eVWEjzjrdZpjkX+eIsRc2eXUGG7JPOCZ/C0FzK2xyJ70MP9B/WVvN8vRjnwQSxfK1GiZ16/3x
oW57ak5O76IWX5K25mlKaG/jHQdXeB7ScV07OBzm0KbY6Dfr3EYI0xEp+tgsD0TCgsmVybwV1nSZ
Ktdhphwf50QjrtuF9pmatIQrX6sfMjefdqHT0Di24vgFPjIKTdKSx869EQtJ1jA5oGITtnHKkMUI
oPI1DODq3E8++QxzFWLwVtMJDM633DY+4pys9ckp0bk0YnFa9tbOko5cGebVzJ10LS1pox/CQihU
Ez95dvd1xJPNTsYkkTYoa5kAn8nUsfKeNczsZ0BQX4YmwaSU1j4dKVMjKbVrdkXZAe8nMCGI3e7a
dkDWLOiMGwEiYG1img/0pDvp9fwWjl3E2i7dYB4Imy17wIchmwnkoN+zWE/OvWdTJ58mNMxs8Y8u
MlW5hL50enujfYv7KRMlUb6Tdapm7yeuBdo6S8f8IemS6VPsuv1q9GIPi0GntgS+5JwlQOmA8xf6
NB2zgVPuPMbVttDG6FAwBc8LxaKokxn6MO26os5pjdXtNz+B/BMrYKozacmDv8aL69Dr1U+O/KYZ
hD0Q8kWukdVGR71Sp7g0uLOkcjc+/OaNppU73WZmKszBQCRbWaeWG6IsaMemDDO/rojgtmLj1Fr2
2+Tlgjyy8rW2GhdY7vTQUZpD3kR/T49m3F2wYEOUS7PpJqQbC5DYDVOFJxHhto1PFkxzGbRYHYYc
cLc75i8Zep5DhwWeQLfICmbPbM6gln5GtV8EY+NSNY7199JJ3K09dU+JZF8hSdLiNFVipIChGi0g
8NgG75q7PaaUqpYWzinUaaK0m40JVfDB9Dtzg914wYN8HTK0O738PEWNfTRTUmVh32HCLOBXhMQ8
IItxyxc/9A9TDDAj1htjZbjzzwj4z1EJKzvKykU5nvUInmbfZBUncMF0nX0Uu6hnGvlU3+/Z2NtC
eOn2bU+XvZUoqvXlJugJ/9gwvG1dyqNIwAI2U/3NwTXHUo3IbsYdy4YBLIWAQrHsGbv+WA7sXIsU
YD6xUsflLKaywmf/iFDGrc5eT0LXPJAc7DMprrMx9E5KuPtsdLLdfVvRLnuLxNp6eW5rp7AmZHAc
UEXFRnJjF+49jpwFH2SNihyIvxuW2Zcxjr96QVH79kUO6GVc30S2NaXlQcZdsyEIxFthIuuBjk/N
zky6l0nVEwtseMr9Xu0qfKPHhuBQ8gqKDswvc6XuZMOmrpgrvWHWj64HZLdSub7xRFec//Wgp9X4
UI4pmspJ29tRL7eajjoqbuUArVfHBds6yCR7bqDMN+ddhL1qJcFtsh0evjTT4Jzi2H5BvZvsTK2p
9nBcr6MoxU01G3yaw1NJKBndKMMJhmEm22buX8KqTx+GKP7sEZsABXNhKBaGtsktJOQj/srr4Fqf
EwzEtYv5DLedug3d2KDO8HM07MV0jhY0YJKdbclpTvOydptkLSHEyQNrt3kR7BmtyY1eVGavaxIT
3yyRgBXX7cCLynLtTi5KT6v5BFCr3qTEw7Gb6x40S/JWOJw6GLBACMPWRS7wXEXhekz1mC4WmimD
gZ+0TRN0AkqQapOAOUPPO/Wox6LYyzQlxYPlqOh6E3k6sKoWd/aByuJFU4l/HmpYYND3nEAtgfBJ
gbGxmF8jQmeunfVuGWb7+o97zHLcG8pDMj4GZ97WfZ885o1PKtVcnidIdBvSsA/Q+IxDUcD9tiMy
460vZmQf/aRrD0AmrEfXh7Qe5TVbnzlqLoLs7G4qkkDzs/oYs1Lw0ZuL5WUoEauODJnW7IadXWU0
D2MLqYBWVE+1Lj9NRuSBxH2aO4n7J7UA0mZ1SqRH0a1iOCoXezq5ww/QjvNnO/UPkFtOc2drH6GX
Jdu2yZpd3Qrr0VnyIKg3xNek5bNAvNm8N077rRJ+9c314GhEqdWdGqrKp8q2prUxsnXxM+xlD6wZ
1dlANVQjvvMp+aqe2Kplj+C29buwDSswI4UAMIxh24/9Hsrwc+0mU5B5dk+1QjZkUQogNclyEBSj
Ex9tz/npeY08EOOOtm/2Gm4YAqMi06537tz4e7BOaEI8zHloQmJPvImkI80xYsKtZXjyuCBXm5wn
eMywJqsYYYQ39SUfiRO0roOLsWqfOfMmFJzyl3u0iKsKJuTMg1JnYpSp5vzkhfmRzdiCCUq8c+Ji
rm3mxfuGYWVdNcTxRXVD99RmTo4Wmy+aXlL4FBUvbH/2m7CxFc6uc40U1uvIrlE3odngTIBDpM9L
fZMbRPn0ZgQpNJZfokwvMdyqRzh2aE+qZDw1mkd/OhfBnFkm3hjuHqO25TbFqdb3jtqXbV4h7Fx0
SrVVbsDCR+vetfNd0h6YlvSnhobELsbKg+sZUhpL+20QLiEUQAX3VV/Hp7ij8QFllRE4kCxSOcCF
igYqvFTZyfz8a+hHCOuuRWtaG3xi2TprVHxRZqIf6kg397Cy7J2evTaFrW+6Kv/ZKava3+/FNkeZ
GCN/G2fVwHNPnu4zYJW1+Pkq4IWOMSNY0+d6q1oFMzP23kQEFBlAbnMkU3xnLiChOQk18tOW+VAZ
0yafvM+V0R/SIQTS12jm2RTxoSdN69EvSdoxm+4gDb89N50WXtAh1fWiZhKxc+1bqR3wCYPr9m4h
uvHB6X4SgyafiLJBRT4S+FOrSO6SbLQDU2BQWoSnZFUZDyLNxv3kyHFrDlSBtKbONvWyHxTdDNM9
8473Bz2GBZiFC/2nUhNpjwQQ6TVSrAKjwjZpHY8qXdYec9PRtmmGquxeyFFc3NAq0b3lL3kZ0WYU
zjys7KlQa0uN+VlL8+JsauLMsHgmhbzZOZGePaPfpJJQDGqrqj48VplWrZEjNatiNufNaA6MRyN1
z1nPi0cGwlG3FOcInDD6nymP0bRPzZrINmBY9VS+9fWz0AdiRiBqHWfLiPigEKk25KgFeLieHany
vSznc25E0a1odHHVVTNvi9r4MuvtN0PY2lcdDG5p42yiUX2rQPLu8FmmKBIR+tb1sEc/6axcURU7
j4SclwWDmrkQ0e4bgtD1JasAswrISDJi8rO9vP8Jhj4M1dgi0UP3IVa3l/tiZVEWAwA4XbEEGq+h
+X0Mc2BQ/ig/zLo4JJOpTlpONTzt26Nqp/xUSed9ks2XocpdfjcpQyGKo11cWX0gXX/JVbOsrQy7
pyEvinXpauNm8LLpqOb6RTUOSGQ59czMC4JT67zD9X63zGm2WP3GCv1sv2skEgcthvkyhEuy1zJV
um6F99p+lHnBgSWzXqqpLl4wvpCRU+8nwU7y150p1bGORH0OXzLdXoJfxzMyKW+tWU4b5NZo3IbY
D3QgBSu20wlspcq8AclddTW2L7iEl9aOQb4aVM3QUbIIO/xmclt8IZlgXPYPFgzZvugJgTJaNuJT
+aWj1MX6j+ksksJ6zoUcDoqpZrK7q5bAPAAy7gic5gaxwoEfQ+foFuuGmVGC9vtKO06vba0lQb/O
zXlamUYM1xqI/MqKqZV0JCTxt2EzbV0yQ3yn3HhhBsCxNLiYvk+Clxcm+ieobWtQTNSk2/SxR8h6
hKTdAW7R10niu+dK1kFSTi7QbgR8fo4JSE/VOYmhS2tGsaZkMYKirYyrq97ua3+bQUwkiBEGhU+i
qh/CGxU/2ChzkAyvaqCWMjdsm4UmkU5Dz9poolFs1dksGUWLg6EMOc9mz/fNnePEw0rYkb4ae+Yu
2Iutg+WtdRW2PLDqq8htxHHw03jtDQUdbVIhtgC+eJO5iz4wEaFzG6RurMC0JADFtV1mZGQUdf7V
mfzjElm/rXUwWm7KXaRJEIzzUnrLlBcQTnWktv45FC5wYLwr6IAJqDd07Vthyo8qofblK9Ue0tQk
rUeijXYRGMphnF5csl4NwNk4w1MtSOvmgOLcPmYN3hgHy8yL35MbWSQ9oXcaY5PVLbERgAEHNtd1
aalbTBbNOYuAHnoFR4Aq3lLB6x+V5jmrMMHXgYsSgwhhcPY+s7uT2YLMKOOqDjixTpf7A3DO6WL6
71wvDW8R3ihbj6eTsRyQ76fkbg6X/DGvT7lAPTddz0AbwnkPyAy2feRoR1MUBtA6ZEXN4O5KL0LN
F2cYmQ3qDnVrMOAyY9VUs+89NKZTbGtBpJqDVXVVxJBbosmzLlmq49DNod6FnagO5MJe02WV74po
AZTYbFKQRrHNI0lH9ToAmH7YTTTapNSqPXO7t4909geJG9XBr82d57y6honyEYMJISJNdNXcZpsM
ajjjjjzGuV6DB+zXlSphVo/FW4MGAlU/89YUT4/SmNXuzo33l8wHM87f9NRKAqpy0aljn988VDnQ
e8e3AgGT41+bJi2Jy7U07G8t2wg2sdPwrqn52ezhvXfGrbOQ2o6hSwaUrnf7yOwIw7DBqep6SKHO
8stDXWHvcbrN/cBiQnbsrKi/ZmnnHuvkW2nrV87V1tV1C7WN6TmtxtbgxmBcKjuIlsAKL2/fhQxv
nj42GAPqlHkaOi2IKe1EjILcmg1edrGUgB13KLbjFJI9ayjnVFh2E+jVhHENk0NrNdpT7qif80Rl
TMx1SRFhR5K41qWvHRtSKl8RBdIanrQXJ88mluXVsCh8G+SfBIuF5FV41aHV3BBcloUlWTb5MdXU
o7V4hJuqpU+R9HANTGxy0oRYgCWBVEExDauJFswBcHMewPopWenR/HbiPFvV4qtR7WbJ7tMH76a1
SttpVtTuSxY7wBfPJrraoIx+old+EpxitvwWIivbuIipkujbzHQABlmpeYy2ibZO3dR7np3O2Gg5
RRCUzurs5oe2k/JdxuFX/k5v5zjq5IEn3M5epj8mWj0+0BK+pKPS3hQ5H0d7oMboly36pMLfWE6a
BmGUDQ+5GX0p8tA+aBGOLNJmzjV5EjHeOK1usHd1JxdEwwk7fU5J0WrXjaBGlo0aYUd29TiLgo3l
GO4MV5HFMk+sxHrMIEqycJuX1/teo5tUSR0rnK9uB5tlGMZNliMpNzQvfRr6yxBbGRUuq/wBOsbD
elEJD8/F0gcjZhen9Zepi/ugdMSbO5sOIaDJhmk8P5K1Qtq0cLpg5GAFf8L7qpLiKkWyjcyaDHbI
ABvAmgXxUHrN5tqp1tSgyWOKZmRgUKSPAxTAteKISHal5a50mbW7mYZsAqYbmq2mB4kls/UiCgr6
lVBzf5hwQGuS0lpuoCvL0/lizqOAi+ulB6ci3czrBWmlSREvzpSLOVnbSFfWTY+GdOU06UOFq7Fp
PJi6xI7FtccwM9D3G3WZBOZQV7vUx2yTT3axalKE/TnYuk0yjay+TEi7DqfeA5vyvTMpxJn46/0O
9Eztjutoyr1TM33pDNi1yGIecGh3+xFMDDrsRO1ioj1HRUpNYjZr2j/JJ81H4J0mTh7QramOpjWS
8JpR/dIJ/XggHJzTX5QfiUIlEd0l59rgtMXmyg5+qIroroZKxbpn2t3GPSVNkqB6ijhsCROp5o0s
unYVOfQOB07ox8hST0TmeHugBBqXOfviOF6zgS9PsLROWVKUjn52KMOsVYGtZUr9p8yhymYNIREO
tpFQFWxrQBq+dRrbSQM6PjQXxwBLXHsghlPRClJ/wGf6S14j+dT5dpzLMEjp4KZ96t28VD9KkCBF
q17tGTWm68dZUCwNsEQvgSBAQMZV1DaPbU0PMUrhXTvpkDJiAW+TOEPE9VwYQV9rnCWnOQQR9GtH
Sc6GPqfewyR1dVR+ssewDARM6fpN1mov6mlNaR+AC/v+U9EpGr/JqeHUOxfY2GzXXVwF0btIMPXL
qM+3qUv1NMn2dt6u8t7wd5rTfww6BzSAtLeWbfEzxBNmBM97MbBLCClPRV14RID0340yVzsVEmrR
+cRVUQsaD7587UQfbRQDYus4QxJkiBIuaWM9i9T+oZm5DXS4w5sTmdxpkbsdJWGPVqSz0xnIdspK
uMluxT4olx1FdDahCP3LYZ84jb7XTfu7BCh1ipawHRdmcRrXP7TR/NFX8W2JgzwQQPfUckgMCCmf
T1VkEF1kw0zzlXlsWgUnYJJHX9As7KR1LeZAw6rny/wNK0fBSSUZDhoeyjUXdAChAjBJPFpt8z3W
8Eb2PVa3WAzRU+lANLFxLSsAjCu7JCM38cLApZZ7rzqAnseq5AhmaXs44oTW9spY0hEsH9EDvjUX
9WyA+ASFhlLRFoTp3hAO0QB17W4tZbqU/rWdQRNsWmmeqW/CIv+sxgFen03yt9lC23LzQW5qc4pu
qsOwEKEzwNXStE8dXl8zbavNbOrjabTYCQn8qKh5v4ga0g9JFzdJNfihoXS/Mdq8IC5JHw96jqh+
1hIiE7xWeyjCfrqKGd+bY8/9TpaxS0maCAKlMCGqojfxTlrV58otw2PUi1vo4k4upjh85FQCWIyE
lA3FkOzcYo405dQc05ZirFMb/VKnWpuR1QZzSIYD7UzKFhoVvh5LEp3EgxgA2glWdWH5Ed2/jiOX
QeIXfdB6CfJ0b4l3GKzOvSCCwaYbR9bRbgn4cWwXpYEkv9WS/Kl5+dGXaUFK6h04y3LPLHTShim5
GFBjXFMaT0Pm/5S21a3qKaE3jFqcOZ1WWyaN/mj4PgD/qqqogqCXjyIXr5rTfhobUMGWEu8+YLe1
Qzz6PtWZAUXYHMpKQreA0ktcXriXVvWDPFd64UW7lIAb3LvLXiT2OHP8Onmko0MhHotg+qr504Wi
m/7hEFqz6kDvcmV8jNrpcOLqIyCnChXUml0vtf93O8eFW84SplZv14e56KyNbSs2IkovNjqFQMAq
2WkqevyDw/DMi9TrtpvExm0M7TDTUsXqXk2HpsHe63LsL2J29hEhnvcToIpSc+VlMg5kmfAO3Dg7
kV4ADyAKiBFS+0oDSEK8hb0KR9GTLBjNdAU8qGrRoFgCnnXPkh+xU6lgpqa19ggYCvLW4XCbdc1T
Ep5ZutxTlMtn2JjCfTBk+mQiYDokXi1284DdesrT+JbRysX5O9/KUNvez0wqnYDmR3ixRwS3OLB7
+5G45beyqMrXmVgBCzg+sSZV/zLJ/qbcwtwpe05XGSfM633Xko9kFY6Jc8yMSVsRR6ntEuxRYMsa
lBZmdqZo19xQVvgYzd19YZshAc1dMGW3NLLeO6UGQuF90h3CvLlgorvIthAbozfix7hiqkwdexmd
vrPvQ1eewnHJsrLEk2UU9anrK2MbJRbm91pb4u/81agDWYk4tAUmOHA+iPg0VKN/ifXcoLMTDQHd
U+uSZB+EtU4Pqeq+GikQvNlom0NhONVHhuGs7J5srVe3rN07tpQHaMvzOhaOgfwhDzkiuZ9sSnJX
HHrKPvYRuxiXnhytGjgqPpTlQr60y+tAnDIPTeaz5oYzamgv7Yg5EcADpJcjqyvzixku+OqYdvpE
oPvBH9N0lxPcHtoh0wwlcuUmz6XRUxwgHvjBYH8JdcgIH0DLFbCgJ/g/kp0Rwrt0Iytp71RT65fI
oyAXSqCqeT99pjB5EtW7Y/aY7tPoak39jMdvG5IjABMn/jxE1fS5aVkuTP072E+ceyI2zjpz5xk4
6aEPe84WRCacB2r7YNLImshTz35DM4ydblbbmS5tUFBWfO0Fh8066saAC5PS5USS0/ExAbDCRFu1
GgWGjGzTuUUP0zpw6oux2NBKiJkVS3QjznweMdvQAx+oz1OoeRhlGJMplKbHWVE157RbaBmxrUpO
60JOJ1Ub3aM2uOuxCa3zuERVk+i2m0kxeBIt4EWFhnObSS09xY1dHppkgCeUDU+d6e+SOCc1qTOA
V0CB8lBYPUfxXKyjmHTZuFuZZea/gHwg6st254NrddmDqU3Dt+BekKvDKFlTgjeouZDtIZwKgF2f
kGS2tJcaze0x/GtUHXWxLxdUfiShSgDzaldZLbKtrZpia1ADXLKqQtaxButuB1JOkJi3p0c77Iuy
t1aDW5X8Pbiz/aWv3/Y3L4HKo3sHze2+T+GkP5fksDw0Wf9Eo8+/4HemrZliCcSoLY6ZGY0nt+gf
nRHtoE4tCpvy1B8xIqJOGX3X3uQzkCudLtXjqJHepcz6VvFph0qJi8v6x47ajNfh6KiPkgTAY5Jr
e9mN4soyeq1D+pTlQFZCumz6mFyyh6ErECfRIXqc8qb9JRMbbsQOAbpzOkBFLl5lrZfUl3QO9Unf
GUHuUW6yTSGxdzNAhO6WASpcRcR3T8WnAyjfK9zw95YOBn2BM5ImbkumfBHm9QVlCrKpbjbXieF9
j130LA2H7cItWFhLpwh+1cIR7P0cl2LvvDwgZMx26VCd74OLrK1FuUQUJHYv81SrqlrpMa1oa1mF
6ypZViwhP2pSFPfOkmAF8vB1HIHUW/PkHBrqiNBmaRWMZnvugdzQyqZouG9Va4AQoPfomF38HPVZ
8QiXJaBoipRzNGzv4LmSKM4ccijmGHXCq5QfKzgZk9v0NDlwvNY20R2oV4i+4X6swtoPvCGBaQAq
5TlrGsQw7FLK1Kd1RPCta7je+l62tEueUmaxy3Wl1vfyhxjSdhkjETv13H6cfCRuThVT0WGFfMzt
YT21KA5rWoqnRFoUnoTQNmEFFUJwkG2E5q0yA6O9gdP5zClkD4RPOzaW/tXMibEac06KYVXuixg0
RjyQRO511sEXWQryas53o++dhlpA9rSacW+VOGLljEZx1PSYGkrsvENofJ7trsCwX05BnmjsVQlO
rXz7dSgFCPo+rLd++1+knVeP5Uaapv/KYu45oAsaYKeBPY7HmzSVVXlDlBNN0Hvy189Dprpb0rbU
O9gLEZmqqjTnkBFfvFb/EQBs9KsgozHXhvysjAALOz0su96xafU1iGycemO8plZHw2oUNMThlHen
HihOsPua1gwSWpK2d491Wp8dM54upchfCpjfJCjNE4DMTKennGzadaxI/1GQVHEGED8lLCanvnPl
yVFLe+0TSHOpR0nZeiofvuGcMrSSuzRud31sPLTBeetRbryFWhgcLeQb0P0Wi4gTumRe6BWZGkMK
HmaQKGAjuUybjHQRNVvz1hAxmbbJHeoCU0YymJ7J3X9CqsBP0ZoH066ZW+o29vq8zLdCuirxX2XD
axV8bi0OSnYj4u2Q5jvDKjyN5sMMNPNC4DmZnlQAHDR7pOnEQsZSvClDFjMThPk1Lp/VbpBPtEfu
J4DSHcI0on3sJNjpLEfE3wQEzTUn0+/dfUPl+d4tIXhFo1OENd+LLhnmWE4zdqp5wLZ8bM146/Vj
0/Rer2jhB2QOQ5ZuS5fXWeOb78IBwVmmVKWnW/Dvk0nopXZvc0ue/Ynpm/Y1iSbJ2rDbCvAe9oTS
utjznhH4Ar8Htj5uh+Rkzqo6Xe9aT8lKfTeGvIeKabhXS1afkKWrH8dPo21VCGseoArlx8eP5ALy
70viTm/IApw8POd158WBjca6YwuDMK+32R6QJloDDkebpedQjVE4LCOgEOBGKflGrNv1Ote064LB
GuQKb6B1LOQrk3WY5rstThBCxMWjqaZha31ejoC1ye9qdbI/a74liQOCSrSDgiDf4U5dXngf61kA
DmHJBCeem4zZIwD+1Kmb2+g9oPKgqE/S9o1rRIjEjBSbMfQsCfBY3S2Nk1Knrgyl1R4tR8gYhm8b
U/JEOGg+ssNm5dqZxQ8VY4JnRGw/YwOuKxvSddTyl4rbaa0ULdR5EeBwy+WeW3s8m4ZAcBLLewGU
fetCpVkR5EcyZ/uDmSK4Lhd4DaxwCi/Quqx92xszR7kglyrPFQEVBh3ITSKeGbx2oh7de59rnq6V
3VbGyIgWmYQl/OhUZ4FyzwMqjAXqPE9VMlTMM6Uaz5UWgRoMm7FAAzXO44Blo8uIk45no5jlfmgW
LRk+Bnciaw8gTksSBGzss+/Aysj4xnVqF/69zPUfomZWp6daWZdArXR3+OU1jXteILP7KggDhgk3
iA4dS/9EMgyZLXBPnhLNbd3ZPRP+mxIa+oXJ1ybztPzuo9UlISEPaX9twUVY/tdCLdArlWUHKD2n
AQgDbbmcsWOODYKX/5iktuYZ01xaHlQn/nrm1Xb2fWkiGuY6olJPGOVyMmI06SWVaBHXqO5BaOkc
S02EbhLG/r4lT/au52ibHUmM0vDwJ9M/ATQN60zRlTUGeKKmNUW9thFP44I56RLUWdEydxeXxi+D
UvwIQBq3DpKLbUi+/zkZYnM1+GUxK16bo4jy51onF4JKuuFHm5Ftim4H7Gxs4B2I1MSTiIFww/mD
xsb5Es1aL6J/njSOmAjwJxVEKwreUnACp8uu6PP6DUcmjhhOO+4aYNeDk9BabMdbwjxithHTeRvN
MYTYIsfpc1Lb4lL4P7QssC5mxeKgz5fWMIl1ddzwhRJyZ98EvuqVuqTiR+M5Xy6KtBFiU1wWFHZ4
C3OrZSLL+v0iXIyARlemScYOypFqZ3Qq8Me8jkYV4aGyhEhJOge9s1CnmAGFV9Ax+7UeVQiwsxF9
oJk/CJ0DSiIbRTCaR8oWma15FVYb7ps26+gPJHKI6KJPFugF1fRGeDKrtiEeiVgpY6yavQI04uVF
j3RiMI/tZKdeoEK2D5UA23HyV9izwRs1sTdGLCRFUurvlDXS4On4+8Eq0r2tsMcEXWm/teMbQrtv
ShkJFDm6+XDpaCN/htBqNezGS9KgXB6Hgp8r5pDMNv9aGyg0MiiZLQy05XUmca4Iu5D0CfOR9gAQ
ZjZ4IlVSryPhfZsO2XicSrBvrSA6CK4Uar7swdVYHe9SMHzKDNXo0GeSLJ+i2E+gDSxEbnbGEQBc
4k4pj4TVXzpNPNogeU6mQDs0SquvWYpzL0Ywh7AlJFKp6bWb2hPO6sPmTLa4WQLXKArH4aDkVCpW
Ff1VReeQcGIawTF6pwwCByk43iopX5gyNQ8tj/TaKDXQa6FlaKfKPkQcDXhmtbndWPWvbUkYSFiF
0UmM5heT2/MVSDfcjZIcFNrYTqE/yPMkZLIdRlLh2iHuvxfCsc8dq/t65mW2hd397KP2vS+Fu4Hm
woMt5HBhktjEcQPIQSz8cu6mV8C/lOM4HJNafC0kGVehb1pfpmwKwS5LVFbCv+tu5lUi+WpnjJSa
lSuEluk32M7xKZnc1Zhn+b5u2Yd9M+qfm0D8Mim28WwiREJJYP6SylffnQislsQ05br13MASxST9
3fvY0W/uJUks4u04wu2SeXlOQsvH0/PTqR2eZgJj5wXfjznkTlTLrXOq4NH7WIGnVqpxGMG5t6yV
xLko1otDY8RacHOgJW+SI06abgfUY+90pRJI0cdvkAcTggqFZWVAsUExnLPXYySOsxjMLJN9x+Sg
yzK/KqHj1ZYyZ9cN2SF2HG0thyGiJQT2sKKdesMePuxgPFWkgv54qIPpPujmQJprTW6LCT7H2WfY
LmXKCkK2kn015LihI9790pazetO1zVvjKsojytsXIxWU2YG6e2GQ2R5xRTkH7TWl4uNrKEr6MMQ0
HaewAGB1KFuLq1dJVenG0GmgdJXEeurnWHXOTC8D08QpJMInrUd/64a+erUcQb3RLMFJ0FFdwzAz
X2EKxSmLmERjokP5jzOP07/6/TCL6pTusAjXx6Y6iYnJm4JsMl84sTcfh9HOqvuz9dKZeXpeaoC7
BvIwGOJpg22Axt2hK7eUoOaHZeHXbJZmqOxzGyLJGZz8Gjnu5Bm5Q1d9NyI5cBKL8g+d2I3lRq0n
vCOws8fAMvXVUm1NgIS/SwO8Djl89+nj7OWwZMiI2DcYTH8TS4X3dNDMm9sjQ+B7xBx2TWsfZd3N
J6ec8D5Ze8pY0dMuqaw31YDTuZDjfTkJR7Jcgam88g7lp7TR95VJ3jDCY3KpWnbhbsIhMckZnJWt
S9+gQlpygCYiwyWRxADuCfUS9LFxVnId7bJckOzZO6uwwIn9XCN5sxmiE6IzZDZDfyw5HE2muyck
ubyhLwjXdeK+l2akPGUyoPx96o9KV9d7hQyqsW/QooWq/oqOvFnrVvlVBSfZxrqjvEDHqwc3bfkV
aESLE9PB6N0MFGmL/JAZ9TcxjPLJrFsc/G1GcPBkd6wYtnKs5ksWOOWmC6fikBblmiE8eP7YftPb
IkBOHO6FD5CUAiwC6dvuWcchu7WTVgLuM1gHCjl4dY0guBfEgC6MjToFV6OiaDpzSu2EmvwQNTRc
qgq9fqifxLFJOnEcW9nu9YCaSNczZ01ag0JsOVb2ufSiCEl6YDjpfvkoI85pT8mZs20LHaHMUIKn
ZG3x5jPN76RsSvBT5tqpO7gVBd2uFX0aVcXxlAH0EdUXNdoCLKUq2+ZCxkJzob5HP82wWxE0P8cA
dYYxtogK/nEJcPOfZGBEOzsqEPHMOEMlp6L8+HD5HKkESaJG9BiVItmYiBbukRZUN4mZpXCy8WpR
SckpTuzTvn631G+d1KKvvVWZJ72g0MAuwTUMq+Tk7/dvRVAiE2ppLgrhk/NJnj5ObLIrs1M6944X
A6spqw+ymgpVtN7Z9M9njX3sGgNu1umIr6taPLeuSMkpyxFpKIKzPquWvbH7Ytg7SdhdApfY0L4k
bJS9AsLPQNkStclrotXZPYkpPm+hJH71vDAm+G+j+4IexSotfy/oQw31jgLm+YITh0oqpycOP63i
fTbjszRO5IdxFqNGNMLsEOP90BTACdcPtrqvcwgO6y9FDGweQm3ST4hPLyvOUcw8s6gqZnhMpQHr
1Lnazh3D9pXhggYIffiM+2kVp9WLPYJHhWqY3ccorW+GiZit3yAVl9ci9dX7UqjexdpGjAiYa0e3
GaGG+GoETkzpHx8pksh1qzecg9NebMMuHyFZsxeTql45Bjy6IDU27zU6WUUcW5IIIgJ72XEVF34G
j+W5VhQNrycXQd7oEX84ygaWmYKcieNga+LAQ8omS5OlwoHpypFc4QEWgE9EnMNBB2vDCKtL1tev
AQe+MR6wmnbA4AqCEIUe7W+NHVxg93ZdkNf3Fsv1ieb3763LcxXpBeS8r926iYCpqNPcHfdfeG2T
Mrzqg31OiuCpa5XokIBZPPdJEJ0oHqKGLLZSdjM07/Xsia0ThH2FagVbY15FDXo1g8olh8hBERjO
06s5WSkd5M618KfgIlPw3Q/tmprhpLJcCsfYJopvNuQFiYzBvsAxt45mHM9ww2+VMU5elKLWl132
lMZqi2y+fsL0Ex60KCzJBDTQEgxeLXPxiGDJDk4MDVAkirtHdzvsMRG798TUiXZBcLMZK1pPNZJJ
rFhkZ2Te3ixmf46c+KHQmvkgid3cLBhr48fqcSDEnK5R0iwHpfK3NgWyxPADgk5O2N9RF/NI0Ldc
VXCcSv3UZGF67OdQyaykZFdTSF9ejicaVZ5b3URvAMgoLkmhBOfQ4KZg2rjYQcD+MjAiMHXtFzGP
ADBZWWUaoHu1kOJY3XTp0+DniD2GI7eT3uGfyW1evBvCheCpEx9DH9jqc1DcTHRAK1c3WpL5HJ5o
JGaRZos7xuDtMDu+krI1nutq1bYj3gnL6oxzQ6EtfbJsX8arxIniadTAnE2nc7CHnoyuUk5wINpZ
LVnh8XztbZtTeReftVHvcWIq5k6B3sVvMl6EY8mbhA3dc2D6ViQUBmluP2I1ny1d0ZwsQmgGOQOi
f6njGtb/xIGh4DgPsrLYuwrH2fuBwjIHYEcPWJ97c2oP/4zzbwkEDD00a2q6Z2xVKKmj4TJVBaZI
SeUrrOwpRpRw6kzatveZ665TtaLVVlp6c2o592Gn1I4BZkRI+bL+FCRpcKprDZsJSgKzbMYaFhUx
BtrRfuWWRXNxqOu8+POlKlA3C9nDnfcxFXhhI5A914Xcjqa/MUVuH5eLPn8ktQnT2wDLRIpz9Gp3
Fsrill6Fithpkh1pEA/HnzlAJsEBEayqS/7mEhiAh3Fcw4N9jlJh34k0trYMeS5nayoKlDx4MWs9
P3Ls5YiC4G1rLbfqjDUTb0IQoF6vQkAlMgrnwY+KohUhktPGrzXyRLtCuTSxJbbGpHuUCxfbUbNf
RdmnmGLVZ0DpgRoZlDzcOb7ijIwTyqFOK/KotTREjIeAzQ1s7THULDfu2E/7JnLIJx01CrMpe8jL
ooYPr+n01DnxzboRlz7pJpaEeQWT+gBPPAd6s1/cl3hDaWODZF/3EyQJdwB/vc2V90TVcdDpE1YA
VrWY5EZcRPck301hV9ybKdxP9CWcwnkopfdUZTCmlM6MD4rIXlVRNwegSToOnXw8DTSpUH0un0RY
PSk9HN+iNc2qxjogfuifKqPfK8Z00jCpoENUVgMqwd3HWhR+z03R3LEnfK+nIjwBygVr1excz6cO
eJVE9Re/UB46/Ognqdpf2XjsKyfOW424eJ0V6qGLbPUJfIBm2gnHS4t3r0fUxCJB1jRl88olmvA1
s3/MEY7xPNwAKoKofx8qWhqU+hCWBEmiADK3OI/kPjf9J5t1TcNupY8VztZBXXVep7Y+TugGe94s
J1twtyY2cs8ReQthJj5nTZwiR2hZLzC5bwFGMJiiYd0HJCqtYoEdcZn+l3dNyq7aSNqsvCYex6dx
IH4+dDFxWEoCcNG9JEOOxbOVd6TIWOPyIdgIPTP2Pkvemqdu+mIJFjtLUz7xUuS75d6ZmpM6OT6Q
rzQJjgogG7Nf0OwWu8aw0ZeWgHmT1Z2nSNk7eTedQPa+R0aS7wtBfnMqa/86dma2bnvkJmpSRweG
SY8X3V6hSGx2QZ06jxaN98CM2QNBc9iuptVg5OFzG5IS3qOdkW4OldRV1VPe5z/oaKbCaUBqler0
HmXdCxmJPYo2QDhydlrkE5wZzdYSq4Z86Ps4r8AfqiCE5t+TzECkSdc57UI2GHdo/6K1NRluxlCt
u77vdyFGXkwuxReIheyg+WlOQqkMd9kQZt6I4XdttOZ4VHv5TVGSFHMdqbKV4vb3FvsqdYP51UTN
vmqkqZwN4r3XZtay6vauvqbPPVzVbY5srKLhwzXQRlGohUV+ziUuHTb3kkzMNl7bpc2DXZHEqZsZ
RUJh0pztkSdbGTAcSYgsL+h6ZV/P4sCqiBWGCLqm1AJSCt+jA4TzIkWgX2FFPkt0uAmKN485F/Hg
nLmwpC9MARsEGsRrMGntnbPzatnAq5z0c1VJVYzUBf5PC1csNomLoRF/WiMy2QxEZ2xEsK8Seon1
7AnjM3Fwdh0eabvG9e/0pzh1BiwjqOGJVosv493xKygIJSKEy4ojsk37k1N0mGdlWW2pOMInXXN6
TJBSrHXHZaWwkSv4oaxmWIyptEnbrRpn3Xrh4JaLTpYpfsx+5kd/ln1hPrmjazxltXw1lR3zvAWV
33RPetjfVMr3oL2k3H+YmkQteZYU80UI1SG8FQSM0qdm2AigcrPSlZfUj+qXEV56yml0TM0I6tyO
dwZj21lqSL4LdQy8aCSPpE7UT6pTC6+3O6xnoOJXxXbB1nLl2Smi+rigp6quZBvFGPJ1pP1so2QL
KdZ/VhD7bgxyp4pqpkxYJLYB/kbAmUbVPampV3Xmq7SaiYST48VFFovsqHt0iYJxCMWHStq9+jXr
Hj2GIzKHrfTWp8IyVx3EJtvFNqZ63WvT3jyKMo9pfoBy2xaS9igFyOyyXHLL/fUjTfCwYuk/J02j
4q/nPawTDVUJn2mi6XZDivgmNtuGihwBNhyr3bNSy+jaVvkXLCJsaz/0hnr02uRfxIxMRqjjgrNG
/YwQeKfk+A4ch7G9TQQqljk2HK1t/VQoNZ3i1Q/6r4MLCdTFJS6Qp3NAWek1LXoCumszmKSQ8Ajj
oZwXGAM34xgwsMyGRXVS9ZsNxTdWoASNjEs6g6z8jbTIDQWdYoURkXHfslDipsj5z8sFEPjXj0DJ
MBLxIJkzzrvMxhEc+lqXNpppDuQH9CGvosiHoz8mPxamRujNj9RIzd3Cz3YzSRvpFrKhGP4MYHCu
bqDBsK+wvc5HiSmprXXly9xrS7/aVCNHVMdOvhVW+VkqenM05+yOaJRUUPAU7mf7/k0nCRG5O2Kc
3r0sv/eiBFsuTmVr7FL8bFOjXV3Ef0Gqp9tkBqtEgyFXFAAUqh/uaACx39y42vsmaDG57eapFxgg
GuLsmYFWWEa6az72xi4nuGT9sWza/DhEhgT1re6hGAPCapqR19xt7HvdJt9DCJotKcEIiSyaaN2C
0BCA4GtCy9qmxifL3Dczr6n5tGgy0SP+fUXu3AnrJdJwIv2KPaYtiKjUOreBTTy0Wnyd3GRTl4P/
UHXn7HLe3sWNGh9Sm/Ajt1Y9QVPjHh8ZGybwgmvijoK8hbJpoyfbeZkGTfuCxR0Km3wC2ZatV5nB
d7+Ow62F/mcT1Hr5XDHXbQOIXQIeYmrTFaVmkIaL+vj1a7P1EB2hqGia7ynUQMEka/hT/0yqEiIE
zbUfuPnlMXCKavereGAm81UakMbkdbEuOiaDSuCM7c5qMhNrOrPlaLnlrghyRt9uPCx+W8Io9mPv
+phIWXzrMTxZifIYZ3pIiYoWlSPqXSuB72mDsNsR7UGefJgRZ4UEigXEJ9c5j+U8wnecGDMEOLp6
WujuhaWd2XUhOZzZsNTzpRs3aC+LY4QrAImL/8Bs2Z0NN7mg3MOLhX5zVZq93E0FdlWjp3LQaKOd
oyXWy5Qnmcdtg29lNkNjXNL2KRqx+cg8MGBV8ayg7sNLUX5b/oYzh8qgK12pKhBiVQ3rZHBYzvmR
DgbE0rFzc5RBdQcWbtq30VGuy0Odk9a0GqUw9vGkQS8PyeRlzbtQDHmUjR54ZTeQrdt2ChERTn/z
jeHXCzdLtu0bgqkDwh9stSTWJHFHCghHsSWnxT0vbnIpbZUmmflzNsB1HpmcGYvCf8PY96VLy/KT
qiMuA5HwBMpKnFCmdW3nQJl+vrTOs69XVGXPK1CDRGE+a4Zo/+0t8cr1aVGFGOonEs7WSY6ME1Di
VSnEJ34gZ8/aAxzLFzgtH9k2uhc9l+Qvz7TqcrEXd3mCWl11sqPTJLN2a7bf9qxbdBXpHnCddVwu
amggMDHGJ4LrALxnrzg5dV/7tgb1UBicV5pm9rssxkA3WyY1innSUaUIFFEd0gUY8G70Xxp0jeeR
IiRSxPvNx2egmru4MIExiPQg+77F9J+jbrVrCsoyDG9rv1aNi9oL+0AfylFXgAt6y/1huRPOBtlm
+9g03iGUjTdf0al7qQnEQtz4c6FEy6y5lk49HhotDbZ2lmQItKFKpfXAxIaBCQjIamEFEoXIJGE4
N+E2NAJMI7Kf3mx2SLqTDRFqwZbsxC9hQcIbjjToZzo3d5qZXAfevXPrH8wKe1rkls5GKeEqBGuG
F6G5X4OHY1OPfQ2CIQFUiqxgo6TZc9wiL9XD5Js9q659NYdvZYWrTX8nuVdXcDEvkQphs6wGedlw
e6tNSzeTMuec0QgDENM/LX/K19OuC11Krw0JaGZOPnLUTVjlEO+ypGxs+LxtVzjge5C/lz7U0p3Q
MKYEYuofnZG/CAQ/RUzwuDQoKnbqCFFCbeu3XJ575xvebiyetviMD+2mDigkZeeO7y0dHCl2DwNl
g24Q/i55YJzQoP96uCXogC+WJDisUNWE1J3KOi4KKoQfzNsB6nhCJGwQHMYHKwlxaAkKssS8VTmq
Z9LuAEnR8ufFgcD/EYvc6O8rawIfMAf4NrVTyUlJ1IujwWzWWAoyOQLA0z8U+NbnBGBmVTu4qrEv
zhJ3KybDQUtuAnXIMaidp8YC0vBdq1uZhtruF4lqPYzvdlu7R6cf6l0j56LrWvPMOh0Psk81/F2V
2MUCcLgVznsJG9w3ov40phwefDjofeEXKMCncA1MGhxsvUDgP1uXkKDR1iJ5D9Lex6Rqp+ls9WzP
05y61VBpumkH2ZE7Am2bdGgG3CDveX6QT8G5kb9maN9VYVYnQKV2lygQoEpe/ASTdTe2ykNH06D0
CH16Bz8yVnbNrongpN9O6CoJh1j38cjxOscQVU8M9z6RQOUwbQbb/FS7byB2DWLmel/1uY0kcrBP
43xZPjUkc99gghI7+LgOLgka5AzF2oOYBO1RVWa7tZHTxYpQQRoC99kFYmGKE+e2Fzc7jNyH1Bv3
kXPSc32OSa6b+NTlKsYjdQr0yAaSi2hy9G2Qc8CuOeWjt6LNZbmLRIBHZhyl7SVI/zECpcleHQEv
x4m8Js8m5tRrO4Z+daLfqptNb2PGO5SlU7YfNH/kmcrqVTS7vlHmvQ0jhFaJ5mCljsPJbt1uLSpy
oOe1oUonB68J2kud0y/lZD7WHHqezvSWZSOl1LFdBjtj1lYvcrlGo5p5kulx0csXtomAEeFPZFoR
nPHIi9aq50U+PtBTi5PcReofJrvlKImoOF6DIYF5NeYTjt1kIyMCt2C14rM6VGeMMBurKMbP9ES/
qKowTrhr1mqBABmJI9IKEvV8yhEDbaCKdTYbKvWYUg8J7d0ahTfGtrZtfLd6+H7KsoSpLmqeYF/X
uEzdJ5KCtlGJeSm8L/b6olYpodRsmmWzGIsAF1DbeVGex8a0p22nim5Ba6pPio7PwDAr8rZUFRM2
Ah7P8aENNZDWAqUXe3ivnzIAqPWi3A4sTML2qOnXj4kGrOxz2KqzK8bE+RB7TWA7n3W6dgbJuk38
ziXxf0IxwAL5E7ZFNXzJVJM825G2I+QcwDAOuUwDaVt2iXuIFeDUSqO/oWORAKv0D0eRnZw7Nxxo
zYgPlYDyXKSivL5PwRQGXiH7a6M5FGSkOK+X4dsV5KPYGV0znLmTS0hLTZ5X2tHsApujYaY/TPjw
ojdKMk56HbpewREEhbITtmHu/YgVkXVO2baXLhHxoQiCEbtkaL0M8mZNOb4+Pa1fVUVtDgNEKBrU
qX51UAkfBWrFleWK6lUrsndbZdczClEt8ve14WjEio1s2bIOz5KaYQOhPjLwutoELmIHE6M5LaMA
l0L05RbXr7ZuuzrbE7dGbiviIpAX6EKXZLxAVc+Nk62NGu9VOvu8zEJFkikTmw08urtVEHpJ4kJ3
DY1AcRo/Ia0m8aoIabYfrHbHMQ2OsU73nVuIU8p8hgxCt9B+hMVVL0tctImM76ORHapAN2YNsuIx
I4CyYv8k+mgda0lK2qRJNHrD46g2CjkCeo7Lh766lhvhPvAwPAaLGFLyI9vtgjBgYERLqJfYAfJo
H9fwLbU9r4fSD9c2cOsIE4HE2PoKy4TZJEXfXO5zWzth2cgOribBJZzIpI1H1TbDvFYsF36+4MzA
ChBeUPYNVnke4UeN2SaQQcVw0NvW86qcOjFF3bFTgDhOPbd5Y/rbrFWw60HWBik2hKagjhAj8CkU
kXvsXXrw7Py6XMJa/UKCAiZRHuQT7YoK3UjxXY7CunRz2oIec/4tI06tOulmgAigj2rKxpZk+Swr
0MbqDh5/zdOqvNYz9uuEJOE6rpgXONjVqUfwB+jfXf33STj5w1RFe2CzXxEQ8677jrZzdNQNhiWH
c8z57ay5MfF3YU6gkxFrN6N4DKnJKE3E7icAok2e1J9JBgNWxwMcrPSWFmK7nPOP/OgVcUg7NxS3
qyEwfgZj0TICpTnWFy4EIcqYQWuZ9paLoajDvho6DsxIleZ4gnIhxa2YJ7asU3DLLH1Q+3ObRJWf
NT56LP8rsv3vuj7LD/TgU0Ext7ekf5aEl50ChVG3S4PDP6kLbolj4aLASsb4jagIwueA7q9RHXvL
8KzOQRqDi4DTIK7H0VEFIinaoHq0ee+14ck11g3nom+dnez9sNC+SMP44TfFL5nMrm2hBZd6QIiH
iHX8nBAHgrOQmUXpL0j+kg1laUyBIyoZpRygW4I0Xwtyqj6ntYSWbVQvZPjfMDXEN21QvcCojKdE
NYwnTFDuhs54HyhncInlAwuswbnUzJpjiOBwshkpFeVUHfRSlV4zpcNGVcN230dYGLhB3Gcs3P3D
oFyp+PgsdZ+liYfaSHFlq9X8qSwMpME8tcs/mDLXufZjcVn+MNRgflK1/BonpU8kIOpZNw1RjTc5
raR5OczJRhOlyXmi3ybZfB0KresQO0Ac/fqh75By5oJILv8z9sfU06Piiy995xjnWAjsMHOPZEI0
q9KVqqfhIPLKlFFwRC3U2xybHRU7Wg+rtrKMKSLAIDT2YP1m38urgkb12tR2pXPaZJpQ7Iq0oVhV
AXj//se+qn0WbaTtzckpoRPCJLlmEWepXEVAt3yF5f8FkTWqKznH56WO3m7Y1Mq1ohGagXNrQAlb
5kRKocs8L58vlzgpbkZotnupFt/GJZAu0itg3mqPOs18ahnngKLI9lvu+n4+GbfzpXIc6s0cOqzU
hgq7UlyWE4koXI4l/vTr5eOUkmjNR/jz/yiv3fuZzxW/9R9D2ClK+Z4XVF6hFPjb/08j8vzT/OMr
1X9bvk/wM58rhn/3yXapG360P8my+Qms0/ztf3+Utcx/8//1D38tLcYPRmnx97zNmvmrBVGe/S6b
XSXh/M/T3Pd5Fvyv03x5/j9P/9e/+8h05wz7n6ZpCWhj2zVdyuX/HumukfbuEKauW6phC9e2CHv/
tfBY1/+TVHCgF0u1DN3QTcK467xtwv/6D/5Igz2wyYAHuuPLav+TRPff1w0oumbayCKE+4dMbNxm
aR9W89Na2+sENNKVb795Jf5FMPv8FT7i2g8//us//vmV/xAR3yHyRrbeg/XESF8pcLOkuR17/6NB
4M9bd/7s68958L+JoO9sJPtS1hDAX1tk7T/6btO+t6/VN3FhfEYXW/AL2Wv1Lbz89S/0+z6Pf/5C
cy76b76hQ5AKcYXIdUoS+8oK8bX7w3QB59PHpJzRGKOH+PnX3+rP3pU/1ExkhlbqbInqSQlYpOBw
y9Vff2HuqH/5pvyhGylv9UmPdFM9EdG56RW4fvHwOw238HD46++g/cnP7vyhciQyyCroS3729NNw
bm60vYIMVG+msZL3ZF+8Wxz88Cb9+Otvp/++meMf74rzhzYXmqj9kegE7WS16ZnYFK+bJyY73zNe
3lrYIQEYbwzBnt/8S8B47IrirMf1U0ajpO6Yh7hOn2OKINlTqfcrv0Fo/ptbdG4e+BdPgPOHRgKM
jU5n53gHBxF/HskRa7hRZ7jLxMYyBs6/+TZ/9oLP7/Vv7kstwZfn57zgYfhuTm9q9m/eyT/7un9Y
GgI8LHVSszQwRq7C7peh/vTX79mfvS7zN/zNDwxwQ5K7yg/ctsYupl7baN5yOtMTl6km/je5//af
3OrOH9aHoMl1O08mFWPeT8eYLg0UjdqMFJxenDDmgGAjsphd0aDsbm/AbBAmoAqCNdrXVGbbUbrr
gCiJfs6E0DJSE+tDmxU7xZ5udmmtsN5t27bz0kChQSi7IDXZOA4l635f7QfVXXd6snXVJ8twuM/w
dRUxm7dYGV2yCatPw/hGYO+2SfpjToBd/V5AvNMBfB3V7EYqEM5DQE7f3sh2uPaDRKKjA3Qb28Hv
PHre5+OZl5NcMfokjihezevYavkl0U4A1VM0T9Ffcp1civ/m7Lt2ZEW2KL8ICW9eCUySpK8s+4LK
AoH35utnUTMjVXOTRDo6t1vq1m0iw+3YsWOZMrRp+JlQGDpCIATZh17zH6P2TEeYwQnl+f6kLoRj
dRYd0w7P/yCwAr04PsogY3u7MlxZL/zSVM7CIaVtCQIZNpJcoPiFvFFrgx8Q20yqfEttjXI9AGZQ
H4YsBeomyJv4wIIHgYkUyQkhM8In75IA6rTi72pAKSUYkKTRBMSkgI4JF6/n33yuhBp6a94fjIWj
Qp2F2RSPD01eYoW3bW5q7TbJEuDG4F7p+yQrX8ZRhQGxshLTf42kbsQZZRZxsU37EWAQYK1UgCYp
B5oiJPzoG3BIgA0wzhB/c1D+SBoJFs7doYVya59Iji8rQFLWcJkHMqP2wSNkn5ksfSu0r8Z/hIwZ
CIgy1BpaS2iGV9iukDYcScaD4k63kzatAvoAKuxy3TgRFriXVISDsGIJJQhOVvU0vPoAaYCbb/M9
tOFklfjsQ8c9eepoUEDvMw5gqboj98d8IVwps4MAYCNAOhKMOd9AD2KE/WVk3/8yv7C2lXkg5+Kx
TxhgzRSeI5DYJAJSGk38YuhrBv5ZngOmAXflC7BEPn2BdUfX+DAu9XDTHUB51QAQ/xyjwADAGzJ5
nUPDM+CkJIPOTcpD3ef+z1wagGn3/AmrqHIIhSJrgwuZsw2ENvaU+bz/5YWArcxOAg30GS9P8WwH
SCbQqGYKTUcx1DMVlOhwe7+NpTGeHQoTejPUOpw2NXMMwy/RO8oA7N3/Nrf08dlZEOVJG1UTyLq0
Uqd18Gp3FE/CpTBGk5qpHVrDc7V27tw+9JVZHMzjHI/sHJoCRArlbHDqJahxswEYrlD46/4t2iqz
iCjHaQU4K1qp+2eR+WaaC2LZymAtzfYseGUyNIYzf0Dy6Xbb0YI0jjW60T60Yc5gdlZv1gRmpa56
uN/edJW5lSbJs/BV4NELb509+sLzCN8o8nnwDhog2CQ/cbAIABIMz5tvZfYC++MWyhfQddx70RNg
NKQPPRIylYGnNJQqC9LAv4aH9TWw/q4kewDNKqZAoRqR8hto8umdp5AwE7Y+noiS5igmVzzH6lXy
PomkqMlOhvipwChmiP3LWmKHElU/mPc7yk+r7UaclmcRimmVPhk8hXXpzttrVrilD2gccK0a6THz
I8EI+SQ+gO6ygZkBVLdQxwcBovKApyHws4k+Vn7H1N6t3zELZzIUAcowTDDgBvCKp+SiWaODqhLc
iXsXosumb1Y2yO5GSwBjsvhddwygYwZl3jO7iW3Guv87Fk716db7N14B5AWoGgjSuHpORODIals8
XuUfLGzm77ewEBHlWdwq6nFkeC/CMRzYSuK0/sP97y7sEHkWq5okpNjnyEdABsdyMQLpRYwFnQfB
cgRH834jSz9+FrOgs1RLIfVGeN58thUEYJOVUVmKhvI8RNEy73iIi7o5rBOjg7+ZzGPBEDZqE8qu
BOhOuLbe78RC4J2bX3d9wCmKx4+uXOVWmioGUEsu4Er3vy4ujdEsVAnQPaqEEGMEv3EoieYEtF0T
kAvY4Uaut+13nBW+Kw945Kp3uQWnz21Cys1J1BNH2vJWa/pO/CR/KtvUhFC0KWyLnXZWtsVVtiCQ
RtZMHRdGQZpFOB/a4xkbaSNuUhE8HHAB9DxdAivi/jAsLEdpFlfw/AUVvKHETUeDW2N07dmTFHa6
AEFevvu638bCSEuzmAEpY1R+If3o5u1LN2mLyeHacpyW3Y1wJM3iAMS4y2ZoEAcAFz7UTrOHyC5p
t/EF2uHu2rG8VJaQZrEgGGFeriZopTZgFk84XTtcpgOtMTKsdmYnm/cHarGhaQT/pGF5jWsdPBxg
ZLeVz/Gp2EK6cgNMJlbWaFbH+nHN+X1pSmYBAlr4fg9VGewtsD5L7VTJK0bsS8t1Fh8YPs+lZvqw
7x+TDkiHfZ5c7o/O0hkozRKXGLSRru0wOrINhVsbyOtjbImmZnkOcAk2PeCybcI7yIis2o4sQE3c
f56ZWbTgtYoydFoC/Fm22X1lQwjLhdfpNrqClmimj/3r/V4urYHfm9qfNeCD/uDXOXrJ2/WuvcKD
D1a4GoFr4wGCrE5kqWubZwohNzaPONv7vCZXZVGgJagoWt1eJrCttMqdZzc2XItMoNjs6NRexsdg
uzaOC+tOnIUCaARpXVmhycQ/98BOdd/3R21h2YmzOFBHeejJMDVyQWsT4WnJ5scY8oL3P85Nu+LW
QE2t/pkSPFMWIpBuI0yMAGjZ5Q+gv+1FI9mJVgo1TZ3ZrTS0EI1/z6o/DcVg23txK47guOl4Te4u
3pPmFo+qAyTJT3qYxHA+uX25p/t6ZbktrYFZIAjCbkiVGgOXFVBoGyhQLKPegNdcSrBz8CoC/TXS
gz5/v4dL8z8LD34dwJMyQ3Mye2z7pwisopUPTxvx1hzNgkPeVgWgDDnu2TqYl/oXiPH4o+mF/sHp
gVHp36ibIFfp8fdUfwYjH3/Ab0bikuv4Q2I7MKtNtfmKCQTP9G7lhy0unlnkSIIwwv/A8BEeILc6
OtkW9wNTMasX+aW95I/8yl1oKXAI0xT/WTwNk9OmENEQtEitYU8fShA5XBiSbeVN+qheAIx8vj/Y
/DRdNwZbmEUOYeRgKxohGhYm7DxOwu5YbJUNteSTdKkwospWs6lZ2uEDPQ96/thsVhqeGrjV8Cx+
wKGRa8ZC690ndyCor5KnJ3g26m+JCS1eK7DwZG2GpNYhRWW8PuIdh8T4AauBYGGRCbMwowYpgOQZ
hnjU3mGCo7fZCCxVh4f4EGCSFya0RRaKIfXpfncXopowizsRV0I1qVSwWwByGRxIIHHpx799epZp
JGCXKHWOSDMpcI6AmfGDm+Zrfr/ctOtuzdMsrESJp8Wsj9ydV1ny8QGeHelhc9MSqgemYtzvw0Iw
EabV+WfBU4EV8lTBbGS+NSGAROffvjsLJXUqF6nXq6MrqsC8MLswePu3D89CwSDwModMEh/OTymk
KeuVssvCOuFnO78UmoQqULhw0wCqaAF0q03QDFYC2NLHZ3sdDINK0Kb4pQJ/CHdNVHLPWZSuHAjT
C/atlcLPdjSr8J0P/BAyAg/WOAAJwp6LAO/XAG/MRZDwkh41X9Ml2FOLHLayAu9MDtBjcKOd2Ies
pgb2ALcNQ3/lFy39oNkeh+1fxggQoHFhbNFkPx50CYB03Aw+hCXTlGTscy2sHg5Ljc12eAtsfg5A
KRQg9YTbMuGbAO3YUX2vjemaAfUfW05eY2QDA65nEJWGPJaOQtfKBlqa2lkQ6NtSCvIYXYV5gBd/
+M1LyXzdX+pLn54FgLrC42ozLUnoPBA4fFpJfAkhGnr/60sH0O+//7P1Y0UWyqrke5cvsVpADhnb
AExlQJlBGSk4yayQ/bFTAY99hhMSYEedzvq+mYPo18HNBBofOkg6VsaFsElhjBgIMMrIjgiE4f2f
OI3hjQjIz4LIKHOVnHTY6wGLVyPqwJVlZUMubplZGOlHpYjZEp/OzNyAq9cBFtQPyqbaQ/9Mt4MN
2Gc4gWEpsw+t+52Z1v6Nzvz+kj/DDcagVzXR1OJwlIcrkNYomIDCuNal391+q4FZkCloOaTyFBk7
rHVIHEtQiofSN4X1L6N6QC5XEOkAQxWSZy03mon0kypXrrMmCmeYaEbdvaut6ET+AX5+4phAp7w2
IhGkcbl2ClbZB+1HKa6kP0ujMQtZJUsrreoSeJpKQGCO1zT5SiBvK3LCygwvrB1uFoLwZtnApI0d
XA7g5r5+B7Dv/jxy00+8Nc6zeBNLUh6EbDq4DcHTnNXvRAKvAwMGiqQzSvN5B7y03fzbsfSbqP5Z
NSOXRYBkolYMUVrStl9B/eQ1/cr+WgoBv/n2n6+HMYiMPcUsQIDaFLe5UzqerW7zU7QJTdUodvIL
0G7bxoFVrf4OgudK7FmanFnWIXDSWEKyZnRZCMNAExqOOfXKvC+lTb///k+fijhRObGAbADYmXao
w4/blGxPP+S2aq6sgIXMjJsFD60VmUqOpWnYgNx85B/x3G2yRvXAPWorU7PUDXaWjzCAQwwQcp/a
GA3muToj8JqjOT6O620s3ATYWcTQKIjQUeH1boujEg83cAdm8RSQMHrjRYRvz5Av1iGXbcG3h5Zm
ymcWX5+klS4uHG/sLATkENOEuDEQCy2CFAPTgBqykONmZY4Wlhg72/8NhYpo0PUIMHZvwb/B8AwP
s9Sa23fI3OjN2nKbDuMb0YCdRYN2wB0gS9HOFA2OjE4N5FM2pD71EvXr1WampXWrmambf1Z179U+
lsTUHZIaBUlsOGWjhXR1US/NxizZ6FiwSUE2xw0mOPUS/1bI715bvdyfjSWIBDvb8PDy/n8bHvYl
pFBfmSLahf6Z66DiXPnnrADGFKTg8jB51zQaLMnV7w5iyIC3QzIO2tIhRNA5YHyu0GElRboPeQiZ
n0ftEZ4ces1dBwrgA+AnChu6PYV9OrQ9EtAFUHE6+qEjq5uG38bBsKl8Zg9FIGuA4EQIoQtPRMIz
bsHII0z1CLUZ3VPgecieS3al89y0nW7N3SyNqSUwrtS2m5bIYJdWbbAEwAszs/GyaBRG5Ki6QEDM
wYvH/eH+DUS3WpwFKKhWhcXgs3hLFJOtrECc3icw4rPi5hPi31YCCRupffNXH/hvbzZRmwWroGdr
Ly1Qy1AZM0034rBWzLudJojaNKR/ln0UdrDx0hgUfnTIn1lwHnZBSd8CQmaA0k1EF2KIjHNeGbbb
EwX/vv+2BnWGCBLQaC0zC3MgPMGlO7OVC5xzrd0OcBK92wT74uN+c7d3HCDG/22NSSg3xNOygDA+
BDXQtwyP39EaLGnhcBfn0GIhGX0Z4mPTu05nCgY1in1wVB3Qc2yoOpgaUWxokZmJFe/VS/CNjD7b
3O/Z7QxJ1GbBShYhms9DkNrlgOsUiwTSC3ClL68x9yN52lrkXZqtWcTS4lrArQUV5WmuIDBFNEsw
ok1FfBP6enbhAKtng/9G1or9SxM2C2LwB6raUsSAcuMJdsQ6W4CFB9rE/UH7zUz/d9OK2ixMRAA2
JTIoBK587o1+h2rgR35sN5+N0TjVaXjo9ylZe/sXlnbsLEJAMQf4UrjSuAp9j8NsJ4tbuOmBAHtV
oX2biRY0ig2+bHQK/cmhlveFCl9zSXbCAI7cEzsfmn9JELkF/OEEsJsgdmlALuTMAweelJ/gauhZ
+g0xGSk9KLzJebk+prLR1ixRq9EQabEW7BaiHYTE/ruR4IsBTV4B1ZWkko3R70xFiowwZ402fgNx
m1TFVwNJAH6Ak+YQWzx0VYK4Ip62GwaoCEDAfjIg1ISPiA+doIsMAaoNWYbkjnuvyoMPY8++Nnl2
hF6zBBnjTu9lp2F8Y5IOD0oQifHlor0W7EkDH1MqHiD7pvvxl9BCNLhjL/3AWZyfn30ONhMxZ7Eg
pwbA+svgzBYeD1T+pL1VnIQIfFlWNKrotQtd3m/MUDVp+QVCOYy6MjxZH6FAwMSnFqMLvW4906gu
1yBepa/Qvid5vYP9EIRZQH3N9LbdSSFAmPUlBl+7gWhdANG+DCIegg+wRPw4SiclQ41E9Q8wUtNz
qBGmAdydVJL4ohmxEmQMnkL/gDWpc2NkVlVtCo0jTtK38HZK1HqjUpn0MmOOPk/yghpKhuox99QG
6glcCnDflX+6B6Fo+N85HiFDFRZTKUCtdq2yD+uXSlyJVrfrR+IcJg5AfgGrZUSrNoIqLQe2Ut5Z
Sb7POo8MZQA5REgDqv9WLxLVWdT3hAhiKh5Yy2n6mtC9BP6f0r3eDyELp6U6y0VVLszHNsOm9sJe
9yFfrGbXAVwoyN2tBKmlFmaRvWrgWtFMZ0o1HqviTY6gFP0erxUF+IWoNMeM8yl0ueMaIRBKXQZE
9AjeBXUQTQ1qQV2ASCZndwbk2/AaERop6fDCBCWxlb4tHZhzCDUXh/CfgtylC290p8KNeLo2MAQ8
fjw25W5hSPbrYAgEbyLTVZhZWdqLvZ4F/k7gGwnKtKiWEtgOmL5bXMINpBH1T4XwDoSYpxY9grhr
yBZ8iTfM6kV84aT+H6B0npdcWkIQFJVGUI8TQy4w8FCmT/sLHaD+f39hLoXoOUS6ZJoWgpToYl6/
dP4rW5w8GBzhoQfpgQROLKhC8VPY/NxvbuGgnkORMzlqUOVChSaBD1AzGpUIJ5XBW0sTFwZtDkdu
hiJLxaAaXG3D2/A8I7HVbqRDusk3/k6weYua3iF6Fq73e7OQ5/wSLP7kwFwUC0MwvddBeu3AiSIE
G3FdAGbPi6pNIPhkYOOVeRJuXzPFOdJYzsK6hbnT6CrCTsW5x2gcGdlTWkDDdqytXPvoup0awocz
PbI4rXDWAZoMBTigkcMQlvVWxE3y5LnFdpopQZUUNStone4Z0AFSmA+WOHyrBg4mkDWIIU0CK/L7
o7RAUgCd7r8nRC/3qaACqwrJ7U+ph3JIDxkK2CY2I1xsgw+1wYkPbjDNA9IOD3wCDfcvRoVOqwJX
2ATclBHmJ1EBG44O2ta9kTdm0oQQsH7o44PMbjxQSu7/1IUop8wS175n1BLuQ3jCAtAPFnCryOHp
AzcyyDn2GW4cfoYcbbq/wNp6ixBilm64AyMWmGFYrq68ki8cmHPwM0CRaqx0qN7l+TUDYRh2HiEJ
R6vnNpAG9jLn34ZplqKGkh8EvYS1OHpOUcJMARnO/S8vZb9zyLOflSG8HtEDhXmTS/gewLUL5RTt
Lc4cJYMYqFXBFVZTPlXvaeAjs/ZDO6Pt5Hv02ofJIW2hrs/hGQSOthRUi8BrXkTm3YOKG6TcTAob
c02NjxlEeuAzBo9VIvLbgD5RGAg2yK3ud2NhHc3xzLWo9N7AsKOrsSiaeBbeYe5/eIFwIcqzi7AX
///xyQ3WRr0C18doW7vcob9ASGg8tFvkwkaAYzi1xQMD+KdwhNuaqa1M/UIAn0OT1YCjTDNle038
40Hi24OCUHO637mlUZslSV4Nri8cmjH36meanZi15AsWfbe33xyWPNbg8I9QS3ZLjocDRAZJ7UvU
vSXcMYiJEPkTOvkjLa3G33DeKc7fzpLusVtBfRzSbRMe4vyJ89+EYgCBihKq6dCTIHD4s3nQyFSG
+MNPDInsNHmPIVwAkhPApq99DafzElpFdlXAYirV4Sip1xr0JNXGgJdbUxL/J2vdsLxOhoGC15rw
yVOrGLz1b4/ZqZBQKM+chIcYg8uRj7p5umfHfQzRh+G7Lje5CKXbVzl6CMcTU1UhhLVeCjV0/Ch7
0rjixPjRsRMhlgAjalmGqhZ0E1toTEdnCalLRbdDYfHXUn4duiOlz9A/ARlLow8QX6rLXSnDs+OZ
vSKg4KZTElWVrcnrAaIkIBM4agBsIjZofQl96KV4Bwly0RTyLDq4CEFzlCtoNu6hgkBqQQXxX9Or
Fkwqj1QoyPsfuZTqAXilYX3tYDQGScTCDPMTBnGAQ113geqF0fgnNn0Y013hOSxzgOWAn+zy4jgU
D2HhxPFODhijkyn8l6yeOjxKr9SkgHxq3TGCAcoIiw7RzYWvFDfjmO7G9KGDhXORG5D3N1Q4GauQ
SiSCCKemXjkolHsZuPQNNnUBrn0Vc0b/xebr/uJewJaL4uxsoTw0KIq8Q4K+rUwcfnayjY/9c0QE
G/hqs7bFjbR2GVh4RBV/GSV/MpNqgPoNPDmmxBXPR2gsflA+mu/xGRYfe6i/2KobbOmb8BrY1cpl
bSH3Eme5ctBC4KTmBKR2ETgaBaq+A+7CCjytYTsQ6HWwMpALEUicHT5+B08ItQ7wrK91RjOkRAw/
UvXp32ZpDjPLINHL5hCQcVurdYZDtk22UN3dwKOJUFfdDJvwGNj32+IX0sc5zoyBWOuYQRzKZclo
JBvmubOB8iLTn4qMOkMAitA58phYqQkDFSO0EiM18RcuHIxx/0csjKYwO096Ada6cCGZFLpfS0jM
jj18nVfvT0txd7bmW1/oiozFaQ6xQgsPWXiDgTS+oZHv0tUuSENNbD/CG9CNNlQzfG6SlXR56SiZ
ftCf9S8mKHhlPRru+G2k7Ud/ZZEvPOVDGPG/Hy5AJA3gJYv1AYqihjQ5pHoKvdoCtVSIberdcIVw
OwwWIdC6F8Ydo7wy0ic3Ao3Jwuv9yUeVFaJehyAF0U55g8XH02SbxJQqDC5sEY7I9+d1aQBmu8Rj
6y6HPwEqb5Ayl3yL9VcqGQsfnjM2JpdUSkGrdQdG03NIr8P+ZGXSFhQLxDldIyyEqCmrenSZjaRL
4CJU+seEeQSM1Q2Bay1R54eDJKoLX2uV46Xa7py+ocppKio5SpSgfBvaCyRU/296LhoQ4topW9WC
SNV2rcb0iz6/cRGYUzoghQMXnglj6QOJjJVkZt1bKdkh9KeKZCR5+pGLpxCmt2V0xHig9AdRZO+U
oWYq5yE8IX48dj/0ETDgYK2PeDwaPvPhAIm6BN43Cqze8+ohz/dMddD4gAxjBrV9CFTCP3KIx91Y
Jg7LB4aiHqKeISI0qzvxo2E/guo0QhQZaAb/KAmHIESasSatsbRkZnmdJjMDl3gTnra4iIGLguHa
gpniyK3RnFr8s81p23OR6GOVT8tlIq+kBqyYjAwVGg+vvRNSFroSdmvnJNh6RMDj8r8BJURpFtoE
SRYYyHbjDsR+ZsFJzriVnbtwKkiz0DWocDJpIJrqCp+D9Axrbgke9/6VK6D9vAr6Xwj7c7JJ2vQ+
21UDkhGY/9YD8t/0GV4gK/Oy8K4KO9b/zkuQBgIbSGIPqm+hl4HiwoArJEoeGD4aKdRvVKOhsFnj
zlXmEIgUYD8QQ8sV2jQlk53qnIfWHPPWVBK2I/QH7sfEhZH9fQL/s1pGEM0SsB4HV1UoKRTwnJ+5
EdcXJI00d6KH+61w00TdWJRz4onfeZEocTjWS9BNBKs+lsfQhhaXI1vNMVlhIi0A78U518RXofkl
lGgFXiVOsZ3e1pBm420NhUiLcVaTlGnKbvVmqjf/GbSQYcaBRsgkhZfqoLjcRsBf/jk+Jt/0kJyQ
6G/6PbvJ94oDcbXryhgurE9xFjIyIYELV4beFSasFKyJ+dZuIhCFRCRE/CbeJqnumfcb+81Qb3Vx
FkValjZ50KCLcvnltTnR5Ee1h2avsosUKHhr8OB2NIpSN2ptYnBWA9mQo2+1v0h45Blh7OnBl1oq
053fP/LyVvBBN+n3GXxEtAom1+oL3OBMaKMwTIGqUggHnEOdPo/8YcxOAcQloZ7C2QM42FV0pd37
kK1BbaYO3OjYHNAvwP9HZv0G7yd1sg8EzVSVNQ7uwgTNwfsSHhc1iUfeKAuv6QgWBIg76toD8gIX
TvytDv1ZdIKUimo1fX2K6701WoMJL3s9MpEpmcDXACzUGUDeIh8of98a4tWn5KUxm8V1Phf9ugin
BK+I8GwXkhJyg/cX2lJYnEP6Qy+T+o7/jQyFWZmwwyWwgDNUvCRUhqofJCT2JVlT5Vq4kAmzVFVh
kagpGXBDtdXiLREeTwZeimF/eL83SwM1i/G9Bn1ouUFnkuajVQ+Dv4YsWfjdc7z/yJSlVvANLg2O
ZAEZawL5asduS1DN03/w7Lr3THWVZrE0Kb+3sz9rTR17VL/ZaGou30kvYEYbKV61QLQ1eatySr01
WQtFaLxn3R+4BQChOCcFDApkBgSFToixSr/6OpA5mPbHbh36thC0fyvxf/oUNlLJjjJaeHpj9GOv
73Kd6itPOAs15t/K5J9vd1DwG2MR32bxBujr36+HxzV0lLSwpn7f4f58Gx5VjJpD2QJGF7BepbAM
kzn6rnIwCpK1J7HZV+EZ9y9TzTqSQds6rYAFkj1dVU85ZAT1Ss6gy3wO6JWBfjEsUrTgrR/eJ/+Q
YnBlIOilPjHzQRv1TmHMnEO0FtutlACPnY11qMMALyNRBw509qDJ8qbJuA1s7WBoMFpCVx/b2IJO
xcYvByj3DYJeyo0j+6iBQr5cmJxMRsEOIt7qA+kKOASSUi+VN5mwNkLc0gjNwhPsj3q4lGP0X94+
rr75/bzbBvqDD9zkyuKcPnTjzPh9gv0zBRmrwc9UC7F0Xt5C/WLb9u7x5+v+xxcSMH4WkcQq14qm
DQBtGeGooR2V+KXoAhNS/WL6NY4rdZWl+DELTFLtCUVXgHWS5pWdj6mVMQCOULzKyZd4eLnflaX8
a04aCAEshW0lJsJFzVSv9BFjNSJEbVOyMloLcHbxN2L9mYqI82TYPyGAZxJLfC+x5NBpwdGPDcbk
6EaSc50tIduGHLvHWThFqH+83fz+pD9NQxEcjkQsg4dUoTZ97ZJTeWWBLSQOv/fwP18umq7sWZDd
Icn6AEtpuHtUegxFrZVpWUi+f6uvfz4P4B7Mhxv8cJmzYVAGCfrsGDyEV348yIP1k2j2P1bOfnfo
n5Z4ZRxgJ+eDY6i89SlqPhKSuN5bq2D9Hnc3NuKcAZB4BRx8Qiyw3Ggt3g4c/H2qDOoi4I8dtDwg
loc7rmjU2xJsdsjjWahR6u+RlaOP3sqALkT730vOn14yQ9ZHjIcXdU/18MzBGqFw7nuw1YAc67D4
ZFg/VMMqGmFpdcwihN9ksKirgA/ghS3fwSdUCGBX+cgwChlBUUuSUi9gZCPlpUFDuHvXrMF6MAOk
T5FnrCyhhQjIzeKHIGcdlK8RAWvj5eN4vZxeVf3xYWVT/ybIN6Z1zh4oad8nWo4YmKeeLfkoSHBP
gQAn3PSF1b77bCBRXYFtE5BUlMwcwOkY7sB9fGTgT66KcCDvDK2GXizYmwL3JKo9uHUO032m9BL1
7SvsxvVIk12Paz+69j2qHoBFYEHMDjuzHuFF2KgrV9Dfa8T/dkWY5zEBgPyel2uwjxOeBAYqgcAb
eKpvJupXq8BDuduUEH3kek5PsUI0ANJgRQXuEt6PtG0OH4Emeae8CCQCRNIV6GlwOY+nGbqhcFVs
8KKER6MiHWE1B428vLdlCAPmQq5r3oM2oKrJ2HHHGHLNES5cI6ncPqJAWf3vdbeIgLcTOA99Yks8
TgE8gYMjh6OTOupw09IjZVyRdRNvHrTCPI/CWZjyWoOWxPIpDsDhh/vRv63gOXuEJsKQClKJOzt3
kvgHWrxC8N4oobHaDXRfBt9MuU8qjpSt3QhOyF/ut7tw8M5pIzSQoFFAcXVKgn2Ddx8JkSl/iDW3
U/81PWFn8zPABrfGDoXsml4avTHq39+fyG4fH873+3B7VqDf/9/5L0taxbGg9i5MQVGDutTMysv9
0pMcO7X4J5Jm/gid/e73l095PzWQZCJrwE0DFUtZT81YP+DyZw7uv0lMiewU4P60WEBTmwJDg5ey
LobP5HvfP2b/JkmCOvF/v635TZinwnRrki5UeKT9o1ys5G8LZwA7OwPg+stSuGahRM4d+bExVOVS
pr5xf36Xkip2Ft1huNsNEo9jGyV0lIupNW7UCXdvf74+Bibj+EfmtFZZut0TYU6+KJOhzGFUA5pw
uxXotY6dgn9c6cfSt6cA9mdyyzAuawg5460kZEy2E/QgLXT4lpUQHRnhu1k2sBEMofsVinCA+9IK
kSRptuXbZp9x40p2cHu3CHNaBlV9DpbHuKqzKpwxn5Lq4X7vlr472+UhG8IYjEPn+PwpFZwg2dz/
Lq/+BvIbh9aceyF2YprEWQpoDvZfaTSJDSnDJjKZHdyG8K7Sv/qXAvZksIX3SNrqeaQzuFjCSxXu
4a2ZVZavngRqwAu6CjZMQMbQFBsjFt6zwo534Sbr9kW0hV+JAq6DZjcq8WBuCRvY0NJCvYU7iIZr
ow48CPcp+cTLNpSaDQxWZMIEXyXn1t5X0OrMh0rdihqNqPOPlNcD3tKGXaJdKcRVfgpYhSpQtTAB
YgoinT/Tr1J8zMyyM/tjx73kqC7h0lPb8k8BjBzwf1B8lByBHmloiVAxTFS9YkK9rkrSHLp6F6uk
ZdA7vUCKAPs0gNRPFA6pBjASnOOf+uaUenreHFBBLPMtnLMbobTHrLGZ0SoovymuQmloZ19gN2IP
uTIu27VPw48itJbyA4gh/1JrncV84o00H3axfJFh2AsrGzj4SOPgcOWnorW6kO1y6LNlO+WnLcyC
2jHd0lPnAwdIKtUYHeUC5aCiOEnyJ4v/LOHNEjq90JK9FrCMhlQfc1FTwU6l9/zEnxubFiY2RHml
2QZZqwyrmZSMvD6yeo5kpXoTqBXhRoWkojB5fFl+aKovFfronoH/jgJXA/CtDuhJcsEP6w54gQnw
Xh2T9goV0x5MBMgYV4CMw+rH5OGbGUNB+LvrNENTXnpsy4jfwfNEHyWb+4nyrQ8UHvTnLOmLy6A1
QfiPymJ3YkSUM1VIutF2XAEzQbODziS/HxXiwyi2eIs6aF7shuDcVnZZb5gSmp16zBtFaoSjWTKb
7gwnZDgvWW39MvpmHNhQdghefZABSh1eKWNmdJfU1Z4L9Ug5Mv2Cwk4TU3zp39qAlIzZnaT6AM9U
wIBCvsBa38SdocBUGRZo4hFoU0EyC9GQnr0Akt/FQRzMMbEUTc8+QrDaR5hVER8e0xct0HkOGmIo
kfCto/ZW7RGoeXaFwRzgqJzBkTwmMN2T+02vbfzqKcUKirbwJ+8uwJ9W5aeXGE2kQylD29WenmVf
UbaFj0izDYFuN4b0KcL7TY0E8Mnz9j1cdNK9Kh7zwhk9Xy/ouULdRTUoVOwTnUZ2mu2CyGg5vVWf
UDySYKqqBy8y1O0Ke0gM+llh8fuEAU94NPFo2mX4D7F5YHt99M9lQ4LKyIv9UADEYvRYOdIFvmBa
bQNMhH9k/ItkAYUUJISjds4Zvm9BL1t+j18iiNwqTqdg+234nwzyH6ekDXQY1XWonT1rH3g/90ui
wM8T7snagzya8O8pKCZhJ1VXWF1jufJQePrKOsfDXMe69jIKTlHobLMvpx9M0EDw0nJfeQWzTdt7
KkOLGTD8FbdNvmNHgT2wQvBEFH1NlM7hjKkovG/sFqm2a5EUAgRmHhhelxv41TyGw7aKbMQnb6MG
3zKUqbPgq4fGagW1CUmHDXIbWjxcW3LstRC+dw4UxRn2IFZvKcD/jVlKe5+HGxWQP8CywXeGFKDH
aHjFhFs2gUwE1lDXHHP4KIKQg/8Pp0PcxLOqZgLzZ8CS6nwoIhI74+hUra60hspFcIXa9fwZ2o0S
42TJWVChhXasOjejZkud6Ox/UhV+qfsKLlgCooAt7ZTWws/Imy31DaF04F3cxE6LUqurCkTFC3tB
eAFwaRB7dGnYDPTwfzg7jyW3kShdPxEi4M0WAEFPFstXbRBl4b3H089HxV10cETxxiw61K2WikQi
8+Qxv1GTZax/+yWeozgygRqFv0OnuXqpUdEkEDQ4H7rd04hjY4UhFugjFB9XioH0t4frOxgO/QMd
ewKN+KPjTLaNa/v891767+45A/Q7I4G/4HtZR3FvpftKWsxY6U3PhrKC7xR/GltMS1/ZAq0CENEm
6An5k4hk569quPWxA+xU29lKFez+azAWIS648B2KTfIRHgt2NnbZIAJGZ2gXebJRjWUWL6f6OMdO
r7/jCtjm9iy72DzKzvRUQSYfHoz6Phs3kYDs+o+eUFW1qW1Od5X11MMGULbJvbDDhOAR4RiHP5jo
jnG+JUlhp9eMAk3G+DfdlRoQg11dL7R789S/hN+TvK1wo/qeO4dzjgSbOyS6KwS4DU+ak7d0Ykv2
uIL3YphAwUIKsu5c0VCcQSOB4ey31tm/iPBydis/Xw1NbUsKgsdB7jUpL5MvmnZEQb1epsD4sOh2
LHymZXlb14ndJz9GFR1UxmoRqbymn2bk8dXex7ZT5w7+SMel2kZu22krYATHbHIb0a2YNixi9aHS
D230FSXPfbzTggc/eAjaXeSf/GzZQbAy/MXUHYriqUwOsrnM0u04b4r+ket+MVdeL7q1tcDF8tAL
+2zqnCDguxIiGmunzq07W4cqRcmFOxFu9QiSY8x/Tfltlj5l/800l73/NvlvUveb8v8MaSl2xSIq
+s2U3iX+IjN2ofGlwmooN4UMQjr4JicJxc71+W6ySdJnLbLgWMAiHiNk4jhWinjwKcbTInMl84mR
hxfg3ZZwARv+TwOyZERItwOgiRGzv0/kch9OiMklwLaSfD1396Ki8k2H5TwWSwuhxn6Zoq+RL9sy
dbDVXKsq98jnhNNZjFPy3JUPNQcjxxsyHj8HoVnTmlu0rDMXvtBspEpciWO7RERj3eTgpvDjGkxt
OYpYy6c4rXY/Ps8OS9Y2omOqWFhzDq1toEaRGpjvdcRdVcMfQ7dr8VHxE7sVFNsX9J0V3Wnq0RDv
Uol4wyVgCCaSKpkTRuq+NIVj2Agrs4VvMD369CDTmDuo3WnsgyGVXGFc14LkhDEPgiZtVn7XY0Ia
kC6ZETkmDpYaCvrTjCIbN27gq25A4p1rkNOEwZZAmtZp7kndsR/AR9G1gL+zKpOvFINPNdY3VU0P
rzLtoeZV+ZlTKO+RADY4LWyj6+1M7rA955rVKkepdwnPbGUfav6bF4Pbd5gH4/41zso2j/40yIxU
PnvnuTKJid49Kk20srr3sD1a+TbOW1vNJCceH4LY/KiyEuqjZBtl7KZmvJBrE9PU50Qu3Kg7iWr1
Ehn9x2QZbB9hP5Z4alqITWKG4BRcAH7drWIxdaJAepNz7LiF4DlQDDsdefxur8A1DANhWWa+F4Yc
tsQOgsRLaL8DjalnJOR48q7KnWoMNwV/UW5xHKvCpV77CyF4KbJq18eLJDnMzaMivOfhacBYOYKR
iWcogxvuTWlTifWxsdajbB4ZrSwQweE9Ppds4LR+ksOXkGfuhye9MZaTj1JK0Lia/hpySOUQh1Z4
wTpGur5SunMugcZOliE/3Fe5UMWlqCzn5iAL8NvOvyE9GX9aJtIqMU2nhH0ZWDTRguIpUt7zGsF/
REwwYy6EXwR5MG87ScLRGN+78rvVNmG76vBzbdtTGXyVePv48UNhBJ4uref6XZB+RsPYhucA2O9L
nZ/U58yWno1wKxn7mpmTpjwL8uBMymCr9Tc+4+Z8L1Ox0llRhV1pbNL+JMB8KBOnwEhIjHs7nYav
GTC1PyDdPgIh1SV3QE09wUL1bYrvVJlCAk67n312HTGiUm1h/B3ngxw/99Jd3472IAxuhKxdGox4
jZIZhoQua29oWLjFKNxNzVPfp9jdpVu//06DQw2TFXZR39PqM/cN4F+xQIpSYiLHbL44t8djP3ea
5KEt1AW21AQhUkDewDRGu7Z7HuP7DInzdCe1gMi34Rhx5M/voiN++cDxheeS0bX0gc1MFuzy+XnW
79TxKRHeCujMwmcRYfuyTesXXXqrdIkEYF9LkldXbwNyceepH+6zCx81d/lHrEO769SfJghXWRis
K1ZNbgV70MjTyZb1WNjW7UfQC25RqzYukBvoRSuTVdHCjAU11qI27DJASXOVL6q5Olom3UcmAbiJ
hOtWSZaFtrayo6VgbccWDKKRM8O1bDVLYdAc2Ri8iDCZEDqG8xjRuK8myBsGB+S9CEGaTItO6r1z
ZJ9STvCAIyXK2Fi34LXZ21H4m/jbsIPf/T6Jr3GEc+lzqvDdSGubIF4G5U8Wn4ZxP1KjYKjZjgo2
T1iPE88H1iPGDmzaDOQ+cpvYRYCHNZFr8r9jlapRk+xS/SwTOniIZBfFpsWew1KhUg972X8Z1WOE
XEexjgeYRdlR7SQb41nE7I4pHkX6tJGE4jAp3T4TxlVBc1geQneCEW3EIWa3M+jNidl6W9lzyZy0
aO5LkqmuaekA04yZk892rFYjpscSvukWXiB+tcuGwZbVLwtkjC+Vi0Yb7dp4C4FJRlHkmrg0x7jC
yv7HNP6KOUgy+UuWMCQlvVT3qHkeFGoWFXUmxsubtgFDWo5OXRaYny4HK/aGtsVHdnTidIvmFnxp
/DoFqDP6S6WEXl+J7ux/6zQBUtJUHO43cfmsV5u8eO6McDVTi4j0V+qmOA5n0ng74j10KP1w2VNC
9C2TZtlyolJeZHr7YBohNj0qB1F2KqrZuR1Wclp5etouRLLGfdNCvFSkhUm/IW4ZLZIrzOGSTq4V
crdP0VPYozxkbZJur00cmmEkX96345M1HKxs1TYIOMfBXdoEPNUz4ok4QFDnx4pHqZco/S6afXj+
oMgbYUcZHTBJMNbCmDtBZS5GpnGgVCk4FS8RJrdS1deOezSjzYG1IynnlOMidyatu01q3AmT7DIF
8ps7tUrWutG+qkPh4rlCAy+B2dc4VrdTppGi6msqlyRH5dSiaWY44XAce4TpuQ47amQjr6iz+rum
yLYGayBbykKI4dzooyPCTpzH+zHDO7cO+Hhp06vGSq3mzUyGW2h3WLXeqVq+FCoFN6tuk+Qq5Q51
br3tyUKgZAFVrpw5HN0qM9ejjsQxTr8WMxG1psyRYxcogEC0jc+YSEWkiSBiUrtKI8lphQYrUzKf
St9HRg7DPlxZM+vUSY7Zm05Dty3ITapNMEokI7EEErVK0avMN6qUL8ZW2AyR/zwO4asxDG7Tp46a
dHgIpbbGjS4Vht0V8jqAdKBORCOQv2gypEGKYXezTMr+WCglUF5Mssnv5o74Mfi2oowo1onPllC9
DiQHmKrRj5ntNiMYvTYKaWqU2ZI0LFAxWRlneYDuOSxqRjTbMhHssELPQnhJ+R2lb9m4bzIRqkqX
fvvcFtEmTfs3xdqM0zqVXgRBWWjCxhoXlZy6k46L6/jU+MnG6gxnCL9i2hltZmL9ZblZaq0KpCeM
o6FQFs6I56rmQk4Uys/csRIkJwJx1VNPZwEoLkv3xgjt8aE6TIQaZWhWnda7oYzIlSavsIa2A4AZ
1eT5eAxV7BUt+zEDkuLZWJ7DgCbSBSsSptR+Mr50nf4SNCi0I5XtP2gV5thpu8/U8A5HR9fUX/Nq
aZbnUFitkOZbdg0do2YyHjNEEyHq75XgyNuyg5kAwmo0NXW8Eng+9ZNUHmo4qKL4XqDLIsRjQVF8
HtJ9GxE4gBFxQohShRx5PV1YQUxRKBh43BpyfD/sapm8TjZXvU/MmBLcjWUwCk95QW7WzJ42PKR/
nNq/2nx+IBd7EFEJbUbLGcHG6gLL6GHLBzrcEDFOlbx8XPtWh57G6GjDOjOAyRm73u8JgZYjy284
wC7OJuyWMTg5BODQH21z/DVCIJV0r4Q++GpkZdfTSwsxb7Sw5GplYVPB2JnrszVc5DVCuNBz/TEm
O4hE6+gPsyNZ+zjbSb62FQuq5/anovryhdbt9dSZWwqaUeXKj1zJUKByvqloieWi0yb9rjxLa9Bo
tPxTTU81aYtVqqSunyhuUQ0OwmCrqJXtTjub2z+H1mRrkrBvZtUpy0MFOFjxjPwQoPtM49YiF42e
NfU0p29MbIfpvsAgOtRSeReXiRtL2mYY1IepVw4+RW9SpHdIgUMGa+3knN3P0nvtJ3+S/zYJ9koi
r3W9f9WQZZA7Zq/CENgjO1IqydPKuyq2QBVFgIfPQYMj25VerAqepvWnHuA2n0y7FA5cRn5r+Psi
pIKLF1I77eShdkTp7C4sblSZdk9BSS4KuTdCx1N3vW4u9JJLYpzsejZcaaDQT5C5GHVi/3A8OzY3
dGUN+jPzUYyndU+9o1gCgL7KEVvtlNJKsFKyx7zBj7osdqLs03uRNqZSHURVR895FsiSjEPNEg3B
j0XZJSWJ03GplOEpMFGDndcjHRJsep0Qg/bGp6dIH0JINgZjWjHvkCShaPCZNOTvQ/mUcxNME3WC
rC2S4jPG0nIot6K0S4mHc3r2/aRABz5nbEfmjSpQyiy8L8MXBcmWuDUd7IJhsfMijA+lOLQ9nVn9
o5HqhUkWKKRkLBpzVwvRGmHXjOuiEdzOVNZ6l9s4wttG8ztSeZGYAghGqmnA3nQull25S1FIKIU3
WQbEefb/S3pHKw9MJR2JhigmTvjTC46SQRYUIm9Wf6xQdkxhl6ZwrUCdlzLE3XJ2LBUdGuR3Oq1Y
igU96pPqR8RgKtb+K0E5t4OXOXb70C+XgU79TELfSYnHINGRo/R3pNGlGs9RxsXd3Etl6wxq+0C/
PK2PlU7nPvgxDbrPIjoSubyJtHwV9j+yRAcmzBZG+ivMy9iCD1Nma6WoNqForNDFOerGrhvIafBx
5dCf+aYmV1m+bvPM6ahW5AFq8DDv53GRW++5RLdCpJ9d6qg90U+MgqcOl08tfy/jcKVD5eljH7rq
5GrDS0GYs8boRche/bgk6t71prrK4phRQ0Qe9l0jT9MTh/tXQceoXmOD7BPSNTl+aaStBgZGe9fE
vYyBfMwms6piEYe6rTb9YZ5/I790GtVyfUyBxlJ1JUJ0EXs9zT0rDHbiwEWcD0RvAfYl3p1quckl
mlL9sKgIc1GWrkMStBQQX9bQgNCZ4/Wjm0kK6YvGr8jOVeIug0Jb9KaXNi/djN/k+J61SOX6xzJi
qp8f8Sx2i+jBMnXaSqEt0t2s2nhn9iI0GhJ6EScMsV+3agL0gpqbct5qE6eX2DM+mouqKK4T3DBj
9Rtz6ZVlLs22pqnNNzRAq470Pq2YxC7CO5PGQNXSPNC2je5vqnDatLQrI1P2WjXdxhXTHzjBWaJ5
5djRIWcrh82iKEZHMKSVhm2gQuU3wnxXzdoeMKwcVeY0ZrTCTn7V6U9ak7n1HLitQCAoW3cc1INY
MTtRP4SZoCN0Lm4yS1JhrxHPw6RhNwAGzum7NUplh4r8JDfpgx58mTRfeyvyCmAjAjdrDcrMDHJX
y0n4zN/aeG+b1zg81y/pW65Ei7xAkELT7JDPwTb8Ht91V2yGtdYOm6Qx9xmpvojKGL2EbYUsYJIP
lFDxvhSBLPnjsrWMfYpuhiyshc7cFL7iVszCgPu4xoggLvVrLxfMFGiFZ0G/n3MUIIJw2bbtmziN
NK6Tp1C0FopFkaGW+kJr6/fWULicu9KV6Fhk8fic9yFF3rkWNPpolakzpSVKU5kMdU/E0UjGvi1+
7Odg15R9sByy90HOl4PceJOGR2SyCIQktCUh9FJqsVKCWK1vign2binjur61uLpa6ZT3uyJ/68c3
tfkYalQ4gldpRlSQtosON8vPZE+w8rdYYlkkW6NzS3sj1vNF6GNnvs8Z6CWHUZOc0vwoxbeIAW6t
pm7SpnADK3qoX8K0jhg6yLw9c9j648YCeqauGjmiZFEdoy9/unRYFBwuNAU79d5Ktj3dvhnC82Oi
Pvf0xCXrVe0tnGvRSQjzjyIYHVOX6EmGqyllZiWO0guGzou+qh8iUXwcUaiSI+FOa+4kss9cjxZR
C5dhPAjSsNOKdpnrJ3/eSZnp+Yn8HQ67tN9njL6qqttbotk4g1zorqrVdwGOs0xEn4xZI2mcf7Ms
NOxGei5H/zvJOw5eLzt9Pbk+14JFAwJS+ZgVh5JWtpXIG/I0lqHyGgojI8GzLn1I+2QV6O2hCOlM
k2+6mKDSOydE+4+hkEKBvNOJuKHSLIQWKIRWM3eomYg1KQeKCYZW0/dWBy+oi5Usn2ZGh1bpmeTp
vSVW9tAlgJrGJy1IdnGff5jw6cek80JLXk/8ev5vrD09xZ/XFb+2IawBfhUFKnzCSIfJp63X25J3
0ka55vRd6+h+8TwDWU6N4DOMtbXQkwES0jox8awAsgudfiSPmHdEH2NpuD6qBYqMuENJ91+n900T
BKUSNwmQg9miWwZ1Kpu8UakfkAtbdQq9REaJFC2eXE73Y7NhoL5GbuA8jbTMiWnMuPPDDihfjVJT
9g6MTh9/I/M1mD5zRqFNI3mtVi6zGcwp1ZcafBTSqUJ62+oXE2tZD3uLYZDa+q4CDcgUPIM/Xs4/
CkM2a57QtzY8jXgl8NXxTLBz/n2qO3o+uADvM81wFGl2czJPDCAY1WX5Lmu/+/Qj6qqVgmdhCyuL
qa9Jj62nWI6Mk5Ie8vAj4KrAdMQO9a9am0jCO8ZN2YMU+K4wkKWOfvTYG8zjylxYZXN4CI11V67p
XhdMbYZ23UBeCoZjLZC0iuaLEKEJG6znchXLxrITaDwErZtXxkJn/ijFXwOSe9b4MLJVR4QFEvVl
Uk9q2h1NuV9BhHHTDCmDiAOuMNyI4meZm8w+Z51G3C2kJJZtoVTtmZGuFCheN69FMgEh3fTDth9E
TxzrDe6YS0Kj0J2NmPtfndhXNOVqlh4Dihaur1jDQnaKukdqCJWqPPoyE1yUYvVL6c/1oppDoxOt
7Tznq7w3CZ8iFk7zCaVWybHqeDFi2EjE3hVtcsL4czc0yc7U51UYsY/7ftUOW6GmNtWifaYra6nD
mYcYGY9U8XO17FRtOSPeinWwqnwLjK+Up2QilftspE94SwEDCEnZJcmuBQwxdNSaR2AUun7SukNF
HiAH41FgQiMw+Uvmr7h5saaX1P/hRgcheFD7VRdCVD5qTPAsf60nuxxFWICmtUTxJN0BGpBq5nfV
nSncmWDKLHEttJtxOCX1PigParqXwn0k7cXpi9fkivVD00VuYQXeFMX3YfGeB9NuFmNkKKAWWFP8
NpQiBpJf+vRaKakNfvKu0OiUVNkiZVpJ148OoH5f1QaksIfIXJfhRqyY+lLpeoOJ0U34oNcobDCl
rJL7chTs85Rghj2G2DVJ8+NAK6dTNuxb38JqIbhX4/uSprVVPZWGfuo6+T6QsmOgrsRhVfJH2l5h
FXXXz36R76eA3HXiVzIVn03+GgunmamMZSS7ETXeLFKXIeHEgkEmlPvUPL9VvJuVg4DuP7CJ7ilJ
vks8Q+eAjuZ2SKjr6notGQInGIhAlfWbUALIMhubOTidb0c9kxhj51CTYuujK7rjqNbkyc37WH9Z
1WtpaB7GlF5gMTmrnnXzIbdyxnmfTZid5sBaNecEK83dcm63TRZiAWxuJIooVf0piIS4MLcbQyQn
zqxNIx5M69DHcOQGchIRJeiwRJhEeRTz1jFyzRv8ahXELxbOH0G8UssPowGjpSmbBDSyUGSfXP9M
eZjfqxF+1o64rHKUr/ax+CCbd/qvkXj6u24yAgkcopxBf4nKUkjXUrWqim0mTi6WCNNAU50k2Kmr
kibVNucRxvhO83/kWH1P0vuGyk4+ioiIPZOZ9LKnip8K0AaRGh62ny7PO7n0GZtwW79wEcdPswXW
h1smiO+1wa6br8ronDJdydYqnT4kwxV+Q9XLhGObrNoTipuySQbuzL8SIBdsTxtHP3J7CHQOUzAK
Tlx6OFjxh+SjyRrjUw5QiV04Q6/l7nqaliZbt3FAywbGHpwskS1FS3tYj/AWGXj8zj6d1IUwrBJN
Wap5TLBGqcPu1IX+WSmyHbSO/9DTZCmt5wzJghJn+wUZ1VzumoJ/BQ5L020HfVEstoxByWHJNxNM
MXUaeC9C4s3ped5OE7N5bz78ZCunG0DZWrKjs9Yx3pP97fSMofvBVE4dmCikGQrDDaNtNzylSNkn
ixS2V+yU0r0g3o0NiRyC1Keg2HQlVQa9UkdKIFsgaha99MLaSD65vPnoym3wgtqM5Xdwlg6jcwK2
yfFDvGqfTKRnxVdKgkQ/tcNJo97uF1IHsYfnlZ9GagEyc5FcwPIIr0mxassdqYUPSiJxwFJHx/G9
6Jfzk1kuVOMx1ZyImve3QVXzlqiEdA3udv79/2D51DBo6m4A7jZt+sdkywgF8ES61R/Ce3MrflK6
6wfrBr3u2mddgEJjcinyFD7LbCgFtkJ+A/z7h2HxN2DdBSJUjCKx0CZ+8LCJDuamvwMv03+WL9Md
++qjP5HCV6Itff8byXd1zS5QovloRDLTXHo+TryesTXNNs0ydBmz2eHWRIzxBt3tCmBUsS4Ao0FW
KWPLMGNbCDiNqVQkRE9JZwaNaU8bdCupo1OYyl5m/Zj++FBNNCFpnIRgXRJaSKBZOUSqfeO5zxDI
vyzzpaQuSlZaGp+fe1oWi9Z7PTKdcc7/MBZxD6J9ukU1u7JRLnVd+2TQzaTgfYrZIVSXjXGL2XLt
1Zln/Ph/trs56+SNWYbK3l4EMFGv6cpvz6ow7Ej3rNaQ3jAEubZWlzBSpTYTX0ZPpMdDx0AdWDEP
kR/bVXnLcOIKU1kxz/Dc/zxLJAat0EfCsDX84wjYqSukpYCeAqaKtikjG9SDN5S4PkbsbGiV0vKm
+q0WA1jBEVRIod1bZ11jOTqqgfBQ+bRN65L2WrlTsxtY4Su6Kop5EV+oj2YxDIDpxnxDqUUylcmY
7MPmx68WGWni9B4RzrC767WHAcQMssYUf4y0p8g2S5B3cBMq9V6yFqLUuv/eyVe/1UUk4s0UNJ0s
mIZ/RMI3Z443WHiP/B2n5dm5E5yXwGmX4ca69ZF/ZygolzqyFc7mTSPCqGM2SxLgIa0NtXx0DRuY
6DrdnUVeObHLM6mqeW1/KbOsk3kEF+SRSSz+/eBX9/9F6BqKujDqmW/x3LtgsJYzNIDAvsPtwCm8
0rkRuK4hnS8VZI0hkVTB0sftFtCdXa7fZefICMkOvZ/e/npRbUgHeIhsDjS/Pi3327ixyudd9ZcI
dakoa9RqUg1RPW1VBoNZmq3wY7mBN7+2Zy71YyuI4fnchWcdTQbe9nDWzX/Dl/HQgqyND7LLsMnu
tsY6eenfshsywNde2KWsbGhRIgf9BBFzAebXbYi3mfOl26V9aJ3Vrd15hRqm/C852UgWDG0yUE1R
4UUq8ZIbFWhK7tYjcKOip5xSi7WWCLtqilddYH5p4GVVI9mm/o5xWWksanll0DJtvnXq4gjPQJlJ
RiPpu5TbSAQNkQ3jIbDIpMQePcD3mWzKyoe7oJYXVRUhuVdQuUg3coIrZCrjIjgacsyMewDTUeZv
OlPTQQHYPgXJm9zJn1Gp1X/GUf8+Vdci8aXK7JRomZ5WbLveRTbA6VfUaNvYbZbRCYGFjXz0j2i1
u/G+apxiK3jWrrixP65QNZVL2VglV7tcUiNkV6EkIey4b/bRpkKzZFyBJ3R/+lW2VG2T862/tBjc
TtuzXgVCkst0Cbr6/3juLhKwXkfVB1n5cTuZvaMYbei0MxOlfy/vn2f526m+CFoarERJ0Th5mjHR
BLkHVC2qjx0ggiqm76DSNY7v5viNgWuOl3f+GYafTCm5PujDneEvHUOV8cWn36k2n6Z+MONNWlnA
Wxil6fSXBR2vqWjRQ1iUaMvpd4LxpaAtpvduwebNiyfNRwegYybWfqoAY0JGUmnx2kbglHaW+BnF
p8iEanMnzKeu504Jj5HxgmkuAJWfKhuOlr9V1EPF0F+WdFuLYK/67z59XCnu7nWj2pSGaScRo5d0
JU3hd5J+4FSGyvwyUxiITTckVP8weP+2lBcZpR7pWht3qJFWoEnobwBtTd04ExdR86NOwmIKl0P4
lM/ZsqS4UoXRtYLwRkp0JThf6usySS6EAVLYdqz2gb8a5FuX2nmX/eWhLiVv5SJQQyHDs1CzAexx
r402L9Z9q23R/v73HlSuffmLxFFFeqEZasjIgf8iAo0AfV7kGEnLM0oQumd146rpak81meFNg9eX
sQfgEEW0dZisrXIltkstnRaiDCIMMeC0qI6xpr4oQ3lviXRVU/1k5uTSwo+J7a3UZI5uCK8W7Uvq
1Z3BsMNvb2mVX3kW+fz7/0kcmdXBsR97vDHD5dnjQWnNGyXCtZ98kVcZgRSpSmYMjFz3Wf+YgZv+
9/pfSafliwCjW0ox5IY+bBOQ1BlS44UfIrmBXmUuuv/+COkcTv6yjeSLMCMyVbdYmGEr4nkbw43Q
RYQV640aq64OnikGlqHXGhOls3rdjeB2rXa9VDVmCDfkcyIhSmBr9muFNZ2/9tfG4ssknYg31vpW
jL6WSugXV2LfNEVSh3zS89nZ+ZNByil0v94CJ/HY1jdW8fzD/rKIl3LHNf59SZZxyMFnGPM31P2V
Xo83GghXF+tif0XN0NWVdA5fi+qjRKOnwrUoWuarwVM9dRef/EX8f6KCKvrFjqM8QTOp5KMGImXJ
UKJVClsabrAB/4gY/G2d/tdmm7NM7DDjopnrqGR1Z9Ov3P74/5HiufYuLoJ9I8h5k44oGiQ2efj7
p0SqP9qt/fV2Nou+RfW9wi5WtLN+w3/CSaIHjdA3PEqBsJS5RFiK8Ds6/APTGJWel5rsI/FuC0Nc
2waXYp360BT+cF6852eNrXxEZuj+64Voi0rTLbr3lQRSuwj4WWdalupnLN5Ueynq0gZIwOppKJ4M
sfYq81Ytem0nXMpyqrGAEG+qjFtUdc76kRRjKKg7oAxuhZgrwVO7OPhxH+hiZLKVS7dzXt/BLuwx
5F1X7uw8gDhww/1NSdMrF8AfdaX/7IWsjgxLLChXMD50GfM6qVssR/sLVKoru4l3S/H52iNdBAJZ
C2phkGVGWEq3sqJ51VXH8cwTA2Xz7+vgyuHRLs5/IotTaEr5uAU7r1dnjI4t6zfkK67trYvD34lx
qAggs7ZDVXqJ+ppop0ltXCMLViKYEH/0b+V719bpIgTEqTroY4IWDdcWbipP9L+h44ROxvF8qda+
MqIc/wIR7KZy0JVb9FLpkvlg302NxNmcHNGJ6C/0NFQ+Hm46e19ppFxqXOpqUQQm6IvtMxk8gw+a
7F/DyNQOW75zZYxq2pMAmSsHqJXcFKO5sh0uNS91P/Br6VyHR8kqmWLH15+lqlv8e69dOTXq+e39
59TIlugXYFfQNdO3TH4n5cZlfC1QXmpZllOsMXfkZUAZ8AR79vLHEBlDdV0jLKc54zJf3FLrubLT
1POz/ecZED2rZBRxeQb5TTcr0Fd3M0NgAZ7evxfp2hu4PPJ6YgZMnM+L9DozJ1emM4Hs/t8//Nob
uDjtijZVStCg/hanUgQkXXUL0OD//tl/ktS/3PV/xD//szSBBou0M/+fnFK+K91q26xK11+qi2ZZ
PCEyvR68eSOd4AChSJ4db7WIr13Nl4L1po5V+jTxWArXv7JSVqlXOPc0pJ2G4A9swwGGs/Xvb32g
eX4Zf3nUSw17tR00K7GGcSs2kOmkyY0BH4/BLg7AG0Y/qYEttgihkllGm1J55t0CtoCuABSBVB08
zGlxGJN3C1qZ1iA0ECPUHjWU3rqXN28jEIpwEDazXDMo3qsCAuh1dgd9YpFMKXgaqDaSsTCxk5XO
tbuKXctw9i3OISMckrZzlLzAXA98SiI7SP5tOygXaW+to36wC75QF+5CBYSHDvxzBgZrfMwdqvTi
nQDQZkowjgAFEIAnDZGCmlAV6IVw1Z5FVXvQ7M0uDaa16OfrDrzJLEAPebJAkWbWd1Hg5ifuchpl
Svzi+49T39jdTCWoH3w1Qmzw89+77cpOvpTeDONAjBIK7W3pP7bwvYQbV4l8bRsrF3eJoecAn7rg
fxg7k+3GsSzL/kounyMSPfBqZcSABMCekqheEyxJJqHvgYfm22pWP1abFlGRHr7Swmvg5iaTCJFo
XnPvOfvAN2s/DUS2eXu36KjnneIyFNTN82Zvdokn5wgTtLOKTNrDM6K4LkoeDHiE7nUhzfl17pz8
rbPpWplF0Ff9oVXjjTsnfm6UN2bxmWES7MY+YL/nXwMySmvbdcfMfVOvcsvpB/lyskBwjt2uZQcY
dUdNPeIPcqpjU3yTJ7aujTNhjA3maZphOsosgQ256cLdgEamdz57Fbqjkm1zLvM0VNtORAi9Ctzz
35ot1r2trFx8GWFL9qGjemb+rkdvE+t/g+iQcUK7l1yVUuO5t6ddbqGOvq0Ka2fGgbm427g5x9Wu
nMxXmRlbkE6ouAoM4kQnn91xwBOBsFyruofSlB48y0BiywrLV8fwl/qgy2fH0r0KjZ5TH8QcrobZ
CRLyRIbj1MQ75aryxZyYzTuj3AszR5QC5CNfglR5qIRyWwzkttOfj4mvHDX8/AAnJtRbtuGZfm2B
ngginFbaiP9ijPzBfZtslLYthv+r8aWZgtydvZKUytlIt3mnIGlt7jOMPuFsbYuaJnttrGui4Qac
X0b7LrOTnp3oqWFKDlNQIR9GofkTTkzT/Rbxpwn0vb7Ko6l9lPjQBQr8HMFQqGK+aja9U3uu5XzV
Bgk47uSrqbkqpbrDVOuFpeHnTulrVPEkxIByYHa3CxQ4yLIiaLxyCsYqvKSLDmiW3L+cSGBMOLJT
nkSzrM2p2gr1poGrEqXexBpuUu7jOffURQvy/jEyLz1t+HZGk2x+l/W8W1QEyLZcV6C5jbQMigGn
J2LaCUX7kll+2tkPg4O4SeHCqK9KmOxDTExXl3RrYc7Nv9Pq1Gl3YftjVOeN2sFHcdQ/WTdavxxf
ryvK300lUP80jT38CMkeLaXyuSyfYf0VwyGNY2UzSgMbBTlsbrGqqV86yKHNpfBncc2u0vYlaWyF
uu/jcK1nXEc4E2WoUZiHEqFzO4g7pakRnVEfWN4047Z18MHr1WYpJC5++nHduW/36WgGY5T7RUvx
VaIq0jHrOWtYpIfGPCwNCWssLLJ6Cy1rr0SgcwXQbJsYzZ7tWems52FYmx03ARVcZ8LZYaFMSYK8
kAGpXqHQvThGhDO8ghDemmro1/OjhVJGFu+V/hGiCo6Qy0nuuos23ZvszePmdkTHk434LBSX8CC8
CZUVZF15s9TWMUoIR0fbSST7KtLEWpbOStYgLMlaazVlbeNNnEe4Gl16LueXqnOJ7gl3OfFKZtIx
iFlBPNo3MYJnlSCmMTPuQb2O7oum0fKZIFxVRmAjnlfR9ubJU4X0vWrJnAvSBmt6vR3wbML19hzx
JhbMJvROxtr1hN1COmmPVVaTzjoaJxf16ICpwZxvZPExlxGunm3RfE7VcW6fYtVdN7oRVO55GCBr
RT7yXRxL2rOqMLzy4btZoTpuP5mJ4mUFH1xNvpVebqo6eSBUlGze7pIO6GiUR8PqLrMk1zF1PHN0
ccDTM0huU/U8dmiolGUrgVeMidylygS0p1q3GZojsSuqW9E2vnTj/QTLzTybEx4sXL+upmyuNhp7
VlZa+5AUBv8rN1nMzJmiTN0Y/eBVarHXwi6w7Ldava/xaw300YAeqeo2Hwo/dvAu2+Z6sVsaCYxa
FWJ2+7uXYVB0GdQWHmFu28lsLsKiaUtuUYSqTi2qQFoJPuE3S8s8u/0OgZYqlTjn+o+mhtxTo0Ej
9TeeVlUsVmnOiOwMu4UiOybEtdbcXYWMsnvt8+Lcql/OfMl4NBSMhopyEml/qjXsaZNfmC+2OnqN
fO/cm3LYqrV9Lkq5k3rtV+oE4gEiebJlPBYTyBwVl72zdRquQWbRgv9UR7Tp47dsmwMEPlgZH3Z5
wuGFiN1Yq9ltX30qzWms4Q0zrCyVb9EAV8P8QWV8y+Jn7P++rhB3j6uuiB9E9K52eztiBaNxsAct
Qs4mq207dgFOQN/Ovh3UXDbIKbd6kt3BQk1Vu/brkiEKTVI/Lt7iuA347duhfSjs67DncPciAc2M
Xa3syVyDFjR7LquoLP3uuwsZSP6YylVfB5Z6V9bMJzq+li9pULPE5NzwSI0lDtNerFX4JTqk4oGT
YT9k+cYtv5xy20ocyqj/l/xDV8hxZUowgDMuBRFmCbKxnP6KPOjd0RElRAdMtjYOt3B4WFSyBVEM
4wNKsd7kIyotS9xL59AhbMcGVye4HbdGPQV2a58GlO9O96LkGQIMpI8lktkSWNIEGMNOjksUfaUm
DsHhKZ1qFnjPWo9Q2Kq3RcfH+SJ+AHRZf1tfxQj6j2K6m4C2mAmVLbyEY7GV2v0UHbKowHGxFwVb
3qTc9ih0nEnb1fO9NN/V5mXGjbLEH8I24WbQVinsrQminy3GSqkqPxoQSzu3IcmhiJmLuxY1mAFe
x0WLp87lIdGgNOh4ZmT/iLgWAblT+VUWf+WasWu7+yJ6MSFS9iHmSkY5rX+eywJKU7TJq+XTMiMU
F86Xq4mVYvWsuMLV2IXo+CvF03XsDuZbyk6tzJGMF/FhjtrPAlfkXBRgMjCW0mj7iMYB3ooxgw5E
LpJTILdxGlcW57THDlK2+W0r7Z0l7lLzEBraJ80NL+myg10GRkJn7KNVz3rzrGqvzhBf4rTAs10e
K/uzQkybi2bTRq8N78BonkQGYjQsT6KPMKrSapGPQ/1gQTeaS8cfF9uPsusNWx8mDSm4fpLthy73
LqLrRcdXDaZTTTNsB+cK7fg0PCbVh21jvO7zc7s8tMprWS0eXcoV/WFvkaj2ToApVpNG+Gw/r3OB
8Vg8MHFuVbS69szYbNv7GcrLqrclk5wWpOSDJnqyCdUvM0YOlaa0gq5cbjQ0tnhosvYD81AwYiez
GRiK2uUcLRT00aQWy7eYi0DP3VWBBt5G6UgcyVozWT5D8SIlNSxfKutNn6ZTAvzJiOKHPKFG00nK
QxL5Z3iM6rsQ3IBtkcHYG7sOXWR10jXrhDSNKft6tJIntn9pNcufUkQm2evislAJtQ+n67Zji/o9
bfYhDj5LYuTMMmzJz3OlBNoI1MFCoFLSikgkxKgY44hyiCwi1eLPP9ml/FQp/U87xT/UV6s+HrI6
pgnVcMvG+hIk2UNrhPezmW46dJWJVnDKlCB3bpp6OXbNp5O9R4wCem6TKA5wQj7E6CFbV/OcVvEi
TB15KYg0R219t+DaGpczkxvq0ldlgKllJesJCplSbIRa+th0a2L2DJturCDOCL9CAXit5WK7+MsS
517IQz+0OyemFgAZRoh3NQTU08jvvByRMO5s7blNXye2QNWys5LdCCcs6YlhZ3rhyZ6TpxBci6jK
WwuHcNo8WTUsRnVZJRWeNybVRkl37uCc0gzL7LWP7WlXpleFX/RV14DXOKilpnUXulwALNd5CwJo
Pqd0lhmPRlF7LWLpCo1f+7ZQU1CtoMLcKCooUHb4GEZXOTVQqszyBuWYqDS03QKbXrhRdO04y2hV
I7p13O95+pEbR5tnTZnvo/ZgYW6xlGpr6BGzuYtTx1kl04ngdt4dtJnqkvZkHOZRMOYfUfJS4bBQ
wmPJp1YbpL8Ies2Gpkz+nNpv5nAZxZeBXDjSBi+12k3KQ0MJTalZZuNkTbLxYLgbxYZ9ZqjHJD/n
DIhhAfzWHT3M4V4tLz0uzBSJtos3K9I3CrSQi9NhJMbeAguOGG7n3uBC2jnZ4CmWEQycs3mrjo9Y
hBy571yIASRuTuJNnVjpJR+9FJ65gABI71yd9fRnLiX0kidVvYujD8M8teNz2GRBnoOwYpwbmGnM
BKvUhaBYmDAjvcctqT5eDIUmxQFbJD1DmaPg8YX0L0WGnqWNPIdUSCWNfIagTTfuha4Frh1eEkX3
E1Z83cllNBOGg6tWPfYFmiwpDjpO5V4u77jk2FA7nlM/Vd2bsC+KuNfQr7duDajLfM7r8s00c8yb
rzlxbvZ0h36dO5khsGTnzI3WRRJ7/4OJsRK25dXLvg9xwRiJfghxVCRKdF+WDV6m4W4w7NtEhe8j
NC/R5TrULtjfVi2rZeGE6958NNA2qAs/rWbH0LjHPtLllx4YCWW5Wemp9BSH0VQ8RTNOGdCRpfaK
+smo7+uYQHhGoWum5pZ7s0lPJdWo8t4ZgiG+U5RnvTxa47lb7lukEvlNW95H014DHSye7ezgoqJp
3iM8l64rPJIR6uSYavgQpssQYc9x70L0hFK5DP226W4i4F2RrC6OGT2WJC7BjtNxDcCrsLySj1SD
WDEAEz6FxPiyyi6yDd+Z67sEgBSOswYdRKF9hv2MG1jObAxYRoizUe/NeNOWPEiwKGgQtw2oP/IL
o3WRebFtrd3uWcs6eoa6L1BtWHW6kbJ7dJXuoA02KgAbWOI3++c87lYtVvC40Xpkl6BSLOrkDuBE
N9xjWMPwGLNqGzyd4ogpKEl1LEUgQ7ENDpqi9yVaGCQlWcRaOZVbexC7us1Ah+0lwAzyKRXTr6bc
K4RnOwk7A/UaSrxWkJ6I1g8HpPOs52vKWehdsv4WHTiSqHMhMFclsA6CfoIRTKmsZwRxd262lwUW
MZv2+xJjalmF8XtXwkwDxZey2BvuB7sO5Jixx5/wTSEkx/eV3yTyMb+KUJOdHvsakEddA2mC60Wz
3Uu9aKuJ+ykbWPhQYmPrDU8TtmhJSBEnuK5sHNY0xOr4EVSXB+NhR2TSbZp/tssuIbMx7JDQPDWl
fnRdCfDG2E/Rg9KTGes0QQgdpACKqG1GldNktndVmJwM8lx76zzMuU82rz+PdCzt3E/GmBw6d2eq
0a7QtoKKxdLBjEhx4Ieb0XpVbLDcmvSS8TOd+ocEzaaxM4pn6dwnUDE7UT73vbnNq2gXh/KoswH/
95Plr0Rexh/6A5VjA2lxecYqv9xxe/jyobmE++VY7upd54cbaCl3OILW2h6Lz6V6EHvNb8/Dsbst
vCL4s5b4r8rJxrU0/7vqw6hJezSpEB3coX+0I5w+hY7NFTPzQutVCzdlX67dgnwA96sJQXG0+KoR
SY7YCsbGuUXFcalSoiJEdBbh978/O7/oC/xU7PzuTbWLaHA22kSrAZpJddzBgj1o9KctzV8d/w99
BzNzpWxyh+4pLqF+UR9hyMYzAysfKl/uDSAAg7kzqRXQhuxA3S8tY3r0lsx/slb6VRfH+ENzgjTd
yg41Lr+hgSlq061KWW9yW3zVpRdiDm9N26MmDtzPCnTW083Q+tAXKBeya1H/RHzxq/rvz7vzdyda
tedIDesJ2ZAObLFkN9s89MkANYYZZrmM9UsEVc8IYTf2/bYlHb0rGz8HIDIyJyojVvI2hcWWswms
0rXNenLovxd88v/+RvhF5fuPaUpdmGpT3+NMNhKQgc0KFtKfPIC/uAV+SoJ/98nLRVOd+ao+stGs
6mDEBophMfiVf//Gf9E6+/m4/e7wLLDjYkE2yBJbXYX1IV7ozJCaSRrFn/yGXwmy/5jnkoY90mjL
4BNkEQwTFXKptqffDDQiutcSEZApGxSFuRns8VajxOy2+Wa4Boonhge2zRtqSC+psQNbssoU/Qst
0baHI0iLKXBpnMzWu6Or23IevH9/UqxrW+F/2CD8NMX87qw0MXFMg8lZibGZD5Nx7NrKF/24A2K0
I4WZ3Vvpl+Z9MiefVuyCJ7m3BvNJlM7GFfkBVF5BEPhkIAsa4PoFGQTmRv+OUuq92X0ci2BmK6kR
TuZeZ4CEajnUtahj6dTDlQnVoDXawM4/nPktsyjujMAU5+zJ1MMNCWTrCAo2Yx+Gmwd7zP00h/qx
TB9Ma8+Z9dgqP/79efjVzXH999+dhjnDzouvZzxoOXmqLNElmoFZv83jr5+/4D8/p/8VfVW3fz+l
3d/+i68/q3pukyju//Dl307JZ1t11Xf/X9eX/fPH/vVFfzu/y6T8rv74M//yEo78j9/svffv//KF
X/ZJP98NX+18+eqGvP95eN7j9Sf/f7/5H18/j/Iw119//e2zGsr+erSIEe+3f3xr9+Ovv+nXKeo/
f3/8f3zz/F7wuof/879bRLWcqL8f7Z8v+Xrv+r/+Zpp/cTXHthzTUR3V0HQONn5dv6Nbf7Edw1Eh
dAg8Lc5VtVdWbR/zIv0vmmpZhmNqpmWpjoswoquG67cMi+PZqq4K27IcW3P03/7fW/uXy/Pfl+s/
yqG4rZKy7/76209h0H8/GI5uGmhphOmqqmnprmb8YWKq215iuLURJrti2Ay0PZy5B80Y2uzRnETt
SbXP6vfOklQncoGRv5cm4HUJ+MsMVSKKUlXem0ZU3+i6SrX7sUqwWy3tManTae9aNQWPVpv0vZql
2OfU7EOfTKyjxTDseRAPzRUa7+ZAbTTygtZVgY1UTmF9rxaD37lzrLEz1VcAsCZaCdF8igcaEGqh
xYEhxbSJQQf9/GbYQWYslhabUvM9woy9S5TrPq4vtlqVpIc5w+s+CwBHMnd8EbUgjJMSnkUaGkGk
qh/lmP2JSFlXfzbH//X8upDBhIqhzhS2+kdZMQY6vS8bluWUd6uVPVkh+4QuPLe6Hp4Nt258rW0T
n/roR2JF+ZnVkQ4eb/zoWdL3jZ3f672meSyn49vaZeuiA387xGkYrrqStDdWEHlxXPTjzxeWw2IC
kj/pbWk8TvqTWxckT0+ARmuRGM9mPN2WS9vcUYqk/D3RhuBk6bufr/35ZSHKDkpR0JnuBAO1hMRe
Tde/QXpYQtU65FmytzXRPGT102gX43XPl241M0ruzTordlEn1kZldTdWwDKfJk5ZPxdmmJ3iKByh
mRWl1+kaeaSLVLeit0ZPn8rpyZjjJCA62AjMGRxMVfhTltHmtfJgMAznbFude46tTgK8Nm1w7TKz
A5Wijxu16UtPYoxHuYnD9iJ5SRp3rw+uF1sEjoVZei3Xc3HpK7RVEYwmFZimAEtYj/LZMmbqzNjX
9j+/rMLpBivrdGfE7DRNYyo9WavKqbFo/gpm2Dcp6Du4Dcu2gvyE2BSAvo2q2kTl5ueHRbmqn1Pa
y6XbH6LBibmuLcyOrov3pTS5z6nrCDaH5KhGQ/yamm2zZXyD+5JF8auiDtsyTimVW7OS5YEuVeN0
7ZVZc3eAwhQUjsZJs6dy2y3sdc3WCm9VADz1YJqnYhCvtTHJo6EVhq8tlr7BPmiB6HcA4FNrbL3S
cdT9z0u5mHYPY6HyRBUpX+OcPaZqs3OaadomTu+wxTGc00RzTHcdfWOHlnX4+ceikjFb2NUMHG06
m3Ga7fq2qcgqjKzjOADmr81zUfQjPuTco4gOPaXHVl2FnXIK1faqscIItB266H1S5iNhy+4uTsDo
9EpMlDj8zNU8pebFNN1gGp3m5udXSi5jFqxYi+IYQKQZQnCBtUQcs2VlELen+tUaoDY4DfE9bW6c
I0VQrqzaswEp52YanHs5K/lZqg4k/aQa0/X0acR6d1Ply7olmOnUNdMxHdvmNKCdpyyD6TtuF7Iu
RmGvHHMwj1Fs/ZBqC3Pezp+XsVBPxjBsdTBTRzRr9wUg8Pssq3cyb3/oNYj9RGvtdd4u1s0cNRfX
zd6byYY56fImJnuWb5Hj3lvAr6RVNae6qfqLrgl3t9BzKOcvZ+lerEbE92C32Xu7jn2UErS5I9qn
tHOSwKqojLejTqkhFfdjY8T3els/avV4CeG5h7WsTu71j2gxcLQl6drRrzQaoVybhDLbda7Md4Y7
UqKpK+fWnhbndrIg9aHSYH9iTls9JjMKxZxz0uH5XmvnIHT6KTzXaaudY/b/1y+SRg1yXZWn1g6d
24EcOwqRNb2j6wHTNsO5FClOwJI0oW5BWUMtteihBvy0La2EBkKlok2opjdXjQT1z4FuRzlR0Ws1
95aJRtDUYssw1xPo0H/+W4Tu5soOwvB+/RGjpN81jbZ5kGFTeLpRGhsxluWDIhuEiotO9ylzigcB
r/LWzNBfXL+Zz1Rqqg5scpVAYonGLH8Ds/mPv/393ybSMpYF2aOllsGAnOi7N8iYzxznVUFmAZ2h
MbZ/H5EFGvm10uqTP1HOfyWtxceKPG4ENYmgSUgbsjIiz1LYjx49JYUabVtfssyiO7qQ59JbFKMq
2KNexXBJi8l9ju168RUH5KSVS4aQiX65Z4cINX7+AUntlTq9tZ8S2/AHRd8YnXLpI1Jtndwn8fRR
6UXp6W7zSPNO2ABczXp56SqXTguwlFCsbYhwVJEgtMeHztD92Jw3cfPUaOVFk8pGmMAdHP6pszdL
DFTqGt9RQsBswUeCcnJ0ZdOA2WvyNyqOJxISn6G3A9YWbhCnpVfQpB4mImAi9vaG7c9Zu1eooRXi
XU9bEja04HooXUu90mRgIRxAqgQCyMlP4eS5KIAyVVurqEDmofF0hci4yNnYlk4LxGDGstZLzghf
AQZmGlDHYtcmBe2Nzr9qDpDhE7JR4lBVxF2bZLvQoiSK/X20bhhOA6MFm0MH2BlC3M3miXXOJY/M
IA9xaNIIrc1gGSOvmJqgThzmy/nEQg9enMAETV5dpQCIW8uO1lOIiTGG7lVF23Do/MztfDzUfhZd
QYXjkcI+9kZ7cz0Ri6PcGhlwv6HYDmEE+cQGCArKgV4O4Tj96yD4eNOLtdDCTp5UQ9mVCvESqEiS
BLheU21irfbYSRHrHa4HBi6oLUGeXdnRqCAAnIK3MhWa5mA9kT1iyIzoaEiPiLB1j1rcGF3SQBrf
MSIajYB98GoVwoS6Z94AEN51UCzUJnuyIw2REZoUNAmZOh37eFmPKNQipDqtpOXQjMdwUJk3poMy
508t6gIJFQR2G6OMvU46GURUeFN2dtRvgq5pV86tDjUtmgCiwFrUCSo3AB9M1W4If+RVuJPcLkWZ
HEVF9A8NT1u0W3xBd4nRkiWwYszzzKkIZhotneKu8nHZVOBPNY3I9XzZNJFzp0YduHMCT+boWnp1
32J+m8q9pTokIzVmHjjgtHRpg2TN/ZjGO6VBq0/OneCeLOnvKRycNUDkCJJS2vUUUxiI5A0sNz+v
yfE1Ujo9LoCdHUi6IOeDvcd0Q9PcPdEmCVy2eELUH0XEwjpG/nD9naJH70E/P5sB8YQdbWZzEyYe
Nxh+7e4tccPd3MXHumo95nM/9CI73qqO8tmMhueWFeWY1pNWu1drkjItxU/4VBDig0JRbpPIekoj
/JscJXloF0rH4eBb9UWLWPFw5+QwZcQY3Q2dtRqEdR5b4i2ukRQYlCpl3gxgJYWUHsynIMTRL+sf
TYceTeJXaEawPqbXdsnmej8n3Xwq+/6po9wfJsttrqd73rkH6YU1rh/1xT4BNtkyjUJR3kgAOtd/
F61zylx0dqm+gycNckA9xQJJ0FAAItWDoR5XpkqzzZ5vTPqb+tTvr//v6Nonk8nFu25UTkXp7gwz
PoXttA+tGI4fcEOzWbdcyus17qyzSgIDaHofLRpdgOP1IocJGSpFzQTYwZiMj0bebzPbuGkS6+eb
G3VkWXLa1wtpSXXxdB0LCzGfKzYW3Qt2YM9gpeq66C6d4i4rILHo6us80t4NSoC+sT6fR4d1qebP
8xDM2ud1PMsPzG53yOh9Ko2oPIqj5ZJ5wN3FdYU+aT2waKM3MvKEZLdaJj0VSNEEMRnM+a1F+EOV
iRfDWvbGlB6WmqXmSysi8O3Z6XoVrthEDXGaboO4aiov1OYTBB8vb8sXSYns+p818rLKvFViWh5T
rXwy0W7GcnrtovBc1hDuc/sxBHVZaOrWRSdCWe6GQWJdFPqmRUulLDw4UbefXCPQ8LPojryxGDCj
8t1wIs6/fZksN/FKIzzHYeuNMjwNVz1htiFYM6PZUhoQzJj1VAVdVApwfI72tcWZGuZTOo2X2kF2
NaHYq3S/biumcnN5soBYZpp2MHQw4whMotJ6taR9KhA/6D05ZqPnFjrqhAJCi1Gqz2lGSypvkrdl
MD2EizTcR9cf5/lRGI8UXO/CUB5ygcoPPuNhdGjtTTkGRtPd2oZ+dhP6lv3AubJf0pbQIlB5xySa
XnvuX1utX0qydhIT5iy6Fqdzr4yuI75CWhZvRncXRuK5jy3PdeMbu2xObWMfcq3ax3YTzIRahDoJ
YnERvRbXaBxFQeBAhU5t5cZS6MdHJpQ6pBjSPGUDNkU7Q1VhCkQF5oNCVBHbyG0ewgsEo2pl9C1n
XV0trvNYx7lfzgC1shm8cuQ4RGogu3D0O1klXhNjQ2SF9MVa/xjm4w/kiW8WIi45w+2zWNZ1Ok+h
srwlKV4IzrKh2Jz+7O5Lb8SxUW0URhHZb2H9yc7oqJhGAAV90xXLnZmAH1VIpCsbc+dipczzO/1K
J86MKy7WsT/GKbzvpvNk1ndRojyYQ3eLEeIyjNsEJWTkxo8iNv2szoKyNaHuqPLFbtFQToiuWrz+
xVSuUmc5RnP5VZf6W7W8zIv2BIMO13YLLXOIjm2svhMxQ8jq+GQQMrJKETMomfPQ226wxMSkJfWW
bfamJSRLs9TtXEF5c6J3g8tXEgpjROj6EtqNpbJPFyjYhb4uFOMgneZF5SZcZTSDRv0cA5WcEvFq
23TeGqXcJz+aKj606PuuVH5KnKJlm10ZT1nJ826KCwyDMw35TncvxpyfegHgP05/QDXZD234raII
FwqTK8gziwLgNNb7hPGwYnnWCeuYioFFCpV49cFSaSZp8A2nAj2quFiMf6Oz7BDFXp/OhMYCa1zP
VDVPaP0PI2ErVWhPos6gDPYu0vVzV+vPnQB5zeIBCOOkca0r67XKAW+VOz2dnpO0fmlceeGeeeqr
+lVTWI8jbmyq/McygalTIrke+m5r8+CXzPCyZDdtZtMN24gtxE9VSQ96+KbN9tsg7D2kyh9jp0BG
C5czJlUUcO6M4DjZLmN8tmkp1+aNu8C1mRrlR8/6YWX+6I2cdmCGCGx2Fa/N1c+qHfJV2IMyGyua
7lyp3FgeFIfQegThfchgpkWkPhgbFo6Tts+ubNWlLW+SVJwAHMTkKCnbBJ2NMqpelBkfcG73CU0n
0yZvKZNOEPXdyGoMHgUI8UWHCVAN1U1dEDjYsAHb1E69NuiK0qFT17UD4nlAr0gGVr9SWBKsVCVj
x7StYzIdXPG8pALxU8q23drWV3H/ok4fhUpTvmbpWS1+n7mvs2F4FnrMpgGmqjnvAlI/ngPP6iOv
YbnVOu6u03wB72KRwwEYoE8kpw+JeZOmOOuRc0WmdpRT82xH8k7BUZAbt1rRM/e+ORFC9JDMM3CV
jaRpXqCRGyodzF97Sib31ESu7g0aaXOU/7aDIuRmmmpY5wydi9p0q1rN0ZgUEPCcpFyjmIRa2swM
BCm1CcbOwI6ae2Z2YnG6gkbuZH9mAqFDmJYFGJ4YUBBCCwU+PWrysKiBGUwI5iPYrZA0bHL6IuBk
mXHSa+cOoWc1Q2FokchNEcv2bCCa/N6U1ka42k2luluj6Ogaj2A+luFzIb+1QiZPieOud8q7ic07
0W3kW0ntUWpgGmjcCiSHSloh8nGGQ+YmzDIXfSbJMFLOi0U55iRrlEAOF6sxQ19T0u/OEoBLsvIt
hJlrsNs3UaSaOYUfxopeIR1Gce70otlyJx4wR12GRN5oUCDbrj3EkR5EQxI0cLnLSN0VeoIQ/EkO
FiEc2VGMzoawlOcmIs4HHO/VKVLpj1UtSCq54uYsX8s/FCYhda5PSQ4A3LTCk2DHE46sSlkWr3RF
DRDDg7F8bKPC78YY9ucHImDPyBJfoFcqMwdSudzMLOi1lhAGe7rPSZGYdIYfqqcvAy18pWdbpSIq
6MJy49T6tM2qgWVdgfVkgecrYr9mbPfL0byRFGMAsGuvbGLv3aGQxx4IFloMCgIKfMrZuUjCCzWr
Yz+SHm26TzA3Wbt1m/GYTeSDNrH16E5EkUpIfLI4iwXNtVrrTDUXKmtMs+g/lehGQ3PbuPZ9pFQ3
FHeDNAGhVJDgI/PNREfOCL/RPf5fws5jx3Us27ZfRIDedEUnUV4K3yHC0nvPr39DideoykZdIDNQ
BycrZEjuvddac47pFMuP2VNhEKDBowtpryxPoqQCCZ08iDDbWkwcddGvKpFFVd26KQfANRTQ54de
m1VHzp1i+1kJ5guSPa8rwFpX3S9eB1ccCVl6hDcWEfuYHpQtwiq6xF6SImgtH9WXiI6INA11QPDG
2JTsjScjnrwBup4lH4UZ2XGsHEh1+kaQtIsEyS3QPOQx+TwFtoskic4WZ1NR6YN6iP2Q6BktSbwk
zF/qa5d8TXXuzL9GC94yZanQlK0G/qE30HSy0LyrEeI7UXYH9CajuB4XNdxNeD5lVIISIG2B5vzY
WoDX9Vsii0EJ4RGVM62+CVqvXhAE1A8Kaan9XyuFt6VISJQzX8sx48844kn9UTTpImQzi3ZV+xWK
Mpm+g71wvoRo65tzBwLXIk7E/Mvqo/7YjULUErUfdiLplnBjash/IU/KBLAyjM9qX7uZcqsH3ZcZ
piSSdlLWcd+uZEDKlafG4iPs4JLqwj6ERTdW/UUzsmfIKQc6kv94NdaJB06MAaCyMso1ImDgKeN3
MiS7eA69NYptERHNOKQ0c0zGxNnX2MlOq6KjWgnKMA13VaMgrwkGeEgqDcRwJau2VCduUcmvglwg
FeUAbdWHODcB467V1/goJ0fTASOK+yH3wnRymPswvdd1cZNGeeWgwvFyrR/tSHykpoQ4RorwPQxn
r+2sfZqYcJ6G+qyMKi4xcr6Uj0HOv2f06rpukI4rvWhqBWNG9NFV7Rbtp8PuFkfLeWjC/Vo9LGgz
a7/+x1XkSy7oXq75rmzLr4l56fxei0gODfXHFECWEkwIwnlDVxhn1PI2Tum9s8CzNwjTZWxCy0rL
PoIVgu4drgJGF+j3BgGJneVEA2XybNGwWBRENMDbiVCqVt3LlOJJUI2g6TtiDiWaWAqkYvYVCeiu
NNytmMFnrWjHmoQFq80cS4B9GimXid9q0FzmSd3kOV3vgkpmIRrMLhr5MliUA/lTqH+SHMA/TWM4
MyTZaIWXO2nji5YWfqXMXjVZgTIxFx43VRHvFlHdrlniL6mAuJ60XlXqglRbrzqg5Ta2tomwBkkf
7vt8Oq451NBW+mjIANh0SvlHHBYCqGXcP6IVI4E0rjnNCZ00fbboIJ9JkyDb2Kwgeo6Po/Sc2hAL
gwWDFEcRe3lYU+RDRt6dwBk31BHd0zyd9HrH+nDvkVsnphaYPEMEx7EExXBio20CGltCSRwZEkrC
MBC1/KpWcD3rkuww8pgV2k/lAp22xKqSKhXkaEdrzZKwUuuUxFhCWm8BgmzhLWAPlS8Z3QBD6k5S
IdMMQX8GCHeRv2a8v5kVyadyfioexzbDWj4boqMyRK2rGe9pYz9N629DqUyE0vtUKYQ9hS4NV4p8
EspgyJZ5KuF1gf6vEhFHinLTAQHHPTL7IsLkqE98zvKf5QS2KxZODEf8cflSdx2FhJ1jfBuE9daq
oWcReSIuqZtmv8M02VEYuUZKPY5sca4pdOn2qKP5zMidwCplS7asrQAel+wqJexxrcXftFMOyQg4
1kh1Alr4qCZ3O2Eq0kiyKRmn6kjtB9/M0ePi0I7WR0Lq4gwcr5e2ZS6chCnBA8LwckSEsxGt5tiR
wLeau6nlJZqUtBDzntEOTJgUuRZutI5AvbECmIT1qkTHlWJFGTTiDtLK1829Ku7iKrItSfZiOgIa
Dc0auAM66kS25znZU1jgJzTx1NSebmnbta5cY2iJ4smxxfXWReDRkkgzo9NEggEaOn0IqHa3agd/
cRIu6I/8ihyMTquPsoG4thK4UStXEIHg1/dl6hxdJSNBHhxjuImtmyWHLu2+rRB4xoCWFJ13FmN7
6D/yBadVQaxRibzqWKDjNr6z6ofI82AQya+6UsBjmKDBK4aAa3emuStMAALluyA9iemzmH2OfHTj
J5Sty2rBFmIrGENxM5HabsF3TqXCN3d6SyLE+L0CKFIQxpotMynSU0Tjc1qNe6oAIgdHzbibVly1
WZDg6uSSlPCh7iDW3GlOXYpAnXjk8OWhTyxL4zhy3pKBI+c1rvN0WxzYF4sO0/w0BOYUCDHybgsq
SLFiyM3w/LwxrtzLaLCVHqFsTKO0ly9R+dGTw9HsgGelqnpqSR4z+t+pAMGulT2cLOMkGkStSczf
/hKIPeC93gzTzbT9DKTZ0BTEfNBZsw9tDJ21Fk50c2VDD4hMfMuL2Y0Jlm0B3dFBQrvfyoFpbKUE
ZTerSE7EViy8tqpyoBbjBED2ziQSjV6vF3M90Hob2tdyoVkVCraoaKdsTRm4i3guKj8lsDxZJTvT
dW8qOx855DnLhWuco/iWGEgVdP8KYmEqu5f7W1pQ5GVcfhzT9kTLbpE4uywbMY8XW+4I3qvJ9h0s
1dehiCtitNDPprlUoYoldjukUzeNmrVdOtQ5SyPiyJkE7u1MuVSKm0mNdIijWDooHXGCHYDrdJAf
zE1+tPS9ZW24Es1n2gXQNvLprJasqLHgYNpGObfiYpyLYe5vQt7CQ062Q7EKHFNpZ1YMXA5zm8V7
2UxtBUkXD9ekHzMGKzuIzr3TzK12F6U4w7BCRdupwskqLfFgMClhLLJwDFQIY58nomAn5UCr89US
omUrJJlKdFAM0pSkHcaWy16QwC+0NQbkf/7YKrh4s6KrOfXxt//8aCztIxm0V72V2ms6acXFEF6i
sfliiqfty5nUctUivvPxA70nKQAZMttSarX9QKSWlUfSay5ltaNR4Z+H7MDzDTsvSaSDpcqqb4YZ
c/slCmM7xUJzkxr0fqQ9Na45LuKtbvVbuSzNNkmQjZb4MD66FRHFunJvaDWSuTpco2OOsdbRKhNk
Ua3jDq/b/GT1oXYfymwfTQjojPF5XujPCUYNYpsaF60xhmBdYrA+hz21fNedBUmsbQHh0peV/WAA
mugnzjmNRVN3TbRdwT//q6St60cyQs3WYBawmR4zbqE+mKlcPNW9RcIz7BG7R57nNqIpP9f1fpAH
7cmMkNfqbdnuk9XySnFO3gSUvf+ht/n/opb/FLH8I537t8jC0hXJFDX4xua/MStNacRGPkIoF8Jh
tgclYc/VrPzFSHvBU9WYVaKb/6I6FL9oCpVInA9KrUeH1Tfayq9CjQGjnBNtvnIoysLikVoo0buN
5Sfyoizv/3i7/w0deWhuLAX1Dmu/LDGv/rcSNxPWXonESSS7PAIxTxxZNNXrSehx1UVLhLFywe5B
gNspGx6jbb2tz5nCaDwnqGevrz3V+kI62EMykWbrtVzyqLZ1tflpq5H/wMzDPeIEZ1INPBXMnN24
TK3zPz/WtP8tpOf//Ymk/9aV/fOJVCRJOhIny0IN8FBT/oe+LCplk3ieGLholJiHDjnAue14m1Ul
nGaJaYJSCZz/jYeNQsdcJ2hGC/1kes4KhL6ioWs3LizJlMt8Ufra8v+P9/dQMf33DcKTpRl43uEt
6dI/7/8/3t8YWdooyIT4ZFxser8w1EuFb1tJJ7RM2Ur/I5HomxuqYB7i8WkVl8bP+fZO//yIxtD9
3+9I/m+yDd/QP2owVdWATpqa9G8ylBQL5mA9+qNaR7rhIAmEmpbE0mvyiCK73jLYG54wDkbUeUGl
C0QrxmJG2iAmxCad6l2pBq2SnyI9m48aw912oImhWY34ojUkxLXpZNz+93v+90XWeKMW6zhHPEsT
LeNfZiu57rpCzLTIUSMgI7AYcNaaX//7NWTLkOR/XSyNyknnsTItJOkKKrj/vplIjRLayCpDe2Su
nDJDluxlupb5eUQQrHB7EWsnEqz2mmG5pdMkfZTDJiEEClRsXwea4NT6N1UZvghC6UrVHRoc5yRB
UfQpZBpk3W+EooioSsncWgRgJpWfF6ndhng2KleXtmryJylno6ndXmt2fRp7SPxe9bVT7FmgRWNr
xo1lbpNHH2XyZWLZwtObc5g3iBsjG941Sb5K5h4/OLbGkVfo1asiZYEmq8Qv0ItF2R3LeHdDb1bf
Nu3AebhBTzviASGnKq/e9dkhfA8TfjCY9Ikcpv2h3UVPZUxtmD2TSS9ZXzlen+yQ3Ii8KK1rxhCj
Xwtn6okeIEWyLEGWRnX9zImnjo5VOAazlX/nnXxXwh4tj7C32vY5NYpnaT21QhANt66W3IxAnN5g
UmxlCPbK95I8yJ4IQz3pD7oJiQVuh9MLxUVrMskpRTLbzdbWUi21u6IttxEaoLThENKojC1ABYEi
UuUr9gxb7R+TSWVHwjJADHKabC3BTlK27pSF1NaLV4KTnOZgGJavrsonW9bTbiMTWE2m7vKCAwOf
DR9XZ0opZqqfVp0jx1jf+jfWp8PEb2w7Ij7rTcX9aTzr4ruTw4khP/e9oNPcl0FT3wWdyavYOT0T
5xFD+MMCuOrltVof3kHEkOGa3rGMXGKpvxfhqxAul0ZMg1UllTvGD3d+FB0F31X+MPZUvQXDoqY9
mD1p00WUMdpOuhMb7CYrbuhmo/JkF8ggBDRwdY2zINlm1ilkqh3Hn9p4sh6R5s25nl9SuJCCsvW6
0rLDmigXuSBvbQRbkOL0pyaynvRIox0d5CIWqizcVNiQzXhnoK/gkXmUo3xHyBB2VRjR43qfFXra
LR3q5kmWP7rsZ1gWV8kbWx+OFeQrgmO8jvfoyfjd08It0mNu+Ti5JJlUjczylZgvJHta6GHi7caa
nYg2c4KNMl3qhnHJQMQ75q9sucKrETrGpZGtqcgdHoIKQpMzLKHtXyxDUs1pgcyXyKg8Ez+xNy2f
RTaRcvQ21+3GC1e/kyh12K9rqSJsmdhRZEowoxnQQjiLqp8ouhqEzIjFNov+YAKY6l3W9vjSM0ZE
rfKiNpeMsNVGpINFThetSTL58FdlE6Y+3JwjfTWMTFQlQYxDOIaFYqAdrGl7rsuLrFEUJO7c7ViV
NzS16dRN6PRbp+WzVNyqIaaqRHyeeQ+GAX+8a+wo+xXImIzjPcnoTH7YbnHZCaq858bczAtJ5s27
oPKmjO+VfDRQMOVsl+zTxmeX+lIdFKjJOzUwm585OxjrpQRWlKV35t6we4/G8iq3pwVf08JCU+OJ
kh97lrFbeEk6Om3jSwVyFDQ2sFgd5B7bOXtfmsUxeCsqLR1B/YuxAuaWaiNpcx3IwkRGksLKTkdE
OpPPEYsTabrLr9XEjoCJK6w/BuS6Kv5NfT4NPJDWATXlplyZDnLcJjiukwZ3XiAU0VmK0Z/l5Rsp
5rqC+wDlQiPj7E5fifixFQY4S/3zuEe6aNtKtiJACXludC/BLm/RhVHJPAs19cFFsgdgIMVfQy0F
saaV/4iEnmLdKVtuoouHMo4nz1IvDYV6Gn6TaYjWfqhu0fAk0VyLm1cGDZtH1zFE4jrK54FsGFOG
KDM8D1G6SRaRdaays3FwxfpFY7zfhJeMXp443arho8ciW00EGGS1Sw6WoTN+rF7oY9c8uIOvmi81
T60AYkNZOUh8ZQjGePriBVaGjHTlIK9vUkk4svy6ZmeSTXXQz+ulG36r9F4xhNKJN05CsAm5N4lP
WCT7DS74TSURDnnX5XeN7SUf9tZ02JnaBRBI6upqsntEh3OnReNhivCqc1fKW0ps28JlG8H2EGOn
yl8NvH+rAYRlZYHrSH6HXTf8Uh60AEMYjSdM++RmD71o7R/mI6RLWSCD8xHmt+yL5KrxmBpexcL1
HmNmz8ycGTAjm/EBsfgtB/pcPf1oNGLtsBzGvtnr6nxb9V2JK1wySfcEfeJZIjJhTITbVDyj1Iz1
g84IQm0oZ0nlEXCjmrkUxObV6l7z+KuZny3oCtzDHbtyQXtyxXgKQjtC69EBzAEJ7+fLrZ1WAEvX
tnj2BoLf836iZxSYwktGGLk8H2Ns18TnGOUZjoGMKb7pesaxGhBkb+GXaFtt4bLJIMC13kEFbPds
ZCJXNrfuOl3J+aFpYQevxx+zucQYOkwuVp5hSKZBi7m5J6FInVUOV5ihexNbNnEtEaYOzeHE5CQp
YqufmNwdgUj4mi57aHZ2jUEk544yzdleLc7FOxQO6UTyMZApZKTXceAZrEv1N5QsTIClFDBLvhlK
/SGYs1ebTelxmryrgsYlh0wmZY98N/kl6bW9yhvjPIE5zu0NNuOF9sqEDl+nMYAAMsJoCVOMj6Xb
+vgUTYSSuQVsg6hmunpbHwZMe7Ryj7EeBzLupKXHE79pD8gF6uajTaWb2F9m6VcH8ZyizhbeW2kI
5Pgx1z8sBEi1sngmoBv1g2OEqyuaSIQcZcUIq6W7GERdu1ONjJYkqODUeO5lUEmJcJj0a9RFgaxP
XlX8ymm4URvrnNLMkiMy2yJ6c7O5coTQU0LvlwfVBAkbPQIpGrZtQxYWnTszKXym9Z5D3NViq4vk
xW2PkBCV3hq+5MJNWYnEHYiid5A3dvJGbKx366nbasSWmPwZ3SETFbGaNuPgj6QRFp/ZSZZIGkcs
PTABtTy5uTSZe4mJY2yl55gwnEq7Lsk1hyo3EapLVDX+gaZsaWxn5Oi8Cd1ZeViODcGZpgXYA4ZP
tAzDehTX98Wkrcgc0HRwzp68BBls54X1y6Dvm0nw8wTrPqt7MVwmpI8VgQc8NlvKp4FZw9+Yfw1Z
M9uzyOFw2WhEvvHKGXZeSqe93HsCQycUbM02rz+UtXcFggFH2g4kRBFcj4ygFTYKc8r02EaBFAXd
RDaou/703xmGc3mzCK+J6AvqD5KAQBfhfsnvS0EYpfBBSboQj9UKOxBLJiaoFris9siSLR7tq9Bn
QWSKnrkE93mzvo0tTkghzB/qWziLrzWhfiL90z+r3XuVeq+xlHOYVjhkt9kIsi16W5juqeN7Rps/
NvHxd8Nj7L0jX+aHtTSv2Q9Wsj7otjfRb7/VU4QC1R9yC6gAPAfKoO0UiqCu4YEgHV0QPHE+i6wc
Y/RSWruoAJEcfq6PY4X+zNCP+6vLI7dFcxvKtIH0ba++IUbYbKz0OsbtNuthqwjK02Sx3ZETpzR3
nYjhtnyxVuGp7G6ivF4xamwTrsai342JBWHKkpOMuEhkVyePFeCZ7kRV+4YCDMyTYefmBHLSCjCT
OHx42rCAJRJawbNB0sght4jF1l5E7VVgzibEGBHlK/OjGjwSbTmoCAhU8F4XocKsJkShnsbPQ48Y
EtVcuo+yPQ0z1MbYW/TuCVs0TheGRp5ZnQfLl6tdjVO7esPSBrQg+VEj7ddMFYLU4914n+knbJJh
3RgTEa7IggFsOGwRxVx9JXi4FQmUi3AWvopRpM2a7uu6usfadBdSxRFuonoyhb9co3t9a8ff/qt6
zj6a3/gOTgBL+lHNanBPr7OOiWfPizoti3nP0BajzjYnYlpFFZsDRuwVhtRa4a4lGDfDz4q9OZ4H
la5GvzWY8Q+kEvVyvYssA+88kfR5mX+NKjCrbiJpDz9NDpOErJXHwmo8TTGkCG0uLyrVaxKrrIIU
3tLA2I4FUhHsiuVdC+1W543ix3CtKnerVDyYGOzJoHFCVbPDnlUsUTZQ4wrM3XQrZkeJ/IHRV2l8
67IvHYZbBQqX12wwIbFdO83zxtrLL/JfsVa+oKNHWTA0Dwcmklsdj2DCiZlVkKqAmFQ3+WjP02l5
GcB7VLcsp23Vd87IptOvXpH+oG0hsNEgrPPYwW2x0AJrMVS/xg8PMCZSdsnuL/L1XXHMgjRrTtNR
GzecDBG7Dhi3GrLoyH8XTxIz2Zyz/Wtqma4iOfGP3GjuBGtLXBg75PvwpWlPbfveZzcwv/5oy2c5
h30XcO/A/h1dZksn7Z5Yl6W6zy2IssRDAWlbA9wXi9NCkQeDHNSRzyaka9K5w3xgifNGMqwntONM
6/3U/CKy2Y5WhKKto2Fykvo3gWDdt4WQX4IMwcpahsvMDOPU0BscMm+xzt6CCiSFsGRHCwfJYVHv
ZoScUCAl0pDsMjN/pLy8SvH60TC+E2YNU//CJjP5TKbs1lgIoy6kQ1TWQYXyrpriZqMN0b5npGJ0
I3yJvrsYJBnnjbAzjQVdlrUrx+U+TCzuBtNE2s4g76BWUExGUBfznMbqLRG3YrptEz8xvTE9Vcu3
NLp8aTKrHvMh1XUe3yC8bNOXrTv5hpYcYwt6S5SnrPkJC85VDn640MBnei5a6poAlSmIsTxBlEKE
pZ/qABE3YCgag7m6n+eHtduOPZHLu0U6y9SUzZ5UTCpUweAoty/NZ6l7a1Bj1mcGXnNExn2g6QfR
8LKKjM1nqd0Ww01dd3NO+eaaOdgu1q+7OX/kSIrHoDTmY9ptVzLwEJmaPntJWt7S40JnZH4jZbTO
D+Xoq8yCIr9YdpOyF6C6UULBpV1ddnWmiYt4bJe7ktJ0PqIPr/AmP+wW3kOKNINn2dTVbpXdPnHo
wKvCJSruPFfxRKLiJsvRtHL74/SxGbGlCirgM865NiPP8BJbuzUMphHZqtebnznxGIRSS3ie4SPt
ZNCwVB9bZFxFzuDSUwTeOF2LI28EsyNvXLN2GJNkfZ8V9x58Z7QvhyBTwDsFSnxLqr1m+ebqgvME
ISoWvpQROgT60M2wAi+uEJF7vRmwPXZX2jFEcUq661mWL6l/zXirw69efNXFc1Rsm97jtJ6T7bx+
l00goUVn0S08+kHRyQgZ57t17SQPheERmlczQ9by5sUBvhGXvr7gP3D8Rth0aCWqw2x6mkHBTgHm
pKvjLc1nQ2Dv3L1KTHz75bsO3/nDw4Eh6cdqRNm5T6pPowqW0e04QPywBMSlR0XINZKZWWGWYQec
GVY6k8WBYT8W12V+ehTLcLV4a2G0xUTAi1mrs5l/HKXldOmIuN5KmjfbSHCZMbbvymv3jPI6FLZK
88qsaWx8D6n1SocKuUVyozflPBYOm7qlBLhUH1B4yOleF7aVtLdqX00db6g9fEdac85qbgiXGyjq
D4L5HCEJLlVSUT/UlWDXF26BUH7vjD0XsUh3XNNpOGT1ZW4ZjAbVeGgQoawbeAH0SAT1lg/cdxtR
2oqy3/C7FsOkakFG4VE6FoSwZpv2nZYIr7+aj/8bY+mFM4wWiIh85nMsH3iwWlx/dt/TdPmVtnqG
oYzjvF8VHMR9/A2MWaRuOxDLHdudCtn2Uwm/64ExjD92b0S+xJhGHpOcDRk6mwQqjSdBZVmecrLs
QZB/yZ98VZJEEu8x1i4ohCXDZ92gzK7GZqt50FUQireKK2LWAMDcwdHbKtZzDKQr5KSF3wIxCleD
pXVZzmTnAkbiUYmlkzwCaHLoYazYXxqfHC1UlnzXDt8Js/XR8pP4aG0WfuuT1cIrRbOwaX5lzZGe
1AI94hlvHWnveeJ4xoIPymtD+II2NhEBzeNykys3DBFHMAGlOtqI18J4lyun/wUGuTEpVVeYRhuG
49kp2/P08zUCzzKlxxKJw1Mzz2PJIX7blPsqdzT+0/pxcZnpo9ZJ0JmBIjHxfThxh3AaUhUhttuk
dCuIL70zMJWNUVDAtnFRohTlhftGa5lBnqXRh0NFL5X+CQiaMLtznIknm7MpiBWOa9YXPUkuhBD6
tCDX2GXdTmdatNyvxI5lR5WpKpHeP6K6YTlGUDA1iLHoF/ELUGX4MuQU6zgLIHQRejt8avRvWOho
LeS2ohCr5Y+1w+09MglR6Xcgg3UZij3ayYiLKdYEAmRBcNjspCjnqGk1zl6YjJBzQ9XhfIiqktUA
ZBRixE0KxDK6Zd0XPSjufBwQrI4oC2bpVolnuirCd0eJkrGobBjax2/LSftCi4EEc8T7QKM0A0Lq
4qGlksWFhO/6QZ0snGz14LpyJIq/JGQ+lWOObsK0ibHfjSvCLjFJ/tB7j/Mzd32NzUp1KMCRzTge
h5t/IK/obLQ3iqpGILMXx9MOMWFOA3r0h/xx+875sf3jTErKl9Z4qemxxs/scszMFaeLPCilK2UA
Id/NIZvcSrsQAEPAY1sHImy36sDEtX0N38foq6rsTU+Ju5ezQNcdVF/fs36ZJLeOnAhprsxJa+R6
Xh0dsRZPWHIhQLfa49+ZAlgzud0k5y72Go5XWaSD6jEM9KBj7ramfmm7KN11Iv6I1EiheiKBdSdR
AieuUhChCJvkbW0c5uSbJrK4MNSezcK8aa3Ode2zdXst4R+ixuHHlCzmSUXkHHbJKU9D4cEOMzjJ
ogprjrHaUVYhj1g+wLxX0rKt4CX1QcsvzkSMXAOD4RQWKt9ZqM47PRw2/bzrPxY8MqOtszSnl3jc
EpMsllthCtbkpVlvuUo3z5UajFlXUT3kGfjFHIw43+89mhwkjVE4+mYiz5x8lJro9di8o3aqYJvf
YKxg2r6s9bEofifzRKj2Q3BVtbrvIFytFV97CExPokaxtLUEt8SoVeGVfVegvm1pOn5OYSCJ17Bx
ip3m2+pdczN5gyiLAQG9c0bKzVN9bSOkfTdDwBLupMZh0I6ZunX6o2jUp0kVPrHiECUtxbUjAi0D
oo3/UbwqzA4BX4GOCS23CDEu7gas0q1X+olX8DevaxdQWpjJDkn6pGGFPxDpJquQeO0G0N66XQz7
ETKkwPiw6QRJd2lHWKYMEGyTvyEr7RA+X6rz+Gv9IIvIXvrv3o/O4ad27qk47/KNw5/5gQ5t/V7v
6XOsbsSb8sNdAGZc/aBrjCRzze1V2CIJ1m/63gbVt0eeikGBL/yu/fCG1BO+x/RZ+5mu4YcerGcT
gabB8IlLwGCBEhsAIchZZEW2jlQhdBQIq4brjBPiUkcYHP0NgTOq8uqCxeVnoGWHwsBC6OpWVDMU
vKbLZADJUlt7NAzwxg0x4aBdJHxNevEUS9pVMIvDoObtaUTWNc2UCbEhdJu0Z5IiJIEYzX8rOoYx
ou8TrjSAWKbbKWeBwG07taepP0EQf8kKI8ig8xgVx3zDWTIofJNlV+OLeWuLzh1AYokqBJ85YzJA
2SJ7a4nR39V6ksEzgrkvhvISqjVnpvIuqVBSRwnRMvaAMRHJRGP6EE/qc4UoZRAQ06XwxlZCtaaf
yvgwhfyITBxvPSaLTrhILdY1tf/QlF8HnYSdNeiUzoqylzI3Eb81diV4LZl0AzbPvMVVhu6lMYWb
NEhBrph2Hv5pwKVbSP9aQpux6w3qb5Xedk7HLGcApC9XuWpQYs10cgVF31tUnqagP+NxtNc6djUs
BEICYKueoWXuG2Gvom+TbAqe5dMR7uulQJkEL/Ys9e8FurvO5nggr9vV47yUc5TRXbUGZroJ34y/
6BuPuspUVK5e1+IcxzetfuKMUmEJEDxd+eiX8rmYl10zvuCP8PaasLpNLDkN30/2pkH1rPHr1tZf
o/ptPZ6UsmdXLQ64OJMuPEtK+JSI9RWQml118RXFYNCU2j3mmCGqrSNjTTDH5leKNH1TNdKvaui/
2bIGqdizzM7mTzc9Nv7ZYuKlNE8rPHs0CmyZcG4ti0Fq+N2Z0rW2cKlRyYuz0QQJW3kbj9Ex7uZp
I8WW4o0mwetiz7bT0YDWLJUGKgoBC4GVnRDasU4L7AfU3fvYoCZanzP9SYxob0njo3n/WYuvPXwo
tBK2DAVJ0Ws/qU8p7Kue/rjKga1U4GbHy6krtH2rIIDGyI8F5z2M4o80jJHAWztjrt2a/kDIFEfu
bjOjoM2aMXGQ5F/dFJ46pb+h0kPN1z4rQ/hede09a9FsLGvDIrzPFyqyVNgVE72eWZu3pYJW2Fp9
LPjaBGElNbKZuUvl4Drhmu/WWXy32G/lVEUpL0ALQYD2weChHcr9+vB39APl++pUC1QLJfryNPap
hjazylscMnaQhbVlZ9LHTfo/JFMbnSbiSnuvRywX0o4rIfs1tcTU9fPxVzoQJAl5US6u3iTR08Z9
OSVI1lzDOoa0kVdo7jS7g1RqSWHN3QgoLHRfucRzweEHKcsGCuYG4QU92m6jMTNYECBExhNHwr4m
ope5/JyP1f5xoFWdXL6r1ausP82hSRNDjSBhaaYjlJz52t78KTLOJe3NNO5d/td0OfIMEjOMLyMp
kMIBhwaFGTdataH5SJ94vnTTp0k7Q0vY6Cbogkj4IgOTjlQzulRiJ7I4GKEJgUHJYBKWBjwcmadA
HG6JNT+ztcqgMmaMvMQKGM8mHwL5D/dcoMqN4hdlugvp0ITFL+YsWaIqV6A8cWAqRyPQ+kcHfRQc
RhjcdSB4tRZKS2nicGIzUPqYk97kGgNom4gXmrWvVvqrIY5L/Gv0+FjhTDIvZcmMyt9Ges/WHacY
yCsK+QosesOOIzH9rpQtsvOXHp7wGkTj20TEozor6Kpn/CiKMyTHlfQKUTHYl2jIDyL80VeLXXqY
XvQbO4ZR2vJyYw9UpeqkU7GeB0xNeo7NE7Za3qRPkY7CmsDTkSPvxGRWZc4yd9d+DLL2IOFiMgOj
6v4ElVNV9mPgxVpOZTP8P5LOa7lxK1vDT4Qq5HBLggBzlJhuUAot5Jzx9PPBU8euMzNu2y0S2Hut
P+6a7F2pe0eUMBTxan+Wzb4d363+9JgD5YtVXQbyR5npcu+ojm9VupjmEROFnu5yZAPJeCz8LzX/
TXoiEYzvtsF9/zUYnwZ4xFRD32Rn3tR0PIVzf169VYdTP671xJV+49bR+33bnFOpQWSHiRm5Q3cR
FZL2r+W4adMdpm1MEoTXpPjUNGgjmSh+9e6nWzGUT1ZlA16QdH8DianBLkTV5AnlSjZxmv1a0p4D
ApX0KvNYneYFxjzhqbDgwPS9TM5tes2ak9oiGXm0yilSjjzbivaN9EDkkhDHN+kAWvmhGxx44PaH
GMQwmH8X8W2sr/60ycpnRcMhHiPLv8cw9uaXVUGmfqFjARpKOCd88SROJzH/J2k/df6bMYaNxxYA
T/iq/advPhPjp9C5rVlIqrXJBMjgpoaPTPnxwOg1+ZdUbnoAJtwB4XLivbWj/BTyefhE2Qg+xSD3
yLzXuOkCoF09fg7pVxTc8d8LwzGqNkrjvYzMXA8cYNqQ20V/I2OdFYtUqOzkk8g9HmG36mY/IbUZ
xodP3ULyqVdH3zynRgnVcknkYwMPM3gxkaHFwhax3VnGpp7WkgK1TP6ymknrRqNd90Ptf5iWUwCy
E54q0dqBlm28Anh9STUomWl/CW1AUfrVY6/IadL1WeFN5e3X/YHTmqnNv5sSYzw6lnpoqd/1AXDm
qNpHAVUecztQcUywLwo5cTxJ07nLhi+x+6pQTySxt/TEg9zsR8kFQtM1Djny6kjAWxT9QxNhYr6i
5pUF0i6ft3iZYp+W30SOnSTWaQmYiW6ltqmEwkM6LGUs0/EAdRrVPtJ5S4OQ01k+A8U1MuIqLMyb
nige66QMjsx80thWC0JwE07aRQuEdlR4EwTwlJI83z7aKoP/qkrgS86zT6mkdkXdDj3+qHNJvrIX
5DbJJEtEiKwu+lOcP5sm/UjzbC9Wle+0NUpHZGlnT2iwW5stBiXV8Fw5lqJlHMrcDgYJDYKFTmAi
HZ+lv54Xz7zECi6P/xop0UCWZEZ5Mg3GH5W8SLODca2ARTp5ocOfgQp3TboUA/is3PTgHshuTEdt
pRNAnZ9L76EKe84AMd0VCfqla+atM/Xs0fMTf4edowyuEh01n5edZ8a/cTXH2cUv14HoGvU9Nq9J
B17TX2PO0WjV9227kUt1zqY4hkVBFH4gEk0I8pIDi3jDfsj0NV3PdltWC2yGPBadreblMipJOS85
DxMeDPQqmB83NcdZ4SlkyDcgt7LHFdbFYOK+Ie8yT9gIDYhi8pyCInz6Md9QC6W3hITELwdYw52a
Ao7ilMr8yjFiwk0LNm20bKrdtOyOKP1xqzq6yC752Vu7TKCIB/VGj8mSPY8XJEJTBpMqaMRFY1ti
h0+ABLRMLG2pra8CigTAG+uNp5fsffRpFmEqwTvNZkUGjUUJcRwjemUjrdeISWLmJl/QYKmEu1pd
/XhCZlR9eEn82S9RWl1l2UpAtVtH9qqdQCfFKBdLDyu/+KbdyA4GdF2YGVGQ63Zh55hQFzG/ktat
QvwLO8YdvJL6Z3+pO1bgWtl6hvi2BpwbXh4vSHh8hfyrtZTM3CRcyyQOE0qyVBCtFmn/qxBIPCoH
pTqh63QFJyTHd6OpMrJ9WrQbDgp2h31FsbbGLZbITOZMEkj8fK34ZosBm0K+VHf+V2ASP2Gq0llW
TEcHy2i7X503Tw7YbwKqdjbYGF5mTLB24LG9RZ+dWZ29LMPo8qtM+iv3OAGKVlUWQvtREPxRTQ26
kSLaZd1FMe6dcffrY0RvR9JSW4IBO9MPDT57UxMvkJSnjkTMVn32PhUsRAY0A5VVyHqZh7HviR1G
IJ36J+5+7P2yK05UgU+hvAnVdqOk8mqm+FWagIaawSisD3rJ4djI8r+wzr/N2t9kbbmjhwqWXiwv
poQPqYyIUAh3Kl9qLNTIJYRljcKgS/ITQ+fRr2h9MLqfJoiWthHbFJ8Fqc5biWpNtLb8KIkn/GCP
rREuyG6q0T4ftPUia6hqKJU5dyo9V3mAHqgHB+kscoYa/l4r/KhLXs58xF3CL6sLDljqrgymJ1yC
CInyt1gVD0NfZ426mmTh0FfcqjpsIeDnkjPFB0HClzIVWwNBSjVI+5xkBd9KnZA/iU500dZYLOOi
QFcRSnM4s5o4/hJJYKLe9Ehijqde4d0WPGTNp17qdmiUbi/257Lubm1AVQK1NshFMIwl5bP5RCh/
ssp2re0dBQ614VCtsOxaMJ47cWRN3xSgHSwdQd0vaNn56lmNBmPD6w8JMzhRQ7RCGEMEom2SyOYA
8JDWE+VaCMaHZQoSIHPhkDCHaTIYXwKpdnb5p8ceUQPAgcmfl7CMIqQU5hSeOnp2GYljobQS8bst
JlRBug7Ey591+U3zIicUlIY2XQlguCrCRQ4sJiaPOzmsEiJ60E7RjyKxkseMrnR9LEZsHw0TaE3s
mBRck/gN4iMUh0j+U3jLC7Ya8ocWAeqAOWCeQRDnXWd8S/NUEnY2bSW21ZccTw3p69gMSLmf5YZp
dGpqbKe80P749uVyNaHCKJqNpIgfWai5wciVNJnJt5f2ThwxPQY6UusRDEqdeFLbQfs3S+vkUP2p
kVaNJK9JQf+Dmx3Ewx6N4So0GlasfDeil+QfPf/v3LpyUGxS2BxSapYxLks6ij7zMvoeEvHT547U
eYiM+qJWbH+6yqYjK81vUa8iC2GAAIlt8ZSMfDwELyxHDqWAN62d4kswQkFZ5GfiU0CX+CnUmray
QutYeEAm4yqXwx1u3HOQI9iLQdUIBPfOcn4uhkfPOKUof/U97b90kucU5V4mj874Ab7jXJX/2tph
/wgz2oF2k8UYNj1U2YWiEyTG1XeZrK167Yg59UrbYTqqpNzLd0Y/eMCHEpFx1ChbmdPSr3Vb4JRN
/sb+PfEXTPzClAq0AbyY8KlmwZVJ4zxkzdNjtk0oMYnz6LuI4p2Qf2RWg+jDRI+pEHIVk4lOKkmE
iChEIWrLRgEonvKsV1ZgOn7Nf2qnU1Gvo1x56nGASQtnKphUS6JiTJlMAcAv04EzZR9DRrM5hfUe
FLyh1k6Go7SZ87nqECyHmdzobnNqGewjhxO+0gAyFrWZiiwbMtwXlyJPgEwE8DCwTDSSdwv6m6EE
d5FDU6oIyOXLVnRQVnM4daX1qbH7RlH9RSkfHYrlj15UJArFKE3pQ7iT1SYvFN17WGLz1isalJBB
D7eodVPSPUzmDJkzOOVrnY8sihPnd4lxIC0hiCjDQd/XrUuDEDsCsWVPPmQhmlr+bMgd6mVrI/PX
g2L2uJ/RCLuA2rrq26NJztR0G2mYACRE04CEArKAzwIIIiD0u5FXJMWwcksHVa4conoukoJoZ9IP
NAz8tKxd80agc35aXvWRjQq+8GVgrLMJTCphuuj/wyHCmCSkPwqyr9E2m6a9vEsO5W6itUDgC872
UB17a0fY2oHRt++l+Tb9acpcYL5KKRUQ7zVZlHWmPWv+IjXLv3KlHOs52qy0vhWknl5YnvwMo7UG
exrLX4OJpEWOAIcbpyr7R+qhCMvAhstmEUPKexVy6TyoXCxbM3kxtSRJIczAxSgRcThx3JsqDleu
EgTT3i9CiJWGQqSDKM/ZVgA6uBxRy+uAKq20r3rEWHGIMDG0uFn6t6H81Ok//EqLtCdRgr8doMCd
UQffQ8xbIVoDCYE7yfsUmgIOp6aXQbCI4s/dDtbI4vr0Q5RpxofV5QaPOcmZ6zzB+8xKlHA1EDxL
vVxwR039O7b8axmDzjWnCl+6WdN2l/eQ/RZ5VyH9DEBVkX8IZc/B2epmY7kJumYTBTxU8dpLGoLm
/nWcqq1IRETKq+wfG2vYqpglJ/E+rzAJxH+BUjMvf9rijtN8FWdIIhjvEny+ZvIX14Q37ilIoouI
Y2vcEAHIR2GOB6V76CzMqQ+awc/MZRuhBTVR7GDz4yL6SYMlmRTIhkjAS9FMjuhWA3mpRxeLD7x1
lObARlyF7za/05TZT+z07PjaNZLKJTLnY0ixgYV+Esd8D6AsZsm6N42P0HwigYiT7bxbIQmg3QPI
MWmX/L8lBSWSjmH5OOUXqiJA4SxhM0i7sNlZ1l3KAShEzuUeMNvfKpFbCViNqSw5qNGFwQXMztuq
GELValh5WYeFDNQnmFXvqBtjVKvZwuNfK4DwiNlfgPi6lC8NjqkA8QJ4yAppA/QbJAAHpUQnB1GU
KBJ7XluKHdwi3lE6tZy4m4JM5q8+8d8ZFcyflz4zsnMJ7uWeDKnljIh6DdVXCOEAypS/NG9LBSBk
AwJSZFroW4vqY5JtQANdOgzafax/eSy4ny5pf1WlDdItY3IqjIbk0dROaexGsjXKwyxfsYscA+eN
6CwDCEPYe/TW6HyTHdauoNKIZ4MYweipNvJS6BRaXqaTqve2RS6S6WoM/jAqJToCGAHlqRBvVLsx
uww/WvYpZZ+CydnGRygiXE9UzPfHOFurIlqx9YSUrsOKuph/PcgpH+14VrNjlyyrJyRJn7oFqvN5
eKjY7luCXYDgeeINqrl+ynqvE8RoHbiE5ieyCve56IpzSNylRxjqZQMH0F77kIz7/C9PBbiRwSDN
j9odJuiwKw549FZEoyxVhNtW9D2GH1a/Va9DGHNv6UfSG0N6gSBlZD89qHm30vFzaEG78XA+j2Qn
pLDS0zz4l6a7GwA2h/Taqwez308IZBN31F8W0hesuW7UBbewidBhojUdczYk1B5KiMKTXNoNe3KT
feIsWI4DDzfYc4GPIS4e05Q7uW4sY5A1awpuJrC1PiE4pl+4TjaJ9Ud0uN0hTWDSu4iV6uaKdNbk
7DBhJsGajD2fzLeYh6Foko0pb2RrF/N8D2F37KPLUPmuCS3Vsa1iN+aeBc7ozlHBhIYIYz0Z1TZL
so1jIhHwiI0RUHGKaQ7hA0Zjsp5zJmmoHgfLemuorLsGlc1hoISy5FIWpUulXpvGbcqNOFxJUttb
9SkEilC9naDvVcv+FfQVXFc2OE3sjCLpC+RBErla0FtkEfD0Ox9A4G66+pTKZ6g+c75dNCjcL2L6
U7eodEFNjSA+F0hZPKBGS5hbMZ2uXJjY90f+aRXJis0xq8zqOspIePIue44GyRW9+ENdCvcBi6Iq
9Kh92iMai6z+8ONvMfopekc3pV06Wt+6R0GWXK19SXNMvkANDTaIdEXQk8k0bkyg+Z10Ks3hLnge
L923ykU+xMLCNhCRihKhEuwLKiN7WPAaVCm2LuNFWiysu9/vKEr/aGTpkNQR9t3EJMRLQxvFM+vb
bJ4yUgM53xa6SWptCPwmetWhJOiYIqvunwRP1rfX0fKfmgYQ7uVu0XfwQ1Wwssbq4VcmgLKTRdfc
2AkWFDf/geOPizv5S1XHp4MmT2GrRG6QGh+5SsE1qr7wLYjBokuucf/jKYdAufbWuWSv8alENErS
fuA5/d4lS3bVMhZBnv03vifQBykWZw1h25ghl23eHm1ggc65X3cIV6LiH0bxL38YWA+BXwD9kKEw
bXriNtVxYSOUhS6zAPoZDadO2QV5e8Rium0HAQTjKuKgLprIyfk9VpQ70lzySYcX552xYmjeKUSz
WtrcGCSR4QsPZXO7a4Z5yIP0PMT+OZf4kWuV1VLaqoUbdDzwxtgth3bVU+JohAQiSNKvIjC8dAEc
EBOdPeaBvtUKXd9bVC0VqYwqyExs9JMxoTPNQvJnzYkgI+ozlRb6y8NLjq/AIEZKFYH8E7wvEb50
tBjRphB3JaRMl4ZuprX7nMZJlThtNWRJgaZHrUMe4ex0w9oSkn6VZ7/RED0lfJb6OGwkH2Kdo62H
6u173C55j7gGsxMnplz8DGDpAQdoFCXbHH8RyJQETaShX6VZbDHj/RbsQ0q0HbH1j8LgjOPDS8Dd
4QBsE+t4z8rPLTv2OrA1k07M2TmSUmTMkvMGGCxgCPOmaSuKMO3cASbPQu8XmzhzO+WvH6ioKiDl
MgPoG3CT1lW7UefSx9QdSQycOoAsX7z53nBVTbISPcaalATGkBGsQIWWaRNTer3ovYc2Z5iKBqsi
G2ldFPesJ6HBkE6tVDnTqK1lMnhGLdzZoZDfU376usNrpMztwcayI6hTNNqV11Boy4xXpYS7BsuW
K9XP/lrpNTMtsfTqJ4rxrr6EZsWkCiyt3gHrVVEQfRcLx8wDmqelKJouit59lqQvKKg0TOtIGvfe
qtqtX0evsC3XTAk4pmnLRAeEBkvtup1RI0CcO2oZ2WivQbwyLFLmRNW6DYyOunXMy3syPpT8VJd3
pkNUbPzRsbW1VwxvC/M/YRsL3H8VmvsWjc2P/IdACnSzkmlFvEWT4xloqVgbd+292jSb8YvCWgwj
uNQW/FF0y4hdR15gWK1+/Z3mjKtqQ7/RRjiJfxXuA5lfs7B+vItwCo/qVnKEhbpsj3PHtrLuD/VB
WmMaOgS3YW2+zLO50c+msqgewmrYgcwsAT6W/g59t/fnUUn9il71Ub3XVza18QuJ606yGYawBlJs
ukyc9LKAUlrQiYBUFwvnXnuirtWezvjXBV8TtosSxWO7RC4MYJx9BOf8WHyk9N5yHi6Y3lT5LQo3
788ooA5wJTtW9VEeiW626xXM/lJL9zSaehiMKCuw74i2+D9gneIVhV+ZtpLC67gq+dd/94d8WAP4
//93g5uZlIQ/pbyI4iHxToOTgvP3S8GRAZ/Aj9slzuhFyCn6/3+iNCswF3myzqs7DaN+jyYnuvX5
g3cpixmkeyr5sKvCJebE+128sN3XEzqjMjqFKD16IT6RGs7GRS6fG4TqQ0/bXS8ZVw9Cw4+3uXeu
stfU8HmxeeSIOViSiCQGna0xIBsLOxxPqYTC+dpY20Jg+rjITD0SkGTY/jkayHdf82zU/p6s1T+t
pKXejFFJF4em+Ig02mYIQ6mffvNtCDRop8KG2HfkpKd5vewSbHY5Jzwso/8VSxdQvADPEqFXzVmu
d1mMjChGQBYuR+oqc/HHtEgKkZLhaiXJMxZIJBcp5kzq2QAkctCQkhqqTepWngbdwBOpdYjqpN5A
+cut4Qha+G1N+S6KYqTXQx8h4xIXWPZUQZZdAWwTMlKnRTliwelJzPLIUF52GmGaShUUjHSzlDvD
CW3V2LKJYRhH6tXTKz81PqtNo+8H+VhjLkl6fHk5d+zg/cVZ3y70VVWfwLSXYkN8KaBwW5ZrA+YA
2xoYIOLMfjiozP8kty8b8WyIR6XZ6NOKVaUuz+ksCuUc1YmwNAaHaiJ0JQs8jHMdW7Wjdl7PqSJC
r+4RJkhJURpu7YigZwE0McvEbRRMGxFdR+df5Q4LlyragtLdveZqjul+RNE0oCLwKSovNXhjT7MH
n/2l+ZK0b2kSt4WIa7FPDkJC+FisXY0EEwq35wFRj16AlaXdLzLCHINjD9vPFs7WidZzziRtziHs
9tQ9BsITY1TNMapcoUnvim4eMq1aqaho0goAh7wuK/w0L4axmaZzSbCR+Y0Id52O65QYASksGFV4
GUAQsLqwMdnh/FGIOjkgLMNQvgsii+AkQH1FUtconN+mNZLwhjI6OBhJRG/cHGqNWE5LMOmDyy1z
geoUb7aor1vV26uySf5PsIhREGmY9EbvmBfi1yi2D6HkW60rylV5UPjYUIBJSwLafkjBRiDZkDWj
fhQqK6pKKLQyrs2CQ5bsL8QTMUKDWAUBnmUvUYqKLVqVXXXIMO3GBGgjSQZVD0eciwvpgWY15huA
YME/SlAxFFm4GayrYV2JaO4E1KM0v6+6p6Ks6r/4ytPo6edReqr91RdXpJvRL2ZiL6uUa1o53hdH
xSCsgQOL4ionyIoxHzMabICuGDnhhMDrpm5pkBLPH6EjPKj4hBlCklvWxy48U22LFTZSftr2U86P
fnHks8GoROOGRcs4Ks6ieXTahl5NGfyKLhKuGr4m4gi4mmMEa8PKzGxc1iqV4LIblS9fKJamiWPK
khdOIZ0b7yv3DyK/DiC2fiMla8q3rx4gI03vgSiQyxzP7IefkhD/KRAoSyMLs8ptUgZGcmkdyts0
vqGUmTkw5V3iZafuglxWeYv3P0vfCPb93I3jR0xWfYUk8VpPhNSjk7ZWbcVktJAz4NTwpSNJNbwP
QXihLkUKEgW7ekBZ+W/05Z2mTjaVLbhIuAAvYI05eAj+xOpD22s7WodL7xRXgPVOfy1e3vDFhzVU
T+hDuyA1KCovSb0OpbWkod7/yepbVK0q0ZGnFf6VeDpEXnguhHrR6QSL8lbn6x4fCESv24BABsIB
86dkTfQEnPzxqlMhAeUWPMnEBYWa9W/bhgFJAmHLyfOitRjSZ9qTuU/e2w1Vl9YsoqfDT11xWSBt
ppkHoprYK5+ZWb7Ihl01qzhlAXOigiSBei892kudu20AiUEbeeXE3qosXNBkshS53xU7JfybmMaz
I4BbYObBsoK/qtkYMpsVezJZXd4uxP/OyYpOC9UHzbAF6qvGYVFI+S8tqcxoxzxXoX+ScxOnDMcf
pCcJCqAm47DyCc/zOOf+6pzD1JWyp07SVCFB2KwGRgm8iOJvRg9u/V2iNfXA8hhNvFS6DLYn1oQg
kBrTv3TNP2ep9ND0NZ2/mP5LIKuazLFk2UTvaXxWZrBqw2oty8iDy5WPG800KCg5jPpoq4q2HDxr
h1XU1SXPMct7qiBg/SCkA5R9ihxn9oS8ctNGiD/rw7KjId10gx8FhtQDTbdStAP6Z4UFVS9/y7n9
/LcOFVfRt9Qs2QmxdhG7gi++2UMJL+ZO0M9ZnTjOpJ8wc3TZR4d8ePwwMQ3Alhon8G/wU+lHR4rR
QMT4/sSKZyYvpYTfqANoqYaKcPFPQk00BLbZfo9oTBqJtLny3mNKUUZIuihwxdQiqr5BVU+q+Aw5
isIixAQZxIDv8iLisLZQYNTGE/1bijcsdTK07VHnKgyFHUYeZmCUXIm3RvJpFO865Oam6H08luYR
5MIWDbtQ/3IdsqTJESgRW9FoIDq7FsiPWh8yaiq31Co74eNitic3WFuwTSj11niltMdHaz2XGewK
eGfmnhzWGS9lMkMybd19kyswbco6dsN++Es8fthxjVOzFIjU/FdozH2vgdRelFvscyJBlrALP6R7
X/uYNCiI5E+IiJOK0+QYD5wl1K4gxSXmTw1LEnvj+Bwo3XmCGZbEsxkclPgzZbtquaCVYaBD5NdA
BgOGUfCeW5+M0RaNdL8Q/WHwatluRcpuwbJ7+UQBGHiTv+j6bYc6OH354woRi1nRGExpw5Y9D7pH
5J8sKUiePsD9gFs0E5L0KA8nbkhVdENpG4KKStKfxSNoRmth4GDf9aPNWMnXAKw1ZCehv6naMw0g
DtRVV1EtibbyTBt3QplhQCbH0VB+E/WvKEjjKk7FHJzJtqyo+lLQ7haTh6TOUek+yjMcHwodys+G
/xZpv2xdcrwJ8WbRBl+0657axGJj0lZRpUu/2JUdVgm3q5EmuqNxBh7lXjax6/lLxb/O+77Cz9y/
h+BTCN6IO0Bx5OSgqXbxDwko51tCVb28ZlPPSY/NNlnEYrqP9DOymsA6heEj5IrDf6NVyW/Z+YbL
oVcKlIAdo/IgeqsxZer+IKbMYq6CwRJ4X5+Jeif1F13RqFyq6Yj6AETl4A0rcoixW8MwQTbM9IW0
YjAehE1UnzT5oVEeDwPe3UL9kpLJyj6g/ggyu9MZAahmbMQ3GBzoG3BLMbgSX4C34vcDzYG4C4Wb
5q2j7sJ3fI+yPRj0qB7K6EaHy5IYjA7aKyrfCtd8wyVESnxLfs+XVPAU/MbathpoDj0Z+LlxmnUm
HvFDH2+pRjEh67FFM3s0/t2oNhzrXboEq5lYBRnpFiodThzqdqKtyCjhCbCxkxGvEImoG1wRdTPj
j7QVx+uQXYfkWy8eflit0pYgiTUumEpfq9wW47lHdEguLh8d/RI+qT2u1m9NC/USv9vulpiu0t/S
7hNBL5ksl7JzPM1ty1XUkebm+p49NsWB1NiYcGEg/5vWcCFv9PyYZv8i/TsjVhlIUV5nxcEyTpYC
XuDGE1vBqgCvoO7E2rF1l6XbBesaZ77eHJIiqHB8IFwp8FNaZv1NFrMT34GUCexV5CWZgd1TeiIG
axHj/5GcGPgrSCyD0BRlCXWusl1++eDxXywlRAz0qCsfdJHNac9Z/A2Or2abOn6iHOniI0mAYeBY
+QVIwA9YkC+1RmwwEWeWwDNP882xiTlEa8aPvPyOvIPXvQdGUl3cwrwr6rmiSaJ1GbHtJncQszbp
qfUeqI8L86srN7z4rbKRiRelAb0+i9pb6S8WZv+3j2hVYMjaJ/kn4hC8PhAtJ6TWWKxx50+yQRiB
dcfLDX8C32mrcj3ZAStTpRUVuFN4oJP9HSEhDIqnoU/LrOV9qVSuOOi5wVr0XAy90a37TnfzArtc
yIRndeAc4cosynXJMwFdPcA+p/la4n1tizOZbSTMwdFU/brGGoSncaDbuF2ONdxYIsP8hLL/JVO5
s8o0vaEWrX5m5BUy1nuoMwXwzNG0pJ1vNZc2SvNdHmpkWlDYhKVOBtYnx6DX2mHOhvCRAfe3RiXP
tfF5eMyXPEwcdVfstUsasVVtpJ2BHsKe2NOSXiXKI0h1W1asLpOJyxFErAhxYYzRuoaEizB+Aupa
rbjVAhT4ARbmOg2wWUrLrpLguMieNMYlXz7O9HUk+y/NArDOJhKtWq8F80VSnCjdLActSf9hfaCS
gxu8NO0yD1eGMazVFj8tHHGx94Z/hWQ4pY5So265SgkjiXtp02h8IXsRv+V+ZCkhw1VG8BumjR2P
SPvqpwQEjjnPD7FUgL2mXAagcsyU0wLuv1Guonjxp7WA9MBISMhv0OB4VEYgm6bYKtG+Fa4dAivY
33KuaoRcJBmFHNM9/VvhJicNtqS/FvGgAt2mgKKS/G0Rz8ixySNvNKc4Bn+m61z/FgfdVuufbCJf
ZDqTsY22VGSibl9B8BuneBCaY444r8vbRc4735u7TBWQCDanPsI9FTuGoCAfcxvwEdMkzxFbR5uu
JBSAWrZvZKekwCWanj7zAxzI0B5C9a23v6G2tepolYZske2kAofzJRv/iPTXYmSmqBkIf0AjeRi1
t8XdqlGDSSEjSwjxELGOiY8GXrwqXRFdTcvb651s7DIrUJiRJw0t1bMvzJ6X3hV58j+9yYLjDs8G
wcnCAWZMa3huPwf/W+DBMQ/MoX6wQVN+0MlMlSUsmSxReOaMqy4gVstRArZvPzhMLVpCEzgHFbtn
3RSUmnkGULHAcTi0Lu5cEkEzDVHXTh7XDAKwhWO00XxXap8dwDtDNLOMVyzCboZ9dKTgcyfKYUiu
7FV4LmD8/GGiAuYwP3tN9tI7UG/pH1VXdhbea/1CKrYSDUs2MbnGOyj966cXnDgKroPA554CtSu3
OmXa48JIxU9D+CeqYKO5wVzJm3DXPkZEf7P0v+D9F0TMk0m/AR3dxY3k0vWyHkw6tAKihZsV3mJd
cllX+vAggExy81iACHxNQXlKaJVJZojgxJk49fqyjxqKbypnfhhNgWvfZGc6BeYrhlXmyw9+RQkC
myoJwrIMQjgERN78bbNsKWzR+da20Yurpuw/DEJLHGbZwVzjjs2KGg/FCUOlKZz54jE405a0aISt
V5zBCvT0UTQ3S/LXWvDymnerLlq+PxRfOAbJKJw0FhCC/PXrFFzN0lHQkjHoC9bWZ+witKiRdZZp
2xRfGkyf8psWPwWfppEfpvHIJ9DqTsrpiObULPeV8CE1F5zTaXYTiaXL2PzVde7/s7STmX+ZhDeR
zQUum6f08CRnwkOI8m8VMEF13xPyDgC+4JtguWi5hEjDkNfz76MGKQwBnPPiMYxPUfqCm6haeEvk
jikpFvpPj/xCyT80mE3Kv5dkYR2n4KzWc/gKD1Tyl2f3IXYq2CDfo1AlANeLH1QdQK270gd1tNke
n45PLpZ1gFvTm88ZIuqCT/6nKrDRmWDYGL608UHUDtPqlIpMOoTONAdk0sg8CWk5t+23BgUtPTGs
yt6KHtFl/iWTILBQfhjWAgaYij9z8qx9TCT/BTuMAjbVNQsVOG57bC8GGb4oCe46eclkzuB4aRSW
H/hrXqHJKS/lpb37d9pL6q1/jD4YdqTfFjUhTq2E0oZNhCqH6ou/dJ1u8ZXzLqEDpPMaOM17s4Da
8bYA7kWsvwUiDppVsbcD8Gz5r6KTTFmqktv/1fOeszFmDRxpB5tS2WIkR0yPNwM1Ne7opc+Auy4+
QNXx1fMJeRdxxG/Nuk4yGGQ6WTrgOwsAyhPqvL1d2fm6sotNsi/sccn+C6YUr/liW7Zc9d678To5
t4cObeQyvZdf+P8f/h91ZeROUcyKaye+To56qKp1TsaeQvyJa5H6aDgCCOshvQG2dpJDMSxRsARh
x6uW3RKnGEMEsF0ouLylfPhWshaKnazu8Y0U1rK7EhD8junxsnlXDd/NTbCGO82oGV0D/UX+xgED
Sac7FEY5w4mbVikO03Menw1CLMgjIWWWIAeHr0nkdJHS0yy9g9sBQcsd/ydkuSYSDUZ1Zf0t8V+l
GGi72ek3oB/sgcJccU5b3OD5EfonQfJ8zK8g3KXtPQgJkd1q3UeP3VfxSUGJvpOs99c0A9paIVWL
A4ATH6X8j4BJrrh459R36caqBv8cGnYIAuxFN95gVfxEwsJSOn2FP/UtI4/RWNT/4+i8llTHsi36
RYqQN68YAcJDAgkvCjI5Ke+9vr6GKuL27Y7uOlWZIO29zJxjuick23l605IjW0tLXVo8nu5CbRcc
ARJOAmOZM7MzdFQ9cwYVDOep7nzCTetVWW7wxpGBgrwi/x453X2baCtsqUxl+bPjbxGtS/pp8c+Y
HYFZrUAHnsKvgZXEYhRWDH+6P5QWTOZcp90Ny4CfHLu8n16idFP3K+HDdp0OpcZjH2w8dAOUScM0
cUNZ84TuO08ObPw+OKmrO0+utTOXDIVIgCnCDS2S0l91D4HKxhpsTPy4QlFO6UTqcX6pYI3YvM8A
QdsKIjIy4ZMlv3+QnTALC8WCPiL+Kr8r1NRTsbmi4su9TYAkVwL8uKFUinIgT0savQoAtLQNu30o
bQegMrJDrTvB+5p93e5RwJfN09VeauZY3rpWDrQkwyV65C/5hwbfe8TfyrE7qxc2jMxQce2SJpzM
FtaJJWhtXuFEzYvayDkh8CmUgoFIfym/+DxaO1uysWyhjigY6PbKhpDMnqy1gAZ7Hv/zaEwYuHYz
g6Lh4KFgw7Q+z7aLSWXyo32GM3Namf0CMs1Vtc1+qh/h6W6ZqtSzWyEADyJMgyPRFwaWFFK69PVm
XxoI0wrSO8AVU8gNJ+6CYUBTyF6tm43K1vu0B97Q5R+4JeDpC5UZlKXzGxmpjmmAu+f//yAUKfAD
H7HySOM+jrB2Aj24IaRTgDvob5N9xs6tk9+Me0wLenHT6z6CD8bf6HpB7qk8+mHI8kxgFNzFxdXg
RY28PNt1g3bIpjkIqSp8y6IarUzlnpTlSaYOBczY/AkIlFCFpTzCfNPJlH4XK4h2ZL85W/rE+ejr
aCV0VOYgwy/FV6Eqku0pLKglcCxR4dEHKEBOPNYvVlCph0ISPmjSNyTKOAJzPV+6N+k9q12EYsQX
4QxIKyA+Yw2zIkW79FrIrFyqn1IN3hrCHBO7vPLXFubc3EtIfMdq7RXjskxeWXnKtXsNh8k8JNY1
5VqRujtzrdL4JdqFIB9lPFTpv6iJcD7sFJdpIYWpaiMmlRhuuDCQTcgy9yE7te7RLO+xsS6H6ZWo
Rd6tjqFOxeR2rfpXZhcDjJJcowHbNQauCAaNiQWwfGOQadKDP6gvbCW06DbUlwEWhx1jEeVvLzx0
tsPutLihho/q35yRWmMmczlm0hZfiZOmQNtpkPJkvj5iM/nS6EOoxkYPKgr7jhSdRo8CRy/uJVOq
fFu17K4N/GT7RnE4IvFCCVPvYz6sSRFL96XV6TKlzK/yU9ufAAczAkeVZBLR0BLcssUOzwppR/w0
TogpJwW8BO4g/ZaPO3JaTZ3bAGV5D9sT77gaYFli3GR9jY1OPcZwgRwTxN3zRpNmRTSlxaEG9q/R
cAuify0jNf43wnfsat5Ywi2UoB7BrXpK0uTw17UzbJYOGE72ZEwORaEjCKR/ZeYBgY+uA2bbMuSq
zIdi7AIScy46MWrxWQtP1vitS0uvF9p5lwLWuTHxvLdUL411nahDCeGEKzJJ/iiaS7Yz2Spt0mUP
IMeu+0fjU0xIT8G/8Y9SOl6BGy4sks7SGbIx1IJNaXNEDq+EI7W2bsy3lPgFfbRn/9LNRdMemr9B
3fKnESWb/gONEo818ygEZ6K3D/Hc8ochMzAkYRSYhi/YKkWyEYKDJmzop4aC9Gu7iJ0SGDDeo2GZ
u0evuwEtdN2HpACATmfIPbAp3JMh2DYtCFpkcI35baLLDMhq1rwfF0aU1m1NxmhEYXrKum5mgJoO
YX2U27tHvrMmXQXO/FaGnxLT/C0MRnfMPkMkzJPwsxPpFqIXBP6a3qY8e/KXPOypFVRWi+1Nx0Ev
mJtWcJAj5pMGGZ4FqCVwURIiSm0uRS9+U6yOanhtq6OR7CJhh2YzlZCkbKPxC3cs2VCqwCwfTaeD
GhAzIHlsm8rfZ8oZPmNbncnlFbsNA+Hm0EocDdqGLCgkKWV7ioR7vyHft/axui47fpXBXjC6STjU
+G0xSKaIudylRn9cpX9x9xCth6uduai4zrCUboty1wBGEeD1QiFidgUchUQWP7xUjFiDZfoLLarK
5625Yji9NHuc9Xw/V6thfIgLm8OERnIOowXBY4hEjeREeYFrHoITOoYKiOiIPeDgJvtg3PEJzQES
ULJY6k+FbTPdDBm42kMub/qCufAs3E8DVEeWVvCVghRo/zLJHWQ0LmL9UYPpsZq0wHLdELl95K+Z
cjqUDx1V3zpm8OnwdPXroH023icVtsRUtPpx1F+QTqDhgrlBss3k2A6QZoFejp4VJARnGlaDZ4l2
rH4SoDb9lVcMEyB4AA9HvnWtiTqjR2JLQZvjvXnYffGEBtYy1mYHdhNB4lIcmffZxfiltqTPbKHV
CPmTeQ2vBVUH0ztZWJKBbCAlm1kMFd9NfBLUjRWfo2KHwZplmi2JB0a3uMPVleBBfyFS/G8sz5W0
N7RlCvMz36JR0iVnMdmLsAqQLgrnkGJNH49+uTdXnrhHllK1C4toECqdJt72wJDx5Kl2qO8E2JCE
lEkLfZh+Iy87wWmR5Se/wiifeN9K4Z3FG6NGXdPMQyBYuKg4JBIoOV19UsmQxsjr4LHjLEELUbQ3
5rfVQNlAI370m7ViMjnf1ag2aIWKDIL+hll7FTwtkRgTBzKCnOKhcxhHxeEO/8F8JFTEYlp75aAP
omtDUcHQIXG/4cCkMvMIAHlzU0dTiCsGbxnd8Jorl2fRDR2UbLxzrnjEyRcAdAQiAEdCnxEJTyG3
8Jk6hqTSqJ8O9UhurK3xIEbr+lvBss56V/2D8tUMS5Kz52q61AZ7wN6d6VuXOYOCqhqGD4crSvZ4
mkqMdGgNDoZA3JvpYWr6iE5HEa4tR1CA3ndkbL1gDs+uh6bkrkxpowYTaMf66d60OLSKBaqGJzyt
hKBjcwktTcSUgh0XdbEXrZEuaQjaRM5p/kmIb2ObclL5UNcBPW4zm0oJUYNVrCW0gr510auTpi/d
eEUpGlvU4TbyM+7hPqAIXyGS8PUl4hpCizp9Jvpwq1hw7BuKP3EhiUc3pjNDYwXlRU/oc+ae+er/
hahYNGLAvLeJNAKNCXtADesRmsbdgmsHNYNrkPqFEmaOL25ejZ/RxBQh51s3SrJ9HnsIBwx2ftnw
Vusfmz0aw2dSCSwnyU6gPsnghJFQI+yR9JsnngPXXfhCv3Z8n8BX4CNbLqQq/9XZKQa0TVqNEIi7
lx+f6feQC5S57BgYTfilEkDWa0EraBIMqblYvSvU1t1Sg2jN/9WMiVjJLilqA/Piti5KIi3/MgAT
0z+J+/oac2+5qyp+mCRfjo8Ao2GwMnYW7Yw+XkQIVpLAiqZn5ChZuLgr1FChj4N/V+lfEW2E2s4p
E7yhZACAImGr1NdMP5jID3O++545aBMqGw0LBF7onMFmQEk9BhvCnmedZTF++bPrT6bscwnF/mfs
Pn59UOR3aD69MAYz/epZQ+cKKuGYvc6vJGJMfnlSshRZD4vS0UBlhEwwlF1cEQ18Y9pemklEufwM
nUEeVWqtkwzlMH1HH0EVTsEB0AukDc2dD7BkeAvyxYJR5j8lnvY4fWG7m4WhBWWWsZAMR6Lo5+4E
TKNxLNldCEyPJsR9iWDIB/EfwcdUJW8hquqCkniOJHlGjQFBuU2NaiHm944CsGnfIyF9XR7dRaSC
5TjpdBikMHBly1WgfGUjVBc+l+IuJYpNMEgGQ9BVFHciUpRAnJcWY5ovvX9X3QV+fzpMGKJFVWGK
g0HK0lQbr65wysVDWX9XXNGMxDACpHMky5wrfB5IVHDCkcOMlZFpmXiiIOP/S9ZaZ4hYaGcKWLN4
G+VjHGCJD/9MJHZZr257Ku8Hd27Sa1AyV3zHnPMV9PlK+pbqazn8JcmvzEk4qWRki1RoRjrPVh0d
RVlXPheur8xjIl80duEV5hBTRzOOJ2OG/FlSSPy5j7wUspc7HUoPof7X0/G6sNp4dNrw2EBnTXAx
5ExYZPdfF1t7qYHOxj38qRFh5fTTukVs3jGrqUn1h+hd0xwuFAbKYgQ4BzFLqS6qd/fxy4Ez8PI9
0s9fRJW9DaDFdX8j5SCa/wTae5/QE7CepXokU0ZJvkUcxkHA5Nl8utlL6n/JC8Yg8OIVnaneXy9D
R9AecVXPLTZlUH4G9wJnXgRkUmOfHovr4P9O2yieFyIcZrlqzYXQctDLW5cCzUnDx9l/AEgXF53l
kopJNOWRH9CQh/Jvp147FGFt9aVARJPYl+fIKnxjBZ5FrKiSu0MPNbbWj0m8joW9Ip90sjPj39b3
FwkUgBi5pWv6MwgluV1re0JhCO5k7mKaazcSZiEieMomUaEdHTx6OUy/WPhxkqEGwKAGd4dvwQBE
U+KxVjdlROYtaBeYs+FupDge27dXbQzNlul4KN0D91+tZPPEJVTR5FEq8N5LCHWClVDuZJhfSgf8
UD+IKKplr12rYWQXAjjmWiBEsZh3tbLi1mPJnILGTVEpuP7ZjlCbQ5sMd0m6HaxrSFZB9p3GEMg9
2Fa7cdhkzd6AT82EZMB5E9GQ8YVMUOWxvw8dI76YR+M0PRMBTbZf94sSDDT0jKFIF618kzg9eM4F
8WesCKnTkLIgm7f6O6h1l4JYWQ7Zj1SGi1q+E04Q1xuTvl1/pAOa4vE7qDSWNnsjAu4CbG/IEx6P
f4NybcEPAZyp03ULEiFwaeyZOIfcgDGPg3hMsbpEdGZdqRyN6K/Sb4V8VY0SoXey12FXqdYEcBoQ
jEXs5gATohmEq2a7EXl5JD1m0UbUB1DYrM3rhcZLUiU/jYCwMPVszDyt+hsy8W2ofCWNlxhLmTCs
Jf2v5CgzLEh0CMoJtl6mFqav8G90f1wOMT966wAs3OjjG28yOzbiYDIPhM0mfvTklxmwMC2wcLzL
yRKEsDNlAiJ6GpopeHxbDEgsWXUhneSSDtD8eYuUOR7/bbwO9d9h0uq11iX3Tw0R0MNFSZ9oTwPG
OuPTcJ0QckJENPS56lGzPOPEzshhGV8hvja0IQSNlO5eYQcGuLA5Nf66UL9oCTh+2u7a6XaP4kA5
VwmWtw9I45Qjze9PpXEJUkd2r2O5V8SDB8YZ8JTUXZGXJKh0hPOLf8OwojVOYjDl2vQf1+TLh8NJ
TbiVYRIa3jYn0HNIHwKTLXcB3Omo1cuyBqhLO6VgcWPd59Y7l5mxC/gHf8IOtDrNDYPndApE1i4a
U/vKIEHm1rcMw9ZwWsFEiaySdTpFmMdMsreZvhYNpA33DMtaQTF5txPhYsrXGFVyoSGFzjwaxzXT
nxHCtXQBJKoQyYMZw1qIrLuR4ynuSoQW1a5KRszk3MnmqZgi22EgLI0eWqhtKZMgpRBXbv0PLeMM
RAUfEJWx1DCHWAr+vdJWnkpDvAeNXsQbj5JggPesFv+aYE3ih6kdgswe9HUp3siIHWOq2gM0sgg5
uK4tAAXocNelJX73BukcflLJ0cz9wrI+2SAi3JklKgUnexyd04+ncuQXkn6SDladhbfoGDAf01Z9
ghzi7EkLbUSKtu34oEvfVglv4Mtt6AyNc9E9AypstzIdV2s2onSW8YQUorwIwcYKLTNeZs4NajBT
Wg/FP5cmqNuUgPa5SM3kMW3q5GYX8zPk7BFF8aV1kKpqdlsSf0F4ygp61/og+x994CnRXmb6kybf
koIfyMNxGa2wnxQc/oPgzfyjlRQnIa1IBCUJutRmGaJnM/gZvWE+Q9EV9/ecvIUWCmQQG3PDQ1xp
DnPFlSATciPUsGU1gOcNkrr+X23se0tBzA9nYMTwse/wANY65EwYeW78zHi0PIQh8jUkn7ecsjk3
PosxzSxp3X/z8V8HALzVUM+Pb8vgzZ3sEAzVk3ySJLPwN/ki0NSQEMbDooxX00K8a564a1IMF8GZ
yVnunjvOraK6h70GwYaSFB1JBsBRryHaOg1xQb8V9j6LrbM5pnRsgN8ZdmIZTEn31MqvKj1hNZk3
frIago0uriT/ZjQ+RlK2tbh8fB2SJdfbSIZ9P9OVr4FNVYh/IVc/EjvjBnFwXu2RREkqLrOGfw5o
D0/coVjMqMqEI9uIHmMnVnmkVD2JjsE8Qqeo0e1pwlwSwGMwEywQ95DTO3E3EWmZCCFw2PIj4mb3
Oect2lofXF+fMZskz2fI58DSViJqQbz3aD8vCNymNS2ad2p+dwM0bjXIFevhf2VzhTvb+MwvCp5s
BmKA5QioI+nSgeYYlRC4JzgZeUQR0blULyaLjykRpxHoOonuKNiCRT9JjSQQQ8yliX4099mM56Z/
VtWrCJxE3sr9ORMuUY4FktUNl1sIm1B0qVXpWqu3T1va6gA9kEomBEqIIIBKYwTzvjFybMFaMA9S
lb4WdFzyiW4Gozq0+EiS1VXNnqvNVz1uNoq+fMd4T7GerFgj72PAnsI+bd0t2nhvZyRfvWiruR0Z
uCUnU6RX5eXCZW4ilPTusWSuQuyrCQQl5FCkPm9HZCdrLWX1UC18C8CubdYOTJ4ZyaoGu9OlZ+4K
UncZ/uYwhrqK5ORmVSAOE5lfUINTLWKFVCnFEuqwnou1wjqliyT5YDRON567VsIOBIIdmeAdZ12+
08HCU2AqV8+b2tCHBA8kPErqJgOcr4y/OdrfoWQWgYwdjelioSK2yGlA5NBFTfqpROCC4c6AC9mZ
CkEcpDjEyHMB3nnE+7LSMFhtDjKJ7cZL4xtwO/p9bx7hK8mwWutVeimKbzEHAFoVjuhPVyWmUZfi
qEInJ2yJcpxlJUV/erFaREenvnpUwUdopiqTX3jAm88aof+xLINyftGUsKa+1eyGx4x+hcubBUrh
G6iKvHn9SNtPEFM6IvUwrUtJwg+mBlaaCGu6s064kGbJbBxxb5mO1K7CZl1b64hbgSJP/Jllo5NW
e2HYVuNTwbCDzJbcmelwKNGw8x9HYoAIHBagz/I60fgEbGovLSBLqpkGFkhIlxPTfUiMn7X4pSdO
Xj4TwnMI05KsDVP+lvDTeDN2hzxfm9KUe/UcNBpTR+oQ6+1Mb1MFDKW5asrXdLy2yd4MCahF+B3+
JqxOrP638dRFywGpRoehPirEGdRbX1LZfU4ng+IFX4ATZhED3AiJQlVpzPbdZWMqC0ZEHMuV8pvk
tzZ/5GPMYhUlA2DlFmgzwXhIfRtmK+mMdXp2Cs38Ppwy1qpK98qG78DTF+IUqVqKA4D5+me0EtR9
uGc8Y+226Kz56FXYwdGZ5X1k14DT1aA/qgLn1/hqiuc8xu6mMQSU47mGa1gzr5EAL9kkHADWNe+g
LIDw7VlOEMzFjHJEV+TtYqpWCz9zQfvYEWfGEswlIDdDUfvnF3iIw98WLFU2fPlCM+uAL3cqq76t
ob+NeIejcUDNPkDNrVFvuj2yTKZW2ceHTOdhMKQLyh8wShiRowBjFNQ3/wosyAO9VB0czfA+qxLH
agua4ClB4qMM1xSZlBTdSlDSgapvlCpwEBIzIMrZRLrJVesogSnB4+7eFA2pawWjqluSv0WFkQjX
u4kvglqL7/T/J58w1lZHlBCgijKbWxhcGvU5pji8rZcQI42dKtOT2O85ZqVin/KCsf4TQtS0mHtD
8cTcmnAKijRxeIOjFOqtGX/qY0neHsZ1Jsdtsc/BH0IXowB+SSHvgXFLBQTbq8lMTOMM/5mPVHma
bjgXs7vJiNE7TxWg6F8BMC16jf4ZGQuvg05pWJyq/F+PokfVt7L4lAI2xK8u/h3TDK7hLjUvCFGY
Q3gZXmOnd+2w2tMdVXS0+k1D9T0mU/T4Qxl/SIZJsxdSqa3SOIHF/qh1GukI9XqiaUXi2Vf/eTg4
BCWb9GSz7N7GLRWpj1x/77vjTMNUIkSvBJ+B/oOLSjJ4hBZ4XRdtb/cIiQjDFvdd9zZQ40wDq03H
YaxcMw0OLq9bStm6I2ltzhZmYkakTCDdnMH7ga392JLxNgfDPhjazE7HrZheEZ2mePCIyNOIP115
0APGE35hSjl/JpQbztIsvrbc1+Uw0Ru+vAbjyn4yuXVfCrsHIN7CUuwuyCS64A+Vup8vZ763Y+Dg
VvcY11YDhBhFZiHpGD+Z3YDsNR07M8F4+99kR+YSsvzuDYeCaBoOpFZgbOB9WfExVXchgZHuoWve
ATTCZHjxWc91JpoNqY9VeicG3pZV3NbkYJk1W86Kw5b/uYDqXLGyaageMoQXCmukwX2MnCY15lMK
6TFdDvitE8Yq6fDIdbiFyIvI4anjV2ndKvPbEIqDiJ9yZBM96Skl5p5EWnqkAHqEAK6JNIjyM/wP
pbFpAgCW+T5Daga1jbCrqCfweMCaiRcZmI90VyWeHXBsZNAvlPzcEp/DoDJp3xLidz53ZLssnFzp
3Cp3kzR0y9FSG98Ermcdr0HkfeMsIM9GFreImnA32VObYIGZK3c2VUzV7EDXtFc9WMrttuOJQU1k
JCexc7rfDOOolzCeOsQu74tTahtXvfK1Z9LGLxZq8jMKi7Q+D+PSlqudgLnUxwAsY6Uw+qvP300t
oAeHYLhr53/RA8LCjrua+w+dOrHnEkHXWNpU6YuJOm+KtqyMQ6aemQUk07Wbr7mrUu2vEwGwmN9B
eWIXNX09g7GVgD0r9ZeRUfkmjLVSkpKSH7F98TBuRfdAvebp285lROKIBZ/UTlf3/+v/YI2odhNf
c14jUYBAJsDQa1a4jIyj0ckrELHXEKO40QGxlP90MJPuhI+pKPKJYVVBwXuGS7iAOCeswOq+c/8i
qHdLvnQeT1Ioz8VmAUeQCARh36DPxD5vJ1m0VFQLZ7y7TOSj5dJk/MQ5AHVTOpmmbOcl8MfWRQee
zrtOWebjtTQ/UGWcEUxB8JVjcEEYEZs3EoJgj1189TQiy9DltxVTKzniuXFPpgz0AKDUaF1kl6/E
gS2iM1Mizo59eQOG0j9NBs7a/5X9h5Uz1/KrrSzswuIrdqNVCYVTIKK0gBuwxB9jsTo2WEb6Y40l
5S3QkPP3UaXvWFmq3VExaa7ie4uSiF5BF4FZDldOUR1aZ1CsjGmO2qK4+5N1NDY/dfHo5O88JTry
aKFvl71rgfgrtbXupNeEfUhLM4CgGHu2PHgLC7y3SmybqF/txpM2cpPxTHCZNL9lgSKSAzYZz6R4
oC5exWM420wXDBigRUigJE4Fg3JMwqAy1ue4SxYScx4RX3XmNCXhNWeDfRyuRvyvUyN8WBB+KUHn
cz+QKUVh6QPymWV+sA+Jmqhtqwaw0BACsPZkzNOCNtea5mBE5qyXDgZQoBGtl1+WS8ZJq9jyV03M
ccNVj833X24YM6kG0JhUdpLTF+ubLvhnskvvIO8l1V1kVJOXXzVfd/7VRQ81jRa6sQ1Fcym5xgyY
M3GWjD/VT6IncwX8lZfSlqIGmzr9WYEwpoTUH9DdKQ1ZiOjZwIKVXMhdRXQSuaAVWrFOG77ENtyg
6SSYSnCPesPDlPW3RHkqVFB5Fn5NUsG+1daTZgL5guJp89x6I3ycJO6TMiHv/R2atqi86968cMZh
xwoy9niKmFVVKc5DJ8cJ4TOBf3vKJkJq4GO6HRqyI7MzxnUJwfEZH5/YP/WQsD6IrcISCCVIQh72
PcpBeriOyBi+uGXHvFoILyJaTnMvjw7GukjH9UXpHJxlfa5QPaOYi5epSBTCq8zX/OyG90Ma2jja
VTlvpd9K3gtIvwMQBPie06WJq9l1pGKdDwBMWdpgsSiamykCwKXcgvW9w9hOJl7gk3rFQ2FTj2fa
3FMeUrLW+mMvrQZrM0fnVLAJ5kj2pRU7NfYcgqrMNjkjG8161jmJtwu/dUoPVg5mn3f/nbv7IIRs
xNxfRKiLd4YmuEUWk/Hzk19jAbThLWr+Cvcud196Az7ErFZa8pE0p86B4aw1dduQ+ixqRJcwo0Fl
hsfkpqMvQ3uRhPdWBZ5QXAXhW8Kp5h96JgadefchFUFgZuTFIdkp35i9o3Bld35G1PDPSGipzK5+
JEUn14n/elS+uZATXBE5DZeCMp0qU4IvP5GR0/7Pak/JiL4EDasfMxPbEidqCzSFA7eXG3Vw8RRi
RCBxKKi7Q2k/0NSD3sl40+VVjSVYA9Tvgd0zfHTLXA2Z9hsgyw5fnrVvC4CSwc0lelCQn1n2LKuL
RRBR5Tp1iSuCgbt5VaI/QTsDsiAtbqOm7rOUlFUGDLDRoZxNdkIi0RhytX86/v5EvvvIZeLiJ0lv
2L4fCt9S4r21/JEgdbYorz02rsyT60ibcYQPsbLJyKSNyW9E2cKHb6WnXF5rGlEeDI8HUleHr95a
N8NXQnLheJHbpa/tNWsby+QWukSyMjtkrtOo9bxAJDU8mmHrjihazbsevzUYUJYYr2vm711AVNWu
eyrVqQdOkd/l7JhQUeUrKdgk5blsLlJpzApl1nB0S1fFfwj9MVTtgbJKbZed0M+wN5csEk2E74N/
H4OvKWrQzW5i8m4BAdTlVTZ2KdtasgQPHsbMtP9ndOxNGmZNIABbJ8NS2YuPsneXs5B8UpcsbXJH
irPK+tRvkS4xu+s5abv8kgWTmmkA9MQmOkBxp534i9qWmRWbZX6Kkxw+KLWgZiClJzEK5TAr0wMl
KPQBTKZhSF3+xSwKFQKDux53QX8VeOOK7WRsxiQvkCtx07R/kUfENBuiu+Ge3fSqQ6Zw3y13ni6j
IGixkzWERXQPtbq0O6nadOwEkAtDF9Vji/WpE3iPmr1pGl3SlpFL8utLPzz0mnIrkeH4BgRpp/Ef
PgvnoT263pXcYYVxgBk98MdCZckN8ttgANXTBr2qf2R0+9aqgYGny7amO2UaIan5E+UHa027GZhn
r1RGZ7gZe23fFw/iPKX0BAadaBxZP9FVmOaut55e+fKEP6LYo3A7DMhL7EkOJtPj6w6romm1ITHS
k7OLRWJ6wTaegdgA+y00SLIpkbPsWOlixMygdjdEsZmnVKMJsrPsCgZi1hPOIRqoVAHtprK/kLx7
UQXHWuPFUjeGMPf7j28n/QxgztGNDpm4Rq5EvzOJm3MVsyEd3bJCBhXheSkXdImIdxz2+DjbMDDQ
K5W1w80HRoyNIDymAAzFsv1iRYjIgQSI6M6iAHkakGG+X4zAcf/d/fUwDk4Vq8kWbSrPTaUdAHSi
HYnGW5ruA2uLLzply0eggIc/fUsXm2S7hE1+hrRIeZjpg35GzqBL72UQ9hw4ybpSVizKp6P16MFZ
9LkkxpdBlI6EhyLUENapMwueM1HPLrveIuF1spZtfa6jm8hMItaPenjqwi1Pvz1OfNR5DixV49PR
uftesXhhVteH56wHKXbIPMfz10T0Cepu8rvDuMQ6OtsL+brrlnF8bswd5RVE9fkU3+HPdVhP8bbq
+HD/aRy43pz63IuXPuJkTDwp9pOEjeCSDOSBEbS8tdRjap0TCLEUcBz4Sn5Uhm03Ol28FAcSIRaR
D5p4AROWVGkFEyCWEeRdiCp8Bm3Wt0wqd2Z9a6An9QTXlklUCp6BDSFXKHxQKbvtm4mBjayS6WCT
4VlcNfKmYq9YFUA7Z0m3Hqy7QKsyMOGvtKttFE7mP2T4P1rOVYep8qp4eHD5mqpFkjwWKE6AhmFj
oBz5SPnRUpVFkDx8+aSgwfKLZN7gRUzrZdG8JUTdgH48XJYeEBtT+uqVf2KMzYdY5yOgM4kpLxRN
LAnXwdwlKoO+6S71dnzser+I+LwV/RKX+44ZOmJ3Qj75eAiCZqXTgxpuv8ph17LlM3uk3tGWeVSu
HY3yWlg7GkcIgyHWNGp8Iq4y4zsh0Tj+7duDZLG/HSvgfGAW1zrjPvXYs9urwsXIQYChNXZGUGJi
dip/IbNMkr0gwtG2rQYmTmQVLfVgT8hGneL4uEnxl1atjJ6CvTyVHcmltT0Wz2DI7aY89T6aJ2B1
qDn5V65u6P70jtAN68lVwZSnnFaUPLwKdw8BtIa8tNFhwOmoeGq1hKafTt6d/iyjP0VAS+au1fpY
NU/PvfQyQUrYJnjWqhonF8NB/15GZwnfolA8mmafIImXBlh3S6X99MgGLeMpeNhqnSI5BoBeZDjf
YaAsFBxOFgc+Vc7AR2XkhIG6z6h4gzUjtvFXb5+ihkt0Q7veiUeDTDCFg3cqDVEJ99wAAl2V9wfn
lyWlArP85Y0vla3mePP8Rygd7IE9moZzJJI3STWiDsWf0qrA9/YZRpz6nJSnmpdFUndl9VXQLpCh
k4V7mRsp+i3YxBgQ89rNoJ+mnVKFs8PseaSvVX3sA2xYpFHLEh+ihhN6hYxILE6Y7V16iyF2JGRu
0iMllKLzMjLgqc01aD7dPnilPOkmIjvYENqtYbkiho2taR/dZyK1YHW0ZLs989VjXVwjUQPlsimt
g8QNAvuTSV/M1CvjOeJPl5Bpay4e0/uSLOTUK8u4jCbbHka+pQacBKkv8zPQzX405XkZZFgegVWI
7SXLPxPB0IdShlUqe0iY2rNgtOl2kIZJmK8CDv7kMUr3vL3WqKqlzWTbX1vHDO5IhAyBKM9s0pwC
MXM53vPkGaqXxgNW+Uj9VYFVKWunBlVTkPzYizHYKvoO9g3toBrnGylkxC4/KwVvC8M14yPgrpXn
VElmcMrSd607yeDAJOlk/dBrb7UHfUIuOCuS6ENGJNoFUoti+c/nkaT9nrY0GfbTntDX6bi99ATB
1QozqAHtD+WyYcfp3md1w9q0EbeRtDf1Yc1mEZAGNnYkocCgOLMs92z61yL/KaKFWb5yhpmRv+5R
a3SpwVOB3mGfEVJLc6A3CxrYQWR60yFY1EnzJpXY1ptzJG1LF3zU4FD+S/pxYIGtEiQZXDJ5NeXV
ypgOpC9Zx1bAtKu25FPEsp2+QsPUZ3rQTmgVkb8x+JGAPzUHrXCssEEVf6yJJmuWonKOyzPjjIx2
udGerrTH4B+wnsNfhOlPZm7FJrzcZQivVfc7tfZefs+lu0TQl3hCZBRzr0UNmm0EACvEJIrpeNqi
Hi9GazPTZ6oGipAKR0o3cXSOQP1qq1qHpPIfR+e11Dq2RdEvUpVyeLUlOeGAbcDwosLAUQ5bWfr6
HuqHW9W36/TB2NbeK8w5JjII7S1ZJB5J6crxZiWP2wDFg8FHc+AaimVm0X4nIILtJ1MmQxzm8fAP
dqdl3c1GXlVYFZL+l9VzpZ9rHIjztfljwkzzG6EF1l7k8a3V+TOMcy39zypkr+of6gzz52PKh7Ua
QxyUsKEyUpuebeQbi3+K2qllgbNo0CWL8JfiRe3uPbh4zBSsX+k16YT0+FS0lyn/RvlFtvtNx83C
N6hvnUOFE7QXsR+10SmbzgYLyXrZUSq3wsKZvovI8wAaJMLvaRlQ6iDBJkDFOMmvUQt5D/s30DOm
0yD0g3d+LU4nX8JeZ8jrCl8PNwcCQ7EOVIhEnE+v2Ann4cI6jkSjcGB14acddL5u4MlhKN2N62KI
MJpEfqPsLCvag4/Rw2OmcmgUH1X4NWmPWmzTko6hO1gOEYRsfsFGcHgh4yN46gN9TFVg0cY6hUCt
Z+M24oqwOd4kwh8ZYdgpZD5qFR2zprRYAFbIDjr0b43FVC1kGyIDh7UZ7+PEYW2p1IBnVJ/KqIdV
p/CMNQzS9BxTvjfLh4StEdAgwtXCDYsscitjzW+1Zx5hAEeNFGcHaf5ddspRdytfaQ5c4XBJq4ij
rfpQO+S1xVetslYdsp+ZgQP6QUxENM4QyoiXsHyzfJZc34jAiNx+kSO0xP3ejKwXHblmzGh3hmvb
6nRGxG6VOrTgYzztZMi7ecSGBqdJTaOUJg3KU2Sj1uvsILaLim3GEiszPSH9DT3FisRQxAsb7Vgn
xWtt/vFF7qRLjzApY87Kviqs/ulMXvrFmlWyK9yFBH/k4j0LO2JdWOGondfWANvOxC77kfrdjHcr
+ERMltLLEQTbWot21I8xlrAK4VVI2q4XMPtb16zPyytN6ZO0WlpLLf9McmH0f0rDTuMXUBXqt/qU
JL4iyEejhy7FwhfqcOco00dt/cv119r4Z7GdVsOzbgwrcXXR2yqTD5M7Ks7wwhToeLFX4QcBysJ8
xGfKQOMTMMWvO1yl5FsmcLhZo76mKW8cg3zFxRiqyb4TA24mmmhkCYPaHXnMdFMCTKFW8K1jR0nA
XihZcEiaCNHtog91doRnhZCk0UobTMMte9vaxyp8UcnGa/4MiququQ3BO7liJE4wsEgmzkoVPoy5
LpYaSkeLZkbUmux4W5sERbbRBAeOMwLvDvAU03scMy9y9RfQu6cjPiPMi+zKA3k9aIEvcGmafIkb
lUEAVB/uZGlC/z39GB02+BTZkFieGLRcNN7T9BlnIBQ5rJfTjGgwFkiows658REtGxn5p6xhw/cu
90Uvv6gE9XJ5ODBfCGSVqnfFjF4doh5eBGFlLkhQprJQPw0CbceJLi2bo5jMbxRhsrFp9vLIgRyH
BOAJcphV389KME4EVDQ+y+dPeeYbuo4G6GcDCjQIYwVooUL61gBM5Zeo/px7ATv0pzD/WLCEk+MV
IBhn+dpbBFxSHA8GroeXcD8idEx5j0W/A53lWRHTm2Ib5UehMF833iKB4CyFh9hhth9BHCrTzuaA
qPjrRP+p5Qqyk8+qp4AigSA/dSOvtzpNRvZiwwcZN8V07fk6wyHq24Nl7AiGTscd1gyjYxq954rs
RtAb/qh4NVmATgwYO1e3ff0hxxZir8aru4sdovtC9MCMREvvdc27z7xqp9rddLSFvZEQRgcEgaYY
TouMlRfaUDxrsnaRZcxq294ieJcwgKfGobhIa+D8a/pB6h0IAuTHgNumc20v0vy0u2O1rbB1qdJu
iBZBwQK4PmnZa26pfkMFbVjAduZ7lJ6XuD6TN28KP5LoyZpQGy6tw5ASHilUk/DTomyueHbDLlgX
HLo1i5Qa2qSMOT9d8zNRFWSQuRbF5th6GKkE75046cT8EnfHc7psKmdrH1vcE7XLST3xf89Z/1hE
xFmvernC5Rd8sEAT4rdbdMMvQwd8QDo2+mc9v4/zFYvVLit3fbXDwb58npgv6cmVLwDZW8LEko6J
gkdN3WXk7KxxmFaMNLLoMnd4W7V7j8KqV7ERer1xZvwZzePWVI8LYgIUSkqS5h8T1aCT/YbDWO+3
WIQ/s8hZy8G2s/FAt8Halv0JJ/gCqE020wJTepHTjVZ/dM64zeoNoDhg0XbCQt3xGHHYDoko5h5T
iN2/LnIXFGuAwROYo9XJMI1PBRtC+D2o977jxIdNfqdVY5M00AtVO00BQJJdyB6KHKRwBEDXx6x9
5HPMi0J7cssc3HWxa5m7agk+r9p9ob1DDkf+3/UvgQUrBEjGiDcD1KXDEIn0Dxo7VnUMOGzmttUR
YZKiH3P8ax1x88YZHw20LsLIo2HDHyoLyFzzFTWKnDPcH0C4vyLutfBnok1J2n9tw8YXcOdHDb5T
YW3PEwksAxo+500Pr+jYYYgOkwPiApUFS8KzJhK+OVDBj3wYAX2DJjHw1DU/wRc3Lhy26RcxKS01
yR8jbgo723ONVcQG+fiAuz2p02bzMwzPUXsBB+lQn+DYQrxdE2lKPNGALBTa/kurPPVFfTduG2Vb
xRRiFJ8TmMGKuD5iUzSUFae68nisjXLrGyrVzHfdHeiikhqCxc2SDua4STWfdzM9YO4MBmYExbYe
R3cYCAqbHmVH90yohR4ZXoyMYCzJuvQ1YoG6j7pHO/jMoO6EI2XfY1J/q3Qf46SMXyqeYdLWh6Zw
LetKEd4Rbp9tayy1QaL5WgVilo8mZ4q5KhBiWPQ+lY0o9CGmU65AImYJ3uPMSbH8JPnsw/5YLXM6
p9D2ZnXNzM0iYc64USTqdotpC7G8enZZdGBiQv9u/yhApTGL5PGxK09wQ1ZavKC2XlwpsleVtJ97
e+0G5gPZDN8egaqTKROKnhRPRGgT4EEqg53s+0/RrnT7VTA75CAOun/FS14GflnwP0RikbmZcSiM
Jkw+xj10Px2K5PswsiccWQfHaI3YVpbRrRyeikDCVMesQiEjdMzH9G2nnjGSUS25NvCtHr+YXA8n
k27P1Ci9ma+JhRyVpX5nfIkg9AxF9roQ06Y8flRIpKbwswUptTj9uGdZTA2IBJDROvx3TL7n8p5g
iRqII5nnlLELP5bbpUYrlT/7qKZNAlZQMqrmuOPaJi/4I28XvNvgmfhpFeyHToksJPyOeUco73Al
YB4gKhzc3mr5obIKT7MKY0KfGUPAeelRDfxmNepSzdqQf4AeGvIBXp5m2tbOWWv08zyepJKThuW8
EpV7M7GOcKfs4MUOuvtY6bxADCnEMTG5sv+yz0qt3wkcIFatI1TFIqFPh/yS6uZLIfC0CFe21kP2
t4QFAXkS+gNXZgNeVF4kCdHKVSp2qbsQ43fl7JtlgYLpHSTuiLRwyd3dTrjVmoPTYXMhW3y7WOTB
/1CcsYhyBFkpwCQwVBd7PPp6z3oy5ojfzpCquQ2h2ic3s/8ZolNp4CQ0LCZo6ODbzO2Q+iQ937hw
p1RM/su1Mmz7eYKqeiJ2e8TL6sWx31ZsPaEp8QWlmtfu0j3F4r4CQvXkzWAXaHd+yXINjyUc4+TN
wOUrtXxxfVKxK9A6wO8TZtSnmcp6YBEl/dX47jtQi4eKJ4QpJxfy0x3Yx6Y/6zbap5Lbz5uKoyLB
fppqijdOHA3xrIKOeSPdLRUfZo17BdFbBdY8pODTLGNjmq9OgjyXg0/wNRz7jxZgCJphKqspLOhF
dfDQkAbjbxkD7oiccxmqJ2TigKFyzUnQcaKpUzfFPB7ByEtJvC8PKjAdBXpspjQEXVWvdrHAJUBl
2BqpQiXTyskdGPrPLUOiKNv2qeyJoNmmU7Fl318Epm/VNRMJaPECnUdPag9IQC8qZXB0y4AkWUEC
M5ObUxwD+xHQlPLXJoi7iNoCbFieqHft4mJ0VFBuJb7Sip+WoFxPPkwuHxPFtR2wGUrA1cx6y5qh
YfomI3oOfvTuVwfn38FfqrrxQ4Y3Fyamr1BXqK9x/CA3tHrI3j2jmxu3/CVTtnILJGE+F2clXCP3
pafWrNG/rfNhV52BYkrPLsPe7TZb85ghuVuF3yRTaP7wFTvEsq94o9BzQhNbRS8aJ+SeVdjNZj+A
YoPNLx4pPIU/EVZpMlHla3dF36jC49okjE1pkTlJ1kw/BlfFXVjsWQLZMGCoyZH5+dYvj6x2sHkz
T/UPN71ESezJ78w+WcdT5LgKk401+CB7X763v9hCwoO9aT9H0ptWeHYDylQuQwBoXKTrRYIOqXVv
Wl785YN2m3YcHJ3JMGtN+OyIhcGb3hzbzz1WCCbmcVf+Lj31uYCpNzVEILbfK39gn+5nP0Bb0ldA
+A3//Wteus0Xw1PdS7krLpClURIxn/GYpWk//S47N+C2yUNDfGh4erj22xcNm+g+UpCT+eXqiMlB
9fR0Je8LAE9+/6/f1o2Lo5YocFd6j9+IkuTiLq/YZOeH/D7Wu4bTk26Q1o0i5MHqQGB4ejrlVn8j
nqGIkAX8q7b8sq/Wqa3W7OacfiXR/vEMuKvwDU2OygzIzSWilFwW2vK4oQRTnhBw+FE6cgh9b+ZP
3fa456jKZsUDM8O3IzYPaX2C2ZUeVDQ1SEG5KamI0l+l9+OOaEPOTuzNKrkiGyr1HlswcwCsL01y
FOIlxltUY7hC6uo2wzbRIH5tgnHj8yIS86jI18Lc3TPlxuYnsza9CTiORA1/YKyamXs6XcS46HI8
Q4wQM7L1QNwBHAtfJgNdhMtHS8EBnKzH/+CwCdVSnYhHkGx9zN2CjwsNugljxog8owaSQ+5Vb6gX
PQca03kZQdaTBDMofTPibylqCchqePams9NAx4NuJag/Qw63i10DL1NHACugrPisbPB+T0XHjIkD
SCeTl71cgz/K5B3StUOXn/weA0vMG4TvCUzxKSENOED7hnRs+UeG8w2LBT1A9nzOdNp9XOlJQU+/
OKrGdJtEL3VxTx7tcMpwFoEiqOdrW+7Bzozxea4/2bNlNXoImu2ZXkctLqwM8sxC2svc5waOmlEP
5zDJnrjt7BQiABswBsjCuGH2xdTitFhWOF37P962LH9Mhlunn/PAkIlSSOY5CEoNoCdLEURsJSEB
WiTdBjzRuAV4NSUjiBz1+Fj7LfEZ08iniO2m3o7C8ftYvRFO6S4Hlz58Tem+oYKe8E4EMZk0Qc8K
Kvgt0O84vXE3hTS5eTv4BJ+oCRbUaukzHstglM+WzaZZbWYT+lCtyC5JpH4SDHfNEkek0RjgFyIb
ZxtDUPSZvfkP9yLJL5NJFuwOA5JmeFPhLTYeVk9slTiPEYctIlO7/ZHtAw9xy+wBOWjwqQSffXOT
VTQgaOxurFd6KLzqIc94rM3vkcwT+6jz5obyPSWFw94Lasrk2tvHcjinVIJT/p5bJOwwIOsOTn7M
tc2Q/oXZL/02E9ye3HWQW+IUdkwI7Isc/qul6c0vWZeHfDyMxqfmDTMgCme43+t8JgeWPV3kwwuc
t0gwVrLArYjaPH0twBcMYOQxqSzCmTSWkWZyhXnpYK1NWTs5lWOeQ2vcqYDcpNkwwWXaVGVAGQYY
4bsw1QSDkQIa2gTztBcbUKFs8pne9dlC+m74BKnF8iWWvJJqhF4OkAoDA2VcGQcMFu5gHhxapvHA
2cJg/qWwToxEO+kwou1QFX2jGTc7CR4QPLdVZt61pOPYYgnQMgFxR6lkNIqhgJERCgMzo/6IwPYy
o+RzRHhki0Fg/80wfIZeSwYRIzb0f84/YGn9K4rKyTyvZzIg5bVNDKgnI0c9uKbtl1TJaJnJ+/qp
HwodHDFHLjVr/MzfYTNh5a4fobSm18VC8wV/rfHcUfFNtGiYvnF+/OIqb3/Ma/VFPs94rOA0dV6B
YZfRidixclXfmdUNKtAoau41n18fXJEuYHxulsx5opg2WBADRgB/4Yd4rrVvBDkpIOwfs3RHk+ps
pR60pWdaQ8GUzLWA+04/SfWB5dSnUMZbmN9E4CJzRGmPMeMAOqnahGKDbY9jhpWbP1OQvEMpyaa9
/UXlYkW/Ch5G3IGUbcnG7P3IhlCPnH4VG0cc3ALVUHee6HRMiEKObBxrbV0ovlr88mwDN6chozKd
TVqppzKuzdzvcXKYbD+pNPzYOE/AJTmjB+uTeBfquR1zVaTDW0ATZAS3014Vm2TwyoChBbdGd3Iy
pFluYq2nHvXg1p6BK/jd7ArEQMHCEylrQpaQ8uShEJ9w37rE2shqhLOci0e/9NKvY1Hr4no03kIN
AzmC6A6gRIMINQsoCGpxJzCQrRRoLqPeZG1+EItGqHMK+LiwTsgdqsOL3wXUF5SMEASlsIcqKhER
zdA1d+AShEhZly0nR0SBcfw2y9NWmHynWKQqaNAmZCeWRfZ6BRCU9RpjOX596QSqJvxiSmaDzJD4
YwTVx0lymTVUXBhzhMP8UmWGz/Vlmx9VM7K6lPhm0yvl79N4VOhJFzZf1XRvasPNVLlNTAy87QUo
4MwBTcFJ60lJZsj2apt8p9hW9QyRhTlvza7ncaL94AsPWY8d71fVIaWiSCQCCMZCdi0oYFIJah6s
W4kjfdopMXAQEoHS8q3ie6Yui100YnL0b4yfmgMvj8lvmxJ40f/gymlRXhjNTafdLGJxkJPSy7EY
acEd/ga4mJcEj1tqofKobM0jWBuW37uu6H7N97BviXFmKSMH5UuQVqQvTgAaZpr+ZY90T7TZA9B0
7uUcyhIWb4yfoYYsrz6lMk4ROfevhcFnOML4CrBktgyAlQ4zwHKUsmXM9j1Q2Ynam8ux6RFpUYlV
dNk84glL/DAJgS2ZPAzfE6xxh5Surn7WXE4DgoCZxBsZGK0Oh71P7TWrG2qNP53yzph4N+8hPH5b
B+4Kzu6zgJoxuXQh6zJB6NxW0cemm4tdF6nQi1GC4XCWgazjyVZy0wuhK8a6tZdrg+d7OpeLN4d6
Ogzm14hfqR6yLVNBlxnnJTIwUNTAhyI+vIRJQBUeVYwENqkWFfAzxYD4z0yOPOFB/6jsa2X/xEza
3KLGiJilB2fisUCb2oXYJqraZ1CMXFojrbjA2olm4OHgZqhA5IUIl0pWDdmos37Dwj5gbE6oL5Nw
L6LU46k+mHHsGYufV0VCHDEJJ6enNPbjSFGHH8CiZrCl04xf2WFC3mGyBOSFjqf3lJKnPZM2Zlph
OiwVbN8b3dWqn1L718gI8UflrjWnmo2cGv6zY6IN8AprTKYmTsTY+ZtjCzbw0pgALulusdWD//jM
8GWavFAm6zTq3pA5jxAAR6J9R4w7q5B5KwHhIn6QR7KSwm++ZUH9m2qcVfkSaEBp9e6DikxtzvaE
NcTSthQ31vo5IbcxUUE8eb0Z+hJeQGYYK7tRQyZ1hGhY/U4slR0qAVkJ1uqcuZJo2JodasyBUmb7
jnKPYdH2xSNipVU+RWGtpfGfzq/ecBNw+sTc49E8r3UKdGKl6Og+i+5PMnC7s6kpEoXsggUTaRPk
hNDT2GnkVlhwZkpcrpIA+oGuHT1XaUYHnY1lOTMokVhmWjBgcouYR75uQ3o0xhcN2/gMBpelxm4C
id0sS73Fby/7deliST1TTViNuIbxoS/3ug0sLWALjJTRY4C97Vm11w3v6TjTK5MMaf1MWBhK21hZ
fHkj9FETa+yxR7c0UM+r2NDnMHK1mA6zKf2GizymlLD79Ej4H7GSi+n5m0gND8Zcyf2U1UhAlNTS
D2os7zIR6e8qzeXAUWantBNyjyVE+Qsp3Ald8SMQAEOrvljGqxZLS/Z3wGCGesIhezMqWU6x9aJH
q75xlgrDOrSoLTAnxAQ81RaODRttbgsGVi6dq6EkxhpdAA5Oi+VZldA4krTNB8SeS/fl5iEzuDLj
C86/MTp3/a4rrom8SQjqXVttDBwG6baZvga68dnoYEqy2tx0Ld5ja/irDQ3tcDFitFC7y7QwEyD7
u9Ekn8rEMVZOW/hFbSjQwWY/S1AEkmwMI5fGcDLErxTlO5YmTOMG0ay1HHnqHCip60hS6rYK+R6j
TsMjhg4XEd8i1K7FMDFF4BRrs+6esgDdmAK3LlFUK2AOvFln69r3eGcNS/6OOw0Rlp4hDTuPTWrt
c/FoxqpnjjGy7pKag0aAHutGoLc2NVZKYRy1SbEvp+CmjtF3EYo31cCXE1QKgA1pq6QO36DIIzqY
oX7v/EWSuZnKYqIXrKDKsFiWs+VZRtTU6pmbzcweiUj0CTLetGn/Owsr87IIL5pqj79jWLFgSVnk
o59RR8jeRAYoNeV94wwOOMMQP25lIUlhNW8qvgPofAR56gBlIejWZJzOI5QMJ4HTXqKYRDnSt8RQ
UlVlGFWQZxLNCWLFYUfHej+zvlhCbfiJmnYO+iOR62FFBgMRIfZ3NlP4dXhpkKmFub4O4mwL9GrQ
aFh+EOCP9RGIbZPciOVjM4CBcGMOWOK+kFbRDxECA9mAUwFdXVSdDcR+WoZiLDmO08VRAQdGxOIo
/3R507I8VqFNVHmwSeUKsTa03Ti3SNOhniidV5SLp3r0oXNq6bNe1D9D5S/5ka6cXCTmXu22QA3i
cJ/ICibYFG6Yc1xuFPVtaekYY3MsR8b3ULATtxGeHw1JexNc/AVaL1KHuBIq+UsuMzRatennvY3O
pJeejMlwETck8BDnUMPF2eLdQmoY281vuzVOrJQqlTnbeglyHnb45Mphp3BOlChkhf6RpA8pucHF
wNwiVj4oDkNAKUaWzejINB9RdSerejLvoDSTGagDGa8VhcdIxCUB9ruGCJiZw1ZurgkjKiuJtjWG
fi9EV27bJdCfUDvKOKaCssQ220DKf8NGGEcPEf+J5DKa+4GeWODxsB7cGtski7aLKyrt0cpEtStV
u3r8SNAWjojEe/VlYHiqtQ9iGVYk1NTm6+KfDOOtgse0X/u462/5eC7mS1r9MA5uNGZG2LllgjxV
6MbHmgTG8I9VrWkM5xqpGWsT82CPCpq99stKtX/TUH86pYx6edqayW82wxHhbyBd5i56RgPhFkle
wG1o9507c4e3w7teXselMF8Ewwlu2Yj2qgycK5ZcYBjmcW5iokw7iDiKxEZUHuf0ako/Mn9ssQ0x
cud3T/cz76E6J1xiPfh5wj22EZouEOuYLIjeROAPdM/ANE/Ct1V1bjMeUe1GWuuOwEAE8FrjlbLu
lBB4n91SGL7tMgPUmShG0lvLiFlgz4P158DSQOcuyT9Y2TIF2o4NIJ8DcVgmeTo+LDQ37RUzfAEE
fJz+ReldTS9dfkvnGBuZ4arqvWYHIP6Z+COkc42rnzj0/CfJPnvnLVTuulq7wDYDAw7WtJ3FPrMQ
uDABDmeMOL10Est7JG2z4desv3SDy/4iLWFWNqw5bZ34QrCVTn5grVBiW3uxqZuPpMPBLj1bvO1z
JK8wmAdEFKm/OnDd7rOA15mlXz1HiYzcVUfs1tBDam9EZ/sZuTBafevY59tMN8EBm+khZllv9n0B
aE2BIkAiB1FEqHexqkzdfSh98DAbPL9NxlR4h81FyNYeiX9r34PkJNFQsqCSEz7igEkAH6iaCb+Q
JYSFUNUAV6G0RqMUE1HLGgXTqISAIv4u8R3J+B5ac8u0eC6/bLyUsAwFm8G9HexyglrIUa3Z/Lpq
6En4dRxXQROeHyGR+DixLZQNOeNsTJ/hvANER4JBmmz5BwkfBmJrawo9s/ShLwrNX3LBMp9FM2wu
1NptsHfETuT/FNonxJTZgySqMT9ahBGlB9Z/U+iLdJdy+9fbhGyTkT2LZj1nmAjtS9hcw/7XDYpt
Z8a3INwPwydDeFNcNKo2gycPaPDoY1ZieI3fVOK9Gl+V+QahJiJG0lX1Q8UntSxhFGbtMddYxbd0
rnc2fDwJ6qLzpiPZKvgdezyIRPmW2o7zewJxruAy0Ygd4B5hJpyhg++4TEG2yiM4eH7zHIV8dUoV
Hp1DxNutVu+W+tc0V3WZNXsF9Y/6fxiA9KpJ4XnlA3xjG8HyBvh9We6XLhOdFv3JHOBB34ppF1r3
abxOhHkkRvPsDjU2CUx+MdDLkJuObCUwrRKU87D7HezyVYnVFzGghBLGRaeRwm1mj7suIQpAdXv5
GqIWkJP3yGQ3TEUJvMBDnjmH37xKzTkGQtnKE8bxEV/2G6aee/VW257dHQrcAVp+MnCMd507yG8y
gBYTNTVhL0xH5b3RHqXubmjQonatQ3Ytxxr69uhPANjO+PRtE5cLFKjQBrvPJTij7c/K+DXmZ0nX
0kFYHa9Lma4apVO1sajW0QkHkwxKYKkf6dTEvmXOw7Ctzt8qEM1t0/ON4kK8OXBapNQfUoegnZwa
LSavsmMpvWkIs8vrbFoVZiqD+hUs4jJWDTNSb2QTvQpSKg4pEAfHKtxysdpZwexHkTKQFK7XvpQZ
lIlKu8lwhg8qVyHzfjmbkdzD5nOk50LdgpvEsDVBWEIAO0f4dkjI/pvB6pXKFv20msx/ZdrfuKnf
osH4qLSJdyVqrhv285g6ytcQ2CMlORQAQrVPurOK/uU7pN5Iuz7kF5N0jXpdlFvpg/7Q+GACON7C
tz53KYk1gOH89HHtM0kelA1uhqD28YzwjmCHcxTKfL9nUqauu//XD0zlTMcDXsQjkLmLNZvXvAf2
g4FAAxrFinh0McOiYSZsjKyIIiH4z2UBBIszqlZLUQY7CkUfAiUX3XmUuJmCxGMVfmj+bDF7wbZx
qJwdupjqLVgA9B4mEQq+htdqr2qfFDb5z5Vqj2BczPDOhhdX8BI5JZa+xs3/ie8EsmpFGukaqWC9
C2DgTd6E7JCYIjIcVuOvz34+JAzxTW/91t7ktXoQ4AHW6LjYPCH6AqeSvDTMdvWLZq+0D+lkgio0
19jAWYxxoBGACDBfzggTWalvnerP9+6VTYr4w5gNVqIWqBdWCasIvqQrpswOc3W3/6nuhiBAcg3+
gr3kHy9oaT0Cet+l5MnOGonlzdof2XvwpnXrdC9ftC/i2PjjLMflzwH1jQJ0ZJWBcYY2il1wjcgT
QwZ57BZ+in4DnAeji9jXT4XodmmFDYu3itKG1jzBpZS7mFjGD04zJH8Acdd5ugFDojmrCXQg5Dx0
wXDU+FpMy/yCBhZtwLrtfaa8Ql/EVjaQn3BrzdeF02p7FbpvSC6Vy3/mLEvFFRqupVpjKoy6jFUf
JE/rAyGlMfvmO92rQbDid3zUsaf+sspshYeFx6IZT3ko2V+xHOK2A9uZvgoUmJ3P0FbszU8KG1YM
+TeG+F0csahhKLoET6bjatnVg+4gbry5Wo/kwRYFNMXn8ljcxZfOQBgzOQ19AsIVPwK4V0oMoqnQ
11mUZnxkjPuZ0P6WX3wCSvcPdf4SpBhjl9tQalM4C+wvaDU+EcVHj/RP+wjfwE62t5zIyVWFKo4T
YKlslxDieJ+YHs0KlF/YWQKpe4+WYF06lDWMVBamQEMfBn0cp16wZgRMFsryAZg0u8kPlwv7hOgB
wgHtMewtGK/rgR8Oux+9uKcgZORTg9LEHFTB/cv3CEnIKoWvzESS7yjxFg8kCmwNW+P/au13PDAr
YMlU/bJ35YG/ciPsHH2D87CsfJpuS/HYqQ8JmODVMn9b85uTBrICIMy/B7vG8+vwVNEEdi55GKS5
2tDkEeCSQK2SQetJ+paoXDP1kNvIlY+KoUb5rn37TGPC0lsof+Ym0ne8OkLkPci9IcKMUt1qdC9k
zllrItym3pu7C3uFpvcwH28Wa824xmvN92yeT4GKgPui5A+YAGgCdbKl+GC4B3pt12rbsHhJ6Z3a
8QePwT+/zgA8M/bmOp6155Dvk/YW12+lM8E3YaX3PuPOsfP2LhOqu57h1yGyRBEzhcm+MeqT9r/v
e1IAsiLpm/TInSqdN7nlS8P66NKEmd8jsOtZNVkOLCr2hmPwRKHYQe1ScN/4RRHAk9pjLZDE2W6f
BkGGGnGucwx1CMJQvVWWNM2GCQLyli7caZgfzfazU/CzR/ewB4tfIRfG+FXtkvBiVeCM8YeiGxHU
jO18I9uG2c7CofLS4CUa/sXIw8Z2lyooAhnhGRNhk23NDGTTWRYlGPL/rERsOmoR4/+ecaKSiEvA
HlQLWyQETdZsOpmywWiByE9+33c8kQO2M7AFRH7vU/zmZTu4sAViNIod7VhWMTWJTkV8Vgi6gKuv
MgeKnXfT5ElkGpAzNpo49mXlhs3MpgnEDFs1xrPagmPUUSYw326sXcM0sZ2+ZO0HZyZDcQkJIssG
u70PNU45NF1DCB0svSpd78p6iUU263/bgqDPYOwe0chsIlSrbd73n1mDDlftUMoY8SZnlp5KjBr0
eVvbFT0+JYDD86ADN+Z1Le7/SUpetRqbXexo3+mEUEQj5K6R8peoj85WrDHBjADP9MQcTmH5Kg/m
SSDbNEtE8U0mL7ZDbi/tq59+bUqQPKnX2gxCrI62FUaAtOKaKVv8OompuHXbwJwYUJw00Yuk5a+W
GBuKuwHTEIiLemjhMQimDEWytc0Ed1AA8zhPIO9GA3ydKjnPQ3CuS6cjPRREUDI5H2Vecc2q0GJy
li8pNQzKSQZ8AXb4diDMCuixpTF8yoS0F47O4srooImFKZ5YhzpTpIl81s0cf4UiVJo3iG+GXXxq
aFQosnaZzHGeY0HqswlNOCvrzmAzjXMz3yUJFoOhrsNPe6SaRBAwmkEKqdWEBSAjtYA+Hlm0R4Us
57sxxFtV53wbunto8vx1LbIwrBnvQsRgQLX2GYTVXxGnh0YYj07Ohn2bMq9KlHw3468v1AnuhWxv
VSTu9UAImWIeO13bak72nYgPbQqYvEjL7IpsEFuwmg1R7jEUGFbJEhJQqHyxLfVsKvoXCxLTr7UK
byFO5qS2eYsiuj/a+NALTSDOIpYvIogoggI4H9mc3dBGD4aytUkKcWwuPodHVziN8FJJPhM/G4CX
A2VdMWyWjB4fIAsrtSjXhcXrCTPpwaUuGlljP07ZoQcJD/D4gX/gKyRnz5E/suUPlsvfWDKVzAIl
8RzmWAiJpmeQFD9BGXwlk9m8mDlZaTEUDiyTUz1UyLyo+BpYqWtrHs/KFP+CwYWg1AmUWKGzcVQE
J7apNDwcSLOh3yRD+2kozjMYzUtSbtMlH4HpoUPlxVNWDdVvRyIpxhIRaj3q4uxDnZaWoaEdClj4
ZfqrrZgUc91wcRrqDLVESTGFy+UM+9bm4ijblr4R4wt3JCcZ0rAunZaQtXvboppb9jJVjAK2xcUt
h+guamOJTRuqk9nII4HJGPlsi1UUXoqr9h9TZ7bctg6t6SdiFQgCJHgby9ZoSZ4d37Ay7HCeZz59
f5RP9+kbVrR3YksiAaz1r38QhFuDC4BalDYQqXJ7Ai5xHLElSb1+yHEVVLj+BMycor3QOF53mfV3
kpqex8UQJMRfMMz4aX2AsMvxGYYX1Z+g9YmvcOAx+hYWCH73OtgChK9h6qUAHJwidsnVibYJTNVx
gSkaNuvAq8TXccz+dJN3F87d5zDnn7INPkKp3t/q3P8vy8bmLJR3sVv/M/YKRrMLFdCYDszig4e5
Mo8e4yKi8CAuAvntkjL4S5rJV1HDyiWHVPU0tpLwOxcig6irguEpnqVx8ZnrisQ5xlaFHfFv3ekQ
FstT3B/KyduOjMEaMHwxhvUmXT9u7hJiomJ17FKq/pnJbGJh7V95L65qDsFwN7lUkH0upgddHkLV
0FbblDoNPViZ+X8DjMU9Ux2if0Eh5f2icD+oqVDzQmPjogHWoRN48SlH+voDTn8w4RwQd1gVFIa5
p9Hlg65KakIM9YPY/Ol9NB97m/EUmx+MNuO3/6wyCCkopwXPZUIoHHw0TFnjCGLqbdaXjwUNp4hh
sWFruci3SNWnqQ9/JUS4DYq+1EA9wpwZGqRbfzoNLSH72pc/F5vKGf7VA/zl8CQK9o8q+w+Dztyi
d29sdKfSQSyU5NmDsim8Q3d5mkIQrrGj43b6X5OUTJergtxWgqZiDArDeCzvYE3ofQqcDuVx+nFV
8Ya0Xkrb/i+A+M5Pm1/juAtU8h5Xssf9AV6Rq1o4z6HAqR4uQSQgRqY5BHl0ituM0ZLdcTi1+nPw
w3DD7kSgDuMylHczRhqrDVv0orsA8wxdUw4ywdQCfU6AMKmwSSLVuNy0HSWuaCOwdOtQzfa/mBLV
tTsUg4l7rnLmppbCJjFW7FEjBzm5inhkKBKhaQmMZd9RmygCLgx0v+hDaCyYywEPBgsDSicHJW9a
wpwXlX1yd3D0DWYMoDg2xfiWJMvPrF6ezTj+s0nFysf81EcKOgebnmo4ckM7++nnZfUUBHA8F+Xh
4LEsm5Ga35PTW5JbD73L6DJT9C1e6OhHV7OF+ywgTrhgtVFF4aEkkCCSL5Ob6YetYSnVbJUTA5qN
ELD+pjA/+gUKm1Qs+mV9pfyBNqoqp0NbqAbP0BBEHzbAvHCAew7i7KrFNswK3L8Rei9rcPK7SgTj
NvT7NfWTC350ZTI6l7Bqt6XX26/j2GSXXnQvQ6wnm1zhqL2YYRbPxobflaEEvfO1vxvcePqp2/S9
D035L9Z/m9reejmP1FCa4Klgp912sRJ3Fqz9ubP9x8TKzdqRuvjgsWkwPvy/F3dQj1XKVi79nIG+
KjEa1NnvwV+9lTs//N2a1UH8UguaP1/bwXMeoZUbdZ38GnChrado/iBI+tFuQT7dmoGlJwRMwrKy
/YOM47faHy6UL+WxVr65FA2Bw6xlJh6ey6NpL84+7GinhowEkWhyUGhRU8kqRvbBzKQrUhwzHRk+
hcKFSDFUGDZW4bzW0dcp9zmMc8wuQr/JntwcvVa8kO2pi+G3BOZqKz94q1rkdLOuXKgKFoheOS6E
dkODsiNajfUNLJZrY8LKdOA+fUt8f/6EOwA5jJQ3e3mOU45gbcbpGs82SWa94x6hRalz3ElAyDkL
kdzoiLl9QNISNTEzFfnWBoP3nMXef0HjxbvOxWu7GDrQiG4QvzPXDZ6tCDE1eC6kQSqwp9u9IyTq
WlSBAzrq/Td3My5IKneAu2nAkm6S2yXnLK9j7V90/Fq2BeZ4Uyryp6WYrDfbYNKdu/K+S3NsJGCh
HAnZukRqaU7VNLcwlRCIjZ1tvS9sUExkm+LkOSWu6rEhKoNQU9HW813fhNO9VZH6M7olUG+/ZgxU
1pBtTV2RapUhgu6DgJybtDhMS/4K4J+9l006rTHqtKeRlZ/n8pUV5T0mXuc9dtkCSE3r1Awcg1Ww
hJCXuHhinXemafZge015po7r7yBpPcBSEL8NDPsAusnBr2KG2YIMWN52+uDOTKdbiJHzqBpiwplI
GbRaDhXhJDAlq+7CPm5enIB2uFLPtxedIfc8bb2/CB1Jg56hKpoR2CZ5H7Nx/nTH5K41tj6aaOAW
uzJoH1oO+EMLinq7PVhFScDPckh3c2LEpmKVnbL5Sw6ufNN99+60zn0umAQJn2T7Pqqf861V11Sb
UdJxYJCyLSsXzlAc2gTYTMG50DxSuikOrYUwOe0pkMwQTD7pzbhNl4k+zi1fNxGijuUmF9mMySVs
yg7J2vrMOVNb3ttjfszRBTtL72M10T+7fvkPXgJHZJBD+q6nOfrIU3Fl0js/FbEHpGL55m2V4w1T
Z1NbW+fbXY3tARq7Fb8OVk96UD+YB2thst1CWjo1MzyerthTevyq5mJ5WzqCAVKoZ2Ex+Z+l/5vy
dXjri+k4ap3cR8MUHEdoe0MTZfcKR3iwZA16tT4oEXiFPdt5eReB44QtDP9K2o8NZI28lf42WPhi
ktqHQeDhqh5Vw+9urPM/XqQ/Ql/CO5sSBKlIPYlrproZ28scUZfoiV5oqLxlB3HH3yqRFDz3oWhO
k8o+/An9RVvI8Y5Wxn1AX1M+J4BgY9a9Gqmql1oizVSRma7FoGiKRc3E3ktysjEyf2HrgTftuNM1
70DrkYJ0j4i45Maz+mwnM+AgZ3Q82HA2STtKnpqp0S/z+hvmZmKyoCSGNC3DiPXSUWTtWm192J5s
ybLqmHKvfwrkfG7TsABxDKEuOxiplZI8iGUymNJx3dQGKHlsovqUUT0ZtpzdWBgcwIacEhZKTOZr
apF5eg2dur73oac+JBbMhb5lCwmVeFr9DrPCQdi3XjpNMtfgMGGPEQBeXIvfVo8+wTe0384YVW/W
lFb32mm2PY7Rp1nYxPTCsfPcgqj1NF72jcubG2F9vNQRvjOjU/w3Bv8EO+Ezo9vsaGB8/Egd1NCt
0/xCOX/n5xqv8D5yzmaZW4wWmtfaVNhmua31M/NDRr3edB3m5lcyOw0sUELDEy8EbUw0cHSkl+Kh
LSEbZFFVYrUQdHd68YqdJQc6Kw/YqbEbvW9igniWgNSJuqmSK6egeOL9v8t+thm99/G2ogV+orsg
CW4sHFrUWG4dSZNvaTXvMmLAAe0y2KJxTIRi1lFwpeSOuYl9WbBUfUpzqna7i+udabCLcRJYvX0e
hGRciOERdUtwbGrIi57tJg+j33nXoCrbrUUZ/2NYajJ35ignIHLJUV41Dt6tHdGlSYh+Kvfy4Hy7
pD3yLqeH0Jw35Pzd1kJWATUvlKfaD463v2WpFn8bYJhaYoW52OCgtmO1z7cLuhbJTGRV4QKzR0K+
JfXKpxCaSFl4bFZfvuuG4i30onKfuBHDoThleimo3KSCAa/C3sYvMoHElmDgMeuWtjUi9MJdqgdt
eHODnFo0hNNLUpn5pGVxEEU9PqUNwGZdds9B4ZR7O4L1k3Y+x3kPR7Sv7nE0aMl0jKN96GT2b+FC
hQrjd8f1dqH2Nay7tN+5QzLtQ7e/1h0BTb3f/LKXHD5Xv8dWOdg7E+YNYfyfZWS4r0SFlhH2yDXy
M6QvC58z98znPDya2G4wvdLq+2Km4snJOlzHRKy2tIQ/Rw/03CWX/WeLskna1vx7mUm+1FrfNd7g
fDirAdxSVuMpb/zmfcDBFCOkQXT5QUtUNN56Ccf8LYoNHrxj4x88TAMOtz+JTvjobqpsNwe4UYc9
vEWwwe9LMTUIUtMs+md8uZyNOCIC29m++HKmHlUp9o+s2Ng6rhkjEBtdckG4NPPonkDegP3HFZbI
Fgwv/9+mQglMhljm0gkXw+ooY+ExONni8H2YGNylMMjb5cEC18kETXL0wpSxTQiIhd0CjVkiB+co
A+Uc8dh0jreXYZbE20ZmYCNFddLrRWRxBnYXQ6iM8n6Eg+M9DlWJ4mlt+AKhDZJzUBptBnNK4BMS
Ji/QhbkYCsMJtKbtqJCx4Z2WlQuRLKKaTmglJoItfCQ1XmigzzQ9ImPiDwa263sLt0zP1SD1heU9
KTzK1xfgO91zNAztrg6H5K5S077yve50Kz5rsbiw8+AtsZxXOD4nKHIthcuBL7fqnmPbIwAL+MkL
WozclhKThgnriL50k4/SZLANqJO3IOddBV/QFTifVSG6s9tLC+Pt/dDml6rjTeJJSU2x3jV6yv//
8v3fUN+5XQ1vfRb4z4zYNLZTtlsWhHVq7JYft7JpoT94ZHOjemXk02OJgds1HjW5g/sfFFH55gB/
8ZZIu/eLdq85lt/KaVxVDPpYWv01hJO27fLKffdyZzpmJFedQg+lxYBjpsh8PnI248ycongb+vhg
+pAquBxBq5O4wHUwiP/yz6sfqYFvmnuCAyZt2ZjmCLN/nGx/WBmm+pMz7Lq6aS+pwfI5U9E5iQjd
I0FFHEoNAdDvnutlxlk3kA1j7Ka5yjpT2NNjcMyLgJ2Aosj6qouy3S2i5xmEvvaz9NLTUlcPSRfk
yH4K5y3WRLC60jxBgAWJj5jlDBrXmagzBC8Vq9uUs/i7yjIItiUyVeFk04twGRB6boKpWIiMTCej
uowZqpGwu7h+xhlmMo58B0++LnX719jtt1Zh5HXsoVXYQ1Ntv3cee+CpQ/rTRdFjGgrrzqu7eDfk
NhMtCzRF1431GIy29Wh5Y7Cfs+ZP19Kl+NQRr/0MAK9sk52ktiTiRM0+JKg30ig8qBj74eDgpXPy
dKs4SwfrSpAdG5UQ7fPEnbud2J7jtA/ZMKHKr8xqXM9HepD28AwSxDAlyOnOVwmVnlEoSHDA+6UO
oLuLNgx3ttbHOC3hDDYZEY2wP5PMs0/F4mAwmCmS+UZy1ar1Jefe/OgvzlvQkEfT9/gpZatntHbz
kQwi199E6ZDjUdBraN0Cx49O5Tmmylg2kJPAtNNeUqQRiuGdmPysxEt0+u22DFm7eTV7WCt+p1sE
FsvZX1k44UU00KtvNz4R3Z9C6ItUrXUUcUSN7ULPGlcOOdI1G5/RNK3R37slX8E0r+K92wfW3YzC
ad1ah/+3v8rA+RxEALekpsQvHUxRl7BdtSIGE5bIPsZ2eO5rDJFu9YC3OvR44OSbLo7tk8lmdOQ+
s013EAlpf00zPlhxfBVVT0CIu4vntsQwgl6krot/sPnCnUXtBUaSqm0Y5jl3L7LLU9FO93OJ2Uex
NP/+txbsU4eCsOvfEx9T5wJk8BTYNF2ZrJ2N6iTS195jqlpSTASLCggqF/m972LaI7uBjNQI06S4
CWmp6bC2LY/zYVLGbDQqAi/VSHFV9mB0h1AjYeYQqQGXRyxyETKJfhuny4Ues7/aGSKEMuc2RJAH
SKbURCxL6xDN0RdepdBH87h5Surs7E+EUcUcwJt+wv87X9WZ7XRWNotvKrLuy2GKPiDtp8a2X5GV
Z08JQpXVUDTwG8TkfYNjfEMu/TLf5ypwCd6wQxKGNJNNbIJ7MJcnzNl+RTSfJqgbLPw7hKCZP+LY
BS/V9kPnrcI+mpoq9relTYiHBo5Ft004C9iYjm3qjDJwwbNzyYoo1TxdLQruJNcs9JiK5IdjF8Cf
yiH6SVKl3mALm+GRKe3H3HNgizLu2Suzury3kTyqVNnHvpNoj6o6JVZ+EevpT88QdW9LEF10iq7g
+1+BSnxOaVFc25r/t7ClstT62i12NZpclE68bdtAqA17rc5AlHepDQFyBLq8+27vqh5+323BL6gX
DsBA+7hlB9Uqdjffj33rTBtnHvQhhcL93VDjR0LzmeT725nS8cXcl6vXoPoRTmh5KhmP1yaGDSbj
4TPJW82BheXdHNm4SsunNjMkm4AM0opPcIuzbiJ1BdNwd238I5HiucUkicaL0JCwmL19z/HoKaXP
ftRGVw+qQ28F2XmavfJsW6FWO1if1QHv/unRtUha+i5xmyX9iMPm7Xs5Y1yAV01LjOxQKfLqpPcG
k5sURY7q72Pdxop4SsSwtaRFZGrm5dgVeOrBBjMjMrZpD8AmJ7jq5a7tKXRvbfk0vC0ZHonT8MSJ
1jzFdCOP9hwcVEvY2pyrnyTVRdjDjqyRptWPmYbNmQ3YJYSKNR7Gzd4bF+YyNjrHEJcCuR5BRg4E
mhKrkA08SqZMDyPrjWF34JxpCQU7cisPYbyoD10AGvvzviqyHONOyz7ZfYx2Cq9PDFYg8UE/gI7D
PwZTAHSmOx66rDvemgsrD07f55IbUNIjRryf6qF/niuIp7e/26rpYx4SAAt3NE8jg8jbuXy7+APM
Y2fGLt3PvPf/rUHkrJj/LBohaafEKQzYPQKD++337r6UEIWHIpoJ4WMnilz7M4r64cXN0uv3rZPj
9la1/m/9uijR3+tJl81JM8GdVC9O/frDb5dmdOld12hK102nExwuqjoDwXKJqvrh9t+wxnF2UZxd
U/blC8hHc590TGpvUITTG4SPgA4rO4o35wvm5GpiRuDMtdznHvWHVXliq+IYlUBfXpoizp9kGabP
YQcBl17ZZEPxLlzKyyjvOuxjB4ppl0kxABH2mOKjqGGUe32BGs9yTLf3ZgY2WFnhgojjxZyTtTqF
4fG7yE5q7EpnHtlGW69WubgHUdbZO5u+ucunkOzmWjIrabTcBSEz1nZRP4NBoHgv6kBgOpGnezft
GbzW3WNSM2DI5sY55RXsCZ/R0X1q189R2P/OmLZdRonAo3Xt/KttscNpmLblMynTpaj3ifZXHx3/
q0BowQiUXugGMFIkkqQIpe5Yl+3p1tn3sHhuRQ5TlfGeEJNwayMG2C1gO3c8puyXeWoB2IRU3q4e
zjUg8FaXFlGe60shnasekvkc6n6A1+bgvBy3DgEcOt+HRetvpxJxrnEcfeys5GLFICd1WPqPhbHl
syvql0qakUkxxTvwTwaWLcZzi1d5zMZ2CsfiOcYh6znCNLlZIudUiiEkFrrFYGWdFLQ1Eth4pbQo
FXk/4npy8RChyG+WDgRoU9bkVXSRy9QEwzRiqKpftyecynXCVkBjaJdB+spXMdO6cKLhv7Cy1ItV
hbCadWwg6vqwK3tGgJvbcb64PUZSCfKjsvJhiqzaYJUH7v3tuZTa/8foGxlx2QS7RqMBLYkQvcjA
Pbp4YWH+3EA+N3CPPdXa+MEVzsmaMdJTtc/UT+mBUEPKokIv4f62ntXcQMVco0GjLMv2GquaJQmL
Q4L+/BTNcGQqQx1UIovZ93BffVVFx29U2vbm5qG00TbrbGIUr6KvpHKydxnCTtINJH/pw/W5oa4B
5Ds5h2uWjFlTxWD/sPP4B4YVJIc5zNcp+fAkC2V/BwY9fWrqx7tConfsQn3vzL06W2H5R9ZzzVHA
V4N52mUpdL2FVdxsbfrx4zlVg38GjKFZCK+O0POzQm/AKHxVJTGivqs04i5120SLcUnvrRE/eCDq
6arbP5HlFLtutmGcWlDcGmSWhPlB8+3q+ZKDeKGrUzS8tlCGaHiZElmQf9HM58/GEj/TdLIedO41
hwXL9cSLgke30/uwdvLXooXRFfQvTFWfC4eoFVYqXn5I7Z9F6EPmjKzhMWqG8cw0+BlJx0xc2Pq7
8kB0EJuF2VZpgPhaTNDDMti2+RhQGC5JnmC0BgV6WQGdfsV3bn8yEqpWIt1rOEHOplVGXTNIFC9h
I537coIsthjyJ2jDGTqAT3PussV5Tr4TaeFvxgnRTbu2V10ykS8ATAKtt14LQmstCJeOj0SgzTTi
DS1WXAqsYvxx+4s687JrFmuigqwvb2hYMyPQUIjW7H8OsKZiQYw1KIcqI+KmAxehJaT96i7ua9wf
NJilqpjZVSSdx3V0AUSFC5zH81UJDz+jsuPUBGdGFisIEDYKlrQv6PKluB+cWiNJo+uQpUEF933T
itI8yBlqVCR8eYrnZgXsXlUk24vWJDrKMBs2tfUYUcr8y0z5O+goLCg4zXbqczKhlY/0qCWFqh2L
vS9cfJl5ez/CoWTiCDh6Pyq/QR81sFELshlFVB+rMbUxlKqj86hYNQlbj+xoX73iQZKM+7hkBkHC
7KcbTNj0S4B8i4nbj9l4fw3aH+orgUcQi3grvKg7MBHD4Sesyf31SZ2+FRhJMOcnp/ifL1Z0gfhP
rT4AUWEfB/YVOhkIs0wa+701tO/WmC+/rSRvnuvSgW2xNkS5ScSh9R/KQa9jZA2XaKWNWKrwsQ8I
sJQnU6Gex+ns19N+AD7AyZz0EwM8s6ESL/FQ6/V7llLMNz59oKcqMsFB8e/dgHRVJizD1lQADl6D
wU85JPXzHAcvw0QCXTwxrzCEdhfZ0ABxI/b263yHpn66orKvzn1QDC+jdrbuJO2dvZ56kJj7fevp
Q+Jx0wHQnGs19gyCJFW/048bHd8c/d+Gpva3BSYmZMBhJQ+L4Efel/EebWDNeFYSsIFNeVnE8cVD
v16VjaHXBNNpPOK2OSCDvQl/sfV297cf1faQyLyYmMm5EcmZD4IctPySywDalfKLC07sQywdc23j
aiDXy/sE6c3eGiYrlk6STR+NdAu4AVK6wp830CFvo5DJg8kSlVG/sxJiLERjsDpXBG6hUrJCSx/r
TJbn2SWgosCW1xny7sftK3V49JiIu//qxrbp3RmI5UTn0Z3hPUd+bPvod5hMMR1CJ5cn1RHDx5+2
BfJtajGdSKFgP3XojStixIvKBS8jPc0pcrT+KjuICAqiXSDrC5N+eevnnliKUR0DrdyL7frPBeQ4
0pdbeS5cvDlv76ksOhwpDR0AnYfz6GXIW5a1WXVWA/+p9LDvcBr75JA87OtsOZKlAMe1xQnSSu/b
GLqoptr96HBrJOtSHzKnVTurcvlYZTOR2k72ZG0wY9n0uWrvfM/q8OqUxQ8nzcNdghfJLhpXhfE6
Mw07J912IY2ibL36mi3f6NgNE/MCPe7E+JK6w/PcRz3BoUCnx/WljdJqKR3kfdMEW6tf/T6bqsdd
Ez8Nt+JY0WP/XgNnrwQSfw/zjHPZxqZrzvE2yXmmD3ULc9aXItjXFjjL2tqMIwZpwzKU8PtJTWNJ
y7ei7pj5D/rIceYQ2yCtvZJoqXvJGE+AZKJHCNlM6CccR5wrKyZncZ1SVBT7SGPLFoN8OPUjUD0s
hOBxCCCME+OocGIeIbvhZ+aWjtqV60k3YYQqmCwdByeUR+16LQpt7KLTboYN2y/2jvO7v7RUF+/S
Y2PrNKR0t4+is4tWdqKs3miBp2ealewzcIXt5G9Va2Q9ZKRtqX1Kor3bbEvwFGdXa4g7gTi6tZsF
gCCCHq6CND8UjXUYEpNfh5WmUljqj7U4tJRi+TDSynYFkk82hYBYLoMVzGTSZ7TvZMsa/pK9RmIm
XX6dU7kb0yr7rHu9bTw3REFovSH0hF5uCOkdl+7EvgGSHv3GJgFAgVqT8gE6X0AMTlKi76rtA2ZZ
3XHGjHgTKlibc+c8e2VgtkWOHfiCcW5aVF+xsS4BCBmAWfJS2Cb67RF2ocS4UelCSAIDQ5jmf1d6
yrbRAfFo1vSC1kscPKd69nNY9aJ8c02Mm7bvtjsPc//NVOhqFxOKSEYljPd1hhB6UvwO4GOghQtq
cDBqYqsed2kE2RunL0bG62Zal1O0c9dRRpdPhyL3BWUGJihRrelTtB9u/ai0EMYT7+UMx0LRc3cg
cM3E+gme23W+2ZY2Z6iQBIpzc+b1NiWJ+Betc7nbpZbdTpFIUqdN/TOGNYkFO1qXxVZgWXJS3H3p
IMHAXtalRDNacRr0DJjnyf7KjAXkETbzp54jzH6NV9/dHquqKsQZtgRoKB91rr1Xi/V+hmp1WDSU
IJPXuFkgnT0663CUZOfxQFHM2M47DzrfdEM/gsMNh2Ew0UkM1U93iTC7Givv3hEAo11Xu/do2NrH
W3E34Al97Yn8UlgNv5TYSO8mKo+HeK7V4+1IUWSKPoReAG+ikr/4iu5raAJ9PdkvtgtFe6SHhe1r
kTSPZvy+XVJCbzBxPzXuFEDDSHE2h0TNeKslXsGBXNRkw/w1+OROtQndR2t5u74s7EMn3CseatGj
M0Ivu30BZWt7L/nM4W7C6SEAf/uEM1/q9uJ5CGpunZ6CYnTys6Zjckp9I8d3FTjVzs3j7iAnA+xL
XW0RKL7JoQ3cdVbXHoIWIZ8u70fpt1+hZpbJJoO9XuaYxzAf+62GNa+tAKTvVunN0XSngKE2xYrZ
g4uTBrPiA1ncYC+xzujt7L+RN9awopHm3r6UcRzZWptyHg+9jJ7EEm1HIQW+eAEx0nF5/AYpFvQw
ZrJwNAcVEypqf45++C7mP02T/LQnF5untXdgKw8OeUaEGuAUdJFl1lvH+jsK3NMn8nYXQ/FTgP3T
HHvN1ulw+Kqy6mnMUpxfIBwwXYlgl68MgmRawiPGrCC4KzHQitv0VRXLR2QhHoU/0aDvH2n7R0l/
c9tc+0cfrThMS0y6gtr58BcgCZ7Q1SGyZdx7tH1PwP3cWVmQ/4LEByl0AEx3y19VGt+DzHo//Lq+
NFNRfazsENvz1ePt/jU45XoO8cKLO+mtWp6F37I7ckDTHrKF9JZ4MN4SXNvU9p5BAPmx3VhuS420
HFbYchxBS7fpgp1L7VfYUzToldosxux0gTyrIoiet69Q2NTvQM+AmllQg4UinYKYioE2m4alUjxe
fNgEjpdPTCXI08rmBffQfvGvXpgzGipxRxk6iXecKe9nL6j2WWTh3YsR5PZWV6cmxFRkRuVkOUFx
cJc/oeWk341eWtebWUnrNVKYhcrBNtvaG57zujSXKHZJu81xlkl+N4UZH/0a8fnSwBkD8KFKgxeN
i+ycP4RhjPq9N+0xqqjJSlCcaw2VbBB29ColFR2kocdIl2oHgQsWfyZIZ6vZX4wi3qCBtfmMZ/10
asPhN27D4x2OqssxGRLr6Ih978jxgWGWQNvBl7KigNbUZVdy4vjNyOJUv4nXA3boacfLaMy28cr5
GFErLX0y/TbuJ0WReZ29kJsQ6EscMHsSwmp21ThwX8ERyAXFl64oPWRH63qHnEGoGaEwgU4JGArh
HejebN0FV71+FPNDYHIbNuir7DPg41Sm6G6xbwAEMK7ZlDTd2LFS8AL/ILq4NbGhQZzs2qV/KTyb
YHAH3Crk6Q5zn5HFylyPMJk8jg1QGKgtg347JL5Ah817nJTLzhpJ7IGxdpzmOjjGUb9NVHkYoA6p
3UphbCXP+LAs/kVM5Xjq0/GhXwcUOuya+9CGEe/XdrcrrfSqUjSBt9WiquE62uN0lKTdPohRYJCn
EBtEyfTQAkXndx9hjvxZd9n0FLpZB1UOw+isFodqLH/bY5hdYlwl11Df2xPdE8h61AUz3gYf6RIW
x84r12+tHXFEXqsqQJDVpafb11E4vvZtHm6advjy2AE2RTq9FzEuorO08k3WJaspq9scbo/y7SAL
ZVY9DHQQt8MiBQXMbuAUmsr3zDI/l2XkhjiwxN4zRsFr0SIG2LbME4jcWc/K0iTLyZHz0a4W/70i
4xLq2EMzo1VaJ5k3gAx08eMGNi5+pDe5LhCTBwki6ciu7gGE2HEHG3YpMTy7ArXBfZoO7l0VsdHe
hkJFCrnJTLncTomfkN9g8YMjIOu2x4XI7fDZt+RII51LHuNy/vKBb9DaPdxaF2uuyruupu68bel0
LN5Fed5z5xEkZZn5LhHN2YP/ssfqpzmRm4LPChODGt8zjXXSG/0iRL61oWo7Hkp/7Kfj7Xa3jsw2
+N/pF+tvkmkouwXe4LYL1oD//4Mn2mAnXbRTWUKSCqUv/ZmPI2wnjbXJYp/YC9192SSsbcyUuZtA
9v5ROF/O4pIaHaDqyoAqDv6MoEpJtGa6FSS0Me7YoL1OoYyteITA68dPYMbPBGyeUujWdeZhaZ/H
u3Kl/Vm+T3PtxcR8OJjczQCBjDSG4miVXfOjj1x65ML/blO18eQVOAMBTkjxjdg5IGLCsyAk7hj8
WngbQFkGP54ELt2mSq9V3PBuvLLbsy7nO6XDF46/ei0i4mOnl1+jgyHxUlrV0zxF4dkpoV1/wx5F
32AXbI31yzyWxUMEx+rdAfdP7IqpYhTFJzUkj98DmlShGLXIckuEmQ5RYAf4URhQY+3UZx65+qVt
7HXEih5uvVO2iMcLFCLiBMOuPQ3B/K8ciW2YEeE/+5N40/kiPhbXYhIPGX3oVyJjFvzSFHbD5A6P
1WD0Y5ySVTDaMGAsbZ8zEgDG4bWH3fm5DESgTJC1ftzIL9yJVx9bPH65Bkea8K+Stv1meiAHRm6I
93zYfUmsc7xpfNJZnOrs4/WbzgKkbT2BmfBt/SwZL2Obz/Bhp+AV8AAG+0hiM91GfkP+tP1/GDuv
5bi1Lcv+yonz3KgC9obtqHsfMpE+6b1eECRFwXuPr++B1OkqimKLfePEjVDIbMJts9acY+KFD1vn
52aCvqJzFp+rCIpuer4HAgmLx15Hy4RbgM2GJeatsKya6xSMsIgxuEUZ+vK2VgyQBk6Ec1mC/qfa
vo51rMXJaDX7vMCSf1oyURgCmbUCABmqCkGPUBAPLGcoHzhJtSwWMZZ5AwlD6BfTtm8GYOy2cx8q
/SNC5hWqALKQhsk+eKc/VealziLHBofAhJvA7u98H+gARA/jJgqTJbgV2kdtgm3XqofdkClPsuvo
l7MBQVzCBQ2o4rZZjQOVPjhOCBPxekkWUz6VJbh4Vd3ZQ0R3j+oKKu74oqgxxCeTdVNg1KmGYbwe
tfLox+RlGi3qraLp5fq0C87INC+QhhJzR1Vmyp8DP9gLXwfzEKYAXlu727OHSTjA7hQ00+P8Vjcw
EIAolLPgqo7EuerX5q7UqXyZFpKP06rWJOa50vvnIS1a+MMpgul5X1X5AX2WXq7mjsZFVrOBRo7s
uIryIzEJTgqdqQaJ1kPQMr19l6DXkar+kpdGsssaFNMyUv3HIm0pUYBWUwznvtSDae+BfAHwTBTJ
STgJpzhyOVR+T+yZzkU1+DaTyo+eJq9ZCxOqHgzoq1pM+UPeKvE+qOu7ysEeGU9CPrSFjW5/aHAa
qhLkzLxNPW0bTvOj4tBQnvIgXRmBrdzHtaSSL4LNz49b5tA0qP6f4SnBz+qpQH7mzk4p2fw5PoRH
1tt4a+tI/E5HHYLGMGeltoacnutLBAA4RJqOHWI3S2HLZq0Vu6NHCOXp6KeJ9LniGnYZCqGMz1OL
49FVh7B8ctDLLs4o2OTXiMoRJRlYXX9uG/JEIbM06sV1pDW7qsIODv1s3PNVrid70I8ZO7P16WWr
KovIjg6d2ESOVq/BiYJidNHkcYSohnVI+P20nubueB6a3093x6woLydIZq71fo7mNNgEnvSxlHaK
n5UgE7EtGnsidU7zdR2R8Pqz4p07IY0Lo5F3qNjrRURWIyUX7bz2FWuHHK+jwIhvCk/efGZBZZfi
pg6pQdm9s1ZLqAWmSOLjMGT6VsDRu0AOPK6gWYWHuLislMC4jgO66FZjn2uigf1ovVaZIMppgMCc
VuBJehM3cOjYrj2aZEymzVVI22F76sQiWNtV5ZWjDJdg3sZvVVjew506suMqnkRRoM2MDWTbZcpJ
DaZMZcTeHZ5D2vuExFM/xInVW+2+HrOMPWZeAS2l7eCQXZpORvro4RlT/eTYOKhwys7CJoGXcl20
xfgNo3zVIaD2YsofEf7ATT91ypUfUb4EfFa3hrIqpGfT9SQ9ZEoBe7ZapV/2VYdfryhpRbGL8q+K
W4ew7AO4SH3RmQ73tJwdMcWN9Mf0VbZYYxG2zNZowqSYSKP96VWY4NgfTElrXpuG5GKgXEBAQXgs
a8hPP9/3fgqUPRVJUha8tFub1JD+WapReqbLicdawoHD0HfaOrB+p8hhJBqggpZyZbInQrxD5wHS
3tkEOGOv+i2y6rDwsFiAPj01RSg+5rsgUt0m6LDhquajOSXxdeEY0TXZGVdzDT0dwxz+YuntGjvg
PmQaGTSye/AhOo5pcOlFV4qfhhfthKMviaG4h3qznYpCLm2JnMaxgu4Gh0hNAwqHWqKx5z695T+n
NxrAKJiRzLCI3GLG7i6VYNj1sR5d1WG1kgQFXpz+L0RR2VikSdaUxlepMgTrBj3uepiadm9bRb7r
c5JVHNxHiCbH4+mckZfeNsuV8oxuGWcudWSXnvr6Tq/oG3Z1F9xpZOtpCFw6KXJqVuzYDEG+fV42
VC7GLHdD4u03+B2lqEAIlyrm+VFHQNAp3aZT0J6HNZBX1SrpUfaz8SQN4vQhyPJLpw1icj/rdaih
mi/CSN7FBcgbb0hQF4Ky9bGqPuAiSN1Sp4OTOvZV6NDgOVWUdMehZ+ujOEKZxcEAhpj0PXU3sjLz
L4KkzTosn2wSlcMMps3D4DbrtDvdIvE8C5HELBGTpuNd1fni0reNSzwh6km6jwjpnPQJN9ZqeT0g
udjSeo22jfQof6IRL+h8rTgENG5QK/a1nzTEZjg9Ei9MlYvABswx6lRwWhlkS0Apzn0NpKWdI9hq
q7gzHVs7M3IpAZKGlrXv4+FKg2J0XgHKbBTNR+8TgJ8SlPkcBx5zRTeZCs3LGA5YaOBKnGrcOKPg
mWXQ00e9Aa7UUykKQsc6C0JZnP1zbLMssR9r+95xev+hNorB5TTJslqTGjdOE+DfpuaoiaNqlzJ5
c5xAQFw5tN/IwIhKEljL8qDF2lkuVTLOBGZOUp+2/QRK0iBKB/C1Ays7Bao5dxEiTlOxhZfLEPAL
LFhaFPa7W2ZMmG6tanRHdc5nQ0ZDhd0ZQ9dB+8xHx85yCJLW1VMxHn9+eycZ0bZJ6Ag4bRFcJR2C
zIzz4JLy/AS1YM6qKFT1eoi8YJ+12UOcTcHOK6MXria4QUrULLpIg11iWsW9Rb15NSgDuvaOvYDa
NiSuigiriT0aN2Z9mcw7voJUob1iE2TXV+G1TT7JvNYYnaofERvUV1aQVislDb/bOFavWfnpDko1
2QApZF3Ncu/QhObogq2iT2MQiKB16cTpoQZgX5fTAXkhzJ0peAyiKX3VnfzFD3VuhTkruUe1I4il
TqtDW8b6MWrUg9YTlICpr3qxafWmQfJDxqX1oKM6MbLIfLNG9X7uOJAmZ8e7NCyuEmji/uIMrX3H
uYoblaE0d7WKlQCnNRHsIOeW2twTxFoTE+M1zdrQrqIo26BMVRPp3HolIVCyoHM51bF5QLhV7oYq
sR+6PkawrPvBN7VV0r2jAZjuWg20f9fOeiVdg/kY5mfU0SM3VWng8x1E5IRWt/aMVOyqVFvpg+ig
rWvB2tSJ5Kkgb3s11K4WAsKRpA+1C9FrBD1lhp8vsW1ZYHm1FG+Q391JuucHWeCDIK4VD3BTnoWd
110kdQi7K1Omf7YelYJE9NSyw/dElZRkuQ1+VghTVJqIZArzbSvQg7aqCB9Fb1OKStL4zOnC6QGK
KmVOds4cz91udn/0fns0m8KgbY41JI7pliHauVEt7CE5QtJb21GzfaVT72o6X0fAklvnmY8jZf5V
l6bZMYtxI3A0Ne5zVKSuqdNlHPM+BBSDJsjDWK7blvLPT28G+jGfj+oiRMwpNR5MzIElC2/UsLVv
dAIiw4AzUVbB+zPi4SwggzQUeDpkQKfZl9T5Zdvm2zQg9KvKPAWmJB/E6fgUEW6MCSYHNJOG/sWg
iuGso/NF6HNaHX8WIbzkOT7JCRvDIqPDSQ56m8ptHlXtQdobdWz7VT1XH5mfJb3i9md5G/QhGAoY
NfXA9rZrt6Fs1QtDd+4nWqj3gWX3Bw3vAR7m4aJS2vY2Rm206PNyevBjBwQDfxbaJWfHwVdQfNaI
bxw/Q7JZyzXdfO0pDinHtql6HP3maZp1iL3UkAECWNwPVt3d4mB5bpBnrqykxoxvtMr90APTpuF+
3ZGjgMwee1XViCtWeujreUJ3Pa3DKwVYo4cLi/e8rYC15WLl8Y92Zjug2kl38Uk+oDkhcN4Kwoaw
nOjCSSs8L1HyWH+n3jacJQgyftZh5JRga0lz44ziAPkOTa7sNBpybtzjQQzQG6+d2f0XWEYOVaVj
RYorAWnR969ZGF7YjmHkr8vh0sT3lcQJmVTcPmOuwkUi/qHGODvysNfcIRmvT43KqQmd8yTJn2i9
9Eelt2iWE1ycGsAkuxGkpteZuwSx7g4fOlStaUuRILnXC7rnVZd2m1MJeSIhomtVOoFJDESqGbqN
lVjDMs9jQJRDlr/2kFi8KkjvvbZ+JAlgWhidiC8jWwnPML+Zy2U2GPqLD04nY3mDtU+Eh13K8oy8
CgLCq/oyUGt0ufOvEpWkSzkke30U5YpJMWGRBiOn5OqNN+TaHXKgZtPQz0scLV2nIUTtgNivkfYz
WbHDHWlNz46Y6VAoVerurlPHEpo6fvE5fcmYgvuIVXKoViYTYBfCo7/rdMSQFcF3KJmv0INSTe1v
U3pdfr9PsjuafSWKmdkZo7v9dI3mKrTRWZ8Dox08Gs0XhgIGZjsYP0blBvXxykTrTY25mZplXSA8
jqGcgbqiljSUxH80Z4P9towvouruoFYUzobSOPOzN2HhOOOHLYmiLTrjWqdotKIqQ/GiA/5QAXZr
UhtImoUzxuyDfcFlML2yuQRPmbJbgsayzWmrwisJ1pGhbCsdlY1R5eb5lIpupzXtjRZRmeh1G61F
ZT2UDjyCKiN4auI4j3OYVdPKJOjyXlmCOVn+/dd//vu//vN1+N/+W36ZJ4Bcsvrf/8WvX/NirADa
NB9++e+z8JWzXf6jOf21//5jv/6lf9/mKf/98Y/8P/+h+cf573+X4f/58dzn5vmXX6yyJmzGq/at
Gq/f6jZpTj8DFzL/yf/f3/zr7fSv3I7F27/+fgUJ3cz/mh/m2d///Nbu+7/+1gz1dKd+3qj53//n
N8+fU/7e2XPVhPDb27ff/tIb6r1//a2Y6n/YKo0ey9Q1U9UMU/z9V//287e0/0B8ogqTvo6O7NDR
//4rY84KGFb/D9uicOjYQhWGppvG33/VOWiY029J2+bvGKouHYSS2t//9/J/eY7/81z/ytr0MsdS
W/O3Gb74+bjny7OlbZm2ZQiBwM2whD0PVLw+X4eZP//p/4X2MAwTxacdsNf34Xba+hu5IWpkSQ65
6/18jX55i34ZjSv642jmr6OxmxolZcrMrVfwGY/lMnDBvW+GJfXfpf0Qri333eP453rfjzj/+B8u
z5HSlLqpqY6hiw+X19tl02gdpXwDTaHpP6SsBznA5D+PollfDPPhusomlY4HXdEtHse99do/T7cg
5ogGcT068SvlitTQVXsTfEOJ88XQ8ouh5x/t3QOMdWrbOGd4gMtpTaN35e/V3bTE8bojx2Ftf/EI
5ScvzC931P51PIvNEA+AS4Wqttdu4WhuEBRDQsRDtIg20W68D5Zk5R2KFybvwGV3vfFoUTvLYQ/X
XazzNQ0y8k2WX75d813+7WHrUmj4Qi1B0+DXH01P+4n8Y24F1RQXh3yxRp6yYj7cWZuYQsQKt+um
3ebbPz+CT4c1VTI0HGHqqvphWKfN2USPDDsDTzoKXMX4WgM+M3Xri5G0T74fx0ER5limNPjvw+sM
DAKf/jxUtLP3LafTb/P19ev0lhaMXIE/I/Tuizfss0/o/Zgf3+3BoeoT8s3G9assHtrxEDu3f76D
nw5hGtTPeXh0ij/cwQyBix4WeeZW5qsg9ty+y6OnPw+hfTXG/F6/+07gm2GBURlDXtT3+Tnv7dJZ
OWfdPjtoe7lSt9qTsv7zmJ8+LU4PtOo1SxX6h0+TgDtLiUqG7EglrfEnItH54uFon33+zrsxPnyO
ZT7VRWMxRr8cXAL2XGCQRPSQ7wOiEk/swl79+aK0+WF8/Mrej+j8eiOl4phphzqFOVwjhWHRnjVb
oEYuZUEUYrs/jzb/Y38YbF6N3z81exjzFJ9r5o5meWHN0Rnji4RrWqBuGrppmfrA1Cht/XnU+ab9
Niofs2ZpmgBs8OF9lJOtd/3YZK4Y5Dlte159dF4wDZtU7K1mLeX5nwf89DLfDfjh5ayKrlBbGu98
180OIO1Wbupds6m/mD/E71MVdBvdMhjKkSTVf3h2Shf1Wt4A6aWt/6ityfjFXL9tDomLFXOH8tCd
lv2xsJfjBZ5Nl4rNMqdLtShInVyE9RdryScvLz+Ohf4PETwerI8fCAYE1eqocJ7WLn2ZUVfc2i6R
Pwu5bM7os0ebP99n7fcnC8zfUE0LYzq7KP3Dk1VClXJmCT5R9ObOGJ11RtJQw1bcoPsuA2Mt7Qgc
abuRM8kQtZaGsiug7GiEziLFp24nNWF3ryL94kXXPns073+yD6+AMwnCjqo5dOJiRl/jbFmQ+cfm
aHwM7qFkUYK5n5fO4fLPt+SrcecJ5t28aNQRsJZ8viP0QDPKCz48qd40yTU2vpqsft8mzXdf1+aS
iuDRf3j90lxTserDJzMWxqt+Bdpum62HB2WJA/XcsFwyNhbBKll+tWnR5mni1w/6l4FPv//uIm1P
w1tTExwyynaXk6YWw49SyPv006c4x8vQq0+jsyXE988394sLPs2l78ZNkajXyBeZnftvg2HiCybO
F4VaW+0HDoh/HuyTvfyvV/nhFUJcT7rDzAYNQdgW46PafWtBThWw/jyrxCDxo47wb9DhtyJ9Sbv+
q6/r9zWWH8DSrXnOnHdg8+14d7ktlU7TbOS8GPWr6LvOclSeoak6DFfehdcu87W/1q0vVtnPH66t
AdswUe871oc3WDVzo9WhuriGjC+agAROAtLwrw/NGxIqUs5ptyIRrUvtq/nr09nk3cjzBuDd9RJn
6fsydTJ3WGvr8QeBURvvktjDaI2JagE7dj7WtJc9TGEXd/GfH/fp7PLbS23bummZQlOhfvw6+uTh
5fOEOS/E0xq+z4xZX1U30UUKXm+Rv2mHdPk6H62QXJgoeRczc3eLTH9rXUZf3Irftzo8+f/5WZwP
67TfWr4aosFxKSS5+CvWUV64f77eT2+2w7w9n5Qddvi/Xi4Ks4JTFp5xJS/P9MnfJEQO1uVFBnc1
6K6T/Iv36rNLEqrBLp3RhCE+3N46zCc1nhhPtamWgvz05Rc37bOpVwhTmJL/CUt+uCLfro0m8212
1v6VqnYLQ+rnpDnuc6354t59ei3vRprv7bsXtSYqomCtzdyyvHQAJ8XRV3O7/GyKFVJqkraQSt/1
w1dYqQW8UIeL0fKLhMC9IYX5GxduXie3Vgzjb8Arj1Nqag/tjIyPm4sZueqHVyAzdsgDyVqEuWgf
VT+F6QlN4823Xjqj3tlzJgTPGEVuYdi7PhHkyxPnLL+YrD99HO+uYL6J725SM0AljjCVIiDx1xEi
Ly9RFm12O8CM/vOr/NVI8zz6bqTazyPZVx4nxu6hpnINWm2FNGwv85c/D/TZhCx0SXmJOpJuWB/e
MAWdbjDSiESkfdt3RwV4W2RGX7xcYn60Hyei96N8eLvUMQpaXzKK2Ii9s4i35ORdkPVHPICzjtbV
CzuKZtuuxzVIpHW6Dqo7Xgbf/WoS0hz79wtmY2tKRPOOiuPX/PDRdnUWAUDgsFqTShFiGiDJza0I
SG9wzsI4WISqt8pp9AnBrEkwcguelmRMpxl4weiQL2QBnp2vpL4QE4RXgLglELYatxIOnNSm2Uj9
uI3GHQW3rQHG1CR1yfGCG4VQrlHbV3F7yIrw0kicZT09luhEInSIoxU/RypCq0g7c8BIoRDQAI8M
sQ05/wo10rqIBC9B58Zdf9aFBAGG8iCGG1mQLuJxugfwIURzLVjSOoTEnXidMyMYvAoAcvhgY5+8
CDsEQRmt6qDIpYVBSOxk/IgVaG98cmZCSPsIDxg/ku146yCELxqPh6kzqVfftWZNXpe9IueQIrR2
3jb90h+esxNO5c1X1JtJuRLyyYDZ2KUwsWdPblngcqRvX+AKK72cXv2wLonRzUlYMQpimEgAScfv
kvJbZ2PVbh5R8u4A3RCHiIhlWGMaXAa5WBeTuVKrZFvMhC27PNS2sbHj5FuFjXq0xjXqAzwVpGb7
JfQWSEcMOpCHVN/iOKQh6K3aLj8oFRHhcBc8YtIT3LB2h8/LoEnmxJsCtu7gWN8i298UwN0zq943
LWwSAd9AoOQZkdXAClfCbVlQWLfaRdqAIcJJNsDUQUG0wgOEwpq8XSxofjQdcrW4FrqyweXnDn3u
0gFxI+i+VUvggNTJZEGO/z02hq2dTbvA0lwvVRY9eXQmYDY/vbeQLfeJSe3MXib6D7Oam4rekjMc
TNd8P403YLzctnlFNsPjd1Yd3lbH8o8mQQJ5NafQCVKBJJwL042BqMbdd0mjRFgWuniEIdNABg4X
oLVbFdF/gAIk8W6bZrwZ6xDbvuqmYHlKaT9XCmFJrb7KSMPGFeHUd0FWvIHPPCZD5dZ0YvPpxca3
G6avSpGs1YwdrF4QOU98sB8FeNe6VZOItYL+0pkjWRqCGWJtGU31uZ+C6oJi0RWPFQnJQVsi+POu
2xRfvLjUSI2dhjkCwyaArSRipXJxcSz1buvT0M4knbPg0BaojGKCY/vZdiFBO5prmaGcRiaEMXoj
rYsBD9woghtJfvpUoCqFy53Uy6699MC8KTacXanxy5tJkNJndJfqyKVFlwGNatl4u97IgBCmi5Ju
WFUFLGL6AvTneRI9QrtYShMfCzF6hTe4AUEdA2nqiWYtAVvukDW4o8I5DaZfKZNjVr7oqLYgcrs1
SfdNt1KVZN/Pqd1mQJR5vHYG0lJl9c20MfCzOVWBbRgW2fE5Sl3ia1LimIQtVrFvbluLZl15TaGM
HBLQ/ZIYGP+HhyIjSUg5Gh50ZVcC0LEculRd5AoV2m0k9lFYrwqED4i+a7xQCCC4oxfEMAolWpW2
eWm11ypxCUp801g3TWAT347KXEcpE8/6d7iq8a2tNUdztDfVXBpAPEdmpVGPwHIgVXj60oR52Suv
U5EsSy3ZTKgW/AB7N8I4PTI3UquWdvWiAOMl6hVMrlvMZh3ru8k0bKqYpFCBBMASJUERCoHjyvBi
eO2OWWSJrImg1InQKX9JT3U1zqHDluk6tbLmBseAG3u299pAInYVuhPsj7DSIU7ieYQgEoTfhv6x
9JtNX57rzZ1vPKmEqHDTl6IYUZak60wxru36JoHTMBHQqgTxlm9/CMzNpP6ICF2vReMmNek3I4Ev
frUMLfiWJBWO6kPZldzgjFZ3A3TcWxc+0AB7I8mO6dkwxpAVgGoQkQkLeqBnHRRAADw4QaMb+dFx
9msjut6qpbVp0W+XwD3GUMIeBe/s3zAzkzotEHoc8qp6tAjPMixj5fU3yBeORXMb5U9ecew7dZOW
3VLFLB5U+UpB11Tll75WIf0TrgZdPAJebxbDM+1cJLOoG7J0o2vaMmnkzjaOKeHJpj64TZpuWnIq
LFNdejphQsar0b6xg9jYdnDQ8bRF+FZk2yzzLsf7BTfCK7dzulNsq6vaCpD+xAtJ5oEV7IcRphAG
s9HfRbCuC6vc6TIlQ/URcxppcTocC1JESek1J1IdslE7B3/p4gVlLqzXeeU/ZroFxja981JSFpxo
1VGAajrifLWzQZ0D8YJzzTLcmslqGMyV3dHJLraK/xo66R6hFlzvWZULgI3wMBhbmyHkraJ8Z9Ni
9lKA+s0GF/uqii+sSF5Gsfo2k9ll/QYfU402QmcWBNLvOA/4JS9iJVn5k7qWQLASZWdU9rlSiXUK
MyTHY9SKcIXHb1swj2Gza2OMv2hpYBQQcfyj9ai5wbin97S1NJC2RYeYIV55xEGFzorcgFVsS7gN
wPLRDYvURAmHEh3BuzAQKJpPM3el8aKlogJrzcEY6dflUIJTFa5K5vEQaaSifyeMqHEwxIxLJ5wu
QLSYCJsri/Rdc6M1A+opUnZtgLAemciGsteIPA+hNiXAUMAJbdFr8PInhzreGmgNFFz6tgL3hOda
i6UPccUjOELDmR2ob5ZvPoXalRHobtq/1F5yCOtqk1rKYcLrTSbKFJETHqQbiDiu7d3o9Q+wn2uY
fVuzIAKGiOMp3iThfWc+qDiOB7iuA8UZUWiulurn+vDdI5/egcJnAx4MgOuXqeHK/K63zK2sqh1B
sixpyaLmIWQoDnXDdmNhbU2BAoBNTYtou30pkBJgiV8qCMlQFTNJhtu0gDdvPNF62JtC386I1dTh
GwznTCeStrT+DGDbeoaAO4O9VUn4oKy4NkV21nfOMfWjQ4/wEgAhqF4c6xx7RYkaAz2XF24E6faS
pMVJ3bf5tPamm5aI0dCuNkHPx5hNb47/nOvFFZKoVa5iMSG9KbFJB4uuyrHejsPdFI/LsP5eBsyV
8AWaKt22PHnFXKgS77eyhJJFSNwzaYGRf/Sonp0yqQkMNQZQd6gi/IEsylGSvUUICBSQsuUF7iTk
yReTzVY3vDq4JRycZfzTVQ21jIpvn1waXbiqvW9p/9ZnBVFFDyVgjKSwzkf7VanDgzCM7VCTVSIv
q+yxrLq9OQIjRVvtW/1S1gTplmD7dmXGTtqBXEU0VGqnz02r33CvWEaqixE8/6hFa6uCeSGeuhqN
RHLF5hG9GAg75pYK933yihUY+2jzMrDBzWtrLwedH0VnS00UDiQLfZCuHfbX1tiwFHrmTvfVzejM
4bMdpglJvAn+xgjsUMcOzbxvxzubIIIWp+3QrXMuLGzUhUpA9mRb2wpEv4OAQoYtKxK9lGB67oCm
VHn3EoekJbH7yHv0Zpj8Q/nWKAPWhIIvSCf2AXeR4z1lJdga9YecehBm+NiS59Yj6pgY0s5wTSu/
pfQGZY+w27BBKNWsIxVCdsNViQE6FX6tVHuuTe+uFSr/+GOMesRhVtL910QfFnxbQDeYWdtFnnw3
waNXZyUIJ0cB+pCRR8ShmxfPIQc8S4JDAptSHfudnYqdamTnTZNv8VS+mmFyHannBI9g0KpXUUCp
zsJdKS9agj4lWSoB0T1AETSgbGrfEQjA7qb8rsfnFJw2YRTdqnDchRLua9TCdXcg8GTT2vgfq2Gf
E1WYWi0TTr4JA7mBLFItx9G/VIR1Zvfxo04RIAUFpA83np5xyeIqZMXl5bquAvM5KMmMV+koi8oE
XR2vpCzu23JaTFCZYlarTOvXiPWGhS2mNVuO0X7WBguWQ+OmnNkzvXzIqnKPCOvAuZS1jxT32U+e
OgNlZlgQrYl3yvoRKuMxA0rIZFqw3lf4JhUs/slt0TsPvnatVIzXGrvC1IBgR2sRD88Fy5ZHwCJS
xxVBt2Ov8RkB3eSsGQEqsn3tts+eCZLIWrkSIlmhpeMJ7iXhIqH56pO+YXoXxoAz89qBKhiN+QZl
IrGJFwpkiqb0XWG/ThabIt1qz3HU3hLLsNUdfkJZAI6rN5Mf8TSvndYn+KIpNhV5A4463tt6ebQc
NE+qjQNRVUYCfk3mCXaqhAygSCWoAtd2EQ/XRd88gOdnaw+fBQW7UPStqnAgnQrBJiV7MUHpZQms
Kgo0wkxJTo/lsBBcrIe1LymYcloS3x27O4jSYuNkUuA0S4471xS76CvZKKODaaGlT9BpWUiEm8Cm
D9Nqm6QS55t4At8Cxoj13hufh9JapQ1FHs5fqrjD0exqhOW16LkTLb5sTcI+YmVTFQVnqh4NnFjG
YIE6+SMl18MiNg783cbQa7c1yVVMX9SU2jf74QiNdPtG0PdSCx/L9MLWB4x2P5jjXlRDwBfplilk
hVZOq84mXhDnk9GryyJr96lnr6Wp7HovZw3y9g2lglyPX/oxvO4531hAh4pkUyePevesCMSahN9q
kbXMMjhj5OXVoIUpiV0EUO0jnYxEktuF2t067Am89LFvDzGxSKFVHCPZrUaOG5m18uKHYbjpLYpm
5Is1IXg8mBgILNSHXAeWQcBdJk2q2luVNVQ9GP0hH58h7NrKbdSeSZ00GYeab4YOgfejq0biXq8n
zF5eTNQNYn+eKvA2kJjVaiS0CEGsYpDw1roAgvFl32uZcZxMdrrCWCnldys7qmyWLXnFsTX37sL2
Chsu9jo9WXoty0sDB2LicF5Hm7J+FmxuvSNcehZlYymauwIpoLqZKmKl3AKDpvQPWXub5KAPkp6X
AnGesM8HVTkbJ8rUpFc4LBr4TVZz5SWW6QLqmM8OkMBG7xLiDeUYORteKZHMUVv620msnt+y1XvA
odqQd5qy5E0kehvmAxa8PudQZTTgfLDGSLZKvK5JtqnbYxtdAvogcAhPE2Mk+GXk5G2CicI985NV
jSs0z0uP1TN3AED1C6PNlgK1a1oGS41qzQgGcxGzOrXO7chTsgF6fato3tXEkEzc3orXOIu+s9t1
A/nohwbWjbXhBWtR8NJ2N7PaL+hcUz0KrEyl5L0eSJPHBh08CvuixoPSjzxenfnLbIa1wslLo4VU
k4qUo/xA/7fQvO8C07TW3gbjIcvv7Hwkp+4iK6/xPS3BIm58PEXqPcZm4rI8DgaQVHWuKbg04aVR
ALD0p0mUG5tyhCDDSo0uRf/AKXORM3+mgJgSMIyOuGsmhD89cbw67QbyoznP3fne09jO7OnorDXK
BfCoScJP/66a1zQ1twqIDZyhm5Os0r5NDJwtcEgrSazl1DULfCG7ZshXaOGPOLtWop5PLgGOLg04
OnnbbCChfC0qaR8sG2WRpvKwaGJQ0qqpYJXGN5AQS71XjipPuFHbrWOfGQIJm303hj9M76Eavhuc
IEUbrmxc023nHSMPXlVAQi/5wV11SWULCBORWLh/eEVGljvF48wsMlTvj6rJm6wcnJ5nH/cLcmbO
0kji7hwOoCEXDbWweAQ9KskDQ2yv037zdVJ52Id4lXUmAJCl8tIuTaoFRKoiZR9ZNVsYhpNYKYWy
F6O+sqEbJryEWXLp+/7FQJ0LCumaiKVdQ6cjypBVsSbmgq+wfGwNE/wtEJDc2mRGvWA2XvrwqSC2
XQwQ/UFQLwy8YKnD5xo921m4l3V/ZbXy2lLyHYUWLzAPHdJ3jy1laOFkNR4sje+A2zCffBrtqcD5
CaRxi31+O43RyqB72Uevpg/dc19BiWgc0COEl4Uk9tb+sK0VQGPKs0pRqDGVAy2HRTXclCB72rTf
hckGhB6FpVvKWyvLqtclNZN8jtPBuwfpBo17wntebaHAruJAxzAGSzWmsAjMuc8obiG+VgvX0O9U
7d6ANumlDyqdA3O2wttijZ8RFmNJNDd+eyqOFc4LuA8ru2926ItWNZ2jTH+ubIr6jb7UKn/b2SkF
qufUe9OJjRrYUzgeAF0zPQ+UJ0t5hnfMZQYbIJIyvPbHJzBNi6kvOVBBXwn8OwhMy74szglzcDWf
Gm3nbZLuotKoxkLta3fBGC7B7SV5tQ2SHZZRNyfIDertDcHyHAWO+v9h7kyW40aybftFKEMP+DQQ
iD7Yi6Q0gZEUhb519F9/F5h1raQoPtHu7E3SMi0zhQgg4O7nnL33YlmXGWFPoa9lGkhnm7lAfKg7
+BH1kghz12KLEJS5Oa/X1LwlndwICmUredDju2l8z6obkiz3qXtNIJIRC4I/dSZxpD/AE23dmPWk
8lp+lUOpUQ0jEcPVtjbS6lg6pIFAhRl7CdNjoiXMDlX4ZL2wmZ9NbCjOEN0YCcjE8txTiYb1Q+f8
qMhxK9V3RVzl0NYT+YvUSeqkcj9xiqz7p7iZgGYerQi2MSf4iiShnD5c1lbHPgFznvD+1ffNZKDm
ra9LyoeezN/W6Ei5Nw5VqiyL0lmf5mPfk2Tj+mjs1kl/l0plrUfs5U3oC6HSaiHzMbt2l6hcrIZK
zLLPZhvPBCB18yap50PS69/lqKwVVjmdhUwQXwAHdR0YyREj/l6q8yFV9IfelluNz5sECEJy8Jsc
ukTk3rSyfGrzBrteRrcxO9hSXAfkorhpjyWH6A+SIaFqbVWNNAIEI4GxafBZ9uRWr1NVk+ss6w6h
1FelEqzDIrwG5ATouFFWUZ2eMZ82tNkV9mWwX5vYRolCHpDSKjuDuaZCV72S3xvzXRePZUEdVUF1
pBYNyIJLe5Tw7UhQA5BvIqKCSgJi/Yata9nHIs1G1sAJZYQ5XNxiEVtFLWsXsV/uci7grNdb2z4i
FGOal17VOqt3JuwzZEPn1AhIsiRVRYVdm2rrPH4fjGDdNA+W8VPj8CWwP05rKNb9yHzDvA+zCGZp
TWuPRrlrnAte9AIyXpxdt7BpwxayZPMrJl5yKmz2WT/m2+VMo9S3qroXxTtqZy+lfqjJmJ3HlL5J
tCWScNPmD/RD/d5875U7HVBCAXpElSsM/Puq+hZ0L6V+hnOVc7oDkBZRic3UiAlvpS3oQbNJuD2B
oUqzhpLnN4vIhSeXK/qhJFJJh4piFoeO6lEPhls2Eoq5NWkZG4uBkU48bx79wP5NTATvsI7ENaJ1
NarkNJAf3+6G6qQLSC7my6D6pYZfBQNBQo/BiPX1JK6CkmPejc0AqBAMeF3YCPm5bL7X0VnpH7Dg
0f2JWdupH0fNa224lWPnix6QeJsQn8CaPxjYuo6d9UzwP2cqet8TEWVEAQG1y9T9SE8Dz2li9f4g
Aauj7CIzh7R+Rpc3dYUwnKIEz7fZEPSUTH4LY28GsBRvVaJ0yuJGCSEbyplMg5+ZEUEBRclbxgih
gIHJ3FscNGb+7JBA6LDmRNn3qNw4nK0UhwBL3zbvIqY2YgLkra6bmpwTnCLagxEB/Q4PVX20kZ+I
MX3I5ukFX9uGINONgIwXpNnOJUGb3SbfzCVIqbxfE8pE/gu9eTpcRqr/HHK5b6DNxPxq2hFDvBX5
jUtPyMUOxqYVZr/GaPyWa+DceYaSvotrTmwWxloGnLjnm3LplcmnOUtuTM5tbvCqMD9QeI/o4dyW
kv+wyjd9ZjzoyAtb+p86DhYyJIhSrHZacVcr3xWHxNHsVjG+2+iIJSO0gpavmXRkexk0aCfi/eTG
IHYZQJan0QKYBc8qKbYkYW7swWH7hyINgQRvij8mfL/aWNW0dSrSMmwGTUs+S1WWfty0m5LsiiG6
s2iyCoIAWufHBOyvigIyDkmaZ75XFQ63jja87IBmVTyZTrsdlB8FJ4s6fDFVzp99G92EPWyTgrQ1
6rdhICs4DknZTO7HVj5WakZz2CAO/Yw4yrPiXwWlqQlLyTXqjdXKV4K7b+eUuCu2cVX0mG2ubF09
NYxO6qB/+b9Oqu0/lM0X8gHNFUNWEoGBBNg4MOvck49DbPLfL/K5dvU3/fTFiD9VkjbVB/TTdofO
sDc8C5sWp1ykB7QWXcYt40anKUauPcuEdvzi8v89nV5kwP8Zx19MpyvDMBVIsoveERTdsXgwvUWH
XLxW2UrzCp8NIFp9Jfpc/tDL6byhYiaxMf4alnN50ZlYCCNDW2pu273cptthY24WHfzfv9wiJfiv
y2iWJfCQGKpxqf0qUHAURH6XDAGgHKbvM7tRYh0IU6KBXn8hOfjsRhq6RXKu5aAb/RB7/yagICi9
HkmFWkJNnsv0caLpGChfCY4+1dMZaNKxjRCD67gXv8lCgkjBKLM8rsFvb8is9IojmHsvOE67r8Ti
+qLO+68baPHThuhgIV24kKZ21F6D3khUFLfB5Gm0/JDPWc6KuvUUnoQPlsun1lwMFPJ1YNjj07Ze
d1+oyj7RyTuq4ZgqUkzV1cGV8TF/u7U1IJSB8MpFitzv5TtYMT/0YxTltIBijwAYL1zTPf37j+dT
9avhAGKwNSxPwri4amlq/UBXDuXgwd3O6/o2/zEe6/cAGR16siuF5sRN4Ftf/Iw+ezVMnVghwzVJ
4/vQJ//2XSUzPZuj1vJdg0OxSbfQUvfNVn713i/LyuWjNXUXuYrjCpvv+Oc9ncIhbJoYZdFAZuw6
3OWHdGtglz/oz4ZPX+9G7KPtF3f0q2suP7ffvhs/MmnVFdecxao5pTvjCAp7zQSFcmq/2LtI0PL+
fs3PloDfv+bF+zIBWAAEjNrV6jgJmstk91nR1bXUX6fc/uJin3iu6AEbOhZrzDCme7ngzINsq3oY
4Q+vEZa0e2NHJ77g4LshNhgJeXFHTtM3zhJ9vXL2f/+mX178QvJkWe08CBO1W2acaqaeLlEyjnNG
9LbpsaHL1jpIW39r6quxJjI3tA9ZlZ3H5JeD7qMDu55QGfz9M336wA2L35hjOIb2IY367YHn+Vym
5rjcfZfoR2YCFU2av1/i0xUR1yFrIs4IFvuLJyzo+xpA4EskpwOHZz8+CM/YJlca1iN4kF98o88v
tygw+VoMAC+dVVUYGdlsIlnJf5m39qHb9jv3FO6bx2ndbr98psuH/6+31KJsFBZbCovRn28M8TNV
TSIDPu7zYo1gprpLPehGe32V+LCEvrqZy1v/t+stm9xvD8wxyYsPLFYf+9zsu+14TL03Yr5PX/s+
ll/j5ZWoLWyVpQen56WfpY21gHA5NrJJ49RPKLejo4+o/KJ8y+caVYh6/uKH8tkGzfZsQr/hjrJH
//nd0JjGmOb5oSAHa/QV2F+/35Vv80E7xA8cw4G7IwD88pZ+Jqz8/bLLv//tlmoJaaJjwGtp/7Bv
h1/KNZWRtck20Zon+Vzwt1fTSd99ZSv57LK2hsOUVBkDA+CFzDIfYEiRAUJDc2BY+qSZBikWiaeZ
X3nxPpNaLsceXVsUwxyYL3aSTKm0rhXxYuBBbf6DgYqfv2dP07W7p7z8oW6YQvnTkVks8se1sxa7
YUde5t+f7idf948PcbG15F08jUbFi9JOR8LF6HHe6HTMjeHu79f5TOHOhQzbFIZqu2ygfz5ORmZ2
a0rsSrU/eekdepoA06l8YcNeu+twP5G1tAq3ZDN7vR/txC3c3HOKa2j86oDyye95MaxotmkKywGD
/OcnSZUxi41mYDcdrsrwpxZu2l794rZ+sn1yDU5fXIQawbp4tgYKehW3G88WuVGoMKwoGVzd1GbO
rS2/uNjnX+g/F7t4htZoTKysy4GL8edU3QkTMVbw/e8P8OMAdbHw/PGVLvYL0xygVamcaYll8sJj
do8jwdqC31tV22H3pf53+dAXl+P1s4Rt4yLVTfvicp1pJgGJG8U62lf7yEv9fFv52I9X5q7wvrra
J3eQpdTAnL88MZLC//xJTIpTGUAAlknwLzN5b/pvQ/bV/ftEVP/HNS6eUq5aXZoLdPut9u4gDzMq
wHUOvVkQ8VgjPU0j1GLQ/SzWvS8e3Se70x+XvriXw6CaFXBq6rltdoOvZU+UxYlW/Qo+2Ffn408W
FMx/3ETcA8vyfXErDb1xEiqtao3UFcY2jqVvMRlAG7klEHBVPDbMACBxbqYv/aWflTucyamLF0Ok
ql06Isl7cokHQI9R+1z6ytrYtNhhiWNppfk2nNo71tMnOj4ft/f/FKhxXb0X5Iq8v7fnl+oyMeP/
xywMh+dGasj/Iwvj6r2N3pvspfgp/wjDWP6vf8IwHPIuHECUNuYdjdVc5d8MH1kYxr8MG9kQkn22
tuV58LL9OwrDMv4FvRibKHW4xXq1HBL/HYVhqf9yrOU0Sv2muR8BGv/76W7+WRb+yTD5PArD+nP9
XeyIlJ+uQ+YGQR2ucelO1NxZjlPaCAZzBoYudSGrZuqd0qVIZUV2LjQYo8VEwOmcMti1y6T1S1gC
+0FNLC/M3xHFAxHtJTgWN3XQkjHNtWECftDHwgwlM/K/gJR0xaUbvklSSeRVFWy1pGe+8JGWbLYI
GpvsRoMcp2nBmVCu8gibEBmsBfE+KZOVAjYEyo7yDq4wvuHQPJ5DzE9ByYA4DeLpkIxue0IUDRC0
UY9zFpRbh4j09dzqzYNN31qhM07DOHMOY0KvfIitaFeGmDUqtedcKBBwzb3/22/h33f79yCOi4rp
4+5yBOX1dlz8Trp+4RBTTRiohtsgcQ2rmyzX0N+X1rQmFle7qzpv5AwAMw2AyDKDJgzvWbfgnE2y
DcCAMTuTifFCzgKUwuFxdIrxi8/3EXTyn73j35/PVXUOrDpuGfXi9D+ZdZk3w0Ruhniy6iY6RFZ4
HTSaeezAW7YkbOCZwMdvJYi12poWCAoEczvb4X3nVsyoBrkmQB5ySyLLo/UMd+W2MkP9lJGxsgo7
9ZSK+nmKQ+DMcK72/2QSV+kPu5I9qg/7+uMXkDPvmjEob7olsmnWq+9qRJPfweM+Meg5zDCTIXiF
VUbuEwKbjeLU07EnyRlyDclJxAVdgfMyIKXCqOjt7N6yI82L8ENU1tTezuZMN7eKf5l9q1xBZxjg
mRvngJDB63xQkfYwVwxFv2PKkyJyd3hgTjoTptcGh48fCJiT/ovNxvlz4/64+ajEXXyjFkcfnEp/
7qVF6CB+TzFpxhCOKyu4ryDD7AG03JRTPh57TRAAK22x01SsjkGkgMqdHvLEeTSs3CSCK698mRAf
29ugvy2zKTwtH529kRRPwpltUhFiHJpYMKB3Xw1E0aKvdcN+U1BM+wzGV2mjNH7Tp4tMXzPW9tz+
DB1t3i6MG690Bw1bCJaL2Um3OWq+SI2KGxU3mg0dbC/iorxqTUCaQYAWYOrSmWjxUm5jFNHraegI
KV1I202IxkI03XuEIe9c6mZ8JuT9uwl4dUu0+Bv6Wrn9QOARmxue7RB9i1mP8faDs9qEjPQqWHyi
0/VdIzmEEoKs+VnmfItsoNK2GPVtYAGV77QQ6UGhxl88KB7IH0es5UnZLpphW1g0Bx3yjP58UoNh
9pnW0h5n1DJsQoSDjiwT5gXJTRehDCMK+cbs+ycRllckcYIPHeYcGZZ7dnXhIOBHE9bJRm7UYZo2
ZvuqAwCvSthdwTiy8+v9wqJtUIwlFcMoxWiPPGZEXDLLWJdkvq9YnbxGKM2ePNMl2ZTYZClU5TlT
4d8ko3GkooBRZ8GicOMER0AqumOQKg+uKQv+RsJ+QdhX1w14NSgpu3jR0HYzCJ25QPuvcqACjdWs
3fIhVvUdvQJjHwW+rNDZzdbgF+DId/rEytwRGqYhis7L9AoW+HMq0Ny6atfsSK/dtab7S6k61O+h
pu21GDdKkNsxslPtbYLatSa99rW0IPc1ATN5FS0HeclXMq+SdVWZb4ZFCqfaLNiFRDLwnsLboNTh
06vTMUetMGTWiO7IlX4qiR8MS9xHou80X7OY9EbDJIgZxyKS2xnaDNkifFSk4kkdKXkPhPcffu6c
nvmRjxsLNYSr9ObdDNAIVOZrGCkPKUiUTWgrT45p4yiCIrSapoX/JKNkbapm7RNuSqdYJf0jGtPv
sTSio1UBcJdm6qdKXDNAJDgjDrkmXD55sAL9e6qjNKvj8R1PFWnmSsaLG/i2lczrj48panygaY4k
KRi24Gff1Srt0SgvPomgPuj1jIi7R9TZa8+aE6Jw15FjIWlAO8/ZDQHfeYoa1MKd5c1K52cjpgmp
XEdGvOt6t7gP7ZAoBVEU3fcmjtHRkQieZYmKeyE70ogOWTAQXOboHhBYFmgnWuFFZhsea1V5KFsI
c+WAjivrbWMdxoTKTaxf3pJdOzjaodZgy5h1WmORiyjDXRQeZRz8zLrsxFxO3bp1CULLII4SSU0V
pc9C1a5M4A0BMRO9WkovIY3X1fR7FFWdJwkYJlC2eAHkdeNmiN4lUp92Uui62Tp+Q6AJpnSuq/5B
66IWcEbwPNv9mxno8aY1gF739nYcUdtU/R5xgO23iyvBQfy3OJu7xTzvzukxEGW0mwLwR4J5a2hq
fqfAda6qujjGv4hvqPa9EI8EjGxMaIQ7YNpvnSmeUtx3oTBJzjAOxfSSxDBSAuE+KLK5ygzGql+c
JZa6//e9mtmETc1laTbed1ouF9V44fbMEso+8oKI5UTwZYyqbVa0LFs/aomXtRqW3C7Rxx1s+yHC
R6bn6PBDfqsbGQP76V5b3XqZ4xKylBt4sUkWoJPrX7XB/iyiqCf4oES0uRYbFDXp5aFiNJSSLVSP
PPUWIRiKRr1QHjSd5TMrZ6IBimQ4mYKZn1IAQsiH0ieM4u8362PvvLhZRL3QITdpkgN8vTh4kbQb
o6Oa4GfVGWSUxvV6YcyHihxcoChCEI4vHj5goG1aItiaBtYTR5yVwoHiWmGE0uvwXAexdjBN9TYr
KkA7CCBF1J8mRkJsVVsOk/0RUlaCFLEieaFP3WNmhD9gd4xXCQfVNQdu7WwkuYO+EM2FHZrWoc16
C4VAuI9JU7xzgMa3TrYpgaT58/y/GMV2rHeCLY5MZng37XsHSW/z91u0VBcXvydOpcv0SdVYzBkI
/bmp0fYJdaUbkOQ0NVrElPCygFhOKCLHXLOiK6e8DdL0W9E3xfb4z+mhZoFZW1WYXsMunHi7wX7b
ARxRhb7Eqk0gvvSkOK4+DnUTjq2dBrm+CBalKThWL01LwPAFYswqIga9WP7y8Xc8RLkFCHdWc0s9
gAdUD307QLsZZ0qKXo3XKlAvbIrjNTG3SAejBBOoI68NTpQMsOvWnwgsMiGu25VznfEbO1gS+hKD
2xVZ/wK1eX9t1zgt4Dzez23ldRMot7/f0iVy7fKmLsU8x32GmSpN9aUM/L0X2wwOokOl4WbM9mve
kos8Nwg9hnFYkVd1ZxRMQnqqkdZQNm0HBymz82Zda+lTDTWJV9tRmcmfHdgSBEusCGt2fGVMT1qK
x84do9sxyHZj0j8u+Q2IsaOXGobSanYfAstzQJgz+7Ege+eTthqBOXitcze7qIjTaehXcsgAHMAx
TgeU05Wzb9LhmrgHwkQ768VudA5dfegy89Tf4F4jkSFVaQWO9DCRar0ysrDZsDUjxLI0xI7iUCpx
5ttIYvCQo0Vf22RFAz+xMepgpmpVpOk2pCHZ9clGSaJHM7SvgdQe+tx4ppnqVVgFdKXc1GYCH6ww
j05XbNwAZWRgj84qVJo3sniNrZnWWAobDRcjYy+wepRyAtkbT8C3QdYgVGbdNqR+bwLbm0ILMDxi
rHJgm3RN9FwAm/pDjpbeURVgmvKXtFEaJl2MKVnKUy5qKFUWtplGSxCaESi6aS0LF6spcfmQNLrt
1OgZrxYlBCKvaiTMx+3Ula4qMNcEXjM7pbZDBiR1ZO2zQFuUBn2HurPwIgsCZl7lVyVCrMgOtF1q
zY3fpc/t7P7MNPlmWsAhsQOYh7IdjmPwaCfKuKrMXie2/IYGvEe+uL1tMtFvO21e5SU2yGxwPNIf
lWvxJq1iZxeWeuNw3IpSeNCz4PEF8Rj7ds3+7zjpwT7nRE17QlqW71jQjqVzq9gWMVixcZuJTvO0
LBEHcqr3eirtm/hRmYwfXZhBFjUJajbGH4MlNfbS9oqF8Y7H8MpCi3pVCH8OzOTGaWZkJGD+/BEb
VBCi4Bx7TL42WKKVoOF0a7rZK9YvbKMj93HOA+JiAoFEqtiyOG5DtGCcjuS+mHkgpZlXZzERioX/
D3tgBS19Iro91+Zdn4fXMy4VR2aS8rnMTuNs36tu9VBmZvPUNfNTGlTwFCx75U6AOepE4pwjnjnO
e+jSuFxWqY5IFxPgWenExDIIV5FDmSvm8lB2d3mS2Rskgq0nRga5jDwjEnTz7KpW/EFY7z2OdI4r
GBnN3v3R0n/AR1K38DiwFOXTPhsRkk5ZK9dh9Ug4Ga9Vljy1LdAfi5x8nOKo/+YGwAc/3qMBVm+2
JnkOlWjDpoUcvDP5wwYN49vQN2tI1cT3u3dggipPd3AfF0uEv6tfzZRyaz3+adSYEQtZ1H4IYNzj
gNgkKPwmat9osvt1EcI7IH+FfIB63AA+OlkFznsNrq+haTd6YjeLVBIwqtbXQPwGp/eq2LkeFgFt
ZiYPRWUMq6JAl6XSPEl5Cz3CwFFYadjJNX2dJkrg5wHun7z6pSp0C8SM1nsWLZ6/zPGz1Kr2tSTu
F9f8Q8URKcud53EaHsZSFYQfkEeQ69SltX6YawVBFgCKNem/B+be91HCSTirjijZKvyow2tRufSh
yTVfNfNrP7vwbTi/rjCh3kb5j2gat13TMPSfc8NLQgdCDeysqjBLj6UYW698qbOMVARq7TwcnlG0
1Se3qYj/Zhwx1tpKTReazUCBZ7IFeVbWLho5jIupNJjjlXWJI6KC4gZicq0VeuGR+4ZZIR3MRRF4
NemkZ2SjYnsDBWKkd480n30c7viqs+DctdaZXMuWs7eWENiArjzNibYI7FiuAQ05DNdpTTRJsTOv
xg0bFzlaCakNi1ZWr5Pd1MzkpXW88rLfpDnYJgr6mAOFe6046GQ5dHOr3alaKz0ibZ6qR5/yliUp
XeMAeWHqc2Sj4H8rI8qIBmMgzxwYuoY83cqh5KlhxEsTzode2N4YU1YB+JRrtUxnHPFUDjZIEHhR
R1eF3CC6H6M78G2luLfnMScxQjxq6Pi8PmxOD1Rl0xU7lSOj6549CNMEZpu4tOiAjOHt3A7c43GB
llnhTozK2Z4ra5OivsPcuQ25f75WNrQ1EpcaxFUO+DEf8jh5CzOMn641IUIOFd91MIckrYvNG4NF
u/iRRMaYMq/U6IBw+RfSxPlcKwgYQJPn2+EwiDq8czUTanStUBlgvaak1rdz3iM/b3NtCy8P53xT
7t0+B6nZHUOpPrPZr0mSwzCsjfdabd/3muYA4CRLRVXCrWWRhyGbofYDN6IiiFqq+Oo+1XviagX7
amKH+S61y0e1phJEEaNrT9aMiSerqbSb/qXtDxkxKw2Nn4IDT1yXGpRtDX4UHuoE07JOgRgjIdx0
ShX6Qdsr1ATqm1LoYpN39oOGZg3vhItpu9sAoizXZWZ16wYC0mooJtz/UJC0nMVXDPqtMYpvg2+T
bpmzHu6jaDo5Fe9N2WQDiQMIPIemJExm1JO13DqJcwwKZP6NOTv7uQf6GynXNvBXTrezPPSN7e5q
S4LwdlA16nJlO8DdnGj8qeF0sKEw76OxHz1RkE6QREx2F+B3EVU/ctUmYMGQNwP59Bgs9e8NrZQw
za4CMDuePdGfI30fNuysxWujcc+9a9e7toyc1aQGz+Jt7N13FgAgkP307ri/dACguw7IQNKij9bd
FIpTbGPtSwvaWrM46kH+5mRswlmMFTzRSTsYmu3YN42fGTki5cZ+DfqRlIg+d9etjcokmKESJcTp
UwGnL3ncvfUIDs4uavYe45ewS0AdNRyiKi/2tHSNk8ORwWusLc2B9zLoVV+x23ynRO0iAQYwmsQh
PwJcMay4R5HHdC81dzj0AXktWtPgBQcQTzrFxHGJIltTbt1mOtWj6cOs+SgvZs8IkkdXfQSPZpzV
hrXOaBCe24x1sKtpx5KONFyrkXs3nqY43TRF2+4MOcIoKaXJbVGH+5H2HltGjJmujOnKs0BDWiWg
JiSjwFFJpqCLTuZhdcrNIuYdQEqLAKiiaaoO3xRZ9Lt6wtBt98TWw6Com2AJFaj3M4fzTWfTbXVp
HXgR+AZN5ueEJsBtZNRPHak2QM48t5M385y/apHc6bOUfiwVJE1afqTneNMZtYufrSp5Ew/w20xP
2BkmoBpMw7ThZCpCVSckzXG8Af+QzLHqR7qGytyyAew0RMaGSy6X03JgzWZ74SqsyzxD/9KGjwa0
zJVTEHqiTOWvRE+ag2kAYBxV/o/5aS5RItszzJ7Kva4d4pPS0tVX+VjSC5rpc2XutRiMGeMpb44W
KTi4yZxJmvAmGobq0Mf2LsnwTem1hncDDJ7VRDstngO09n16RDnFW8k/EScZnEYlWvIiMs5XmDaP
0hzjRaevexs1aAgtGnPu6cQcxhqHO7aSV81utFUZzoJDfgXYsTImWnjNDzgSybHsoNINUk4Hg9EI
h3c8mFJyTxQI3Fau8sOCl6gzenoQhlR2Xd7MtIFxdITCC+wkpBPlmOd49CvHUbauJZ6jNrPOab0Z
rVzskynbYA//0esRMIswvIUPFDrGPWjnPQ2neJMobooKXFo3ppNukBZgwbAcj1nkuNVbjBAMq1Cb
T3vHNKpNHGP30zTzQU2Ln1CTMasyiTPsqN2Fy0iF6j5O2FJKwls6xxjv4BDGmz4trdtiEoi7OZEN
Q1BsGTZQ2Iy1AtrGavcDilJPv9covOKIcn8sruoKg4zGjGQv0grEhUPcVCFwcFk0+2LZI5VUW/wG
C+K2HOlyso++m8lV4yr2OVQ5QUFqlec8nDZzaz2pghSaWHVvq9AublynCzw9qw4fH8GarMe2iPAm
0KZiJuOus8o3FxpWWvCTGQ2A0O1k7nAuETNslji2usewm5iEwHgdJnMzatovRZTfRGH1K61A7WO3
pCHAoMc2n+vZa+5EAD7h8axiIMcbCxfjqDXyzL6M9doyEsJRRvtaiWgi48hnsiPvzMrWr4ohuLPN
Pt/p0dzv/vkDxTyS+SMdEuyWHkHhEB/W1WJHm6052r2qb2ujvm1dnWAKu8GPikQkD2vnGBasmw53
ffsxN5i6c5Vl2VUCZEVGUb8Ps6na1pli7KekfAoyyJHkAb/FavRiZe+1nH4UgcTWKNId4ZZ4kxay
b6uw8Ibs7ZMWXkt+aKdJTW0AH67qFbliHz/+kupkGkxqXG/ACo9nq1W+ZZXtrKMie6ijSTkXTqGc
c6prrMtqukE9MV1F2dKKRD9KsAouVSvEBhF11VMw5aRlj8w2+drKNlOmVziBxUFaiXajRgpwDoDg
SDAoFIVN6FIraccGgbYNIEtddWpvbodoSjDEstY4HLW29CuZjhlqSkB2SoLM2O45xtUPejt5HMWv
TUHJrWY83aYwvo1VtSmVidazWeIhiijdNCXXjlHJ6TLELEHQQfVdt++KNHpI8RT5Rcwm1Vj0+ycG
YJ3wjWGi1zvjVGSl/KXO6O10jVRUvR2vB4cTaEdXTGeXlzZnyzketjItTy3mm4cmJFXKJgFDqavu
KGnrhSWpQ1ocxbsgMZtjE0JnNdoKW1uopNs6N7XHMqD6nA1o9WmSYBWOZXelZ82jMIbsBriNfBzn
3dwb8NT4EoUOKxCH67rtG+cBZGq8n6rxrl7mA5lVxZ5hzWzLDjYZdl791ERYonqaJwl1DgR0iIuE
zuJLgRi9C9X8XTUeh8ghdwkjCMYY+nwoyZdRgC5bxgPlIFbuYp8cIv5xbnM8ue1VYiallxLJsBFt
1HiG4gTbeSqoX7JO+iC1qJIgxjn97KxnLSAxCaWba6Io7BScnS5YyrgDmC31dTN0d7xneDTLiHSs
cKqEn7YU/0OhnSVN0/UH9IYtGn8v0REYydtKtU9Nict46Isz5WwVmyyrQk/9qi3Gh0miQyA46kS0
F2k2OTRTonRSXDFi2OMMgDOkiJvCBEmDIhsXAieUVkzqOXEzlR3RxSTs1N05Ejr1dAd2FPsXp8RB
eapNkeyTIGM4R2N5apP8GqVWdh2weNGsCjbUQeaBwAQXMnI/bCQxdxtceZHRe2EXX5EJ92uIogyn
NgaTIYh+RXpk7/pAv9IywRIeBjjLnbbzrKKmSGvweve5SYqTMYRr3oz9HFfGN6NtT8ZU10QD8ueX
mVCfBfUBoXyQu/qY4AgHJ5Bj6LTRdHA6SuTsTDMOtlWTh/dTwuKXYQFSTXN6aQuNGhCPFw8kvzIi
ekFpGxWP9FW7dZC4zw2jqn0V1d1eI+l/myW1CqvPbHbqnGyqdh6fsmaJZxlsfKRTle8KkEI3opeU
SP24+aBHy8qF/DuND0ZPLWKRIlfXibuvAl2epK4DzE4PGNCUB7U2KNsm9bs6mQZup/RAQlazI/6c
yjscbtFMPDLB0vyB28ti7rwq8XCo7TLeBhV9PcCY6qpq2ngr+vY7CXcDFire8EolWKJ3QOFMAitW
zyLvNRGoUmsqvjlm0u5VlUs4IdM4VW9an3nUKSDHChj0t6ojb8AaQKGW2lMeqncpX0BEmkFTkKCE
2HL2ANBJ1R+F8BwHIpRJJJGChXefjw1qhLz055TJITQl2EpYx0qO0st+3IhxW4yw6tqoPqgtJM/l
F9+KIGNwA7++0HErUwY9mdi0TmmN9gmdBy1TBQWn5jBhbXKHBM2RPldM5kswIXAng8/yW1oALSkW
2wE9yGZQy2rTloSIZWXdX7VZfU2W3nCszfrN1VYySjFULZQ41WkIeVpewnGyhxXPJNoqMx9rnDco
MIhaTJ3nYfketlrAETmoc3Mnbf6Zpa2/0ZzytZvEtxBjASs5yUv8CadIg/PsMCkg43XYqSSXKAWD
KirGWQ3cUzSsUT2aNJAMdTV25VvvUEV1RRwdtWw1pEO8LZe+jZtYmIeUU5XOnPQteIKsNBmJC+2t
DvB5Vf0PdWe2HDlyZukXapRhh+NmLmIPxsI9yeQNLEkmsTvcsQNPPx+qpO5UzkhjGuubvimTTMoK
MhKL/+c/5zsTX5vhSZJbZRtvK9Znfj+zLw+puy3yfOtRYXaN2yj9a904Cta0cW3vUb+qkzNWxO7k
OO3gJt9IG3pSqRp1wF9KoGX2i30JyuukowHCDnaCCHLGLoqE3qD5AKAy4sPSkI3w2LX7yf+SVeIe
PWlBg7GT+gyrZUXl2avqTOu2CZP7vnIT4JbN0ajq+RiPhth0HVqJHqeeIPfFsFRwsRzrO0pcxKsd
Q8daK5BwNNbHl2EAq8YiEuaDLgDLcPXNwav0nfq2DSADOPJZ2rDiqCu8+hN3UEv5qER0Og0Hx4Kq
OOAcXE3L/hT0uLFc6LUhr7B/6t3s+MRAgvAudmygSA4vg9QLxwfOlvlOWtEE3erCG5n5drZZckh7
PJbmfMnmsWdPXvQHU9PhXIGIL2uXVGR+ZttfH4TTpftupI/PEwSiXZOlZYfyUYewhvgBUmdeA+u2
bnKdWywD+njd21CVRJde2sG190HifCIxBMeobW+mmjl4TiWSDPXWrH2pOoYXZDk0qnO5c6/SuJYm
xptedtqjK7+lSQRUVS8l1SOsk05BAWhzL9rMjZS7atmJtmZ40w11yOWVoN0Dclgl0Em7CiNWWUNx
AE63YYCnOD3i4QF9DD+QCj/ctpspLLy0QtlH1RsfrYQbNrTPUxX7D74ZPWNR0tcwM2m5NYG2TAvv
RdUYZ2zt7RKGLNoIM0QXLyOLrbGWZeRrm5oHrhHhWk5GGy9K8gyEglRnjzWim6xXN5/3odA50Xzg
F6oaweOH+pnjhh+DI6yQYrbe+N1pJsL5fE6Te2h+ZrWvTHFXKs5YwwD0E5LbsHOMPL/8+Y/YNOFU
NIPFDh3OY5X5JxwCrw27SoIISG4nEua3Vjh3WPfxDQ1T9Eo1eLf2hWiQ3byPGfliReHvqu1AkqZs
NaEWFN4hNOA16p7zIV4HDjMgGVLLfnO7geLKZr4YifOYRr59mFKew4T1SdjtJfPqTCm902xDA1TQ
zE88BFwr3BhYb+wK9usYXHhDPuY8J7hmOnG0Bme6eqb+AXVm2sydJdAqAJ5HI333QC4jk3HUUzAR
2ykpT1EfjHuvta8g6/gEulIBg7UZ/Y9mSYm5ojWxnl/hJd7XUXBRkv5Os/XbuyCqf7p1k3yvTQwW
jlOHB5xBH17sTMy52bttVscMv8Q2mdvwmmOTKBxg77X+Di3wGzMpeI08hHUYrEOrlDe0g5/S3AfQ
NbjQJuBiHXQWNruBiscNSnfz6kD3al3HeKHv72kqQFJa3jidrR5BRPJpuOisp8dBxQSox+bo1HG2
zkZCJHJeDsRpf1Ojnl7omWIdWxzKighwvbANxuiLOuryebbnT5ozXdRuZAohWEPHYjc3A4gsQHhW
3nNdgmXAQoNb09lOQ0JHDlizm76bANyJ0NlY4ecUwoT0OAltWjVml9i11WGw9JOe4YnBrOfa8YYX
qyqDXemOx2LOEmpwSly1RvQ4YUW8ECHt19VYe4+uZwy7BFcieHIeV7n/OCfpaxtT9QwdvVjhvA83
0FdgsTOPdDubk24kjvkErBMMA6XHYwM4yBxvxqR5piiz35Mfn0+z81j7nBd8UXd7Pan4NFREOHG2
7aTN0nZZl23BLMNYwDx5p1sxMWuOL51n31K1+C1uxq0lOPom7Tfwjtd29pAHg3EbDDlMRANGrFvI
9YwctxKHLICoI+Btr/vhh1QcFbTFe8QfsGW28kGhZG16SjhZKYYl4LoQGT6Xb4RzFpwDQ5vrIMdQ
/L2thP5A+AOz6N1GxGj7IDhNkfcuuThoTG2/ZRzuwoJiRtcp+SnJvRErfSyd6LFuwQAjWTkjJDjR
OeNF06pbFsHtOLvjHnvpuO6SUB3sDgu5nVJzTPrneXLT+tF2umuH59BbTrnNpavo2cx9VWMQDfID
DKR4C1xqxlqFcSrr9Feh+4JC29HY1fBauzE5M8NF17huSd4j4UM0yW+sdv5Q5cCV0yIwNkl87VPk
HjqY7+q4easGhELln8w8+NGm3qtMjrQgi32ygCBb3U8X7ZvXvAbKk9nBfGymj9hn25CV1bPbM1Bp
2d9TjBwfC9FfKfkDfQu3K5WO2ACkX8+KrJi9jCf9t5rvpPM48g2YcuoxeCzr6NVvwD83SchefUg/
jDZ+DBCHFhir3LUp+OQAhoDpspztnGLlQHVeFchGI70pa8/kvYyCDM+3WQgeHd7geAlUVJEM7tFv
QRA5d4bmXcBpMuCEwb01g9BVcSXW7Gg5gzD0TjZKDL9gRLljZ4inhkLHoAPvFJ8SXG//wX+oBqYY
D2yL/I5J8M6lqx7ALivMytoP3njsuXXD5tqU6aV52AtnwOs03Uk5AsFLolVxM55p+QOtyUg999MP
m57otHK/uWCdlejO7QIInL/chIC4kT3B5XzSsTms/8N0UUh16TNaxwGLPDRjpfzH0AGrVWRPGYtC
u/CuXTTLv7yG/5ZF/qn6/2+TxKb+n2WS/2v/s1oaG5v/ATZ7QXrvn7vs+UXqOP3xq8N++QN/Gexd
/4+A5RjmTFy0f5rl/26wd80/sNBbhKvBxS6eDNwYfzPYuxjs0Sct4eJ9thyCM/9psHetP5ABbZ9a
FWKdrNm8f6drktPTb5YQn6Wfi3To4ObHSer8ZkUSPNuDqGlpSnbN2TjYacrJIvLJdRksVSEBzmRA
pOX3l3muprVi1/1gO3m914Q31mNDhzIMb2fTeRMDBBWox9yfHAb/hlJsxsNdmVtfABj8Izs3XDRp
mG207YKzTxZ9fAATQGcrUKGCnZOdlfE+bvoSdF24uLKlyqGuLsiT2fA31LmSf5/jZmsPKfdPBHiK
M6m+6Z0elvM8cTujyqxdhM3d0EQsBgK3/0JdwpaWR+wXfQxfdQoUTvepPo39kJEP5O1pY8LZmJ7l
4YNpgy8m6ZrXqgF3JV0SA2M9+Tv80B9zanGXZx6+/gIZc1NGIdK/mCUk2QEQmoeta+XaAI21XRTH
vMV5Yk9h/VA7oVoHNAdvExD9+9LJOA3LcNr2YaL32oSaXbuU+VbpWAJDDoZd5diId/S6bWajfa2C
AXusPUR3/JrhRig8oH4ztzueMmrrpInaq4yvzWtd75KZ9QydVE+3YD49BhJkSVEjxZW4H/Zso8a7
CpckxuUwgAnlfoRZEcGcKvqrNaCjxAgAG0CcahNEgoOjGX+onlb5ps5eiqq8dS0jPboa6NNEMGId
9UKvSuoEPvoyQFdwOG7gOZNM6Vj40qRRO3v2nUNnjxYsJ3BAmjJZ5LyC5UjMo3pTVRFDTaf7beHO
4d6304UjNXpr4UGNh1w+f28q3twwdLT71PTNeGknKe68xmUkiNVoYh7xJyhGkVvvSiMN7oSdVPmp
KhKa0ZmarKC+0XzKyWBd9R0iBzSq2ApuwkG438dMxpfO7s19ozxKnm1NWhTves+OJMG8bsl2ejBy
0hBNPUav3VSD9OWiSkC6UGvG32GBh9HxrDfS9sV9lafebW13OfYpPbB3svoSiUBW7s0QDeGOEubh
xhns+FqphYFo5cDxzNEoD1PX2adYJebDAMzwYhateYTrou4mjUtyqODLz07PEj5to/qaV3kBiNSU
T3YJNC7Lhuq7jkR8xpI6nPAKMqkgDycb7HDx1cRmf0stLZxBw7O7gwrbipsJEmBhOlQduEWpEPlt
7+g5eroItx3O0OidG59658euyJp9m1kSXP6QPvZAOPfWXBMbNrykmqDbyuoSltq/zVuTTuuiYACX
Zj+A4mNM+OnkJvOCdOUpNgp9p3oh95NyeNviAuleA8hDuH2S4iWaqwxcbJKKyzjF47HCo72bI40k
2ERB+iWA2t1jsjDuROtBufS9eq37OiFPU3Q/FbIf2BEnuUcps+d1IxUnbmNs7JsO7wASZ5MZFwWm
9QOROntGt4E93jdZTXlHaQHXZSULYI1vmUNkQdpulbMpf8OZGd+HfoL1OfAwIsgUBGeYleODPQrP
YK9Rz+mG/rDkbsgq/y7nRlszRTr3lKUbOypQgvssS9B+vTYKoBy2fGLUT8NrVobhnlF7ei38yndX
fiYsfePGQ/NpuH770Q8EXNIkt97yeORicjTeNexcYog4cPl4mZyOJCotdYoCknqod35qwqqK3bT/
oVgXsuOcRf0jBa8zA3JkyZeUIPVYm6o3m33MVhSu/swDuENxnVa4ohWO/jDMrIe4qPvPIhPenR/R
TTL0zoCxkRsF1HhVleaxSCKOxjOHM0heyQJxjm21perMWBcY6vb4oaqLnxsael4/XkPunJPWnj5q
6HeXvp8wwAQt8XCCEVh5yhjRlNRrCqxWlOVzOnnJPYay+X6ax7Ra9kXjWc5KHnEQTkwbcaW5NVCg
kSU9UPQxPSbWZOmjLOOeeAr+UpsnuoH5YWIuWGUUUzmbshqSb2MdWD86DzRc1ZvGIVQus++YJvWh
7Atz5/dBeaMqYSXrQA8MS4WsbhKoN5epxNxfzIW5z3ORGitKU4DaGl1rwoHHLJJIw4+3dUObXQqK
d9O0Lo/U1KEHh9Nk2OJcx71z0VUf7bQ/WefWqc2HuUyRXlSdssCT0fNoOTVbde0lr43r9tTBNP4X
ctR0xOMwvdiDqE7UIU28OQzrjt2QqVasicZ3I6v6xyjMOSSrosO7TKtFthpak3RcYbgZxk3qVriH
6u/8L8Vno2ZurHgKoRXiAQstzT4tT43qJhO9dacBCOV8gxjhHPad7LLbMJhAo/vpEW4m1RxDOhov
mZd5h9xQybmzuujgjlXKAtN3txEJwo/WiIOXzrfrgkBQFZ7DXGSXVBfBqyYgdbJkVHxHIxKvJXM7
W0EdZFuLtd0uoUb5QUON/IkzfN5zT3gHKdqeeLvqOjTUtpE3wgYy1jH3rLHyg9J2xEzGJ0T+zdqW
FWkG/w+jpeCMDARu7RAgOBhMXyvpNt6DyWHlm/JSVJHG56twPSR+WM3RVRk+VGPV2G697usej91E
yov6jxxaqsdVBt1shgcXMu6vGouFnzl62beUBpjPBDqovYYWFg+rfrDHnSw746ulDOaurUVwjrOS
rMZQm9ZlEGnOJWDisMhc11jeOKwGgaHJgGgKrO9L61Iv4Baj2CniVnd5ONNpkTA7++umtgbohKEs
z5MtnLPb1rOzCe24bI+5yesdO2ZZLsToCsBeHiiOJNLWcp9zedarzpnC99mqU2Yrz1e3na4SLJ5R
33PxFBbKQ4buutEtobm1Y8NI3rVTC23VayK21wZ2pPTWZ62dkgfs/E8OTPEb9y8v0ybOs03Y5Hl5
mvmumi2VsXxP1lRNoI2r4WXIknhiyMOQBKzAR3PnWYF5w6gTZyfFEBAXE7jfr3ZguSwDOqwU+8iJ
cWcX0Yi8ExEOcTezWQicmoYXP87qXUZf3COXWdpc8lTvefGPeenFyFhWpoHXrtNcf3Sju/Og4pHK
YqlOH8hM9XCQ4Qt7rNW3TDz3zJt9Can01JYYIbmo1HgzBT+b5MGyU55x2A2qYpOD4Z37S5/5V3KF
jXqsQv8Q+niC7W49cHrnzXc0IOuC6Cv4lwzmI22i+6KjYsbQd9xTx0kXL06nn0uvwzpj3XiZetLK
ew5qAOoUpkR0UDTzhxb7XIIYHrJgZRryrTKb19rVnJjaJzzS9d7NpvBoIOp8F+HGgC5U2PgDy+jR
THPn5CuVEk1x0oi9aveIHoAxSOO6UWizGQkv1xp+2uNQb3BMBc95qzWQA7wiPLdFZI8/uHimLSvL
WzsxgMWqJr9pm8k8RzqdWTkIHhmxk/SwxVp/VcoM0SS18wqxr3hK/ax4T11qvci0Wntc5ZQnlCyv
yiJ6EyByN5g4P51yuFO8AFHlsnY9tGrXeOML6vVdW7bFGkNi+NAhfKDstyVsvRo1dkZ+DtPYuxRV
EN+3ZswWZ0BfTeaGYgg2dFtW5jYgBbqnmkB9i1FV1oPqeZ4Z1E8F4CwP0eSCEGuN/iFuyNj0fkg9
icmrBqrx1m+pGDNVC6pdkoKtpEM6w53eWwEsVmLM5vOQlCKzyWJuW/0cFf5lrNz7KhnDm9BBYHLx
G/ZVOG7kELJHGvpXDqtvLfZnKoViIsPztQ+NcBWhrfomC8R0nhb5J/U2Xc3bPk/dd6Pn2IBB7wVV
T+zqkDd6uhRNdAZeLjeRkA/HgCe9073MMXe1VxnNLu0oV9JhlmyjUVKY5Q4O6CfQzv7oWBAz8mJT
h1YGKEG9douhsvIdihBEnGyddqSrIWBwUGXwPvMiXuE6qQ9BlJmbHowMLlXP3psDYOY0NH+MCDCb
GZ/XpmvzcOUVtIoiteKlLVmYeNR0bHvdeq9hMnq3IzZynN/52HwJowvuvWRKTgbhoYtvRx76hzO3
G7z/OCc4cD+McZ2/s/Xy1/E8uD8aLNcnr8AstUTNCCT6dXnOCN4+54ZrXcMaCwVbrKjz941vghj1
DbqDsTuOR08EVGHNbIKc1mAw6GjS4mKK/OcBPZsrqvQPPpIb35rtLcVlEW95EPPRuu7S8GecVtmD
svlNga7mx7IKxTsR0eiiar99Goo83olSFS+5TKeVaXb22ZwcOMVDQZsVV3/GedMCbDnYrGs58wTd
LWsD8dJXzfxoeNBF5FjWpGNhNz9X5OufGoLuJ/ZfDfEAH0F6rbi/iQ9XVXMNC2dgSYwhYxtKwwYG
O2Lf2IMq18vPj7/SSqMZHij5paNpx625TQwTk6NFKNHaNmY2qCOHMfs19QObzUM0UFHrzqXcjq1t
4AIMjLc+iIKf+Ir6XZKXjDrs9+ejUC1HepJekua5sHRYIw7yxVSWd2NVfcFWJONdpOhrs6aGqru+
0w1Ne2EVUDYHgusyipnb3KYVg7ODW+kdyfsB65WbrkNb9AfHnAWeFfLZHSrZTiZTfLYs7mMJvnUd
zo6xzUSFyj6p58aconUZ1d2XqMgFRxZ5UUO380/TThTD4mzDeG5q+JieCQS5oiLuVHNev1gujS+Y
FNptsIw9bEraYAUeIb+1y9z5nvlzsym7qfhimkrPfGnePuFhd2t1UNgV/lOMyXLpBRq66UOM2XR2
2chIzn62Bq1GYHGuwuG26aJgqwdWZGneuDdzkAgKJGxNh5ynY+aZqf+GH8D72eRTQAwMR6jDt3P2
BRbvhPLO9ZRlaofXHIgQ7I/hGAUwolgeBc1t3KDJrntdppS8iM54TqvJf+pzZshN6kgQzxxM+6++
C82rEk1DZ9NI9oNYGusJGWmio03lHGPCK7tgaIBRkuEEhpdOeXSP3Y52rGYcy30619gcdUX4y4tj
Mq9xX4fLZmwSnLG6Lnmy8pFiskpnhDXjAJvTGlm5emgrHmCmbZv7YECVRjt1Mzq5+mdVClrhgMG7
HrvkrKqOQHBtRgCLEQSL9cbHcUMlhmKH6JssPfByxexGlqCMaahrJRP9sgRv7tB6reZEuV67dSHd
XYoBEG7VBfN5mbNouSiQl+NAi6c/9b3/bh30f5DCueQ1/7nCuao7+TP9VeBc/v9/CZww5/5YOB8O
zB0EMpghfxc4MT/+gcAZmMIPQtKWC17z7wSRP0wYoQTXA5JPNqRH9NK/EUT4MwC7BPE0NyCkyb/w
3xE4f6NY8rmYyG3kTcfl8eEQuPzHyNuMYMnYNpRHGfzIiDLG1vReBtQ70jT/1KZcXaMJecCE3GMH
BeGmcmtyy+yLInpFg4EuNavrFGb/VrHt336sUISEZj17+RL+8ccqC56pUZSWR/zIhOPlyfHLkxcq
mAbZ/wua+huz668Pg51ig3HAmso3/48fRiWHYyZlVx5bM3pJXLm1R/tcVhFSFJJjm/j39mRtBk65
EQlqqhSjkS+kOPP+/vAzs9kaFi17nvHVe9kL2nSFww/TS+Mbn7VALJUkJgXLO20732yHNrtfrrX/
G6eE6+TXLOjydwgChpZpnPUm8d2FpfcLQi5gBz0hXjO8WOGHD35+xZvvvehLCmzYGh1iHiGCyO+m
RqbZpKPad1pu//UPsUQjf4ns/h8/w5J//uVnoEvHoQRwKo6Drqj7zO2zO4p7i6wNc4q4/9cftoSl
/8WHBb+J8h2plCKvrYKUw/A+Kn2VjfEjkcduDj6L1H/+15/mmcsX+I+fZwuyUP4CXOJ++R2zo4x2
jBMvxJ4Yss/mJLm1WidBpq2ZJs3sMHpev1GcXLa4GyKuH9Uc867NqLdbJOxYqms55NsERXKNIHDn
ZRiJdCizc+PRCQPeEWtMPmzCigJFbNtQnbkDHQe8PjJDvJF8WC9rfF16vKeyvnlOi4zXchM/xKND
cZLwaMLinbHyIte9x4d29YsbPTqabD8mBYoD9jK2PyQ21WtPE+E3FIBb2AYMOCZvsxjqnlDHsdbj
Vebt91H4mCyubhO6hyJuz9AvyGaU84tbmemxWiKwriQdBcdAn7DJV8QTMChxVl1py1Z3w1wRkCwl
4hFTU1xAL5+Q5fAueEeQI5gcFem6JO73oyfOqpumrR+rHwm5dvSi5s2MqkPvYczyrfLTFXa205F6
mxOXfNhsAdhKgE7EwwOtIBWvyHryirPryc+c8WXn+vUb5ngcCoAg8GORNB1K51pYVnJGuUnQV74X
SUG4UYL06AXZRMeiA9dBVFDJ7SgaFu5MHngL5KOrbO4Yv6J+Z0Z2zOWBfqzvJs24ImZmTN2tMRXJ
vpiaV3TJmp5iegxdrz5husSK6KUx61tvxv5K5jFstmPAJp+3xToKFJ03Y0dcK+HQh9m6MIxuD2q5
fkCZWEsH6q3ZRqRVOvUtwPK5+TPz0gR4fqBwhps5DmwGbBqnmgePk5PwRUhishvXNtJyF0YnXeXf
67FfTzNBYhF9k0P6VaNgKuF/Jnh/iuZgFua4Dl60bofdZA5vSYkfhx+nvxCP342sb1acMVxyVDA2
InM1dyGO/wGJV+OZc2wiKGONPdJxg30QDVvVLHt2oUhrDPwpXXSbAOS+8NOXhB0JJ5/hrWZS3VdT
+5pVmEPjJPzkd5oQytEJpSZXPNp0Ggy58zR8IUokm1KmFWALTPlhRMlWmJJHXAoc3e4pbxQxGgqz
3XH+9Dk0by2bUW7EC1oXu5pSywV9X1XAgRY4Vi8tOomLCIteIM4RN8HyztMx8dBqeC95dDilTRbV
e+6V3EqqqtfNc1mQoJzK8s13k1cecldBwCA2qPRTTmPhT8yYtwh+mKRwwcakP3RcvGTW8I43Tq0L
9RQnVBAhVUhyNBh4T6Y89zWNGLmiyrJxmRgZLSKCot6tkwgYKx4SqlvzA3UdVcZhpS6dHp7OwBbd
OxW9DGlSPGrbuqaqh+xt0kBktvYP6YQvbmkb+AaoXQgxYK8mHKmmyN986T7P7AhJ7ocvmm8BNBHl
tkXxmMaDtYHxXpK2iV+Vr7G01ZuJq9DJu1uza9SGsoR+nVrIU2HmnAuIpRR80OHRBC9jQRexsTRH
15F7tJp6beRkVqZEmK+T+4kOk8jA+24FBOb7HrujbFhxVREGMObhkJokGafyaTHrixjzehV69TWl
f9uUFlmjoK/Zo9nZIe4xS89U827Cum9v0p5cMKcnYtwWlelW+Qbc+EIT9ZHVhfV9KOTVTVH+cCYn
F2FQmuHx90oK1p7xts7YkqwON6wOrqYfdfs2JLpqkpF7bre94+1kiy8aEzxQxmFqd2GeBdcYM2VT
mPTbsAc7tmlZPswZZLSQLnD4ETwyBlPdIfujLMbDxyw9fcVlWe2W971j9V8hsMyTiBd7GWgVmuDu
mqVtOiT1f6Cs9qbmC7iJU244lUGfia0IvxN0esyIRrFmAvriqJFiw3DcbZaTc5gMfB0Nr13K4hvi
R4o3LcI33Yc62VjMgUZKyNCzinjn6TzdUJ+MiFLqe5YDdEFLKmro6vkq3WMtImPjObI8OQIfZjZF
zlIrCPuCXHp5iexMP5hML1S/zD/8qHkUuPrkNPVnx2NpujwA53juNlZLSrg4OUnp3s2t/xzzyDsK
CjnDGpBDE4XBFUnFx+FGhTGquxMBB+oLnjeCPRc1LGQLxk3mt3TQubRwKfsbhSxibxqN2Pg9JeZd
S6K1x8YZ99cwhccBB+Lk5IRaO6qAqdzw7u10evB7sm70TrMMeJUjtS3kGJqtls6DbqLbPrKIIow2
QlWwFJ2Rciz69tHMMPxY7TFU1atU6pbXVrjXLiUSXeSfMpYclR0cqTu6DWOoqg7Cw4gl7h4VjmK0
tGDaCjnimRGFHUqdrcIbVs1Sr10sFSkzMAAnMPqtk8CwySNyu7VbjqtKj68ikq9epUZKfNQNgTN6
olcJ4S969jzaVhqqFgrOOWDWXJeGm06TPw/mV/SD7CA5BbWKF0bsJuYG+dElTLhtRM3bSQcvio2o
nZRYLsMfpaKzJZhvo6H3jmYNO2cmNJcNP//1ccn5DVC5nKddgWPD8hzbWSoyfjtPK60x3XRVzp1A
JrQ1S/RzJ3pIM2sXFdK+93D+rtrAX+H9oJHLFa/CREBJiRwEvn3bVnG5ZmeTXLos4i8xRC5m3wmE
QeZXCsK2rm99x+Btw5kNHiOudJvtKrnQqTn3U3gKJuorXQrytmPDzhtPHpXPlqshB4WMv0a/i0S2
SYKEFSYFRwSncWZP8Y4LZWt5w7CKouBRTjElYtPJ4mZK5+xYRgE2ZceeVkHavAQNRxYa4T+D6jVi
ON+OgGqIzJjpKff7M0nK7CYg/7gbtPFEXJhyySLYjBxbaZZIXkgqbsSQvk8G2bO4pVmGx9WdI63H
Mq4Oke9ty6zeh6b4WTQeMVhqHdixbNlGvno9cRanL68dpcY+pj4SFbfh2PeUYIU/hF2AZyvds85c
joDYqOgXS9ZuM9wZalu58PA6Gslazc6/iLN8hSvjQ+deQORcDVifD05cX9rlTZxW1BeX8wEiW3bo
5oK1uDmybVdv3qD2Xiz3nQGIYBph0AgBVKHCrJ4Z6RqpCl28dL9Alj0kIsSQaE2nuIpYb5Qo4SYO
ds6rd9XiPO61i4l0wUFyIOtsdnHIT05U6p2YkM0jLDWDhklj+ja1Cpmx1cFBRN+Nsn9bPiZX7qn3
SBrQoOcHnLJLfB6UUodO+MHrYl5HXvbGIu9taPU+bxmBytuyow2mjDkDFBHHJovfYNNnJ6+LX6PR
PHhtSqAwfqUI+dwjB65ojUMjTW6kl38SY6S8uSO32u7hxLzIVF+JqBcr6BIw8/sAEod/QOGCbrcx
G+AfoEJWFQwfJGbvHorintohmgTL6X0ArLjK6eZicVFsBs0X4BgD8W3J09Cesre5t1DbCwRd8WxG
zXsQqmxnSfPdDuSVXRtGXWIJtCaWOHJbY+8ZbFJMDOUYRW7z8EYxClTEQmRefSyOqaOfoPLx/nt3
uuwT9VCuyXnwt03FWDlTzYMeO4H8gUZGirwI3Z8ZIEZ+Nd4iHmVJEX4gYiQfOX950OHq61DVT8bc
oWKRbtiMSXj0q/lBzgufISgphi3vXB/ncB/THJE0zb3Xj9NKDvAAtN8fTZ0Vz0b8wgHADtLkzBx+
aKpyoIJWxGsfQGlFWnRdxDYhmiG942iKBh3wgw5xdo0b/24qdQCFhnyQ3UTfqDSPNkQ7L1GYXceG
3ypVcbTGOPVqGoB0krJY24kLWJ3/qQ7IkgjRPBaieeDk3tErSzakDoaTmEDHdMp4K8wJMdH+KXX6
5TRSrKuYm0ll8nveXZu8BdZsY2/K3fpoIvFegvZS+UOy61IT+s1EK+FY0qfoqPQ9KCNr5SrnTqKh
uCEt14wlY+8/zTIjBG8y/BHDBveKC6dOd3haGGbkjeEq5oaWRQkLOXNso73f5x+LBd3ToffXCP/f
rdpd0o+6aqqv9ndj4v9U92KI5vXPtb39z7r8Iadfxb3lD/xN3PP+MLEZBiH6ixAwJv+u7Xl/0Cnk
kxhFLwAOTWzzv7Q9/gy0b/7/Fs7Gxcf4X9pe8IcdMHngiPy7Vvhv0IHt3zSZP1FugC9cfi7gBJ7z
u7YXRBwK2xmHrsspNirsZIcfi1FWLXTPmfKXtZPR9tdN6kL7F0y0gtzhnEvJ/W0endLZ6cxu0l3I
4g4+TXpwrSw5s6nRnL4VJWvLfw3SKIfVMnzCBW1uZ+0q9n5+uzVm5/jLF3/3l+DyK5DX+U3oWn6h
AJ1O4PD0fB+5Dp3mF5EJGR5ITUxNm1TBD2N2o1O4/MNTOP7C7lXYoOhwOeanyTaaDZvA/hzhQz6z
6wHrEGQ9Zp70kLYhyfm4fzKrarqNdHNul70YUBd3z6ImJVoF3sCuEnHmbSjOiG7ijL1dHXTiVzvI
a8OlTCu9juxyn/RyvvvXv+biXv1VbuLX/FOSRft3ofeL3+Wtil2CC66ELjU1eKf/TdmZ7UiKZFv7
iZDAAANuHXz2mOe4QTElozHPT/9/5Pml05Xd6tS56FJWqbrCwzHMbO+91rfqqobzOpXqu8HKvk+S
DimHlflI0TVoSqbFXoAvD/W6+cRABbfVkF+4zKMBnGATVN58nZCX+RBRS6b2coMfyAAOgGmXTboJ
ZCXRfcVToY55uPBlhsTM1jXxHmtVQMkZf1b2vrCODCCjm0ER/ku6oX325oboQxI1qyEy3rpU9oFZ
DcVhnKLAlkVx3V6nDFNoFnjc15E7HVaX/3YQHSSEvDhXY5MdQNJioIMCRGMZRJmdR9FrO0i5y0ES
7X7/7VSACqlCBNtxUrhnd1So2ZfeF2alHTNTvrDbVoKOZ4j9XzrXGuQLwiix9zG8zvDVD///LwmQ
uv/+oMQffcHfD2qFJQL0duTaf/3neuystmorug4+jjS1w86RXcjM4ccnA0GB2kHvc/pcdC6uGunk
WyNNl7OuAYbKktQ8gDj5UDNHBeu2vK6JZUZqN+v3elibVwiariBmw9pY10CiaZ4PMjs5FoJEYBw1
WCWS1jg7mQldGF5z8Jdf7U/dM2uQdW0J6Isos+U6m/jXV60aq3EZtBbClm42B8uMKpz1RMxirCBs
Glro2UEitp8sTjYKnplsC0U5Y8SmPBEYh18AKLCPwxfzdulBZBK8LNi/X9Uch9f6aJuXSbT5xSPP
/r9/dOM/fHRHGK4UdPJNyVDjnx8dFmle17MGn85TAXdUeRxQuDxzQcV8OGJK62ZvDUQmWXE12NhT
xOw4zv7GHV6rnH9pGq+LAy6jzVwFRqNpO3/svu00Th3zUDq+KyYdcCTDTYBiZ5AnT2kXFZfQE+oC
+7OAglAABC6qlzipHB658+DZd7E2gOhzLe/0+0+THYf/86dIOtTag6SdpfXNBX0SCQuS59O347JX
GEr+9qv8p2+Umxq/EpkDHpadf36jbSGdWVSYfiAVEce5kiQA7rY5fM3ffwOJgH+y/mNCMem8UTgd
knWN/O9floU9Y2ZOD2M+cXe/z4qcSFxtbM6FtcZgtdlf9tH/tBB44zn3DFC/Hvjnf37squfCP5PG
7juDCXglajGxGhmX/YmAuJVYQAn0rRrDo7rTrL20fula9pczy1j3gD+WAbcDsW7krAHrz818WnSQ
OWat/GlV+y919GW7mRGIgu4V+7yOEVXUmzahKGGEfuvEKPX+8kL8+zbFWIhinDsKuxSQxX9+D0jT
FfQPlOjIbu1zzOwi0Nq8vEpSMhxzPTwjGPiUqZntZ0+LzgkEDKSsdxYNEySf1QOMyulK2mBQ6mg4
6yNTCliqffY39Oy/f1UYbIm0sB3JmBRl+D8/Z4G7yBXVhNFcY0hvaKZz1RhiOYl2XSN9famdwQsw
tlqXWD3AYYpP//2b+v1N/PNh/e5XSNK0dK5of27ojmaAcRF085bmYFhR8jBhiIot/TnLs/pNpsVK
JhrrTdm3TzMdCJQYmjiigN7gfjcuTpsRyUfYGMP6FXfiYosiDy7e6iEwM49ddgPSsIVvJu91Zipb
i9HnUdhtR4W1k0RUvzpr7zYEoLH9faCrYXYCLStfREbJrsvFuhaNo2FWZZzyexuekGH9Jdzkd7DB
P78Gh8sHyQIERJmuMP7YujJXj5A5MvJ101NcO6hLdG/Ur+PW0a9NqhxvhgBj9/mpH8A7zVJ//I06
Wev8JW9giQ1kQQo0xrvfZHidgOwsgW3fdTm5uEns/eUg5sb8xzu2pmxwCoOH8BxIBv9cOMusW/HE
8fg/F6au1pO9xD+wJkoQN596r2MnCaZFLYli+9d/XzN/zCLZE/nZ/Egdqynv1nqb/9eDUirQmalF
isbvdAQzHWGjo8KJ/Nbs1SMfmZeJ8u5v7/R/+JXpr9FeMwwWqm7/8St3oYGImKBPfqxm+uRL9XD1
IrSCweQlPXK1VdZTqDqwQKrnKFmDyJLEh4MTcbEEofNtiXS0kyXAo3RY65GHFpNR0/zlNP4NIv5j
LSFxII0UcAlXCvuPs6Mr2qjDAVv6sSP0z7FKmfg09El7+ZTSKd6VdnyfTaq9SzUYI6MJAqXR4KQO
NXMGvSltXyi72+XJ8sl0Irua+kbd9BmRwm0Y0rVdAE1M9NX+z0+VNCb0ABwg7r9vRbVBN74IJTFW
SkcUkZDHLZP8qu1qO2iEig9LPrrBf/+Zf+oQdINJGrUkdy62a8Ef/7mU0HYuQIbwTGa1wWZtvPV1
350gdd5569weHDQwEWZRMnR9N48yuobqFAJvZACM6rxw89tOTx8YC396GYM4uuUBg6VXMyNaoQPl
1MOZaNKsof8c6wzc7L+8h5JF/+erKAWhcsTBrhm3vBt/vA5gyhsgffTVUot74+xad82UVXs30Xb9
knLeuzEDEyhKOXq1q0Eja8LS0nvGtlMEa3WpRdBZW91EarfKnwJA3Ex+QtBXQ7UazufwEsc2KlZD
LVhm89uqA89iyxV64Q7FDiXG3bJQxtqDtzNLw7viXn0cyIvetZb2Y1cB0y/Q0pJMdNInz5nX3WPq
ce9bjLDshe6mcRnmF0dsNqfMSOxjG6IV62bR4RoNO38ZnhtNMUxY1oRzWkZSbwGS0KoztfRaQT8+
G/3rIEM+cWmRNzl4YHUqQrfhyGxGq6PzGleb1hufigb7hVnFP23FpHylGzAmoOZCkbXttJ4GKrcS
Jy0APWyYxSNm9DRwo9qlqJ/csG0f7ijlaOuOzCp56xEGtzBSXYS++rSoI53hGUN1Mwa59xHB0abV
rstg0KV9QnV6iBG9BmVBnHk7yleR5NoWM4ZN726rjLTA04HIG1fN2VqM24lW1EPh50ANzPQOravj
R6aJN160L6YOF6OfJTQ9aJcxDr0e8mCZEtmYGMybiXK0N5qlJfvWgKFXqslP+7tWwq2qDGb6OV5s
cFsGqnSh9zBBIGFGFfExhqeoGrsBEvj0ktIzJTgdjqXqQyYd6cijZZd1PprZ3DZTThc+s4tgHpaT
G9PLzCfb3LWnxcvqsxDa9ZRngqyjaSNNdAZzQUr8XGhf2ThdQmLKbyIjx9dVklRfz58trJJAM+Am
riB3B2d3L8lroLpjSsM0jV50xTT7o2PIxyhuCQN0j9tJhPGxnZKb3tUhF2fczLkT0mzhWrNpG2au
VX9cmpUsUxN5v8TxOUmyFHntawaheddq3ncva3UzVZ3awHTJ9qz/PkjXKVovTuSpnPqQVLXYM3+8
3L1XM+78PCvO/Xl1AzA1n+9wWBhXkcd/APTUnehw3kdD/RljgLKnEDa5/iNhDK0a9NyHYJbtookl
rnLrpY4Ke9P0ISMDKCaCtXccbRuwLRSDvAv0AjaVvUJ5FGNSitX2YCcJoyf4P7FJKa+K6ovEggRk
FVQskTM4LlwpN6nuZTuDbxuaiOl3fdRsEf3iZcl7z58nbfSjqfhSM9z8KCU43lBib/f9qRK85YIz
eKcRYIXlFnhO2C2WXyM/8Umjt7Zdp8ZD0t+N+BHalv3Emw1FMJrdxuJQt92+XtC+Vk720KsFnW+M
KDc/Kmyh3KsAAPVQGJts6rC0I69NJgmnpYJ7kJO8sY1G2rRDj0cCJ+VmMcZv2EbGBtVCGpdbg+J/
My/OdshYaZOIn/M+dDeOLJuAe546sdnP2AftiR5AZYGDbiGIDtq2kQZwaU9/MAu4eW6qGf5irJmx
cW7sNTU+xtZX2Hk1muJveoUGUDD9sWZHopnt0nBWmYQiEW40UlL9IefJhGXzkLHB7NPM0Y/u8qYb
k2T2XHxKfjWBQWWL6mQKVEeMakNYt2u14ZbL5mNcoDDP0i6QiaGzRg3otPPRhD1zSYE4e7RywBqa
827UAToKK8XAZtUYWvUwDkKj+yaZYVeplRNfYDWBmNh42alP8kdRHpM4eoPxAHd6cEqWGaOiQteD
RtOgQaAsSCyEN5S829Qb6yBpkAZ1Vv4cZqhI4sp8bUz+oLFwlTdcdM+FiUnmULfuFCWv5xIxbZ/Q
pGvTmAXcQgASz9XHXKX4Waqxx/Aj3+0WcwUW2fcYtFmagbbIktmvW8zLmRqS27nVbonRAmAA79XH
E4BnbdJwitQHFzzVrVyRRmnOASI8fQZfB04H9PiJ4p6JrZ32nAvJfWvg9yhcbysb+xW9rnPD82Uf
XMAVxbQlHTt71QHI7dLxDaq4vKtyPDJmnHhQuZgOTYmJh8dNgnHQXxYxQ9owYHnDVmWGpSE7yO/x
f4Z7TJIYx7XsQe+awXf1/F0lxbxzaWfW8U38yG30Rzluewde+YIL9tDaxEg5AxoR0UNmgOzEcspR
UEWqVH5ZNISQ0AOiovBAsJWOIEgqEptoIsPT7WALtVb+Mth3JlwwZYPhsXLriNmF1PGy592o8Mdg
XQiSDNJOY2cPwGgBJdaYpmDyAMzGSxqbzbjBp9HvS+ed+GDfjduBLuEF1xOcCSGaUwtIehulN7pd
3FgyE3QF82/Lq8w7+ns0FbG3z3PyUa1Lo+7B3xsFObm9br/Fkcl4WSRHmPmXPk2bnWlH1xyVRzQp
mwp7oW+P0WtsNGmQlyZZSFZ8Y1vFlZKjfSFl44NyBT9JnxHlMI0nkDYSXZ5+zTal7lt8pChQbvSG
TB1DNJdKaS+xGz5SbB8reuL8a87OxCOPucM6ZBPxAAlwIBwlPlYwLTBNxEwVxslNOZDpidfoSMfw
CnmA2kmnKIJMk5esJ/HOaOihLqWzRynyVTTK2Xjc1ybU25DUHBNJAAD6GQ4qeo0EgF/+YZT6DWhc
kKdDuyf8bcMU7wNm4nDsSq33c0LZNsZmbCpgi0VF5FI7bkOjxwKuDMboS5IGQnd2hjOhl49LKMP5
LPZWjUzBIgp8hsO/GSeyT9TsOAdBq5gXWTzZahgOFq/SJcnRPMBURIQ0i0PZlx9C+5V3AHxU23Iw
zYO5HbWcEHc0KvR+3XsuqFfwFzlXcR8i2oKQvX7KvLfVndbjrjFhJwo8BlB0tsWQco3A4g7/lndB
UsRwFQy6UmnYWPj/0unbVuZ4inKkLlQfzvlxTFXx2QzlQ0E1g/gJqGHeO3SZ6xrV1qms8tfCNB6y
DLZeWe6jaMd1JFrMQzPIoy3Sn8QSBzvXPqL2adLtaBebh7kin6SdXYwkHoa1HCi5za69EfYtPAgU
wo3NGaDsoKZNvI0jtnk9O0tgRP5A5nCDXB+NZXhv6DrmNpLBZtkdiP4ouYV48a2os0dkKOG2Noph
i3Ju37UumY7cSTw0o35viBmkOEbL2Ii+OhMeH7E0hyiqb4pcbzYzrGHuae8pOsetbKsrsIRvQ9Mb
9JbyY9RATRxK7qaNHflAsReMoeNOTyT3zi5Q9fKCa+swVtiljKn71VvLJ8YohyuqdrZHXHzjR6iy
bD9laFgnq9tyjMltb463haZZF2yt24nYFq8GTGWP8UPT6we3AiiZ6mGgbHIfNGAYL1SJjwKQadaT
d1aZMgpmXe5HknWd/I1oHm5XhVlsGIFfmZPYK93pr5w2fCOS29lj2LtmM8WZuTKMKjsS1EUY0noV
bUGS3RcwMu8zF8BOIrA3c+/AWIHXfAFhZyN8btzijKySe9Kmbrhoj+CV2WS1bYle7d4QtCrmRB+D
ubzFUgQMWZjUTpZNNiISTzKm9ikRe2o2uwdtKvw20dpDlNuC0VoKoDXV3ohf029K4yB7RW7wsOQX
2chwk7GZKLqQfqqrXz31+kRkBS/voayv0zYfghhH/QaXQPlgtMW+xNrX3NL0FTCXtGg7G91u5H+T
3qjA0ZbH0bI+J4OUcPS/0mjOddcfQ7OGBzQq7nds80bb/YqA8OnpT8turbdIegmVabgPip5k3AbW
jyDa0RgPVCW3FmLNqn600yjeSKBDeZtA7Qox2s/nURnv9MTWGxpBlsgwsmcTjcOMd9EYiiNSWN3v
UR9tclO7n5P4CoDIxtWbPJglkiRMR9eVLby9h719Y2VA4Qp5x00nuUP8vOkR+Z2wFb5QlGRDme0w
7GEFjXouHGN4GgjVOEOGOIFypl7DeciFvsRP2b43aW2yjmZnl5kkCnOLGe1Tbufm1iSRB2lWqj22
xXiGB8yqCl1cjuFibtZPWhJidfR4p6EPByPkORgaIZ83LF+SJtzJWdxDG78U6V4vklsUgwYQxwoP
pP4dl+ZdSYRhkLlu5lvGEqG+MoKejh1n9BvDVsvP+jKEuho/jUMgJAoAK6rCoK9JF9OsHz2zP3V9
As+uhybeUnPySw0bs1dcUfmQ1ll7NRyz5E7ZCZF5CVE0FpqOtnjBlPrEm5FvCqm/JY77afV2kAnx
avHNKm5isdJaMmvSJxmF16PWkf6Q3LZc/el/l4e4sMa9nP0oeqG2nJv6vV/mt6Sq7roOR0PfkBzY
WfUpc6MuoDBKjhm2Rkjmz8hAXlQmruoKtTGK8YSN1IaqZZ6cpjau5tCpEWYSFahTAFd95iudmrgw
2pbT8ob8SQ6/nFAUWSXNflkpig0wVoAQ/YaLgn7SRCjWfFi6FdpzyyTG3uGoio79oD+C/z2Vxuj5
MlIxVqn4VwH9K9DK5XkW3gA5Od0T0XgPTnU/G5HauDFQe6q7E2fuzhKtuBYFoDOpRTLAeOgjT/H1
AU8q6MqPutXejCVMt6pD6aKZW2WydtjnwtJ6ybz4y9H4Xjmvr2dwNoL7CFPSiNIjpBTAfOnnE9T4
XtPogHoJyJoHcl1aRKLywczSY69U6cuY6Jve5NEQZzuhEK4AqC5cdFSrH+MkuSdZ4CNBbB1t5DDi
xA7D6FiV07tIYe2gWqwhSXinotEuGQ60RYvfNU3Vh1jIFKlqqFHwdQh+WvDdlryvEblyOmEsBhPh
uPgQJr68bDw40TmEM4N6lEDfuVtDQQ0U50Vy72Y0lCLhPMzMlA8yYfowO8Ak6zbBJcwmo+YsgQg4
oVqzwIgg6Y52ayuG6DD0zHa+XLm9Vfn1nGkBu6ZOpWQv/Pc3oDXd/ZwqFcR1xosXDneZFONBZNmK
9k+wA4qFs4gUv81sU9MCFWUrgiu3ahhvCcCLbSSNBE4t5/CYOFZ7MsloADW5dUyOx5hUZF8Tw7Ed
rJNGe5l5cfJei+6H3DpzY4X6TT9aLNP4BY06t7gWISgTkgpOfVgEZAn/lFm91e4Xurp7uL/ppqar
0bs2xGUTkoF0ByDMVbfBbV9upry/y8rhFJcSMh9smHHug8yey1WOmJ/1WjUIullGWhFJXEpmiGqu
/JUbDUAzKYPIpVyAA+1sp9h6s1KmwAvy9zoPn2ta8L7Tc9KMGWnJcX5lGSwUAueKgDscSVyAT3oQ
nzu36JxTCGDZUaN3hGxylfXt14TiPa1waTWTAZO4F3IPBeXWwqYUaQ6iSx7OJtHES5KN+l6rUnBU
o4bn4tttSObCgQkNLjM1qo20OzZK25EUH18YKb5qExxD3UqqwLVJWaktFwN+ARuAoZpqPmciV5GN
lakfpomC0l2Q5ulwuE3gUnoSyTaoDeu1h0QExVWsFP0MF8qrTZdlbFwK1OGSJ+lusLT7tgDizM5+
AntEX2ItO73m24to9vVO+I6LcT/kAphmLr+LdmXVFPxafRrd1Wn0DP8h8XVr3cwmDirlZLC8p/4d
nhEbkXGcgYEsk8Y2ED5DvgQVmO/dwTkzy/rkTkMYQZU942OHaZDzdHoeIZZy12AyGdv1ZXxnoEz5
axflPtbKLZxU0LzSQDpcg7IAkuU7XlkEreMeU7f6pGdwjAgK8JmPo44vZw5RzTO4fGjZtqnJbzRt
vpCQYMAELTfP1uW+x6Y4CxKowpI2OZoHCr2qh2O8IKfJs6d2UVvEzsPFBvEC8ojaoaFFKpJqZyjN
8ZNxOU0SOfMyGvR4F1zTNTWHpzsI3tmw4qnStphouPiGeIyMJlAm3b/cBq2EHbvBxw+xKQSvsUSs
/cxGdLb0eN2Q2DqIU/F7R6dEyILpad/44KmZag7L8+jEvzppvdAf2Xe2ePfECCnEk0jfBl6fwdB8
hqNkdCfqO8f040oadw4ZLWg7wYXB3NlApv9Cq/jDnlrTSuShodYRNzoVaz7roGpsQclTP/djeVcU
zGtZHh7WK4SLvcXF0b4XCb8JIsPjytKsY+s+KcIfbV7ZPznKcVtEu0brUZaLjsBPl4tOxC1Hp2+R
k6C6adSErqTB2RGvRPn1eaA7ZU7qyO009feAQuM9+JdHU0uKE6VedB7mfNtUKEQzfPL+bPXnISlS
rP4i843cpAWREKkzXSXoNXnCSgH3SrZjj7EeueaytWcuMOPseCw1FibG8SPi5GkztqrbNLR5NAz+
ZHzVc3mvuQ7+rOStIXXxEhUt8IV6LyYVskGMcDaM+aRguXrZi6wf+xm1U75Yd44x0mTBBwF4+AjQ
EnoUos+wmfFN1VrQTOYxMSExhVGDCB00oxzQYXd181RDtE3GmNt63F0tofZpthFJXWO6XToYi/qY
kuHXhoi2I6fBm18ecocoizY+0BMHqGt2T4izz5U9tienHBTbwrBzVk84Cnn6JzVe9eHFszz91OAr
iUh4qkBb4B3Sj6rzKCq9cJ/ra1ga0BbfDdMrxjGQpmPeqdwR113VvZhN/C1sMZA2pCERrYHoJQCU
SVNJYNH3fCvxtabahzIEheChb0qXJ9OGwyWAeecwJa4X+D8kIkzxbhyNndtakE6MaWuCyaNbh27f
dlAslLL6wu4QHwguIsrbRlkic8iWG2OoswCkb7fJa6u49BNXPZ2+bmEMCGfgqSzFACdEX9q9MfQX
Kd4mq9b92ViwQPCAdnmx3HTF2pH0ADRzV6gVgrxFlajd+xy8zrBemOoCYomXcxbXw6t+FeYhBy/K
VqoyugI6YaxZhZOMu8xZa7KbbskjPx7ZiCjKGfB7JH2lFt7ztofSRqvHrvMtuwultyo0hkjMRrOW
15ybwoYkgAmjzPBELwslfGPPe103HEKR1JcW86PqorvTLMZvpQA3QvAO0VCZBdzphleRexKMWpP1
646du5cyVVurxeuA1l0t3/jNIYYbK8LDpVObWIm3sUCBimXcl+PyCIqKdtDQHYknsTeEWZaBiMIo
WMisavBgb7ouTCFFfyD4R/QNfoLXKT3TxuSOBAGZcUIK8L9gGmHSb50quCUVLObRwE+YTe52LsEM
0h4HHQNMe7bafJ/ldBOdcclhpXUx2QyUY65D3IqWl3sSkT6JTIv2SbycTPKzN7MDEQWIibY1pPtN
YcVubZEEkafaPvWmb8bU6oEIS6h8nFVtlXIEWGxNTWaLZ0nXdxDwW4gljLJwgjoeu4ShVPd93fHv
5Pmp8eSD3TlfHCJ0EoZ4Pjsi+vbG5mlwXfuYCO2EMnBDL00xVfqRrkNbsnyxXO7FcfgMgvC71bR3
cx5bAGthiQ3mPE9Ov4/4NfgiUT1ZHYbENQ6KVgRPzHIpvcEpiaC0EX+HBo2uCMsgOX3pwJCxj2Cs
l6uHarDU2Vhif/XnbRGAfBQ1VYKIribJihv7hMjK0no055D3d8aiYCADAh3LgX4vqUWIjcb41D0u
KcwM+P4ndrW9lsS/ojG+z+t1hg5OiwRRiB2p2/40GnkbYVTvRs18SuruVKPJrwoeUC5qMlCRQYUx
aOj5GjxJzUrvOfqUMeAxUNtIVi+8SNwH8p9oLdjAFnIviDj41kSbwHBXTc6OhBIC7hxGFo03y8Bo
rKdu6rllErdWcVR3Q3hVeMXP0gLeAZzyPdONCKt0bYaaV0uf3VZmQ6JhrO2LBSOAAcBx05i0+7rS
vlQTUY1N5F3IHfUCAzYw+vuXoasZIHZx5IsefZjiVfHNfjWjOttm7r5zrXpWYXXIvDR6lFN0Mm90
cZzwSdYVv0f4SGvngYF/uQtH456kydc+ZGeu+A7oNp5m1q3N8wJzqIN0I01rHs1rfXoHS2L60oB2
OXphMAxbL7f55NNHwaDYaHTf9DSMnYQFJMb8Zc0d9TC9+8q1ngGMXYtwkScGGceQtwFkOULHDO+z
Q3pR0igoJutVtQESpgjBYIW2N1k8/nJNNqmVQwFmrLu3zW2u4YdX6fDSNbzfEmEM8SOPsdvzcvBX
YNfQ/ZfZoEnjUjI5aetjwAE4Aj4wYG/xAkaljV8Cv4egpW8nSavTjW88Wds+TzVlKjHuDCsnrMRu
sZek7kOFCyG2vZFsqKb3UyOH3xnW5JaT2BuMkXmvz524jJxnBBrzFWBw3dqqfQn3oo3fW0Mb91YC
aInIPmAsCcDsNlQPGKyXwKLd5Y/UeoQMhb60q2czc5TvScURgA95U2vOuMk+BT4mHABsNtqM/iLv
pz2l4oylW8H7Sxnmo3xifYIhJ9nAICKQlQol8rYQbbGFgAZpR6oXOq7WXgBzpE/oZFuDAhza1jfJ
1fqhpWm8wUiCo5nQoaVjyEIgInkFzQ7sHZ43bbhxyPgLZofmpUL0TNmgs/wL8eFwpQss1XDgelxX
2NxqmiHDqz2y5w8QoQJdS7/lwvTArvBItRVuwQE/yUI6d+5QHC8R01LGckfZiXOlmFPlHQ4XMQ4E
SPb12UJGw7gRJPcEiB2CnT74AClOPPSvuc2PKLlL3HiUQj3urAhmlG3CVMnxDZULzeJuRHqRA5Je
jBpbt830qbV+jZYQmA6Jqe3lQZTesQfUtW1iulZpMLeUsz017Uac1DgWPn5Y/m/YbSzqB3vFyVVl
ywCnnXd1pp2isKF3AXB1zsl4MGhmOWZ2w3YQZB5JZyBCFd8dq7JFGuD0CDGs8pDiKLYjb9/Y2ovV
Qtqn20yTwFsYcWqvEWUJ9NHnXgtvXMhLaKD0ncJfsUUGyY2KuLYtTEGJT7hnXgQSblM63QXH8Fei
VSW5FWtsHmauhrXiccMnKGRDEl8aEK7yNTFNLuhhjfO30bGLNILCYZpwHhaUto1prrPsK5FH0GR1
0nHrpX4tl/45TM2z2yS/Uk+8OPNML06Uz9KrxyOecQNIUBGMkwHabrEfxhAvoRPjmbETxweBd9QH
kFxMI7mjOEeE21cT5ntfSP3ES5f43ZDyupR5S3h9+0IL+s5sxA1gKzy743NoRRM5AKvjtkFHWE/c
E8AEb2mDenu3HZkSll/STkkMM3jVHeeSou6h8TTve7d7GLh4Fjmn+DJk3pbGx9uH7mr+TNW3dzNF
glCFo3TW08ekDO9mWX8kTcG9krCaDbQVfDlxj1rPEneM7iTMI5e6qZgwYsYZQYPx8mrPilKpdL+G
gmLcjobjNHjfNYFVttG+NG1obPPEesWlC2C9Y08K6/CmDkWQUkZHxl2eN24wUIinRrk6Sw/ci6ME
cmuLu9MtfzXU/v5SP+pqQTqYFk/6QK5S4toXBEKPhqe9IpM7VYMgTNlmYy5aGuzDJLl+quluLtsr
0ejykPW06gasc4olM9SPQ87thBkv2nkgfoqv0y9pp2fWHU0ueQojclFn+ES4wwHZiRl8xbxsMrf/
6UCd+l3q3YuUrpmZq6PRQ4EbVYetlzd81NRDKpofKLl6wIRg2zjWPi5oOrStXu+wZVFQ0u5F7wbQ
XTb7aLIlDcmUI1osa4rwnTMPrNoik5CpP+xMAJHRSqJ0DADaGffTck7fyqy7G0KY9C3PaqeF1mEs
XZzP8+/SJgrMEvJ/S4/VMRti9QRJ5tHcPBj6PaDOd7toDuAun1qVBVQdeKGn8DyjnMZ8zPfn4gTH
DkxXZ51JbXrD8Y6VGp4dZgK0itTEQQlBOqUcmMIlIupkAAVZJI+lru91NSODLO7ClpGTYdQfsqKR
WBYI1GzwujZhD6SHYyoexfIl4u+BUQe4T65RyvIJoXtI5bCtUmQeikIgpALQjHtSOw4pvV5uGrA6
GkJAOhfHIWWePXNq9FryDYty2NBV4FjIIBSiHr9d2rtqogKSzpVdqFt0cKh6BKVqgyl/6vdx7+y9
WK+3fScPi86sZObCVYTJa1q1VIz0rTwrp//mOMU2N4+EFr73BvVZYywfNsEXYfMFaQY6qgG+BNf5
BXkMeL6Yy4qR0s8mQO8pglu7yxgc1oN36cOu4qRG82pp6jqbnLMZlQ9pyzzfo+lAll52ZdMuOcBE
PSkroVyozHxXMrVNzQoxVLNPTT5aSSQcNneUPfy8qojOcDL3mUV/zW7rZ4I3GxhtHGe6ny0cELYD
PC0anFNbfSekxJVrsjtu2WduhfG2cPTZj2f7SJIqDYZKd5HT8ZkzIwaRUhBUxU4TJMOAkqNt9hky
/h306ztpTaTCg+jQkOHzJd+0oO03sqdr15YfhKsZTH3Yx8jFeeolwWGcwVnQYI4xaKQNq4GwVebV
rPGe2XRGqtxF1+8+iuSrzYx7Yyw7thZ4vBb5M3E5mXumxz9xHKaw+sbXruBZD5ztLfXkjizfj3sI
d1zVHPO+mjWS2M2Gzlj7Ouj90zKmyCCIH6YI8ygiBvw22k5f8gSqbVFs+4pyuA8vIqRnBqbUaVxo
Lt7MHWclE9bAG2N3luCIdSrO/l2ZIMlnpjObuus+oxE5ErIwluu3M9ASajrHIv8ZY3CbXiA9n7iI
65xfnb2N8+Q5S/WPyMvUxtaMn5FAn409islf3OhXp1UL3hcEcZZXsIlxnKbzHO6cqXydjfRH71HF
OARZRnWBRjFvftHrkUN+X+Oizibuf5bLOe7pcle6iBQWr6DBwvRzo/fFW+8Ud5Yx7CTJGtueRKEk
y3kdbSvcDsbTAk5D1mZ/llW+t4c1HT3CT45oi1eMSl2oMcdBIX708P9xdV7LjSvBlv0iRKAAFMwr
vSdFeb0gJHU3vEfBff1d4JmJOzEvDFLS6SMRRFVW5t5rj+0Hudg2iau+BTRds56jkfWHJItVJ9Wb
itOPKqF8YG7wQt6XhgYJhfSADY5+DB1byovQdkiOjj9NhyxV106+CNDMiTlF81oMb7pbMvRh8V4Z
DstmVmvLJsa4nktR82/QViiYxFNspcmyNNJdbUa/Mr/9LVBvqriqVq1ECqfM+L0z0/Gm1oiZh6Pf
imHhhU4Me7J6ryeIrbS305VmA1XPERIYmTnLj8xVyTFqvkX+lVH5IRJMU1OsbkFHl94htSmpuueh
ggYCBq9boSNqwDQ0XMfmCdjdZszmBUwDjOkW6i8sB+aPCHr2jWtu9Yh4EZBM4coYx09v0o966pDG
PsEzjKBQBbHzqUwD7lQ5HnRXbsXwxy0seURl9FNNltrmXoHBdTIvAaD8dd857oKMLIXrPbsbY031
N/562H3oqXPhOpqSg0sWELvyxqGGx8hcWcBLweQXttcuBwV3gYY7GcT+PPEYv3v9kaLUEX6ieRv2
zXEZG9RX2F3WWtx0t7F7KnRS9kzfAUIUVr+ird502Kw2NFPT7hQr3oiEoW/p3zCXygo0djGSgUIg
nVIw9OcJHo246CgckiZx5CDDrsztKLmoxN/k8wDdXntmuQ8840cTbXJodHe65Xau3zozfCqEIP3Z
he2Z9vnzIKcXlcmUEZhuodrsD1lTa3tCrupd2MekXcmGTjAKnSBmzJNlzaGq6dgOvnlVIclTerw1
80n71MP2CdA/KTlTuSImhUkXbidfhtVlSupTZLB/d9L7dH07xPBHek7EoWZTCyq9uoJ4iDo1q6Ta
G/Sf6OuiLJYOPVJXKiZTXbUlDwEreZ/Z18EyyUMQTwIq0toKxoBBO3GhBRcW2yGUkni8oFdOnpoi
2DCwPuqMlY+hBzgm0oHs19O7RvTERgdrySVHouXb9GX9YfrrUJYPsfZMbMGpa0PqdaIXpBuZB13G
iHoc55xPvbYsIiQYQOnv6RB7ywKxM8RHewG2vt5PTlMimiNGiMYNiDsJ8NW1huvgjF+pEufBwLCo
4um9IVT+5DLKX2I1h/Zi/NTOtCpr39jZrnYsKjqsZpyaSyxM31LHJucgbFtWfXBXNIVrrV/zwUcO
mJ+qqYiWLKDh0Up+u44FvnLSq4NPhzU41oE3ju2qpuFr3FB+EjNRkWFo4jOvrwMl8UG4UXuQZdct
GTtfsRrMPdfIXMWSHqfkL4xZSXv/KrR4pt/DnRYE5IDFUud8aM8ovdG7WNkid7wt7GwAGOR4LgZr
1yTdWXfz5ErA6k72zlOriBruE5OAy7reEIJ0rbVaP0ZjBtaIjjx1pX/IysFZ+RFz9ZJIP9peNBQA
3qF29J5j/2sYk/aQ7bIaS3wUvFStd4dYiuys9eivMvao1bSrpgC1wChvEIOPpdHuBfqrMR6vrgWb
w2/GLZ68au9p9M1Iw3vPaP5DSijQ3GlpsqvIoho69r7MVeusjMxXYVSoVJw8/JeUG8tWH7Qts0WK
JeHYD5RqXZ/962Ehr/QY46SB7mRhZTj387a61UNl7AjsgNiJmjTqK3QplFbQpTjxhfRoS+DZzMsQ
JnvS/x2m6aAIjbgBMU64LUJ7p8YtucDjX7cWd7e24JhMzR0AT3NXZgvQwjLMw+OlyR6/HDKk4tIv
tKMR6Ii9i4BLneAOLTNfv1mO3ZxLPdz2TSlu0JcEPNX566ZzKx01HmvTxZZjdZKhc6lOcQEcaQYu
ZNUQPgMFCJ89ePK0YIxoWzmO3FFBhcTmGVlxKQuOPiIcvY2cX5JLGmy0ju4fC5AGYJQT5uB6yZl1
27w8HlpnjkaxAtreDIIgtb0SMk3ZG4TNFaz5gFbQLO9o0EurxysxuAEBIu70hhXtuzBy//J4lSLe
6/wseOoJAWhnW0zi91c2cAvWk5O9uH2ZsG5DJX58M7KCfB/Ls5FbHkVtLZ9beyqelcXAghdBydac
VcklgZyQ4yu9m6Yv7nqZHq1AFhddhHB2mwIIfNZY2xx9BmJVOdxqwrOYhvYQiMMW8g8upvyTNvhL
11cOwAd4j0pjbsm0NVwaLP979n3a2w+XO3K1eDNJAj1AlA3HZp5pPh6SfmS6CZV8HzcGYeg4MvXe
qk/j/PB4+XjIlHXWHcJ3+CDRG4zzpZ1J7+C1eJkXD/NYVWmMoR3/t+zH+sn4tG2ZPCnfq58kNNBt
3GP7Mj5HQ79OLa1U9PwfQ2lprFeVOvRhEn1EOpUj/H90Gk0IHMP11/zdkJBkD0XEZF5ohuUPKSPJ
pcLZ8dqI+kfNr5yRyPnB9rqlNfWcmp3wLWOucOwK10dO7tpP6LXn7zweqqaxjmmq3lHn/tFRsb2M
aoa7uLb5BgYnX7WM/m5p2ZNX3eivQNrTZecit8NdVGwsmgJz0+KtIJ1rMWN8lsPQVeOiXvfTBJWQ
hsKV7oF1ta6OKCC0kWoIXJwxVV3p5hF3F8j2sDaPg63+uKFJC1nSuHCM6iUaw+IinBpgvQLi680g
4nrfNgHqzDEMN4RMNffHAwHZh3wo6VETInMHFoKrx43Wmd/KLWou65MgIJyA4xcmQQ0ek/g/X06o
7xwUY1LTn2qRGrdopBlFFG2+7FBEryaPewp9Vrs0KwCAE0aMJVHHNaw/iP0acTZvZRIiXoBnxlYM
ms8JTlWeJR+ef3Bxku31okrf4jKv9x3GmTtx3kdMgj2NbY2BijOU+9TuN9A/4jsZ184mVODkAQBQ
PTIkZU9ASoMmtF8mYfMuZO6B/F/WPQamXs/YAoTTHeeygKwgQrE5kvfXpLL/0qwAyGYBo+5FrqEk
4E6j3pLPNE9SS6hnJyb/BkjVhvpZHEGQM+Z7PH08mImFGX2EWunGiUdy47sWusYzp/zw1RhcbN66
fy0KkW+ytifGCFghdOja3Fv5FYjnHyhvwdHtBrV2mnZOFml/dZ1ZT9JQHYIZMI3TqF4yz1azR4VS
3mmrjVEX48HqZXwyhnabOdatYUe9JYNtbvn3mp2levWMMnChhcYmtQiZfDwk5Mr/9ywv+j+Fju3A
bkQMerKKfvBmoStlbb0TQiUOXTuDfXIzuKV0EJmOf4OEc/7oHtR4QVvn2UaWuLWFDtlH0Q5/rMOG
42YHCD3dotZTC55cioUlCogZ7OQdt2dwQ8H/d0C8cnmEmAdeuNEQ8B2dhhVa9zqb84RDrJ2XbbWR
81s0dCheC5247Hlx6OdVYSLkh00v3DwIbzoNdtwZ9ZMj62TZDV5zABeAvjSu34xcImLyKOiLIoo+
fD2MNlVY9VvN7qIPJ3I/JbFVGwm3aCHLsTkGxAwfzflZWAGjwRNwCzjuM6suPx0nbLfI7a2N56A9
bEjVpDJhjqjaXkevaGb3x4PpWO8a6tjj4xU+Im7nIFzFLH3//QAuhmnrar+NTzIpEnR10cotoPHm
avlpc7Ujzd35ifW3rODgZMVvVoaKsXUUvbbhMDMQujvgx2Fh8J8cNSz4K7eOB6oDGkN9qZs/usVE
wUnFHxkgoM+jBBF7ZQ03KymJFRiZzOhe8QVhn2zTlJxgmFn/UsNLV2HHQHEpB9QdfptS6Tq1vcQL
RtZs6dNhZ2hHnJXW0Ms1L6Xe6WeSnPSzkdCrWjxeW30ebrDokSE2f8fLVL5hrmkjyoCR0k1lyEg7
Tw+dnE1XTnnHlEZEFgXWVjM53ea1i2JnpnaQHhA+GwihF67pMX6bTcndaETHx490yklPkY1KhY9D
Yb/TO30vXKP5KdzipRBHAmO0s22q8Nm0KrEDQAeAzPFhyyI0Wk+Srs5jlUMzgZ6i3nglOuYyvBtt
nu4gJdu7qPZmXINJKkRz68N0PNIo7wlAaPrm9N9TeE6bRAwmnsgQ/ZlKxFvmjGI3hc2wEgU1ufCF
ts4zNMUEHIu3VHNZaVk3E5MSK9eTrdc4dwYTMS4wZod5Rru08RxmRSmj40jGa+o9+3mkTXNB/Xf2
/Lrcsl4Tj2Yk6iaH+NDr7Ahd2+/SThbrpNDCtUlke1yry63lxrjY7DnkwtU/cWtoBIhDsKxcYiTD
Hs+clPrEgEjtHW94M70q3yUpBmthpK8IQrReu8XaaC3yfJxoxZIZnXHgXJs5Nm2P2++mlHjTGkl/
t2WCPToKiUxD8F7GSL8XlMRFb/y1MC+vQ9vUj6jh9WPKuKMRVnbptCFbxLD4+iSu98aA3s7WbLEt
AhWdHg+Glh+7MBq2MUsMwx2/2Yxd/CFS0Kukhnp0b+n7UyeKY17SWNeZVWqhRQyTmJYsTX9rnDXb
qY+uMbzhfSrldTIrps+Gdiw7HQgpOO91raNONyCSPI2kj5l6f6ZeHbam3a9jtMnnxLG4dKxzJurc
Xon4tU7aXY8s/jMli554JwcdHmNeZ0CL2Eetv8YCXpI/4un7Yijlzp3K5lJ1fclYZ0xewn5upaVC
XnKFzlbThvec1shPbhn/PZm/ohU0QaGUyhPGPrGZ0ADuUHd5L2k43BX2M8TqaCXbqU+Bo+DMc2ak
b5MZxqtn8zdUif+MSH4zftSyLD/KKBfHhtP00i7L8WOw9H2HXTREhTRh6nT7cx077yqgNcApYDhT
3w7bKarVIq5IpM/EfBO3qXwexMAOKQ6WbLR70jhvFrYxTpDOs2kTOaBIe11koipv2PQ+m5jeZ9QF
Ly30y2vZ4oPjU/j8eMCt8tSTz3GcSBNEXxggyP7/isdHBfn4GpJJB8HB36oT5RNuTtyIUZL9Jp27
s5Mo2bQ1gW3mwLnVltFbOCuLPcG7zCbin6JWOOYmNIBO2PMBoGO5uCR6+2OQTYFIG2TB48EfmbOP
3rA0O1JZh7G2N7HFIcgbK3kjjiJbe4VxFMIJj/XodLvAjuslEU4V86Ws3Y3zkgUBXZ1Z/yQGhkOo
t6dedZxDmKNdiHcVZw+Njg835iueml1Yc1nWzFyaXdrk4ypCgP5VCbG308R7zZp42ucq+sllcTZi
dmG968TVcDWG18ToRXE7XvDAettxmGass6GvU1uNczgtO6BTBftHZVlq4XCNgR5ws/X8jxU9QBt9
/A3IQ3txexI5A0ElmCE72rc6rVZDjS0HIUw+ICUpwWYYUsLnrxOhtcs0lLNNQYJbW1fF+RGMZVXj
4fFKJOrg6WlyHqtnWjTOLVaG/6Q52vOAeNuIoChrcxxHI2NChbMwWHuJslfV/PLxNa9jy+i72ZQ8
zryttKzEUcUtTzmufJfGmG8tBlqnx0Nh24TbEs0Vhm51atqrFlYUd6gxjqNqBaonKdCyusPRKxnA
VrCziC5S5h7NEJ/90h+aRanG/J23h3l4MX5FcSi5S9N875MCenBthsk9YSgr/k8SEWzrvMR2fyro
6H1x8DHQU3T0VlKkQoC/gnOkJzGAvTYMzw4Esqzpo8+8xl2hixyxpp5tW9G7u9qwm+eSCBZItspY
yRKBkFa42SkqrcOA546ZpHtqJzshamgyQ2LIBsw0eZ9dp+bo45x8Myus3WRffzUm5q6gtMd9KAfr
yS69VzLdoUKEk4eZWdmXd8IEEU0IyeBxknZPOBWXto2wqyu7T3cJiS4oEvONMgPjiKHtAyESko20
i4nByziudhHNr2bSiXjzq32jsIrXboqTVZiGvckkGX7B9NdKJdPvIYguvCsQDJ1K32GBveWOFZxF
5eckNop8XaDL2IR26sCCJ8g+YWZM958332yZ1nujqa4JE6krmfd3q1fquyj9ixgTEJyCwBAcaNZ9
IM57k6TjeMp9WhO+K41tMCJgCdtS3xLzjXan99T18Qw6T0euzvSCDa0/FBXtTseOYQLM614zGf0p
qz/8KLEuFS3AnbS7f0BCrf96AY+vd70ut2EIFpKpccVMDjkT3Fvmag/SByqfvMGo93+/pfWdt9ZB
puBsd4yDhRDvQUbR5hXm8cyMzG4LieGtKYPx+L8PU1f+vy+bhDSyjiSm1X8/EqGOKr0KOuzcq3j8
ao/f1J7HJCFw49XjGyqiGBRijI99NfPQp+5LmKxTCQYrhj1JtA3sKTz6dTuelF0z4sfNgwJqfJpI
UXvKporcFhVe/bYr4bt+F1VbPZHhOD4NpuStBJv9+EEZ9pJPsAHHxTGSwxy1uzTDW8Wg/lTMD1EO
EHPxv68zFICenV41zPDfwnXwLlR189SSAHAaOqDbGYlXE7jRNTi+P7qwXkLyBcnKohMfGf2eII9P
dDKY9S20Ka6uO8vYwhpvxhs+zqzSnkwWlRFFG5oHe802n+MBzn/wBPy0e2m04StiRNHWZNLH1SZg
Qzs7cDIZt2vkmK/b0rHOnh0HW6BG7tIy0DWSK1ZaibbL0kG8jEaH740BcpVZKOOGlEDhsjhxvplL
sZhjWQIjX/S8865VfPX5ADeKc8cuaFsE5XYtFkPQ/hR+2t/zWMkl3haSmFJ3vczgPi9R7oDFZAJw
JMPGXXsuYmg9mvyTCVfs5A1kDiImh/zHK4RUOwy3b76D1AR+iFz1EYVrT5RnUge3ssEqXopQWxn0
/cJKTccSY12mRxsCk4GXDlAYSMYAuV6618qeoN0U2sJzpndXMg6UJvPBuD7QZvtn6gy0rbQdFrIN
3sosJeUQV/XYKjSUTpuszGCoGPzXA0cKe9Nag4cBxzFXIJSWLf04MKjcMSlanHpDdYMUnfCERmOg
HaeHNIRz385mrjAvbkQTHsOGLmVmZM26NKpdHiQ/jmpuGS5pLfaugVm9RziEn/QmO7ded3YlPNTO
pmfFFoYfgnyEiuYDIAG0SsonKAHHPrL0DtWW3r+qeYRiNciADOqoVZP25Sme5IHp6URmEgxtDutL
nSjUFw6ON4im09w9o6Ou989WwRylFhFmHs3T291A9REMJ0n2+gILqnuMJnYsSbS0Uafteqot5H0q
Nc9J9F4X2Vs1ufQliDNZVrpcN5F+yu0guFekWzJ3Qkjn2kf60FdFIPGiEG5/cDO2c1wy0B1Ha83S
PX86ibMN227l22224xSjr6tC/K3k1pZIyYamNU9Flu+nKmekDe9q7ejlrcmQRGtBe/ab+rdoom8N
e+NSBX2+k6G0OIAHROd1Q7RsavtniCPMCl1dr8mjrfGfxcYqiTYogCsONtlvMHlHVUYo+tFFoob0
sTWEyAKyhE/jZLjQ3f/Z3fiXDZ6WgSH/lt9V5n4MdMnwQtF7Jzz7nOo9MZQ+MirMr+xG1oRZq4o5
Etv8lvpnEEDPwClwUwxM0M5nX4btjig8+/VAACzj0HpYIijy9whW1lql/lRKL58YnvIPjuMR5ceS
MsnFDFAxJ6qm5jB/gsi5OGhV7exVinoz7+Sx5vZHbRtIcAv9mHWLwg3xbivGJaKCpJmIEc04opDZ
qfzq9sbTkOhkFUfVZ5eP8dIUQEes1leEpiGh9NUmN1z3AjuR2aOy8XSRvmaU+q/X0tJgNMz5qk+h
aibdDut9tpmCZK1qcQm5kGuNHNClC1QEtwU8BSWb76QCR4iMHc3L9F4bxbbJZu/jW5fLdIfO0ENk
VFprT+XPspfNPouDS9KRT8gSPqwaixG5k9jLiX7qqkwt1sXuWRg+8X+9vSKZ4MNq1dHrsm1fF/uu
ydj+20ygAemIQooxpvpoCGIP9Zfu9iM8Ak17CvZWS5ZBpEHUrrqBKAIZ/iNqOzwgmcpXpH0C7Onz
dRfq5j7RkXdwaFvToDM3Qd/Ck2ix9abmSzhMGvNRe2MUNQqa0FBrG1hyaugc8iO5KS2PVGBtaw+k
VuttH9EY8m9VKYgYUIZE9sbEhNPqZXRfNJ+q+BnSBo510vGCwHsbe0UWWo7XyyV30fbUl6dzPGu8
o2Vb7S5oMAAXzMC5s9nEI61FJ2ovyzSYDiII92mPtEDMYYgD8YLLoSYFJC1CFEojCm/pyaPr99+I
ZhLUu9ZTaZbLoA88Zk0tLgSDmR2uEqKMW/ea1lq0TrOGkyu2AIX8ahwMZFJmFe9Sw0xxnrEgovJC
AIhvmRwCl2WMFYPq0o5A1mZ8IBzOJNwkI/6BMWiPbUv4MBDXs6GI2hzFOjDUW+eZ9AOJXLOtEkxE
VVz8pLdWwpHDxsiNHL5ThONxbul3BbOhtDFxevdMcu205YTM4G7JcoHHg3oCbSVeObLnGjtIDmFX
VieGdx/t2B3H3Nc2Wlt+u8xiqpy1bt4TCZblF8ZtyhybKGda4hyeP7MkfkpCfGhqcjVqgp/Wshng
lG6xckr1Q9ZguSE/78jUfDuSumq60cHSgmzVSavajO0BpymK0pHOM4wQ7+jV6iXJnI9iDEGJdi9l
U4VIXSRKotRhTNSWT+40GetJYxrVZeU/8k/Wcaz560SQSuB1q0obcRvWGC1oCe2yHOIAw2JqunEe
jnDMKSLn2vZOh3uSrD03mXUUsQ3UwRDiJpHHLiyMKlPUMzSNh40jDVwMVrz1CoEPlmWZw73GroTT
Mwg4DOTV2qj89CiiP6OJEkfD0dHlmnsXjsEEHttHMem8sm8ZK+8q6oV59KAYIxHB1I8vczPKESEc
BXPuccapEbVmLSNVolPQpxe1uS7t4D0N0dAG7mukUZUO9M64TfxhTyQondV20QxMS4tQ+6pTysmY
4OC9lZh/I0nf6VKGg3+Oj5S69lIP4ZD7UG/Z/u5NVXOiJY4Rw/8aeBgiMFitOg0ZBgHozSO3qhAE
h2odkbSdFH3AvShojKcgfLT+vZBV/d4Y+UuqrOdQaYyzOwC/uWbiGQ2uYSaA7vvjUeUomGXMDN0d
23NuZeWZelTiY/SavYadSsO2iFZ3Hpb+kDxOyQFhB3CH8in5i59Sn8qnSmDQa2NiYrwgYgSQ08hM
82zdzedj02/hK9juuhXo46Ux/HiRuCdte+lkI/aBOXzVsI5V4pk7JxRf9jNgdvvmDB6qBxuWEWdS
dh7xNCE3XzmVfNISYzFkE/kFJYiK6GSUU3KoAj5TTR0RW4BLJfXJh9bwltih0m+wWXbld2vX2pXN
GPelhAUAZJ+JHseCsra3qM5Rvt1AuhpECeGWHv23su2PY+VYBzjR1TITzS+30p8u+Ujctl6nJH7u
gh6AAszrS4qIE6vcMvY7xc3Q4AA2aPZmRc3UOlkT952uBNrmleUqnbtwkLjWQMz33j8j196zBu9/
bTUjmUL+jH2ak2wkLVq8jt5KGQo7TdOcIhWpVW2rDrMcoZKsBscULVNpdgAECGbMidhGSNmgsFLm
oWiN7ZTrz71kmbJ9351hQM46whSPn596zXRJdazF0kyQlaHMNrcawjzPHlAkQxhDkZZviiS3jqUV
fwuN7RNszzRyRLH0j9YAcxFbVz8O33BExxs5w3l0q1mFTbJj6UdIZjMUsjCraRKj17ixMg+cZOEe
aGIKjIHke6VBvYlGO0IJFR5Gj321xRix5PD7W04u0ouaCXPkGt/IBQXBSuqqj6GDAQvWoQ0BPO3X
bswsUtPRBg/dvU+5M+1sJHoolC7sgsh7JRiDnaqkOEYUGH53qUTKHHdvvZ/u8qwY9mnRfblNu6yh
+QaMdJYcryp+ETTnPsE1SH+yBa1YiNOp/1mqT5CWs3GSv9mZfDoinXHMG/hEtQHIX0PcCTZtYh0u
zG3WTf6+i6Zn9C+I7iLvI3bJICe9YBNHZDApqNd+jOCjjN3P0U44cmV32w9nFW2E+StJ97WZXjuv
+Udz9zVk9cSM6BNaf6zLQjtVNuiJtPwElr0jomLndR78DqnEMiupPPTh3pVTu2my4pBG2YjpMdrC
khYbLAAEecIbWiTogZzQ/o5QGa4Iq6Dx0b2qCTwpKUA1mgR6G6TAytOEiDUoaywwdQrjeCy+UxMD
Z4/dv4eBUoYQtF8nZPn5iDBx1A5uvtcqV2wtpzDwiRTvoyOeKjwjHdrKYzslH7D3BCcPBpneONUL
o5JcSlHgkcM7R5d+WhlfE+Q+9kJEyW7CNQrdc9Pl10qzsbLY5Ss1zMbXWiZvjstty5Vb58Mr5Kx+
5vV9oxMw7lbU/QQaDl7dQUYZmSzgrJD7tLOJkrL8ZkWeBREXsjSfnNz9JO0XZWJzjbKW9n1GHkKh
OcwwUv3LHv7o9JVjYb/HAvur6bk/dVGuwO4+2FYvfUVMOvfGC0np7R63IcODHkvYZM+3QrNuCPFu
tczcu/r4DEBhAez25rPXLuNZddi35jKyg2eJgxg5FyBBkSCi5qRStkgURz8jsd7s5aagaE4dqCdW
gM617uqtSrkBpxG/A9JTPIUxTpIW41IXhEi3W+efmNzDqNJnVRKN7jbyolAXCLqKWKADMHFAvgHv
2Cf7yPu1UUybFjGbHAgMToeapMb3UPoahcI6X1ibTnCIUUlRrQNZrvGSP2suDjvsZUzfUfTV9Gap
3HT4BAIJk2FCLSkiJFj0Du2YkA83Q/I/p9F4UEc0HytrPxyxrqy4+p+RB39mUPG3pqotKXyr1MGQ
xmDhlaHg2sk40HURCupy+uGE25KmM/Hf1+nBptGrVgEXZOmi09dw38rou2/xnSTRIWzqr7bivOJo
DaLUNPmF8OMuSohzZRVevPbEzb11VPFpKJxbTFFvkZt+e6ngrNiillXTZqoRuTOr+MmG6hAk6tRY
ql0MTXeGgkGNbFTPE4nzllagHRfde4AbZTHG/r9oGnZJyNrkGnxY8BlDFyfFuXzvPYv8Kwr2UFgs
lMNJdVawsfpmXpt/nTBad+Vp0p71mlaRYeQU9YjKh+Re9t4pNf3D1AHrlKp4aaTzRq57uJwGStf5
t67S9tUGiJDRTop+aY/bSJMMqE9a8VYOHGsq61VTLZ7DgnaJofdb4XUEJ03dFnQII6OgLRDAEGXF
/IOwwns4jv2K/eEAOXxdWXuPOing6q50RAy7sZ3eRFbnG519Eu+emT2NzOu489dl1WUEwbOAQIaJ
KRWshVnrOey+OcQQZz1MOxhseoq1LpevWojzkxbawmvJzK5YsU8KrKWZwzV0dKq0saIzmc2esBRr
59nS2nZBaVsv26Ck8eyUt8FDi1pV6rsMtXe6AtXGLwadmav5x3ZeUOwDHFBcJYwXYj2vFjnsMdDh
5KwSn8OJB+wAKt3Qana0U6/oif7MepsAosQmNyVoPA2Jo9MFa+oNA/EERsZ6sN8IZH5B3wEwzclf
HEG6Xuhfg4r9yNF/zPCfEzSEvtc0z8MsvCSMgYGQfDC97pdZfOkNdYJj8Wrq2mLqB3tpONxOGI7m
/oz3q9WYOOMav1uNuxhurcGA0oU+x0zOEQTFuSJ6MvEA0Vvot+6o/1h2+zLgdpg4m8T0jDWruIcB
7JQkDFHt5hA29Dr7cbXG2/WkyrMSih8tYjSTMFdeyZG/1OutP7RhSGs3cRH5cb1QGQdHhzkNHyWP
t6Ho2W+oQHPtHuZsgmh0irXJcWAhxATKO8KM2C2zVovQCPsfho5DIagxzJSOXPvIra/UjYc0787E
Ne20jNSLlGA3h9552X9mtX41kEmukEtewFncTDWu6Cy9EHMD7RmOCMflfF3KDqujrVEbCjiAhpux
9oEOWTY2Q0o7R6rVmsbmjwGLce2aUGGqFOWyGmW1pcw0CLhDD0Q6oA1SzAnUbkyp3qkhR7zMpbcU
49eMmDFtetP2gJKR4vFlCvI/GFVojsYd5rNUUOAw328BdFmwvijG0r9ykt8ibV841MFi6OMV3NKT
XzcYjDWcPDaHP7y6NYQQPvUabVqCyLjNdHBLY+PLC7E9XcH8AsBaKUzefUejZ0YcZrL28HbcUl37
N+X3BILltrcQF7t9RD+15ZRXavFTjIRgdFuaBDYxaXK0Vk1u3pwy/2VYUK5kFz4HyBcDwOQsQtG6
ncJg4bmBuW/grMSN806e5leJfm9koLnKHOMsRobNCpVNf46w7PY9ICH4St66LkDfuMiU9AE9cIQd
G8QcRMix9Kl4wpfGkxbRi9yIRedQzdh3w5DhulZQGkI3eov8PDm2hSw3XgQfVO8duonVlVjObmEG
ZN8mEx/IlDiP3sfRMQIgySvtlwkoCWfhTgvlLvfa8FzJjEvisx9Hfr+CpsfEZkyXVu+vh4l7joJh
P3kB8yTNZWaYqHc9K4ITaioQVlQvkAbFzPuRg2EtKkbltaPdbJQHB2TWM5qyYRVXkbc0vbeIjtQa
nEm+KGZeT+V9hjWyWw4OtLIH+RcV/7Rw2F1X3O0bFEZLfdLLjVaWzdKeaHZOHsbyjmkSwAnBj9be
t6WjjoiKG+z1CrM4imngthAtse+tWePh5SA6Tf0sgoPGXo8Pa2eIblfhQlomjo/JWj9NrnHPgSYs
Atvbhmgq+LWdHk2R2c1xBIscOgMECYpmxD4sfbZrnWXTv2cmhbzK0LxjBsGUndALGCNaW9X/MHZm
S5UjabZ+lba8Pqp2Sa7JrLMu2PO8YQNBcCMDAjRPrllP35/IOt2VWW19jlnVzoyAIAm25HL/11rf
cr1fmJ7AwlTqwGk032fF+Mjgr2QmahxB7/4s8xF5W+1KfeyuhdL2vX6quHfS2rUWzSRg2823a916
w1605srSW543bfgciL0vm6d+4OpXaTVfvefQyJ6tEExaUzsKO7KAXZlE7omMT3enk0xasfl6Lhp6
OBsIlZY9vQSS7sfJ9tddaz04eoC3j/aLLgMF6opuP2nioLnqnGuddecJ9ON45MglmFJHPZGMkS32
SLSZgp7wmtni3e84U7Nc7bkF8ILK9qS3xYMhjOKYdQEtc7iAGQFc9Cp+s8wKZUxrZizOPfGEcv5u
Gwad+wSrwqrxAsHF6iwLBLkz/OOQcLP2rnL2NjRlYkbyeOBGd4PSAWPBMrXGp95xmx15BB+X2iKG
BrOsDTZ5LY1ldwCa5NJqrZNNugC4ZsEc2X5UT1qcz3kedwBenR1FixNIazsutWBYKc9C3R1AngcO
4JMsSbdx2qzn/6s6OceVa5wSQvrLKUnwHmNTIdxu3GMOo5osGV6pSbDQH9cgwFZ5KCk/xpGKaQah
cmBoyciE9TSx0lXfKEYuGuSuquZw4idrzm4b/LRXa9K+8rhYFQZITx42Mfk7ZxYRwkPm/mxyLdqp
GuQXKJ87Qwuggzo47M3QO+GGDxGWeacZia4Nm5yEsHMin5ngJ+eK/H6SXbgQrjuxgyXPXYYMI5yg
4tDd4mcnUGGuO/qV/Kk5j+SkrFyUoMXqHwVs+ZUfzdYibd80zsEYhlWg+EsKQQQh1rVpX9Um/lJj
4zpNcE8dYbyoIrZYMc/6N2mZlyFoOeR29+Co1S403YM273oBo0/rjoj5ndb0V2+I0tVUyy1ZpPYc
cWnFFZP1roHkHYhwp0v9a5yw1+hWtxg00fBULY+BaBgS2dCEPSYNRrNIiuCXXds+DDyQKZL7fVk0
6h07CMO5GAFrOkjpWnuarBdukF91z/wxA6UpeJI6Tx1TOpTrnkMqphYWL5up0bddnTzXbiBe2AEG
ZDD8q7KNlorHqT/mHjvzVCXPiLrilLiDu6cyOL6T/c20yresJ/45qF+QaiysAfUFhjBqhwB7GQVh
cJTti5Hq2lGG1QlgtL2J6xBVoSxZvI1kJRKWYG8kheFMRMaSCOtMDHd9fCk6xJuwpp4pxtm71EtU
9twsTvmDaJpklyfdskHT4WQLdgjX7LQZRqNYCYq6WFcWYUDxTj0AZYDieShS9WnmXU6spKfd1CtI
TEL0W1E0+hjBOqmrjGeQ1NRWuCQncJWsvJ6dXSflrYzkJpKOt66GaOMxdizHwrqkkDpu3FuAY+sX
RbX4fcrAVF8ZOCW94nNg2TcEowtL11ECe84HrdZijMwH1lcfGbkKLJRQUAMgd9+TtnouO+9kdu9O
Kc41YedgrLIXG3Qbx7Ge86ssaFvOq+nNDJgsyGgNUmlcGE03MA7p9gYM4UNiPYeNHe+toLAXFdiV
BW2n5FqYiIB3TUmIAvIYYUSNRGMaRk1uqa+iWq2GkWVEjDS162F4b8XxDQy5vVE2Rs+BQETaMNB0
ArLVlVI/7L4Ol/w42Xcm5UGrZm9reajjUN76AC7CnKyRIl5RcvalsZezOdStjOlYow5tqLm9FMo7
9wEDYb0bzUPUyWkH0IT5MGgbqAsBqLJGPQ6NZP9JP+amv3iTme+6ovjZp2Kl671xJsJsLMU36tJi
b9eBZyGotGS5AgVLpmlT1iRLgqy6JrTFPkOpfA2Wugk4k2MQBliGzEE58WRon0KHtsOQK4pz9rsd
wJ1q5sN1yFIZ6rTp2EZ40gGcLxqnXxh7+rA4XIwgwmxCHA0aPy686BLRq72wlB4seHh/Jrbz6lfx
NdGLfD0iRsBRrR51Jm+YHNIF3INdINDY2ANw7DEN8C7eSmPHzlxm2COQ2OqRynOgAiMxBQgA0GVq
LPnj0mpGSWodsIVGQfog1aOdfrpVLy/M1VpsltGU8hzEAHjqhXvFOHu0zKha1/mvUnjWum5nKw1L
ScY2jyAfq5lVFKgpackc2L/GffM6BPpTbtmMIDn6polz1MijBQBNqxq9dAgYVbMfAhGJRsHauLTq
VywrJMRx4y/7vvvVAvNZGVn6jNF2APvD7WV0ydNECxSUvIWfkvIcynRLMXpHlpUdczCm26ZNL7Ht
ipUqZ6sVthIQz23CgmLW/IQifCvsjsu1yONdD14qs2qfdIz9WPbtEn3/lYPIR9CyhZ1qu1kLY9wo
+lnxm8ObMNEtnMaiuzMCJzH8kLO/sa68D98uPuVstnAk9FrFDEQo0THagU3B/uermNStm3KC6YxX
yhT+NDycCELgFz59ooKtO93pPB0doa0LFEdbyiuVaYWooo0l2aK75WuGt2oByankphmz8g2f/AeW
1bUaQZEK/rJC6e6dkfd4JDX3cZD6z6zTfumVpJbeak7dsMnL4MFxhi2ffdE4dSxzP4aBZkTDCp/u
qYT/zlVjaXAjEC4CXXsEOeMtJm1Yu4qQSt/R5VaKNRGdIx4Ugs4IXHjcM0ZhEJk7nAhmk39l/Tz2
abAKuOaX35m/OvGk4M11iB9rW4H2DmtPLvOesLfS9F9egoFWuHjzK3OiZHsS/Y5ScuV9xtkDuYTX
xExrxjuHokekddMx3lYEBZkigQIbOBxQmdoMwj4Bvu0wu1Zq2kOyEMg89HDkyYuf2oyaWLLvAOR8
DRoWXjPrkwWW9kcnEi8S6QXDg7zYaczDG5U8DkGZEksJ6Y8Yhw1ImLsiWOCfuYRmsqjKr8LZwsWO
1rpKPuhrRFKuWqwUk6NWXmNVCIAcsF0o+gzHw8VYm0DRE87ALaAQzZb4K/LxSSTi0OFhnhjMb0KP
SJoBlCXA3o2pLvqF6HUgHkpEXhPaotfcj4p+KgCa5MyCht9hqwn25abD6SgH6EOqnUe60lnHWc/+
NPyhbPeBeoj1NLrhzmjKS47DpOPzFo6PShoALLCLijswDl957g9chBP2EM7o0AB7FoMYMJrrPQMR
ro9+yAquK91f+5686hWbDEN1B8OjhMGNqstEVGQd9RjhPKL1tlYuRUfBs0cjjZk6b8K6x9W6z5zh
xxhh5yuIXtxFSCvo5pUCkY33YxM61TIIYqCDNlQK7NTAKBNIf7MQ1jpzNo62RMOND0SOmzz+Yjnt
kINXVsM1ELe9uQklUdM8Aq5VpxzsTdLPbTgtrR5ytc9BCBr/7IPr3mvAtZSTGzzG/dckJ2Ph4BE2
qELad8GS47+3ahq+RbsjCuObX6kI6AKoxmet5YdYYR0HMPTk6QP51kLlaEAFX9Adt02fXJ2UbWOH
42ToRyyJVHxTBkB9DLGU4zikW6fdlrpHrTFnqLpMwCslrVhx0qNO3dB/4iElQhg1zTJJaUwKqeI5
FL682jiFop5UUGOav/ySCRd53pOp+9q2n8ifmU4mls6Y9/eMsRpVHFw8hHZs/ErQcdsg2DK1Ge4c
JpC70YRciL6z9wLdWphOaHEuKPg76Tc/Ts9tiWO25HvP6Z+GY2++mrK6H9veWOVkSq8TtX8wM3Zh
bk77dLLESo5Q50hfN7p4LP2gZbse9tRvV29VUGfbCHuhXXGds61+N316CsTs1a/zC5JttZ+i4s0D
ZEw6Pd+4ofdJbP5lAncax+bHKMxx64ywlHSug75LXCSAaanb470yOtBhjAiKykoOtZXt/HMtUvfe
6KdDr6zgZBHtWhF0TZeqTNtDWVoP8KHrBzlDfkZH8TicOsbkvT0fmTEXsOk8FpYH60eXcu3qubES
usgPqqBrTSM4mOesJGQPsk1hSWszsE0pM20xBXhYJnBw6zKcs/JsnjZDReLbc/tp2dedtSwNzeM8
XR8sI3c2HSnmlcblfmdq845J7mekHb0OxgGQL7AJwo6LJsKT34hyA1Tfu8N4nJ/7mhxgvefn5i00
zeDjzMIWbOqw2JvdNsusG6s+CjwahyWV2OW4l+9cW4eeB84r8dGpijzaVyZHMIHh607CAG1D41Xx
Ta46wRBX0yP9oGv4rIwpsc4lXmY/KrvlxL6R9+QcJrV/sKPkOa6HfZxRD+1kIGEBO1CtET2mLsLh
EGfvkMzWQ9dtkjF7iLCsu6G29VJmEa01FBe3gq7khYve5taGMUWS2uvHNZA1sMADM+xcwnexh686
ladYwdnusA0qP482vp/e9wUIO8F9sNQj91MPymMvQxMmdbqzzOKtAA++cJlUk85D/HZwPxiN/uH4
Rg8yK2Ec0qwjvXSwhnfGamgd8I1l8OUm+S2dUMnULKqbbHWswXv2wujdt6jCMXXcdd7AXZGLmH6f
NsLpwnpDfQPAsph3E+I6mjhLY6LpBCg5q2j4awgSbiksADbVxRYLhTjVJksbm22QLkowlLYpdSKB
eeyD8dbLiJRQ+OYFeHanJIOpGa5CCpM2Dht4WtLspY/rtrF1zPija+/7hNR4rQ8nUVQHSIm4c/Cn
tkjG/3sJmPyXYjcqGh3HtU3Pg10p3bnU+eMNWmlQ//6b/n+YynTat1BOMXj36HEdj9Kb3kac1nfE
4g8FTUdnEdveAa1KrfTJfmOb0G1Hbv57jiG3ptSLl0bDqZQYLqL0bLOi+eYg4cvwNCGMojWM77VS
cJdHN0tp4gEsrc2arIqTKSRAKqpECPvn2EgzxsZjIq95wLw2LyAGQW95tmKzQMnBml1iYLwL8+Gi
yTZfFEKvtiha9aV0Vn90w0YNoajAyJGr5JgQXcMRV3mjc/LJRv7RYE6xePBZXP9olftTQfS/lPE5
gj2vA+LbNKRt/rUg2uTCxo2j4Z2TlT0X6zgrv2i9fe0i1oP6AfcvIOZMajmWNZaH0vTWOVZaNpjj
XiUgSkwEPbxwwTrRQk5ilPotjCraKpVQmBFANBKR3MUl5RzxwNDUrDGqLdqiLJcVwKR7q60ITOvD
xsukPJhFSglw76CrZoH36I7aEk+ve1+1Q7V2AWT/P/rXdO9fKr8dBihCmIYxF1na8i9XD55FEC0m
Vl3avEjUFLZ+LfzwEDda+MNC9mZeGKDrZWjyJZGZF5WGn309YA6KOK6LNKoYXeUckzTAyCvc1CNr
Uz6eE9AtpIACUlWthTeV2eF3hfQEXwyn6j6kcmZLUL6+D21ejBr8myxAjCS02xzZWbyZKn+vVf8C
lHkGA9bGclB9RXYXJac14qfe0/H0NfS4ZY299ETdbqax0B8bTbfXsz1xFeBhv5MmD1ezNIpbGgc3
Tu0c/hjyHM1QAJRi6buLnDLYw7ZKOcMA49cgKp7t/s6pKOnQ5z/Y9rDMyjgVO0z/c4MNIZ4yqWHe
gafJGiBHo9+IC/PkaTd0FpuRIu8XFefkuZq5Q32AHDi1ATPqks1f5hrvcH+9i4XN1aMT4eSH4z6j
/GFb6XQ3W+bg4QQOXgsZfhld564HF1pWnWKyC2bCe27QX/5dyJomMoG43IF60TSd2J2un5VgL6Yg
NMFXmfNK2++eycoEkDo6VBD4bRsB/Hevgw/MB+RBcQ4tBBxgru8jlWDj2p4Z9CEMHPIG+vH7Zcht
/Zh54mFMnfAn3xyI8pZV1eyf/Lq0l30KC+i7YL0qOv9QNG9U8pwNHFBbSr+iDTKO9wZslS35iF21
VNgRpnptlNycq8AxxHsLumQhK+dkUtN6RgXCD2/UFxRyd9mH1h47nXXQywlHtl3n17Az8Pi08t0p
eoeNPVrMOAt6jNV/meOgb5pODMsOOtn9pD4gph65PjNKC/LpZBhBufIqzALgBEG9FVV4n3XiR1RE
CWwX8EbhbFpQ89YZfQ+6JaTMk2vjexMDAmZtqsdkqmboZFkzh4Q+Djak+ilYQpJ4OFdzFnoasUIn
GiWKjFzujFAYT3YNc37Ec72cQpiLljnVO4hm+bXugEaXJIqXyokFh9zOwrlPYNCXPdJK0CfkAapk
/f3k+Pc/rX713/+DX38U5ajYJzV/+eXfH4uM//3H/Gf+63P+/Cf+foo+FHjBr+Z//azNZ3F+yz7r
v37Sn74y//V/fHfLt+btT7+YWyqa8b79VOPDZ92mzfd3wSo+f+b/7wf/7fP7qzyO5efvv30Ubd7M
Xy2Iivy3f3xo9+v33wxJT/C///PX/8cH57/A7789Jeotyj//5U98vtXN779J8TeDraQhTKwOhov9
+rd/6z/njxjG33QTVdYlRWM4jilpWOUh1YS//2YZfzMdy3Qwp1s8ZBybVbYu2vlDUv7NJGJjcImb
JuWsfG//9zv7x/Prj7fsf36e/XU1t/gqUlAI6tmS2m39L4WgVad8L6up6guoh/I146Mq1DU2x5Uy
jY9/+qH8D49OnUqqv9R8G5ZwdZAgDDyxcNhC/KVTlj7PioLoqFvaeVTfp5EG39Bw73E5ePcusjTi
HfMM7DFBS1hgcrDfa88e3M5D7owtyxo4HZVLda/MX1baY0V2ZuBXCIyC9onwih/CZrVud4CaEJen
Rp3MVLsYUS8ueelm65yR4bbN9ewZ8pffQdwQvafoejPkcfyvF49DimE7/dYkOAazH3OzK+Jd3oPo
iUkK4I8dofQnsbesLf+tibWfKrTjq66aL2diTz71KtnYdPBtsXJh5OjFk3RoSekZBix0fPNYHhHm
eisJ93GLn1Xa8DOqTn8EO2EffA/JLBx7QDYO85QOktN2GOd8UlFhn6x98eA0m64kwq1kV++EHtf3
VG+fAqeYjlNXgE0jHLetZJHcC0ZRehIZh4G3Z1kHTrYCY2RcaxKaCw/FZmkkqHGghce9Pr+EeAf2
88FVK+9NbWfOWXkp8nRnzLxyjCz9xlJlu6dUI/WTozPNrhmypraRy2Out95WWfnT0HZ0vMQWg2MJ
Gl6N6YaR7WOOmR9KirSW2g1VQXuCf6ffKOLUGp6u2RMtftTTDzTr4VocgbTUzpZluO1HG9cRgdh8
wijiBFOz0YR41BUhOSIZPFqOOpET5svCXFgmRxInCeCuopCyME7X0lD+wpKYYVxS949xcWxKu7sB
sD6ULYT9uMebYleifcZ2+TP2TDb/rdseMG7Okq697bu+f6h7gBm4UeytJvET5eW+rag6lGwad8IR
L4WVyCNJE+IKreWcq9LaV5hkt+NggyiOJ6zT8Hyuukw2Rn4AAZVd6sDD+TzX+ZXI0N8jqzVeJnEI
bHLcXsFkIAH/x/mpv36/tHXFCS0fj//9W1GHBcfqcrDLCYq7zinjqYwZw1tOGb3wX8A6axZbH8sT
nc5H0xjrsxuords0zE+ZbmMN8eD2uLc6Kj5k4oaEi5JuZc90FKvRscx3LbdeQolja5rOubWsdk2q
+dVytJOFK+DFr7TPuIpmPXG0lg7bUrzwWXHsEko7ucWIAIJjO3YEVmMa1rZuPdiHpn0MpiQ64nyL
UIlMBpND/IRaf9MAyj5H4Ad9WTU0TCOFiagIqaIYR5PxFXOgvLD0XU+weI464G8CjXCPsXdVOD0t
GENjnECVVXkwEZVGIt5z5udhHQB4DMGA7LvOv9p9NUCBjUDG0zHgTqTkRzPeWUN6y8MeM2Rq/xxh
yN/5gdyQZYcigQMdj6W2AEPVbYVMvlTTbmUK24NheHMNPJGsw0w8ZHUlOL8sw4Fzat2gvuQ42iNU
xzr2SQC3xkGF9Xul4Y0pkv4mmIXceUagbTrkS7YeT4UdDT91LeCupwTgbqis6WpW9WPm4GUyDNOa
gS3DbcJlENl1jDN5KcFrL6cqaPaRbtb/9PL9e7FiI8EjH+ilRig9F82IvpkVD4M33GtmMyK9tekx
p3qX1G30yd/3Pu2omes6K2Jw1q/tKqEsIinSNRVH+LZmUgjhjYPKzWg3JPot1sLwcQ6qsPLUGzOh
g3FwTPOqpDjS6rGpQYvehSyOC1Tv5ugken3swUceJVmfA3HSuuefeabZf7yYhHXrqR5WxHEY0nS2
8ZSx6A2t/NF1YbwdPOslKJgmJvyRlehc540B3rDCJESlQ89MXXPLalf21YMrh/jstLpN0xYTnlCl
44Nl4ZTAmrYK/c47BE5f3XQZX2parM8Ttk/4h+0RJomHC2Z4k1NmbfLOICxWeWLlVHgcv7eQadY8
t24BxCBgv2qZVXdonIiuPttpsCdZyIqxET4V1A6YDM5/JgCm0MIYTSVOsWXiQgxQb7e9NDMMxbk6
+mW3QIYm/DxHfTSR3GPvD3fevBfFGvw4hm2/13AqXz0HTloyGWhq85oOHtK4TmOfQDy11lmEejlZ
H/TDds8WAuShG0ib6IwonrG3Fls4ZXKZpuhIHiUFu1BobynHC+RQ1WwlN81cFNk+GVbxSPw5+nAz
8LRZXxS3wlL9aso9uoL94VgZDfo5s+ZHRfAH7o+UHwNVB5Y/DF/RgL0qhsWaiOFD9cMrzzXrMcUU
u5HgI7aZnkc3EWB9KjoXt1DqPrsxlZr0KGq3cZySldN52jmeJE9T8s174pZQKGpB70Fm/MycKPlB
ahWtiHvu3A16/KMayNlYk8J1a7UHn67mndakBFdTjMvIRElL7VzXUFkPfPQYGnyI/pL2KRtyjQF4
VK2+fymIIGz62CYpNLorgI/QsuaXninAikEI5gLwnZxbELKJ3lWnbH6Z5Az57Om+icxA35QNLkjj
ZFjDwiiJrSPWMaRVXjmPdeE3YK0CAkJEMw7IEEHFd6zYOen21iKDePK8zDp9/1vUDemJ2jTBApOA
qDjQFUGK2ixpACyMctcTm1+gMer7rOLamwAZLSud5lnPwp7p5NbNzJgvDbq5+sa+TH2rn+KYs0Th
nIfKix7sVCQ7y1M/HOiNv0hb7309seF0BXdJrb3QkGqs/DotThKq8CKOErENhohKbjpvRqs2d4Ns
0pWfzIUkQ057c253e6p3qXpl5YyGrNsT8kwJkZjpxoHYu0yHGuIT8sHkmd4yqMk0jvy0cV8gvDbL
SEswSWf1zopm/J4F1osBdLiVQzht+ErUNXe1fhMcGNcchsTBVFVzNLDArZQ2qY3vpsacPKIEk3T3
Z8GpnmyGCjLolWK4fr84cfLcmSihka7jHZkC8m+t4Z6aQdWnZDhE5BGXSi/V3ra76geqELbQzPwJ
q+kV4NZLlCMnSR6iay7IAjZdFF8pVY2vUZuDNAPTwyMrYb4QEwrXnQpUeVO0HIbtj+9fZTK5nxj0
HAdafZhJ684rat61hpmHCmA9tzkHXwQ6uhzhWO+tSi+WXa325Inam4RJTqVWbrynIl9hJNfp1iRC
KZ10EzattSkqMKcZAvijpufBqvBCYFgu+KzKdfBwuKhiYJyjJRGi9L4y0M34EZnvddmf4zh22bZV
JD6QpM/4HBmwUI4NGYNRxVTgWq6FeXLSrlg55jxKgFlQU+b53HjRuLfpv12oMekfSP7sZnrVssCh
cZEmBF5NZM1+SmxxNIVbAKYqx7MdZi84FE8jO9oHcGX9QzxSS1AMGvDKcqZtV96jXZvOfip9VhM7
LG61Yi4SpJe0IqVJPft4Z/ITvsw/WGjwFJpjEk3YHLbDEVjNcJzU+MoNXG4mxy12cnKOJA9rYCBD
z8yF51Qfi5NDtHhHYGRAjeRlNAcc3KY9rSiZ22Y9w83Q64Fh2tO9IklKXy7EPmklz3LkIu0yhLBC
b9feZIOv10GDeaOlTiXPqxWdUt2JNp3w4KX4VHQneNVJzy8MDIMw0qyz62WMBAtPXizTWrl5W+KK
c6Ld3Guszxt6VNzVSDRjJ/XmvXPNEd9Rfo0my7sZzUOesy1XtXQ2g0oOLaStLz5l7YUqetc7Ll23
M5yHlJAorKhoPIRWR72PnhGCsMHBmWXd7QlojTPLnYhE643wdbAC1xYycZhW2Y8SqX8dwPDGM5ZF
JzNsviRFyRcORPS68HhykyC/lHaVX/L5JbOGizG44/6/fyv0UsWaO2CMUxKZN5L7Salsl1OoYBrK
ZnvKS2mIYKXRP0hnt+wPmWDJKdI0eMntWizS+BeU/eyBKNs1wTL2Ys77oSbk3WmDDSw2+nLiYOCI
hikb/wvGBwPAcFHC44fLtWpUaD3QKL4eDTRB5rP6rayg25dj1X++RPX0jnSQ3ueVH+6BtFVLl8rl
l3K2SITtFByzVAM9WBKqqaXg90SdPAS8ZeuIwmYQbnP2aQBLqzTJ6NZMfxYjYcfBbIwtFHnUnPHi
duZw4Vnj3fWZF0Oixwk2jMFEKpgbICRS8KDKRza0sOWUx4JYO+KctCW5T0nKs60xrgTGI2BgdzOI
3j6VlJxg+1QUSyVVFa/srjXZ/7IVEEPyOLoUXNZjZi8io9R3uaRStKNG51Am7XvnjI90PaJIsJAh
Ie9t3RCfGQ5eSk76d1iJ2FkJE60Sro51boURbJdm9nqn+rKsjOm+p+UGAJ2cMSC+FNuWKfa6843o
4hiFc1dAVsLzkU9bfeZlkZ1lbMo2ZKVqPdwAwlixbbvnnpKXDI8bFfDO0aSfBEGPHoSezB+t6wlh
WT3CY6Rrm9QL9wSw4wNYp4Nyxlta991GTA0s9b6kOtSYnxdCXkVfFw+MBeRGSygaJjaM0TsIwXOB
DHEI5KR1k58jurnBUFo8IpwZf5tZzrWNcNA1rnuI8f6wN6UnOPazt4kKTxa3Xzys+Jpuu58CSb8U
cTkjmHT2VcAOkiIqN6FL9ibXK3Mlgmin4xImhxGhdcLmOtPYQ24vsKsn9Jktp9v4vm8VBO0yHVdt
SIkxLubxqeoTGmfo8NrpTgbveB4d27LqqT+cW9Tfepsi8FxYz7Ujb7mycVQSvqPfsQXMNgfVuznH
BhURvzBM/jbQXjqrAVUjxMIZXYODnwk2QqNZoPgaTPXDrQgRDOT+7gqTGpuWwW6O21BrWxihWA1J
R9QQUDXrSP22u5enJkHqiWoYE72Hq7DLaKvue+omDDwAOKFOYHaSOzlgMisN+UOX1t5kBLSRIQeb
2WG4dFipt4xSnmAEOQeonIaNaGmnzwbK2p1GEIOukwkXM/9iN86THaGA5yVQfdHo977bH6mfwBSU
ZCk+WWq+bP3is1aBdHicdJtlA/OT7sm7Oqb6jgzOz/Zs+gAnqvSUET/IXO/iJeOnQexq7aV4wkNd
W2K6dHcjxIalqgJnoeQbHQAYRwTkVkxpNo5Esacx0l/5RnIegL/vgm8UdETrBdGZco50U1BONR0N
zCqjWo23Ku6HYEntGx7MJuZBD86DtuntqN7rOZjokT4P9bHCw5PFHGLESzmlN2jSxmLO9VQmrgvM
4Mayrs8N5LqD0RoXeygGRJ/2aAao/Sos0RkMEz8LjdUYBOAYpOzuyLDyBpbMPO7E/F5gXSjrUq0b
yCPwNUroTt8v0otKWHKKAK5aOZOFHz4pafkpadQAI3gcau9pFLQyp53z1pf2g+sZP7WWN7PswnUm
vSMAwmEBDw2Qc0DezfKv0WA8G5230xMt2WXYOBJftHuf8y0tBVVHSKHCq0w4HcYoeO0VMexfqone
xAhwZtLVUxz1F3dwHgFc3HrdEthTqxv+WFSvJceeN9samSg6EdiTggV/opVhoCYG2Gm9oLRvFwci
3poNZp5+2I6cj+g9qbFRJO6LwzjlLki/morEIm5fJhC3tK/WjMh25dA/gLx6nSL3ksfxfTiWN4/N
3VE1Eo03ZnnQDgnogcBtjsVcylj62s1qu81QO2+UGP0yJuOZnOtdp8LPoQk+c64YwG392dBHtfCM
cNuiCIJ7zBeuhfwZm2l15xP/c/RJrpQqHu2CFSt0rWRh+CKGVVNDlSzNp7Czp73X41bSxex0SmkB
MiREQS3AqpvOUu6AycY0LmkZOXgHZk8m5U1ahucZ7nhHR1xxo5qU2s3ZcY8Nn2cRNzDVUZuB+AFO
hOnWW/3KjonTqWGudazVtKQcAs9x9Y7hGs+scr4AIZ68Kt07rvfIjEKQu2upmJ2l9b5U9O9AvVxC
r6Us7M3TgV1CD/+Yxrbbt3nwRcZJIt8j1LPVB5lBjrgijBMmTGhU+jMNZ6hLGP5wRXrvkDKn03s2
GQyNvgy8+y703oBateuahMDC1ORmHJMvMSUILBMGZXK2L9Nk36aoPYVaEQOSkK80olZd2C3bElti
EutvJRizM9DiR01I42gMDvwcjPha5YwIOzjmtZg+vBG6aWraFc9fdU0Y3XNpRuZKJvLmGAS3+4ia
YSOq3NUsqyyUR0O2kcqfnaRDO8/oVo4xHdpOtI5zjbJgFK47VcKjK432xIpQTF66NhV56IRoDFHS
bZqX26IVVDsrkwm9ah98vT4RJwFSoxUgLOwnqyc6W9jWZ2KWn8q8QrM7JsPgbc3gYI3Gr9KhKaxp
NPfOGS044tmR6kSifm3VwvQZ0ZRGG+cP1hzsD7NNy2HV74BIJ5JhXIQ2TT5mI5gGwijTQODCUlhr
g7PLMypgaicbtzbYbeCmrDVhmy+xIC+ZIhcXGmiX4/CfJJ3ZkpxIFkS/CDMIAgJeM4HcKpfapXrB
Shv7vvP1c+h5kU1rWlIrk+XGdffjYXgiPSEuxdh0vmgoxo4A22+LUNKI4rwiT+youdHwGh2YdDkB
iXMFZ6jqFLlpZNtdT8x+1pr6y5WrZxshzgttoMwPBuJO6dT7VIJEjSUn54RVyozBFQCCkGRmAcpL
zNP7am6/BvPKRopDHBoa6xsdSpjsD07RbHQKC4TGNMbexKLNq2YaSABdRh6wa45NveT7wMKHsxx+
DhSYqHEB1jrPZI0stN1FBmuMoWcxch19mshQNP7W81U8OQswwzb5NNFxEPTDY+JOmMW20nk3ib28
q0JvtkCl0mcfnis5/QxNfMcdf+s9sdqZnC+FBT3HAhRxkwKKbrxjSu2hdOQ0RLExO2juGhiRRdGO
ArnQR9lNX5ygpl0S+311H9uggPqUdLAQAN8P40SS1Wz/9TA8sl67RVuWlin/b5xPf0lY93teLvYe
zeJ1iGEkt9Sl64rqAFCjNIcS9iTGVhwNawJ0zV3dztQty06DdSe+Wzpqn5rpBdDAX7eX/4gTPdfz
QtUKxUiareBKmP1Tq2rjydJK9kXrEnrpTE2tM7fo8Yu42G1RMZANzx0pkMaiJHyCQH0rWHxhi6Cy
rrfkN8Gyko5UJGRR4Lxdy5VOIo5gBAsAdmtGgNpDkbpGOKWt60Nnp5gonK7Y6eUk9mFWHAbEXayh
uJARPraeFxTlNfRsl/QKPvWDXNHqRwK9/irIRw5FinlUpKTp8tKnW+s7THXa/qr4O2Qe3uUJHGgS
TefeBdNXsxyOIT/yxbHM7VMx4SCdnkfVUR/Sin3B9uto96yyB457JEAywdN8Tp2gjKk5CA31xqVo
G3z1VVQoKks0HjnZZmJoiyMXdXg04v5ehlnPTT1U6cOc8G3FEh34/z8ZFRFK+pTyVF/JljF+CDCH
E8h2r1uL+bIOZgf0QnPvjdR0r8zA03W8kDdbGdJ699TP9i502uKM/E73H4q6T4r4c4wm49GY40/d
yQ56Y8nPemtsWQRry8gY2k+Ngwwm0vCI4D5w80/YHtZ+ubqLTk1SVF2ZYaOLgLtEs297zx1R7wtQ
wig1oSdKzNqWnflOGP9K8/DZntNll+rJRw+pZomgc816+3MqzN9VXqiTu33prL+wecN7KrPXGNr+
acFyx8aojp/tMPUT3cBI1CiSJ3XnW9M/Q//MROK3LGbxdHLCprTDo/nsu8go7+7ZitP/mvtVrGNr
wtU0NOKWsEvaDcn4kli4KFajq7y5g1VKtUeM1zCnvWv7s8BU47GInzKYJ2dU3v4syZZYie1xcGMF
lguHhm1evrYqThFTC+B48GuNtZVxh8qvBvBEJZVYnFvFbiDpvXMScTeL6BoLkfxtMnvHQIU71aCh
gvZVPK1WAuRXke1qYQHtp3Xq3jpANpScPoABks1M3eJilfOR0Ccs7lLPDz1Hr709qMlnJL72Yawg
XsQlvSksVTTZMpLJ+YNogaK/uK4usuiAxenOGDBeWtvJiANrFpZnJ4V6UsRXuhJnZDaXQrBqeyea
pW8rPCvkxMCFjxRcseW+y4LDJU1LW9IkPM3G+1CvIzvwiedoSGfFGJvIOoZ67ZA/vpXBmjrdOCb6
wiFa5HEQFu63GKV2mFS6oScbIpmm+iM7CBcE5iGJlpZ+N4Q6CItCZuUu3auJFZ7k4myc/vvHyjCB
BqQTgPHWr3tlbaM989sM2joiV75o3wli5nOnyx8Zy6A5ZGWryvwK3CKrbXFzbKSh0DgArb06oMbO
ho7bgjUSpIwysPRhOUcazzmny02vA4iw14SOk7EgxwVqbM1E+VqJZb3i19KwwfONpe2tCDOvr+gX
sFv4HU1MU0W30eh/r7EawGQKr3fYvOoWXZUymuOPcpQHMToavfbFFZZvcbb5HnfKdYwrqOAfMb3P
FH6k5PYp3Ho2CcGZNgJN1ZJKHa0Y4ELaUyuKFTFzG/Uam3PtEVaDwSqxo689yuSKwTzjEFGUIQVV
SXKTEg8ohlXYBjRKcbCEv0eKG6M9TQLYM2vnQPvpj8Gyh5e11ZkZJgTDCP6lRmE8HSzJeh+zqb5t
lnpEveeyLvMLhm9Oj26iAZis0n1bzmCqJpKqvM7jxzzP8cOIOiJplcKiGyV75DDfMOfxp4qXR8LB
mMdwq86GJvYaN0Kgq0dcTpuR/KMfamdz14LyyL/GzXpuNaG6WSDFT4UOSH7i9ZH2t15DkNa5D+zf
aRXZ/jC1yxusiA5iK4QCzU7X+6Qy1G/9o6tsk8MkUPO+HrtjH7PWnM80YOTY7UHWdXeX7x4eLUih
0qwhwbXlZZ1wc2lgmCjH4GWFf/nVjQg/FnZD4g14i57lCDXOl0AUd5WBl5CoLn/UXtfZddWRRo7d
aNcAFNtbI5f6MhgAOrmTeapScd/IRJzHKry3iTX6rYGfYY6yE11eAPsdrQZ88J6ZLTJkglYzo/e+
kAE6lSRtY5uSqUTXG9bz5eLP/XinbEH4MT0kQWNn6Q12PkyPkiR/M5Qnd61uq7sAY1e/xkgjIDHN
kjRZMK8TOPpp+EfDWoGVA4RxZdo55Ai3uJkO2L7WlMkhZ2LzlhaFOGfPMGF5unC1eoveIi5ygges
FbOmVbRoxl33VRE437N526ip1XKryEr3jD4gFDfqTy0J9SPBJWn23GhtdBvTnn0Qhi8LCuEccqgc
f9Fee7aX8UsrN7yE5txI8VX3Qeq+aYNQZYG160lKBLFTgf3BvVw697p2nIPaXGdFhqedS7TB9eEP
nbjRocYWlYI/iqT4joWzgKJLKQEpgV/CapyZicvepysIuZM2hsr1V/Ic4JBGEyI3eIsFH2OQJfYn
bz5gaR0vJaddDuHMyXDMtD9WGrf7bHQtD3P2RS32u8L6aapR3Ese4jakmEO8yH7fCKoIJnwKatsk
ji7o6Z5VN0oUbcbRGPTC4sQmoQhW2eea3ysW395kIywQO6YXrNS9InZPI6+bf9SFBcWEtjiCCTX0
JRgFrvdZmg+ZLvRv+vrK77mz6gIrCW4Jnfz4a2VD1gsh300UIHutBZiZlugsMEq8q8yRtVdl0WMq
uHZCcl5vC9a1Z3NF11EhuxOkpN1KAd7NtkJ9n9aAYGJ6MDc7Zf6nYtEE7J8yXIS7J0wNlUfW2rmm
A+k9EBLwxcrU8NMYOX+txYFaFe3EQ/F3WEc/YqFzZuClRTjNpmTbAHlQtYh0dgOIwel9Y4KbkWQz
YyyQN79KytgrDMUwNpZn12340jkf5iL540wS504YnzBHvLNVWk9YeKG0WPIhFbgZie2Y86kNWn/7
oSqEQSMGzvElmcD050Qq42EUAQrf1SylEagm/mtz67D4icujcnsfUrXDJDr/zClfEg6prGpjC2qw
1h5pNQUWx4FwmofrBPNfTLyE04FLz+m2LVmyNoEVDr/UmPWBZgMUHTqQZj1s+GMUV+O+6eJiN1PU
ltQu5mGgWTs0j/BI0F13efDubOxVD63QvprI7M9mjf3BLkkf/obSqS4Rw50fF7hXzDBxjpVbPpVL
2KID0teQFKNx/u+HMoI4XS3DV6Nc5CoOuDu8lSSnt7UDu4xTwy/E1Q/amjPHRgxUD14h/4272Slx
84F4SwgqUA5oPu3cY9rMwQ6jpIBtUxyznYHOY3RRLCvYbQaLN3EtH3AP/o2qfpP4jX+kJc90i4pN
YG/0kITEvjOj8WeRD76eRtDRiLc8cbBiBtsYvIrPwCR7iJYy/6z72jc7cpqmNjzSyNHwCUV+YoNA
WVd2IxPxxDjCxm9Zsx38PrDN+ZeojPyLXC5WaAYDC9s3kqoN378ke8BV+Wp8JZa2ETz19yUclg+z
NCC2OdOLWPsvvVX5k9vEM7koO8iq2PXSVVhBbEZkS9f6KyWmvNq2+TC2HxBtKII1xsxbRAqXlZHL
b5fVvmUdu7Airw5bEtkvVkKCTcFCWv9qWSB5ZdGn+zHNecBux4EyAyczjApIH9Ku3L5FCrrOcVXo
z7lu9vCFV+pXZ6BGm4PXJi3gZ0qWOwawiLi6ZnhMCc5ThZawpzdQMeiMBcY249UakVFH7nRvmtV0
QRidL//9rwH9NChc7ZdUtX0ehiMpnQ5LB92ozsiDNaQzZ9/1c7AOTMoFg5FYtF+W2QZL3Mfbls3r
C5UHnH2SD2cJqRBxCT85JHQZUCzrxe2Lp6wAhgqF6q+pbBFMKjxkhYiedIBPJ9gZ70NL9lNPYSt0
ju/YbElDYZm/pe3syeK8mHzSGAnde8w9dUj7T3eGFp+kC0eUiPNkarBhHfAOcHRLMRDA5210OhI1
XgDA1bRbD59xN17GqTJ/LFaCTxchYElr84CwbL+VUbRg5HEvgHqjoCTtv09ViTV71mQg2xK7BVFU
NbJ4Yw/Pgz97MqoxiHLARoOFHWIy9ENVETNt8rl9i0K40UPjHiF6IFv30BGxYz0pMcwXSTUqjQY6
ry24jjALPFTLIaAPvtjrHSg/uEcnO6Z5GuQJZ5xyORlj/HOp7OLYZjVlMpHxMTJGB7VKXzVtsnYx
dfDcoGUCir3IblJ8FoYQry3tz1vNSp3E3xUkQRr7iu44T+pvXtQmYxtZRc0JMjVpR4qQPhab3ukx
4Y+eiqo5tQX9hkQ5Tuk9pzDhGRZqy/cIRTJOSjh/F5V3vMdkTSEFtTjY+RndWu663WTT4I3Hh2ua
WYwP0/Isnc6ycTb1kxrldfztcrBGjDpjWSp9s2Yx0zv8dYdlGTyXRRgWsRLdxlQEhTOX2BrUH7NL
6zMEPtoQ+91If5cTZUdoIsS+3IIjA5VSxtnKBvKkHXiqpryxmMXL397TZFh2JLPTo5i34vTyuSQE
sNfB3wEpjBV+bloFsMySm0pHCd+jBADR0Hq05FGgAI9jMuSrE1uJbA0IVhFD2xYYAdr0N6+rc1Ei
gseu1oJm5NeDXznMRfzPqnk3WQz8cae3N1Oqv2pas7v+bvOYB5PFSxbYarnv0dd3loEdMq2OS3qI
xgSwtcO2aLa7CVYMy45k7o9GcQxhwjzJtiEJru/UFJ0dkxu5Ix2ete2lAw4zr/gTYeVoTzyhOY2U
Wf9zkVtssLcP5cojDezD+jTOxZOke/RgG8V3ZffOhfU3RZqacRE6z+hWnyJEtekf7WgjHZhre0sp
gVjHlhBUDPcqGyVLgXAw8A4w4efo6n4ZyYwNJLixfJp9HG9EH8pdOuY5EWhB8XWWYtKlNaHcUqPk
SV7qtbKCZrUfZS/TpwbdT1Q8cFpD1rwwRr4VI9u7BmHCJox4JRUhXb/o9vk4mk9D/D4gpo5kqQ/p
jD5jx3MO1lm9OGHFuc+ZPvKOPRPiTPdSVzyBLRMhipTE1elB2W3IG+E4fr2U2efQ88l2Q+pXhJx1
8ZnBCTklWsvEj3mucKeXosdtmFaKikhT9zj/qNMMnO+QVyW1J+m2h4av4RgVENJRq30ciOPnbMzf
SVVVrNSm1nf4gjTup12b8gfinSPOBS7WnQ9FI1nQWrzI5so5Rqn+CJU+n80UsKAcaSPpp+51SNMP
Wy+428x+PNQQbV1QEl4aosGM7vgRheMPi0HW4/BLb7KdYXTOMm1fDpTeLjcDFypTYYNLRVvv6Has
6NS/qeuHnWvQ2F3asJ/Cxi5uzmh/VGn2SUxZPW8iWs3rwQvh5FrSrHDldnDDVueCmeszNd+jJnKP
adZsNDqMW6l9yAsJeLugZlymEeucxp/AV1+ERYC+kFtq0sWfmGsmPVmEeyYqzE8AfvZZBJ2NGatC
+IzIT7PFYpGKz+q/H7hRrWtcOX/NuS+C3Jrac6tO1k50bXbrO2NXqZSGmcI28PnID/BsPYFa6yYG
mvvCqLljGDPPuEn6UyYQ25D/YaX276FN6LLu2/OQ1qB/gbbrZBbtrScuxRbDmbAuLR5q3U+33LId
DXW6Ap+Pu/S+ndX9wU1dyqCJe5fbSwhYzaRV50Sz/iXA3k8dGSDiM92fwWkfViOAIpeouFRW8LhL
sYYBDkpw9VI4K8uZ0/mztdBQvDQLvVuSESFvsvvcpYFNShT+BDk8N8oJdgp2yXG6MsFGxTUtxs8x
REaak5hlWpxc8Bc6e2oN1656tl3tlKmW0GwhvlYXooBaqEfqga8io/EscZLxunUfJwM819VFE20Y
2jSeDMEYAb6MhiZoU4qvZQFMcp4zlmwiPCfwYaySMioh745ZvVQpkG2U4ygd/symsSfWgeU8D3dL
WzHY6OGv1eBbwZX6tfCShW4c/rW69kjri3nntBFINyugMTflduI4qDJ56GZnXXXwKRzWNhtIqvEI
gwMYL51Gq2QJ6D/vjqpbiYpq7lGDCbHPSq5VxTvdT0zdwj4NW6sQ5iV+1br5c07SICw1zTuB6YqP
3A2Jn8yMHSkAlgfMo/NAYw1vVqoXUJTAgS8JWLe0Ac3XE2UcVF/x+1W0NEeCwQWZvdaf2Qsnh64H
7c0ZAr/MKk2/iY+lyfp/LZLJIwaRHutMHJaa8xhK3MyAp6W7TtHZO5bAWFcAkLqyovNomrk/9qwL
Ip4rLeiEpzLlpZVntOhys9a0OdjsMHFTuxGRilBHeJNNdUaBe1kd/VkMkpfCOiPF9TGPcwwFPhH0
XcKe8h3Pyt2i1InnMGUIiVn8FAyU+9GQVKpYQSYMaHnk5YQAMwDLgR4nm9SFthRsCbrLRh+kCK24
zHDlTyLVGQpC7UXiFD9zPO/8yaLcaDCTeywRZpxZ64DT04otamww+iYvRlX6aRh940mFGEA1gfD7
4uS4/F+5jA/OXFAwIsyVJ1X07a5ATVpDR4MNxxCXT/WnQInfd6pjGHMmD+CexZlRm/7fL+Pg59qv
xkCUNQbMMjWcA1sYMreCGH06dTy3nfRUVBvjcjbunUDGcu0G7ZVwNuLgaAR5RWCDrUustC86O+Du
ODAhyjj+ocLsYTvG66jhIhXhl27bGdvR0fCmJjbf6hL2WzdOwbqd8emsAAzfAofUY1JsE/qvaOud
MJ/46OpHwlSOPy01qMXg/IzbRKfc5BzllfmqQEQfTa5DnrSDt+ZRj127Y4G+rD9sc2JaYkOVdjwG
S+anjr0LIXX+IyrII7ylD8pZP8tWOnv0LjA29UMAuccwz56yn/1UiJ/21n8CU6nwtXKCNWhB3ESF
AhoBD7J1y98aU7IexsNhTOBHZkKwEmEsVtxNHhGWRxLjfSOI/wOaEqzLPmrfbZePvm9nUC6hgQdf
pX4815zxjLJ6TV30FwKZnqBMDYybih4qaf3VsIpD10nf4NbeF0TdyXTjyDKceh+K9BnuIDiNsvzK
EPMAttJ7g4mZ5mNRvrdq6q6ri1BAmOCMaR5DJFQ2rQ59WKYvtvOr7oThyQRFNP+iAQVjtT0xOPKz
mFBih1M7r51ezad0Uh9cEg4r/zg8NA3egwE71VFzF3yCFIXwYBX/4C9H+zFkqSKYb4OqsQ2oT9gQ
CcgHOiZwoAzODygOyM35wYZClKas1tPc7g5qqhHrsxvn6Iexryz7lcyBGXQDjZx0SSfwuKmeTuWP
1YZxlmIwpz0BzFIS7e3FehI8SQhooPCv5Uk0KQbvWR+ODckO0pouidekTo52tD5S1eEV1Bl8Wtzq
Xc5AjVn8MIzFhxGpd8bR6Oji8tlni/xHJQRuXzFuaRhvNZfokK6QOfRUfK8I4cHqrqg6dXYY4/y6
iNK6mmttBcTfSqrA23c21LSTjlBOZyczj8pJX2egM14S6l3AaESfar7CNIjbCzUgz5YFlQIS/mNd
q6+qztgx56xjivk89QSM17wSeNMV3kcWqIf+YnTWa0xy6UzYh/qNipACbszIc+OeiCmtVbvKSilr
BEG7LGn0FJd1MNqEd9gTVWf2f88GY7LhEjluBqTynAc672i8nGuKe5jZ69yxnKSObjoN5uAcRTxp
F2KBYJcss/MwMFk0dJX2JRfTDyk1y6NdyU9XqnKsyvq19k3hQad+X/GuvIFy2EXRGjGTDxfisGBH
VvkZzu2OxT+sAQVlazDc+2D9LQcOP4vlJ8CjLoUiJj+P5p1iXN1+TRMl2eu106FpjTeDNWowQped
NiSs05rPs+bMezxE1d5NACNNJgRrbrFn2c/GU10aoMJBmXbtgmHHBlVpxUGpKxb7selJ/C37OiXQ
YVRnxj4GHHAfgCXdIBl08jRFLm5tX/hKsGtqcst8an5YBkaBJFfqQvzq95TpAuQyKHqc1HEgNVCJ
9NB4bcWOIIPZ7/c2LGaXvUeJCKuJWh50CyZgtXzQ5cPTmBUJOd/2SLJseK6JD3EcigMrouipD3l5
wIDk/W2HFZ8QIaHWsZ86TvJ7Pe43TkfyZo4xFGsZvS9txCbNif4U/alLfwsdBcRJy+8ScjhEFU53
C1OPDJ0fWWz9NAyLqJQT6348fMxaxnZv4YiSkfp13djZ9QWQ1FqhZkwVUkTfHfqY2482H/XUt5Gf
OjTExw2Py6FRQGomlBE7friCnUdspL+E5F8Mi5EhONZu4TD9gmWR83ZRvk7NCzUu6kBImDd978a0
ngOrWKliVw60E+1aRMyH+KwBZbCvcEPrnG8WCXgXtp7wfTTVlmh+oC3RzjF0IILM/pIuQPuttgHR
6/Y0pYhvN519ZZLeYTYqNPNtWibOJizBdkWxMijNb6YOlaWnbZXL27kMsnzBRfgJAj7embZu7KHN
9973MsMyAi3zhtkfn3fb0RHUd/6jbyhMQejdYQPAgFOb0F4HLNjNk9UUoT/G/RTk7WNE+dzMgA/c
k3d9Jm0ohv4f8FlfcRUXlUO3CgcSbAcTIKsPIWhuhCtTNcMXBYYA+WRynrZOR4uAKQIRpPQUmn5d
AbjTjhb35W7FV0w+UC8loKpcQy+3/2YwO4eVl5eBNk8XGYJX7ZM3AuJBtYwWIfOiItLvrXwGHVrt
Nzdsnn2oZQnmfDqTzfYWPlzcLeaxHWcyDxsHoqvcc2TCXVldILdz7a8YF/w04VOFRTna29hc/iKZ
8Kit9J1OzD9dXDfeLPDxTYk/Y9isw4OEUYjeJo5tV50WiZxQP2dq/CMGuq0LtCgRfWGNvTfLgoOr
oX57LGiiKflaMSlu+ECaw90UPcfoPtXGawFr7NtOgisgxfQ1EVMka0MxrACKFWEJ2XDcBb67HsrD
rF6trqr2DN00plR4hqaVwyIEB6341ZsUAi6W9ovTLYvyvsBqgxse4wFLrk1BMZ0RNONLhnLrdWH/
UI72un0j9NSpy2qOr/2/oWj7gIM664sFTy5NLhyrxSVPGR/pdDMOGRyhGWFtrycMXeXE9xSWzzSO
sVecCBFlK8JbOOPhzxzuA+sFSXL2f9rriLW9qS59lMN4G3+zYN+K1KzqWCyHKG7DgMzBbXJqCg36
5BIubFUs4HTtVruF3e0cuyPwnnr0IgNkJSS0zEON+mfa9DgPALhZWT+x0MaJopBO0A6v7kp3U2Nd
xyn6qFYGfpclxjx9FtbqBDkMRCXjLghH/AwGmkEzo4ab8uag5ERWf+g77VR2vJDNlEq9pgMsR/f7
Pw5+bETw0NDo3Cv0tvRbL4vXoTfkO3oKONmTqWnWG7nJR4YyEeRu0/K2SW6x2dc/adQDZYNRr53F
imMugy5KO4/TYC2LEY1NqwUK5lp/TNUym80UBrO9k/xUggqNmdszyMHvSyN5rSp1JwU+80LgGuWI
+as22UgN/7HZxSuB0aBoSQ8PPKpl7UiYNythuxRCDMPKcmxtLMDmMKUXWYGJSsf4igewPGJiDgp7
7p8SRfApeqUtgnpahNkg1mo2M1zAC1hO9gwJhsGx2hfL/Ifj30QDGDvYrJxOq83I1ZgcPPKi4hlm
Th8myNZ90hrLsdG45R3uyGSIzHtV0Cw6OGD59Dg/cZ3Q0RSX7R6gLFvc4mr2cFoSNUCT1HvOdYvh
NdJ17ro5v/YW/7m4bgGUWSdVMQCAJPcRxcKr0GtgYRGPYVGw7AO449J6AJZcseHf4RxqCHYmB9TT
d7asP01Tc88VZ3q9wAwXYZoQHWwlAPnNU8/11rBwJpQYS0+Z4qMLQ9b+msTHWQ7/YIwk5xaaHwKA
tI7MQk5yqXTNOnTl9CdpQoF9wT3Bh8Pco/e+yiSXavsGJxQkhjVgBsZZn2UuBaqFxWwDPpt9r9yb
LmSPkLJKJLmnMol+Oiug/3WqkweRSs5X1SklovOYXIo8KMujY9GOJj+LArrsnRM+zC+WcXs3l2wf
MvNi0kS2a2hqhWyJG6qJ9BMxMv7etBQ6rCZeW503QEm+Dzf2C0senG1ZvwaRrb0zh0KZZDmqzSNO
TF37aVt4pB0nvKRzco1BcT4JQJHCxsVgs6Ll7ugusEsI5xXmZv/Zr7hPrvm6/jELz1LGljwq7Wue
f4p2/taW3PyiPBmAX6OQgksDMsygVeCVMQsQCiQ6210ng7WWrbqDzul/y9V0QbMomrfJkYdsIfwW
zZiet+x9cbQBV426gWsybqMenUG6ybtWy9eq0z9iug8O2lQ0Z33g0au2nBYnIwKq808n/2r4JH40
IeDFWLUkuNsYp20t3/X8nkV2EYDn4a1mcqQwSIndZesnUyNozg7dw1TYsUd1MaW/PZxcgv6JXyrj
ZPWl8sBjsdumk6iwjKdyxeGg5Y3Gpl2ffG1uNGoTWBXKJKoOScpQxbR0FiHfGMSzU8+d+YKdgeyO
k3A1D46fwtgdbWvYUQ5tcn4k3DeyEWjsqQ2yeTlGsC89wyVgKLpfZi1vOlTKIKs5ccRrG/Gasvfl
ZOdB6qQfODi2D2/pj5YuokOj9SFNBtn0hAv1hUoo89KnBu19eDTN2H3utygfw43acfbTT4U0fsl6
rALW+SlQfVu8y8S4Vkh+GmZzeGLhzkoKPKXpoa8z65pk4m0aWL4l2fToCqO5DSwH1kwdEmYNqKH4
blpX1TRC4UYYyWPvBGTUY55jzhNxBNmi+cNriDhqrpBl46Sh4mVzaFmujQiCfd2pSw9q+m6e5XKk
iA1CIvGI1l0YlQ1T+crg591Q47LGbT+DY7601g+AYSyaMm77UHdTCA7C2YBqMYQINhKR+jRM+690
gNzMeY3LjJT5oFLT7/DAsrFk1FhvUW0JzsMoO6LsjvQ0ALAajCjo1+afGbVf5lSRETKAlVG36oXb
1eMqVulijH6yZNHONuBYr5J4VqmdqDzpsF5uHZ5dmqpvYcv+D1i+P9RKXoevwpXdmX0zGeiopkcI
DZKShybed5LzcNKG1WkmPOXbSOJlBKd+4RccWHA852Xl+NYsz6pyP12in0lSYKOMm8tSKBoNnAml
aLm7CCts/7Xs6vYR1QEpB2GI4mPihE/SOZR6tgTbIqfVTE6mL7jEQi9C/NxchyU9NnZG8wOnuYw/
2plZbWcZiQTi3l6dxsc4d9FSow3gPwP8rSAyR40+nmdlkcJ1DRjT0vJ7sVo0eFGvgQWaI5PV+1pN
o9pALSBo/3MIRgOvGLDFGnAjkzXXxFAwXMzapTU5nLstnXm47j2TZQJ2EnTw2YRaNaH76JEtH2sk
jmHzlc25fFba8pJjgabdRsILhxiXWa+0OH3pNN64nV2f4IkxoYGfcnT5uzHWP6409uvsOjvrF84A
hy0i0Gynz/YRpslTWC6vi3S25/tpWQrUj8a85AXetJkN2pSOmMNZAhxXE4NO5cLvX60NrsfmkCSU
J+YMvW1Vj6FubPbVtH2V+b//nJ9yFuWVjfofrgCKiymm4beLFw6aeBJdiqeVXV2A47D3wL1M01OC
SiArAnRcdZIzLjF9TstpeF0BC5QuPkXmjvlqZvoB++u7rHrw0gknJFuf/1D+hgQFARGgsf4+t9xL
o8EdVGX0jkaowtmZXdyMKxkGi1O3p4ICdd/OtR+5JeWZSZcAdcObSDctmn3FZCG6NxpJLO1P6JQa
mR9zwHOt8JS5a4LtA+CrgZFJZgYLT7tEaB2O2agf23zErCkpS4UZ7M+J+lixuFhjTLmUZr5gzGWn
imLn5TiRgcOW78Kwjh2dF7sKUcjvqIfkirXwAetkcaac2V7GuEFZNnH0eyPfp/OkS23fqLTp01bx
3f3P+hsjp1sctQgbpYGZZR9dlr5hzMOeU9E84KCn0zdD5GQGi7rPYwN8S+Rcwsr5zTSNoXatOeBt
/Zl6S1qhdfJHqiV0LSe/SlZ8Xokr02uiUlxx8KPQpqdQNL9TfDN3lh8DC08O7QrLAI3a806Jorpx
ETNrJQP+lZH1W9LA/ka4xRScgFMJ28+2WgMrmahsM4wQnwkeOdHQFJTLrgp0bBtqiL7R//T9Kkvi
KOvM8mdgcReDZQUOpH+jYimv2fxExaAvxzqS17Yi4FH3QGJxAMZOPh7UzORMOczJLt/ZP8inqJ51
b9LyYZ9RAUMUnfLHpnsnsG7CIWsi31qbNx4vVF5xAPVK9dMRSKoxh4WjIe/4pcIb1p61mld8T0xc
LtlVuTrlXrgzyA0upb05b8SU5DT0nsXMxMEPe65ZYs5v8xPFnLOfl9rqhQjtrICnQybjEPOOeTGI
FW4d5E0wVfIyaKWPIBoeO0Ahw+L6DH1UdFjV4mGnwaxthh8lKvJxUuU+GbF2J7qCBK1R5zBk4DUr
zgEE8VNi0If/cXReS45iWRT9IiLw5lUIBMin0r8Q6QrvPV/fi36YiJnorqlUCu49Zu+18b0z9mBT
zwAJKkCWV44uCJiFQgouC6slypcganEcREnxN08pJt3F8hY1Kc+rln8mKmJ6KyboXWaBtIj1fMql
8IfoDoSPtzoEwQiIEjEmQEY1BCzfa1i+klW4jVIM+a6qP1gZLYx3/80xauRCy5GA4Buf6U7ssasI
/U1aX0IKBkXjKA73jYp6s3AW2FpEnJiRhiVxGpikkxEka4liENKmu0LARjzPZLshmCIkP4P7qbfj
ZFAdyniNB2oGDTRo6ZEmgZF4TYf+qk+rdETpWohyzACNtTY7pmRXl6j/mywyg7ZSxmszyQce7cFf
BL7fnFIIVOHkE0SjHRdwIWRUvWampB8pKADqlTq8v0UGrNQtTjIgwkxJJTiVgFHY2FVc8eMdaoQQ
ECIoBHBtWDBXYbWH3JihIUoJiF2Z7YQb5h/9rr9WnBMybDyYrDBxYkaiRyahtwUXizcv8WCv8tp5
XW0ysoit2esWJmhbe+aMrI7sfhALZHkKgupq+EcJvh6xo8LpbLTvTEozt12REu1yTHzALUElim0r
HNk3scG2QE1AxPnU+9o4Iuz8SUL41mql1TbJX+ZB0StpT+daouVZAWuleAwlNdSuXWIEX5jZM3/E
VN3ndN2KVDeHUcJnITINdupi0NEIq/MVEyb+2TiMfhpjYqPCvs3Mn+eiUJ4StfVSOYneljKST1mF
Z+r//xm2knmwrLpi48A/1Wg1qahIT+w5dpBZw62P61Hb4VgZj4miBzHKuGCIzbMgxCgeKvqCogqJ
tAyV/Yip+LyWwpcQgz6Hm+X2mg+feXXrsHqfEY7t8qX7SgQ12TMY5PId9WW5LlJ06RmgBHJL2yKv
gGml+tD0vfhisOm0i1UJwo6DFKEcvn7bUtTqmEdaB20ZRdayLKNdU0BhfJPIPDZgBhcqArQhqRYU
hPp+JCDkXo6Y68WB4IVZEo5zkz+T/Sh5vYoDajA4q+eBdi0Tzpi8DDqk4zrm/atpsMxn1aazAgHA
HtuFFRbnxhrlrV1KkcS0ctDRYy9zadF8JiB3N7+ZVkYXWWwRCnz2TdtdxUoIURbqLxmh8ObHEkeQ
KZ8j5hIrsxGjpEKoMODRKKr6PWqL02iQ19gmnkr8RV19zFXhieOKXKc4Uo8cCHqjeHuewhDJA8Hr
LEHsBidVRz1o8G0mGTiZG5uzQzETjlZAt0IcMXXWDmPUS40IYJ1JzyIGt5SDnrNXlKxniRVfN0AN
mBt/bnFsKVh55hb3NzuC+U3qlt1A3KdpRq9hf9RGJFORL6wGSu0kkPKL1E/7noWr0WCLLNhYzL1y
7EYcBUgFGECRhWLhLYz2BZ9ITkHANm8WE7AGAAdC86BBxD3Pe6ZLSoreqb5MybfZq04jC15T0gKy
/hRAWknLxxb4U5MDP1J9z9qCna8ihZzuXFwZFLYfscabuMS1A5Kx0GUWxOwlBlooxHMiHJUB3kXZ
dqfaso60HtgyvoRGf+K7Jx/CcEb1Df5tIDa9nU+EPorLjYU9ELv+RYLcCpKTz3wVXqNUfgzRi6aB
7R5nh9yOUPiuoe55WA/K5E1e3iPwPkY0MR+ljRDoFxp2/fRUSnOaG9aEVe2E/b8CqyYqZzAI9tJO
qKrmfZbVqIMrxJrfhvnIG2ANGHPCfTfC77KEFxKaUBWdAR3kKVb89JNgHVzm9S7q0Taspk17H6Gp
QntsEeMiVLW7Mg7JTdqLIeA7tvuxpuWejyn5MCBpbDYQb4ADdyPybUFsD72CkqC8sc3BsX1BXutm
eOOpgGbxA58b0HdKZSo9y3rU2Cfq4igxSoMvwT6J0XuM7oPIFX1yGuWE6WsgEU1WK6YgLGR7J6mu
hVqc5/VzmFxUiLagIXKfJYKJmILorlDUfmpowcwszAgplTGmMgA7I7A8rAAZViToa5PbafcTMmoh
4QRd8yNX+XqQBRao/VTCLbL2EwWHg6vMJTL6pZbHwwjKq5/IqabhVHUXaNkqfan/E9xRzK9/SaUf
ZeKJIu3MRp8cAkQSxV4eMZe2RDLG/CzL9BjYAJkRQS1EjcqmnZnRbg6Jxy7DUwwLLVWgfjBDznQV
InpQJ0dcZp6uUH/N76jOvYjqH3gGtY7iV0g2Rv07ah6Z9NVr66EvnkSGvJn1LPd/nZb8KjyzZfqj
YWQS6wDYm0aLpvdftXgUpi0iufUGflX6g+Z3DwrDzs+EOPoVgBmIXSQJQo+NRHYLfssDJ4aXsgGL
cEp4lkhaYXlPSAzGtih1BDymsnUfuuGDTEF7ZkjAOttbpsVXktc+/0HxvcPhK7IQTuqrWJxrcoR5
53axzFY/uWQbEGHkRdc+u/K5QLMiaD2kLmLlX8GHeag+LqIWiEhUw/JmVvVByhdWLecGarHABZad
sEDYozzbxbNas1tfWmckbinMJeIIfTO/lpFXboPROUOx/76twaPsJLChRL0pamdCTdgkI3kNsjkL
DJTwBYkeBCdRy3AjYJZusFgmxNWkX8hQk6Q/T0gQiskl0Afql2gTuIT671CW3U4eEM8y62ve5Fyw
80OBzKHEVynxfXgmss+UY1HAaDzI2NY7D1C70yw/2zqwHz+afnjtcSABdicaqKUK3+N79LbkVcSb
ewydLsvNPXmznpa+4UVuYOQqzMxn4lsneQTMTidVgvVo/xK2ERZD2ci6DIRemBUQwinbi9pRwF5d
w9Sbsx4L2nlqjZ1C59yxs2DywMgYM6ju5MB9FYTP2QV4SWAM1zbkpcvjs9H45Jz3uGnl5QqXB6/C
sJOoIMfUaaEhaW3Qw2M25cQmG9uuLBKZtmTniHYcGj8QTVyVHPBuN6qMLcBeZE75RwVk62wDxJiI
OdNgxcP33bm5aBypcSBvbQobqFshRAmAI0gWm6l/KuPqnoD946a2pwQlgYL8KrsOMydJ2AWUubaF
IyYiylFgkkliprPksX8ngemOm/kg0twgQUCo30I8u9YIWxGT7DX0SpHFpA4jdKh/LLNCWBK1Pdt6
SEnEzN8LoranMXRUZKZb3rFMfYVhgn0D4cnJnzQ/b+iJFF02yzU2IG4JTK9rqf6gmA8BcSJOjaQ0
l37EkL+nfGuk1C1rmNgdrpEew2/DDhTfehrOtBN3oD47XYFoyrlVxncYBjQlexIU3LwLbUQge7Hc
NDDMLxZm9tUOLsquUyW4KQJYrN/Nm4Ax/FwpnW+idu4ziSASkp+kNxGXzCofx+ghkKMstDVOfP1s
mY8i6XFrd4enzRyuL7e25G5QhBdIEmyluETMHZKwiat23XRZQVxoTqrG53bbam0yq2HyZrQ+SPYm
oHtVggqkKDwgJDtG9IcWYFeWqeSpF48oHwJ6ZDuVzwW2A1pivuKrctOqs7it7sm8klxSZmnBiUbh
GJ95qZcuYGk7FB2eqJzwmQqVykjdSoMmozdLSfdu4jdReEesZWCFHspDs/h5yX4McCz7fyZgz1F/
GZqfsPtRprekZX73YsziA7GaG0fsXmjb+zgk0A0zfLx8q8RD9bHXWv+0ETE5r2lFFNZcTc+t/j2J
W0QMsw/xKeczqrypccc8/Siv1UPSbuUUTB0TZ604dsoVzdxGo3KK8NbW6d0sk10VHhMzcSB+7cu4
PmWhcaC0D8rEqzXxPdF/E121yVkw72Z30REklYaFem2G9QnMXm6Iz+OtYcWSLQ0/LsX+0HgKwQ05
SRYKhLjqRe6PqCq9yMwR1TMyg7Fp/qjlWSoH34C+opMrLQH/B/xGHUCoqua16qWrsaAmKUTY3ol4
3cjBu8kc93FhXCCGfcQydA4ySePie8iZQ29U0wXRzblg4IwVXTBjN8uWe6fK5BkTQTUH7eyHTIZr
BW0VMSQqydjVP2FVbHZLx7x9l7s/FbRPxHxzjAXEG++5TDyGMt1vBX4qoLAGgXZztPl9cQhXFy1F
Xo5JdOEa754MS99Lo+ErWkR6LgMRJACc6uTRHRbtIMoZ7c9701I3IT9gwNZfO5W5xoxgbiZKmnMK
Pdi2nYQecqbZdCSTQ7joyCtOMSO2btW3EvdY5VepSpLY/GO14BhIcqX/IYHxH634sRyqO4ED9CBW
75bTZiqxeEPUY8bLqYX/TPElYfLUpAoI9fdJf87V3ylEpCgA24F7B+6tgqFqrPeyNO+TVe5mU3Ci
UPhVo+ZYED8UCi9o1J8nRiEsVn4FAWGXVjD7QQQ8MVADnPCiY2wkDSRR2UZgwaLP4Y5czoVg9Aw6
SRxLpFMTC2eIULk5H2ND/VzpxqiY4BNxruviqapknIbTDioM9TAlPnUXpr8sbq9mGh3nJXtHTUV1
CrFTpeZXjWf1aUGyuCzUO6D9kI8I6StvBcEUzalCD6Xo7X2NI4afObJuJgnA/y2D/rvpHuGaMRYi
FWBEh7AQY0ViTCkLtjDFJ1MlIFJvDzgyNe3UarFfzYuP7adXsECsAu/+iUblQNyAJ0AsTK9tnLtE
n0FXXWrtBMfUiQoKwtCMvpNUvBpMClhR+cBHD6363lsXKyYolXvJoNuvKDGsWuAOZIUzmpqbk9U1
8G9qmWeROTRbjdezoGw6ax9H23a6A3An/KybUCplZjywmIONH+6J1Dxoi7dqW740U+GtsBA69u3V
q25WdloxA5LcEB0GD4tSePmoQOL8FnBB16r8nJflA9SpQ6KvXag4LHncRahG+gi6TA5m1RcrC70n
P0uaJSQAkZgKE0kYHAvElWI8p+P4HAIF2vpNEfprR8CHzrgcyomKaI1p8gYCHXxVjq8M8ikCp/1U
XkdDcTV13fUIq/v8Pd1+1P4GzozI7xh6XwPsrY5sbXhRROwVLfmbg35dh6dNESKNX7qhHLVttxh9
Lgrd5zDva+OurXi1F7xq6JzfyyLlLF9skwleoiMCoV3qzjVW2zDVAyWhIF19gkRzMI+ZfhsXSLWs
9i3hrYaVgb3G5fhZqyNZ6wdyT946FlEqTj5ip1asBmVd+IzcnVDUSO5lg845vAjnVRgf01w+JVlI
nwEKfS1dFVxuTIxqZUzuEOGZYoqdhJ8tNhKjGHayjHre4LsGvvHbQgGGkLOfwHp3TRLM5LN202FN
WlfC/mMmHwArTxHzvW71h4m1onrruqe2vW/4FwjDgnozlMtKg4RqIYfCPlMmx7qTkkWeRDiBWPQ3
onDVKxjrplOGdMAAmbIN2CqziEKFLabrq6WivxmQZOVgjUVUuiJZHTsRAV1qmB4nNNkteyJPLiWV
dB329rKR4tjlJXw2WfKLRdrFvAM1ZwPDIJcEhv2UvlaSdogUxPjxS0gOtCBBGLnTqdvtIdXfRulA
3OnZIBBZx7VvnjJKFau+Y2Gdhi/u0XTzFuB4xNtJ0ApUZVZlw45spl00/LW1RqHEWjDWMXj+isKM
sQsEKL26xCB6IBE2c8v2p0DvTCTcTspqp6vvyG99U9l2qKjaJpAIO6DFO/KObYRZUxrQMZLZUXtD
dU36GlgbCngSq+YCUV5JCHp7k0SPdSVU+gBby7HhJuuSwqXEAUpHUKDyTsGPXllS0Jq5EEp9PTwl
m+9VnC5IDIBGmAGVV6KF0CmwZNfFvlM/dIbDonCRcCzMUUVJaN3Y7LISliqkWUeFJOTRIAuspE5d
nyIpUCBOiWxyEgYrjAndPr6xeFN3RM93YI3lWNgbfDLUayyaS7cNvQkacAS4cumfaBPkRgfs5S+y
vkvExW7r7FmObkAispZty6UCExHqn3g3kAlCusjrt2FGAfI0VNFRZwPFqscum2NnYj3EVZ9nbpPg
hXgLlZ5m3SBOvXOLrZBRAflGbov8teiLLxCxn7NKkhWcszL0ZJw/BhnyUwTZm9FnXRlfK63eWJae
xR7WqKCIMWepggrnVM0sDfZOr98sqGo8b1tkZT7yoiwld/fFEP/VQkQgPaBQHw1MWUhuZ1Emceaa
+lPUPbICJ3bNcNlw2UGmxZ8uAEP5yeLPyvKntroCU9mHDPzblQHVxJRnuI4Sh75Tm1+RJPrAhXYF
UM+8w2uxJ6o1EwZbard1m2kznAK55Gftqe89IzlJlJMjWMGqmlG8AoNjnwllJda9mCUBqylXG7ec
FAnE/HhoBhOMq/WVJ8vzKvfugOeuzsLhnJXjSRWowXStPVVAPO1JHYEoDeJDaX+1cUxdyABBSAwl
gS1z41iiNLpjDXnDmrTuAmphx9a+d7NtzKIFCVAJAhOsl0xTB/CzrIuh6TGcCbPI1+rJG4nrRV+s
qDQyMVjFDr/EoKTivt4sWYURZyd4Vkz3L6PVoVMko/EwR+ojq5vEb7BEJwgwnCUlQjTJTNXrYvkx
t910RXdZOui5ImaQsK1SNeJERcOJkGdCx7Gzykp0uqL4haswcpYXX0lTMRlSGLEobNBStrchcoVr
1KQXU0kv0TirB2lgQleMRLMCmAEat69hgHoDglV/Zd2kFoq5t6zlLecDnhnbvXabnqBo90UmJEHG
IoYl/tYL4qhurOZnqJDxJLiu1WiJzxCwXssJ8yJRRMNRSBkaw3b1Vb1zjZW2z8gT8yVlSnkY1BQU
UNXtdZ2eweoVB1v5dU702QMng2d9HEsv4cnROgtzg/XGvuFpLIH6iJL4wjj/lcAJpFCkQUDWGipE
on3xLOm043zd1WpiZpjRvpVG/103E9O3sIaTb7zQJQwOkGq3ZgTqJMko2XUXzgcDGY0qjge5T4br
5maocxEXBmR1uAj6Ewf5UzaT0JpUwIMHkTOxmNR/EqL0C9B4hVz2uODsD4FF9Ma6XFjkS+kKOnaa
/9B/DwH6xdguQ2U4zDMGLSmXlDsj7u8wbu+9btQ/OQhnCFu+NkiFP+bUNmMas0/SiALkDq9+K4C6
3mTR2BZLejOBeU2SIu+68KPVABYdloafqp2YchMITd5CGHk6yPgdwalJ/CcZAoupFTutHK+1A5HC
moQ/KcT1UPJJQeUiB5CLwGL8WkFIVK+pBjV5FUq61xSCTzukDGnl0taTKN1/xQrFy6TSnhsjgFcS
Tla9upG7HtkrWIufKussTxqFP6Te9Kdsa3YEe77XU8qdBHcG4Lr+LmoLFyRGLo6Gu65FHDpKwjgG
Mdkki5Ndr2w3uqz7i2NrK3xGrpV5cWpRFvaseNj/LImbmQLfoTLyCAmgJNeHiZZtey6a0VK9VQVQ
V0hWQ/hQ+EKq8JG/Jw/MWD8mkQCqmrGEpCWvaMKNQMXTOyQsl9cm+THkd2mm5LdLLiGhPUuLPh+U
NZd3CzKqET0nWGqgmG3mqxUj6HCriGfAXIqmP6vWVFwWyTjndReQHMfphx+3qiXmhlDICeBElQMK
EaFunw1uWksEga7cm3OsS4wcsnGnlxj/UCJMffwFDpwDa56qk9y/jxDEQ2X6zpXGMxNuvkaOuNmF
I9rTnZK1/spQ0eoMd1iVs9A0BwWYiKLlwTKsaIQhrOlIYJWrEjcMTe9FRnJTOQRV8tKnZiDJg5Mh
eo3G3G0NBX7Fd6srkCYlRE2pIyHbgh1gyAJ/7Z8GcLaV68AssZXSuqWXEr6MHW8Z6lzQHrYjh3rd
VRn4ptGD0Q0u6cWtudeafEF/z7VdvWAccRGQg8IlYIa1uCCWT1ryVCXWN/1xAaZEFyv8WN+z+kP6
A1PUz3KbXvBgWSkxZN0hQ6e91tgXvgzzKrVIV62AhAeWEsUuKoc3Pc4OkKTw9TR7Y3yL1sWTO5DJ
4Q/TtOcsrLwmMY6tRHCIs7SNjZHITTpSKxs2WzBBswz/lU6adywerC5zR0ICdOum9/1Bll+a9V8m
f83oPSewVDVNZMj8OETAKzWLjeH5In0UNdXDhYxOR5FeVUwzM7j37ddUMmepzddOpCgbzu1BwwSp
HMThK2PuAo2RMTj71oxYBiK8YYPcVoYMSkxnAXIwbZ2Yw2/F/C8q/0BDIEfndpqRctFfJDR+CbGO
RtYFkvqcxYBwkFNN/Lqx3eHws55GxjZZxnYQkfhQzjtom4GS7mTz0ygOBFHrmpNbdhLelfZ1Nk86
D1W8Ybd/S3P1a0hiZNnQrKSnnGmVQOOWFE5E1VBCbzST+ZZLp3W4gmSxo5rcvImAaAVI/XCXVe02
KS8moebm8/9TX8ODlcEshhVzS7G56SnMQbet8GnEp6JlCooOxKTLfM6Kdb8F2xv6g8g2uWgQRayB
2kO9ycpzCe5+keC/8ETNymPwSkaMWdwAh0J4pyCcLmW/QdxBa5aHEzY0dnC8BmJ6ptGm5QEMz3vJ
EAUNGXlDccKQw7DrWPBXC/UNMjBVMXjakZ8LPjCP61KtHvYYNk/FPlNpTSjxi59UfSNahF4QzFkP
/8TVJwuJhMPLNGidPWafKTqlXHnDLX9QaDE6RMq7VhBZ/ShQ1oGMMl8c+0PF9mJd8HVqjFkpA8iV
ZL42D9WOItuJ1NOwMNEwpac1M11rGv5qmvgSMVOOMyAYYPaOzJOgcNozu+YMgeR87IoPGAsrgXGt
GSC5wFS3KfSQwdvMpjCJ2FWFoA76pzUw/HZV0gHj+gtYzTY6Gp6k4Vqh9px64CTEu0wovNJ6b7K4
K/IzqidTw18Q845Ee7Xy1vAWJ6Q9pDzI7S7sJnZFBzJXoPgy5LlU5j3RyYjAhUWkwI7fVhIdqKGN
+SwJTF3Wx4X9wFPVvBn1k4zMEgilLSgfLXivVsH+hMDMDBFR+wJh0IDv2fy+pmzqAFU5rKohBv+m
HKBzB0E64Y1C7Cp+CVR4+dBzUX4K6J36nIsT+eY84sxnmWGhZK+kiy59NflnwSsihgdkRrYsV0Sf
kHcO5IMEFmHiZz8P+Ucjaa5F/TJXIEUYCqUyqq4G6ExOxWX+iBFeF2YSYhY7rG93Yd5CI+Z10ra0
ZsVu0y3EQnpkJI12RUUX0h6buLuui0o7YJ371Lj09EurGJ3U4gH3z+WeYe4MwijBL1eL6FtfRnn8
lZrmBiw47rIgMebnNpcOKWwnuotd24fvY1raWjZf9Dr+HeX4zUi3tBnmO/wSJ4uSKlbQEy3G8G8G
R5wUJBaBJQmPxgyINzQabjFF2hGBuyc76B5isBXX29gpzlCqn5DN7/1GxaSiiy9GZLqG5LA4fzIH
HHShZZedjEgFt12605nPj818WqyUWmcq/18Vja2AH4lr0KypTfER5P3LgLgR0MtbhjBHkr9Gqfoe
4SLnfX4pCzpE7tQiGjbGPPulJIiVT1l60+vopn9J/b3FfBZ2v7lwDJX4W+3EoJMTLMfmx0R4vLxu
R2X2kc6E/fCb4QD/6AaGTdS0Bk/zZvNlHTIClQ+LFvFbditxcbO/Zejf0tCMsYlNqAqiJNkPEYId
i2F6XVs8wrofWephAPZpibXftGxk1G1R8iFKOQrj5W3Ks+ehq56EyfBE3rpS+eqgUWjyQMdiHtf5
SxpA9ShQo6rJT+Bul+AJdHOlYtmJu+p3OnU6nF47d+TRHsIC4W29kwyT3XLirzEo6/qpxZ4ntyj4
h/haWDF/ovfrGFRUcxQ27xzeWzmdn9HkBVY92M3peSKwvKXJEUfhpksrfjnFrkWHX4FgEBt2LVgY
stPCcHGsau05XNgRLd8UhhL9MXH3H4xPMKkIOitwdaU0Z8NqthfSeYlKSihY+x3PENy5eCMz1iiH
+I/Kea6jh5e47UXcLZH6h4qgxEqPAk9ar7FlK6ETNWclDcTuI7fMu5gcrOUJCTj1LJHQa6vD05W8
FBh/dYrREsQcs2v1c+N9c5f4hdyhPUri46AbB6H415eSt70UY/IW1w8Nx04J1CoqFI77K0JV+Bba
4gA20qAonovi2jYuCxBkbIbkGYSNMtkbfL3B6wQncuDuJEmvF7Ha7GHzYiUyuEgUl6MRJCrrLNys
5BYoAGju6SuHN451Acg6VhiN2SUKSG4x2xAPVK4lamGyCh4shvUTj0Cr7YRX+ddqXOAGDkEQItG6
1HnZw0IEuktOCE7YSMs+coj2X6rIL7msAdpi6C/DHbEwwptgSQaJvXJ9S/XS07ntjBZQXluwpOyM
e1+o9k/OJjA2RV+W+GYw3Tr41sXGN+PaJj3AzyvMVMPEEJS7fsj9IkNOCelVk6K9xKjEYvHDjcKg
YKo94v3yPtkn+NE9fh/SmVYBTej8kqGe36MmzVs7DHfFTflXfi3o8a8kzrYARoQg8Re/e55fMJyu
2d6kFCYi+IOpAEG6+BU/ovfqmddtUxzfLL+5gd7dYWlZMCk+ISfGk63mzxG6hYmbnO/xmsMZGAsk
RONC6lvO7ATPEttEasmFxdksfSdhxejcGP8J4175nFjeEk1qWwFCgeFZPUncQjKWZ4LObOuPhsOC
0I7ElMkHyxEgJL/FDUkd5jkav1J4g33OaldaHLU5648KI4x54Gvrs2AmiZyTw6mxiOIsRx2wnmfk
wAvQ9l35b3mHSoBOGd8FZeiKHb50LOWj2JwrHnNftMPRDjduaZqI33h2KYJ21Ao89/xo40owDz8g
Pwqe82F1G1aEeUBGXZ/zM6E6xHjnhvVeqB54apAH4OGcolMuOpbk0ZI60xio0VEwj0V85ParF5+i
OOqZG3tCfUQlhA5mgG8UVNDq+AIhw3Ntvlduf8YkIYe7zvjF5Gv8kQeHYraCMjZ5bE4Yo7Dfg4TX
rBeJdXp0bozv1mRyOh/1AR7RvoGH46N2lbTLorywVY7yZ7F7KLWrNS8tdxfNaPSoPyuVqPbToF2z
yo+ya9fwI8xo1mHmDNew4/Y4v2gRb8KbmLqF5vWoAgBjULWFfFD9QWAyr96TMJ8LaPU6MmDpJ8xd
4V/du7IIjM/pol38xEmEQJoxGwY+isHERrGOio1tS/YjoVQEAmQ6LygLOvWFZqBnMm2cKfxQnHQa
B9ZBg6p8YHtgFmcVPT4eZGhNq43/RmUMhlRTOoQZgYh0qG6Wu7i3G/mkseVMXqTQSTMPTafaH5rc
lTsfqs3UPHNQ8HiHGCJ4zkgKYnHBxCz6BpMdxih4eOxJU3FL5dkc7D71DelAXHthL+txepMZycco
Uy6a4EwqiU0jQuy99Zlx1uI1wIOmPPOIlPWRb7fr+cPncDy0FRxLll2ctJ5en1delyg8ayioD0Xr
8xCjQmMcfs/fYtQJqd+220dSSEB8W4m6M23t0GicqvGXJp71+WhUx67zRCEg8xqNMKe6ZNrpntpn
2bSN21yiJI1lefCBxJg27rKSm1UA2VcPTfSzGrZUcVnU99XYmzXurL2+YHo5yMQDZX5Z/cuVQJED
MDshFNP12vSOCrLkH78KvkPuycYxM3vW9op+gdvC19P78wXtb40iKT6oFpUZONj4wAyxlK+TfJsv
tgjWoN3TfrHGFcqDtDp1+8sk24Ag1/ttBBiSgO9rxymUsgpwRozeKOXOlJwsZENs/aWt8H2xOeje
CPxIKUNBoCDWq9hG2vX46ChnrF/KQZX48ImV9h5YrtXsRKqhDGfUrrliPIyuOXzs8Yx9i4U3T0D4
M36u5H9kULBsErOGclej0pMhpbG4QKCLK87eGEcqLE/mKsGIUJ0wNckF9dbSDiFm0EoivLBhX7MH
viq5O/LnQsSWFPS7Vmeeskd9o78J/xJulNUHFUEB7/QjQJZDzo1YPXhr+Ojk0owH5vol3NCcb/C1
Vtz0c8P4vSuQ5KwAuZ5IldLb6O0K/gv0y3RHHCxfM+BBfrvk3LR4YdlYoVR47ifd7xnhcdiR8qU1
qJse80xfKNJ2MxUCoC/fN0HJKDwZBEKgH8LHAlvgYIye3J4bREeYj0QUzC+lfGDllgyByRnMC5LD
KSB2k+TKfSudF0ZpiXjpOWTU5aGyzNScmZG8iunGS6tD23F87AEfZLdp/6HQFe6y6Bjxy3ovZpeD
WA79ItrnSAznG5gztimNCA7gvrKVYWvVBswTrcZmPkB8qSUfdB2+NpSDmLf7RNAs7+GCDHfeG6vT
FDjEGEzsptPm2VodCeAucU6VCJ2VE9vFO5fH95gWAiAOEpu9jGJqPCQfs2Uv1nlKqPA8pJwhKZ3q
HqVKL9pKjftzHxkeSJ4a/AgBFpkrD7vomfla8yMRXffCO0YBx28WhGJjcpLulZZo+GvHg8Ngu3iy
vsrFHmokMrjlrmRKZdt5YOstI37S7TzUakLqxcjirUsPchlDYG2DFGuiL6IcdYLO5KAWPT5aFTuZ
6lSwCNjl/03Snp9vgQHHquYzQib5ENqLetOwj4FDYVFJzKTG3b5vv7KE1YRPC4WYFReP+k70DPUS
dya4oF59L6sfsdmP7RNRMyP/SutMvx2ZN9QnxJzveC342jqfh4cokvwrvqzIz9hEkPXXbactXBNx
OmZ81esNWsSiMoQihXA3nITsofMxB5vFCuu4qvWzMGCRodND8OiH5lW1AqDyzG17pzA8DmqN4ALh
jYH9XKC8dVM2+PWuxy+7Y1c3XzgNZoYuA7buJ+CCLEGxdp1kJAN9oEGWEsK3xfAQ4qmL2yl/K2kF
CZbu6/gPXx70gJ+qJcT9sFhfpuF3oNlVCA+t1zUEI00PpTzG/YkxVioyuQShhLTMyxAUtMaDyZvy
wnExXbmZC3wfiVddlddK+ymM76X1JhzBXc2Im//TAfQX8g8gLhBRTb9C0WWgvXdb2Ditp4dBYx5G
FtzU6ig11jN2TJaeE9dCkdsq8nHsGzuZcYbDO8QVi72sg8aAnQld+LqjF6h4V1DAaFuVKK9H/Fgc
aehTG+ArHJFYX6mPZTt7p6QervXFuG8YSF9/V4KeWKV0svMVYSSMhifB4IF3IIHRQVGXGAC8bpFJ
/YH+b5+LVwrUYWT+gyV8x6y4rP8oShLjB2sFtw5vvlDsyTrLLD+rr2sH+paGwTV0MqfAqjgTO8Tw
C+utPZDJcSXqgu0511fGoJ2McZd7m4oecWP/H0fnsRy5sQXRL0IEvNmyvffsJjcIckjC20LBfb0O
tBg9PcVI5LBhbuXNPOndkvgBAyqc6S9IcHaHKrgD71HzvtMOxBUCBJN2XqdzK9/WmBfybm/SpYGR
gzq1rjmU4Unrr0qM77fkuU6NCKlRhxlJ38d4Uu4jNvgRZm/gLLnMmKsKjpBAmIt+R7SHGlvuCx53
3HTlkcvP6ThZrkGHAajBJwb3ahXUh1Clo3LiSXDROQ+urG3R56wCoElN4yuXVZivGGiZAKKzjfr/
Mr23dpvsaY7kwcFfkVsYZbjJdYNV2qPrtnRpsJDZ2IQFSW47C2NaH6IvzwwyPAEUJvp2efrsYYoC
9dGSRcFCIPrnyTl4AVqRgp/+yNuhOo/ZbehgzqpnpaQuAVsNHFoOt6yYVeUtopOp9vtN6KmboIy2
cpTrADptX1KqzOEUbyAWW3wj1cJmrWo36nVq8xisX17aXdxhVaAURr5oCWcqc6gLv0cuHqzupHTY
8NKNieyCSmJo69mkaIPp5CgZHaCtTKA0hC0FSZQOPOQw7IQ9vbtcc4VavY2mgq36LkrqMSwSwV4+
Vx1KuxU82pwQZHuG8TmvzkN1GnrJOeOQF98U0vB4x2cXXmqe7EX+adTjIh++UuLbeD3zT8GTd6B/
KqblQdFc3C8YZLRPSzTgrMulW/BzbrWFir2g21iIYiWohETGfPQpcwbsNeJHicNjhZulOo48/c32
1TgNZCJzI6iPsip2WZ126NOBOAvGDesSUAsYjyhNBqnH2jq7KdQgLgSnR3NOnbdOUmA47lMUH1a8
dYuSrQBED5bSxAE3N6tTJNll/fBDbhKe5eMj0v/lNa0TAeXW1ZcJwUWUySxrO7QvaHzMcXx2Au0z
OAv1aehEsb4feXo2LWAFLBj/CfOAYu+3n21pvTUe0t65BzaVVi/V+KQbC7/7dQzfMX0sKUS8priO
IU7a6759pmaF3BlYwECmmnCT407IhCobyscGuhSsYrQ2sqJBynKpUDC7q9R6e8XCrdZI/Limx7xP
lr4N5TIwORjoMU9nzc3XgcfGRelFxu6ry+k365kDXZ6JjcTK0pNmV725kvQ8Zoj1YbqiqZ5dy6Kq
2NzVCLTsHv9Ezm6oafW1k/FUskcwV8weuNwShe0UnA+jghRQsaKsZoFWM8b5LrIY7ncKuUcl5nXl
KxzGB5ajFGjPEmsV2mmyVSCisvov973NpRfsI1e+R1BdAs/ycYFYF38gr2D5NxouAozACtt5G85a
hbvb9lz8VbrzFP8zeK4DliTl1zeNQ2Ena9/lMwjUjpAjR4hIPAusFIXMWMm6Giwt7WzmDUFDY+H3
yFuN3S6yqHxYPJWoTyLHvJGF+UHqreU01C4tw9ukQ30spfmvVoILTbALz/ZXWoNgEI2cfqaA1TgY
4QIQClGP96Ihje4XzU51g3umJfHMvDJomxUU3FGhh1c4CGOD6p2ll/3Zwvlu6TSNc2PZDumOMPZG
q5rfxrcIk3OMKFl95bkz64aQeILOUVPfijT+KNXAYPUylQoWe781cNmULkW+/V7XIAnUPz3PTKss
RpxCCdRJ3fupMuU7LhHuC1q88G+Q7/GaAlxXgNvFtSn7K5qtT3ct+4Wppu3aO8PeIrE7Tw95n1xV
v4tZgMc7MBtkPgVDQ0PDgF4i+IFMN5etoyylAjxMs0wbvRXBhiJovPHTLNTzdE4NWQORIh9ehZPH
e1Un9S6BnJYzu5K1Zw1JXneOxVHFfz5QZ2bSctW2PZAgfo6aflfN8JIWzjPpoQhKcgQgH3Yyy66G
KneTO5ghuXI1GtTjgIh7vfNU1hGVtu6D8AdPOqxyAIFIhBDWaipvSNbs2QAe6SYhbM3DBawo7ciu
0W7C7mAhslXUUFk+P/3Csbn6s52S20fdk792zf3vKK/ev1bDNOc2Zz0GKx4g9cM5H614S0v9NnWx
bveSP1+6sJBB89j+62tr18D5VZzuIqA4v7k9T5W83Wk0biTYiRM+PMnqNkfaHcdTyXIo1oyVqJ1v
gIJEWCisgdSFw6lIiNMg6yd++i0d/5nw1H0LMXDxLS6huN4B5x+0UeG+sfMNRAD2h8XWEMHS0qJN
6dHSEoKkRRgMrpbExir/kDwPvtkf5ODeyJEaTXMBnE7XhQLizedsqXPG5zJaLwwOdIwea5ftpgr8
1kBmNtI5x4/RO0Gzvbka8nVtruqGV+ykjkX0G5TojM1VltuqYKvpZIc6tFZJu6uHdp1k4mQYJCkt
7xFp/qGKX8aEgpzW/gZuY8JfWROtI+NeG8SwGxSKjONai1AW7xNsky60uIFhzKaQfCq5jfGfSRof
6YoqGGcubZahOaY4hF59/J10n2Pcwhvf58Y/uJtwosY3wcoXytO6ayhKGtG12BCS08KRmrNOz3pr
UTKARALTKJN4S1xKL3vKiVzyJf4sJpBWTbYEXilm9VXiHRP8XLRImZd9SGaJ7U7KmhEQGjWZ+LRi
9PFR2DOpxjNfyWfqsNVoc4t+nOCjFsSeOCnzMFsqWM2gDrKVEYBMsFdrxUzymA2SYtF3r9r9NNxP
0GdUjS/c8FYmH5QeIPV0nLNwZLbZXogIo6E5FzLY1xEPmCbdpOC1g+akT7WWJnAiX6zizFrmIMgK
iVap0mRW2xBjIQPQ7KC1HqtgWtoobqUUbalDsTaB9nADNCUclOEfTK436yFkcyyMYBlZn3mOG1l4
SL9/YDDp3AlXcA0XVJ3g4TQWul9yq2FkB43VAwgSw77sX6rrHbSU5XI6Izm8j0d/mxjjVu9balEk
bW85pzp2cvrW7PwvDbg0K4h90YzsTnPqwgZ8GyqIOaVnTwnIPPSpU9b2rFNWMTWyAVnCTrKI7zpk
JLCG0rBeJrMYQQIaWcy+vqk8gdkNz7tgIEEBdiB3FhwiEVpAoMwCT8x05t2CfOAsTlFXLXVe8W9T
+VVmw7H1TTA5zlln0d40RLM7ZJBOcNaQ2NB9ueGpecaEtA6ScFXmORsJTrKgps4m4mbk8l9HWx7y
/hxVRwvA3JsXqatAEv/w1WNNmTbP6LM+0kNpKbuK9YeVub8VliBldK8MID7BfVV3gHyBXTuQiKao
r1hjOE5L/0+xuydlRDtt1G92OG6JoO4dnJbUnUB1p6VFAQDvaOccBqleQBZ2+3Wgfovw4FfBsvOV
Y77yWt7CxRpi6UXvs6OXGatkrE+jjaTNzsbTvOsQ1fBP4X239j4k7N/3QHogeT5ygisB1pwIm7JB
0w1gtY0DTTvn0Nt7hP2LvTEmoF/yo+xqPMg3b4Qq0XTfRP1QMTR+tkQbSBQmTbgxOhdd+Uei6trd
kv3wUQ+bjZKbc8sv/tQG23AU3IcmXTKVnjjjNZxEGgWfPjqd7agPw9bAu5hrviaClPqnCvc4RMOs
qQwgauraAlBigVqLhf6su/IlpThaXbWjD5OS4Fef4GHW9T20SwrVO16R8m5bDnVWILNCnNXYv+qx
fbEoYjRf2c5VhMY66hXaJ5LDyAYasg8YOueWsZysWv9ao8taGa4lh/SxV77K9qNph8OYVLe8HV+q
Hh0kbUzk72FtJv9kf25oOA36d4VjXFyhIpHlB8ecHfSRKyi+xfxw+4ApPYvmTlhe4Zmxxgla9kdi
D/cKiC598k2ySIGQCe3C/brEDXWQpB1SbkMrNP65vY/kWMKLib7VRrxVkVgGQXRpdI9eWpoeLbs7
pZjXWSNzGOqIvdEn/NCpYsApeOyV9NaM3nuuBjcLGVxDqIP2s8k050+VZEidhKkqByKMhASduySi
rEIM8m6ZNO46aCVYwlA0mqMoWPTHdCGyly9SG0h+dGixFWe+/OdEXPJwXOeseBzOE3zVSRQCNGD1
134yMo83aMvXrnbevTp61m61LAPjpxY4c+KieIVYBignX/Z1fYBwST+x7R0trz4Plj6L2MGrJd4q
Z9xV0xLB4R3u1x+YIFTVWVuW9hE27olDGE90d18Xxd4xJ59FHRDCa06uuWyIJGep7b1ZknwNZpJN
yPqCMq+EdEFTiHfosu+8vFYpgQ2zf8CAepbU0hUyfSj7vquPbpU8RKmts6LjKsVNVmv/ynQWhv06
KUzMII24lf7V9+UPAxKOxnZhTh83LeqEp3u8bcUNZ9P3YB4wJZ67otpaWvLS+SGBacVIuKqmExt0
qrU/+rtk4GIb1B/wsWsliPD3HztaRyrATknLDi2OdvrUEmHhlC1bjWNBeKtS7VhIbZZ0ctXV/TEU
ze8g85OZKsvcrv63UmIdQx8NGrTntDdoU5rbPsf/2vmC4HI2Jm3Bo4za6j80R5xyLT+YA+ZNOH7D
gHO9+KBq7qSDdFiOCdkpN9szVwS68bTHktorF81SaVduMU0d/q4I5B4+EhyIdNZ4e9oVlwXKZqfw
AILIEKTausb5UrNPLaNkihFx503xpuQzi+EC6X8FcT8oPPCwfmS7FMquY4oQ5RPcPNDI9yRFqSEV
F2DFEBgGuGW19JvyBcq6IUCsGt6CE2s5A0POAfCtK8WyJl6jIqdmuBhExIbKfa9QphTidIPRErWB
YQKzxE7nwYRvaaA0ij+KYRkVvtweDZYhbPBb8GAwDxqcEBZoyxKCJnFHdAkFiEsy9PSLYSNTw3UH
YimkvK8nYE62Zl3CjNQ1/AgFFt1nlGBZ4Jtzgw+ogvTLDqssLmkyCtay/SnrYd6hlpeAyBr8Wa1H
7XzFNpBtk+G5s3FIIejTDGmek5MfMzV29Q6sx6YTAWcyH7ZbRcSEdbOT428zFyPmmAoHnYbhwaEP
LimcjVJcJFGspH30xUmBylPHAG2VTwdVr8YfawkLZxRZ0qkkpCeyPTSrmNfLQPK3MTGDs1bGYuYb
YIhhCBCbbHsVeyql8FNvKYQrNyJrxgFRzd9N4cwUlmOV3szpqmAb2OPkdBd2EJziuF0rFRJa12wZ
exf+UeL1THisTHeADwtZwElVCVLyGpmPdvZjBA90Kqx5C6bzfmD/ja4blxenvZVlv6UfZNnUa55x
nKv4IbSojJNFkWKBmoh/TK9tKZCH9WZhV5jK4EZE7DUcWJ7a70A6d6TkikeiaV2wSxiezb7EWpXs
cAiQ1Yy5/E8n341qE+n2PjDbLb5u/YNk29IsfqYv001yKbGSGgN/duphAulgEH0EXAq430J0qBxb
DrzD+h+vxLdO7PE3vmXEmuvvAcOTGiAeW/9kzqDXpmxALn7GBfJMvBtujbE8gD6A8NhvJrSrnmxb
+59Qzo1c8TuN+AH532ufZr7W21/iIpX2TT42iT4kMbgkPtGXqwtAX1fgTDwTl0VJTx1vuExEB8rK
DiGhCuKc9cYLWEVW8pi4/QOAEzaW8oB4jLoYONqOvmRcO1gUrqoi1mDNmWG/RPEjMCdlWwddzJJP
V55Gd/x/7E7TL+5xU2avAQutZl6rqAW47mH5ckglLBw5s8eTzS3p4fO0sR+gQDJMdxgo8miYq1j2
6+Ep2D8xK7AsehQTzTv9A53OUuhRAonCWEurLNo4Z1UsyxAUIJky3GhooVa1BpiC/KphyjaO8O8S
OGn65IiS3lxiJSPdialy3aY4Zct3j4BdZL0UXPvEnlm/Q6zhVVLjSUrGfUjCZCTJLyG4CSLXItRA
Y3DRkAmA68JvteZB6C6nBwo1qwsDn0eldisXcwn6qoQ0YKin0PdQR9n68UALazLlnbPmGE4XUc15
dO9jUmw7f9uCZpco2AURvxGaggTuY+EIVcKBcQunub7n5GOq9kZUCAjI3QIQntv3MxWlSeLBGwu2
PgFUy4r0FTbPQV+nMGFs3DkmXy+nQKtg39FVydaFheZKgBfEYQOUUVBZsyIkjEMo2VfeK2yhPUvq
iw3zNRo4QJKi5fmIDAaoLVmOKktRTLkaBgqPd3WITIjdFjvnMgyBKUTIgoQiqPYq4BkMYLJaUil2
jC83ASxXsh4IHmZC/teHgi4ilDZvHQlUg2QtBJVRHRUnEQ6CTvsY3PTAG2PBoXGVEyzxzXyp7xDQ
WJNxGFmWLGPGYJwDeqdGuISPax4VemthVhjkboYBWh+gmi5MNmlirEr+CInFbgzzEi+tCy2gB1q6
KrYQfgidLO3mk6c0KuMdtKal5U3/bCJ4wtEqjVVHbMrrzN2U2KX9ettohBEDqiyKjN6QDgqKSncW
9lgsxTAxqall1wZPklDLYgQ5ra1zPK5Sa+f0nM9NvA34I9aUp5C1rt74TdagLpqwgjGqzDlOrsCH
XiGDLMMGfxFv+rCLNrCyp1Vv7LwL+Zsm7AzaizNZgXmGmvanQGPmzi/SuyDSVWcT/nmG/oepf5ib
Gfn36E+CyewquVTU3yrh9OXcB2QjwIDL/F8NI4ebrKHNwMo/2uoCyvD/5BHuGBvQpWpyDmcWpYYc
ez4xGfjO5F+UnF3sK0aswyfdiE+FM1Y43gPloo6YfXkDY1jaDQSGguSSu+9Jc7aUn8AHYooFxnLo
J3uXGb8P+IjCrrxhtzeSNtUvmXiPoksXvvT6l8rwtP5wmldpvI8ItgZr11qhSil6goJ01Y+CM3mL
p6pnpZJh/+7k2ZIHLVr1zFNe9D3g0QbeaDpkOFZqfwr8M9hxAuRvEX5oG7eh/gbovbthrDLSsypv
o/5K41/bhBqewc6DUXqRnPz6exjSLrukqXjQHhplsh1sEgfraQn5QWNj27q/HNrMbB1kBVG4ZubF
XEEYY6P2twm2POXWJo141LHxFn7FWvZjMe1nJIAblkYuvA+nvUctFJmhWhqDjgEAAF6arXx6OQb2
DQPGgmzklUc0LAQF4ySER4zy4J17el0sBaCPB1GaSykobEzECSNYN3uofj0jQrhUPVa2CZtElA5O
0pKPwUNi1JOLOX5PDmGA4WAcuK90662O3tvh1QqAdjBZMk5zDhHOvEXpTu+Zy0H2NKKFaQ8Cc66y
84qlXS2q7i+yPxGUW8GidprvHNQbF2MvphmQ2VgxcZdjOhxlie9UzrKC6aO1sL5a8ylsHSfHEXRR
py8ARLrjMlHR2xlOMkqIeGX4VKp2B6CafDP7PLj35TevXMV+0uDGpf6ZBkAgrlr0Mxo3FUe82f5a
BmR488bHaYz3TFza4q8cIIqfXHeTunOB/OI/+jZYJhZhYl69Ys0fJB0ust4HU31q6IGZAdSPVqG8
ClZoQr3H4XuxCOKb23xlmGMAFHWEN5suAQnFdLF1HJMP6lDa61J7t1jcN8UlZyZJGUE9+SyYB0Jj
VigD3pVvlyW2jRWbAqM327pwO3biTNUnPgqQOPEtAUYyqu9FwaiNg4n0T9Dh5vbORffZaeyxs51X
n6ziMuJocwP4H2jhImPk1NniklAAGxIUk5WRu+Sc2KyqK4w29oeFObzwWnppsUla31TSz4BFNNy7
aYoeGd5d8cU3RDDc9l+5svKyrwoXWm08e+8nAkVRsBIJo38oUvMmPpvNsZ5Oj8VeyrN0LoG58Yxj
GJ/5axIug2KbmCe8+b2CAUcBFI6t0OSUTuCaiwdPvDPFosySxR5TY4zVM+43BIHQ+MaFUIeNKf2T
KzmKNt06xmvqdKQmC+U4hfxGsemd7DH9X0UmuzGs2HHjnuQkyll93YU1T93hAIQBSDrdE+G1K7lJ
RyKvkJa0eNjrkbvVY7wZpr3tk33QUzs3fNq6tqpAQlCMtZQdRy3NoGZUozlR24N4Bv6nUk6ggQED
0wJQ3dJAKCbmyvUlm2JOO4WLPTM+Q80/Agr/F+AB9UOUbqe5RpF2YdfzZab1qp8iWeRhZWMvecOW
qdxEaJsqgpMrgb15xS46itqEvBSdnI4WjlDgGO0/9Fq7YtUnBdE/1UCns2RYwv9dt8kjMnTWlBCF
ihiBM18ZXXylqnM7dMrWmMpFg36XMFblbrtIJkB7XeyHdDqs8biZ+mJ696PgpWZHhO7ksHdkRa8S
cY0ufgkzuNNuemnpr+6ImQkbn5jur+j4XGfIV6n+T8HI1tHGCxdh0te00Vo7fkfayt7mALP8OFuN
ibXxGXFsmJMAMvCjO1vA90robuK62Riolo4ergOfFhewgyEjn07VSIGoDSLHaEhYKiarp25cx65/
s2ySeEb20PVeedOt1iH6vAkaFqR51z3Gis1kwNafFrFLa/Al9Vx/2BMPNiwR7nyuAIxH7DvZ4U5m
Lh6O/aKbDZ3EKlJjs6WyiblM+ylp4rT06YxSvUQHJUu/FEbT7qZe18xHVUmD6mYo5t6WzUqLKrZw
CmQU48g3uYlxyhSsDGetCoN9LA5mVn4JtV2PYNOnxGU2LYwmvlZncRwevG8JUW+gSuotEFQVG/Y5
YdZ16HjgJTCeaoPBwofXyBEcqP4cZPqeeOOl0zrYVH9t0h4TgzVjH6p/LZQ6Rt4SbKaqZJ9jzkVq
ul8Ko5vyY4PzGOmPqgB99DpNxFOUiIBj13+71S55z1zlbmHO83Gv1XV5Isv0lREbKTLau+m/YhXI
WoCkhCW0f70Hqctu+aariMUCWoTfH2tNO5p873B9jp3TnYWtnkP2hG0MXaS86XL8rmR4JvDxVb6c
aGAWZd2fTy4JkJ6239yh7u97nmNGBl2UkzX7np3pDlcBZd+xHp0brf3mN4EWVrrKU6ju2azSq8U5
EKfAwrbTneURsbRX1ohOX7SX0TZOcCX3thHvB5Z/Ag6skHSFqtsKlT+Pxr1fj6uiza5QeWzKcDMK
zlUlQKzR+lsUhy/fZW0qJSF7Hc04B9eecZRzcn1BGmVR9vXCoPbCc1YGjOkUE00au4cGL2+kBKue
Nl0qh4GM+1RPQKTuCtaipAx4sIPYOKsNVaD00ktePHRqAQtv3kr1T0uWHvomCe3R+Jf7gJ9ylCnJ
wqDQmnUcMAg7dwlupE6+o3bYjLh0YhMsZ2QvjKJZTmfDEOiLOz5sVFaLbS5fyBq0vRqWZyPXnm4y
zsb4YbfKNma77kK2GgLM+MbbPFEvhvMVAwkDA05vQETKiX0omE4QFGs7806YmJxb6ZkkmxHAKfwm
eDS3IqgiJuoCgCE7O3TGtI97kzAfXMEF3n369rAFtosPUluEjVyPAhehqaEefpnjqcc/SikR9uwQ
xqnwuovlRxc4oUewKmsqLlXMSO3o42HFAN1E1EGGRDIyuXQVxigGib59xamHNYTOvzglQAPU02DS
ikGzY3jOM0QmeCg2pMV6zVtbX+eQQUNu+tLVzzG/DNs++5Z7Thvc+6C39ETBwM4C+WU7wSVgxIU9
uQVa9xnTc9eU0SZjwyCludaVcj9AE9An9KuSb1KD45kzjBs/cvZF9dNg5RWlRVwj3QrPI4tAlFy1
D25v7K1XeLaD8qjzCyTbhbYE6O3GxQ1JSpT6V4WruQD316fW+zhoz0hVPoM+PQdiXICQc17FkBwt
kaxSiQOSVi7LRqAjWJ5pwTa36icHSTOEWbSJsHtx6G8hgjl3vVhwGuKf8jeAVACU0TVDSgjDUn4e
nc3ofvk8kPJgZTZXGoAL/UD25LugYbDai26t1dsoApjG5bg3u/uY89BegzCNkmkq8nmkgCbwr0H1
jON/ISA1i19NNqnxEfYxHC7DPtwWHBE886xnmxqrK8fXbFGIK6iokVo/858k/ljeNeNvKKO3qD7H
8Vfd35Be+5eWn8bsgxVIz3BvXhtnjfbGma9sX463yrSN1DaKu1WaTQGqp/Jmjn9Qh8+O/CbrVSf/
EMgNbvNu6E9ZgzlkwCMn0ig/YJp4nP0QuML2+pNQedBN3+5A5Y75m1b/mhLz2YcO6KnQf1zzqnHZ
4kCfomVLbOsVdo3sMsbArO61/GDKNqM7bd2kyxiuSBc66i8WBNalrUgX4yRZ4BxMyCJ2KWNl+c4f
vo32kOh4m+FJ2prKzsmvtkP+8tDQmJefk4poLaGbmtNS4fnEnP7ISizGegND/kih3MyAEp4I7lx+
4cZm7IWC17wsaJFKftKVPYwNMX5LsavbD6fbBgx+gkcEwp/CCrvbpf62H46gMyqMXGwik0NDFJZM
qv7XS35U401Pn6CmR6yE0d5pDkVz1LyAaGz0Zri/ketuU9JMzL8+CB7ftNisTizXGR2GrOdp78GW
XsFE7cMrpJfp4+XyLvRNGOAnpa8rwYtVZtDv98x3KsFV85/lsu9+avWG76zzdrLelYCnHdAk70H+
07hfI2TitnuqaHlNTuXYy1T2tWQ3cMYSHf9ytoCl2fQHp1tn3lKhh57ObLkJjWvgHhnoUyLclgPs
4Z9TfGoc+8BZmOI7gTCsnf3qaI4LYptlSLMJT/B7USJ5N7+W+2fIe5ld6XQKiweCveb/pPqtYYpm
vcg94KK8Ov41VVgq6V+ZdQg4Ntc+OL/huzAPfXNCG04tmC0zGKS1RSjzwU0zxqQ37po8CB3KPaHe
iX137QYs7lt//AytfebuMF7lDaoqvTknG9nWfXJ6CbSvmEhzzR3XI7DnKQadkwf6Cp0Lmedkyq+B
3XzWJwuXUEEDkoi1yZvWJzMz+53O29Nzgm8eyCYixXD2isPAsx6qe9SCx//OxHcEKWZ6uR0VHn/+
u4eLmOYg3DLRos0Oab8M7Z++f3r6b6z/2c5Ncnn1SO66S38N8eySzs2II/J32wHuKud2jcmrfOr+
XoE2Y88jfNgk3pXJEU2UMTy7JuiWdeOf2mYj62M67hxxabSjax/t+pGlZ0c8YwxZnmW8OURPNO8u
kjPAd8U6+cmKv0l5MGokM/I/PwA74L5cqCMR9GENKR2GE+CfQ2j/VumWjnYVC6l6TpTzoN+BPHNE
YFvdk4x78NGrBE7gH2h8JHr5Xul3MzjUxKy1dEloaxD4gg52h/HoPQz+POOGgGITHJT0GOXfOmqT
SaDSRHNT2VGiKsHN/RXi3AfED4r3DKGUl4Dr3QbvWMafYjwYcGu0Z1p9TjcYGVN1yr5pwFO1PxTF
joDFYN8TxO4gf5PpLTC2pn6oquXYHtm09YTM9VtEaMD1r16xzZKzN2DsmdfySRUIeHCMcTuNRaep
7xyGdm2j+ScWHz56rSRl0B/bCVxAiLKRmL/7sQSHAq0n9Qt7niiBTY2z9U6j/StwcSljZDgPI7G6
wX+FHAgCPcJzSbXR1LvMMZXSaeFcM8V+5Hn4rSTVvyFNFpJhRxvEr8OkOffaV0L6763U0TBclouC
3t+RAjmW9Oq5txmPeyne26zDdx+oEEcCMOOu484pEaFHO6P0yrPp0i5jZ5FR0lk12UHTS1BUGqB2
LcAEC1CbT6RSEhYIZTyHfG/i1p3Qa0r3m1QlJiJ43Y4RWovCFBjSfWIUbFn+oHywDQvTCXVAbzwJ
JBtvfm+sNQfJR5oFMq5JBiM2Y45ysaXMufmyld0UGwZ9f5eiIONXXymyOtuGnMedMf9/4UndBi7A
umL1GS7HDAOu04QhCofNhTbCxyPNCll8lMu6VbcpNSpIu/ZZdUvWUSXQmXHgbFX2q8ZyhyMcV1OF
2G/FCMbNgDs/VfCv4x3nh2HNfRnqSyqa530RNctG8kDUIw5Q5ej9ZlqjLxOoZoXOEjdWNu6gReBY
xFxGGRQI1SYyaYYD9/C1b41dpoYUNKYCvVpR9iZDFMvSjGmQUzp9mbwY2GQ4nMPoV6tOfuit3Nyl
p0TQZOki6rZVNZF9gg9JxLsZhq9CIc9ST2xcK897po1i5yZ4JYuAR8j0eUPp37iUc2Nc4n3RVTSN
ez8OYrmaA5CzQMtVAHD5uUebLga6pAi+24799czhyNY3kJedfuD9AL2CRhPlbdAIwbC130WVOayb
2vyrXTen8unHzNKJ0lEqM9mq4Wak+nyZdiWu7xqJncY2wLVRrS9ROnP13dTAdo74EKSl70KtuFZd
XV41LnDWyuBiSXd1VvnPgm1DlY/YsSUR27bgFW9y6GyLBLaBAroXJ+ssbEhFVHZ6z3EFifo1EggK
DUtb0Y3IU1Mz5iH+0tkgimpFrdFiyB1Kvbp4yTLSxXAyqX7Te52OaHR4J1eXwtb+Sh2FQToVeURk
Ab6yK8gFDwSV9Va5WYp3AsOSE1ikdy338qObVRUNme3KL5/NiKnScUGORpmZbyR9XEPrKocIpoCv
6t02jhh9QhLAkP33wiArljoxRvKQV20qd1o9HJLJ+6C2Pn7Tsl6ZCid4r6TlPUPyJvvCbgYiPVVQ
VagvfBHDw+kJZfcRd6yJulNUeCaMGsgd/2Hmg9DeD5kbn6QcP1yR5svRjVaqYhrzBkAhuXgj3Xi5
Z69CSTFV5ga0u+DlfBsKfostemai0QC1DAzOHJjZ9Sw7ryOqIxelr5KLdoJXn5GDAmbk4KqJ1Usr
Rqz047VHtVulJctkSyofZuKfGLz8XV90QFga0iNZpLDGaDQUPjBnnXMaHAAEYwFaS/cch7nK2Tp0
YjGDBGc4bBjzRbHjqlZnSpRA50+mbLVtXuiXIRuQpIc2s9llxMQIwvaq5fE8NVkxWXasL6OaEHqC
lVw3Ca2UvklgVqXWpeD41PhvZd81806Dh4Efd157yF2dOcqZ0duYjfXiqza69C0vKJUwlZr0DC5/
yPnBjMYWzEYtXRw5UphLRS52UwRelZ1zlirruOKYZLUeFBe2RkmMo96WNVi1yl/qyHVYpfkYzDRn
ncBGWZY2O7Kw7WeCMg5qEKNF3VqkKLxTL7HIC3cAk4+1CpB2u2mHHB9tPL6ikI4uBUz6EmXlFmf2
gyttxcj2h/IMcHU0kUfb7h34vkEEoTgBvHpZsWB97EomAe3HhzBjFeQy6ODZ4K26JD6fcRwPghso
3KS60qESBX+VToBLDGwleywIoKfkzOTkq8rmP67Oo7ltJcyiv6irGo3U2IqZlKhEBXuDkvVs5NyI
v34ONIupmg2fLD8nEkB/4d5zn/MCC3FajNDjgueggOkmQixYzC14uCNQzMmU3vWN/56a+D60xYW5
m/B5SgdV/TmMzg2k0EuPia7Lwu2oLAU4vyFXlDfX68HndTL4zmH7Hpw+PVc2iy/BbAK1UPTYFZwi
lnpK1HCeWX0CtnhLeWZvPExAkWfvKsNGQM/RvRpjhkkz2hZC5HnLWuyNrNJyk92g+JNG4i3f2pZf
pFR8Fdb3yBgpnT2i6yE7kDLc7lQ7/Vvv03GYG37QQGHWD52X2KfEhijQE+JSk0W30b775Eec6n4+
EB6dw4f3gNu2kCBxfLCO4HFyZzuIg7vUlod2Kd9X6DyEZbTeUk67TBDNEQ1qGyTregq92RIzGXcX
NqVINF5daNPB5FLuuuq/BO4zAh8o6Ss7Ly2cz3xp8yeDFHNyruOSn4Ns/o6rXhHXwnxvCNdtah6Q
u1BE7h5qKo9ezELZ7JNEdKZ6p5LjUuRZFXJIv9lEndXOmknFHb9vgwZ/Hb1i3fwtBua0UVx7+7G7
sMFFxd1pNvJIH70mfJ6VXxwRsvuckGRbFru58w0PQ9beQ97A7yufvEayhSS5NEhgSqVe95ig6oXN
9WAcF/C8NLfQwEaKoX0ht+3vA1YwxsYKsnI4QT+HI9vH7nPAesKinVnnAwKmR0PH5fsLfS73l80h
M1IWBu0xHOjcSaKzt2UB3nRB7jqn/2jIODsv4cL2M7R5N4WyXxNfxvfWuDP42pWPK8k3ZIrVDt40
lpKQJDv8cs2TM/E+KmPsO3cK38VibQabh2kfEwTYe4isqwrPnztzTs14qH3u49B2fmm5PFfCUfTG
5n5W1WdD/kc6DWhGYty44lkHfbQHNs9bxlZ3Zg+ue/87soJ9BX72VKcyRw96G8L87BqsTGNcaG4e
zgRUu3w6YQs3DL2LKDzKUsxbUYo/FeINa3+NcYBoOvRT3F2leC1K4AVO1/7XdCtkZ2ifitkbtxZl
Yyo8ZEZQzSqyvrLCPeS6HRneQJ+dMOzn/mfiK1BH2GGQy96CJcWty5ghZM667YL0lhSanK2k/uzQ
jW+7H7RIi5vY2sqq+J6xcUVjCjo9ZgszautvL4KbDLKDqqg5lU9x4HiHlOcuQJf4q+vTF0dyWQYB
+u7e3RrVp5inXkMx6k3jvwUpcFByXv7OfhOdZgNGjvX4ymcO8UVljEZdtiC8SSJ99LJgTcEDND/5
hAOwB0ldFw/GkBPMGqiAHBb7vhy6r8H01zx9Y7b7N46GYyKGE+lvRxdVjZavVoNhZjIjy2O3wXfc
/3XTf0FmM/jqWSlVeLSzdWoQkAra+/ln4XlvSCi4MvgsUhunY15V3KopfvEM+KwqyM8agG0NeHjA
MshzL1jWZtKG7T3vMSUAaGZVNMTzOaL87Xoa8kbxadi6fZhc1CppZN5c4uCJIGB0g7HuaCjyIMqM
Fr4T1gHsIE/DmkKcQ1OZayiFvrCZJgff/vrLypEmYMlo7UdnW82ei4sGS6xGYbYt8uzRDZlcpoW0
+UkjNoWrHhZnQLMjCflzMlRGNQd5mtLks+4l9YZcXWf+C3YKi0RkJ4Tb0HEiIwmdpiXFJbIOVPvg
lWyb5PmA3agNYavpcHJIchSVg6Vez++O07zk9YFjfyfb8a+fw9WOrmYBxDJ46DDN0B9V6V7chaTw
JjPbn/+jWn+bpUqfwnR+98eKrsk0HN423vkCycEUgtsHMc7WRn6OS/AVKc7Zhqn4HXPaJSg5KhqM
ufPYnZC/cMG6w0MOuNgivUbX6BzSEBu1EOq1K7HR2HNJ/fXUC7R3Udd3G0vWb3FNaZfUisTSvL41
HZggC3dO3RM+6ImUdB6FA0pk0DN8Yj+LAlNZZdKbR9uKDudPMdNux/8C1x/3rQ3wMKab7Mh2Wg1Y
sGpK7+z5zQQlqtR7csBPneins1PHWNcHVN2txywzQIaRjPcQurEY1ONNLlwKi/HAwS4j0nQHCImH
e6+aB6C7ctnTfC40FeN3yHg+ilEtNTwKYoHcD+ZwifOrj15Cb9BMUNN9p4sULXvGZjoZEMEC1PC9
N5PJ92DCcVOS0dT5xeO4BtuEef/R8Yzin43mpVd8kM78gWiaCoe9KACAp1HKbydaFeydd5/J+C2N
mQ1OUYNwusLMD+mHHe8o9jbd5908IMYJo1cnEx8ixCGeRA6COIstceP4325ENYUIAymSAaw5hbBP
GFJsujxKDxoDpjDuJYL+yAACdWWrg+BuzlZHjiqPsltgp9U3UpY30l6+qo5mlMwaZjreWZf9QU8j
0MKst7Y9lGgU6ihNNcob9I0lJIBMYIuD/n2zKmI42UUYzqJPa0WkES+GQFmRnBD6z1KkfJRZgD0+
ivcpJGDUXn6wG6r5Und9eS7qhocwz4qpuwdRCV9BJfix57i44EMhALY9OVzEc8oEos3As5JO1WOi
cOPjsOT/TTYVceRhP5jLc5KPf0tiKzdBo0iTzh6zOn+1VGtvM/sdrdUvk9Q381Y8UpWstBrY+3OM
rMkncYph5X70kVbbAQGCdHgviLH+ZVMc4e9v30zD4DZ3tqrzgU2n2cqA5hRgpgzf7k/plneq9fdz
6r7V6LeWVPznt8in3b46lAqlxSI58WsiB4qEJ3Q9/rIqpq2Ev4ONaMV47IxHTEmPIEvOVBYOyeta
kHlRUE0P8GkZdQvWa3bQ7CJ19UposKPl3DvdZDbntI1vtOvgT6MkvkS2s/frVMENxkYQ2WxFkj1G
QYhZpIcxyaiap8GxcNKMrt7BX5t5e0iHsYv3oGdariFLiIYgy15HiF2GLQTWT+lV/T5cgxJbHIZL
Ts1h92+9Hd9zyMsIqcLgs2x0WscgpAVNlM+rUM1lNNOXmlgHuMKT7I7JgMwtgFzfFqE6WnkMx8qQ
+BSCGV7FcXhJMfaYU+chcBVQTAxdy1glOHVc87KI7rFG1idsQg+o3BhuFf+lemDm29wPffR3NPJP
QdaSZTwsAfBP0ny5Wdq6AY+lZShjLEUWmi+3vTYDqDMvwRif46jqJtiCwl2IjlXLc59TVRNRyjIq
Do421wmlsjgJgrLlBEs4o54rm+RPH8UfdHP8GxJDh8E5amR1ahzUMcIiIDnOOPvGleZS7SOLlJM5
4s8aUbSxgOCiZ+Qn9PSam+aaiuVpFeJ10cTfgWYg7bP4lIjHpiYzryzdcxr1tzbgfm90X9yTlL2p
tM0W2/cRzEyTvCtrZLd5llBpBEAi3RJRQ2NN/DPJmGoy/8jJ+BGQdWeE87ys8a5axa84DLEOcKw3
duvxSCjxsClSEXxlOip7bizKWpLJcgQfr6qIEzT98VOyag2wGmWzNW789U8K8LalA2l+oRanv6SV
wUQqzLAbg5fG8IwwjUOIg/zwI44g1/4ilQjXc3NxovRSTP0fHjE41jJMGcwOjrghjwjqvsNwuK8i
P9r43fDEZxH34iMgCNzFOMySFBIj9klAN8U6OKSEj9KJLinKUWZ0j1Gt9vMaq1HUb/NQPpsOg0ki
bayr1mcYS1ovzV/GZPW+aaabT5gRc22eLjMXS111vzF8NlsyML9RXt5aA7t3LrE4JIpos0VR5aSa
yXY++jsx1NHW/K2r6skW+uT6AvFORewLtL5njdZmdQd0Gxk6qOfIxBhzn25zbD+cRC1no7AJlyNI
BrCuUCFkwhh6fDZ+fnTrBmNhQ0XeF6sndsKSTaiDi+J6K+zwT+AwIAqm6EXYxzlRN5QU/wi+0Lt5
hFfvd+QEOuiwY7JN7lwGJyKixQ2DCTpT/dbj2b8t07evI3Z2ktFwtgaHTGxmBxN/pk6CsakuFgbM
jLqNNZHfTJwY0JOMqcwQPXFWgb0ofOgcEvlWU6t5U/bBr3g2VGIJzNtc6n20s0kKRjxIKVETo2LP
wFBHUFhMhEndSKELOOn3YHvOnTLWn3FIW+Rkq1GQ0Xvjue9WFD0z1XogNPhSJA7nNc8YhsxbA0Zp
sjmW3L751w5qw/T5d+cWBETwhLfYeOctrK61h0StjdLjiyaEYbdzHkvC+jDgJHeeHk5zjUyo61iP
WB7PYCrUdYa4AfAAaVKDnQxR/GykCCEPkgRFcBveArqZPE8fY+GM5zZf2TfDZnHnPyItP13mRNpx
T1ojF1zwvg6o0RmaWu8q6f9k0n/3kngDP3BC88QNqBugPgmaavIdhvUtVoAz4Ed/SWJz8RZP98iN
tsxUv3JkDh2CJ4PFUTkZsbNNQClN5bL0UbkNNY9hWXuvo1geXUIEaKBBUnvrWWcfKOQGmCaJsy/R
5HQucQgtsQOg8M+hSX8rGn+krBYBUyPbqcBTeqcJCxsKJK5FmBWknCV/J5W9+Z33T4fcg3TtXYmh
v6ze+l5jNaf6VgPgmd7AhWjygCyN9YU0E/gV5boTxfvHdh/SqOVh4HDVwarzYhfU9g0/LJ4EdGHl
AvMA71aqCHJKRvuc8knvJw+cZIxFUacrq5BkxTnB/GZceJqrRoY0t3/TgtMM8UOwwGaXIbK2OpDV
nlzTdfCs1U7Jf1PRv3th8VKSLK8G9QyKOL3aI7EnwofvWs0gUbN2ebHjkHlPtE7f4c/G52XmiAIs
G2ybIvxwpuIjTBGSziEjwBW0V0QZlMy4/WwIdMp94B+4nXn8iqDDV0GFmaZIPpYp/QL4bof972XJ
W3T+7GNIhl0pZKBqbMKeHwduSjJGPtL1cwt0SKYLZET7XHSlebPZz7gVVPDBVIhYa5J/GuZIO6fN
5m1Qsz8pHWqe2oXp3vZVu/4F/8yz99ER6oHrK2Lzg9OCmOv2kPkgte1lYUOc/XIbhoK+9p+GqkZj
ISK1ja3j0EPuLIIqujad7u6owtWxstFrZSlu+hJZMvpJhNfkkiXHgYAxPkquz9Bu7FNXMqKcUVjD
3mQ/6c0a0KWDhR75KxwkEolnSlVR3skMRlU+zTbS1vOA4JehJdrlFKsig1Pe2nY7aFDh1aCCu7A2
LRuzjBM92TcV2+VgCCDYKXbCdsEvtx0oFaSRTBKmR0NELtp4ae0xSE5x3kOPmv+rEXyW1fxHrdlc
owDtt3iv3Cv/DbMnUfLmapuzJi0IDzym9XyrFO7LfkKhFuQw50rHZwJSM4E8NprfwanKeIdGaGn/
jlqeXYCrVsTyxPKBeqdAa0Sp57MPSclXmdmHhfkMvSLf5Q4LhFIQIL9wgbZx9QtGwWdVDWCqeuYE
vCu1iClg+2j10j1pIgqYsGGNKlpQLq3C/bywb9gUhPpGrj4Ggw2QUgMs7N0Xu8u9veOzHBVA33PO
0I2V46+T17G1rX2tieDxqDC9tn1HxE8QjbmJDCdDsxwZIf/KfQ9cGH4zf6rhwVmsRK3yvzAcz7Zb
CopKNuLD0l87WoQxo3U0YiLXzwcBlcNUgZSBGSTZEjLXbFLRY6A0at0sDyRzPzu999FEzMAsAdgu
nD0ygK3m3A7TqfdAAcN3LbfTvyJK/A2i/pCCzsK0xYpRvIl6MQ8dmdhYRadDZ4sjg7knMZtu0zJD
xHZPPiCRZRtHAO22MZ1zJ1o75Y8vfmBD6QrRA/uztbeTxZztAulkxWprr1fRRtnjFlkc5hZu2rLT
0ySZgxz2EX6tAEw77+A1YYLqBpJG26Ai39JrJBPuSWxb1scXyzDaqVAlNM25m0nMzKdhbW+5Owt0
H0k6Uj+4BWHVIySMgKipoqmYQkDNsi2WKJN/zaWNSd4hAzyK5a0ouU1risjc1wMW2ey5rULn2TPT
nRuRP+plKKWZhRKW46P4JbiLRFK6GfZ7Jbwkz/d2dZGVW7sNs92Y41kYAbkIWw1PLo7zOXkaZ1cd
XUXKosuQkVmSJ48WMcXUugGqTeOK59SqjxoK2ohV/RzP5btliuGUe9W9FwKesYVLUo9lE1UxyR0B
GoSNzKy1okZ8Mcn71xVQC7VX/xFxAEaqCd800BkmArzZWUsWruFSSKYZZqnyIbUn//UOeJdYet+D
Lwm/RtdZjxhpkBjMfgiwvk/mnZsux5FGmLAmNW5KDAhJIFFQwxu1V6NPDuYW0TeWDx7VWyTNgoC8
3FGfdOS/63SZwHSiT18atjzFSLTsVzdxTqhPBxEccVvM2GgQ9bR8Zi7Qutj9mtL7aeaYtOPxEY4v
64Hose8cGK6BxEE2RICtBvaay6c7Nz6xUM07AczeBlXeS+Xkz6MgS0bG1u/Oq5/JrWJKwRvGkc08
lh1tyMQB8hCw4CBbl9zh+vYs9Z/EnV/iDum6ccqXeXJe3XkZGH/Bohk966138xMFPHvrAUdlg7KY
PzYNH+jMIeyjGyEgBVfX8tz0wWs7fAgyLT1vuSeZRN0xuoNpAeCs10x3jb8Mx4Jla+wS4dl62E9q
iJHKms9MmiK29OQGM12kGyWLp/dIEomYiq2GukkBoVgmJMP1YVjg6ak7w7bNDgdOTCK3ycrtp/lQ
AUhLkW+T+8wHAhCmxSCRj6eOm3IByWgVv2KWR2H+NwraU9mn14ZHcfcvCzi//Z5Zx8BuqhVnNfSG
wVsOV6qtthnL8gNVW0eZhGKjEjuZuc9JUvwOi+iDLSDcj4HdboDWKdxHNPSDXtiXMSVDHhbxR3gP
IRF6VfAUCMXzE0udrXYeOs2WOnUq75fqbarxQkqY02311o2eg0oZjmpANIlNdHSoiS1hTW7s6neO
d6eiBnLNiF5xekhh7hfIlSyURxFzmAxAa6n4rwZHnDZ3bvHVJk95PzCgw8yKAaanZiendZtg+SFT
j7ntt2XsI5H1MTc4MqClhwidxNZGrQ+mRjO7RAHE779U85Zhy50Exb/OAm3I5x1N3Uhr2tJZR4mz
wcRq7xJGxUUQgBpgIVwnx5JYW5i8jMq9nraSsRU7KHbfMFFREjojpEjqQucPCTGbgVWgpIHG7LRt
KmvjoHUpso3bsCWql/jbuIyBy+AwLUt/N+eM8shpGDbUNE9jiu0rI7GcChDWZEyILGKFXDQu+U0u
ADKxeu4PbRBwaHvHRnzWmGS7wcfikexrQslywHZZT4NeZ9c1kT1AKDtJmiedn3t8cjzb7mlYDJ9x
9BAhPxjKL+nfXKaj+ZqZqguCiRLOOXTSEseI9TcqJbxj3Xxo09uUL1Ww9+wKuyg8z3Cw6K9DVDJB
lO3WXNU13M/D9SsBt8wCkS484JQBJtCAgs4+H2ZcM+U9s2ec1c29dn8jQCtc7ZEKizYy4tGWEkRi
d/jhg4xoaty86yMbnwPQB2SSc/dp1eaXCnksZq7/qIz9WaUB1HyLzgi4Sa2U3MQ2o9W8Tth1i/yt
d+y9J8qtKc2rkfQw9gwW0AlX5fzBVaAmsRE25OMG2zqt3DdFGJpqu/iXU2ES9XqQCCxzxUtXINuZ
8mG5X1yUwoPn9aiWHHMuyBAF9wKPh7RvWsiAY3iwxVeU9sPNHgDNdCM9zvTBYSP7+c1b0uj55wVl
+HwZqORCX7zl+RRfpT9io0Ha/xhpcJZDMd2zJWkuiwWNyS/D8r4a2XXNesie2B4Hd50fyYMWrUvs
ABSOxce9rNN3p27HF2G0vR3s2T9Fw0CS5+ReE7fWqJHqmoAHPgWGMfm5rtH+cKOccf/MvwNfaT5a
ezz7UV+9rd8nrGK0EeN64eoXjrP/wnmR92z7h5NPzKed6urT6eIX0dnOc2UKLG783z/fXjLPI+mk
0btk6Nl+mbqh8UzjY+EiKO8YH7ytqJSuLMiHtHv/HEnuENtbsk/Pqchbavyr04p5z767+oiX8sW2
fP3Etqt5G+F5/nybiQ1z/hrXT9n5zcZWsf71M9dPp7A8jhUG3cmnQO8mBPKYwgP4qms9Npfujr4a
ntUg1L5G3fRaVfDFO9s3XPm7eIqd/9RUM6zVRr8kASKTcmLCZrokevQNQPWxt9s7GYztvVmQ+7SE
xb0lY+ZuNE6MV9+gOPA66/fYOemVcRshBc7s/VXM6MyTDFz5rLM2eEy79slVINL4kz/aBNi1DLW5
N/i12nykUYva+TOpl+/ajZsnpn/DS1PMjwEnruOznl6iQwcXBHLXbN8vQsMas/qXnPyrrRbuZ90g
+C1KrHFL3WYHbaPXsVEv0AiJ7gJd5i4BQXGcEZW/CrISfXhksVVXp06ZiWsH7lGVmfqQetHruuA4
+k4cPMxx/8u3TXdpsLbCY5rOQNpiN+JnjBLXnid5xnDxYc5yQ7zldJ67XKGKSnAIFeJ3voz8yOPM
gA2GeibKH9sAvlzbE8XSA094zApA5R31L8kKAL9/XgofidCSFfpA7/vgSS55Garx4qXDso8WDRqf
K+hpctR3BKzta0LyByTQudopwYVMUVnS+aF9TfBYTdytzKO6YeeFdc51opz7qq6RgXhyryVBhXnb
/JpCMgPUBBV9gQE6c1bFFWDeNpkIA5AKfsm47AFhwDO2xj+edXBKqsO7JfH3CyvunXQ8cxgHPs7J
D8CnpYd4HjFDJebLSXpuf53Nl9iDgQwfJd0sUN3knVe33cmG8+avy/aYEdYSVdfAQqdOqQ0MR0AJ
aNmV7y1nTexWlKrMjI51ECMS6ofER8mGznWUFgKZRbU76vIXM5bRw+SBxdY5JXDRzmdODe/sZwDY
Yt/Mv1D54ZerE8jfnQpAjC1f0qj2VtaYkDoD8NfTOSNHqTYjs+r7eeYcr0bTXGy4kboIF8pCSaui
BAKxCmwF59mpmRQN12xdfDhreKMeA74etEJg52XwlkhuMpWvz0Akyg+GY1QBmfnVg6FHoMs8Gqin
aOOXuYf91PV+tYvZW7ISlmaTSgtyOTLfeiqsV2UjHIy4Hr6lKh9zN92KGbm044rxIYW2whoWsXY3
i4lxVoOIhiZnz2+bnhtnb9eed097jwlXKH/X8HGccic5GT12n8qGvSExWbg8IWAIufmDXgE13mpt
h11Q+vTT0WCoT9ykOTJUQWZiy/Tgzak+NpPDtnaQbX2dY/BJFpAzcB8tm92fF9wUEKGWEuXdb/Y1
CPvZTT9igeJIzWcIYyZHsrW+dIaNulhQlqN80Wd7BmhNiN9DlSPpTPrhws6MPrJOW4IdB/ngyOS5
r0fnmPp99gDr09zFTVvtf37oiCx7uFsciFA2N8ndAnBy1WkysDBMB0tfEVsouhsWwuZJu9j+LJ3j
H+NqffId64mobvxLvmkvZn2RTQ4JSqpj0hTuWWsrPCFBSf+DFICVq83nF4Xm4DB29n9Gut9ZWzSX
IPAMRpJAkrJTZtQk3Smmkt0CIzI3Qt7Hg6qNYckHpdupvOjBQ6lw13nCegyUDW8qJwylD9L5WkwK
zIXed5Or/5YhotFMzWLXBlBQIxOSXLXYy169o2ZKGIJ/K9rIUXTexVNFdR17+tlgsqm1R1xcADfc
ewMbM2lpdnoLnVw2lcyngo4QYk++BeMqDfSgSFc02ufWS/pdEleYdwRyxFIgBhTA+fo2uFRu5LzX
5DkNJVdgGc7QYVJ8GkvIdCtWwKv6EWds1SJrijr53IerZoSwWyn2lVcwYXJTC20c6VCxlV0MTqhL
1gT7vgzH9bF2V0rfY2PtZJdIDNlFDjm/b0Hbo5D7vE8uMTtLYVVHLqc/BhbMdVJMV72uALGfcfBp
pyJ8PuhPWaX716C26qfQ0zSCMXV8Fp1pAuKLl7Noqg5R3clrTVv2WtQlv5TwKlSL850efXUxKpwu
WpAkZyB6/bywQiBVhWmtZhx/HzGLrYFknKFxArgm5cv6VJMJn01vXVwnHV5X6FEf2z0KLzs8mvTS
85B9qJmVsB8cylfdkGZSJuMTD9zLgnnywXIahduOSQ65XHngeZclFOCk1hf+PehU4nLeEi9tcwil
tHI8ZNQ2sVm+VY2074v1xSTp24wv6dDLOOzhS/O9n59NxwJgVxo+0+WVq8P1xsANaD80gOvPy8/3
f74yavk991Tf/+/7Pz+05RpCpHoCtoM2ZPHbNClJj5T2RTbraweBFndreqyUtZuGcYA1zBOgKmlo
SN5VWFAUCoqQ20fr+mnxIiz9Sxhfp1IgR18yK9/pfE1Q6GR8teAOXn++4g0ILlbXgf/h4ZFSgl1a
O5Bn9sIu8/QEVV/LPmo/OAKKXTxchWRk5nbr3fMDd1pfWCsvex3hkUiGsn/Imcc2EWVP27cQVMs0
eFyyPngsXRTTaeDzjFTNzcHFdoyGj9azxrNos/HM3FyCfMrdX4PUVIF9EML0SP0HPw8/PYv3eayl
ATcRP6MaoxReP8Gfr8z6w5+vWsUoh20NqEL+nfVqh6z66CRVvYCq5iXPMnzDC369BP1F5GYNv4+R
jz8vIEPx2HbOZZbyZEdhfcQ46gL5j8wZ0mCdu/Z9u76kTdsepGK15brlvyB1plPn1inIHPXPSWtz
+b+XGpfrUacWKc6tHuTKOEVqB32A4BMea7QxrJH7LvgOZEeOBQcKNtF/UxKpd58BGYfAul8MSKsN
MLvGNf6NuNM9kpwAj5DViLdkwXaZxICOi7F9XRU2PY3sJML+MszSffh5Yb2S7JylgaqyRMUfeMUe
YQk9W2wF4bAkSJdzaYuqZMZMNjPtQCZRLZ75l9NztR2GIE+H5d5HNXFGBaPvWd6edUH/q9rqsW6H
a4qZgHuap2k24Xuax5khjfuIyhgem0Bd4eRx+Dqj4twow3TAzqnHpXDz9fbRtywoWQWRggi546th
vvoSeaCICqcDSdRzpAHbEBUhIQuu1ivzEkK9pAvxVNifyzDrS5vnAQp4OjUcluDPQo/UNT+qP1Jp
19w31DktBMMCCcKetf3ZaPj2E5ZwQZO1tUpovz4Iry0RQbSKtrZO8iqDirxeJ5O3MUPhMTBoCuff
DWqYDb6O5OqByLgkrXzhF36kg55PaoakH7LIQZGyy/0C8lPHWKqF1LoLYWbuyu6e3Sih3TFDjxpm
ZZF4gBR9ieMitl6YlGyt2v8vDRp6miGwn6aM3KYw63JCNyKXMD6baUtsB89pRdRDMbW0VdJ+YPZJ
BtB6UUD2KdmARphIBz6y0FLfTspAaWSHmw5TeLSnRj2UuX5Nk9fkb7g4YheUZtqDaUreJX+NXblI
0rnJS9vVJg14crjomMJz5f4nA72m5q2mtzK+RZn6HNyS7XaubpWGPhUTjXqe1thgT1Vn02MuKpR8
9BO6NqckR4SqLj6kGS1DsWDAnVmpKSQsu6FrAHpoMiLTwGkfdIAgu0u0hJzV0wwXw00qXPSyJS8R
gGSJBYxxSOx41jUscnVtFKK8JQz36fpIUgztAhThiFoxBuEhgr2kyt95bMc4xQK9Hbx+ekCLUlGT
oidd4iPuALkbY1GfJhBAIrHXwAQzf+ZC7oVorNcoHFY6VEWjgiP5irDwGSRmcaysHjJMHyW3cfBR
YjTJcQw14+4hN/vR8pM32/olvUG9lm2VvoEBvjRQh+9qQ8o1gs75Fs8OUvRo/LfYUPtRrakzmzgk
NgH4fj55qrw+7A9BH89bO4dtFgQVs4sktm8L3TTAJtZC9SjVrYhRiZYNo2q3Yr8u/o31gxOr7tHk
Au9cvj5MqM4OSSLTFz1WDC5jmWMTgRKDwn06x0k/HZBhpUwDguhdhbAfgDxH+270HyfWGy/QLn6F
lhi+lVybWvp1dx0XLKH6CLqecSh14M6I3N0PaHDAxhOTGtSiwrU/kO4yTH8JEB3+92z9OUJrgZ1u
HPHe5tqrHrsy60hICMXu54fFnNePxYcFEnAXEY1H5WcxtRRPZEuUoBzc6LMkbUgvIV7Q3jt0TtGd
ao2NG+8VAQVUIDQYMAxVpNOrXF/QhMx7q6XVw8IIdNeBztGyfXxJC+G+VP6zRubG7HvCkeE0bEpU
o45BQUIhhEhEKKghEZR11bNsl/d8FOON59ZfOYEBGdw4OpbSjl59cbcQNs2d75R/g/rNt/F1jY6x
z9kkKPzWonNaOZTB3SLgd0GUFk9hFaGSnHBP+rH1UVQhG93SPPkN7KiqlOIoKpQprS3RAxdoOC1T
W4chnJ/Tuffvtf6MI6TLaib7x+8yMk69iQgVGmLmguT42POfJh2/0CH6r8tQ7ANYr3vLd8J93sXZ
B4/0C1mG7p+pJUzEdwFTzGxL0LE0CL+QBn5Unl/goiagOBrL+SUS3QnpeLlNaCEPLTmDt7hFyRWN
Y7fH0czTeemwWo0T/Vly96Ul8EcHBvOVES+71sQnhDNOcCRZgzwaz8VYlxD9ChUUHQL2PA35VHQj
9mKQDRu/l/MnmKJkttv7Mo07EHMILps0RcOSwLQFiqsAmKjgW3bGOel26nZ+rpudiMCRrMD6h6DA
/1Mkv8kaOwQOMARsQPTosMUTJ31AOEsu9aSmrVu9V0j24IYQ4dB0HQQhbY87XwzBMfLoOpYZv9bk
ZS33ObQlhy8Yxjmf/3VjU3wjAK0ZEyWM+oPqSXINnAK92gpb70XWyBXQZ3bHWMTqYSqg7ntR7Dyi
GVFb13UQqpj0jdZXAItzmgdRcber1iXwqKvi+zFIv8uChf5Ug8Nl8gtGqKMh9XX+yhtcXX2na3b/
Q9qZLbmNJGv6Vcp0PTwH+zJ2ui8IcM1FqZSUKekGJqUkkgCxEDvx9PNFVk0JGYlh1KjbytqsjFl0
RoS7h4cv///mj//+9//891P/v3c/8jseiUwhVP/+H/79ib0vD7t9Lf3rvz/kKf88/zd//83L/+Lf
N4enMq/yn/XFv1r9yG+/pj8q+Y/Er/n7m5H+168Lv9ZfX/zLIiP5cX7X/CjP9z+q5lg//wrWIf7y
n374x4/nb/lwLn78680TDAW1+LbdIc/e/PXR5vu/3qArzxv15z6J7//rQ7GAf725+gFdxau///G1
qv/1xtL/iyE/1yIfapuW7vrumz+6H+IT0/wvX9dsn+kPy/MMTzfe/JHlMKL86439X5rumSaJAlf3
PYvm+zd/VHkjPppZ/8Wb2UGlab3TTM1wzTf/d+EvDvDXgf6RNekdE4B19a83zps/ij+PWazLdhyf
yTJqmKZveZppaDqfP329J4/GH+v/S8uqZBYRcs57SHH0dticKkBvrf1NVUab0Z78JXosyp4S5XJZ
uZZYnSY+H4kywMePqxbYQ6dx1n1O/pqyVpHED/+ZGLHikZimA+oqPSOGkc5w386Cc16tTrz4L4sx
NMVyONexnMgyOogNkBN96cPZvFq04RAWd0zth/WaYcRr7xNAEQuKMkH3zQ0vS9dVm+m9lL5rvKZO
hHSSHrd9mIUnkHvnSUAv/SZbaFfGFbxygUIoCvlaWUYniFGMl2zH8UDTLEKp+i3olAnFUpkIQGK2
yq8uSxNf9kozPSJs03TRU9T8hbA9Lfz5yaTjzU4AVz5nDq+8KrfXM73yoAfV+7UzGA9dF/UQGVVH
hfSp/aVA6RuG75mG7kvS/RkF5K7hQvErEwwJhs9JpxbA6l9epPV6kYZlYf6m5lmkQyVlteg592fR
kZeRDXNZfwThpOw+X5Yh/Ii8ky+ESJp69M7F+WQgpKJ/YW4sdtskoDXjJ6XT8B9oycTBvRAnqSa1
uH5n+ojrn0jCXJ0QSXf1VfLFXYCHTaXy1lqWX/UFajqfhUrLECcj6c0L8ZKSJjUdBkzkkuFf5l9p
mlzEIW1uKVmVeTRnbGPNvOLlDTYmNhhkctsyXYfH6CtlaePZmZoHnfvMRb6L76r78437eIR96bF/
n6+sDUSNy+xLEbTgX35m8mwA0CqsFBqrv3ZIlmlxi5g6wB2u5onPR47PdMvD+VwBfAwmT9huqlWy
Sq9nq3i7v7m8Xv31Ftsm9Qg6BgyuINuWjGMG2zSWSZs36X6Ol5ZiKzguacKE//Wtu2WKbaU81teW
8lKm+Hy0uiiJDMsokak/nU8B3AqL5N1uQXfT5ngLtBWZ+oVKplDUl5qESFuzuGg9LNGQ7saZZ5DC
aBiAsUlFxEC606cEGaq168AoguiH+VnFxgpzvyRRKNpokdSwyIa2SOyfjGxlPbR1AD9XCFj+V0GE
y1x+mN+BmkxPrcIRvfZ3L9cqHamdO41LOlAwAjJ3OYPFs/qu5wQ9hI8vosdxBDC9oaZnW7pNgt+T
THPP3HRkMdA4Pw/rE4N5Vk325vRDhxstP4KNlh4Uq9Intcb+W6Iv2US3r524cpBoreh3WsOeHTgb
92ZY1KtdSGOXWk/FRslH6JiWza1FzzX2+PIILTeJs4bXDFZIvvoaLsiVvTh/GgIjTMJZ6C0ub+mU
xozFSRqTnn2U10Scw4xW14Y1e1nADbh7uCxnaiPHciT9oNvIcRk9oSP0AGvqsNmlsWIlE17UNsci
JAsncdi2iY6I0i0h1KB2M7eM/JsN24EVwVEEIAGz048nSok7m6SnoBX223sYvmHjq5JlBBQ7zNXZ
e9Pf31pp9sBr9pFZ4usogqoc8s3/bEeERY1sFSohSzfFjhzin5V1v/d8hYDX9+jL/ZBig1RLhsNO
eDxrBXb+CvTO5X5trFUapE9Z5XjfpfCA8lhH1g05jHPs6ew0GKI8L8q7bEm7Bz7dAAn3wfhU+EH2
ZRc2ilVOXFsvlymFC8DgcKOJZQIKvmpW6Qqk0Q3tioG7uXxgSkmS+/EPxsmnYUds6OxTtmzXzTK5
K7ZMpqrcjsIJyG4n9+3zLnre0kW5W9lLWDaCJ9sWbPXDgnHu8Hfc9+gMfcnrAH5gGa3L0ur8kyi2
6rAy7BQnpdBH33ip8GcKjt5OQ0a8IbnF9pkreEhW8UpxTELfLnhQOfTWBwoOrfADYJl8pZBC48yC
7thF+w3mgzWUKIJhVDS0Kp33xJvuhS76kguiKAQU94DoagHD8y7sPhI6zttAA0IBnlAR4YgXHaiT
IdiO1LQVPnAyshqfo+RUdp6XD8aZH1CG0cpYJNs0KK7abbuI1+XKD3ePl/dafN2rrWZcUbMdIhzD
kEx/V/gzAF8QZ9D1P0sAO4vDyvtyWcjE+8OGPsBwPINRbAewnZeKk5RZUaRn+gYh2F2QZhCRKSjl
G6hEAK5V2sLUpc9yXB2ZLle/fAUnx84paHcFbIZA2AiYW9wF6RcGU4MmZKDguAA6OFSsURiYtJMv
ZErGYe8tupIo18+1rZCYvWUieH663l+d16bCj01cxS9ESdvJ/LZLuwHLO4HtVaTftfbu8mImBbio
A2igmqubklbkvmtXTUKf7Cmz7gYYxZNK5YsnRXieRYaLBBgIPi9VonVdGsF29D8BLlfkTym957+x
Bp/QhwQXkZglGZJHGT4rS9YAPs3tTId52xsUD67JNfi24Rrskk2093INpRbv3dxEREz9JGciXiC8
X16FPhHeOd5IhrRPWk9xp9SRkQGUTJbJCeiCZAIgsOZnmqzmYO2FPHzuHIUjen7bvNLnkWDpVtbz
9EhyGcHeTSPwo1f1tQ844/KwmC2YybhtaFE5bnebA8Sd3yGDCost3XXGb6g6WRGdONoGjcmSbmxq
G03eEr/PB8+56iOKhdVOscViB+WFjkTY0gvBr3qfYSkWaun1KgIBhWGIwM/g6bICENcVC5q6YXBL
vmMaDmUFU77cjrO90zeUh0gV0IYPoeoHwMgWDPNu27dg3N/UsNytwSpfgPpPqxU8WaFCpYR7eLVg
kDNch2eY4TmSZeAxS/JemB70S7W9gDLOXecrJ4QWwnoQKSF1PDSpTb7lkJywdZsMheSygMg55Bo9
M3Pni77Uw7pYg9VyWh229fvdlrRQqIXmD2dN85YLGOCX/sdMHWdOeWggLXGdlmO4viPpUmftmnpX
UgA7bvbfi2XPLkMx+LVe/VYKjAvvlyxXUqqoq44t+BrM9YUtzHugHwWGvsmW6YoUyTUTW8c19bE2
Dbtr2MA/ZoEqHpzU6tEPkOLBGKjzVsvowHFhIz4BeGA3EIEP19WBUi+srgqdmhTnWhQsSJjw4JR0
KhpOGdOGGBEtQmFs/4RAaO2E3tvzHniqRffUL4DLX9AZxAi7Qrb46lfqPBIteWE3ic40huIiGgYl
DiadNLxhTCDYFUucNJuRHMkTZ+kMdD8Lw22X8V3BWDbc8XHQB97cXJzXjKK51wqJkwrr6bpriMqR
/xzmjB6YZzuCyS5HYrWI3lmLfm1sePXOgZNWPlim3t6Ojwhaqyjo4nFf3mVVUh/yyATLtgu6BehG
YUpDLeA+wEWAq5eEAKz4LLZfQG+1C+ofUHTD9F7sNsZVs768bmGHrw7UZ70OP8cjfnv5U847oM0i
nfDGWuW3Fe9B2ItuS/UzY+r6xrX/LUdSnNyeVYOjYyIEbQwWCuYRXjXurXanPcVwCSwzXoaq1+7E
W9vV2GPP03wHTyh+1OhMuzZxWpopsUszBXjqVD81NZRhySn7Zu/O9CAm9tuyqhRbOhWBvxAr7ems
6M8nILWEKplLZnfMdbKqQij9zFUZHML08fIRTsvzdTw9pUrDkd+/XaPn/jki4hcRuLtsVgMPYIAk
l+bCelStbuIgXY0ivbhONQqqUqjSlvuhYkgQ3T1G9xUzFfQoK2xxQidfiJDujjIqGOc4iCCBVIx4
vnRLahhKnZzwZYTbtktZ2EX7X5W8ipN5sOGApws2XZ5m78+lBimhqfCYE7VD2zV0KmsGpm7b8u10
GHbJ0DlsmFgNOFRFB9Pte9ruuYjpFjsuMiAR7a/q2GPimkAwOVFeZxaxj+RDmUjYexSjQczOfcCP
AJqOAAUB3L3TwhgiustaOKUXhs4iRYHNeFVvBkXlVJ47lllm5WIP/1R7am8vi5h6arKiXzIkJ9KX
+kDrsNA9wjk9BGaB8TYvhGQqFPh9gdPc9fC5KE5QtTJpH+mwHLgykJrGBT07EJfDeHZ5ZdNH9Wth
slHlnGJ55Kh2uHr4IAINvElGMALXpAc/+/qfSZPsyznNCjNpWBDzUhUDwB0YyMftsd2kzGRfFqUr
VvacJRy54KavjK6wkdUuy01CMdQFmAjUWisUqZ0YrM2rQ3tHkXAo5lE/PylejSqV0aWrloR04+j9
s8r04dG6hvhzzezzHLi/mnpp4FztlCmRiWfkWE2f/fVozcdTdLILgOTmDFZA1bPTITE4rs6mdUtb
Xql4UU3vMJG+QVeJ7WuWFO0zFAwxngjJ+mVCJjn7DOrLMcxXT8CMLqHKvIUFg/65G1VSQZ9y0wRL
fwsWdjNaZmOYDTxIzxGT/alZ4Nx2AbR9pxWTwoARwF2+oD3rwRwCQASM5ipZqpLpkxttAGNukHig
z0VS5LY7naw04qI4Mvhqe91x1Z6BvKgzgMXBNFHp8qQjMHWfHgWLe0NOo/ilvZsl4l7qvOLxjIym
LehGrcM88kHyhgs4hbmnigiLO0CWBDPP1ne8O93e3fgHfXvZtCYXP/o1ks+wj+7MMQd+TbMvv6S9
9tOjXdY/0eRcm6vLoiYXTmFAI7qwNWaEXp40I2k7OsKIo/Yuo/Ngbc6KcnlZxGQQYxAfup6hG9zH
kpeNYHpkDOY5EE1vU+LvZtmEdK3PtfkxOKqMxuAXS2GvO5Ymbd4Mersk8wmZmPnb1G+7H/uQgstx
PltB8VTPnXvF6sQOvZIHL6et6Q4mKtfwjbxKa9sCwsnNfDvbejzhWgAFKveG7lTmLvKWFtFC62k4
7wBaBIYfqK9v1s4n2dVEcf9R8Xsm3lcuAB2aYdPe5hmWUK6R7TK2YcKNxQukWvRh/aG7ZX7utBJX
qbU8l9tiFSnCg6m61wuJ0vlSW7Mj1oubaphC4N0D0Iw3ZxL9ffbofuw9iu12wIj2bbuCBFdxDUzZ
yni50nEfdJ10SEOot8+aKyPu38au88HLFx6zMpd3diqoHEuSXFJk+nqkH3jnFGd97uqQnMFP58JZ
+ztiyK3ork67luz5ztUhTgbh9JnbTB36lK2HM5gGl4VMhq4m6cC/pMiXd2ck59phdOA5dD1GcGhf
pSuR14dC9gdUo9CZDA1NTap8yvOtLJvLWLDkcBj+qM6t8aye1EZFoVKk6fyV1a5gbNz8h8sUzmJk
DDas3OClsUwRo8SfBLkILMVvh2+ArM3bhbnQ9Pt/UDgRX/tqkaIXVbds63V/RjJAMWFofyUnReNU
2VI0sVfpHcTDoBSp7q9J1fwlT34mzvxDqZcivevYkKrsYC2Aa8dWeJZJS7MJC1zLcEl3SpaWgqTE
MBeWVrjfelo/gGw8M9pj0HF/+dSmcruuOZIkWZqTxjSQN2wfoOp9qC2aG/0RwMzjIygps699QAFx
fuLZmDFmNxe4YNpcV2jO1L1IQxZFD3psQfYROz5SnGKftTGVLwA4DR1qmLtq3y0ur3KqROmSPDY1
n4S8+yqXa1WFHcVMVOKora1H2rqHzYwaKVSiG42ENWMbColTEftYohTWUaUy3IaeM9GgQIdLyqDo
vFgWCZ1RwvSj+f7qtF8MsDbBS2x/vyxdJVza0RkTUalZItyNy4f0DPKrd++m1hOj2kzWf7gsTHzZ
KwMc7a10CaaRdjKILXkHFQ9HGjGSnQCFCy8LmTSIkRDp3mPcO7OPB2EQp+4Dw/FL2C025j5+Kjvr
7WVRqvVItse8VhOXM0SdPA0MIDsUA27HVOVHlDopWd5Q0+PeejiSaqEv++8AAO9DwHRW+uIAU9/6
sFTdB4qFWVKCv0/6tmG2hHmMvLra7TenGHASW1eclEqKdOm0tWnsrD0RaA74Yn9VxoeWOCXbn/Z0
eORtoTI0a0L9SE2KHlbNpitAWlXu7LuM2hTeYwkWTpCvzHvdWp3CjmcpRKx09FJHHRRuc0odXUA/
HUNzqQQ70iK1uDofh4TOQ9Mq12aeLyOGAptoBsr6/WVtFNomW9dYkrj+Rs4xGorSzQ5IqkqzfDt4
6VUX92tQbba+AQSFp2dLreoUJjD53h9LFYHvSOopzmyoRpEKnHOxSUA8glo4iJezBfrqQgkfGtfG
WpVFV4oVZz0S63faDvhEztJaGbAid/NjGL8XPWTWEps4fMa5KF+/k/ozOkqhzyOZYPbWjCAhM+6q
lZt/99z6d1TUANrSc3ST+/y5kDESEc3SOjVF3FyH5yDa8qQ+LkWTWhc2lNZosYRRQCVzygzpJOG1
qVG5fdXenR/ipjH057AoegeNySJbQgkRhcIwjHBXzOGuUZdkJh9oI6nSAdZ5H58jkSc6bo533oP2
Ecy1gxPcwam7qgPranYHPXUImLq52G9hCYU+VmGZU8fJw5f/UdezbNkyS9f6q1adgYnTDp8NcDsv
W+R0xmYkQjJJMoytVxz+ctxOH1YQiwJ1EAKSS6cVvN3r3VP3WLgBTQ4b60rVazble8YrlGzTtIrD
UGYiYoM5gRLYPINrtazDof+sWOhUGEGx3XdNwibQJaRLt7ZiCD8OPDaPm3xYuIwKPDR9KHJ/LvfU
nvzUAzgX6BLjAerCwuQFORYvXcRWX/an59QMtcQVr5gzWPbkF4bA3mphHXhDqHrDiCtXdrZjidKV
7DOhGsUi+z7k8xPzpXXrk6x5u3c8Zr62uzYO81xZ2Zg6z/FbV7pLgLOq3UIEa6LTzDrcnG9dMAMp
dolNLr92myyFZOsf5P0m3e1YsqTI8RE4ppPOzrbLbBP9jLtVski5OqmxHTfWNQNM6sbdKZ0ay5S0
1z8nQw86wnPK6BoI2DxfGQ/p+hhC3k2mdQ+lSvRxf5XR5q70iSrZkneK3ao0OvApaVRsw/x+Fs0j
RseZASkX1nnZPsy2/aq8ab7tP6ra3ybzcuNlS7fMyTcHMwYt87lWTeE2hOqlnfc8xo8LMmWqYsuk
TjG2CcA5jQ3MXb681Aw7hg+pYKWuJlhGnPBogrsM5NoxV1QZp+4ZcyRJ0qE21qH4AUEPvMfDOh1o
1/CPFUMDvVsvFO5ItShJdQavyuxCqI53U25gEHxvL49EJObN7COYFnNAW248d+5/UIgVXys7hfEK
Ja0BRWi3K+AQJChpryHUPcAwthTVVBwgaXKaf/5BVkNErZeESvpSHaPTOcoQajgFrBF00/olmCTp
nc8ICjSNcKMA/+sn9bvuqAr+Js1kdKTiHEbhSj6b6fs65Z0gIuq6DqISrsr3YFRxiXcbKwlO3V19
DzF6BzeJsttgUqE8RyTLGEwzTcnrp0axqzvxcAb7t5iXJ+DbsubowhWpeqlMNSpyjdNuSdJB8+zn
C2i0UOBsjjM4IGiluHb1EMBEbYFCMY5a/KRV0HsiThE9/epeq6kddlydcSKaOZxXlQBo4cCoAzgY
QtDPVg+bneYHtfZudzrN4XBV2Y0wQVmXxtIkE42yoXLg2WCCabu7NxYHJimt9+D1UDf0w9lSYS5T
5zeWJllp3mk10A1UOYyb4zWsvqH2I3u7WxxuAEF+AlSiXyVLMO0uS52K+sZCJRtNuVba7IzQOi2C
RBBSdneXJUxelgy2MxcPmJOlye2AcTF4hd9xZvtN9K78IEamk+CpQk/mZiCCaZUPn1qTaziu69mu
Q2+FHIxE0aAPR/Hym+XdsEq9GrpLEGl3qnneyUDL9W3L9zRbjPRLkgzb7gdbPIFEGeMAxzHNIoC8
6cKpBnsQLefKYZPJxf0SaUqvdjFZrDfPsx9cxQyiB2a+Ec3u5ImD4QckK/t3qv2cUszRKk3pTrTL
SHdc8abVEw1o/M+dXoIFXvyGJo6lSMZmHEE8Zl20qcbNvLF2cytVTLKq1iEZ2A6IfruokNB6H0/G
JrbyOQBnv6Pto/ORDKq09+nOF64RAN6VHjILxBxi+Xgg+h5AGpoXN56qLUW1LvH5yBvHbqvlz+uq
fsLIeV7AJaDPc3glQgDcYfIG95zHZMirUZXNUUmWLjzeUlk827HYHlak0vvi0eO8V6VJVVYmNxLR
OgQ4y0wkGjbWz/ruGIppC8JOZw5lSaC+SFUmJl2kxTGBjlHoiR/Bx+XRCVM/KbRkKiIbK7vkOPy6
t5r2WRWhCpvv2yB5aMPzV+EbHeCNw8OwzO7TsPxoKrzx1Nq4PU0aBDUGx+V+8BTkcRBwWZsXgZV0
/KlFmcKOJ/09vhD/yxA1UJ3S2iB9AEUvRkS9TL/mtxZDzful9rkPYE7jcfSb713gh+kNsFkZ///S
AE6QksB7hMRzOY9WnjVnboGgK36AVAoAsvl+e1orDnBS80ciJc239tFwgEBSeP7qwQisRffDv20Z
c6Ides7MUbhb2oqjm6w4jZcpgqORnc/S80zjHmVjw2yTr0UTmkVjbgChmf6Yv9uHIO8H2e35GuzB
fKNOUk0b4mjRkmHkiTOLKnGxQhxpBoe1fiVGu4bt+UCnchpCSBZe3mblkiVdak6Zqe2eL4WwWUCj
iqCtdpO+q97Vd7utfVuF53Co4PRcQLuw9jeqDp9JZaYApnkOmD62JzdpZjDK2oYIAUWr9GyehTye
vvm3LilIylNfoLD6fnnJ04r1S6Aw4NEhw6LnNI0w0JhxlMPwoS/tbevqCiNVSZEsBmzZJirFsmiJ
DqJhmzbgilmKDiHl5klG0mtMgjiiwgBkxDbauutDEqYYpqji1fentwdKRQrDnHSso/OSbKRs2rqt
hPNxojt2j3ExuI03xskJLh/T1ENkrBeSKZg707ArMbp5gtPw3PjvLMPZAs0e9vHPw+m3ggrmNg2S
rrplWFIElg3nwnP+9DaFERpf6a8L2rkFmPG8uibb9k7dvTt1UdDS9rdIKRwDbjTRzkLkkLrLCr6e
dK9IgExNaLtjEVI8VtSunSZCCft9e+1DzZZX+qqBlMmx7tPBfihsc+NFMeXE5eXDm2wsGUuWjAxc
xlzb/2nVwyecChMs18dmPlzRekUvFKXeufk1XqgS0NMOdLSpktlBksbMipBrA6lUfm8+7pe8XxfZ
bXNXBOe1pYgMpyax2GH6MhmDsqnzSevsZjvXZv6A5sD1sKRFYWVexdQX30HEPjxCysh0NRfkdfUW
YsnwNAuc21xhj5OOZvQLpBXHZ5gIIJXGHnUuZApTSbVurI3iPIWmyA91hjLJRtAJAb6/JMWHxaNj
1F+UMkHxW0KycrMPi3W5OG2ybfeoSkpOLmokTvJrZbbTXFwbtuFsoPxq+4+N/u3ykib92EiE5MeA
G4PXGNIkYIDddzuH4OlkLI8zihaQuYaXZU22O423T3JmJ9L0cdqjJpDnbqzAXHsbMXivXdcr1fiG
auukC/0w6FppCFCYXrv1YG1KTWDF311ej0KG3GjkWfG5B9yVGvP50Sy2JkCKTaXo6Jt0j7/OR4Zg
gAG8LJ4tq6bnJiPVGEMvdXkZhkKrfckF53o3OzTCertg9vbsBlBAltdwPsGRfOVsDhvtk/akf2l+
uI+i9tDRFVeVi/idEgBKHP8F65KnWJ09gOO9aB49PBxuh/BwZa7TFYSG7RrejOsMhpug3BpX0Irc
94qYd7JkOFLNVxgNMFLC44KpnZmI3n8+3lF7OCz+hGYwqLLfGW/dlfBiKXA7rQqlZjqCGR2z5Fh2
PSM1uQBK0rZFLS4J4hfAY9+mH5hSu4fLRDmxq1JeybccZ3DbPbuyqPlo2R/KgjFKR+EvJ2U4YiZI
NDm+GrRuUlfLUwHCsvf9Iiyd+P3BhOUOWP/FZRWe3r9fkuR566qP6oZKKO7/S7Nor8Ep44Ur3man
PTHgP3kyTBrm310tr0auS70+2XaJRNDT7hMreVvZqulQlQjx+ThE71wd1gFE4KODXL+GZkNh+tMB
ymgVkt5plfHXM70OvXcQzHXw0jFvlAancP/18CH/QP3kHzykJxVjJFZSvp25z4FiYWV0r9TX559a
OU/uge7kyOi9ozm1Iq9vrFVxkUqsdNk558I60wwPwpzdJEvNiq7K6BTSI30IFfoosqOvXNlogdJN
t2+PQEuKmy558LbVqn6sQrC6rtOl6p5T6Yh0z83qJNu5YkkABYNef5umHxVLmZIwSrPIc307sKOT
TLxARO5ZDw8L/bTyaZAU7VvGVXTv0HL6eFmmSqT0DImdskhjEfekLczYh61xPi4uS5gs945XJd15
3WAecvi/sa1qqD91e2+RH/rPVXp4Z9idIBnY7mnbL5jxmxn2/cHTrWXrxaqKqVA4WU3Gv0J6mUQF
RLFZx95GtP5RReseox1gmlHEQzY1u3mp/VataSxS7P3IqeycYoCKBpF/pnUOCyfmOLlzAK/z49D/
fnmjTaGAl5YobHIkr4VV7M8sXRfk9jL7cL49MfWR/xStgE2QbeBhh8g8csL0YUhJ4cFuTPNK9B46
EZshEXDn+HW4I8sHSmhtlxAAoXwne5EwWBLs17wptqpszJSfYOzX0wBJEY8a6TdTSGppUkI5DvUh
tJz3NbWWTv+dRqixFMkJHms328edkAIIbGe813p/eXnzVeuQ/F3tQI14rgiodHrFbWfV9J98FdjT
5FtzvAzJ1VkOo/XNiREjCJp4+5nrfu3eMJPNqVELWNnh5TWJXZH1aSxOdnhwhES7M7tWlQ5E95UF
HxOpJf/wztLeXxal2D45vj8ZfQbuCCtzjtvcLD8fBqDXD/eXhUzWuEcLkiP8qIzcNraEJwqONJx8
2t0PLeU2Eb5odxXaYQU9eCLq8sNk0ORbpkDAMUiiy8NajtFrMYPvEJy/pX0rzLcxUWdN1oyBCdBW
mUZTARVMxhtjkZL3qaBagipVdOb9rB6qWwFptX9LqEsx+qn6UGzTt9VVorhNlEIlc3Ziwx6OwtDi
zWG9u7eAEWGVSz1wlgJCpEBPVeXTSS0dba1k243jAhQl4CbS00Ppm9AGfSrPAlCyV0VwU483WhQc
oB+YuQNU+qV/hUUYihcB7krvwIw2PLAOgyTwauqA5/D0/R9MuImr8ZUFMgziMdJDXC9Pg2jHOGoj
kTLoAi0wgmoOjWxETcDcxldxMv8tZ8wwISlJajxwgb9c4Lk9nGY7MZTpFLepfQvNT5p+umyDk4Y+
EiFpJeT0IIHC6zxPd++05CFvoHRNvl2WMVli8EdCJC2MAB3vkoiDEug9u9284n3JVQcJE9OB+yVc
PdeHD7DcXu0XcbIoblQ1jsknru9qNP/S2GLRFP9yI49QqrnJwEaWYR0m1bz+nn+pPpZRSF3HIhED
4+adNje+oa40sKuLLJOjkeMfIN0UszprjSR+/gG7+wIMb4g/lnAIoTvpprWp6AIFA/EFw7ewRXVK
NOLJRDAtd7pDy6wBVpZ0BNqstRIzQnPBmrwSgBtHxt4E5IYqazN9KY4kSfZfRLN8dxCS6lALniuT
STAD6kYEzf2P48pX5LiFhr6yyZE86WyHdgYrfM7Wau1HiKh4MX5WqK/4hlcS4IYg78kIB2gzL7Wn
iUia5wbqa92YT/sP5ab/JHqHjK32031rbe23AwhGYn5x9hVq5+zBMwNSsKfNAPoX5K2ryz9ncr1g
PoLg5nAHy5VY49zMTrAO4RSSA9xv56UHl+xlEZNOYSRCOsKoHTyr1Fhw0RalHuDN4f/OujOu9Zj4
jgox7tltvtrgkTzpCKu9FaW2CDq9G/tTTMv2fbLOF9n1/hpCytBtA/NqvyzW+rshcLf7knT64AXn
6yO9x0qM8mn9Hf0YyVTbXXaM9jY/RpQj2w/7YPcOmNRg9u64Bshl5X64vNeq45SCumif1gMcrHug
Mfx0XhdFzqxao9CZ6QO1XA8YbaCv5BLrcMgd+6Qh5GDOQEpaz47vh0oV4UyaiYCwZwQeoEi5gub6
B7jz2Lv5uf/c7EFmKxfQ3ocaMyvgzAeXt+3/cUy/pImrevS4Mo2uTHMR2aQP0Actc+7+Kkw2emAT
1ajR7qZ38Jc46Souc8GWHrODLVXPCDq0Bj7TeXfYh5fXNSHHw8M4tmNBYWHIU99VObOjRmAvOYb9
A/rzH94p+pnFqaKPdkLrRIMnqUnmcJgvl5ZzMmZ+P4vB0zMN0KmNHiyNanN5Jc/hl2TVMOCAI0WL
yvMQ78sTOhUzs4haHFV87a+dlUBxNR/922FFWwzFMSbaAY4Xme3jolv71/CmzhRXw1SY7xE+Ea6B
XYv3lpSkqqh9gvktioH5Q/0hWVQQRdC7EpyfQBc/f9BqblqA/C6vfOqyfSFW2t0dCHTZucASBrcL
TubbY9oum3QGWnUe7OKrXXuaa0yu7FX97pOnOlqu+HxsE9Vub0O9vp/7Gb1ixc/SeFSsTPzyV2c6
kiDUdyRhv7PyBt7YP+GZmnsd+H8vdAPjk+jG1K70eK4QKE7okkDpKuoKE/62PQKdGwfcb/sq2vgV
w9EzZhM6hiEU4sTXvRJnA7kC3oIGqJfkjbW+7opE7KBw/iJ40QEvih78Rb3QASoxHiOPprjAqJQQ
VFMOjRbXv0XLXaeRa9SOA7Xs89ui3ez2GwEiKpA8YWN/HhZVAnZMeOwXIuXARiv6ooxxNub8oK+c
rbUwv82A3l15m8KeA1PwQbtOno5bzESVvJ16E7yQLZlm2w6FX4qIeHZlbIcP5tVh697a34Zv1p0l
EBmCHXTAn5u3hzBalE9K8ZMHzRgej0dg2yx5fKxyEtCaB/w5KGZh+SEpgzb9qFuB8SMVLCj3PY9I
GFRTkjn9D4tx/HexH3jLvT03H5JlTeplfVn1VD9ICjsSorjSFhcMD11eANep/n0QPdXF+8tyJn2E
q9HDB5QUPFCShu9PrpvtGjx/BrWv5a6P54PC6yokyFnzbrYvbL/Gv7l9tqoG82tiz0qFX1DJkDTX
2btFSmKARouKs5nZpMT+s31yJf1M0h7CDAHdcWgOYWficxyFhGmL/3UUclRWlG2T9wJ3fPfTfOut
YDYJaDAEPI16K7CBW8ipL5/9VOofLsi/D9+VLghHa4sDl+Wf7lu/pmv0/fGKSuEGZ1or0xdKcdJt
kZzhjqtTdE0Y2RCCDbeor4qFmCubhSoAJmEgr1z3aG3STVHtTKduBBJoO2TZY1dlzrWnR7tgn7pg
e6fF/tE65cZCOzgnFYrOpO2ORAs/O7oVeyhu98UJjYfHdQ4DbODgvEyKGJEK+l9Y56tFengtk5CG
/l/zpaQz1GaeKWaYjd2waJKHzIT81HnMgOotRXm5+db21u/Y2kimpDQpgJl22aI0lt/Ozwwm1Mb/
/3uTgsOvVUl6Ak8rDUcpEmr3m9fdtMNNoYIqEF9xaeMk7ejsLk1LkyNq3W9H62Nn3++VwARi8y/J
kNTAt53y0EbIECOcokWKBqlHgUQ4A9LouLLuFdasWpN0ZWTnqLXdHvMy3jkrCNyf9HV9BW9qkN61
t4x6/x4ZHERTo6OSro8ECLdTrrNGBv7uaRb5LArXCWUpzaCfb79QpUCnXxE8JqHttMl2yK/K8ghX
dHlgkcP7Wfr2FG8cfWUuTZgSk2C38c8L154bDeiWCzFZ9ZR8gMf3H0zFTaUQWfiv3yHdBx1gX44h
5s2tVbQ1EpqUTx+j0KKZESxwZqyyW8HZaG6yj8ftb8UGI9mS1Tv7ut9rAp7U8N3FyS4DyvnALYL4
HqtyMZOubCRKMvbTkQPuBkRlSTbPSubpDai/aX/KTorLaDoCHImSrN73uPtqgaHZLruHPWSUdzEW
o71vwv3aezx813/6N6JIQez7uVypFGv69h2JlzxC7c92s1nzfBf+mcsveZExwg+G/YNAgFDWYiZj
lpFAyT00GRzZXft8G+rLdjNs2my+WwiBetB9H4DoV973kx7J1wAi57UPmqUkEnpRv7BFkG3c1GG5
EWRQMwrKs5szGAWHpWqIXXzdKwc4Eic5JHC2y1kv3hM6eeyjloc9oy/xqVvuGj08l4pbY1JVR9Ik
V+Tpu67a7YRVZE+nWQ865/cippum+fE7ftYH6kwMvlivRnH7WWU1e8GtYq2sn7E5z4dVb6+d5M7r
5k5obrPFYFydCx0qzN/otReJZ1DQKDqBbi6tcWf2wJ4L3qsot9K1l/i7VXualTdJfWq2eaNpirzQ
ZMg2Eih3kyVOZFd/Pst04NtFocC80e8F32a6PN4YiitsKmYbS5PCeD0+eXab8ebVhvMqPdWPht72
CysH1sIk7Wom1IAP9D5cPtApQxTFOyp4sG3iM18GUVaTHBoL2kSGLT9TUzP33y9//1Rdm66YXwIk
O4AoJNrpKQKac3AO+nCo1/kXQBUovX7yV543t78OsLEH6p6o6fOzfDEDzEX9ahIYVtrz4Uw357zT
LIDItQrEZ/8aMOg46Lr9o7933h5nJdxUJSZqm8mXckbpre43l7dgyhPoo58hXSNp33azXBe2CTE7
M/MrbeesgWTdxHazgEv99BsxKpMbTKwDLgsLi2QnvTGAWC6ihMOhZERML5M5A6Tx8vKqpjzOSIqc
orFKw+1aEfxEhx+JaTML91nL7vpClUmfluP9H9KuaztyHMn+ypx55yxoQLNnZh5o0smbkqkXHpVK
RU+QBA3Ir98LdU9XJsUVu2seq1JSJIBARCDMvaD/wAMdq5orqLB7Ukm0/1bXb1uGQAdw5FEMbgyy
xrm0qKsaqICATA7wVgg8vQwAxwdgqgY3SIcBCe3MEG4WdvE2jOq7kJNLkSoboyDbkdieMbFdTM2d
jj7FmJm3zUBfBye5RMVhrSl5wXNhtBHY0vhqKO69e++jJ1XLiKrlMhvW+Nll+qzu4jvHG5/KS/Ce
3DjXa601C6H0ibiZvg7DyMZM5jVVXnqm8iOfvsZTv/1cfZaGAE6kzPY6LFHmH2StRzagSQa+7M34
LkH1yG5q/f9SmFSyox00FaOOaw5hSYyedmcTHYAqObxKygh4/pUxGLk/M89/srKZxjqVOZhhhWwJ
6yzXjiMflcOVeHF192ZWtQ3ljLzs2aEKQFwl9495PwEwbNOi3rNWZV1WCAuRE/KAuIJSP492j7dT
bjdSGC+r687qnvqEXNa0uP/8lNbEzPSOO4XZmxIvi2ZfWXwvqO3GgBn6XMhSGQSn83MxM71TOlaO
pXSzaH84l3WY1BffFO/V2mq+kNTZawmRxWVpNhBE4AZxJjNzTKspBdm7FBhzv6KHCtSzDqCiVta1
4GXAJ/+HmHmXWstoK9oWh9T6v90n4/nWTt0MPZ26l55Jgkfdzb7FK/d4UdmPxM6ilqjTRmHLQ8ur
Z4NUbrTaH7n0ODlZmXaqfvmoM1JEWBnYBR7kFLBs6E/ulYtf7ug/ETfTdkPru4hTnBeTICjqt0j8
SrPWiYiZpg8jaExiCb3ZoKQfsTPkKzaxnz/SZuOMKAKmB/NXbNLRMc20PlQAjakrkEhDRAPKU2qt
RR2Laq5ToAGhWoSWt9kpRZHmVCgEQgLRb6M0elLV7LKOlNcVPV+TMz8ewinr3/fO3A3a3tgmwCQL
/SL1LZBORD47H30JP7nWN7Wo6Efrm52ZyqwQxOOId5SkdBEwe1pC1+6w3KMPnuNIxvyUkLVljdR0
iTQL1L4rQFZ55p22YZv0be1BvJRzQPvTzxObOcVoiAfSKO+WkHj6BhXp3XTWPOqXfXngT7Ijqgyy
DQj7tsVZD/O4SuUhj+qz5c4cZdXUalqO7/kzMroUiPyy71T5KrujGHiM11a8doQzpynUKKQK6NPd
rOIXrW3tW8deg5VZ6m472dWZuc9SreUjRg7xQI6En5mb/L7CsvaYakZFQ78M71TrbEIdERw++cVa
1mHZvf081HlYnlpOmyoF9rTf0CcSe9ZTfWnCx9l7gEnlXmpujNV5mrU1zxF7erMA11kGvR3wwJM+
tUju0o0sFE/BGG7IvXOAJwL3o3P+S7HJ0XpnZmeKCqNWaohW9HJflGJfK9n5GBubz82OVI1PVHUO
KkXaAXVTCQQGwqteRye40Wb+QK0h30U20JIPI5l0B3x21HzW01JbgRJaeso6mo2WTYCig1J5Xusw
iz4CSgyWKT2GCiTTKPKsAE9XlI8iEFv6ny930ciiRxPI1mjERtvKqcsF968S9/BRrjY+T8k9nj5Z
sYZmtXgbj2TMzM/QaoqRyYEBWgA3RfsSO7r3+SrWJMzsi5VWPdNS3HdR4R08XNBu/CWLfbSImUkp
66arxww5qfGQJZ61kVrfPUksfnHxJ1pn5Z58UMMjcTPjotY1WDAEVpTu2aXee/VB9goo6PYyOIbP
I7QPlUPAz9bG6pdmg0Es+4dCzFNhXcZIBHx6GV0y2K3svOkOSGtiQhB0so1rARepR+m09dD5DdO3
aQvffIq8BnBJv4COfvJVZhGnPRlcjRvkcWOBGVmjiqOdOVlAZuHDWnJsaWTgRNbMuqijWSaq3G+J
bDudt9fjl+5N7HDG4Pom92YN5J1VE74YBRzt9SzCYdnkdIXUKeOCgAMBeceL1/aHjGrWoeZXrgiV
nx897cIBPJVUMlnb+V0//AjJ98+v4FL7lwNoa1B+gEFR1+e5C9AB1Foh6b7bMQV6SKFZaOAPL9WJ
+ZqiW36n08gVxXSRt855qYf+5/KXDNmx+Nn6aIy5yF4m/UtCzqj2EpmYQhZ0xTssXUvMz1B01amw
mfMHst0oaLeXnPBOpkZuNJWqa+sRgKAadtDT6e3zNS299OAJHDBUAd8QqarTM8uQnoljuaWCx0Ff
0Z0znivDsG0FDTS6lgRfXBvOzbLBAQb0/pkr0CYtqVQNDzz9qvftQ7eNARlWAH6Ypa5Mhaeo9HEO
hPDPFykPZm7ppLr8R6z8WkeKWaKfJSxGmQzoa7+Yaq8IVw5tqYoJlfwpYraP6OQW8TBBRL8hHkih
CJo+hsP0pG5KIGcPAOp+jDDrn133GJLYrmHoS1P92QJnnmOIqWGNNaRjCGEnITAkeH5+WIuP1vZx
5jEcR+e8HSDGmIYgszU0CGUrR7UUGx3t4zzkFGKKRSephEMtfR1pFEBfgikp9mXt1G5fFZtUy1be
s9rSJUCiFjkV1MIxtTY7PKvvh76Q5B+NPwaYrTgUhZ/eqzTQz9Wd7ac/5ChLve+upoAeuOY6F+iN
CsAEGpRIHvhrFdSlbdYkMRUmEYDAPo8PW1Xwicucu2VvhR4GlKxR4yxKQBOmHPEC9+G8k6yrnag2
TIRLeTT6PMFAdMfXbsTSXQftwR8yZq41wXASNWtYlvCLBZKhBlQOQLZLANyTXceXsukz85O7tWBz
bWUzJ5vGI7OzEtZz0nXXru5D8msvTQtEhjaqlsjsz4yYovOmIAMWJklpTTCAmJ6979HWKN+47Epj
q2+i5UX9lDizX3kJn4CWJSTRleK2F919OyT7z03k8qPgaFWzO6AnZjeFcuPkQGOP1rkAQ9SAuc2e
00O301di3aUVHV/zmXJkZsqRncDLEu36PcCjhjYDRLA5TPGKPVlM+B1LmimEYIVmxJgPxXOSeCWm
iZTAuLPRW0Kgf/nFWlpgqexz7Ajml1fVC8VQFdkZgL5fZVftFfCZFG/hucSQ7C9HQO+RdYD9pct2
vEq530cejusGGr1kIsu4qDBddI4xn5t0056N18U5Q+MOCKeKu8hf65RaFosKF9FBz6x/4N3AEzOe
LFhrhd42LUjmsxpwRbEf57+AW4Jt/Slpdox5AmhBauMK2G3oT+RFpKuJVKlzH53oTxGzUFkxnaI2
5AvPuftt8KXZyfb7FHDnqxya8m99Jmt2XpqaghtG0qEmlh9uK5mwJW76WAXViwrm+nGXkV+6cT9X
N7Na/WDHqUKxgaDvxAQx6v9TFazYkMVbjT4ODRx2mBqeszIpEYkYKklQB3gWBhQbcLiXgPtD3hFy
MVD3KkGz15q4lq/ckdiZMamA7ckwmCnfk9oP88ZGFhfQxcjrk9fh1b5SkXg0I3ctqJQb9uEIKUBi
DY2A11WfHSHm+Hrdkt3YfQaSt2by48QEcuPazMvingISn6Bapn1kIq8NJYnKGHQdaN7wMmyiVfCb
lXOTl+fDUo5kzMLHuu5TqnaQIW3khIRQIbx+V/uyn7g1vbUDWxpLdPQjebM4UhWAbgTkvQyWhd/v
623niY2z68FEmAWdjV5mcYh3mGLOZJSwsQLTlWnc9uKXAtqfX8SQkDtHZrMPxzEf6IT3iHorgeQN
kvkre7t8fmgBwDC9lDS7d0Wbh1SdsLetLwdfsiCJDxbmEQF3OwWF39ZuHHl0tUi9qJ0mKIENtKXL
4OB0ZVrZ5GUNSgckG+SwcOm3kgdKQk/rAdocv60Tjy6fKrDrce8BmvihoZRpfTTmwGB6jyByTArG
u8wOJugTCNp6v+t857H4+hvcW+T1wnWgZdF+ONOS5457PfOyarXcvOihjr7UzG+IXNFJ3muwR0p4
F1lAxEHG5zbrMJA+qnQtYb/4DjuSNtt1g5Z9nlpQ7Hzf7vkWIHN7E/1da4xFa4uamR7QIPd222On
cwISJiSVHsIBs6cpQSdU1j99rsGLCny0ppkCm51j81j2VrRKtLG12z5i3ucSlg34kQi53qNr2JWF
xjOVyDsCJHFYUY+emcqtLM1OHqCKb8Y6gL8PU2/NACx1QTtg7CSIj1QJ6DozRYmoBs4ZLICskk3n
aYzEDjIvnvXIthEAoq1tfY8ne1x5oeYjvL/r4LNXSRoXKy1HX+M983W0A1Wml3Bg+BqygaWeXJ4A
llvsWop3puq1N7rAwPuaB1uOjX8u/r0x5EhqJ9LULB2oK3pYzy00BAHu3/bbQPCNTLeuF81W1zm7
jlwXsab0kChf2gNiRqBUYPwLATn1TKm9aK1fDckXbeHRMme3MixFnqgUQuXsIQPXVOMaD7LOq39N
L4fz/jbp3PXd/X/s4R+q9b4XR7tbJXlXUY4zJYfk1vDYTXaj3k9tAMry33AEJw8F+hwI4J1XPAGy
FIMFiZ8kGySP/gQ+3qKTP9qF2T0WrYn6Qo+vI9EoNXgElSMwQ9p/b+6Qxli7WWubPrvTjdC6ZiIQ
h4HE3TTeRPrDkJvB55Zj2RD+3OLZo5XUjZFMsplIc5TDEKIXS2gbMowb01ibH1eXkkQGYCcNDBkj
6JtnSnkpQK1dy/07ZLf8Nqxd5jFPvwivJYVZcwk2PBMsJn/isbBkgY8lz8KzkqQjfBX0VyIv97ie
+0k21AdyIgXDSpjO3/zK6R2LnJlFVa/BPCUHzJwRAJGYer6ytNCjFWHu5ye4mHc4kmTOQjDR2J2R
C9h+mU3Jff0RY+QZUE34HmSnKDX/gsYci5u9FYwpMjnrEA9YWXIgCepM5luZ3ljZSg/9YlPdsaCZ
pavsCvGgjR1MEQqUPuB4/N7Vt8aGXa1lf5duwbGomX3D8JVki0X4qhi3I7E8bqB0bjxTttYXtqyI
lhx4wKgj3pKnfrpoSTk6NhSxJbVXFhipdXYr6rAmYmY20skYIpFCHSQvou7Ts3f+UhkHhG5/Sx7T
9YzNmsiZEWGIbpxqwKoa7ZxMnvmg7uQsRzwFve1pr6Pfb5PNmlNaFCqr744J/uIPjKUDaxtBMrwe
ZS5xD0IV1Dhps5arXIpHQaoGSC3bQPF9jkZhkzGxMemPkKU8I6C3tK1q11k/QNYM4o3MremDZjb+
yhF+tPwW1SXEIYIqNFPos/2Mc8rrxkF7g7FFyzh1XBVZdOlpgDJNXvWDxKUIL9cquQvBzKnYmZXU
Ld4xZkNsyuDiBAAK5aUDBlYzgNtSTuU4/+1KZ1YyMSY77OVK03122V3KuUQJwq8f0HoMqMIYTGvV
msyPbvxkmfMnq62FtlpImeFFcivhWTJk1LsEQw9/pj6+tqvzKUHgfDgikeKGg3JV38olAj4zUH+o
eEauUyCu6M4cV8SqOj5OUlxu3gpyq4yFO5ZrNmZNyMxeWoXFWSWFgPHJupJENLUnHrODpCJDaeeF
fvkT6EcfL/zpucnPj6LB1K5bx5Hq2frhTWyAgabe2r6+TS/DzpOHt178XxLpGAYYSG2wvzhkdhEL
TFayQk5VjPybEtdu5jx/ftUXBUgsUxVggSC5nvkDkgi7mCRnpMXuE8y+dGsgemsCZt7ATmg1JrL7
vQ7PY5ZtEzr8dZ4XADYcrWG2SRlhU4fhDMQfmI+6SS7lG6h8BEpH/KC9AscNI69rPFYLnSCnMmem
ShkqWsbvZXBrn4+3OWVeHlteFb2aSrQV6rWA0uvOmS3u6q7yuvFSgC9SJGsEiksX4Xjtc/uVTAQt
11h7hOGCNquCnP2gIvd/RUvQcWYZBh7Z84YGFkc1z2o4Id4pbp0Ubtl+/VzCez/waQJTbuhPEVKP
ji5XVRd110qudRkha7ZvWz6/xFDmG31kF8A83RfnEmd/uLMBuNK56kvyNO7YSsi3vJs/v8TsNmh1
Wyd1jC8h0q8RiOuMsQzsZvv5Uj/Geqcrnd2IKR5rpiuIXwUmJ2LixtkuxbRkrK80Ca7JmV2LJGqc
QQfBkosRJ18vHJeBRzghb8r013NmeJSC8hV04+h3BGbW6dkNI02GSEcyy+jbezvOb4YStkpnma/q
1XOUR9/ysQgaYncrevmeoZ9pDSSD6w3MawT0WLM1KqqS6bmGWFP2bCB/7007CnoGdlMDe6n3wPTL
/fZR35lv+ZX07HSre9YD4tAAh3umg6za8uvKg0EPyrUE7oLlO/luMxNBRhAdJBH2vwQRZ4VIquhW
sm6LEkCIBlYmkI0a8/k0QJNTHcEnThhckpkOFxSu9qDLbznfYTSYEh1OiKpg9z09WxLWdJgyrIIH
ypWNKwiG9Yfisgimb+Zz7Wf3NnOL71Qg8zH+QtUccwhHwmdbqMHMTpoUXo50F6flHsn+Fe+xcOVP
RMwMKPDfmjThEFGo9Q6p/r3dc79p9d1fvvRApMS0MgHiGqKEmWWxs8Ix+Igr0uX2RhDD64jqOcaz
yB7+O0Ez62JpNedmJRPLJpBF2/t4eq0wVavyNfLNBfOCFaFKYGog1gV04qli9IkAcEyJjWsAVxc6
jTuwehNl2k4k2so1X9TBI1HyHhz5hpCLtgs1rGloheJGyngGGHwJA2jnmDPVAp6iDS21bj/fSanZ
HzT/SOrsyGKlJk0sy3ZKGt5XZnURhn2GDLYTxMQ5EDmX8bnAhdQq1F1yv6PwipBsXovPVbXvDZlw
Y0G6H4JkZ1Sbaed4TcDPh/uMgOJw7RG7uLVHImc5Dqfqe9MA8L/bJ+eiO+vsZ0AA+YUC+FDrsQmL
FYu1FDedLHGmNZWt5tSaIE/ZdSCOiM6Gy/omvZOvdfGDfed35dtf7yeSuwogc8A7ASpany2RETTQ
lp0U2TqbIjfPw9j+ldt9JGK2KjGmIq3kwcHnespUHyLiuPZoAhNtbfh3+cB+rmZ2FyjXGAmlKHol
ybKKQ/0F/Am+BMuYthIbzjhPXivP8dfY3BYN5dEaZ9ehRWoC884QrKcvBuBlFbYVfb9yBdaEzKyX
4TTZxN5TzkPpkRTEPZRvTLGCwrYmZebT0DGbh0Lm0avuMNLrAazg2V8MviwASWMyW8e8PdwL0kOn
Jkudiq7OjSZ1hZJ/0+IG2Ku9/aMEUKpn12wNL2YeCLxLM5DSA5wJwDjmrzhRAzzRFOjAJVqnnEPj
2wNi0GYlOl6UgsZtJM8xd/7BPJGBNUWsofdE6DXxmCi6qyixu5VWzvnhyLVoBKRNoC+naMuYBZMs
YWHLhwS8i2l/0U2FHzWXgzoFn9vaufeaS5kZBaMuQpuUkBKyZOcgQFNazTfU2C+ju88lyQDi2I3M
Jc1sA4B08PRuIYlriqsmOZA1ziNL2YVILOfC3NnVVv3+uci1LZzZCHQy163gEEkq7ppW42rVUzY8
fC5kSRuOz2mm4Y4+FmZdQUiaFJ5O0f+RrA1nLx6SCmhaxE3Isc6DJpRT9VaPISKKL9rWOVhZ6Dp2
6Q9q/hcN+PshHUma2Z1U6YtELyAprMytyKxDq06R23P6kqli5am7eDpHsmbWp6iszi6lrLygeyPN
vzoKfULj34qGL56PgZ3TNLTdwQWeWqCi6PSKd1kKwCErC5pJTb6kdCI3n2sBZgyW9NtSdcDCUpmh
mul3YrOEGloMPdBSZfS0US0OlUnz26oi6aPBmvq+SaP0hzIpylfCk/AKDWZoNKRGKKIgHszyu2oM
8VPjjF5eKIGYMvbmZLxU/aYYUCBLAP/qAi4xq7yyiUeA+lEet28tTUGdUWI3OxBo6DTB2FHRhQpA
x8BiHOmADeApyV1wjod950asVDrwJI5NijC1nrT8WWVTTzdpGA4vvLQnzRVloimepTqTdUubdpqu
Jsaq4inKhpS+RKmTgHavtJRm8AqW8G+5Q+zIG7Uh4b4dUhqUuYGZsqkSkeFNTTeKzYjy5ujyCkVJ
LxmFwPCCGY9XGViCHxweITVUgl3KPJs6JUpdp0oNQFBUE72suQSTHxQ7csdeYJqqMrXsIkzxdBDc
mZy9FppDgnFK1eoga+oqP2mAauoNWtYm+ynP8iwQFeDIN8ScBlC3WYjqAq2IWpBM4FnanPEiY/dW
FFtvjWi61CuiwlTc0VRqdEuEOjzBVuRW3HlJWRcijNwkqiIFSWsWqXZ7a4iuTp3Iq9MGGIh7wQYO
kFhkj5LGcZtMEXHhjZGF4wRLXWjmuywLuXIFEMYMplYphHo5jLwDuqyOaZwrQA/VpismIZqd0ymA
rqs43mPXoTpwUfljYXDjq2zSyh+Qs+/C6Ex0VURND9OeDcUei7QRQag6ecPdUI+qaa84U3jVdMOU
bG2dJ8aeKJmJ5JUSqd/7vlV1IB4mA9sBnyorbwxa2N2mK9FM4svCqeO3Vj6GzI1IA9qCnFXaD4vH
eWDm1GBbUjlF7ysmi8sLC6kVlEYaW7MxUCSmYRRPWd0XhRaoitM4NSCwRD1dK8TukRYkljXd9JlR
KNGFmQpb+24zzkt4BmF0autmQ5cbvqmpwEo6dNzs70cNtBHncTUk3/EIqZHQ6BSqeAWv+I1uhUOx
mRqWGxcxqOjNC0QmdQ6QYEsZN0QVsJ+J8aqAcRtQgIDnLZMxfcnDCQnzmAsnYABVN89sxWntwGKj
0p+HtjJSLxWdZWwsMzWqgCh2BlQWQFoMrp3ouYW05pBku8pJY+rrBuOWyyeVpXd4gTKM+qI/q97p
SWb1G4N0Rha04IMad61ShzjrLOy5Z1aD3rhgTbCGe6Oaxn43KZhh+j5F+tC+TYaSTT46aowy81Ra
5N2WNYzqh6i00C5FWgMsYH3Y5urGsgbb9hqzS4SL2KLvLk0xTeN5bWUmdYtKmQAdUlWjcsbzYdDu
+9Hg5S6uwslLJQn0buDdhAkKW5Q6jMBYJi4MZ51cKkVjVW5dqaTeZ2EoMq+qlbzwtDA04PTakCgY
AWbx2D0MzoBB7jJv6/Euawo6qUFXto7V+TxrSBNYhWnD/ztoEvU0K0E6hwVRz5RWbJRUt2uDeg6L
m/5e7Rs1xvj72EQcyOh2312nmEyy/DbMHctV1aZim1q3FbI3od/iLB/7iJhunAwwANtiVKsU4ID1
WLXh/nNjv+iPbRXJIBDuoIli5rliG3QfIISFPgHNcTzXUIqkab6hXF8JYD60k7374yNJ0ukcvfit
Am4DaT1EMAcwwTXjncQbn3ZowT+QJ/tVLQNc8uFqvciz6DWPBM/SQUxVUFmV3ozwDAnaTTt++XwP
lwVgRomCXQtcEPLzo5UJpolOOLD1JHnq0b0IbiPvcwmL8YX9U4L8/EiCrfU80w1I6M1vhn1G+VtZ
vH4uYlkRfoqYhUu62jRTaUME52AD44CLaB6s4rywVl5R8xTMuxo4GgHCKZ42wCs5XQo8KMjqOsiZ
CjRoOxirTjG21Wd+6qhINpubz5e1uHPAPgNQGgbrTToXp2sYpBS40mVGNmXNtnHZ+wPRVt5Rp2Is
dIED49GkwKHDaBVSaLNrpEUWq8Ks+y5iU2WBrkhb0qZqHnrpFBdrg2Kz+q8UJ5lNqIOQ0wDB0Rwn
MYyVZCxK9RsVZahqT0JNBZxU3tvssZo6K73J0GpMb52wHZR9zJkJEhn8V3nT6+Y4+jQaexpuG8G4
MrgV/IPzO5PB/7yK/43e2PVvryH+73/i36+sAiRtFLezf/77InltGGc/2n/KX/vjx05/6d9X1Vt5
1zZvb+3FSzX/yZNfxN//Xb7/0r6c/AOp/KQdb7q3Zrx9413evgvBN5U/+Wc//Nvb+1+5H6u3f/39
lcGWy78WJaz8++8f7b//6+8S3el/jv/8759dvhT4tW38Ur7Mf/zthbf/+rv6D4wlmBhVhr/CWCMl
0MXhTX6i6P/QTGLZjm1BkaitEUTcJWvaGL+FX7MMG9j9aBgHfqPUYPRCyY+Mf2DkWEd6ACkCgNkZ
yEj853udHNDPA/tb2RXXLClbjj98GvVbOgifbNQcMMVsmHJuY/a60DTelWl6Tw5y1gBTE2NQbSTr
veTojB87sCuDas70nOu/2CTyu+R38CydIo/uzMyb0ttJoYm7wbO3w0MRyO4J9OFLyEiJKLKWH50l
LD+Km5k6R0nr3hB3BM2mN+FW9/Udw/xZ79mvXQcqPXBIrzYWzW/sb5t7tMSZgQjrmHAx3UmQAaPG
M/ROMjDWQHNjaQEE58qjK4591ur2cZUzf1tHxmBE5M7Y9vvyTmC0wboBEY2Hsb7bIwX/XZFOFOfU
/32UNHOwaRnp4Sje1zZ+kY0bsh/F8qJ8Y20lSnSkBisS5QP0ZwIGSV9k3yS5HYiDLHQzzbMILeL0
vKVf5W52WznAavjZuaSrlySIYmU+/tS2vwszKfDnMfWPWjnm/089Fp5+MJrNy9jdDtn3UiReR1d8
4pIE20RSXgPotyTpPJWgtg0xpvAlDO9I/aUie3v8vrJhp0f02xowDYWmM4DLgNBmJsEaBaqt7Qv6
2J/wMvayg32NLvob6zDu2SbZ1CvucBbs/S4PRomiz82xPmQqrBa0Trx94UG1J0GBsUdUIEI/wTju
FNSdGz7GN+lq5zxirQ96gZSSpIpTUbtG4Xp2y3oANFRF/i0RUXfoEe8/UGG0Bw5i4jMToxmjWzux
gco5i20f9tk8czoDOYKKJ9daZoqvNKXlS54qxr4HdtaLbdfWS1QW5Jb2puq28Ha+ogKHTGWl4YcI
JTwnIunzNAEJGnkLBxG9OU0XWWhTzRNaobw6eqFd9ahGvrRqW2hbTIMMzaEeuQMcM9aawcjM8iaP
TCcJuqjXFL+F77+dFMeKkFoU5CVG+Q/cMEzpQ9e2WYb2KNMA2uVlkxeZT1jrxBelZlRPLDXy/qwD
9P9L1Ffpa27a2WbQtTz3tJJo30u0amDm2+rV5Mku+srX0wHfyBStkW+MqSL3Q5j3VwL5q1sra5yN
OWieMep+2UYPXC8O1Kqf2jZx8ZboztqcIE60KtSQc7v2m5KD0lrval+S9aXI1Fj47baYnOuSTHWJ
NkNLggDxcAAe4xT3aL5NHJKcFXZjK6mr2AoCkkEfyk3cNeNwjYek3bixNjC+sZhp/2Bm3v9IbDMu
DvCTwMVoIlEkvko6ruyiGO2ibtr1trIrTW48p3pl4vXOp2TX8FZ7yKfOAHbOEDdoW8LoNt/BIBeT
C5QSPBAVFRNnvhb15rlIJPsJ7UP6ZtZj/DUBRnzkKrk+4q2ch/VVGzXRWRSqxXcMeo1ew8Ae3hqT
ctsbarGJC8xVhZUORqpKQSQAEqyW79vRyW8BoBJv+piR84krVY4MUpduud1UmCDvifNMGkp2OlLJ
qSO2hR6C9Qlewx9VMm2d1swv9S7qNrQniafRorsZtTTeV5nibIe4bR/HttK+KYnZPluA8P5ixdFw
k3YCuYdi6MfWbQc9e0UrZuhGuVM/hVaUa25KEnBopBhScp2eA9m74845zZ0WXai2fajzTGu3JDcd
dGT3yT3Yn2sYW7VXgtIBLnc0JchXUbRAJYapnZnE1O8bbXK+DS2fArUck8ntu75+6mg6+V2RADyC
kDsoR4Lug1IdBp84YbNVxpIeIlrptT/RHscCzBjntWJqf0lasz/HAHBIvLqb2L3RGPrllOKqRQVG
RjAh2T5UVu3gMTEiCxuECsBoPGNQ9WCMKlwZXBxge1ed2FcWnuau4dTME47yOumieu4mWlzUhdbf
hlqL+ey4R46IVtW51LGzjnTTWZ03ykVeFe0h4WEShHphfNWipHlyBrO5U0JVP3S1DVIewqzuto1Z
/DgBV/guT2Vvr8rVTSOGKUVHhwZLGyrOPlcb7U7P+37LtIjts15DlCMp/vAQApjawAvDT6cxqZH3
tGC/7AmLUbl90WlMQceZSbw05fQyZ+NwFrP+i55GkZJDDVXjRterBrQomJlyEhF/qwvKz6KSm0EY
aa3nELCq1zRRN8LWp/2o2EDKpt0YcKs3/Masci+uc3ub22ZzXpjMuMntEQQbfcJ8jpkdPzdSflEC
IMBx8zES1zXXmhdD7xkqv2qD7Kg6OK9ZE1avVqVGudekDCV20HZEz2OrVzb66ap4o9l9VfntZFhx
MCiZEpDCboMepAFPyDnq285uR8OrlLwNeF7rvlrE+bMIO21jkV7Zs0gDPDxo/fyGxMombQdMeaSh
BtzGWsU0gUvLqL3hPfKRSBSPKMyY7ddIOECTClObfUehPspcZI6AvqROTeuyOENrUZzW3tjkVuJm
asLvzKyNandMtG5fR9y6GKqqupvA9/TE1an6kimqVrm9HtlnSca0r2FallsHlYYNQ/kdnYF1ZewG
Q7EvJzvN0WFQqdwVeIE/J4PS5G7qhEYQj2LcVQAU3LdISSXgn6hH1TdgnpH7RmbdLwfR3PZaPV1Z
YWdvUBugL/Fg16mXJB0AiAjhaenaJahc3Sym/Z4YYvw2saJ9YxHNXqYhRh6KZl13z5Me6ay4M3sY
nASYKgnr3ogSoy9b641HWujaV6LVoG5Bpm9T9AmgeWvSDWcF1PJLWJTTtzxUyVvdddaZ0ioFeiBp
9jDmmR60ulMhbaaKTaOndEfxpfymz8InpRP2WSpG6z5Xkb4uNG1EUaBTGduXQumvbK6m5zVS8+iH
RTcNulqa+LLgKUbtnUxz6DYZNHqdaZyBX0hFZt+dRIU+8rTI7BS1ZFrfmUqjCTeL6PgwpqnxJatg
DbDM8ltjZAPbgEa+UlwjVscA+cT6UFia/WPoQ+WAKkX5A++l4v/Y+5ItSXFl2395c86ib6Z4T7QZ
kRHZTFiVHSCBkEAg0Nff7fXOrYpUBc4rH79ZlecKIZlkJsm0be859VU97Imd9L/yyCP0uSoj9aso
xuQh0aW7lTKwq12JjPZtIli1LyvbPVVcSpSPzEl58gM1vDYzyb8Fg0LRbBEW5GvnqeAOu7xz4tKP
917Z0QdAv5xjqKR98APSPqJMPqhSj7HqtkWN6h6QoqlPsVvRGtTIjfutpzr8YrVx8oKSKv8wN6W9
B2YG9IBD7rTgRHSrk50PZwYenx1ixVyaaQ91xVHt5seA2l4qRKLuc+4WHFoO3vwg3LjL/HCWj5YX
NBlyvkymbt3LH0MBMM4ci9g/VTlpDl3TcWwdzswAR3WVsG856InnV+lp+yvO/Hm31SNcr8G/k02v
8zPJPk/yYDOK0ZJ7l8e+P6QkkFVzlwPYN73UzuydKpyCOJgIqHvGSk7WrvBkjagfiOLR5Sx6whEW
NFuj3YrPM17CrbSa1QRxVStB2reZ5y/I98pDO9RK7OYGXJuqGvkdEiaU7HBCEN895iHsBHULzouy
HMgA7tiuOONM6wpkVq54nKOG7HWhUTDTzd6gtpH0oW2svKlBqFYotm9iRT8wu/Zv6oZ1qHS3wvlQ
VNYE+omRuKdwEnj04mFndVsn6lwnZU2TPFiFPwQbgZD17LtT72xqgDZPUzhVRxvyJHWqOxHoncRr
0A1F+PgD7wXylwtS4hmQHSCJNlUkoMOIs/XHcgBEMwVTSnOflDII015WDkWa3caj2eDE7Tc9xhq0
VknCTx02k1uaW/PnuXeKe9fqUcDtdJF36AMxUJQk53mPRO+IDF9USDvGtogCpU3QEjqnoRUHYPYb
u847aLu3v/AGqSsMb5wTCPXiD9JGz421abGHbKOkB3cyZag/S8Cu8ggw2vjMp9qvvrR97dJv89iJ
4W5uqIKyY+JWfkbCYdygHH3ajYUsf7JpAIDVwzthtOuZ8F9zUcQZXhhxn1Mdgosd4VA7KiePdszz
7B8Swqt4945EuS9HG5i7bo5mpPXbUfx0I2lBL6TlL1UQ5KdATwznZyunvc4C7XoMzEOivvHENEWn
iTYEx3O890FIr/SZnaLcWIdH3uEtbtti98XFHBveZ1dpB7ES7I8EUxO5/AaKV8NDZClourokVNux
zrubuStBfDdDYPYryKP4Rhdq/pSgB7eVG+K2MwEqiCs+c9rgQXCcjx4gd40NoiC1i5cj1el7HC+C
5NNkc+IhTlqaPjgcAJAtCybszbx3olPJ3PqmLnK56SyFc04U5aBnGzzbgQ4bpBObWeGFSBf+tJna
6UGMiu/iKoKXhBt/tE9V9eTIGbv0ZKGAKjxP3BijDr4ZbcQwGk/VbZQ0U7N1sdfihSSMnVen5eQu
Jpazm7pq3sODkk3A+vHO6dp80/C22+K9ItzYvRq2pGXtJ+k5/bZAqeb3yfWLlJduseu1hdSO3eeb
MW7sbRHgDN5qOuyRWOSo/Bf8Np9KMFF1tH6JkzDf8ngawPeMvxjAFbCLoWV25Nags1Al5MAaZ9gl
Q50cXdAp7GNWTsfABr4NpX3WLgGKJbPipyGc9yopj6No/Y09W/ZtIFnyiON7oLEZJMWOtVDSipuK
qw1OTupbPISxu3EmAdQ/Bc37j6iD+VQes884yhZTu4Fkeh2/JA2vejBoEaWHZ8vpgcWOu6FJ7YBA
WhNHzXtkFgmWOm4+gFIK6xbwTfJF+sQ9tnNlp3bdlndWgNNP2tqCfBi11WZOmaxh/A304fkaDioU
5AwjG1ohIIIz7sNCW7SM5I9+VzyFr/1dcn9OrMVp9KtLu5fktCYrYWS5/vk9I+ckmxmvt/JH9Tq5
qbsTkNKhgPgzqLPJl2KVRvOfaZPfR2cmNTynkIP8kQ8otUL59hDJHffXSM+NbOE/xmSWdhWxhXfK
4LuFQxboBspN+xSCIhG0GBsslrbcYg+Uh/+HLOXvDzL//K6RpWRdhdcQ/QNSJJu82SmAjLbzCziB
k009g3iFaKRHY7xeHv6bjv3/qfv/4wbI3S3n7l+rn5L90bzN3v/5F/9N39vJf/DY4gQ+/CkBCSgm
5P+m75Fs+g+y70iaQ3Ub5C5npsL/Zu9d7z+ooACDBd5oQBmIFP9f2fv4PwASniV8ULiLByo08m+y
978n+Cxox+CRAPg6o1Ab35xbXbdT1kXJhk9gapjXcO6/u9lfTZtZSVwzna7mtcqcEJ4cI09O6XdL
FP8KO/V380as4GSy8PTMpkySSKeVcJ5ETB+qHhTmbybxnfz0Uv+N4Ie3mKSeaqIye/Z2tTNA2rht
Hmqae/vLH/jdU/8egeGhCbdorNxSITE23Ca43Wyk1x9HKAlV07TyjaVBnH9/+/Ib9nULII/KhqBA
al261s7rvDgNR2at2GlhCfnn3998YmLSs4Xbj1k711FK6DnZU1ErvWykpQGcU/lvWm9HHFUhJDNm
VQvMSdyH8XZoI3tvTWqt8ndpAHghe/uJOZ+rMNchgL+2ldVxs/ORE7vc+/Na+fvB4e8pNnL/ilbj
lNN5zGpgtN3jyKq+PwzQlfIeowbgDFxDwwE3BWBo1ziqFkZjYtvjYewIoEpDBkSuROKvFQdnKNcY
HhamwzMG5M6yc2WXy0wE7h2zwPjremNaD/P2ssGMo8BfFvPMgIQMARBWyLqDNT3ZRiUS5cjEZxZ4
W7u5O/BOPnod/6Ovhw1gdy9a4bmj5aBJoises2A/c7+eYk2A95mGrAEdrjf7jyJxf10e3O8vpX+P
zThwuG7D6x4UgZmDdNYPXK/qTUy65MDCpi8zV8XFtiJ992gNSaVXAO7nYPLOCjTZgPyiKEDmOHdZ
w38wl+01qGm0fpnFtDJjSx8wJkyS3vWB7OuywUYuP8ex2MJCH5vbgrHTZbstTIlJ59Ry3iqvwhii
RD8EqroJQKZ0uemF9Wwbu0hQcjqDyk1mSHZlXIlH6P9lduOtlJQt9PxPpOyb6JXAVSIiUVPApHXX
Q/R3INHnq3puns3B7DcA9RYNmYgisGtJZYsPLu74OxLOazK3S90/z/mb7s+8msa5h3Zmx+3oA3Hm
/BjX/hqJ5cLK8Yy9qYBCRmlb7ZBFfficc3ErEOZbJFk3jY5WTglLLnce2ZsRcA5qGF1gBFHh03Yb
88lJrUnmr2Oc4+5flPUGLCEojsHDyR+XJ2bJaMaOhbxfgvwKQqQz6oBtBFMd2+KgSFYeSReGZIo3
cjrEQeUyBKgouVPYRI4h8fZWED8SrX51AVfbgbfby4NZ+tj59zf2q2TYspzaMvPtHjymroKOhO3d
dqy5zVUXpGI4oRiQrWyX50D4TrD6k9L7zdcmKKREfdDLzJ25SDu8wk62830ukxvI8PyhLOc09+6z
z0FDenl4C3PlGgu8iqUOC+XJjEYxbw54NWoepyrSbMV8S+0bS1zNca56G+arIFu3a/Hgk4akXKsS
XAhe7vmrb8xV45GXDjYeluwGeOJAOuGWAtL6ZVAy3l820NInjMUsk5FUM8Vi1jz60HL5Q7QawBMn
eL7c/pKBjLOXWwOUqoqoz4oqn8cDY8jn7fPRoT+uat82DvE6ktRCyrbLHBpsAEID6H+tmHDBNLa5
dhI7107Iuixo6UPTNq/zSA9j4K9ErgXLmBSjvJsnqy14l4GhLNqploJQtRzo7rJdFmKvCdZSIYfY
pY+NKeLgxSjUJ0aTzTnRmHq1WPnGwgj+VBd7szy7idLR4jjK8UZ9jBnPyAzG4Mv9XzD+n8oNb9pW
gyId57HMkrG8LQe9xWPeZm6KlUC01LwR9kDyxdA+4o8/wyQ4nn9RA7nvwvbfVTf+dRQ0a+iBNjjf
bBB4Elr1d8pxrD0klbwbvLHq7WUTLZj/T4zNGxMNTl5PkhR9lnSHGaUaLpRxL7e8ZJ3z729aDlwy
YUtwgUPpb2v6RHu1zUF5fbnxhZVpoqGZEwFzyyy4legP9TyfgE3Z6q78WFjNynlyqf9GUJuQo7EI
113WNhFqrmz/i+TywHPv03VDMIKaXbrd3HQSrjtYDxVpb0ncHEjovg5d/XL5EwuTa59/fzMF3HXD
UkyIa17sbFAeux2QHL7c9MIEnLGkb5seUbHSNYx2mS69h5IAfkCcGLo8wPgmkf51+SNL/TdMFIQo
OwGZNOKy532FvMMH0nb7y00vzK5tXFFblbchjQvcFhgAoCPZDOFTZa0cvpYaN247KNoKejx1dJml
76sCSj7AASD3sbvc9fetArjv76aP+6hgBcfCQdd/4JkY4sBz8P26to2QhvfPjgxe22VE4hQST+G3
npfby22/bxUg9ox++0UEnBPps2h2DzJydvPEbrQeV+LNuZl/Hgud5LxS3yz2sOeol/VrmCXynvIi
uFUolm359Fx20yF0+L+CU/5vTAax3u+f4bHlTDzCXRBaNQJoCGXXzoa3Y0L2Pom7laLmpTk+//5m
MJaLx58a5XFZPji/Rnv+pOovl2fhfcd1TEqmpKAoKesxCz0PZxQOghR3CMlTxcYHPI2tOMBS9w3H
LfrWhoqwAwdg5Y0d1M/z2F914nESw3GVTnySNIj8Yen8Qv0hIG4NqiEvG+e8zN9bQ4bjtmTSKFi0
RFZZjw1o2iSeQMaXqX4V01fqrXFwLVjHxMk2SeAA04Yz4QSJL0DioJxhcff18hCWGjc8GEcGFP4N
CGwgZAcf1jHo1rJuSy0b/oviUYsmHVoOFd8Gok7r4MPlPhtPiX85VWz4LhdsHto5F1nMwF8aVDvc
iR4LTStgpmJgHJtNHu2retN4z3zw9kLpHVgNUrdZEyhciE0m1ht6DnYRTqrP6ghkcG43FsNXPsCY
r/kQRC+Xh7ngevHZsG+cOumERFEkDKg7DvChA8dzUrsAM1r87/Tq/jaksS03vR1PPElE1lViG3TD
ZsSxaxzWbsJLZjL8mvYIedKNRWaLn7LNAvUyFj+vM47h17YOe/Dxoed+39wKnx5RqQiM2LyN6+tS
+E5seLc/kDFgbdRlUuBRfJjPANSu213u/4J3RMaujCspQMQVbmJ2MjWnYqhcwJOq8XC59QXDR4ZX
I9ULHF9yNjxwFGH+kzhfqb7uMeAf5ZmWO06qbGF6O0h2ft3upTUdL/d7ySqGY1MSSRQtw7ElCw6l
094HdF7Jmi6Z5Pz7G2+ivReqiYciQ5ITSI8vQQ/Cxubxun4bruooFEGXAvbulbsdve7AgJi63PRC
FDB5D9zIKzy7gkmq8UWIG+53oERJUhvl+Jc/sGQYw0ntARGLe4HI8hwP+cLZKHE3R/9OlemvCGNy
9gmf1RRIc5ElAqXTBb2d+mHlxrW0WAz/rIgSjIQeOi6Y94TCZxvlDoBUX2WW0HBQh84KkEwfodF3
7mcS72bP/tgna6yiC8fP0PDQCAXouhiQZvOmMYpB02a53+YJPIZgF42SH7buUI5Ogczy06vGY6qN
sbGqPQvAnyy0oRAafiXsV91cOcvm+2DPi5oAnYT1z5rPCGw7n+Svl/u9MMuhcYzodF5SyH4gJITO
Nvb7b8KVa90+z+U757fQDDe5AEfmrHBshuYAk02XInP4Uovxo6fyr4Bbf/U0tTZldV32CpVivwch
MThW2MWVyNqOZ8VYZfXq/C7EidAIQTM5PwD7aNop7ENp1Udb2zeQntonVbjy7LcQKULztNBViTNQ
B6HIvZORfwzPjOuNtb880UutG3EIaUIUCQOHl0lVJxP4hGTz4OJVJXUIJLuvC3YmWw2opVQ+yV5k
Y2VBQyMZP0Sz/xzQdg2itbRczaDU+UAGJxTToIm/SSrab6PGWwO1LdgoMIJS50QCpR4cTuzQKJ1t
kI9OygH6eFiZhIVVFBhhyR/AixIBq5yJZMzAsHGKWueeEHC5WGINCbhgIlMeA2km6o4aRx8xNba7
VXkhqgPTXLnXhbrgPLg3W/3QzK5PGkwyLpYbqXoUV0F8tX++vE6Xum/4sJX3UagJHE0ndBtWzoMU
48qes2R9w4fzgZNiTgh2tMk7gJMlau9jJA1cJ99d7vvS+jE8GI/FiSISq7O37C2STjvUtWxRDXNl
84YLTxZqiAq76TJQJ9WAUvgUCH3eVTvUFlY/Lw9hyfzGwZ9UJQnyeuYZOFqLj5zN402v4+DK1g33
BWd+0qDiRmScht+toP9ghe7aDrzQcxO7NmsZuoNTI3yGyTdexbdjB9TkVVbxDb+tytpqVYBFqabw
J5X5hrtgobqubWMHBs8NSq5CzCrIs8NmN6kKFWcQkuj1yn1+Ydmb+J9kYLW2HIVd0ZtOXiw9MGwF
mezEs56H65amb8QEIc9VKAkipzux4xDzTzMKykA18ek6GwW/h5zK8mpQ6MNz8W5xr4Mga0O9khxb
sI4JhWtRI1CUToFkR9PcBLO7BUJ826EsYQBByeXeLxxGfSMslB4NrZx3XZbYDhX32vVtcVQOQ6mi
dlllH+qiiF2g9Ik1rYzqbJh3jl4miGXU/ewBBIJLJPU3BDezNArbQzR610VpE8mS9zwXKCES2dyX
j5bo/oi6q0+7xlqySV2WjLeYkTg8urT4GJXeyhFrIUaY8JUQwEch8QqTxZHYydY/ub33dHmSl5o+
//5mV5SWrjjVTGRBAbIH/O99otYu1wttm2IcQ8G9Oq5hkUqJXypBSTpBndnmcscXlopvRHyLkE6O
/fllMApAjIVK2hqG8TwSby9/YMnDzKCfWCpxO6yVRsyvgAndcDDLxaH61o7yugS9ZxzcUEg7oXwS
meIcxIBQ1dWVPJVhLB4vj2DB/ibAsfabCZCwCBHULR4rph4YW2OaNbg7/rrBm9Cg2gdR3VjBU4c+
31rufIJsM5ZmjVr58sWqQJHi8GzkzrMKcuQlvDWUlXveu94JEX/+/mbB4iDhM31OHVThdBq5v2Nj
GQM9masdONrJNkTy/chc0N2HU3wPkPw+IaglC3Wy8frpRgdk11TJ167ut57U91aFpyTWb2sNJsi2
v7U9/SWeI9TrKJSPlRvG+8M86xuQR+wvz8rSAIyNEzWvQaQYskIEsoGFE2Egt4764kYopvStnSIr
++fSd4x4VAnX6ZzziTSJ6k2Qe9ueWYeaxXe0s8DyRyBpXFnhirMsfczY6cByCR12DxspMt0xIPLx
vuIWKi6x7Ukomfr2pyEhK+fhhWVtYpGEhVoar7NFBtKBm64UD2Nifbk8NwtBxTW2vEFLhxURmp5t
e8uaaDs59qPsi+uC7Z8yJG/Wbh13Y4g0Pc9iOrwmtfPBHdfi+EK0MlE2lppBW5gj15KgBKKruo8N
youtId5ayVrme+kTRkBE5R5qQIfzgSyH6oMqkxNR9nZI3EcJXvPLE7AwtybYpncpRekkQpacqgPA
pqd6EIfrmj4v3TfGB2VqHJ1FLLNQ051N2/sRBdmXm15YNibEZtK9JMShuH2M0BrykupBgX+gJMWK
Ky9ZxXBlGeM1K9Houo/7t4eSwrhYe/Be6rrhuJaUJRQa4Lid6B673tpAyu6+nehKfn2p5+ff3xg9
5rPnanCtZN5gv5Q+CEVCurJ5LizHP2H9b5pukxGxemx4Vufx17Fuj2UZ3McT+di2/ut18+r+3ns5
uYrQ8xVk7MG+VXUi9Xl5nHS0sm6WhmCcYYKgFQ2hHdJC2I72QTvJr3mvJDgSGvtDTO3quruaqQ7s
5JBv8TtsOWXPTurMUOrz607sJmC+8YSWqCPiWSu827gQm8INXrzcX2G2Wlg/Jmh+DKbRSzQ2sTDg
xbZzgxzsCVGwvzy/CzccE7Lp8wlcS2Atylo+fBxbAXHUcjdW4jBZQ5BSf17ZsRaczMRv4pzkeBUJ
eBYO7HmOiwfKvUPd2CtohqXmDR8uB9WWQHoIYGLoj6bpb4vJ2/QB+BQum2lhmZoIsGhwSVwoLNOo
Gm6KYXpSo3rFDWoXNnJ3+RNL82xsvJFVjy07p8BB3LzrQdHcxM7KJJ8P0+8cGFG8+FsIIqitm60O
eT+QHwygS5puSeC+WqX1oQMO22mdI7gFtrK4DpKH6svfv6fAZClpMOPSjxwy64YPbWMd+xhFxqJf
w3QuHLdsYytm/RD0eYGwSoLgCK2dIxmrr2Bd2RZKf04sHeLEXW0vT837qwsEjr+PJ6xcDpk3zL7F
+gMPq6fErj+KsFzZlt/3QTsxtuWRUjYmFQ4uIILY2rQAb5c8aSHvCs/64BTjVT5im7ixAkoZYTDg
oYuAKzl1imlI6dx8V1FzXUIMuN3f7VSBTCwf255neZenqgi+Bsr5dwK6/3vbsk28mLJzUusSWEAQ
bY9Batkg/NkmbjGt5Xre9z/bRJV482B5IsSCKlqEDSvp402Pl87NVUsoNry7TpgeKd7LMlFOu8nO
d2TKn8YoeLnc/FLnDQ/vPeV5bmjh+KXA6pgXB0AmXq9r2nDmznVdBoRklyGzk1LXA8pzTVF6qdeG
DxPwQAsNRfCMIn96H0lPpBjHGtbj/ZhtJ+evvjkdJeC0yEvu86z3rRTEPTuoij3FPjkSvabM8n4Q
sk0QoGpKGWK3QVZcgahGzyeniW5kOYA+QYH8xnfprSidqy4GoGP+fTwQBY50jtNGZtfenT9MGdg2
V1bnkqnMORbSs+o6hqnKGgRHpc5c0D8lHb/DwloTxliKosZs55PfhzKaeBZ19S4K9MYBwfpcrCUV
Fpo30YDMJ8KXPtCAqAbbR0PzA5dX6K4R/XydHxhRWkejtOIWNhpYcGM1zX1FmuPlppe6ft4Y3qxU
vKtYARMJcvCV89krkl9uOd7Oobf27rfkZ0ZcLsJ5QP0G9uMwCSDRyOI5BZFhuLJ4llo/j+pN7ztb
B/Vsky4bnSnDK92ja1t/XGEYEB4bhiGkKaljs/5YjKhvrYgob4sZ4kptPqprDqb4hGGbIYFY+oCb
8VGML2cOtaTgBzqslQ++O7No3bBNUEs6jqruj56uv4Pf8akEl2gK6N+36wxkxLiRWkHeAMV71Lz5
on3vNmB83+o1taal7hu71th6fhm5tD8SUWe1xb+1dLpTcbW7rvdGRNO6ETT2SzQfQlVWlcV36pOd
r+z2mqUJ8xtxrbWLaoLwTn+E2hhLffCm4tm1WBPVe3fho3UjoIEqs+2lgPFVCEo7j7IALF/B2gF3
oXUTZzWQfATYBn3Pg/KzLdXJ66yVA+dS00YoG90KnK5+3h0HcFn6k3dEfnTFnZaaNjw2weHMcSRW
zGh9qAhq7pMgmVZm893d1gYH8++BBix0dVCxsDuCD/2PenhmQX/iZQ3Ry3EPTZSNrWl61cI04Ugj
JrSI43o4ksRnNwkwEz+REYdIMHP6tTT+kqXOv78Jm46EEIu0g/4YM+xTivXf8xFEs5cHcDb3P258
MJXhuF4F6HrN3f7ISLMJwleisKfU25l/LtvrYnNoOm8sLKZBRQK+zui1dMMfeKB+jXzg2S8PYSH2
mIikAhSbnGm070wTqj6HA7byzB3+nebEf+8TsJDhvOFE2zYIZmwtDqI+Hyy8nhX0G0NC7brlamKS
GuiqdTb4iY+VQlkjCCS/u6U++a44UNJvIgbeS1CbXjcbJj5Jekp3Ffd7vNr0JzD0QdvG2jryKkip
DeLz3xdr2FqksYjTH5OqPuQh28RNuJIfXZjnwPADuwV30Sx1f/TVV+qeBpB0ltWakt1S44YfBFMf
142DxmtQETTslozfomml4wsObKqVELukPIzQtrDD4J6FoKKU1F0LpAsefCbDehseSDLE0C8Z+mMX
WpSndd2OGy15fxuRmZycqszvNBBpw4q3LQ3GcAcweKImv5f9sffA9V64d54XPF3lyCa8Jwm4ADvy
1B913YCVT7b3eTw/NrW7lpxb6LuJ8RFdBFCS7PsjBc2oHMdtwdzrdkrf2M4sp5YRSFz6I9IPWV15
W3AurhTALfXa2M1y1g569EZY3AIpfG6H1d6rrXCl4++m/JDMMByW5JTG+WyzI7Wt+6IQnwH1+1QM
o5+OsZO5bfipZ/QzeJzj67zBROPoBtqxjhDsOPHiTL0SDxTSX0FI11bogiubWJwAtOMkqDk7ui7J
WO9+jjq1B9fnx8urdMHfTKRGgwprkVPRH2dQUgkrtTS/cWYo6EFvNR7XcIZ/vuK9szGbmI2S9EkP
tllxBAX4VtXQIOqeoOoHZgC5aefkrnBuwPmytf2XIv5IobOlHLHNazDi8m/gZ72NLbCNgwBqXs07
L9nV8Px5tKjsACw+ovDzIMpqzwvnQ0jkdcvcBHhozwo6yvV0rPI43kIZj++n1u62l2ft7CzvmNNE
S1Uh6csQ5A1HNwpPFRjoh4lsB8t+BRfryvPOgp/+AzBFkYd3QPR9LHuP7W0hkVyz4rXU8lLrRhTo
XL+bmZdPxyaaZZM6FohjN3Hphz8uG2ipfSMOlKytxnrC7ILPeQMeh10ITYDLTS8cx73zJ98cYFvq
QO9vxMzifsvBZehJYm0J1QGyeH7X6E3bl4782M1gGMGV12U/L393YcGaBRsaxLszhFCnYzH9Ecx5
anWv07R261pq3DzVsqbwW+VOxxaswXX1pRPg7cWIruu6salbM9Tlgxgmk6N940D5Eo9sH3zgci43
vzTZhitHs7YaUE5PR6S/Khz7Q5qqLlkx+0LjJtyp8PPWdftuOoKbiLzEkpbQRGV0WqvmBcPB+85s
4ppIIzpIPCb8yDiqKD4C1F9m8VQH8hb5gZw/KwhykY99QavKg9J2N9ckZap3aycNoHHQgU7FQ/Wa
THOArdnJL2sbsduL2+ipKXOVnN+Yhyrr56mhKYivR/J1wP501k9wvBjisW4wnKALIuPbthdM7qmN
dNYOr9+2+NXZFDIYti9JC6QUYsJWCyTtNmMNDuQNVX0yHsqJ195D0XOrPyTupBl0AjQNoUUA9Vkd
QH521zlzNjau/8pbPXyLyhiaoU/YdKQ9p5Ntz+1+bpn9vSqtdtoEw+CFRw8vWtEJwxtQbNANoknb
qfOKreYzgeD83PrtM0pBxl96SlqWVoroJo3sfpgzBb7m9gdYpwuJZkodtLvBq3h14zKke28apEzn
52FURftcKz4Px5hC3/l2mEU9bsKxxg24FHgOeeSU58VjrklPd7S1nWFDi4SBS95LcnvfTJArzc4F
SeV26mmsU1xAuQYRiuKPPkRc5U/PQsEeiL+gOQx1Oyo+9Q0Izj8DfDx+qfAWYp9cGQuoDpVIIRwq
TmqwrLXhOPwSY+XNj9DdjdtHBaRgfGpy8KRtqWQM1OhDG9ubSQWQGA1lyNgepW+huiGgTdRbSMD4
QapmkJemnChP7CHU4bNN5UJlEGc5STB1GtIiG1tJB5TwjopisK6FdndoGlacay3BnQ7e7CnJ0xLQ
7nlH6pzk22AIdbux27a8b8cxZruhdwlCxoiCryIDhbSK98Ms8zgdQGPBtgDxdONGiFneBoEK3FTI
ikdp0TnVN9tF86kPZtVbcta22OZu4zrP7lCjWilXEH6ADgoDzfcAcCpkjFGX6HyKJhBzwqx8rDYW
YQkG20fE38/QaI5TnCYHKKNChTXfgOk78g+QcendXRBUoYvyztiDB6DuEyzfY6ehKaFL0DXJKOjc
tGMJ1lgPAtlwG9s0gfqtjsoorSZfCBC4Qdg+BQCh9Hc8HKQ+njlD3Q20dkvyyAYCaYlwcMR4iJjC
fpPQbmAfrVDUqE6DtKddH7UDTu0HB0oM04xvtqT9GVVQ6d3KFiCuXYUJ9MDsPfhDlvASXOO0LYZn
J2ZQwI1FO0XbZg5DsncjAjZ92RVz8BCUCgCYDUXSXO/AoqZQq113TNUnCJ7F0d5KQA2escby/U2e
QJE5rViF/55rf1Knfg6hOGlTxj+hGPA5FM5O516CtIDti5uoHpvyRcYoq3CUX37TtuT0s+RxU/Md
kVPdUtSLjH79AdSmNfvllKCq2kFh0o1BWQ6mmzCbpFcAO8vGIijZhhLpcC91pa2STcHJ4Nzy0PbH
A1XQyLiNGwlBicKhod6FmEj90tdWMz4UHYS8D1VDm/yXW6A4QMAcXlP86PG6eBbjcdxpA0nh0YUG
glOOR0im1GOWSzBz7wFyhth2g8VeftG0o+IWOzX0ZHxQ2MXPbUexK7V+VcyfLQhfV08hZTnbzeWk
vDsQ9yT00AydS/eBHKkCea706rpM56D39bYJaGNDrR3EkdsKBxkBKqG6gSKFcvR0ajhY+lIv6lh9
izxyYUExOiq8nYvnrHArdJCEd8Sy1B8hi5k4tVAd9gADrlLlQCVkU01PbjKmMxycBWXuQxobEt9e
96ALKJZV/QdqdYneEaAuv4D4rQk2IQtD+Th5bfBDhTaEkYdZl/SYKCbJ8X84u7IlS3Ek+ytt9U4P
AollbKofgLsQe0RukfmCRW5IrBI7fP2cm10zE6kKLmPXrNu6MyLTAUnuktyPn5NC0qS2Ikaz0HZp
+zEH3X4TOsSxgkoB1Af57KjA9ekG24aXAzkqSvswmqZfxKwH8Qr4ILKv/SRuISgk2hjyyJACp4rB
uacSYlS+V1afJ+YXxV7QnMBJMqN4Bow6XyAkbop7lrXf8Q75V2hr8G+WNGX1CKEwCDSoxUG92QQV
irszlrZ1rzrh9UuIyzOZow4kzPljYeemvJtTAb1kUNCRJkiSQkkgvz0nvS0nZu+BkquC3jdv5zbD
KcydnAWiTIC4NYirc1vxIO+MbtyjoJ6qW3BjE4zeiM0yXDJgEQJVE2UHfplXPfQ+2sQP0YMmTGCz
XWcKKqcG079KocIRNH2fQmyezs18befdIANzcXugjPuM+VAzq3No7JTFSZWeCeaH3PAsiA0i2QAZ
4domt7OdT0tE+QCpSrSKDwwgFGJ1OzW2GZKtwnT663ZK7Z8cIh81rPCO3yyN34Nazoa+RZC5iW3F
ZZojOvoJ6kORatvUCx1ap96tKA2FtbLMGBDqZAsNnBTyqp8hu6rEszvzmgUIdizbS9JAxsnvRwvK
SUsB1Y7KhpD5U5EuproBrWWJcyZQfFbgGlM932TmkpwglImX7ZRRywxMbm4qoh5KCVBMaXIHeGtV
yXvD5AkJGYWSzsGwhJeEXFZGdlCQ3yBBLQ3ggiEoOnxmiOQybCupprAeK0KjmSGAPAy8rOudWKqa
XNWsTNhhsQoJja6RjtD7gOxixC1UPgKvs+YinDhYPo5FMs+ZCizl9+WtOY/Q8ij7AQoeQwOodelb
Y/eMpodU3BhdKtgtkZ4PlQYbExymrdfzlwHUkAY/aRsN9mPqIA0SlDjq2IdpWtixRYO297kroBAX
pGDaNQ8QtXFEBFR3dZiahE53AA3MPXhIwDMSVR5pcFLK7HZ8mBM0ZAVp52NEWZJl8hG04lV2by8W
d7DUwN8/hxxiY0UIWaUJihhdm/GrBlrqaeRgz8fem0lIYyCeifkZtIwIKBAwRkoVq6ls9jnah5eo
Uk6RHEl5CsHO5Bd2lHEE37iESs4IohAKf3NFNya3UAt0xgBMiF4TN/AlXL+Aeehecgl24odyGkD0
CC/lzdFlZTeHwBhJeY07u2HtGqsxcuhP0eIjdzMoCTEcBPOY+l3S3xTUhhjXgl3Z+Gl2rb2ErGRZ
hahYQJhFKaD4AwKpIbFbDMiegbCDtP5+nlq7DvE2y8++shsvJAJSWZhj11v2jmwLsSML6uj3bknS
fJ/XWDHIYROZhsJoDBnz2RizSCRVwSDPzoYvsmqhlJJBsMrdF2Jw5icoyts0WuYKOlpkmLwJQO96
EaHwgVbY924joMOzjK2xK8B5ya4nLiYLAHrqsygHwYUfzNyqQYjQ99YUjdBzw5BSVjoByvqgFusN
Rh/RbWpPt6pO2/QAHbKqP0jZLVjz1Zx0O4JtvEQTlTBZIFNU0g55CUGaKAEpQvqMlATUD+e6c+Fw
S2l+YkOB87hw2VjvANLhUOdxc1UBuzZ29bWbOjSkZcauUUGBIJnfzCqN56wq6QcLWiBgnljupw4D
UluAa/dgvL4bBUTAsb0u5XcbEBcAciohgdkYJqtur6ERmNJ9ghBxZzvo3wkWUljm0aAAlexRA8p7
0E6QfIqywuxYhJ0sf7e0ZPCvIdYyQtzE6nwSdXO2ZDvodYE8AkcCLncGzlPlzha4KNyVACy6B69j
qAhnktbiIOakmL8UAOvJQC6dwe4Bm5yHHe/9KQV4rxutWI1u1QBcVdbd3kOvD703LGcEyL0d5x+q
AsdGUAro4+Ci0iLiTsTFnpf5Rt0EVmWLG5ulJl7AJBSiYQtIyYDaBm2OP8jS2eVtL5IQO02X7DqJ
XThwcVa0IHLHPQRYaKD8sLhLOCCWXWLuuESUCNo0c04CQLwzd2zOfDsoW59+LsrG+AoigQUTmbm1
EU6+wskkydENE42sb25wFDUPdjNhjUNCq9vlncunyE3y+r3rdaLcJaYySeAT7kIJsOGDf5D9NFlX
VdK773k7G/WtN3H0PRGvUP5diiNXQQ4c24nxlEjc8wAGVMODA+E6FdaU2J8EpLrMIM3L6p4VBu2+
9Ys7pYGXU8eJSkRp84iqHAWpfo+hYbQgYieTAZ1JylwQGtBz0WFXhsvwIFONpUIDJV/cC8uqQCiE
UHcZL31mF2Hu46QUeDgePWXoAINwKc/zF4aD9LPH89E/VqxsirAo5EgPyWyNty3I5B/qMa+NA6J7
Cxyxe1pnQzGM7iF1HROXKy/j6cGra9AOo5Ct2F2emkN7B8kK392TsZ/nR79pcvpSpbz9PsFHfiLB
19XRiFXIA2ee0jFUs+1JCAROLgHFe52NN6p3nfxg4/X9e2bO7I5O0kZQFL39ZNbJ+NItYqoOQwtW
p4BBeq+NvFxyElXIu1f7XEILcF84E+4ibFkEDUxhuCScPX8ZY7U0XhW6QkjyAUIpC7m1+6ldItyb
bA65LMlkmKLTMb3CvglWFFxe7KmO6iLBAdMcoZu3p3lJ26hpSh8yxXbVirs6rZM8YtbgyJ1DMpIc
TbBklrdtR07bFofw5HXZWPb83paGP8d2b8/kvZUCgfqdz+2sPogib92dZYL+5oB7hOXc4xhT+T8b
wfCWYBsh9hxk87Q492hPRsZhLPgi32VmLr8S4NWsL5NyOvva4Mr1P9dzV484J+JCG7IC0nQ7P605
vXJHEztrUQOCE9aGOSqoHS5k5IFRpYQ+GL5hvuBCiat9pVTu77K2MtV1DdCsecgsX+X7KaPOErms
7dXR7IloAB20MwcX/4o0oeETLE7SLw69JSpp+XGxoBR/Jyfc8HGnZKXcz0s+9khvgDkCkDSnh063
M+dGXHbpAuHCjkMDc1HgqJe2X5Fd3/VSQXSqJfLOQ5S0osSmLnuaKtOQIfaObgS0uqz6B7fP1A7/
B6BiaNWX+T7xBPF/4qbGxl3lFkwdDdPjU6DGgRRPE26oI64MU8LjoSAuFMygiALlOTsHidSzjYAq
IPQoTwc1D22pVsCL2f4hASVuYlUb1hKDut/rYseofDEHLi3bAe0UlcyHAJS98/gjGwnEnOwpk09d
4suXiiw2kiF84kvQMsq/Dxz0oEfqpOaHPKO+FRqDmYA3nMy4F9c94gjKhO4CTAceVUT1ZA5QPJtp
7X2UoOas4kKylj2Znc29g5uDYDAEDLmiHz1gq61A4vafRdlscuhStpagfouwUk30i9HxnH31FoXk
wTyoHjfjDkRwYZ9bk9ghEQN9wKko2bzRNrCWTNMqV3i/PBMJxBog/VYeXbdU6EskQ9hCkxICwJZ8
qOrFOXi+vQUiXEsQ6qlsIkltQoPwOOHWBeEwKHedKEU2UqdvWgdli4bB9g3p4zY7An5nGQe4+o/O
cD+dT5u+mfOF6dMQvkpkTw2kU0sDwERcyyF0C8VeyJjl9kZl/s0SBaxrE1F0aqkKaJNeWWT+2FbF
gyfMayQo75FN+njZB2gjT0zAsjoL0GUQTXzPbX4ccU3KrS2oxNrQn8bt1fg0oFNJsNeisc4uQeyR
PqUe26gaklNe/W8FHIzO6ZmvbFsqUxa49U59OXn+1as7+MUw2pB6bkA6ZFptOORDD37N5i7JBhIV
cwaKejXtGdJDh/PDt9LJa+pUYgQdRz5I/tVVNZyO58YLElhPuKZcZyo7QLjwWNTmF0XrWxw/4qWm
z+efu7YytFoDlHws3K/QtJJajzx5X6cuYBWPUPjbKAecVthbY6tVG1zaY3MYACuFiuTLUtnd3k/y
J4e2+8XOvrkKh+vzH7LmQFrdwU+huthIrD/f6Q+D8KN2csKJbLUtrpjXkXBuCopn38H6Y8neAdFG
Ir0nlEU3vH9lFnTCMV61DYj7QN5kGmno1OZDZue4zqprx7qsM9XUqbo8jyeKIIKhz9nsIwsyoQc0
piNpM6ZFMM+03F80DzpALmWWrP0KJAlo2rtp23HX5yKWRn9JKZcA1PK7rwqfF72twIEkRBfi+raf
HXo8/+YrIUYn6UrMIXNTwJauelw0kbcKXWiFnDe9tnrs398at8UK+XWsnsJdjrjORBUklnP25bz1
tRfXfLi0WFpJ4zS1vqhxDYB4ZiEgXn+Zdc2DfWjGdhJ53ivcHsMGou3guNqIvGvLXvNZtNMW4H0H
tcmifId+Kd1h+WJRYg4faeGyD7NJ7eayr9ApZiYDua5lQEv5YC38urKUEeW4/F4WfHSYXWJPCdRl
MAO+zB660Y39BUkgO9lYmZq05P82HunIOu47YDvEWfIK8WAnvCxmrntT0uQGaeTdwOdHXCGiPBlv
VVKGHV/ecSaukT64S1psV5n3eNFS0MnBElp01kLQOA9N9V3O+hsUOTZMrywFnRYM21+f1C2+sHRa
JAGXa06sq4mQj26+hdNYcRMdP+h2oi8YslOgb0G2Y7Tndx1YMi5cAdoZIuXcH0dO6ytk6cICAOGn
ARekT8k8bhwQVjZSpoUQMHCXlj+58sqAUnVgofjoe+lNYlYHBsIVcALszs/x6cD5xoatIwrRnyfm
maDJHaLnVTCapHskvJ7TAIKIskUp28HlpqW8fG4a+peS6LfpP9Mf9cO/zf+j6ssHSKR37Z9/rM2+
FmNEgqpSPZx4wyDP7fIMdRITlKfurdt3G3eRtdnXYk3XVzL1ezT/jgM+prMx846CnvP5UVuxruML
a9GIBMUSnN5GB5UC0+zBHjmi/HmZ+dNkvTqhEiSoGhct6lcZBJE/tBQs7DWoDKPz1n+xU7wx5zrC
EAIwTuOCUeoKNaNQmkUZNIZ47AxjCThB6sxOkBdTEdIgT6lvRlSZ+3QUV4KIWzVnuyFx9uDbvunr
6dH12GGWycGkJO5NFIjOv+LK6tehhMTmo9Uw3LwmdPEaksc5kGtOEjTdDObwfKNxYGWb1vGD6KjN
RocwnADcTn1opZ1HijpmGjA/34KYkF80I2+NtubJFbNT5Hn9+qpZhuVQ9LL4uIAiJqpylYVpIujO
LSas0QnU/tC5tpGx5ZR9NQw3QfMyypBFi1Szm/goPfJ6CaE+W4YA/QL6W024sKC0shun2o4m01YR
HYYfJeX5oRiqNG7AQBMIZ+k/ogku3ZUFUA+BwbspQtV7Qn4wQW3Mq8Sx8Y3ieumtJXKgKBnNqZlC
AF2UoT+LOjZasD0ZpJ8Cy2r6fdagDDwVgx8sRYNyOsvTUHW+EUOLtDsicYH0x1L5QYMLVtgOCdQo
RPot9ZZqB+2t7uA2EJV3kbuIvAFF3Bq59WhZ+ipM0SzQIJ4cGS2bO3QPZMhDT10IAQ4eTrLmAZr6
5wA7o7Ur7aR4rJpxvraY20atoerd5Pj9Pvf5R0D0ZAigm40JhZB5m8l3VQn2ebOlzd6keBQF1CGi
STshGzjW3z2P2iHjTRrV9VyhJsbcA6AuX83BW54SKxkicF5Agstl9s5W9DtaNdRt0/jibpKkfSpb
Kp5l5cvDlNbWrWIm2iAKPNk1J+NKCZFfQ6XBP2QefW/Nw89EZS5EQWV/7dNUBJMy0EJlgOhZGkMR
ktoAeq1VyXuDqWlHHXsJMoMmgcjM7pTi6aO5H5ZoAT7osoijA+tQ1mmKIZV+3ImXtq2COt0SAVxx
Mh06BxF0CbRS7cdVuxut66bDJFZb4rErcVjnOkb5zrSm9mTcUhF4VHCypBuH1bX31vao0a6Y6muY
JpAHsZE79m0jmDclL1cinM4SxqWgIPse/LiZrGcqyeMMySJgXNxDm5ofmYFa9EWhVMfQod1EoFyq
/Fig0GF3xY+8yF4Sp743WP/cK/fp/GNWhkvHMleqlRRdD9XVCNb1ynDRLW/eVKLeuAf+4pd5K4pq
09GOS+WCbCO/qnOjfYeFb155AHjFdKgKOF3jX6Oc6F6T3rU+N8D5X2epO38mqh9eZu7KqIHXbozo
yqLTBWQtBaTULEAarZA6ekamfK6CBcF84/T/JoyemDp6WUzjQEcE13hGcbfl5dVSk8hCLwmfsnAW
ZaBsPxz4FkvAWjpMxzMXAPA1fo7n9UVgfOrvvCKo3lnvTIBDPhtXNgorG9RBK0tERzVDG7kbRIMH
SQM7ObtvbR6CSeOyWbFPZ81XZ6YhIcJB/sGPzYx7jyWrrCfk+djn88t75cSqc0GicWL2UwfWx/6l
GZ7N8qUD6EyK7+fNryypv8FQk36pHBdOSg1UR9je8auNYVkZdOsUf14NCzGpAGEpwpjRHwosHOah
HJRdNqO6uiZbQA1UkMqPa0cGRETQdgv8cWPI18bk9EWv3jzLptEDvsuJXZx/0YeEDA2BVOnGuKxZ
P/38lXXaJUbhlhlArspEZbGHZufCp61OqrVR1858oh+S1PAbJzYE63cpT9InFwq0Ry7rfIOaYWVF
6qx2E3MNp3ClE6NJjsfM6MpjZUBAO1NiCZ2EXqalZ+oUd74yLIrcKouzJEHzoLHrEyBJhgvzuLqG
pF+pTPJlYHFTOTur/uIkB09uSQOtTLLOayd8zxtb0jnx0sogdb4648/z/royv0S7oNGkN23ILzpx
hzAQ5U7+QCUrThXTDc9amV2d2+6E+FKVQRkWUHIohyQEaum6Hdt3fbZxxVobm9OTXznAbC+ZAtiR
xb3V4sZDwcg71hA1umyANOdNK0dQtowsTsZxLxN5zcDF3KCKed782vBo3ks8sIwDtIiXl+M+G67p
iS+0B+HzRgPOSlZEZ7kbh0x6oMZiQDZBnz6fcfPxqPtdQlwHoN69P6gkAFTgor5jcFdZv89FA1Qx
qXofsz2NfQSu9npvji3ktDpjqwtsbcT089MMJNxQws9M67GjH9B3HBP1tFTNZXdpnexuHEGFyaqe
xZX9XSkeJIYfCvrh/HSvrFWd7i6lKiOLmFk8E6/ceVlv7nxCt67oa9Y1Z5augRpVD+v54o67brG8
0MRtaMMT1qxrG7CBMkNrjViqE2c3dZ99qhe6MeZrpjUX7igHkUWJIFHXlXoBWHEYQqBYjXZ/2bBr
Tpx3o2qBRWSxAOnjnhWi2o+Vu7UDrx3pdYK7hXuOMLmBnSX/UvMFXkUCgauuQCiy80/AOgUABH/z
fCtwGnRpO3mocmNj+1wbO22H9ooBBEQWHm4RYIemwalDB50oF0665tC+cuqMEI/FY5p5PCjpQCFL
D/6zn5fNjObNUAZx0Yjd0LjyUB4HQVYK6Nh50yuBQie5K2riKbMuzLge0x0OLcEEDK9a3KgpxCXr
CtR2/u/hbnZNqAAKaWJdYdRxq5ksf3f+7d+cVpjWfRn4yKLCDTpWSfZhUeY7VW6tmNOq/9sNFKY1
Ry4rXgB/Niyx6CViJ/BU1uJHpV9txaG1B5xm5NWO7NgDetAWb4754IWjD2mouey/tMLbOFOs2T/9
/JV9AJWHRZXgg+hOaAf0oqR4gvK8PShcs0sO7Rik07y8ekaVZ5NlZ+4UO71zi86IXeubG6bfXJgw
rXnszCWgdxOaO5C1Czv00aBxOASld+Apebhs9WhuuyRGTtEPiLdX9YIeLv89GBaO522vjb7mshVy
vl6KFGo8Mcl3XFXNnlPUVvLR8DZcd23x6zUPEMBxY8kmZOLRgNIVu4onGy67Mvg605njj+hDI94Y
I628s0b6kvnpYTHdu2Suns8P0Mrbe5rr1kD5pKbw8QjS3HjFdKj7i+SsQHapuW5iSRRJW6OPUXiK
3JbHHluitF82ls3K1OoSqMjo960Y+BCT6VNV3FNqBQZ7OD8qa7Y1p62hRw3MbNLHS85wLOmBuxz3
y2UJVIyM5q8ZnVFTAKwJS2YcnxSUIw5t43WX3DFgXXPZorbLyeZmH4+N60aWl+c7e0w3Rn1tvWjO
WvTYv0U29HHL8r2hyut0JBsHq7VB13wVeNNJeHU6xMDQHMCzHHO0+vOh23CmNfOanw62SilT9RCr
sgVgtvyGEuVVSdTH80tmZWB02KIaJ1XMvdPHuEgcuo6iRSZ9Om96JQzosEXPH9BbKLAaJ1qDsJQ7
M9IBH/PmPZAo3sbgr72+5qxsykjXoN03LhmTu7Eu0jDz0S9y/gvWrJ++7NUGVSq05Apz6mNRGU9L
Nu5F7ny9zLTmqi50vCZmZn08LP2Vku6VtxQbU7qyYnTI4kxB0S9Yhynl7gN0ECMxZU9DUm240pp5
zU+ZrAYQWMCVOtwdJpbu0ZNxcIstJqc185qnopdqnkYDb08bdPm6hjpCN+xlQonx/MCv2dfclZx6
J3Mi+9hnAgq7XmgPgBunu/PW19a85q1VV3TMQ2ExNhy0Y32ofHIQOapN2RaX0Mrr61hD9MXTxelH
hHhhDQ26nSUa1jN0oAMjTtFt8O78d6ysfB10OHXoKK39vo+zpbpeGntfVFvl+jXTmstmPfX5UiZd
7OcyRE11bwKXftlba/6aLLacrZp2ceM61UfbbZ1rdE9vDf3ai5+m5FU0cBzlYosyuhjt+uDB9ig0
z9BrueFWa9ZPP39l3eVDhq5Ugc01I2Hh2egTFI+XDYvmsTaoCUZ7xLCMnXOwfYAx2i3o9dpy1Ly1
pmVuTI3Rxma+hAq8P9TudrJnG866Niiasy45KjX2yNFR8cUDlcRltJu+zq2HLlKwABRQciKDETI3
i6c++XB+rE8H0Dcufjraz3czF6Q/GJDcfV5KII3b7j5TC6o/S5S0zqmPc2NsVoZex/3ZdBpMXmBs
0o7JKJmEjM3BIEc5XBqLdUxfOTlynAu3jZuMfaCque34+AVqWFuXWH9lsDR/LWShTHDzdjE6DcFv
OwxB7rHIJ4BSGPk7E+X6cB7zgzLtiypcIGnXfNhqR9uH4m4bT6UV531+59rN3q3z/fnZfxupD/ua
F3N02YohLbtYeSysVIM2jfdOjaZ5pF2I/06aZlBMTcROXWRmtfXU0+7y1qLTHNyY7BQXlayLaZ9E
bQrElVJIxTTHdul2nNlxL9Dr4qmbKlEbz1xbfZrjO53XeFnRtXHqgWbHFiA3vXbm+bJArpMLMrCR
WEmHaUqAYUKz+g6qjLvzU7T24toOPc4zhE1BywWIg0WPplEkkWrKLnLzaonOP+K0k70xHTrgzzcq
IAugvgYN3sy+GtHk8FKB55Hjmj0oa2eDOdcJbIVqwcZwrQQdnWAQrDwjmlQkhmvxPpUT6p6l34XK
yR4VVwfPaG4mal6ClQRpvbZ9l52ihjeAxLMCA92+V70Tmll2kbgUrGsRITe6qXQaLKu2aMyAOd64
80AwspHHXRsnzfs5VJQ4KKKa2JuMgAHDurNpG4IL5P3CKPh2iIe20S1pv9Mrv7UKtFAATEHrTZZq
Yj+5YsjrjnUKEZv3kLp7Or/M1h6geX06qY5CD6KJ7VN7YTd/qulDAv4Kk7obQJq1J2hO3qGtvqmQ
Wo/LmUaKuBWYbtpISvldjFuuvrIH6ISDALnNXeaC26BQ7cGo3VjRfA/OvCrI7PF7BnLmeSFuOMpk
i6hx5VChQ3LGgtRikRSrwGmuDZndzMNWLmDFtA7HsUHmBe2mGqZnLyqKFmzel1Gz+TryBilebLxA
Osb2+EzAspQ4JxDCljjg2otrXm1OXp82pqfigfhR4kxRy1V0fpmuBFwda+PgosINCMbGaJ4G7csU
JO17On07b3ztvTWPnssabDTFouKyTtNnkDdxKN0V5tfz1tde/fTUV2dyv+Ze4jtSxcz+mZ442ZRE
JXcLbLf27pr/Oq3TJiKD9cFt6qhL0FnUeeZWjXXNuua7dQ+uKhC8qFiRDPjeAmyEWy0na6a1U3nW
8DT106KM09LqIjDZTDsC7dLo/KCvnaF0tKM8tdLaCwDJIC8LJtCSEBcNEzQAcjzxwfJ/VaivExF7
OreXZZF02KMYSyYSc8qAHiKoK4KaZPxYtgtYUDY+6TSlb+wFOmQLASdB6/vpAeo564wYPGPXhUTv
swWUXlm+G5V3bEfrGeKTtyDVC3qU0WxvCs4/fmUZ67Auyj1bVI3BjrR4hwTldTdDqDuxduetr6wG
HdfFRbk0AxXucaj7NMzrpD/aiVE+XWZdd3DIB/aGpM6R2U4wCT/IxM/LLJ++55Vzm50AXZwQw7Gd
C38P7VMCkpGx2hiVlW1NlykFfLFxU5YOx4l2yGNDEIok4Hi6SZwiIE57JYr7bqvvcW1+dVf3WsI6
pP2PRQVlQqayPbpNHi2WvT8/Umv2NX8vRnBYApA5HEUzvy8tey9H9wmsFZeRoPt/g3UZZWvKFmPF
kh48g1N+10M2IYTG3PGiD9ChXXbWSDpOPhbm0g9RbbRPVuF3QaOKjQzLykFJh3iVCR+MYnL7Y9ex
O2Hdo83ymhIVJuPGyXVlCnSIV1OCJAk8vMPRKGRIMh6dapnoC94IUGvvf/r5K18gXM0Gumj6o49G
D7OI0dgZ9MWNdDdefyVG/OpdfGW/b0g5UGcejiaKx0WbxbU5bqCv1kxrbsxAJdbweoSjeeqagB4E
xKHR+WXzC4/0RtjWkV2y80aLczUc7bJ6UKz9oPJ215Ynb07rE2OP9TKRkkfyhO9VxYWVZR3h5VN0
/LR9PRz5Mu09Iu8VWTbC6do60lx5KHPkpoBzx0Ilt1aaFiGnQPaz5vn8kK2EPR3ZhbsCiLD6YTg6
zryfQBjXz18GhoSHYVyNTrcDuBgLi2+0XazMvQ71citT1AqEpMexXcIUx25ollyGf9BVTVvQ6TJk
7odjlfY7XoNMkKllpxrw5p0fqZWZ0IVNjQFsrAr0l0cqRmM3Z+XVnC/ODqw+3y97gObThjUM4KAo
h+PCjWgynofqm82tDddYG/nTV71yaNPralQiYLw3srAbc0BbyO78e69kT3SkV9KQWbk5TJvyew68
zIK2q1Mrk/K/+e3W6Xgl4Jna2bvpQZdlQgvomCFtFpRGdZsAAtGY7KUh5sauszZG2ras0FPKmqnC
EsrMEJRFkcXnjXi9ksjQBUwzZqYDwX+PPhiqPLt5V9MhHIwby7OOKa12C3QUzs/G2jLV0mUgCEIF
CCJh2DrpvjZrdBiy9JMEyfx5+29PhKfDu6pybpsM1IfHJbXuWhAdtuqxd22cj7Z6PdaecBrDV0tV
VbVvtfVpGmY3ynCdyFkLFlWwrKkt6MLbg+TpaC+ztzOwlGE6SmST58k+kq697qctOO6aec2TwXrb
FgQQgOMEMkcwGAZD+80hW8WQNeunn78an4b4UFgoM2wJy12FRkFqNsGEJsnz87tm/eQcr6wX1lBb
g2H0R8NxwsW2A4dNwTBuSZy9HSxABvW7eVOBSdGsEEWlYlOoDPcdGjH3M1keeSnjinjfzn/G2nM0
XwYVo5OTFJ/h+81X1zOe/HG5Bf3ZTdm7oEGXG+ektbWqbc9uYRpWXeAx3L4h3qNrDYFybyfvx/mv
WDOvOXMB4mfHhPLqkdp1MLD7gj2L4aq6UExQx311KXdYN2EleeBObUVz4mABXeuWl70dTz0d82VK
hzdt5fXHBOCJyCvmNixzunWNXVmoOuyLe7kD3WzcEVLHqdGlAY7Hxb9vqS82Yvba62tefEotuGOD
10dz/mFajMOII+T5eV1799PPXzkZcS1rch0H1w9LfW4oj7oepHbo7N4I0mv2NScGN2EHBhO7P0rD
RXu/J61bIRuF7m2ybBzj36YxMT0d/gWyOQ9AaLRCq7Y/zUKyKHnPpd8nISNDkbwrMpJ5R5k3Iz84
nqXQLV4bYBvgrpnyfQIKlCkqHQn1zdzIXQ40pj8lULzidOvItjKDejk0UaC/cMGKdvRSAYJXkH2H
IJW61Lq2Pnhj12jehBxb1RtHEJNHpWwuOol4nha9koE50CeFwpVzEl7L8xlDmm3dklZGxdNiljeY
XpP5kKAi/mgFIzPiHBQn0fmVvWZci1iiTNkgjBHSWWa/Gz1UzJYUnMPnjb99WQGzy+9u46R2z8uk
wZKr+GGpoMEwONVNgwaPMEuTG+8kR5FIeleY5kUK5JDk1A4joC0xS2DWfh2nRB+Iuu5eVJb/1TX7
H7+RpbT/+i/8+Vst50akvNP++K/3dYn//Nfp3/zv3/n9X/zr8KO+eyl/tPpf+u3fwO5fz41eupff
/rCrOtHNj/2PZn760fZF98s+6FxOf/P/+8t//Phl5f0sf/z5x7e6r7qTtVTU1R9//Sr+/ucf1inl
8R+v7f/1y9MH/PnHO/ki/v73f7y03Z9/0H/aFvGo71kWMP4mPWGmxh+n3xjE+ydxgTU1KbOpT6Du
9Mc/QCjfcfwr+5+u65rMBfsu/ucX62Jb96dfWe4/oXZgOpDLddBzzYjzx/+82MO/0wb/nou3eW2o
9Su2/V9+gTmuTW3iUuqCCMT1gAX4fSHK2WxFXgw/BfiR98TiyeG/qTqz5kZ5aGv/IqoYBIhbwHge
knTeJH1DdScdQAJJCDGIX3+WnVPfcEPZ7m63bUDaw9rraeZQZ5PbmmeR/Bnnan5pwsLCXRx+0ZkW
RD8NDXydZdBAbuMs64WHZAXypek+h6i0Bzt2Yj+G3pLVcJG/wHTmykCgLuAgH0BK/hKAKHPo3fMU
wYdmbCqTjnqJ4TXe9K+ed7eIdYK30fFgbx2AYM+jhea8ad0/Po/SQc/io0VUVwwSpsKmD5A5Uf+V
eNBgTizk20nD8cIbYcc/9TCqqBbCf1mHgFpBPhfd21s5hN61kpcRvpa3yXT/cUqHg1mx5faVW4I8
dncQZn6DYr941oHLT7YF9ABrIsgHGOeXptoMc8xvMO8NNiZmXb6QGHHHWJrgYMaPuAz508SD9Vwu
Yak3siq/pvv7I3JOrnUzf7pjDLLGgI4Uapvm2PUzFnXSjRsDFQ/0sLPJJxQmc0fifq3ZxLYkdAOg
GPDvqZBfgLdDBHl/S8X4caiBHnIMpTsXJmiYNTT84nJfbiqnuarVsZeaVT4KbJiMbeyY7IH+he6E
KQJOQRw7hy6xDmzk8UjdDzDyLkUaDKZMBaQWOTzYAWVB5LNRVNhLpKy9mIDai2siOKADGkwGxx8h
wrpxExXNCPN5DM60WzAWgu04C/eZVOfAdO4ECoINblWZhC+2GWGVN/YG9fWxfkHdcjl3YXJrYTW6
HUaFa4p4ld6B61IeHwfDRJjbkhza+ckVcOBGmYS8UTbDCR+O1xuf/mJOF91TUQKeQ/g+Nx+kzH2r
u0/jLYDOPz5mkIynngJ147iRPLnEJkXNdbOBw3OdgXkQbS2KYE8+iCVZ2GDkB/03fxM5Dc0eZxFO
wPT6821o0tWYAxjEDTX3BQCxdciioXFHNDnKXdJjO+XlWh4fB8VCr/j5CGRtZd7DK+XAYKmT234a
n2dMSUWycKqqqVKYthWCON7fxed7GVbmWi/kDFte51DC+mfHQw+cB38ers39EMOW2x9bXIOUwFB9
aZg94HJiuZ+EJWzlZ+8W9ufW1uRLD/GUmuVYzj17jXpENN0wBDkQMWkNOtInEVslO7gp6Lg+rlyI
WwIPptxMxMEPTvx6Q+sBX9D7ChHPn7CRdZkeovHw84s4YoTxUqKfVtnHhY5qBp8m/jGHLf3PmSqg
Iib6KTpFLz/PCPN2dAaKx4GbDIxuQOqAiUEMT2zvlYcafu5174XHwYJjUk3MbGJfN7kbru4LZjnj
jMQ/T0ARafLJxXC/04EZAws92ifeL0+Gv0aPW7jbD/UNS7X6oGP0ezFCPtGm/abLxNLp/izklG8c
xmcAyO5fFUib/4ZlHK6PQ6LiW6ztixfELrIWET0BPPiVMAf2OIqIXdLE+qlVBm74ucOdAGXbXtzk
wAgKIrzLwWFhiLwBKn38TccpwxxzJDb3eS8vcKraRC2IO3Fs/lHxXVchZp05qS+oAM+/7bzC2yzy
yudG4L6N2iU4zZ56wylqt0kJ4ZUbKfkXS0sopr8t0B15jLmdXEbJmvpaBK+Oib9q5vcbUE4kuAaR
/zq25VfUeSYHo2S5AU589B2SXJrek0fbuuGmS8L5bTTzpZzrW9R48rx4S/jCq/nbMpgBQfczHWUL
Y+7JW+NrSBO6qUZwPvxKbRZRL2dXzfAHevyaZkoa2G7ijooXXWPOIkortxY3pCUX/GrrEQvlfw4M
ol+cCm4EcvEOenAl8I5rHWAVil5k2b4vHJMZGhSHsxXUOQN2UK6pC9gQLJUjAKl1ip1mBHdstu/j
Cg+upmHJLoTw5rqq1R5X4R5RP9KHlptv936T65BivXus3rOoANpdLGC7XXcb+1r8algVpppfO+s3
mNu2aPySRr0lE9InL0DC4Ick93qqT4+DD033NnHfBEAKJLrYoYLiMgDJ4yCnYIsFZE9aNVxZsg5X
vWBNjWUIIkQ0LmcwxJq057D9nqpFXuYRgJnFlj7mZKvoBc7RrwBsTIcHGSU2tgfWA5++MqDy9MaC
8FDzxkvbYO738bI+Ceq6GZUBHCPAvDobjKYGE5HXx8UHItcqsSR71fCXj+Nb1fvqQBInzFbACU+Y
ABtwW2NoDZ5PadI65jmY3SPlOsDKiKURShzZ/WatOAMlQ75Ho/Mk+uxiZ8KAZENzNcS2UNprcQXH
6EBC8VT0swpeFegh2Qwm2cgafTNwJoDNh7LvkthfZbPaFPLR+VzPzbLj3iRzUIp+kdiPD0Ovh2sY
cLvHbOrHop7umLULSsrDdZla6KnKSG9FCdJLK5fliZF2TF0oGy72fghXpz3ZwG7NaoL/AOz446m1
f3fJdFRxUqeBs7ADV7F35EsAD7CFs7xae/sy1+6FJ3ad0oBZ/eX6B7eWyPqAINsOPAwv3cqAzNvM
cVC/hVSyI7pxS+ZQoM2cCf7rtFUlplqSYCdXIXZl1PUfyzj5p2qmn7JR3Z//70FVVQs85329TUJH
lKk1ua/LqUhq2WXsvs7X98OES+Tk+VXBISjMo7qMtiyox5NeWJCbxZ//1NFvWEJh0EhG78niIBTy
h+AZELZo27Qz2wfommN8HxZeCFxrBHBLgMtc9x9hgv/JsU3qoo++7xsWvHqtVukSWUjPtb/1Xcqe
H4f7S8xCtuMoDbCCWAtSRe90lDcFJkgdNNOvEYScX5pGV5DwkktZcj/TsAI5CJcdY3CWXki7muvS
BSxd4VR4AIpiztxarTcL2fKEBODZF+QP7q0kOlSrHPbSF94O8WmCmIe4OzIateEIKYqhnP1s6kqS
13Mcn5NmIsc5VL8qX9b5Y72DZ5rMa15tHyuzd1+eDfw2xjOrO/EG+MiYrdZfnxLfNiAlpwRTYPs6
8ePXBhVV4pT6TzkKQOFgTX1ay3U+lf6wgY3asEPQpPNlDdZb4zq/V2CJ0skpoy/dT5kLnkQazEAj
81BEZ2l8lSK4UW/UYx8TwQ0RzoEHkoHtP9jiHhuqwiN4ASqvOvWvj6c7mKMLt95cehs/6smbF3hO
CopbexzCEOpUTTeoQsCUG734Z2VYPgeU34KmmrYwoQMYw86IlnsEHA1x65d1Hr1z7XCI/dUl5iz8
j0rSpv0YA9QEMuBzJOCGR7jP/5Qk2KvaRYsrHv4sS18EFQEQHpaHBYmmFNQY72vCy3Kc6qe5ZCIt
V80Pk7DgaC3d8NSUfbk11TJhPOoYNAmYk3jgNrU9EzhVF3gSPl6d0KK7byfx6HdgOKAZheImgY8O
a9JK6fDUx3Q+4cIHWkQMKwTGYjovg5YHqAIBXgIwq+jp8tFiBBE7QsSbg6jk6bFVOIAYnTpfR9vS
dxA5QQl7xbbQ54DBiTyC+dK+TRIQxIWyO6Ca161IkuUGJAtQYwgwL8SO5BJH9YzicQgdYueFO5vQ
8WzCGV9+WNlTjB0hb5dRvo4GW0Zf6fFoaheqKo+EB5Q+D4+g+XGwhsdpbLXBBNO0ac0q03EOCTaD
xAVCThAgSwJVGJiHQFtZGQVTy+G0Yjf4uj9YRja8R6HzoknwX1mzCHPG7XANGJNZo+ERFAMHhKCD
8ZNBosU9w77WwXzzWplfEfa2FGYMoHdAYX+mvuq27f95dD+x80rr4+P1//s3vOVINKV7HXjjc03A
d5FiUWiZjCqfXbmRWCyr1AUdmqPMmwWBi0rjI4SGdiNNGH60WAR1LlWtkCVZJREyTFXuzQC5DM1w
Cmt5+IkT+qmSvxFnpBx4ss8hAbDikTaEK/hKjOlXh03Yte9ZKFuAE1wpeuB1gEghBiCqZ+v0C7nM
9Mt37daNWv9GGMlM5Dunx6kUlNEN9As8w7o/N0ABPA5m8uuTvh/+n9dMpHYN795rBZYIwaV4mB29
jzFyfV7veWQDSc00ePzUwnIrCxec0Mjv5OVxoBWrNwC0ANPRd9lj//rZxO57FkpLQe4wbGLApZrM
EvBd2FwG53Jwg3MPF/3z42mNG2zTyyF1/cTfJoogPqmT6ldTJp+ibuI9Ghq6aHT9W3rIcrUy9yCI
N9vW1d1bQpBmV73316Xg/Plz+UfxurlOCYWQoG5jTESK6QXIvvUa+nqHMHQEIPeX09ruuQNY5idw
vD+LuSzoUMdbqUx4J6+a27gAkKY7e9J2iHpAXHzwENUediTqyCYnZtmkd3Ja5BMvp2ZX0rDORj8Y
LnwJNz+R1/0cCuitHy89qgldV8qtE/HoaKrWy1H7hbFr1f2eFvMbJ24Gka3RL2WQmB1ogCYjy6hf
YP+tX6gZMzbe0Vy8kc+omYH5NvROsSQ8yTAtJZ9M3CL3ir1fKh49pAQuEKfTeJoi/KMILrHbHhzJ
55p1VWYRgmZrsqiPuOX22g9rVMxVAPRQ7BwxV14W7tL0H10Q7EsApl6mpMNmHYLEeXNk225g114x
JLqTvrSBl7nGDz/LFgrmhMfmVQiBtd35Zkli36d+3Y5+groIXA/3tBT/ydWtjqM34rIegEVJAZ/C
FH7TiXfiyAtxYVoYBHFO0FHMHhF00IK/kyhvLh4xd91HVVqNg4stYuq3qxO5B+s7/ywEF1s3nAQ6
VAOS5lHnNp7ZlU2GHvRSdqlYfZsDxbYUFSxes4DNyIKGOjGHfu7b7Rj0YwFTzCaqhiePO9PVYR0W
w0jlncNzZZ9FNP2JfPYE/uKYdZ6HTmdcZq5qRUa9F+rIl6HyXl3fqtQgjE7D7xj8MVCb3mrCXjrG
XlVY/q0oxhSioYXTan/qk7XNmg7pPhmeK5KGmC/NfBIfGaBbdwIrdm/9jPkTNPeAR53AHHX4xTRr
ADC9W28IBBSqPwzG3VrNUF4CDawJdLTrVvqbTSsWJ/rqyvCZatcBJM4HMlL/klPjH51yPZUxmDfw
SwbZrvdBJEww8O/C4tqFGgA5NNs6HtT8Ar/MMZn4xkyy/GgjbCpi/UYmQXKZmDqDquBv2UV+3g0+
SXmTxOd1RjZrgrv7AQwSA2D5zm3/6TUdkISoMVtif8fOHJwiSAUyAAvG2gURTl0Sv042gg5gfYT+
tvTWIVUc+lQgrJ6CJb408FjBklPaXI2F6FCOEp2XOcEyX2EBD2/uKmI57GzETpr+EjHQuyNYyu78
3rY7+IVEKSu9Z5RVcHWU0RtmvJDze4PZA1jrvAyE/26AC0Vhb/2vog1WFQGwUexUh5E61c7FIGhX
utekUt51Ar0JKKR5n6ioGPlU7WE6jl1CsvFMK3Bq+mrLB1mfEmwopx7ltqX31H7GDaiEBhqIu2mN
4tiGfLaOpAUbGnxY7HbGDgDP/cL4vziOvr8B61e8LrBnX8fkKemG5GuQ13Z10ni00VV0uIlCTdeT
44d3N93t4jAYkwsUUnRlMuaNNGPB8tQycKMZHIeRtLrpQHKHrv4z9WC4JyZps1HB0SNEdokgsMsh
tj8AHyI2cIwNU94OPG0m+tQ2rUwB4xU724VF2KzPEqrUtCtLhlEf2OPXOveddk37xX9Lui78BSJ0
WBDdVhCZEJnpuhVpb7vkDDVl0qhDhc7UYVWBt0mAQMI38eodalcIQwLx5NjlGznGN2PgJK2JVpmv
LLjeZKZpiTUI1LMicXp1hGr62DPomJtyE1RBnwYejH6SXiETsfISi/AwKe/Ob0ZOC7EzwuHmqeWH
QSRiD9dwMI9ReshqlEDSmQcUSSfQbFpNiHCgzDhb7wQHYnHsO7UeqIdfZB0hZpZ+u2vjeQf7Rbw0
Lk02JKBAWGblHnbLW3QpvoMKlcMGDbZtDBPIjb/U74qab/+1XOVNN658ppZlbdht2UwZWFYodzAU
+uLgv3HW1QaUNp5hKYdJuL4zC8VmiFHqA3lgN3jk2M7mmBgnb93eZgH8s1DarlFPFt7L0jh5mTTD
i/AbGDvV0B4O8Z3GJrw3ratdMvCDf7dJHid1dSv3Fsf+l6vCu4nDxVqgvgLuwIRUdM9T04zF6PTi
gB5RlXXOUOcouqGEHKOUFXTTIY7nS2XaE+gLsE9L6DaI/PmQVOj+sBFhEJ0+sUUN6TL713AZXujc
eEfB1IbUsdmJ+HdjXGSQaNNlz420B9ernd8dulPAUCIUrzWQpgOAkdpG8WFy53dU7Nu8peLDceP+
qMIUBMa2CDwXFFvSEwSVQDOT+jCs/kXq9T1pzWvJm+/7b5AnMX+zvv3G+GNd9HXMt7Y118o630FH
2VkEMwOFceLnCXyeEKkH6iBOI8HfbEVyUViUT5yLHMXOdo9q7D6Qvca5J/52hbHGc2Vo9UxusPwN
C7Dv6i0MhWiagFVN+cSyWVJnS5SGvsiTwKqtNgSF+0oHPzks9fCilVqLOvmv9vyLXpEndDFst734
Fx+7Lwb9USDZkAofl4EePJ1j2BOS9llsURyIUdjDpRkPDcJF6WZR7b/Vq33ThoLRKpJjFQiWatZ9
ryOhmZaoShtIC0GHW+/QmBG8uR6ukoOlJerQGAmQs9phqHzc8Nl+y6g6oh7YbGwsbuBlX5gtve2y
zOwImKmLwPXQYM1y1glQ6h5TbHPv0o1fqt+BBsbPm7rnFnDK1C99imUF2elMZSplb99tN6U1CZo0
SNZmvyTVmHa1vnUts+ggktM0R9fRdcYDjNB8HWOfBGocYTHGmTA4t6SO5l+o1wPDDIpPoVaKkCmI
1A2G3xfEun+7dcoQoZF0SK78Hks1Tutl/TBVRzecl2ItJ1VgOCLHti7T1W1R7wa3O6glOdkGg1N+
B/Mtb57SZOyd6xT/mlfVboLWf8XbwXAGHn4ewhykhou3wTgqvJ1UhJo/IufMNzNwP2Gb5E0s/mJJ
+dMDlY2oS+YUOOXMwYKCEZXp30r6f3OMiz2QdcYxvoVr2Gz9AZac/ZqcSiRtfpzw67XVHNV83hYt
pJQQzZqntUWrodMDLn36G102mVYN+VctIsrqxutyFYW3ikpMfTX+R4RNDLWdARY5FRWp09E3JsH4
7dVrr2T4n6vMvwC1sUKX/TYgerxKJUiB3+xfv6KKI8t3d/aSPW6S1wgKqoNaGyQzUT9kCKxpVqK/
xYFOhjlzVwSjgnN+YOBvKUIOb3wIV8KVe0ViijJaWRp7nOeBH35RAGJI4P+LQu8TgFkUIFDK2XDb
vJZRcDB6penA4Z2P0/ZRS4UoF0DPzJ/12SL9A8jwmnSAXfVla+HNzn9jafoCcdxL4Vr3PMhFb4Di
Vn2TiipeCm1BKPYelPXKbBcVPd199U5g9KLiGhmZllPVFF1WMw9TgLPeABJIMXG49Cn2DFQwR9Xs
oVdOnUROz039j6kcmQPd1dFiNo3usrWkH+AOilQtKPhhWW4RxKkJ90aZlyKq96t23L3A1j+Zqd0i
R7t6IITuaeMXVNfjFlWFCkbtJkIMbOcCn6q8kXjYEicaAI0d86SOENmVLn+dg5tq2HgQKhS7GhO+
ZmVlcZ+NyeJ4zGwUkN8k6pa0qYJPFsMiQqE73nRFOXc9ekes3HToKaaea1qMyfS/IwSegNcCKRw3
+MoqdOc0pINTqGUhBffcLRklhn3jFckJit7EXVIDvCoYm07WTcZJTSLHDfq8qBcFyemeQYRQFadD
SR2wUv/xWEe5rKXYTGN4qsEmTaNpnrOGqxNmw05L1+6jeysJ2fSZReXfgKGA2Vame3Kb9lCHOkgV
6NpA4kIWPaAsg+6JOpch+juNmj/WFcpT6SmTVsQC+txXf2AigKVklbhAh/Y0eUGKMfkaS2hXb1oN
BrtWqzkoRnpU5ZOPRZbTFWfzlIBinWA9RMcs3NIVJKxoKQHAld0+Adh3b8EJyUp5K6upLSZXXoNw
6S8kdnOnbAPc2onN2lEWlWBflA39DRzgQnFLUSrQGjsqazMb2jqT2DpKh34CE8g3o0CJDdw7tNv6
MYNBxpODiaP0Ti3M2KB5XmpwLG0I4Z8fOviDOBlTNaMIYWb7fo+VgLJUmTMbhTSxvwlaAZmcWEh/
fUAn3dCD799Ctn0FaKmPopyiNkecSvYxcmo9Wbqr+N86AlYJ3QNUbHmZd01wAbohzpwFekkhJhc3
F/sIVjhScoM7FiliF1RJSpFTwn/U1QfiJ6j2d+zg1xUyF7+tMxCBOD6Ey7Zrx9EhjN60G3wDoZlx
TW5TC3YFK9mlbhz00FGfUAqcjclD+zHsX1iJUBGziXtPqzcHAVIalIzk+8hzvuFxIxAqTFgLaV3n
fjh8QfU8bJqubA6uJpsgce0JfWQUbZbSPy7BtJxm3xmBZcXGuIYB9lwchK3mI2bxdivhci+d7u3x
8sI4gUHp9NpMSXALtDVFWFLkIAJ938drkm4jBQJ5WocIGBzXhMcmAVzdtaDi+iw+o9ePeGWtkbfi
GcBFPMebcmCcW3l+HECS/3AloVu38tVW0h4X8Ejc5w4Av8OdLf/zNPaX9RagxSWb+ba21H+L1lhs
UL9ABcstJaKuGMAoWkdp60s01EWD7nOHnApR5qGkyLM7BTetxcGKQxjkB62cu+O6zmi01i6tjt29
wzOphZ+g4Rn3ymuRfpFVn1TIPDylxciIyIFBHrLZtCpdVxlsyntHGwrw8qgAO/l5u8RAVcAXIGzt
ukxvMXAlsOTMJq8m0DXQ7ka4ADvbCfyMzrQ6e9UUZ7pZsE2X/7p7B7q+99MIAaqss7A3T0K7Qf8v
LJayVx8odztIeoL5HAzdRlSk+hBz88y7ZDr2M4DvfRKyZ5Q3nyKtg1O8tvyZrgbrVTwTfiYTs7dW
jx9q0eFLstb9s1/+u8szgFuHxmC2+qlydhGLvAJ7elnEs4Ic0Np9KONxW9WPxs+4IrSDymyxfnVD
UL2pPdWAeuskx4g06aSQrz0O9UiPlayAN0GNqPKj6uAGsckAEn4H8KX7O5M6c1ufvJZm3IBFD2sv
SlNgmMn+p2wqxvt2NVQbBM/xmd0PFMSSY1+pXb+o+OivLlq8PCQvzl2rMTflbnLA3bb3DlhSkQyq
Z5axuenzx1X4eAu/rdzCm5ADVbggL5iqH3H26JLNE2K6MNExOlFheHTp1GlEM3TOSsQsZQG1rneQ
A+YfHwderUph2Axkl6GvfRSmUQrICUrUpyWAIiL3uGhSD1IGVF3QQJeciV0HhclFmKW82N6PkE0q
rHx3bYG1PfQR0fgVQK1WUJQnjPDbUxuXwcWLVnJpli3YuVjE63BBKjHYJmexgiXo/R0fBwdlz1yV
GoFW78GVgorEPSUOAEYtFLqLzRlgfmdi/LGQURdsKkXbvKaefmGNWbOfdzdgAWBQySskL72XqixR
G3DjleSIPJY0Ukl5fHzexC0bGFHcq0stabvs8bu79999KEbYfWMsSB2hxkRsfteFrKg7RsDTHOAS
V52R6GDrastitqK/qoFFUACIe2ma43v7qoHnyA6ksPmlF94BXNz+WsLUJWUczHpjIURMB0wi5d08
fyYMXW7rRrhbqyGBXRNqwiPtp0Ov289qBK03vNdzl+5eLu5tVIhw0E9jWe1KI8Lz0IJZ9PPV20aV
WY28/6jc6P1xN3ATNhuDbnoGvJd3DDjxsFrikaoXi5FPUK1BK6rPnHw+/heCjPpcxXtxVxn1d9ER
khp+kpN+/lktDTglne04Puz8v4fK91ImPXZ07Io/5ByhSmUgoR8reR40CtU/j1gVAB3Vbh7n4HG5
PE4EhhM0DDQi6+UuRx7XozAngMbdIpTEAgKiUBaJhhaPu9CAWYz92DP+Vdfdd9RDnAhDU3KZQG0u
IopRFkKDJydM5l0X8fGI7hiq237wRmH/hFnqkZxBH/rnu+GyRYeg2Y2si9HQ484Z8XqdElCZs7WJ
nC0KufZdaHECOAVTwwONcsVkBN0DcNMt9JADlDPbx8WBah66+weG9GUEfuraGhQCDTo6+I3cvDZu
tPMUiLiCdVusVOKPiOmAXFIjkEKtN7Wt5QWkbfJAHWf3U7hFOHrCWFGcPpZdJHT88PMHVC//uFN3
27CrTN6aFhomCHzrBOYXAzaakA1P07SqHURxCe5N3mIwrBtPyotASO+Zu/M64W8w14/SS9xFiNpw
+SrI3faT39T73lBxGe/t/wYm69kQOpkxg9o6pKGvkF08Qx7RfapVbn4Wuans32ePIA0L3GU/PHQW
P5vJQPrq4PUwsJiIT7DVjH6ahFCbaUjUvlj5Ug+l2c0eHwq4vMu9K5Fhm6muEGzdK8/2XvyG/6vN
KYnqJ7nvAWc9O9Zibewb+6Nje2ih1LSQfNJ9Ps1Qi0U1mjkPEYGK3TKbOZZndCP/VcHivP3c8nQR
m5qxr7mS9rcbCfTdSqQpP12exK+m7KFqAjQLje4guPF6Ork4oazlzpv/6AVFtfhyYlWEsds++0kF
eQueVTNCczaFkN6g8fZaVvCtjRKJaH2FpYRZzmHkRPCSE/QIcWI+kcl/naP4+tgtIWMpHv9MdWzZ
ugsKg/auYHnsmPP9Ud+hEgumuUnFMjc5WQL/dxLFm5UG258ffQ4Q6T2WiMcN481QHVG4T6StWxME
+NhdHoe1sl0+jdg2ogYOjCA5q+3q1d7r4nfPFVfTZxXK5wqSad9fBXpjJBs9w4vOYG748f5r0jnI
OWsv9QZ4VJVEzj+BmR1QBDc8slv8iH9hA7TFrFmZwXgQBAJN9H9zXMMUEM3C++rra3aLwgr7+KBx
FrT3gvLlz1euwZDZ+aP987OWeaHdY7MUIIBjQzawNN2NBK1YUgZZSVX7IZvpabXj/Im0uQjIuLw+
VEXLxlB1MOiifeoGqgLKUTTCGZksbF06QGqGCPbFsvz2qtb8B1IIApUOTedQW0gPJ2QBcPIcsA1P
9Qb6FGg4jYMAPhk6iyVnsgcPdIg7laz51QTz1iBx3ngUsMMhPo1GwHiq1S+O70GuBuw8XNsnrL2G
QHKNERqGTYk5dRGbQB8cjyHlXpCyYfHHAhzOEDpVfeHdL69mgZSIxUBsdQHNxjpIDobMcltyKGL6
anU2VRBCRRlScYVN8prJrlwL2JO72wH+5KaXfx/tpHEGny2snM3SSORWQxliA6FM7ejE4xcdsL+D
o/sX3ipRLDA+nO96K9AF//AmCk6BN734bYMesTvpJ24xpg45oC46x7z3pp13ArVrdKbeu9ksCK0M
34n707aeXyyqL+fHZ+BR9M5txI+CRh+PRjfxqDoHk0V/XTZ/JCH23R3FsuGs/PPo1EWI0fNJUWQR
qCPdZj3HEPygyND0cX8RtNSg9AXoN1ReeJkgNYBYh6JmnnoxlBChDP9XQ+ehEYlSlr9zOvs/hJ1H
cuPKtq6n8iaACNgE0IWhp0TZKqmDUDl4m/Cjvx9Yt3H2uRFvdxhFSSWRYCJzrd+tH3TiBhq0oT8a
xrQZaOerM64jKkLV3a2WmPh8hh9CideDYoF3da3hhI1hFjzEbFFRvNThvSRIyWDemdmU+32bSIQh
zQTz9PB3s0yQ+E7FK4gEKNpWpdbVKmHv2d+cqUx2UzPWD9EPXrV2WmQyPt4Vj1lmonKC6dlnIFZX
NysR6pnRHCp2Ej+K2vypgXx8AzMxj93kKJz97mlQhHFMdfV9Mp1nbR2yX0oZvzWkLryXVTXsbKco
PFWzi4uhuwc1q5r/rYJMve9u6vItmrL0uwVPpG2aQF3TFaK99aM9mhsANpm7O+3NbuIGtl0SOTtp
CmKK4uFO/N0f0u068utPHem3gVYXN9EP6YkpQuz56fKWrOX6paK98chRNb0FkcMO8LF6FsP0Kle1
+dCa4kFmFPbOBBqvbeLBecjhzHPLc5I0fTGjFf4ywYUJFrmeM0dI37Ht5tZNH/dWA/HzcKt0U705
8Vp6CdqUS6612qVU1J/TXWrnlvW+X2LnihzOvuq9bl9bm0JSDLrtL8Mwngg0KMJhfqw6emEjgmCn
Up5BXTZdZJyNnnS0xwiPl71Ef+LYQNWgOPptiJi/qZax19U9zAjSm0gtdS+xk3dpavqB9hpM2B2e
jI2usuHoZacMaC/H39DsitpWD0wXpBWJLDVU2iPhdsXNip+F5gLMwu1EznTTxLC+zMUOYzkq6V4G
ta3Yj7Jga0VEs5sA7MJS1mAZwC9ZWsu9XHJYGajMybRosmHLkXoWaVAw6jWYIvcLZTRTLl1xLsvC
OQgoUaW5VgmwQG8fF8wt4Fn5tUq3XLL5O/WHussd98pKM/ax3WMjRiLsoa9jNxT1wazAX9zkVqTY
f2cHARc96lcfiyhITB07RfenrQd3r2bRJZ7jQEFp5ycRuiKYgx9iVfbjaNuHTI5gtInzMVC+HmeG
Q+rG6FXoRQlLzJsDoRBhEtsgkn0T+30zSG8V6DwgzoI0Sl9a3PZUz4+LrZ9GtIjqms4Ael+yTM0T
0um9VjhyH+FE93qQZ0/Ly0tBaYb477cZtQ4K+VX4rduMYRvy3n47mj54sabdend5sCd6f8tUxv3E
gHE/Ritntlf5Yur6fOSz+mitLfdk7LKj00zHYbQUkkOYYy/Tb6WVKRer0Q5MRYgfkT4rWbf6cDpH
Oxq+yhmofRQadoN26o4danugbmfbpkFBmvV3zDhRX9VLwwOuOsC9dAGBHm7QJOluyVXtWNitn5XG
y3JgQx/9qpDRUTHkz27M4gNjSVMvysAfRi1/qKepRDJDA9gg3ZoMdYfak6oAm8JuthUzREdU7JBa
c18LP7a4CxZGFw6jau1NBCYjeM15HOYvpkj4aZslGz4g/YjV7anOcu46zQwzhw84a4D92EdBG5E1
Z1x3b1aHIYyM5jauXcFHgxlC3RbtyiVK2trXs/ayJO6LqMzWxxwW0hWhWUrWz16U13nSBl9DiqQr
Ym9Q+M52e1vUPTjWokZe00M0xgVaTBcW44GeIzmUZWsBNr5NmB/8UvK3aoes+9qAUnB6cf3ejCyg
LB8+Ea0wEBVTgud2VqAqwjlWUXKafOZ+RAerSWHQzPKJNj00mWLvjXm1hIkLJD0Vu3zKUc0ItO9r
ar2nCxaeaFMrQLP2Uv4qYnGBqIhQnudA1X07Yfoub27vhnMWf8+B3Xxk8n9QRD/1FcRhHA+Q3Qp7
AQcbVVD2o7Xa7+d1FB8Z30kcBtwbduaGepUu50E+mVbYS7Ecmq7aZQazh0eBijiCN5qGt3FV20BF
iqGt7Hdum68glu7iDab1e6JiwhBTPDPCNd5Ptt76Uzl86y3zbcha7rLt2CCiwJ9j0R5QmfpFS+82
OIy2NQYLgMlA9myJLydrA+Ad2BZt8vD2tX4yxWI/1l9Tt+7zAmTXaR3Ny/PC9CpnCbkD8kOkLQGf
fzOqAUgwIIZTdPs4Vnyz0vZ91ymnpbZ+r+u600kkO7PprEkHR7+Sv0mqtRHWqBOgyItXF2wwNJv8
fWAhhSSsnm2rMAJW9LvZsD3ldWnzgyr3g2nvEY495H3ehooVzTs7QUjfqVZwf4Yc+7FtYdj1WqKT
yk0ITB3M3RoOlBrHapFfKilyCFgiimkDX4tXL8brKl9FDIFVtc4OZLrflLU1iX7iOAvT3XWFn/+Y
4v4aIWI4a6K/ulP3XI9qdaLCXdMbNPZLk0TUVG1yoZzpPHONfqgDaKTmdqTDdqOPrGHwph5wsnPM
i1HRQTtmOYeT0N+TxQoYgDOhQ3PgBkj/iZNHReafUNMs9nIim1uZd25ZfCJ8Zesk987LluElXbvO
y3X3RhjL76aL853rpjfWdx7aTf09SVD7IdViXjy0QkV390HAkN+m5R/WzuL3HThjhnvGGoY5WKvi
xP16q7VS7Nb2sS7kGKY0ZB6s6ArL1JNDmOt0KlBQUFl80bys3ZJ7nAfi6AzKxUwzBAu0N74zx4w9
Astb6kgJIfw+eFtlUEQwObVbvSyRWiOCs3w5uXZYZvrsAd4rZxKxkWjaYVtyW+pZvBOtsgZV1tuM
/jiP/B45IOBUGLsw5s9zkyq+oQPkSL1iKBsDZpD84GkgYtTrHzLUs55AGMuA0WjhwTo0pUJ+bzIK
P2Pf9Nqk2ZriHuC9K95QImSUQvFzwbnEGamuQc0WIfTKr1uGl5Fwo/g2oLo9I5BwgesQgQ1+s6JD
kQrpIgj4IDKf7Lj4mkf1y5g6LYjMi9XGSqAiOT7arnLq1bC23D5UnG0gqQYJoUjkrimzV72o7FOY
5BRl3PIBM+hpiAL3cuQUdtJdM7fjuXMmWNI/vQUXSsCcxo8yMGZ2Ej+a8xNNpvTzdP1lN3H+KOuO
o7QjzGtJSVRzUxx00UOtx6+51eYQ6s6Dqh961fojp2QKF3MK3Xot0YLpL3K0L5ug7VDSVmYGOpIq
djqvYcg9OiMjMDqYDodETyZbzb7toBtpVkoh87aOTFTpM1jXqE5YLz2WhkhRPGpVg2UybLosk43M
0OTOHkBptFtChgo2H3VXEZ5SmXN1lNP404yjcm+aoVnqO0PPfueOnmKsQlrN3v9gc4kqcn3X2S2D
hRzBXUW+n9/12ZE2QKF40gksfF4S7TVSp299iTtQ5Q4OTPQKXj/xE+YKbJG9VoacjqUtEZ7oL/A9
WiAl9SA6NE9MA3KgOvOUpfyOGe5X2SW9byMOGxQEW8BJOAnoUnwZZWguvhHbSYe8ab1KA05Hs519
OUSnvsntnZKulPUGC505eGN56tFl4IGXAawmN6ML2BN3axrouvZVW+V7V6FZXxB54VzeOwxNOZYD
YmS3L3y1ThYPEbU0liPa5mS3tFcxWwc+ZwQkTXRBK7xSw2q3VTrwWOkYTLJaf0WYtFCAvuXCYJOW
lzqzRt+oSTTpURZ5otWinbLpu6t3GaE3y/JvcWc+OlFpBaDoB2FYb8oC3IQr7nNkUKRUkg+mgj3Z
iaH4jUWU0pAEY1EQ7KulI+cwL8OxsT06SnooXER2a4xkm/IpydQvNvYOFOjNNVzMAfP0LGr6QFbN
4okcQ+AE9ehpZWk8Q6Pki/KkzRF0cvRk2yGJSqWntX0ZGloB4zO/SSHjmyOMx0Ee+tlK3rHV+IWx
Db9LHXQ9sP67JYYNk/WvQb9MTOADd+XbaTtMQTUWi2+uyhUznMOOZO3YlNKzGq8Xqeu7UlXjsM3m
L1uvIQcdwf9SkJnV+aO7fBSu+VjorkTxrqZ+iSxwb6ftJ7sdrKgyFacuVz9hLoag7jR82y1oyJKu
uzopQlm1byVGWMca+0sxsKOB7JoBekPB1QSUcUrxxPTkywxHravmh6E2zj5eV/grpkNYSO7ZlJI+
7Fyi21NdhE0tr5GDPkMo05deJmcgaY2UV8fZhKAhUfvjEUPjoxEryylfxqdJhV1FX00pCrzhRdtW
VJpKG7aw8Gp7awqdP5RrFUroEeoiJu5ybslXyOkdF81W/VoxH5qqnC4djC+H0ppkeTDb9S/F4fOu
CksyKgDQOZfiVI5DFqIQnANN2rVvNPWXaTEBq0QXgYbfeJ7V5GcUmZ2n5v16SAmUBfo5NiaSutVK
+Uyx23qTQqpQPdafrtZuEya3YUKttWfLwnNL5DCuRuXg6HHnpdssTXPTRa/KQ0VLc1ha1J/6t7mZ
WdrT5JnSTWnJjCUoylQP0zSCN3UPSTRe0rX9FuWZFtqjvRtik5p6w3hg7m7G4pCfRxhgqhiPztxk
OzEuiFDtP7M7tqiH2K3WSaR+grPLyxJtN67InSu1pdZya1yoVjYd3CdJYCu4auETxM0NUpI9NudQ
GqiadBzouxa6M064/U0aNncWyVnZHibqpJ5K1cqP6a907aErNVLbpSrOyEXM3eIyxRtR4+ojm0EO
mE17gXLBJ00AVZETUFtSei7tHPTsfIxF8GoTwUfakxnnFhQiQ1AAzyEaOtKvpWRDSl8OZuXN62lS
yUJ29YEtkdOhZMNJquknc+W3TeeU9ZXmlStMOfbIi4PJT9ALjCSAeKM2F4FhK2HUmjG+RvfPPLvh
NHOnOsvkC9d4Uw19DpY+fbWW+jWS5h6I8VBIPJRbzhaJq+3gnufJyhCrrNNOgf03UEKkU/QYi9Kb
u/hzpWMemvLaJvxAWm9GlxblUvSdgyD3i6YDbFCak1ab/iyi8bb0DZXwTGo0toeQ9bwHuiqCWnfE
oXsf6HGcSlGhhqIoKKoR8Sqy5LCKNHYjcE5o30FgEpl+ZANkv74uJKc3UahvAvqoMnr+2out4SNe
5iQLZ+Wm0GN6qxarJzLqcT7KLkZ2wGIXGvWs/aXRnhGqU4jzMDAVvmazz8T3ztWAHhnUymv1YGc8
Y3Gb3WJghadziMOsYieM0+JYijjzdKf/rPr+zS7tDd+but1ojN+jpv/O8Ifew5ayYvWLYJe+Rl0M
KMMgzGy/XeAFs0VnBx9xfTdgkzuG6SAIMS1nFxloqXWiqWbnj07h4NUErJ23vfg8lwklZvOSbM15
jxG91eP1phlzcZlU5aAvg3oeELH+fWhm/YzgCFlFqet+VH5FEm8n3eO5EkQXRhjpwzGpnAN5cze8
Hj9iQzh+EXePRKtYXqkWIkw4AfJu3o8duJ3mPLvmegVuZXZ0H+eBVpg4dJ0l95exXK7UNGHFlHlO
yXHM3WDJKGLqKo88m5lydVqWTH8CYCzmkfKzcygRJJquTkrQTvnTzdEKtMB7HjGjB3T7P8etlu6U
5nvkNso5tWuMqi7okjkYvm5VPXxNHDBWtwvgO31NygF4aonCXlcoAOV6HR2oXIOu1Krlexqtse8a
L9liPsmserMXx/ZKkhLsXLd26zK/kcUH3NSrjC+xSuk3tCVaLwbcF8lvo0rLEEhsekCt8ARVVYCm
uuCktnGFeFkAAlb+RDW8yigOi7iSj5U7/8jHwt47tZyDuh1/wovOjlPthiFVQ1OzwBC0GoVPSoYy
jiUPmxFzw9JfmkJ2T5Kq+7Ks7VBUB0YVVWEt0dUYSp5fkyxIF6CNxS2e0hEBmGq2KN27V9m3zqNr
zJxCdDRuN4Y4O581CHREBbtySz1bejBC7jMgAUTjvT6frShmbXJXYPtPURqQrqtrJv1y85rPHXxr
IQY+KvO3a8+5F4k5fixQUVLCdZhw8+L3oK9yX2fZehytcSd68+I26UvXzGnQNtpr0u+qfnpSsgfI
8pZCtX128+ItkzfmyJW3ZuAzZZWEilbl3y0FaImxyXZT4sRwl9SvkrhDFFi0YR2xt3B0a7Dn9eyZ
y/RNWeS6s8qCzwDbEwzPilC9MsI0YSJVsog/VvLSp1dVKX+buhUgSm3xUTgWuF73tsaFut2lHMGZ
KHyKwR3Vdn+MpPMdSzYnCtJQhkPtBm3qTpm67zNF4gTVyCXKqy9jHamsF3e4Nnq9l4h9vNgmCCNa
hyf6lLQVK5oCfk2lUf5FVvVnLXBwZ6lzIQ7tO9EXCFBjBZUgP7wChrqDeXD7GtfcFGvvDY3rLlqs
lcGV9bEro0/FWLlBc7DLCuw8ehmnSj9NBtS34bfWshzmJBG+aNkv3eE5iqJ131lVFWpZ2+44EXAn
/U5FyFRJjNgKr4lQDz1kENPij3jtp2Suw+FYnJZG3NKmeLcNqz3kbvVZDMnqKQZ+T6YRDaE9xGxY
41kd6B6A53+kyXBADV8F9QrtGkHFLWWL05X9LqxJXkIykv9auxgR6IRzVx+4H2BEu2d8oLFPT3tY
52p5K+sZ/506/xGpol1zxxx3SuTE0DQ1gT8JLdycTW5g5at20HL3a4abozQBUVWZdVEsKVZfvVMf
i1NUj/bTOBNxUKACygYQyGH+rTTaKZnorlRFDkFsf6Tz8FManzXU75hOAcNgQF01ez817gdZrpgr
3ibNWU5zj++8dB9nDkYvlSbChfdsmKC3tcMM+cag6W/2ujyslfFVkGLSry25xZBcjmHsyxmPXT27
N+JprlChnkDyO7g5rfIKOrCUqBL71OsAhBBD/pirF03q0Q3t4Qb4IvVoKiNIU9U6b+w0JHby2OjO
ObLMP6zH9jWp+35vGfRepBpeoVVrdwoSmwhLK3/POr+b1jk0KqM4TFkRFrwaTA1DdWim3kYgpHcg
q2CHakdPyaV9p3nTsFp3XtuiAzYlwrjcpHaBXb71Ol4h3TBOoqrWIzlp5Phh93MaghpGfpG9bwf1
dZ2LZ/bgFqeOSHauEatnaMY/M4JRppYr+w4KXNHZa5MVrG6SiggzI6V7ruLLYKIFZiwYB/o67kfU
+C21rDbUDbh6j3YuTk4mEZc0v3td6Iy25OSr29XymzSeAtey+32y8HYoao+9SQ1TuGpY6nMoI91+
wwsQIaIMkginNSPBy4i7dhODPui453bxLVFc96g3wtgtRZ3t2m49ZrN08LF4QE0/pKQLduCzvC4y
DlVbc7aUNoti1HdMrEj3nfQGa3F8aWGFsAoGGqlxthxssUgPHmgBruHjVNriG5LNPe2L4qUZulbT
lZTmylRDJTG7wwUIdI1+rypgjMrSPKWVey0SaomheFMX3ve4vrTZuDfXnYKNzmck2Zu+1MWWWYCV
nzSaKQFRGAUrEfEuhpzhGyr+TbncfqZQH3g/bfNoifalVV7JZviumNE70RA4QSz2wTp/KdqWAdRt
DGbiYhbG5UgewCo81D5PZqR8VYYiSZRxHnSj1JB1rEVQtXnv42zDzN46nPutsZdN+jVyrRRbooIu
bkkVhVqbPDh9hUI3Wj/tYzM5j03RTbiluJkZogmoJcz9ZBTSV3Qn88Fn9y2FlG/349cQ9ytn74Sl
xqhrfzKStzhfPidExqxRvtLTiknF+dP/7kp6+9lwv8ODfuCSLg1q/2oVn2iEQ8cFgug4bQ9V/qDE
XBXEeZ6atr+ES+qLxZAWzLTvsEFAF0C2LMrZp5nZR3Ix6dscPrkGucTdHmoDQlWZax7vjlGOIQU0
bJiTQ57Z7xKoABgwyvJDMomT1tvyHHdRefobSaRwBpd1koclbmGcGQsM3P2hg41wsbUdOBLozqdF
nFtrUN6Bz6/s8oz1ybbOAMU4WhIVuzDjne4pC0biWifmCl0UusYXy8o4LohTNyzD4tCY1HAUkcFC
Az+tJ8qLODFzJjy3jq9veo37UxNCCFwkV17izPIGXcEyIZXyqtXqfGaCfL6zLT1mz2Ypdei9jzCS
3HqoykujMT/r1RiCVNfGKxxwvM8ibHmrLp/Xnr1cVA0QkhPpgYUjHOTFRm8ZmdlGMu2qblieZpn+
QFaX3oas73y3Ku3LHKkw9o6vEBx2coh0ePxLHZtN9hBRQ51Tg2MlW6flc9D7B2lUu9x2tefExG2y
7VvtnazuLf5i3qRoeboFZ+NGP8fp+E4sEzLvNXk0Emwq7EdNyF5GHkzcemll7SQ6vrYYl8/abMzA
SDN4+DQj8mMteWrkf8D2ytd7bVo3UifEKnFoJSwCjJcqC0RJcK6zABuJ8qceQQcwyjKJ3OraDsx8
3y4Sq7s73gOSkpOWMWdk2ezlzOoKOP9w22//Uur1Ys8SsLdMP3CsTicoJwTD+foYOdHyGSHwCsT0
xxKldbFQoR6TYS6P7RzbV9s2cToydTjQWzStq5OxJ9Wa3CazbpFZ1LNqIAzIIC1x08d2M2CNGZ3t
qkT18zJyU3QI0b4KlXrQzJzltsancWPaAcst5hZeNUeB5dvkpoPGUrYbxK9/f7dCNwmWeEk1/XMY
F3Fjjo04RUmvgezyBv4j9O1/s9X+XzWUtzqtekkS2z+TTf8mqVmmZVnCVHXNFlt+638kYba1SQaF
4f7WXJMdchGnOtGgbSvrPGWmYNhq8ZER1tXoifGaIdkJLeRUhIvElCV/VTd3tVGJFx7r4XzJHOgz
WxrZsW3r5Ik73VtISgmc6Am/wxQ6orKDdLDK47+8kS018Z+RcMJxdUNYriZU2yFi7h9vxBEjh3O9
opVrBYEEnbrXy/Y56ZWwIbIuBMJqj5tcX63jV6cd4i0G7M9sUTYvKaEvFIQ0mQgeKovyOBop8kko
4FgT+qOSKuc5iZV/SYi+z5X9x0sWtmlYqsPYLrQG9n9nak/YmeOkTSvPKjbprVma5T5vy2ovC/D8
HAvQR9frjEZSDBzleXysVi2/1pMEJ10bHY8tcM2+Fs2MZLKITrEN3lFZ2ou0s1O5SWKQ/KGGdPSz
u6mv7w9NkwQiitugdKLoxNE3PuAaABXVHKAgG0yAbIkuSNdVBI6dvyTqqoeuKXIcCChRzAzuRXWJ
GupN9SK3h/u/RG98GoRckL1jAjoRHXYFih582dfzfokIt6oonFfw6RuMKq4Ixzb3sbWiXzBt53s1
TPxLSR5bW+m+bXtQIpv6pZfKOSpS9Joiw1SkFi5IhTQf8mSaD/M2t61p0IOhseVO1N9BtZUzgp3s
eRR6f6spg3LD6P7lnnH/zz3j2MylcnVzG09lEnf4z6VGxZiAeilkinDEE6h/7Js1fll60ZHyujB8
wPT0RBHlXlea1DcYy+s3KiTbPUCOmAjrJXYi8GxGqWG2bfbTltrUWxVaICjB4/3pIBrcgUy8SXO1
f26HIj8qiYIxBjz0uU01Ejdt3dmbTsfRYGpTOLrgvkTBevQTyYvs1hex2Pm1Sy2UrSv96ybRLGfM
yoYLiZe6lXURxJsCBsaP9+16secxEKtWnMmpH8nNHtKzZZpxuEQuiK8jyzOijENeqPa7Q3LeoXMK
lm054gtKCgVUtyADiYyTMfn73GqNS9YOMALY3l46kbaHdXS+zaX7dNeh3h+QFz8Rv4Zqx4zsMCop
NaMlGd5qBa27IdT5re+0W9QatO1ziWrD1MFkFmYSYzuD7MhxU1zibLWCpLKaT9icoKlc66ezqfTG
gQwyMWJDG4XCkYAzHdNE4V7XtPpBSZ0f/vdrdSz+bQTc/9mQ3C0J03Idh1LaIrfin6uE8d00RBoh
NXhT3Z1EY00io5A7xQLlHc1EJT8c0U5sq8AMk3SvrpEPL8bCZrSwwgwPiRsRjWOD+9ZB8GenWqAp
xts4pP3ToCzJ42p9t7FGPrcZoFwcpVRfHW1Ppj2psi8JzlGKP81U/HGb9YoyUzlbA63s3MGINOuk
HJvMkGGToLG+h7GsEiXnpBl7JnIW4RQXy6ODlSjtnPrl/lAPzCuyUD+96g01yzLPDipS1fINosvC
ftsLZqNDN7Vm5XGytN9pkcoPpU5QaNf9t5iAPzIYSgsAUS3eiYVcfJI8zX/JXDa3cN5/bKsu27+r
WobrcqRx7f954Q1jGSycVYVnEzzvd6JpcmKJ6vJgG6FaTp8Zo3fJ0ktUP6tqBgw1EREalfzqzLx7
6FQUXRkCOwRcNbQNWgswTju+Ssu+xXk2P2eZlrNX09eaHWbPLTWQzdU+2dH8cRdf3x8ixomFqRb/
cBYd15AYXf2NJKAdBLzqq3KY/Yh0SICMskONhNhsMqf1otHlUgeDxyT1Q2yo5b+kAmvqf18cYkot
+AXHQnVkCtfZcoP/47yXJNM1UZuTkWEnyV5ZYpXodJVyO2kO98QpB7+goOUG6iOovVKNNz5bmXPm
/K1Pmm1KD9j7S2mkExIFqzuvJPdfDHv6ZokYcoUIKO18TwgcevGbBkojtVSe9FKTb0ql9qcZkxJJ
Z/Exk9ESanltECYxlbsaKSPocfod51NC0pM+BECM5VWfHPBzsy6v6RCBc67g4e7iJkeZVDEguFOG
CvXJO32HG5A4FMxqPl3HwujpiV3xBO+ImoYryi6qX5x28gb0/9R1Y7QGFvrR4J5QVlikU2IVQLZd
EUuUNxrI56ip/lYkGMR3PaYrxu68aKedtj29f82B9zkobUrEI7aLuM3IgrUYvjr0rocU1vyhmiKk
W61jb9asEOYpRrEwa8u5FQpOOyeZTgwz0ahZhPnaGd1D2khSNAf7Ey3KnyrKmidVoaupc6TA95BS
BQM8bDYwuFhvOCnz52bzQaF9/EU4Y3q+P4sbpsz//2sszdhOtv+8tVg0bGQWZZZuqaau/le6NFmg
a+Embe7hYDT393hTxixEZzSbq8/rdmCU7OlcWwO0hln31Vc+mj/jOvkcLatjxAAYH/p6Es7K1Q2M
Hq0kB8e87zp1OM/9aJ9WwjcPTY/hQOvNp0n0DBHs2viStEYJA7OpqQenhlX7uH/FZpc/WyVpVPen
S5p1j0odqT/cfAimPGt20mymSzpr2slhJe6NxZJb7QIPo2GqdoRwiWjoj0OSVD/lJJ7Nxn7gxF7P
9yShUbU51zKXFMZ2Wg9uNBLdy0C9PGfUHtjYCRKq+ZGaAF0JKNo7TujaS9X1EZ9FdDFH9/WvD0ZB
s/h30U0aEjqXUAJC+Kp8CSYg7pNatdWLKrQfyWAnP1ZSe9Jl3kMYLt+hapi6KjVxgOMLCmnDvCbq
pIcF3/CToVeh4JdC82aZEe9CNrZfkGoGLag4D39PaEKz0dTbWvvoohTdbHkTijB/aYlbua/8+/Y/
yUGeaZi22Jb5Bk8h/bUYzN396bjFDiPUeDKc8nJX+hqb3FcNajICr0bVuFxBE5ta6vaPRLMuAZbW
+t21sFhvSZ04ienrhVTCe9spW+EvhbIQe1UEYzZzRXUF3QHH/LcMUDtAlxjtSctk6xwyVe7h31Z/
ldP6URTzozAm8w+ZW77GGfcvVblmbov4n4vctDmbTdW1qVWF9V/l3RozospuNbqALM/JGmyLIOOW
ep8J8vQie4l/EVqDwXmwY88mKhIuXeLV1tsnXWiPs65lb8Py2BPi99io2aFaE0JIIGmBnmNh7PMa
nUZP9gJh0ISQQOgijrRIZ4WxWJOQkRb6uc8yv10J/ecPjKTIpCmVJmRFpkvrNlr28NbUtSe3RL5C
c61rP7HsDNRBWfXaQM0+27P2947ok7m//e0WOlfx43TCMa0a5mlojeRFMBUSZ2130qZ+7D2RZuWl
+rD7JLneH+45nFZPlcQtpYKa4WVQXS+phubbAqa+K23WkGnHzbe8F6/CxQ6WmOT1jQgzPCVl5Oo4
QTjfTUK8riawDAX7yaaUvz9MsWVTAuXG36/F2pwjlUd6Z5Ffd4K1KQK1NdyrRLKKSsfJT6AQiXc3
E7iFRFnVjeTwWHCuWwyw3eMzX6rRflDSBb6I+DD42Ke/8IS2jNdS+ZpNazlYau6g6Nejx64Utl84
bUICBnqIWtOKvUNEJTkH2RZ4iujUrl7SYVKJXzLq/US1TS0LoSE3ypsNuTtRrJvPhJQECNP0N92w
44dOIIDLu7/OT6Rz3515Ls5RRDaauqgfKVFyD+Om9/wf6s5rx3Ety7a/0qh3HtCbh/tCUZQoEwop
lOFeiEhH7z2//g4yTlXmKXRVoYGLCzSQEGQiw0gk99przTlmNElQT/PB6kgBSdib6axY6KmZ7WnV
rvPlWdrJNO97FO5o7B4QhAv/IeVgTdP8dcQbsqjLzCR1dbm0iyrAmr8WBeEgTZOa+CiLcICksrY3
ElQHxXwLWXNKUK37kt4w3U0ssqPpSWoR79vgUVGYfvrhc4hyOoanNkn50Rg65e6n+YMVmNvPpVJC
byU10BlGLKZgCsDjldScHT1cT2//U6b7mmDzlz+Gs1bXWJ8US9d4s/4pMWBmqkobqYltKxKQjKI9
eVFLBmOrDUQuuVwGCwwsUqoZUkW3U4cKQ8uyaRLLClFjMxwkRr44DNhhBxkhGe0KNcSnG3kzcFsk
htNLb8BOIKG8LBT9O24Fps9x9f75lXpPYinC7RKQYuemkl9DIKlkyIb9vF3dBtPImdOxlESL3CmK
pJNSkcL3aWs0UDsea03aaaIVn5oIAm/po+KSIxiSAdPOOx0VY9uOiXoyx6d0YpgT5xw5Qqs9YWcZ
ztIK1a7Sn7g28XMNWQFmoMKBwalO6TDNB1Q0xYMw7PqwBW5bwK6QAqeRreQ8NWgD2G+223zQ5G2o
0hZv/e9h4jMYLod+L1iaN4P+3oxxqbxYoOg2qLnzw5Dlm7U+ib8Emj/sR5PJ6gpJr1LxG9g164h5
KIJymjyuRrlapmMe14FG/Cm+uRJ+2n84sM2/7tQNPFKKIpmmxIBYQQelLNXwb9WuFuqw8fX2e7Gw
Mad5ccDL63tTKgtpmsuLXYqB8BgvdCjflM8GNuubisx4E/c9RfJy+gsTXdyFupYbIzLwDqPGqAj+
BtdnclZCYNpD1+4q+oFuTJ6oh0nB36Rx3aOJVycbZkf/OHWLSJWplERx5VHugdfxO+VQJGgK10MC
8dgvG16dp8Gun/AtyKZavi1CPY1rnDyIw5YTbD7IVkZHmych+QN0FQ0doYQsV4sJ6YSYOmerrzh5
OTa7dMyaazwDU07mCs7xapjWy4vOaBl+aQUUOhoA7cR+Q4rA1Z+mTeEror32atDqT6dIzu4D7peD
0BfMPJd7waCrjt51xW02WXLyk6w3JninAPJLMB9bf96YEayPVPoZNlpHWRfTjEflZfkfUVrf/31h
usaE/37O8zmbIkWpAVhZ0kzzn+pSUGtGqhXp91F+HhSj/9zJsPkuHdZUYljTsL5kMxuLLgmfDTnc
g3yc3skXWsShj5+HxBDhLYnbntpxoi1F+uam6JXqrfJpE2RpjUdmMso3pJGw5a91ZqQf6G++zbqZ
PAlpnxzKUVO2MDI2AVfcr0EwjJtEYWfEzq7c9LkjzEpwXm/MZYEFOv7v3wU2YH+pXJbD3QSNLykI
iyWYecY/9UBp+UVsjelfDnWGak6icox7ef7QUmjsfvCe5+LsZnH6MtV8NpjBVNeQccDCiS73qCUL
2AWULqKCKixiFv5R5TtQfGfFbOo3LWR1SlMVKGlYvpYhC/KURdPjemOiBD2o4QyYy3+VsgJTIHfE
hvq71YPX5cH892ep9hos0y9DXifoasBc4Z6sNmtBEi31ia4Kd4ZzxQOokowJ3Yxoi36hOwfBjjPK
ZIQHBzlHTonaB5hWGHcoFqEKFx9ThsAED2R9DnSScZcxTttHr92oJRg/ym8kfHcXQxFuDOuTUz76
r/1MLEjK53tWI6HbpS0rO6bRxl67U1FmFccmUb4r8gzkRMe4jZqSXnxc7LHfqi+Vr0DK03Es1XUN
5d7vtC99qAL+i6Gi4zDdy/oLDYfv9WJCLZW2ZA3JcVZHNUwl1IWHXsEcwklulZu1T9a3irpbT3t1
auV9urTsGPx/fpGGH/wQdIspLM4f2+lPPDLxEgiX4HbupRHxyDj4P8Y22zcpjtS6BreBK7o5KssN
u/PmiANHG8TkSOtV3n/uUGS/MHZZrk9fIj1zfELhPv22QZ0Mt9XTOY/axRqVBz9K8nNfB/6ZFBH6
kClD6s/vkYzGRcziGib+S4nW/QW9zBm5oOAiMC23UDTCrxAvSquhyTxVKKKCnAKsu8v0a79kYYi1
vjP3ZA9HjqXk/WNZ6BMQt1Q9lKR1ebI6MGdh/1KIc7rLuzDYCLVxz4upuCpK2roF8/l9VshP2VQI
V601EBtV7XmZUUH/TayDoIhMbkalfSgMJInz3LVbUKSqo03wWaH8pE5bdwba76g4ECxDQagbAYxN
DLyCJojnMq/EZ/AUw17rjfSbniMhXydjvvitA64JIzFp91k172VFm87+PPkPwQD/U9UCZZc36nxQ
RYFQpr741nLZwpgwPavUxw8NbLM9cpddHkyYjypLeUlhmW+rpmKuqUPMmNhVSOPLNPk1hEXqD6UX
YpCEdKAqpf6Zy7wdQg4cJFBUeI6Fi770azDHD2Bw21Ojie0uwbPr+l0w7Bstbvf9JKL7qRov0JPx
PESwaVopvSkQ/sBzGbdaNQZnBbbGWjYdPmnHqilyYTCHc+6LtyCOrD9px7KWbrCTFncSzTddMqTb
YLDm54bOPu1ouIYSGyYcLX46wgwDQPgk9mp7XS+C/6+DnM7Rt7poip/t/4IkJ4MUJmUZDv3rNKd7
lBW1cCKj6cfvGVD/+J+fuU6SbPyhqBLvM+0/04Q2/Lf/Gvg//+dv9AL/EJGAIkgRFVmWdVaOvFhj
nQRzSYNiK6wRtSRqy2jtb//1Z66TYP2hWqKIEpYgSRUnH5lT/4NgJ37qXxYwU6dlbsB2oFqTIbiy
kP21XhsNP8eVWaVYtLLhYOWdtosBoeVGJNxyrYUJMEEZMsuARoc4IdWMRrtgaruwUmDsPc7xh0an
EkRWhKpDsJxhKH/MAX6ZvNLzo6ngcKi7g5JqEMkt10ji7CiY+HRDX36EdkyA9xAc8zZ8Qq8ybrKo
kXBLtdNRHG5zX+qXyY+/DuFrFdXMfsvSRSGTQSnpEwAtPX1FKwCTWOQHLlb1AB2jLLpwG/lqsukt
2jO+KG1Wd3I/76s+xg0oB94kFYjVGLdNII0ODXqHjQhPF54NF61+nM+NID21kAQjMU1vyHvxQYcT
EdGU5s6SuFCFsPKHDms0GxGihybzUfQboHgV+lw1jp67aP4pIbnftZZ2HFWLaAQAggeiAScn4Z2x
NUp0W+xfyjT5EHgnvX6qvTZ9TGrc5p26QAdYjLZmK30wjay2+a5NvpU5Zh5R9q/apF4CTFRnLC2R
y9uFpaTvAIWwM28IRzexctky1FVfxo2rKvq+ERWJ7IFimSLTdA1DsdrR3xS90jSOCUhSu8PjeFbT
/gsgsMoFcYA3VHupGj+DzuDfDY3gorh/++2kefwsGH+fhhv/3QHIyabLuiixGf7sDf22YSgkHwqY
WZaAlOMKAPBc7ct+Rtcw0yws0n4+TJBMBLFsN76Sogg1q2eBy+JC9Psyh9OwJ9HnIakiojxA2dCn
pLqQKFxuRh98k9rhzqRT2UxBTesMA0nYM7iinr32Xf4TsCQUr5hEn0aydLvMsk0b4J6eizp8ES7N
qDtz3Ev3SWonDy8FxQpekiDfWpIgwkRv91OaeRzuIh1j/UuKgnAnjDRd0JqUjjVn8g7ePiYpdGJd
aiqvYW7ILLSzY+jMfU25IPeDjeom0ytrF83sTYs2DkE0oF7k2Jz3UwhDZsiJGjOEd40DtSGeAyky
W3qLfdXOlLvkOkN1tYQ236dtfBZEeSYhir8ZIc1LJxjaEYyjiO8aQniN8ik2GEVbkFjbFGm9wSwR
mp24Z16PYlQSHhWxZVXp8P+IiHmpAjBD0m01JdFgMQnR28YDXnAVu7E+KcxWxujbSODQXmS6ecEn
fkJ9y6g5kXsn9+G+qIKUHIVQe64j8TaLo3ydrW4ncRnZZ+ANjomGkHkCb2QDoAb0Qr/kHqQR8lo6
0gi0s8lLhn72iuLnjFJuX3fqcAHTpW8kpnt0WadHJe1rr1M1N2zGHyQHoZRoqmMap/MxyGGhkozL
XhGCzClcbqpC+lHIc+JiNDvjb2hOBgvzrdOjp7hOej4hKUTZs+w+ixBUokjY28YiMsUO5gnIRKq9
+0p0lupuPJr6/CTWHD1JieQVDuXetAicwnRceKPALymWeKf6NAZfAU2dH+9/TWayKbohfZWHboMx
BXd/KAnXmsINuyPAfDJIGn05YnMYABCQaAG7zJ1B68jPZL8p275iY5rGJ5P/fQh0jj1Qmad40Vcz
HpE3MxCbPpjiu1LqiYPfx3SC6smPu+wBZyw5ISPjcbSuxVWsBZ+pj3HRia3EpyHDUyysaUv8GbNS
vCZbkHaTG484jA0r3quN6bvEFp8EoVcuw1xtZ/bB2zT3v0ytEp2GAJurVuEhD5BYuebMpQjlY+aE
QjZ7NDU2ep1X3kxg3ylQLSj0kQp41aIfn/U6rrrcj05ULCDQU3F0/FaVD5KRZc/RELnYqU0c0x0A
cBiI22YShQPtiHdDkWifNALaElSQW32JoW6SSqVvgA2wNvqdnCiL9jsrwEdqJyJ0RKcMOPHNCU05
2Thuyy+/16R23k21ZZ7oOh7qSl0Q1XJLjE7BGqEbMSA3OFYdhEtb77Bo1r6p3jimFDcFoI1gNBDx
QSc2sDntqfPN93bZEQgRYmZKfSQn0C49Vc/2cVlJx3S5sUKsYIOsn7sJUWtSm0gysFXA7/+SG3l/
0uC3MwSuty2an2Okg1qjzyPomIkW0JiWmK5iAM3l7f5WJUsUfSka+z4By8REAM8KUXF23uFN0Toc
Z/BagI0C8N0w1970fhIACucyyrwI8casZTa4tGQXZu3eJLVCzeEG09P+2cnTg4pPmb4ViJGilZy6
ZFuWz+1w0aRqi0GZFQ09C/Vxb21Tk9iKDlCTG0sl4xsgU0LLRxMxvsfXaHEaW90HPtpzMpc06Qbe
BRO33IOs3YycPnylvmhmnJ79MEWC2gVfm0jHQt/kJwlHCvWB8jHpWfug3MyOnSXSfddQAk7kpvFK
Br9biSQoL4/vZfxS0Xq3favVrsYsINBhm7cBY8K7jd6Gy80Eddlw9QKlvdFk76iaGy8Sq2trDcrR
RCLXsTjXc/OSqupjZsSzgygGBK0wUAqE05dUNrnyqNNZ7OHAtwJ1SGfWdxpvpMBlE1q1ucTkq2Jy
aOr47BvKO6E5F+YwIzPz4VWUnwn12ukS8CjIYfJGlnNvlOV+GwdWThwR/PAltGQzhywRszxyZCAe
l/qcKQXztZ0ShrAtheC8sKU6TkAT4sWWkJv6GAJcZ2lEsNzKjH40BptUsU+JDFo0QwtBqKG05Yrt
4yJ4wyfLlkZLKsfHE3OskMJsokJo3ErBcdPC1tEt4CED6NNN0sEJqQtaZuR64qmsjE0jGorTNXMH
Ag7nH15OzHv11G8YJLD5bl7LogVfO3pTZ9ChKQRWiI7y0ahtQjySszAYtyEasAqFBtQ10htgQviX
DlJDzIGNrgzWrtS6zAF3KKMLu+UzRmWCoqtKM3UbRG2+C/JO3xRGz/GZow4t8KHz2b1RwJDlQjnL
7zE4ai+/sCDOhyQbIAYYlJJClqF/If+US9wb9G/90OrKPQQIu62N7NDXeHJoKbzqMNdxg+E4XmgG
5Ozs/FBv4binbEyVaAM/aDjjLnQiLnSeUQpfpiTBxq4DmzXb4uLHBZ6QHIAJPWSV7CBp2+fMvRS4
jc2wV3J5IK0rceWqODWQwRbWCMr2SJ4PFg0khyFyZ8dx2R3nGMxzLVHnJX5bgLps9L3gW4BkAsg8
o9hGx05Fx4/mYWSxCBCsMY+glu0QeXVjtwOHQLCUFMGOlCZ/N1bgNStJQKdsFJiY8QWBk5LE/djJ
x2ToUFnVOmWmEgZLp3O4wZAoEAcdoVA9DFwN8KT56hkiB/C75ZKkg0Nw9Mi6QR+c4JQ9WpWcbLW2
wdJtqE+lRoBD1e9yqk3Ge9Q9OJD1EE0alq1ygs4GSkfs8o2o/Mit5AqRHYWH/iRieNaaTNw0k+FA
UMTkpdZk6Aj6Pjf5zHUSdXYlUZ1j7UubpmuPFfPfgxrljpbLIOn7tHdZgE5o3LAdZfpx9rvzCGzt
ogF3rCDHiLnwnWn7WY+5Zim6fkAz3LEp9IHzyDC5IQTDryWtgqyi0pkD+Sn3sXw3JBcCIGv3Mm6U
BUD5Pc+1ARc4SlVfommb2q3OND8Ir0L0oSzyzj40vksDRnwg0VIyg4QV8WA2zWuL7VXMmAd1Jito
DLYLvAgkHboQsINgjaCWBQNFfkKGmC3JxwPpACNMFeuQjAjX8m62iP2IrJOqeXD0ZOBY0H/7uTkh
Wg7cMStvIO0PWUMPdUNLCb9swDPYK/yxnk4Y8TeQeMkt6ZsdoVdoOLIAWWmYQ7CAy9DEXwwkwds5
YxZTBYHLroxhWQX3EG5h6aZTib8nT0H16U18TCNApMEJqUeFacV6YtP5RZInRlMQlIAkjxgAuJAs
S+p0KARsH6CD9a0htaB/KLrjAMQ/CiCSjlR5yT+IYP9bB4TVMe+JgozarQg9J7C6EdhZ8S4UFUqi
FuJkqoffsyHNXUGEOlBlwjc4SCeOt6gCbyI1upfX8rMvl8iMRDCFgEcTQvcEOCWatMBaOhPBMyke
g2a80+vcZHKlbvRB+DaM5LoWCKx9rXEUcf4hxsrR6hw00dkGkaFGDUvQABI54jCOFgHfXIFxMv/7
XZS87NJ/dePZxZuSQaNAkRCNqyLjy7/u4lGE1WmtwYcI4vgpNvdGRWzoOIOBKtNTXXfvSQ83aaq4
lDXBU0hVGKiiO/bo0vKlCGhae5JMcKdTBvdqgxFyjJAPFMSl4MlmOfn/2zL6S174/6KEcBpBv32w
SwL5XxLCvfx7kf9ooo/fO0rr//mzm6RKf4iSRZYgejuNCds/ukmW9gdjZFkENY2onMYQI9g/u0na
HzqDGlLFUVYsO2wNcd7fm0mS+AeqPWQXi8pIZm/+P0oJZ773VyGHrsvMQSxVoT/FIFjnl/zrcZgx
kc+1KtbPljRf3XPcXosI/9povM4gfiCXBZbDyOouYYt0aXEXB1zrxSFtpVOQsX8DhVsmghNGmugM
ES3kLE6MeasDqj0YU5Q5zIAmu5T6CMngEqNiwDDO9sk0//3u+ux6kxNqcihS8buZQeyhipnooQx1
eRCZkx3iRnUb1pLd2JOBYRfk1hyq5Wa9N2padogk1Nifr6yPKfBzaGkNAHrN+OZ3jff5f9fn//W3
+fWt//XXfH6L5Yf+/i2Xx//tr0M/T6SjMZMplQ1WYq9/7/o91nsAZ4Awrm/K5931m6yP//n19fGv
lxFpiPNWGPPzYIjkZBektsoP9oJbILmL5DGLmnmW72Vwj3K6CEQ27A+V+nVzMKPMtg/bbVi0zmlD
XeluAf8HW9ueLGtjC0mxtyst39kk9mV7j9itYOfatDdJTbA9DSaF57n4MKLuPQv1U4pyyW7D8oc+
EwY+5GwmCSkJe2tPq0Td4qMKnM3y83AhbranE6T6yrZ3Ow/0X+DYnn33XAQfjnufhsQFnbrRFOOG
dAEzW/duu2VnnL27J7Ad9i6XZTu7P18IMbqdz+e0fRXgNItJ/0PMibvKLdUNY/OUVTDQcCiHYvpQ
ZdaPzcN2m4XC44ZUAfPR3p52jAAy1955oe9/tUXf32ka1ofJOJpTvrW3QMMSZ2vvIITp/LI3L8TG
ufzdQVDepvJmCvpbMt2rRhoR/BQIK08k7cS2x3Dj5AWW/ID22OHr2YnY3uWr2ym57Z7PDMF72319
ZZfCdB1I0AALvko76D/Frsox1oAH43goQDPO0duUyk5SaC7tUuBO8zOhBa92N/dvUql+Y60k4iDq
+TO2TFZeVWNcftXb/e6G/jWHD+JeXOCY9yWeItkzuH2eUaz6WvbNZiQoXtwbb31nKhve1/d3t0d4
cT5j13S7EUxieBpZ7J0qeB37xnUvljh77vvZHcCHFfb56ExZ6TrHCH9qXBBrWSPHQLiZGl9D1nbX
J/YzlyHw5G5laifb88Qu3fFhe7ABTm6XRxu/7zzkFiDeg8SHjdoZh8lkYKKoe4R/jgdVTtiLwAgJ
JkoYLaq1U3UFv3tbHz0vsN0Q2o3rXVyxVjfu5dzF45aDAjPHKAM5CsJoqyKqgY0ENw/GVz8+FNO9
i6JLpHdHL7KJfSq37uVyfj+f5czanF+Px2NcD1vUF5BRk6OvH9UOa+pU+7UNSOOl7trN3ME58Thu
aZhUO/dyJzV0PLjv72Asyofz6xnesq0JX5qi93zyZTIMcCDrJP3SK7Ntk9SLIGj6Ytuh3O53roWH
jiPLy9vZde/8MVXu8s3StAk5Us6K9ZGyqg9odvwuvNemTAEQ5rmTht0xYWepa8qHP+VXqXgRlOHa
N8UulZurbdu5Ll29nYfv8tXzqDCmjuQGxJAclkka79z7++X9zEfJzK923aODiEJEKtdlT4la1Iek
VZ+akJbIEIjsZLUfejXdCtJgpC4guyDe1iAwAVA5P/d7KtX9/vB0QK7RbAPmgjnNPtzqAVZePYYv
ooK4FonHTgJif5uHKGZKHOoPpgHRaUhR5xHv3iRbknoRgER7XSp3htYgwUABXkzPm5PNtmrcc3zb
Hd0S3f9hB/whqZgcljetnY9F0bln12Ui43Sjeuyi6pQH4oY98K1Akw0KHF2RX7+3hcnplpHSWNQ7
Q/zgYnzhzQogdHk3j5NHQuDtXt6XMeeBE0IrLtBIz8UUhTi1g97pAoB0DEoT4t/FWrLdu4vzisOR
iwO0gIiIB0t7SGrrcS4G3nWwP+RMcNKndCpna7om+eCKdH4cWpqjzVBxBxlkK76Z3bVRooNn37yG
+EMGOw4XPkwKHOMX5KnDlwDAb5kcyBv5CnCOqv/nBhymwvWV38ZhcNo6s3rkGEuto31zVTV/Xt4m
N8vNR9d1OXY4kfHwXyqom1yNZq5GJMw+jEE/OmN1963ie1g5Zjsxzpiga0jPNmEc9ZWTDiM2FGYb
a6F1cvlrl+2DCyhN4hu3+jbRCg+7KZwu1XHdM03ew/n86ppEKhKHyCXicnacqaj2ztFx4gX5T2oF
5qpnoyDSKOQSg+HzGQbzVyjkM+z4caPkwU4bvwXCzRCUU1tkN4/CWNnz/gT2nU9RJlOaTx+Dl8yP
fH89O0reHVC2nfqXui9cZWmbUSqQFtLA01G6FExIhlI0ibyo7+5GYdlBMTm9HWjpU0H4D8r7/iIx
bWYJOCV1+2rvTmRrtwf7hgJm692I5NS3nPpVIzy7F3Sr/LEdJ2OxDyr5LY9BxrQIvQfxTfVZD5RW
NsnTQsqslN05akiW1tMX2/al8tWzm6Z/WBfTVOPoubhpez9zSgIfWs58B8mFI9cCcEqCsAtjiZb9
UcfdIwkk6Su/A1IXz/W4blZcsB4urKKGc768ugnySueVfw4p7RFkLf0Ai5KUrwaGf3I4zyz51VA6
znlEnOs4NfDdzkCUzHHAZ2T2G0eN5r3jNHgycax34nCKF9GBdtfruC1KBGv+22woOejI/s+b0MLw
1aipsUk0lUJHgoxPM5ivWe+tX/jPD//xJZ+vLg/Xe9nnd2ih0pot0Yxr6bMWiZ/3flVS6+NoqSl/
K68IAML8tr70W33160vX8qpVkbDRQgu2RSRSPCrLTzcj7NRrBbne+/Xc+tDgV0jsX1+zvvz5v399
eZdrX1UpJcSk6eTmuNbDg6aLf95d3zXEk2G+j6KcBoUqw7xoKayXGhiSQe+XG4OoDYoZxreCEJCA
G5XFIUTu07IaUV6vj4M2eQmrmWgIS6NXzUelsuNQr5JY9raYteQA+VhLV3FxUqClSNjexzh+IIWo
Ej3PamacgjO5CwwgQ1nEBX8KOk7NttxDt4tcenNExJXNvCdKis5AiQncrwbpZk23VTy0PpOHCzqt
JVlyfU6v3kWzqB80WvWRHM2kgiNfDGVC7iO5J2PHJx5rDb0Al7ztxcbwsCTiIGYqr++EkIlZgg/H
6YNgdpBJpAc6L7lXE1rwBPHKgAM6VZ6+xIhkPbolKPtPujbhjTCD1l6jA9pjFLXwsAje/hKMm/CJ
NgbEmeJLsdDMSWkTbd1M/eOvzJ56sWmsz1mMuhwsAQY274a8lhlX/OpdYeSFgUVvVOI1kZUb6BmJ
HKtK9kJZpvdPqSb6B6tTSmjCEWolk+UEqpXxMMZKelan+KcqyA29wKy/shhadHCjZsu7lHzE5tWo
g/4rEcuNg014OomR1V3KGbhejTJYQZtzz7pGfChV62l9BIgmehqK7vO19SnF152hF6yraAzW3Uzi
j0Ju9FOsXkRt0u6pZRIm3piih21Uu7d4TLazL5RuvzyUpFLZD0mt0V/goWDm0imkRAOSRChb72dX
ZVbaqxbErtq3oGojRcPLGqu39bvpZv0m+bJ2Xn8Uje/vNVNrbEi0zlSZD3cNOMmXlJNCgPzC1TaA
5NS/Y7zTPpY7cwpphIzidwy7+sfMnRERz1s+xXacKQQuxJF+YZTqP0TYhm0oe9PiZvzzhWZ5AZzT
vi3Adur0XM3c12EGoh1eDbij2jFOLPojQ1Csr/HjEEE1IaYye0RC/jwOc/HST7niMaSKHVjbFNlj
fxkN4ioMc8SwlGAKlqNYfVyf6+XSOES6/7w+6jL0i1KAtqfqHyQpEq79EBs3ZWwPTMrzW1Q1+zW2
p+tJNulHlJ//SPJhfjKBzKGhOHbRO+ao8SWq2T/1yTxcgEyL+8AIC8/AL459uYMdQNmBnCEgjUWd
TybiwS35xNZTthyqaqUZF/62u2XNTH3aEOD1bPCpQbIJ2ZJU2ZLAm4YPXa9HboB/9/Oh1WvhA9rZ
g2b0oBZ8sNCVBJDg00HTldKL2oACb3xL2BF6ZT4WOQQkNenrD9rodK0hC1w7+l6nirbgZn2hlKJj
1pXWFwMvzr6mXsEEDHMp1rQ72WPBcYoR0goRDzFFcLxnQLGGRrvnrcEYHwonrzQZabX9hESbCMKL
ZIXCA2EY3b204J4NgpEQlpf1dyvufHcMgddMSLn3mYz1TdZK4olS4pTWG2y6kWcq/m59Xklmcudy
/ar1oX4eLSPdrKrXwofn1qE8vBIAp591hHOb0eDUQ22BnRefL+k4SvhEvzbxBt+3CIIbIf5C8nXX
ZJ71hnHxW20gE/iV2PNnbE9uLuq2bFvXJn3mLoGgq0klUOaBsKRe79/FmY60novkVptCK52j4WVN
plLbCqyF2RFNjhl/sHTx3I/9fGs06y40iv6W6pPl1PjzDyJjrpcuYig7pMZbi911x/FI+kHQ3tB6
NzaZUeWTbIJZr4q898zaUA/6pzuxidJ9ESRmQVtUg0VKJYJRbdw1Ul6df91TxO7357R0yLZJiw9r
pzVSR62TE6TW9pNTUKy/SwVqSDihFzHCp94mReMkC82xqEkhVuWUjrEYdShru8T9p3uFCmWH5Dr8
LVYVOKvd6tOCpZXt2VRmt13MV32Q6Psh0hUwPYQDoLTI75Gf9Nu6ZciR0InyWIjFPdRd4SFLC83B
u0h6hDp7SDv7O7mTptMkiYCxgYdV3Sako5hLy1Xi6EpERnVFUyZbCwX45/uqxUD0zVS/lo1ePVS9
+ef7HWYMxjPRn86ZEsk3P2zu0fI54AGR0DkKG30OtRM6IZyAUdowi5z8J1WA4Kf5WXnELECbfjSP
UyuaT0UXjWdgtzj7l3x6PViClTt4rWKVPrFXytwhTKLXvB7AD0EdfgBsGTy3SJJKpB6vStRUxyH0
h43YldVNEOaPcU5vktTp3y1fPg/5XL3OvSw4essOLyFdTY2JYXB7K/+m6s2wI9d0OHM9HM/rw0gr
fq5PrTckfY57lAWivosbcKr8ov411A9CkQKUWx4oRCqftEi/ri9ZEZfG0DKnnZgTMZHo8rfSjMZT
Ueja00DgvJhVT4B4ePAjVk3AYn5qneJkKF/AczvyEFR3FSvVNUiKs6kXxU2hw1R9NWGveehCH3Rd
VX6i/djIvTl+AxVEEl1mNWyai6+tAOqHkauCy+tHKiMQBWLe3SdtTFjJVeM4zRy4AWPflDBa7aBl
yWUQ4tKrsudQLPTk3A1sjXI9RUqQkj9DqJkmurGWT4+RDF1WKtptX/f3VQhvghrdiijy9sbCMVk4
WBYygheAd4u4NL1nofyd4W3yaAJdf6zNRxD/wVkNo2QZGgPfR9ElEhfqJ/49mHG4CVlXX2eePQad
8pXBbevI4J1eiBEQmNmq9GcXg2BNyKLRY+0pJ8j6KN0uTBWby6jM0SWWbC0b062haQmob6O/T0uu
Q4NiYxcqUX+PkpFIhBmN2vrqUDekd0cBtZMoQswxx+KD8ayjypnxXQ8EWDLBKN7jUVFcmdrogPwn
uQR529mGYLpY/8qXPu1ah+Mt99TloRUDkITNdkmSTnwIdestliFxKeGiScd4ZNRSfV2eMqCMn8NO
Q/GQ1GTyKAJ4EqXvpROpj+Jp0lMqlIYutFSZH9CL3HF41MMMqLWuK4/qck8e8jepjcHv/uN53HId
ypwYtroQDcKTn2tXzDv6dyGIvIA86Dej6nsspCGGrkBvvZhMc8yY6IAm9LKzZrxSlkO0RxCMe2Gg
r6EtSHsepqzSshrmh/XRepMtU70xnqYtxna8JSgONnSS5B3yc5NNKMf1NGiinem6dmK9Ll4y1txJ
rNP7/yXsvJbk1LZt+0VE4Ce8pvemnKrqhdCSwXvP19/GTMWStO+Os18IIEtSKTOBMcfovXXdz5xN
URL0nKQtIQhTaJxGLR25moNq4ws6QZFAR6cPYDL0AoCIW2A1Sbpu2eaBs6uxpLxU2gDDgeyYJYKj
TaXNgZ5G6DN2s9UntQv7Q56rHSn0WfKmVMq+wkHxiqPAP2mDgVyiL4zXVJ+jI/MQbA26/1VeFO7S
jwnGGBDuUZsBC/Lpti1wL4+f03zu957f17AE/v25YCoPU0S4xr8/Kn8AqDWeoYF+fU+gXi3IT9HV
FHaSaMQ5mDdyT2Y25spnnpTqMexgehMM4K7of1IF8inzNhY5bpZh/Ao4JjzHsUhfItcGBt0NZKvM
h4NBiKqdtOUeoK95lRvuN19V5iR/nNLCqrw65QqNv3kVM/zG9yA500cj2lCr050GsuyphNb7FNkH
Eqf8feAqxLv5xE4JFFO7UWFBjqQgX9teIZ7LEGZh6PX2R6kNLwy41Z8QD1pXvXpIvu5d5FY3xqhn
uXz598iwGuNV1IPY+OhUoY1bC3VwE3J8hRhWSaSNGz7O4Dl2tfA+vypXRXKlVAygeeVPyHPyJzKg
04S3V0thZ/Ferhmwd5101sA3uWbQiQ5fDEXjMzNmxRGHXPOTIiZasKwokmoA+OOHYs2SlCFzX6tE
JnhT8+nbBE2h2dRmpqXyVhcVCELTBIk+H0IjQ1dQ1MleLRrnbCHkwBca7Fpa+B9lh9CRj6E95d44
nVW3pzQA1vJpQlzLbRCXasjDWo2TYYF7LH9yYYzvhDISoxma2nOLeWDhYJz77tbhzoQ3QzQtpUAe
Qjjn9zKeuNKUddxiytB7oe/HDlFiRCfowjkwlQVeQSUk5QP5FqmFcXmt/HZCddzp3dZtCPcKA8Kg
5KtN8hOJbc5/YRwvpZONF6JB3UWSkQsEyLgkkK91h0vGVH7DtckipCnDPbf/DepobHKF/2tjGH5B
1nJkDMemtK6hmmYESQYOhPX+JEqz5Qs3H2ZxM9vVVl1J6EVN9QzVLQBNajakKz12leSiLlDkVGFz
qgjLGhZGyMNRbih2yIwEFroSLUOosPOXY2DS+5spOWo9aWsCyYO1RrbMk9GoID8riphqqsx7RzSI
tOv6qWHeRx2pn/bVFGLV5LE4hjMuIuk0hHi1aDedHjwp1NhXGcCnmtFTSk7KdcIccsE4+9aryl2+
Xs73l4Gfxlo4XaMAOn3f0lNSzrWpqG+mMk0XFqYJhdmk3xk0WWsWOV/a3MyR2lCDTODIELXpncYc
cq429Sa70ihfq/MFSZAtBe5gWxvRVtFKnvNce+UqSfMEAup7ajJKqmxUNmEPVHZgOaYtcFC/PRBT
oeJvzMCEChQZr6PncU1G0ToRyq70XPWuaURXtlG8t0KsTSFiugOcow9/0l8VwgfpI36atA82DObS
jfxd5G+g8RVJk6K52ZlmHEXe/NBdkjbQqVQbbY6iS4vx12FQfcZqkd1V8pjufn2Uf15uGMqUy8qq
S0SQqbvSi5wizc8HY9s4CdS0QK+vwAmBBeNhmHt277nlNyg+zyoPKbRHGfznQXtxCtHfFQsdqEUR
uCxFtZanBMn0L2D54JDTQV3rxDxh3lVhbPaEtCRxYQlAp+osFayBQGQpssAyPVkgKs9tnufArKvZ
EJctFT+NvuNcIqgDduXOB9O+yQgMXlijSstLj7NbYXTZza7Gm9P253SOgP29UV2/W2dQH/EkNFfu
NPH3v3ZoCCSPM30K5Fr1OxT9fJH00lB28u1kdaUstXLO/ky68JRn5U97vmDlplVd/WjbzUaV16s8
h1JuvBQVQ0ktV66aMNF/z2sKG+P3zaftASO1vj9OkdiyR3YKx0WX2wS2w7y+7fCXkcoZOFP8TpAx
zNXxHZFQemTBby4D6s9NFyTlFqlGxwIgzI5DVBhfUia4LXSClywo8cJ6CkBhMk/AvDKKz5RkhD1u
uSFhw2m7jvLMOFk1JizoYOE/JvOq3On9D0Mf/fXjG0yuya6wMBhJPIeKPnUvD8sxyy+1zspgtkNN
qVOtgQSSQz9Dy36fw3Nybo34bjr5UYbmaVrpOtxccDyKSN+MeXT0LTp0wXwDgLw9Xz6ignQRDQBa
Nf0bWXl+u4/bYdxLzoqL+uAiiMT5DWKZMpUHaDAQxWzBvI2FjYSwCZunoRj/ceA/PY7ivMk3KVUe
KuwqeDYzRz3oBfzLzI6BicdVd5BmN4+F9TEYGMrGRGb8anIOs/9LwxxzJA4Jm5k1wFVjo5jxeKM3
cMsd8OY1/sNH2K82aNbCzNx8RVu/3VODg2zw/Y8EScM1w+X+1sVbl9vCDtE9WS/z3SZoyx9k82VH
edQlaXRVlHCjPHVOM32t9EZfJWPQHc0qgrhW9MAe5hfyOgY/W3TmLTKbjuVWU6HHJsRbhpPKXFJ5
6E4GC1RW5ajvivLYWtWut9Xig9wVuCZwUEZFzVe6q5B8AFb9UsMR5k0hjttO7RezM3/t/T4nRX/N
aK+qRARPwrAnhtOFf/LUhhS4HnpD3eD2TmuNECeoMYdCrSCKCWWZz4t4kLveOsIiTAK9G96DxNyZ
Pe3waozEDfuDctZz+stZqY+fs8kwh1e5YBiUrGQH7hGMqqYuowwrU3YYkk6m6mnvRFOQk+al+Zml
BeEFhaKgT4YLmpKC8wIYnSelFXY/FATFcCE3lkXs3DR51jEstV+b34elIGmQJ4cy9gxaeyZgY/lV
i6Nvcgclwx87pZu8xHSLNIxBV3K8mgE/e5bVOAkm33l5dHyM1g1OLh2ATd/F6h70T7p/XPtWmPkX
GnQ90kW0gRiOi0sDC0vCUpn4HMwyra5UiSxnWaPBHO3fEt0eHnBUQJ0usBzit+VdK5sPA98MiEQ+
C4v+kQbsaKBz8mNs/N2YTt6nMyORyFXA26SC21JmoLtuZXvdz7trqzjhKqyTkAV5nK19MNuLcW6h
yj2FPIwPlqTZQu5lNgFMcw+JBCKN2GY3U4+jBZeW++34breFvsynniAiZxjfo3ta+f2TC25zLZFX
yM1wAXe6dsJYAkTPY/kI9PCp1UqK084Fl50bRbJPZmxEUMPYswDutWp1pVkJYUKz+nZt5iHlV+Qo
hMEv5U/G7fyF1LVrGhbG/hEJ+rg88WrDHwUyIJ2whqKZxwH2jTtFzlGdaya1cbsT1m0fY9F8nDYK
zlWFpdXgZ79eLnzxYhmIV4x5Pey7U33NkdVNxVVJinEdKp7Yx9gr7Fq3v/sl89xgmuhUtgG9MS6u
2uuMVzhH7gbrULeuSUN4dVLD3fQ9Ss/K7JZpyNOIgF+s0GKO0U48co10kwWzS/XbN9P3nMH0ldSe
YK/0eHEJrR5vEPGB90DqXVtKO6zlo1BGlFZB55+BGNAemTtPrQW8nLrmq0GaxdLHJXpVCU44uIrx
SRWFSF4Nkks/4vj4b3s5ZL8/Xs2/BmarLDy9QaQ1lH14CDB6sEzRTrnJqAD/WYMkIhEw3yjaqjF8
VY0wuSZhxdWKDx1xL8riqU30axM64Z5GeL3jea3dcr/9B/Diky/C+NUpSHqSe5lFmlKRT9N56ppz
OC/2exHy9qXjhKicZb9sAMhzusIIKvxWzkMf0uvrYzgb4Yy04+YT1Wh4XbveklI37U3dhwVdI9Os
S6qSZiJwrIRv99wrgDfoJJkz92NIBrSx8m3cycedtAVXLAR3TlNgHJqfg4VZdiAuSmAhia57y8EK
f/IvDpi7WpJsda3YqYWh7Xsg7FcTH/jSrGp142CDxGw1n1RjCHVef0gbFQ/4/K9X1YiJkPgeaiB6
XHCp41MBWlX+VnITJM2Wu1+7L5VGOTUlQSadqDNyjZLy3T4nuG7OZvSM1S0+xTwjzvQ66h0oezz4
PZZwtS/SrRJW9nOpks/b9V22c8a02rXQ7GGngtai6u3eOqtHnk3rzEtfiQ6zr8Sei70jwnQ7BKb9
zBhi1RXGixP69vdJOPNCMPvH0sxxmSYgSbM5aU3JeU5muVF+kXshFcaXvuN+qUQGwvYKJ4c7P2dd
/uyli1EgW7MFk0gN69yFsLaXfJscQKcpYet1RRHDlzoiPP2jnyUoxBl1G23U1yZNTQ0uUmCv+8p4
MjImHUNZB5DsFPE+zpekUlTftcD45oSl/6pNptg4ZazssYVlt1boc76V534TuMCK0dwAQpnWzIt6
gCNoxuQe0pJN3AADkaWOFYcOMgakwOM0x6LYQMIEf+VKdZKYrl8xnHMSS47QCp7UViib0Ezat1K1
QbO4CkFmQbYxLW04j07AtGZew9nzYVBG+6RC5kGKXLOk+1Z9tO1NzhqqIbU2ykRsrTytWf/1dN/e
HJpG90zNX7qkCp9iddHQn0oQt+kkRNs0lezUPA2TEtzdLoponUGdLGfCd6XhLAFYGGzlYZFRdXUt
2mPLz3ad6Qak6+K0YL5nf0+QYUBwJOIpgY5NLzq+dk7ZHPA5IHdBX/ry+2ehFa54WOdf3URn2Eyv
9oh5K3jOSIfa0FfSVw+uV8jQxyV1dEtCAfYQ6EZrq2eU3DWivkquTTBGwyW0jtM8/5BZ8yS6zJMR
6d0DvysLRxJujUOm4deZ6rKLufuV1XqACLym8ekeTTwurBqxvGFNJQ0Lo0oK7bt3EFmPPDNLFyaA
fBBXRlXz9RuIWvLRhAnF/oTb9pRjc371zKDYgo8Xu0T3C+ZpjD8HCxtqOg36th+19kZrYyHrWrmZ
eIYAYiShQh5aFrSuKSbH9wEWQpSYriMomut4NPwPGJInGhLDc9F71aUTKnaiJgk+kkwnOIQFHnrV
3H4XNzeykkPWsgRSU71/ssikUWyFJQZIL3iQo3qf5oEuEdPghKdJYOFkZNtFMRZin0gbkUc/5Xsr
N/KttrDuucSlXx5rCgzrn6WhK5QP+mGMU+Xwx1ML984mItZkQfINbhJRdy80l5stZTsSofkwnKfD
oe78lEf+YC6rwRwuNXSXVaWR2vG46kujLOFa1p/RkE6IBVGAlUUubqXtiZu3xLBp3qxhEo9NY1uv
hbCB6v57KkXUFVtQn0FwfoeGUs40KbK+SVxNbCJpBuBIdhgEKzclaqDR5iuhSAj6aI15rj0vdeAM
62S3th9E3dNkTKb+LMstfJH+AuRQd9bnJhvl3q9Xf/+c/JE6KfrHj8gXwKbki9goxYVEDrDdXTts
ZO3SE699zxBCyKO8mLJNoAktPTJAG7aR9WXIG8I5zLxcTmNU/Qyr9DYWjLyjImdpLir1S0O6zhxI
aD+PQzLzeov6hp1t2rDczs9YbM2dE5B99HiMDY0ar/O5xbIqxAh/1Z4DtlMEAXbZnhgDarvQxkMm
QfypMhYb2uLcN6z0Gc/GUlYviUVIiB6PS6W2KC57qvcma9JlFQh9LcPc6TMby0cd3E/e3Sxjn3wM
uiO6sOyDW5K6Iv8moZBHIA8JnG6e2znt599T8g/In/j95/0g4/bqCm0Dadk6MuFPt3xfXqMclAMs
Kc7pAJS2tRXnCwv06BM192sZVxCHGOGv+6Yicz5xC5ZoiKxwOlpW035FukzWootRkPQcsgXN3t/l
lTCek4JcPG6E9reiq441lo/3YSRVZjCi5KgQLNDhFNvaANBu0yjshcTnO2q7qRNXeQ985iAhyUob
O02VZs/jiTTnxskuUhrie3hOms74yPuhvtd2f5C/WVlHhHzVsXfIda35EpIsLs+7aECYUEbdLlFE
Wq/gBMheQnQwcqd7Bmxb3bvGvOOmNb4gE4z3Wj+7KfkyLEwbtcCjzdEWqM54Gu0eWQvzYdiZ25ye
zNqa5TFNztg6DtyDPJIbrCREfBRK/qt9Ydg4Ap1EK74Ii7QqBjmUPhMPaLw258ywfkgcgxEHBnNo
54faB+PRMsZ/ZCvzvzY15StWIC5ahf9PR9Qpr2djvqhLEVP4NSaavvno33sBixtoWVpxkafUxouX
5URUqddHzjb0AR8A4PAu2BqJMDDq/j2Msn06/DSNXnkzyqE7mHk8LeVhqSBKbk1H38hDCjaYtH5p
7XRHhaFei6XSe/FJqnkCO6BC0iJ9lWYtncO4eOn8aDh5c8CEplfaWaB0bkj7FGoWHKp5Jackpb6L
exfCwRiQtC76N+qM6h6bIYFjGCl3gRVxHwrnY9NANK46PqFw43j06qQ6xgAIrnJjzj271Ov/OG/q
ytmwwgCBFxKNvKvNXeqYb/JIKjSYKmDcfQg4mi1dhO4shR3yTFg65qoVTE5KFywmbrJ6GaYGUFnC
P7STXasHLGLGTclG49a0glwLw/yZiKGF69jmr+hjMbjzEHrsyXNNVO8FDyh0jCV9oQElwMT/72Cb
NNR9CErrznK0F8IH8CMrhfNNh70uzNz82QrjKgpl+ACeOC2VWJBuoGeQ40xluKDyQtmX6sUHeYPu
MuzhJGtqb73VI1yqjau3eL/NOE1WorDDrewAwTjLbj7hW243UaGXlIncK8YLGWiFvghH7xiH+XSQ
5+QGGkYFjmkxKgRZGRkd8ESzqUZjiryL10SrMTCGW+AT6eqAYToYo/mNKOnwuYnBdTH1NNa+xnqr
r/cRHynhkYGy5dFpcf8wZrQ7Vq6jPG4b+My+grGtYOFwIRHZ486ANK/L/WkrD3+/ACQLVHHnfgvq
aVzayZjdZAEqN0VrrWinL7qk8JHjUe6T2eKfq6EtjgXcPUkb6g2/PfW1tpdHbsNjMInakjKOL6Jf
egCxXMap8nsIlol28NisQE6AzA+zqF/8XmLKPSzZ9L10sqLlYWB7x0ZJvUOFuMLDO32SjeVHd7lv
J1SpHRFDKNCWLiiPfxh/MKgQ2RstvYScmh4erZURPWz6yXBvgm5XIUTk2aPR7TPcptylzeBdEqJC
Hps6jZNN4OMQfvRV6s7Y1EHYPfUMWlb/bS8HkjH79LUdw9QiXbmhS6hamb3SqJj73Ai1HeXmuw5a
HnYio8EHram3evAZ/Pq22I+mEj0lQ/8l0FukFvORyAD7hhNdk/loEPoPt+1GopdLQJIxyakyGGUU
4rMWVfFkVL55qhhbEKZLv+WxRi9T4W00MqwQVBaKOFS4T2Vlm1jBHgjc8BzD6dgYeS12QoudL7Vb
L3PZMZvPa/P5Xj1riWVe5BveGaALi5bYcdnPD2w6wr8mH6Vd7uWbWJreP9WAn/bxPst3tyEqaZ2p
JE/7+fDTd3T92kdWtHd0anv5QDb4uB6HeMC8tdGX+lajC7fORy/ZykeMPCThlERZdzSWReR172Y/
h+dUFC4ZIrUEzezJtxVxqzuK9pLZy9euNb5bPLqerJqALyXjzZF/wNLmVXz4mkIFSKoKT5lblvuY
nuFrEQzXqiMSRrgt0/bCjS4FY9cruA6Fpz8j7lB06SXr43Of2sb3eUcxy8fOOJ/pzfCcqYX5fWRH
8S2LoWj8EbTEcGq4UY+W1B7EwRmlqLhP4CBeorFfMaDMgdR54pRZEdKQ+ad0whJJm2LWIf9QGAwN
9S0Blh3bbcvHurcTM9g3YOnOJSmgNAa74m6nTQIhUrdfOygMrJQT7zPP9TvMPfVnw+qkQGGE6k/5
4hY4SyvTnY6RP4y3Vh01vGFd909cVVc30p1XUCTe1ixLa5v03cJSp/rVwq6j60Z+1zs1fY2dlluE
npD5HPoXGIvZosWk/j/AkZr+NzLRYYGq6jMN31Zt1TE1FUvkn4TQTqHCZewYbVPwB94GunDHx03n
BnUJTvqkf89MsnNZG3mk0FflMXNRnBelgmnDnRa8Jcqz6avtIifI87tVHNq68H4kXow/Zsqia2Ra
3waFeKrR8tyvBf1wcE/ejz4cnkKmqu9t7TYkhmf3MUQyQgDaP8ZYpbCVrC9BZXov7RzCZDnMmXjk
py8Bb2Lu4be2LDfdeRi/rtC4qy2Gcot7MR0aRTZr0p5mSA5ka8unE2A+KLIzn9cldozyRWZ8TLEB
9FX44+ccAMI0eT3WTnbGytG9pFYMUCQIWTrNh1BszHUCD3QtD5EONoeJm8zCB32xVCcnDVDWE0HR
9yUN0/CH7ATJ7hAhX7skILVstKlpSxcV8gbJJt/+1Km3uhFN8CkyZWPrXryTULmqxSlQuQ3Bp7Mw
y6EZnZlF9axE7tdMTQb4VL92Mm7NSjSqG9VUiYU356dORQ27rrsYoAQB56LQoKmn/Q3+fvmKnR2c
os1QbQib6R3ExUpLCWelQxKfbBRg6wnjFL58z33VvWYnSeU9TJyFa7lPdWC5J8/y7WNBFBBTjbx+
7frEXxi62vwI+S74nUESa1NEy9yqhnthY9drqzzc19RA6z+suP+NVDVTjP/0WFs2DmtbVbHdWpaO
0/bv721TVbWhqGq+HaJB3clUmDHBTdOrAVmF8/i7nkHOtlAgS2KF2dctJvEG8/i1yqG4tijuNnEf
fyeeJli7oajuSPD1W6jtUlfN6YnErBeVudonoXLpjjQTpoSSiLYU8ph5PDO5HXBCenhisv1tawfn
wDGs8+RqLqmBtX73B24DYGV1fLf13a5YuaiqWn+Nhh8tEW2fWuuwINOnzH4RY7qoCnd4b80qPzRt
c/KTtH8hP4EgWKMf9vY8kQ6S4aLaUcAAwgDPNHpfJSK/p7PCgn7OM8yJ5KZtmxG6zqTD7AqE8Jm6
LchYsdLSfvS0FUUdiELlMHOs8ogomvua0FEpuM6d5JR7OBrVSW6cVmk3eYE4SB5SiSn/45N05hyY
//gkIe4JnShn3h5oSX9/klCWDBjFXr59PGBzxycLea6cMb8qh3zu8+RcLGe/4Obsx31zzlEE/drL
e+r319+v/96TP+kP1pPhJPpbNxQr2qHOB2VwtSyQCpxBbnSn1sGxWs8w3IRBlQbJZGXRaj3VfnjU
/Dj8pzDBWCsevkIt6pQztoF5uhMu1M5SnzrVZHin46PUiig/DVHr8FVS+l2cGulKjvvkpE/zYc89
FpaWAZC6IWroPU2ipaIl8VvTkf4Tg5YbMj1ZZ+XknBPNdPYqS5IdKvfqBm3DW+pcRbQey/dwBszH
cYQOjPTQHYG+3FlkYl0wkRkkX87TdE+L278qEY6hXs/tnUKGLrPmQrsnvpcd+yGG2GSFdGhLRMxI
MRWTZFVuX3vCarL3//t6tf6/54wwocqRnuGqSCQM9z+u1zRNPFvBX4rVDPRRXAF3CWZivR+2T7Up
qkPWmVTc0yDOjdo4m7KJyr026NOT7TLJsguFnkFEF1YOX+x5+AKqMF0xVtYRMgPR1x3/iVkwY0ll
18+3bXmzBv76Koo8ujxu7ASEwSm8l5UqroEhfupBJZ6y0X5BrWodMr+DeuLQLuk9jhwxMcX5a0/p
anXPuBjKDoLipWwt1aWmLlh3YAONU+CzrCGZoIdcNhmwEgsEr11axg5SoL3IjyXarKtndfXh/36H
DRlV99eFJAQESwv+vukIVdX/41Fe4asugjoSWzcAwD+obpBBm3feZBQNyw1rRWMVo+rsCAqNba42
A76vuc2s6622UJ2h2MtJdzNPuv0aM+Zr3BOaWiP1fJnI8zH8anyvTGZBWR+QudwXy3pWEJrgI7cj
EugVxktrXFgLWdrqocqq3IR3ZVaI541Mhawu2lloUpQ7XYWZo3Bbu/g12RBemBDHnoHuKlwYPFIZ
N3DbQHZaaGtKqHyNezlfJSRcHqN5I/d+b2rHZoFkFrSO7N5bub4NIEf6jqQr5Y/dFOcxlyqLpYqy
zvfzGLsKsVsNNpiNGE2oUwwI6za+ONiq3kGi+2vRmy5D4hwtWh4SnuLH4l631IzyLmFm3g8l0Kwn
DMj1IRzycR3n0F2KiVCb3VhDS+4GsgWCGCwSUFvjVR4ChTfXkVYzTXX8clfOqpk2GW1k1jgRo1lJ
41nMkzo3ZVULiTrZerOuyrOTJyndBDE0XguM8r7oACEMLcDf1K2OFWG9/AaJ++GF3Pgq+s80cYld
LFMW723qnTFuubcwG2OmFsg6k4HmqR812/94MZ1DMn//qd73eRJN9j0ZqjdqNCw5eYBipFerFeFQ
+i6PO0GW/O89K2OSP3PnH/+HZCrwrISYdvh11NND2lnpubHWqOnNnSbp9FGHWlbJ/HgLdSnYmw2Y
lJmg7g6WB3hNLZ9lbVL04E5HNOKstc0TLXwg1JlbXh8fZN5SnAzBiKaM+eI2Dx3mO3Zdb/0g/7WX
q8k+YLzeDQZLWhpD5173wHfNe8N8rjb606h7sKDnHnLmdCz2UJ4c62HkK6OVFz8mCdMPjOIpL0f2
5nQROV+sVd9lUkFazUKKIyLH6nchnSFMFy9jN6lPqaeyThx6hIGREcMBdMARpoXYpsXkbk9B7Paf
pVPqa6OCmDiHcchNJOzPom0IK3FDkooz91Ln05vsEDKhI9LBsa5pobd31bB2Uo6X/3WESaG9V7HY
WVgIUr/3X03hMH71HKCU83Op7tR+qXw6ipv9CrOLWCCwyuZ4LPWvFPPp82B4GwXV3k/VUzYBDoVF
4kT5UbZxeGzhbCYuCLwgHMDHh1axSFhSXmoEOrCp8DpssqpmVTMf5txxtnwPNRYU0ytMnug5QJkH
FAjQnWU8VsogdcbNIwhXDaBCVgMY7TnLzIuYfmll/WYQDbuX5/Hkdtw0lB6W31jdVTSCdA503Ecc
+a2joo0gdzTj0tiGihOdM5Yowppa/WrlnXWG2Sj1AxHZf7SEB2TYUpCX5OZwiEgvg5NmMJCmD61P
2Ox8oFCPhQDfoOEwNiH5cEriH2QixIxkCou+2/UmPZGFnhbLqVD8Z5WcyBVaLcxbswIKj9LL4BHa
siFogI6aXw3MZOpyXgkvPOKgr3kD99EBKruRMju5GTSFqJUm3dS2PZ6o/UvSF1X9VS7wG1y+LHra
K1mBw1muKEqVZJKu0s1F77VY8H0c3/Jtkc0l6j0ELVlNdozrb82kZMo26uktUlsTOn7lk+dR06XD
3Xrj3TqFdtHCWZwXxbn1aejYBlgS8jDovY/W+xjkfzjgDd/LZ6WV4JM3tNzdOw53HDU0BF22zu6p
UaZXxCzKIjK88ZQ6z35ecRVmwXBWVS1egaW0gFwV2pWevfyV5O8gNzGZgf/301TX/obnAHHSKVeE
S8lrzlGX//k0HSa9x7Gph4dHlyvM4eJ7o5qfYbAsZX36IJIK5wrPrUPwpYTfC2vtt6343gUOgVQl
ZOGUpRCSIpyl3C6UnTVEjCuMtRJ19V0i8VXNSFlxq7cyqUnT8F/8whMXPaGexBFjkw5FOvAvOVJJ
kib2Fe8WNuHSn8vAwilKaJSzcU2xJ7J/WHmf0qKKTxUjtVMwIE9ucBqbMaad0hyK+uMx7Bkxgyy6
0uXB8O/7TJ/AXTCBateWdAKkjMdVSt5Zm4I3DceUW0P4Z3LT5JF9bPOJiCw6Bh+WJ5oLFqj6qHXa
26MtaUxtTQ5GdZsfIKayrJ1GfxWNPpzTMjZ46tRIfExAf/K99CurWg60ZjeycpAb5/Px1vN3coVx
sySHLnwf8jTZxo2CzT4O7depjy5TR43rJgMra4vobhsIxiIv3Ook4CMteJQy0CGw5NRqSOMhCWKB
mq8GaXBiksSXr20IAhWquYv9oFhxU1VPcuPMezglfIz3ID/gFOY4lisakp3SVqweXLKfUxrLrfPc
OD2dV7DN/rn0CBqpy0C3twlhf6upz6n6ZxvcRv4jdgzGkr9Z9JpAPxRuS07fdKX6UWk00aIR1xG3
b+bpBq4amc2TDOrZVASliuoan0Wchmsq0+pS6LwDNNIxWylG0EIuKcldGQvHIa82mJ0A89AvLKtg
/btUwl+NGbpwf9VQVoiWMq3oSMVGQ67ToLV7OfKQ4Y7yXFI27b5pxGeD14y6XDOvHv6dgzVOL8Z8
pNKjvsq9SbdqUBFdsJKHngf87iHy0oM+XP5+6wnRabaEpGwfKW1ccGR4W/Z2xD44Ytii5G9Cv18N
c2iuAfpvbRfMC2Qui1r7HdS/ptjKMDaefCluPlp+dDdjAyReP+Igmm1E02wjImqpIWqntMkx1vF4
Dn58U3RDu6SkUi80l4bA47KoG64pjHq1qo+rQpn+R0qzNdfgf9bo3Elcw4CYAZvJmcnxfy920Vc7
xKJX9cHQjWMc0FlAkKK/yj1HMevLhHZshbMc/3ZpsbJJlAp0SGC/JE0wbnHpjCttPiyjJjuOPX1I
NW9tqvNAvyZNepZ/VER0NOGJNzp9p5ySKUcLsVWb9tBnnfFetuNNyl2gCw1n01L6c1VWybZ3c5J6
+2aTdI7xWvjacJwssnx6dOEf9MRy6tnQukY9gbQVI9WFGxTaRxL6xCWrgb55CPo8p+y+9GSE5vMw
XxFFvTDKsH428mz8H4kv2sze//P95I1EXC+EQYQ03gTSX/5+P+swyMKyVfTj4x7oYyNZ0vpF3ERO
Y3MxadJlSkRgYtrkXL69omIZH/g6ZbWxiVOuys7Pko1GFbIIS5c+GFOwk0Asf8raX1Jj0JzjJS9N
0rqAv291Ued3xFpcW1ynR0HVvZTjvmZW5zcV/06LYmudYWcCv4DDdh7atD2enmpCxY1+NMvbG+bv
8bPiEl45aV8fLZak67HVYQ6Aw0Sdavl7KZlzwqrd+Yh1oVTm2CKF/g337u8dBgoVSXpxBxXLjQ40
DiEydZr1FhXNsBFZVtGuza03O40FlMrM2Y96aL/xjA8W6OqheZYeX7FGsw6x50APCrQUa4Tz3Rkb
ZHN1ma5VgYLNZ4lxzktIX6aSn2waB2uHhFFkoRgcmsgN1k3lNVvpbyoN42sl8nzXpOUPElnMTUeO
DMxpocDl7mHgQy49/d7kiRkug6hBi/z3C402XusYgbGhIyTIHeog+XXVFeIRkRnhIXBUgpgmtflS
Gs4bPKP/R9l5LbeNbVv0i1CFHF6ZkyiKkiXKLyjLtpBzxtffsTf7XLd9bnXXfUEBkNttisAOa805
pv/TD7ERRllCSJOj7SyTKUYsS+I5rCCChupzmjXvFPlR5yiWfjO6YVVjFvnokB+thoZ9XuEW2d72
epudTTY8NCE93jqGJz0iOWi0OGDa41M3jWkf5OW9X9+Yos+M8K7xu58ZePufafJFs/r2B6TnCTlB
+05nmmgS4QOVB1+c5SYiCwfZ+cbS0LPW04geAGLGtaiL5OqQ7V2KkG95q7O8AuGXcIn4pfYtDVyE
63b3ySCXfkI3zxKSIQcwAzP+wR36UmMhl1DI2HEZsyHKrGYSSdq7XOZUpxOfnjK5vialeG8FCPDq
NHZX8gNFSkr2HpIF1Jh8XJc0gH8p/mm6YBD+GhAd0P7U/jybmGLXQS7j/vEC532rid3MuCloa27V
qU23fHT3oYAZ/tdZFhJF2Sg0U8SGGGoQAIhhvsqrrJ6NXVrP0BlMJtq48oDcCAtAaHFQvNE+giA4
e1KkOGvfqpj2cqBP0zXp8GmYvlbfCJD8wKil/FDRV3k0AXgxICOOQVP96LzuE5i59UYwwkeTq4Cd
pv7JSJB7sgAYj70azUff6Qm4zozxSQ8SCPxxad+sIHxNnTZZ3wdg3VfHY2qTM18bjQajItNoQvdX
OQok5pCtAjr4aORs9Zn2wpV5NVrc97Flmb7hHiDpqI0DrEd9/QQeu36S9yhZf3pGqB4BcZxDsSKU
GUqBliqL+3CcJyGiytgwtnliUjkWZ7TL6aH9fu/+08AyFhUDB9LYbtokgsGRx99jU/du1jwWO3kb
m8mJ3o5nHwIw0FRwUgrSCqR1cTYRMXQ/k/emFGSuB1jplFro3uhMNCiBXiABQ2TC9XaUl9CD6w26
kWKtoYVDDt+/5hG1iUErSO0SZ2iNlPe/nSXjq9O+RwI6E4iDVMK1lYIP3smdtbyXusXpn7cF5p9t
BzplqkdApKnapknHTDzOf8vH6Cp44JE99XurN+2zHmdDuKzdrZEZ4cVk9NYfTW1Ktnd1awQ3A3xj
fJPmLcXqgNwrJq5NtlbLe8W2Iu5iQQ2D1k0WjPGxk8vM+xdvAUtZoLj/rllxubvTaZBNn2J0DnLC
qZUxOEyT92Lhp1zd95ZWpxXroXxpkni+yggvNGMCDhBOu7hNCUisI5awTrYZU9LPoS0Xb+UY4EUK
ouIQiUttSK/46t2LPVb28z//AilF/vbCg9QFiK17qo2ky3JMy/ij3F+NVtsqSegcuwyLZzGjFka/
0Uf0nAXsciIw1sY8apGW2ye8xk6wQ//uECdQ1S/3DYFnjD9j1Yx2eqAFO9uu1JeoMl4Sdi++ghqk
oZ2MwnrckLidX3B655eo0uKVl0Rf61QB5yhuyR86oQ8viP8oRHj/15Jd5J/spZm4KtRyYeNhO7bi
oWXhQ4A5oo51nanfiz5w9gGcm1VC7M3alfkUduqXa2OEEl8L8VMthJBpu8ACPF3kHVsIo7SpetPZ
YBx+3Yoj9Y0+N/4MqqSAViesJvfJsNZPRlkdmiHf0wcoMNIgF/l1UFRrc98YUKZZSQpTMKbFY33E
yDvgJ3b0j5bqZfJASux7JrZFIWG89wMAB4yto53AOAmqNVQtgroEzQmLBZpvQx2eY5uIHubXRZSj
/FpSjNJXrcVOo6rtJz3qkluY4mCpa+XbNEYLWlFb/PPzpxKwZhAnE3foP7bnbHImNKoUE6wgWmJC
Ks+ylkCdEvCOFMipdveYThkMIQESIhobTTBgwl+36CmTXGobT31BXyjzne5c6xqqV1sfsDTRzaAk
OVfXXPO6k9TsAlGn+0oCkmqFA5+O8sLOdSqKJNq3+061mxNohBm5vrIC4nhVfbpL2QPms3UdH82J
9dQ499BrbOzl9FGNN7vt+uW/vBzu7y+HmA0d1cDHzb7UJYvK/mN4Ueuobh03IFceddku0+rNaPvB
+0zbGh30aC+6MjAIhyq/JGozHTMRbakWdbqiRFWs6k5pjkMFkqwVZ+Ws10vGaYeSP5cullNvacXT
SpV9x77JPrIkqm/lC8GJ0y0Y2YqpfeZvAScpD7lnkCCuFQj3a3tXoZpeVH7g0xsUeWZ4sa9+p5Np
Z3rXIOl1Uv1gC4VW9teZvCcjPmNxLxg1GpaJ2a7sqorOhQsSu0bsyTPfvg1W4n9VnOq070Zf5CpZ
CfDUYAD6B3ke2yWJD/iCv1//+LEKp2rdFUhi67K0drnvouNCgn5mHqjWbTkPLzTS5gVgm/oDafE2
bCMMgun03jnWdpw98xsIc3/h2oZ3zRBzowUdrV0Hvkz2QZSEKl6ehc1GXspDqYH8iXF+yZpLYmvu
SbqoIwRq41yu4qD392WGgG4KI29lOn+9fAmLknVBGPuLH381vDKk9RHqFyP+rsfQSnC6/yQ3I4Me
QvpgTRHmUiaxtaUuQmacDiOqwQy4lGXvWWvBVHq0LnIyJKjVGD/IKXceKWR99ulAh6aBvcXjtSBN
0sXM0ves+TX/kA9Gv2eTyZkeGQsKci7dDMwzNgpYVXQ71Yy9ByQK7zLaZr+DlyZact6DrIXS42ee
FdYq1wXCJe7LK3m/KPf57KDm60taFQFVkKPWjC+BWIYVVYbRF5aIj5R355CIvZb/TjVk4I14J6Bt
pPPOTyucqgBOdLPM9oabqyt56QYuHFmiOOsOTklfUddYqxBySOz04sW9TOs1w7qVKUmtk50nKxz3
6aFA+bmUOt+8DCAmJ+pLDd1nEdH7WVOgRMAhRkJ5SMXAaI2D/S/vtPl745NXWoM2h0CBOqJm0Jr7
Y4Hbzi6R2j3+2CHTlF3mE+GdZd5zzpB0NEP701Wa7SDcGX4efWhzrn4ZAgV3+TBMh6ZZy+Wcpnm7
EdHgo1zhkaX0ee+pJHb+VJs4qHz8RU+uR0yZkAUbirnSu9g+G5GKlTgmvUJm07Ba0i8yjl6Pav3i
AIq6tOrRdzNNZvEgDCPBxDEEdM0R9am0gyZ577l05CXLWqvzg4B15fF+nnrG5p/HQLlj/21DQPCd
aajsBEzV4p/wBzzfQRBUBSVleUK7R2pm2HSxQ33QEbufiDvqAKN3qKqRKfKvn9dR8zbWNnE7ToBU
o+2SHuWDAArI2hsB0s4qNhpv0abDz3aosu+9ln7RY7X5MoXjaz3gLbhq0/gifTuJXQeQnBpz+8+f
TspSfn06UVXGuWlaumqIBaT+Z71iCK2wDsupOJShcYlDYtZdS9MReRH4EFRG/FjMTrR0sIYBWbHY
bAoZhzwYhdU8ordJwRv1gHmZ+X5haKR/jUo8iuGutvf1QFJSqdnKJkbgeMA7hP9lnM91E63vxqUQ
EfG+Kw1abpU7z5ecXfA2nBUCTER38telFP83c1P8v98Lm3AE19VVm/eDxeAf33NLXSgxfcNCfk16
E8KLDrXxxE5/nKPvwfovFRhhP+aYEAHY0L306YUsJzZ1GAL0VjEe5MgbtsUPc2J5a8NdhWRsihYL
rbpTLjpyZIGWV3mWkxlxVQZGFXmWqy2JRaI45tQd7RmddIh7J8KIf4YgU1Yq796TkU4HtqjmKrWG
bE8bO75lNgyvvPevKc7pS6FjLgnL6NZMAaFxPNv0nfToFuF6BKvgxv+yZf5DL8OA4pA64GiGzdMD
49/5Q0nRKhNkZS2JtveSF802RnF+f1+0Uj3GHvFrpWV1OADLZ7QI2WPdRZ7YLDKiZigWUrVbt9Yw
PIQi8lSe1R7V0Vod48PY3SbVrF/6hk/lBjcFyfM2ixVrGWBEAVqazBtAoDd1not9NltkqDdZejL0
4aH3/ZUU0iRYoNb70MFRJbumg6HbTAvNs4z5VuOQFJwmRJhi2bCXgMyZTVFdAwX3d1OZ8/cGEXEe
p9TxyrxfuWQU3f/ensIKdMyETUArTNK+fhwmy3sqQJe0VhO92IkVvVRO9b0LCRm6Oy6sCeo4E123
VUpUa3I+KamW42gb9BP5xMD6koRQH6/JN7FOZ98WPtUo1fS1j2KLwBCnPQAsMhZyo6qMbk2Tn0lS
wIbCgACTfx4h5A7y1wghvl7dsl2bnRHVEF3X/tgf0exQh5j69DbSmuqU5dN4cmxnvJ/lhAsfJsIC
f90q9RxueRxkSxn7TBmnuQuaZjP4JOTQfrRJrxcbHqszgh1BLWAoxCVAxR7oav/NNgvnwc8D+4GS
Onznh1Yc5F3CzeutLoTbg/DzMUl5dvIodwix2HVb9pMSlda+Ccr2MJGTSgiQOIXTREuO6srKUPVT
Oo/Gt8InJz6dvR9+IvZoaTq9hE5kbFxepUPl5crZSxWFqEMMe1Fgrls99n6QKPnDIcpqkXekfKWu
RgGfB3Xb5OkVn459xNlmH2sTXS0SIdKR0Tg1aycByuaqlrb41dd0a2+831PbS4ge7lte4ggrBje8
gRFsli3yv2f4VSUhOV7wGBW4WDJyTo+ERJqHeSq8f5kLZK3/j2/awZPCJpjil0lGx++1hDjzAose
SrTV9I6ycp0bX6weeqSpDlQDNHs6Sq4b64d6pcaxQzOAtZcyVxS7WOCsi9YoL2VDrhnVoCrrxv1f
zaDRcjZ1x2KtH/EmCIu+r7Dfdit/MwWq+gXDxWoSC8U2MT7jmg6IWfrDo1cYNFuiqXlNI+JBBqTL
P1QylacmbIKFHQQHfS+nVNk4k4d4sG/5bHabLEZTU3VkWQ6uPZ099I1nB86xLrhyD1BneGyLKXlQ
7XThjSOIH+ieg8jsapHtO7QxOrhtS0BS/TGbv0f54H1qyXCZdCP7VujBQHqTFb3CJotWOSXkJ2zF
GQndTf9g1IG3w3cU7f75TXTE7//374dKhWORh2oSzEt74ffvh7qWgioXLEhRavqqEtX9ItaKfdw5
32Jh8pEHeT9uqPO8uq53VYSlq4M5vR/dHrOOWM8WvOY4VOuFHB+jniwiW6jEAzYtARqAjZQhi/tz
6Z7hBScHJ6y1cwXv9ewkunrOKjDmahJAnRI/kPfkT6181B/S6QoWRN07KnWfIHBXQOH5Iqy0xKOC
XHFCUmqhS0Cjov8gXCP8MGxS6DBHaE9drL0MOYEYma8d/rCqDHO+g22mvyRT721zb3Y3cnVEi3Iw
OwIL6pHAbEFKMR2ol24Ou0NeokWe9sBBKKvktBLFtpxGCCUDJc7PVaOX5zpp2mXTBdO/vFTe7wnK
Yvg0MGbK6B1wHIyiv39pdTEy+JNvRpQ7+q1OgFy9Gpp/inR6cX8/YjX6GuREhN9bMF75vetfSiEM
kZ2aKiuNJeJwY2O0CRVG03xgvhoOvhmlS8WKgxWpp9bR0Qp9EeNwf3Ibrd37E+0B7AkrCRpOPACo
aj6Ve34B5RsF1a90jdVHa0AbPJadielEja+eoHkledDu5aU8TC0qtiLrL05GHlRhedr6V7FnEt1l
JJTD0W2T6Czre7NW8XRSx9pQYUyvAzPy1nHweiA/Tr/UbfPqg95bKLqTPVbE0APq6Vg8CD2xnkIf
7MyiOUuFQh+MBR489QLVTtvLK3mfkgkTYZt25Ld79sV2Ae6NwilXgAsfivwrSv5sNxQTQQGNkS2b
RJuvSWV/Y0mRn2UroaQj5M3sJsLAuqkfSGPNb14NJESflfEQVs54xU7zLyKO/yo2stxGdGojOnUM
ApcQc/z+NBiB2ut0/puDNlkaAXHGdJ26ZK31NsCLPibE3sqhLAtCBg3f15h1xK5KspVvZ9V7UEbv
QdK8j1MRfIgTZjbs6Kler6SqFyMtI3FGvy8bDW2LgwvWkRgXisEcT0SoXhU/a45jm7iPOl0wJqdZ
EVGxztbIUQSplA2vlm+UOwSk867tRorpOVKJlKiIwDSmr5HeJot8HLAy8P/CdMVup+wInOgdV6Ty
uMVbaGmrPDCylxlF5oSkcjd7lvdaKD/jLppus2tdcD3itKzM4DkOm35RirZsY71RJBgQkA3Gvmbd
vcGBajAaVdEtSaNlqZTlCccxnNgp7M7dGH/Vs4TMGKNyN3mekUlcVAR/CKG9pMt54zdIEtYeM5v1
MipH8vBmwML6sVAN0j475ZoUGb5GTb3pMAd2au8jLPoSI4AWqYVshGJrUODsdFclDrQrcppx1aFy
PaG08pn6hMRldhtlPdv+fFGV4FugKtMtHCn/WLl2LfQqeHVKBOxiczcOL2qc/kQnql4iy07PNICo
1Auh99ST7cIQsfRKoEBLqS6QhyaPuyNJRyfZmrtzWms1pGdb2PNCMaz4okzWu1J5xlsPQGXnh225
Vsc53454i5d21cJB/6XAUasPr/Gt/SQkMko/rHM/U0C6Tck5wkLxt7Nh7tPl5FQa1VpYW5M4oAhR
/+V9sEkk+9uM5tqsLdmAWpqDd8K0NdLqf+teaH2DX3PIiWf3h+JUVqyXRzImXaNtLrpUXt5VmsWo
OUenDcMHTxxSq8v2vmOc8pQi8STlnB25vQtbYYc1NQFNEBw2Ex6ZlsSTwlprmeecZC1ixNqPDZPa
2ogFnDJvNW7rVmN4qcdpKbvF8rIVl6GJYkVVrHqtVq6xCmHSXOVZoGXRlTywZon44VKWAUJYoZhz
wZ9e1Dlc+y5G1bt2ru56E6Vh2ZxorppUbAv+P/QGTiUhy+TMNz+waHnPqcO7klWZtqU4bgKwsYng
NnW6aCB8FhKLRLavwseb/s288l8qECYpZilKHBgfLLZxf0xStuVlupECko0T8kh4Hl9R6Jufpn6A
POyw1nKRmal68q0sE37Lrl+9uI6TrZuekofP074rfBLHI/ilY+muOheGUxbkM2TH0n2AfZux6C9W
crHmjsnXPM1oBkvOM4TD/X2jrNcYRycY4i2eiNuQwc4OOhJV2J+MX8V90HvQDvAF7ujs/5RwJN/J
4ccl4acsC/zvleKjLbDhhR7qYXaPc4+hUM4Q8tBX7UbLQJL88/rMsH97msVUb9JBEt04jxrJf62f
af4oukUm2NaYgXR5zdcZcDoM5no4xz5mp9dUHbn25uKiFMTImKNZoqFKw2PVAjyhQV89N95Ivrzd
GGuj0sZV7dgg9jNsyCqqpUSQefTCi0BDwX/e+mT5NhuaboQbiVZ0ruTVplQZXQFVRqfWRf9lzjQz
ZIOgddpoBVGVXbUAAU5tjDvy/Z9/B7rl/Nc77bmGiw5PwwhF5LU0XvytI9n0RdePeeSTxy50esjO
i4XP2PvU9ll7KKIo3JiNEyMDSI1tkGUJUioHTiYVfxUU/EYlLXUrL0mMPrO3Ts5eMajrXxJLABfl
OhD9MYjjH5lZAhUWq6VSc4YtLaOcjF00AnoHSpXCXHiyacffFxRQa0e7zx4Sl0rlbCjLURsBNnUe
jIqG8EtAscy0/b5X0/ba9mH9ZDe4arjQEEjRMMCChwabJYWB5641XSrHfkFgmmtR72fsWkWB3gEH
y+juqbW9AOYEkVL6oil7E8fcljgHkfKvFJ+udu4gJ2fKKZaSQV5KGnmySqHurO6t17jQoqUBz+Ql
oW6xJnXCXEvSss7S5ximgRBFonUqtMxcJtJzFzXmN1QoN53k9d0g3kWtcLbwkaZrTztdM2YQ9NoA
76qDS4gJHHBpYKS3cCDtzQjsq6+ENxjX9UkefCdt7mdsP5o1BD6+VsBKbIlHUutdBZ89RTywIKy3
YwTTLLXFhDFj1V54QSSaBkS9lqb/6ecaT2mlRfSNMARNQkhnR2W9trVIA1sAPLZ3BlIH9PSBJO7i
wVemmkThSgnWehWVxIkLaW4dkTys67dOj1koRa2yKKqOVsGiJ/55LU2YZtj5B9BXT/Lq1wH6BD0o
zaiKR3cujnGnQdM1NDDTrWm+WAIHmw7ug2b70XW2ZuOqa8rBShXjrdGpDFoATlu07tj2kp1u1R4o
Jt17zKs4e3QNKg5m/Hhf1ONerZYpNGCsUilVu1l7Bry4lfx04DHBhm6Ys0IVzpjGhGyeE8esVk3J
S69EDo9hnhNkrdGuINvQbGgwCG8e62D1UeHpWESW0z+3qYonYABKpol874rkdUFnzhXKKaSRrPLc
PMWVSW+5pDpErlVnwZK8P1iuS2dNbcr2rOfV1zaDLQfz6n4lHSHyZ6n5RWOeVbyXXoFZbsf6EQCu
ewvYpBK3qYYLUO7aOSKZ2SrL6ZZ7NfmyZLAtlLo7yxrC5Kkw68feWMtLv460++UYGTf26dZVcSE5
OoXzha+l2QHbxg0OO+A22NYyKs+Slu5b3U8n7ZMv8dD1G8fVSLecTG/p9YNxzjslWpnIv2DKOLwj
rbou0ybYTqDbnmxzg6O1wJ5IjL1kqspDa9T1lkgO8tFqapTdiI1Sm4V1Ng7JYfZEv0EeZOchc7OG
cWRRxEvWIf5bYEDWDR0HyY415Q92q6QACvi1V8QqjWP/KDvJ6Bb9FXUfMnOTlHZ2GXXHrC/sRwdn
29TFF0gQ9YemDKtcqLOavHmBPee++Wl/mQpkkKVTZ4e2twnEckJtxc6OMosY61R7ai73RSjy0Sng
rdCs9r2AnFV9gCty0mDcUuf6K0EjFmeeuFe41L1Mn86g6puD2JNVD7/+sALTaetp219//tcfsOzi
4+4ZHAHaZ46IHcLc0qLje2o897UQqBw02eN6zkNn15MZuWwLhwxmz9rKrpcZEzHiuQKUYFj9AfkQ
FdCwUk76UIVkNrMcQukynf0BO2QakAkgt+pplO/0Ge0yqcv1rmibW5BYtPhpTHR1m35nO+8uMj8L
14SI9Fs5+ERj+WMqmmw3BUQ6zBCQ1Y/On5Mf5FOrvPFh8zyx1llWo2AMNfF71ryBapq+Gqz+NnVQ
YBUmzcDqy25zxzyparjN1ApIivj9t7HS0p5Px11p6t+dujdIokNJcH8GYhCyKuX2eFTw0CdFvK8r
cthitdIuXsTnajtKyYNhoklOquIc1+kTxcpp3xQZ8z3ktOlEd5fo7spCnk4ZVLRdxoqszsQ+jSN5
6jNxirxGJtsptSjPuh2DBaTuJvVYllMpD/dwlNpbOqX5Jv8CGkAIMKas0feZbr+lhK3fv1B3GggH
8IECpEp/9NqOhYOuoPjKI9zugAfLQxjEKL7EFs5PcaqxRtVPCWLY1zSMF2lnxM+56Lyrhr+KNHRp
8iwHWPI0QaRR0k4/1MkMg7wWTHK1h05+v86yPF47VolmV/ztn2NhDTe/ZpF87yeEAtBAaEKwkLul
vvdOqCo11PImr0GTDgcK1z+CdMiXNs2GZ56d+qdnITSMp7Q+36erIbBxgQ8RTQIRsh0K5mgyAEBG
4/U0BZndbOZMYUk6jwuWBepzS4NuM7pecVQQpT7gi23Wnl58das0egqs8KGnHn21YARc09kgkdQe
vihyOTZEfc8YCS1E7MscvstTbGTeQrcr862djFVtO/XxjkXJUWfvy6H+qFUzPJkBnAq4Je46m03v
JUjxVPt5Wu70ntyuOcXT5hiEno2iVFrBY5hLCuGKmZUvQ5q9RXrafiBseVNiqsmmsTM05TPhaX2e
qlrb2SFNh9bLv8w1lZqqmsDeINvfIy2kJqKSFq9hzrm1pY1EMB9IAFGmRy8KP+XtKUcOOo/kWRri
T2mzs8eZoy+Hma6DCacxHMl47Tt3W0LOvYUeFMCp0LtD2JThUzjHnxb7YhKTGaigiz12ZVQjz8+I
5NTd7oKoeCTZLEEKE5Ljc/9GUsNZZY1rrr2Yrafh1OSUuFpO7awkCiVT7XA1qjHoGLstMeD1L2bZ
jW82oWgt8JH7Vq7KWOFQW7x7oe66JM9mV8f+YuVMtvYl65wR/AkgNVqgBI3YBEtKh6o55fqitPp+
EwwajirvM2OFecHmVuyUEB9ERFjwo5vSo4mjGcOH0zsH3DCMRZoZP9STXryO/JbHyFreE2uMsdYW
adP2F1czcN8Vg79Tus55JM/JA+1p+uRQ6xlroAz7cKHeKq1ud7ZadRvi+pRdoCGHMtRuogKc+Sv5
CeUlYQ7MM1ITay1rUVNr0ORv0hldUG3SiwgyU3nozBkEfukdhsL4rk6T+1TSYXrI7WBAv8fYlyXm
xa5m9VgaSY2lBG7j4f7+qD7jAOKm8UtESl+QQUEDJDhtlRoTqeGX6sWh48OOtm6vkxorixHd/07W
XuW9ZtenfnGVN4oE87cTje5CmW3vQckbplyxfWE8yi+kHJOM0BI8EOXs6CtciScMQ/Uhbl2IPlKr
mVQlFkuYlOJK6bvN/R9pT8iTxHreVlU8J1algJJAYVhHQ3xoSRqm7mwuJ60l9ymAt+QUtrexXN09
TQUfz01bh3aDnX5jFAaXBLFxjkblsaxhIXjw+F90UKJrrRryU97waM947PC1Z0jRI/tBnoVJ89dZ
rBk97k+gUmUBcbFUpjvWFi/zO2AKClIj5a0RN0OcBf7zCKd4Wbiz9yzvwQmo1vf0RLU3hmVv2PxN
QYcwG0snjkFENOBSY1DJEQqZsQEnYMcImQId8CgdK6VO881slnQHHOgtJDc8NgJ3Ywu0DeXJcR0S
CsdULxaYUVZTJukiRNeBr7zStl6O5FS91Mxa1y5X9/wLlVdbnfoTRDF90bcRNPpGY3alx4eDyUgv
UzUJE5E5sD5xh3cjjO8t8z/+hGnwwegphQi7vkYpmYdTpH20SHCW1OIIXxGHFkvXUv4A1eZisL3s
q5mm6rq2Cw1QBt0WNODtIi26U3+3QZEXu47g77FmT/AS2+Mdkd5OVvDQonBYlAqvHhwsDFDiKZPP
Gx+jWOM23A2xHe+iKmn2gzqWj1NE29+nU3sDGPvYVTEpgeb4rBEjyN9Tai9l101rbZ7zh4ZB8NCR
U4Jk5jVVztLf2rflJaw0lwnbf6gy6lWTkrzQ/GPUbJZD5CGZ0DPniF+94t9pUZug1UjklbOs9B75
KUWzlL9frEUNZR43qjWCBCE/bic38qkyvGaOM116vmohRNbXUZe166C2jEveNO06EmeBuCfP5L2g
Jt0vGJPVlGFH+4Uk9qiO7OU9ubAJq4FvDjHoLowKJu5q6i8euuhDTOTbxlJa9UuHRg8vT/yjK9PL
YJmkr1utfpRtPyKvSBliN0SiYLpqqFEeRtMV2Z3zK+vqfIOlVz0YyFseiYTrloxOzvf8pe0gwGeu
PwM6gk7WZnNLGpUj4KYg9oMY0ojnf3E0pgthsE3UIthQ1Pd3Pom3yzZUnQ1FpAAyDPkpJ+2xHWG7
ukExnHxxcOKcn8WtRjBC7LsbJ4lINiz9K/te96nOvHPl9AYT58yIQ4TW0qnw8tpDp717iXpNKPZc
cV7YD+bAgF72gfYOHRWwLakfJOggi/YT4uSV2lBeH+Sx1rTiYqT0suiSvTVDZx4mvA3AQh0bX5OZ
7dw03MZsOj81HMtNXVifZGMSx8sd8aPERQPderOIwWXODG0WCJU/aJdKQYZUiKZZlo9PmfJsDA7R
gQAhr503HTHexTcUmCnRSrO1inMlus3dnMGzcoOTZw7VoaW1sKhpTAP3zosXLE2gQ7PCONKYmE66
ZmprVYEVGkUnF8XrUx0MX+YxeGbTpW3auiLhhTUn7HzOfh3qzs33aU9zKsr296UbUrrs1dKdRwfd
xs/G9Gn1hPU3inDNMi4fHccnfbvIohOL9+IBALOzUk1Nu5RFeQDd5uxURbQghlJQVv1wR9ocoVB9
qHyl+7ykCxr/6D2gEX0y5NeYHJUdCA57O2dOf1ZKNk0oMG8K/sw7yciybfuoh/MLcgLgWKJVIA9G
qzh0OutkC29tPitqSLbOfwK/JmHXc8eYUdOvwHc13TWbdf+RfriGUg0SbZIm1XuIFoCHtcrPw8CK
jZWNgnbctJ9adkZmZFXvjdgZYUV3drzX1nOU9bvZCLdRkjSvmm+Z+7jtKEGJjkAFHfTXfY2+wZDa
L6pMornLx8AjqmlcPpRF9TMfrXKbZb657XTn9qs350bqwiq86o3y1kpPteQtzzKIGqw91hDChqVD
GWWjSLFdmyKxa43+Z+tlw6J1tGOgmK9gDIw7u1ECHEcakxmpmfQzzfvtYLCwqRrkYtodfkxLiP0a
HEXrNPOLNYJM4PxQD2mCTlcqRMTi0l66/xA4YLcKAo88M+k2oDNmbisCSReOMCeXTkyKhr1rYze7
MAUlD2M2bHpx5aQKitZwfpXOTVlTBosUPiTO32y08ratZt+1pAi290TYTAi54Qb620qbL2NoJJtC
AW/b+A5FZyuu1pKMcI+NEJwEqJzHWuT0kvLl38/kpYHz7aghW/GfA5HkNuUlwYFm6l1ZiBlbAh7I
mJQNIlZM+hrLYr9U1Mb/WtvoKjCs/oy86pyAXgWfwTrNlztHBzMwu7f57hJguf5op66yGxWtwKat
Zfs+64bHwcYvUUHMewpV5F24Xh7lwWNxszEdA8dt0v11r7ZL4pulSXeelB9hWL1OovTLwzoTQcGG
WV626CthCE2bfAyV01j2JC013bwrlc5v9+xS+b8G2kviZd7HmONrECf9f07Ej0KLfUhq2V//7z9H
eLT/rrWoRtT4TCUI2nttPY1N2b2ZVVevUbE1JyVVvVPT+YRj21l+A7xxHoRr3RwjsOAt3TcrjotD
ppr9LU13qXjrNC9xd1m28Vk1rkKzK97irC9XbUOMXtuV5duQZDjrPIuamQqoo3bK7WC+0jk03qIh
sk5mTz9DXsYs6xZBp7K0RngLSL4/2trz3+0JHoZUECDjU8DDeS261Yh9OACrq5MW0uB/EodOh6Lp
tzZzutifTjOsxzzkWWkjh+UWEpbnHiDHvelZmrveBcxrNu5FymKwwOkbJC4XFl6w8dnxHX2lQT8+
I/xuusG8KpCmiHGiweXk/msVjPBdheh+RJ97QIbAc0hX+d0DDOIK2NrYI3EHt5mfvK4q9rR+qdip
gnkgqHatoW3AXsIUqQq8jpj9I7GNqx3300iAHrlDkq801U+P8/8Qdl5LciPZsv0imEGL19S6dBXJ
FxiLbEIHtPz6uyKS05xuu3bmJQkgKYqZQIi93ZfP7bDpBnguvVPqJzHH0TqguXwE61M8o9AsWdk9
UJ0IUOD/4yjuovB+LVVHlDw3lYFvkYeNPF5uR5sA6GNiLixN5Cn0xEM3i28uMIDv/BP7WFZ7Wtd+
SNzMY25zD6LPrbWISWpUiYZj05dSORVcF0lXtOiyILSIXkX/UkpHseNQSlum3DkRPLODjYEowQiB
/ozXdGZfSVgW+B5n9MPz7OfauYvtU+hi64MoCOXEjrAqx/iclN687GZMlUG6XbKmPJaBT5Ku6jj+
OU8d5Kk2+ap7Y3nphqR+VN9RbOjV/r61bQkM9cPhFLnO+Jc8ILJkUgd4m8NLbaagSSX3tSkEc5Y8
Ui/LElAOIEFHXc/oVNBLaK9qGstCx93mjuVvkkzvnos5yZEMIrgeNChcSJP6v0KStRiR2h9FKrls
euU9DXOk7W2HicGqmvBhxIe8Rpge7UeEf7scXO+i69Y3IgF/YSL+fZAIizuxIapKmmhL+jqq+OuK
v0anC9+HdFkuXSTStbpM09laNcL7Ofk5bt25t29dEVL3VodkLEeBvqvCmmWopEUoUIStetexZg+b
FKXkVsS4BFjbkewgt7n536fhnA9Pcx9iCqbnQDjYchaLvi0To7E2RU/8TNcvzRFYzBrZpfUG1qd9
UWeSSZKJgBFOYWPHwRTo1gNQKMKYHsE418eK6v4W/iA7VTs8B/JFHXX2wF2TGvN4vKNR/WD41Xn9
0+L7yeXuwjOBF0RET8MUS9wazkCWRI+emM53SnuC6mc9Dm3LbGsJEgwkJlcDV7pqnNA4EtA2r2cz
8K9BYC83LJXURqUjwiy681BUpJFG5YnwCn4iGrcbZA7V2sRHe/8B1RtB+eTUhAd2Ukaj1DNjRSCw
G6XxNnaDXN+nlntum3ju/2pSop0ibaDNb3p7O7ON85+XhQ+uXtVSzwgJ2V9nknbFdgv+8d8vhmmn
hzDIbzIBFI6NGLbI+3/7IJX70ez6N1Gx87x/ZEidB+QlmrOlBq+vFHlYRY8E1lCtE1OmeuWN9SJE
5myLpnW51bPmFSX4Sy9TrWQ4JA0Ww7qFZtDeNNcU5A3iIOmGGpStk326Wp8+L5HnXwgfmdeDTyuK
3t240eUMaVfp2bcrULzyLJYTaWdF3qmI3ScjIXp9jgNRPtRmtFDGBi9C7xchQdoBRlTgkerL/cbB
2kocgRzt02DItmDP4q0uGw/qWos0eltid9yqZgR2qk2nNfaxm7Lh3JvdcG7lizpS1ybP5FriU3uO
ikPtdQ99E9on1bOYZKdiCWLuFM0kVUKe8gmyWrTNGvoeHyarmn6j/mXDr7orE85erdFxE1U0g8P5
voL/s25Xa3lo5xnurfYME+5o0VW+3icZ0wHTgBYyjsUPvQp/En/kMaIZH/dhrAMn9mnB3yazLvjR
jy45Y31ivVJ9mLddtuQHqfMOlpAdTO9iptXFljzI5jV03Ryo/BLsI9N1Xp3G+qKeFFq+323SqWUM
s37pa7ma0nRrncwV9Y9GTw9Ak8qHOBntfWrYgnDs8CWg3/MGOqjfT0FICAGg7hcjSDFpm332jc3D
jqA2aAQ8iV0R+avWqafHSqdaF4Qp6JvKSr7K36HPy0+BVveZjynYlMbcnyArtm/WDFAlhs3tVi0E
DNZvxk4YCCWAgbxUZQSh09bFF1D/ACiK5Vup+xJ0Hh17hLM74j+DZ8tLoJ+iKHr4XdSmTb1iA3JQ
PxUUNoMCajdfGrTFa1UcH2cknGVQHRMMnWnaoHmI2691hMClpjtxcmvK5GDcenRL2VRrn0s9/jW0
efw+g+Letg3e6p44TqroXXJUe/N0MoG9zjpgtnz2yQlJjIKnHDWvres12qmwJsA0ap/Mvm3OdVFX
O2zeYk1ytfVBOnxNFpvDxhX15YeWb0gz2Ck3kDIB+Ty7QM2dd00Lp+3E4u6VqfV7qwXdU97rX5Rd
uHXyTy0e2oMBxHyNbLY+V0XwXYE50qTb93M0fYx+uxqkThJ16HRcKs9aLUHuHiyWuPcVetvZ+sWB
lO2YYXjMxyje26gs9gMc6VUjAYB13dlrwxmf1D+rchMwcPJgGHq2r+2xeU169zbYJtFYeJ9jLUdU
ImFj6MT37FbzG1g7VGcOerdWplHlc5td1elcF8m5R4i9ZoYgBTHUiRiWqDdFHorNMt13kWVuxiIN
wZtr4ubml9+L8Dhrrg6wqYeawKsHkZQ1yruQHEB7JNDJAofQ6hKeH4dk+dS1VW+9lqKBWKwdRn4H
BhlLPauhMOkJ54VUh+h0/5snWx82ZRR8SxPf/C4P2r67H8C4T7+QIH5yMzIYpNBw6YviWZ4pu0ra
ZCu9jGPIfl2I46GNDq0czNRyVl1DwFTtUpJl1BdNJC68JzwOsEfC/X2PQEncIzwAkPFMDIMcT9Um
JDTa5pBNoIzAsxkPOXlk/V82ItO9PcwEfpXa0JAVpAUr1xBP0RKV6E6D31L/P6J/o7SzbYqxba2I
Jk1kWIc7wMfpd3XgMMgbGsl2gAw2HkzcZ3VtzDKYdFmP15OQ3kfqLs+FNbjrWmVie9Uy74j8W+tE
kmyzzO4fxgBfWgcB8H7UyCP4bUyY3WC/T810K+hYvzG09Ye5mtN9KtD03D9/mnjfYbRIeXH14ToV
/oVekGw8LuVHMQFpodJSb6F6Zadw1iK8v8K/0d9YTSizHrF52I/qKF2051gs9IfkdWshhdabCrP+
1CEk7YhTYXtvPqsmf2pX57YexFbXkAYpB4VGItSjU3batTFQvLjGQvKdTl87ZwGy91ynfe5yAQiH
FHm016waajH+uINOAT3tGlZ66zrvp40YQyTwOZMHf74HCAgVM6SXBNctIxcE+6K1+rh/B1Za2sSJ
/ccDzkjtbea5K9eB/pouRD2lsaDkZWgDq45qIRGjoVski5FpVprbOE8px8ojfLPicfLhPI+SQi0F
CbQ15r1V2fnaV4nsQ58ZVzXmoBWlOgapD1X3URUJVG2g8xI0CkpaGyz7ts9ZTkmdvG3bzslItR9e
C0nT11Zt4zQ/Wd5DpdBT4q21LN1GwBBeYBs1a98dvAM1S+dldqwQRsmcxxtKKTRXxLI39cK/aMMC
1KfEHrLySNJj71V2r9bc7dUw0pj65n5n3LNzGttqVhbNkvtmMyysaufja6UazdhKFCspuAbVZUXN
HTXfWYcy4D2SlijL9sfD78echEYYdWV99QPCTpR0PnPdbeAnyHeQB+7Zkh5w1S1rS4rVNi2SMMKD
648AcOraDXFpqE5wCy575yQIT1URRUnxWs+IcCDhWOxYNTd56+/uxSZyoW9zEztHFcJMcGpznLRy
i2bwC2Z2aQzW5ueIAIpSb4crI2/E3kXqWni0VoLd41UJXNzOCsm8ZqKNUjHvqxy4kxK4mw69ItRM
BvVin70imTAP6mjU8vlo6jZ2m6D+NdiD+abPmXlld/SLZmlyuX9ebf1K0Wk4pPRcnmasJbJr5/zc
+m336/656eXXxejdn3YxsB3QR8oYlGQCzwXhZcNtV+o5diMF4VN4qdQpZmuy2mTis94zgEmPivpq
wcbzVIHWuExlJ4+kLmdcZn99zxBpA21N0vWvrNZR97miuYzs/e+Bpow6H8HkeRBQ034DM424L1v3
Tnym3XOZ1RNI+3wb1515u3cMXQGJmQ3RJY6IScyMGjTloE3ntPpMQ+dZhNbwITJ2v1pU9mh66QeL
kFJer5LvOqcOTnfdcJiMzQnNyL5SYaMFz+W9vTSF5jpta0gqRERc1FFUze0lltcWeS2K5v+8mwXh
+t5xMRY3vv+fggwQ0pDSKp2x1JPDUh16kAK3kZblNq9qj3kKZFDYau7X3JpebUE6gRm8dhWk/pwu
+rrTaJ72RAtYRcT4cydHR9PFUDcRdoABBb/LviH0rZuvz+E+JgaQSHJh35ySHDpqlus+cBGX1HnL
kKL2DieBuvwODa/+PioHUwclN+5F9awyKZbYxRRuPLdyuGmnTp2od/xhhLm/lPVBQ1++J9vHZIau
2gdlL48BQiBVlC0agE7Zk5trYh/P9bS1a52QvoFQSDKkrH3ax8N7otfDOgbkQEAr73YB/ocqWtrr
IkT/ntrdbcpj/zHsGgcpIXm1Dh3/daqxXNByf8KFnv3So8R5547lboPsu4Olxl5vGJatPhbBe1X3
rwJS70VnLt/Z+c43O8R4HIz6oKUr9lAkwgY0CbvgoATyo0mZ1uvqB3XWjvp4KCN/b07F5x8hiRbS
uEia+DOXRSbUvyhQdLOiYpl8tHbefsCbBXdlOMmtCavmhI2e7O8GDnw6tCCNQtR1uuV/Et+5bqYx
/AuK7H4ykS5I6V9BHgl+x6K+WNaQ74iK+lmGTimxzrDEZR0SJjjcUau2tlW6GEd8+D/Vn1T6+Nls
v9/1K8lcoslTQFSNBO5N5LL80xaLZFz54kvR+FzjYXanMD0NIEMeTcfYUYaiIecXy4M7xvZNq903
1gv4a6XahnArqxnCmxovE+D0G1Ku9bVV4PMEWEzMS+bYL8rxkiPXzRcqYn1mFw/lNGmbYGSTgIG6
eA17cnk92oarjqzs16yFw4pI3A0JTvZNcsGzJoNQUBvIf+wCsTV5kt7aDKvxfsPfb2xjC33euM0M
8quUHVF29bOiWhGehmfWQ7uagG14swGwo++M258oJFa+iKLLqNUekUb1shmyggaNnG/aTHusk254
CjowTk0Xl3K6qM7pEHWQpEmVr2fvoSia7FVdz+V1Et2Go4gMb5sHycLKn2RUx+jsVwufYit5ZSX5
NNDevXNnFFvVCU3Ckh5qiXNMrqELob1MalN93wSVPDgXw7D6cyvEuw+S8vznJR+6/z5Vb8ylla2c
Ap2kwLcDtjkrfmAgKWOUxHO1oIq8V93d0QzWxFJS60M2eJhFkKwT1JHMjCWFUJNbWjaB78P85KyH
EbGoGlzVMDu+AN4dmArJ6rKwWu0GPfwNmpDSyQOVJrGKzdgnAymEPRIOlJVEEiPxMYerGjz+nKp3
0an+ftecRU6mcEx/l6AYoNfRRx9Wxa2pbPKCwiH6SMI0Ow4VKW3q3YG89602nu9qaq3sjUNX90ps
G9l7zyLxOg6InIs65+JIS75Rlb8WC8FMn2r2jgJ2ulb1jj9lDofJYmW1JHn6tevsKAIR624W+hM8
UjbllNfU2ciZKYtk6oxy3iGgcWGk/SUg9O6Gujs+1k1RrlLCJs9mMOSbsie123aor0ba9KKu02rL
N1Wpe2fTmU1qWKJ+Yvf/oIJvErjVJxLe9LUjc3DSliZ/6rUbu3PROglT/51yO/MDL1bY3XiC6G1E
eDsHI4z2eRDcM0VQ+rbolxhJcAA1j74NAX/KbW3lN1rjdtsReymjAqupzMrIi6n7AkNAgu0TK4l9
qcRLjBXpOHmRA/YAI0cx9+JYUkzlMQ9fk2oOL4xv8YshYVe2JZ5tokxPPgrxkzoigBqC5fyAOJpG
sxTTaKCZVyEj4M3wUu+hq7p+lfMfe7VdQmvkYzh1/te2zNPHyix8VFQR0X2lOFexdDOlXnOxjMJd
ZdJVldSTv0tKFm2qy6GVeDOjYqCLaWK+EGnS7n2ixa4ZcgPwMkO6Uns1pMcDXbSaFrfNzKJWM72f
dEd2tyFfSAV1VVa91al6wU+98t4zauOOc83+fkqcsc13zcxCg33z97LSdNbslX2CP+9stW4iflrN
TGHm5zcV4pGJGlpjjHKxYHHsBMlVT7qT69g/CjmVWO2QEA5DsDIRgF+URYqN/neyLgAwKOPA7yVM
Q8EwlPsapay0vVocoHUNq6x3fvzf3oX/j3MhsLE+AwAM4Ew4+r/yClBYadTtqK204iXRknL/p0Wc
tHIa8tJHVVq3tY6MTLTD61BvKMKwoVV9A9VB+FcvwQrEQpatZIA0sc/a0g5pr41tDCWw/FXJ7AOl
NlPX77qzKb00NG9OlcraXBaYdBMLuYFiPFR2VtVF9gqK0V4VsD5PMeDkV3qo/rbyGJx7Yp1eqySa
T04asC+U73Zd/ahNzmlx3PFam8t0Ypu1VzsMX1g+bVcRLyNiz0bbQGFjWS7ngNambVDhkqXDYBzS
gMG9MRPKcFY5vYm523mt3+4DZZ5G7Hu7u53qkJyfATj4oXZKd0VxEgW2RBh40TD+D3Otrf/bbBJg
OjNtw7MM0LWO/W98iQ6Q0oW+1Zw0aiR79IaYI8LUPofkTV+TsSYzWCzLCghScolqiFoTaThH5QLy
yY49NrMo14V7qlvjqZaFI3tI8ltW9Z/qbBB2dtP88VOk4SsKx/IraRvLkDBWc0DO0/yj7L2PNh2r
xwjVxjlhVUeT347XCMSTnZs2qzg3/RcHqc9pqQlLwqALODHST3VsQUaaqG9r5g4BFClIA4ZG4LXz
1hvS5xmn80W3xr0akVsDVGlFqPVB943qYS4In3TQx7QEcByV6K3rmuAgAvDbYWV5p8lxKHAs4NzH
snwy0lG8kheTrE030okwT8WrkTnZGjtq9wRzONo2QzWwWkW1nGGHuEK5hcHhYsUtOoKYjXJhofs9
tFz9mTaM9aanOGxI4XqWqiMap+h+FKKZue0HYI/qBb20jhLSa14KbTJ3DdiPc+UH6cFdbOMyOKFL
vLL5ghFLPLazZV0XXG8+49c1VPpjW5QkXo80wtS01nhpAJ8oRrO40A4ap/CSmm5zoasiC6UtgcI2
geCJ4cCGl+MWADKWvcBaqCnFyRqhiNywxOWV9QPDWBDMX0AIB6sF5w2OQqzscZKZu15bNDhWwQ7G
73Q0ERNvk8FzGzbuNFf6oafh4lrheXRDrLDyUwAkVVyFOer7+xEGTFpIJnr1IC2zQ4DRfl/YgQBZ
kc3XpvC/BaJtrvqSA6t00cFe7+cBAOWC/Fx1Sb0QmSV/y3TVqsa+qC5mk0z7qR5g/hfzL9nQOntL
qT+5U0bKPF8LJF9nV7og+6JxjGUSBPkzOruUyXc+75WeIgnYQrc9lpKJjMmSrFBwXdpfYZW+x35t
Q3fLwOJCHj+6NC9Iq+jePSS+Pwnb3CF4wktnQl7uXeh6LegrAuiGv0KTSd+fa8Q9LcYAwJofjabV
awFg4ZDV/rc5S5Ozk7YJ/RaOzETQ5Ai9g8JhW3/Tsf3SizBDSOdYXQXD3szdr07iLoc4myscmL1j
71mDUrgWDiKYwa6j9VROxZb+Fra4yHAmNuMd6boMjgf8ZONGrT3VqT24w2YQS0T8t/3VrgNqzL0/
r0ZrDkg3KsatjYh2O5UEIiZ9elUVM/ViihDbu55Ab3eKtzRKix9zd6oI8/n0FtZFVnpmrw2qG1fd
aYI2sSKthqHSbPVvXu5amyXUnbMOf3VVieKrY+kd3Q1q3HPT2Rtj6A+9YzVou5IfqmXaepRc3WC5
6VpdPrZRtp4nLWCMcciJnyMWuhXap8Gr30iqanZOuvgnQN01YUGjwYNKR4ZG13XSi2o/kWSA3CoN
1loTtSflQCraHmd0lL6MDUsuM2jinmTG8ogsNkVp27wqtIfhPgwEhB8Ui0C9FFr8tUn8AKz88MgC
BNVx1yH2l0dRH2He1zrvFrvds+1a44PK8g394Xks9QGbE3L6Ajfdnlp8cCI8zLpQgvVJaS3jV7gO
C98n4rZ7uU3LJmKvqIaLas4/k4YRj/Ky8zCUqCaMJXs2XKoF4YxERS25u5HHX52OI/m69715NC/V
Sm3/qBjQYM0XuglU2tZRi5NppOR4IIMgv4DUPArAG4j0EH5VQlsuN10eGhgwf8dRm1G+AGZmknBL
Fi9GN9dXdW95tNpXvZ0j8SvE1oX7IrECf6lcbr1ttf096FqbW/lR5iZCFomq5abt8zK4ZbhplfWh
wr23nxyCS9vFcc5+O36z/XUL/OBnlfXRmtQPlL95YR9Sxp77+sjqxvwri5J4PUuFBl8L1jEpoFIv
qAapy/T0cNwe035f5vpDl3bZAy0+zB6qazUjjpU5P7EcOSv6cqcoqr9Get8dY83/RHxX3tReXK36
e3Cq/H6w4GkIw86JRLBPC1qv5HThV9MoNYgIJfD/vTQz9X+CKOGUYeIgrIvtJmBty3f/tTZrzNHq
PeJbTlVVpdQJ5zPdIYIckopEiqpCUur23mMt8teI1MhCq+qz+gQavH2b+4LSynPvOlTtZpw7tAgu
qxsq+PkrySY6hFDqjvr4qI4yI2YID3NjbdhR8tIUfGdmk3e7MEbdH0dJcEULTwVNF+2LN9OL9DM/
XJNICBS8j8l8KGltXjJr3qF4qg+ljWEVZZe/sRbJtJmX5eMOeags2nyhiZPJJdEmyfqbI6taql6q
jnwthx1Kb8sOh8cuCDezbevPAJbNN3nW+a3+rHwA8owi995PIUn6Ixsy2epBt4LbaTDXqN7YXNsE
ds8xTI3cLMnpzlbFsni3TGNbneLmuNx19D7z2F7JKWZ6jJoR2YcpuRk0y79mzbRG0A+0XtbL+Jjs
nZx6zAIEe2NXP9UPNthjcJVngFD91b1e6CZtvKfI7u+DQCTHyI2DR0qtCM1jP1yxJSJB3jCnDZSk
9KD+FnWaoUpDqZQs7yWOld0Ir1rvPKCi/jQhgWxMKCdxxtQAyQHkR6sbN9UHoDHe7Vpwn5QBkAwu
lgkqxs9BNjgdbRrL7EFNZOZ8LCbbeJ/sbKeWvE7FKl0+e/eq7pQu9qqep/gjj8RRJ1PgM0mp5NXL
mN9SEL8oxw1vt1iwiScQm6sYl95nOoZf2nZ2XirKOWv60IP2srBRHXqcZVoHSSuS9qO6M16skPDL
kCTOTVDp+kFLJ2LxAPY/RoHmUq63/K9VudYn79jJFNM0b9kUoIYPp94CTsCqk9v+i+H5xSkco7Ma
caxAl2qI8V0U9pccBde5bBKaraHwDw4Zf6ydhuioeJflInZuDX646KxHtczsCvoWXmo/K61MlMPL
Mq1ks1hVf8DzOl5gUyJ2kCLVqgy+zKT0Pi96Nl4YUOy1LtNLdVP7IthGPvbGd1VzSNqiPswuChJV
h8i8nF5nAU+V6A2jBygZ79VfqJv6z8qN0/+RyeBLeMEfbJIaOiQkm+UfldPA/jfATNfmpbY0uv3G
GPL0Zh0hfRQIN0Xt4bwTUXzuCK2ymjm6dAlxAmpgyeIIq0tYvDjyevP3ddjvb7qVJqCtCthii2e/
BDU+ISsYipPqyupBOh3swiBfoc1fsFh9bzlYD0vg7+506Yxi2IWH+jDYwbiq8qV4HgbmdGee068j
nexVZDEnWJOUJnHWmtnv6zAirCfHDpHoJuJ9mAxoqhDzYjIkxDtBuMWesKfbH9luzdb0QFsT8qqU
8oJPt1hjgGEy+grzfIcZeFgSFnP6kByqsJw3Mx69jWr33Zt8PA3WDQMR9Jg9YfLe5ygM2dVYfvoG
UR3/OEBmfr9icOBZxCrOfqJhwee/ClOoJIq2aw5apKf/gyNi6P/8jiV6gYEBhgjQAd8GU/wvgIVH
v3we+7je81AQEC9NQJMliHQo3G9qd5Q2IQOhMNCTojPHYtnp+ioczRnkxhS/9PPM3O4v4454wHWt
RgriieHxuMtv/WDbSOog+CO8TfGyWZKYlk0pFixDHC3ymoIKi24uzlCxvNtISbCWU6vll81DDbli
q0YZq/7htPEXhR8kJeAaLsjasiSM4G6hYWOysDeyFIbm/T9dVVZO2N5hlaz1UiMvXBJcLAvdd1v1
M7wdvk71TVGYpu9GH/OJze4Np3RsrBxcZ2An0xgZRXD1XQIfFpSwK+TZ867yav8m5MssriIzv6d1
vfPqtoLmU+vnezNmSnqQerKPWvQpDjTfjXZ6i6TJMZgj75Qm4mnuVV2LGuXaCZkOrZTkghIVRIpo
Z0Pl2YZXFq4XH1LYKihI3VTK/ni0jRtC3g2zxUvazvNrxMZsU0OMu4Vp452WQlrsbDiBJnkzGwXF
Vl4VvEzF/6BZgm34x3ChbiXbI3/NME3M4jAPef+/+BWpSS2bVIySrUfc70L0X7tm8vgEh7l6Vi9N
B02cSrtE1CerTtN/qsjCJBL93b+XOp71tKDpiaL4FJ09+NU3VekZoH1s1VbAbAcmqK77vtRxdcvy
/ljjHrgokiHajnxVasTW0yPzf+f3ITsFWTPiArQ9GJ4KsdJjtKECKAOXGkus1VZaIRbUkVlOYm37
gFPKPrmUNdmQpOtZX9VROvfW17imjEXm5MWRK8bJmFGbN8kXRVKMg86+1q1/NMXY3Ne5RVclK81H
qydyulDLFIc7itVf1CI4q2G5UgN01/KSMerWjhjTfKfIVKNMTYsM99H3YDkJMxI3Ci3JJgQIvFW9
HIse22UKbX8V0gZaTzIvtbE6cQu9+lWdqRedrqBWTy9R7rYr8idDSO5duRGUUV/ESJ/2rhOwMCCz
hh6kije4JmDZN4bjZx91OX1hZeuf8PiGW9x9D0Hv+V/o4hWbcp7Kh9kH2T2YqP+0UXwmflNcgZvr
YFQ5Unv8sTwkNKvYbQPS82P9VV8s/9HDu8Nert2Rd1ysoGWWN2sZk0tCAiA9BGrbodDBHkSgCdUp
Ft0DYIErjmXvs9VCkkLK7H+EQ7Dt/ce97LsOhcxAN2SUMYIi3ZFwuv+6lyvhknNTZPEhcmvikELy
d6cmeFO4sb/PHKFTzoFXcyJgdcuMQ7ncy+1jHdjz61w+Dgk15SZ3h6v6nXXBSNK1+EcGlQKqDeZP
r5zdq3AQ5tkFBTWDNL2MPZHWejYxbHS9aB8eVFhrSpFidQdQWAIXDsEfzSaOXO1ZHWUUku5H2FIQ
2uf6Aabq3jOmJzdLENJSTVQSNV1U4EY075Z6VXUIAoeiWSW+BdEMwUK2MGq3+tYaorupxaQ8c9Aw
7wSc7o3mzUQm6FHwDqnh1caL93Mag3NuO9wUGK4R2kjkdCgREMTRPtHCrQ7jOBTkk7uw362QVrOL
HvbWkXiFwsSgmuuFcCjQ/6K0HgGK2tGALU/+vIOPuTFJ33xMXucwE9Y91tLRhnE9OglAjbqmrdUa
fbgr4x6YiXxpp8V81712h1vv3CB7oLdV2AzNFMgUD0y9ZMiRV8Jv7e09PwvH+qnGwGw7KN7TiqTb
Lst+ZHVe7NtZ79ZW3xI915vkggQ6WpIpyT+yuY7fMG6h4hFLfRi9Kt7e4VvCcsI718q2o/RE6hLR
RfaQHqiAlhvMWM0KtpV+g8LSvDq2viePL31pGeXYWg3aTeWDqmYqoPyzXbHVFD27RADz5JlXwfF+
FEKcnCf/HHktZmKmYlQsY/3VxDcQpmJ5A68oLpXuYKIZuN5k2tZJ4mLX5T74dSluVls9qwy637cW
gi1+BJJzxpc4149MsP03X2TGOi6T4bGgWHlwyzI8wN5+ZLNTHucuCxmv8uKmjUGwiwAJjbbkNv+P
fSwLz389kq6ho6KyaS+bkDx1W0Kk/uuRXFpPsxGThnuzT5Ijutt0ldYi3gUD+azqxZ/8pVn9OUcc
uEm87vuU5Z8KzKLJJgtatE+oA97DfV/m29nBidxPYc7RM+UL7eJY8IXs1ma3p5Yzfk2cTzlkm67v
HSqp/vDSE1yrjN+1hVm14SMrtYRYQrq8D46DlFplCVtJ+DjKeOEi0WB8edQgiOhCrrVP5gL+jufY
WJiyoVwFkQ4EwX23aQnfW4cE5MBYk6dqexG55Jn7bfiQaWQwWFg2tzbW5LeSYiiMfgn1IAKCn1E3
WvOpYW/F/N18d7oI+10a5E+OS4qUA7nUFTPhziMkDrUcsE0qJaNjDTt1jazXfj1qNh1fhv4Krujz
IgeFv8/UTyPPXD0z7pudv99TPU8BYBm2NiPf5EBCxy7yUM6Jt1XrvBJl0TO4knEd+3Z4Q9AaXRdS
11f3Qtp90dSpmEclCrUr04XG1J2GEK5+H9vvroQM96bnbEyRgyUsQSDSk9zkTjN8509+ob7dr+Y0
R/SnEYhAOFZOaOD0q3RC/8llS0KQcLZWgSLqpdBJiF2MQewXRIHIGulqulFMCIQRexhgUkiILlAK
ADvtk0dM7H+KWkGPfoN+1GmGNLhSDr7CJFX6HjjSU/aMig7Pq6Swe5ERneOh3yaeQyNJlsI8K735
rG/hFbTjkU5x/YolmlQ5iEnO3Jbn2MLlS6fky722oBVPbV2MF823b3RNMHYS7PAV7KjxiJxUbHty
r45xUSTvXh4TqJDPv839UTLre9Ue8BdNO04mMTzw9K5R9XmfTpiCOrYp3bCfBm9+MzzxWnWatptS
kh/higYVCAl3ODd0TJGgQSHhSZBJnP6+XOktNYBVSRAjazV+Fb741bp5sCnA8Pz29wQzGW/D1CL4
k/0sACr3f9gZxXLSIQrSka2Yr9rIfXFFlcIBIvKiwSjWNsZIQIc3QssVv5ATVdKFjZ71/heYZT+t
5jmfHrNKe1eEXooi08FMhmSLPafZxy2yMPDFM5XTKNvgwkaZGPbpk5bWm7Tk+9FBI+3v+C97OTFy
RbfUz2KICXX4rtVRfRS5nV2mBGOP/AEJPwNPYE8LagakxAgGwqPuomrQ0SnKloxaQqoXprdXEYFE
MOOyOQ4IsM46XqcdPoTklaIpn/ps9E+42gRxdcNXWpPFEzWJ+uRkdrIbKzLclrB0d3EF2TlypuKD
phnR864TnMPWJAAWVZWGT2znSJGV40YOCSepFq+HmUX0KOlYfypiqixWmeDj6VP2aXsmfbC7RxK0
UrfjO8N5gNS+IpisPiM2Jrq0842bKNAeYrYpSTIIor8UiyovCWo1vMLcB7UmPjQrdBF0wyqmSN3d
uW96vvyc+7o+M3WSCBuiUnftMeEDX9qLarbWUUXMHryfvTr1Ksc7iNID8oMOmKgbW+zVkqX+dv+I
MBO/+bVeXLKcFaJbOhrppKX1WnuCsO6l9H8bL8s+at6aD4smz1uxIKPrx2hbRWP1ATlVEWyMmbqv
Gv8blmPqcTBaB+piMqEJlU9HNUEtuu8QqLpY7W4iuW+L0/j/EXYeS25zWZd9l54jAu7CDHpCb5Pp
3QQhk4L3Hk/fCxeqUn36o+ufMACSUmaSwDXn7L12wdDVzkIPmEvoXvGv9wG8B7jRFj7dvZxnBjhp
K+qA7ZngMmfdQJUlVaoKoFI5xoWCJYwf/9o2xXn5w8YR3eYsHZ9DmgOhZcsZFRey6yJKeG25j31U
A7VMojXMKATswxpLPjjzUZNq6mmpGGKZWMulWfQEZmn8aRomOnGjcbdBDpHuw2SRuqmSoLrkkdi1
oerNlGEo0oXna7SvrHhdK/q83Na2cg0oEwBK3yIEkctecEkeQ5qpd7kbmNznbf/aNd6v0unD6+Ju
6RDhy88ZaCFWg8l+9kc/Rp8xroc6aiUs/OCXmfqe0N2Tzm2rar4sef3GOZd45TO4J3NoHTPpUyWI
RPUD82ZhFDrbbVxsk5i14eLz9I0jf5dNl019U/OyehXmLbAbYnTJIf/0lOxVq8oXM+zrdWYCS4yz
GuprGT8wcA8wl2qyAgPOt12bUk6eVOugWhgMOlQBL2FJQkXmociuK3FXWd2bWtYfvZEJNobUP+Jw
/BHHZCgEurmXtV27sLE04L8/9vyKdUsZo1EDa+5wfwLO4O6YHzBSG5B3Bf8ZA/QqSbXfJMOZ1od4
ehmq1Kpy1kXetlvJcF1IPlUsrjW11aO8UJX5am3x5l2G9KHR6/Qa5CyN6nnaKa2QbRi3+YpUL3+V
JAaFGE1TlmqKGyP1I8nwrSefaAcjsdjEWhhcoeQTZTk/oFn/brZZDRYoAiQAMQD/CZBw+eAUq2KI
g31SWeTBz8moIrOLW5RkJM+yvBB1gSEmdCZ8jvNl180xGq2DPWymMEFk744w+cwNKU6sdEKlOExK
jCzCYKXjgrZ9xi4U3jWh9iQT3PKOmzx1zPHkMh1IuwBN9uKS2qG9Mm2/eFM9x9rFo8ByYdgXLH+0
/eaqU+4n5ps8orObUjBmgPXqTNskBfsaivKCoEbK8JQ6v4iR38aEVb1CDuw3SQo0LMY8TuG2dHfy
87aiDud+oFc7OacWBb1irS3pkHfBgwrZYfvnSKWJclimqslAOAXE6TmaP+J0/nTlg+9W7/CNKyix
40G6xRxtQoJmtd+KhE4bm+t+H0ZpeLK5he9waU8bD1HTXZ1hjQyYobXA6+/DOTDSbEci7pGSbTJ0
P1BvZsWEO/b3shmD64je/Mgd1WvafdAMdG4zQhLk7eelxh4TxLSxFaPbJ0I178APcwvOIKShtso9
m6xg1wc6OnD2CFDN0pzEQjZ7gB2MBz/46fpV+Wy1H3ITKU/C6lNM6k8QQTqSA5QFvdtaF4K29lZS
6tdltTdpvyiKF2jhqLjKeMWSfcwy8pYTzSGNFt9WLq/cRimvgaH9KLV6+FFON9mPontJIX4YxXrp
VmlaXZzdnq4QGvsHWaQEazHu6I4NlK7nmmU32IdlpOrNlWIjeetTO77KBYTVHxtUZa8QFVvMkBuA
qMbaHJLyoliV9SjM8k1+YpSBmKMCp7h0RmQ/kkq8PO9mjs3vPLzrGrmb8vMraef3upW95HkgbmWV
fR9Fxsxh5/V963efah1Zr46q+VuPPsy1Utv4FPbHYbBJGfds+7HKgYz7aTL8QAG7UhgQnq3QSlej
CPsbS8F8LdLR+cSrtMIWt+2dNH+mZaDeG3n8Ws2AFtqqLLAs88VjFberIB4tDdnQpZHbzKeEK3f8
3kp4kDaRiu2J0uiPxUjXVR+Sq+ShEy0yr2ih3svT0I3atdeMSPkS5YCnH9yMGmp7k6bkfkh847VF
2jx0NIfUgd24dEaxb3K2eT5UG1GaTBSV7a2rsfGO7WzsBMiEabj0681Q2+2Z7EHGmUbH6CnPzVG5
+mmLFwByPiOMv5LXtrz8fZ2C/Fj04oQiP3iCyzycjfkt8lVI0+09o+hWSasX6rz1fQPR66UY3uoh
w3rUaMndmMfpKgkCIDxCfLUIIfZWak07qTiCAvMBA9G9D3zXekAS/CQFB8xBf7/LHFXvGk1hdRlM
y4E8KOzb9O8jNBK/n/tz5AcBs3MG0Ey+L/fi4moEfCmGke3tYqhPHczFu0lj31OkZfkmtO6tDVMM
aLMIxykJBFesOtn4TZ29Lw6ITCkeSM28mGqav6kOF+PQsXccxh882+I2cbK7SoxvZCtbhwUlAj2X
0FvCAXfSXhImrHHqzKphNDG8y1Gddou2UouXqHSdsxMX1dMwps/yjig9MMmeh87aLejkZzapEeks
6PRFm+FZLOZbHuMftqyJpRME/gj07MPQZb+P5HPB/Nw0PyePIsff+fhGVzKOQyBrp1lA106eNnp5
grtpbKyB5HJJGZDgAbTt4Q5ASL2GOlGfIeKcSE5As4r/aOOMgGxRdmDjmYUnbcLotIzRI1Z3zw66
pzS1uiejHD4raKGXIGi7J9VsLeR+FsHM84ujgRsapzmui57VlR+k0U9reqdo2X0vzBEqDlEhd03d
teeu7bRtlbvmOik0bQ9LrkYfr9b3aVICP4fFyoU8mqc4i+EJeENy6+wYe6Sj188k2FZM2+7KIYjq
wbB7/Vz0kbHpIHd+V5J3yCnhh5Xd+rlvQ1LauPMnnT8xRmBPm809W4n6qprdtleC8fSnK6IHnbYZ
5vbSJKp1XgJeZ7teraMwNh6I0v5VzYjxETjnjuGchE2zNC5T59MsNq1vFIPxH7EhJ6skWbWlaoLD
9dimRHW0TUByL1Q6OeS3orgBlqSURF952bcWBczM5RNH3IKawg4/HSa70x/AWI/UdTMBhZbrigBz
+ja3p5nsbLHxjebzCIjFKneYo2R7mTAkfr5w3sa055ZBRHuggl+efGBXdBN86JRRXkFqBvThC8d+
wYu7SsrW3xjakNIWH4O3vjNXkjgk2BgdJhyh6ONUf71U7Q1hdcdKqe+lc0Em8FYTICxygOnAf5O1
f0oZJQo53z8Es4VfPpeYFYVtQ8+gNkYFpOm6mYcXa7eItaaMOC5+TLwhKYv++Vxeaigv9YXdvcKd
vXFXPUqVC/7XYo89vt+JOYxsIG31RMT8RgyK/e4iBNn1mQn6aXSCF1rYD17Dt7Po6RoEsHmkPOcs
cV9xeNOe0fP65E2OcmNlzvSkcAGXVxZlBVMmjQEnLrfSmzCZiovRKEqu+ujUtwJdOH48YWxiX7AW
mxR8dWoa37gzw0emrhe7L8oPqh4akHtqQUoRg2uYl3x0Gvda4FbPhUU+PHoR8tv69FmuF/rJzm/z
WSN0/1TXrroVIwirqWr8b15YP0ROr/9qQ4w5rWXRHYzNjaKP3k9Xm4GKOhauXPUgXln5PYacZSyA
EORQazcq8gT0QTBVdNB3hLqjIccebGYxQoyGFmGXwSXWI/tFSYstNaIQA7qm71CXFeu06pSHajT8
/ZQgVlMQPF0UXI0QPoJ863SNvWfjc+mKcPwkqoF4ubjWT6ExaCeuswTWBVN2njcZ7F2HhYrRtW9d
9732qBuQ3qzCRm6TCxIBqiwzWaY0xVXLWYBUxmjulFBpj3Vg6ZjMKZMlQ29c6nQAjF7PruWjLxr9
658HQWBfvD4OkVfOu0ktbWaZpMJNEIUnopfAw5jinFJPfvQanAFFlhEoV6IYNFgNeqGFVIIO3o7c
jvodkeGBpUXyI3VZSQcKgxpOj23EhLMfgjnpr1fb/TQfBfNz8kg+h/lt2qjoLzdt50L1reaRarRP
9uwjRSJfKh5/YtHct3THH+Mkvw9qrbviiU1XcrrRDPUOSQCIHcOZ7lPxZkV5Rxy4L56csvdWYsr7
T/CON8dNMP+QA4zhq2WISuInSg7exklc5egmVbrrIo+4l3mh38OOuqNySglB7IaWgX3Eu3GuKpiT
kqGj06JgSCAeOupAkBsw1mTJgW/c3aJQcp57C8iop4fEpBqatU6ceqKQ2f/HzqjOlXxnmUVHxnKy
K4u2/mE25mrUcu9LtOZH01rua1DYX63QRsKWhnFjzQAwjVC4W6lRrUuS5d1hl30frHZ4dScC6Llv
2qvp1I+mJFOhCsQJaU/HMEc4K2+jxhmnY4V9eW0U3bPgrnsiVTVaKaJOH9n8WqfUGfNtTSPxUxdv
hvHS+3r8gfwlPtgjMHy5ZeZpzC/JR4kG45CzA1mH0AKP1k8pgUoSnZxAezpJlGsFT/MGpTekUqgk
H65S3PVo7q51MeGIUtVfXaj1D3Go6qvJpz7NYNMeBiumKDsfTfLID6v9UruYGyeIgRoV43Jt/sqG
Jjznws8f7c5SjrJwCqyywC82Zic7DrKDSFBfD37u7lAKT8vW02l0wG5xGy7p6tpYOsdlwgk0xziw
WYhHNOGBztTXst5AKBKxxWZYe5ojIuRHmbs1N2JcfEmvf01wBi1evFNSHUbyb+1UGl3nShzy0nkc
5z5toNM2CuykWOdhHxzRKbZneZTjVjs0YtouAnB4fNz9z3gWnBG6jU31NKviQKx+l3eSqDn5tT+s
S300j51a+7u698JdqvYuYeqAefsmcM6YYPHDegUaT3zYRGx/Nyvg2K1n9Be3pifrItP8/cKMeTTN
8hzUrbZBXudfY7UqtkUIuUBua6OMnl4STCed7tSVFRsp0vUBuWn+CxLUXwdDUh0iV/EuZgufuUGm
fm9Wpb5N0UiQ3qDiykuZVq5dZe2tzF9rejZdm1kGUc0PmmcU5yoSZ990srUz+dNe7jnwvCMj6cS0
WZzqhuM/+aiMgV/g6/fK4mPRYY+WPVA2z8zlmzIisz7LU/bK2okO+pz7wHNRW5krWcHSs6A5l4jg
VwuITB1Ve+1Hn3IXUwiyoldOZyKsZrnOBngltW/FpNKUtEn42aSiA5PoUJeaZlXP/OARu3VXF1DK
2PTvkOYMG6NG4mWT3b4sUzoumtNyq8IEM1DTEkMwb/z/VFmEN1QrSAntkeC8CRUA8GdZ+6hCsz+H
VlNQj7PTZ+po38Hs2xdylRTPfVIzzX+OuY5Xfd5Q9xuD4DkkH2c/zdUT+SoN7PCWxMrFNpzu5gc1
XljCesqaKDhSkML7ISaBT83z/H3M0K/7uXIHyXVcp1nyjvrafZrKaDqOgRLvUvaRn0JDOtsUxT4X
prP32dWfSuqwqz8VoZJ+98aa6RGg8rt15sT9m2EDW2CmfF2EgaUGF418xrMcDJ1sPOlJnKBGDQCM
asF4ZFtwk1dKoaVia+jJuNzDZqDXN9uPLmUn9EtPStOepTJR00GsHRaBYqEYdzoc/rU3t9pCfdiF
XdourI4ur9VVpAub1A10P0PTUEuphmzD0FN8NuBdUn2O25MD6+LIggTXrVyQBUy4af829VfwAfbd
sqAqYFGtZIO2Qla7VV0XMXDVwgwODtLE5mR6tgVSrBxZpgSv8/PdVK/1XLHfitDJtqJrGNAAT8nX
JBaFRWG4FwwWfLCg+WaOQQYbB5R3z1YwNO8tozd/ea218gI9+jkmTU1XWbGfK3LsCBKdHc7UqmGc
0IZkWSmetFGnkpggrnULlBVRojyHDsuKXKcaryQsgMzBwisSFi9EhbSXgp7D2ssFQFfffVT84YVw
V/M7eUB/H5Q5eWAAkCfL/spgDZtlRJO6YllGEhKOhyH7nkPLfoeDlNNeG5snU5/KLeFu7TnzlANE
TfDPM/Q5TJRkn/FXX5XI/H3kz8+F86t/vy/t3QOT5UvEymvn2ZF3X4RevUnKPnixMtokeHjVj1wt
PgK1NH6mtrbNqwG1kVefBQB+MthN/xKlSrcTFgupwUWCTcpJ8mCHIMNZXYhDQF/qvocGsLYAzn7L
IpM9Z9R+sQr/LKGTs3mNhj1rZahvVfZuyOKj3oPcGVu8z/MpYlckTViKqE4Oj7VBS9grh+gHTKK1
VKQqSvE+nxhOUlyb3k2fS4+2aC0K66BHhNbUOYZZK2arFASz0EPTv+FbB9dJgmcRxA9hlImPMs/L
NdKF6rGJrWKXsKsp/OdSa18k6WuywByHeRbcRib0O3sOBKhmmHXtjbeuzed86pRGHvv+m+El9S2D
GyH4CH8QWRLf9Wl20ZuJnlKZJxQBYHGdMVtEm260WToPJkEOTubdebVTPixECchbT+pcIqYr4OLo
1c7yTKLMWQZekxIrUJ71MQLx+qXrHHzMqjNDISkPol5bqaZOX8IPfgF2xesah/FaJmBkIiLzpVZm
8V65pX/TnMkyfE7MkMaqW6qLmxWZ4osKVfrZbqPy2GWjt6Gkc1f2XcHmnem9CjP9jGsixsTKqdHV
a7sW5lryCf64laNaZ1uT5e52jMtd1iBKXhAG8oWYuiS90uR9mLqe3OTeOtQWuUls78A9NcSf+dQ5
zlp3JIzVfcbcCMKqdZSLbJ6jeU64bx6pVGAcn0f3rjUQVZtGuJOnidPWZ5t4ceKssmvF+uA+Infk
bI3uTDI3jTcDOs7WythPieQcjkZ1wXxZwp13gugoxvaIqdw6a41qbLO0ox7DHXqWD4ldWcsRXz/w
iyxVt4rnITGeOkM7l139r0OV22ZlIecYOi8j6B6Dts2Mtg1CT3keg5rfDjD9T+xtK73tfva2bb7a
rf842sH0kVrk8JZRkz5qpTrskk6LLpOTdshFym4rdaWpkWpnu9BpmM/Fi9Z09NVYEmQsLxgq2esm
TmDIz2D8IAMEVHj034DV0U1Fwx+mTJB6bnA6t/lCO+nPQ4aOzaekyDqmebLCyDvCj3a2cdgan0b+
2Id8do2hfMBhXZC7sqxsEXOCnQ8/xlJlFql/qzow0CRXaH6WPxZ+oD7W+JvkT67ms8JVNvLbVFQv
3VWpCsRE6R7kPh2KZrUv+54+l8WKA4a4es1CjU415gH0CWxrMysqiOSme630oXHQEldsXSrBBoyv
XxHgOZv1H5Kc9DEE6/2hD3Sz8BxrR70jeNLJj1Kwbs71q9i1bo0/HKV8Qz6oSt6v08IP4dcZh989
zAmZS0ex8FjV/jyCou6LO1XfjmnsPQryP9aibcR7EJafo977Xw0xQXQSxs+BGsFWq9obAxkRHLN0
QRhWvinwP67hMYy7ThMKu7FGf/FGOr1BkT9kfCmXMaIqIAGf/z5lA+UdSDQZ15XbWJegy3CZ6YPy
knv91RmClTIEEUwa/HjzWe820bOTZMdlbssS+6OjUnnMw8rFwTFgA51YA2HG11awjlzSPNnVOgk6
YjhJXxIOI+LIunYprfceKUDODLANpXzCzr1dkrPRSIwx3Mn3yge+jGNfRcWdqCgqZkgdqEQ6w30N
HMmk2IiwjbNYZON9XeO2B3tYrkkev6vmUVxNCU0Oyv5+QWT0WbTLHfI4mU9/LEAZKT+rWgpcjd+S
m0Bo2fxby5892lMzb8QiNjhVf13GVOJMCL/RtHRNMGp9lD/G1xGNAfBCwZkV4ZMvjX3Ccz87MyC1
9F/qHrfBHlIOl8RGNDQP8JIsGQ4XRfdrgj4MPCwoddrZ6tE1anrGsNmu4oqVoe4b2QcNPoqYGCgQ
SRw6uy6vBkY9nICg7n27Ivt5BjDLxKYw0Ng59XG1qdnCLrBRSgsULPXh9yndSP1Y9PkKtHS3jViT
UbkG7eLH/DEJczJq0FhftzVaOBeHtO3a0VZ3lGKnzPm0oaqG19zS3ikH28fls+knXVnWYbTwghMb
6HGV5WZ3r0T9sP1zNOI0vvdRUm/nUB3XK7zfwX9xcIc6ST1HST5SLSVckBWPg2oTo4YVVuXKAo58
z868u6Mkh6OrLAOM/qGa70qobPtsRrHHaaNtSrVNP/2m40amlqaYVG4Vp7Mfp9QrWaGqmGym+qkL
FfxErDrXZjc2lMbLS5L6rOp8m+K9o7wnvfFD5CyGMZVJzob0mCW9i14+xiMWEn3Sk2sOCYGwYggd
/lkxmVH8GGGnPJUvyLeMXdMcWUEF534++vPqXNZc/oPlfe30quWDS50A2aVHFOVqiILgmFPUW4uQ
ryLquxm14oztQXg5PUBqDgfqke5K8n/M0dqp4eQTY5T3T78LmwMtZ9e+F8PU3v3HFMpTSvGoV3Hz
BSyUdUzdv+MvLWn4uEjCUgjNChm3uzTJn+SAnDmTeFCNCZtYuZN3fdjn/lFzseR0Xd4fjLiLNhK9
k3Tqk0u5CjBxQ+2j9+tfw1x1Mdt7kXTTT801cYA0ze/aazPmbzG8yFs+19NgtdRvoom+CcEXQuCS
Ofrg6DS0KLEhjG2fOu1eapDR3RNjTr32KukbVALYVqTTto7saW+1KJSruWTXIXd+IaTntZms9Ecw
OT/63hqvnQFdaW6H0sytdi39sHWlz+kV8kk1y7ZarfULQ8KlHs1tn4bwlruz64Xpl58OZ+7wlBzP
BoQ1YUQSmI7GdVPZgXkMMQe8lVX52ilg4UzKP69l+iB/76EYXu2OYLRO8x/lF+cQFnrrJ++BLq6+
wRGrn6JCZCTkMEE0I5XJIBTpVrjwo+GQH7u5Tpxwq7FQS89KFBRPCsGeWBfpseMJ1OFpIe/OrrjL
sw1m3O4of7IaUaJ26IMpbji8GuTfYM15pMr6pfZqzjqbmrGXsEFmbRZdfSdrn8teO2pToT1wuz8P
RR8QG5Ozg5pn/6IMwhMOLVJkZ3VimFgPfafQ6ZMju6aj2K+SnpD7WW+GHrXcRx1/1ZPXuvpboBM6
4yD+IsuD3zVtUTNWQbh1zZjgVNQMT7kYfslV57zETBt7eEFD0+1HOjQr4ZFxJ2feAErueaoRGNNu
wTscDhk0C7V6CMzkKOcweWYxf7WksF1tr1NWkz1i/hQsFGMn/q6qWkxoBZ1ntGUrVzHuK1I27swy
hfbnuvVGuCwbnUYN74yefjMkhfSH5eyKSq+/h9SJljcMKQE2YUnj+X++AeQhDe3BPP71JkXbxQm5
V//f/+Vfb5C/Rw1h7No4wZntdnTpqRQT91EpH4Op90hKglnurU5PZovac34+srRkmxqZcYyK2HyD
Pri83wansK/LJN/TFG4woOvadrQ192GYkr28IsMQutcyuOc0XHpkb2wd533iABWjnKPyJpxpawex
xCW2q4A5yIK5HIYsuwkPvlCYlV+7IgDSKYrvL6eTSsdMOO0G3156ixMEYNXMXhr06i7IbOMFezRF
b6O7jJrvLYs729FGgGckRsnLLMWItK+wnoz471fgIEI0Ko4PGWLoPlTHfQvbYPgyjRxUJqXSVUpT
JyaS4isch0+jVYxzbevFehRMkqWWO1dcXh67YXShmUjdt04V16IEr6iBxiClwn1xG63eITOkTMLN
eCNEdVrHAr3NkIThqRymal2SHvIoXNETQmDHlwCh4jnw6nrPhyHu2zi+YINGwyR7CxWfvT19akEH
cbq5/Meez7a4n+2sJoHVX4nCbF4Ngh1PZZSTPtyDiW4mNlmypWSUBhkKLnQV9FrxViYNOjb0H2Ee
IFQU2y4jGKw1+I9it2W7H+JCQmpPkgo0p1d5xFbf/33EjpvVf76GoQL1ZELGGyDxneRGd+qLdaOb
9U+9Q4Lrlnn2Smb1ehqLT7UHe7VCcd1d1fMQgVWUKYQjzciyVi5JWzr38oGExY1cPzgweUkfmTCQ
Zw02Aapzcn6xlV5hT+R8V+HwscOaX7XYLCgCHX4zXUs3NpZrZaKMqjSK+RZO3hYaqbdhg1SfQidN
bubQwfeO2uJb2gwba+5yeCz4VrYZqc++EeP3RUeUEq2zXVJtzYG/JFE6eJ9sZ3dpGVO9nlVbjeUS
HDWfwsFz1kprTPt0KJ4ktQv/lY8dNG02o+Oz/yZY++QJu1oGQiz04Wlqjd+nwi6RV3WYd0NV+aZE
cfygCn5hsmHpX5EtsmoNiv5oySwEsflVTh1TrninKMKSJUfuvKZHGotw+QGBq/9waN9d5a7LK6cP
8CYWfa4HDHT4G8cxQys1m1xVaBeoWFv49ZM4FmyyjuGkVjt1oDK7/FIeYpN4oDIq7y5YG905/Odp
QvLgCkYJhNEg/Mx8BA9EDQW/j3L3yizUPUAMKTckbXU34UbaoRcFZNNMp1A718VMFARRqQT3sV4o
1Aqmd3fS62W9nYvIAmQbIRbGK2B09v9mirP+di24pm4Zrqprpg0q1Tb/st8bfWDWAxEzJ4WoyKM6
hOaZ5OE13KDhGjoDDJ0SNY1UzU4K1XMHE9dyqoahcvLHIlspLQTspn6RyltOUmgUL+mrXiv1NZK9
jJbMxy56t02EolVjQtBzArA4ZlM+GnGOeQxGmW5U6VNLajJ8iPhZI25VwfR7wH8r7lTLcTZeF/TY
mcqKr8zrf7i9i1bOCiF9pOzqdJJPJrBt59ykFTEV7YDTIQg35B5gx56PBiUr1igkHTQR1msxK/Np
ZJ/qpMg+6ozaTl2i/zTbmQ3huEeXPELJo25nKLWnem8QSCHnzDr7eJz8e9ZrCSXRG+GTLKU1ChMV
YZ3QlqQ0sYVCKMoIYRmNdsVzTgn9pbO0AfYY3W/yCPfMSTewH6U5+v0P2jBXvadSn/ke6suOmiUN
Ab4J2b6RhrvYq4qV6P1TbKXJVladZZNAPvjwcDZ9YD9oWdIv/1L+o+WfS/Kv7k1zGGiAVo79CFXX
6jqYSvRIfIi/8/D3bmLda+O1wEyyypN0YkmV7AfD758gyePqr8fkIjQneSdLTvej9DwNlOFGn+52
lzbimmaN+liZ+bPlFuaHPyghXRz29blfqHs7HIYlZEDmC0yql+8AvzAQ/ztugPVmu1YlZaeKKavI
zeLojtrOnNsXZgvYrtJR8sgxc+jFtR80/U6Wy2qrmxMZnVWv9THuQOQshKjFV8Xc5Ajtd+VQxC/U
er+kLSOrbHxcUN3+uxXIsP8yAnFL4e5xbFW1XVWwCfynEWgkII1nVfOEMfMiHXmo35WdqaXtVt4i
rVUoO3a4v0/9ON4ERJP1RmOfiR05LEjlf5+CC8fmp6vYInVURHZjX5EP21d5NCILuLKjHa6doLfH
05PofrUOpghrJmYHpmdcEGQ//HGUmINO3ltAL0Q+pxSRcv3vH4H5T6stznzVsRlVNMtUhaNp+l9e
qBZbjGpYXnkasuFtlCHGpA2Zm4y+ASqSeC2tCmROKw+0R5GiZ+KJcFP636X6LbQfqDDbOzUe1DX+
HPMu7SLYH37pRai2/tGgcsqImAkchvt+jk+q4zD7KMki0hHnflkQJzAzu58oLp4n0meucv8I9dg9
xe7wKc+C9tMdBDAoQbPWhpezMAu0fGfPGTn//YNx5j88T6AYZsef//f/8MGYpmE4Jutt1OnYkN1/
XhtwKppa1z33lASJsy1ILLajIf+qBBS50qvtZy2pql1mKvEZlZZ1zVVN2+TCGd5h9N0BIMi/rKa+
kvJFLazoxk0YZsGdbYM/JjmyPBkGn+2MHzJQnd6D/VwjKQyuVmdQ3vMrD8gryn4Uf3gaNDK/NkWI
vcv0+04/RiLi9o4TXu7bbY6t7B7kyrorUrKQqvKot3bCaNBWlz8PmlaZeCocDGl2mdzyCscFK2o4
/0Ambz41KTIEqUiezZp/Nj83Zk56dIyOlao9VrdR0b7kNmeEOLqH5axv2Tibb6ylKPBF1NHGAn2Z
11AadXBOEdSJ2+sf/zIrUxPmHcXCyQ6zfUpe5ca1jMRYobzL3bS6KwKoyHZHxUNe8XpJLwREbbfc
IvK5APX3JhNGQNulNw///WvX9P85zQruhxlToeMRVP/GGPSoN3uQuC6J8/NyZ6CfdlGA1diOaV+1
oHE3SqyZu2AcFRYyVUXuB4LpQNMulaiR/luTv+kYrfcV9LjtYtd1w9+nclAZjYzKmPRvqz75pYNp
Y6ufd5+JamkHU+GbtIfwoYyAWqDCZZ8GGqLl2lCL/BseInuVeJZ+qxXFoc82S7MBiD2mQwPtMfHj
IyG96nNNkpTUs02WBxujzYfb5D2PCnovaS7I7b7aQ2WFTZmWH4oRxmc5fVYpYFPCwsJlgnUVMAWN
3ZsxC7UE/Qv1vTYcSNke/G43esh2p14kBzhr05LBhXmwPKVx88v39fLm4Xhthd0+gVO01rGW23t5
2pHweelAQyxnXoZMMhhfWzZXq6QP8r05pfiC04JSFG69vTWfQhfPD5VIvbV8FaOUt5bmvaJnH6dZ
zVzANuxjWQzJPqh8DxpNTFHSsLpLBg9iWR62IHcvpLeB6Z0/9KIxDlQyxpNU0Rd9WK8KMeS7NCj1
k5UqOKJQ1Dgsrq7UXG4hJDQypfCrbzSNToBGa5M5hho/a1VUDtT20UBBG9aP/8ulqf5zSAKL4Jgq
zQvDcC1mK9X9y0pOg8rPm6mKDjaVhs2MHL5A3FhhTLWvBmjMqzY/yCP53AAfFY8hhDhK7YonPjrS
F2hhcVYTUFblZXROoAHKIX6K0mTjVN0AdogxviRd5ewOE8g8s1Q3aHAs8xA4JEZMSCaxwOX+apjF
ky06iJU/kDlW+/86ciiSB1UX7jNUcJiD24+uDXGHV1MIeq5+mIRjIsYR07XPsFzM3rN+5vvKozrx
p1XspA9g69stXXyxR5Ccv7XTTABsPfh9s8y6TNSV1QQpu21bnAnuI9+hcdaj5/h3mVkEV92G3zsl
TXcwDQ1mtpO+qF0nvs8H3OHuYfIKdnhFf6untnssJr+4j4rpR9okyoX0Lpi97GoPFhaGnWzEu+p7
PvbhR5QYYO20dlcn4Oo89olPAFHA+UoTOx3sjrrvM3c13mWXZVet2Nm+rzANWUNhnKvefpHZKmI0
xEpw1R69AqwtXZnVmIf6mzdRepsoFdGaL09BqPtboO3O/7L4McXfE5xQDeDWNkAslblO/LX4MaxU
DSPb6HGTroY8886oKp03B5JdUYzvqk1ETDwSkyszv+XclCMtBjh+sd3ORQ+NHJacudmE7sRPkzoS
JjIzIPwB0ac8ysmpyJ2MzqMAN44f2N1JukqmUX7uqaMv+or/R9iZLauNZVv0ixShXtqviB4OcHrb
L4rjk2X1fa+vv0Mb33SmK8JVUUUJgZ0JqFl7rTnHbCs9PDpdE60s/IKP9eBmm2iOFSIWKeCZE2FP
aJJnvTKVvSr84LHXqO51bDnfx9j5WjkTIYGGbR6CBn1T+frn085ezqp/FgIkMRs6QA8bDR4KF3up
oP7hFrfBV5eYFcZliTHdY8lLkXHxSLp814GL30LsI707jZ6nWVQ3vaisN3vYE6gYvGHh1h/H0j7l
vWG9FUOGQrxBvFkuT3U9m/ZBNgM2KZND0YjufVgiIpamMf7vi9Er9ldncojzJYbwcXF77fieWVX5
ZO5I2b2zUENgubSe+X2qWOLYmX6rl7X/389kL+zvZ2OFfyoI2lsWQ5QlrrveSBSWoTPxTLTsR4Ae
/cRCYdwWrWGf9QjpTpiH2cHW9OoBkxF6kgq2ijUyqSSFEas5fMSVTjrAdyvrSfiYpv8B0ZD33N9+
AtO1dNNmGSkYQP12qPpDbnd9RloMrL7/yENRPkgjpNyaqJOF5u6j3HZAExqvga9NpCSp/VOfEs4t
RcmZ1q0rgCXfJof8w7BlCZf3kXpOqxByIvmvSO05MEH19y0a9gnTxWgHpwGeu8B2dk5ynQ6WHnYb
SVsxE/8NArtzkeFEnGZvc2EzBSsELMPBsldkqnlmOKExdiFkDli70Z2uiwq3O7QJLO96X62T2FS3
AWGgrOSjt9ayukcMCQBe6yreYwuosU0MrffnY5oD97eD2gKA4KgObB3doKhwfzuou9JlkECfbVsj
lnb1+Z28IwRnVn68L+iwjSu7eBLV2sAQeGi6snw3hP81dEfjWhCq8Ib/YXKzzLNsFCkmwLMN44fp
W0Zsod+mzVtvcUb+2h+2ynbq6kO4dMV7JrHbQDcwJy1z2wFX0KGxENDa5bM08BoJsPYot4ZzqDv9
C5OVeV1lWYXdi3LExvCJ2IcWjgZT7wa5wH3gQwDc7BlpCer5dWjG6a62CN4sFvVSzOz/pufU64s7
Umnr8iCpzH1lLzck/Sr/qaRFJh6yYf1wf2ovSm8wpyOU1idnNrneLe5QkuPCyipOgyiztb8cGVrl
1vcH4DrNOcOcsorbFoMP0xi47qhqGJicRUUPA3sAMQSmw2xqKOb9wCJwHfpUUFIOSvhKv65INloB
9OhXTptYLMX8xLvjUEY9ic6Gdbc/DRk6bmXEOXxXkuF+LyPdf0gj/1MGtfSpuPnd2ByyxvmUx6x8
/e9ncWq6GxvE3a6xA/062QF8ykV97td4wAdtiq7NoOtXqxY9P7EDlYwijit3nuwgLyByD6OtCEvt
q03k+9bEirIjO1P9OtLc6Lvgy4JqYiY0MA8NWrwJi0xM+HR/w0avLhNAun3iarHnlM3NWAKaMSEk
W6518V6+NyIsPLKgadSxfVDaYjr6uLDX8m48ZulprMrs1bWyp2ZOQQIaWfK1Gd5kJVaIQN/645Ds
FeB4y+7MBHoIcYW8Gbc09pXplGS2R9MXracrpKaIxGPDqF58V9tletm///mcc36/j7CsAZNt6JpO
OUhf4Tc+WgcJgeoqRh+Y2+66ZtInLU0Ns0H4CtSqDDrM94qVtDyR8tj6uT9PgnhTFtaSOqtrhN1i
U76bEbnYn2MjfL+DbuWrnYkCmps0DWlcRHjbdtILwClmsDgAE13QyjzZXayuatQKn0QPrrNlbDz6
6rmg6/cNJ0vjjRVHRUpGyjqy4ge+of4mDyBrSB+Mfz0b/SA/3rnjwFtAG0K/wjCA2EVuASssnqIx
0nBoKMUThGBtHS3e91Q4470zNM+hi6Jysu5Q8KjLxd5MlJIlLgrrOa1uKMfEdcy14y8KVVaPa18V
6iNaAtYJNPtXTQPQGLFk9T8qJc35d+Ht2tz0NdtlBcz/4fP9vfVaCwcIgik4BqmaPMKqUEipLesZ
pUL9q+YA2WphhWfJRYiGmp4RitIFEWfCmU+Si67hNi0X3UD6LrkchgahEKlXvImCtLkAum42oHf8
jRWjlwWPrK2Iu/O/89Uw4+PnKdQngSHxVOG4d6FdPsxJnt/kg6oO9das2rcAvCqoMjF8ZuUNvo39
l3S0uhNBNmNa+AedM5kc572LKOVaGrq4yj2BGKN9NhTdqi+dWxXMF+myCZBfr6IyD67OcsIUwFm9
qDeNle4PpFzp/29Lot9vnk3dOHG/SL+g1URn7aNpk1ula22J2ZhvWgKOjEKlOSLFS6+pBd/VF1ef
FFzEeXDpTJ1eOxfsuJtfM9G2xLZn1SNTjrfJxgKDj17j4A2A6zaOyFYtp8uuq0eHZXHqPnBYTxvg
tMTBNVldXrH9+ec8is+51dSPCW4GBK5mRPvTPiM7CJ/rTjevTob1CxmFCuBbHt/41MVl7qc3+SwL
04PPXGaN0b/j9t6cJF10VOzCw/I5g3nskq05E/sBMedso0A+Eww0AXFZnltt9XLXEKDhqC5KMWXb
XHer6yRepqoyMVhFMLaXQWQomu/wgMNHW1WiW9DCAdJnBUN4FFH99xrNjqrtz6VOu4kOOGzt1Aye
GDow1Qod8pnhPewj1kvJEu1NtPIPZfT9F4d2Gil4vucjldzbodq8Q78iU6xtPsxGQXUjrPnkaGP5
ZJkMHBW//jBdDdoOYfVXYw4+ozl7UFvRn8cgH86pVo0HEGZ7dR6GcxanAYEapcmjfE+H0sYyiMiM
fOKpo+LVqc3hGCUcxL5Js/c+rPnzddVaSpV/FocUhHQwLeBq+K7R0f/WwQQsF/jQx5WjAAW3GQgH
b+xc/Vw2DF+/b1hxnb2bTNRckwlpqPWXVNfnQwcJw+Nbp0/OdySTH6q8rA8xnnbPsNSzawLptZf1
/1SCX8Vt8587GbsO+819tRLQpUNOyYgqKj3Kt/pZ3sixVi/RMvVz7WTVkag3QobL6W2gX/q9/v+N
ROnfwkrVPHJywpWcoQbLadUk8xZUTXMfq8r9uMOaK5O8rVkyWoXhH/yPAdN/Y7EokG3hmCC2HTri
/9Xx5KLjp8hG0xNy9q1kesVBQ1uLW0W2cFqtqaB0CZCHrkRnlcWVnIloOxqLe6USOpHdr/C0tPMU
OhjDIyrgWuTKY+g07kMdKYehcP1HkHz+Yz4ToeNOLbXEsk8+BLSGWYcWxxpYLMB720CFGVqbKivG
N8bTZzseN1rbllfZwHCm+GVenpWKAzIBPdtKc+PlzNNj9+jr2SqjGYPgwYjOrOTliNfIs/HBzxB0
S5FbUlrqYzYRcGPnjvWIqLjbR2VZ7fK08ZJiik9ZkFWXeaQHVQci+UZTgNf6LcfOdFQWUb18sMPJ
XMXkR3pSjkps/VpTrZBl6khcaCDitbMEwecHaf4eZ1oinZO8zpITl6SHlHk49iFQ2q5aftCIzZ/a
lt4F+MlXY4kTygHIXSgsvdZWvCRUQXrWbLUS7pnowbqWW8urRuZ8d4uw/rLsvr9heasJhIwEW6O6
lgVuROYbH7WDwjJPcwKqY1/ZOe1wMPOpu1V4muU3DCgrXxWMe25hlV1iDBB/LRtzSGWtqDaUq77g
dyb+bCc7BkpXXF279DB4uaBnl0afMnWIi3/oR6Xm24kn8HGRiTMvaioKTW5EdekeBsvE+u86AlWa
ccKyU2i4Z+swtzwLNzSXrrUWGydTnf9DlFTDAC75McIscQblM6cp4KUB+QOW823uqnxDb9Vd2ZrY
BMQKp2X2MUfESlrqWtFLqFK1zrDTPsQVWJ0o3OfWEuOufAagHrb5wKoks8O/urhdlRXUSK2fxJFT
V4Eig/AfWTXA6R1jWP7GUhynQY92NesFRgNmvTHrhE+vBpve73YO2NtN0dodUy71CECRoduYJWsn
IB17W9p6zE+evg6teI7y6rhPAmI0oOtZTXxSOcg89Pf5xnXKLS5GQ6t2rdNfgAlupwyCA8hB6CLD
a6wm6jrp6pyuQs1xIKZV7OrNrkoBenMFgp8+nVMRNKuE3shTht/D8bKJ9soEKL988rmVbAcoSg2V
NMzMQj9Y1kFza3F2agOzeBHje+JLwEs8HlHWj0cly19kpQmDvV+bgz17UbUKg67f2HE+ohyfV1qG
SqcbikPZNF8qS624ts7nEsxIiccmrsy/cGQPm1n9ZsIPsYlD1aNV3oMYyJyGpJhp2C18eApBjvS4
o2DxBQTbJZzAmZ9pWZZrN8T50Wsm08qJzMGAGWdfRN3LXFjHKa9I7bX1By1X/qpBlNj8PVPfuVc6
ig9pZp8YgkOcB8lS9ZzPLZYAWgQ53x+ZPS14CaFEuqeBabK5+O+QflkrUbt7cu6JdBtF4gEIXGtU
f55bNQ+T7T5bA0MNAVkt/wElwfPpB0a9/nWeEnuDM6uvwvxFmLnpdaXR7FkXZy9Gu6z/uvCM0utd
Do9/jYCXVr5RK3ut7Jwtzg79rUmmS1YPn1E9iVviqumWNby6q2a1f47z4YjKpIYtmbQbjSTcixv3
8aaYhLF3+vZ10oiADv2ifGyH9k3kwyXVxuAfNv65motTM7deooKmpprAOksC6w4Iq1Jkl7zP8nU7
Z0udsVpQrqPxLaN7qVPlEkO0dsr3RGvWBIav6V54PUtln59s5OvKpoozn0Au/jf1z8w5ViGe23Hq
ngpHXHwC7X37Le7SVUuNlgXpGpeM56q3KPpWGgIzLF6o9tw45S4skUTh2Ir3Zn6FrdS4+4DmTt+1
CKS2YJKwTq/S4MsMYMEJHhTxbPqrNPqCct+rqFFMdWTO8iDSjZs0GzGjVnY48o6LZqY+anQWWH57
mqowbXqz84wmp4r+Mfyec+G5usmTTMDrulzzKgDgXl0qT4KEv5PfWWfNV2+xawWeEtvpScuXnBbm
uelRHd16PQMCPuVjDm7URHjZWSgiEPVcNUboufbNGNrqVjarIabgpLxeEWAweUpIQx0oXv9e0+Cb
Hd1/6oE6hy4t8YCwt2PSf0UJOUIi9hfnVrZRVOt90lSiNYpqywDrtR+S6iHtlArFrXPi7FMPEXam
XS00Tom54CahGto6wHzqY7A6dZrmqTOXkals0sNoK4DZq45I55EjndV+ENbFgz2ZV13V/UeyHlZd
8lnsxKRUGyRmH445tZuePLEVbulw26U3FOSHIKGlTajVRyLeW79QV67ZfqKfIRRj6VHIWrsK+13r
ch+mjTF0EUFDelPu3VKtSI0a97adhGfVd75Ie4AtANRYbqZ7RhjbRJr1+X5OBK1QszA38aDnT1lR
EhU8Y9brM014dheIrWuQylJYgwGOpya6vHCMi0GjZduQHHLfJ1+FgFuAzGys5GEw4pdRGc4KLcCT
sPPqcncQIGWnMG8WsnPUDO9khpO/Vmk7aS69/9FMNN1e08CbwIngzlCQMTjVwUY0IiT2D0etBGKa
JR3dgh93TxN6bZdETuVdPHk66U0bqij1gVDNbsXQHMtJo0xbAbtqGy0hVvxkxp2fg/c88BjLz1vp
i1VAo+99KNCre4o0VJNnKLrWzmKlBzK7va92CmHgKlmeFknjeAYR4ZuZqeoDsQb+qS70VaPnNuL3
JQvoz2W7Jpu2/67bUVaoKgtqltaGYy/ziX/01XWqYAaaTXpqLeKPpIzJdVt7nfRAeYvACX+Sz2Xt
zkx933C5f6tb9SthNCHf3TRvByhGD4OAr2VyGezVlqWzo+zR+mCkQEvz0LkDOp8hjL9aEJi6uM/f
xpLF+DJVrQxMR+GTLF6g3RqeWOjAYgR2AlMtWUXwP1a+MvnPmR4nO6gz4oCy3No7SXe8q6UQqdPB
N5WXduQkQtr9EVpggmZrcl+MWJ23jhIjGSJVm+uSC/isobch1xMcytM6cMTnMJNqbCApfx5VLWJw
wh0OthjetOr9F1Aq7JiqL2y4CuNoGvXNbaIZTW8++0yrOPaS3uX76fPHZHRU1oqdvR6W8nPwDRcM
NrqTcedISBIQevFQz2As83ynB6J6kIhgsGQfytBlnjRMY1jutwI3E7besGJuVbcPXdCSwdy7yPqr
qDtNEau6XHPD710NjZBkylSlkKJHAETiG/7f8CyHxW4XJFene8Xz01x6qWQw0qB9SAjVuY5TdJIQ
FNcu/Ce80QcpcJ+qJiOTdjSf0rTY3CW8/+Pwkz2bfx1+NlNUexmk6ixyLfc3fUecG+ZkFrjegqar
XlVLobGjJcGb3CrMSrnvk1uBgMPnhh9SItRVIaa62jUpD239dVieZrNprhif/TQ5kuyBkzcYuOsx
RN7JBZz0y3RjmxwzI3rWp46w28X4bS5bRAv4uzSDpWwAwtkxDihW/jSr5w4PPH2kYtw4C5tRLA+o
vTS3u6AKcY/h5EABZbT9Wk/uZwBPwmUwm4eR9nWMJhtLmxPiqgynJ61sXuR+NVByLDNRd0hs4b4u
k0sAd7upGcfnnl7EI8GIT5XTG+94iOJDF2nIIv0eKS9jwcisjZXRROPDklq4wQGbjo93fYoR0YbD
3z+jgZVSunEYaKDHysKzBhDlaKRPDEr3ltc46pBy16pun6OCYp80yu3PYDQZ8z64Vr2zE00cqyq+
/JLOTWnR7LSqSdaZroHECNHtqpk/brXEP/+ah/V576wrzquVaDBf+JUw3gs1crdT3vXbevloZmCQ
REVCfF6F9b5aiJkSm9m707s1m7l3lzykqvPNcbDtFO5IkZxr1VqibCKwmdmUR89K1N4Mhawy6jAY
EEYTfleROBUGF+vSWtCPtf1tiEQJ8BFZFGNeOq/dwz04aow4c9WppxNs9O1thhO1131HEPNSulfT
NjXvfif587Fv/I6kh+DjmIx/NBb5jH7135SkLittzIYc+m3mjp8zdBGYS5jkNLbMcOD3tgeszEDX
XM1NXvMl29eeB7woNbHI9197KDTrXJoqEKxFR5yzVTbtz637vuXVXO779/uCiDUQ4dz5JsuJDpbz
yZhc63PS9Nc/f1Tzv9Q8jmnpuoZrno6Gq/2u8AvV3rQLsAUnZHDOIXMmQrk76vOsUQX3uwrGcgaZ
xATmmcEyKhPXeKEFO5zVYlQuneViuhc4TpOOzNs8FtcE1fuxG7rnKqInLXdFQXHD3MzJyO3lYTJp
fOhBvcwVaLAhOWZpgx3D19BXNoBCz0C5hnM1gB5l+qq+975zcwn/GEx/+qLwLUM7yH9MbrvP7Tx6
+fMXIuMG/nXZcywdVRvDVGEx/P/9sqdhVfe58I2nkiqEahg6nxFM2afvjAckgMp7LdxvzTh8kz2A
1o33SZs+TcCiHmOr1o5OKX44ixcGbml0GLEdJaYIHn4BweRWlsc5l9MWdrLt2NXG6o1gb0zonOqh
yfb+bI03xUymm6v36q6dhbOS+6D8zqc6V8nTrEr9leOSWa7c3Ad5TcyxKLitLK2we7Osmw5RExkn
eXH1SyZmhIXNx8FyzlI3r+KT0zM1fs+ccaDV3vz489fp/j7UEcx1hdBtjQJG1dXf1WK+XysGHEnl
eGd1m63qrw3E/5s8KZq9slx5aF58gUxQ3GYWm9CwagOUicnAbwK4um5mlyh3rPuLhEy5hgnxwki1
n1kEl8+4Obmg2+8KCt1zybi0qGviOTTAzGsYf0B7lhxfH/Z1qqn5Q6B03RFjSMvan2s17/fnUX1P
8ijYdvp4lMa2uresdfS1VBQ0aaUYv0Rh8zRGuf9I6+GvngiMLbcDazfkxHsCgrPvW/WyJUtyixw8
FMsai/4lQ6u2KP0t0yEC2WfZl855vfE18SbEmJ67heFs4kG+IGjDE+4HaICxVTsG6GuZquzkRCVg
7SafcwlZpn6faN8Ac8fDla8c30VyQaWr1jlD/SANnpdnUkbHTxJcsCBTnxod0KCFx5l3mnu6X1z/
/ENrxlIP/PvEQeCgaq6GHpMG6e/l6kg6wgDLODzxpuLAhXB+6mFAqk4itgTjNVt3cYqhAasF2vd4
zt/NCBFn3k/vzdB+lsV0zozGJ+KFsow0yWwjUiDoisv9fhrgLMnOb6WrISBkfeHRL0W3SY6HMpOU
JfuDtqVduT5nL2R1FqclobZU/ed0OQHlgyx5/Tp1f8btta3O2ozOACwcZlRyWjQucyNkpac7DB6N
Y0xPd2o8OSdkqLHCWFef63Bpay0nesfAcdXODffROcENUH7A40qPddH7J6RKhEoE+mFKG3NfjaZ2
uBNU1HyIHmUpCV3iZvjDsMtH6zv0OH8Tua1Po0vBBhoZDF6QwG/l2U+Ne+tsIHhj5P+VqmV4koL3
kjiKRxiPd7l7odnH+y0IH0FzlC0TIomU02zgKrIM3Bdqj0I+UaAT5+mREYXyFBZZ5aEauBRt0b84
oQA/oasgm0vDfy9KbnYL4LlW4UUHOlYofZojFIN5fiTFmIjTv1HkPqEEnrDQ81Q5tYNR7pTC2Glt
AAlLLaFTTZcJw/vbnAmG3qEOvXrJl9cUNd4FnXA3BOuGT7EoP4p5JEjcmL615BGvWwYIEwDztzbM
oagMNnVXQaaQInwOomUmkNcu+ukldCrIS3PPVfxdLh/nGOHKnw92ZGC/X9cQrBFbgzRENxgLqO5v
i7MG9AS2AiU4NLZibTSyr18IlHO3XY3ElVm5eImcRhzQz6eefFVDzAtP1f+QLxLpZD9WXXL/k/IN
DXXmPBEZYsH/Xctdc1E+T5VtEPPJX+hg48Aj3YijfJGLy4BbyNV38tVf/3T5altyYpg9WvzO5VI6
D50AF5AMTyk83lHLn+VDbSek1CuZgzGJffEI+ScOyj2WveL+Dr1ziXDQnZ9/quSHPye1/+XX3zEg
IMJPW2cn4iKLZycY4mPNdGAl3zISUVszW7s4nf0c6RVeBslPBg17qFT0b3d+cleaz5o922sAf+am
zxRtTwCpcxrCXN8byxYDLG2PP2aBQIF6JuHlAEiWgGauVOktVht7FwJ587pFMh52eNV73y33Wq1y
h6hU3PA+h70HUBM4tFLrpCpya6jwQ/Z93B2gQI8Pgn+3FTCLeDssT32VaEZ0PsRCfFiOP3y4cWOs
A3T7YGnq6Qij6A2Ca3NSl7t/LWtkvTlm6jVYjlvwXv5KbVzrhEZnX9mM/SHcau+MFek3YpUmo2/d
9cVERkoASQOt9KrwQ4NTfzlJjZT5A5SxYlMrGGXcUhQ7mSGTtQ3ptL7mnycBCGzRJsypOHb0tr6p
PfxXBz0M9vBebOsJrnGa5cqmd4+uE8XurmYmtW780F6bTvOW2wO1qdqtlSD3/7ml9JRmv+37x/sa
UnSbon2Z2jwHEMJbh7z17uYG245Ojc0aRFaNKcZFdOABiuLKEpdGKqVpC1ibeiSDUAbdkfzNoVzk
6R7SJp47CECP8xD2D/gMK69Zbhp6mUJVt+0vheNma7nUIlrnoKgDP2o+VQdfOh+KTqG1bGVeqWH3
Lwx6BAZks+U+rCrBRxwWL4xUYFDEOjIL5lVPZVWQkef6X/h+/ZPcZc7exJT60Lhdex/1DMGkkKle
tRwPuvGaoyk65Eh+adzWfxWJ1uqQILjMkC3C1SiIrOuvraCEHddWan9Ul+Ww1SlEmqqTcSRL4R4t
wDwPaQlW3W2fGuU90knuc8Jm22TqR9M3BsJGR3yt5k1vqdoqi4U4wCIpLj/nkE7rFbgHAxe2Qh1N
00lu/XpQa+pXxW3v7/i13/Y4QZSzXof6um0sGD2LyUI+iNZR1/0cB2vXmpxLK8o1GOjmsVyYF+DQ
1XUANWcnxcZYNpT8naZaeW2L4jPJ7OJddHF4CCPuIhXrUo8bCNmy3LV2VuU2qzGeqq+uQzu7MLGO
zY3bvid6ft9fFr67wYC9lh0E/GosXJoX+SQdAcwH6YXRNOSJnqpbGaddEaG0+3UaGj2gO7kvYSy0
B+1ZbeUociB0ZGUMFTqs5Qwfq/rrPSEs1qgki5Kar4ED8+aI6HHWyvRrCUzYwvO7tWpOx5nM1lu3
QPi6sHWh042r+7NlVzkVWLZE8NnLSEPFL/NtFzD6vB/zONd7uu6k0RM/9GNGW/Q9mbDaYhHAOrTA
lVBTpBtdF979WI6VeV/1VYekZVmQ94QIi2p6wSfY3DTffwdHTRQv+9YdgK8kTWDBxm29M2LFwofA
11vqTNZYabyMjVo+JAp9s5jg89LGZajUL6QXzE93r1Iy8EnMYM1pox6kHL4Io5+ngVzopKP9noC7
pyFEz8IKuVEkMCQcBILHpqqbq2Uq27YoHTBiTbnNXXD5eFJ/fpSJuQ6iwqMIs/mb0hHEPVsYRSxN
5PshtYeVzawZXy5D9MAsiV9iFYk20tglWdX/WDbCyL5vKOHPDflSOChrnUqbuY/Zi/psLhNsJhPj
Q9IlziHtS33l1xmzx96O6RjD/ls1Hf1QQ++Jcsmdlrj2ZDhIzRFJStcOzvwj5hEfgSm2b0bqbWW7
F7Fw7qYkK484eIOV2TvMX4p2WxsB4F+HREwJ7BSVXx/vB5QZFTdCS8znXOTOPqXr7Eksqg119zlT
9nVFem5ujMOh0+mwE51guywXxXFQM6+qrZvmsPC+Xx97DXWEVinFoeX8XmnwYg9xHUfP3Cybsz+3
X4Wmc4rJV5HZKRsjs83qO6oaeqDLVc6m5iXKFWeMvN7JB79bVLexkaxHZ/wo/1Y7AYrST3hezlL7
9Gu/GBjKpChgaCzpDE9IT1LxWm6pWWroWDwl3zZmrpValzagLS7CHAUSrI4OcWwSoPUqEOWsOvm0
KLid5yD35KuZO8fepNkw+axkJz/biHHlNs7hxh+DeQuVFT6n3qERhlH6H6fZVCRg/meYY9xmmt28
5rnxJY1rY1nvevKItM0Zk1eLGEDaouwLmXL+o9zOW6T6o4Bliw4BQhqGl3pT1AqNppKcpK77y8RY
epDiAltwTxkXO27MuF+d2gQADP+tnW1E2jn/egvu3CBTj8xVjLfjqqn9dmfBDb9TrLrlaRWLcBP2
YLbi3r3Kd8hd0mHjpMbPP2BH3XxuBs3un/JWTzcscRYORlVfsF3N+wm4p6wz2mk0191gtxt5Dawy
NWTBgfgxUPT5JStUii7A9rVgEbLVDV3dy9Khwpn8EPi3HrfrupUBdAlNkAN5I+XZpzOzhs1TfaRm
uDIJA8gR03np2BRch6vepjK1XltEsWgc8L2UqRFg8g8EqSHlATfQuNXd2jor5Bo1Wql8s5LEX1cM
Mo9VWSn15q4MYhX83hT1AbBL9ShdXcszYyRFNDUq61BbYElsF6ql1Vr1uqQZvsGui7IGAQo6PhAo
ZR7bmz5OtYMbjvYz2o0vsuvYW6gcmck5t0DLh8PSUEraKmW+rIr3iiRNKU92iuy2NMQujl//AE9d
bbW5rg9dkZUvoxugMY+i7+XEWp1Ihe42jka3RqpekjlD2DqD6kumNfktVEPiZnLwxeVs8e9kNfds
nMGEjObE6veqCBEcU/Leeke8h+C/dlGoq3dCdxJjyMobyGq+CJ310BTc6iPyvexC7f9Sg9RrJJgs
681jwTruw+8mZxXOlf5cDqm5SZR2pOM8Kyt5ydOkfkfFr7geRqgpLvhoL1wI8g4oBGdBJMj96IdA
N4WRw43Zbrdm0rgHITL7UZ0ZoeEnoawbX+RHkw8EleS3iIFIr1TaCQcumqWE4L4ohdjpqLHxOLkV
eRI2aKaxnmDg4LdsErfwYf+EeATH6jW3kVauzKyZj0ukHpKZMHnqGxBnVqvFT0ROQnHtsIuZ80YW
5WESF1c1B1GxSIh01W13Jslbq3tRbkbawZCjxynk0BtM4nqzqCXIGV6FT0A90xvTDp/lFGlqGRoX
k9MelREy5wziWwaTKXWLjNxI4h13UURI08IrKPW9X7cogLDTK3G+sVNF+dbQdfIaq/C51Ua0qLpp
My4kKE629oAR/OcWE62cy/bChRXld3lY5yJNL5U/rmpFAQsRieRaO8p8HS0UK/dPXLKqeIiDNnhm
GLy2olK5FCo/H7TOHJjZWF5/28Lg5mU2kbILFOJk+yhDirzhjpwFYlEa6iSCLG6xuvPjh9KMr8I3
3qRYVdVDe9sN2PUSvRevBUSNQld3FKvDj2UDJMv4I0gYe/Gfw9C59aayJg15AVkX8vN0RnBx9dT0
tLDrDiYpnU+tBZ2GyLnmZpc2kprGTwTrCkIL+lQdP1vNK0stBmYtkCnhgLzptZVyNXCnLYHk7iud
6bemprJHFOH2T06cTOte1eZHe6EShcb0hVtruAtIRfe0wESPVGc5cb9utTJIbJ012glR3P58mAdj
usBLv8xJnB/l/uDvFydAu8dc+6hbMkSXCtYsjfZsNj2mx6C6yOaO0Y6swXVjeOqSCDKZXQMnWJaJ
HeihnVk4nScLAXrZD0HMv1MAufFBTmblgwpUzeviLl7jG/6Q1lakt8Vl0rsPFkkJhgb8XlN7rJYD
NO9m9xQ6+mcv8hzOUeE+zDWMcZ3m35oJ2fTFqhClI7tgrDg3UAPs3HxlNeFJVT6rQhUjp/GkG91n
sFyM5ENYq4zgU2UlUXGD5rSr2AFIT4qtgnLeIazIh/Vx1VNbPykhVBkwx43XoW30yjlMtg5Oo33v
G+G5TvFiC11pDmqUXkBD/PysGYgRYBTTtEWMm4Gc7uZrrNbqCblmtsGz9RaqBayCgEufVj+3hOt+
Wh0DqSR1+ovIimmrllDAO/25hZcP/LTUbt2s5Y8TjTp5tBK84u6auAHCbNYBkeYIlYvJ+AuhBFpJ
1DprNFUlyqgvo0ZSR2UlRP0GvvoYp/YjrrBgU/fAyg3Okld4FwqsgeU78AMSLanR7hB4eYUoEaso
ovF3he2OB9mccNPkLfOFdVa1notGqAAtXQrefhT/x9R5LUeKRdv2i4jAw37FpJeU8uaFUKmq8LDx
5uvPIKvvPeehOzrVXWopE9jLzDlm5DFQ1HdolC56aTo+2nW0Ygg2mkoRB6iYnFoUtKgK7Acz/yWG
HmZibJGyK57EiNKfdfsBtVXYV/VzqokLno3H2ZG6D2bKRtC/Ps0QZuyxFkFbNmfcB1waMZhRDYSs
MtpLaEycScOMiGy6EBih4HuH5jNJxP+sqIp+c5YPhiD12gwsI8dow3jes128hRE/cQ5r1dd7bm8z
Gp77FiXKbGhIj/qHFRhE4GRtvlMT+qpcPyypZu10ASmwH8hNSUETDrM7o+2Phsuc8/91y3wn3PUZ
oE+gJQ2SJuzdpIebh2IaLD/vlXetFo95UeXBOOdOaE84ZNS4+l1bKpF4BJI1iTjQeGXAVjKcsilj
SpvcULUC5N8ly7Mlencvyv6S2pO+o8U4TaYxHy0Who2slj2T78JXhfGY5BOy95rMxaRZkDwKOm1u
5pdyTSFn1d2vekBYlX8N+leNtFNm+U6vZl+azgWDaxpg6WDUC0iQ+ArwFHZUQx51vmaMvVBd3rf3
S+WuZ3ssUi9RF/oupi0WhRmlDUVSxxzj6ET8UZMkWqst7kyVfWphEVHtqDIUdfvMwfMDmTsJjOEi
7erHJp3KXIEKRhwU44xMoHbbEzPRL7e177sO4SxXgDaVF8tQylNGmLKvrNM3YzNPIhhlO8iCe7FW
CrVFnzmpYnlKF+fKNOBn6qv3OsWxsAUuuhxVhlbojIlb6EjOOHnCUq+iVU5FJ5Q7OS7HmCEJxTMC
qXUZ30caZb9ZnZMqyz+W5FafDCOAlPFrqORzigA10GDDlNjmlbWU4H+2H8ognSba8mjnClIIps9K
av7Cgx6uTOyhQWx4o4EISVi7lg4mHe0FZ1m2Lmi5Mi33KTSrWQjfIcfGgy2Do8fUGIi77TOpiOn9
wCOtI7QLa2mCmtIl4FlBXJTg1O8WuiEjwpplvlZja/huC8ptdlXEKnXHvJ7uwjPr5NMid/dC2phe
Jo6nLlXJhxpx72opiwgYkjnkv0imZVhoyUlPumdXZ01JlWKGPI7f22n9hFSO+bdlPhAZSmimuUvK
Kaxel+8ZpOrwZRTo4xJGBGNqsdxrxwfNohDoCZmpjKW6c7vsg8jEHSkyi2+nEHvqZpsi/kApQ76T
LvwerMqzVfuYU/MyrO0fKpkR2ET8aNojv4jD7EsHIc0SH52ZC4E6qss1mGQ3nNBsstNdZOi0/WlY
GD7qQNpwCyVh4ZAzg7QAqSNv+aL80ZqVrM1FXq1+hNZpD/euYMKXWPUj/h0ykMaMyI9p/d336u++
4aMeoRl6xHEc40b/VlaMb/PUXxdbSUkZJc20HupTr+ZvPJgftAVmkpMy6ijdkEwXKpg6+hJl1x0z
QlIQ/rQr13KB1C6vyHVXU1oRVLMTpRYu8/eM6QXAToOC1oLI0T44TvGoaPqnYq8R7WD6NuSU0CSS
C88qemeXlQjGxsV4JUc1O+dptrcHlk9Dp0D3VoC8kw/HFjQ/zDZ7IB0Vr8Y+b23lG4sDxrMx2HEl
/l0mU0Yjy7YBDXYJ3IC/hhaze6RXH4tdP5iDkvk298ZotF2Y5APCd9TxKML3su/yixF/9BFxzLBJ
/bWphV8DtsG5wwB6oLsi8OVcVyaH4axknpXyczhzG6pV+iD67gMrSRe0Sk40Nld//jKZ2vrqupmX
NH+MYR33JMgVQZ50kw+74o8bG2mwdtcksb55Z5Fa12/riurDsn3HnMpQVXIOlv456vNnPsvhZCcR
HMsY5aI9lt+9pvM+IWjtma0XCZDHvTbM2iNiJe0xSgtg0dESdn3yWUl18mbV+DRRcQF4jT76GPGp
hAPsKwbjPsAryLNGNB8wT+Dq8OzJVx31NDj9XNoEe9DuEF/MFEEh6i1QUmPyF9U192lqHVYVtVaN
FkVb0UECjvIiez3nLUtVW0zPuXnXThniq0h7MyS2+ZJKKTAiDYzGouxUlDO7hhgxZHtD+pBXCcGw
hA4qVhGAxWcTgo7UjKAxxwj6CqVzvBKgjMzav2uWP65F94hi/wCNzstJ+wss276zu+Gxzq1DhnHJ
d2r7AwrcyAj2WyMmOZTTUGOWxtzemMlm4nvRM/2D5RxcCfJgOg0HlWiRRGcRTBx23AiH8SumYjoN
I9X4gpVpbJbx4vC+wSGZPhO4KItFGhaN5WaSYRBVR/I5ijy2vfouZXboyZzlNWbwiz0Vf2adPHXV
nEI2EqZXqCOBxJ2BIxjWim8azVM+jSH76StqUVaVPZ9W3mGj1lCn9HVxh8LkSP8an7uOmGAiLnSv
z5Qf21qfylW/TiogX3ZkbwMQ89M9I9WfukKw4bDRknx+6Di/Cejh2jHJuIRsoSnxWzp1e31ZEqYX
/GA2aGu2qLN9l1mfsa6e22YoQtuiV551kgLG5uISaLFqjp9V9HKTpXIIzpJY5Ope1RoCx/QFpoTF
85WbSHTZxa2532UEoMcirylwLPezyjInKInv46novth59OioTK41+DujQSNIDHvpd/E1H9iD5RlY
zpYBGeKCKBxp1iiRY5/z5ED55BwABz9yD2pBC9rMp37563Tp85BGFY7zCinyimhYABv3k3q+xs1n
U001KVI5VrxZHT3ZbtQNTHwm5omwjSX36TAt+C6KoEhZtzaEJnnCxK+X6etdKcvPcoBGYjFlKjv3
Eax3q33GUdni/6ZI3PSwaT+F+Xg36RMVj0snn2XYopR2PGSDRr65mlN/TB/GhLDVylPnLp+7azMP
biD04Y3h1Risc8Zgo4oR63dqTXlPaR+PCI6W1jUCZu6nnAhP1nIxfg57EiHjwJxUsrTY6du4Cfhr
6EKj8VVH48KWJfFBKwvLpqqJMuyTQJel6VUs1YNSK371jOTYcoDetpX6C36SrynyxUwVybPdQrW7
lThRVO5V06KVRCsS5gnavpVVMAyWjxRntlly6RuYgF4Iw+sWO3SUJOfJhSNEl9QC0vibloiIu9bi
hGMiObNRCCYyxgsmldTizOWtnk++5i1sDDBpE1hNNSMyiDOYy6ebjlMS5k52xQLdHcdJgn3Naorm
rn+YzQKoAW+4NAFVmQpib0mtplcpq6llIZ5vfQMacYmdgsNr4W4fdftrdOOTwtT9kon0D21NfElW
KT2Ck0ZfDOYzVuMXkcwVWIq5JhWuspUswHp2dbcke0ZuJEnBKO1rQH9JXwSpaxNZsRqp1416jd1G
Edzjw/tINY5Mr9hpYGF8xyUhJH0r8HVC8APDO8Om8Zq+pDxKIN5BavPw/dUsKI8gye9Mm31TTuvl
zeTcMaxvyJvnoNUkGhniJRtfLTf1A7knpjJR7K+jR9L7dmN2mZHi8TSBSTfJNcUQ8Y7FpMqc1wE+
JVO4mrim8W67W0Z+vZ5sBLVTfanEr+TZfmRLvqv5WDO95/tF2t6BotiwagDuP+cIBpKr4bL1sHTK
BcgCvjpaS6BGzT3tQ2MZZwVBEf3S4norrJxclr/djA2VXnS/GWAgcjF+Wwq5C06caAGTtTMF1WYu
qO7jLGg9KB6UNMj6d9IkfqPS7mmKYfmonbafWHlNBupIF4KfL1j8gHvmER97ePrPnWl3fFEo9/Gc
/LZFeQdUiK1cqj4qGC36VpF3CmE4gEgmD/RTFbCB/zU4RCWVC1dpREx4Ux2xI7HyJU/XqrmF8eKw
13uuiieOApYBlIXCSOvTyDKd+L7Or8viGXPnOR6H1EOhSYKDmN4KZhc13EH7MEjtVxTb0BsZqu/c
1HTuVvGid6seNDo3K3s35hkq8hHSKDsKhz60UucVzVbkD2QMoKoWe13Lsawgf+L5xdW43ciqO/1e
pvIgNbq0qR/xf6X6xRnUiyJjFkTlWvnF42LtnZlwoc4AVJOtjpdT84TIblpviu+bulGvY8ue3KqO
WICXsLVxucBqso85HfqTXcch9iMvX2ms1orTphsVDZAu4CLawJ8+MhBPgsyb6PmWFvBxjD1pWVln
5E313sTKs2iE7WPPdcNlakvfRg/PlU6Cs+n2gHuU94XtJhQ1xn6G2k7UzgBjy7I2tmGSczK6utzZ
afJpT4ygbKFfBYj4La1Ghr22ka9IxJZVgugzehWmC2Wz/1C6wdelrPellb5G5K34o8HvhWfuy5bu
E0KChiDSbg5mWcod0ONLrzIvq5T1TtojmQsKhS9A5GwncOWDyOb5P0XuDu4t8OfuvpTkgRbqIV+y
KOyNCQhDgipXusRBCKarYVt1yS6PaMPJGDyoRQQmgEzZUFByVUxZ+RwNHCS5NfhaJHQvnw3aUh5e
uIUpVvvmo0ugAaTOxF6YddZhrOZrnUaLR2Tn/OE0v3mQcsiWPLA6OjPHnRXubHe6THYyeTHx3Cbq
bkTvuDSnueVx7k4v/dBfN33lgQvhkySrshjdsC/Ua54oJfXQ73Yd2auLHmY0ScseSbFelJXzc9YP
pLtl7UmxOT6RrNUa1tWUhOc7NXmD4Irm3ZAshkFLmyU5vNYGh47GHBrNup77fOneesByoAi7NC99
gXU4RN6L/Ye2lpOK3tIRz/Cg52O8xZnmpfszQwhkdZP0j+6c+WYEaDtGymCaNUVuHx9LqYYajPWF
lK0k3WIyS5stT/Ve0Gt4xOJ5w3aOl0v06aTbRavipVTR/5dVxWDbBnHF82LlGCTHo8q2wG82kD0J
MrWNNVPJHzdvtGHlO6ts0GyTs8T3oLKwlREhudEEWHkADyCOOjKD6U+Wqf0lsOskh+GbEEbWprS9
GFW3PIVV2yEEtP0sTnhP8MEeTQWnHFk1ziZL8FrR/iWp50cjexdvgnmFJIIBK5OXqbFZ2I6NEwrh
5D47aXNf5koYdzghZYxheRDdX80602C6xyTq36GZP7VK0oWZKa8xP6edzPo1bRrd02qr8tOy/SH6
kaGWpoJhgXVqNH2247D91bFMG9uaiLYsCbHXGIyL/1bd5ASU8bFvr82PgFbuJPZjPHASbW2w1Zpx
aA/ae5kyj7PiSARDYV3sRX1dJ8fLDPfRjp2c0jCiBC6Vl7YYXue0Bj+hLx86YWwbfe/eUWpsSmVj
M6ddH/Hgn0eLsk5a+V/JkPUMPNlzhVVSC6rdaYhStD5JPIdiES2P6aJGwqCAqyhmdKfLFuBSwnWd
PEc3LhXynt1MAret22T9NPGyx6t2nmf5WCgJ9MhJfRnngXOUK92zQGCwfmVdGG+22NT6o0zVqRje
iPoWgTvnkd/jZHUVI8KcZ1dBZtBCo1vh/ZhABHWNsXPkDG88w6M2nbbvbs1Ws1utE4/7nCFUySN1
JBJkIHOmUljbdxy2Vr+L59EIm6bHT/2XJCWmQRNEp2HBXtFOVKx5Qn494WJeM8x/amynvlIDMemS
IWYS6rRHe4UVuE27g86giERvZAZLB+Sr2/IxSRmkpRHLU55ZFAorBoY1M5kaDvMrYQQ/KUNTciR6
X+vBZnBaoCq5RCUTyGyIT7RBToiRM/XFHH9DfNR9fWi5nPFRw5b2IjE9cKe0nJ4ygX6jvfQp/U6l
7JHFvpILCThI4yYyFfM1WXKDRk19qrL1V7Klwtkl0L2s51Gtz8QNb/MYOHueOip8/kpBRL2F74/U
BaDjjMEEXaej2t9mL5ZAOmALJ8Gius84eYQNDcieXybGuLQhP2KUljeLbgysloSljlG6ED8w+Xsa
8EfmO2yxY22vlfZ8aO0Cvaih8YPbjcN6kQuS/4LplQ7+myOvnJgJsJ3A9M3J7OHEpX2PfQGp74S+
9swqG37KdmNE5NSqIwHspdaEhRU3xJDj5YzJvCfZtH0GvxfILLtnarFCBlpXwjbsI3zjD1Gu1yyP
1VAK46GxGI3NJI6tOBeZvQkwJnPyhAbgjD/gwSgnm8mh+Lad4blzmmshokCJWNIZWa365oR1dKaE
SDSel2Ot/pDDgA9HOjAfJO+yUiVfs+JgLF2ZCq81yjeCc0mAr4NGIZy0bnGAOQn5R+P4DMid/WEz
GEFBLY3yCQy/0WV7Yh0/JnspaUcsHHHR8J11A5ucYW+2xIstdUwSor5NTXTM1i47ARuP5VJMR7R/
ne/bgqmZQpU4NfLBqOgGXIa6F+bvKMxb9Gst9nwlF4+rscKcIAjUEzl9fC5+Y4gL5pmjFQ6ox1zl
Z3Q32m/6mqVrqACCRRtFemVcpa/lIpODiCyvaSm6LISwYQQoMnD8CFAR2G4+nVSkL5o2HFlKM8pQ
50f26FQYLlU9uvXXkSSa0xDHExpDC/xCnqvh7PgjTBU/BmwfbPKklbNTEPC+pw+e0qp/XR2UtrLB
DzrqIEpVwlbm9pelpGTMNLbwxBxJ3+EI15zEDOus+Bo75VudxSvgcHgqU5PjBpYREigiWEVE7qFi
pWe3BAY1Zx9WjhG0JnmWzPO9tdrJfazR12mSfB/YJXOSDJ4YW8Zc02msh2JXg7b3DZ2edWRP72tU
pp5bES7X9HAIFkFtrZmPvUOUiUZQw66c0q+ijT4bp3/MCIjv0loPnextybcMmJxiaVkTXN1DDL2m
AT7n+Ao3bshMpfIF1Y6OXxZaSH6H3NVXu/RVtFzULskeYdnhR2acAo3W3LXx0ASaq/wp1/KayEk/
pgbPPt3Kj260Mk8WgMMctTN3spyTQF0SCq7a/oOnQh7adPqwEnQsRoxFJpHVIUl55qCB+lu6joc3
38Nsg7uwV05ZtOwYRv6xZoyDXdQ+RPPSnKE7gjZW3JxB2J64bzJyhDp4s+ssZ06wzsKAPeWEOMxJ
vkc2Ry2hv+dtYXmEFtgByz1i1yp5MBo0r/hl9cWmehj4VXuVX8w0yQUw3jpRHUkvf8MhS9OoAYpw
Knb8uYWUSEQf1Wp8NrxZHrb/bU79mheu5atw4XzSz6xD22vXaZ3vq9nmQBstbV80fwDlH6upOVhD
rzxFKPX3ldmFax4xbsNGmsZlaBT9fKIK+IyX2fJB6GEm7yWSIT7DamXWJRWSiS1edPY3P+7ZJt4I
vwLgcIEvzpxjaikBX2LLUom/+nWg+xLuX1XahxZNZzXov/vZPeh5DHna8E2SaE8koj3YrQ71IDOz
na5dkoXaFAdex5uEpmIqflpdcPEDqPHgWTDqKZbAydlXQaUhp0iHbdAPf4aAhNpxPzpWtHdrbSuY
7Etd1Rdsst8qki4SUIozvKBPYq1iwL5xHqyVeYVe1PuJCeEXm1AoOxZSDDZ+JTYZJCgb6fSkuSOT
PIJKNfJENMltbZSUje416g20nTLGWJyBM8pZZ4wJsg6A8neWG79zHCdz83ckkY1gUkYIkujlojY1
Sp6aKUe0PjU5U4yhG+zdbFOl6xaaKVuQuxhzlrXtaF5bO/pxWYMiCRkZn9DJat0svc5OmiPBYw7q
QbYjkwGIwqRuotBMftypHIM4ixWech0yLXP5zhPZ73t+rYlMGszQvIPylYm8zgxtn6rTsEfoaaH0
RHA8s8X2UjRr1OKXlIAVZ8SNPvG2D61iHZAdsYnFUwyRsNrJc1Uw0R4QJWbs6F5KllFk4nHN0vvu
QUQeh46reBiiGr1q/0t1Y3oB4X4OHZeKVseHdAQQXnc8LNcovzrotYgr6OmORqpvJzRs2XLLOUYY
NRpUmrTaZdjZlnaVrAgTgkAoUuJC3XPRbvekEGGajo/oUDHbL6UR2Ev2QZS0l6KHOI3Q+FeC5o96
lZ/zbD4vCGLUPY6PDSQNU0Gt82c725Vz/tyaKhg0jkF7xUsu4/5CKo55XCcAqBZ6bMb9DFdxnnjN
1GAp1t8wSMMtAXm0TnszM/6YJSeeXA5jP5NsglXbS8jakIZG4AaSNFPXG3jD2VMlER40aLLAd8JG
yNODZHoOglSH3um4vtVV5BxYBHVGlg0ie9UYKxjN2cC9DYuz8gGGMUnv6TtG5rBzh9UuckeWKjMi
R32CWm0g+0oXnup67R5Mt3lbtOWPfAdNEAEVzWiych1iRCMqpOpwbWOnPa2t6oT9VhKq1UWDK0A6
eVFRyCKaWkG3oUhEhUrbK5coHDDlnZViHna9c9Lk/AEsGxceGmjVdH+cnqTAdAgyt/k2Z/0HWciu
xpHgzVLu3bm0D4UescGdrdAmbjVAU7nX7ehF65ZD1KsmBlM2fXlzN6z4LGC1bxbl6IjP9ksRtP6u
e2mHdGVQNUF5aKzXvGzXM33ez4xCU6YFLOZl6o+dWZK9y49O38g7U4C9Tey/eip+soEnnKlT3uel
cm80jFQrq/pq+pi2Au3xLpXDkZC2un6KcqTBarxjBE7T8zAPUN8JgHc90VvvSrz8HRqWVpno1WCx
x4spKGcsOZHulCHBLOVrK6IkYLTy1dQsStFDMyS18hULxbdi6c/2AhM0UwF1zSSU0xc9t9xIVA46
lZJRlME8/LHcXYFv+xVvit/XeXwQzvJuNqgs+5ErEv+nZBdeBGMiRBAD4Q3GzHzNEaQkrf7BjuG7
bpuWwYkSInQwwTivnliAF9Kw3LVF9WoT6OyLyQzRUCNPTb/qKv3Jm828nPc+YlbgOAPz/3mul0C3
r5VtGUFSPk4VvcuEdXCnkTBp1KuJGA99GCHI54iZlF9mLGlad4+kvdyXtrofIZ8i9WVpzqiK3T2P
IZOFHYYqv6m2YFZR5CHlJlQjbgqz5q7LbH49USJIN/Tz2DM81gsexj1765QRPoPNVm4K/52ipOuD
MKDrgCE7p5MSlpO+7tI6+d2xJQZivT3iU97klVFqnBMGqyLOMVINhxbLjlhns5Np8HYKOfilsE+4
rCY4a9a3ktvf5STpKVbzQ2m5nDSXiwblIVR5nO08GIJY13+UUcMTPLjEd7LDQFtXeI0OAZd2F+aC
Ee8r5BomdWMwT+JTWxgglnrZXN0bbHo7c1LZ7xxD+dad+lvoxt/K/DZy5pv6pCJbz/GcI5NRKj48
GQ0sxdX23LLI8XrWP/vBbp8joTbHRlFDIyrHQxufB1nkRzRCjDmV1mKC79b8seh3ms/sCbAotur9
rMzDPoKYjnR25PPhjbBszIBL2b/0qgKnQxm4taIQ6tB3xB1JDLD5tGbY0ilojq4OtiPp3Bdn/VU3
7i+21fYdQdGEKMRYM4YnOzPKnUSVryU8YbTSa1QbMtD4UEQkJ5CVwPXpZaWr0y6SFkaDKZlp6sve
TGHg6Gp078qO3D+KwXzti11m1ScGz49N72QoKtQ3dVD+yG1T2uSTxanMkDsCtAslJXcCRVEuLUr3
doGRnzGmPupz+wWgfrzUjtk8N/dAoKxz69ilZ2mdHdo9cxWrj60tZ9jw1TmpPt0ofawQHf7dWFLM
PKx7lsukeHQ8kHZbK8dhN/1yGjLTk1o7JrNxvFmKIdf85ysWLjeT0WQsRRwbMqaGopACoyYTbXE/
9Hhu0FrSqVksNoYMZXa7Ie7rNp93VYO9FLFz8aR1fYBcqL5HNgrmaDGasHSUiux2/Tx0xXDA8tk9
DTF6PKFQMv57uRn/ZIkmeqpyAEKOoh5qCS6tk6p++d9/cqPi01Y7tBCbPasa1/ie2dG9ykR5k56i
mIhF1Z61Tl/uClCv0JY3Fyx29JlMynDst9sFROv7MlfgcNMmvpAwary7QI1ty02RH29WFMmWtsGx
QjWk63e3RLp/OYWzbhzMJVPvSlSHgxyTu8ol1o2FmclqEAVoVUNBzu0HhmIG+iKHFUbe99W+AX/f
bi5gwncWLhi32o2G2R4LnnIB5IyZKz6dHujb6wdwGWya43r5uv0L3cb7l+MZuM7lgg4+al+c3Frv
c8jZdLcFLMbb/0fB0nCn0IqFk9YaD3hHzf+QHmze9HNCcXcDAC1amr40TvrvFWMufsHtT2YsbJTM
JQEjisDtu0qxczZBRyzW7qHoXv97f1NlPFa9xu1Tp39umWKY2P69uonQb5p0sKRvaYPBM2ET+FNl
BI90pfUlE+Xt37eZyMb4Lo011DVt/SUzgLkGR9TzgNQCt4vbXeahq84ICcOlcM4FXROrR4ACuqTU
snHY7fEC48Yl9cVANwLlBB+MA9ilSybn0uql8YAqmp5XcaOwyWKE2Vr8uxXSeaxmM+OB3o1YneTy
tX19yI1rt6jvGDVFeDPDW+PU72CwRSFbbf3VaKmBJyP/xPmsPShmsR3Bsf7AnZtxzq/L4UYiRfue
X1Y5zv+RSctI0mkaMRfmaI2XnrHd/dgt7dWJenp6QRLcyOwydWWN/RrrNRL4cp8q02OTDZd41r9U
rD5fqzlrfpRMlj8Q7+ffkp1iUZahHFuszVvU7mqqJf2q/i7t6bO7SfLVuWRHLZL1HDfKJqVFCmro
fCenM0+VSiokUXYAQXJLCf8p/Fsh1utKJUEsAPsag62ebjjFa4tAFzl2qt4ZWZmfOALTICfAa9kc
KyUtjAZYCY/9/0t7XR2gE6xR7QN7xeWjz8DYlnXYKQkmStHWLF1ZfQcZdD6AF5QWSm1Fu14xjBPD
U/UOsW4SEhlovbk6NVUJ6d5ITcFiGnkqWRhjlF2zRboumitlm/VzFEbQjY5ZTK7VpsplWHNWVdGf
9XwS+7wifTadZuVaW9zpCjCAO5ZycaCyqGIIXbHqVtUDSTLkY8dbpRNPiT82aLEogmWYOXgojNGp
gknMro92OL63ErIvULyQ+Em4vMfmJQqklNMhr5PvSZI77JAyuafhQJtQKOXVgrQ8OQlkx+3V7Uvl
YvwhsIDcBeZN//JwCZV+U3QD5xVeppNsC3uniXV8qVV0p1ZkDy//spn6aYssR1PItks33vF8Jbs+
iYjJ2V6ips88jXTJfQ51kEad/JXYyB70VM2u6xbKqjXI6RKb8GAN2t5OduiK/j3jjP//GtUMv7Gq
wutY8/D2+NJsvT7aDqYr2bXN5d9bP7ViJtmdddsm0c0USZfCCv9uyKGHqWX75N58F3nvVod46v7e
nihOjsjZEdxleKBVr6jIZ/4/cdv9NA6nqRt3sGeoRrTBPFhaxju+Dv1LNL6NODMe/r0VYJf/ss9k
3wM88oRNgH/KHOG3xC0eep4jD+32N0mwrm9MaHb+fQ2jW8BPKfb1zM6j7ET7gGbLCJ26YY4+U8Dc
GEnoH3ye8cuXoX44dPx9NqlebfXZb2H+vpmH7GT9AQDdvOViqULQcgXLJpYyN+G2MVuf4GnH+9vt
PSTup6WXEEaBdfn/QK92lGZHbPokImx3qOJWj3Mni6eSIvrqNPV3L9662NCut6hJLCMB0kQor7eH
/jSlyyNz9ak00CYGU62Tjqj1qAxaDQpaktg+I8fyZylOS6puIpJ+Od5sTX3l2idpr1ee5ej/EsVV
jr1NV4jTZj2K2EG8QxTWM9fd4XaJuZsNsK4Bgd5eFiparCWi74atEP8CsrB+G618BmHUvaBvsLCJ
WtYGX1i/0/tMyv47w5gQKoW+HOuFZQ0Uh/Zoba29ABN0col1ZgeoqQVzouliF8t/3O0bTgFJnO0N
BnyDvND2nFpobYjA+PcspLsbnlT307AM67mA6HEc46WghH2pxtn4dplIBFUfzZcpdpkIUwgdbn7X
m5mpRbSL/m2GIQX+GdIn1kJEEgS3V+E/e4Xbawby9qy9V5gsJ6ZmMoAYf/R4EcdmIcQPQZf9WLVN
zhjJKn7VidiClIfHKR0MLwOV4ktOkUsfQWDE+Odl4zC//zsWrJRjDB5wxqxFdvu2xGwxJxax78RN
34LEu3H8MRMbR9rtS6CsKVXWQX8QSF3CDoz044hNXdvShNbtb1FnoB9oKufUjeyeCfX25dz2T6qh
UHhB2ekzju/bKzD57SVjVlQ1L6upXUTepL+WBA3/gMj7HlyaRtLxyCB/+xf5mu3lRlxS2dPtyR4s
Dyl4k7ftT97+g9ufrARSsKSfvGme06fRUe5uxlOlM9VjVrLMvNFaWjQ6wYjvQsF1F/T0tIZ343Tp
A9LLNJXb3h5il6an6G2p2Q5rot8Nm6fKyOlzyDVD37i04x1+dwCE0JHewLkeWq241Dw7nvBctk+y
WC+3B6LTFs4RYHwZuIwDwmbgZ09a5IPs0KJ7nu/KM4SGgyXlQj/aTgdbbcaw3qwjQtkYiG0b37kw
YcCQVS9Nz36+GErwHUZfvUD1gHbNhbsj8ax8qXgHzikrgMx0v1gwWs83FokE0Fmv0LL/8YpVqrpt
JmqugjzaZag/lviOtNHmk0CbnJ91akJoec2npqqfVVMUAQEP071SidPNWQQZ81UfW/VtHkg6X3lI
R1b0nTQS8d8GM+62Z14NegByTrtDWSQfrLoYAr2q5bswnW/S2s2/zVtlko5oGdWLzq77vaSvD1RD
THc1vffZUksj1La4438uv3/F25LY11hR0/uWWekmR19foswlmpa87F8lSLF/UcBLQfCDnrQ/jqvv
4GCxZ4dGhtXN3K29XAEqclKNsz14ia2od+xYavb7kA+MLfvFQCSwu3mGrVsUjNIozLeZfaF0iE8w
+jV8IkBNhZmvH2Vh6X5uWizQReaYB1tqZMO48Z3J0LvL238vbl+pcgaK/34P3aE5uFH5zBiKa1xH
WXB7efub+j+EnVeTnEi3RX8REYmH1+rypr1/ISSNhIfEm19/F1m6oxlNhL6ICYaiWlIXBUnmOXuv
bWv6Ea/gsE/KEI6TxmQ9T8/lgruevQWB3Xc+uapq9mGKgRlpEl5oN43vxuR5NONkdqmlzM4U/j6C
xPkc/7Z9u1Oa7s0iEugAWHT+egNXYtrQ5yas9VuFkRjVyDI6D9BJWb2E0WZsvLvrqGtmFUrzck5u
w8ax1g7Lqreqjd5S0mS/13in7BHNPTQEm9pyJfkaS/9g1Xn22vn6NdJRHSdFAzQ2Phq6PPZT3RMB
koeU39QsU80tHeK74DSSKlZ+mRgtbywjiO9J1iPu3WYaUgYZgWDdosCb7S7cmRImC3yqZ9+lkz2I
UhwIMOwf/Nb50ZkOs3gHWwEKpmI4KZxQ3Wv20ZsDencLXciTFl6FqRsw5VLTonLYCwzXCivuEy+y
/jOGxV8gK/9EDnmWa5sO0BlhYhXHBv5vQmaty1LrZJUfqHoyUweUTTQdGdh3IW79bfH3HnkQ0fVY
y43kW3P9EjEj8MMkeBFRVNzRwEHLGNn5wxTmTrMtc3RZgxecZlZSG2seCVZzUre+HkQtqR8mai6x
8MZ7ra/uBV3J09Xn2CHG3QirstbUn8D+y7CYX/XhfixH/65XmyydmfCi16pyUjuWQ+k0mReHeE+P
f/nJLXVCE3qBA7sMylPtmN420Yv8EZP3Y5nGr5btBy/e5OY3ao8uRHEz5JBWWiSX67Tdh5WZP6tN
3KDSDGu3BhLLMSMQztq28k0Z0LHQZjO8RIKN2jMi/bXC9nnpRfeWisG+7a3eeKGp9DagyEa3DFgj
Z50s9dltQBBjobTslgQyP39uB5pgTvNWYirZQgvHJLxsgiy2bh1P8Ind9LnrjPcrLNXFk4xWBQd2
LFJaR/WcBf8jqtL6T/CBL7A1odWFz6C74Pz+fXkYeex1locMtx797Dme8lXcySakEgfyN7eMz7GF
P6R3VfpUJn1Epi5YNK+JCRSmF7dhWFqSiHrmsmOO32Mx/TraAQVSfxdMBp3DZVXTpBrhlCLj8rPK
YymBELQRkXJbkmVPP2NfUDWSUfOskcj2Te1ATkG/kT2iQrJxJunJPUOnvbfS2ti3kHO/m073zgKT
pBq0EQ/w883/kdnyn9Q2HySARVAiqC7+T1n13ycHch+XNn7UU6n7+0K276Ro4YQfZ0HNFesFSvbl
ddHgAdQ6gTUuRPfldO1rm0cdrorYWqmpcUi56NTinbq+xMjaXV/q3k4Xjv5pxoLKrIO2VZiypT6w
UN6Iav9ik3dHvFf9Rn6ZRtMlqHYh8+I9VUfb2jOfduhbE6joI+fYKk+vZ4f9vXXfbwazRj0eBt/j
QnBL5MV7vjwjkwhgcTaa9iGpebB0pv6tNyyEmT1laDkk2peMZolcyAEpfzCSgX8ijzndFtrTtZ5U
S5jnHs4zzL/mG3LBaEuvoN75WKP/PHoZxnKK/zl8wcXThWkCXjSILRe/YyYTIg/KttbC82Tx62XJ
AIvJ9bJzOgnGixR0eLJURzi/r5pHxkKqk3WiDKiwBRcTqfiuXimLapjR4bKlOKkvhabTwSvT4qEm
u+eYxChtB6gbaupQ+Ck5KdUJYX75RWoXjDPcht1knrVAl1+GwDEXwEX33ANa3MDrwe7tCVYn0tzI
yog/Wp8J08JEnH3NRaAkGQS1zj2y1sluqrzR1rSFQoSt/z+bUfMao8uILYzbo2O46BTbih8Oxpjo
gHbQ95EJfAx7wiFelrYa8/1tm0hx4y6EtXmc97lZRQ94OqA2m+MDz0xjJTqvT25o2Ob1ilYhZxPm
O/03fD/NFxXvk8wGdL6AHo1nMCmxIetvJCk0p4Cg8gxA5eMwwOXX3Ti7ibohO5QUaNfKXqvZGOzd
1HowerSbDdQfuHe7dGytBzW5ySMLIK28iVE9GoMpH12BQxKPc7Xx6EB8Pehm3HyQ/cnEcUpcb08h
mrWswqdoA/0hN0o2zIH6FaY2aksDqLamaRGSLYGFxWTuwoqWp1ZU/qpp0WPoS5mp9rrDyFN7ofml
UMUJzXCnjqBiQw8eHXTBKyo+KD0mj26ItugNzdH3dh6Fj0NFz/p+ciF8i8UoP8+oXL3xNGjkII3I
vkht5gdS7zHR0eiu+jQYb0RZwpmI/ceMb+qkktkVbRa0BzIYmq97qQsMn66tExzSb9HJWj9s1jxW
UaZf/KZJUa+7zWPtFPt4JNkjTSgIZIjQnpCukTxrcasRAyU/iIi8r+2JUCuh1Q8dHsudjL35oIcz
jTTWaKCy4nuncJBOICWQPkuQX6NwgVvoBmCyYHlE4lCIAPPu157n1Y++Ud82gJtWPcIODDFBd6D0
YG0tNHaDU2+wyHk7I0/Nt9AM/3LmdLqrar1/8RxnZZvZM/rDoyrHaA3Dsk65e6NPdOPzYksOa3Zs
uMuZ18MxFzkuGfXkLGw0BzWpD8vcYhs0WYlFkU1PPMimRrCw+nVM7Vk1gogFbaaTKnBhaj7Rjcqc
03Xa++fxx/T+O/x4BICRC2TbwudB+e8ngPScZnZAixLfx4oZiqn9BKnWPJo5nRq18lHH3FZf+e6B
DkB6XZuoBUpLSPY+FYTnqptb2vazXnmU81w8EyfmU/o5q01xHu0XT3rG9Yhs3fcuwJyonNdV45/D
GX9PO2TaZhrTausNMzCSWNDTH7zmsVrYXID2Ue5gytv1TCH3k6vr9DL+fC7+M5NkKGaO4HuO6Tgu
J+O3qUI6EUwkTTc4MRt7mApYS8KT7UERzHR3xm2uty9BrlmMlgCn1fGRygbKuqk95GXh3uBShrVi
V94Bjvy8h2Qr8Y7DOxodY1Vrlnx3a8YxwphgMjsI/73YHu+SyY23OquGO5hsCcJ9joW5HqMWQcXu
uoBtGHampsifvCD3WRiLvSLm6B7XxQzVAcNUapDO22JTTvOyPSlqRjQbG5q/2nEhJlwgDK2i0fsR
GQMhwkFGZS2ZM8SeZbIr0Kvf97GTkF8Uo9pNo3t1SG0skE4b1x7K9a9j6kcyKBwoFMqzOi6kWJmD
312cDi0soZPjZ5p6TJ6SNr2jNSDuqKAA26F73bJa/YZH+pyWefEmGnvatrhjBEXn65Luuq5bnh2J
kb/73igOBukXB159pqYFkyx2v/dNbiGW9I1+N6bCW0kcPRu7qrWLFlfHP18chvd7GCj8c13otqnb
KLd0/XcmcI9IL62nFGFdAMhKcSmSPPhh2+UijEQDVxR6uCn8+s2t7I7EwdxnvVBZCtplZeSAoK5f
PMQiW3T2zdNA3YhMJqJpnL5+suzg5/FfP/FrLy1/4BYIV9e6gEnJpkzFuV3iFVKrGx7qv/esGYm0
Ohba8os0k/k4LvXsuR3Mn2ntoi0/aFPKHXIb/eK5jsRfzJ5NGWkZhZ3soSCc7MPImNMtE9GEpEQ5
+/nnPFms5BJBuJ0pT2MUnOBaAR5RNcnaRMN+rbmFqY0Ta0H2EcWxtocufctbCnuB0zPIUOnhgwuf
MAAc8zvWXuZldueSpahnXEojJWlEaKegCR41Jk8dZkVLnFNTVifAhdtBFuOmQTT90U3pZrBL2Bqo
824mqTU7i1X9Rj2b59RqdqD0iIDqfK09AGeJNnWdPnVGzCJ2ypEcp9ObNsgR3as3Pxhx9R7mvvwo
x7TbhP2gkeZXQjS4tibnHJ5orm8zxDqQa5gLZCE24CTMaG1rGgKD5og/xn00wL0+lBNFY9bNb45H
9d0dqyJak8TB1Gjpuv4qipRxaT6WBugVplz3nACShsPy517Z6HxlKVpFa2HZJNHSrMSC1QzGeVxG
RIOH01ouA6TaxKP9JWV8OWVO2238XOBKQRCMxrgr7pnHTbe2Qw5t3fGR8cFRDo9JIgOm6mKANG4S
LSeXLF5EfPB9bWQFGiEyPq2BWcuqTbCAeGY+Pbr00UbS7RTHaISLpR6YS5GStpIYDr5EIpPGIzG2
lMiORUqIikqBQwykb0IpvRsVvtOgud9UbQwMKdc/AMiIrWsk2qo1O6guJGY9QCFcG17HMpP4U5UZ
wqxKXoSGimOosHBFwv6SNfqLEQnjxRmxbJhtZ9Di0ORHLKx+y+o/WWt9Oj39tlegmzX1UYDWN+9V
PxrJGRQ7o8DJzlo4sRwNS3hMutTCQiQakXgaD+gnskjmRdBop/2MTss0g8cU9fiLKwlX52+l9xxx
MsfwQS/mjyKChdwFfv1Q2MAtJp7o+5mKK3lZwaGfhuYSL05WF3vTMiRKw321E7hfV65tMfTaHpWW
ai34Y5FjcaOCHxXlKYyLiw529KWzc/TuzMP9Gsis4a3Vr88Ulorn8ptXdI+2xuQjGFuex2qDM+Tn
njNsy9TRztdPpVJN1KY04nlnuvK7k/tILxf52jSjIVgJAmYv1120RvRreARELgS3yEClcMjce9sX
9Ro7ToNIloRtszQuRhpR/+apoxi9TvKgVdTBVUckIqhrH5b8ehjN7pMcy9SfB27737Gkrs+Sy7SF
YwvTsmwe67/FYod1ZRVubnRHcyvd9inRdNoiC5DVXoYBPPQrF0P/Bo0VS0dafygOlte9hkejMZ3b
XtW8CKPbGMng3VHe3dZ6451+4shCAp2C4mtUQhUtxvFTQV0nDSG8BH5EFxFtQe1N9y1jVTN35r4V
sn/iiqfosfR2YPtrwPM+RUK7zqHrxEzMNJ5GM33UEOO8OH1z/Uqx7JfNevBK8s9ElTEx5uyiOZnw
dmn6wUY0NtRUwVXlL3IzD+4GnRP1MpMw56r/kdWrztyvpetyZh2PmFcd7qbBCTZ/mzva+LB8i+LQ
EVsqI3q6rLaRJmRvYdC/+2WofW/wSfSJ0X1ege6pBOAtXReF7oSr5+89S9rkbsVvP+m8GTRC6koZ
tM4fXl9nR0Wa7Cy0bVGea5sEi1TpwBVfzDQ/9yKOhRGGlyt1qBsRSIGuiDeEhIhPe6RxtLQ30X4t
iGvSRdseZYJu1Tdt6vk4k0DDk2w+M5Z3NUF5JjmglnlWm8iKmGcYoXvD+Q3XWTKBzBqQfGlO9gxH
YjyrOapJJ/RiOMlFTVtrAV88j7P7SptR2rZBfxrDSJ7dxIX6AOGYroebPsh5QMZsFNG+sZN2X+a6
s1bdZbWRWKJsoFiHQaPbERW5BEqQNHdj68KdGsRrjSfnHGU60E7ZdgiF+n5btpBlQhv/IMrcVzGW
wwZzPlnkqbbHiVo9DpoPbBMkO40Rrhpbl+KOB21w7mpgKm0W+V/+fA/qxu9FWtuzLP6zXIswI5dy
w7+XGUFo1VYb1xqr5TiA8Si/dM3QweQNINgyFd8MoTQ+5/FpDktrq8MX5INOztagR7uTfaiTlk0d
IM39V+hs1nG2h2btDJ3+kUzWD3eKs9VAzMApmOyOGQ3OuUXVNabj6K9JCiN3NJ9LmNfBrTaJdq85
ZnAC0aKdBrsDhTxZ2Q4+PlXy5UFbulV2P3naPwBRcY/scSwFkd5afR8PgnyhyXOQIhK6O7IO3Vma
W6YbU87VxklDpDFypOk9yOojDb8XXqa/eWjMjnkBPV3Lmq2J5/VFt0vC6Xrbu8LVnFA8hPbY3IRx
UO2rqtLvr4XSJAFa0oeLfZAx/Zg22gWuUXnbmVj8hlSzb8UCBel5OD/RDVu+55hk99FOX/WgeDCy
pDxz5eebzi7zdVM05Z2thWhY7S7Zl6MXP0x5/nlNZzAyXDj63L2rDk+pz83eiwvA8kvDh6CtioG7
4yvMojf8xogw4vYlyxzrUl/QXiA9uZClu2kTL79X0UZDVXbH65zv+mFmEprxri8aks5h3VSknzCj
8526iRphdGAObq/3UKI1QIHTGXdFuppCmI6q8TlYtXPARYsjMhqc/1ExJpL6tzWx57qWcIVNbgsp
5L4KRfpH5lad6KKmbVigqWwXtGje2M43vdR/ks/kSDO7T9N6E83Jgp+O0ucrdnCZzA/l4D7Z8azd
hDMFPb0lvqCoe/3ORGK2Uj3JAUnwZkzbDq5S+JoPerXvOvtrGet8wdEUocpZjvmx99WV2o/r/LOS
Cz2zmHJICkk5nKH9qjQDtVGRBrCvVw1u2ccuqN6t0dVvzR65dhu1ON0Xbhugt2dT0yYQZdF4yVr8
bXbkmZuu8IKtHkl31xo59Y+lY9il4kGBMkVc0rbU8vdIp6EVYoxaaw1AsdqMo6c8RY4L3b7dGJYu
H313Wyg9Ec1LXFYtuXDBq69JgCs5qiWjM8EBQ3dT6SeT7IqfVV6s63CmOZVBoH113KFmIjmdC0cM
qyoupk3vZVgTI1o2Z7XBH5tsA7XU5rHh7KbOQbNF7TM9E0z8cxPRguU0xhtHUQnnSvtijjqKCjUR
YYp4zkYG84KU8HicmNNhpsO7SOIBDmth948VS5T7ov+KbB74jSSVqA5wErath7NJy29TahfbSDrT
ihqiOBUhwB0XSDN3d3MUDWJ7ubystaBf49QmeDSM4ofGG3Bg4Io623PyctWBXDtXNGle+7KvceCj
jVJqKbVRDL/Gb8jgap7QE86U/Gg8qPfG5eeBZpHrO/ThJRboMv9+k8n5iZZGclY/SqHdu/nzuP6f
6pHnkjgrTI8uAp03Ckj/HtapOaSOOYr24GtWT6WC5/tAnKYOeZpUiAYPI7Fa2c5YFEyjP/sPiIXB
eDrzy7w32xmoIxSc5zBK8pVqiwewdYYmmx86auhI4zLrsICRF5F3du9KHnNBWDXvVlW/5IVl/hDJ
SxfMdzGTaXXfiEXSpvacYd5Axh/WQ2pgxNNd+RGkDxUwiz+fAtf4fbDwdLByOhNLBhKd0KB/nwJ0
WZFFNvB4kPpw8Xvdfi1dfTzWldnfVLK0Xx3QctuQJ+vWXd4FBBevbdH1YBt5l9xLxNAo1i8022EQ
21Z2sCfjU9FaHTPCFZX5H/0IBLeHHIO9kphG1YVSjSevwuidjZq/US+zyvl5X4QLXAU/5Vs66+YH
vcSb5QVqFAB47JjMuDrJkw/QCI4O08vvqmjGnMjF+8UmPzjSm2hDfTPCFMmq0OwnejC1QR0Uy/Se
VR621ejBIu4ef/C0SA+Wzj0tzGhHOjbrtxpPY78Yv6LlZerHtFRy8a1ZFncyGtEb1LYGp7RhZV4F
2AkC81ZthDNb1z3b8/7H2G7+J7GDMqdLlB0NY5NPZfx2wSLBNghzxjVmDkt4pY/MLdCsT5HHEY2i
PH8SkSQGKBY+mkVNHkWECUwUu6KaCfLE07xVOO1fS+6sa77nSJ2l1gXtQe8GdzcIhJA+xuprkLuW
aCfWhd5f8awfsvqGhgW1oha2RiXg39P5yN6KFAFjnJvDmime+T865DrA1P9cpC7pHAj6kcrrzMV+
u0hTZOjcp8SaJmMfH6GeEWY0k9uLqpLGfC23SyYbFl82xogp+ao9D1BYb4aumI6zmSfrpIun98LA
1gYw0qApiR/bs5thmzl5TdEEfx+9za+YqxFF+25/DjojvedEoAjNQufd0+8A7dFrmIH0VEWNd9dj
a+C0P6kNv3i5M8zgL9XQEoS+SpQ+d7gHGro/gNCvxeVRaeeutc7ImVywc/45WXQTQGgOeu/Mn2bQ
zDdq2VXq3H1ZIO9beLA0DbQ+2nQYurbq9YL1pCTfAH8YihJiXwXcoKPnRLEm1TR4geSfai1RRAmW
RIbu+KxeggcMd7MG1UNKn/pvbVVHYGvY6IIRvFcUAnEVKCpnQTUtxzo/t4F9LgKSAq+PLS+g+iL0
Lv4C5+taDi3CqcONkhyvnU9u+RmqpTdcSOUqtynd1yvlWR0Dz+AM6wAu+Ozo031mekSXUkKkZ1cn
yBJKHlaRaC9I8R/Q2rLQrWz9X++i0r3YhYNiRau9e4Tv09HUHG/TJLo8UYE20ovhw6zKrag4zFpv
7sy28R+rDG6KrFrj9fpBknn8jMY25wmvo3lO9Xxfppa1mesGM1c6nNxork8D7Z9ryVnVndXxMmtO
6pXaBEVzvk5xMg+sAmzEZhOaLv5/VW9pAYavXWuKd97s/qhlFjzHOuxZvQXwBLPJZ5k+Xq7FR6ut
dnj3UC6z1touIRlbdeka2vREhJ13uD7u1ZM/D4ufF7vAYyIYkR89n56fmvrY1t2UZOO3jrkgWuUR
DS9K22ObpbCKPb17sJZqd8l0DsoINX71Bs7j6GhW1njPRNw9+9UwIS1aOCIUhQh6XPT4vYcMgXC9
rQoDSDqHtbqWkw24aHjGFOF3bNm7OgFNeL0YcqJhaVBhP9f7JtzEY0D31LIH+05zUaOGz9cZSxSt
iKjGP4o7fFU2E2rqHKUr/dJa7kepx08KdN16NtQqGXl7dTHnMViDKJanPgXXBt/B3NNq6p56F1Sn
DYWRpzQpI/jDA3TNU7G1XD94MxGCdrOTf4uEtQv7+iJ5DP1Fkra6E3sQEjDJ2vlFkAK0EXIK0dNY
7wq6XBOXcQwM+alesYAw9kmVEpyyZHnPVZvt0shOXietokagcelW+XwSXeof8GB3NzaqxYcptrf6
8rSPl/kyKDLkd/53qSN7Ub+sWQNsDHr+7XF02o+uqDbpqCGAaYx4fCHVSqxVWU79CrFwJJVr5jFG
Wms3AEmarb1oLtQbWBXaw7DU8HhY4YVYskdtOU0wGYvpFkhOu86pdq79zh9v27nP6Ru57UWPnJpy
LZnU9I6yiwWBZxXEvXX1rLT1a8Wd9+oMjkOC4ndZDpcJSOFZbQBG/9wzCTE7YwRFXVPfJnx+alQh
+CKXWtcaMFFx4s65Wfycyh5ikBf9uLxS5h71CpH9WjUidb8U6r2BseAmjqNgR5GrPquN0fZMsVP6
Vyc4QzGT2t4p5JseU9AsQuLusmLXGIl9mnzrU3Xu1FIZlCE0645KR9I+z9ps3Yym0TyXBv7zedkb
l2PqXQq/P1KJTaafjOqpRmFpLFE4BFBUTwbqSjscbjSt9+7V6NUJjNBCkMzmyN5cVaqzFU4uXmG1
GBBORwO2iN9zZwK4NYisW3V0D3eqHSyNxj5Bw0fXhDqn0JvuQv7aWg2dagPBDoV0FWibyuriQ9r5
j7/GIjFlQJcn9x/D0yPY7YK4GbJ2Mj9sdmh7YP749RcjMZrrabyeQXUyJxaoZ5fvatb8kQUkl1Z1
UHd+g0LvdH26thQQb9SCofa5MeMgeWgpYj4Jsi/UYRchxipNAhYqZqiRDSTzVTiL8W4ijWGjlABu
Jr4bOC8uvpwvSZZkF11GPc2REveg0h5W5lsG6XLhZFTnoTWqN9eFq8DoaNK5p2gCWIawm2iN52J6
d1rKZqQNVGcflTBPOKqXuRe7myCLsoOhpdGlMZqvOrTB1Rg75CgNWbFFmWviUqnH8+RGxsbDf/pw
RW1rWnDf+LF2C2S229p9q9167WyuikLcKcp/jJjnFEYYiEbdHsBO4Rqclz16S8N1Tx0LIeZc3x3R
qWwWd+X61w+rvTHOPZzi/YL0jxbcb/Tejpm1jxOWEsqQha33Zsw7d3uNrcWCqWHrgt05oTVY7m/a
eFAloMoE3V4YlbioEUYlu0S5eykdJvGhnSwRZAuF7e+9ca51dKY93rBqZC0sTl41Ddc/rRuN9nNO
nkV5tSc4LLw0FHMuID1pu9h4U0EFxfsqj79zYpvH2KV5UGp/FVEF0NmUhbNrJoztM9Fg4UAg4bpM
tV2rhWs19v36HUOeoUNF+m7n0DfA6uncDYRnY9Lz5496HK+TpCoEBOlcqqV83MlCuyO08y7wA2JX
HM25BqXLsi93Cdok/Clhc6c2I6b8Te9OzcXG4Dab2XviGSZdOsC2DVXTXTrPHjQnPh4apejSSiw9
DmOgOoR+dXVd7JYzbI6wxkzAGtm4UwmE6HhiK4kx3Sy6F5wmtyhq9mHe4OpNgT0PxHzywEGXKqf3
ZQWNYZonrEjNp9YxtXJDyvOr4DY/En6Erkhx3q9JI30yQGVYhgG1oZ1xDI1Rnq8jQ2CfPMceHrJs
IOabLgpn2qRNU5EyILUv6gTH3gDFR2uolOIPuLW/GlZpnORoklAq+YYAu4mT6Kcv6tuj3t4+1vjY
1hN3LM/1rr2IBArWkrQ4GJlxZ80kjTZFpYOMI6N9rZlxdlH/kpfXl6jykmM0UO9CAkE2WuK659w6
amoa5DXRjkWhXMdz3L/zkF5F7UjAYGGaKNu4jJE58YRyCLSq9U1VBAVlMsffWu0wvWZhckfcDP74
IdSvfqWASpyoYOCWdIdvC+x4CaEw33KkU3CQiD4yTH2L2e/qNkzKViejAqrRInOJo0inVGpQlxHR
IfXJRWlm13qakuYxiBooF4udIaykxXgUC/IZrUezMxrjLg7IpqrGmMQclFbo6+1NQR/1WeagOEqI
D1xP5A2oq05W0GKF31DWiD+Ji6RvbJSfzE/zzVzo80kD2ocJDq6dXDZehw/w+hKQw5uHlGVlBsxj
riLMENDb2pT50jOpjY9Cz+9UHaHJmptqGs1vkUwAH8xT+aDTkFkVEAYHr4293dy6HaNLPgGtwsVe
FzjCW23O6JzV815K2NMtTglsQ/l4qZZpe8b6yvOsiwq0csqM6FK3Pf9yrqjgNhMu7vqa9NUOebjx
gDkhho30bamFfrl2HaveYOhGCllp8itlKfsMLTa8pj+UtQvthJQShEcQt2Skn8iopX3Lgg/1vBlc
0jxIb0LTsi99Ie5VQ841+vCYW+G26piZxyb26GqpettmFz0xc7y9CtQTFm0r2uGoX82Amt3VQjDZ
kMdSTDo/XXa52WnbWrgwWXXxlmsYRErNhQi2XCF2Yxr7Mp4/O5l2N8g9/H07uSPIRJMltj8/m1yN
N2Ebg2Aa82znmbZ7sQYL3s2yh/8GKpUSdY9hH9wsFLunhiropTabV3PQWUz75nSpyORWLXowYdZ9
R6l4A1/cOlngH+98dGTXd/FqdkcvatATqNB4f0mJTzrmzBaiaCRg3XTq6ZGfIrPvd/yi9+rVr+O/
XpLegedtFiEC/xncZq22IL8DEvdMuMYko08E19UNsxzMMfyIetOWPiS4qQpO6iV4mnwb9wzrzURo
iQfNDMvxrdo0zsxDMQo1kjt0o91dXydtdgiwVoGExVcOAOsEzbh+aJdNmJZPTjg5J23Knfu03Itc
WoepdBouWX/6jOJgK2XQvKrjVkTwoKzsz8qzteOUadMzTVLM+vZjTYzt4dd1rIT7bToyi4MxSeZ6
ejcBWjlAug7JKZjzB6/GK6zDj/xSE4dytVTMRXgfTZj7Nu5fqFir+2AJsvZnIq1DPRerUTs4XT9v
VbFOZsbPsp0q4DkJsUvq3a6KgoOQTUTko44N3MAsTAD8AFex9J5gpF5j1hoE8gKaPuuAAOHsstwF
Db8vo9SpvpbAge7rQezVXTmpjKQ8zJnmV7UE58VXTnAHN+w/3gJnIIEZc1DUM49L6RMC6rrlRWuy
BEZnb77IaWF21EVwjJcs0yy1DxZPrluwrox1zVKlW27CXt2Pc4V2O57GeRMhwkrk0OOQcy3yvroD
muicLv3kXnLNftDqRD7ELGrHuqhe4sF+uhaHk9GESzDWw7aBoHGjgr1VS13t/Xrj17GmohNQSknI
k+9edL87zo5XHN2s7yjALP+eTZjNBSHUsJqm6pGUnHb9j2/JCwV2AfzCy3eWBf10H7MYPZtJe0fD
fec4Q3WnxowgpBrkWh0zfiT2KGsid0eIRXXHAzC+EVBA8eYSIjQvXhgNKc9jWaX64zTgvigTWz+q
YwYQ0VuBv029SW/ePyHI+2ZYJKG4ZtIcpqnUnweUbNtYN8RGvfTcOiFioAhv1EuDaL87itUEhOs6
c1PYcvnAWnO07R+9aZjHZAl/U5saeb3NB4uWI95gUzuPx1tz8EgI1DXKnHAzxHZ99a5cx3MZvNQG
CHlArYwcgQOi3ltE6eokZJBJIBNDXryOo/gDHkq4jD/PEEz+632Rk0OCayzEF0pEj9KSWoP7KRvn
mQzNaB5WQR5Ur427+BQM8d5gOLz+yT5q/Y2y7HsVnRgUS91O/Xn1kkl6t4NI1p0wA4X70OpPEQ2z
iwr+M2ujODvj9Krqltglhi3CRGBjvy5+PXqtp5kuIw1XDB08DyrbsC9xUd8hQzDPeVzfXa9ldVmr
jUaJ2au1d103+736M7pBMv08dT+E5k07LICLCaioyHdxUishfdeOdmCgqteKEaEUnrn6+ezLXOcU
4cW6C0EWHlD/fuRuppN1thyrKQTddANiRtb3GO+jOjpkZyzwzYPKwYMHUzxkZ7Wvjsq8J0boOC0/
UZjtJjAz4iRy70WdL0eng1M2A+C40NBe4zF7phLn/OWD+EpqMb+ATlzPkklaL9xgb86x+dZWJsEc
xvSZijLczlURYi9cRhcY5w6suwkA4VIwUHtVhFm8bsNdMwbNrVXm4LimOv8G7w/PQ0c4ZF/zBS4z
BZiBHk1kIEDqGkM+Vq9c5icn4TbdDl1QvVVC9OXhL+0cbhbC4xv0JDyWeyNOjk6Yv2GjNGpteJNz
mJ/DyCcuYCnVBnW/AVQvj8S3rn8bYtWwGzUd+d0ke0GCrTfSmsrNuKwCuwazTDxDmxvTs1N6t4HT
0pemlQSGYEEVDnSScL5DVGSJsooGLWbtz1N4afOECNaQ9NuwSwoAzkfPGx9qSLPn619AiY05beg/
UzO2LrKFbGWlAQoggvGAfNgP8DzUpTRSf91rIRYq/l/AhIGFzgELmQQw971W1s73KKz+IRft7JkH
soInaFgj9uoaVTOh1AogHaUgbgxwCbtrAZkFd3EcAlRZf+4IgcL+b7Wd8ouhs2wz8NYoMcQ/+seh
b0svHizzMGeJ/5WYO6D3zdS1t2PMfdj7ELxMGAsrsLW7HAQNtCoCnk2m+peQKfGyBqIHS2pgm1CQ
AsYS1zUDaeFM+9Lnsk3dLD+IUF4M2oX36hC1QLnV7eqjmfzpqA2Zd9+TobZyksn/aubuX+pvhXkc
4vUloMCmJw/8mv70UoNxHCKuyI7YjIboqHq01TodQObo3DMb4lE9KAkRfJzUlSB6mELXLn0pnAjk
UcKblwIyZ2HP92kgv/QV3VI9NvFkDNlfmudEh0SEaNjmKb8n6WRPsGbyg4cKOzBQqUp7G+VkKTRt
3GkYjm5UeSkqrQ8ycquDWt+aJT4Mj85ECqmOMKj/I+y8lttIsi36RRVR3rzCW4JOpMiXCplWeZvl
v/6uTGhGMz1xZ14QBVCthkBU5slz9l7bYoG2YqBTOjD7Mi7mV2Qhr6gD4+9aWNHasUuX26xgqltg
4La9iPDROiOHqQaPPI1L9V4hwVtpJDlVkSdIuOPkbZdD/TgTEqC1s3Ypx+LVihEW2n323GvBfAvk
wttkTBQITB1Ix2RLoUNpv3Rdh994nv/y5+xTveFRq72d1jTjuq68zxmy77kD2q5OxhZ97X2YksTi
YJdLSlgxmu0n27HQty10GTTMtgTf1Aj6vGynlIFlrn/Tksnb+27JGlrZ/XYp0HIoiQWpivq6VN+k
CVjhsw+QOq2M6gp09St8K/uhmUXAgQm+my+fekwncYXG7Ur9NJfDNztEmmtq+cVMQZSBXseDKpe0
hUy0XRiD9AXJ8uH27BKcMAHGdmPgbatBh7Qsh+jGnniOvwppAa0olZ90JyFOLf4YME3QVabh0U5x
CUgt/JGM1cUqM+3BcDz+NtIuJEAAw29VBrV8m/CydaLhjXx899IR3DhC3OeOfNb9sOj+uvL5xRKi
1cGm8CHDybFTjvVxlWa6dwKYA6IvtfINQSf9J3KtXUFP+GLoJGXVwBWrjaaTEE6jGHsIv/Z69NHJ
FROJ70Nk7oKOiIJBTiwywzUuYTUAu0Itb1c42CZqNHz2y8nNfNQJsmGPG3hPkntzcAXALc3Vy9cs
7sSKRjremoVISIFyG0pO+Rn5GYAcmVlKv2B5jIh5ThlL0Mq3llflxzasJnlY5qU52m7FXdbM4Y5i
BniowxYOXU46nM5JqicvUQC5TKtsPOco2KoROtiauNDs4T4Nqlt/BTd0RfCc9yUo5+eItfAhy0bi
21rv6GmEokSjJ3bEAUJikMWuepjpBIn2/N8XRSP4jzl5QH4Sa6Flm7qPdPBv5grfJFlnNszgeF/x
atN9YfZfrfDAjh+BkGyZfA4f3NT4/U/hOM48ywBhuPesy4Tz7IkUkuVaTeUlJUFsLzrsIGE9mpwe
Lcg8bUMCnhQPaI3xgscseddL2U7UQYshA98zUoLot8x5ch6FRaEGdeMWYVdeVfLHiYO4Q4uwjVtR
O4Nhe+phv63aXEuflhj5b5ALuj+TcHdLOHwkCREJkW3Nnx1BFFOSJV96lINzluts4VRyl3Y+t447
vur5e+Xmxg2KItxBmdBtBg0BInQUTk5DTjP8onqrEjunvH2OHLSBiIj8SzrpHrpwruJ/XoHwwI+Z
Wc+qf6Wa3SKNWK9rcgYaw0R0ziY8eq04zNyAjt//ZGpPS4AoTg2r2VJuLI1+Rja05McGv2ANcv6B
wgD/JvcFETfcyrFSC6XhBeCztwezA0lI7hPUi8tFD74FtJ11+UJJaPFOJ85U7zV3G8WkMqgrPITh
bSodd2uZ9TsgErxQ8lms8Tp+hWxtJP5uVjIk+T+kLx1taAyWu2icdqoHZRa1VP8Ae9DRQ/2DQXZf
MJyizuG+auUp1Kl2MiBsQCnpb0ujg5/BM+HNPZKgkG8aNy+vId9I40wiyMRNGQRfUsbP6xijGGA+
z/9uEJtD38GDMkQSzhbYure9r6apXVhXS6Pk4uub/JjTH7C/7NXYLL+YPDrHqesBMpsBymYEECta
lPnT/S1mTkOeijr8NVkz7NRGrI30yMvwTRvT4nWyTSAEJWa3me72QUur+UZ3ZfunQ+TEqGFY4c5g
kdWraWl+qyeRnSc54B0TTHRWbq/8BUmQlAPmsI0fOJPIsMi9alf8eVB9jMpk/h6LwTiZauWdhkr2
C0btf93u+n+ori3PQg/jGFBbdM/z5XLwLzXQSHabgdLFOFUgoW9Z7RI1wTF667UeXDlNt7JrZWlf
OvgcD7mWx/fqGvEFO1fb649zNu5jLal2NZ72x94iq7HQuvhH2P4odOBfemf4h7lI5sdhCSoMTsGn
0XbzoyUfRGcbh7vnIoUYFYrukkqjUTR0y64OatTSRU84PLHKodlB9Wx9Ep7c9mdaSaNxTXgixESk
WuTmwNfTgI0Y417Kjkm0CR7CGqgmQaR4dsAjTTS8HjxWINktqz+yGbxWXUbjcQhs6u6m6feTtKfk
Rf5ud3W5Q0ryqzRwpIPi7rc6O/bB8BuxhohFhsesFQdR2kCw5rm+Lnl/i2NxrBdXx+zvlCc9i6gU
ImoG+TojcAdb2Y82rh8wsXY/M8ZUEGSCF9/joxRtzOwswzyWLj0j47Hug41lBLckQT6QSWOx38JC
jDlwebZR7DJQGEcfDt06yhPSNIgQXqMb869JvSzH39CbGKUDankWFV9vUzSNXbHT9R+d8tU05vCT
c//0P0Qslv73opovEyoQA6G5qaMj/tv+UURhj+9zcI6l53wENVbWZUiSFyCuGUOKZaWcLWpCVTHa
2EDjNA40Kk84U11ifdxwW5PsuewJGyE9LdUXCJLeLzOtfmnm9F0d04c580/yWY18X7HvNH/6rpmx
fbA9TjWW7/oyr5NY3Qah7X/fIZ3/lJ1iPwwMl38ceEEPSdm/3zL9EBI4iPr65MzeEKwdN/vd19Tz
st/6hTZtI1yJj8JfCPfoBWGNjL4DC5hlEQ/1HolEvVsIZKBjyPzlvvi0MV7Z3MnAOhK4SJqV3Zdn
9Xxg/1srOhOhIMbOw161povFsMAhDdCAe/TS5Km/XgqUjEVfvw8S86geHPd7nY/JkyOAxFopMBdu
FRIErcw+Tualg+r+Sv8TmoY0ATjNVetK62IMxEbXDSamNo+w9MiNyvK6ihln4H/JBo+mYJzhFRq2
riCr3IutH0Suii8uerjSMZeTLZlCijNUJ3Z7cLAZB2EA8r/JpI2N/k7pc0SwezT+VTd9S0uiiqop
/CvIB6iyWkmgWzggApBYH9shPTg2xvxcLKTq8OHF5y7OLNBIKIHUH1kMrO1mTfJKM+LaSufiQDaJ
T1QisXHKAlaU+cENrCNc7eG96vS/iPEavoZy+6klpFH+Z3PXmhc3S2uMJpO9xxiZbEu3nq4Qb8Zr
XbzNtEUeaeC0T75OHvviRBsbku1aaU79NhNwaQYcSZJEwQJAb/2hLJISVHU2fx0N+0NtLtw3zhrN
/JFNVly1dBBPTdt9qe1+Ov/zZTMtYONlOmxO2LGRYb/FjuPu9GCets5YHlW+sxILl40jZ0qyqLQJ
Pv+XwYbliL1ma82mzOyY/xG03PH772qNifJczy/qcKg8gCU0JmVoS8HyTy0WtNTOkNL7nJ98bSaR
ohGUeeR6QM8fTLlTJoT0QYrejG4/QenGdFaN36vQ9dYGrOyT3+WESqBHJMxUbWIAryjhZHMmDWaC
hrTgJUZ/cDUNbhi4Exu7cQYGhkH8sghURWH1pejyV3Xy9RuzvuVl+sppYlip8/pQ+RZnV62i9eGN
OM9SPHb6ZA/9Ls1BX3eZ991qy+lLiSRSpsknpyI1+r0aqDa9IDwjaTDPed6qBKaPl7B6LrJe4ySq
W99HztGBOeunVCO0QJvJKZ57rT6mDOFBsNISah29uSIYCL4bwW5ZBApu2W+Wf59tRMg3o+GIEM3e
3uvZInMBgrsL4jNkEL7HVDG2vU0ADokEVSf47gdFdeyZib90VXzrY6SguHFwanHmU6e/iEanLygE
6Ei2Ry0ZXpVEQr2ZklTgFVC1hqj27KFfnOCktFzIe4GGUMPnrUvLNofdhcsqX3laH3OACvoD/lLj
WGk+oHme/fljGivzyjGr4aSB7X0cgujigGRLxyH+qyJvdsoi7BoLrNxJ9KBIZIEWVKV/beSQwPXa
x7HOOsThC6DmcX5UB/ds0byDzqkUKd6Ufydc3W4Ld8v3JQWG15MiHlbU2bYojiiTvI1Rpj9qBmev
LV19NFYzPkSGzkrf0Uec/+nXnT2cIeRbzawhcURbW2ElcWKgMmL5pcEWcf+uZhEmDwNuUFRX8wE2
W7Ormqk4jml4aBE5FTgCfGtfYy5fi7TKLkLjXXsGqGydQd93oFj7+6F6qPPqoN5HzpQfGcZU7EqX
sDt5dlf6I7cgNbabuSV1Cxw9aX/e2/2/TdPw2+LC11Olg9961anpsZ7UQXcVAGjJHyVhTzr0Svnm
wDUSJJ46HQAx8V2r+mMEa/ttJt/498vqD4wWfTYPqPz92dS81Nj13bR4UPuleiBJvFi3YbP2hVXt
/bZzDnwH/JUnor3X03yFE/izTwEM5321MvkuP+vRhzo4KzwV6xP5NyhANkPHAVs1uNEQmevKq8r9
3ZKiZnpjXmGbbBGjTItZP+cVOJgqwP5aR5hyZdshomW/R218VMf1KpZZ6rnXb4V1Www5nUqdT2Pu
hldTA7Bpu6QG+EQP+0On05O3Y1IVU2c3ZmMLDKStHiySTteaSIythQUFiQEmtzmHZmrm8xrUtIMn
BnVE/DaljUYGDOzXPC3OcFKQTodwIhmptI9gPHp0t9O4L2MsssrGGsU/dbn9dXSIVt1czpdZC8+u
ix961+jttLeNctrNusmhqrSmwyznn07dAyNw7HitZHtKypfvhB37vMm4vTidXZ0xuL1E4bRrhggC
gywQctetN3o62DB4KwtzGsHaw81DdXgM5aEh9sR0BgP01uulscrlqNBLANi7djQflFNDPbhiCC/3
z+Cua3ZRYK0CRytJpK3tc2RjjQdVTFPNI4rBpcnXG2Z2UudRx4HzPxLuakNu2CulgnqwLWL+1GtK
f+P1yQMuDmyu8nPFhcXtJQ3pLbiE4+gVCHinvjkSPWO/uLPWHltqPborJEnQGvmw0xhAStv+kheW
Qe0yAY88g/TU91YF1I3yP93qS+2BEWmQXlNOxfsq/ZKjA2ZMwQ5ikEi+CjVIM0GmvwWhtfeTyP1Z
e/W3mX4hlnemBDcNIMuq1N1io6Vx/aKuyib6WhX6M+v6crappbel5VefWgyw33zFFgYMB4DxKp/c
PWqU4eDj0T0ZA6M0T9knmSdePCcOdn4Yc1y2fHHjsIE4aAiNs2YYDmkPDCE6z/nCAL2/DjYnUW8h
IaZCaAJgzvbLs2h54//D4sDA8W+1d2B6FuYOrFA+oBCcHv9emVJZTEHh5+Mp8azkhOdkFzfzQ5SM
T9HMsdhxT1GM0HSwiLd0u3J5dNOaRk+tOzsz6MNHqVfijMvRjqCkD3VVJfp8v4r/+Zr66QTA5V/+
HFSzH4sjjLMXVPNlMlGutlnbfICYiNetU1bXUUOLlSWhWEGY3nJO0KTHYuLYjktJPR2qYDm4BnkZ
6mkPpIJwvuQnMnbyCCQgGsgVlofUbA9qFx/U08Fr9sbyMyfvLSSwpktJg0jLfaLDe1MPmSAkj2Yb
WCWL0HsFcVM4N0V4Q1YjaE0k4Bsl3S3gFluVgYkHgNSaTQpw42ClU/Hq22MEqarCuy6flrb9YaAM
m2AwiGcU7+0l9HJxUVe+vGJG720Jjhm1l7iaTqYo+6sGPUiKE8cuBCjk9j0NeWoJQxMmuhDi4NNi
yI56iaUXnRMpApD2h5cmJv7ExIe6ieJ+eBki0THBIo9Vd2HWhNb44gaUC4sgsUr9fapBWEQ6JO+O
38rOkN2QsrHz3Wy72TleLLS4I6IUL8jpQJSoAQWhS9ueed8d7aymZHFA2LJ6LcGZQ+BvJEixG36D
cf7gcLqYIIawq07qpbRliF4i7DvGi/D27NMdqyMHE6JvZZ0V1adRNvZBCjzrRU+AVQ4QmhYrGeft
WSst5y0A26lO6TnixQMnAooCrfZXRTPKbC3LegT8l57xeb8S92B321R+h0DT3HQ/waTZksauvKP9
0IdndaVcpObSLWeZ/MWRZHVvPLCqiZtR5W/doDsn0IrToyYlEAYTw63vGjX9Li/fmGZlbNVPl74G
PDcnkibMmtoMmUncW/MIzZbAtulb7IE+7TO/OyH/tJ69sP2Vidy8JF1JSoXAnuKO4mtF1uim8Rfv
odA1E8kmm1k8i68onNgrpObPakWxs6wcQLzIpn0QW4i+K1IbnC4oH7RAz95BA6Jlst7tkbGLCDRq
1CqxrviyiVK10uZjqJPTEPb6riwKe7NIuasbJ+KirtSDbmCYkITUMBHmGXlZi7cNYINkok6uiA60
n4tdLCBc6Fqtb/LY23ll1L2TRxDum3Fp97kxj19tIWemcOL6Xl82Y5PoZ2IW4KDgEbfHOGTrp9m5
qs1lZHMei+JixhazoqFY+CyMkPwOztJWXsJ3rpH+6HRiL7N8qMJyEwqNVvFIspHOogA7H7msWS0v
iLD9y50C+XvbT+vo5KeCE1LWn+gv6ZdePkB5EmuT8+tWFV7hlJEz3Ipp66ohdWn0qz8/mJgxMOTx
7BvgGJqIcXbjwIf6R9pESNQpNl5f+ydiP8Z3gwTJrDcD4AGOcQ79IH2yM1I6Zdd1dkjARZQIGAUJ
5cqQw+ttjTTsJ8wSg2Vwrbh1Psmw6zjUxfkO6EAV3g1hc0GaT+rmRDa34+fWp25RZGTgv4RjXLJU
7HrTPph2RAEsR0UduGqTsgDlCcHLh/veLwx3OfsSlXSX0lbaUrCz9e4ZpKN5iDzLPY8UmodAY18a
TE4v835i+AomkhNxOE/SJcZoxVlOGLIYdunLS8PHsLEaY/odYFHo5WPee3hJ8M9uSdvUmW7S6aU7
wzxS9LtKzXLKjjFUP5vlupWyhS4u6lvc8AWrWabyaOxeDf3uLuxaBkN45/RrQArHnewYE+W4AodR
rey4OHs+kVPq0E4fzT9bTsWB0jfDWySYpjRWxaCdsWcUGOBpdPNNYEe4H6mxhRUIXjALc3q186p+
AQBgcrMNayvxqxfVRWidnrHoXHGOj8VMNdzHn6qNYNkd2RLcYpX2orWW9tbAm9PNsX2Jan95gXWz
7Wn8vQdWOVwbkjxXrd4HL0SarV28AtewrqZz5JncXx465TYallVFLvC5bWJWfCCA7zLF/k7jyqqI
G2HW/DWEIIssIM/eqLEdAGDIjPN0AZL7ULlG/zNtivtF5Va7Lgg3eWbmj2oomgj3AV1rDicKxnqn
EDsKNg0pI/5uudk+LA3zHYDcb9i0Vkbp3gvsaZ0vbrjJOI9f52iuLjmWE7J08BhoidkfJCkrkXMV
Bc9SGC1KaBhTwditZFg2KJH8qpoD+H67s6vZ2LHTf9jNK9eD68CcgrmBti6XmQCyWuB3kTSiuDA2
Q2jSpsHMQVGXcmB9xJumrRxkei9LMT/LL9tHVQBGRT6bPGuNbBmT3oYifiZ7en43GcKRti51CoTI
rfLOru+WDnmzaw696WGw2pttgEYnx739UFdG7v2+Uq+NZg2CVP9kTxuehsXoAEcQcxzLf7fuQTSI
JlJsiCY/umnj3xLsWPxlZv0xdHz7C6utTuYYTQ+/OTEF4tQmh70LHLZaR75360cA5IVVHVUTqcYy
d7VGEIiWcLIrGXbubZFdxW4YjccRK/p2ZMBIw0KbN44+tEDJQ/PRAbdGrMLJdqKfSO5R8+rGuE1p
eIMyQepr49vf3039TaqhcOvBVTahjlAEYipzOwNteFMJYgrS+UeUy+w3PVw2GpbRjWJGKbJHUwz6
xXc945goDGxkdvq5Julx0ENxs9jRbhHZw+Ab0ZLn3s+mOkRJFPwAzoYEa7H6Te4wwZ1j33mcW/tD
4XKWhYEYO+J+XiwAhZEz3+XJpBp0zyLiG+p5xzSsicoK2YlscqJvk1MT8HpXnC7FZxx6b8jAynvc
gwJyCL0goVMP2NoedXbTC5FV8yUPvXKrCTYPrRSPTY/YBEkpYHiwt31uwUGPKBfsOt2hWgkuwYiQ
Ppltbnn0dCbqjDFrX51maA53qWpLJNq5JO1IJZI42ZBd1APQyoymDiklvjXt72eRoFl+hCFOWbXO
uoFNZ1XVZlVvPY5FsP1//442Mdb97OBjSgUHb6lQirAn0Tt41uxy/lKK9NuckfQiLyLdZPrBN/uo
FKcCabIZBY+N64itFtXTkRkSSTSLZBydtcoUT/dTTeaExdZ1WYpnxKEfNZ/PJGL4u11/W+wy/tXN
/nfO4+PJbJlEoLAIbnoUazuffstaPc0Ln/JZ/mC00VxmsuC2irZ+8MJpv+RFQH8Q/RWDFG3F4mNs
qRO/qcJwmKLiGPmixy8lBSCuZWz6jLG6nXLu153QebDb8iupoM2jUaX6a58bG7KQKQJCdiSZSBRk
hOPBJomOBEXs1Djtb4pg9Rr5ruQf9vGv/z4UMMz/4DOaPuJuS7cw7UqO0d+OXl1vAEfXg+EUG55R
nPEAMvuqaD/HU0I3ehjH9b1HUo2JuVf1eW3nJ+qA6CRsu91Y8+xs7LZ7cw2rO5ech3113KRwu4Cj
L89d6b2r36n6FOOKl2DqvatEljInKi8qtfDYD8EPbHvT49Q28+MiH1BxbIWZu9fKHk7GmCS3SjCj
0IY2uTStWV3d1IULpT+YIy6JUSrLoBRO6LgH/TwI34XU2+rbymVCAbonf/t99Rdmf2Cu8vz2gqLo
kzHo9OoG3OFh2x9F2jhvSZ6tYtn9TrGSH3scAIuhXxHq/VJtFTQ+OvMP65dqPjAFQj0VR7iMEcgr
TUvRNA6xeCg4OPAGu7ZrKhqigfE8hNpzKrxo3bkR3Qp5hhJlPVX7KazKjfSQOTPFqlaAI5HT61E+
2E3ITGNwn9Msy46OO3nbdCYExoc9tfVz1FG0kxGXGuNECGb5lJAp9eBiKT8uMUQxWKrB0W/EcOII
M24ny7rUoMzOmT99o+glpBZ6zoYIgEMc4V4ZZFs8cGcDExqYsx4eN21CxglEC9YcIOBK0dvgnhub
m5c5OxaI5Yb2NrpG/fRJ64o8iELH7Sl/Id5HU4hm/9+/tczl/t4woKFDQJoDcct0XJCa/94wYO4Q
Y/OKm3MRU84t5giQsjDM4qyPhMB5rdE+BWECC7Jqdw5ZXh2zvVOzGMYXl5Ho2P7wrab7FeXBngPz
5retN7Qeu0i4zyPUyzvNaUBX09vRZuJMTLHV48D64p9U/QbL/c2xO+eMFNjb5rVZXbAHsotHc7yL
w0A86H0FI5dvcFvdfZ54nHV3j7+KZkqlTdlRcRNRTNDXMmcCBlx/E4RVfHIhYbwnMSREWG0fpqjm
fdSlb8hGOC35mXfrRP/kAmikcTzaz/BvH5oa19js683GlTaLptpN8dA/5zahKZ5mNoc878ItA9nh
nHSLf62zZNwMguWuht99MN0lOpvTxK4pyxhDC6+pWxXH+52SlONR9Y29ZmyRUo7fHakh/GOmyt3h
1/0cQ/e0/KdDS10BL8sOdzyPNWbVykIqtemROH8mFeJ9OYgD2PEr3pVh7Z9V1071otvEfWKBAWkz
dy6qU1RScVPrj+oqlVdVWH9leC71f+Ko5CrU3uUjpPb8waRtxXfWYMJEe3XCNRlvbdP5xXLMgXt0
PAzWYCcCNevxEPVu7wcNhgrzPeWBWxhTUIJtOIlsAl9jnR+wHq5UdxBwvbab5nDa5BJp29qas+2t
pFsheACWKk1OgFv4dy79+Y5uIDGWsZusNXCylAeci7SI4ywxVsR31Wt/DKtnL+IXQssP4JfF+5x1
l7GcGe6Uc6wgDHSV5/EnUX7TzmukhC8tfnnEnGClS1i82zKn8TIYLmh5huceKhZ97/eviSVpN2NI
RzKsIaTe+8D4yNy7sq5BarStgtgFAJB3Jww8hz+/4CRy2i2DhgHzyD8mOhOAuGvJnaZeMiCQrAO/
c++wm3QYRizVgbMx2ibZG3hlSQgM7eOA1fgUF+bvK5FrGt1lQgNlPVhPxDxOwGQh1jKoHOv4ppHm
AFXTHa9qSULd/xFSp4+x1+O3oIvrL+nX++egnk7xKFE1RyVeSJwu3jgEOp3J5ahfmmF89aCgRhNN
51ibRfzkljraQb7QSNi3StJGA75+bqFlhP6LYucNNYkNJqFqLwL/ljBCuBuheBz0MVgtCS1IR2HB
Q23++QffZMWpdpFlevlTMdPtYQq2nd/AQmk83Ifw1Y9jnL35k/mWCeRxmtd96V9yucROkeuv6B8a
9wGuUwxfaYtOD76XGBsQMfqxRtP2NkwsUBMQJBVdpYhtaRWb+6AZCHI0YnSIAem7a/4i5pEBRADA
ZgJVgjh7iqcaEvA9SWTo6BrJReEw1IMZEu/RM4/OWNYQWMX4stsUwupSWJde6k3cCSepPGODqOhP
98UMHzFFKwIJvrsU8aOI3JeR0CGkxeaTU3WQqVFEHTy+7rt0HvwzG0l30TkXYr9ytOfRo69biql9
1dKEmNAR5geHYtB55I5tCDda9o1cfwf5tMNcvs0dEjbkcCEscpKeFhvAvgNKph2NfVLWmPLmOoEx
084XNc53auch1kS9ac0B9tEyZ/q6sOhT5T1mlYoF8prFaEqSJo4vTMzMRyPv6fJIve8QDjIKD3U4
YVElOYXqQqvCz1IfrCfMRvz7pGPDNUB4Eix0GgHU8RHmgFmiBL+fmgQn5ZxfSl0jv3JI0aRC+/2y
kFude+Ra0h5I04YLwpZydfHPH3GocnLxahR9/9qMtrGNxSiOEZnZ75XRUAhkOpKiND+FSP1gsFv+
PZioHFAg1gF8zJ6+urQQFVPnnrEVtvZjp/nXWY6glMSDfbEmWGJKycfkuyLaiv5c6l9CaQ6LG51g
Z8FUKjPGh8GIGU52zW2I0niPIohWw2g8wIq1mu8pBPgH5RWr09F5zNGBj/Rv9cItGJuxeDBhRS/U
DaxtJhMrcKbO891+1M8IY5F6OS99jti0DYVxVDO8qWBa6zYi3DtL4KwdA9ubEt6rBzs437+CTk5x
WjHEUi54tcxCKhA3JX302wlnDWIMafZQD3Zd+gd/JpL6z2upJ/LrvYOtDeUbtyKIl9xJtrr8oNSn
dQ8z/PMTZXow+sI84y8gKFPjtNqXwe+rRH8kJdTldIsMA08+8mPMPDmfGNap7CWykf3ZUQCQRY3q
ACXdn/ZOUG6Q2hk7Azf5rRnelEXqj3XKivmaUH6l27oSX+JhIMuWDfm5tUlvqNBgLw7dtG6aBvo1
gFzXpIKeQm0YHtSfzTAj71rX3JFm2GxaueG7fvxUG67/gg1wOP95PaYt+Of1pqPzzt3JIKGdwAVj
zQ+1Jtup92/LpwFa5Z0asYY0aLfd+BTC8t2TCFp9pn+p/5VZWCUaFWfao5iTr+a1AUJ50KxLngQ6
FI22OdkIY/97zYgM+O81I+JfCOw+/UZXJ6zl7/KnpoW/NBXWSYPZsx3Hknp7/uIJTs2D+h4b7q/c
SWcoDqjj7JwiwgpyXE5W+Tkb4phSkd3NV/Ui0qcqdlb2/Ox4z55acLsetoiYje1Qok4yMuOK6+aX
Jxr6xqFF2xSXZnN2rEBsW1OEXwMbFZJxyMu4Qs/Tow2vyuaUtdlbKfxqq9ZY38qKVU+3fcsmL9uI
5nQeUJqpuSo3EA2d1O2uSwOtLevDHzSAH1MUS+oiyvY9mcIfRtZB43BMnAI94enYF1kBsxEvcZCR
kUwMmU1jexTnlLTgzZy60z50crr6pkEQ1CQqdGnMx1TvWsNhxPLuv/JhIoTSsYs3SQB53OiH1yFu
HjrdlXQnX7sJP2/2+GpvqiDNbHNXaJV+6yJGQgRh+vQ1l/ImiIePZBjHZCG7RrbGLb505hdTYJMf
B6onxaGYwxLttNV3p141AiszLra05CDddab3UtlQVaJTC251PxnQmOllVbBsfLv+WEJPP0SAR3bg
9sIHdRVlebDBWm6tCiswybAlbt3VMv+xa/wH1ynS95SQHmjXxY8GqV41G1+qrMo+p8hCjijY+AnX
6/YE6WXLOH9y+L+gpjcQHScTxj1N56TVI5TJlvYRyBV2ZU2Id3pjP7vFHvaRUYnDGO1b9ol0xUXQ
ajU7ph2seeLXjfdeJQ7R5P/yR/LeIaO+7mMUnPIXqC0QB8altng//GrvTn/Om52k0AKJ+NYSWfnq
xc47lVX6knQjjfxk1h/GcMgel5wbrJ9t6NNVYJEn0OqHKaePrUrvIunjg4eengh3CXoKM4Ds0ehi
2k3EurB7d5eao7iZIAuWakzJ31QZKRGheLkf3gELRhs4Fx84uJI6KKWAdMosEU4WEUZ/zUn72Moh
kDmE9dGARbBxW5xwhaZ7fF3RKTR6uisdIdHWPAyJRu4WjvhjI+/PKkGgw2gqoKSFnDiEsIFHVFQI
9nlaVHC98KYeFHlbT8atSPFOKMToks8n+uvOs6Pn0bOmtw+9AXOMSCGpz2bP8MgAXJPG+NrEnnae
moqwFt33PqeS3PnhOJRp/6ykKeUQ4/JtF7I77OKngbhXbIyGodt9T0O+HBNziAPCCfDjqQC10ByL
W5pXZ+RONkNNjyJNej849/WH1EIJ6VQxQvNwbg589s0lBriy9YARqQ00clPkD40LG0CNTSyYQIcR
GcSakNRS9G22QjJUFlqBiXSZt620xTRKny+q6XJPbNEjbXhGXmIcgKvPK+74nyp7b4jNAf36MF/V
5xT/FVou2BHyJvk0AmryzjORaSESCLqmv7jj9JmTbnuCKDHvCBMPcDO5vxLTc44C/MQ2neZo08xl
cCh0vzsDTiZINAos0u5dE+IdihpKNxq4ASSpuqz+IgXT/KK5iXuVz+iJwZkFl7FPkuyiGrNxn73a
mP7eUAzcRi3CnhQb5v3XaqDaWqWz4V71qo5eBd8HjHDxSjMKk8kf9Zkq0tRDPk3vdFNt4iE87NZ2
Wl71oR43Jie9w7jwDV0GLboHmw6z+N4I077VwvpZTH53VPVAHTIV1Fo+49jxf/jI4Q49Jd3/UCU7
/0HWg/qoYxT2oBo7pmzS/Xuno7OaWixtvZyoJH/OfTyeK31Z1orzarUwi/PM+hr6RrhVVWZlZd6q
9zkcTXABLx44a6BTSRmfVK0yVYtszBjXjLn7t5Zes4pYMiTQJrNv933QdmF8MaaO138KLXXV9eWb
ZaBWV63CIMgnmit0sNToHohltXWtudgavhYisk1BlwGBeoUpdR5m+Jhz2/ObMCxC1ocJZPwS4OOM
xdlPB+dN2pj0iXzLsDUqWDe4Y1mWqZ3/j7nzWq4bydL1q3TU9aAG3kxM9QXMxnb0pEjqBkFSFLz3
ePrzYUt9mqI0YvdcTURFhWiTMJm5cv1u7Bdfb2MQpT4mTIBYRJZuUj9lTa6hDU/fKcNDDrIW5g3x
AMA9F2Yw7EtJ6F2xHOTrf/5rbfnAXqv3J6uEk0vCN/+E08eFznxb26Cr6woI3eWJvlzDDNtGi9rb
pw9P0bP9igfNMZEoWi3sl0S2PDGMDb/F0tI2Rzn+TEZ0arfVebLwdp2CbkIz7giKjcJNW2f5DW7J
p9+XmupTQYbO7jRiUKrJfjDVTydBZTiG+wE0kJZQFru6WS5blgZrM2RBuUPhrR1PexxiiMVfwiLy
ir4xDwFr9/npC6mUVaDQa6ujlOXePn2ytGblGw8lxiHMD4WW42aoBedwfTDbUtX5QVNYXWkNbyeJ
tmhCppkvr0pFWC0SNSUfQn47h76NXVYrK3cNZwNHFQttVy91dVW26eWJlBtOcAcU4+zU6TpVLcMq
oZlqOUEfI6hevipKTl9Ah54E+OmdGlAAZnOHbzPkM6zQlSrzT7wxPr3MiLrbAS7qgEXhVq1GpNk5
8oe8EYYXK7OHXCfWvR8uvuFEMZqHHoqhkqjV7nRSzkOhIVawFzz042QHavO9PooFxNT0O/m71eAW
nJJKwnj4jnDVxixvOlnijUquxUIYjgbQxPWCSOJQGvpLHfXttdKksqfCiiVnjUN/NtSBD9A9P4zp
cIzlkCTdVZcRqFa179Zmt5HPFliDMPp9JE6AS2vbm6LerzvvFD/fzvO0Fy0NzDrVbdw19S9AaKUd
Krp6I/YQUtVQKO5lBFZ+qwFIit3S+fDH0nPBRWYh7jpIFr7Q15jelKVy1CpZ/SQHqQ33+LkqAsA6
fJf233ZwRY0Xj/YNbrlzJO9O+64g4iHxrbyIxtdTTQR66hjZnH3WrOgq6ggBSyb8Xsl0UGg2Kp8M
nGr2JrzhWy0XjqcHikuhhLNG9N2S6NuhrWJptk/Cr1ORdyr8GhTC7oBh/ZbgQFSWORQAc6SbhQVf
i//pWmhIckk0yWm7bTsRrHrMm81JAToNg+YqakAU4tqFDAeDvdeCGLd2LOoKWyBLayDjrt2EJcn1
jbF+yAK8hRBonYGcR4eAvr976iEVcnQutNg8n+zmqLArii2T/JZZrGwoDa9lP81r5c3nZYzNIIXU
+6VXdU8IZsW2pmzbTU2JJqGbvVMFNONp6smdGezivbICYiAOscvWFQGqYqyVhYL4ZelScFGOlWsE
csQeR+DK6Sa2ZnEXt3PntnjMOyeg4dQvlYuOfFtsVexRXj6fBjqRmdEobHQhrq7yOr0l9Kq8OOEV
4Om3Qk3W5CTSE1opnKcSragioBMDk/kQtO8bVXwVbUrRRYDRzjFWZZr+K4OUsrW47qO9bLbiI1xv
00+KytpgsA02pgkcImp4DdwCILi10PzWnZx46LsT/W2uk25DyVHts6wKfOzYGkfXJRZdnCInaCnQ
7L/9JbpK0hGmp60/Vnm+hz2BJz2AAKUieUJSZSROa/RXQVRjNLBWiXMnWWe4cm9GMbmlyxxDXaAe
lAtR8XMMNU4r3umPMAolgRBvbWtMQa4wFx1dcyFwJyXg/pAZBX2aDgLS0FTkWEcBr1U2jJ5MmpWH
T+l4bOVePRbssh5tZphZq2NcmMq3Zdtbz+Ws35ZpJtwUWhLuF0wndqUp7kMdsYGs9CHumFa6y6Qh
OmbJEjsnuF+alsmbRtaMVpqevsHeTcaLozTHf/6vD5J+S3P6PF/MalfMyZ1MlfdMXxN5IFDvKf+h
FVSZrlATQlJj0yRulP0TLK+FGbZGaYQW+R7o6lyMkjktVTpCyEk04dDloniotfTrqWOkxw2nucqc
L9Px1VIr4Vmm9eCYTaNcYOZy0jAnTbjOngyZfNUcvtH2Cg5ptqnox9MGVyKphpIfpyw6JyapaYiW
mzSSi5VUzOEYezJZeDgVKCe1UQnJ+1ByBDVjcGvCObWtoTHP+0D51KrmVzWa8osKSQDQi7w/lSbG
cbQG80hNMe2tUdzPHINsy8w2ZaZJZ3Oc6mQaY/UZDXZTiXdEIi4Pijh3TiGN98DJEbp3mqrGODXe
zAWNVqoSS9PhgTkOXrfytvSoLA8yvBinqUtixLSS7M+YrL+Zzhu5C7BU6D/glg5x1j3REMWlYx+J
2mLfkbFhs6Qm3u+7Gngr/9TV0JgE5MmpaCF12VoNqV+ermPc4P/6Q/qPKJNKdlwVy/hW021zZrGL
V/RhpV+yK7f7vkAC0lSQ8ASyjbeiWsLLxJE5CsXdVl/61dVgRCsYf+L16wiIS25UWhsaVOOgkuTb
LJjI5xamfi+rUXJRYacQmOX4lEUQM9PxC0Ix5DVLrZAxoAgQ4pPbbNDis9ML1K5HxzTunxFYEL9W
LN1mUJNh841AD1XdMywY7bpJI2Ph3Ao3z9GtlqReaOmQn+kmNyVOvUEhh5vTh8heIWIt1u3p1fpW
pDWCW+rFclZ/e9E4v226IpqdU5Fm9HAy6a3LuJqssC84g2QnbWbdgrpj90auyLd/RevnFkJWnJC5
BLQfbEBaww1OXdMDfkZfY5juGIoP/BKq0g5bS/hvabFEZ6DL9AV6S8e9UarpMTTGZunw5zqNCDXr
W7e+GPqahPkIoviAI2/UJE+qiLAhaWH3rv8a41p/7FPZ2C4ng9aVRnjiEirgVy7pNcXOzNQR8zDN
+HY2V9Kb77AiVolFmqMu7ovuSu0QcWboUmmaGIOLrppZHqGN8Nnm0BGzxkE6KhEB0olkMaKcOu3D
ZkhrPUrvcNbN75rJhVGPeTD/XPfPyHIEKzofyi65n4KOo28msuyu7QX063fKVC9OkGG5WIXVOUIM
8xEVz+gUmtFeCRKES5I/JVDY5GxhlkknQ9gTl/P0v9LErcQsZby11+TAOe7P5oEb2qwpKGTHXxQz
4CL6xe+dwf98mf4rfC0vvwUKtX//bz5+Kau5IRaye/fh32/LnP/+e/2Z//89P/7E38/il6Zsy6/d
b7/Lfy3Pn/LX9v03/fCbGf37X+c+dU8/fOAVXdzNV/1rM1+/tn3Wnf4KrmP9zn/1i397Pf2W27l6
/euPl5IHvv42Mv+KP75/afeFxUHUJQnOwZsVZx3k+3esV/HXH7d98fw3Ujefii/tr3/29ant/vpD
0/5UIJARfqUiLAWVV/742/j6/SuSYjKOQZCDBs+fBapgAY/++kPW/4RSpajkYcoQxzjZtmX/jy8o
qi5DyYLIaUrESv/jNvzwOP/5eP9W9Ji7xEXHoqerDP4mAtkQVfgtGuNIpGErlmm8WyMR0jfUliFb
+E3V7Eq0NQD9LhsZ+o8g2S+W3We2lLVuOwIZOkO/h+ivK5tYrX1MVPTQUa9GDw7fMXMjNwsc7N+c
xpM3/UZ/HEsEIu4AAcXTnW6DqaxL935jknPk5pPdF71jYTOB6+I2eUQ4unQeniwe6/SMPN9F6A1P
ckuwIDEfW/Wq9wSI0xs2V2SFDlnGV+EBjEu4QQNNEynSvfxcJoTWyReQaNeAV/opv1I2YMEufFEo
TYdcs2cHgoZT3QQu5vEXwJtu6VjX619GX0bZpof+awdVxMl2opc8LBsoc6YdewG78nqVG8HhHGK5
NNfuih3SKlpn25zT17jtzshSuprglkK1tRfBpu2Z4VAlOD17fG0jLYKWOOwTL/MDJ9oP17j52Hns
z7I97ionuoqfSVole8MOQCryc9Xpr9ppN5se0pQ2gXSV+OJrj1VUYVeFXZ+jU/K4g+15tgl2shf4
1YYIUekgP3JfEp1PFG7pG5vJVR3tkL4W7Mh38j4+VDvVaXGXsDmm3XNnGA5hAhZO2/msSB22wTMg
GVhMNvq3ZNNBXHJIp3HovoJGOp3dec3Bwq5z3ITb0Q/3RKppnd0cRQ7uzvp7xF34OVcg5h+NTe0k
G8ub71BJgKpDMtCwz58570j2kjj56PTTJqeTFjlKeclhCLNlspWmXe3T15S2zVa4zr4WT90h+0pC
qxsfDZ/qtthCCz+GXs7G6vaPtIul69ZFd3qMPwNpbnIn2GQ22lpneJZ3/UsbEzq56V3Bt57GzeiG
jqbZtexWh+wTZxanvBHOpqfqk74hIcvVN7P2xQzOwvSYXgq++AAv4apTrnTegNnRd+GOSMv6QUp2
YfwEV7yT9xwSysZNvhaYjX/Rb/rH+C72Ije6RwVIV0Y/Cl7s1EfFAdsq7R67zt5ZkzB2BBqgqA2D
vfCJIHATfdMF3O3QRjHpLDCGXOlc802bk6Uvu/MLzLkLCRP7Y3kW+423eKlPpPQDXj1I7M0tZx2J
oKkvyfX8Ijz1aEgf+xdQRmdy8Jo/b2+ts+w6dOQtRHg1x6lHvWWKO9InujXKNYfu/Bb++RXiMLve
qVvDV3d5tFUv8d5ws9wGykYvAMLmwPipsyMBDsVwVC14nhuUPJlupzPOmnZDr4GEqdiTYefBCfCT
C/Wyyf3FwUbOibz8eVLt/qa41nBhtQkscBLIcg/hwKMYrlLXelz15IXd1BVJ4Q6d4j32VPdEG7oQ
tS70bbwR8OA5ThvUgoojPdIbl0u3t8lMxFJbd5WX6sVEuKvuMg4nxUPmFU7iZxMxeDvCoxtYgzOn
Cl0/QxZfIet35DMl2ieWt1ZB22Rv7fNNe18bdvNSH3jOW5mkQGRFDqx+m4d/r24FlyIOsseCXwpH
Z9s6ttR+PhlduF3zG0dncmWU4U4XemZ74KrczEOB5Iy6S0AQb64TXZaH1hu97rY5KsiqbUzEm4c8
AI1ClG/XyT7kcX9hZCzJlc4VHlGEq9huFE6xSx6XG8n8FJ3Fn8DJ268QKmHWVPexdVnNl3Ky7b35
UxfjE3yNb2NkpvZk3KnzmSnvAPbt8UBGjDfXfvdIPdSHEP8ADmxEGMYHGKO0QohvAgu/bzQmrUci
vkxZfbfRwEdRummJecRXpi/YMMv80BOYrIqv+TgKdZ7iZCyMdXTxZlf+vue93eOk9Te/G5neHWCV
bClwkc11C3xzDDBLQQKVH1QXRzcHAb5X+5FL9Xdm2uRC+8Zl4vx+RI4XHwz57mJbpBMirp+qSzm/
aS6LC+mljG+nTQXzKvDkM/062vXAl578FQX0RkYaSuVpq350iS1Td4x8njMv0RWfmXyFvRBsY34i
9rA8X5974SiX9HEc3bPc3iGSb1f6a2DXdTC6nYmuyJ5xKnSgedwBFe4JIaT/saAj4+VyUpL67N5y
hmO1Cfeqt84nyc1cZTOwReelz5/lqE7mQq/ISU33mRquRn/gip2nfxpfexNrH5uok9nFzNlVP0WJ
i9LyhS3FmbZ958oX82NMNpIbuLEzeHXmQLVs/cA1UMc42l68QLIy8BgueOk25hHKGWGV6VX1vNzX
OI6JzxEbm+qwfbiWk30NO7cctrAg5PVPYQP+kqi75DLfTqedDUXHTX1HqKkHnSZ8Ha9rfxxxTnbY
mK6WW5RPbncpbSPX8HRb3ERfaVENOLKXbt67pmveNAcWwP1yDR9jI+dOtc3O4+NyXp7WzOpT8bxg
FJQ/qcURFymSoj183c8MldaODe+sdrAHAAqGU9nsgF5ZAJ67fe6Lu8mxfAzoHnEZniR/IL3PQ1Gz
NW8RqvmFRy7BIdrDP9wLbn8cvqoux2yivOzFEzei23zCr7ZaPNTqAO/OvIUSptny9Vo+GDf5/Tw7
6OKswSmfTboErrgd/PhGuFIc0V5jJ9zOD3jD8azidznNGbkksniEPuRODulPL5KXeJw1HJHqyU98
OrHH3MWC+RB5yd36k5WT+e2N4JoOtY2TbkowXZvNeiv6xVn3aO36yxAXdC/xB9Hrd4AAOChuiLgD
g3FjN/BmFvqUda66CxxSBih+Eqe5a/D4v6y80a3OqR47lnvcuiEC2I0z1Db6YEe4jS9kN7nitjgk
ZTvk1e/7bbcJL1Cysw4ru8bhayy51i5oHT151JbbCR/sXXCzeCiDd+qDyOXHvZ1fwtra4UNxENzZ
xyK5ezR2jStt5PNkV7zg83ya+//WielfOw5dVK/FTde8vnZnT9Xp0PPmePV/8Uy0Lun/+Y/Dxk/H
oV3bPL1mPxyE1h/4dgZStD91U4VjomJwS6jj6iD07QykqH9yOELZLEo6xuKqDDXl+xlIUf6UOZQY
JggfRij6+kP/OAVZf6qWSEtHsnRJRzQt/zunIBKTf1yvZU0U0fOv/62EaUb8cYuAFJfWNV4x2LU3
pYqRRZB+JfoqvU4gLDyMQ4EBk9CRAk2VTEfCzRE0ElpiJE9VCB3Ll+oeL8ROsGBfZhyixMaUzmNy
+Z6taB52MgLBrYZnnoumY1LcJdcpXui+Y1MihURaaHq7l2K4zXZWdQRMt9qC2yfN+scFD6HSjRYs
cii+6nqyB6VrKfVLASIzOY/VNpnrFiq6JXJysrrBBYWm3hKLYHatWqI2NMiRASag0AhNWuYpGpm4
rqpHSdahr4tYWdW0+55inF51O5Yikr9j08wIBgvF/TCW5ZF2r9Zgh5dEhlPlk/bSTEIZ8b0gIM6C
aj232xwDaLvXjKo9CxZVlli6yr73QWSkCzjccB5xWx2H16rtA7KfFaXKPTwyl0uxj0DsgtYqpC1X
oVCJ69lqLWpIRnk5KNhkOEnVqyJiMlWJ/VjRw2wnwRLAsQTxtzcn3YwuFP5FGMCWlIeqv2rSAbf8
rjQDoBWgRmKqZsK+Eqt4kBczeBwzciIwGGxGzqGiXsIiwkkfTzhkwm0nTYjT2wJ7/sBs0y9WFcRc
bYMAvNUV0oB5dJghI1YSXCXCkZhsZG1JkSuKChvEnIaaI6G0u4YvGl/0QqZvzSSKzpMmxxZWGA1k
00q3McJB3LSibN0mCEEkW5vm1yFMsWFCVjkf81KJ3ZAwVPbWpMJiNqB80EpdfuS8bh0NIWyu8yQs
Os9Q5+TWaulc0nELShfnZ/Vxigc49qH6GoRkD+E/lfvAY/qmlfEMHKy2u4qAeiixE7xfR2hbFRQB
uTti3RffiFb82AniDNYhWZ7Qiz0pScEXqUOGKU61dhUoUXRbq8juKqUD0p6zEgFHE6E8xP3LthQI
dmo+yvSHOeWVc40rc57EdiUpX5iEbJx6qNrhNJDrNfQjVXr3yZJG0DswZ3uE5Og0Sty7OMagnGui
+2QwvvRpQWsAsXvbE+Gnt9F5TAuWbnqgeEne38yacDtkCaZknVnZzIMKc6O6BDPONLBJzdqldcPL
VEDnrnsDR1IzFmhrKKYdyCiXxXq5V1si1DFcE5xSM5+jEJXmMgsxaq0hh1nUPqfJ8lL0ccqUIk2n
a0PjSsXj1q41C4BDOmC/cMs0VGyWnMdEW/kb/QJUwHP1Killu5IHWLGauJfWvngvjL3TTTGMia4Z
nU6SaDOgm6LNGz6TX/Pa9AbkW/5QXqxQ4ZBBzN0y4VGexPEdBPvJaxvSq4cWs86+jya3tRDsdSrl
SDQh9O3ADeyyq6FAi0m+LbCVtOfcWpxmUPAEW3EgCMU4IJR1fa2IQYVNLKErzAZAiLKGfyhCBo4U
erZyrF/INai0jujrvhet8aJM4pa8vvghipPRIeucJGQjF1JvLsTPCqIKwv7G3oajrYDDadHimQXm
nREZ3i+YDeJhVic6fljBxIvR1wTrwClsPPwB8fQLjUdYVqusIFDPI1yo8MiPx61MFuRLpnLKi2MI
SDOJ1Xg0lu0x7bqvCzlILm245Ax8faDCC/ONruOzFRSr54dCKpnS9i9YGUwj0ieh8nVcs85bPQU6
6vTsrFdMmO3rOwJt2Ai+mBWOmijrCDBSoka7l6ey1zC3GKl9o6T1etw9V4nFndXmMyKE1NhOUWNQ
eoD82UKLa0ZliL2n8ottsdG+LhjWekLE35tlAgBkYd7k+ahoQPfAns4s4Gt9jjEUFmDpmB1rVYbm
JMmRfo8tUXqQRys8aJhTOblE4FGqTKkrGxW9hjCuMdnOcohkGRWpMHN8lxaeNj6DbtbmGIThy3+Q
hTz+XEFIRkY/SbOvBkl0tcjwTbZRGWSdZaM8UKoNhn7q8qJgMkyAKWnZ1z1mdRx+5cFqXoH9dE8f
jEuoNfFG41fs9dwkY0DqaocEQQ7kcpgRriGT6K5P6X3cVuLZkJY4h8kxfbQMQ4bb0VLATHANoMcP
G0ejTIZHPwEWW/usk2VbK0z9xWLgyq7kLEqcRCL+6EIZMdJgmI7/5+Ey7UFV4B7UVUEkySzIWmPL
hTYL3oS3OZndslgkNXa3clz6uNpikE1EXTi5zA+I04kWW9c5shLyE+VIiz4NQ6qyOslDj+bWluAf
6ZAHZlN29aqWFqTCi9LAphg4zumg7h6OIjAC35RP/8K5dS1KqG5ky5SgOem0aN8VJV2aBnKqUPlz
yBKfyAA4hGfCa3rMd5NXeIUfyNvfD/nu2MqIsNZEHq6lmxrRU+/KoBy+owRkQtyIhVnbNEZ0zKx5
sUVmwIcupT+VXJpqmhJu4YZI//n91TWd3GnGCMVN9Y0HxZ222QGrtAvBDT66jz+Smw2uikQ41dLR
t1NhYkX4433s8nBKFEEbnOBM2lSbaRvuejpO5Pi4qK0+6nP8fA81Q8NNUhZFXTTk96S0ACgf+xG6
TKqvbEgI8sMDfqjesh/2gxc6+nY8fBQFLa1X8KbDcbrCt2Ou5e2bDgeSmyKJiO50zM9YOrID2OlV
4NK+a9zZpdhzDff3L4r0oyvRt3v6dsT3hPFVGZuE+eQMG2kTH+Ag0EKoaf5z9PXUDcZr23gnOR3H
Nzobvx/8XT/np6t9J3AsBdLzwoarFTEITltt1+Sffj+C9KPh6c+X9075G0SDmg7B6SGurfPWN3fj
pt1l+/aDGffLR4f6F/XGetRRTxj2m0c3JI2cpAOk2tabvVUrVG1yv/Liy6KDfemsTZ6P2lO/enZv
h3x3cSHGjV26MOS8j7fSVuXSaHn7H12a/Kvn9GYcfb3Jby5NZk/AWYlxRvAfwW6dAEfHzg5cGcMD
R3eAcHwEto7icE4nSCrzSzdjO7RL0f5fTUuOipYh0X6kC/juosGuhX7G3Y37LG10QKbxCeDGtz4b
dNgVJ99UnEk+eLi/WgrejHl6y97cgDQXp14+jRnQuuJ5FrRX81HffPC2/jz9YQBRwgAwovtVrHcL
nASleu4DFZMFT9lQWtfO9Jw6L4uDtZ5CBjjl8AdTUPr5wPzjkO8anGO+LNi7nIbUsGEhHJGIZnpz
uUNj9Ur7DA1PcYj3mLf1Bzf1fW+V6f/j0O82qaglI5jtcr3a+Fr2Sn+ovPZh8MRj48dueq/6JHHu
fn+Lf36SP475boFF5m3JKeRPJzYeLPM+7YHdP3iKv7yjrDyqDkoss+3/OFvUNhmnEMGqY5GOew49
kThhEgPOfn8hP89JLoSNUAI/NvG0fnfzUEp0I5YGM4be95NxU3cfbOu/ulEyzCKJfrskWqfl7s0r
3ypibYg4BjpZB1FFuNIJVcmiD16BjwZ59/Jx7q21Yr1VUUCKCHyjQNMdof78+1sl/Vw36LoMI18m
aJHO0GkPfHMtVVKabYJOxZn97qHZ9f66u8Gtd8ddsje934/2q8eP1wQuGFABtJ9weGkR+lAIlcXp
ytAxjfkgjML9skRs6Mrt74eS1sLxx3KBA8+bsd69BGLQYVneyQslSrgFFvYVH9SUrnHsfjhbf7U2
vR3r3cxZwiFWpZqxRkd0rNIuqL8AmJwJmHVt4n60uf3yqb0d8F1lIhl1QzzAenFXsyd74V7zNF9y
1sv7eLSPnpr546Q1wxnBKf5neB21m05S7zoj+xzCswtGy/n9U1vn//uHppNfYGIHyWovvnvp53ye
CTCNRZa9/Bx/v23j9cfONz5Y6d7jdKfllZLcoLmKokw1361DSAUmSthGdBpoFiteVvumO2IksAkB
6hYPwXHs9vdr1//3F/jLPWXl6uFySWoZXd8fb2Y6LbOuGp3Ia0nkH7ZRET0cyBmmG7Yep8rgRXbT
TeABInx0RvjVsvh26HfPUYZSB5GWoXPhshZejPGjKffRAO/uajeX5IPVDEAJBM0PoCy7GbbS1Qrq
S6qtHhEyuR/cz5+LWP3Effx+P9/XXyjPU6vOTvdTdqi/zox1JngEJH+wdv1yzpmSJhr4jph0qd89
uUmtCVQpc6bBEf6N3Z8J3je2ARDTPvpgC/tFycyh+s1o7x4WtpBx2OfFunwNR6KanlVM612cF3fB
oSxsIH/j+Ptb+YunZ4mSQSNQ1FcA+d2CWYxNNQnmKDoEgKAzfNJq7YPZ/dEI75bJPDCsblwYIaSL
llrX4/jw+0v41V374RrePaOB/mWqNxPpShvRQUrsYXONAwtsmMYv7rTH7xX3vwWE/Rbi+oFP+D9C
Zv8XgTCF2fs/A2HH12cI6D/SCdef+I6E6X/qK53vO/ql/SmhoDBFQjXouMBS/if6pf6pY7CjibgL
W8xjiwf2Hf0CGKNGEBXa85QnCkDYv4N+SdIvTmoqzi8yEb06ZHHqvx9XXjTG0iBbGVJosq3pTxsl
4kFlDG2hEJKvFb0wP+10rLjBrBxtaASvhsyBVaFxXkrDtiijACesTHQRyUEDXJuqVtnPmKfG04u8
tlwxhO7QmwVnFc1ke5ZCY9OX1bORTquoGUe6cV5e0BnUvq6FAhiXisGAnERr8oKCSEknFGTt9aZr
13dOFP1pXkx/DquDmhIjmddHbQiPeBJuq5rvmg0PO+wtf+QhJ2iGBOgt2ExlmxUkoqYMLpHg9/tR
ArMpO31+1LBzeOyLeMZjkngoDBEr3CfgAzbt2rTN0i/iElgXRlalk90oGWVaqN1BWW5TVFe1BYlo
IiQxjIV83xUyLLw8TB9lpYYWJ1XScCNYmeAuJARg3YYX8SIo0a5GWUDKSLvmp1jlrknQbrQRfWA4
7XdjE3UYXwVXebKA9VhNuB2qJMjoxM5wt0hidIQZDqBeDyKKJ+GR9v2uilUsYLCyoVMK/NKobNol
VrYtaj87NfPHSG6TfYt7jyMG8g2k9xbofvgaCSNOXiHcIwEDalKT6/llSdV9mkpXfKne9GqSnxlj
QUu6wagkTfgrK9GIrnJEtrwmc2I4RhfDojCjAO5uGD7IdS84cQuiLxJzQfRL8pxo3DgROOHQCUF1
iUI49yMCqby4zrCEEZtu22LWZTMXgnMtbmD6qcKtSXibQ6C95iG+6kizm3NbKgiosmZYLU0zpJ4W
xMNNknH/TANiVbkUyk6mg+OQ5UaqAoYzGL0DN5Z1Xm8jROy2Mll3NQ4cftriM29iy+ks0pzvwVJ7
r4k7LL2zUDkD9ZTtArcwW57m9thLwfAY6vK9FdcdHNVYvQuwfTofEFtctTleBMqsUrUEcha/IlMn
olXCyCXSpXOp0uFuTOYj3avC0aLwjLb6QNBARmAs90Yc0mdVyNmcTVy3FIX3bFi0jrZBDNM0678U
mMXYVT0Jbt5q5n7OOnIdFTpwldIoO61rlbNQahQH1cvolsnyLA0EZswRViRdpQQ7I0uKT5IY4E5d
589tUqASFEihSYLgEW+JfNtbQ3tY2gYbhCG8jsdYuYhiM0eRb82uUBUGsk1ePXGJLFuYuEO5kfDo
LPRnSS7fJVr9VFQZMOEgAO+0i682GZSUVtXsIsHmdA7E/kmtKu0gIOLayFIYeYtWgBZIJB9MwCth
raZ2As4bmLQtW+Eipr9PPmdzXgj1wcqN16DHeUWtIFnK2bVagvqa2qZIiM+wJrcW1KOEaYIdKNiF
5DHaBkQY8ItDM3TAm3A3NY4GIRz2DB/Bwdu6dMSBfknTD5pjBvK5CqqBN03zdcYCGFy7zi/k0NAx
nKxo9ycpLQ05EPexxnRFrwGrGHEkvocQQhGdYIfcQyFoy7B1y2rgcyHs1hh8BOwRClMrVSb5akgc
oojqRea6PUtDENkbKpyDXmOtyJRtNWAGWmmQ8bKgv+eklnLriGsexxn3trq1W2O6lGvkgT1zye6F
+ivGApdyVz0LNc4ISy0cK0x7ujpYPzAuMbS7zrL8KjQRIeRYMGGpA7eQ1Wvw8kAKiYYZ90KhvqhA
+ySAtdJ5bcLOsgDKXVOvJ18MlRvdQMufL5KDKTL6qaF6FLLgXio1jEPjxzFaMTPW1Bb1Z5HNNwsF
LwTvFt5QIBzzQDvrquA6yKPWtrClBfk1z8B8D6YauaUYfWo1NKRCPIPD9PlWS5Rb7MgGOzfAROWm
uVIS4VU1SdVAcp50EQfIPN0BbO+FBgwa3/9PQRfv6iz43GojfhiteRei+iVpYrwY1eUuySAYp2F5
zUMZULHUnHYDqAZzrxibIJbUDQjbQyEnR2FSW3eYhNbVA+7VmAtXGQGytjFAfs3jmJDn7JZMgBDr
wuFmqeFi81i2ZRBdxNzt0SxBhnG2DSC1ydU+l6cXs9ceOy2+bsuCTlksbJVWCOG26udBGJ7jsYnS
rYRixz0Us+Q6ILNWj/PeYcXlqECXO09AyKS21O1ILtqj0TZ4vYXmCvVeElOPJL/bBwl0bhDDz5op
f51MEtLk6KlaRugUir7HvS+4Kxs2X/zbyRY3xENP8Pyl0Y7atQqHwU3AXhso/uR6eLKZ7VYdjsZ0
ATSURMeICK7Ww5rlMMGC1uySa2bFgTPGRsb/GGHKeWou+2YKvoyVhZFakcnXSgQxJKxII8mGwfJq
C6YAKknscsPEprkhuWMlnufK0FNQCI3dVThClVp5m8XAdWJdP/dqfVhi8VnFhalZzE2ZIg7XZSKi
A/bJ2EQdSACUAtadTeWmzacH7n/lJTH3swpUiO1ydlsRdJEanYvy0u+As0Zt2NVWfqeJTK2svY4I
c/EHKd7iq3hjYsKwFMaRXDM3nLGg6LHuznTXaiYv1+VtaIwsEf+PufPYkhxH0vUTcQ612JLudBEe
WmZueFJSa82nvx+zaro9GD7BnprN3XZ0pTlAwACY/UK8NftRgGdaX9dxcRtlpbkdsInoNXkf+351
NCcZhReSbIFTboZaTGLFz1oGErDLy0cvSHailDxPyHZDrIt2RR2hoxeCQUCDa6cU4U8vsW7ihGJ5
V90NubgdUvyecI3iZoYqchMZKCmNx5ajYQeyKHYgW/eHQM0PsYlHW+Q/tRPl3z6SvhQNMGIPSU1I
jPdwkLa+Ou1wwjk1gfAAemPfJ/rPCV8XO6HDntUKoH8kK5F/KrdyDAQDwFPZIQNBA9dSxp3VNa+W
YR4iusF2KUBntNrp10R3A7nt4rm1AMgkoh46BZpSdjmah7ptsfrNkenROMnkRnAbM7/WPHk7tcEd
ttGtC03nxdCyRxT19rNDJ8oir1Er4NsCzqjTrXIvDsa9pEAFQRIPsBQ0+7DaaclIP1nYSJqwN2KV
fB7eBDiObtVRuCeBO5b2pikSVwrNgQpjo6F91JLEGeVXDxFuWjKQuGY1Gf1R61o8vEQcRsxXP8VA
zFRNKBxV5471bW4gnY30VIkOfJqbdmChIiJCrWCOYvWFEhD+cGAfjRc/7h8oecFyDBwPE0nWzK5X
H/tJ2OBA+MgP3tf+AxJshySPb+T21bOsKwQ672J0ZoQAaIHldXcqnqA5JDPY95gfdZjmfvG7XwEC
QomnUlgNNnGGx5tSaF9lv96huW5P3YtoIFkQe05pMvl9geLaZBf9ix499KXkBKm104AojAU4X7jE
lVFvoGA4mvgtVhJbz9l7QfAlrSSseRpH7b4EgXyUqhRYGZdjyAI9Lr9+si1M2lJQhjr/O2xxNygO
uI8ehvxXI8W2ksi2NE7boVX4J/xTm8ZPmD9vpDRFzbBln3JfJPGLgXdl9MoTU5bFD1LyiuTYjaX1
X3JVh8T4MAL1QVXG6ZG0q8H9KlTEFewdOWc3minsPSV7GEJrB+F17+vQ78gtqCU5jUwzedA36jRs
4k535Ul1YxTQdBZWL2TwCGHXwPg3hAiK9a+AROxz8grxmyqJdoqSNMyF6SdwRoSMfmFkhKIXHZRM
5B4BhEYBGIvCFZZe3CJkD8WhZlMEqHKZ3KCE5MkYo5/ogG80SssbXSjugA0AQ5DjGjBa/JxVOrAF
dB21caf5+U4Wadag4hYI0Gy64BVL9K85QpqpqD5Jfn9T+LeJlNiKMW0g9dqWzmXLfJ7icuMDd4v4
n7sqfOpUfJcG64Bwq2NKkiNgSF8GTErgS9tyML5NEfwhBCe7stmhgPg2Gc3RHOHSxMkBrPqe+47T
IzUWhHCuROOq5mPpcfAWFJTdJOupBSs3KBmkLFOdU21HQSn3n3sMVsykufOlCYZDkwI6UVDZ50+v
mBQ7YzeBevT33ji5dYHwZRG4EadKUoq/xSj85ufMW6TdtCZs6CADk4dVopp4L3Whw8DQzIE5BqU1
1ua1L44AUgxK4xj+NqggFeWbOhkQ5FPz2HRgkQd5m4pouQfTQ1oZR6EzCo4LZQZXwZLAgAaFr9sW
/yUnAAovyBm6/omKx6AOB0eADVxV1gFnzZ9iBnlMDlDVK5TrHsunOub0qRPRwcoktZ5FAwsWs3ms
a/HKF7yAcSY/vCLh2Zlti9h4Qc77hFpBZ8PM3WE14cSSv89T42ocA95qvu31CEameHeXqEmwscTR
vxqjaLb6CGaFuc0ILLodHnnDYjqUOBbmjUpYoWNQXhlQM+oBSlcZ7YPeuxaR3erL5z6tN0YNtai6
Clpla3aAwXRofHL2FfCpnQM+41TbG3W2qawbRcGGJCpf2xDOiQCMrZICbifilxLXPdQWoYmh3I7k
abAfM/nnFBoOGimPEd4T+1hBAcfMHLDkHndDk+t+ws/NJXEjl78mEZS1+ph1yb0H/nDq7kUIhGw+
GFs9ah3RVtFEzP6KrdIJr0iaD3XxPInVlZoDqgo8FN68a3Q7WjjD9Sbk+q7oj1mqAzZqfNPWpcba
dGK5FVVob53lBr26q4IetgSs3/raR1Mw6HGfSvT6JkcSM+2Q1O6ymbe8aZsRY4+awYQ5Mr+8Jjly
5aOQCK4hfx1FwKpJCSPtV8xDtzdPmN7bTXfH6Jww4CkTVBthArDIpWdratxz1KMWe9dBjBmP9gaf
F1ifEUJVCjxKGKP42MW+O0rdlpd7Yeud+Bz0ALNEXYPjUSu7XP0xZt/Bk241zUKRDcM7MHxorO+G
UdkJYXvoLYhGnggn+6ZCfNAEyz+F47PWJ9cNGCgHi/qnsBhbmNs6rso5ugF9XoFaTYJw26BrjPgG
1HeY+AX+S+1bHfNAqYwR+4S2utX9LnZ9nerLkKS/q6FyJUTxKVX/9sV+3/fDHgr0N0kpvnqBBVcd
jdDYKLFRKRrvGmRr8QQEEDGD3MiOEoRahKrgNHsSUsx9HOHROPKikWJgvv0YAm/UN2kmJTudtAwY
tNpPUutg1cryCFN4n00JFSJVnnopV91QIbki7mS+emZSHYxBf441nD8AhN9nSR9suDBdF4P4WxVJ
9JYSHq2MFF4pu77CbDc3QNx5M/aOZy8oUC+Qf8b1AFA1rI29OSP1fCB7TWv1UA17KBNebmy9thp5
/WJQLacgRqtWDTdNpfysYm7RVgIfBjcG8easOngJ5/WxHUfNzRBNEEoyKn7GojKbUl8re8RN6Oz8
xddsuVFdo7i1GfeyuFJovtD80+BigcuQKByK2hKfVMma7wUDzNTgwEVz4x+zPbUnO97MhIrPRzYX
4t+3rGgJwPRCiJzhKdqibN5F1OmMsoX/JqdAPgqns18H9akqnmvfX+l2fCygv4+1KKDzYEDcMyFW
38e2Jl6rqA58Phr5YyvzfYjFd0pkLyBvEYJMhVD6lkbHfeBSadxCZHNaN4CZJN3rkHXCA9ydK3Ff
XxXZ2vf72JV+/ysW3Q/RagwzyvkV4y47GG547GxtW5586F7r/c0L3UAN+T6Z01oCmyQt12aX+zLA
EqKJRzo7Ts6AuYL+4XXlB6izO4jiX/8RRIn9MEP2wAdqwCHeF6RrA/ZCwbJyROqcWcV7AkkNL35r
0htd/KWKXMDNYWVm5yL3crWex5wn/qzdL3pZ0UWhIUP81tx61+znZhnKUfvPl9EF/Iom0pITpVme
X4YP8z4OChwJ5Wzu3dLtTLTjFj8z0LlaD87wG2+pq3ADX+7p86jzVlsOzrI0k28JzR819/dBJ9NE
Eh0pPCcaJNtLH4KZaSasDe3DDgGlCoKFCHP7FjrN+ygYUDYFNtpw/aEUzgzC/FmgNde7c5NJ4+q6
8smW1E4mUDUVGTy0aEo0SpbrJEViSBaNTHf6I4TbzYwpy6+Nm8ZWjso2vs12qxEvDVGZ+4DgZ5jI
5ddrqDSb6hxRsyEVsyVwsAMib8/bnk+HfeLu8y/3cQvq9IDAlOomfXFc2Bdpp29SrUIsTeF4kFzl
tjhQAYTRjnwR4M7Gadn6MUDWtZEufCRAIs1xTcCzc7fVMpem7xLOe5JfyQofU/AS6AgoSMWv+SAc
QVPb063wKCf2LNfQfJ/Iekr8OnJ5VLHAk1AGQkSlRplAhRyOm9KQPM6/9T9ocn9Ih4tfudi1cezH
ShNRtjKfm011yCjK2Y2dnqxd7gbbegXe9CFHEA1sFt4aqgFtbfn1x4ByWlXr1BmOipu5M1LTOP4T
EMb7ONYCOumZkZz6vBD+QL/bbygq3RsPsC8PiMq+dLvCmYHL0IIOK2vtwyk6xyXjWgiMWAgZzqv/
LAcqcE5yngDqzD23fkybmStjzwzc4Nusl4C9Ja5dKyf3x4Q4B2WBqWihmJq1JN+Z0HeQWQpUECcj
OFGY+R6s38GZQTtQZLmaWBt17R50aaQAz8HAAbdT1GXLczJiuel7XXOQT742zVstzu9WJvNDzmVc
AM+5kSK5amp/OvJnk2lN5jTQXSTEDtvZbbtr2hvsae/mnnvqevpRf7U22spsXlqh8OKQjeFsIWUs
Tk4xlyeksDTNyTH8GoPWxRhpk9cdnA4c2QzMU+ttRuFtZawf0+J8K0E2x9S5VKLG/H7h8KQojTBj
rP0RjUm80/exk56MrbEjb90Wu3+0aM4CassdEkhq5vsT2h4ukMzEqX/7+4QNifpJ4Ej9H9y7eLUa
dk62787R+Zv+e5zaYnq7iGH2OeNsNspbajoVCFt3RmPxBsO2lbcR3Iz5Lha6qyiby7EBb3JrnzPy
4gwfJSOxmpTYM7MAI+rX9mZWtoHu8wDHHv2ELVf4fXBSfn7+ceUPQKJ50LjNGiAhVVkVF4POMEVs
PPwI/mD45mmmqDILBhhkP5S+7Pw5dZKrljlHzeZWi+68f7S8zn7BIsvXegl3MMzmX0AtlFOH4oTg
qJy6JH746uXr50O+eOieD3mRCJFmjOV+zOflNc/1xIvapsy6wUbxxwBVHa+9mR/v89w+roS+mDYM
AH6AdCUQtIvzvhn0VsfcmLSBg+ZOfqBScUCoYTv3ErZN8+emv87o+IgBmT/yWdjFu8LqNavFDWwe
cXojbdJjJjmGk21q+kcOwi0IBUgvmH05pkPvO9/OeTn5Fd2vbrF5NX3YYmc/ZJFKUkOTvBZpQrDW
G283q4Q0dtaj6zOTSVapMxfXNnsK/jlK0tx23ieuIDDNUYvJl3IV7qEVBtSQctTT9dDO6OSX06nQ
ZnTKj8+/8qWPbILhMVAthPm+RHO2eLILislBO2gPJlKg5UsRrC2k+YstJ/I8xmJoPmg9o9C5RGjo
h8ybplTt8Ip7yyZw9Q0iMzocqBzmh0LNz/l8fB8hgSwnFi/X85nc8gHMWUnlmIMZUNmxmJBtaOMj
9iLtRJcltBPclWiX1owlKyi2cV2lkLLIUNNQUwceMGuYixqUfXdzUQNxlz/3pP9jrEUuShqqb9Td
tD/3cfRI3ImGywY0oitS6V45zj/C9uZ5PBvZIhGxgEQQFYwM+JQzX8jqX8PVnPqsXber6NStvOEu
3YvO481/P7u0mEJainVNPLWnNp2Q3MWHzyfwwg0FdoNqGvqMqwdp/D6CZEUNx0miOINbHerdjD6f
39mr76YLO3smTxJDFjVJNBbLX440XUj6nC7ULn4A57Rv3f6k7tcpfxf2ssQDVJdFaAKwKxYDqrIY
+p0J9KafG5lS1SrIAfiTrWOY+w8WOpU7BgRPU1S5B7yfPF1r065OGqSSFGdWe5trTsBSkN/+T24c
F0cmUYLlEY16x/IG24iBQkEdIfN5E6fWXAByYoR2mu24wR5oC8Fn/cNdWIEM8d9BFysQ1ec6mmIG
pftPaXbqqrWy5NqoFgsDx11LKf+MCrgLkh2zBc9eqAX783X+kSNJ5UoBSaRxjrMwljneqGKUbtE7
oCezL0seUkY67P9ioJYbLUPaLle3pnyaNcVH5MESXjwNNIX1t/xHaP38U9BXAZotmqK4vDomIEDM
LJ/L3Dvjh7idRQHNJxyeaFzwyKK552+CXb9fPQUu7cHzuIuCkAjCoEQPHpQZqj3jzVwn7d3hJb9d
pS3MeXBx2CFkyTuOEwe677ISBIcd01BetuTJ6jTj62PpLXDLjehmWzF7Wy+N/vkXP4u4OAd6+jkG
LKv5HOjzKwlV2A2+XFt1xwmEFmPGKRSjz1dshWtR7MRNfTD38fqrYJ7Cz37G4oDAwmE0EFBAbevQ
HMJt913aREA2nLk+9PdTBLTWYfWaNg/vs7iLbTrEiWHikshr5H7YzDH9r+FOt1G83Cf3a6fSpRrB
u8+72LO5iGCvWjPZ8zEYffH36bbbh071UvwuD+km2xkn5W5l/14cIZxKXrUz62bJyEsio84ln6th
cOK1xysPzXnDlnbBXr1KdtNauIsf8t/hlHkvnZ28SS2r9LDncCWW3cirzSJsXeQCtkan8EZ6KH57
b7wK9tpa5It75yzy4vY0DlVnFiWfEnOZg4Q2EKKr0n6mcprGAT0tFxGElbldG+xi89QjnU4Az5qD
nHR2mu9skVvtaS64+cG6HrZzQypcrWlKF67EKLf/65Mqi83SGMNEr5mwyQFhkr8/qroBup2jTgde
2OUk3SFG9h+8NNaGvNgwRg6FVKnlOV+oR0zq5K1EkSSx7RoV3J0ItQmhM2ft6fynsv9hn54NebFz
tJSkyTMAlYsTgnioy1qPM6Udpbxoo95N1JHja560qGmgKBH/zA+zZFt2TZt75ZOvzf08P2fru0KI
IyvmH8KlEjjQJi0ekAeld6ZvcOiReRj4AcXFEq3bU7bK8Lp0BL779ItbmhXLpQSFbq6ehHsDP3U8
VTbxro9pZs0qq2gbfxVwX1+tyF26B7yLvLizmUYgyPlcGys2oGROGgtv5Co/HdhnX7vv0atAIeEL
vkMuLRKlWJv3C2+jd+EX7+mxKiyvh0/CussO3k7ZW+gcQmC4kferd+55236y2NRFDoOYpfU+b1IW
mujMVLDscZbaNG/pxrhrRZqVDbVsUMTGKHmovWOKWt4Pk4z/iGh34p7mm/v50r1wIz2fwT/uiWcr
N6uwNFctAlliCUKwBgcbbD4PcfmAo9sCMRtdKCRY3u+OCMtZT5x3x8zJFQDOUF+b9vqTf0IO0pHB
2iFXsnqIXxzZWdRFTtL7Vo4qCiB8Lzjb4FBs/diTCcE54Xp+ksj9q2vk4no8i7lISH2VQ5mo4P2I
R++Yud0eFeCNChkYK8D957M6/1PL5UhxZX4rySpF+MXSn91Hg0SflyOItF4Sd2ZQ3wZB+fZ5mEuP
dOUszvLoLvNgqsTyz7Kf+56zD6D9l3xyybh8d/qyEvDSHEpIys9UfsjAy9USUNlpm56Ac2nHO0p7
bwMC+AZEGHKiK7EurZHzWIs1UnSDVtQNsWL8dw/TJnCy22mPpxeCdTvhiNTL1drVS56T8YcPdza+
xRqpw6orKopk5CxvB3YKNOAGPkGVc+dTH4Gf33qIo/DuteWr7NesgQte3dXu5Id6L179vWT/V1TG
/5Gg+I7G+Cnh8f9HKqPOYfQ/Uxmv8+lb+j0s21/vdD3n/+gvNqMq/hddcFQ6dYnuNM14FsffzEbx
v2YRC5HiJhQndgd/+VvXU5DE/1Lnd+gfcActBYV/729qo4DxgUm/mVqKNbsSgB3633Ab3x8Rmj67
K1C3oGlBHYjW+eLQl7K5tNsL2BN40x7ynl0j1tnkCTbN6so+eb9NPoZiTOfXGxkUOoJjhMJnEUSb
jrKdiTnV2fTf/bUD3mlZv98Yf0VRoCIrM/ETnMviqu4FbQbGwhDsIhof9aT52eo0Q0D6GvJwL4z9
QY2ER71tvnSidZXkSOHmM/ROjW9iodnLIeWHVrkeve7b5z/s0uh5oEk6AJMZ8rXItF6tF0LoAXsE
DnxCue021vvd5yEWJeX/Hvu/YixbfnUbB9IUEuOvUmiywZdgX7tzp99311LQyoCWjT7VzBotsUA3
ptjc2XVZYVBtvK2MaL4O/TvN/feIOPHZDhIfczFr+RhUA5wYFK8BuFeIHviBYQuoTPXo4UVUaVQT
X71dIvz8PPDlwf0r7p+G39mFxvKTcYTLKNiyIjxbvXWHC/nKSn1/9H4Y2rIeQ/1S4LpNCAPFy2xW
dKzTfQFu+fORLO5NH+MsHpKV3NZDkxMnfhmpa4HeD+NtBgMICrMzYxYqBMg2aohP29rFet7RH74e
hUoDaWLT0GZfl/MdH5tlG5UJHJHB1RH4RnWNgx/EK4exdNNpdpMC2JDoBXfIfSONW2z/ydjPfsD8
mc8+o8ZVKhYDfkB/n5303XAqbnnLcNsW73oXXIoT3q7e3tYGvTiZm65qBAyrkJPYDpvxxjsCj98F
j9ntXC4YnEi3q4dgC/GOy/hqOfHiuj0b8JzuzwbcSzVugDHBRfTx2xfV0X9BwKZE4ki7GitXHhlr
7+cFxOzvBXYWc3GEJNmk4YtNxp2VO/Cb2ZYY3My2G9aupHfm366NclFY/BhxcZJgApWi5coog0P6
AumjKG7lbXyPh6KDrRtGNLOmvlTCpN76naNsZ+Dn6svgYmpSLIArXJxnFcr3U90I8uiZIbY2wyi9
SpLgtll3mFQQXrkyuUYFByJVrdfBtDaDpq9IfFz8zhpnHFgkNDCXgIM44yPHhcIM+AjW+gjs4332
+eZZC7HMG4HmlVFACCnN4SLvlVbafx7h0lGtKphOIK1AA2UptQUqbUiTDhegyftmNJCimpNu3pvt
fkLg+PNQl5ItfWRR1XUF1MASltZJctO1GaGgzGyi5rHpUHEY/ndlwr/W5VmUJSgtFSb0yRKioLAG
CwojgxkZNlvSBBilrFfYF1D1jwEXlx0MA4XIiwnYbMB2vsxQF9yEdsp2/L6a1+b1vEzm54NbrIcx
q7taCIlVtNi1bOstPI2X8quM+RHyR24L2iN0shc4crMXQ+iu7fqVT7jU8COPD6NVEV9Sfk0F/nHZ
Ix7D/2CdUF5A1kw1AAIvoaRFjsEeduMkb+Eu9H+XDbTgtbV4aWOdx1hkLzPMkLmwoDCUENc9/Vmb
zJVRXNpY5xEWqclovKkxdCJUaBVouJlgrZGWG8OwDqK2cum8OBrJwLsA0zVgzYvsrxdGFUQNvUE1
ven1586wVgZz6YXCC+lfARbTFUTQoJSETyIU4nNuNtC8mwKPbfQM++D58zSxKH//taHOgy1mrpNN
L/YLgunPxQkxdphZfm3PYkDexke53Q5eUgPkhOlm18qd//p5+JW5XBYHJ78NzBzmOyoW9xlM0Sz4
PwZY5AsdMpfWzAEiRCBk61kP14qpa0NYZAlvLCVzbIkQy4iQgMXy85X1sKglffhG6uJWmeuFTHGM
EMkh3HOh/IrF8Mn4mp+ULUgdfAW+fP5V5gW2THxna0Kdh3x2pyqNIE9Ti3hWYNpmOu46C8uEAXWQ
GsKjgPklue/zkBcv7TrlASD0MnjjJegKbJBYhCYxO9c8zl580/eCKvHT7GVGM6/fJo5w0ld4VrOT
yMeRnkVd3B5jqcl0rDJYHocRn8Ha0RqQqsqVP9g5zgnCFQ3x1h22pSvDTqYBJZr3tCSgLEIU/HwG
Lt7xzmdgkVc0HUq8NS+k+VZpvrS/AoTLjlwuS+YbY8L4IDgdsA6etv6pu0Zi/T9ABVw68+ajgPoI
oFJ0R99/+kz15cqaKtIBDYh9S93XqhwJh7cnBc1vJsPfTjSGElx2dHSOcPLO9k2/chG7dPCd/4jF
+osxoPTjgR8RCTgADT97RXcM5CE+n/C1KPPfz1Y5VYvATKU5ylDaiA9tOpx5PX1lL11MD/h1gmeH
uiR+6EgArlZH5LEQJeUZpn8X65UMd3kY/w4wL/GzYXiC70eixLKRWuwkRXfivTmpK8DBee19yAhn
o1gsC6FVpryMCWJWPyLlWR1uuYmcIpT1M2sl1NqELT6+JlLpSOdQbT4chhafiHbtor82ZYsvL6h1
H/Ya36Tvn6P8rTWe/URbWV0LuPDfSftsyhappZeKXhwixiFkNhQ1J0cxAAkplE7/XI+30PEfZRer
0tWW9toMLhJJpCpqU89LzmiQbzNx+mhX8ualCbSo1VLKlWUNcd/3aw6P8EQfDcZWwHssBd1WzZFe
W7ayFC4+tM/jLG5CZTeEoz8fRH/1DskC3+euBnaST0jF7pKd+n8c2OI25LfQ/yOPgHo12lOquCYq
GIHQrCS4i6fd2cCW1bYuwSWp8bl1+d/a2cnhRUtceRuCh1XtsbwunyBwrRZqLm3i86CLu1ALHqn2
50xRy/mNaeRbQ8dbscYDMig3SVNvP8+vl5bhebhFYoqKsPJ6mXAhWuP9eNNYq8TXSxUJIIjKn5IA
momLjWwGg9ab2ZzC6WLPMsLSrjw0u3U858WxnAVabOYkD/IkrwjU+aKrqjSWkVj4fLoufB2QqeqM
4DSgLS4fYkkQhJ425oji+G+dntqi/Fg1iV1i0RI2vz+PdWH/vou12Fea3qqZnM2x0lc5Q4HtyfBW
P848J4sz412QxV6iwC0PGJLRldtMbr6d3D8St7cDbVCIEzJA8wjb03+Q28+iKuK8ZM6OQx0J+q7D
s8Y2jNhuzMlOORa7vlv5WhcWxLswi70kIaOjKdhfUaa/M+K3gnru55/o89lTxMXu8WXfSxWDAOFg
oDOQbA1B287qHbEv7z4P9flqUMTF4W6Ow4RRGqHQVBNDBW+gfS+vXW8vPTQh9M396bkcJS770/Qt
Urx4UDYxr2fTb8vF77vfZh0a0tKx+oY2l9PPghKg2ZKvwopa74UXzbvg8+c8WxWSL2hSZRF8UF5S
/1FCE8+Qbj1ll9XXLbbm/2BCEeZWYNxJ+NouFkfnq4WeB1gpQ6F3chRDuuBNaA+fB1mgl/5cMCzz
LMpihXTQE4s0IUp2CmB6zYam3DG8zVzp13NURJ3ppTqWj+uvhAX76+/QqMMacFVgFi5B4L7pqZEl
4T8rSeiKQskpt/jQFtW1tEEDEvR+qD9AEkZDa5t8QyPtP7CbkekYLxIMOGoLm8eZrAlWyVjKVmhh
FE2d8UeGI/Czb4NuApLxldLsH5O89sihiiFYmIybJYIldhP0QeZGZex76JUBj3MqNFH52V2G07Pm
1aO8ldUZpR/FcZFgpdV49Q5xDAU/krbNmmMiGPr0BBvYexPSvOYdPBZB+iSweZRtM4aquM2lus8G
uzSiWoYfFbSejrwobfJQtdHI6ipl0+laJCMXXLXSUVSmRnuwJmRLMdDtK7Q/bU0qxvyHpwZyzTVE
qHe13vc9Iut+FuNOGAnW3VBAOSxsKwyQT+omXcHoVm4MuJV1ikYKr1oe6dydxqPgZRb6J7gLHARJ
yXynH4b7SZDeSoGqppVrt+DVux2wKcsVssQ8WVmvO10a/+wCvdmi1AU9p2xHF34GHnyTXjvS0L01
iYFeYyW8WhUqNWWOPbks/4oR0Sum7DmR5B0PzAOPorsqBF6jVQhwRP1XMLWbsNJ3sTk+46p5NUJE
TfNo53nGvShY0Bbiq0KTTxkLeVRfK+s57PC4TqVTGjcO8kkbY4RXH1vfWmxxMiHbyWn8R7isDna1
9hhH3/VSuJdaeHHRS2Akm1FD/kZHcVYLccEcusEO+XL21ApXlfyUFfJ1iiN5j6BqW6fbsC0PqBuO
2Y2E5zCystitWfsRSZQCFT5JxT3vm2fdl9aDiQ+WzAQKLxJug1XtKtqNJLpNK7EnDpJ8ZSETWNoN
e7K8F4xT2f/opsQW+q1fHybjqWm+qjJqUMMOqza1us7S3dB+D5PWDhH7Hn83iHp6hQTKt6b7i92g
5yQIao0dnqJSfFCz66R6ruLASUllPaqxmMrYqfTixbzbjedY3evyKezgBiH/a35Tw7sJ3c1JO3rD
1TTthOggGaew8OlCVigoXVnqXpu1YdN6P/VQG72HMkKT2P8iap7dJ+ivVsfR2Mctcl3mlWddF3q2
V6Tbpi1cYcpR5irxeHfE4MoadhqlgQSmv4JMgHib4xQQ11867yESocOKeKd77dXgncyq3YnIk+nd
m4fMRcGb0inzyDHLfRMgznxoZ+l2Oef/4DTmqTW+p8jIG/gGBwOJ3B3q70KTb8McQ/PhRvcy6Gs4
24VXskzp5s4USqwxfxTBFe0cT7rOpO9GfRTphqjIG+58DpvkOHI/bQLXqw9CdFsPrgB4qOUvMrb0
p9x7CFMnje7G7muX/o7UXS27U4RdXfCzj77605vePQ7jT6lCGgrndO/FRM/QLLDSrr9pakKbh7Lg
NG21+smgeFIl14bS0BB9lvJD3h1qNtGIWbzvdcx4YQcgFjuwGam/jyq8FsippUl9RdrGIiar2Dgr
8YZtjd42pbEu20yGkttws04jFqiZYxXPMp6QKdTn7Pvg4aC8UXA0JIc7Qf3oN196ZdOTiLTA9WXS
zY1Rf82qX6J2TEcTh0DsCQO8oe9EZG/lKwm/TGbeCzlbQMNC2JafBytkdR6b8iobO1vCBBHhKqfN
jiZpULsbPMHR48KuuodeMDeFDtNbGWm1f5Oz+7a7qdTXpHHrunZDLoBad112tup5u1TeeKNsx8W+
D2/z5DaRf0bTbZNs0WILmZQmQF6tuREElw0je0+T+HsQEfBtvxtcx+vvfX0tBM9C9SQPpzRye3Gv
aKcCIhScFtGR0NQ2yr0cXIfhTsBJPX9SMIygYIMG2mm+YFtIrWTK1yG70nvHRLyhdo3cjbJd4xM8
fOJulEc3+JSHkQy05j5olIdKSpyp2aXkbXyo/ZsIXR9LCm880cV4SbGt+qb3D6H6qpcPpJVkosBU
7crm+4A1kpd+B07yq9C3Bo2dybxpQJRYJTpipJK0sJzC/9oimyF409EfAIDgWQ3PuKANVdXf0ebU
csj0k7w1ohRNun2HFlcof1VGXODF53ji2/i540P0zILSlfB5qGSctl/E4D7wHvsk4aJlbH3pGgdF
1u31qGu7TKk2iuc7aVXwi3KnNAxk1RMEZUmacepUerrN9FM/XBekvDDusQJNbCwQgMIcRlyE1QFx
vuQG2cKEO2sSUHxIpttJ028QyIrq9DFVWu7kSnyXeS+SH10JyNWmzBfKYNtJlzE6ELeqlDuB/kYD
5L5S0SAesfThCxmRUTnYoDz004vCIak2iRv13s0wgI9PSyce3lpxdHzSJf5ptooC7PBazUaXcvIy
CQ/R8JpZpm2ggaYbN7L3TVUSR8/lN8v/WXuHqGxejfxqSPx7TcADOLgWRzT4pLu2C2yU5hwj+RKY
aEFaSvtqRpW3J7sMW3UAwE9SH5JDrQkUhoWyHm3TU9QXpdd41bdTcGUKMsh6dYwfWuGxT9NjWIr3
em7YaLj8aJvuGhk9p24aO9CQtPfErDzqcXnsJukxFvsb0zNvEXt5FhrZRYJ5Xzb+V0HxfzYWeWro
whRJzwSwozDxnSXUEPES3oRJcaNZyhX/oeBYXfVN6add0GOWHmTHyBP1TamS6Yf8SAmgk1XH7BtE
7LO7NJ9PunGCW55PpOYhOpUohlatdYUy/M++xfElI79FwI8RqSu96tvEvPYImAuD8opiLH6q0akT
jpg078rpVpau4tR7lnCsN40ENqxOk0flCw3+z1hUriLsM+1s8o8VRsrhTYObtRfdiAjzx+W3OpOR
U/iSyc9NsY0FVCIxnG3t1kRaWXDk7pgbDf6p+AIb2wygB47ESm8X6XeynqXdTcpr9kuA/4tgo5H9
kqWTp78UMArC75bBsF8GpFXV0mn0bY3ud/Zt6lwL0S6NN1BrIia/EbR79c2ood4kvTNqD4L5yIFX
dNxUjnn/XN8L4b1QPErhbTzu5B/Z1x6OuuCG0MUD7ZmDZUp3ln4VGK417tLUTV7GFP1sey5thli0
3iWT2/LpK6ZQc7zsQdLuAnUTP5qUouOvmXGlomsFEGy4KszbqD3ibBXv1R1yy2ioV/KG5de1rgzk
pUCvvsJMwbOD6qhvFUy+M2d8k2cpartGJrFxNPPRL69R2sYeAb0CcTuRQ0e74YUcRvs0Pxr6dlIw
IMDNWsfgFXRvoUJWs2xJ22byg4Y6sc6TDYWfEllUxHuke0/9GbS2rmyTDfsPbbpqeJSl4zhsO4xr
I21DycBR/x9n57Ubt7Km7RsaAszhlE02O0mtZFnWCWFLFslizuHq56FngLFbhvvf/8newFperq5i
hS++D1AC86eku2O7qZVvcXVfWN/L5lhHAKbHb1XzZZxyryt+VOzz8AHpUiC6QrL9YeTG5o1b+oTH
NHEpO0ZgvfvW1gbK4DubXFuVsn/4pfzTjpVUkJ3Xt5agRgTR/caXb7hBIANY4c+o/z6GQJtPaU20
ktTq/F0U5OwQ1W4f1W479HdTrrgUpCXzo7q8Oj3qsMesfak7GZ0UhF8TNCSLTU8O0UQt0BIRqvrp
pkan2QB5YKFeb6qLK0VkntGQn4dja22M/l7VD2MRedJAMLhPPIxhTL9WBBNCu8q2zlznGBrb8cZ8
HdoK9fYAjHufekbpI9Rb+uHi2TDEqYJ0FTSIOyQUOT1uafOs4a7DYfcsJ3clW3VV9FYR4wSd/WQ3
PAB27aWCaEvc+yWqAjk0o4aOeJxGrd8W/Q8ZS5knNc6RVce6aRafjtG9bAWRdBOPyq4+R8NWbwId
ao9znJZg+jqnrhLfVlSVLadU91o9ZiqoK7Z+JEp3mDw+gm4HKh2esX3XSe82vB+YxKjrz24cmEe9
2Zmo9Y90+7jdhFeEBKS7qvw/aK/xo57ddYtnyZvY8pzq2bZ2NaCNt4FO2AG4wQaPM65dfdxmXzA5
0ZakHnNs/BaEjeXXhEqQv5+41e6WHJvqhpo7ONzYkOV0b+UfFWqs8f1YnXNnl575HiGnYSy9QnpG
5nOggmzYxnDdSbAhb8VNGHoo5qMKHQ8eIsHychtx5je65EtICWjPsnSbjyQFN1Lx0vFUVIjg5hzF
QHlFcCbS3PSx/AhjcnZ9udWX2x79ZPgcDLtDAHcwj+ZpMB7Y1E7hysUOOrL6EVHAP7jqsndextv0
S6j8dGgcp8AdPo/tKdW5Q49C2VO9bJwKxU8i31CfMuDgsRt/RX7bwAsFQlxupfagJQFKxTQTp+ZL
nH83MOTN8LZ0fLv3BT1fXn7PPkyqUzMGdbaLqk1n3ejKEQX1wTmN8ykrvKzwhYw86p44iZDvOChj
/TAhUwGes/KSj7h7sbmwLA5OwLLz3lAuc2PGvs7iyU+l+GogOp7fFtEdQqjjQzHibN2G39TuteDK
eUVQP37M2tswgZN+aEqeUnd2vul60KtnPTssma/h5a1A6Gy5RcDnRM4dN6rl1ZHRUte3WfakSF4C
vRSVZJqKqqe6C1q594zlhtuxedfGY/lgpTdquU2+CnMTlQcB3aO8G+4rgaTtMeGBSI8yyoW958yH
+piLryov29M4sdsDRfUaedtG+6bY9fznN+3P+aMv94q0H7jXG39un1KApflNTJeHcWink54+xuqj
FvlWvlGTn/zl6qFGpht8muYJRKO3iC27nHgilbqvhbtU3vHQkmQ2lrMe7mT5TrkNy5O8H5D4Kl4s
czvktIbfWsDdT+ujFoG7TJ/EoCNIjrxe9d2sg4x3kHjTYnLAUaduP/Kq55CdF+ecWaf2Yy30ocNd
1typxVLwVQpiKzLMfotyvVCOTbM3CVQQhBt3KXsMBirCrf0WweJByvy62ClQOxR9s4Av5kA0ee5S
shw4knDz7zA1NMRZYI3EN7HJaRA9j9d+KV/V6VAjZYsiBsBE3GScm3dR7WVKQ7ujqnvhs6Qgbu5m
d4N86mDmETXGWlM9lKs76UnFKs88Kf1iSz/7eL+MH2X3pe/f9P7MPau8turkGvO5qYKCg2TTMW89
JPV2ru4y1IiNV4lW6+H7IN9m+k+92TYRe3OzfIm4TUvkXA3yMN2m/lF0QZdzw2zlDinY95q/yyTg
auJg+9ND+zMTpxa9jcP4DGUnuuWC7bqzlj3Y2UHqz1qOfC/0oKrNcf13VrjTErGJwq99u53rh665
ibkPZjS8620xP5sVmr0/k/ZL2n8b4icJAepSHLP8BnBPbXqifUqir0IKnOxV2Du1nMkgPyEcnNaP
FjcoEviF/d4iWfw+Sccyf9A7L4wOncJZwwZAS3oz84TUQU8ERWonNx88R75zOBitO9k/nfG+DW9r
Wj6zHe0zszfQuVP6OhvYjn0j2mTpW5uTa6u/FnPjqruGK6a330zteUH0Nl+OEqQEZ5sYiEp7bGHF
+VFZOzM+N/Kp9GUDhxqN89Etn2VoRsja5180HmPlsUxY1W8mXtBc7tL2iCIAf50nWVQbHc3F6+bz
YG21aR/N92J4Rl3S1QluzDCLxsfC6b1UdesBkorw5rl1Z/NgRJ2LCczXrKO9KHeCnknpp0FO0myO
aXV0Fj90XN08GdXzcCtsfKhzbq6X6r2NmzoTNUiqfdPQAUv1Uzq6+o3zUlvs6Dy9DQMiHV35kHO9
sxB5tDUfEJoext3Q3y84uOlNqG8dZG0MMk9RvOGtTRYwV16Py+HjdKe88u84B33i58VeabzlERRT
8gMut3EKcz/mXtU9qDemvcNj1sTOyNx+QZSbm583DhHtwl/GYxW91W0GZOkouvUFMCquv3bfDQFy
xPyF9UbkZ/JL/krdo117OFOkEtPMO5xMw41oLkbHXiCVvcERNW717NT3gYjZxG4mPa0Wd/7amwB1
Nr1AS/y2+D62h7J9yjDfxuluIDbleEmKsX1rGz7S0GtJCGGyiddKIxo3bAYlKLud1XNuIjf5XkdP
bXaTT3eEo0ptpw6AGqSXGZpFDC9pvmv7ZFuWYD+iFBn7fdn4vOeUNveAgkyQQC9x+mAgpkPkKkl5
2BzNH/S9QVGaXfzIpjudF2wNmOrvIgo3hUrkBGa0o29qNeC8qP1WJO/j7M/hLUiLRvV7wWHnoXsr
YMyXXoo8g+oVr9PzQl+lCth+mxpbglf6LkYs348YCRM51g+S9DUbvWTYsXLyBIuSFvW62yJpxGu+
ieBLpTSjeapzr1dn6Q5DqKE0NPU13KLmkBT7inDRI62HCJTvasJ60j5Vj/YA9WnDElraU1+gljDb
6t7sbnpCoVr1nMQBojuFc9IJVmbKMZ/C/dB8aQ/qaNHgurePBg0vLfwXlvk1Uh5tbUaT81yHvKhE
iFrpRosb7OZboyae2vuG2EnNRmsfZicQ2Z3peEIWfGwYXwUvXHRI28c1DrwWfrmN4ZlNUKIoM3ij
3W+IxTGnkhKpcoNBZKiIdoSRN8W7avGTt6HXXcyXUL1vo5vM3ObhXmNrAQ9St2I5ZMZ9kd4R/KK4
EJuXUJ1xHDJf6f1c37eJF/I7cnew9qV4Gr7rdzreeb5FSG6QgyXet9mxJPIKEmpjYs4mu1l4pUXI
0jWBfjlURG001FcJncZBT0y/Tm/BrDXq7VK8EAR1hvdFDpz6GXUtyCBq6ZnwidjJCZ6MP5m3CcKp
COPnKJU/j3hVBOvmHPH5d8kBFEIfCTT7hQbYG0nV/GWhEJc4mxUivUmslEuoWXlxwxqd55r56IZX
sezi+q7HseTYhR8UHyaG3/00Cp+HRcKgRualCFb3Nr4dMfieUuy0sNtMCesAHswSXoi91fauzEPa
508KITC7P+JQKSDOEppn1N34le0zVdu+Ri/BwGN6GcpdH+GZr738Fv1JOUGlYHxtBqhPnoLp+aCk
/nIW9psUPiWgN4i+u+kHdHXtzanO3E19GmSQJDqiEzdDBXLYm9LnvPXlIRioTnjUhd/GXpN5ZAeQ
fwWSZI37XKbWZBPfUwkiZxtur9rZzqUHaE1nD1r+qJ5nI4CXMkd8hS1OaEHdiPFuTg+z8pbWBJ0q
RLNtwxPcvnGso/yOrD0R3UUr3CEtPEF4sxJnFe+9xTeMouepVNm+6Mj2MdEupXjqh2SnVRiPKjQ4
22q2CxSkQhe3iph+6E3nRf10N/LPbXnJvTqpv0dryqdBS3int8bBSa0f5HDGTQ+LbGeMPbSHdPiS
2MLy0awyt0YJyGIwElX2ZDNfYDiki7JP0iYPZtGIhzLK8AoGuSKUi4T2ELmikPNzMgPlKTrBf+WQ
Pil6XJRM0mXgEmN8sxggKNpQxzXTUx0SkTonRbvX5BagRivCcWsYIj3oIyoM8kCoPnqkz8+GAzTs
1Ci/67pqCEr0PY/Im7MZkVznQpeeoKh5YJs2QgeR2I2yb4BclLN6m5qzqzjObWNAjdBL+4vFebGG
+DDlyaNkqfuMPu9U4zlQiea3OfuySWXIQmjml4Tm28jcZemgbvNUPOVK2p3yxTzTvPmt1/Qvom0P
BWi5pnTu+4UgZbpg9wowRCZSyLL1s9NWayJtjG0eTwW6wBTfdZr01kfDRyLVXFdRQojekQ/OLPPv
wy7fTVPz1jsNWp5I84PkiM5W27dfLVC2L3ptFiclxqMch8Le0lImHtqch6gRIV7XOJs7wR/8Ekvs
CjMZx7OGIHUMW63un2yoPOs7QfrQy2e5HF27LTPxVo5SEp3GaBmtQ66ZQn+mm6IcHqZJ4TspxO25
mNSQXztno6o8Fmk/hcHkZFF/LCW5Ur5QYpZBu8n0uinB+Mz4J+GYwsqzJnv4QYqg59GXwLlgbU3p
obFC8MpZliIeSuEjulqySPUfQybUlULY8lg5kmL8KC1N6o+RXCbJNm9jIquDZcCwVJekPXXJkL3A
CHOm3dLJxbwfDAeSgmYU1E/C0kjljyYrBPmUZonwl+S0HA+tqUq975CTLDdzXfag0aKpLdiM6z1a
KCPBrkxJK4WXZegrUiHhaAcJQKcMmyu0CPYnk2Yc1ubU7IgU8qLnfj83DYHJvuwic9osmlyuvnpY
jeqdpsbF+BwXRY63ZTlT7pwb4DHACBe2yg4Fh/DBrmM1+UEz3ZSRsxuh7XWkaxHncEhnUpA89XpF
cXwRDyAL5gQKV+Zo5WqGhCFfgkeqSgmyxJVMFR4x2UnLa4Ib2ZIreyt0Cinyc8lO8ackLTfib0qV
FNPDmKhh8zWy9DBr8I0qJO+QxW2b97JJlRC0VElgtUi6sd7lYmjfliFrp6Ap9OTnoIjhox1AxlFW
oMwFh2ySC1ytISnFXnMkSQi3k2ynJNiodUP7riyxNuzDTgm1d0tNDclzpkoyt5UcVyKIegce1qRZ
yUYClt5vRlUfAZignDdicTdWstXROa+OWmnoiO8PEsy9xlSqndJk0XlIaEHaWnZHVaM5YoXJI+XV
W7vtzDh31cQhoDCzo4utQhcjMHvQhAgWRiwQceo5nqG3sBP8Ih+mOFi6cS6OTreo4smYUB/YNrlQ
edZaoSZbMxHha56gWerVsxG+2nKvvNejwcufJ4U6bbO8JQdfKfbKMIlDUe20Tq7Vc1G09kHreL+n
uQSgkE/Joc9hRx7DJJVyX61R6iNU1XXJZoHcg50XJmrvV2YYUjSCUDOJ+kmfK38o1dAjmJ681IUW
/ai0OZtcRw6TcjNEmam+j4Xd1d+rSiVRYMtmGW5gL1ImKw/8v+8AxczunV7M2ZujLZjXiy6402NL
kb6XBVc1AQZJfmhFmiBg32hGssuTLDa8vB7zhpLoMSFxk9f113bus+FYmBMRVXNqpzkomVDrl2zA
8q7XikWwtH0aecXS51QsrCCnWukI30b8DNrDMwUXpA8VMC1SVwG2MaKMQEsjpG7axnVivoW91upu
3gLB2o2lHCLlnJXci1pnDS9y3OQVWCgRHsyp1PA3m2Yh1xkbORNqSnpISNx1+9QcmpspnpVbMlyj
7jWlVvX+VC8Edo28Zl+XgqqDACjK3Hjgv5Zqkw0JCJpmcYjjKVwgGhScVkQ7S22nxTNmPXkypNzE
8qoHospS3wBCM0rdyN2kXaENoZw30oZrqwLQ1uZryrtykpdMIodNcJ3S8ydVGipEsZX0oJbxsNf6
qkc2eqIS47lZapWQUDtnZPStbn4qBgUgVSrdOyKcXyMRL7eUUXXhT7t16HLPJ01TAitKY3ljTIaO
0o4+KN3WKXjad3qh9+q92U5FcW+U9lTXnpkZS50f9GU2pG9RM8vTRxvxGpy7VAurxiW5xnlKUVse
yS065o9Js8vpRKcfYh9uES2d4tZ1jxlb6o0NTxeS1IQravCnzDsnj+t8R4tS0r+Cba2MB7PWEtkz
cng50G5nY3ixor5NjkPUpg1K+VpYsnOXUfGN3lJKLzOFeFKHFG5qyHKarqp32AhL5eQ81llY4lFD
P4gmH2n1iYpIdeqRr6IC72fXzU65K0x5htWZlkO5aYqJMEUfypmzUcVEMqKXq5EyUJjNllsjGwgx
GHzX5EuKms2+QNGSeJMWWtoOkVqCroq0oF/IQmjKrjRrGeRaF2ooAYt8vE8jvU0PMxDGxJ9Kaym3
lH8AFAMey7U4a05CWYOYKbIt+jGPZhC3qWETD8vXOo05okDyHbZT3mnAAvlzhCyAcvIERGo9Sye6
1ddNTKN18s6yRt132xTR8N5Y2JE7EINqXlL4V4TzzzEkrTVuQGSlxX1phJO8bHMpAeVW1gvv00nV
5sR4a8aMcHSRq7UVeUbaiKgmSRPb7bfCqAcYXQoVQOMrGOvyPUpNebkXSzeQ+UknUflR1zWWBw2t
6zbOWCbysy40Md1HYULYK61tTWzhfJIKry21d76RmEQ/zYgoYEJmrJRygvGZAaQ5b0JzRl+57QW+
Ua7N207RTUHtw9COL2ZSOF/lfiJE58ipY/gt20wm/5hVxeNoOxWZIzmlogm5ULD3yTRvTKutom1B
9zBtI/yC2DMRt5M3TqSR+FJGLQs3U22bhd8bVvWjWkB4uPk4LRkZiCw0PFmZwdZKutHhQnaNk+7H
eBzaQA8XotHdXAvhFYXWdkdNtefioau11NlnWgmZSwjO/amwxdz5AIbUZWP2fJxNOaeD7S1mJjKf
3UiyjqItKfYpKoIXGrfy6PjSFPeUjDoLSZchzqfhRHVsYQT2HFu5T/H+JLty102ows01YZ8loYrr
XEulqHfwPmvpsQJXbW/sYrRtChuUOCZ93zlKj6NuNgc1HNn5FFnCCLOHmKSUKKQvvR0PzEEenP5H
0QKt2y4Z8dwKmCFZd3lpUftWqe8IO7EaANx556RptOijVfpwxBayKAz2wjQtAJwovVRAy4xBpy+2
MSbbxinbqD9Z2ggemHh/Kkcgg5KpU1S/jUQ7vlvyApr63pmXcFJO9PBOBF6Xakw8CT2I6JyoEYqd
ytDY470pKhl+azfZNonhERa70kdy99h3xaQ9tF2CFruMFgipuDQS+HK2aVb5kw05ZfCxSXLnIdWz
0f6qgn+9F5Uh3Vp5qDfYDLMibpZYVNVb5dROQ2KV/kqPbik30zjBDxUUemK3c4UxFcETbwzL77tK
T/1+kjScRVmXB08saqHvbQ5Ye4gixCX2bOM5PM4SSq8UnUd2Aru8mMNsr6TzJLYpj0AbLDDNlXMl
p5107q1pUPaVrkmVW42K/lBFdvU+45OBUs70D6GOj8ssEEiEC+31KlEPDC+gy6h67+ilUtJNX0eR
tevhIz05WTmiUBQndfcRp9iS23IeenLg0IdNv49gMHsiniT9ZeSGSXd0AC/lDd4WDM2ll5POK6OG
bWNocdf5tAXEy760jcbc5dASC7c3k67Ay7O0u1nSiuYIxJm877RUmEvwsRX9mNgAVU+K3a06uaOl
I+gRDTjcDrautu/llEyq49jT7NMq1xDAUvi1IOkKvdqgkhyZhOH05m20KkG6uRWUoSWtoTZ7ue8t
nBgOaOMpU5z2fPTW+AZsXVcDdZQM+xWAWaVR+zanBWHhDs3ggEJp2fEau50qzAElKw6YUE6yc3Jh
8pwVcC5rf86TFNZjms3GD6x/pi4ZPbUyC8cP1zxNs2KeCMRmujnvej2fMGDDTkq6AJ30HhBDWi8A
zEvovs1blbUif52oumke2qhaYFrXoky6p9RUasLR+Aim9NIPEiBlzdb4axCZGqXhS+GYFVFFeOY9
4U7ZLMy9HStFuBmK0HYOqZMSGq4Gh9CiEE65nGdJlfttmfWIfZTJLIaHua1E+cjGq+pALuUqfZJL
S0y4F7DgwDka/Yypbdot5R+qPOH5/FeFWRama1ZhvdBnnznP4d6ea/vUyPzRwJb0Wb3/L974sGkI
Q7hs6tohB29yaPMxz7oNKE7N2SRJZQ5uwt0qeVcqgT8XwlIJu8I9uGJXEs1FG0Qyav2YZnQ/Dy92
QBQcpVdUdQmRq27ypKIiSZjk/2dItHOR1ZVVy7wU98mmmcbdtUsro9J4C8C0CaRNuF02aIzck7H4
ea0Z/rLgXmfXr+Cv/x3wUumHCxVPpWJAakqj1NrUg3StKeeym+TXEIYGTAAJ9c8cJ0VRWs1cCwKF
ZRHL1+nmIzYNQW7GqEmkR3qeeonQl67cqk0REWUs1OZbb+Tpsv338l4W/yNvAU7IRsjNcFBQMi7K
1TtqYjJEvdFkpO5KCudvdWfips225soE+q59zMu1/TUcMuWqqYP5QYLrz+r4uZI57Otw1GeuAQjU
GwB15cFA8JoBg5XTlGyvdWr8dVTLsS2ZmBQ6FRe7dsyHdOimklEJUo/KMTTf/72Kn9rHfs3rtxHW
Zf6t6r/FgDRGudLdyfCTvPqhyDHddzGVXZGwvCXPV7Jn/70J49tIbU9Lq+01ad9RUTwm19Z4rfn/
vRvmYnNdKmX02dI6Y8zmkg/JrnxdJTCNwDmgIRGYD/+e92WzA0M5KNoiH6UYCOqbF403opS1oubO
dEn2lVV1oFXz1olBLEjafqzDg2pf0yC77F36nxF5zWBIyrKlrf/+t4Ueq0lImMmIR2Wd51CXMss3
C9Vh2rO51FfOxq/mgouVZHr/N9hF8xK18Jo8KQxGrugUBipMZ7QKdA9AOGWaZLG2lvfvBb3cqZfT
u1jQRadAlxgV1TvVcCqA7y7jf9osZ9BKqenIwttAAzRTuVjBRACWcRJBuXBrWXstTfMTj3ZzpaHy
8jutoyDeA7hNhvfHeBffadKmPisAr0OEeg3n74n8Eqsp/iIdleSr/71ql21Fl4NdnD61VAhAOAwG
4PaUELuOiHmiOnutD+by2r4c52Lpus4m7DIzzqBKm1alPFwmWDMa+4LCFXIRsvmA6l4A0vXaTrw2
w8udWJUKfDtGjltfOq/kP7HyPgOKa+zHVUWfhPBZvqam8km0gAkDseCNUlH7M63LrkeglE3d1xSO
rKJ366iUeiw76ovjxi8D3UOzYT0H4dOwkbcQx/X9Wnt2Ve59/X6/n8PLn3HxfTUrjYWcQmOe8Wp4
J+3wXbY6OdCLVPGiULGCf++nT02zDIjOITKxqxYkCLiLZ0rGOTSkjHm3vvZixjRuuda2xu4AyUxS
0PAFaHcXifArA1+emvUZUTUVHpCKiCoP5J+nhmhU0vAnqOyx88cpC5/koflpxZuxK/at9uU/nOWv
0Wis0kEJrqyAi1nmGARh08q6K062byJM3QeJH74Ph3kb75oNfPH/uGH8csj1/vvt+pZ0e4yjhCHD
dto0BCPVSrliXF1eob+GsOnRMmxSQZ/YP7OjV0YmFnR9M8qGFlOn9LB8/PfSXb576xi/W00XK6cb
i55KVadjzheAhfXMOYxqvk0HkvoYfDC6xuIhN5wrU7s8B7+G/c3KuLh/hs4Qmr3aMbRVU/t5V3ff
HGjehX2lh1G7NCF+DcSWYDNic7OMf36mtkpCp+8x0yIEdv38ViUOcZMfrccViUU68Ym6JFKhHkHu
vXTT1ZuqdXPiTpv4++wRaA6VX/QHpNyvSqlfkEHhgSLqSrO3Aj7RWMUPL35bmuH/NlKoufmH9mYf
5lfzw3pp/dlX/fln/KbsyLj50wcVkdkD5ebVLWEYnzJhLMvYD/35ypG9vJn5OZbMA8cpAnD7SdWq
W+Yp7gbquIu2+QE60+tHfMdc16/oBSiXj8/lQBdPQBkC0AX8RBVuTf9+Kg6l5pxFoT3aMYLZprMj
8Uv5U+2YLqTLa6P/5VT9Mc2Lmyla04gljcjufBh9pIECKoKinwi9uatoDtVbjmc9/fuQ/XtIQoV/
bsIQL4nMEUM26l1ifG2l5Yql/Pm2VXF6wHY5moYIzOUtPyemHkp4DGhlElmkMmGgOzOm4KFUUHyj
sebf8/m8U1S0VrnWddxnAy2LP+ezRLEibFoy3SmSd1Ga7oxOuAax8f98GA4H/ECgpijrXHypvGnw
GMmyUlkTWHm7DdUfcnxVMf7zx1ljABrQeLa//ol5hkMZ9446GO7S0FJFtcG33myPNdlLKV+Ko56q
mafQ+uQM6tdkdIj2Z29LmdxVifgonen7v+f8+WL889eofy5t1+kgm2xaLCbqIFNrAmTQbtWBBg+a
v/491KdmaBMb9feZX9z9U2KYDbE81pfas4AiW7DP0kbbUavtlXvxXdvkXrS9hgr823qbJF1pP1Zh
9l0qYtapVPS1UTHDIY3oIWmeLNW+JjXwl2WkugRbzySyg8V3sUNpSCbbitg68jHGUQU300sU/0/x
WZqvyfz8bSgov4rNKMSBLy0dfTIdrYFRTgZLpodw2mjlWzeclOTu35/r8xnHnDJlTeXB5i37dBq6
IjSyyEDrhH6hoSNkFSoqqdGecvoEg3nJqVD+95CflCPX4egYV2hX52upxsUz3Rkk2KNBY0z9ZZae
K/tZFBRYSadJ822S6HMc4XyVW2389u+RP28SDXN9FeXXlRUufPH9hDnrXZHququFJGRpiStc1ZCm
K/O70MdfX2Dtl1mwRshQSL3ci5bU6WXrzLrrdR7F9nvEDmjBjXbGtqHkxbX3WmAc7BdS1f0JZNBe
P9Z3uVcFIVKx71eUntfb7HfX4NdvAYjuaIgE8T8Xp7ER8jguKr9lqmhoUQs6F3vKYsmlQ7WfKSof
e7EbrZqWz8j8TwX51sFVCMuWwppArL740G0UaXFl15jrtG1K3fewe/z3B/0kZfFrBF1WUXiWNSp7
1zflN3t56owqp1FOX4uOEQqgA1uNQe+t4Efbo0Os9uqXuoEzBuft/wXR8Zfjw17+v/HXY/zb+GOi
FamaMkOtJ/u1ITVQ7C1oSd2uiLdptlHfnIBaej/xnP1V9sNfBuciQnUHZ4zNfLnPOmXm6ogzbA6y
i42b7DLYod3RHoPpmN7QH+EpG5oBHiVpR6PSv1f+82PN26ZYOltKhQhgXhwlMqGjHglDdbUZ1ZWz
1X+xr+kMf74CufYo58NXWQGOl1fTmLWVlVIb4BY6ZboOW9g8qG1z6HTh/Xsyfx0J5Qp1Ff0xP4EI
ul7EtSIzUrpAYnLAbNHvPUavtald0U7+SyBUW5cNhddf4kLyxYZVrbAammhh3R5lsI0UcwkvRjOa
HiyUA35Bi/8zouKv6wipZhXhYQW3mYjWn3u05lxOw8BDL0c0eyrSLsFvzq65lX9Zwz9GUf8cxR4x
s82KUSig+GbJ87amq2kwM88hJfbvz/WXvffHUBd3GkIjU25HDGXMDj2XjWuo31UpD/49yuebk0o2
ThVmtMPxugyKo0ei55KTq3TyHebiEMunMZ32xoT3Js5adTM3//kSriPy4iOjYhv4M38uIcFvNc2X
TOUtRpfatG4aSwT68kDBxJUN/0k2xlw5a45igLBWVO1TIKVQ00z0GKFEbuOnjHaBl/CLc+72K0NU
6e9sj+bO7SxRv+ySRrrtrgJgPz/Ff/wA68J5yQrDXFNyVDgsWpAhDi+jXPLvD/gXO+PPMS7WUy2s
Wc7WSbb+QGEt2HtnQ67ICkhS+1dVwz7HPFagpI7zzckmKLjup9+egoZAb2IqtPWl+YfZ3HF3bNLi
C0WgnkJREEnUa9P7fOLWL2jj4dsGeBfn4nUtJLm1qXSiThkVE4rSdi0iEPKIYZMcCzQ9ktWouzXN
4qdl3FsZrcJ98mQhRDBQs9k7ypXz8ikbwJ7iuiYJiRYQwaXLwANFREPbLdQC6oG2ddKNjUjL1tms
4QWT8nyECq7q//9tCTT4DoRhud2sS4IMe2dACm7tsrXKHwuhpqhv3peBckSy8Vd20+dbh69KwcBK
RsZ4vMwLjM7QzqlBvWb4RT+gmiVtCHj66lm6sd3o2xQQzKndq2/8tVEvohpWIUk9nCk+cjB5pFx3
BlID+FLznRGscW39q6AH92pS+fPC2rjioIV5p5DIv7SrWiMbqzZiWD0wD87gyvSb0E17HnaNP/kU
w3YoU8eufLr+TT/fu38Ovf60385RVth2EY3IxelBt1d25n6NtlZBu7vyPddX4k/L2JaRgiXDbAIh
+qRYiCCikijKundgumGZC8/ZmGeG2myKm2uB679N6vfBLiaFxIVeECX730kdk6DzTYjk14b5iz28
ToptCkvYRL/54soDORK18cA4MAy3xUn9qL6V9/8DlJe9Luip8tl3GwpY0I/1/72gf5/i/w19YQC0
JLLyERWtX+uZHpJg3KKWs73GEv78cPw5w/8m7cyW3EaSrP0qY32PGezLb9N9QYJkJnOXlJJKNzCV
Fuz7jqf/v8iq6SJBGDGqMZs2mza15IyAh4eH+/FzZpd/a0JukemYsaHs6fK7uK7WTvqaCfHnJx5Y
VHHPcAEmur22D7bjK/m9ecsludO29r576H9X19LphQv5fFkiDpzYZLwh0doRm+VO2XfPMUN7460I
MID2ERhMHhM6DvH74ZUeV/2cvl/j315cs0a3WqNUq5nzWt9Q9GkYTWLNjF6MynM8/LzuHpeBjAWe
GJhtamLVyhCLBQ619FIN2U3VwBcDsP+6mYUE+9zObCPNTAv6yMRO/HFwmTM8+Mc/JETpAW519GPX
Asnazs2OdhRXDAm+LUwjh6f1zWzkypouH3rna5rd9GWW9vWksSYRquSH8MWooOdiQmHzh1NGO+k3
jyHZettbG4qm180vHuyTLze7gszcB67mYb0dMyYEgvs0+6jyJMuZjVS0F63BW79cN7mwp+iQUqgx
BaLpEkYFdFpTgmHaONZDCKeHypDMdQsL7nhmYfbV4gE5CdCZzO/Ffucm4PT3VaTbd5namytFCvFP
zS4aIRtKguZQO7woBStQ6cmWVE8bX2cg0A63afnQMFXQKWvX9tK2nVqaheCkmvrIiBpmgYvvsfbe
sVeKhRd9X1M8hE6WMg++PSmSHWCgcqX3/k3mokog30b7dFu6vcu427CB5Npc8f/lDSQs8U2ITPM6
hzHaHgSfbKBXflcT6jqQLLbaDyUsVpxiwdOh8aSTQqdKZ5mz2EHXW2EiSJAsDSZzztrrIHsvFkOm
TFUbr2rbUb4LGtfs0w/XvVETX+bCRxTLthBdQKZv/vSTPb0FxV7g8HAIMl/joPsxvna32a1Q16GR
yE0AcuqBQsG+d7WP9p16Ix30p+wu+MgDQ0hrvbNc+W4tnC5EHttCYkrVKXxzGmc7kkzhaMImPm36
KJZu5Mwu3qfwhH0bjSZDqxWIKZQs2bS9vh1LHxyyVpmuk5CunNdpfQpqwDoD7grHbF4cRSofp7rv
HgpbZui5txnTvW7w8u2GFaQudd5SeNkcx9E1TtH7MnyjoeHApsHgqwORkMVohbkHbfzIXMb+usWl
jeXZxtNb5vGChtf5fe+b8hD4Mj6dRiPQ9Cmw7ppBbh7rTJd/Bpre31fIUq/s66JROlKs0KG+ML/k
u1SjN2q200bpoKWCDbHS71rYfXQmP2PKX9eXuBgt7BNzIlyd5DSQjElyl2NOcMZPrrkd1Dd9NBgg
RDk2+pK8Bg9rwWIpsNvsrK2h8eAALj83yriiUSqMT8F70EPmB3eE37fdQe8gCri+vkUvPbEk/vxk
ec1kqH2hYklQQRXqsJvo6bXJl6R/uW7oLWufRwdUXAG/Ef6cC5LfMDSMok2IDvZD+TG8KXfxYx7S
WIv2zk70EqSjQ00j3GqMRr3VuX8dIEr18OQHzL5kBW4+NEV4iiCN8+2bsDdXNvPt+XxtjbPvpms9
5y/FhPUeNg7tc/wOgrKttIOJUXchUN41L7x4d9VqJWrRTU8XN/uO6JgF3tvuCpAEcNt9d6f+1mwQ
9tZ5okkuY5FrKdWSk56anCV0QTy1uVSw2ARKAQkmucbIoBf/ft1vVlc2y9ycQvOnpMRMj7IBdDnb
+AhmRdp1W3vjbaKb4lg8rALSly5RoQRAc4++AC3282MRZ0w/JWJtlVr+1lLV9q36Y2ml35jL23vw
HSd2Cm3pGkv7Ugh3RMOdM6/RV5ylJn4LOLwXLloE0s7PX7swejGyj1Gq3vkg48M1wdsL7J/IhU4N
zs5EkU1T2o4Y7PYlKIJgax5Ne+t8MwDCBW7ptp+9J+dnY1JA7T9LL+l32gureNilGHT6I2anRgun
sYkHfkQwGjdmE7jBeAt7V2mt9C0WP+rJ7s7OSOeDqOjFYiml3mf79NAKCdPVt9TS641NZTKbGirw
93n9opuisE6yNzsKRG27Enh2vGXM5aB9NV49KPK2vzrO8Md3/Mukeu6vYVsV3ihBE+nosD+ON1Gs
rly7y+fwZFUz31SGtLG1mlWJi1ALdtWH7lm7o1e3SSBJhjkIFtotrL7uyvkXLngRU0/szlyUoVNI
ScW9IZDucr5N3jvv/ANjdvviMboLdlCFlfmKUXXZVf7az5lL+q0RVlGFUf0wwk7lbOt3+q6DV/CH
AX8BbVk42vJN8wjfoyioiLZssh0PxYN5p95LL+WH4QsMDWufYG0rZg6s1qPnUCAWv6p8FA3wNx9u
PhaP2keoA9B4WUNDLx/Nv/ZhFuPpxUVDbOFXrfQpsx5Uq7uP224XhdXKji8U3kUk+svSLMy3I1PM
vfBg78E8xnfh0dmpt9qL+rnaNNvkgVLqil+tfeJZiLfNPtcSBrtQKvS+wLN8iG+mW1C5UOztYGO9
1x7ye+WndIQCyned79etLxqnWWsoOpVOSrfn5xWABywuKca7Lg/2mWaoN4wcfvD76V3YVb/3DpNg
df1UBs1KDFTFMb04TuJ5AO6T0sQctxJoA4VH4FsEQUgotsVT8AQL5A28CZAUpZ+DR9mNXcllMgjG
pxsAUE/GB0j71gpOC0hHvvfJ75h97wl5BVW1+B36AeJPhKxo9OzhgjgEKyteei+cGpp9Z2gf1DaW
MTQFPdwz/vRuaMEExQpKRZMs3ajlmjrIcqj8a23mrC+ILHkbpGKPu8/51+Z74sIfsa12xhflaByj
u3ifPMhr2E0R4a9814u3mK1mbahis+KtPbmJ6+/M23ovHZJdf6PdXnff5dN6ssLZfTOpuWqTAomO
jk8tiDQ33+q3UMP2rrcxXsPVHGHZIhohotkLQs6aXT/mlHp9mGARditXTCmU2/whBasv1HqL17Wa
wULflccCby962UzmXeDmu1gLTatIJqYilH3xrN1AACY/TUdzT5liXIt+C5HdAfJMMKC+ZjGqdx4P
xqgG+wdjDadycL0jzA4iEEnbAXHE/kMK7+Xxl2XHyRmolMuMJoJQgStqFoOKVqnjRtQLun38Ttn8
PqAlNyAIuTPorTD2sHJ7LTwXzszNXMZgKDpLM+ohRVq9OH5/03o/JmlN7FZZOAdnZmZ+ooMmDtAd
4EHbKpvUg1fURAgkfxjsvSw/BsNvlvU5QUtBwXTsrElNLtyXovvAzDuh1bmo8nlBnTAxjdcoCJlk
yCwZZbU1FSArUGaunMHFlYrpFVoShkLL/txnijxWrEzoy6gHijs75cbapfewBJON/LoO1puz/GVs
DnWolYjrmeC54ah4bBzVgqgGcG8Yv11f1uJJODE080pV7UMLbDPhuo52aENACrVy2BYd8cTCzBGn
rrL6OsYCDE0QgPQQPN9N/vv/2zJmbtj7+pjB0zRueujGTQU+8JUQvFRPYXZHXOKs5RKX6IRJrvkJ
ywh/qkh4+DvocJP4fpSezZ/GTXqABIDUyXIT3nOQP4/bSD3KOdriybG9ub7Yt5rb7PI5+y2zy3wc
9MAwxJZaQMFUt4CP19V7t9tD1Ha0QJBGxZNu7IUMtPhh088cMRZkrLbdz+ajzxg7UhEwnT4mX9uO
dC/er4+ULH/1v7ZrdlrMbvTHSnyQoEQZhSJTTf+TUeWVU7nsvv82o8+ufri9YtT92IkSuv8g/+GM
X6/v9aIBi5SRxji1ibfc46RgF6gWWM40nOB5YfA4TMNPwZCvJBOLUezExuydITj+oiLGxqj093CN
7RolfaPybey1ovWaqdkDw8qhILNrTElG+sk0GcVL44Nv//Sq/tv/beNmPhq15ZjYKpbglHvIw/ix
GdaSWvFPXByDk32b+Rgc9aPZlpjoaQvrcr1r4A0y4nrfwaJYqpC1KSsnb6nWACLSUSFI4eJhCvf8
ErATq4E1DLc2UI3YDGBN0m12pz6ZG+MIx9OL9byGxFzKbs9MzrwDsPKg81QbyRtU5lv2yZ5x6Y35
lDyqwFxkV3sNdqtVgCU/OV3nzE+yxulCWRhlmOAjQDgvvgEqTM+OgvFLm26Z2IRcgLGMVazGUlH3
bL0zx+mapK2cTqxX31W32b67Ce/htnkUwnjFY/ERVDwJU/Rarc4YiGAx96fTRc/8iUdcmCoJluMw
/cKoHATYEZRxtF93eZ3A/1P9gMj7s2TSVZv+Rv9K4CpNAwo7HXTW7AbT6tCBmxDjfl1tW9q84YTc
k/QkrXUGFlPtU0si5J2ENEuBsscOoYEzEOUJ2uy+moDA+/cybL49ouAQfMOD3imTmyrW2gFauhdO
jc8O0FQiOZbaGPfijWzs9Z/lO4SwbrJP6jfVP2RflR0sO39j0geo38nmzs5QMGX96IhjO4SCpvil
gxf4erhbejA5WIC3wTEcg+94vqv2gPxG6GPCVPsvUt7stTq9NWX48xParY3uQiBzLGL7EIXx+yRi
jRBlbSF0+PUBCtZqgDZ0mG8Qcer8h2R21UPxBnv65Bu/ZWF3O8nR699ZLAg/Kipk3bjruQ3OiSy3
OouFtXk33He3ApLO+5eGvvVRvVkL9Msue2JvFhPMSa2Z/cFedNt+LfYQaYNwmj5Cfrw6Lr4wi/YG
C3V06Dd4+M77uqkGQ5FjYUu8Ddt3+Uv3FO+ivekiJOAqH5WH5EvxuhZwF+OtxRjjn0ZnDjrIwQQS
A6NDnCPJkLhl9uT5v9v9GiRV7NRFjDsxNPtyMGh5UeWTMEHDeVRBaXph707FMVI/pGq2NcYVzorF
ByIo23+vbPbpnNiuGO3CoGRlHyqIdEf45R3lOKGjYiSHCiYtp/1aKiPczM6NUz+tuOpSAndqf3Yc
0koOE1V8zuGJhJxeXfiCpugzWfE2uol22WENFbd8Yf+14jlXTBA1TB5Fbw7kHZA5efVfNtK22fyW
MT1t77OH1cGa5fNhw9LKhAhj3MYs+BS6ZCfQOY1vYK/8KPofovGp36xraS9VEhkx1LFGNVVUiM7P
vgXHXoe+JsTLB9jluZ7rfXkrLMV/K6SeWJq9HMtKcXw4d5Aee0AdQdu3h/gVFaGt9eI/589/r6t7
trTZHSyVDBmO4svph36nb6PPoiaEosameBSZVowQrvpuxT8XD+TJIme3cW/roRwV2AzHjdVuitti
7+/s781xOHr3wxb2wp2gARkJquZaGF+MOie2Z26jyI1RpuJTyrwGvweM8h+0G8/tfwsezc8wpPN4
3TWP8X612ic28iIKnRiehTuW6zV1iOFGvFy3GUqJzPsOTDQZ2+5H/Sk4XN9lEdWu2ZtFvbHRGycQ
C22BBrTWpyyFxclKNxX8nmm3hngTJ+CatVnIywJNAfSEteg2fZfuvNtvrZu8g03GXXscrDnPLLiB
lgmMJMNSXb3TkwaudOSirHIX6eOhh6m99+Lb6zu5HN1skFZQrIkZktnxz5TciRKDBE5Gd0LfIah5
T4TbqYyroPGBz4Qb4yN0cr/1a3jnRdNQCjD9CzCSibvZV0ziKesgKEElw0VBlGkjnq47bjCGFkud
wRkqcU0OaYJzc33NS7us89bj9c/0NNNd5xEPeJ+CTADE+3bFvYlehpYZ7uAEjwOokxBNDtNbmcAV
B2/uQRYET4zgqgzrzKF9thQnQ9QZ5FdNliFPltJH30Rly8Rkq1q2e319S1ckvC4wS1ELv5whS/1O
cQroZjeTKqGw4Xt3QYxSzXUjiwmyrUH9RaWWsZ85yMpT6yQ0Q76efES1FKkNeHFckccZP9tb79N6
/3ZpE0F0Mepj6Brjk7PPhjZGaxUqCgF26e30iTQnQboxXCN2WQqinARxE0JrRj587h1dUKsSspuc
dgfJdP1DZ38Y4xrK4pVMamk5oAw1RsUUEHLzB0YtJbpvOrDXFhna6Iad3qZF8V4b15L7y/XQiJGZ
JOQ1w9TpvPMD/K6ADBY7kWcipNYWH7zM754Hrde/Wnm2X3GLy2CJOVWAthl2Y/5k9pVGz2Ni0UOU
FPrzLTi1g/bovAi+h2D363wPmII+jHYBY3cwbJx/KcXXYgUuUEwF8s2YaGgbSr9fX87lUXJUqpFg
jm1dxe9mN2qdG503TEjuBtV0G4zTsam6lWi08H0wgWPDFmqaoKbOV6EycGF2HQwEnkrF2bdgqJbR
AKpNaK5hpk62v74iUzTOGaoGXDMPRRHKHamdjkzile2t3ZvPcGk2K7Hh8noGikAAokPvsKr5Eari
tMlaSH/gX/pd7l7iBL0e03bl7nXK/sYHEvN4OJup4g2z3WuhpnXMEhYTTf/pjD/LYc3JFkqELObE
wiyhK9RqVNIMC+L9mIUuM6RoIxPraqjdZMTlnN36ANxCVn5udeZ4uaG0RSbYWeh8veTqTdoWd0KU
KGngEoq9o5wBIareozN43T1Wlyvc9aSaFFtp4/EkQGyTwSdb23vMAR/ig8jlEOdDscn4ARPJakXg
Mhqer3eWC6ha09Za9OcujwyVqOCE/jALNEr7iHAudMTrGdeiq558XZErnCw3K0YD5RV0JXM/ve+6
DtncFHHLcZcjbKAV5gpr2MLzmXUKwkdT15iPnR+/SrICH/4YZBzf8NBwFNqbGHJgB6DBKK8O5C1U
P87tqefrM6dpsEq/HeDk2+pHVciWTuaxssGdoV/L8Ciw7yC/LywoZdeKIG/V8/O059z47HDWcWjH
jolxSLD3vX2HCl9Hff27jJQd0lQ7ZFhER0uMkzrJzQC2mVlw9Dhr7t5tTZ/JYkh77Vcte/jJJ5gd
aD2xa2mw+ATCwyuku+znyrxV3gYyld1kP4fm1/+FWbHYa5sxO9EZpObQb7MZAmKsICYfb8OdGLIf
dtCdW2By1xFvC5fxmbfNDnNWFYXX2Cw1uQ1vECHzd6BNbsv98GOdtnDpHgN9IUqUiqUyi33uaZGu
NKpa5XzsWA3dGGWpduPYtXpoyja59zuUgFZClfDd2Y5qMGuRDSpwoFycpTKEqkhJEVCt9oJ1L6OO
GHxCjOHQHdadeenkYo2zy7tB4//mEapXJ+jR0LKJbP9H59svYVRtlUxDs9FGuRfBza6Iv/uk3q4q
FYYbS/KHEY3A64teiJNMZxo8lhgSukQt5DlMMMYQgYiS0HAvqkB2ixTWGVR8mpX9XTLFBBTYHR0a
c3kOddNaY6w11NoYpM9tFFXSV1MJXkH8rFW4F2IwpCt/GZrF4Jr81/Y8DBmwu1i1v63t9r5Dj7c2
+q1qZSvZycK70xFTPiTfMv+5zIiVrq/HzmdO7YvjbFCMrJ7ju+lGfvbe0+FHaiX+zpPpqL+7/umW
Ao9GKmm8DVJBxTQLh0XSZkUeheQqVNmlDSRF8XOwF5VLQF8/Ruu4fr0tHEoNUBT0PDwA9AtW726K
mZBTpX7TSd2TGsPQHNsogRvja1EP+komu5Asi8VB+ikmxfDD8wiQ5aEk9MtIYDMZxkWEK6O6D/+G
V/LgZHIJZLh6kfBVmlJWmYLCkpEZH7Q2PWqdtqnTFdTjku9jQvBVmjbTb7NgloWKncA30W+Kptqo
HTM9PYKwZvJy3SVWzMxhQRNNpiSsWEwbI3Evbyp52JYInV+3Is7PPE6eLMaaPcmGsIATNcTKUH2O
649SrT86YQN2550ffupX6zpLPmdqxCdKDxbuMNs7xBs9P2+NfiMFEA1W0mZAkbBL8gOXw4ozLHkc
XTqmoXjQMCU4M2WkdaJVFVmjZ9tw9KCgqDnu9c1b+kQnJubVf3SkzN6UMeFI6NDGD7w2NrD07K9b
WVnIvArXI33WWg3JQWADE1eKQ2tIa5n9ZTvc0U5XIq7Tk1TX5wmaVB0rQb/roLfdl0nOnpgwPBS1
ubdj4q7Z1N+svrhtinzF+JJPnNqehb6pNavWQaYEZsFjjKNLWrWtyOkzrVvZycXo7kBG9lbQZKxy
dk9XZVaVDdTJcLQYyVbZ69v0RrmTtj2V4m/mt/pD+eTvnQ9/5/v9ZXR2hZmVkUlRSqLlDQ5CxTcQ
xawE16VMnmIeVFRMir7dX+efr+2NIbUQZ9zIL42rfU6ea9S6NlUAO+TG/h7fDztGdE0UT5TtKhfM
gnue2Z65TguP0DRkwjZ6NtnwNR/XkJ9Ln+3MxMxDVFi2qi7HhIBjDm7Z7IWOgLP13g8/bcBuL8Ay
3//6fIZzZlSs++RIKG0gKWYqcjqkiQKdjk39zqyRaZNX7v7FDSQYUhSBSOyijqSGHtKANikOqoNu
b96Df10J8ssbeGJCHMGTtSBUC17BwETjQvvyHN4F3wS0KLvp96ObflN+9Hd/5ylFLvrXsmZnLTYg
wa6DmCqF8RlZvK+NX/0YJPVhnPK70QSIQgMoQApAqx+HPDvk5muvVkh/S7tfPn78Dvh7TN7VlzW0
SLKqdMxZu+J8c8hPk+636wbERTK7Qs8MzBxFaqaiM0dhABksCJE3cQfWOw1vc7l2tQa52+anra+1
g5a8BkEugVGFS+yCptiLmyRuWrTp+gBaQOSgvV+fQuVJY9G50yBdFvXa2Q1aBHVsdwUcxbmHSEFP
64B+mv/7ZGTBioNeLAZLlLsNnms6A+FvM2Mn/tmiCEhrq0Fpuk3RSVQL1L49+8P173RZN4NAgeom
rxWYA2DRm4URy6H0bNo5OJZYfx8Z0lYtf3ayWmxN1LCHXtv1Y0+zgkd+oLkrtsW/feYk2KblQhUX
NinZnGcjSmFlqJYiVN7re/2o7+j7utXo9t/sTbXJjv4+/3Td4kViB64M3BpE1ZrAL84Nyj7qYH5U
Gpsg+hoaXyzpoQx+jL4l5BE3pb2SrF6cAWzYBmxgpMRMBM0L1bpewRCUx3DLoUW3D/1eh3SsdjPT
e21965h1CFCOYcFskAFG+PpKlUvjiOTSvaCvQGX5ots0TWj5pcVoQxHcPyuIdg1TgKZue5Mm/lHq
VJbLLKNp7ay4OWSQ1ED852reu8bKD1aB+nhduWHT7VL/TvHWXPviAQt+1IEnUkyFCbb0mdNJo234
dTrYmzLQgqNcFCh8SMgnl3rl7e3B7w6KabUrMe8ipVLRwICGTjQN4MiYf/xYiyZfN2LKh03+XZW9
I6J0x8FHtnZInHJ7ff8vsmBhjJeyaRsUPy6aVUWlFR1tEmtTtUq212vZQxw01m5SBFFXjvDCZgqS
FfZS0ygmXEBy7dSPocJA9rQMhuBIl3TchXqSBBun6Npm25oMTzFTqttr0CJ1fn6ZmNMRckE6QWX4
eG65i5BoLiBShKo4mpxXJy6c/JbGbfnOgZcL5mRHmlB0SNOuQMgyBeJUD4iRbENTioutMRk5XPWo
osgrKa16kbkLuW4IzUU8Uy+5acHPCqm5VNt0DoSqutTdGKnywQuiYRsWobzRjBoKAdoSpQ62l7mW
J9ARxz5izqvIj1nguEppmYcgtr50obQNEv+zFceu303DSpZ66ZTnv3SWBzemE4XGxC+t1Q9RoqNT
aPC+QAynMcOVXVk2xX1Pm4kAOG/NoeCJ4EKEKV+Vht0QTQfDQzNACMeORrnSrF0IP5Agkt+TZJB/
z5u1ejKmEgzBsL2rIfl1kNAkGMejVnr6JpO6fRTIIE8G6ZD3+cqWXpqGEJZutGkQJLjTZq93Wqx1
oA6gM5Q0eOrNABk4o7zPVGPfydGnMi/vxrJ6Asbx/vqRv3xwUKdiMgbqHbTLtAsy09Y0VDxsNDZZ
GVGTb78opvbO6IfHxKtcu5W3VeTctTWtSut7ZtcfOjr0jKKUKLEOzy2BSbFWuieXn1wQ1sKBQhii
YjiHqaJJmMg2o85Q83zpGAzSdEgo/WQLnGLlvrlIVoS+kHhEMsPImO88uE4DpbqsrxBfjT8V0ucw
+3x9cy//fUHaSsalMcEsOr/nybqmBXGneSm4f09TiGal1ra3ihL9jVvi3JCIeSdZ1wTsxFNGnoik
5YHrtONjO/Svam5EO22QV66ky1sCY4gH8pFATfOdzo318Zh0GeKom1QxkrtJMb3nBoqeg5XpaxQD
l8VUFDYRLSAnoJlGPXy2g21QOWPYQ1gU3fYfFQZ24dt49dxvBvOshmimrA1gXt5LKJJQ4YcYzBT8
XLNLvjK6AonfQt1Ipr4tmyLY6EOQb6hw3uoSFAq6N6yRRohoeZZQvsV9yKApNaJWMs+4UjPNwrwl
4ypC59EouucCOARI/uLeyMwfAZp+aV2tod0uDxkhHGiUAtMX79X5OrvQNoEvE1etseg3elPu9Kxy
Ax8a6GJSb4Myho86eBfF+q7Q0W9O0mynkwp0WbbtZJ5CnWM+SXqzkute+pZlwChMXq1xbPjg5741
hl41CA1uZIMiYBKytM9Tr9grqlevxPrLlzTbLqQaUXYCJkaF4NyU3Wr+iDaztnEJupg5au5wE8OY
4X+Xg12zlTfFj1XW1sX1nRgVn+XkoJbhyNWVYNT7onxWj/6NKH+EW9nZRI/KFt5KyV19vl8mPOcL
ne2pMSV5OKjYbFxrI3+kBuLvYtjl9H0thKDW7C15lpgvQNsU3pyLypxlDKh+CM+Sa/Wd7mfltsyQ
urfTQduOhTnur8fYyxFP8R1P7M2SkX70S1Q4sFfvgmcQ68O0z4utN9xo4S7ZSzvoF3eRvxnynRO7
BiQ901aZdtnLehtmIVqJn8L8AQdKgKNmLqWEtlI0ITINgjaiEdQjgrHB3nRf2+fyOXmRVvUAL2+Y
c4szfzK7VG36BItywbQ20aqsfj1BODcxc58kqn2pSTGhSHv7kUbvbUFhZCe4pUDpGeO2+Tntyn1w
XMUbL3vSX9s5+7KhWrRVVWJZkFoF3qFqXoTdcKsctZ+ati+0Y7MdN9nr2iWwtquzG07VjbFTPSKy
nqKoTuuEgol73W2XTEAICP2/LK7QeZfQq4s+kkQgaMMu2GTBEG8CRa52161ctrM5HKdmxM84iTdJ
GctaLg4jsP8XxNKOpjsce1d2/zcaKcIT5heZoBskl2EaDujLubGAQms9TWyb3zKv1RtoYz4UU7Ax
vHtzMlbGb5ci6amx2crksjP0eMRY3n2Nx+c4/CGUvq5v34UDUoKnwkTBRzAlX5QjrDYxEKKkP9jz
Kn5sotj75hmDdmvAgH30J8uzVwxeLOrNIJFTR/SSju5sB32eldqYYdC2uhsbmHtUJ1v5l98aMyuz
rVOC1EnrAiv6oboVsC/tIDhlVi878WvP/GFmZxYOU9kYwxIOT4GpCzcaA4PxljrqUd37WyGIuAbi
uzhTM3uzYNjqfYwEM/YUu7mT0L0s/VUOkotkTdhQSWcpHAgc52xNJIx+1wXY8D+2u/xdkG4VV0Ci
pY9GsR2/5/eyq954W+V7tZo8LDqH4MwAAqmjhTCLSnR3RyeHkWlja9L0GjpBeufrbRFttSLxg+11
11/cS0thHJFkTMignZ9lv/XGbgx1XD8LN8ivBuDzrlu4HBlmKxHmg5iDVx6UyTNnN+EZyCJUq7iz
NlG3Kb9OiJJ0d8nverY3kfIFX35XxKABtd+8r9dtLx1sipuMWwIx4Lk9e1ZkWTz0skmNeGx1Nbw1
msrfSrZV1fs4pTq6gW80zH99R3lnUhjXQfQgczT7fK0HOU+scqZ7vfJd1Uj0g4Mu1+31lS04CcUt
0g/AsiKvn62sljNpikP4OuRCOgJTemeG0+3kZK/XzSy4h06NRNAYQ/54AWeeJjWUhhAtN3AaX7s+
feKtscbOv3DUsEHUBgcCymDu74hw8P1yXidZbRbt1leidKP1HTSWBZjLEJJy4A2VnXdPSlYAmr2+
wqWN5O0pmH/4zwVJDQM64SD5Sb/JS0Yspqb6UE8N0q9GHK2VIS5rMCjJ8OIRRMhUAC/kN0M/CXxA
2h2DucxxT66+E9PV1SeuNbhqnJ/wSbre47BWbl9YIuMPCk0U8NuXPfTOgYOxgjlwE3b5Ti7L3WAZ
W61bw6JfpAWsTmX2EPg7ychFqpNnyqipJWZshSlZaH8C6fdI1TZYd6c1lcPFvTy1NrvcqJF2lEOx
1u2re3Ub37Qv6VG5kXbtZwV5BeUhe0mf/rzq/uvb8P/8H/nzH5da/a//5r9/y4uxCv2gmf3Xfz2E
36q8zn82/y3+2r//Z+d/6V9PxY/sfVP9+NE8fC3m/8uzv8i//6d992vz9ey/7LImbMaX9kc1vvtR
t0nzZoRfKv6X/9s//I8fb//Kh7H48c9/fMvbrBH/mh/m2T/+/KPb7//8h2LhNf91+u//+YePX1P+
3mPo/6hCou8f/9i//8aPr3XDX9b/06TxqIIX5dIiieKI9z/En6j8AYRayAdRiX8LiP/4jyyvmoC/
pP0ngzkmIBaqABaHgr9U5634I/0/EYlDqZa5HdHQ5N3+j//5ZWff6K9v9h9Zmz7nYdbU//zHufuL
X4UJ3uL8f+IimjcRc98ram9K3CgSvaKuS1CKTLI+A4JgGbD2n+zLn9ZXrAGZFdAciruMA81uOxRv
yzStcpe+2+9qljsvdehXO0Xy1jAW53fb27IAzOmIo4LRQ6RqdgP4eYgWm525jDPq+0J3wkOnS4rb
9Unhdka1FidnU8zYs8iMqdUq6M5R55yDmsbS953R8916DO1XWmcoFGo93GhW4Tx0VZnf0rPTjnUU
8ewAwLUbQ9V8BFK21kafiXH+8UM04SA0LWnt6LP0j+K0GUwIqPXBKN2Okxft8jb5lCL3d4hkDeqT
NAN4XsKm1OrRISus1zQ1vxe+j85bnD0HSVVupHJKmXUvp4PVB/VNLtUpqBHNfx90fnObBsNjkTOx
E1Yh8oHGMG3DgB2Vg+4x1py16ud54PxzQXS50V6kiEw3fZaDkZVkgRm5tYX6XRr31i5WijjYmEVl
uQpjPw+Gn6srmMhZb/1PqxYDk5xQ0JdzsTEFka1u9GI3SXRtn3WZc7Q0ubpr/Dh/GrjGNtoQ89iv
0+AQNXF824dh+e4XzwouhWmR69L55I18vvCmD3s5mWJ3QEvt0KW69uyXY7sfhzrf/bolRA/AfiI/
YACQOLck00YPwSC7RaDCUzPKw0ChqGhfAyft3eumRH7312voj321ZDqOOmkTr4dZHcWJoqBXm8it
HBAkcpsCFKAPFbuWHMPHE5djunHUUuXFPMG8V40TTLrXf8F50vY/v4AwbKpCrXaecDd64KX5QEdQ
S6JbxS/DI3DE6Mt1IxdRlW9H/vlvI7P7t3W8nMGiGL0Q9bvRKs2m6bqfRbKq+bdoR6MPT3oGFfgc
qD9E/UQmFbm2Wji3k1n9nEbF2HDsncPfWNCJobkzJnWdIILqAi+BFC72c39jI2q8depSXpMlWfxC
J7Zmb4QsjFNFwhaSl8Wd3g7xnSY14OL+zooE3SsqUJcIbtWpSWyj2JWRv9qoKp5e6obmjijsrVha
9Hn8XXRVwaXP6xk6RBC5yvEaG/WuyBU6B8VmsD5rsrc16+MkHTJms68v7uL6E/7HlCC9KY3B5fn8
sMQ5axN0Y2FDyp8DJYm3ap/v5aaIHqQWrpTr1pY+mE26KegsBUB5dqjbuDf8ngWG8oSoa60qPFbC
fOVNd2mEuEEzlISHhwgcHudBqqhaTZ4s1GMF92ka1tPnsdHa99dXMsPeiOiAFZhIEGHiOc5Y9LmV
PFZVqTIieAgFuUO9VW5ye1cOW89tZHhJ4O8+yjdqtJW63csql/jlaRbGhQCM/tZ9F39+UqesokH2
dZaYM5JnSTtZ+mHF6UrHRyzgPADjhFRsAH7wHxZ8bsNrjKK3KZd0suEaod5tDZr8sjww/x2W3pbx
it+ub+mlKwqDpGHoDAnE4mxRpdq1XhlHW2uClV1RwPdZW5MhG53+w3VLJL/zxdHIZkZfbCFGie7n
i8uDTqlSoRin+al5x/JiyMA022/eq3peyHvHypv4xsns5IOZOUa9mbRMfki9rO23Y5ql73o7K0HW
V5Oi38S9r91Kct68NmFgJvthSPKXPNWde3WI5U9tYzWNq6tD9zFotcA1q+JVRmHrS1nyLB875ynu
pNdMyrrN2LefSq+5Ccr+gyLBZRmUGgLhUfyitUH3zISy9mRkw7uyVD/VQ3iUHEl2Cfn6TolV+WCg
nOOmkpQw1p68t+zxs9kj6m7ppaJsiyKL9kNaBdq29kw1dT0HtZQ+6b6UgBNvskRtH5Qpmu7tIul3
QNacrRTCATHGSpJsyy5Rb3hmDJobe/3/Z+/atuPUtey/9Dt7ABIIHhso6uaqsmPHl7ww4uwYSYDE
ReL29T3LOX06cbpPxnnvl0q8d5KqAiStNde8IBAA4myZjGVzH3V9jhPn1ZplQEQ9mVRKff0IVVix
cYF3fIrHrq2yaJYHh+jLaARLiD81n0LttvN5WadBJIOF5JOVPMx1NLlnV42NmwK4i8R2aOLZy7xB
FBvQ3eAjDiuZXMTsNuJQbjZFvprp7NNqI9SS+T25axx1G8cAUf0acY5Fs/cDnddDvAnHLr7AhTLn
XD1QPzSJb5roWAKzyR3mCjg2AVSY4baY6dnXp6JrbxC9om7AeggBuynw+8oppWo4UW7rzdrq+Qtn
LcmNrR8Yr55JH/7dtPUn37bRhrYeBvAlVJuYOmz0yMZ7UYMLmZC6U9/UPFcXVUXd4XrmNGkRNGum
NVlzr4fhUIxfqW+fI8eqZRONsgXHi8A7asblGyu58XxocruxxYCZFBNWDfe6NOai2TTMkE2PLiOZ
S89P5lFl2CSbrI382xplPBRs/nl0fJvPcWTO/hx+qXwWp4IUzkNU6eVga9+7rESQ7UTod0RAVTA6
1zYjbjxdOsHItq3jI1g2MLliwf2gCj8Vi3cTOPVdWMgDC+2tmMCkiEoP4azB+LlvqjBxantaHX42
rBoTgPe7ZpA6F04TpGyCb1UVPtGCPNR15CXIfdyW/vpZyeJVLusFVa1zniY14ciAaudT7zbHGrnC
WTsMMbpRMW5sIx556H8dO1Csyrhs4TIYyYQ4GpnlotUbMRGxFUrQfd16eBrmh6JtP4VhF++XmEeJ
kC24e/2+ZhBsLryYk0YNbhpiaSRjG2Otav20uOGhaQIkGhaHq+Vv5qF59F2lN14dvAVV/9qqOMLM
dNH5UDTPwjZ7cIPyoRt0rlmdqanN63GguSXFmBkb30UgkSbtUsrzvIzeljcV1JKNgDZ5aHY+iTBI
LKN4g44GdD/p2mQUw73wnOjCvLjJ5pL4/Ub7/Ssfw7cuouEFcABSl6LWbHgEu0FmnZx1lU0H5qHz
dJF22tqqTtrQ8dNIlt+LIC6TKYYMmpktJc3DqLvPYgnyuZj6BEZGKiEGqV+sjJ/WmJep7SeaWbqW
wBkbJBpX/pkVE96giGxW0UZCFOHfoqABFkfZyajmse1MvLWoNyfm5uPIgsQWcg+84dNc+/lcrzpZ
HfutKcPvbDYsRZopbmMkbgcL3x0VBE0ydcuyX2X0tJrRT83Av0TtiiQkUz46Ivi8Sv8yhqFE1F4j
N/PUXd1QqgZzDS9KXbBy9QRDnbkQZbbwsrgvkZmHVHtz6vmCxHnmjQlRvT1Pjvfmj2N4OyBRfTNV
znM7Td4mcFpxy7pWpate5q1dIvCJFy/Ednd9BAO3fgR2OB0g8rNgVaNpuNqcPK9+h9w6KV5F6WE6
VfagUpbyiMt2dJzebLqV5nWMKpYt9JUE/JuJ+mNt4mHrTIF3ClYIWVdj/c0cYZuAl7WX8EUrWBN1
7m6NgwkoYduF4PdPdfdlwn6VK+DQ72EET7gxIwz0nUEcFNKDv8adaJ/XybSPSkYonGvfXGZvAG3M
zqQkacnXqUkrU4K1RpCjzdPA0O40e1J+DSMe7brJqDcb6+HNg6nJfet0fD+29ZBVZdc8THTRBwZ8
A65BhQdUQzhlwl2Lm+0F/nAKbSRzBP5yzCH5osyuMtX0RqupWVO7zogwnDqpHfDUGf8aAVZ8DJyw
rsBbVmteO7YkB16BMI8zzymKk+JT3KYtEi1M1mnDd6SSLxyd6zOGGYJvXScQ49XU2JQ8gdHajM1X
0mlu4NU7WPh/Al3qy8MyaVnfk1WGUIm06+RvSBHJJbULwOyDKjB43tWFgotwQjr8G9tYN0j8znnV
V17izCowqSrx5OfDsjgcVPpOu+QmwGNSvMjSOCL1Z/REaayZXz0G1uVwWF6nmO8rQ1WQx3ry8QgH
zuSdZO+HUwofHBGdnfqa30FW8y1omlri4RkhD+N+oS6inpFqCma65Uklp9bbYptrH1RYDTZjjVug
SfewK9ClctJ26Jrh0E9zG8JBK+pQBwAreS2KSC9ZDBEKz0oWFRg2+lWgd4K08H5YXU+z1OVexVKE
fit5xDQBwJUeygKcGLvGNK+WQeD9EXrIsn6YjN4YyVVwJh5OxGwdixAmJ/O6Ok8YbHZ1m1SdZ/20
L5my+zom3DkVUpfhly4gLVzRhmieN6Wr1N0Mt2r+XJAJWu7FK6Nn3x0GPxtbZMrt+aj97jiZpWa3
pd9qlkGw0atNvVTu/LWeeO8+tQ2MpjftII13WwoVFbuuqgwCYVHy4UAI7VTZbzouG5sabCkQVMsm
UlgHGK/IzSCiDtbnna8abHMzoC53KJsYMhBq/46xS49JOF9dmePOn9v7MYYfyp60EdWY3dP4Hp8p
AAWkDrBaiz52ZVbPrRL72vVgTR4pE6Gsq2Q8HcwsCPyj4b9Ac2T0Tjd+E4zNxRqX+2etzTCnMx/G
uUxJ2a1zFtRMXjcNErtvduRXq7e+Lz9hYcXY4KlqbB0lfPZ7nGO+MizhlTd6ty5+WQ/EKcZLCWFQ
jb1wCvSJjrA6TAmo3TKNYIIjrn+8VEmhmqLcB6qAXw2qhNJLZuJLk5eRkY8t6T17F5Z9pIYE51vR
p2MP5vF2gAOAgS8btf3JH5htAabWc18tD6RbIwsKJBmb8evqxyDSsd6TSVk69GsZT1Lmbet2b9Oi
sclRv+n+tq02xYbFYgX7qm+aISl1WHobgdV+xHnlgjdUVAs+t6zce8wog5e10RD0CnyAF+P2xZAE
gFbrxCoPAgwUl+GlM1K9MVPP7kGuwWKgkHBRjFRlr8GYDWduk5BfXe2qXpg7j7QUz2lU8D0myW7i
8T7oslL63tcRJr9FMpvRRJngLChPUcfovB0CC9cv1i5jkAE4cAEMhnKsvkNG0OmvDuZWSwXOvnDY
EV3Q3N+hguvI16FwokrsYiaF1Im/Dgs+Cc6uwH4p69AjNpOMOGxOIU2yXnuIQrsY0FLstKBAQRop
/WKErLotkikczIxC4+ITJA1gsX5MbGAgPwY9vy+a+grETv0zX4ex+GIpHcjGnVRMd9rqiEFUGNcj
jTDHg2BC5X0QjO73WRuPX0aqKhoc1rVd2A3E0sXyRvxWNimmfDCMG4IhhKbE8TRyYQsXT/eex3jq
gk2DvXHGYewqt84XiaZugLN2XPdwyw+c0rkeypYS1FuoZejfdsbucSircalumWOjKO1taOatGjrj
Hgpc2y51l3llu7pzujDv3LWq01qumqTwjRLe4+Bi4ro1DgS9b6idFZwaAnDjOwQJdB17IVHgPg9E
ld6WhaukiVzHUD5TJGTbLS1lyzb+VMdi10q41VwBa9qRiwmE7x1rJ2jDW17Idtr3K0I8s8JVC8l8
MZJ608E1qb9RNXP73BuMv2ax7OWaOm7I4ye5KpTBy1qPfKNdV9g8wJaHOtWNdJ9VzbqiJ2FzPxDY
kcHyfx+uZI6PfoFnBx0CCLhlRpUpVbpMMvYTC0CW7qxv6TcC75bp6zTHs8kLxhaVe8h+CVI7efKp
pqAZbYe5nNHO1lpyAWUbW9VlkmYqj8MkWfGy0KHWqXJmtz3UKoQTYKUkWCHWC/nNAsdlH2OdqPOP
VQzv3rQkiIfc2KD2/MyKxpTPIIg62Ldjh+cBk2WbDuUYj7smhiAE3o2Y5yS0bP1hi+4oRMaO40On
W7aijtGyuO0ag9fZNQwiGlbfSewYVVrgNpxdVB815gc9rYc1dUMsvG+ePzkd1uq4LGbejR2UL30K
448W570ZqAtNorc02LWZEUMaNi2Ztmj2FvWE+ykonruZ1ajfpnB12u9d3y0oJJpal13eYh4isqbr
YAAf0HHnAD0LX5mJ5XfhEK6fJznabY2pGzTNJi5yQI7q1DFSZ/8apfg4KsJUBnBthMKIAcvC0OgD
2l7NlM2hKlO5L3eoKrptlOEw2IxIZ9n9iX30G2gGTA5YiA8ZGbgQvzlICOweGoA/Ap6BhPhT8SKQ
2/r+ff5/6vsfQI/+75nvf6pS17+MfPHHfwx8ffqXi1kKLnwA4AugF/7Pj4Gv5/2FrDIENyGxE/Uq
/Fj+OfB16F9Aot/TkeFVB11W7P9z4ut40V/wAAHfCngutGJQHfw7I1/IqX7BySDCQFgVmkWgjBip
4Yj7gJM5KF5dtx5fQYvgequtHZwoHU1bDG/IDbROxim21eF7bbu50c8I0/LdRNSlcN5M6yrYEJG1
CXw0XCLQosmQH+7CgGCZfbKmU+kttdoPKxlMHnSsCEB0Q9/0eQgHtAyI8w7WzhkPpmrnYNk4nNax
NDDzDlRp0tZUuPKIiUaNFSYIX2chIpEKM3f3nAqKCaYZh7EqExWaiOaF76/tg9OO2OLdtQ2Wr4hU
CtDY+l7vjEftj6z5GrpNA3S6W0y/W9bILw9NVIGOjR26KNYXsBsdmAl4kyNrL8VOuZIXik2uvasV
GeRB+B1UjkvhzRNPWjr0SHrsO+xy1ThM83YG1DrntmopnGVFQ921g5sP6lcMWyOOHX5ovCk4Y0uq
WrBMGmecFXqGRdU7oL0z+uO5J/FxmBmcBmBN3z6ExqnJjmi09dveb+YYJYk/dqyEVxipm4sW7oIL
iOn31MUpx2gWVUxT+l79VTVLgR20B69sLuF76JbLyfhER/abmMbBnCBwX6BjiuvGteColivVW6JV
5a/Hwl9NlLKqX+hd0Xm+/OQod1yfcfCYckdp+e5yY6p4t1BHvpXYyeqT0/TY8RNFg2G40Siion5b
COGVe0ngvyPQSweeBnBVCwgcB4GEiL6ZJH2WDU7zm7JxfQ4rAo13VrIyKB4XOkLr6ix1wI/eMvAZ
JoRrNF+QJQJv0hmpryafgxaWUAGZLdngImM+TR27PPumj7+wtmXPs4DDQtbG0egCL9JoDTAXX3wg
ksKy1BLRzhkPZlg86MmxZlcOQ1dCxRU5U+Z4XRemXRxXRQozS1glwMcOPPp5YgV9UIpwHIVVTfuE
wZKVHace3woe8dKjmQ+UYN4vehFuDq1ZO2aiYeLNU8Y6uCse71JwTzq0ujZex2wAplzm0q8UlHxT
EdAMJ6zqNqHW9KHsQx9tjDehaASRs9DQXfYwIJgYGZ8WP+AGlKx5FTfWChKkTkfcaTvbsGtT4KP0
+9T0UQcwGyP/ZNCyeoP7Do/zuQrWL8TArR+46rh42yBw1hZyAWDkEBSSsmCIDqmmCQponBmGFLni
TuCnHP6qUR4VXiQuVRUiJ8prjB7TKmI8nDJZC3e8OH1VLCkbuapSjcekfMDpW8WnYKgRKDEWbeMc
cN9WtjXVWpsHn69lN6U9CRxnWyrtAA+skOyRrCOBBjWxllXLurEgsuhwC5CKxzBBCwVpjgO07UW4
DyZXBf5Z9p4oN3xc4leN+9Q1ScOxC+5Qj6J18pdIIApBLp27l1iVS6aM1m6KfhJtEhh1ddclgsUz
doVYteWU2bWYSyy8qV5OBY+n4LmiFVBCtBcReJpWzrHNAF834jA6LniMcuaIlvGJDMZ9FwDBzbEA
etRznVoF3021AN0rpl2HuEw0mfPYJd4g6yWvuwC4Wy5rJsJDubhVJNJuKRadhWgLwSgUuqjNpzYQ
K3sFODm3gOgxxxFdHoL7jaqbNG4dQMrRiR58gXGMnB0rxgnTTULaynnrHZSxDBd5wZVKZ3cYSQoc
cZCfQ4Wt/aude6fYqGGpqryqWh3dEKiuKHwouSyaN7GGMGRJJg2vo2+u7TgF6htNOn4UMwKsNlM3
xCZz1h7h2wB5pkC8Ae9xlzZFwt30rehDDJygZZ4hjwOd0TkoT1Xx7ZUtGb/QHgvzbxUzt3gxfRuH
X13sat3V7XhqM4EJGFfJFLSs/SJm6KF3vvKm/hGQ7KjeJsBPBfwi6rrX99j/qjHrXRe4DzLM1zoG
4l4NAdzPFuV2IMA1XmjO0pPFet+AbzLeOTIcJroJrz4mrzzWJDzrsQu56o+xUmPMs5q3gL8ybPIO
oGoMDLU4AYZhNkeHE86IleyptfjarVvASrMbB+U8/FRYoLpeSq1+Jk39WsShSAStCMUCijjwCX73
8A7hLIZ+2r8ASFLhG/fowHZxqdf4D6Lw398Hg1UXCjwYG0IT9pGbYegyT4Esz5XkACShWDB/YEV8
VCnhm/z6Dh9YBHHNw5mJ8iyRphdl3blDS/t9+By9hEhJXuHZP27ll/C1R0B0neO2Ip3wTwSpDxPe
69WELZ0HX47rMB410Id55GzLSDaBPpdvSAzIsOqXMF2fxld3PyLOUh7UHT9G38hG4K2nPzlsfRRH
oeBH4Q/+G/XBzfq98lpVLWPB1UkCq4LWDljtxhzDDOj63wZJmn+2qvwofvn4ju9Mp5+GyoiJ7xzm
NCcKzdLwWZ/iTbspH8K83fLP1dO/flI/8k7xZiC/oc8A9wCpc7/xUbSvrRM19jRsYJa+HNwUp0Yq
7520ywYLW11vo/Pl+KeIhF9HzNcuCuoUPLgg8F4NIj6StQTMEiBW1SeFYCaxPOgAtGhz1vzfc7b/
8TZwS0BxD94Q5ue/TpdlEY+0b/WJxF8H7LMENhs9NHV/uIQo838a0L9/GQK6N5hrP0SpH2pzY4gE
yNKekG21l88CKR7VTYS4MvGs/piY/nHFYwJ85YmACACiWYAIll+/Eakx7bYF28PaKO3mMYXU5w9f
5+OteX+HOAITBY4qvxM+wWKFd0AU7rkL48nKO2Gal629PEwY4P7rC/e/fZer5w6Uh7AlAbfs1+8y
DOhh1ortkTeMEilmiD0s/2ib8bFxun4dSKLRwDMPPii/bR6qAUeFsL1HixdLgXyDOI6ewEHwiHDR
CagLY81NU4u7pYN5wMx3//pLXh+x/2FvBOz9/cGCBFMvwAPykQSz+mPkKtQ8MqzrWzIM1X0z6tCk
QYAj71+/1W8bx4/3orhz4B+ijf3wIM4TnUdMsPZTOr+nKJMBLBia6H24g+HBn5CKD8RVfDWM5q9u
RldKXvC790OjVA3iBDKGJpQvfRpNNRcSausmjI8OyHrVEauyRQ9UmnUBtQkSFZhjpqys+vhOwYOd
AEX3FEDEoBgdcrYuPE7yIWjIcjPG3WDfXB/9GyQn827RtZggA/YddwHM1BHY1wBHszDXBPnnXFEZ
YtgnFgjRwIYV3mSh4W3d4NiBae2//uFC//bkBlemJ7p/2DhBCPlR+h4rCExi4+f9c7vnqZeMryYJ
tlef7Gu+aZwF2fsb/j9i8x/ANH669lcdwK88fd1PX5dfafr4Cz9QG+L9BR8r3AGALFhnsN74b9SG
/sVgD4D8BRQvBPvYdaX8g6bPvL+gDkPwIpQj7xYN+Ev/oOkH7C/IuTCSxVYBFu+Vwf9v0PTfd5b/
WfmAg7xriivOOZhuEf/90/3MDYO2BCDz6CI6rrduxjACOry/BP/83fuPVGGSmxj4BeTFTG+LsZi2
pKPzrY+BYyK8BWFQ8Vw8FC4wY+C1RaKjOFmHUO85pLjHEg6qSN1Tl8Frp2MHDPT8/oIgVAHibkLk
5GCaVCj309iAQIR88mjz4z9qn7RYTCM6zIGyvF9sFlCkbs4Fg5WVRz8r4C4kfvK563/mtUfOa8ee
SFE3P57vX2QoP9fLAMV+2Sav6poQQBn0aVeCGyqu66n0U83T0TZ2KysLvPkyHVdozW48n03HAc7w
jWwfR6cI/zaUHBicLLMqxjwlkZPLUjgl6zNYVHhpQ+SFdrGD6dZ0hw4GZCcZn9hIiQVn7gtZNPeS
SFfsRsJNLrTFp3ac610D2jb85ge5LUBfvQlhVnNRNZ0xSuZIo1Iwy5wx8EqQZAvKx+LVkDqFMPPx
F+7AJz5YtnKMye37y9Su/aYofUzr5ZC1SEW6AzwfA9Huom1N1gdU0xCdXa8ngKiHa6+URwSsE/AV
pm1HgBUApxou1VoOF7csPNhm9leaNZV7kHkq1GSze4Noc72NiSgOghYPK5gC1yHm+NCPnU5av6x2
k2HDhcLSDiOhpebgumBuWV0/5mxA8LLjQrbi+iOdy+BGswWwRR8aNHWA69aelyd/DP3PmAzX4C+Q
C3MUKoI6HD73vpuZhc3PgwdlQYD+2XgRboaOxixUruMnwRgtyJ6sb6OSuntIXKYEDMDh00gCjflS
176AB4O8EgW7LKa99hb0LJ3zMTghOfNRX6+ZLTTB7MJpXwC948uBDkb2I9WHuKCjwbhRuVuIX14F
q58Q5WEOpcvVrSR/Ko6vmp2fTu93eRv2CvAuUaFctZ4fHktmCWlgPejj7Bq/hEhNxHxpCzlcQtph
vPSK9ndz38vLWoI1V5kG09QSd5SL4YZ3kdrP4Xpxe0U+h0tIEA3U2aN3vbDvP671PGyQ8dAc3h+U
AXNxDPJnzOtpcPu+BcShOlN/LeG7EcJvg4dRvmr97FcDPcDHKrWA7W64h0tCe7PeRkMJhpVCdMr7
345cEacKfIVHOFGnGBrSpCoG/FkhhmNlXLmHuSLdiqZ/wCkXJ4s/uDsD1Y1ImobXIA3K4Q7g0UEK
jaRYQeZcUJffg0aS+jEgDdsRfi+Q15IGVVVkKLEIzP7W5lvv2G0xtvapJl+xIppThBnzjYZMIQvl
q1i4Pivp2Q26Axz+18ULbO0TuBCEw0HlZmoD9542zk3krXlbrOXp/QW0k8OPjWsBdyW0nyfsZD+e
vlohAzWkGgyneGGnFUD+EfjHgoi9F8oHOOJgW+xLjiB13u5mJcF6vt4HoLlsH6EGSU08X3o99ecY
cPrR1eubWh2TAj0oEI+J+yzBlyBjD+MTjLfuy06dolqwFK5v6oScsnVb208I9ma7tZXTph+cNTMS
rDC48zm3neZuLqfOv7Ez8/foaDHJdkz5B1q39155/HzoXHVp10AlqGihKSLu1aztp33UXXFWjAsP
stZRwQnAj04Lw4ejbEL9VEfxgVM/8SLavvy40aDJuoDk1/kUgGmR0Yp6x/eXFb5eR5BZ/U3vLssu
XvpHi+ykm7oR8oaGin6eSbKY71DTShi4D6oDJb8ccukJfiqA8qWG19QCtIrZEQnLcBOZYWVrEEpb
wOSwjrbDdaMbv4Gz5N2MTkj2jPd3Hl/j2wEo+QZXBwg/trT9+4+6NvMevHwIq4FpZbrpi/2PnU+A
2Xl4f0AKd0FkWth0L6xZnZsW9J+dRdG5a4seZ8B4ne1eN1at4YvhEfi/gp4aZJZN0ca7rlLhw+Ia
BMUIY/QRURGqAhSIe69R7O0C8DuSxtfgTPktkTnDJ7oF2p1ZQ92b4frirF2ZtWONxgKHZVXN5SNw
OrYFQse2WvT8UYfeGYOKvDZDCis80Gh1FB1GTW48ZwW7o7WKpnQZ4qwEygFVQHDm+FQlYmJ3gFKr
B+XHl7IaxKYF+HM7vK/W1igYR/YLigRk4nWN/IT1loBhJja88Lqz7XUMW5lmMy5zsC+o+wcOPv24
TUKTcfU0xaoCKQf9FGqqn586GXUAsSNsSKuScXgY4jKtaVyeqkXx0/vv3l/Ugj8iAfuD7zvdlLqf
TzMsRH68kGIAQ7oY+s1SF9APh0C7Y0dd4ikqTxi4IGzd4SiwqzIvREXPLbSY/9gOQMz6NF3/oW7S
WYNS5hR74uIVgh7NQjB4ikWx45BtIAo6yqoxrB7dAr1B1E7B0YuqO28W3YvhqHoCQJDpBIdHQOE+
vbOhb85hH0PzhJ+W0Gv+gOC9a8J+XrBwgkTxA/UC0EsQjNmHS2cbihRQS01aSkJvEFnVg/H65gpq
QcRh0UZUsjzCJgiA+1oVQLpBHCIzRFcFCGXbcuxNYqMZBPMr49iB0cLu/Ue45+UcZfMmMFNxhJb0
hFlc7lWdPjc4zM993YOd+d/XoNRcP6wYB+QBqW/WK28W2MqIZL4l92FYfstliCcuHMynugSVhoDv
9Ifm9b0R/uVCYL4KMz+CnDGMWl1oZH95hmBpFRvetuDSuUbct1cykz9wdbGrdI6Sea9OvTi5X4At
ONkod1a9HqlYxG4e2XNPTHtkC9NHvzUoK8gMf9NBxWeGLtusariNcaqhMFmO72dmUJp+Y6JL2EXN
pe1Iv9W1Uxx1wcVhjomzMzMAuMqvxpxPor/BQOSWLxMAvzlovhmU1ZMunC+a8G9wRSh3blx1Rx3N
xcZj9VvJCn2oGY4C4okzPBv8B78uOlg11DtidAtuNlK558ZuUM3w/RqE08nHylR6pF/Brf6CAHFz
YU1bSpzEoLyXIgxStVh5HFsdppE2XeaBCJlQNApH7cavmCrQdJSVs0GFHSVI+i7P7az5+f13sN9W
G6So2NS2oz77XXGLmV1/WMELyeS4bEp/Gi6k6f6wMQS/bQxAxXArXUgHARCgW/v1ppIhZgvoQLhu
V+fSro+swbSwFnAnopuJtXAdCTv6tKwmSKHgsJsOFLtjACPme/DfsW964nYiPLhXiBbLWD2OqWtU
nMq6F6BEWeeRj4SkhqCIojxyHm00vUTRgrP8+j+H8gATdfkorwRph6/YBRytk4oThsSESp/JnNbc
fa6b7+8VgjXabPRgXbD6R0RFx2GR9lRAwqQsTKgpX7ZI8WuPkyY2kcyhGY2hC4Pf6RF9Bf4oYRdB
dmJco7MmoNMv0pAvQDi2Ypb2u2brQ7sOevtTS/y/TBuwbD+YsKJ/YgxDAPAXgHEBW40+XGi/WULw
KEub/miNADpVN5gn43EvYHYBLT5O5xVk11CCWd8QPAIgj5tr7wTE6LMkYLBi1TVVF+RuJJwD7VBK
8il0du87t4zrOf1xduNEfvGicvfeeDUmfm0DJe8obcpkWIf2YbYQvxYaCtshkN/dGSqaymqRT1Z/
U2jbL4WqvhHtQX5Qql2EGI67oB/Pq3D5K2soTydbHfzKPrAesyGPluLeZAMi6HP0fPzuileDiOm3
T0iPKZM6NGof9Ndyw5Gogyen4WkzlOyoYfI4hE18SzEdwvDC9hgUfa1win2GrHO6HZn7ADPxO2/U
7eeWdvBq5Moc6oIVm4phPCSa4EeFH0QY5E4xnASJP372r4XCMkcg2/dusGvBfABP7hOG/fSCVjK3
HIPxUCPNBos4As23fKqWpr2HjyfkwLbOG6Eb7Kr4V/QUIWSr6zGRQqeHPUw9NIHnHLsWm1zRgfhq
ddEcx1IvXxy6LmnM7JiHBfxevI5HB+X7oGTHNkqWBdSyzKJzdWcN9mljEPFk6uB+ZiCHuSPI91Dy
eKh+/fY26sHebB0OHlMFQICMDMyxuAwefFIEiRCx/lKE0f3qh8MbhELrsPOWnr3CJsukNXSeWTGK
bqciH0JzjRxewGEzJKx+dBtzrznONWQ/XUyewDAINm2PrmjyezDdWt7CbV9GARjAbCdACN50TkPQ
0jD3AlI9TTzU/x0byX9xdV5bbgJbt34ixiCHW6GcutXZvmF0O5BjFaF4+v8T9j7eZ99gUdBqtwRF
rblmeG/ScoK3DZFksn+0Mxf+KrGTT7st9JXOt3CulVvsYeMftUwctXpMQrfxrkbl0d6zdHFcqqxl
lw8ZrmBR7JY6bBkaZbT2YIMfA69tn6tUvADgz9+9KUmRsVTRyRNeG2aGRzb3pIw9SES0aqdOPnWZ
P66Swv8V0N2/ezX93ZR+8OnK4TSaoAVOpVuvOdybVe0NF60y8ouXSv5qj08Bxj49+qUkbGzKe1Yd
64Ia9/pvk2vJC3kBYh351DBlE7EuLEhHPgd6/HcOjbpoPvypjdEPUD3bo9pAy3M3gd3LU5V3fPJy
zJ6Q4J+yfGzeU801NyBB/kMy2w9aElvXjDjFF98oVorOc7SNRer8mY61huZF5VkPdl2zRr4vwLAa
Gna2jRo1Dhzt6252C63nXipmZvc2935wW6qKwJ+KsI6q6JxDhg25hx4drSZhR5jW61Raj4GMTrNP
qKfdBslzgngttPra3OL+8xwB8LzD2dH2tnv5s7R19S5+WCqFGQrBqvRqtTfaTDtPfdJuU8MpH5GB
Zfu0cj17P+bTTSiRPwCKpaGY7WfckcY3t+0flrq0La0SlvwM6/m+ePftyL06HqCJnNvqZhECsIqg
O7+VKKTzIm+/4e+drOtWE4+17WRhkqTN7g9aUuQq2aVNkp2zad4UXmRd09n/CZfceo6GjYXfVgJ1
H5mM7/Q/HEv7yfrF+0g1eIQs7LQTdPUSICrTdsWEvhdwIX/KmzY+qUC+tPXw98oytUQ7FZBOkE/0
BY+WnuXqN6GoRSxZ6gOuNMSE3TGmBbiSM03m5VU+Y/jmsUYY0k5tPZPLohyyKYII08pTEI/DFaPd
BA48tRYL4++dlRkbVqrEgMStBYI1am8RB0fhBcdqDvRVYbTGGQxEP7dR+5x5MeuTTPjWocjzk7qj
BapAH4eRh9y5QktP0i+/QWPpj+3dJ3a0JDW7KX9YHarAIo1ibKqBAhQ0Hr9oL+AA4/ku5gmodE5a
k7EobsS2iqvxRbO5JrV41FYQNMe13eXxzwCe9R7h4LxRUEauczH6a4IcjFDYTrXWqWC3cNu7G5dA
v8lRzJJQHnS3nFvHHo1mY3Xl9xH9SqjPfXYB/uofJqmiVeOVR28W3ovepL8n5UfbYOqbjTZb8aVy
s3E7uLEIZdRa76C1CIDgjp4jB6SMIgngNNvKWHs1+gLkqnM0/QdikfaUVy2Ta+OAJU2mvytzmupg
aHu0JohmPKfbpB31op9ZvxDB4u1cMXHFsJPDpdJD5RDvU2hHj2mMw/v9N5ANFq28tqTEwhnhqM3u
1bSc7FbCRoEZLk52ixQUOpf6EU9j8w0NyvQ48hWdhugeRx/I+KrHc7oOIv/gCtP96U/D+3Q3Zp/r
+JH88+yW9v6JFVqfhD0X4lErxvgYj+X78j9pu65Z4XndIzrkeyzqo81HZMLqlTgC/JiBS/WInGpc
CJ+NILZekQCeUfs+VGIeLyyS5LUzA4DB4rz8+lQvX7QWMfqfK5se13WZfHJLxZfJtsNlihkT43cV
iblf2XqPvu3+tTeForFUTm8RdLyXLPh9J0hRu/vjhWZQsZGjUKHfqOQcp1Odb0tNVPeplZzaLLIf
xrHdxn1ubtu5ChPfysOiRsIj/ZPvx2E5N2edHuV2nNIfgNHaVpjz1cj7ah9NIPtNMhwM2BdG1nkb
W95ZbP7OrxzUGDEwcqAjDXTE7z6H0jhr3TeYS6s8gO1eu7qiervz4vL514zJABq0HR4tpJNJ3Vyp
LtcQ5vebRMeypcgTAJqpOrcBcjlheMZGYTK8ymGzbZWldSsTZJ6qzqBCao0EGxKeLTESnVWcB6vU
uXRC7Zp+zChXTOQVIqnX/hjHu9ZA6WTE9SkT3VWmKAQcWztErhdadvQ2D5i/1QNvof28p2dCogyS
7QTBm3Cdz6KsH6qx/KX1cAi6z9iNH6vU3Bn9BI8LYXRjP+jzE/KAT7fULnoz/mq8Kszi/NHw4lOA
uLQrDz2IahCNp95NXmxfOZtxll9zjlisnFlombJ4KSuCCCuEe2qEk1m100VDSlsKy8DVRh2LgCPt
kyv5vN0dsRtnLU6+kM1wgToJqk6TPCpCG+vJ43EwXidjbnZeFxOXVmA/7v6MNFsHBIySjQn7Pvdn
4pbMGiPeQexcHc6X8tJoVdU6mcfOkeo0XntTlIQYNFFY2gl0TnIF8VUsezvemNAid7ZV/5yEeRiC
EvrZ7AxPRTHfjLm9NDD5aXR806r2AHazy1zsceSEWywXzZxLYupl/wgxcQe39W0acLAp63NnV4dg
CNaFxG0NSdwZ4OCc3kU9Mj/EunF0c++bQhnHsys+R5ETdmoc0dtx9w5Z8Mt2qZ5sP16Z6JVWmQW+
1lW8lSy+27p2/za1EG8pPNsmPrFoNtczXYFk1FcI5PfDWL1P/JlKC86e3v6cy+ApKDVCJUZb3zRD
8tYadbu17Xw/96MILUVmm6o8vhYt4S5FsC+95qLV6gbj+j2z5LXNYv/FScrPripyzDZsFH20jFew
Qz+Tdri3Tja2iqj2zL2Q9UGviaeKXZQ8g7vqrDmmsUAt4YNloINeN6Wdn5tHy26evQj7x57HyZwE
L3Y9dKsDhbta+fY1m9P2UkpUtxYcNHSOxilOpmonTTs5jArecDEbnz5AnrTHdo3Ir181FDwhjQKm
2zH4PfRuGMieq280bkNl/gQtfi/6Y+A8mQgtaVizjG68hl4wggjS5NzVUGl26EEKFWLaWM1lHEqk
zDR+NoYO+dfUm3xjpF2zF7E8k02pdrWmfx/MoNo3wdyx/FPMZtk5ba40ibiVmjeaEbe+yn5AfzHD
wRDNKlOnHO3iikkhCUF0plXLmmXqh9dGkENAiMMXvpXrJtJPrgHPNANAg1A5Qg7P5+hqZT0faNmU
ISLWB/R1fP9q9MNGmo8ikk9xYH4DgUSCnjmXyIBpicbyORVq7UX9VRRThPxYpVsdnWJ159mN0XSK
PLM7UiTj5JCkJAuPMz2zYXw15lEPe5n+ShNtZ3SkPTfRIY6nA+zxKoxJliLCpXlzMwUP2MFSKM5d
yfdAFrGxBjE7o2pHSuq05kYX2Tlp2tP9WujKEGrrtVSbysp3TadT97b5l9dm70NTbjFYpV0/RMUG
8c1jXqhk37vNi5WnZGlOzwZ/7kb1lQuVUdsGTHYrTbfumntaKI6279rst5MEH/GEegudi4nwdB2U
BqJC7MNKd/gV1xbhPnbwWzr3HHZcKUB522AXZM0z/867fK4T9GTjyyysY+GkUOCZe+dkHM64cJ5L
p2jDQW1bHwlucVfP4KK3htGJGaYpw0gVTwDo9dGvjX4VWXiFST+YtnHxrNMSTBDyHCXnQu2H6ouU
NMxKuBQAmyARouGebK+O428aa4jXpAF5YZs0rzVW/XVZjWFcKW0VOD8wcTA3DspW0KdMOxo/2q5p
VxIx0SHCljHsKeNXSHNVaLc6JhKd86IhGdrCLU33MF/XlYaZAih456XlrmoHKoIR+XeVWhfcDN5d
lY07VqDVfnDTfte3mBPQ3k6O3UvuFC8Vas9XV1MvWcLM0rp1GsKAZlHgDDse/AfHyH8IPEgvhRp/
BS43qexlFqYGJw44AthJw4RgVO5mdNy1UgFAl4FewZMDsiXH7UMYv7uIUiXMMjpbtOvS0MMIcM2n
XhPznQYkQaYnPa0injlWS7crV/z+JltP/DHl3QgVFX61IlAm7Oo22GhZ8mDbLVrstMSXBJWU1Yu1
z1d1hzM9VF6DfVR8Kys9q/cTqkOMpo0Q05/pXrUXq0qXYiWGgrTxnrjzObL3MXhYWDbY8ggsRVz0
1qc0ZrFm5GJfukihEeXSlM4bpLvmRZv1r0SfT2in6hCo6LfjxD/mQAuV3b+MrY4nRHnyMvo8MnlF
r4sIcXoqhfkCGsfkZyc7P82KMDHxA+nj4uBG8cUbbetAdabCbCzMT5jyJ9/MtNfRZRKuMbox/ag6
CjNOQ9cFKZ0r53uqZLlJAN22Zh7fxGTH7wTggYWA7CKun7du3X4v+c9sI8f6AtfedPz31/NkNzRX
oquL2CHMkrPfqy8Eppsin577yI62QzM160oN3HDTB2VjfW7JDgLyfgnoOV1ZVXhrHGG+IcFGb2kb
WliZKVYZeUMlXH2Mc+U/DcOQHTvDzoBEkgkqhJldzfsmhzOMLJK7gtkxuASNnxyHNjkve7NyN0OW
joc+ybw9Gs19TPm9LllY4klh4Js8DhcR8JkGHhMQ9c5GcnEftDQtTqO3VfChT74nYDu6RLwx1aOR
1ddjM5GG1RhfhFq0NKGKHaKTciV7VYZ94n6XTvElg/EU6E25KRJvO/Wh2dY/5gwtTWDgBWLjIkA/
RX6f8cNbYXGzV/G4H8nlWE92v7eDatrUDrWQUTop6kwhcFgQL07TqA8FgrqrKs3cWvddtKSboBJh
EjXOK6WfcbFlQl1mZe4rhjLtpfPxkliOdo4AD7h7pbvwIV9zOppUe5Z1jH13Cl2/cz5dMzrG0dC+
aZnR7QcvTncxHbGPrtNCObnOZ6dwCsjyMj0Hs57cJtY9KN44UDnx76oo1ZOdFz70hirfLONz/wge
OH2Hfl/icmNikp1Mv3xDytMYaRKMjNwTp6BjW9CyOVk0LnkgRsG0vqtc1za9pQlKyCusM/HotuKt
jJFkyLSpDvndMy8hQvHd9rtm3fN0OdT3o6Von7tR8x5lK+0XIZxw+aHZc4ez6fHMWn6oTK1+K03W
9srtkhMa6uQ2zGV3zXRtPUC+uEU+Q8v4nH1q5gwE+v9GUqt98GWfnwOM+0EGfINpoCkJ1KB7s0qs
eL4tG1cWvwcrmY4utdOfIdNsH7w5mc9/TriPp3q09ufCu/4b0urVlMr6pNVeziq4/1YjWQ9p4tZ7
EzXHAZ/pjv8+QialkpLq3gjp9FVfplvikFSI9DL4fvWgMicNayavr8qLz4Vd9m+6lN6uGKS9q8Zo
fjPAxZcTtKnPQ1k2G9PKtUvZ6vo+MkHFh0EXj8mgIcI1Y+97HTi7yfP6napLnSqASrUfZ+cyi1l/
l8B4rALfW0NgUSkwFoyCQn/3xNTvAHlIsXV1yIONQfvHieTGnyVpK+4oqR+L6uhUpb/yu1y+BMLF
hVEvMDzRxwtXeIWUCD4z1L7vzIYWeF/nHulRGy8mxpTLuFmDMMzZVJxwuSlfAkI1eWtBkU47qIxE
GU5NOn+bs+5F1HEKCB0QsUXY4SqdFTd5nH/GaiB/sPHli57W+UZih3Qt/BERbj7ELBS7cEzwJbA0
cJuMORIYo5SXUis1DJDq4Oo7BSKjPhsfUS/km6Lzu0MO4Hq2q4brupzbnyJzV7Npab9N6V1b3VRn
qSsnjEaQFonRDdjNOILXyuDZ6dx+bbRmApRgI7UOcIpKOw1YUu+bQzv542GsHe9cJNO0rREL3Rxt
QtXsdubDlAT9lfZzu0IbWX1MBT3JelDOriaH+aM32mcEHd+7vt83Xm+8zLqhYbuh8iOaBz5TWekb
r/PK7XI0Lf2tbfQt8ERu3JJg6Nf+kATPPOKnEIuZ5s3RpY39TNPthUKIjPGqv3N7UPO+bbb4g0Tv
VHetJ1EctN59CrVOKWvJRwxH7iapHIC3SYPfcF6p15x1Fc+PuBzYO5wi/Nch7x45bnzl2jhgmpp2
tw6Q+gigQ0Bxh3yiMuBi3c8ADPPCHOrnZdRcewN8OG/ztyiW5U0pV9ystDjmNkBXYsaUfrBhcjOO
b3Xaao8o09WlnNUOaoP2KHIZaSu3frMnF/H6lli4LqGmxORotrsXHLgCcq+cuNg2JHutZt/XdqXD
VBX36dkqB42lgm/wl7Ab6Ykf3VB4pWdNpbjB5vPHcqCynINSlrMPnJTa976xpaOdlo3koiOP2ffv
a0uiQTSFRQsZba+jPmlnPF3+bjQWNWctzQJcqI08P1p1sVtOUf//ectYL8uTNuAnhPhwU/Y+gRle
9CmKgihrTWwCU2GqFqR6KKqa3lCgtwfoGeZPaVVPA+KeL3+uf2q+012Vl7WYmal1ZzcaKwlgDq7a
4TzuKPjkeXmd1i72WcvLJitium8x9oVtZenhMojPDLgybL4h81BLjLp7SZwGl8blZUfH75zY3522
8Y5JP9K38NpHrxjbR1/a06Eyu9/tfQgbnzZYNbn1pHwzOS1nLOfmUPV22PkkYRr7WrPBEoNFUZtc
h0ySrJl25ro2NLXtDds8NjxRiRQW1d36JfmOZ9jeZLHyy6rdd1DT8Q1Yhd4H/d1zgR8I5h8m+UlR
kH5owfywnOpqUKSaQn7MPde5mzrdBeKit7asiWrSAS0sETx8VLx1zgPpx6RBbRdIFJ6oN8iDkrBO
xISWr4npki2nwHc/I1ijLwNNaUNfEPpgOegPqukESs5m79lx9EY+1kkXnv06VCI/5OlQbWXmVZ/N
GSq//ETimW6joSKAYwTNRTR4If5Qfk6ILPF88IuLIj390REg05l271dMfCpDl6IwtOW0ybup3ShR
8wHfNz1AcA7L8MFqdOspbb1pH39GejqcI8VFUwmtfgGbrl+kFZpa4DwvO5NAH6mSDtcpoz2owk1O
c56lJzHUdHeXl8sGHVZ6alpj5UwuvRlsny7LBtOXv6+WXVsEO7sK8mPRuCQQtKXiuWbRx0AzFqxG
uxpeKSKCEFkkvIMqr8IC3RlrDM0LY5bQ37ht6lWsfOtBu9c6mWbf6CpMGC5NeLgBnhyx8KGEHWXx
6LUbClVuEEk7FRJHIQ6xEFjj3DdjFjkUuBOJhkFuwntEgntGe3rRB1mdSHf9RMStH5cNnVMQn/vG
wtC5XC2D0vOnrSPj53+nLK+W85afMP6dvOz/z+Fld9n04Iibxmy43Nq5fqR8bi+xTLe1iOrHaJyy
gDrWysI2nuNdeR9cjrQBnQvD6c/L3jK+/HwPkXnlmsgql92sb5pHtwe0KtLudRn69wNFZmcrHGLy
wzKmWdNz2cBU4CnIB44uZa4BnssEw5TSwf0jAAnS4uG1xNkrHKbhZ5977YeNz02gISiEx//aSOw1
GlY+mpmra9zq1rpvlFrHrvWzGwRkLV99ijmv9iSlovht7a8RdSQze2Seirwg6H0U1rbGEGtNvzd6
LuyBRzq67J5SJpBp99y2ZvtM9YEZGXSo47KbztEToaP1tumQV/VRNTy7EBySiCbolBYGFm3azux6
7aya6OcYm3iM1NmPgCYoTikaRe1s1HtReOMeakq3t0WTPcFNo5lC/fxaecW3tAGpnLrog1zreSej
qN+l9Vx+g5i3Csq8+JSO1Dd6RpcFYhp1W2kmr1E9XnW60p+eKcgLtCD8el3nPGoVUngiPz6jWhjP
uTCfZKdYr2JtvZb5d8zg3e9pZNTb3G1YrdaNxJROG16cKSm3utUip8TC5WVunejYifufPOq44xQ8
PAcdRSz22Pgy2s1p2cv1Ln1wgN3RzoinZSgexLwVdfvQDiAGoGX1bVQuCj+3Nrb+2FlhYhl9WAXl
AXZrsk2tXD/JOrk3A+8vwdkSSAOtf8Lo4WevqvhH7zUfHT3ul4Kaaa9QJOyMLC1eg3J+XU5AoIM1
+ljXz4r75BAUVrxTjWa8+WVwmSYz/pF1rlgBG/k34lzj49Bh6xInMHGxEd0v7+HmxG24ztYXwAVd
4bgwA02LEh36gzZG9S3BnC1E/5y/eq29weGwPy2bxLTU1pDFN3woHVyG78VMB8aHb0yhNasEgs3G
a4GxK9MDHkzVK8+1/DkoxGd856oZlYrPPXm2Wj/e78+K219BAE7u037OY0lMrfaqkpGrIYvTnz3s
GWXOEJ58qAWJYe7KZihfx7rf2gEQGX7wBngUdaMV/DDnkseUgNUrbPeUzlPEkqHc9N4svyW41jNN
wmtNA0t8yw3tOMPDf5HYll5q3HzCZZyK9DmAjaBmo3koq/jvZoLShD+FCrb4gBq7SqLecVOpHpZN
G4PDiCzVNjxjDwIK3RPuEsFTWz8K1gEnNyq+D60T3BDW41dZer9zUwa3ZQPJaNzCAs7W/8ZcrHTy
NHmBWEgHqHZp87sTOT3+fBWOQ4FnwlTw8srDbxYqvTmVj4kMuKIa7QVgYtfpNnZolt2GVKVq73T9
Ryf05JoUaORXfcE6AFO6yyCp+ofkB48MAZyqxHV5ZdxfoTGIyV/GQTWetKcYl6BrILPpGtGyuC67
6dB3wBXQdO2EUlsrxweHnsCDKP3hwa1HCkzCHvg+2F3GoJb+JimiPKZAWk4FTd8Hfr55k3AuMMSO
wmmjW2l17oHOqh1yGfrbWvP7S20BfOZ2h4WFZzaHeM6Go8Jv7BhMPPM1b8zOet/Tw5rxPRyHhDyG
hjpVMzOLld6c3ZqqdtajLX8EeVxeOzX9KrIsfQUcowaqJNy0uf0yujEPe1ZDXW9cm8h5ZqXt8+71
HIH1OzZaDZIkzKRR0XoKaArpkW1jz9ajPSi0PYzl6tI3439vunb+PiRggobRFTvNbvGH6n08IlSM
hqKwnPby5yV+6v65izdNr3OgSZtn4o+dE//5kyhxPrUGZ3rSsTs89br/Gy5hhdmiF0G4Gbp5VyU2
JiA4mtUSgE9C3t6YgEBHKDgu3rmNe6x6Fgo2zfb1cmAZw9pL8infDy8nylhvKtB/9qO70+wK6OEG
CWfaN3FlXkxj7uhDYrblppN5WcaQ6Bp/X93HRsxyEbjZ1mZWGqYWy4n/zqmp5fTO0I//3uDPu9x/
VlRiQj5PM+bfjy5Hl02uemMTEPL7X7/839Hl/Wjcjqtowhtr+Y3/8zuWk80xCLuo10/L3nKabuHm
hh2bO8NmVH/+FjhZZKndSzwH2wHy2Vv7IuV99kiTByfWxiPRSN5cXrXROnkRZKuY0ndvWJG7qaYe
m3fLlofOBMynjYUgcHbz4xQL/VbgE7JLkUQRdIStWs1cE2lef/Hy7o2iyktq8M1Zmq9NeythSfaB
9j7YKVQGjKxwGG6yaNshCL16mDzasICPc2REOF7rVUYbp0x33AyKIhrXmzL6NSjdfNC1KLktGxtN
gWz79uy2GOdCFFFmPDzRgKvOiRm8db7ePwWeHJEfy4uRjT+cKfuu6V68h7tsPOZd+9DYmPCQne6e
PGLgYI335dbKzsx16UePd/HRJFB27aucnNtgxnCx6tclZKjRmpyjEHW3YbazQsMUBam2NMWaBIdj
OXj8vuHWdW0b1h0xxHd+9rWs+pdonsK+N+y3grQMIDFpvHvZa+b4V52/O6hzeWysfD5Q2O9MoWq6
rECktq7Wco7rLeytEFNYVKVNKzCB4f7FHBlQpA1RbQ5PrhqmTYupwzY3fe3FE3GALsIW6wBDntfY
qO0jvBqXWpmjTVdn16qtPtL7Xpd30a0IyHi97/WpDz1vcu44woQvj7DmXybWGJs/u+YymDPzHpfN
f+2Tkc5kfz8ypH17/LfrehkZqsuRyJ7KtdX3QThAOn6qZyd5amz+IOxIH8v7XoE450x5++fYclbS
rWffGa4RfLc/mzgy+3WEITgW3v8ZW17Nczaeq278r3HCrb2rt2y0CBIsNsG0IP7zU+kUl6zMHHTC
Jp3CqInbWzzAPEnHyjgJX69P1btVCJy875cfAtj0No7FQ15OD3CUos9EvM+WPfxwcQINZ8vDKn6i
uY2Pdb0BA6GFaSl4xFbzlIKKHtSU/bK8/kZTwb1Fo+PcsinWt8gLtxGLLAx4lLrR2lPgln2yU3cl
RDmqHSZ51VnLuSe9IErXozX4jyUBOpemSbZ235WYUVcPcxrVZy/t6rORTQJCnkl+EBaaxXoZ1JX+
97BbZGShaUniHMTdY/L+I/82y9sgW8nyKn3RYeZmzay+4SNf7tCrpTu/SeZvEA6oRz2wDLfUT0h8
fHgejGcZTV9MdaA12ykMRLu2z5kNRys2XnFcAhDUXJ5hUJOlibFtjFf1wRzVsNJxXccOkMZEULXz
0aPJF9b9IxkM5gYD1HRX45b1ji0qXvRytGhCVep9yHZohb0306u9q3K9BCk7Zzlo33fITadNed9N
46AOjXwYT3yLX0Zuim0QaeJNmwAfpb+lyJsu4muy9Oljor19ckYMjUrPcD+ka6GpgHtyDjAbe7Wd
bl1BUNmDmDQ7yLnBPgqyaYUpk5XQy/LFfqw9GCYYXq21DLVfJQ0aEPdN2cYbkVvxKeq0v0P+aBjn
rjoHTtnoq3GOEow+xmesgvJD3ylID0UQVPT+rQzCNLU1BA3O+bchsLXb5BlXTuO0xtGLdOLugmWr
T6Vxj75jeCk4l41jsMTMIzybAyvutoRRxDsr78332MSQJk3LAt1b1r3T4VqGo5gVpCzKS1rFxUPq
au4Wu1P4VPddKJr5g+G1xQOen2gBffH4P+NVabtX9d+n5zBOgEu7Y5UV8wle7nxaXgUqkVRABVwn
VZ6i5j/jY2ZNp3mL87T2BRyJAtSKf9nV/JXEXFxtmb+5A27hSeNbeBZlEQ+ObG/6ffYuivEjE5ja
Y5EtL8yD8hILPvjllY7FDrgy9mLF0NencpLpzoljGnOWdpRmqsNasZn7k7a8xCMTv836CIxPDWGL
kVXYxwFjSZ3AW+abyxK9wNBaN+s/L3FSvqZUykwXe8XSA2izJlNuDnLSoZjJh2Y46VhWrZnqD0Jr
phV2HcWD2Y3cRFQ7o1l8RilCvSIQL9NoqFD3bbr7wOJH8t+3LOiMQ5rE0xk7j+m8vFo2eFf+Z6zG
xzqIZnvtdBOgUC2z4Ext/3djYbB9Liz4Z0FWYKPfIjArqrPycP+KPHQnrf/oEXNxqNvpd3bfW8ar
sp0PhJCdooxHq0q9WxlYF92bg03fI5Op2zras/L1wMrpDOh5Nx7ziaWDwAjPrObHqul/J63hnCab
D9nq5uCQZuqFNCP/lGXdN5aCZOta1PqfqF3zQ+aYH2M6FWfHkRqYr+JyCoZDCbu+1TX90BXpLq/N
VwMI/Vgbrn/EXO5dvxc9o29hlit8es+jW4dUZzTgA4mTL/phAyr7aqIRWNk0K7uugueRmpBG4qg4
JN7PzCDDq9OnQ6mB9GWm2nvmqs5Ssc4SIw2d3vwah+x5zPxiF6cIUYV2sARB4najn7ku9l1tXkuf
Z1t5JRHtTunhUhx0vPCw5DC2s4vEyEi9x9maH1qDwLVMm65aidtNFwVmqPAJgbL3VbMORBNzk1Ux
nCp1rbNh3I5oi0KeD2szZ4FQ+QeVd1jI1i9jo02X2RU1K534V97V8kCMFDbAohcrGUcYC0/YAWdY
4mb44gddu1aw8BX3UxZ75SpJ3Bc9nrxNH4+7PjApC8wxh2+Dk+3IU1uriiSMWRCrHOx5pIniT/5b
4dQCe/nykQQIudJT4YZWSlijYHW0KiA3bKJZP88YzYeBn/FIjIKTwnB0NRqjzbTGB1DrGMWm1UVk
lrMiPKNo6nFrDvGmrABfszKt1m5jfGCESOu9y771qRuHrVE81fCU12z4Gx3rOE0D2iwVuxtU4c5b
lb9iGQ8GDov7UsZNf8O54hIM9ia3WoN1qz9ca+PDF7LCLlu0rNSwOF920a89Sbjxl+RnkPrmAW7S
qk/sA8KG5ykQq3EkIqQN+vdMSJZguRmWJaTI0sPgcPo/ts5ruXFk27ZfhAh480qCAGhFylbpBVFS
V8O7hMfX3wFon9j3RJyHZhelKhmCyFy51pxj9vLVcMroWHdUOzgWzYWGwVSqlMoigqAXWyb6XUrX
2t73KcN0Z2lXYrCtMlhA4ZrTmpnLCumTheOp6JO9wKq9z0cds2eJ1JUg3uc86S9ySvd/EIXbNRzr
IfI9+q59g+/d7JtsStwsYxbAxAstK6MI7J/6fq5rnBBtfoJN9g9IkB6Vl1HSa6wkznSdD/Fezfq/
tMCPABfnaJKvZRX+KzOk2VWM//3OnA6tQlcnZE/KagbFyQyRVeSZskcsDTIN4TvU3AZnwEjPYkT1
XVfI8GV9fu0mTZDsVO90EyotxeyOl6Z0U5BgFMHju4gdCa96GswxDLFUo/Nm7DJzj8tjvoi2xWth
syEnUosKdZBS5MXRQ4Dc9TTkg7ttR+q1AbdXxzjMtle6Uls983Mkzks1O+a+bgbgWQnnIctGE5a2
gRot4mk2wZeUKc3ByD4qIKADLDEvtMmY/epeFSOFwQd/niWmkFIdrxj97rOnvtOmFGClaZwlh5UK
0d6lLA3iQUZ0KZATs9CYApDQ/T5sYd9QCL5y/L2FxpweCbvpL70MYj/EMN5WJSdwLJ0XrCs7XDXO
0Z76P5OU4eifZs/QETmmCSf9vOUIUYV96eWyNfiGrnyVDFeuzsgvtGhy7GUgCF6pbBMZGZfjtQx6
dnHTSmdrUW4Li/FTwhgwzHdOTzcVhmb1yFNRPjEFhNRvwLfDVEMGG5ZlsYCoZ8pW1h3e2Kk3XLuj
whOduuyjMf3DuLC7Gs3Uerq0Qgvi+a0z6epoRbq40ws0GmUVbM6XpKiWy5TGoqdt+j/Ptz8NSya5
GW3Xn0+MEvpl2E4NkKVOcUUiH2NlaY8K4SWtEIuL9sPcda2yUxDe3kKWiosNBs+k1XWSehOLlKP7
Ci2cY4FYAN3trphgnPcS41A1Ul5ndMp1byc71ngAETrNB+gbRW4dw4zwdJW9/jCzGe0Up/myCgar
k5Z7VeKsAxoTsRLGhdby7GF0TrpZe5ujoBT2d9PiLjYTO96FdbY3kTe6eR1KrAFhuO+qGRHGGv6V
ZQ1TK5GkWMThfZZpeYUuLe6OmmsuoRK6K0UCI2yS3ytETsgp2va2KMuTSISxiyaRQamW9AshvQNy
W9q8Ij62CWugbDrJb5Z3X1sENh6FW11rfg0y9wdzKoTpPZMydNy+HneBo8z1NR9wzkkZ6E8bWVZb
cCc3qz88hKb4FKbtdeZvBdmq7YDVpOGqGNyadZ/wBkJQpDb3IS29KW3usERGK5cy/c51+yIryLXN
3vjVoh1EW9NXnjMg8+mZIPz0aqZlGA6i4YwA5rG5GJgKLqocfmOaQiehRZzVYv01BkLkM0pCAcpu
ylzPZDFhDcmQb0vUQQsioK44SZOC7Zv1E0rnvpDK7xX06sFCrw5zhA6UPjlC3/6aRdp8qpzPmlGj
R4eClyxX0dlyXDr1Uv1PGBYWZxKnY7rlOLfFKP/2ynidaew/6NYj4kTctOuhFrtFOOWfXWc8282c
YlK3uTSa0J5Z1MS+DJU8iK3FeGic2yLHvCdG/dBjoWAMVKWgtJDxwN+g3y4nxmlu8VWvz0wxNk8k
IlhIRrgLRJQhsQEPz81voV5qsFOC0fkEgc5xKI/9Rp2f+irXrtuDEIN2lURNVBK5OAesQ//5hMmo
jZnA+hdnvYaPTpW7/eX//tvtT1pDIzXVlvv/+U/jXNATGcvK7XtDgxqCZPzni25fyxrUW2N2w3H7
x//ft+RuV0+JbbqAY/8mZTkeKBgOUd8vf0SqQ9tGoPGrcyp6bpjJ6VYM9n5SR/0Zg2NyUGK9uKuD
2nn9ItNfifCTA1tYZVntG5L46SzLJCvxUXw+H2Ni2ax3BT2dWSbFgVkfPokbeiCKD+ILnmJugw6a
xqnRibOQ87z4XZQ6wm80iGe1SWlgDRYDAw/g8/IyyzndmW40Tk0tn3HBOU/1KKuvDGllhLJCAiHC
0xqjqIsDMva3p40pFQFiAyiFfTIF8ir4jDCPXkxR/GU+P77ShVefjcKv4uc5s/PXcX2ozexfu5WG
y/ahVpM7AlwJDCBc4dF01rUwofeSuPCvFqdH+NAK+RyE0dbdP1bYMFKrV19BUioH6kPZlfru3jaj
dQJZQcCFUB4Shu68IkgHz36+M5u2uKfXdOlL13aSyVelzH7EgJa9ppTYckssUrFogyUvv6IRGwKs
vcGvBoqzQfhjxLi/UT9HRVSc07ltxk6/5XXn5dYQn2RM67uoqP1i8JSiP9qt+cfGLrgzrejdIi6W
rIkn5Izk6OloJZu68Ln1jN+VE+5jYQeaGvdPedSNb0aEYNliiIm+P/ZzawmWPoMbQWSM29SYB8RI
6U/QSvXROPJdl4ziqqjI0KEc6sUzk6Knohf+tDScm4cg7Rs3xaFUZcuJTIcPsw0/gXuDvKikY1U5
+7Edb9i5ldRCwzxn7U7gDSm0ysPVe09FcmQS/Gh0861xqjvBIwvN09bA/LkQUNNbCbyEqn2yo/yh
qqee27mdrX9B5x65fF89BXIhNLGrHNaS1uRk2AYlHaB81DA33LHtenItnXIBqGd5JsLAZRp1tAhV
jCZPLibcZzPDcSLo3CWGytqBectp1XdcRCDR0jOKVxR7eE9IUzB37ZhfNJislXxNirjeVXYdpKr5
pwF9FQ3ySzXWBZkumC7swfSbFBKvrdymdrg3dCSdfPmMuvCyfBdjzWnB+G1oz+ZUBiZw/F0DZXi1
/3T8p0/oiKzOk0YTVsfgfMvLFbn6sclh7iT9R5+kUFJ1yasKxHN9/jsy9LsyTCfG2+86C+Z6OEHk
c0mSdW7XeGVXHhpstbbU3kFQmCTr1c4zvKioJ45Osh6Qg+6WKh3ppewMgQmzNZ7kwTkO9VzRRwbp
jXD9CZ+HPdWPcrb/OOP0kui0KOQZb15IKd94kA3uRGKddNmnL4030lpwLuQn0tLeRmou7J6HM0yq
v9JknrjJ4ReHh9Hpn+SUKVVc7WScTwyqk+JXReGMuOplyBtKroGTvq2w1YzykVwTJCKS8dnojBZ0
8hnQirkTfJBlHVeu0ueYdpnVyO9Wyci4W5uB6+tFF6gl1AphViXr/2B4buQebDlhHk2J6M1k9WGw
fJBKDghThyKfMnfswD7lSftnlp1joSQHgwpwTEJXXUWqMMFRa1HZpKyJGZGqNVbbgnN7lCs+S+mB
UI37qM4Hw5qPY6jAR8twn0Thyf4cJ/PIEEAyl+fFKb5afXqHYXVEBbfPwsKbZv2KYfFQMwKPekZf
xrJeTNcxeh/5rpfMJpMJnbnPChKfg2LGwTzK1yqdHrJFd32MaZlo2Lh7qO7DRNVztcdPJrTLvpU5
tSaqAkFgCYgz+cICeMj06ma1fNaqDQQrNF6xPLGcEyIYmwfR50/c5t9Fz8KVM05LSPIq02suJw+L
t4tlOu7U20/EBP4aJuiUCcfXsroHvbwzNHGctOHSN/pRUaSgUtOLZV85PR0NIp7gvqMFmrs/pVlo
Z0X9p5Y+DZSCQa2wNgoQN5CHIBl8d6ry1dgZZye8lUvuoRB9Noy22VkzpsthODtm/ptpBSJLLUK4
H18nU36lzvZMRfIbItA5IaP4T6Tp99Lj7VLRGtE0/oXwCCzaUH4hRz/WJjdtI9BeWszGNQTRoTev
QkNMoDvLeLdUlBrRSoZOltferr5Qhil4VBYqgiLrfs/GfBJYwiqnOhvf2Ii8qB5vChsTzq8ij3FS
cF8SrY3y6FKVEyMFydW7ihCObPw1NwuaUMD4MD/w0dyNOvV4t66Sk9RXp+SMnMWzi+UURV4xLjcz
1BOsZBkXIj6VnXGRG9wIVsQmAfYggfNGKqHh8P+IaeVof8dL/KGRDLg4dF6nf0sqpSW09p34QFbR
n8so+quGoZdN2bgzSQFwoIkag9eLkr9uoo3g/dbR2hiaHoNAc9U5vtqSgpG/OCy3ekAVbqKSQB5M
ag23ikGDwsg6LNSRfVaG8Q9HFoQmSnfolrByuzi965V0GrX+ONlVsO42chb+UqTOtQusMZb8Pus4
jiw6d2ZOrhx7i28yrY3UDBucJH4Nbe7O1ityrQfJLo7XaOSfGl9axztvAJZAbMCujjN8H+J3lYeP
1KSEQMRx0FoZMQGi/0VFx6QX7WdiS7caRRy+/vyg4pEmn+WpBvtO4+BY6m65aH/00PjHHAV2ytZ6
rmi4KBPKO1gvv9R8mqHbAKsrOxpXunGf9PE3YgC6hbTOYrV9nnXll1FeOATbcMzZa7SwCLSFd9NA
UyRh2A1K6aabxh1hxKEqxzPCNezr3Z50NJlODo3BNhu+Uh+2gi+obKmr6k+ynn49YBqVe0NSOHYh
P7QGWXdbnY3LtvM/Gf5OemU37Knvoiz/XcLkbic57aSF9lOvmW+6wOZc9uCW2jVeAJ5DmdwSmanh
wDlRVM5BTBOZxA55FE5q+QbkK44poQtS6qaW+nEKjYxeY/a3jNs32fKgc8R0aiiocNLc5ERLcFIs
vmnKf+Q6OpCBeUBtuE+wyxgU4xHTCiDKpqS6EfVn93vlyhooFLWRRkqGNBrCwjw0B0XJvWEc9hgS
tEg+hFntSbN8aKfYb5PW61OGrRijMis6pEnmIR3Wcy/jy6Z8oUVaDpqI3bjND70Kpk6kx8wI3UKn
JT7v2xg1v8Iw3BkPLWP3zLCYeAi/bQtU4B1SltKnW50tJSFubLBt7aL+O8Sj4mLh9TW99Zq8C3pL
O7RDwZUiFEz10bp6ShX6sfVVcnZK0ECbyKKnajyqpXzpiGiNkze+9yVr+aHTwZOl+TBP0YOV8TSD
EIQaS3PA9ENF8zuaLhYNrXacvclGbJtYXk3sacTZtyZsU2U7a21XI8o5q6ajmpNqhXN3oI1RpMqj
57srmu7F6ANwsrn56l4XUtAayHfaV/IWdjPbR4g2nabwMcoGxvw0dzr5DEPCqzSLAEsOvFMSMEs4
yJWOYDQ5RPVtYAoSjumxk+FwLsoxXBsNeAci3Bsc8zyobcgoRvQWMhpwLiDjxoivYBu+UiTH0hy9
RE2OtW2cR7NGIjb4ikXOcTp7UmLuSZ/ardEOE2/wmUaUoGtgNU8O98HULB6dwgP2Jm9Ge2FwVp5p
AbetRVMYIGhtHiYxBeAzPKEiqKhsv1L1QArtA2ljtbEcHQWLpmkCQXjRrPSWFO2B4EtCUE1UxlYg
9cvBSlX+jzGZJKsSiRTtaQzNy0GXOYDlmR9FCbV6chjaEb2H/GIDvFw/X1mS+ywllSsT9CkPx1zC
8JzPbi3l1wwENgc4vzItvNXLa9S7q5Vb0c5ypwWrCXdVTa1RHu3BitOAoWKgI/eLe90nLeGoAzUh
8pK11AgiR3c5oJ8Gi0w0wGoJuSaaGnRp41VDxYmhPUd6cckG/VzVSRDhXIlK7bvibKXw5o3l2e8N
wzfzyaVmJPkChoBntfYhIxOa6Mwbwckv0B2OUioHtgPBXjoWg+XKxneWzW5WN54hGacMr+eU2Efu
X3eUg1YSp6TkTuPVsSfKOnuXaf+ASDzUee+VVJ3VaLoZRl1SlT/aqr3gbo6az8ns6ZGZByKGDkDw
DkjQcUxJLqwHrqkj/NWwQY98MVoueo/PWya34bY94KIMpCpn0DWgm80l7Zh2RXwkWwOgeRFHPjOu
T+YeOryJWj5AirGuP9BFZqjXDkkeaZ1MGqoQMXFqXYUxP4/t8JuhEQ6bFfdGPM/48yDIet4gHJ20
xJccp0hL3O6vcQxET5c/R+3fm8xFOiY158VA59HXuXVoQyU7xziq8AeUtFaVRuKsCzJUx6K2S0Kh
nIRWLrepPKvFH3R7/yH2DXOYnYx8+cJcOH/SrJeebNIjXEUGgkC60poKkerHIpY46HTjVwUUIyWG
gpHtLbY49Kbrw6zyW+E1wfq6kiWdKmxY7x35IgMYuOhD9NGMtfZGcsoJobLtKmpExKfey5eNEdit
uM7tqY6UcS0Uv7tWUnYbTzVX5ldDXwRjq1wuPZPgn4Yewbi9CmUtuATTvHgUjP8UDDgu0WRmvIdI
Q85p+3PiGYqLnsTySdEXh+2ipyNTxD7F5uRJrFLuhqWB4xcHLFCHjRBalhB+QTpQgFdJuWf1IctR
gV6ghzknATgltPbNGc0aqKF9Ap14/WXJC1D4hVpSjImv3Kg+bSxnaFXDzOcI/lRLnG9wI5DORioO
SwVD/JCW/c/XytVUh6fa7DniYzzoppDagQccx+iwB4bxLNU5IBugeORbScA//+ehHPsZS3E+ZR/5
yCG+6orNnJ29RAUMmbkPuqhvzro25OtmR2Rn7sCrlcLe3udSTLGy/l7jCsctZXb9nx9oHijF4+4U
KvPfuKiNW4rxcrCxNq09m/hIzMYPXzJbmYb/5ZF2TYcFx2wneBCWQuNhWOqznIuj6oj+6eeFmYT9
17De7D7Tj7MupVQyPOgPTvXDVc2jABpJeN4eprkJz6WV/JmSxfA6ZaUfJetn1ZtMM+9mmIhPtodO
Z5lg9nLanjWrgKkuzZuO5zTYeDHSCiaq0XWCNI7+dLnaaO7jh3wRz8rvxrEq9mtAncoiSwzDMtKD
1u8ktm/63x/p57ndE70oIRDxts9sPxOI6Mc0IpCaoKKgDp+pOqK6tb047WaQlcnfwbbI7hq1dVIq
o5bXWgOFpCNLB3MFvm74sKbJn8UUD8ftmRnp33HTjDj6CJmMJq1xxcrEGnT9TfDiBEkyO5fBbP4p
1Ln0t2fbg6F0jXC3P2Ipb1y5EvvenrEGpLX2AenuQjKQ6ttGNDx09TGKSb05BqNWYETDBZU+Bwq1
bnBaRrswoo2/fZyf/SiHWAUn2tbKnM5P8SCQoP4vMg/vTU6xKkJE3A3YeE1VeASymTp+dx0F0fow
6hEzii41UHohg8E1HHZu3JAtlE64FraHZsSqoKIudYs0h9imaKwBYUMvvFi61DUBvMC8EgblTJs8
V1n0mpXxq9TF4KNVNRjohRM5quK/rFemz7r4iAzxlTXQh5NliRtVmvRg/doodIYjyRgMfpwpoMWQ
vImCNVhH+/QDGCduSmDdoT3U8+IAr5UJi4b8tRPrL5+EaOltML7rlV6UZL6FUFFvGLb9ulKK53JB
NFAPkYS7oSLKOFRghZF03q9tYHVK9SvTG+2qy9M/qwOfvtn4GncYUU1K9aAf4QgI1aKxXG/vyjeQ
56rHgIgWPjy7uSVBspb6sDtq7BSrj8o+VfF7GOs2wvf0GXLfqSf1/ZTAM2SzLQv08xBiwyF7Sjiw
H43V8Av9Pb2NTcQxO23UZUeqXuESoYnldK1sHLmEVVDh+p4WvolGvpW/gSM7eraXsdCZ9iMmarX4
rK5gG7vcI8uJJ19xeg5vVk24KzljP4QsU80BsYqeM4co6avJY/ja9maHiXeeEBMnsN9WanE/D2bQ
JcWHg0BZXnl4xEC3+0FP83cttm90mIS5JFds0s215E1+bbFdQXJGmtJWcnWl56K5Og3VXeHUlyYG
l2dIoLJXHd2l7r0s6VRaK0hOrZhbVddER49IneIDfgMHe0VecMmR/53MRiIONRyb79btNfQP1sYA
govLmij0f5sZfMrctulT2kWgp8RiPeU9SVwjyXmVL5d6ea7b2nnr7ZWorjmvFkekSJMHX7U0KNMI
IN3RARZF7mHmiiEHcT2Zti8rChneE17VtBvkL7wbd16ulN4bymApuycQDleEr6O3j0g2+hOSLUJc
Mx293Pq0ZIu+qrTILCogub7P4wp45idO60M8ixgxGvwDtQGFXWjpC9sNaru2kypmTq1FsCeBONax
z5C0JeuOr0kaDW9qMxTRNl73vItOGVSeEdTFWRBKrXE8WjtbvEty+w+5vX+B97b+dj36PK+CAV4W
rc00PoJY7IO05RKoyFvaEGXydhVjRTCEWZtTc/qljB11/PrlohQYolbHw5V3Y7cTelWfVBm3B4KH
/PJzsQjhLk+wPkkACEdvGjPSeu3waLRKH3pmLQ+HGSgEEdnr7HppkDtj8j1vf2qdjrEgA0dVHUZS
tSVJhnhcNKeq005bubI91OuYLiqSD53MOlwnieOrQ/dSITHDuV/SAG1s85EUoL+Ngli+EuFXyFwG
xl85Hy2ZKeJWrhAZiRuTkUZOMbjf4NvKoOiMVGffIkobbVkVvyiNmWGYBFJZW+bfFJciljZwWgYT
xLVGGM3QPuljBCZsfg5r5WOeoK/Ltey19gzdPyLQhh7ubHFEGoINeGVXlvIp0we9aZrafJaSFXsw
Yi+TaLJT36uoq6xqPGDpRcFoq7B/4jB57nTqSmYU6Ldx1y1ZoOir+LW4bw/oIcv7KllY36OOmnzn
ioKWQBt6H+vnfGtyuzhui/DPgipD7N8rOXqRbT2dgPVJ6oisbhTzz/t5NJzCB1iL51sdQfdv9VfT
/JU6HFNSK2tXZ31AgFherEEa7sQJh/62NPxw2GoTYRlqE+0+Fwm/Drxst1Er/SeXoChm9ZhFDC3t
5r5hD1rkS7CM1mVQqo3hqpiBTEbSTREGGOcEyxJhEeazo1tACgj6PIl0Mp/DEHEAa9w9ZsLmYijN
A4Wo0VuEdQo/LdDHaO5jptu/Gm6OlwGQREGinJfnSP0N5j2HPgXOkdFldRdkfL4yZzD+q/648Zsz
5tIBwQskAqIJi17kckweJkHcOXQoH9JYtOsLYK+7SIrVK6BA8zyPaExWZoM10qJEPADDOJWc6/Yx
svuc65QSzVnFxutWvsUCGocGHG0EVBCkLCNw+ufbdtlEkqNFN2kLcqyvxKnI2vBmapp1w663slJj
W/1V2LIWbCVMBKKHYLniaNCiepIpKz09FYiz9WGMDwbUYSzgDCiGklb5fz4o6PCoRC9kAEC2lctY
PyIkgy0IY8dD0aT2mYgG0zVipFmMBJGukDjp/lTeMwKmKbSVs2W+bkvQ9tAnprOfGgZgyQwdfg8x
4diZqnUSEmnhWStoxsGx961CIB3Bs/kqjG8cPR0Rxqs6A2j3E0Q/+TpkGUkZ1NgQYzMSY4H0Gqsx
6rh9m+0zQG0L5IynXsWWBVvOxkWqNeFJITUTQX2Weo4kv8hghs8qAfB3q1P+xgkjhGDU1ygHjhh3
NMQ49MF1r3w2ShtwjHbY+kanPo/KFPr6jKA+XwtSOE39kaOGabtjkcrMDyv9SF/osRUfiYGVajCG
5RA3xinCF/eZVRKQY2ssHwUND2+ZUVXKS2hQ22lMJdblqxtH4UVog/D8NT2yJfg8y4yQx3ai2TWz
vHELCiBaT03+3k84h5u6su6qgdZMnZySfbI3gZ3AY7FDFyZtDLPF+Ek16BgtHLGJPiEETm7b8qDX
8fd28WJB67eL9cijEHXuUvZLZBWDT5NiuMu7M1P5d2A2nCCi5m6okn5XVYIcAamsSQUzLXkjH9ig
tx+4VHPl3AAMARFIH84cS7pcw/tG2SPW9DwT2I2HKxHnUg5ftfXVBu67r9eclCRS7uZSf0WcNi+m
7OSeFqPc5c0BMWfd17aHqovFrmvT5NhlZv+aJdpjiWti2Rt9usP08dRKuVspTtqf6zMJBNKFCV+x
hvZkKDGsV6kXlzgBiKd2aEdLS4+uA7sIVXn+XvU4hsZmWXaZNLwLM0xfFXnkr8vTXh2xEZQA4HGT
SI8o/o7XH7Vh0HGK0/qMA0K+6UsuuUqshFdUlmAhC7hKP8TbCmeVEl2roU0Zdxj2e5SNDxQsy3Oc
Gm4ROckfFo2+kl+2Q3CspTZdnkLeGzUaRdRG86cpKzmNuaQ8A4PeT5qeuZY+5u+RPqPTf6e6VX5r
GKgwqTApk0TgmJlBL98Wl8kUb7LmVLcF8GKAI+xDa4oPLXHcfiVGSggwd2m6GOcwYqbervXkttHa
jcLuqbWPZF3btgUONwaUcroJe6KGlGtUOmowjRNNb0nN3YJSGKRn4ZHbE7QKdwEJJLGLhvzElmeM
GEWGzwUdQqAqSvoE3hWlX1hhPOJZ2Yv4pGG9zWEQ3Oy0o1VmWPfJ6Sy2uBALfxXKX0Ws4/4YC9IN
Ov2lex3yKQIm05R3i3zQrINUo76Qz1iB/muq6zCwBG//sC0suK7rsliYMUAHlUvRxIt8CxsLAaE9
oNGD/OBGqvRbkgeoJdGvWFa44Aq+nAIcD7z+JDyadagcY9ss+W3jEK4XD6R1UDjNeUSwfWmh2g+z
l6I0jGfUM+ZzWxVgnSawEeW6f6FoPYWE3R1h7HxXTZK82U5m3+tUDxBFJ2+pMq5VHSUamyCzvdh4
B8+5DsuN39uz0q41aKB2C8KcTxoKIUNNTa/N0UvcL4iOogYH039XWhkjPEbl6Zgtje06YvnqQXvl
2t887p+rHtXRVH/rK/+augOGDsOUy7BAr+HoijUMM3dQz4CN6dPRx6dqjmdsZPK6BiyMg5wOYgfB
TkgL+9Q1hq73IiOWnh3u1q3e6SLx6cyO9twCxjg4zNgO29NcLVu4p0z5ADo5fuIUH7ls35uima/c
F8brtDhf6ZyJK8HY8WGGPO2bwubi4aQ4z6iFA71Ly304RNrJGGYsOtgkx4mTEd7XFSOUMACP8kub
TO3BjErsMstQ+WJ4E1NeX8AXnOHJCJ98uOpjNr5ZEth7chxPRSTltwR9xTBJw00oTmCAVA/YvRn6
GTTfjSR+DVOjeGS59ssY6xAlrxUdZcmaP+yYuZPN1DlUZ7E3dDJgQr1TL/TIwK1KQ6Cnmrpbwhk1
nDHzj9JAqN2BmQw6/dgfxyHf2Uv7lx/YfmCgLPwmzqpDYiB53RbwyFLlLya0FlxqEzo0XWGkwDLo
7lwtmiMXhibjXGSXBZuQr6UdauW2BrCoqJWn0n8LClWq6E+3LWoRVLMAgZMTi2EDKIIsYkqhiZbB
U2qkBaczbKk9ih1TJNoHemPcqGuhONiJ+SRadMCMXf5W9RDkbTfcl6wAaNwzT+FYRVywlDdHdUyZ
7OTarY/js7ZQY2/vC8UESxyurTsgtwexGERf0M5G6Bw/R/Hf1ExVv5LD0ld58fDvgacxa4akhWr8
21Zzda6XUgTLmpuhlvO73mn5owQT4ynQecDvELgTgecvaQDrkcr2EIKT7MMCdYumP7TaytBDQbdL
NP0PhYW4kGzVXrY/SWY6MGiQ1b1Fji+x1BgbndVWjugWP7T8xL9dFE59cQj6Nq6X5aZ3F136gLJ3
sJdavW6FsGkNWPDo0KrroU1bj6P2lKWQgOkHyVa5vLUq5dnP0qEbvKgR9DlmJ9GHTRdhV0Yqs7RC
/rs1LM22CXr8vfSTyRlHyGs/EUA4dSNCl9DkkrSG5I8TXAgxLqlbJ4CAplSqBvqxrX3CwtPnTvMB
tFU7wee6ax1w8w38Pa6Q8EJRBar2ySYzBZenjYToNgJSPwxyEe5LowVNU/XjQeliYlg517TeqI6y
t50qtMqqvKU3UpSUY3qW+jLluM1kkc4oSmGW3SnLhgP3yN9+dr43ErzWAhkrZArJxbrpTvhe2Tpc
fNlKfYENLQH1fZAdhbygeYrPCE3+80ByQcJUJfoqywxSJbS3e4lfBS/CkMGOpD5ICnrYJQMj12hQ
2W61MYcY+g01KHxY9EE24mJ0lBYmWjqww3X5cxKboINB7G/77VSIf5DqD0SbKGikWz30+wjCuyF6
tNUCdkHaE1FWhBR07ihVMQtrZe/VUhNPOWgQBhm3PLOdCwJU9jm1TtP2YFcoFxJba6lgWLBFWw1B
1E+XTjIujBAou7XhOWqsV4FoHD6efRnwX8Yux2MDOacZ6M13pltAMp0KTyirpoIcniC1qeAsK5sG
HIJBnUB6POJxYk4nhge138fWMzDx3Qb6OLzYiIFGru5dq+3xOVMlfyFs7J0ivnW7fOTM6vQgSNcH
jLI25EETy62t+XqeKq8G3amTvpZvoqwCU3eqQ7Ng3lDU5IUYj+bYrMlW2JS6n3uAdw9ru6yZ++0r
ahl5Tvas/v1pF6hT9StPBuroqZwA+y4lQEVkNmpnju9lE99rBrsntcpgQVLmHcJUZpJRJ3gLl+qc
W/mfwVoBl02xTjL78JgYLdAsVTynXZfcI4H5aT2C1jlNv44Ow04aBWxaGztwI0lMUU0O4qEUJSf6
DcpD6WQ+VourY2JjhjW33wq9obK7ownlX0zCeMHbi2Iz0XZTX65xNO2XU5IfQOza73aQx30KuIIB
aj1eW82mPUR6bgCtk3FDIQ7MRsJPIJZfMZWPojAiIYf7g8Pm35ytdjcvi3aak0m7Ral217ukPWVK
ah8anZMBjDfEuWu5uzT9hVax9taEknlL8weK435XdLl0z4kuOQsJIa5SY+XZ4tzUfpJuZha5tmm8
dVs8npOXL0qhZm5sDcmvzOKQDTDQPtkdTt8ZBGhs1dX+p5kUF2jBDZtmlUrIexBWDsTmPI2OjsM8
Ox761cWBK2MZlW+Gq8WrIknVtY8M2yeWbDwSMHnosuX/cXVey20rW9d9IlQhh1vmqEDJVrhBOSID
DTTy038DTZ+j/z83LIL29pZIonv1WnOOmcOfiUsioiqkIgmu6dbANW2zr4ao9nyj+jTLIrnd/58I
8bZ6FcBBhe97jmFNPFJ/Z98WVKJZlVdVKRtZDi5yLLNNn2+SEfGCpmPlVKebqmzarWbpPtMbeple
oqHG41i2UZeysx+zLvvtFoA6fU9zr+0s22eklH+DY73R+pYkLMaB303FtIdQhL3BfgMsDQpheQIK
msCJ+dJmlnY1KisgLHgZC7WxC3mOE2P001vGCup2iIo6h7+wNOasqsRmkQXeN4KAP7HDur/Rv0CJ
cvxXb5LODtnk9HA/TS797AYMNkxJb1jdgxM7MLhvc6nH6xlkxa3IR8LbqM6ccHhX304jzpgylf64
V2t21sqG0nYS90u4o/QpBXjsauQXEhh2eHderTTc2h0m9cwf3vg301NKv2QXsl6eyND9QTZFuybs
wtjFy9lcz7rgkcKfkNnAqfbwNmf5YNsJZ2rSEYIyvjacSR9rK6GD5o6/U2ESfGu78UsWiOHEVk5z
RrslXdz8gh120/qh+TXxZEiTZi0TACelIGQQui9jT7fdBe5M12KcV5bTWt8Y3KKXc3Ve09oRcBOp
4B3nMiRZql3htJz8Znz3a3+YjTMp6qw5yzPeQlJbkvJnzSpABwRFyNfMeMhKgQULApBeO+Nmcgos
/w2pKHGk0H7x0+RoFRkbIOWbDCVWmeGQXVpwqvuWjqhyVtKeR2wvRY+ZnLgUv5TuQQPzep5avQRz
79B8nuicV5r9QrposW2woyJy1WoaXsNNxUYKpyZDC1H5IZ0EFksyqsJV5llnOxyLw4RdAJI6s1mX
47u6NYVoykWrEuCjc/oLzCh4ZGzBw0VABjdc9ywtE+uabhBk+p9vlxqUzJIiTvgJqMgqZHGyc77m
sMbX+MCSTSIE8UhJOv4ZXFYedXqmVvRXnK3qfZcZ5U7H4rOJgxeAWtav5BXBkvPbxyyVkGLgmKm7
9zPHfnHhe5wJwoIbvZyIoRBXO1TkAR43zNzYNZCqqhkcOKajkYo/WD+bV1031syS/Gd1xXYzA20A
jqcuZ0lbD4CVvkUERzSeRfMHGJF8xjriHByXtnTkpD3ZO7bhQoTpLIBULmEh/9nb1DNm7NgB1II4
6pC/ls6UOjlRUbaXbhD3l9TrGSKqddv15DG4mnf+enAzgUJe1m+U1TG/MFfqDzv9hzN/qMJFLyPw
6IGW4hSyw5M6oeKPTs4NSlB1VAWJh0eWOn1jQmG+lGFR77I+K19E1dOM54tgHwnv6tdq5PX1kGRy
k8eA/x2deg0K76rTzeRd1CAPpI4pPWtN+3GUpoN/IfmF1884UGuDirKsfdj6fbjTMBhyMlk+a6DN
MWyP2NzGrk7oq2m96YMvjwAUN8i1J3TTPrSrdmye0nhsH/vk6esV9fI8YJWqRjZGOvv9xkqYo5G1
CWeS40XPFmcf3KHTd7YI7EOANmuTOS2ICA9BgIWPZwPnB8pjlUKU6wbi7YxnZqnyHkDbLM8ary4e
3ZestL1riSRwAKqxKTEeo3hBeUyTzL7GhDWCE3fnz8qlPo4cGZ4sLTSgJ6MXUAoJ8mYytoS8qOnf
eG19MDh5H4LEa55xSJe7sYjSDV81RCxp1O7n3Kcv0kXUDXEIVmn5WjdVbG/c2LV2dAmdF2nznant
6GfwTd0qNlEkxo5FPEKn3scPWllUz74j1pUDEV3tmK3PhLfywMsRM4Ivc0iv2hC0z4ZW1d+JyZ3g
dK5GSSfAJrf+RTh084D0APlydYdBfDUKxoe9fzGzwgfGSCbP12UioMcSF2CsYS8RqqNu8ZasmqPq
5tf81icYUg+gzJqLTEdxQeQ/D+m+SkFIVsTD0DwZ+NBjopbpp3byUR3cPBI9f3iVTinfBg+j1eEM
Xxabbll8Ohc1bC8F47PQBblau3hVncpjhOmkNzxcEERbQoGXK7cOwXlGZ7VUSfVPLA85LUC8bHAm
1R9MTE4wz+rxn9FieaK30G7aqkz5Z1WSMKZIVm3u9N4PMbw7JfYxv/3um13B7ATbVlNZN5jANILS
GT14E2bbUQKJdefukjk0fXKP6dxM14rSgoGl0XPMl7JLHypml7g78QbDBqLsAjQRP5phwZEvllCw
0X1+tcHzZP6o2o/a5h1slkayPolPVErjOU+d9hp2IW24DCkZzQGytRqdQmJqv0cxraSof0jHqnjV
TR0hRAKpnNMe3H/HeEwSPb3VKEWCYnru0ik/EP7E+DsxUbVx7LpWnkxPRuTW2yCS5qNt9m/xkOJ4
KXpx7YrsxfWsGQ3gLV0GOfQR68fyEXF0wK9MDwCF9/mumVrKpAru9WX2PloTMZfTkvkUq1XUseof
Ho73JjZdurPERY8p8njLlDjNRfVtaSdWXjS+Mh7s15M0fqIQQS+iFqoRidCIaJ3YJu7d+Fp3L9RX
sBpn+5j24Z9sCpP7CTMkTAeIHar8iM1FKb4iUiAXwo59ndse8FvGOEGbfExkTENLF/mC36bJ3p7r
iB/FfvlXcDE3K+SC6Fj+GtttuysbpucgOMfrfcEvDS97HtNZHM2KhkyYV/nRXhgGqmctMFmvizJL
1uo1c/mVp5mx52A4/k518LUCQ1msTdTQi3E/YIltWlffp013D6NTB09q/QLblCAIUUccN6D3vxkR
TQlwLBA7PNDutVn8zCsNQn5HsytEJ9ovuUDzHEEzLJJ2+xWAq57leTczrSr1Tc105dLTtkis9tCS
Sk2agJMYhx5pdJmLx3CZz6geC3/TZwqfEkoFDTRkVm5mD0UlXtT3zgTMTo7t0K3yJfqLg+WBO2Hg
hMVVGHdEewggqEoEEoV+tc+S+bvuNdWDbkncPZUQiMmzHBxZxkDDYGyRgoFdhUrP4mHHVM+EhV84
tII9ySEu7lJhH/xSp2rsnYeq9uYbmoStMKcrZGOi0+1EvDX4+3ehXSCWDwvACV45EciHXEM9JK5h
QLebrc3XazFOZM+eNmpKkR11jyVWn+HJG6GenuEYFxs5a3Q4wiYliC1JsX/zB+oyCGmSUBMpBV8A
uZh1AA9H75xwdMIeWh58Rkn3Z+rStYoPEArB/uv1MHazdTpr+X5qMbHjWA73VHcnavHwZAOUOsN9
5hRAOsHV6HOxnpzsU5d++6DurOXKITDv7JERrKZO06LEckXAiq8BsNXGOIMLTww1dqjoAA3ytZ2c
Mt6EMYLlGXdK0qPLdxmUXRjTEAS6BC1JImbWBihCvDDLGtibAw3cXhwihqhIL/k/7gds9jslPJQ1
d/oe1Eu9rZfE4dE4SfJrSaHlnwozps+RzBAgetGjNxIxwueZTHn3HVOAOPulf1CnD89/sdNeEL9H
fmYbWmfHy6Mnt+3iC5JneyWE3UMTClP8awSWCQvhgWw6GDVZ9rtPQSgDuHFgwMJ4XsYgSYRFBXjH
cOxoq5+Fgf81hm2+mpx6OEDLLOlA8lBWgXHqaacX/nhTywggmluK5jmB13n165DJX2RlkBuSKtp5
ul4SjeUnRAiZqFkFp5eWrlr7mmRBclFFazSBUUgDY60S47UAH4zgezGhSL0Kq9+T4+2Dcb5GZhO8
qlwoO9P/dsuN3JKUcgybHrG2XbaH1LWzvWMm/q31Bju7zjal7DgKcTVtTYC5MLzPUURvUJ8f1ZdY
a4NHJEPZahyuYZxN735Zmsd0xgQ6RJ7+wU/1Hf3O7ybxcbj/f5LA+7ckdYm8J87QL2MayV0yvU9J
/kd9lG5d0VfNbXnQk9B91Bw9h/lX+yfQ386axsF0ZgaDG3EDgqJ6Lqtm4RAZeCmHjig06hoiO+qf
xOCWP/rhle6g8ROTPIfnzM3oEaXzg1PEQGg5jj2QrRIe1L2lW1gHfEkSlrp0lsodstjzFJpAZEhE
WdnGED+OBQmcq54UmXPOll1rjbePYYmvIGSxY+bi9/JEgph4YjVJVl6X1Qc5khtAttCMA4/ovSpJ
jlKPtD/+L99O0bsM2p/lNQflzcq1neQFLfMhY494JoKW2JRSLLEGpDSokG71UXYWMQ2pbf+lwivB
tfyJwAStyqcwpje+zpORkgS0waZy41+jVzgfYVmyx4EIgJzR7+/xYdIpHmvXwL3c8k77omN+5Ge7
pM7gwVg4qoyYNX/gmwnOGEOUNlzNcJEgRQMsQSY1J3R8CVCPkYZNEaOk1yrnlA5edxJBjXsJsExg
8kPWTnqKy7r+HpotIgW8pMxCsqvkvnt0RBgyFrf+sC50h6TysHgtY8DcNDws4TG3k50eOUn5D5jp
9I2jZeWtx8XYLXoDtbmqvoaAYLQ1wA/x8WvNcbaHZ43Mn+5+moHoVOep/hmalvYoNetRM7Jga/oN
MzlOZnk19T9EMZUm/ZC2/DEUzpL5ozvVjfXBvFfhHtCIi+E6ZMiFvyORfo9wppxiix4hJVj7jAyx
XG7++QcZSeWqsBm9JUn4N8bE/BKOy4zCZUtWMh7OFUogPeODu+raiAVPkn02ofaj5W29VX4wbQcX
Vt286Kipl/GAsPvYTrUmWcJ9Del6P92PS3afTk8+c+YICdRkr+CTuvs5YjTrx5a1JROMRagKERxV
MBZb8pcRojJC0gyS0rt5TSC5jrphHlaD309vfRuJPaRVvPHtaK7VNkSi6r8N6WuT8pCR6bG8ajUt
Wq2Lh909oN30o+B8X8JhDCV3YTA8YXxzExj9rI6u05iQFReRLKPaFQDEEI1bWEmW5oWamiEG/Qwy
4ezvKmO3qI6BBgTYiMGyMAHM9m6SxGgW7N/91LWngoTTVQAYTzCOIW/ETpxdWFHU0LTunuAOYTVl
UPZw/zqDMEj2c4ayqUx953szoLXz9Hg6qENPwaq/qjps2iUpGhVptN9xYGTrOMms50wjJwcJLglB
5GIZS8VRt8DcXNTeS+YtJ1IoTpuyTo116svuyLHBXQW+DjG7DLB0Rs/3YwI/Evl6dPyf0LdET/EP
tbKmTSZONFQQIKIweSJnPdzkC9msL2bvhHyNhU9DKeD2+NEapeiqC+DOc4lzTg9o2XuuI2/4SP3H
kMQNC81Uv4SQMgadSbcVzAh8ACMwlFLrGykITzGnXfgRHskmxbDgpzzQcUi86DipjwOjs72vCCm5
S8H7ut9qetXumlnqt3T5dZlrFw36ZOagmXcx603t4zzFnnF22jq76BCwALaGB8ewfrVzXGPJG/F2
0wHoL3rMGe3mx9mTSIyGsIkYUyxJOZao/Es6dfk1TFqdM3gmPhMSM3K/JIs0Hj7Vr7kY+R9J0Nll
bT2t758t4xBbzMis455W8NLfbSfO3r4grSJM/PegtYv3VC8Pnk1eVB12+ub+Dt3V33aQgx/zNYyK
dofMT6MXNSpdjlk2azVMMpeJknr2P5dBy09OYOkngEhQP76T4l82rXKrZnh5TH6SZ9Ot+lJIa4sM
nazJY9QP9XXk2Eien1kD7/A1vgZ8ploSO4+mS6zzUvC7GXFkfTBhdSlDsS2AbmwcA/e1tzyItHuT
dY093CLcGr9CeWJIs6aNiE8AH8e9RPufDXkUgCq2Xas3O8/Iu31fJs7x/o7cd4lRUkss7yO1wnPn
NPkZL/pV08bsNZqSG7Dr6W0YxK+CaXAQ9y/VMpKoh3Bx5xI2Y2PBU/IgsOreUzjjX4ZUQ1rwIhmK
7DDCSJp/KIHHl/uDKXa2r4ljK9OuuVeL8+LQGiwX4ZD1pCTFOvIT+D2YcIYg79Zidmy0xjd1AE6D
+uA5sDNgTzxmYO4f7dYJ1iURBowh6mczTNML+XvEIieiIo4GYIO0saioss+wSKwFeA8wyqxiiwkz
hmThNz/NrK7AoHZM5uxAbqo5mynGOo+vl+ajrGiOw5wX+97BweX5YIhzE5nxMoAyXQSmrkX1mlaW
husNiA5oYsLBKvsGJbl9mDp6A5LarSQiLs0KjMJ6BmR3Wf/vrXoR+VtH76nfCO27TI4kM0L80ERY
3EJbdy7DwiYfmOf+650lDUOgTswgUOqECFzWrrXSaNtF6O1Zl6zjOPKxzV7pvGDrCDZFbg27teaP
ZDiPTvErJRu7AV3aVlJ/sHCUg5SL6JhpTd1uVF8SdsE2ZFdiWI3oe6Uak/189VEHZFe6jKim6gCd
/pBzfF+Unwzi1nTKt2XP/mvU4lbVlnmt3fyDWBvxwRwNRY+L+k9K9KNZTvHq+e2N46/+GcxXtO6L
bAvwrdpH3bSTNxa5LB9+VSG+3ajsxFsxSu5qowwOWWmE5/vKhWDxPcnmJ1ej9KLdAVbK1M5tB1Ma
+EH10I7FfqTQdE/WQHYI51Rl4+l7zDjjZBbrPmMF30mLCbtd6SaRqXgGGNz+9bTuGjjt9EziKKF+
U/wtHibjhL49u5ba4vswGlCbS4u97l2b88X4YZcj/vOgog1XoFtezRDN0ac5ILPdTG4HLFFrd7mp
NXec9jPdFUzTXGayuABGxoUOnuYyYphf28wqGSwzjXRBbT7pIQQBIrv5N5eTR7fsqe9eMxOL6vkw
bmqCMrs5+cWMEoDIf18C1XQe4GuicmsK8kHCgf5VTWQquVvH+/kjhiSU9kyBc8+83mcK6YwGgUlb
adNaF32AII4BsIRAUoLZw/gntMa/yDj5G7DAv84hmWoNOOIKtftrleVk8kbRSd396bBQQ3oiBYzG
e5Voi0/3GwRRD0p7jl1gAE9zlXuvqiECk4JgtuRliFkrDZJdiLSTdM8dHQb+mAz7ubWTJ83Tw8f7
1Hq0U+egLBIzNR8QQ9smiEdnLlnq0c7VmvTeHvCXHsH/NAo4hjzf+5Wx5flHZAiP9jyEz+qBv+/t
a0KgwAwP2NPUXK3ne79Slj7unWRVAL45BcVfNUiWPdtzgz287vm+DGV7AgLPdGkcmi0p6hxNE+Ml
1qvs4KdpCXeUWNqynY6q3LDxJMDZRYkZpsTklAHrQMkxO6eKAi83NPctWbX01QPftJr8aIpCVW44
pJxxUzJpu3e2R2146iOoXViSnWExIuio1HHoj1tlu1v3HP0Yv3Q/CYf+rpP4PNtZf8nHQpI/Ouwh
K67u0h+3ZCfu8ehPghBMKAbfmdLhdVrGhnjVLIBkFZOdZeITzV67kjqeL1xg72Xs9tehRnarVaQO
21KjBAGsDXBgnEZk40m81ZfPTD3IjFqTXjpknOX7HmpW8gScNqYTxtQKQBRjp9BKV/ly8jR6TVy0
8MgS5Z0wgnon9Uw9BMb479IINJjky5+q10RFoK8nZLApmzjH8g7D+nTvVXk9aF9bL0nJWm4sZGSY
u0s8zcRzuqdUxOdZ2Pg9BuadaYtgx5o8Yy8NP4WcjcLqPgNyihxpvWdA2Un1X3gP74cELc/rhzJv
L2pty70NYjiSU0ySUcuW8q8PoQ8mGbrl+9M25VDRwprZ9LF2cDpAQl8P0Gk4oOtYU6yir9lePPyJ
nERGy/+Ex89yEBnJJwKT7ijbnGjf0DE2cHXGal96R8d8Dcx++snqmEYpOwEdOY5cBilxgZ7tKq9N
rx7JJBuK1+mnNWxcOf6I2FoPSlHxNdaaPaQhSYDcP2wBN+sB9zVarf5NEqkxo1u7ScrOlyYuCJhN
g8O9/nTJGcI035MnvmhirUq+VBF7erZ48goADPcDBkFHuA4WEW0Qedq27uBuDGb33JgD/jidE01Q
oYgNaRau5t5K9wKYvRrJ9jafSJeR2jVXKa1Zetbb2TSjc2Jj3lLPxuVyop16iAProF7H+x8S18nm
T0a5ZexRSg00QaC/iMqUF1XCVwU9bLeUm3ttm1ZzTagOxnj+Cw8PXvAfS/DS3jaKo1b0W+EXGVJO
+mmqvVbaDBzSGXsfnw61O3RWMCToG9PK/bzfHXmAnZScBHVzqdsstS0ynPOEUQlv+YEineY2nZx1
mQ3WhQr5WiRuw5R0pBNHjp9zddN3AwkH5m20wxE8WB9A9NcZzAQFmYdOf0ym5g/mhmmnTLZYHQA7
LMVDb1XpWs3fReIEjwl5HgyzzWytC+cFwnyCoxatqYotaaHtXMiZf6DH1UUAb8BuI07VDjrH5m3W
Iw8yyQHHtMcZhE4iOXLgmlTPzvXzn9itxNFmDrIn3okZqpq0SI/gQiscV2M+TO+syW+Bz0Qz12ay
4HJSbPS+cDezF/NbG4s66r4PoJ9+UaWm2nbwhlJ0U5C4Fsm7asKo5o3h5PSEazQDY3VY6G5jNM8i
Mb9jJM+Ocq7N4zBiWIsiWT6qlgxCsZrqfbpa4OQ+LRuVlVb68UvPFHGXNk4PAmHRdhQjRldP9q9F
ABg+sDkF9rJ+ihyiKvls5DX0YxJyshqGUuZVWxRBcu1ofUWEOWBOAmER6GE5garX+eP0npLPuXwy
K5ZnRoWdT3CmjAn3NPqjzPvpMzLjX0EaFBerzO5t46/OsNP2NNXcsCaKFc8WB+4Z9vcrwrBDPfbx
FYYVsn8muOtmLMUbEE/Albh+9qMHqRdHFKou3cYHAp/JlzNp6lnKfl/5x0irxVNmj/CxSzz5QdPO
qH3wW/07/tII2Gm60e9nBw0c1QeTQb9ZlUXavpaFuTFSQ5zweRRPVc7x/F7DTcXMh8hos7SCeu9O
ttiEMvtREXgLB1ArnmzX4lNLWgpFXyNfWFKNe6AFbg48CQoSWhXqRrLTqt6MVklMGgaI17aQBKQz
mAHjESE4q4fftQUOQvUChe6+1ymnIBQCc7lDN7jWoBdcpIGMNzK7fue4KD3UZdUaNmKodNUmlPZq
KDvnlfe85NGrczg6H8ySpvGg9vk5g+PM0BTdAid3g6CIfNHJtnExblh1IY4hHSE8ot+1dQfJoXZI
pJZRerEXPV9hy+5gzIz0Nka0UaK6oXY6/AKVdZHTiDBgaY4npiAKqPzUAq061MuqA2PQuyohcLws
R1oHAxF/5w/1enCBN9TAuEU36GIZWFz/nAXydek7J6tAmaTeUJLEJB7l5mAjx/lXYU/RixmBxo5z
/Jx1PGnXKWkRIrWkhV49b/TgMklODvD2t4JktYuan6txel1N7drjrAFmk1Gl9IFOI2Xsj6awMSA6
uQOmywDJtfzoajyoVtLMk2966b26cSIvetHFDDcqjObB2O4q1x1v1aQLcsUi8TE61r9n99dGO97F
pukA2p2nc0lR5aUBDjMEI0yUPrnpow3QS+88jIhnIj16vxd2Y1XKJftt3MRsFReyEPptEjN/kMtY
wiejZZ+y2K1HyJ902/yZnkpQWGvVsfD7aKaoiSNUeOEbOVH5tx5NvmcX/js2GwAsDhjkoZHW1SH1
b2XURfSyyKGhyYkf8HziR8Yk+vcI3zBaSBOJ41i/+lmKR10AhaHBeG4DxnSAsldhRbhXsAgM+rgJ
T3x+e40m/VWjCQEYowXRIhAt/vdBJP6/ywh9zg7Jg7nR6SsTokYkUu/BwFMbCtbJcUvDsFwH2M+2
dQYpC7/57B28CK2kMsz4gDhZBDxwu417wy/bFPqLmlukEaZ71CObzoAMu2QrXmXVefqGHvcSRm5j
9LK6+GU2o2B1N8VLEw3lONFcSy2AtIX/gvB3oOuaUFAVAbbGofG6K9Ty0UutvZaTupaX/TIKgOG3
r/EIradFaDbUQXDndlRN84LhnrA1UXPIXpgDnD2yWzEiNkLiEMwDWE5aW+pBLubhyXSxCyxuXPq1
NW7cNtreW0PUsCew5hTCY+rgWLGQ2apL35HT4buVoNRUcnUkaavaBtVxP0t48dDsfY6tfEpDda67
8jOo3avagvs++Il43Dm2HIuwdmY73ld0hWM8oDYg5kgVRqoeUs+8gn19GP1+Zcl21ZofPp39z4BW
1nbSOufY6QV5LgloQRJXmh03Db0eEr42Mz5HBLsQT6bhTW246ovsxV6xJUMmWWWESDLTNO0fwudQ
ms7Pg2WeOW0Ur2KavYvjFb/cpo2vzMTjbe07MCOttgcAna8ZHUWERPYsStWCsgkJo21QSDkMkpf7
vBTyp6b5tKyWq8avUcTnabfrQHli5w85uCzucdaybSWco1I+MC9Jvls0q9aRBrdb+ugqOUGcZxJi
7p2hnCvstiYsv8MdFkIH0CW7gzQfvyGJZWm7Zq7vP7TdH9UjVA+VE11TEtfQFIriWOmJOKf93IDI
6H+oojFwLXkWg/Mr5CZc30tQ1l+G1DhT1gQyuw+0/7ckIy4+0qgCW8ENpp59PZjYxUlGwtqklZP1
1EIPW5MJ6O+SRRgsDQb2OHBHml3/KSuduTW/WTOn4PHvEJbTswY35pD4OqlLsnzT+x52KOfji+UA
gJkLozq3ifdtaHrzlBdEt4cmpxukvx+Yjjhl6sbvOKYjnkjGFBZBZEeP6PhbRLSbttA5sW+TwlEn
tOCAMKyibOYDWaYtkU4LVrl2XA/EGtMC/dZPVfXkB/ZaXRV0mi6hYYqDWnfckja4XQNUwpf8wBu+
n2thHlUTarQa46JoAeqyO92/GwYaN2UXrQlY2LQTHahx4lbe9kGXbyLfwTiaxDUZzJr4INzB3gTs
jMe+IJI4CjDv3PcZ1PDfv876RPxU9Sqx6989UrN9Y2FIK8zoT704W9VDnI76SQ0gsdojTYKgmTba
tzHv411nAoNtnXE7GNJ/1hEF0xUR+T/hcqVrKy1wgw9hJ7R6EhF+DJ5+NCoJDk8mlwZa/Ldu/HGf
3umIEKrZbf9K4ON6QNtaE0K7EsmDXNmY3EeZfFeFHKTx+OCRybSqBzfAsZ8dGhvBak3rCoYFLLei
WKvOHasnDaolVJszejCwNndA6G5lEYFSSNnFii7f6gMaysUw6iynDEVSmUe4gbMN9qDN0BpGdoYk
Qd1ttb+1jeAjyQYBp3cwtuPYjPsB7dk1CovgStQ0k0pwT15t1hhumuicIwThUI4eJTKL4ajcGiya
ZJxYNB4sSpBgKN6bQVjfvFoctch03xLPu0Sh5fzGznwpZUcuk+lt+ihtNmPxBnV6Y+Mju+rLzxR7
IFaczGfotFxmer9onjZqKBm0LVI+7JUXX5tbuBP5dKT/7tRu9a2xmPDJoXsySSTDN+b696ZMm6E6
Sgy6ashWoeigXVAPqjuuhlT0hLdxrB+J5RKgxA0wAlog9vczhGvyTUtIVz/Upmmhflts2Rx5VskU
V0QVQO9M4DLtihhh/L/BBG0L/HNZ+dTbQbONHbI271/5qpr3KEfh+CwitMSxyge3YS49BcQsLu1f
9mB+3QrT0tA8QhAEpUMc3EOui/bgKR3xObI8+MqLsNjNNHbQBKNMuKhDHLLlSS2Z6Gjng29ugZFS
cjYm+tu+Zn4zWxBY4wDIHQlLdc9xGLrBCKDYNhv3YjTtyaD9dFBy5S/1clbr9GV8O2GTtNKI9zr0
N/e3RhsGRNZeSqZ8PHTnQLTG7l4GuROYFKZS+aFyloCkcSpx0QWt9kIpI9f/zyyX5GzS+GiyoCuO
zuZo2I/qoXYmFN8GzHZ12ePtKlxXXCZFIqHKI08j9d7CWWB3bhGPHkr7Seimvf9qSKhnAovcypjQ
lKlOr5oZ6JyA6pH/n5JjjpxttveKT3P1dP319/IM1kXoFUf1XYkzfnRpEAHTgNGRIbJv28qy11pz
N21CjSnZ5KHd0RzX6cS9qWcZZH48hQQYDYshfNINlI6eZT2pB6sH1ZqXYei8J0YebbTczZkeijfU
wKBubCONL33Sxpchs//mILGMTZfrzVnH17AOqLeeybC0XtXYw6/R57CUnGs/r3aVU5rntF0iGujH
0Sox35w4br9lWcKRZUzM10yOr92iQaQN1W+zaOAYQwh9vPY1YHyVjOqzX8eBvy4yHwK5j/DWENFt
8YM/MP4rXtPyVkrQ66UZ9u+DhVJ0grx1f6Zeo1Pbr4bltfszPdsMBvhi2K4p6bGX+xQVUStRm3TI
OESnIccQsyf4PgmvTe/YK3LLyDDXou4iR/9VQvo5tmZsQBr/j9NWPXMIaqWsBChrkr4UxV3/IglH
fXKS+n7lWmW95qQ0Tchc2OsQf2TgSVXnsJHYxicTCY46AtUt9w0jlHCjvqf2VFF2Ln/nUhljqeXI
1LWHIK3BYbYohBCO/9Fbr/wuUVVzRuompqHTH6Os4W4tFvIuhMnRzlT2dY/xEZ5HSitoFhuRzW9z
gJ4dgZy46THyiDglptSj28HUFaU0U+Fo14yo2zwrYn62LBGetD5b9fVg1wcXN0MqXiVtJHEiULU1
pBBYkoGgkgCmEYIltY9Lyy5PJeh+yLxzVRww3mGlZQu2AeQcLbtwvTsWBcsXbBTLfG8HRzA7X+jc
sqccsCfKGZakg+mP1un+tkQdkwIq4GlX1LAJjbY2d3Nk1/4qdWznoRG/8AMlTGJk8iSWZzIgWMIt
Vk5kmDs1wpmAxKwWHdzFMkJr06YILv7WTY/80amJT10OtugdCaNRUiljhnWdev0+L8iPlQlI/i+q
XKONHn4LnIbkbTL1iI79kjPcTGl2LpGt0jju+Knk/JO5Kx2lJh7fM6IR4jE93leAO5nBxEFOUQv1
zMDmvUs6AJhM+b6xhU2bSrTaQz8azj7z/C3b5MLbQimrHooUv4iE4360m3dZceKzl2aXH7nkB6sj
InUOJ5NYEMJdTZ8Lh68hknCdT36xMf87aYizuFrPWeztRW1ijK0dG3J3PTK56b7FlvGhpd745A7u
b9awFX88vnAsZDgXEwojiW6JtGh80aPZPhFOcRP0Lc691z+rYWy95EmpZ1m9ZzaAMwq7ee/riPxi
7axm1cnkxOuUtKJ7N4Mc1kOVDg48FGBMQykpOIYZnnpWQw1jZryos0yra6/qKiBbEG10g4wQ06e1
HoKyhA3mUb4uJ76y9QmviKYdc9mnYfLER2JHLtlJBCc5Nuuk0jxHRg8TiZi5rMhIL1HDFt8Lgotp
+RdgMNWnq9tk80Sgp2vbBLdOf/MYLXBMV2/eTBcb9Z2ymGqfqnMn6emDtdLWqtA2Jyd9qjr6DUP3
UHax/C1M+aAzYHs3fAS6frpWk0qhZ+JQM9Vjn6UfPKbGuAkXtX7qJfbKKK1rbUW0Zmw7FYBoTflo
Ff5h9B2OfFH6+648AcMFcyCVp7vcPqh/daRvPozNMdG0+PLFWgOLM1y4hYJ9MI8v1LmSaD5C1Sun
YrgkDXx2ZhRRnEKqmQyPvHFe+no9My9TEtQ7mkXj1jGJuNVom298JJS/RatnRya8w8FI87cqmt1b
QtLQ1uxypF/UDyG3G6WtNEP/g54r3N0+8T/w8SL/aihPp/RFZsO8N1rguibDbSAz/rGaURwYqX5m
mA9q/v+4Oq/ltpUoi34RqpDDK5ijJEqyLb+gLOsaOWd8/axueMZV83BZJH0dRALdp8/Ze+1+6h6y
E5zAAWP+tImZ79wWF5RA7FD8KjZfQpVRGzqagMc707cignwjkCi9Vg3Mc+GAYnAIcZ91y+vAl/wc
afaO0IblNQp4qxIioHDBfO7UTC7VoomvIev58f89GydSBMZKkMa6SGXciKeqx4x+SSLCijObRlur
Ds5VlOhtbfd/mPYeaCWSAofVcG9ODp5KUH7fVR3pTY0H4vfouXsjiZWfTpHMEHG4mr2ZfnJfcqia
e8Astmab5xErk4/SqX7qLdXa1GNJ+rocKy+qiRFRKHU6jQ5QFKTWUbYMosl5q1DvbQa96U+LZY83
B5Dc2LmfRkFfj/vODL1gm8LMvkQNHNpKwYFXByjs1fwbSQs/2tG5u8P0W54f+pJ867yYhZyQoheR
hWBwNwxXuf3u2QyP/P+Wrd7m4iKtot64GskYXRJUr20ztJtEQb+uIFeXgz/8EflpdD4tbLVElujm
OazpAjt6YQH/tA1wM6Ao5PAyZ5dn4HLBQP5wKbhWSQqULAvNdjcclAjmVOVV6jYcx/rDpGZhKPGu
ullzkUsmGqWEWDV32EW/PAcdt2zipyBUdlWEGBafEbMSU7kRBh+km5nmwH5IunprIOB/aKbRXZa2
1N6LuUcqjvQYflwV6qSHJ5P5ZDY0rYvBSv10zDAd0H/GoEETq8leuSSsE97g9nnekjDjAW8AZ53h
9mde6h2Aha/cxjCEq8Cd+qOZUwOTdow1iW0Vmd3wbTQW49ntDWgaZYp9h9+zVr2kzJFSyI8mX/Zu
PZyRnF0UMw4wwtsfcvmUbQtDpCTV9WEB8o0BD1pnUHNOMEy92ndEDvqmaZ/SuSKIQvPoAf6fv8hy
OB32NJPkvCzXtK/JK619H7h3qSCOy/kHRg/nJYrx5gq4wjB3nD+ieZ3Pw5pFZJN3730aiv52LBCn
sFmGRvtbhMYDfOMwn76XV3ldAFJ/qlyn2DrYst90pXlE4fBfmlgCIkktRjHUgXnIf9MK7qefSz6C
BP6Tj8G+s3uHtby8NxEJQXR4fK9NwTH0Wg0JXiyqvWe/jnr5Ysk6DMICMUqRWPVhv8RFcGc6G+Mp
MDDKxE56yEzl6L4uTqoAZp/ar6kesbR0GjPbMjVSkFHKuzX0b3GmBye364GBWQnMbFlnmClnas4a
wYUTGf69RLvJB61vA7rAGeGhabh8Vfx5NzNzxlPUh19zP1sk2HH8NsI5/w363Gpy4g5iJigajgxg
pCECZDcvjo2h/4eYqb//e1++xNz7XigpMBEhnZIPZrp8m0tTWd8K7M7YVB35VOFYZCRaF9neDDu6
5KNixQdgAKj+6XhGTgnEnYJDjtiiX8Ten/PYpZclKz+qeutqphaNUsiMYfnDIAHsIPpto211oMxN
wZXj2QgO4kTxidka8xmBGGhkmm7A1RpDpij6Tz1PuWxKLTzq8/xjPffKTbs0jXIbhvP3UnfqTzIe
ZdGjVSbxEcsMA10c6tsIuIbdAvQiO0Tfc/l1q0n/3+EtSZxg37bFrV6m6mIXzgWD+mnogUBqCk0i
eAFM0QaF6MWRZR7LHT2Ops7KrVdFD9T9zU0VjXcTzZaW0jgZ3NBgmdHJByjsry6dPtg7sMt4sHXl
Tada8XLTyHWBwowGThQ1RLVfUjR5fPVC++4Bbkq9Py3jNzHV6R4e5BMU6dHRcBNFhMwkb0odP6tR
M2Fra5EOqMp8HUjt9GXFMQxob0HF0aHqqXrxh+Unxm3lhm63ti90Td3aHu0ncDnJRp0V65A4+XxF
irW14SbcUZB846SJWDYUQZkcfhFOYes4QmqrN6pNWdy31odZj6NY5omUcFTa5xITqY56dy9VTOyd
Rno4C9srAnHGYlVOl1JgFVyszz7H+x+oRTHiD08z2U/EkYGRBYfn7gjQmV7LwVsHaxgVTgkBnSe8
5/EWqp0tFC0ldBGUsoupYLiemYhYXngfaB2ejLphbx0d7YivPDyucl+aVsd+JldPblHxwilQA8p6
zGDpwkxNs0dfLC9Gr2P0yzD1JYX+pNMdvzAqxpdikSiWavZnG+sxDjp2LjmIGwNVv3Rmdhkbc7cq
msaKDs4QW9O90Bp7G9ioYyviOWSBFzfupran7luQZWc9qpyDN1bzVhbonD83o4EFnevry9WmW1EY
yxdt3/KzDY0/HYO3i5xiIOkwztVkl75CNJjfxuNvrxeMG716qWnX36TgMADbjJyim54TjSR3OQCY
CsBEGoLJrWnAVo268hhw8Unzi4vx4wybAHqHYY/guRNjH4pnhco9LCXjGRrbTe853nGysvilsOlk
iUMTyu43yUpqGF8UVpFdwMtZvprGJsFOVnaKG7M6ZpVD7E9DlOraoKHM2JSaSQBOqeZ7ue7PCYpt
PDwmhIBQZUFK7K3a4j11Y4QDYQ4sk/DqZw4iEf5sdThLPxYqR3RmMRR503UOcIyjzyFRF1TvY3uY
g4HF39H7/1gToGuXiMWiotjlCiTOf4sA0lNkL8sSbEvMPDuXZIxjbECKx5Iw/5zpvZkWniO0Gfou
5Wq9FV5T+dZAy5vrNDmpg9H5AeK2o469iJmSwOCOiMtrimdq84hTBYAhKZ8r7bC9rELYGc183xE+
RvPIfLQcQTghdj+XmTVhowZIzxsI/weuVs40SkTjA+XONRMBgBG5cVe7zphgTGR1iVdGAKvKdki3
x0z0XBpt9Dl3g+tjJevOXrncVmd6mP8EdIGflkyjv9LsJtWf8oYswsmZz3pKCJwhBVPKONWvSmLo
qPGa/nlF68rehYaovMHLfDCGvKepr2Wv2LlfykIje6nRX3uzoxgS1okRyHIieDacV1Tu3JKfRb4U
D/JZD6ZqFyto7KJCS1+UwnB9foLkK+8+9baOLmweCCoEjn3OgvTqNH2DfUMouojH+WahF97Fhhqu
H69RhJv10629YLqHwb0eGE8kZTUCDkeoog0TasUyeS8iFVwGxBstHNCUiHGEJE6iOaT4DMkiEob9
JmL8HFeTs2ohmQWX56HofsjvUtNqEQaN8NF3uP+PIbszngdBN3QXe9wmCL653HBCsy9u1vdM9IgN
UpQnG4iGBMRnJ9qswX6oquhtzIzcn4PkPzLy4rehV+k+qwj3d3UY/VyPf0T4Bjv+rKNZphr+I2bE
Qzji6JGnK8W+Ym0BsTkSy+MM3OmbRK0PVUfaXmvp8B1JXX0Dukq0eoAFsYiTa9STYaZj3WWYUs8X
Yhie0FMtTKHAYf91VfdEtC6VZ5xpV+AxNmnvu136V0ecaumhFbPNEKfa1iL+ayPbZWvPDDoXABDG
yDoewl4Jc79rko6gQR6UJA+uiPiOttCaybeWZPkCiqAhzUqf5HbGtDV5lq8ySLLr2A2Vz7jONasw
ZPAsIjCk0aMumYYW2VxyG2AdtHq6qUkbqA85TlLt8D8jUuJjE5T2PctDHcMXP2huD6+eg9hcH765
qeHdpTaWJcF7yobxe1XhtsXk6/mrno3ukXVtlWsQVMsqqP7bkveW/lKilqBHuWS/u0o7MPrKbsoU
9NdhsB4T6Sr/mVBygm544w5HJlEPH5CLisMyQuiK0uKgNBObAt+ur496+jJX9kyWln2U26t8GOME
RU2F6zMtf82d1viyjEBwhOpS6qkTrjIpSlUz7PDk7brjpunQ3km5A98h81NKPz+KNShioskpH+SX
qGn0ACtVq8mLw089xBrAGclRyHo0cRKoKx/0ycOOnpQfo5nCXBXSGgcRxT3CAOUgmt0qao7VKYnh
/itxvJ8KukPSsAuljpwTeRR31KTe0qOL0/m8TtpoERMXg8y6hAi0CkGiLsM7DGieU5VAbwssuXxw
iLeCYk47cKi6P6Eg/SRRopDQNs97T5B+yqX7HRlbq7RanB2I9y2AxjuHvRDkmhvt3JqOUN6B84CZ
yD+08ZxrbJE911UFR/kwjT+XdnmvD2HaZr/Kvv3NEKL6tQTVvff+k9qSsYuzi5nHAjToadfECTnP
KB4m4lXgU83F1sCjcgmV3Lop71KiIB+kpIXAU8StDtF3JXjdbTKH7gvNeqzG5HxjCWNvRxX9SlTl
wk4xc7uX3qWcspiUa/VKtor5rc7C36MdPhmx211V2tineJm+pNxcntci4tJ8HS3DSYpGWqO0MdX0
w7aBVS/1SwgWgkMCVMmPnTD5DAmaRdIrIDZwxuoMaYTVb1ObJEtDWa5jkhrP4aAuGHHy3ygVrUsZ
5jfp6ljyh2wgp4z11OA7i+t8aMW5TnPYFSsjL9Y+phaQVJNa9MRlf8BDM4N8QLhUpwIUFWtvC+ln
K6t9I63UQ3mgnT+/6roDDi12Hn0+HPvKCx9arQXnsY9yaEhlvDO8ueHiIgIkHznFhfP4C7E/mBml
/jWl4SUZa9AKYmJfzpZGHCQVviyaCrq1Pir6DvEUcVGrrkyv3Iecy5gmxhsIQQxnrcrXUHtfw37J
8IILRU6Ls6JITfNa0Sk5uEmNU0UOUkK1u+jdQI8XTAYZUVl8LMba3tAy0ogrm6zztJBHhtkB2EDO
slXPCO9R0IkgoDl5WRiy4fRunVMrgjZqD3O7L5+GImgmH0w6OTnxRL6aJ59sLPR6iC1qAlKFWBqU
b6bZc3Qf6S3Kl7HLJ+wQpWiLWpyKAe34Vf6ACJ2+smBOdgNqr9V6Zwq63NoRJbt62I4WMVeOOj8F
gSl+oigJCEMGOiZri0wDTj3XaPugkAnsYai0ICD1yNij4U13sh7tiEoNQBf5Hu31o7wcy4lmy/q3
LE6j7VzyckWHOlHS4EVbkEDbtv07J0PiJVKWVlg3vC1Je95uaNOFz91A71dXT3NWYpUxl2OM+OvY
emoJ1o/Aq1BHceYNuAjlg4sudn327z1H/Go6YsqoIElt//0C+KojOY2XbppLvAL2Y5TagTijDhAv
5XoMFBNPT2azOGKdvwPtK1385Cz1jWv8GoxCeWhwo/xCUxk2WvkzZCkQoDm1imJb1KoT/uNSZP4U
iYoQI67fF3F+RaykCvwoQn3xUuOw0LhJQze3nukoE7oDPXQT9qQp6Ev1m3J83Id5m35DKZcCRUyB
DpS6wmALpPi8H4/23NRfqdC4aOhofPSbe0hx1o9Ch58op5ROnzf7JUOkUs0miloqi2PUdct7hpv2
99B1tFICD2srRqck0trHMsQMlUGjn3WU8ZtIZ6zukYGAIctGEUlxdauns+wUAqfWr2Vuf5PtzKBt
v8rAcUQaFdOzagieS5etbGg4WZhT45zyOSfEiP5d5IZAHhZreoYMWZ/bOM18xYBCTyvmJc35eMHf
nLRO9xmqDR+WCjI7mJsB5SyAO7mCUDAa1wCt0EsPT9Fv+s7lIM0YVC5NXcmoKkujx78ZTzWy5YxK
Ou1DO51uVoTiZ9DTVdAkElSeVCikZjf1yJa96bD0znvtKv1htf3hcb8NCHifRrO6ZFUTvMoH8DoP
pMfRXb5SYAmAmwSE1HmJ8lqDW/mr6rSTpPe1znFeKqzvSuZVHzkem7/3Ygk2tCWuq2abCke0j1w6
CnlJYt9pGEAmLiguDWDeNsPb93OqQTZ2hFrnvbP/f7iFpkOIuYrHwCr8TMB7vekEAbemOv9dlXJS
Xv/pGeQzOgF16V0ti5gVNYFcH/Zx89pqMPaaGVFOU+v1a+JhRa485U11TfeRw5IUeri6JsPRxESz
toURfLb7gep0SwCZIMp22mGJk+PS6t7PUAGLyHG78Cu9GQF+CkdnE8fLvqnRJBBXiL1arR2M3Kp2
zIui58QUFAy0i+jg9d50d2lQov6OqbOEV2wpRNQWOViZOXaLH3Mv+kbTZociQnCbUxsjEBJ2I1p3
I1qLaPZBQ1dPSFmoKYEbS+Dx5DAF7lscXyhNy2Iz/zarZn5kwfQguOZ1FbL1pAFX9fgA4EBE2siI
mkTmh02j60Xp6F2tvfnU7EiZDqzuoobFN11x6axYTrHJR/RuTh6au4jz4gts5BASmUIIq9vlZGjx
910jp/llzU1xkK9UT6WDk2d0YOXrgeDEbQ8tc0OPbr7KXzaxlVtCFj9fncWxDjGzzSTPj1VsHofl
REQkeGnN0939EjTpVpbNfatso8Lag/aGq6XP4TYCL3tKPaKeZuPJGRh7cOLN6kuP502ejuW0+9+D
fG+EjgCau3nI90sxKWirRTnrLeeurGfEUrtDumtNJgF+1NvY+j1op+vrPBl/T236JyhIa1srIv6V
b7bT6+eotJtzUdfRlWQPzjN9ZeIQN+Jta/TfWO70V8tOfzb4z/wc29xVCvINA2V98r/EQSuii2Uv
AGyFJVa33K9SX0joZoixjQIDwi5F4ttanA4VV+kS2AfVzgF+48o+G4HR3jPMIVugRBHxTGpPxmJo
bRdkrZe4zwjeTclCXRsfodJwYNdT22cr/917w8dcZ+nOMgIPYG13D4nyenWW2D2MKhkDhACfQ02z
vxPkcUrM3LiN4Fj+GVlUBa70lD9GkeWxMNLjv+rOyBEfiqwpggQrq4thyhJGT08BRapryDGkrigk
jG6KjY2ZVYR0uc53tkxlZQr+0+cgPmab6JccGYO4a5yetBUzhO9qO/UXNDjKH1NZ9I0EFq3/TwfS
EDNZtRtrkNgMFIzvhhPhswidfecaxlNWX6E++DDcE4pjktU6fzCq/ro+VWFS+topdDlxrQoA3c4D
vlcx6VVxg8t5azAozpl2DIhYGoiOoXh7z6WTI0NSPGh6xzaN7fWlLTJTYNni+Maqu3Py5CPr0EYe
DEg8RwmNRNBKT13muFi18eoqs3KdoDU84D98NtL4IFLNsTOcnGnYrCJUchIW4n0R4TFmQP1EoFu1
T1TOQ4xWqVK6KdpIk5luhHiG5NOkUrY94V73eQA9Dt4ciKkUFwc/14ZV0xAlAvPnKZgGADpmWD6Q
tpV3eoYn+WoRbyUhV1sYlJfSGv6L2IM7k5afONlVTpX5tTbp/HNsppUVWSj5EFlQtvBrEGoiHwIX
6zgxVtbu33v0pFPSKfCGDK5VbnsEYseWHsFuPYfVIVPF0UKqWWugp8r0p3T0jXVmb1oHfHeBUOhW
5AuOBiTF7wXij8SOniftad1F0YkcUj2d7svUM3Wv8+yeJgDn+ZjO2ty5+2JZ8rOF2u9kkPgsfbTI
IshnBDAP7USszXOixAcCspmUmp775BkIMCMv5MIUftYigz/iWYF5NheLZVptaQIIvWsUKsvWSgmA
48r4MgOySORVhPTnkvWtvSuDiRxa4RnWSpHBbWc9bucU2W+he2dd44BmNl5LZmuq7gQeldaYhi5J
PCsX85rklbbLKqgZ9Kb1Z8S/YAmBNfozs9mPuMifc2c6yPuqjGcdJbJQ16kBJwVkHmyXcGESZXwz
7Fx9iUN6T1zKi5b+JJDS2UazDYbe+JKCakRc+77GhFcZoQEfTRAWJnN8ThwsJxLI7XkYdRPlmrU4
n9d7lC+j92WlHxBDfbFnsrDrKSc5m17sYMXxZzJ1qEDTPbkUTyEQkMMqz28yTGXFeJ/cxrsxyC/v
gGrvgD/LZ4WG9+7fM2XsENCbEKxWWYunM6f1+poQ8MpQD5NNtqgUddU6Ot51gcoykUFvR9bV7R04
l55hn2dOTc8WujQmMtYj8crumZZw9xxAszplrHW+Q7EnFR0O8K4jehtnV5TdtBZ7NDTBCC9eTMyL
SkSvZX2Bj2PHGfvguTfKNyWpLQ70+Xws1eUHYIN6XyPUIkG3CHduwJKiaEAopCksaHOEcR7klCov
9mGGI57Mvru3JN/DMVZeMDbnh6hS57uhQRvGQvDpYHv1EThzseLUwC/JcjZgYZ6jZ7VOv9ioECpY
s/UGcn3c0PzNYGgr1tvoG7/ssniXQ3lLdbsDa2Vw6OqWlRK++DFnirRfOzzI0JndZN4R3ub0ocXm
a2tXVUquKvqUOqYxiP49LRbylLRJ2UE5nC5Aq+H6LO1THv6kGdMc5ETB01/xi0FH0zl3yPauQ2JM
Zw5M1ZrBuDXUK+S4cntedOQA9d+jTeiEfwo3z59KjH72qBFwiMELz7Q5xqtJxOUW9Zpwn/eedetA
I7xUJrRJGMDf1uUkDkk4ETYKeVGPNaIBhlb1sXYJKESxavDbo/FCbEm+SUWGwcjxiizl+VEZCrMS
MYHUmIyfOz5DwmQ4jTOEyA6e3ab4YbzuEo818obBoZW+wGjiAkgOI7RHdKDEKkci0J6DVaSQB903
z2GsfLhCcVMwGNs7S1gd0yTnZD0uw0UewerPCgzZxhMrMeuO9aqkyFa0xvTIPanJcl505pV232z0
DMNMWy49Zt8Mz7Hbje2NUXMLpaigdWCc5Av5NqdBbV8PQP4c0feQI3tNU5DfYhOWb8VG/TItGJwm
0iNOXQAlwrYuRQF70q5Qzo5CAfjvQQdU5jN6yw+mKeQ8UCtOsmWXgwXbt/VobEJCJXykYeSXBVXw
RFnWX6Mu3zMW18gm1a2tFZAYqooGWCryJzpwqghXQQkMCyGnJGLtV7WxqSGCmt2fqh2Px3W3JrcH
c27wZEUqpEPOyVv5txOTg9ZA3lWyRaRYqN4kxqDQCfapu1mDBVq+lX09hny+JDZLX+hfY0SThBvN
XkzK/RCIq0fEKGcMHFqDodr/i6UxwUDggNExs1tvRckyKy8uWluCLIywkdikecMqnb2Yk/ugW6G8
idqSktSvBMOGONGKfio/uzJM1ZN8Vi8Ij8zx0KVas3p7pMGng9wBW7v+sWJfKcoTiv5q/qGnaMpo
eexBDGrPIYQLn985/44wYq59er6Ueopeq6VX9iRh+ljDF8Xg/mWm8xqGA+X0dMX8ML10oRZgrV64
5ksRmk0ckvzIPJfMOwnjYCZNpiNcFDifQ3iYhBfUwdNyYlWgXJqD3Be8ibNK8T5krXJfq42J9uKE
z2LoCPqUYjz5oMGn38PDwg3Tqva5VzRQALMdfdRNhRig9v6KzPM2ap7yTJ23oOWcHa3iE5phGH09
8APgABlHF4XAE/GW48U98wYxjFMmY3guc24OFLjxCeQQ9BHa7FVEcjJ9rJvsvEcW8IP18ooVexag
4mK7TKpNCisUA1pVYBY8Wts3Up1FgBdFfnO27eHP2gvTFNPbZ1doNaoP8hTOa9An/1lFo/td55p3
XJDm3QgqYtsmYhGlydExs89U6xJ0n2PA0X/81CADPwoiUkIfK86MRJb+cVGTxaDFC4ybEsG91uNH
ki42Qxn+GoIZocG/Mry//KlgYHsBArWR3VuCUanGkNYeJBNutm2P9lxR0otlxQYfHCM0G4qDnJVT
bwG1lHeMQt20/gmpiHsaaoY2Lh5lzi66+6wp4Belekfyb2E8vkeie6+Sg7KyU/IGaeDkErLWDPNb
bTiCkJi6pMLJc4LQ6M6LgSpKTvVn2vb3ZKF8GyEAl6X7JOcndoPkNLYThBBiphI7w6Pg8HXROlc/
1J6p+7wdbxPK9XSfkPG7yT3tzait4NYZff5GuCLgcW98DPDScJsww5cyroVjFqlBy3ObdBSXbT4d
A3VO7mFqPuRyqLu4KuiSgLsRNU6vqGSWkre7DTig30gN7LnnXqj9nH1U2dolw6FzoUuAWUV+eniU
jrqIUfI4NLBAaFBQK/3iKnXlIxlsRLQdk/5y/DW1BMJzuzzLFnELGBhXJgCaWtmlk1ViNWjqc6wN
1NXEMxCQNIAKdFvjMYXZiPRruDkRTt/A1DFVjzkGllVl6pXTE1EBSqg5z3qAcKIn1P0cJyW08CG7
qw78nkY3FmbQU7lVlD8Kwi9i4KzPdcXooCSJbz3dd30VXjlvHufQDE+jxSBMpmiQKj6sCq5UqFT4
hM01fjlQfvfM9t+bxrkhe+5fQndR32vvW0Af6bR+/0R9B4e1rTuM2VGuuxqgzgvRyNG2cRx7K9de
GfA9VONFNoJsfKv+MH6Uehbtvdhuz4sawiEB17dRaPo/IB+BQskLZytfehPp7IzMaz7LBIC1+C7l
sREuyXzIKYpu2abCP/uBXjg+VWhwdlZg5K/qsoDR8XQCPCx3KwcNGIFPKKixG1cF3CbI8BtbOLOb
xZxOknGmLSogn7R56ycbqsbEEC92m+9LrRm3mSoIKejdQgdygKQ8+fKlfFBM4HsJYgg9m+eTA+7q
ENXuvAfDC0KjnnO/rLTky+Y4GM7d+KGSfsQU46mYiZGeRKE6iAfHTqazXg3fY1HALkUUXAf8G9b/
Gaakf8p0YmaViBrjqsheGF78ku0+bekEuN270iS0j4U6OseYMeG+KMn9bmacJbGzPByjYp8BSyId
RnblPMUaZ9zF4xgse+uqORHdKfe9LqXHac9wP7uaXQLKhx9+0Gf1bN+O1Fjkr8D6Q1n5PZ/AldWQ
s/d6jCCfUNDQtM17ST9j39KxFkrmahM3yrWkP/7V9+XrFHlAxqoY+r9JxE2uw6GK8RzEQVHduyik
pWW49tXT9eABAfNBclT+W1vK7/F2neUTGoMjs/zwkM6/oNwz7npsz34lct8W1Ro2YHJ+JuFcb+WU
3lWwz3dG+OhaLrxMW35hKqy2U+QS1Dpl+nbdknUtDnZyMpkOJFT0MbouMaf0ZmN6gh7rNyTxbGrh
qCMfPD918mU4fTciusSzWJ8yAMhYYHvlEJoJzGuvOUnrb4rP169zb7krS7UjA/kjL3GJkhb0c0H5
HHfxQ+2HJ4A1OjI/Cg+bsa0IoQpvecu0kcTtdi+DFQYjJZU8zIFNecD7mZVol6hPqqNjlpfBDvWT
WeODFdSvOgPyRCqLfrbmxbdt0/iTJs2L1MjCCYFrWTjeqXBsUF6Zrj5hzCZnDhtpylp7lFEvRQPw
vIsKdY+8WPMNAlF9TWoHSG6vDqUTkolY1Wz387Jr2sHej7GxlXVybdKgBlluoV6iUwYO992DtuHb
Sl4z3empTEIkWACr4IqF1kxWXkrr3+J9iy6m3WjNy9hC0mmtBIIO+OwtWVfdyaBST9IUbUhOM7i0
aLV7Sv7iGQqpXYbL6FeNSGl0yLrThbZ6GgZi38XLOQhSAsAodmg9NM2pScpya8U2Ann3rYkzuoga
mjyR3Kr0LrqJKogYmDjRp02gRxUAA+47OubSLWwRJbQp8f4LJ6hhBuWDHFC08yGAS40Qtu8ZxfRR
DegfIQQLv9sRlaRgdIYt3NFiJjNrssGUwo1Njqlp4eeBGKlshrLX2Kc4M1dxdxJXf5mkTH1mQ7tn
SkNYXYgxPglHbw9JudvPSvU1auY9GEg+gqeBFSiAfOlrDtkwhYMpIR8mSq8eSlvz2rSdu11njStw
EYdVhpx7Ks4gbOa96VQPZTRj/kVLQu856jbpTN6HzT94a2IM2Q31tHAXohrxCJXdrtuNoxXVu9sE
18JiXmRnC1QKAWzFbB755pIqH1Fe7pPFdN6AC02nYEIE15tcA5qrE7ObiDZk8tr0jnHCv3Vohb7X
NQNQlqURbWuV8wENHPKhEPXcIry75zDMf0jc0FTwfzROQRaqkIXUs0U3YGIhYxm6qg0EkYGiY6Uh
Z06X7gvPIyHTVpHvje+BZYpZW18/YTnJf6bgL+SINjKTeS9JhioDMWBmyPJtr6IVr8e4S7Sq33g2
f77g4mB18xeyULwCOpmcT7d1M5zzzBQHmKk5l0OV7It6obdf5kh40UnbyL1gUJfZlVPWL0lcQjdq
+nbcUIsWxkic5PgZJflhWRL31gCKuQwll9Csjv3DrGEeQQMMjm1MXuWQhYEv7zIrCo1NZ8WVr5b2
d3yB9hel3ElRll9M6lFbEFB+amrD3RUCIK2k6dZqlltlqYQFuZN+ihApb2on/28wB/0d8Ql2lYaJ
6BASI2c3GcWjEKjnBUs8hvyfq5Jx6DlIkR3x1HbTbR16ohHtd8Hkbds8iM5FPPcbxBR7uXrmmf7p
LNG9HFvrDaZacegANm/ly6QfwdqCH/I7l/mLl7h8HgJLIkee+DdD4OYmhzkrTg76xACxbEITGEzU
XWgokg5EoutLaOSXYlSQkohXcdWV/MCkVIKuM3RVxAsKjIsbjHe7dBB+edbrbITqi7SlpQqn3ThZ
8t8K0u8BoAfJ7zcZSQtud7kxO8dWzq3hZn37Lp+1k7k8Rwtrl+nMva8UnbKJ7d+JsYQH254rUrLE
zH4uSHiXhSwzdRld1YHwOQJvI/wNtf1OT1vSlE2dRkrrjLsw7ZyjpyXLKwLZhxGN033UMzwquXl2
GI7fKtXVKIzELG/CcX9cY5qZb8Slz9WK4o3UvK0+QZQPuFQOEX2cMYkIkxIXLvLJihYbAbCKhRFB
zFmKlmC4cOjTC1oCnN66dXVU7ynE2PIcJkvNhM2A2W1BF5FXaULWxY6z/HtNnsA5y9AIk0Pc3hzV
eOOeZGzSjZ8k/GmPKkLrj1zWJi4ZDAB8x5jvYGpU9R3EQb+T2gX4JeHe6IpxG5eVewuonyEgDcnF
IV8raRmEy32hUoKztQB9DUdM1A6BY5siM54NeOg/eueiRiPcCWAq5yCuP3NBSRxRW1rDmbncAIXv
7joj51xD17m6F2Xr0Kbdr5LFpmnZGIfklLaQscWTUC0Zm8zjM3WcSQVtkqDYO/d0grfd1d69xFW4
VaKJYrtixHfBaceAgQOB30pqkeLWtCyXaVtmZPZIFxL0sQ7wjXsFSCpij/EqSY1g3TBjkP0/Rcvz
s2mrke8o6vKutRmhkMpN7Z9ceyjPNV2OezkjvQeSsUn0YnyXz1CcIZGZABKlmhZfx2Z6WXUySqLm
1yKPMNiobvKkKMUh7IyB9bVIn8ScR10EyWd27HqfYQLaDEqOqrLaNlYx/nbLiOCPQLDQ24kbzp1e
kgXzUmCE9oY2XXqI6zl4BQ6wW0eVAYrzYbiltdZ/sJQqB8Y4Gexf984qi6p7LKoj5A3GlmF4kiVs
q9IoCtjrD/HsXcD+6kwMGVMZBY1BCkeFsrbBITAS9i59qBNwU+oXfWWGQcV+HfRO6J+1Zz2lgBd5
cCrETHQq3tBxbAfwV/UkmfZO/ErjMN2ZJaaqvqteifE2/ij0vvivIEItY8CspOazQsq4r7tm9VFF
TrZzYRefZJOfzQeSiQUBx+koRU2rfrGJGN7mcjLDEjBx5A2fAzv8Ngk6GJTkZtOAhx3Bypxamwwi
pdY1v0JCJRFms4gQM0y7RTugb9u5CbbVUCBv753HWrGUgOUUckJSpMg3938oO7PduJGuy77Kj++6
ieYUZLDRf1/kPCmVGizbdUN4Ks7zzKfvxUgXqkrVcKGBAiHJLkvKJCPinLP32vJzF/NP9vUUwamk
Kzl3gBnYUKNVlFFduTgHXybOkRzp5i90hgSeIhI9lqbrxffcaNVo2XSqFsv/ciY46c30RZQO7jnS
LVRrYGjd5jFtKHj6xoY6v5yEZVzkVxjFG4hg9KJFZJ41dy4RZKLGjklg5FmcX1rHrh9zRmIbgnDn
bdXTQSvKz0KgXcpMw95EbZveRPOKUROsR9VMuMEYSnhm/UFj7LavScJJZI8EvM8v7qT7p5AUtJVp
y5o7A8i4MmzkMm3un8bzc0ymye2OrsgDb9v5McKixth2C/x+WRbCvuAQO8nP0SQbRLXGsNH6LEDv
XZ/pTGgPad61z4WLks7pgwv+E33fz9N3Wip6imVgmQrdTRPLgS9p8+w0Jpb/ONT1SVprZk1ZskLg
2XSt+aWKqrduIWBV/XBuhOG+VH6JWtk5DFPJMH4Z06dGuvdxFK4bq68uiazLMxNTuSPeQN+20HiQ
J4zNxe+Gdt0vdlQDLjS4ro0x5fFHwzHePMZP37rRQ8IBPjBPxSVaujjBcpETiY1abm6KEA1tKRv7
sQ75rnMS/AaVyNnfVzvM9u2+GiAX0IZIFwpj/MwBIOsa/ZChT8BTTnPXzSLrg+3T/UAxfukX+p5b
0mhUd55rfZzd/MmXaQX5fOljYLako56VEAwWh1hQ6+IUudo1MT7QxnBvCjQx6FhUmozz0KjVzZ5u
InI6NSbXM6jXfb4moyXZJ4smJf7h4hTfjT2W4Pu3cCIitcY5p4W6JAr3ud0dEr/+pABjPQ1haKz5
uC0Hq0Kk2QMlc0qkbwujropCHa6SdUAfWD9psGm3WtlMaICA7t55VUWKTL1Kz1jru0NQAyTx7Poj
cnQkdRjvQW52dBqqgU3LtpNDI7y3oMt+KNuZYVokM8hC0IDyaPEHiEhD87nyiVZ2NRTqTKo6oKLo
4KQgTcMvk/whNeRHU3O+KnVlncldhfqvQgx3rJiE0GoW3qNaJ1DLthsUahmTlZz2MZoR1tL81bJJ
oo4rhtNL8TgjzrhzFVMnKOm3wYtqNdwX6EeUFXYYlsi5DEFR3bZfYPWR/Efa/R13hOqEkQMW1swa
mUIuJehyMbRw7fAsvvm2u0ofgsZwv7gaO2iX1MgA8bSvTByp1ioNWLh0Ex5sFVrTp7o1Ps78dLmG
Ec3Y4aKZH+6taFfI4JlbJPvJOGdeLhdMjv1VR25KMbMYUs3GXQdEHD6YdcUk1+ouemTsK5w+LdJE
M2LM1XjrkNPiOH0yxGit/vNf//P//O9v4/8KfhTQ+6agyP8r7wD5RXnb/Pd/pPGf/yrvXz5+/+//
INOWRBVZAIos6WGTdSR//u3Lc5QH/G3jfwQAzRhcLhbgWZCtnLj9we8N89CSy9h00+s4hB6gV45T
2RvnHVqFnLaeZtc8yNLRb2ECQDUF72Px5r/Z+hwcbU3SnPOKZq/XzrDt8GmtW5eBjue6hB6Gw/Bc
EUQR+b28qc9YtrJjr4OmtsI3+s0WBrTCflAfUYfq6zHpUIGHsroMHE9bEmioGsyd8n03BirJJJzk
ZhyYcjsEX4PxUM20Pqqzs4dnKinD4jnnVinK0bw18IKEjIbtYFnmgwXW5hiQ/d7XeBU49FRMqoaj
akaMLXLosjfOaozsTtJZz177xZvN5tltf+sZJ2xGYPzXAJcyrYCczISRKS924fkoExgCqOQeu1J/
U/+csNJ2NfE2B0SpHhFsVTedALu3X7+jhmm/e0sFGhhh6a7QXdv+51uqhVig8h5cX9bU00k9ESl2
1GPomLeuK39UtNOfG7/MDplFsRNWPaAyaqFzw5J0lG4P7YQxOxlHzkNkoQMNRdODbaOnep2Xy1k3
Ivf+oZ3NWFmUF1/E4o2QI39vigVh5/bWxzAfDyaNLD0LBhjgQXXzObKS2kdxlplP80QbPokNyIkL
69ocWFusjHSpDo/P3hJ4YtW50ekqegLYlpifm4iw57HiLFqwn/lEqaDewkPnFN+K2rJhQEiD/Ol8
7/kLsXXpB/oa3oJoCYwVcSmeItH9njghDbJkAZJPFlDBIYKzjAvzloJwfRqGswQ+AswlfVYz2QYN
1DUpipMrSYtjyjpcqemhIKvacer8HZNkYFmFkd6nxuUUPoRVqWEYRimtSo9Ip7FgxA5ixAWD2QQ9
Chk2nc+WvA69Af1btBSQi4xDXaQhmy2MjmfUIuYOx3R3gp+WHkbCjldpXOO/WBxZOGHLVREgctEJ
bn+h3FKlb9g7ezHgHMk8WM5YTuiApF6xC+fqsS698VOfb8cIKWVhRvkbBV3w7Ccf6n7baM3ZJyr9
EWeheGkAXPzLimN7725Pz7J1w9UdR0jH0S3h/H3FkTBGySNG9j0M7TfuTv/Fthvv6AvXXU1Rpb1w
cm9fMpcHWnfqNc/QiO6eXhXWQwsIii/3ttRpVxZN84RGun6i+YTK3XSPmDuz57qIjJ2DoJXm10yi
tcSLptgRRFcU95ccmYfcMI1blYZoPhqNs1eHceA72cFjsgUrdkyhJOXyJMo8PxQFqF8irOaTjAOH
ph4ex54quaFP5IwQ2DwtH493/HTlDQWCOn/ecnj+nuD1vv36AV9en7+t2Lx+nMp1HnFktULX//76
mUhmNdAxrEUGx9LZxyk/4TWk/zoJRkzffv3dzGUD+Me383TPtD2hW6a1vJ1/2SCceTAZHePzvI8g
aQN+i6ZySVu0iYGx7PlxmGj4ac4rk00OYE6wsNPTfYGpa9ds7ulbwIXA/cXlJSmyHwDt4oOa8EF6
fZ0HCFjqMxOvhpDhvJpCtuY5i6ZbbQbNNq0I9/31b/XPm1CYunAWLoRpC0p88++/lTZxt1khOTwc
sjznhM2xekDMR9713IBf/KKGouoSQbsDqYAjxQvqHmWFe5qjOjqFMMtXaaqNj9IYFrKEsLYWAW+H
YaZI1RpQh0FNal8nUHqnSIuvGhBfdFukL/jjA1215rFti4x+n3dMtGbcjr6jf/Bq9FaxMZAhAel3
G0ltXPs0jM7ZPL+5s9Vdid65loYMv+Y4Ateg6z+3sHM3Fue0le4H8TYMQuMigo/NXAQ3tt/46dcv
nmm+f4SFoTvSdHngHBSytuX+/dXLC5lrbpEj3Uvsb8p250h2XQcX9y4odYEIiQgO5isxntvkUTWq
JwTLq3v1TwoUPu2lCWq5lTzwXS5/sgqTqLD3mWelK5HrVH7I2KShv6ojCO1fQhRcb5e7lXjq26h9
xowV0ahfVF+WxeRIZbriLBHb2BMfjQL7sIXqal/FtMxAx8Iab0pIFuweDggxUOMyvBTcZ6tsiucH
N3BWbcZhEqXfAOGiItoWPMwNDxtbpuchIfCe+sa0PqRZLXAaL+WzW5KelyQVa/BSrLZJGD2ADJjc
cV5XDNAuc+Abz/7sXGOB0IS5zLdQG5ColgM99uVHpxFEwcmycm9eqxnJ2FQlDZDf8cx6b/OIbufe
fNCQuSNZ6erTNIjwRGtwV8LDVhVs42A6dD2O1zgb3u6l9USY2qEuev9MurBPq6lF0i5K82CXpg7P
OX6kl6I/gQW4KcQAEZ/Xu8B3FlEAyooz/kRj6WxRiEakSz0DcTqo/py6VBlhfKr/t/xb6p/QIg1j
sVPDlK/zay/L7w7VwNa3Zvd6V6jEaA32uj0zNexdnTAT2oqtY7wmEPjoRNTwrJVxggjI1SjQrU0c
uDPaYXtVRHQh7rDcyE4kzZM8cycteMG5gk2/w+2QbgzKi0dt6ouzEb2pvYw4YWt7h02F0yzh6wLv
VWVRKsUmMVzzFC8EfI4A5oopqAC/h4/TsSsYf/M0MJMbh2hBR+/DxHe+GzOtv8EErdd3n0Jz0bvo
k3krWU92SeSX+7sbPxHBawbokaOfxuDAN+mXMVFrHl2qI5A11xro+2rRm9+b+LazNJu96k0wwVTn
l7yOR5BFw9P9ORro0EXxgJuLVic9aNfdkevir2lTuntRWvPpXlqomyjAW7zv7p4owNs0NclE15D6
q2qONG2MrtOWHnXPzLWk6HAdSB8aCoqDbVT1jvi7gdANfOIhT9tWNUUNXUwgVsDKWExX7mGU9HQ+
9iWQdlU0W5Px1nFevjLRsj7AFXxLGCnwsy6A2txo87UiK6oLqg7jTAuj2P96lbKXReivGxeLlCst
XTocmTyqm3dLvG2SSV3bo79xMqPdIHUsdjRb4p1aSbQcp4b6VL2orllduzQ5FJg3Lto44A0Zqy++
JKeCwxVfG3l1Fi68hS99TqILKYSgWxqdbOPFhNYHKGfbesY4qaUYJ5ZP2TkhJbeVtgmcr1Weol72
UcUU7naJdfitG1nTk9p6nKoQiEHd4soFWF0mLasiYQZ1M3hrRIZ6vvMnYDOam5mEf0DtjWTIMM9l
HutTeW5//bKJ9wWhMEy40x5vouE6rjSsv6/ttoaSo2pEwsoQnUYtoYHg0siixcE0i8Wuqb38jKr7
66zL8TwFVvggmvAThj/vai54qLh6VAdedUH0tbb7TF4k7sS9HKmU7SXrUV3APoT8+la8w7lH71hh
8KYwO5dzCdSB9y87F76Z7KE9mdB+FhGpY5k9zF34iRMPrHoly3DwNqHrd6R6GcG2LmykVcxK1sRb
sYrrW9VEUfx1aLP9JUQIR5S9ffXwzzCTmFwQa/Tefv1C2u8PTryQhuWwbHi0Sl3dfXfObdGHCT0o
0u3U+s9az4ZQgdEAW8NHUdP9SI2AbWn5kvpD4dXWDoURLfFhNs5/Xhqw1cdE+HBolv4o6MqjmnN2
oX9V5GR1EVm7lXqUrjssRicMjdoD2QjWvjHQWhmCEFtR7hrfTwlwyWubzdWbTgkom6PsDH+t/JCd
H4ht1aTNll7tkXwF/Qm5ptw4bew9JWVub3h0s+e8Qz0+uG3/PJAtszFmRue/fu3c5dn867OLsFnn
P5tn3+IxViXuXw6dM/Eoc5NZ/hpGr31STgGS+aaz+kiiMN44Arq8OnrIdGOyAtzSHuukHMN6A4DV
v9JdJP8gLNtVuXxaGGTGZinQ/f9X8hN3AsmDZaXV22mk7fZnRNVom78ji2/OWprXWIZze014BGAC
zfDIcqFzhN1wIl5WO96VR1axN5bG76BZ53qsZ2h8zgeBSn2ZAwOA0rx0ZQe4qZQmRV2S4Mv9GOB5
H4nRSdfw+uO9q+CLQxUx6ByrA4sIGp5E36ulRCu+hQmSnlpo1U4tocwgua8lYQ9rI9HbtfLFdstC
hAKmOqtP1UdT8y8FiSXev1tSmsJzhb2cCA37/ZKRatVkhExvNx6N90UXCKULRIjJlqbmQXo6fzd7
8ohIHT6J3LfJ/NTmfQdXAePe2K9c28+vkYi/3qfTUQMHTxKZuuGYFpK44XNsot9Iqqlqmo0kVQwZ
cJS0wQSn/LaZC3mpl28cfabjFM4LbOkP5Cst8frmA3aeNr++Ta2l1Prbbcov7joUtI4pDE8a77aY
xIgsy+0REMRO/UP9qiI2X7JCzpcqBRFTC6AVbukPZ1G/2i4apiTdOdaY7QqHlbBP9PncL1+ryzrb
meGYPmUB+ZfxEOzgEw2XLgoPJJt0j54ROScXyTaNj8R966PxyfaRhZTB3kQwGW4s3IP/soOKf1RJ
bKEw9zniWzyCju28q/1k6Iy5YERMSj31iQrBoEDXt+7YhuvQEdVDUBOUwo294nn87OSA9bKkgUZe
yw0qB1KTl2evl9DFkTHFm3tj0y9aZzU0mLm1sRXHnrRxHbBYzeDD//ET1KHl+gumkITHxDZegoJ+
VDl11mHWC9ymhXfL7OyCts+8DcgotSGkAK5d/J0I3oqoxQEdBuidjabZ9H4CZ2O5L21wc6fAKvEF
Lh1NIwjPujb7N3UGWD6jEeHdzPmIpzW5CRrnZxAbz3HvWTd1MUr3e7xYgmLXpgtvTPpndcxidn3r
PCkfxoLGixIMjhyXN+rXV6+IuoSkFmZRiK+iI8SCTXT+rXM+Mbmli+1AeFCvsKFZ6Phg45yGWp5p
8X+qmJs/OWVa74ssFQcPjc3LjBemCG+82PqzukAJplKMM0hVRUW1QUmgd3X0mHrTE94x8zzKjqJs
aohOo1YQe6ZWPmWO/bUr0W/A8YObV1iYzDKdnSEXr74QxYsn0/LFsvscN0oanNXXGNdGJ+bzM9mr
/GkHiRMiNx4MrYjfEJvUmEuXqlovQXTd3S9RBYVZM7TPAUUxp11mE3rStpt769AIDSj4jFToc9fs
yHX1eG/8zeWJm+uqVKN9FXWPFiIk3aNZ6BIClZCsfsTHgoJ/rrSbQjDdK0w8FciOGexsBktEtw7f
+cGbi8ehNOs1686Tki+DrO0flV4myuhUlxM+LulqjEdDK7x5UfjzkvjGqarm6CKmxRYXJ+OBBBPA
MsWIZ9aiWliUWGAlO5jpsjiom2uW4Zda0x6GOPOedRgJ+HRg9y3yuqYTUD68XqzKzurO2hgsMCyk
4lT82U0z3vjrzVNLF3ddwN3etgVtQ4eXHo3MHx+pr7VM9nZwSz7e/7CxIM/a+UYnSRoLC3MyAsu7
ozaNvD+zYT+n4psaFOt+nSLbib+lIS2PmUZGlfHUls5XiYYY23kUPIZO0UBuauL+JAJWp7kZ4o3w
rGw3NYR3agbZPC1xCMAkoyWgPin2ytk+WR9LhiVD9VbMPT5SHshbLIOXOA7dlSqcmMantoGMTHx3
y9Y9chIAb4ttkYOt3Ik+606ZAB93tzjiavhSlkz54gXvrvKOXH340c0oWLGeHDpQp69Nqm85FlhP
UVrc4iXz3PUrYq6kO28WcdG1Jqjr6gfTyXMGjkeO4EvL1207FTtGo/G5dQZxaOccVATHzEE05q0d
x+zo4lLdlIJcP2rT7HWo2GD0moyNAoj6T4RxU4Zw6kRTP019F+x6AxBs2gjxWnopQTC0E7q29u7K
v9D0uo3r9k9qXMf2kVGrYs+KEz0+JWTZrfRFxK8+4ghmnsycR5lWDz0GrKQ9ns+YKeS8HInruk62
sz4DySg8d1rXWRp8kIH2VBbflHTyT66XWZrzqWNU9qfJCNyRYSL8YA1ANhkSLqG7zY4k98fRLrPv
yweFXyKVVNnFMSkkmyr3u+1YoIIb2w6jtiierBk8RW6P0d7I8dIMhfSfKBG0p7YEzMn/U0e6efGj
YT4zQ612AWlbqHKIxp2WDl/n1eYl0RwS7l39TsmIHPqDMhbP6hQ2u324SiQxOLaezafBGzgN86P5
+LvXSVOHxHb+cQkFBGVHK+ud+lqfGHuUeRdrtJqD4zCVIHB2+gQ3b6FhN/FjbVTOi+mMx56J1HVy
Rn/dOR3Auc+DBTetT6ME/52oTl5dGXtU9f5NyK9x9JkWTLQuqrl7u3/kwIqZkuzVFrO/naq43Xl1
2xxbLJxr1UBRl86d9yWgNDNt8jt+zwFr8dP7p8J23QVTJ+bUooNmOTcheJUWmYgXzvV+tkgwxw5R
HlsApaDJMdKljpvcXIcRsBlm9hXNB17PKNihozIfExbcrdbSUNSd8ikeevsZ05E+GXRvTY3eV12u
FQMBCsjPdDxiYZDEKVoLkEd2bVfLr1lkHYjTDc6NRIHRuGJC/xzOm2okPLHok5ci1ojYEi7s0Mhg
H/dB17GS1sVqLjFaislzP1RWF1w6ugjUMQ5zhq70dtjKS4qZxUgfiWGXjxUngeXuz6zhpXVhKZHf
juGqzY19O9f2k0oVk0EdHSPYXye7GF7VsMTM6U/dm1Bep3XbOJwIECx7e5t10riVZEEBGJThgcSq
JxXJJyrx4PrBq6KrqAvsjKcpaPqLQoL3fZetMSr3u9obtmHM1PJ+OBXdyD9jxu6DuWzUQ9USLhIx
M3Cd8fHufgFTInaZYUC4Lr7ePSSOXjqoJac03GCfSdb37GNlJbjzpDJb907t0hM1AuanmNCHVXnv
a8HX0jQotJUtz0qoUXbV7+EX+jPaT48Z2ZE+m6/dbqPSeCG5oDg5rUWa/eJztwI8GjLKN3Rxiodi
qsW6SLz64OZhz3jTq2lm+DFqAGAlQTZhYfiqzVbwoC6L0E1NucoQca/y39kGEwef+cSlS36LvCj4
HLWDy7ZI2rFL4/gQe0n+ZEX1Jw1o9bOThQ7N6yBjL4v0/+8TuGUZhqHrTESEtDz73TAk6K3Zcbva
XjMQLjah6MQBf0O2dgjCInjYv/V4EmkUE2hHj50QYBcV8CLb8Oxh57de+1SbMAritte/JtS/J7BU
xYNepfnF8AvyAjPTviZNdrWi7BSlsXVxcKqvrd5zrlq+U4oU6bUXOhvyWI1AYX9dYjj/qK0YuTgW
rELPZTEQ739BjJuVSNxBQsc5xsxmCVH9fg9OrYgmWld4urdsZ83zWCf9dszsZa6nHe4tQFvUGx8o
zc1yxh+I/aZbb4ryZMvG21o6tuPJ714yIydzQ+TFYztMR4+ewLrXbTzBC30hS9rHoUv9Y6hECj3G
KKegiTd0M1E/i/nmXrmWE5OOhWylLmabkLkxEWrGMeXzsKhRgyovLoZtf+w5oq6tuoIlXI8uUhUu
TV3IPYZ2wO0G6S1mC424wtVs5ORX+qwDazqU8zWdx/lKybVXN/ccVc+1JN/wntKXdmb3QPCbdcVs
7u8cJPD/0pWQ7wfr3jJZd3XbdD1pInR5X+6hCm5to2x/UhUdKs91VmnJhQEN8pDlEFjZWAhCkh9X
5HxUN7uZfFzxxJ3NaX4infIpWsRRybxnVffI/lsGwNTVw6GoDbr/kizDiRnOOqpk9Ggy7nkQmktX
kR03TOvgjZUmW+MEQ3m3fBSbzCvCvMGnvlgobaDg42JjGiL/BsOCg3Gpe3uTIqhNywinKrtPnxre
gaNutQs7P9o1cbkNJhbYpMUk4WRPfeTqzw1Oct80nOuQiU2qgfcJ/OcoscqHhslTQ1zsviVAbRfG
wbYdvOx1KnPBMApl5aJCEqaBsdTpNSp4Zg6M/9CCUu/JonpQiGzf176SgjIek4riQZ3BtSHrSGjI
WOQBBRBy7R/UylMPOW1l6RSP4Fdcw/8tqgJ5JUxE/ttiYv2jZWfa/E6uwYRV8sjJd/VuQ4tplC2O
DQI+9oq7JoyF4qgX8UapdDS7pzdG1lA/EQZX2/2TcksgoQjWep7pa/wa0bZv/PapSLJom7if5k5w
VOjsfD/axbxjE54eGlqly93CLVLeymhJsI8dZCExt/zSO2Im/6OqYmSuFQJ/0fWf78+z6vthXQVb
W0HTlzURt1Tu9q5Mpv4RRstzZFvG5v6XrXj8qZEx/Rn5heHvu8kDoGZXhAQuVAgi7PvaLQ8M+duN
P5bf2gaO/r3H4pRQZHEhNwwr5v6QiPlipdnBABZxNBTDLcaStJQnj3lrZ0/c2SiilBBkyIbiU1mi
IZ2WEuLuaTKCzFmbgUUrNHB+b4Yq+6ZzaNZ8HLGwgKeosD6UsZHu0CqFmyyFA6jFPY9KBDcxH81t
kwXOZfTkRUfYfsHn9hDXcfTi5mOyTWOYEGFxnThpbMMBS+af88Rcz55cUgoRFhYHIgNoh6EhK/MF
wmRLOIN/lKJ3JTE+PwDkfbDtF2VraMIx02g8BY3DwaUtwwdy0NZlnxl0rlAykoOZrAsmODvDaMTW
zdqBAVIUkeI7kbcs+/xEmivlHYbdDVYw86YuhPStMvJQrn9+KQQDsZL4nw5tG1r3vybjsd/ZFQkH
MWv8Jm36H4odIiubqKYxH1eJ3s9XG9e7K8NwZ5cYrjHxnOvC8l9RpDYHTXgd/8S00aI5ejFoEq7B
8HRHulGqcxFinjqGRuKtlCmViTQKmTsuWdXTpvSMn6cMKsoEjmVwhdlnr9rlOZd04zd1PVnbMZX1
wRtN1KvNTI+U5u4W0bx3QqraUS2SKKkl2B9jeE/SGugMTWAd6yFh5he5t7FMnQN5NkTjDowN/SL6
4Wbj+KBPtFlmEgrZCqyTv4zsoj7ud42bcRwd3d/zQKC6xrW+VSdZUKbNobfjC0av6DzbvykaqPKw
Tu30BUeaREkWdns1EFUXa6qTg8k7Y4jhSQeucuxanx+ZOek+j1LaIngA6xWJsQvE0gy+avH4gbN4
RB6cXHm6Pn1Gb/+g5RrSoGJ2gGjjmFXfV11MghRQngQ/6YhDn9MqLki/WWJmy6jMrogmcDilJRzr
fqg+O2lIwHVAXljQawHQA+AphUMGe/KhatFQO70OXcc15/xsoZNS2BkXrrNSLSPjsI6Iak6FlmL1
FjnxokmXo0FuqlNgjuWl8fzgGGqLXskBuxuZ6YflN+p9t3/xveCLwhzUcf+gheVw4pX9ivTO2ZUL
k0/zJkDmwvP2yhGsz6QsVymPkhigR9pj/JBl1nzJU2TePLTh6X5aaK3Uudv9iGnRVz9NaqJtSF1D
luompXtqO4M3zg4/0tST5CKS6YXM5PUumh0FZCMB38DQkbQ1LQluWCqjlV/33REhhmsfDEzbrvKA
Ny3zgZA4CHJJ83pt2PijCQT4AzlUiq8RD0ySlOVOD0xc1GORvSJLHS7W7JP2nA9v5EmMW31+Jsuj
Wv952L/rAHsP+pQdnziWfjKaRWkfk46Dz/t5zOrppc87Z6VldXOAOpH/y1TpLo/6a8+ZuQaCTYee
rGE6sH/fHUJoiBcFYM5s+1NL4Qa/3X3+zBLxLpj4662SoFJ7IMkujj2doclwqUQQrAiXSDb2oHWn
zsk5XiQQEdp0RVGWbv3ASWHq6+XHcWS8MQAlOs1at4Bqxwd1UVoKzSBiB4DeSpJ4s1LpC20WnZxS
Oh9jTJ3bYoj3tPNw0unkJPLSWk/37SjQtOijmGdr53hYB1HSFZ/H9jlDsvLZYjDBj7m0gMF0cp+2
P5V/OvrtvpLeJamSD07a+Ay4/4hYZKsDlVmlJE+H61YGZ4u8EWvjED3f5+KsUouzOCzOPnGCWugO
AkCeXW27ZHbWHY37q7rMFrUqEnGwz7QhaEnPpNyOrURy3qEH0b+oIY+ijKVu8EHr/EctzZpzAWX1
NYmbm6+RSK5cLbNhuBhVsm3BpprikQoZ2/1AevvBSGP9KkuXxUHPYSTNbf/BsWwgJ4kfr/IBJuna
Gyfehq79dt8wGZbXa2XkmuJyvvSjRfkts99GJGhrCVBrZ/itQVg1eA07I8YApdpABx0Byhi/YrEY
rmKwvxOfpR1m2G87T2P4Peq+vuqaUftKUNYmi7TsCnxn3ND2+GKhnXyChDw/Oq47r6zSMQ6d4ZD0
axQEB2sgZPe6r+3Gwv0wDJbzU19ipOb0slRNd6NW2BlHjXHJChm5eWw5/G8DQSYys4RHpVG5a2FR
j1eAjeFImvkdSqUKMW2EXhOk0aNhY2pDvJXumXvfImp2JpiNj+Z9wIilGhSV1yC0Agt1QdH43YzH
7DUNimIbcIOtiqydr/yQn9LKSM+OGNKz+gZ+1OcHN5MFFKExOZdwGWWFmrAtCedL7QAScrmEeNg+
c/bGOssofquywLqmFsO55dVVn/EmfCpRKp0RA0Pb0mai2FlBSc1tyhMkb7qucYS5y/aWZlH0mwtZ
2wqlhp8YP/lkjuEO0Ib2xtnWXk9B9dZkWIxLN8Xhi5T0nPvY0u1OJ6iFlkCU82XkNHKPCNc/Vjq+
f86V+meWj0/EeUP+ZH4O07y9GB1sHfuW1fRoixmm708AqT1+v1dqXTd/JoWi/+oOq86BdNWQm71t
7YoGCiZ9YDWy93dlDWlkXEZohVEvLFd6NOpTaRfxup+ifF9TESvPezKGH12DXpjlls52QqANgAue
wEqO7kX5xvVEAoVtiDC7H9MSZ80UfB0y+Tmr2EOt++Mj9TU3JrTq5zg1o03uRGW4hQPc7ODrd8/3
PxGk2xzUiSCbQ/Nwb67AkIyfZdLnpEWQcw+9Zglh/1MA0LQzVGT1tGL5PieyA4TEWdSs/acW5X3t
C3nS4I0LdfbNF9Q+s0VotMtHVK24HxOdwHndFFuzm5u9ogT4dLkhP1rMV7iuiSxk73Xz5OH+QrRC
PJejQEnBxr8yrMUXTeTPyvot8AnV6ML6ZInSJQOnGyo05txlSaQhURWFvlfOV2R0xKANob6XJlag
uy+Z+X618hCIH/xsvJ9o7BIn+QpizDfJLSmyPtuqpo1yzHO4zPf3zXeeIBC2EJLPQ5c/I7ceH6qs
e2h80z55pjSubjIFrIgTBS7+bJRX+pEY8pTnJJEE3U7ckFUUoHuMAnlSa701kNewnK0dWYKlsEki
Ulb3Yhg/qaPkrzsjqvPxbiO0bBQ+nDYEWnd7qdb/ohFIxqkrop6Y09R3SEXovepJBNaw8irP+ph4
3XGMJ9J1K9Im1NAjAhQxmUN8zue6udgPQxl8HGC9fW1m/5Mr4mrHAaM9Lp+h6MzX5Cmh+wKBxOm9
TTnbgZla4dpmk+0IPDY7isKyK33ODx1mRhMFge6PL+HiqJ+n9NkK2ZCJg/+k9bI9DWDx0Is7/iVA
R4qQvPgXVeY/hTvQOF0bMasrOeMZ74tXsNeNmVdBD8IQZ7beOSS8L+lIAVg6TIHVZ80I9a2t4wy3
aV3sPKyxW8Tk7Cbknu8M2FyP2ELSR0SZ6SMrILsRIEeyxfhUfc0og26r+tQgZ+2N2hglAB7GAvU5
A7/AYrySTYiHXYTTJh4jAA1h1G8Do8LOsjB9/FZQyqkp/hD13bqdzXTTe168q8G47+4PcdZk5Xqw
aBBnDWVEpAX5dhiEIKuE7JraKNbhVARrlfdLpmJ2r2T+5fZ63+wRpmOYHjJh9K2cs97fXmm6BCL7
cuCZtSFt1hIOW5vwynadB1ZCOl9dGC1n2U0gGzuUp/UAX9MraJ9jVTiGOd1vXdjDwZuiiDHu9EOU
cmu4kXysCwGfhWbe1kvicFwx/+sOQ+m8DBNnkdSJ21dnGKC2QQbntyb1qj+7UXYHgKEksSmjcjCb
fuujZnKpLyAJ6wj2InGCa9etqBvl3tFnGzHrWJJoMmX7nAf/kprC/ZeumPF/qTuv3ciZLUu/SqPv
eSboSaC7gUnv5KVyN4TK0QZ90D39fGTW6b9K/0HV9M0Ac5OQKmVKmWRE7L3X+pb9L14pDk5EHdm6
ZXPhvbEQObZeOJollp4+cbmJxq+V6jXMiGqCxWTdLQ+QGOw70zc+gP+G3yI+Rp2ObkFPXQeORPxE
hC6Nq2a+ZT3ZPiQ+6a2GgGKYR/nHxLPGHX2yCHepS1JuqR4ivX1CmBZ/TnMiIVVmHa6jxsBydnFe
4tTKW+JyrX7t2x34U+SfdzVKyLOjFQ9onMp1YLrNg5H5HnpO3wKkM+k3QGyjW0ObHnqnQXBagWJb
oEykOjAaGsUjZBEsgHl9WtqpBMPZm04yUlwemsi2TkCYPgV2NR5lUw5rDbrDKkc4uDdRpC36SX/C
F0uoeL6pNf9LL+r+1ujr8r4uk2oVOl+vK3Q8oB40O/VYU9wUVYVvnRr7VHAIq5ImWSvsrkAoL2Tl
6JupBAZ/a8deul4asMvRIUzFGQ0drKgR6dLYxlwEPnCIHuFYMCER+ks9lkpe6AUdUrite1kCMK7X
Ztz079s2hQMvHLWjA52+eKCtvIAiIdBi/8bIDXl2RJ6ePZ9mIDIhSYFvM6RaSBN1BoRheQlDunpx
qzkXHQDmAT+0WA2agTJDmtVT1Yn04NROdSgjLz3kJt7OyOuJ0DaI5AqMAPmUYr+XZYB5xmff3qAS
ihF+7KOYruRfO3zeBOu01I1b/lZ7TVd42i0tSSFB/KnkkbWG1BnkticfGeFeC4nQzntEeOw1HyIG
815NT9XjB9IpYiNePq2s8uvv15dFO/Pr9uWYto2nwtV9i3vnjTxwrMaxGztmS64AQqVc1V4cNyeU
k4Ata8be0O7Nt10kIQrPn0ZuiRPOJLIadMBc4JUAOpqxpykm4N9MADCI6FAQ7WoTkbkLE95LQ6Tl
OqQ8uywILBXl2vHxcxVjLg7DPFfsMULRg4rYzUqMmDI+kkmxtmfcTQvzCPz49OKntXOzzL6bmkof
QUwWoMkmCA+B+wezrYaDFmxzwQ9eLu+OpNCN5hnjNnSJEfXL6WaZWvWuc67sURFtYdSM0OW7IE4J
WEMPF3Yo/Y1pcGZZnXdJB817r5/ijnLKSDxaTUTxFPUM1p1E+bHC0L9qtTJaj9103+KN/9OS9tbf
4NMDdn2iy1G0oYASb1Y0Xyac2OKW0ex8nrHdvl/VShS3KJxjoq/y4F3b2xlDMFfeTYTHbiuBcygc
mvFSS0K9KYlJlmgxTmPlqQ6Q1eyjair9htRIMrXMw++vJeNvQyL+v57rMD4RPvvG2/9vneCvm8gY
Xcu8NC5xOzh3un/TD4Z2u3wy9NK5q8eWYWuO/6atxq1oPPvMG0Bp7MMIUdLcA1dIjxDOgtPy4Akz
O0VUq4vi3kYiswq60dlqce7ALIkJGhWB/od5l/FWfjy/9L4B10PnlnCtt6ptPzBLlw5xs85S88Fl
QrFabLZmZ7zaaUgYU3kKgrl6KYNyleqifwn1OQAUWf4XRnDY5OTnid7ZRikEKknq68ekZVjXeCMT
O0e/iSuiS3//+utiFkX/ejP7PvZVc9aZg1F6uwW2Iz5ODkIo6d20RbMMamSR7qdzQppo4mmLIWaO
v52RY74ZVBt6/TmJU7Nmc5H6hhIBTcxCd3ECar/IaQikqGN0WoTHuRdH4cSIwK3UuZ1wRs2JN1PU
l7H1nEkprmE4mm9Pe+bizoo7ON6kdMzBYDIRS+Oowl7ErMkrJu9siIl8x6B5n3rFyU/syzKMyMb2
CfDGLQ0FQkoYqKNcVdb9UvWpHiTqRDSja0/A+nDINzpddlWhdrFmM4M5OhkU4WFOgp89LjTXEJhp
5pE1gvciRUEQRBkaR7eajiV/9XopSxp/elxU5cIl0lYmdxibMvbe6uEvdWw94LnMgveVQyrXMkuE
71mctObiyYI++xQ5L5wkIBG4hrmCB0BIn0FX2fUDYuLEoF201tVYXIUPtk83ja0bAPdSTvWoBRS8
qs3S5xijwsrAsvDqZOlRihb8QXsQ7mQ9x0VdMYtIhkdgVkgN549yz9j9/hry3t7D2Pk4ZzomMlKc
aZw6fy1nXPaZWmrMFa7tn4brlJ4zoN9AfyB/JHnH9I1VZDIweBER99B6pAOMPo17y4v6/QA16uqi
mqSAeMMZlN2CfwMrX+Mg47W3M7Y5IB8dLdEC4HHZRJuyrtJzkZj+Z0PU+NpdvdtRQWobhF7qILUE
AUov5YX4mdkGrG84C7NttLK5cwaxz5FyXOgOcfRQP0N3F/yuNuGEbFXpHjXqheOVc9xFH9B2ccFc
QWWx9cWRsAXm0xkJEs2dhnKUXnd6N6JmWDA+SU1c21IxeAxE9zJV/VOnII3V7Zk/Pz7rDIv2Y1Jv
vRgGdaKM4MEdkYHiE255Txt1gyPqvAgKsXKUXDGS+Ia6PcLMk6iHzPq+mcbdhJx3Q2QOlQrJdmst
m9oHkefevm1BKP/+3f67g87kTWahpk1gUq45b95tP3SCqbUcVDIjA+MsXqVWaast8vKnbiSPmZF7
enP1LOvKv8Nd911qgXlJart7zpHHb4KSFMQKOSWW8uQ2n2h0ik7FuAuNsr1pBcnAXu1s3Rg2mlm+
Sj3SPgCuvtENjTYhl/vLaPvWtlDGpz/8bW8NqtQAlgPxxtHn3oOxOEp/KsxdxEBRWrlAwudMzN6d
0GTMXeQxAmiycVDmfZviR8cqrO+2Jd8NyPaipNzbTYnKNTH7i+0N96Z51GldPlJx2E9kDR+cKu3v
EscdTq0zfR7nfFzOlv22Rpq14rif/+EQ4L31D83BydyTTOF8G/+A90ZaYhmUcHppRDvDUsX+GqHE
yuOw6k0jNhe8rZ6ACTrKjGmMtIGdrpqqI22lJKgTrFV2Wua1dIkcFI+m/wzEb91XafmInt9/TgL3
A8Dq4GZ5Lo/G2yAd95nQj348tZ8auhfrsSrkeXAV7JUW5O2ibFSudgix0m2LqabQmsO7+gHjx1/a
lkRrmnXQeGJ7tbgXleU8KUNevLGLTrCYyelZKKmRE0TklJQsfQ1Qx0UIOAqyC0ihfvByoc7XG+/a
xbK6DovcxETaihLjxnVR9Pu6Jtd2yVFCj7tjniQ9uaMCHZxz6qfyq95b/tn0ChCtxKvaMZzh+zaM
4oNRiDNiObGzEft9VCgJYfg0zEdf5NMiZMLW2N0Du2s3CU2uxcCn61G+L60C4a8Iv//+onXfnjvY
T1yB1cSdfa24q9/ckKk9QFHrtWR3de25WSru6CgD/R04kDddWDAY/+dDAOMUcdFrqffBxe7g/umM
JuoadslG6on7wUICBknSxMWBQZcAdAGoEayv0LDX9+BRkMjx9nQJLXYNjPWh9PIRFYCXHHI3w6My
J/T0vKansa4pWSP/Jp304TB52u1yn5Tz2LrSmw06ef1oRBa4xpJUu00gub3DOHWPRumt4TwdLExI
d13a9bjHmmlPmDWDfqOewE876N9jZZzqbOPPnyTK8+E5l9aGSdZNmKX+ZZHj9WQ7rvAOORu3dxOY
i+7lOtQhpcraCQEJ3DWMLwbeGdTBXgwMKrBw+wINuv39+8Sx9s1RC78F0BJ0ZHOjy6NH8+s+6Zld
y1TOKXfXizLB4bKLxBezhGPmExi31ZXz4GdmcnUHhQOjDxdoyQZZXcNOWnrW0axdsYNOpdZgho3t
sjp5VcN1Twz0RsQcvRZ7cuVV3H5LL7vS+ngbucrjsgXU5WsBWjpsUQuEZPFzjqgZCpGv28Ivb0Vj
jDdlq+Enx2up5ErEXEvVEFe75r9lUkuVvtTrZdAcGpc84QZLLXEnlNrMPga2Z48DY5llPe6hyLlK
14RX1Le58epBM98BbxmwwjXdc6qmEIE4jeiu9qedzHRjc7VsUNLfFFNsnWUZUzY/XvvfocYWk3uu
umfETzKHTbvSlxNpKbMZcXB5L0U2MBoa5oPGVfUVe8U1KcSoNhXTxJslbkZN9WE5xRXEg5HgPSfT
2BOl/aJ6jSi3rbhezx53hs/C++FsonHA6a0X8coh1Hy9DDqWFyO25Y2OyFYCzHwINK546sT3lS73
jp4Cz9Z3AdHE0bqCx1sA+Qj6RtsP+QzM7+dc8rLRv12PF85HLP4OPDbs+1EPc61f2u51ktbgReaG
e1vH60V7Xs9SjVFDczTTKelVDkdG39+zsa5uyuA73T8MnqMhQIf64Q1qC3Ntz6gs8oYbTrqTfrDJ
vFmHuXk9hWlaCQsRYs/KC8d4HflcWJvloloeFn3Kcj7r3bLbXiVsLj6NU4nUU3gxZGubeXtT3xZY
LJaZme4D6a0APx+kTDZDmLi3i+a81DOxZqDr7eJjdeiX12ACvrRDaf2KdbRd97NWrE56eQwXV0Cl
vUbEneyu7foOeB99hfndL7TtgOp0HTIv2I5xug9JNLvQ9zP2+tQA7P+ThWo56PxcObmuoYvZP2aZ
CDjROr65nWWNMxxzyPYKKa4UxJpZytZZLzDPQGVXuXNqaMSuA46SL31WRGsU5+77XOR3PhmREHv0
czI/qKTV0bc/SmPS9tWcX4DG0Vkn8mpbTjB6njnCQmtxndFfh5cBG8JZeB2mji6i2Y8M1tyreW4N
S4lVtHbjHxulCo0GfRZEYq3EKwwEik7bIPSM7o2P+yEbjcNypmoovYkS9Ddl6UNInIvOkfxRb5ME
ECRaMYcOJ9xoyzOBZPIW+kQzWvH0ru0QKXs5Lq1DPZkIirTm24KmWlzpy0dmQeaUkbnkvnvq8x9W
1qXj9PatME1uwNl3aeli3iJ/OreZce8V9ESCbdp7xsovugjsrh3devODa4Z3ee4Yx+XfIzOJb7O0
Qf8dUmYjJyZ7EQDkcSSk52zaQXpYQrVQfX3HGQg0OxzILxSAQJfFth59tgwnZXfPszRkxQvFdoRa
HxDqsXIkERpL9dhYn66zNCwlGA+kjjG7YFpGq9TeCdl/71ohzx4r+a0ZMl/x02xDEPC0j7rae2dE
gM7z8r3SR7kJ7d6nLtXOS5t4wmvk2aN7S9jOtmHOsUk1EwXvNGr7K9OBbZnoyg9drcI1wv8AiXpZ
nCyOSRGQD79VnX7IHWczkbgpuq+d3Y8XHyy1qbIOxDS3+7UBKtuPOQz4jVxq/9J2vi1Pol/srwGE
i24pGXJ5VYMqOaaXziZcxHfauVma4ncu6+gpTyUkH224tRCGnGWEGubKX3CkQy58UJAqgXg/t3Rn
F8zw4obyZpsvDVO3p7tAGeNv9TZoSFGz8KU2ssKSYbCrmGnCKRfh0CQZ3TWlo0ACU3ZISmM8l+M2
xs91F43AqCsUg4eC9NmtXvS7phE9S31rvICVrnfXVdf3uoMPFB5QPNTMvEM4DnNr39V9du85+Npo
qpUfM1any+IR1/wwRQMxKqpWZuZaqOkfrseLZjIYdA/jsJVeWN2NrtufkqoxSJXCQW8MiI8WxWEz
uo9IzDLYY0hsnSiF5R032pesGNYEiEEvn/kCUaXbsF3qfsec8OvVlyYwk21/fyMZC/7klxvJczzL
ZUGjj+WyfL1Z01SXkalQtOMuCjpiP1E/S5No2qCYomMemR8wDjjHIJsiaHLwlbQ4WecwX++XNgyE
yJ1uQ0SzZ8QQ4+rhpjO50RhAOa/G90CmG1g91negszc1MX+fJi7R1dSlZ7vwkyPADMTWOh6IqHMt
Ztdw/cntQVCLAGa/fKo1oA4Lh2jpJeaUSIf+dL1WGQQOh3HZI0syu9ZpbfuMXWSyL+Is2yxWFAVJ
9Xi1BDWRR9inP067QhE7IRsUoUEY6o922QIP1HNx1k3XOhM9um2rNjp34Wzh91IHD5+5ifAY4Omi
Mxo39zqgUbcV3d5pmMSWs0/H6okdydL2Hs48A90J1+VsARODzajAFs/OJLtn+jsJOY2TyXDOUc+V
Qj2aiFzdRkWMNyrFmYpTkD6G2uuz5FbrgGYAbrV2Sz+sS7FD/nX0ELl9NRtqqcMqMzcksJyHJ6h9
HGxq4DOytHLYkbj/jGn07l1uu1JaBcd2rOB0EKKb5SOwD+WujdyRjQiV4PXGaBUio9l4Wmd1s4K+
gnp3oLfi6ukThsJk5U3Wd59hKegugZO/UgX5iu57TvIaguHauEdGsk2MIdtEfu7cBPFrg8P9OafE
V+7QczX135o5nS8ok3Y95ka8WkrQLqSOUnXhc/sSy5DMh4DFBRGXyESu773T0S2J+8zbdYPvrpan
hQ9X7Pp/tx3oTSpQ97pGaWLNcVNWkt9jw7wksS4ZiUHZvJ49mtT0DkDmeOkawniS1rwokux3nQm3
Ynl19D6xCLlE1818F9dIVrDbLyAcKykY/QZtfuyJ60Nf2lorpCXJ14RzMFXllnzMFWY6AlvYJJJV
54bWIQEgeroearMB1gStieRbaJWfjbLMV85NKH348zKkN74oygckEoFHKPOCgAHZWm+6aiSDb5aX
Mi/pyFWLj+ju93GobpYmFFu6dqNqxo/key/S1ywerQspYzd4R5DqzHoXO66Pdiv21hhx1yZmd482
qt0nnSrOLKU/HmivReVq8kjeZS8NdlzFDWl3OD+rhiDtBOFgsLBvGjN6EDiQzu4YHyUkl7MN+XlT
OcPjddmzBuMOUmJ2WmwPMiqsy++Xsr8ZwAm80D2wXy7FluOab9tUOtVeEegJxZLdu8fFZXqV6Q2T
VayaEvbi1XqajPYmISZgfV3WiIv0dYL1kAkEZwNg2ZkzlpC4kJd/IQtMnMP0KDgPPgkrCjcoknbK
8nlJRjwh80OqKb5mGIuE1QVLcdSO4+p6WPNElRzp8B2aweuRk/Z9eluUIl+hNS73QiX21rciwukY
7b/vwTaDpLUVQTn0reFDrHSph5guLfU5QEWf6/iYBnPiHJBX/R889H+jgNA5Qo3Fq8jLJ+gwvClX
4ymacIDJFrb0pN2EUTY80LR7WaKxPNvUdhMeighfYKmn7wVnP1Wa3YOTZ4/1kmFnyLPVEd7Xqump
1IwYnUWVrSuj/ri8SnTRXJAipXf2zXqjZk12FlvPSC1Au6L2WcwWBAnFJxOhqimQOl9vtJ4p3WpB
JxikNN/gYnlaRDoYKLuiTd63KmQ9Lqf3fh3cVFn0tJxBBvYwcjLxKaFXkPpOs5gI/v6aM97OUtBc
cIBxdQF3gGPo4oj66RgqMAmMmqJpnVYRELEobi51U+cMEcYRCJsnN0YfurtxcMdj3KSIlmXtriqh
9L09ssJIh14zGP9DP+QNADXzPKRjcIpHUa88mcoH1WBd7IIOqALgNlmYxh+aFO7bXr5vAR5CJWUL
ehSEVr1508Oi8aDyemRbZcAtIQcBc5u6F9IKiecOxRqla7oxDTyzi9M7qaf+2LmAGlGyckCXz4y+
gwfNCVbupK97TU/uJvJvboLa2sCLaE8SsO1p+Wh5sIjY3ncqkaRgEdkU0nS4WR5Kx//xUezgjwM4
oD+HyT7JomOSueXFbgvrGHY+C9Igq3tdKnV03Ih3t4OIRmqkR4i9J9YN3rvNUs23IrrRWgmuGkHc
rjWockIremfPYX3LSIe0dcVUJ+wQQvqdx/g2H8KTbICEuVOw1/34NS25rfcendv99ZxH5ueczzol
RKXEw9pwOZsI8i7WWZP429EotLXyGpRX3kiCuxofkJH7pzhIy9XvL76/3642wBn6Sga3GoDKt+9c
1AYjUpKYTbFI8jWjH8zAk0ODdylbfK2x9yipv0R2otYjd/aJMQwIHYOQh7yLtkldlOTKeSQhE1h4
ojlfuynsKdd9gWxYoa/zcVlmvfYycOee09RzP+LM2hSJEWN/B3MLl2jXh8X4yY06ghyQEx4bOqaM
lOfjUqkz20sdF6QtRr9iHNQ1Ks3A2rk2WMo5h3DKVln9dTChmhs9k6sqeKbL116MUWPaO3+KkdH4
w0L3N/mZD+jAMnxu2Hl2y1jj1+oxrYgWDawGjQIaxGtLDa2XYIc/hm5U3iEKzHdNbpZ3vV0iDkvq
l54BMi1T2Ud4Q/0vZZYikh0IHvcW9E1u2AK6AN2nOOxOC/28tOthk5pWsuPSQu9vufpBACv7gGft
gNdh2iYwtfZNZpsXpFbWZZof9JKETIh5sIpMdKayHa/HsGnIMpZ/6wn9MBrFABhs1fnXvs71wlzy
vRltdutQmIiNLdJus/5JTyO+TGCuXU53v78GnbcdTrYMnYkQe4WBHspekM0/LYBECNiwqafuh50q
KlVMN38SVDFW97g8aIOurepQGYflU5U0031uvOunY2yJ6Ilg5PiJCpMVP2hvQNrmq7xBR9GI6HZ5
6P3a2gM2lMzztOpSDETDetL1t31oOTfXB8AvILkI/aAXHDzIxbtcdgHj23m87doZLSX8aTu9af1t
Y1j92Unp9THqJUyhSuIVeYj1p1RUN0U8nPPCam7ruRrXWSjEJN85070cc7gp+fz3EY2xn6qe5ACd
01JeYksegOKdDaekCVQbbG40se6bEPmVM9UlB0xIubEN/wII72VMm+YCHgv3vGoOelsclzflf/0C
ym4WcPaXohwBXETtm0//6xkbSCH/Y/6e//6aX7/jv27iL2Bni+/t26/65Zv4wT9+8ea1ff3lk23e
koL1oL7V4+O3RmXtP1ne81f+3z75b9+Wn4Ln8tt//vuXQuXt/NPCuMj//cdTM/sbUct/k8Lnn/7j
qdtXyXf97/wr5vvXN1//7bVpoYL/w0X7QS+SNXI2Seo0iqgrlmcY9wn68xbJFGgh5r09LwBD/Oe/
W8Y/WE/Z1XmKg6Q5TwWbQv14ilpZzD+I6bunI2/55199fy2rr+/EvyaaY99hpfmr/HYNoKQug0eT
SYHDKeKtcpNxCvl6dQrUhNDyjD59HpDITj6YtS8i11vpdDRWdcyKOQk6801N38puTq7WxcSia/sO
CsMhaYytxhTLAuhyi3KCczlZNHXpoLjOiF8hMyIMwyU08Uxm0c5HfgUTiIRKOh8rU/blWrONeAuQ
hcXDnm7ihKxLODXezrf8fI2z74sU9Sezqz+Tm5ZU9rtOGx+CMuv2rikzEJA9MrT4UGOAKwQcfiO5
JSoRUSCJ06vCHsSDJsqvtR5/0mjP4k3ejZU/rPv6S1X0F2w4wk0ehBOZO2IYHjrVAuat6rPuSSKQ
IAT0bbLG4qFu4RR+C1BhVQWziiK0cJLQL+gyDdlXBUHBcLV1rfWCBIu2XBsG0au87P3Gwe3LKd3d
BrQBcAR8TjVP21taJw+DN5JL/1XAmKEao8Ve9PXW7yn+dUc7j82wDyBll0LchhO9bqlDzwxsNa3F
1yEgII9Q9009oF4jImpcowLapH17xiJ9RptzqN3BW40AS7cZfp65ocVrkiJnr8Nt7JrvYvLO4Hdv
Sl6uVWrLvUuUTBWL4pEmwr3+osf19yDV3ue9srZVopjSsZOum9j+roJ6j268ONY+cdSJGmLO2jbx
Ili0fZIdD8w/dTAHTBlkOZ2mzvvh8Pp/ttL8sjrtvxXz/dz8f7Acsdf9bkF6fs2n1zz+ZUVavuW6
JlniHxZSAM9zYVfOKmSO3Nc1yfD/waIy49kM3PsMD3nmx5qkiX+wVtn8m024isv3zT3xH6uSprPO
MV4Ee82idl2x/gfLEgjyX5YlG4OuzjKHts1FHmH4byl5+eDQgnYaGH1FPSVoYjIn25WlXWFYlX1t
vXfcuLXXtGCVhXbZ8dsNuePuO43IrXbjN7Q8tz7Op+Er0VBZDV0aA/BZikFp7y04idqWIVPcb0Da
tvGT37my/BQwpCux5WJLvQeLC0Jl1VUWnPncrwL7ezB1AIUqW8iSXTVFaXz2g9r9PLm+VmC0hs68
ilQYk5ahkW4I9mVkPQtXpuPlxpbsCTnc0hAOxpWMrJzq3ZSB9R7LqYFdqddbVFbobN7bjl0+l2Uc
Oac0zY1il0cW4wPXSOUxy1sRrjmVJy+aPeHt7Mci2xAHm8m91TRzYaLX6D29UARPlRkU9aHNwua9
TSMbMWoXmEDlUr1Cl4pqdIf1kBFJTEbU0UVsihcXbZSE1fwuwZn6SMu/f0oKGXwcvCwjIl2n96qJ
2n5A7KGYw7A6So6bFWk6phMSCzppPR2ndshKoFRJ/qoqy/rKWEe7F25BhHXSkUW7at2w3QGXHGcl
LZnI0jZZtsd2YO2Rk1yz6oWbNPeKjUl8yNnsJo5jBDlmRxz04xlnlLOxSDB8DstJ340Wg7mVmksl
kenNI7SCpHoq/Kb9XFXkha0mx8NHNBSIpJ1iGN71tBBuIfNNX6TtqkuMmvyAc7qSm554GKJYsib7
RJ8arcaQB0LfMbUxkYrXmronEQ+rbVbXXbnuGH1Ya/Sd1ucs8AVpVnaJ1hcyBwCxOojvKhGX33sS
yciHilCMrawe5zbhoH1DiQQrTK5o5o/3phit09AnabHOncH9QJRE8sr2pN3VvRt9MNMskiutYqPb
luXQn3T+zHt3iFjxO00A9um5RShf4vyYO215VlWfRussk0MIUaLP7wOmCpjqEw78ykfATbV0KDt9
6lb4DP3HKhqTYy5BdbmFLj64UpC+oqvoKEQffrQnR18HuPvm6bk3cyijW0djtlAWk79ndErIpab5
6qSP/czbTcL8y5iFfbdvpZN/MA3F0BqhmoPgB5PDuOksVBfrKJg851R6SiPDvKrrC4PM+IW+jLk1
HEvtzGzoPnnE+LKdprGBUMgIw88qQXmyNlScu9i/0+ZgaV50moKgYEIFbQTtyRDGNwZIJB1jmTLt
jSIjJTq6/lC9N1AoQoaaEkWmXx8VX+l8NNkmjuCa78yuC59i04XPak8xt82qHtocWZLApogFKWI6
rYNqQePXaD1ImL7A0TXINPPfjVajwmcBG2bcGTUqipMbyHBCE9MwyUNwFGCOqlCIrGMZBY8M4j3z
wixscD928cScfOziii5NEop4G8PYSjbxlPsoLnq/6gkdSdJmz7YdMMssejHoq9HLcVQRmGP5mxqS
w6NmWca09oBNdM8YK5S1zxqVzul2oUdyIWge7z4aK21mcnuKCyqpTOBFXZTS+6PJ473rIkC421rH
VOH1ula+uvnkE/UCSx+EAJQ2k6swzipsMj1ZwYSNx1QwnWnoNh4GgWXadjIRHv1GusCXVcVJgGFh
hERDks1IwIQFIKIbpO8990Y9K7dE5G+qtu59zkhR67aAzGokNrdx3Mc1A5iROGTs4Xh13G1fYZJj
RRizeKemOFek16leg3Y2EGDPUTAY1npWu9M7o6t1kLGstR6Sj3iwtGTvqcI2mFo7aQ7V6FNAmC09
gbpjDpISYJx3U/puIBF3WpNAk9H/ztrOUMSc1LQCC2Y/SefdjwZzpBcDEZmz68o2+Ry1k4nIPbeJ
6H1yAj03911sxf5GZZmjvlad5xrHMO0K9TGPPFW+irHQvCcMw9I+uskQ5JuAOJNq12nDRMAzSMhx
05ZQHFeV11kHqMl+DZK7t1vacRrm0j28jHI4MCiy8kc9Ssk9dCXm8lZ4lbsNw1ilj6qv9PKmbqn5
3uljQwCsZzpAkcqKDu7RznG5nLinYo3+SWVpawiwQbYy6FN895SPNxabByqMuAltk3UhdMmzZv2W
L2MfV812LJxSnfIgNyqmSlNZ7CZkvvEKU5M2vnRjqfpdjRULlijt0GZFfmca3zHID33WyMQRK93r
G2Gv9KQS9T7MhYghANVKJYy2fYLjuk7CoKvMaeCgSitlEi+BA+jnWEvKjbMeaJ1LQJXlT2xall3h
/aBktyW3Clot72MTWT5aBbpv4RalsMpeiq4d9LNRhWNEDivWcnloZVLrD14i3Hbv9H4yvR9qlWmk
TnWmN89eY8MoN9VEGRGthyzOuWdUlBV9tSJzi9kCjt0hVi6TvNTD3+Oz9HQfBhbkSNuUrcV0Ow+l
7WxSDP5MvbWsmsA4BgXe0F7vtjHnbVBNXuNbJF7nIBwdKDZw9JJSb08CSyLNQNr65kPepRMYMieZ
yiOErTB/VjOdbJ35Uvm3nFNccjKHOnQPUY1I8RHfliyeVUVfZFc1ZXgrhQiSC/6P+a3syAAG0FE6
Q0ye8ohMvZ5qnzRttL/jqkfz13xL+m6UW87/mbzQn5uGLxwbCrUP6pZFKUhEJdf0lax4rTRksltP
SyNu9qkAi4aNvxa46iAjeWRsRiBMFAQwhgnUee03ojDMOQeg7l+lMqAl9SW5bCI35bQPNJT0SBh1
dzyR+AGXY0Tl5x9aR2OOnmaJ7+6MTqJ1NhFW259qx+D0hxk915C3D1Z4AP0X8OLpoWHe5jFqmHWn
qqBdTfTxWSr8Ppuv7tCGksmdIj7FU+AZw6aWct6STT9uVjYpO85D2oQa2Qp1odITkpT+QRKSnW0c
khIYCkRYSrk5M8DNhtf7dJfMwDUPNKp9uJKeJUciJVq4lpVPj3SVdnHmrpRqumqjE+YQb2TRS3/t
J+wDa9RE/kjfcvSLA/E4wTefWX33PxsUcKCeD/PQuHzdsThRize0prEvmfSQvLtqtuGBcbLiFLNP
nfvW3jslY8s1QfbBRzgDG/dhvGTbaBvS7K6JJRtWmbe1ry2iXzpE//ZTlNqsEP2r7fC3/47+Ri+M
K6RgkjuwwtZAA21rNSej/lTy/Oh1/PwrZuHA334FVYphmqZwgE7z/E+dwdouCtdNei5FBDaW8aFp
72q/QeVZ/uG1/Ve/yMH7ZAjhEDJkvpECMeJteeMxu5tKZ+/NVpN0Dwah4ZH8/Ps/6ddRyfVV+/k3
UZ39/CeZyRj4cH8UzZpw3WCT9JKXJI//oMnQ/9Wb41DqUYAJykHzTXeaWskry47+cruhr/pYP8Fh
XDcfhi3rxrb/nO/VH96qf/0LfYo9z6UbtTiGfnqrsrQiPMaP1apMKBJSB+7qH1Aw+t9eOpeMBtRz
JhITnb/rzdWgt57d2ywdqwzO5hf64tMK0iP0JuWvHBob99m2vMHD9/Q/fMf4tZ6FZ3H23HMHvrk2
/JzNy53chj2tp51zM/0f0s6jO3Ls2NZ/5S3NoQdvBnoDAGnoikVTJLsmWGVY8N4l8OvvB7bu7Uwk
XkLVV4PWUpNi4Lg4cSJ27I1gagzH2WUrH8/hk70+MzPbGLlS8rwVMNO4ojO68Ojedzexo9r1bbfz
n4Tny/bOdjw5G9mY/kPpQoIC7nQfAnRV+xw+h6keMDWx7tt2cAzpzRzkFT9xmt5nx2NJkeCFQpWE
2ftoDTnaGWCEo0Goe9CBsrIdM82F/GbbJpCVw6I5BsnaRE4TdTqRtGybSIZQSgVsqc/Wq8kHnbYQ
ACdNvYHHco8Mcm+r9sHJPknf0m270oz4UdG+ZG+2cJxmDTws9oLWKa6KLWxujoDHtbVr2Q23a25X
InF8cXyzlYNzsIBbuqEr+1rfFVfhTbYNtv4X8Ur46t92HHDZhivuS3lz+Hx5y5wdcRbyeGKnnx8t
pFeKinLwGChoFFukMofQ+YoXWTgFpzZmZxzMQBub7YQWguWP9gBAFHetSl+b4Irig46yrPQOdgHW
FmVPmzPln5Xd+nFtXVrO6eAcjdLS/A4OPqYXkSHbL0n+JA/1RDhnPfZImB98sM0u3E4rIz93bpKm
iVQENK47/PZsVQVL5YFFr4edyn8AbIN07E2pDitnY2nrHBuZreBghUNWZ+S+fEQUR6/am0ZEFqvw
4WFUtfvWzxFlqLe/v21wnZqGw6HKN4fZpj5FUsivWFLYuM3yq3L4ctnA8tT9ZWB2ACFDoSU+xoA3
7i3rWafk7Dcre3/BieHIKJFDOALzrjb9/GhXcB35SeJlzByM0EHEazVq7CjjqB3I2AWvvz2iE2vT
Oh5ZE8Z8oFKR1rYxpK+wfW+RZ3eyMn64bGYKGGdbHecMh8oEPaH/e3bYPC9KBvSPSIXSIBjLPESl
sITOKUG1ROABK+klelded5P1q2pVS6ahV9NpQFUooM+2OyQ1dRKgsmFbPYLU8KCFhr9yos7cFeGy
xAuSw0S2G9WM00nsCr0iSYw6cxEq4cajv30rxX6+uTyHZxtjZmW2+WjLFwM9Is+gqnlgcwK2IjJ2
JhUcAc2jru1X1uzsCE/2SF1SC5gwt/OQmM4Rg4ZxHgFq0Rs3PaXQvQ/rAmy5KpTkAdy5sZgaTg9S
Z3d5pDOd3Y+LfDIo66KFozoLGZra8jOhkwG2XWtb7TW97p7CDSX0H97VuFc+Hfb513TXOS3Y28++
k12TT1F3qucgC3b5S85Wdtq0Rx8yc2M5/YmWhhAqskW/gIlBbP93/r5JOdXkTUBv/unOOfQyougW
7p80q50qP3R1LUhZHsFfFma7Rg/qcpA98slF/BgaX1LUHy8PYSkqMUBl6dDhcgCsDzqOIxcS9gc1
LgAOcFm3tLvo7R1Y8f0YJq7pAW3SwocuR8vJgEyijQzAif5T1YzfLn/FQpBpgG6jOxaUDFJJc685
oB2fQOVPqhZk/vhiNtBVjRl9CyvAzbNTyI44NjRzmKFXBQjRDOyI6GuNDo7R/UJIztZNMmm/Lo9p
zdTkVI8mFnWE0CDdVoEA/pXTIKAI90mPzmn82ohvl02dnfXTUcmzF7YBplisoWu1lRgdS510tlHR
qnTXFGRwenmXl9eXDS5tS40+YLAEvHTOLgQt9/1SVDFYdnQVvQvK6+W/v3BTGzzcJu4OapagwE7n
DtkFBOyTHjRyvE+b+9L/1kBOc9nGUgiJEbgFPhqyud1OjVjR0KS937FAnTt8ouB4q4T+zoqJ6NCi
jQrLMcUbWin6oSTp4zsrz9TFOTwyP4sfNXNIFQk2dtCEtS3Lv3IjXRvh8jT+NcLZNFqBRhpwosMA
VJTYiEK/+g8hntd/bl4Qh3cTze33f8fpHk/r7IgFqOqImYrRwPxZZn/U3lrsvzRx+AkwLKSOuG1m
6xZXQdbAI8gZTroHLy13cBuv7O+liTs2MVsbiKZjROzJnXrBmyjeyP4nKLMub79zE+SQuJnFKV8A
a9JsFJIVRAOdjLg8K6Wj4TYya0cu1/gU1qzMBgIFWAIqGStRpzj0LcIoRDVH+n55LNL0Z04DxGkw
9DQDMUINbR6leSIqdr0RMV930XNyFb/QELBDhQY+Olt76DbB/rAT98rKE+zcw55anTbKkYelZSai
wDcNzgxtJdM3SL04RQKuXrMto3YvD/LcyZ5amy1YoDaFLtaMsfcStxr1TRGnd2HxXJf3UQRaXoxW
hne+zydIBCBpiHB1GkFnp7cJfJHSbFvaRfuqHB5H9D0vj2hpc4AKI/U3tY2fZU0FNN3KCFkyW1PL
K5V3CkAvUtTeysQtmCHPZ5K+hzJKZZecLtN4kLpI9MnjgOgMXbE2ftZN8lT2+vbycBYWiJcjupeE
nKoOE/SpHcQe9KTvKXHCJ6Xp3qahPW4M7j36nwM12EP6sTJ/C7seg9yBENVzkucK8BrEhmbVEEUA
b0s3TRyVj5BxlTs5EQ+IHNeo0F8e4TSC2TE7NvgB8Dva8FLrZ2VTMsLIf9HKpya5NwEyT0RhCHQ6
sIPZUa2tDPJ8F07tx3TrKqrGff9Bz3NkswMSoFG4LIBXfzGUrw3UNZcHdZ6CBitJYwSrTwgK0HG2
bnVEGFDDb2w39HzIm3IXvotXratu063vmo5x9dsp6FODH+qVR0MC9GxYhT+VtQfo+6DU9vWVh8H5
lj8Z0rxM0CP+AyEXFmDIV1BB7loeYi3d0OUmN43w929EzBlAuSDOoblivhGVylPCgOZRO6ILFiLI
a2D4Ky7+/HCdmJhvveJQBIGnYiII6m9SP7pZlJX7so7fvN6/Kjv1hW6OHys7Y2kaIYKjaZR2UVLr
s1DCamGC9qil2/DLPqipm7np1+6GlnjnsAHGOn5T9767tjvOb5WJ5uQvo7PtKGlxD600RtNItzvy
d3itTeKDxTrc12Z5tzJG+exMH5vjFXnqtap88M284HxFUAO5dNJfiXrx6LX0kMSCXfAyzjPrbRAm
hT0wtnqUArzJ0hXfuTjTlAtlijKqhJs+/YoMEqEA+G8Bmum96j6byq+0k1cO+tIWogvif2xM33B8
7EBZ6cTbJBRjiBhBLqg2+wfyvNLaou4tUzUdC7vUrd3lKV6yS8pUpXoBEJL64KldnSbfoZaSwlZl
AGvQ1wi6sUPOCvZ2lDaa+iXM3n7f4keTk8SlQC5zNpuDgrKqr+kwaoXQq0RPcho41L73eoZ2QIcc
sJnuL1tceMaDoKToqxIPE6d89E4cTW6ljciu+PB6A9rYRD/ir6aLerczuOMdLQzRypQunBHIrqkv
gwOFW1mefn5krYv9ajwcOCNVhiDpH6luXsnquxL8gml3ZWcu3D9sR4VdA/0hg5uZouNTUQ8djgeY
TvLLh+z8Najjw+Pl+VuzMu2howF5aqD43oCVzugd+DRsFSG4yyY+khintzfpOJFi2lRtMhjPqY1S
kstOryuuna6O842lg0FBHAuGJKSAKg1VhLEeoZfy/Nh6Rm01yp+b0sqj3dDLQ02Q4Q9fGjPMrV1+
8KWfJG1ylJPNXM2uK0Xt6REblUReuf7PYxxaBcSpZ4/2BfIzM284IltoSIIAv8pI+5HxCczcfixC
ZxhWnP2CIUQ7OKOWqU+FW+V0dtIK4erYB+sjwAp2AK4LNG6PtupObtcSvudhFLzVpJo0Ahrit/lC
REEqV3GP4ldl6LRLhm4SQumnSS8dZMoClZy2aR8GumpXNsDkyk83APBmkyI7bVrgFOYp2U42QkFK
wtxWd8JbsU13jd268JvsjKvLlpbmkmkkKQf3pgT55ulcHnw0cEYZQ35nevAURHACjSi8G5HX7Dtr
kNzL9s5vD11hSBPOnMAbEMapPRr/QhXRRfqM68QOgzdVRsY6WMmXLAwKbkDSTR92EFU/NXJAYScf
TD2zw/TQfeMKOdCIGaoO3ACUqSJ/ZUxL5jRGQ3RP481ZCqobIkOMB8wNajlAhC3VT1zOsRv5ifia
03XqXJ7Dcw8EBoO+IXqAOABn2SgZUVGEGwyIFJL8ZZT6z7IPScBlG+duGxukqlFmtyhNne2LQxQN
wBHh24oyJEziWnZrHVFrEvYo1Ivcid8KT6mfLltdGhmYJJwfdbHzd2ypdaiblfAQ+kLxDLr4sZPF
h/+diZn7lg/Ahnu0rGlqia7VSL/VjHild/l8jxvUMoiNLPY6W3x2D9GHbwa5RCGbF59TecVNrcag
z7787kAMhVNENQpXMTV8n27yWkY2wJTIBHae9qQOMVTv5KdXtvb5giANgd8DY2GaREazQCxOzYi3
CEovCPPtsxE+rGFlPab5nnk6EQwOA1DkDyzO6TAUNc9GrfAhIu6VTSexMLKYQRzW5N89CPYac1Sg
0x1+3+3x/uGykkVJk8g2nFrN4LUtDDMqgP1pd3H+qgdfWvNRgBf48iKdbwUqWzRDS2BiDO6q2VZo
qColkoSdIoThOvlUS9mmPPy6bOTc/7ATpoqrpJFfOMv+9IaoWMXATrD66A6404MfDp9gd/tag568
bOqDS+x0uYjh6EGkvRZM25nvgSCzoZudlj8pSWQTKVzYhuHztjovvwqFsvFcaLA9mXcHIstE7kLf
UGrII/4PeVUAaVeK4bAP4rB7qVvLEF7GWg6GG2g8RnFD6tyoNsIBJg0b4hdBRh45Nw92DtnYYTuI
YdPdixDm1A6ZerRVDrUkxI4hRqX0qesSKHejSqCvXpLb9v2QWYL/CS8WO0kpJDpSnc2h3E/s36Oj
5YB+bUUqQhF6wcoqVt5q57saqDX5OHwnFysNUKf7qyoOhq6M9MF4B1lxBHpNHX2Qb+movEZTAufj
F7qNAMZqhuR8w3EJgfgguSqzu+cVag0hUS2D/pbAQdlqt7CJ5F+KVyqoLhWYz/FbxLXkSCu7/Pyy
APNFht3kEFNKnnsJlDtzOjNpBB9E0c2TSTAX7iUZ7ugmU126MH7XK328lCbIhEKS62zDawROjUID
jN3Fqh3Tsx2s1P7OThQGaFkTKSmRjNTmeC84Pr3UjEOSZa25gy8ifGroXgWcfvk0ncf5kx2DXWIi
w0PuahYNVYjd1GCDYHd8Cz7L36qn8QZRq8iFiWIDOa3b3AEAGL5bV/rmsuXFAR4Znvz+0SMmBjEf
+COGpWigZbq5q3rUz1CAlIV0ZXPIMn/rxGXMBjm7QxBJ6zW5x9ZEK+Zo2/pOvCvf5cOuB98LGHF4
s3bRXt0PN/QroTOYuiG63TtjZdOcF/E+voOkgkrzCT3NswtTGpOhDnWKg95X2Ef9fb1DzOM12zeb
+sp/C7drL9+zozizN83L0Rwf4rzvAvAwQAq4X0KXHjGUfYOVYZ15mpmV2RZK1QG0+4iVUNwdCtHW
lbsS5M10OKaMAipLf2PnUIsUiW/ANs/ZPZoG8PQh4M8LI41vBxOFj3ZTi5aDAuf+sqnFCTwyNRua
QCuaRdsxL99x4kt+ovcJ2fXn/52R2UkogkEclclIOPyBUiE5RJqgV+ZsceshLUG0wWsONu/ZddDW
eYMaNEaSq+JK3qQb78q4613FEW15z63lXB7Tmj1rlik80Mll+hL+yyhddefteEHeiZ/FJ8qUwk7f
+1vp82WLS0t1NEBrdrZEsrKokzNAvfpVmdLOpKOM5riVvb46rtmRUiNEswOTcdUbL3DkDRvdsb5Z
d3SagtP2XfXx8rDOc2WcruNxzbZgF5NHg0MwsXun36gOfQLb6qbYlFcyk5ivPFvPa6Mza7O9iIKl
0lYHrKk7fx9v8rvi2bqBp2VzcIJHwXR4TTj+tlNWtuf0Z+cOWpdg70YywRDP8mbKqEJ+HE27xbtK
Ncse0t9+9Vsy1UMAc3BUADbTZ+uGghKqkokKxDeC0Ml8HYsewtM12quJNGM+kBMzs9WKwjiXPQ8z
Qlinik2TikgGWc5u9FoR6DDtrAdkkwW7JH3lHCIZnaweWhS7oFdwpayzcMGSupsAqtTC6LKZLeWo
hdmYE6PYJU5LB5Huq4/8nt106cphn5F9gWqYJvfI1Ox+hdQ5EL0eUwiQP/imY0KsINuqwwZyBEck
ie7bqosc8lZ5GR9Gx7OH53SbvK96ncUxT4ozFFUpR8/DwAp1jaAFqGCrXyPZ9na4uc9940qfBBTF
X/KrxgG6DjFFhizbyhZeiqR4BCE2p9LJjfmZh1VpQE8y0jC2JNl6bR+2shM4pu7AHrJHl+xKulb9
ne8UznoVaOH4YBpAHF0k1NXMaVqO7nn10KRiWTH/elYgA67a1qFaWePzwidrjAGgg1MfDIDhUxux
2o/iEDG84bq6ylzI9vbebfTyZ+FTsb3UXguXFjw6Lz0Jyj3KaRA7zCbUKGOrg+CNzr3Bh3v2LlHe
vOD5sntd2jAagzJIBAIWNmaHRGk8RUZkNbaRj3AqLXSV/quvbwJFXIkklpbo2NDsiAQocSowlTCY
SrtCJH60BwT3Vvbg0owdG5ntA5O2XlRFGE3oRzdGNH5RYX5Ve+3p8qQtmpHItE+Ne1PS8XQrNHVS
qp5QTxRxAjE7BJe6OYBLDGp1ZUCLyzMxufGenBZo5k55zpMdbrGkxI913u1FNBW7n8Zq4eC8P4Ld
rR0Zmu0DwVPDnj6F2Ja597R9vDtcC7vIDt21RpeJi+TshuCqm6AYlqKdpS8kKVOHOualGkZhlHwy
1MgY3Dayxn1kdsZtkdFqeS+TEB+2no7Qe+MlE5FBa1V3qUyD6A0kPt4tfdP6HwXKc0+BL+e8aJQw
vWtSiBXdBkVGdDj1CiRJnmZfR2heH2pPGyqyAKHnfxpzhMdp1PfCnn+DYiM1m1TZN2pW9I7i1yn0
Bkp9IJccyBJAgFqUN+ooNK8mXOo6HCYt7aW65scPcqDTtGiVk7aSpvkGXGJlLP6gcZpnlkcDhm4n
h4j+b3Pwx4n82MRknzQTobOXHUZoZaP6sdF1D3aniVxA0MP4RoJ6GfIlyJeRGhxSSh9DVCOg14oN
Ufjvb2UdnnTqKkA6xLlXg0DNB20MXUCIRLQt+nq0H5v+IUgbYeURuuQAII/BlVE3ss4g7n1fKRYU
7Dy05UL8WSnhQbxqDnKqrqR+Fx01VKUIHSKqY5296JvI8wWr4Q48bL2d2WzrL+GXxpauYQi/kb/7
vgvjuPv7swjLIkAEKitkUmfBfhNpDZeGEUPU0g9OZ0XZtQmjykaO+/HHZVOLJ3XqFdZUMtywg83i
/ILeZN0bGF7RyttUlT53LboYXnSdtfkTTPWviFvuCj28oXa1FkQurSEIN4Vmgalv0po5Pii+RdKE
RHdS131GJmNH8/9K3mfBBJcd3SNIFVEgn5f7uA6jVhS4Zg0YqtpAd+vI/BtXOTY+qhtTKnWeGgzH
Hp4CiCV4UgTPUIAhl7wjTLvKkcZ2hJ3mxFtzs7JsC3cGhkCqUJYAO/URPR2FKE2WlrRLMi50Kepv
3WflRvgE7lvb0DPvpH9IX6KH9iZ+vWx1cTJ5vlOoksnvz+FgsGdAkSIy0FaxHsrCg8ZnTbB5WvLZ
y4WcowS2l7S2Tkvo6V2YBWNiKEM/BRApGkpDItj9pBErBMpN1vrmzizGx8ujWppKrg+dFgTeM+Z8
F6LHHEewQcaoRsXfcPTXtEvADpFB43DZ0OLYsIFAPEkDMIOnY4OzM6P4MRBOGDW0NmNG4+5ofRPy
5FFqsnYj1cPKm2VxaJTeIP1TeAfOi86lFbSagsCdDcLHUbPxNrI0GJK6lWBs4Q6maP+XmVmcJNew
4gw6kWVY13ejBluo5eWlWwGFdCFLireX53HpVU2jiMJifUAv5z5rnHpyypbgz09d8RepPwTUXqYz
9yPpXaOyaVbzne6ut72Vo740n8eG5dMVFMVRH5oOw4YHB5HfmJHbmeF9IAcrM7p00o4NzbYKYuhl
PVYYCuDylHv4Gcdaz93L83jeqwWO59jK9BVHTgSmZhkKXKxUbvzJHOzOtVzF9j8dXNWxTDv5mbj+
RncRKlMdVd30rvQtd6Hd/Q/82fKAgTCqH42TcxyoVmlSMaZ8ytiBkRrTTHFqpblB74dARc5fK7X6
GcsRbD+jmW+yTLF16Ge6uEFENA99StnZyi6bnkNzT6STPfn3F82Boh2iNXKR8UXRVbgnnNtrO2kj
79dyyktOgTiGAJZgBkTK9POjNZC1UogSlbMDZZ2dR82uU+7T1oQGRqFi9uPyii/O8pEx89SYHzdq
j5wEYTlUeRWV2Zwn2mUTi0eEEgtlS3MCvEw/PxpPiZf1S0Si6KN59azaTQJvM0bDyuIsWZmo43nF
TvSF8x6hNswPkCIVeJxx3wWjjaSs0w9r7daT35pvgWMrs+kStNirrBYrPezNcFwJwOWDdNAfeiVA
wRYPtOJflg3ySIdAViTcnAV+Zmw0uVTlBEQBqkFafav4pFhaYWOgAHV5nRZNTbWwScVgolw4XScI
hwZT6FkncYihC5VSaAHrPNa30phT/6Wc2ax5z2m6TqdTQdWKOHqCgqAEM0tAAA+NKnTMudtBR1bs
cV0YtkV7gAOrQo1Kvk6DtdjsYxhnNmHeBVBBkHvG8+D1eaeKUUKc9NRBvtw5A5Qg1SeUrpARsV7T
O21j3qfPfu1aGVDNbQrImSvyS/i0FrLNR29QzYcuSOO/AeCcbVk1kQWY/SaQZhHZOgpy1nUnI6+l
C5BWXlv1WuF4fkTm9mabV26GKA06koXxiORdDRvmH4LxuwmFuZHZkuZxPPTABAvbs7xHeYj2ktpf
h032qYz0h8sbdmX+5sqjjVpKEV0moDQt/bNpCvu+kuA097Z9XW5B+z2Nvb7y9pu7S8hWrOn845gJ
SEnSnZ6RAlVSARkotkRfIq8X/PDM4o/LozpfJR5dsMPxruSiOaPg4cVJv3SmASsIhns5alo2hPFd
g4/vsp3zoWBgQgjD5EKj1jz2rAexKcjmTlTG0DxzqZqwIl82Mfcokx85NjF9wpHnD9t+SGskD0Bx
Gxuj6vcqSevGl68LK367bOosApzbmq1MVpW62MIl9gGKSL9ZNmT515OGlh0+0zHgwH6Y/ScV57Ux
Tj8/GqOnpU0EmBuGONTx3HBf3Kc777a7oSgL9/0DtH3XSNjISK/vVka8vIDwL1Bt5J/zWjfMrgc/
bpndifmnfMzc6B6ZFuWu2ajbapfckW9dS0OcFef+nOW/bM7CXTM8GJCVYrNyB2pl7Y5wd4+MzIPi
RLZwZfy8PMbFyUW+AJj+n80sp5Mbyo2mZdMGMhFmGpBkUhXvS+9DbZ2tMUvMo66PO4/3EPVbIHA0
nZ+aEq0wSQMB0FOhaug1+ekd9QC0K5KfYYS0ItSGlnt5cAsHnR77qaBAK4t0Rt0CMayUm2kFj64B
rW2BVp+tJtlDiqb95rKlhWkE5AJi21DI6eC6TsdWxWoCvR6W0gNUrDo03XrgBpnvRkO/MqiP5vLj
65V5BBdOqheULIWMeeqjs5Khi02wYFM1tbuq7nMgGNFW28abiUtMfCLVuoNxC9BSYPc35f7yUBcO
xbH5ebyUN8DiMwPzvp+MmyBvFbc363Dl5llaOgoagAongiqe7qcTijamnqMXTI5XtH5axUGjESe5
hdR0jSZkaeXIIE1tkiToUYE7NdTktWRUJhydedhu9VrfixNvc1sGL2asrQHhl063Chx4QmmKwI7n
1HzKoTFhOcSasNevvdgNrwO32qPjdkURSrLFVyj7Ly/XGTnbtF2OTc62ZgFNQQ0LxVR8P7j9p7q0
u8wGH+XWtznEbDSlq7Z4sxZ5LRz2E6szNxZnAeh7kYEaITeSoIzPBxWh7TF4sZLeyfrRWImtz3LG
f47Tmuh5YK85i/WksD2IpfoxznGrX6eULDu7dnt33CDTaK9XLJVpDPODCKHB/1icRXtq53usMRbF
a+Et/UYFw4H2/0v2ZG2sO2uT79o78yp4SV6Ua8+WbWbaKdzgGXlbN3apb3wJ3lE4X5v5xZNz9FWz
8FCvB60vFb6qKR6s4q1Sim3f5CtOYHF5gZgDVKS94oxxxhhDP9cbjAQ9leJQ2egUOvroj6F/reI1
ZMXiiAA8MNcT1HieT/aVpB0twZzUm4NJHcox4y+RVf2dg2LyDlQkSuAIi8wmLu1hR46Cj+XUtmO5
Ca/hTN8Ax9wObrZpaElw69ffLd6wa8HS6VNtEPags5K0oMhNJeojVgLdMUbL6VTN9s1m5dJYcNqU
G8CbKfSFT0WOUy+HZrjvwTGGl0vMP4wx/p6H6ZfLjmZhlQA0T0B9RkFP7Owd7dV1FZawVNuFRrYq
+CVUFMAOz5eNLAWhCLhTvUCTCOoadXYvoNCa114rT2cORRITxW6nuVU3yX24azbNt+oTQsj9VX+z
tk6rhqcZPopCxzbJ4L3H8AckGOL07M0AhKkGELDTH5tflYjoWrbaffYe8+8ro548yczTGNSlYOSC
noCoaLY1w6pK46ySEvJi2tb4nl63j6rv0FEyXAtO6Ihb2e1ypwiuoJMPyJT+/u6hk5MWMaqMRIrz
vIUHAWbeUCWw+1xDCk3sM8LF8eXyIBe2KAccCmToYXirzx9+MbMHfKrhxqg1G3oiBzjIyhGfpmk+
jccmpljgaA39Us+D2qJl6gMZdg1D1lbdiqvpxaWTQCaO5L+kwAw/L8iWRgSGpkONwEqN0qnUaFMH
1C6LVFgZz+KmJHiBKwChIRGhrtMBeZmYRG3AgPrr6nYC8nnP0uPBczoH9Q27crL34Etw16/x3CzN
I6ccl4WmEZRBs+0I1VmYB0qFxFZxM/ljyN4Q8IHmP7hB+snOwnCjHeqfv78/jowaM/9STyKKvlpS
5q7ReH7wlHzlLb20ASdMAxRqiJ2ddemYKX8yFFg2NRpuOA6feyEVV1Zs4d4E5D+5YpAnE8bqdMFq
SM7rXMw5yLX32au/ypbPUeqcboTEJfkb7x+ePlMTtsQlfZYXLmDOL1sDTlBQF7IbpNZznpTF1kyH
z5fX5gydzjUG+sCgGxEAAttitiMgxZe5uFBczG7HW2Vvfk6+U0pXrzzugD2pVCe8qm/LbbxNvigo
kP7sr43bYOUCWojkeeRNHQDTJ+jzDXKwPEtSJUZrJYF/r9HRjzCHoCM9XB6C7FtQy8YaW9xScE1X
ErR/vFHoc5iXThFmCeMwhtdSf6C3OPqJyvB0+e3Ro3KIG26Nw1XsClfB7vJ8Lw71yKx8uo2y3ENu
JscsyhsQg+7hRXV67Zf/u52EH8s6tblDmaDoNGGd2hnQrc1FzwcFL9KFg8Q9OlhBG64Ekwv+krKF
hjYSdjgcMytILNDfYzKaXhA/Ww1SZ6N06yvS0+VJWzID2QnsAIDkzmlPevGgqp6hUcGsAeOpZvge
JI1hk3RfQSAvOBIy37CAkWCkqDAvlIx+qgTdVMVK5Wt49W3dWKtqn1vgXTw158OjSafsvK80DQ5a
IYYRYJXxuVEewE1dnqqFxxQGuIc5RQTD5/X5A4IGohnGdrcFWeGgO36wo2211+4skO9SvPG3a3ta
mpb59HbGJlUDGO40ksrzGFXu/EhPMgYFZ8OPyc8/xtSZyM1+Su6r135bfKq+wuSS35s3rX+z3sR9
hn6l7njyAbPYsir6qm8KPkC77zfhfryiKJR/MT+T7t5au/a526X34b35uMaReH6aT+1Oq30UliDd
VktFit2QrrvIfIdLyUXcwWnlVQTs+f1zamo6I0emYpmWWnUaov5g7mSn32W8qL5bj8H3g6Ndt8/F
Q3iffxeehxWHdX72Tu3OIq+myVAkQGnH7vXUyfK3OhQdcVzBHS1kV06tTKM/Gh1sbpCmVVipK/tA
XG4DxPve/tH/kN+iG8A539dKXecB2NSGgsuauOs4h/PIOPSzxFJjSl1c6RJ1+97thLvxFlzEptqk
z6L2WOU3g0szlvvbQfnM9OwOEIUh9TONyl6FnvJBNW1LeLnsBc4WTeZNqgIDB1u4AD0iMSznJp1K
ZPoOrtnfe32wCcbfTfRhhNZrHjYGddGzzGlNy23SK/SsJQEycApKGYMaPaNmtBb8n50yDPHAoN5D
XpEi7Gzr11EehtBUII5ZjNpTK/eyQmu5LLwZSeT90up+TThgafoI9kSY0SBYxVmf7kY6ztGfahTk
0RCqk2AaDKDVT6PV9sdpoU/8JgMjwPu4QUlbzGNKGnZz/TBiJ1NeMooiQtpsiiq/N6rC1Svhvm1p
kDUj/Tn2ER+vIPnMRcRSLu+Vs6Ivr/KTr5htR2nwFYEuXaZXeSwjxMfu5YeDK7nlznSzwQmNK54/
LSrQ7yrEz7zyEvewaZxgs5b/Or9HZl8yd+NeKPSVzpegtRzdWsGXLNkOG90pd7rbjFdS4aBbD09i
/6a++fSO/QedY2f38+wTZh5dGGPRS0U+YXhoXH+fbSGdFt46x9pNacDg3bpVtZX859Juo0cerVuC
X7oBZqOWSi9INJ1zlCWeU6a/jJEyzrCyykvjOjYyG1coSblYeRiBgJwGyWyTiWunZtEEg4CCiC4k
OEdPT01vSB6UO31km32gb1LB8EHn+8XKVbHkDCxy/hx4sJWk/E6teCJg8jSZtF4LYWcY2xFNd0V5
QQDp78zYkaHZsQDcMWhoejNjhmIb/oMAav7yyVu6gybmign4Q9cQjIGnY5n0zv2oYcY0lMokN3xN
btXKlrY6CSGbyM0t9XF72GjOejfwWV4Kq1x/gGa4I6Yn7anpRDIFgomOxbKqCidXa8MeLyBsSUIL
15aCIANNxP2+06rf7ROZ8mEiaVqT2sWEXJ1FFGOuRblEU6Hd+lFJxjTY5iGH2lDqx5X5PYtLsUSX
A+CZqRp1xj4R6MibGgKKF5M6yotgJ25+JzjSzn827ggOf2qbgemV0TO125vDWvL7PBSfikUgc2l8
RYHi7HWUm0CAu6qMqN94u7Fzsm23l++TF+9+3ADF3KMsnL9eHvL5GTwxOS/xtbmvpXmDSdOHGKL4
6bcrT7ElAxMDKpkJJJ2InU73DT1usg+lMC5aDA7dtqi7ATFErxDXKPCWDNEVg+YJrRGkjGfHL03b
ECIhn12iJM9FLwV2PgDEuDxdZ/2t7EUAAn9ZmflehBogUhKwUtLcofmjnSNIPTbdJtd+wJFqa8qv
xvvlJ62dBXRojNsV+5O3Oo0ATu1Ps3AU96LNG5ERmEbpjNvsZzK12KZ0FiCuQNSxWct6nF81p+Zm
gU2mdJrV5owk1G5Gfa9l194a88eaidnp7vtYNgofE0a9G6+Mr1G6uTxnSxtDUSmHTJ6LGvNsydqD
MVheTIkiFvKXxIJgjcvi/W/YAPkD6o57+SwARKyVxgdYW2wqWDcpfUhDJf+dYRyZmM1T7kMwlrTg
GpBG2HVQwdgKcqkr+3tpMaDG+Z9xzJ5VYpLEqRcxjqEq91LdO3EvuO1aSXFpRShMkQHgPiaKnVlp
LcWrOkj47PoAkVpsdpbdWMpKonLBl5Pg1SayWCqzOPPTk6JYgRRrsHLZUF/eyYX4dYCKyZAgEdBR
pKKZsTGVTaqnu8s74Ty1gIfQINZXaDacAA0zhxd51oikK3Y1IEyqsNFN+u5D7ubom65s1PveFV15
b3Sb4v3fKKbfknG/C39UeZ3/auby6yca7ffFe/bUVO/vzd23Yv6bk70feTFUoY+E1f/7+LH/nrvf
mm8n/wOek7AZHtr3anh8r9uk+W+p8uk3/9Mf/p/3j7/yPBTv//rHj7xFLIW/RlUh+8e/f3T181//
kAlH/u/xn//3zyah+X/9w37PwrNf/1OjXfknL1riBjrL2AUyvH3/rdEu/pPsPOBmDuzEnU32Dhv/
FmmX5H/SEQ0f2cR2TffUVKGq87YJ/vUP/Z+yAnYE4RcSV+DKDfMf//1dn/901MzY/1e/cZbHAP0I
tzBpPbwswCyy6bOITknVMi+aBgiYiNLVXiKd/AM+g4ldNCHztprFmEonf90fH/Z0YgvwKAAuuY9n
t6Q0oKR5oN87upoaRxG3u5pAdeuIiaWBnRiaeV3ootBHw5D4kF2NruKOe8Fpt90vkQwJcb57tN7/
ntdjkcpZZHw+rtm9aOSExo1Z24JkV7cFvfx7+T23nMQNtgZF06D54Tsxhtcc5uy4nxueuZnBrFhU
DQrRu+CKarh8rbgSanCTCI/wAI0UOrlX0V6+WeOhXJ3g2X1QBqRSMmVayepKD9/+zEPJWyl8k21U
R1dHyrPsbO/QSTsVs8gTTWmc2VCDNvYAtQOsq4CGQuNKv4UooHlaflCIafEgbGkoyrZWJI68ucUw
dgf4VXsnocWzfwmKMLE20ai3v6CuG3aSkQmf1O6g1DtZLuhnLYeWngkxMQvfoQGBDg0NPdkX6LfV
L1JRSNd90OV3ByWjcizxW9Un85C18CEJvRE6Uhgp1+aQm09Crfb3hSb696ruizpEef4IHicxS/mm
OlSQdbYhgLt92qb1Y9yrkFwe6tYYiPrLSrQHnjZX5OKB7NetguR7YJnRHWQYQ/NYB037o+GjDzdR
hoJ7ZCW+S1bO3IX/xd6XNUduY2v+lY5+ZwVBgNvLRAzXXLUrtbwwJFUVwR0gAS749fOly3Pb7bnd
EX67MdF2WVZJSiWTSQLnnG9rkM8F5HxIwDJ2BaJpkUwMAYi+MjF6x4E8GikGShcs9YONPCEcoDrU
Pa2QkVjCU0q7fM1lF5Ilnl06IdyptkUyLbVzZ3UDWPzIKgpyT4vtZR08c2RQTkRFNdmJV6oDpQs5
wiRk3ldu3f1AAMqScasTaTuq5qnzWvJooPiqItIQG96eaqyqeFzn9qArJMaqksyPg0bYvD0ruMNY
rt6L1pp3ni/dn4Tb5F1u4YrYTac5i6VwE3CwIC7YZjtBVPMW16vRsSQIS44Qfx7uBn/w94th4m71
p+7BVs14NvW83hZt4z9vQYdcaa/z92u1Bimm4khw5jbSuqvVO5SzGQ5FN/P9Vlj8g7BrpmNoD7nf
tuwCNgu4ltof57TZtvqeickqIlcMy8dkbXV9rgd4O0ZVuxqSakSKvzBXuD9pzeAiNwe6pIkL9yeZ
4/SwIRWOg2u17uZBnow1ba9TN6yoGbCCPti1zx7wYmudTcKXn2SxJImRpT5+Qjc1QBfXbvBT065p
ulwg976PWWmCNpVG8rueOdDCdoIgLHWiE8wabUiRfnijG0AgtHWGJs41STkJ+dKA4TFV0okpQtr9
LFwL/53CCeuptBXPKwXn8tnunfZoOJP0dlsZQkPVghhBpF0HXXkQGPfPO6o6eW8Pw/TUSb+5N447
wdi9sG00tARR9qqzrGw2gTiASgAdv+23Nk1X1jc5XNmLnzjfq5PToSH7oaq7Y+NI6b81wqHND65B
lsyELf31efBLm2WNXzIECziqLmMYNi2IMLWrcE8qJ+QRgUPOm8Qoci+6eUvRBc45Ez7tM9ta2RNi
XDFEqLhCKoZQnWeiQs31foLoJ4Szrk1u7dXWqae89qrQDvyjEkq+9raWx3Dz2K4RwqoTj5NKxB5V
WDE8I8PDEq5TANoKDz61Z8FI8IrQR8azV1A0kEDvxwi4Mf5LXdn9hbGFXzpYRcfBphLoRuA66akX
qiYZK2K3dzV8Gz9cOHk2sbPIKt3kUp3WWambJSSCZOVQDonkjZ8KwO8XhYDyIaqHYfzsuwqK137Z
wFKCRCgbvcKP3GXjJypLhHcKxJUi1sSaf9hEWzfeSv3LPDf8UC6ihVGs4icWtHU8S7PG3QSNlFy4
OVisnFJv9mEYGCD03gmG5ugrXsXL1DY7b/QqYDxzFyST7Ky0YZ1/hvR+Ofrr5u/KEj8NUjQ71CVn
O2UNwOhLMu6FaoMsqGd9Fv443ljGbY5b49PTEvrDfnFGFS9j7+RFz8N0gn1LG+FXAfR02na86WZZ
3xgkqrTRqs1woqaorqKR7RyUPttVWgwwylu8H1YXmmQZh/GLwed1DxzYyXF/Xg9WmBSR6Otl1LaJ
CStoguuvB7GZ2f2SjWG/HmwPtzeCAjzk00faKbwpDophu2FtNZ5dXwx7h+KZvHGxdlLY4qXWlpUi
7KxIV2j9n2Bo0ty0gsHWqDR9qk0tzvY2iLiy5imZpg6x7MXY7RfCoG6wWYlUsZLV+5ZUAbohVZ81
RoY5VBHLzl11ncgiYDtQJPiTC4OtnLgtzQl8J/JQejydHVYdy9KUYGv5fQI1GEutzbUfl21ZDr1y
6ttOjsUn+lGwCEz/Y6tx7mqmebotYbgrpnGJodEOT+PUuTkiQ+vEL9D90bHxTjrosSOAh9PurI2P
SS9L8hA0Bf1RMX846AGGVI2riruuVN1LXbseUuas8NM0oFbOjIgvp2nGtNIBdtp2dbPWbkWGxcyJ
p83Z9uumvbR3yPoxh2GbdUtjEsdTdM9Gez2pWjbvpuLkQ7m0IBHbKvdjcGeVMSA7qbYLO+0Kn58C
ofVTN5citoquT+Z6GeJJrR6SEJbue2i497lyIY/lBFeP1RHIlUHJeg8AicMotfZ/QKWJ3WoK0blt
CKDJ1qBpE1LOIqZONb+6QdulleF2EsrAzzhdyjOMCBDJOMzyJCn8NEuHqJM0TSWSctPY3UufSxRN
LeG3fQVb7WHW6209cO/EgV6paMAxJzV2FWgRoRRJeFAWfkxGi+eTNrxMG6RY4Ibz8dJaFzG1sdSL
XT5KS1fj3lQTDyILlqs8wsZRlEevcNabQK20Mxns+YLFi5veFPs+GJ3idoJC1IncGRNwwCTTJrOF
T+OnWwugYyRoHDgOFIj9Sj2ssC/2WDKaBX2Ii5+781wnYnCNfQkHZ5iTwSUzIt2CCdfl5K8gNHWD
IOhxA1fyJCxUheVat0OzplUQjGXWl7T5tBAAMERFSbznpZOO38dWuXjsq/MoC2OyrOt2mmtIYxLk
8Hp6X5Ggm7+coNzoIxCK9qgp7h+KwkmkZpqQAAGZCRxoVbUenNKWaYhQzjtwc5YypWrp9oHH5y/L
M+YW7dlyDimFbr4N13xTizwFSkIfYs3qULExjJxm/eEKp7qj6ySefFiQxWVhmdR4oFNTq5Q3jlVV
iCW2KcDEpcgbjFC/u+GsPpypgrXQhiTq3FfrmG3OLO4HE7DMVO682xioDW7I6oSVhckqMWN3nUgI
wxgiM7A/EVCikDCupmZLHFvOcN9cvaOzbE4mp20+jgsvsslCwPU69GXe9DWmqCwo5V3Q9huCqBGY
NVJO4rrvt51TcFxWFfcvgrVYpsSgvmPzmo7aMk4ZbXMnzwCX15R1YZAqAc5nNcJ0bZOtNDfDarux
jSpt91vb9J+Bwd+v0Mi/GRjoUfffqz9OGK4P+H1kYGNmgP4eIilYRqE3Rx+0/JgUphDht+sQEfi/
CwkV7P/QPf8+MbCcb5BVQZAAA+OryxRsKP5rZGCxb7A2pgSoDYibmElhCPGnGcG/mxlgnPRPjRi2
RERGYXoGPgJsxuHm8admtx51ZdlUXDZM8u7DsSmTpWLF7QrXBCj46UwRVtVU/msRzlse+NtwlEvf
JbAolTGf9XyLVo3AVtCuRwTCF/2Xvyj+7lIBS2y/0TR1pRskoRD0vrSQ1mukrffzihysYEUiUTdY
Xez0c3MiovCPQW2EiSXu0JcZhozpdl16uIYfcOzYJgiRqDVvD1SNfGeYbB7Cehy/8MHd826eUrct
3eMyr40ft8MI+7l1wmLYBp14dr2ytqKBQE6GpujLruAxE1a5WFiCbaM+lsUg7hvTjjt4+LhntEnF
x9pN4AKOZrw4WgbYdNqe6og3NqyyHN3L2B/9OqmkP+9CYxWPQxhCNFYgFnuax+bQtBXsU3mhEj1v
iJYOnTm0I9htkPMspI0+vxVNs4cuZTUJfJAXPG5Yip0jVHgituW/BGbmqKZ6Y0Wo0bw2Uboqv1rj
D2nXlT5G6c7s0T2mhPaJCr6+eGM15WXYjs/wCqdRXVgoiUxNPly6TRfVmgBGYpV9H6BY4xEMtlg6
aObktleAgVvaKCWWEZ1zbK+KvBebCdJi6zecFNhuBfE6OH0Rea3WHwHaz2OPzFEncpBsfR5r4OeQ
i2sST0VYm3ggtomczvN0VM0MzSEzxatF+mYPB6Al6kM8N3UBto9l3R9HSLfuS4RgpjVBWxUCnMy4
XGGXWNnmvQom67mqLLUz2MNno4+eq4efiHnqDoNyysweVH8ReLXZthVrIt2JpnSj3lHITe1LZ9K3
vbLpQ0g7mcym5LnlhwMEmd6k7hWyvxIMp4uj3ZQcNQFnUMjhvugSssrwsUcSdMrqqnyXxK/8mHZ0
sSPB2TZEVOHGj4jhZl8s9QjPooHma2GbM7VhZxaNrW/dL0S5EDisXF8k+hqaOeMEOX/hIvEI/VyN
knybabVrsM1gqQ4l6gVLmtwMFtDBZgyEAju6qPuIThS6f3cK+KWRV3QU0kj/aKEffVEIk/0uMC/g
SKQalliCEP/eQ/nmJ3ZrJAY5o7W+IkHYzrq2YLezPzG9R25NsbMgE4jcsa0QoNox/xCQYYPUv5nH
M9RKW+Z6w4qo96DZ8s5qzFHRsrzHJszjtR/VBffC3VC416K9Z+NdSEb/iUDp8zT7wn9llZpuPN41
yVKjGN+q0k3pslqPjmTiHPTU3OGtMUd3pnbGRtG+BWyoPhcQBp4U2cxXuVRj3kubvKqq4BmHo0ji
GR3A7L63H4JqDl5Cp9zeOVzTTiBXinvs6BiYT77Mybq2MrEUkgBihCqr5xVE0WRWDcEio+rc6mv7
BkN/efA4c3+6g0+ARAv54VWC7J1ismH1Y3tPE6jKH7NW5g5Lynxmxp+zoReA7QoyZ7RTJBN6nC7a
kP499Ar8ermA1zyibNpj0MUz0KK2z6X1q3vtcdAUlbX2ucd09VbZ23RflAW/Lfk8Yf/GdPle+p21
my255m7Jp5sh4H06rILccpCPImqjKhgCHRwIkP13rxj9GPnrIK+hj4anOHBFMAeMdVR8hSFZWbfP
ZhbBYdQSiV6trCA2Jc5J0Wk6zEu/JjBl0DuE8dgI99bs6IHpc1pNs96uq4drFItmgStzYd6rmVzv
sauYs0ffyekDC1dG0rBDx7kvBSmx3miJTF40n4XM59Kprazn1MeMwTSqfBoYlkuYs5nhVhHSzND1
Woi0znAKxXhWK0royNRXOGVuRMrBRtpRi//OVP1PsfJ34v7bauU89B9fwx+Lld8e8Kta8b/9hjnC
RhW7DeDNq6r1V7WC7yAkHnwRMCfg3Ah7jP+qVhj9BlFxcMU3rhGov+VlTb/wjeu3HJhngViEAF1w
gslfqVXgg/VPtcrVXRijVPAZgIpBVg9+Ob7/B8Da57a7FfM2R9K5x1wFo7vjvZtsQK95fNW7nzc/
0YgJLx+D2D4sKXII8yr3b82WmXqC60x0vJSzE3dDnFMIv+YR/vew5T7ojHdJnS2v2849zKk6LEA0
vIOtkzWIppvLlE5Rt+t2sHPMSF8l4or27ZzuYm8AWSiW5yoa4K0bdefZfRAV0Lot3uI1m5MAPsdZ
sUTlu5vo+F7jEO6R9p2GSZtDeJViJJeAB3rk93RBTMVJHzF30dEFdcbJvnHu2z0orwcsZxncGU5e
7uQicd+OFlShRWol9gvbjYc2dT6rrEj17gJjy0cawZUWz1BEzL+F3S89FRmt0sqP7If5zTnrWEf3
RTyl5NYDbTm6HO4vlzA6H69/2eLx1O6n9B1z1MgHAjKeYEOJYgZHdYRSPXrNnp7K6HNN4NCZ6LR7
GPDF5iIxUEDHB7u0o41o1QjvRWXiMIz0hWc4Z5hZ4de9V9ETzhWQBpUofA1Lz1cIyi1UjEH0Ob7R
pHlQCSJvTlCKw/uljqtn4vQPFdyE8xrgli7hGwb6Mb2XXya392Knjmi8MDsdaEbwJHjcyb2v7uA3
nE87HZFbjBcQWP9oZJm6A14ZiOkRT4qkOfVRuB9zGPeoFYXac9kep6QMDs6jjEhehemLB3XU/Wwd
MSl7W3dPT9aOmGTKVYSpHlTY9b5OAgBSfM/3aw6TSSe9MJGxH+SlzeCPfhDZmnlnS4NBeID5dnXI
mJtYfs5TGEI0ySVwUmQgXz+sA4kQebHuFMKR8GFc9y/PbZFO6x4PUxGTh5bv2ePyDKmIfJ/rLHAT
+N6tTgQh1zhgJLnjrI7mMlFlQpZc2ol/wv41zy8Gs672JrwHcSYRefAizvzknOnjeFpy/ez5d9Zn
+IkMmATcfUxIIzum+MQ+NDc8sW4H/L22zsuS2vHYnMBut92sw0c4X11pxBHGC57Il5O/x05ikNeI
ailMtj51yJlOe40ZjRfpnz1CkkAwC6PFzcST/gBNwz2pWxRCIyaD2wGzkoHvaFIc+B1O7MlFFOvP
AmxQk3yaaI7u7k4HHL+EVQG2dNzwwwrbrYi/IvVOPPUzmHhxJePpp/funbsjz8N9EWQtfB1Temgy
C1cU/OcqK3W/YPqB943kV0NQHndxMWQl+nkYhEfgYls6Wl9xmUk3ql7IXTPF7ltiwXTp0f6qswi1
WDTnesfOyOqeE2Dy7hdeWBj1Gc90docGPYzisjnaV8dTIFxYDcobels8WxlUPbhlbfq8vVx1wXY0
feK4ilj0sXh1sVD48fxa3Nd35XH97gWp/GF9YjiKJBkHzQHNcH24eV++yDJ2ticH+OBuO/cZi0FV
3VLYJikApLcic4+fVjSdcZ9Ux/p7c+MdEJDqffQJiZofBeYyqb3EwVv7CXbtuHPe7spz+EEB40R9
fec80LsqfKb1fnbezAbrcMzRzs5bcBKjwrg2WnT0Ze+JOQe3qYn9PHgtIuvcneaYReLTudvThxxz
rhv+k94Ed3OMPu6RHm4kwMshIxJmsw9+swfkxC4M4pB8vBFTBDkS4Nw6/fjgu3qMw70dPfLdcHeo
YZP5ksLZJ7rZktSF9W765SSYIcXTd+eEzyI7Ya/9xxvF0j04eHe2TKU6AWr1oRNoTvEVgiTaNW13
bmzS5XQDaDO+QUTYZeIJuzUHvAQ0KXEHH1DcqrCZGvY2fkTgsTAxir3EL6MQPxPmGOW0N+5hSXBA
+PNyIjGCJYYdSucQI024q5+9t2bPioP66boRPm1/vvn5b0dxoy4buqNjm4uovfipxkI4R7D3hcbt
tGQaXMCIY6b6s3YOE6QcERmv4H3mRVLjfyrt9vj0FOZzG6FmjSZ1QIJ6cdt2CepJkgNF0wke40Vu
3rqZ1SYGLRsuT/vMvoA0QWKNqIbyzs3frDMQ0CRE7xtB1IRuCEQSH6Z5IG7Qj+c6qg+P8e6nte91
4hy9Y5A93/QmwgirCCL3Azap+xG7pH8mN80Sb3cIWEo0vCFkQvPrfyq17n1Mat+xo+Lw/bxzovKp
/2i6eArz6YSDCl57nMnlhER2LzJLxM+hfN+K2Po+s8RXQCKjit0W6X2YuAv2qzbfqtu5hFMRNjb3
rcUhWwKAcTQFmbB2FC14QpQds+Hghb8rZv9Sufg0dPjzZ37LH+kt/yv/MVxJJNOff+h/IAnmajXz
r2daMf/4/sca8frTv0pEh34L8c81jw7qRQyhwMX4VSIS+g0cLBRlwPWv7uh4yO/zLDwGgeFgMzNw
p8FyYP8YZ6GuZGB0Im8VA3EM4APvr1SISGf9U4V4PSzo9PBLwbghsLX+5wpxACGASeIdBgsdbJgC
iNo2H/6TISvOcqp0HeMb1XJRAbEwIag80fWR0f1qH2uP2VPGvK3GwlW6Dq7JnntllRslrwEPoij9
sMvxmwC1xZBvIMZ1VxNNlgvtpXCaNLCUhaV/Ha3evrm6HaDsm4IqbJ4We7NnFz6ywMHtW1F4nAZR
2Vi0vX7RJdZLTTVhz52xhXee4KJJ3kfgfB6NAX6q7a3we8e/teg89BbwaJfpG3vwOxeBoRNQoEvn
hLP52Zmin8FvKkc6JF3fsDXhUN6uT+28rNN9KX2HkwiicDcXdF2+wwKQUJPAs+lquNdSXtZxT1dJ
sFLUlfO0aLmZm6WvENeYcLXY83s10bCuIs7Wfs02tMv9o9UETD1hBicVtne7MjRDn9mOb27hB4hd
amDIbj9U9dKINwu8DIyJ1tnv6iXSjK2wlMZgp19eIOKxnTK+ClQnUH3grY+KyMXkaDCI20a4LbBX
GCCGZ8v3iiVnPW+997IlYnmtq80vc0QOCvdAWmRKoq6zbHvcSTBGsA044dKfRn8I5R5SIj57cbtu
on0fCq+1HsvBl/4thSUaQ1AeZfDdjxSs5pqfziQbr0jH2ZHFpPaj7CpI56NmBpwx3xKIHY2HctPq
23V+t7Wl++ZTVgjt1G40lsZ0/HEzlMHZpCvRD8MWnFZDfdW6L3YTtk4OUWNBgVaQjdRWygnIJe8Y
006Lc3TXtlVfvILAlsaitGrHpMU6mqHbt1YVBuvPpqOsRfhAb0bhlDnMTsKA/wTYs47yjEsR2sB4
pbydx8NkGqkHRHJI6O6jhawKTmT9aCNDd5Qja4DJWrXWwJvLvks3jxQ2uaHL5C64tAoebDR2OWz0
UestZPFygZhQZCoOJQztRdQ73oKtNpgpyhdH4t24oUaH/KHxOeHnHuL44Gx3MMLK5zFYi89h0b2+
85o6xAAFNI3h1mqYMTeY95n+1WkcsdCo1b4WKM7INJZjTHrc82uC8weSL5hQ8yy/l7bdlyQlo9Ic
mp0Gh+jAdV9KnJTag7lxDbuNpg8yd51ZE8aIv4aDa+S7MKbYjyB0AugC2aQjZYarsacsCSa4vAB5
8QcLsWyBt1nFh78AHnwJnDLYzpPpxwlXv9K6+0Ux/UtbzP+ffMur2cq/3moefgj92VZffxt+/k3x
H3+LAXD903zi+vBfew8JviHohQEPuZre2PQadPX73kO+wdbsysgGnAEp8JVu9vvmgxEENiR4M149
PaEZcPCg38cTlvsNCAoInbBzRBwyvNndv7L7/LLD+QchEnMRjEdAaguumx20A3+W7o01VtJ2BPgt
5BRTY/pugaq/DvzTUMHGittg6vq0XbMhKIecd9BhYoC41eUjW8fRTSsipykeBxnEBnECdaKKTQ4J
FaQzkbFWN0wsBCrTU+Cpacq6ji/Pdu349IaL8Lm0zPLhLKo7SNBEWTZXK7oLwNyNhEU0b5rHehuq
JrUCvwAQPlT47VFRUFXC6qMZKvCLJpftEIvRuoBIVg/p4eVm1WnNm2mAD4RloTudWhCP12ViABYr
8+YUWvUZpvIYehhMa+EBX44Cm5u0SpESKM7gU63runlwNCNyN5SB3ee1V9QYzcAGAdZM8KpD61mV
U3PbUoJkHU3XFv74A3UscDzMOCSm9twlc2dRLPtxhOVSLrCQAsmeApzSvpUdux+3EjIiucAN6VAb
B9ZFESe9QOspA6+uH9ZxVt6D084VmqfCHml3B+CBWs+l2UaaIYK8aY+bNoI9YkPynR917UvoIj06
Ncv3YOIWqPiT1XObRc7qL8UNtaUZEx9TWjAGtUM3Ky5w/UGq5QK3gYeFq8YO+j1ihDiqEARHdDk+
vFAxsUJOMWKaOKoIjhaACEzE0SwWQZPKAkPhOhYd4GWEjSwA8teIVrpoOHRzcgYbIDBrMw9Ry0YM
o9G0zu5w446dH9yCq+c3r7aHrNNdb/c9dhwtS/NUV1DmfDUUayWP7A6eIdjjO1OK+7JBKUQA3Myh
E8tC2cMX8+TYfQVgM6mPcLXR7fvgTcovNtOpOzcLKDaP8J5C4BfoZFtB8wbGS8EBcrIWTYCwrfFt
9ry2BmZyzUsJ28DqHhuUFG0+jhtDjb55zl47ZbkD5xCol+83s3+Qqq4rBMKuENU5QWvGHR/6vo+p
rorpZEbugQpCUQ/tt3WQOlWhrr2D9PptOHWWmeh34XYO/1pAs2hyd7a6PlY85MAL20Z3R4u6dXNe
uYXYWg+gPN+308y7g011EOyDpRJ9vomCEww8hjFY0qKG614+TjadMiOmZcwcavkG6AVixvGO+6q0
72QPqAZggqxeOV1B0KQFDeY8nBH/EgurQt/tq6AfE8q07S/R4rvblftSkjreWlK6SdW5oI0ha3Hq
sqYVhfNUBb2AaxPrQEq0Ih60Xv1phDeSuy6grcFVaHWYUlKD3o2OSjnpWkz9aZmNhQ7SWrxkFR6E
FyO4NpcRLJw+nX1/sVNGJVJytkIiirAwqsHgo1Y2/JmG5nvn+Lhlgi0QLO/0bF6LnpDPStvzU2ld
Y8GVNAVgEolOEzwLR+WT21uJC0X09AHIQtY5+LgKoTg+B+Lrt6oU/VOpW4/mJYqD7shKR6pLOBZw
gu89Gyw2G1v1fIeavQt25Qa8NN6IQG3ij/CteqprQLxZCFY7i+0GwZcRcb2apbU1O0MMAocn9jRs
wI1oSQ1mZNAX9NZmrEHZfeXq74aiaAlIi7pHp7qoPthPekWnPni1T4GSdKDYIb+t9157lAMKt2NZ
Y4zb4aTEjgLPNNPeVgT7buXIki+0+1P6XrdmHNSc9RTY48xSl1YYvpkqGMgL6ULX7AYU5EjGNUGw
JD2UZGWquSthW+qZRcezJ6WEPUWlaHHGs1KSjpCzqQhUlxATgE40/A5kO9+uoPomZomrdrlKWwrQ
UJdHvElbt7fCbRwhcnLZlPMafKvYrR0sNZ1Yq/bIWRn0cVAyjqnUNvMpah1HHYwEPr+rB7uUhy0c
Xdhx1csyd5cCEVZdyvQwhJG/SAMX/R7c0wy38zJdLNUBSVYaNRFKLdnIzFj9HO7askOvgnF6gd6/
QOTrkYPQ/cRWbBPpwjWOfDPFVO1de53qWFbusOWAkNr5h9usMDCaRq8pj1U9uGrXswBPSC30CB/Y
8vzltqsdTMMZxUUde8CbgmTFu0wiIH2IDvRgSof5gsNaFQei934yohYv9UwVLgmq4WAUuCjg3HJc
lefDaMEB03K4eFQ7Qcw12/RlRslr31mFWrtkGoELnqH+501ug+ulgPA5gh5J25evoxRXVlNbLN2x
xsJE9rx2J3OgFmnGGK5yLHzS4dSwGNUwTh51q26MRwBfOseCUJKDO0mbp2tQt3YCd6heHQcEcuMK
MgVHXRriPGyHdZNquKlXga0xgkBWQ3HACCkxZxXAKCxEYRpMT4GzYxbP4Dpd0wb0OjmHozgXA1/H
m3kDAfusYeoOmmTl6+lMWiZG5HnT2n/WnaqmZAMJ+edirWCfgTQIShdUZgDwyGSJ6qkg1ljtF8/Y
GIEWtOb7iVTu9INotO7JDNpfmS6MYMFdNo3rDe2kEmec86JEZdCMQ14i5fcakGAUvMXKxp8SpAEX
5AKTNqtKyequmNS7ZBHyTK0u2GJpF6Tl2CRmp02gCypLmWw2/Lx5Ala7DT5FiF0xWTbBvPNmOvxs
aYfzuW1sLkiMYmCg8W8F6H9K8b+D/POvK/H/bX6Mnx9V/fFP8ic85Ff17YLKBI9UsFF8AraQfSUs
/aq+Gft2FXOj/oU08joS+sfoh5FvmBKhVIfX3O8Kp/9bfdPgG7IMQhf/wr3nNwLUXyAy/QkahDE0
QElglgxq6xApqgBB/wgNdrrm9dWuLMVqE9lsySyeNnCen0DGgTVA9IcT899JhK6sqH9U+v7/83R/
EubRwJpqwrmTqkz/H87OYzlyZTvXT4QIeDMtmLL0zSbZE0RbeJMJj6fXV1tXV+zaFCukwYkz6NjM
ykSaZX4TGkgozxq9hw3N70DDKba5S4Fa/7gy6JU5Xsrq52uvi2GM9RAywFuMy8xdOyFWVg1TiJDa
dkjqnYHPRW7Ffr2aYDLXoQi8cXhJ3KLdoBn30mZt7qM+JrCi6/Svn/++D9cE7YV/5JCRnDz/+7vu
bGYMoMPMWg+FlPu57KLMKq4swXlZ/7Xs74a4YA0BZBCDFPTL1jm/px7lPcxTebsANaDBlW91vTss
8Rpi4HDN4/TMgPprZMS/0Bljs2KmRWf6Yn/psxlbba/0odr8cXG2HZqHKYURNjvR56tIpfRyKE4F
JVRMMPBCw7nrvA3erSMgimlGcDIPRaMswWSl001OYHJwikkfKbasy/fYW4rQ1Gt5I/Rh/Jp3AkRx
raw/9corsNhVk/oM6U7MW8Nd5gcQwKSbxVQe4lWhlav0QIlSa+XPgQ6wvtqybH5gbrg8JXpbQTwD
03fEWkSvNrAgl+1o2XSSCt0cAbIm6vDsxQilUVwSk5+nkoZH0azbPPccPzbL/I8jTOWLifbu7UJm
sPhc1WSRwh4PZunUN2TEbTiC2Q+tFip13y/nlnxf/8zjVH1Q61keKPYM0L4m1R6JmCfz5xDP4qT0
S3trCBhIJD3G+ms1y+FQJV17SAFfPZu9BUR2iRcdvv40zM+SIJDuae18gZkFGMgAnT6CWj5Q8NU7
AFmmc6q9otgOTjJGcGK0kZi5A7aGUPHTWTD9xTacJYC/Qua9luatmrgd9MrcLduA+25oI5mMyIF6
a/lbq932pjNKNwRgw3nLHcsKHHQYfiyluUY8ueuR+vmyXyhTQ4H3BBFnA/fINiTqsMZkROmMUcA0
1fburM6zzy3VAamvm/s+H0kaxn64raxFebI6dVRxN67lcx0XMZDyESzb3Cmbnu1xFDaZpmrRC+vM
fHqQ64x2t5jy+q13GxTQajBL2qrK346ej6+NaFGlsLw86uGWRotCiRHMVrzrpUkfjWT8qTbEcrSF
lp7ssmw6ZIF2KRyzx2qW+v2ACVzo2VkccAu9gmReYFbo6CdWRpWe5Eo1I4G/t9Wr1nuaurY65TU0
k3g0tS10DPuWONDbpXbj7eHeeAsFgW7xOxbk0GSifSRicYIONtE+O/MGNmajxb8rQ0X8XMs0f1Bk
GYiiH+9RbURjJnVmB88MY9a/xWM/PhCFEHx57dLu1NTRftkTJ6QwcOyxu5gcTc6g/axadY9ah7nh
pq8ASPkemHSfgBB/nQXvWpyr6uq70iFi2OZ695X/VG4oP5rf2nUxtnAkUsufybRODpKHz/ms3ntV
HUfl4qw+3LLsWLRZfBCjsu7VwpV3ulKhHVCsKkixXpaHQqbTNz3Nc0wBCRlf4QvEX1sBLmE1pXtv
GrX5Iy2SP8Bwvf+ddxKPGTU1FWNOi/85Z/uUvy8cML9YDdc8ZpO5HBWne6LseTe6atSV9n+GVp9w
lM/Y5b9vUhQ/MWBEipleDdqQF9dbOWQ0X4TThmbjUaHW3Ll47Y1+QQMTH5xglu1wmGchT5RyxIu5
UoUl94Hj5NEmNO3vbmUgQ9VixbrXZEITx6TAvZhNFYlyandan/w431H+5CXqoVFL5Wg48BCtwat2
aqs7nD/T0x96tcacexy7B2Lq5ilWre5oSntd/BqOIglt0aGQoheT5q9LbkZZ4+g+zqULWrXxuqtI
N56Hqen+VE6lPlVLLqOuMFyijl4t+2ic27Xf5IqZ/wEKuXxDygZMY2F5a2Qq5nxEgNeqIiedtaDq
GjACvWsDNq7ndvkz9UUfJuVih2a2AtNdPQdsR5Z5D2rcd5zSjtxwdmcLfPBqb4e4pxi3avNPJUFl
YTC5+KGfrmLxJ5UmwyRnO9AAVgu4DTmnNy3xqYokSKrIBY3neyWcKHfFk/LsFR9JbU2e6koxgypT
Rxr+YJvDimQ+rEVqv1roIVKA9+y73LBggbrGkOxHbWi/dTJPgVgY7l28EOzb6joEKXXX05wrk99x
Y+CUMJs+gEO5def8txsXLogdreTA5hSCXnCpB8JCwVR39wqoXIAk4J6/JU7Xvkg3L36Bx63f1tGx
DxY8sAgYKNQ/Q6a0pHp94EoXzdDunSrxIsgf6qlLi4MN53GDfLSZRToZI6gSnSY53A7U2W1hNBth
Wv1J5xDsHKdxqc2U5uvQ5/oXzaowN2nf5hr8ptPzIjW25d3LpKoPaY4D8arlr6uxHtuJcuYwxfED
QMq4DKokLd7kPBCLusXk3p8dEAfwvpnGizpZ4q031cMsyViVyRyCxdIW6n41DgfQC4uN4uoOrLyC
N0YmYlN55m2j6qXv6vFrNQOsSbyZTHjNcLqeX3idXjFNHsOBJtOWBoX5Zk6dPOouBbDkn4ry1Gub
RAJGw6Yt6NWp31fq8CIteXCb9qaRy87I2hcE546J8KYT5Va5zWNrZm+ydrWsx0OlnEXaHQC+uZ/Y
qKFJ3rvtNCfO0SkgvbkeECTX/bMi9HpQl2FfrP3WFV7F1Rkb0SIb7BumNrQg1ngr0AcRgwSBlAv2
x3Ph/2rg92GSAn0YdeB1EDehYVZYBeBIjvheh90ZZac/CjTqr5qLRWwWNw9gcJ9yvb2ZFW0/u+m2
VIHcG+kKYAnkulJvC72MH0qBFKhWPBIur2yRQQ1EYvgNDMygVKs0WMw+0gYgamUX4OT92hEfgCVr
vlS9Fdqt+EbVyNp0lvNSW96hA0fttwUljVmmUZbSEFoWOqddBhDL0hXtYar6rT1aQbewAeCr79Fd
PfW0tuyzE6uacffVYzCZ2U2zymPa9hGCin6f2y+D4r2MWXVcrDiQWpZts0a1dyWJ2UmNBcjGPKv9
QXX707jEz8mQPzd5Hdm1BonBDq0z0XaqgRUR0Jzor21FnBl73Avy27ngDDrEjjRI6002gxDXNO0l
1r0v0jAgc5EUGG2WbaRn+ineAn6uDg9Krz+1TR4tXS8fFYRxNoa3nFKaEMxrgHs6d1HdSXrIhYe7
5/rAqt0m9fLkkuhvRFN+6zoumLQNh1EL4wnfa4tS2tiXCB31xo5cxI8pUo6KduqK4jT3zcnxcnYq
/iM+Yanij53ceo26U5MOAJfhgMty7ZOTLQeYrmBL3GErCKJM27yZy+a+d9vbXLWQF7K9A8WpQIoU
DL01f1u9de9Z2rqZaIXEcR5MDgGuI62b2oWcsaTfYwmnwy2dg9nXT5o9Lr4HitGSXpjGWUho94Vq
+SHt19vEHI+AZREP04+jNO8WS6j3Nq3JKE2Wx6HL82Ps0N2kZrMnmv+6oLXrpdUdOybftBwylg85
wRKSx8lT26dujR97U95OpnUjei42WR0bivt+2QkZZVCRb1UhZBiXxHgt3jl6621nz9Q3ohrg4NvQ
xRcD3kSa/jYrMz+UHWW5Rc8n/mSRRpNWQRPpu5/utGr3rqgPzdJFVLe2TrcE8+oB4muPnWeVYyCy
SfnF+nw1vASDrmT+imTxjZXZxPXdK12Ou1nXQOGoafxGb8EEgw7zgf5U6x3mrvtdDWI7dEATylkN
tJFceLBv6sw9FUmNwlt/qy7rS6pD/6iaBvyosXDo0JG17U2qZuMP2Ds4/clln83atujK7WB1B3Vy
Q/IN4BAQD2ct+0YOYZwKvaZCLb/Nmp5TnIwd9Vy2OgJvhmwnBEyiskCulmLSzRxDWGprOWLfNuCu
ro33BM2IGCgZGNFkuU0G86bzmgiZlm0qinBo7VM3KkgwJhZxtRC/5KTtC3N8MdZkCZTSBAiXLhO9
GdyFPAm3YrCOhDBamCcQXEQy52GvKpGjjihG1OJukOh89W0rNoRizcYqdLod4mG16rNiwbYrXWLK
0jjj8hdAwWJMtjEp52YuEvW0Dk0WjKreR3PhTsTI8Lv1VG7Xc9XcqioIUrPuD1y4/jQCW5Vzv/o1
wXgozVhsEGI/tYIyMvjqr3kCU3VjQjkntTElgn/invyKHt1sJwcwPIjl52GWNX45JBYoKyrJyMhp
w/2ylNvJtf3ZLqpv05ThMatZ7cMA2X6nQ+EJk3ZxgcG6NTJ+OV6v/ZA/NNka5G23FZ0XuIOh30M2
SL6aevomsIBJIfIa7nBHHnXMK+haSuncm+Nw0CoHcOLQPekGjaPYWs41dQVS+oJsQd/L9rGwq/JP
UbRDYHL3Rk7d8mbE5bGgbhsMSuLepV0d/zRnXadCL8DiKeNwJtMq6Z+5n3s6JKM3YnmfLr+hR7c/
ir6a5G7IsmUOUTSSld+ao7lskCUA7z10hf6WoOjjHbs4We19AanWpRCuNcUpJ4WsN51YU/1+RWQ7
/jkniZUUgUEw6vIOedobBufEsr0Z3+ZO5vp1qel7z5AKNfK2jZujSktj2cxKMz7VciitAE6JBF+R
ZcnXttbcyddTvborl6pxXvhg3duYzMlOOivtmRQblVPjxPMT50snAHXKXSc6yNblbP5U9L6M6kYp
DpahNsexbWmYNIOzAhpvu2RPQ9dAZkIqp7Et3GdAHO6jW2bm/ZpnEoopcgObqhu7Hzbgkxt3jJs3
vW25xTNrunWc8gwuxKy2sKYsGqVY7xaRLAQdtWlANpll/bS4Wf5VdfLuvgdjARkICeRg7TP3kNiK
9kRRtz1AH84iY56nPxbcpxvXis83vfFcsQ7JnaP31X0p2umgr2wWNcnHu8UQMOtUS7PuhCQooK9L
DNrnbjRl2rAt4CnCMEH+/21q3PJnW4F/keo07Wi/qEHONRfVZPch2b2H+IvQXgstRmU671dyyWq0
+6PVZjPqD0UXR7IVZeDA3X5Qvdrz11xXjgiFFDddZwzHwbHaJy+OWxhvS9PfCgJ9pHv1pEgw3Vza
wK0TSnXE4M9Tp61P1LIbtmRDsUCtOSfd0nlf6xpaugEd6CjqLF2DRjcV35ulsUdzrD2VJJ1cHRm0
TfLKdjwtZVmZgIwV72uPX8G9klryfi37GkF0zSm5o/ROErhO8KsI3yx92RhrwyPdDPpBIFs1+QjO
eV/cQpNHjRT2APPdOpTrYCIRo2iQ/LVarQIeG2ReVFcpjnXhtOjptK5zb6uyuekXNf4NDsB7hO4N
JECTqt+uE6xPF20Ur6iavZMvGrF8bgZ6ZRm+3Rg2bOhzlQrad0+JxwAgqsK3GJxc7PVZmQg5lCJE
qyDbGBOk9dyyxihJtOLXYtFwM0A84A82lL4uHHNr2eM9bOpqUxdNH3hJR7mqVEofFQ1QFIqrnIox
bberWOv9mBhyo5PkgSXXzgy6Vn/MUViJJlpjPm0qAD4Gu2G0acTMsW7cdmeI1DiX08muMX+lmU76
5DVruNDyAmLXuihspkhM6FN8byZa6Sdl+1osKb6TRkVs2U1OWGcz/d16zgBg1E0oDLfdxp2mhEoF
t6q0vTaY+gT9kGRJHnvRA3dLDayFy6KM5srmkZzcMnCTzAumoece1OMcwrnaFL4YRRJ4JWZp/YxG
Vl78yDpdbLu1a/wcOv3ZxjefuXnO1FR6xCq4eZNgYZSwV0s5HAuxZlub6y20y4LWagVJVtNl/WcS
1fgIQEOL6pZmDeF2viMJB8abT95Bt6YBxiPlC1u3ZWg5xrzvvdwO1KKrfGEDIeQx6YI21mhC4p3N
Y1hDANDyaT06k9GRWgz9wXJZmbVMygAVvHI7J1Z5LMl82MBQBXAqjWlql95jvBCjsk1nApvB2lpp
O/swRAwEZ1TeDdsgxtDqVPAmafmzCx7v3gST+W0RcfM0V3Hl7GJ7rb/Y7joA7Tbn5U2Xc3rTof/y
k3zbCqElL+IIplC9X6pJjJsx7etyV5mJdzTQmQCcnRvOrqd/uGmbIj9CAhbtAakh1HPkurRfJgME
UKhVEHUBLLuZCFzsr9ewqBGJ0rmpIyQXAfmkSxE/GOWkgWJP66ENMtPSCR55KrtCLPt6dFZe8rwV
XphoZvnNo2y1E+aYIsLvTn23oYwiRVDzij+7aRM/d3RfHyRooocCMBSci1SjG5407a0o5koeyxGC
DgxKYyv1sr83bRqWRla0J5VDvlnrzn2UmZpsx2ZZOBoV8gqcFBG1uq491zKuI8dBYwCQodwYDozY
NZnGUFuzPPAAIhypMqTbdDY837St+Vep2gf0RUkquXEpaDgc5nmVT8Pcds/ZmveIfomJIpxQwAkR
7oNEt7RsqxjzGXaugMvw5uZebbPqO+3l5TVx12TfpfO8AQ26IrrSd749wP0Q2roGiUGPVKJ6c+ot
0T2nKyizTdHXw45qfn5U2trbrmpa+lknyQf0qpMhnpTwDOZY7Ho7HsMVGvy27F0iD2P1eEXEQkWm
QPnqYRJzcmfPjrft2buPkkMV4qGCJoimFiU/18HQXANek0JOTqmVL3mFt8o843vVFRR7J9M0IZYW
SKo3cZUecuCf22VQ01cHkeB7dmW5zZs2vqX3lk6hUlMGyvms9IZr7HGzyVD+JPze7VQCEapAdb2C
jipueoQpw1x67r6YeyXCypkKfdYOW/id4jauK+f31Erz0aZinPupoJSsN519kytkg/Hczjtv6jns
ZWGJnwsX9J0c7eJ+rlFg8ZsOmRPg+UNTBzF1NXhTUpN3qQmAw/fGFpx+3Ck+sNXpdkkdvugobVjA
jdHP90CGZiIMAgWkfGpvX9rLIkIkubt7GPIdruKGM/tg0LidPD3uT/awonCiOK7fc2RKvxZO/xVw
2vLmZkMfxEKBgWD0pbqbrALqO9z0ZIePdeWjMip/2nk8e0FtyPxFbyx1Py5y3JfIm+znttR6v+p7
KHdjDQRnAFeC2JTqdntj1IrvSGxl351MMX/a85D6iTcs24lUPdDm1IWKPSXgu+zYe4OTrIEdMhNK
h8Xk1I/S7dZjObvJFwt0zESBUrOk35W9/Wex+k7z61H2P3OjNr6bZWEGSWml0kdRZn2wrLW/m8/B
nz+s2bgfCJi+ghACf4KC1LboYwO5D0Tb723Hql8aVBUOtPr1O83t5WmOp+TL5LrilMsCGnocjxQ2
SU7K79SkstAZ6joo20XAc5f9kye0H7MjqgekiGqCruUfgRAJGbeU22USOoD5FoYfkabMIo0i4ewX
WezeZn1VPmm586ezeUtoWWiNn6KhvWyUUUKeqld95y05eSoeGidw4HKnmID0lL6totwrwBTPo+Aw
DYC2d5QNYoxzoB7RMOZJN1vjgMJVf18N8QSLT6U8ViHP6ZcAKPnAIOeQMCh4e1Oh/NTjaXosKhwe
CjSgbT93q+p+6r1pDqixdDu+8vTDdFBRQUbNyfYUQ4qZG7yAAQMcnaaP9jMbPYjInb3s3DxRX8vc
0Y4uBmEcS34bj4umRIOnKMeVjeSvnRlHupuiJoHUmt/GwBp8XS5y7xSxc6fGCzZ+vajiI9qCdpBY
Un0tBCI8yGrFu67Mi6fM6vN9bA/GnxntIoJSZ6Vg2VVoujLR6S31GoSDbCTI7hurTR5c7t2bwZBO
QM1UNL4yOuTWCs/o97TIMssfmgVG97moGIOZ/oqunBPpK6B2xKEQs6HpBJuqEfJo9el0h7yZONQp
n7Y01nEfF/rZWwjVJP6uGnCDIw+a1vDbCWqfKZOBLVSS1c+0ydv0tLeORd1ad6gqe4/ImZNk62AU
qaCuaxzY8wxHKdfsPnIUoexnOWDMjIY1VYMYgEtkN6VzK5NeDXMiuiA+tw+XptZ2maJDqurLcr8O
1bx1YqO7Q7OCy3kesxRgoh3vGzVrbuzSq44Z1IFoSex+C76WkMwx13kP4BTAZKaVP711ggG6aN5z
2k7Wj0wdELtCfuNL0dXpI4UX644ktAfA0y13lZcq36dinEJ3Td2beJLatI+pCPhgTtIbiSI311EX
axZ8CGytu3+icyrL5PlCzysU6eZ617qVi4fS/FZKb44ymz6qmPsfheymk7SA+aONke1hV1T7tcra
Pfm7elNB5AiVYQCUqJFvJ4aT+Klcy5+yMpT7Nrdm6u/8UPslKRGAYn/HKbl5VVUolRi5FBjg1N69
0IHZbDpFUzfuIJpjWdEDqRwCpaIReTT2qvPWykLgHo99J+9TbgU2UDTfMFebp3NNdksHOhRcmHkT
A1i7t4WdBGaXLoGVQrDVU0t9QjvD3KSxPm0qNq8Ovban3JfbNULL+qhn88bsBzS8+znf9twENYIw
owkhmQsGFiudyq9qyYUDbiybAfxY7RL0riFSXos5+Wlg7xtVAGpVcrXJ3fc6oh0d4odWsFYOLTL+
hdtMQIlL6T1uYrcrXlxquhHAwzZYnUK9yWoECoJan8WTvtY2LD+0Ou+Iq1q/J2GIgFbpLxMimN6m
SdMVJ2hBa8mf6c29lFCCb2iE5fdeZ5a/QdBZD0VqFDjJgNXaEL223+Ts2hGdCFolPLoWbFO6NGZf
dAMSbl7ehp/3/S/J7XiY4UKHKxB2rkDY/4VgUbyh7/U6AWEwKRp1EjjmZTG61cZL8+K2Rnj8sWnn
mqLoaEWpDZBbjqt6asfqLq/BCZhdvSEk6P1xmrblpGRbAPS68M+v8Z0uaiuYVeXc25vtfapW036h
QdNtimykq4jwyF0dxxX1K+zjMw34YOV5J3dsdvTyfttj1WwUMF/hJNmOU2HX2x7g2H4AMbz9fCE0
0EJ/Nwgv2pEXYrSGKSsxTrQj6XG4WwRqtubeBbWMW2kWXbND+ocR9hew42K0i3YkdY54pSGmk7x5
ZuuPg2t/p1dHm40+iT8Z1fQzy+cf2qir33pnTV+UxfFkcGXOYKc+nfMFvKRP5rXVbeZMk9F40g9m
mIVukCnRwqyL6KrZzbXxLvBLJPxGhis67PYnQqstTjP77m329ahEU+CaRdv5x/9rian50aXQ4VjY
F5Mbh2RUvAJgEEjeZldj4GLiNtTIB+phyO2A1L+PV8MlOgIb+H9ZWB12B6JCCG1dgpI0hKlGrWfs
LpxCEJoRLco4Ynys7utn+/HKcB/uXQYyDdyt6dJd7F3gt4RRhdQg9I+BitLAutP3ztYIsyi9YrZn
XMhv/2fb/t1YFztX61YJurfWwnHqXij1aIFqCXOL7yu6iR2FqcwKKpjjjpveaSCaUV9k8aetTtdA
Jr+ayny2qpX0U40ys0Jl4VWxx8dKuJThrVCV4kFT40j0sMUnwm0Eqekz/SrFnAVLpztXkQH/3iW4
wuCzBSMRGRIX2s972BNsNU1xzl+KxlSkfUHjOyx845D4SOZt0oPy5cqn+uAI/DXeBVytpe7kmPVw
3hla5KDWQNq0oWcSaaG68wCCxFdm+C8I2cVNc/5B73BdsV43rZdVgNfGV8Ahvuos342ieZZ2u/t8
bv9GkP0N6LhYSjiWnW1apU67qD2ZdbZNk/7l8yHOmJB/nel3mJHL1ROTYfQFeEsts+/7qgkA9iA+
tPz6fJgzO+tf45zxIgBIIVaBPv170ZDnzlx9tLQQ+t0OhkS3QzBcuSthVLwOBlQbLTXsrV2X9nau
jObULiqvX2lUGzM9y67qqE/Y+JzdIJrW3dgrdieB2vTqzl3M2Z8tiUGlTBCwWBN55UXXzst8uUYQ
0vDShQp2hqde/HZlMijdKICr71Rfx4GnfIqDcdkNCLM00bRDpOPz1frou78f8GKHrUNvkq85NFqZ
EbDtyr77fIDzlfKvGXmm7dr2meV9abnaur0BvCBG70nMkdUU2246FtUDPY/NWZbn88E+ejbYYf81
2KWdEIqbawaQhHYaNLqM9NNcXIoyBXztLEAta6Yg/PmIH21qXnnUhVx8xHDc+PuDkc05Oh16LQR7
Q5e12qiUAwrny+ejfBhynBUhLd2AAGecNSHfXwRdnuqd1TAMAhv7+ikNflZ7ArnttRdC++CKg4n8
3wOd5/vuxtFyu6Nhx0DqYdwjG5MGNBN9sddCRP2f4iv7/aPVs1UwP47poV5pXKwe+2jtUamDz2Ik
G6H8zuYn6nxXNsVHc0L5CZL/2fIXNvbFC5sPNowk4B+hsjMP4pAcADpsEG33cyKX/MqV/dERNnWC
B4CWGjZel9A4a+5KMI6MZmmblVdieqZivtWHzRiC8o7k8/+zXfmfAXIfnOG/RryYX7Fk9up1dEsQ
ckI8SDwamF1MbyYiJuhjYwhq317Zjh/skr9GvIgjIJSU9FHggLAdcV4sgJdvPX/2zaiKhux67PnB
tfjXeBdXetyumTJIeE+Tr/prUAfF/GA0B88fQzpy4VK9oqZ3ZY4fPCMWyhTQDaDHIm92sTdLdVxc
ox/V0LgbwrM1SkbeirhKuqMJk14b7YMVfT+afaFCwctb68IgCjQxy1UoDPtJ6PnW1o5mGkzBNSOW
D7aMRXgN95hODMzj8895d8zbEirftDQqnSQlFFYTaqZ8+nwBPzjb3FZU+nmHGca5eMpaSUhoy1oN
vSWZNmNpI3eDTn0gulpcuUYuXVDOce1fY11MJ6Oo39Ul3woRQ+VkbucA+p/YjLvCr/+Q6aIoE7Vb
aw/GYv5PEv7/fPo+2icwuM92mGe4/5nJ8n4ptWISudArltI7nHPPcxamOtsx7L6AiLvyXH90u1iG
Dg4WODvQu0sLxrXr6WiLEl7mtqIRCSXudxrYv0YkGJBC6m0fDt01k5mPNguYS5OcCJqM6Zy/9LvN
Ar9zoLebMiZkr23rdtX3ZEjaK5fKh6M45xBBJeHj//8eJQN/VtlTq4Zlmj9olfWwJtdQyx9tSeO/
h/jnlX0/kQzQspMJhhgoEKFTFANVna4c5Y/mYenOmfFkAva+VBysFeidiJKjApqm04OW6MujonXB
54frvBgXURV73vbOdoPwCfTzhfluJqtDLQ2peC6n9HsrbCNAsiKWX5Rq2cJFbTYYtPkUbz8f9IPo
Ctkd5BQgmuiqbV6cMiPHM32AUhrmIzZHC95/yIT34omIG1zDH9mPV3b7B7EjZphY2/8T01mXDzdM
3GopET8Ipxz0Yks5aoYHOxrqfdY0X2iav3w+wY/G47q3NGyxHNhq539/t6oxmA9hpNkSJiLtHr3U
qMPKm8atdAoRNquz+MpZtOfzQT8KT6C7IVOJhTNIGu9iWdPemW1FZ9QUKyXrlAeVf35n4td+W/vX
wpMPpvjXYBcbRwMSHXsgIUnWzZ+lWXIpl9qyGcf4kRf4IR3iX59P74Mz54JNO9P1XIMc/SI4sVdR
tp0QVFJKcdeZ9naB7yys/Mrt8dG84BmSZXA1nsf6+9Nh0mrnnlXjjoqEr1GvYrPgvABp9Wj31hty
3drmfz0vBEVhJCBm4HAKLwYci8Fb0R9H9bkYUZBco3zA8VvtaVh8PtA/9aaLs/7XSBcXo2olsqkn
RurQ66PGj4XNbiVZZY+cg58OGc+mvnLUP9qU7we9jEewmskXmxZbKIMlxOo3LFcyAVBzEdBay79m
oPbBffbXcBePaI6nxUxbHe2J9SnWXsbGt5TpVhcz/N4vlf6lRmT+82XVrw15ceziZILzbTBkH0ws
axY2IN9xMaYOYIX5Xf5G75pyEv5esLcoyJFu+dS4/eZPgRDnJonmcX/tdH70vP+1DhfHs0L8COo4
P4o6MrXHjp+l+IUvQzUCwh9dC+Q/OJx/DXd+y95deCvdtkZ1GE5JHjUblXvgUIP2f8jy/hrl/Cve
jbIIO88csOQ0J/Kd2XHlFD3q5deG+XjPcoMiKKearuFeHEmEOFpMqbz/WjwoXs8SdVaxr6K42lz7
Vh+u3bvRLo7lMrRjrdBKDqUdTuCjxiHGNsC9chDP1+O/Dv9/j+Jd5AVrrhAEnufUlPbJJWQZ9uu0
5+K+Uqb5ePEgXmtELo5qXj7u7thmZDtshXNtM/U19BX2ng+5YTc+41dybfWujnex0w1XRZn9fKud
UzrTrwOgH9kW18JtFZXm5lrC8/HJeje/i63e9XAhlomFnH+qvhagqdv8tgNg81EJzA0NlPBqn+iD
N+lcg/z/S3qx73muMluTDDlG6b39tbuBGQWUYI+e0qODCqqyZXEf2nQ37K7cbR/U+f8a+eLR7TPc
O4rzroGTEqHlEehhFab33QYUWaTeu3uMyL4Pp+HJTTZT51+b+YdH493EL+Iob3QaSIwMLwfzCyIk
xzp7SvDcvfIynj/Zv87Gu2EuzjsAwVJ1zm9UnHeHWN5ojnJlIbXzn/hsiItDLp0Otu15IRGS8JNd
HSSh3M1ZdC52oO16AEe8m44e0KTttYbbR0NDp6EtZNkq0fbFImoFJgaYx0I0nbL1P9g7j+XIsSzb
/sqznqMMWgx6AuGKTiedmpzAqAJaqwt8/VselfUqwpMdfN3jHpRZlWUl4RBXnbP32ru8UmigIxAj
destX1If7BTkG+n1z1/OzxDN8xv+9apnzzTNqs5yBFflfHnAeOhpm+hINenddjUPaGzmRt+XzL6a
5H696NlTjiJho6/nRXJ8V1YIQrJ1Yfixb3nEsWHOCm7LF7hU6f13J9tvLnxeL1aTCh2CdvpQDaSj
RrwxxKVdSb5ahcc/P9ifSbp/eLDG2Q7HLIBcNafX2fvKyn6ACwYq2yYxw6dc3V4w+QVSswa1xEG+
woHkwjpSDzXedH+JP83TtmubPH4X4/rVEPrlyRtnmyDE3kTL9Dx5yVncZgw9fQy/WcG+mgX5jG3z
VEjjwHp247IihejquMQgb0R6ITuB2ZqbojvC7lr/+SF/OVx/vdbZ7aB2HjQp4VosYk8yMP9O4OuG
MYwvbxt5rUfUpG6vymPip5/fLWlfzXqqAUKWXuQphOls6JxcVTHsEBHUuAgclRi/Ilm3lO/+fJNf
vbJfL3M2WGhvRIVqc5mQRLDZrZOZyFYMO/X/YHZFpGU5nINt2TzvS1uEi6azXovAUT4TTJDV8M2R
7auqHQFX/77C2QwX9YTIRDJXsO9nz9ydWOjhtKsflcNcMr+KoPfiIOacI9G/+ear/PvLMmQ6KTbm
W+CP1LV+35Nqp7Z7nKN+U+K1KsV+jtp8ip7//Kp+1np+H/S/X+VsHa6jyckslavIO23VeTBU1gSc
0KaWt2KH0itQOcBRLz9opAF8N7a/vEUaHwiDGOJs6X6/xbhGid7rOrpnyp5Svx0sdNDj/s+3+MW+
ylBUxTLBKLPvVs9rJrhbzWWqKdsZt+bulKnRP4aUXtWIDQ4rxmrYkHr5zaf5xebx94ueDTWYDUoi
d5SvtStl5awwVnqNf+qRnlK2je8qvH8fcdA5aR+ZbI0ZBz9nnV/OL2bci9koMpndFBGLw6M6bU5t
MfAZK4WZ07zNVuHNX3uo/yVK/cfpQ/yvkVL+Z1G9t689eNfvOa/8pX+SpjTlHxBbwd0Bn6GUpjgM
hr84r+o/VN4a2BYNYjitWubLvzivBjQpAmiY4EysvjaU2H9zXk9ocmjlBDzZNoNHY2X8b6CmSOD7
bSNJg5PuAN8OfxGYOX/1bNYe7XIEcoeqWdVjqV5DBZnr6keM0tm6WNJGknaWNCbvfGoNNE2lMbDb
JoXzOhvROGxGxJqoXMWYdlaPOEEpZGgtgPcUA4ZUmOi6J3I8KeRX6np5RfZ4l+1phTvTS6tVbfoq
OBKorgBCJ/040SzbmY3VJOMFa9Ul23QijeMIzwVo4whDep/hwAB1WI14cCLJkq/DToNzkFWjLQmX
pUEtaa90CoIIo4lqrVoXk23UlEtUpddGlKRdkgSZ2k8NEdzNUD4OMRQDAPzJaNhuTyptPX1mWQbd
2cVujAsB43NHlrQHH9xMc0gpElwCVzIaLBL4cSOzKX1Jkmk8BA2YhEzBZLYMWDj4FToW/rRDNkyi
Rg616nUQRtEw62Eogltk5sWEia13rEz/jCe1tK/LSWQLFm4llmAKlKmJ2cAdrbIriYDHTTgdRlDS
4sOAcy7xg+2ojG7iBA/fHip3W+qeKkUzWF4JyvQHXjKt8mZVrpf3kXK8maDnzQr7xRrlvn4XEvYh
tiQwZ8mYpeBbPegVZturzEBdjsnZrKbHcUrjHONhKxbtvQjJknsPk9AieaSrwpFUDrOSuoulN5X+
GA7TMOIQVPBZxGhsVWUJHIgyyrO1AA0go6iYW+thMWKn22OozPqnpO26yM+aCh69NtnKtVPBTIwh
1qOp1fejGs/Dvs7mwsKti9a1diPYObyHIUvmDcaJSiO9eRmWjTHVivM0wWFAw4EeHyOxKyUIYteQ
V7IqDzLL7qJNOscyX9aQQje2JiWzAl0hWnIDGNCW1k0fOeFxnpS8v6CQX6sXCjlzVQO33dGKwM6c
vrwGVyrmTVi2E8FHuJmlzh+duovvs3qMjCsp0RPceFKDRnAbsZEvDXdpGi17EancdjtQEM34o3UQ
vD8VjMruotYmnFoeql/K8FS62qXZA2PQeelRlBjlXUUSQRMoqrUMR3zRA9a1BWO97uZWaLpqF8o8
YVkXa2k0YMhYWeYYLz0B1mJVJPbk5L4oNazUmmba0iNyeozJEq7/6JboNQnyWowjOCQmaSTp0CiE
FZhlIfxGJ9JjRA2tXBnzlBsXURF9qLJUFFg6ocoAqkBogHI5MajKFEsXB2jq8fTB91hK0l7kXnKc
K3xufXU8aa3Te5nS5uThD2qrfZMMkXmtRJUZQU2J1J68nHxKxM7USQkYPD0EEhvABm4cn2+tL/d4
EJwySOZIweypRWTce/I0Z1hyEwAssBfVAoalmzYNWZxT3mIQXqsYi/HBj3IIWr0qZCO5ksGHTpu6
NIYxUHMJi4jeg9b8MfRASwLQu2mE4Xe0W+utm8axUpH9EwWfuPQBK2v0FIgucHZJ4sJ2byuo/DPg
HhKfvVcPqlW/F8DHqsDKTZAyqPzHgaT2JayzG+Hk8qR5ehTXxR1+BZLkvE6Zm05nCpJnO+DDi80V
VaF5esVj3RKlJWHo4LU4eKDoi9iTsbQHZ+lA/vI/+hrvYdjPo/nWNmE7/MiwTGQvklZKKaGGyj/Z
xlPmJPfE6lnJvupKDL9urhiR0flmpy3yI95qUx/duq903PzjaHJd1PNdXGGVVgrVfIs1pVpGbqWO
SFlGcV/BDCjUxLRit1RaE5cqNFcFM1O4FARj+8UAFhfV42mqaDdKhLVy9OwScgU4twiJJHiqmq+N
MOURhHWE0zGZ54c008wUpgHLEJDcIa/LzMYxX6EBRGS2THhozajoRekK1Wnbh5Ts7vG5lFun2znq
PIwTOZWc+tZDC4aYippMG1LiJw6i43HwQZC62aT17OxMBHbLhj/Vx486/91YS3LdOZ/F4nDK7+jJ
2teS2vUAvNlJhsfEJMcPL8kkC+u5gI3UbDAP19kxiq3BOg59V+rBYMNsCwwRJhv82rG66dS5znxR
kR54b2O+t4+9MrKk+MzwYJXiBv/zqkvEyWKFdU8h6mawWzxyFOic+AaMg2nq4Kv4UbnL+h1Km0EZ
GzhzuORI4yrtpW2DmEM8Wchx00otnRFdgobmkY5qW9YO4wBOQAKkODQ1dO7iXup29iBM5SJpVFZz
V1J6COusm1CgQLJE5EU4kxTj1sPmJLJ30VgxSZ8T8Z67sqkTeW3kXTvtGjspsS5WtUUz0oJpDk3B
wnPmrISsJQyhuY90TBrqYourRclKM8NATCqol8eYytYx/TnWpxa3ZBWUcSphsHeSRIlIH2JD1a4F
toD2dZb6Sd1H4ITiS3OARH+FBXOUruXKCfUFs2xRJah66QLPy4VQ5Y5gsBwqkAYMQ4IxmS95xjF0
GAGsBFpWT/bwzntT0uu8GoweC4calQOUC7yQrwkJFJR79KmQ7OwECdKHF3hVrJEBVJdSfp8dFP0f
vZqkaKdC7DG4jDmDOPwvB1ukVni2BC0OnV/iNPhwDJXKHr/OTtVtBavWvARNIwqwCFB9C3ckHbX3
3NHxOW/W8nzPvqf+aOM4perSsBzzwTey44UNTW0hxYsFnsDIYGOYE+D7AxYLUtuxUjT6jOWsRUbw
0uKOwP9kOUp4bNN0whiHWczayHl06gous2kt92EVZS1/0oTNvtdbUgBgD0BexzqXx1n6xtfVkt5K
MugyvcxVW1eGa2AluzRHAco3TVC+EAPHzP+6MCWF3jycQjN0M9GmJ7I2F3DhQyZlRIQ0Y45xvpkb
uX1hKIl4a6hmpzxWVaizr2vrLCEWqpgn3T6M0MmLzhOTMm7jVq7xC0bGxBFRFuOcQcyNB8XeFmEL
dLwQsMtIwQAFuBVq7kD7UNS0S4nCsAAU40/Vw/HWkBdFhSSJfF6HgFCSqyzHUmYRVa4KmmsQt9il
laTBX9f1VDIppgAonCNOY6M8WJJqSyDp53q5ZuFuLQ7LaK2n69AuVPmiL4VWs6+ZWibCuRBJeRs5
NXl4CBaKYcMcNDC+G61om0tjLHLx3lVSmt7+PIr876HsP06lz//6UMZyXbVVx2mr7JN+3n78589/
4Z9nL1i++I8MQ0ab6lCtdjiV/UX51f6hIjKzUOg7lCDQEP2/s5ekcGKjV0/7HCI1XwwHpn9lbCjq
PyhboKW1FQfBJv/if+fsddY/N6jwEKeOoFrXT/oKahW/10GIYcmViYQQV1/bO1BIK/wNnHXczp/8
YZtTf6Ed+cvTuf5nhef/lENxXZ0m3v/8j7MCxb+uyaaMGNPTmfSsvCTpTmpIDdfsAmzKHincG+Uo
0A6269ArLv58NbThZ6fLn7fIGdWUqU5oAI1/v0WmTRl6H5dr252hxrhuy8Bxhr0BM92GIgJQY4Ow
f5cBfYFDfBxNKBrFeJSLG6fesuAE5G3vlIU8NEPfm9VB2MdEkMzTCw8fOLXxmERfByMfinrnJe6f
GqnZDPmubAmYVOcV65fXD/ddM++KWPfHTnoz1JQcxCaASRRU+oUzfPTOCwR5HIu5J9QrEr/9plee
RjXaQHbdcqa8HGIyHtl6G+F02YTWql0Ab6b9uE/HZC1PStBZ0n2ba69pq97C8Q5isp1I/I61lv/8
SOPar4zCkwxIuKD05+munYebdij8hWThWHQQOhTfaa+gw3hGRVs9BBQnX3dJ6ArT8mQju8Yo6y3M
g5NmuBnHC4PVtnPMQwyTEUC847Nsrywn8QAIHa3W2dH09avJuRTVcyXTUMuT2UNw4hZ5eRUDWY7J
NhEjhAeQY7IT7hZCnvviyozIUBLjGit0kKOTdNnw7bXs2Nc/EiWuPcIjiI00BPc8XGhaHPSQ+1wA
X8eMemVj2W+ce1cGicfV/JrrN41DlmV/E4XsqDkqpyC8VDFcjF3hl6JZ4QT205QPUbE2ZQ1PJbor
ROgNYx2wqSXxnZS+Cv567NUOYZXK+DZOBuASoo7c1jEDZEIPIpRugEeAYQjTowr5yIsK4Ul6/lAk
mVuQpsSZpmBPQzdsgLib6/Oq1bEd69YHrJdkn6SnUzDwu6S7m0pwpoMBDqrdlELfoABZk6X+Q9YT
r6kua/06NK09X5CnRNNxCiH+z+rdMjuBAjmxFm8RTkWwKhtM4BBcta21CM9pm6uqgnMrikthDY98
9F6PODIXm674KCSLzZriGbU4Lu2rLCECx4/cL/GNkxO5ZRkQ7iNzK2lPps1OJ9mP+ilV6k1T+ajK
8HJOn8ncOPGkdD+ZlQOtotB2ghGWpOmQ8pU+O9Hi52biuJkNwaoPX+skfin0ctsbM0f811ll51yF
JIMNzY/RhvI0aBtDZtlUPhf5TSbVgvGxNatwnfJRQs53pUV6KcAMSkW77mUB8BMH+eJs2Vf7Wsz5
1zH9JJ7vdNpJwpGCvAy538HNGu3W0ThmOvNGxN02gvChysOFMZC4kxF+KEXreuwJuwj9QnOCWVor
WNKtAogAKP1aGrxFmcDyEKZm9RsZZsASLjhpITsK2YvAbjbD5OoS2DYoZZH0kSvktUYfqZwE1ImC
FvgMcRw3If/PKmdk1TAVi+WhksvjiE9Xnh5FmdyEobUlQcWD8PKA/546ShhDJwIJPAKoLNk26/TA
OujV83CrqeOmkCABDe+6eS/aajMDLqZ0gPmCbFfSZRdlcGWzd7Um5ZY1z5JD/hlsjvJHGL3gHIRF
qbkjcA/BftEGhWe1H0vT42jTLhkhnqoWcZCaNO0rbRNDQFbs5cjJEckVCnTocitwqSulleB/nFhr
ZGccwjF5aeEBQXi56cpuZUv5pZZmq0RSnpJZvWIHabgF23QI0rYBbVs/WDrbKyZpnlhKlyO+UOXZ
TQ3gFHMU33H6Cca5R7YCujyG9nNKX9DBMKYpyLYoeVlKgiEUOG5SxS5Ogq5hzF4xHZYG+WDnPOWj
eJQk+xW4iGelqg9JbtOK6RhX3fuYiZu6G3dqy/Y0il+lAXuwMB+UHDKTSP3llLGewrlhS6yN7BGd
gKIX9IH3TCQvTSQjmLA9R2kvSZihNsaFB9Nr4tcmo5Fj3ZTxOyduvoyME9o2Vh+1IXU52K6mWA+k
U56aCTpJOJsmAjhGpwyyzaMmheseJv4ET9dYoH46BD2ZmXYCGMFpLCqaCrN4Id5inUCedFV1hHFd
gSRxnrVqOXRUaZpY89RlPM5qwihTWITK9HWSOaBHuSCa1yFxkfLjEn3mAEht4+XPC/Gp7fDvds9p
1T85WU7eM1kj0kA+W/V7nvlk9pxqQtZOJct4Yq8Ko3IukFWFmZ8BTfzzFb/Y3HBJ6nvInbAFaT/b
M7/0JsacGaoZsKr/SzAG+eki896bvb0i3vvmuybn772Qv27xl+ud/vkv1+usTEniiesR3ec69kG2
vhEineny/n6Fs4fYFoiMzY4rxNtwbXrlreMa7/pl72srsY12Oqmxw35brPPH8U33q629KdfESHvi
YD5mt9+pMHTjdL2/vVQK9wboboXd6lnlntW6XqJxBgaQv1dLETjpE6ZDjlyfed0HBFsFE3BFqAhe
NryYmera0QlEYh16uORlrz9Uiraq6ncoeCyrlP6AG8T6j1J1vNp4avhKnMgMlpKNRfpASiBZzZo/
RxWAx3AjNSWO+u7C1B91aQTydq2Gkr/AF7QHsI6pDcdd+BJsNQoA1K8japfyhxzbfjh0Hm5L8BWo
qmCCG+xeHGRwVQTpHtJ6Wd7V8qsm3cbZZSSeZ/1m0d6qwfbC7tms77UJNI35QrDmo6DBnGm9p6UK
BT8RWBjOQRfu0/rRmgWglcd5Mvw+j3fq1NyqSQnChxmiVP0GmapTXteqspL0p6KltK4NfpaS4W79
cJKrfr6FJOXNbC7HBEYAY12uIo+NM7ViNog7nV/BqcKNNKbYObuEyBYwETO9osRUzDuKQCtH0Cg2
HkSypRqDdMxyZ/UQs3Wx1P5Er/ajoVmFhgKpk0Bn55l6tquRd5HmObKP5AkgBcHcZgKGjKhvuhaG
yAl5FlAMmLTAVylTs887DXQceXLDD7O755AUzBZJmA4gKApontWWLyb/arTk25RM7EbJ970ibqqC
7LRF3WnNctFn7DyLD+zlE5FJ7AGHaNnPLFzpfJnE9yx6V1CTCQgv6HbT1cjnVWfejLDaJhNcq5bu
tLJFn6HvYNB6aJ0IDFN9XX2beOJUSXygeTtTHHI4dIi/8LaeAseglJDdXSpE1i5od4wPud5USejB
LvLqOb+ZTOcCpH3QQ4AAyeXLzfM4AmKDYZ6Mlg+Pxq3k50p/MCp+F0lJVBhdp5WJBOMgRQVRg06n
twswZvBqcnbXkU9txa1f6S9VB3eH+picPnXN9GkqyyYZC5/CJQcDipTUJGcKdLApGTOOS8wnpTFn
045GQO4q2A/ZN/R+jX10BX5sn7Sfpg02KJnRzjQPNlG5qd2t5ukmjceNTHheLDEWzIfeebDr554h
FOY/oKt5EXLwMLwONahV/Nu4J2CURL5hcSQhGdSSnsKlvarMoJbve0B7lCp5ELvFMF0oIoEaNSsC
BW4KsK9i+HSiS8BSrkYItV01WEwnVzWgBEBkUqzIz7VbrXggNc9d9JekNgJFmdfWNARAWLyez12Q
dz8L8px4Zf0IiS9dNfpjYl2d0HilsGijGJ+TFB0nHlCEG7/uOA30DZrFMGjADQM5c3PQb5E0biJo
rbUEZTtjY2jeju3kx0gZumqmfxfuyArEuF8DsYOrYtmbdr7V59wH5O5r5v0oGetFWgMXgWBl3pfE
WJh2fRGZ094ICaXB+Z+MrU818xT9se56OM2GDyH4wezhD4oXkX1kjr3qiXRyacDuzPQhLPu1E8vr
2tgaPcSfUoLOx2ZUs92CrlDoROuiLvclILomdfy6Hfxmfmmd2J9qgMdZ+RG3tD2VI00kV8LhQt/Q
Rbe5BnHqEbpFfeki41uUQBvbJBv3JnHgRbqJ8jedyp28JLyvYS8qatJkXxgTscbymqwGopkLmPbJ
amAPDWdnlajQRvOwxkNDwO1ykybJfd6/gJZ/DplgEyZW6p1BvbzOg3I7lIuf8eGMuXM3OeqjYATb
g7mmQuDl1MCkaVzJBahIjf0N7ZGPoeZ8snTqY268Sxxjw+i54DDTTtIhKTdQID3JFH4pP4Zd6E+y
soqaj8Fp6JbckIu1EpV5p6bl3klnJEuy10cFfZqKgmns0WO91gGxdBIuYNoE4fA2AO4xptRLJIDg
1qFpRnB6ELDnzlU6YJ/AcWpYmd/sPr5aG23c1ic6INKPn1b8X3YDIUcQCTa94UIEOTavi18ERI2h
3Rk59ruI1jzJ/05c+kVtBUELEiu66SZ0EPO82BHHA7+lhq5OjFL3kmcexG/P2GlB62Uo6h7/fJNf
7Hh+u5z6+45HUkVJHgj3uIQta6DjOpXYfnOJ008+22MgLSHZlD4VkbTy2S2V+rBUkc4taRGscWiQ
MzxrWgxQ1cudZT6IsVsXaX3jOM8Aw4Ikm8kLFcFIuHhLE1pJxpU1bJP5Rye3K9znE+cxO7lzHNIh
q62plw+x4TzGy7yZNWSkRovvs96pteJpLct0b23rIlwNQKq8vs5dFWUNSEdXaWDyM4Hzs70/3/EZ
pOHnLu+3Oz57qsKUFRopPNWp38dLvAWdHijREIxJ5LFHYy6vTmUBaVWO4XHMzIBIxgu2wRt7Ih48
j4OaYPaCY2nXNYeigsKYJX5Vf/PuzwSFf/+ZVCl/3e46Ctip1uRn5tvuAFfscPJkpLccuLfGjvgW
b/JPNnJyAL4bWl9+dhZB9/gt8dudnyWcNl+YSuhoM/+ChdGD7JjeSjjDAKL54lKX3e/Uk99d8Uys
ZtKl1fnYDQpinKRL2ZOj/JsP/Yv5AneBTtGXw8rJ2ff746wJdLXRWxhEd3zSp6HjannF8vbnb+tM
kvbXSyOGHs8ZdV/13Ek6N6roI4nRZFl8V5ALclJxxRhuzG7XUgbrWC9FzL5qRo6j5fdEdQaQYb95
g189TjpYOv5qB6zP30rAKb0KiTYHqpr9TPTuQNT9Nzd6OnqcTRvIFrBwow/nOHwe+1WbE5qRlhql
chsemXx34Y/yqvAcIO5e/YMB7Z8MYvELDcbQ65+/ufoXL/O3q5+J8CpjTtIshBBHR6ZDiLrVA7HJ
H4d3RvJOBPom8r/Ta3913JWZ93EUIqx0jPMFx1zkbBDqZLr5XnqPPdIyUU4LmD+aZ68Kn3LcNxOV
8vfSuoGv+wSiQnII5OOsexDWdp1mg0FPztH389CTp7mjxhwknG90OoqD+ZED607lXRJ/OPODtER+
O75QzYCRL38zfpQvnvlPFdlfh9FzwXo3zpo5DhxGNcUttxYCJhKDVplHU5HdKPG/HuCjwHn+bjr6
4in8dt2zBQqcBTFmDiWUBkWANdzOYvBTQ2dPOX/zwNUvxs1vlzpbGUJQ8EU3cYtdEN2wB2x944mw
N/oo2h3VyC0UwHtg0iuxmwyvyL3+Ib1QjP+PV//dsz6brLTRrDWZ/jkH/8dF7jHKbuP448+DSP3i
IrDLwCSc+ISY1s4uklXUk/PTpNukj10Ws/YdZ+O57RS/iueNTu6uAe7VSZYrZ2kfhDHvmVt/TJnt
owMLUkW6t0vtyTINrw3DtaZ2+6pnFQcyScV+uRVRsoGuvfrzr/5qGMIbpOHELAvv/SeY8Jd9HxSs
qKv6jM9QE5eUoII5LIjsexm0zi+kF1Ui5LgkvYdQW1WurswEX4dEBcGY/gdT4G+/5GwS6sfOJHc7
Z5ZNkm1Brl5RhOx4OZcO+jEtqpUcwrB2hpGeWHGvCzYSZU8tv1zpTb6r00TnMP5K/LJnzkTHG/ff
PKnT+zuborF1Oyp9R9UBbHDm3xuKWZWmjicFKHBZqV7sdZ+nVby3vQV9O6Wrb5adr6YIyyEjjU2D
phOadjZhJf3CfKaZOuNH+P11EqS+7b8LT8EtzAZ5VX4PpfhiyKJxME22Kzayr/Mdea6EWj3A1Kf1
5cZ3yaZbJ/fLDWE1TBKb9JheNoH1zcCBOPC3J2s5+km3S2woXs/zulwem2Gx5JbmzmhOTrpXd5DS
zy4NqQqQ7DI2W/B+K2FNa5qHrpCnrSG11/XUrGyKwwh5PCHrK7MuVa8LQ3bNBMFBMY8s3e+1cqtZ
zQr1y5EIRgjuxHbSxHAoACT4WKt22hPGoEqfBf1DcKIIdB8cWgFjLW9moM2aSb0FQnCnYmZqQ0+t
6TtDyZN75uj4tjV/tOMjarplbDc6xZSBZ2eG1U5LoBcb6o5f7ks9OioiUbu088mkY1wRWm7S25jG
DZImFyTrpT29jWXqGfr9IudeZYzeWJpBJ8fEULevp8KdxBqhh59lmF6OeZ75KsqjkCZHNuZrKZZc
Oq3riShxW6WrF1vcQQWz7x7usZzcE1UET77zxn5ZawPZcOGDPN0rpq8Kgx4d8kL9UAxvibIX8Z4Q
sJkyv5kcgIS6E8KWIV8ByIDVk0KGtgMA5dfQkSh2jCBqb5c5DBLunUIasNebhJ1Lae6J06PvJnmq
JW8qUq7s6FZjEciXyq8JbSELxDO1+Dq239uoutKL+HJJ05eK0IwmdNyaNtIwwXuxCciJh/ZqstuL
ySnfypqFSqXtkQw0yXSQqLUMWHZZVjlSOmG+dFjOtY74PHjvxUxeRqOEB1tnAotn55B23Qo1EvGZ
mTtVKj25kijBPjogBSUwqNyE8YWOwre371o9Pi4IZCrKFiH7TrXtiC2kXrYw+HoAyqfCkgC4U1I8
RvqJp283onicla0xw1Pn77XFqYHwyGTq5eHgQiQP6qpaFe3gapJDYM/NEt1IYUcBaPZ0QM3SRGOY
QK+cpPWs7oJFzbzY+QDafCzi8dQ3eYobakajHaQiu6jtZV0T/hER0xISH1GDLuv5E+RSuhKc/Lwo
OBdOz4nIL9MiX8sdcRt8H6lJaBcVbDSl+w6w61hjZAGsXJjSeiI2XX6z08InJJEIv/SQOdfR9NY3
cAPM9xHsn61QHEufo77ykuxCMmOQ3h0KJbEqlG6D3IC+aHmZCCCm1KiHcmMPN3OJIhLJAOzrvtlG
1dvIb1j0xSvqkPwpsm2plmQ3zowZsuRLFm+OlFwW+rGOCBQJB4/kYXISqLLpyUVuVBvEoZcgS7JQ
+mENVRAZjwtF8VbOvL4/wvD3pHigB3yqn9/L9eti3KjJIcHgGdX3qjyS+UXc17IzqPjo9K+bHu1t
rfqRjuL0bsqd29GismtVa5HImyG9nCoI3u0hXa7l6Zh3yVqfqNtPYtcrN6r6HNavkX3bDLVnaTeT
ElIcRPmo31cWIbZExffh5Vhcnl7ITNuATJyD2XdBHppBAfu6tR90ogPL8J6/6NvxUyaNtFGjzdJz
sKazPVXXTf9SnZbAkZcb0y0m1GUVnbjRrMX68I4y99iMYqvV0dVcPNakU9ol2aWA8SMLho1BY3es
toqxWcb3KEImUSLytwA6zbdj1gZCXIviTmhXqvajm6jUI9QteMO2Fq0nWOqK2nuc9L2waKmQzldl
B7U5iRCXWtu0vDYUwrh4b3xNOtFSxF8E2jCSi3FLeKQfzVuD8po+4BA3pNtyfpgGlbyOAxpWhPLv
TtTv+5Hmsum4MjBBmcawpGQrOeZiKoLtJE5WvU5CQQSuUbSfRWrcmBMiiNohjJCsVfMOReaGdAhP
A+FBSsA20aG8EGtRQm2vdlVUBbEitgt5YpZp+kZJ6lT00MFIqICoSKXpqamK0hWSMvl4q7RiGBWI
ZxdjQmgsecSf+10dvRvlHLlIzUHYhK4uI+YNs1W+2I9OaKxOt1MZP/OQ3LBTV7S/aF8QDTgq+R0M
5auxiqhYpzcy6RKhGm7zRSOS6nMaqZpO1S7VihdFiCsjxMApvWtsgazGWetWu9YUyjedhBjliVb3
BSpCQiPo4Uj1k15hoTCsw1AnR0fGlG48OjOde4IA0HrmXkwh1G4Gn3CNRFobjXI9Dya+jOp2UlgL
7dJvjCtr3pCG9tDrVdCTgiP6h/BKEhHd2z1xmBckeiTysi1Sk1CE1rnuEPD2FmCbrL4TYbuS+uHN
Ru/qWtW0yTL9UnOqXWc0q0ba18NLZCw+clVvMSKiE+2f7fmiH1d2duxq5dLs22s7PMKH9RL5wYAX
VQtSIBKFUlYZSPU7kdioOA9OqW8UwgS10+JH2oiyaKveuFa6+4bMOTHDTrKeRynfx5zaVEQizvAm
0gcSOlYL1FpNvQMUSkWKDpveYIR8ktnQhfIaMpanFkR5OkHa7Qn78QT8cqLmNkt+LWeXANpZdChy
G/NqgiJqAbUq3jN6PkIdfK24TTHdVN3d3N5mQvPaztx0GqG23K0sbuOC9qaTbCTpOgoXV6mvrXq+
oKrvEoXiRQh/pgSYgOz4nWlRB1f9OXwtkZ7UIwyymRAwi4vktCnT92y6zbuPmk8Kuvu6hE7Yc0et
Ma9L2lh1MXiEje2JCA2MrF1VMz3X/iUcMM7KpE5GrZsUdyMyhpBZl0pdy1poYl0WFUofTCvkPwV9
fhGHKSfRmIYBZpt5C+K+IU9Ape1jKDzT+zw/xCMwO5vYkfhgxOr/Ze88lhxH0yz7Km29Rxm0WA4E
CWrXagNzEQ6tNZ5+DiLTpiM8csqt9m25TAsnCYL4P3HvuYRWEndqtrUt8HOw0phksYEQ+GJjIW7p
SxRsw1ucmPwQkt2C7Cm3jHWRRWJufmJjdkzHChV2ahMXGte6g/xZyTVvLBbHHH5gi8I1w6pgLt/7
dNjKPOPS0TrI1tvE5UENbwuoOswYfDHH22ScdRPgjHCnJADjuuuFo8JqbA2RFvoMCgC0tyRLVMNL
i8Y9jE5ddu4LxvBzag/ldIPimRiHei+RSqcJTCgVn6TtK3wAWE3q+zaQ900Wu9oQO0bvp23v5mnm
wYF1AIw6OetGNVCR5Zw7YWsagVchSZKUd8LLbTG+9FyqMr5M5adabWdzFyqvS77vlfjU5FiyGEe0
4rYc9imhcJbfybeCcFYjtlqIXFiPUB7UPKuJm5n13SDy8M8uZITZWUl0Hy1Rp1wrE4f48ipZKRVR
uUnTXWjElFs9UR2dXVvJkbieTCi8mVFscLVUIn6inoi6Z2UiQ7TfDq1P04nNrNngYgMly5pOHOWD
wKy2oXqJx/nQdOKmYjNeTtRdZLHHAb5sQrSITd6o6s6or02Z9qgRH+CN2Wkxbpb0nCrbWX0y9ZdA
PlFk/lioqav5jozZysrPQ94eC/boZnmAlERIYndZ4v6cavIlZAnaErSD18FtjW0uP3NGr3B/WD8T
Opduu5iRTwgEc+bS7hQARP0bYPELebdSeJONN52soX48plw/cWGZJonbvtuRDpZbvVMXCNIGMrlO
DaXyGimM0yGsOn4G0bFB5yzvZJLBQ+Ty1t6ob4JkL6y1TXgO9QPOqLtOJr6HQmfyigErX0li+kWQ
Hqus2Tz1RnVu+GkgbvRa9siiuBxAwOIPKH2zOVlZ3FACmSTgxtcJlzxVxtsIny7R1zuRJ/VYnmt9
1wQnwsNOepx5YbLrMh9Mr21k5wSRdg7AWDRHUpYGtzSfCms+C3Xum1qGGDH0vmmF/+wSadjguYmI
KUy8Xl9mSGI5LkJOIK/dbXqvfYADDaYUSOmDseWpwgDn21b4z6nVOrXTmK3o8Or+GAQvot6D5p0U
e9pUu/kcewE63M5+xpmM6pd63B39b0eUf3b8tN7gQtH/4PTSf058fpmNTASJaBPifDt8pRetroYr
mkdGdNiFIy+u7Orblv/PGRJCY3jXhs4oWOHT/j5Vt6oiUs0ef2c9XWr5ZCkv8fSdV/93osw6U2fU
g43FFBHUgwpf38MvnyquwmWMs1CxxX2AU3/wp72wbRy2qf43t8mfIqrfX2n9Un95pXnK0FCSUGKX
n82OOetLeEj54tjyvYRweyG82d0PNrbk8Tg/X/p/1f3/rfF1/Rt1P6r+5jX7r/9D3PL7a/H/fNe/
yf35C3/J/WXjXwjQNXJHUOcz21pZ1H9brVV0+4rMUpYgA1CoJl/d31Zr1P6iKAJ7WNl8LH5EplJ/
y/3xZ8P7RFkFeQo+M9lq/4naXzV+X4oYUDctRWbHRMwBVD7+8u/3j9mJyYRpb1uiV49ddTTLoTgZ
5L+w7FTW9javGmpBUcn7FBtqGYEkp0stK1SHQyNu2yEgG60yBRpzrZWzaNdNWAgoHDVSO5NKGaj4
kjCdbyaF/GDXmIlg2TRynpofJJBm1hsou6U8ZqXZRns1xvXs9Q2kot3cRLgeAc2P4TnKhW6+dLnO
HopAlBQbG9MmY59OTfuJm5McGUktdyou4RyhYmLCHNLqIf6UpliYTmkNsOujS2aGvnrVVGu0U5wY
BKcVet7emkMaU+KJSkie98LH22TZFFr+LPUqWdd9W1sX9OJaTLZ8mfXCa6UusU6NiiXYGwYDt4+j
JxLBQ1JrAkoVa9Jptwx8iYwXjQGzTye3SkIvpctkZcVDWShXKU+I6JRloZUwLBeawrCTCautQ2wo
Vk00InP5UeZwgfdp1GkZLb0xTiA25zYKbxQ4NKyBF6kMT7OSaPFGaBDsH3AuxfNNWM2Ersv1qJLF
tsaG3EvVMLSnXAwK8WpJ10ieJSH+/GkOxDzdDlSlyIJroW9tVGmozKOwXJYLubowlGZFGOrNYCFH
98dSkaNzHgFZu+vwvJVeG2gm3W9cCKK9DFXfUGoJ7P51LgvWgL7rSbJRGiXh3TaV8pIybDeJsQ7I
fGsIl6ycySTM6RQUSdDvTGzQeMTIdU0VJhekuJ/qqRZLF+upWHo4paf5IA1NA4bQlBJpr2QLYZlW
WQSmO2G/0475T2NuryZmtOkbyxh2/JwytB5DTdOaduFoMmztzbtJWltu5EC8EyueFXlfFChesAUo
SOzGbA08lMelhXYWSPHoVT99wRFBP/QVLQpVNL0t4bfiUEonw1q06o6sG6TJaoUiX49rXjScWyY0
RdCIuhMYXfcuFqsP3ARPL3EzxebgmzrMSttcpNZgNBVCkW9FpZ4OxiKwPxvHEQs2298Vy9+kKHzm
RJko86q5YrJY1MG71kb8z15VGM0IrTSSZtivEZ55Lg+20uSM7hqcdwyDspiqcKFnqotSZhvfdWO4
T63mSV7E1Vmfdrw3cSqElzFI61MoL8FbQtPH9qwPt2ZRERsvdIqrtFSUeYhdf9uLZsuEvhXCwkPf
GFxHLCTbK20xio/YbLFDMDMtzhGavshdSF+v7YTcqR9jJpoveLyj8jxGUBVppNuIKPi6NKjPOqXt
H5NkUhSPIgmpE0pHKe4ctUFw7fFXhPB9gIHM2KY2XKgCU4iCqK5Mr6sHHYc3MygodaZSpidLFvKe
fsDQ+n3YRZPs1UaBDAbSjZD7PH4DZEa5oiabnJs78yx90lJbqZL22WwHpMkVgIVH1GOXpE6JYU41
g0kanAjFkWYSdY5GqzABr6klmx09YhQw48L/sQkJGEVxlQQq3OS5pTFvJIz6HsOeItgGUx9bd1Au
MnFjJqNJTEYhK9El5nnbeSMx2cMpTxQcmIGUKcLac6mjO+qk3KJeRWVJ9Z6ieVmipjQdAp1UfruY
6immA6OXNmlfsIUjET6ctlVJLvtmTAMCtKWRYeBjEHG9eWaQz0fNq8qCWyyAJ7Y9ZlLZzlUsn2QE
xkJwGDUj0JjYVkm2y6squdES4oGvLK3rplOU9zLjqRGovrHtW9LO8MXEadTchwXSnS24eFG5Gksj
r31M1vB0MMyZ0iFr1YmWqFdbxc/GmnNhlBrmo1rdGsbLLGTTVZmx7HOEORrp2KVSVfc6yeND5VgF
Y5FtbZUYfYRRV+Njwo+p9fVQqYy7YOwYCQ2ClJ2Qw6HAxEFqEWDb1Ib+1vEFmFstE2btYkpL2+yx
FljqdS4Vdfo2a5XSfbQ5N1p3zlsr6VFcCglPc5vHYbDcNIY45g+6JOctM0xBlO5UMQx9q8iKeWNG
VRy8VDLP2WvdCLru0MlDEHpjP9EDCrW2yCj1S038kIktb7e0ooyqar7IZd9HzCf8amrD6F5vRY4p
2wxaI9xqbU2krzZUE4YjaciT56GW84A+dhyFXTMmQ+8uPN8jpnq1qCPeGwUM7WRTR699y5NmX+JU
mOxiESv9pCEKZtQnZfmaqVw2n8tszNF2CcKVSELJajwWuprA/ywmxJVCj5zxKFudnthjPavhrSYP
i+pPZZXldzlVi3IsB/Ja/XXHl/n9ZM7ShoTKTvGSOjDNZyHRpHCjyTWZf0oz0/Bh5Y/OPd9qd5Gt
EeFuOiGn1oKqiBnCNfhvUvQ0PHC6FH/0sS8zQdp0KfNWB9JcWN6p1iQnB73UaF87PPTKA09oqXgN
pVHsIA2Vo2idYLAETJ/ljiexU4mVMpPiR8avG+E9UlyzadH/lXmUx8RkqeFJh3PeoiZTi+A4T2KK
3NnMo36N4GREX5piwjQyA0lNL6yH8bbnnPtoI+akrhnLkeBJczIhIK97/bOc8+ACRIMOO4hi4c6a
9ajelGY+ZZtQmeXgkOTKnB4g16Ro8/tQuzbaNFQ8w+Rnt6+yMh7YFJlpDF8Wd/1Zr7k52IgOQVOf
Laukepm0MpFezFJc+m0elyHzLDAmzFHLuqrmNzVIhYmZM5jpZJM0ccjALZrS/DKm0Pc3saRP2QdZ
lt3oNEW9SBwjfcktFxsJAaZWKqBEJjDUUNwqAeWEayGLjcgmdzsdHpWmMUoKnUWoN1GaCgz6WV0V
uyyLqvAkA41Inon/yW/boQ6mfS0X8bwn3Hj5FFQtjvkRIXZ6K8Jg6nY15MvGLswaV5jG+Y7vaFTV
fOQBN8X6ixgoHCP44qZxviOzcayf+Vy17mPKXMh5ByUxHQShLLtjaibGgE01ydeU1WUpF2TEihVr
+oLdZ5qq+4XkaxI41DQabiwqKogMc6OJJ7keRigthc7oaxg1ufRkfRZR1AX8Cdxu6O9jJqhQ0P9G
xv1vA/Xfq+zn3zRQr9WP/3r40Xz8+K1l4t/81TIJsvwvehE6I5OFPEoPlab3r55JkKFQ6aRHrOIA
2muEtP/TNBn/QkAmk2C1zkzYrNPY/900Seq/8BjJMn5ribQeGRXAf4Cn+qky+R+VgsmIRFIsdE7o
udDyGl9dRCkB143Yym9rBJ0WQ4mtHSRxBxFqbHJbuOjW/cFRdyuO2vLQQHsIkfEyO8mLfBPe9jvZ
L5zWj/btN8MAqDh0a1/eGcxIWkdpNZHjFf+9mxMNJlr61L7PkblZE2vFunnSRvUmL8NHCVdnEUr7
Pn62cBjrY81UuznxpLrNymYnmfg9GnNXpuSIS59i/JGaKpNUSLgpapX8Laxux2i5rfKQ2R1+OJse
7rEU0AIk0Fm0fHw2FFxOahk5s9F7uGYcwbwvwsqVlx6NHfKnSj9wWH6AJHtuY7+RSsK6zNOYnUuI
LhqbQ5n8SVnfY5p04zw4TdVTna/AKUu71ZtLhhOxHN9EpkV5eauXd4Z1p8q1v2AO6iok70/mfG/i
PQHMQuZz5cTNR6FkNkGjREYvZ6GQbtFdZBvi6l/NujzrRuUQAbtNU7TuZbQTS+DwzGl7jHJVjd6E
o7OzbkQ5PsA+cYQGs98cXoyg2mWV4YaYi0gG9aY534b9i2b2W0P/rPXCV4T6pESiP0ijXZlvcn9F
8rejZ8PFQl0YMf0UiR5eG0qiXZnNGu5MojebRyLBg6M0Fcdujm9G80dIehV72Z7Gbyqljy6GJhRQ
+GMp3SCGT5NDOEk3jWx6mSnYDc6oWnLk+CbTVN8oEpsOkQLcOOrM+OcO7h9GmCqXTnHfGXYmoped
P6vGpzWyl/ilGj7zjIVPex70ZKNY13k4+k38jIeJfVS1HYmu6KFdMEWkveDhyCScWf9WFn9A1bEj
Qm+tYqsYw4+OunjC/irkoLhocGvjPgJ8xeaYZ/tnNz5X4XNs3UtafDIk5n6SdQ5K3OCxDChtoYNJ
50PR6XZERlia4UbIlVMXR1CmFn/Gcw+FFvOFdJZRbtGR2PH0JOV7Gjw7r+uN2CxPqdq7DeH1UwIN
DDjPm1VE205SP9KZYPqQ1yDR+MUSpIsZl/t4mvZDPu7hk7mKlR2G8drSnkTrpUljlA/EsZujcKzB
FYU13dB4lxUfWTPbs9jszax5XFgeyUK7a6T2wOgAUbi+JqJPJGmzV2gIRpdOqnbJ65bkWIN+X/RA
flyPveCVo2xXRo1dwsfPa5dW6Inpqx6aVDyHSi+dSVmn091JizW/KSd/kPtDipet1sSbaMrxE4nr
+/AQxdtwt55z42OKcayQ4D3yVbdS91SwwgbD5HQ6xuia0GNqjTsrfB/b8VU1M0dBBDc18QnpnU3r
t2sFLOzizBrQ3CySdhEz3Un1DNc5QGxJI7V3upa07Hk0xivRnF2z+hS528ZK+OBVOyIA8AD14BL6
yDeRo3edeoHAc8O0YzdZn/mUf8bvs86v2txi8sfaRkgAljyJQnYJ71LpIQ+mozHue/wbYoQfdL5C
7LGVy+VKNhtAPf1mRI9UiVzLYOIr1Lhr6aKtwQ119uw6XpUE6DQm4UDAAdXdNk3sNm2/g43kkkTt
ZCYWOkiAggGcTfWbrLwSBFeypkdtDm8IcOdf5oNhB+smWuc+qm96ZQfK0C3lBTe54BX5VZ3Kvi4K
m6zoKieXWP6p477Ipf0v5yOdDP7E4ldAxu9Dup8Hzm+P9S8j60DOF3WYyLnfaRvFT7fsfjay/52i
fZW6/X54rOcnJygjawbyP62mv4yScxwUxBRL72pxRadPbGnD4o2tOjKlqLX//SdaB+BfXwvv8KoV
hvjOYf77QTUpMUd4sryVcw/eEJEDwdQmjsl//yp/HofyGmlJAo/GsaF8FV5GfUITbOivGRDw7EIE
rm9ZAVIxbYM7UkNa8u9f7qdY8Mun4rPoa7gVQBbxq/qZwj6thUYD5tF4Cgb7gM3ZpK1UMLBl54CH
R3pYk6Rr69Sa8s7C1Z9ky3aqylMt6K4OBKJJC5em08bBfWKYZzc98qn03YBB1ac3fXOzqOU3b1uR
1rLg6/tGeq8oKkYStjBfyoYsqiEIyeIrUi4/TSIAUzUyWriOH8wobH1OKKVDvw+7fSNChuznFRJ5
3YovJK46UJTwpC7eXK2q0AdmhfA63milHbN+C7KnaDiY0rOFUq4Fe5ewkJfql6K8Vtu3LODg1i56
/Z6JtYuoahOWDymr8AFVidZv2+mmIWM0r89zgKlX3VdKXTtZ0d4lZYMBT/XyZD6Q+IoHNNsMEpyB
Xt5oheZkRvtToKUQLq7GwOzokRY4dsAWnXi+l5hZ6WDxLKwz9Exuksd7cDFun74XYwpxDaeyhhIp
Z+EK5hxVsxQ9LyRF6eV9IgKKCpFDRJsKuaQWxVuoFnZd5VscFJCwdrD8NktrOrzZj6ojUiOeYiBo
LKEHf5Emj9LGC9Fihws6W+UtCeBZDMX71F7JBPUVozu0zHaNj7CddlYsQHeQtmVHI7Q8aql5asR3
QJabIABpKVyx5rJlDKu1dEx6ZIM47ujkMMaN+Ea67VNnfoC/OMzLSZmu5lTz5jLY6MjtRMKhGLna
XfBe5jI3X+GqAapFvYB+UBNVL28NhBvtsrAudyJBIwfssYzXFXe9i9m0dmK0Ja7ImcBIpJBeVLxt
PL0vdXiDV1pa3o2Kjx1artAOu6FqONowXk3imXHHU1/WA0XhtEE9CgvhM16YZlbNZprMHSBqZ8m3
fc6OV+LgUXWnInIlSEQ/m+dDOQvPmaBsVhdyH8d+lhVeZP4YTGO7VLuuT+iwrQ0bdjsxDkJVewoj
LbGzXKhgbjNByI4aO+wvsXI1JDLb3cCbKI8Y2m2GSnViw9y0VQ4q4kdiPjaYJsPlM7G0bY1JcqiW
NxiUPmwEx4zCfS4eem61rP+wsGJVS+fmmbZNgzcEWzz4wAb52GOZHwnbmW9eFlD7IWpoO0LeJUbh
PBdGyOfZbc6k2e8WfuY50J/OQqgRW97CWH6MdW9VFnD+2lPQen1sXEHQvIzi9BQO8Z48PZb2pQfs
9dAX+9aAjcMI3ZQ6YDz9roS5wwjICYfPepBui0k8dgszYrWoqSBbv2lFyqkfOVx9K38MzfrcahaT
/IifnsaCXnL1OkHUkrwIsM5sMcs3Sqc+6kY2eHlf+aMgc8xO7tgsSLEqHbEpCtayVe+FuXW4J976
ob2FgbhRxCs5bgC2WAeKbzsMZNzAaAQEDa9u/FSDM2X2tRNKsguS4AXtYQb9TqsdPdZJIhQDco3a
96Rqvs2MWs/PL88/FsFr9CIELZPd2u+nUSdwQltB+7ZGRilustE/DG8iTUHxKqSf3xxK//S05dW0
n4csZ+1XuDGbQJYVQvtG9G2zW5fD1uvk9Ecku9vvguF/FxGshQMbRj4XTTFpAsgIfv9gAJnqXtLb
N4A44HqYsqbfIjX+4YxFlQfynoYTp5r55SVYktQFouu3NZhmcbH7XSJOclQVB9UVN6LLFr+wW+4E
fHjfocb//N5UhreSKnJysV81vrw2uAdtbEx2FETB9dehN9j9BratU1wj/Ptr3f3/Ta78Qqdfr6XK
Mnb9mEgHMFR9KVnGkD0Y09T3xg1vpNvuKN+n1+wSzqkPxhZfFUjmh+Y17r2KV/8OJPLFQ/L3q5M8
ir2RkflPANyve/56rBQxseD0edJmIhMn9KCypQ6dgYsF9HE9C775wH8WnSyucY6tVjmoEV+Z/4ki
UeQm87sB92kErTMmQFOCBAgYCw4UUVIb2CxFv/l1MM3588eoakDEJYyc+p8yFKUwmkCf6zeAlnbb
LEAltBOI1c+8shanGKZXFnioq43gCuTNa1LF9zp5h9gtPBag2zRpd6OlSqd07h4KJvBeKqlXYa6+
97PfGVeTGe3IMGEzsorx0vleGeQtzhCHmbwDYOgiZ+1OZ4KdL4WbCVxh672rX3rtaYyGXdro7lrZ
xHqzaaOZPMeoOQA9QGl+1+ksNBHXJcu0HYsPdsCMI2d3GFlkCsq+L6UtdMltUN+ELXVf2O9zPgcr
G96hvutGgCNxc2An7jWp4VrJayxdh2V2ULrwklkANdQfff889rqvSjSpygKJLrxZwGKuECdGlN3b
FKD61sOdpteHnKNjSDROSbbW0t6ao0cLP1SpZLtaXd6rcjwInYmhNOcgMOLuwIAfObd+KBFqqxat
OIMgo3oUEnUzlkgmi6D+IdCr6Zw1yPR3ZpfvhCHfdmxedfhVg1Z5S2WdVcIMZDINxC5ENv2+RPkJ
JqgfAtODNHeJauUoMhqJpf5lCDbFeIxNSkMkAwM634ZxSF5O+3RMKJGeGzVz2KDbEqMAjCPAkQJw
JAFI70jboOJicEGHphUnSQ5qO2OLFcZ3g2VdNcDfBukOPq2TtOPRguaR1R+gmZy46u0ZJdtQake2
VvZaYRich2JwXJgsZ4ix5cc0n28nQ7Bl9bYLFX9A8h/13VaW1Y1QPI5A4qR+7Q9Tf0Er3UZvHZpf
dW7vwvQ+bBgQFO/99CSG/UGay23ZpIOnqsMl70QSrmeDWmC8qVs0qNbEwrmWErJ7TIhuU7Urus+i
xooxzyeerM6sNpugQnYpfIQpgDmg8QJ0AiHEwklYBvMw4VNQ7qOguMkS6iCxOo6Qi9l93Pajch0r
qkMjvp72DnaPq4TCcbVyBVCpKmwYgz7eBEq7w22y1YZws2pSFWp+tUcY2x3r9BLIH0LxFtTso+Gd
pCIQuY8xPY7J3pCoW2dMI/t2eo8QU4eZ4pQo/i32N+2Q2lqkPGhwoAdx2LaIQIFQ0aIHnPkMjc4d
aloL+xHzOIsiTTXeumTZ1RGzkm5yMrh5EYVEPL52wY8IAXCEwECzmrM+sw2uGQIkSavhdUDOGeMb
wJ8MtzApr6NCuJn44nS1U+1kAAiWocDQC0q9Noofei096p2x6afnLj3pwj7W3uFBOnp0luGLtBnI
nVDwdWZ9Y80SJZmuBMlwAusUzdcqeLApfCyTeyvNHImlJyA7J1cfdB6K/fBYATbumXfk2CqWwLpE
mc7sabgmzgul6kOdiw47/6MaWsckYtonTsmVmgleBDVDy++w9aMdXiUARS7cCXn8nLEHsttafBx1
pXPZgSv4D1TBrfS6s/Mo3RlS8jg2OkDd2FUo1fWlembysyuQINS1esypMkbUvSa0vTgV2VPD/XFr
WWo8tYpRgguUBtC/3Y4GgxgekMAEjkLMlTWQZEZ3/U2L/E9Pd9R38Cg4yii2vhzZ86DUQtXVlAuD
i6HhQo6rU2/7bbIJXFEhMhMSRvqcuqEbPzan70Yc/1APsTbAeyfpkFf/cGL2gEPmKazfkPpA+SGs
cui/aaa/GAp/llwrgcCSRTpmHJ/rlOWXKUrC6k4UDGxen9xwFZI8AEY4VeLORbWc+CI6vHHfJdvv
KoQvJLCfL8wkxeTP6wTy/lGfWLADZWOa3lBXu6tzsh/9zoeqyMv7sJ1SJ5ZZwtqLZx5E33BHx3gy
b0aGW9e4SBztHnaRxVT3m/P8HwY9poRiTRdVg/2L+qVq4nbsC5IE34zhIGYHgdSD7xKzpD+rQHKj
/1rEGGsl+uWWCiPqgYBbSt1Wd9idt6wB7MDm4jv/KdDtZxmGM9WSVkUuC6WvE542WlRRqpq3Bfti
LB0k8Rsm3j8VXYZIc0CRp+o4T3+/e2oUMapZze/qttvhC2XSJ3my/x2m7ed47feGhz8ucrXWRRnV
zfo2frlJ0X+VBHrMVJME5m1ybhOB2ENGYw/Jc+4tLkusLZ6tcDuRK1WjGGPAbIsJgWD2twrWP7++
397LH5mdw5ANbTMz3MyucpgIa27ueKRjJzvvP5Qb/1VG//LBrS/3StMkwaip8/varYATcuMX6H/G
VnYJltt997T5gtb489XWj/7LZY51ree/+X3aoG1WPZwdzrQP79jQ2ImHzNL99w/Xf3j2cCllFSmp
yQrmjwluI2vLMsX0yEd1H/vpPrk1zvPVmr2I9/9S3feH7+4kbv4/n+gqtnZI8iadK4/1L/eSbBZF
jvP4tVf2BcFnaqLfJ8Kbnv2YyA4Qo9HJW24nbXJybLm6vPLoZxxTpza8LYrWsfBoknvj9jDzhdVk
XmfMFJQT4RJeqn2IMui8RrzN+0M4Gm5gqFfTYFxrarrV0SEgZ7MreLFxz2gxMH1GZEl8FLrgHKca
s33LHeXnQa5PepDe59lBKvYLfC2rbGypxHKotUfNAM4VAaUQsx9aHJ77ttpZhez3pUK5pW1Ndgmr
uKolMAEkv61YlJbmcYi2Em8oY0s5fmrRxVB+mDnbEvVTzOg3IDGI+RUjEPqldhviMzBjxLTjZwAE
rajHnUyFavYPuJfstDu0y1aWZFdqkMfJjDXJcUwUxWXl5VVy40/t4prtxHTsIRPRkcuy00FWNYvQ
q2bT13vZobC329xyLOZ+bERGfYZGpkMLu0n1aTeFw1FThetpwcTd9CxwQR4ZgCGaY268ZunbaryK
hdyblXrfmStCjsRVKwNa99l248bKRpwV0dZQ7o3oRimuQxmifOEvxjXKX2xSml2JyHsq7PPdSzow
2jEA6REbgZLTYbxiLyPBKmgb6VQ557PqKtTg2hV2xwZdbVCrpgGiuh3I6gcs6q4Vg5at853CfjJ9
MkJaLe6NQmKdelYLHvBkHxEv5PDnz2VbbVRmtl077mYshaNYbDqQfAIP6Vn6EYQN78J01eaSFvtG
umuWwENTtQ06vkW0qySBCMFwktgKaYzgk7SCBtzA8SezIn9AHuVJHRjkKWbRubO6w1DdtgTbS7Hq
jRhGzGx2Y/1RlHquGKFqw0sTXVLeSygyFhZ2ovgyF+Y2FG/bbnYW7H5NAolfFQ9QUbx+6d024dbg
1zGL7FQlPFSkRkXSuhxQiLzElqgLvgzbj6gpV8zfFwPr5PTZjS9FxdLa2iVwl6v6vTRNJwk3XdZ5
Q9d55VTZFOwe+NetRltJVIxDipOTwxZOACJ1AmNxELnhKRyfTURemYEvvH+HEmFL+WPTvKk1kNie
abqlO3QN/EIeBb4bpdsN2mI3UepLk2DH2VsLmQjLoN1FR4PPxlVxKnxJ1CqMqFWvhAEeL6Orz0CM
8juB1bpUCExYTbetuGoqdw63bx3iVA73MZpgYVB3vfkaYFUdy9sZal2mMq+OyNexhOcuihBWN3bf
rhttyQ70ByylvszjxMiVTVX5EZ6pRSaChkSKVDkYyssCVFsI9hLzaFnlCWD0xK8AlBBQpU39dKyB
6Oai9QNV0XWmaldZAihIqzbLNO8iwbpSdZ9rWC3RPkkgQs85yu9rGMs00DHqRYa/mD9F4oErPMZG
+SS1b40wbiOSNBErS7FJMsqrbCGir9qjWZ1keuB+jLcJNyopQqeYthndmivM86Zb6k0+ktSbyl4R
sguJd6NwN8pns96PI7RL2PXjVJ8jVBAKG9t48BsAd2qZ+RpATJQrTjs8zzkQ4t7w6wRFRNVyB8nH
PKzodMI7VRvZWFgOehkslQgMEAB0ytGIDDB5QCStnq7trtUfE4Uey2T5BBq0YNlbfMbWoVexsgOO
bkKEFfwVDQR1Hl3rM4lTIgiD4iKDHI2z0iamyIdSPwhMOOPlnItU96WFnll1jeh19WlN4CVSXIiT
eVuFrVsR+LMw3xiMajVpcsuDfy98yZjpeXKix4iT6SW3FyFBZ7mLSmgno8xaEN6JeIjLq3a9lKep
OBfEVDVZ568w/g6GZwx528S4qCmvVfmczuIGtYs5sDsPhn2DeoJMFTeS4fQq9xOPxkltkD3S72oA
AevabWivGYFk/Ab7gdmQwVoPNW89ZrtJeGOl7SxF4JjaDMycu5SGe5RHsPeEt14K6bHGC1tzPupR
5qbRLeFLPIRhVb9VGkAOVksY/h3iumxa8g0hCfA2kNZEjzX8VxTIaBETpk2oIVZ9ioArv3PS9rUM
DLT6L5THfg6XIqzvovS11WQvMKwbJXlpa3R9DHOGGiV11G8r8bZQ0JNHgE6kS/l/OXuvHcm1ZNvy
iwhQi1encBEuQqsXIiS11vz6O7jPbZxIz0B6dz8VqiqRTNLJtWyZzTmmz3mgSJe1eh3Xg6eoV/RZ
Vy2btEDzv5ueRuMefbIufKJX+Y/2IDFAjRELNgqWUMYLpcGQhsYN/ew0aFZa/CRxUC07/l+mQYl/
mzfXIZkAejBvlQEjR4GOVWcy+onYGXHNTdXEtDK1DaF2qJv3JkgHGfavxAwUWz/RAVdancB9f6mT
wNak3FEIyop915qHTZHe1f7HQE/IYPHRUpKAEZPALlXkeFWPJ8F/l7rvhhUUUQA9EPxQ9EJmolia
ibvm7hdGpVJ364j234oe6Kpqb9Xpvg9JDuqOeslvzdeu57mj94OTkG1XGq0rmeRm6uY2rnIir77U
grXEMt3IvJaMtUAfLAp9r2L7CGN9RyostJJ8jVR1VEGPKvzPZClk5smcn+d5AGCe8qrsNaZsUhxC
98aYXSHv0O9icd751DGSPzhRjkDffE9oToEAmcy3KT3WwdEYnxUg6FoIQLJBzsOIy5dgByGNoW4J
Yhbi4rlr1KtqYmM0P+qk4mRo0Z/HeSqyXqJu9nNMpVpEnwD6BJvzDGyDw/NK1uhkaZ9AFtZktnlS
nduG4amg4IfvAuhHzkyvNuiwIXCnAnRNSjmpB64Bd1RrNxEpB0FFityJyePYFJsCfbTauYNvQdJn
JxDBpo+lTQrxSu74QKsNsJKVQqNIkF4tfXByFbAMTyN8UeN6F9AOmksU71kLowP7hLHVKmFlld9W
tvXLTd3FD1lzj3itEVhXApykyh1ZhStEQ0v3r8fc7wsnFXGZou6QC9vVkGyKdqcwDR4mlVZpyh5C
hFEh7AIA6hbUG0EO7CIe100Z7TJ56R0PREUW6P40p6+DrSGQZ64h232v6QiGPfFR7SMuBiQ1laPz
aUfCqeCUXZpPXQTkQQO5knMQEBAPDoecqWTKhFEoToPxog3m2uo+Jg3Tp8U81b/JqMJaCDkNYzH6
yYlwqpVbOQxslNyrSdsHyGKkd2vsyDBjK8Enkc44m42vGD1K38z2gAKqR/niV4UDvWk9mM1rY7Fy
dRWytdSBTs9sb2+S1dR10qYerNuogjytxv0tzvuTTxHKUrIWQGb1TLgF5q258MmshG+8fZkHXDfT
QbDIBYH5EGS3ufksRleZru9iIFdq+yTOx6nMbRFmSMWuMo+lgwQBuPuHVH8qZGgXMhsvY309vCXs
DvI2jKLs1WL1owfoDPi4BYAcQw22TcFqwF7U8p2O4qFjnw/kJ4IMnSTNV9kcH8aW2e3YMpg0+Xtj
ZtwYfCz9MEmJk0JiqLD5L7ChST8U+rtAm6uVETnO7G9oLZi07oZ8shXlmCmho9PGTBl8tGbKg0bQ
BDF6yXcimHBjERPTpPVtTKBkJlfEQGQbVaAuMIn4DL8Lf+QN+UhwI9U3UfRhEoAS8+ZkzD0Nsdk3
CztGfqRTmeEUE2Qc4BLzgJCobRFiCiaOMEqchpOKEWD+hs5C+UQhU6yEWN9YyCs09G743eXGrfPe
MRA7TnBexPQ1nG8FGurZ8KSlH41V72vlRhx2RQt9Bwd/q6yVofRGktPMOLZVGuyN+VGEdFshFCkV
qmuNpbJunLCmGBVf9TjfqgSs6FiPEGJvVHpIdVLcVCIoE96Rz4B7kgrNhTbuWQbJh718FCaya+jm
WREEbAJnqnkvdR00lQ+/2AryJoV7MvX9Vu1u4+l7sHw7Vdmo0udcYLTDjZlzsO/SL1m8bYbAaXNl
lchvyGkQXZG5FSHxbvWNyFQg7d+H8SNWPwVqRMHAIRa54XQIY9+T410/9Zsu+ZYqSEtzzJFq4uzE
B8ahMawQ/N3OEr+vTgyD32xD6AWh8Wxgkol0MBl7Tb6zAmxi7IjUnUFFDgYSgGhA1luw6cdHFOnX
YpFdW9xf3omriEAQmuWcGFZdAaxoiZSMEI3UrdtkX1JADhmJoEMH9pk6cBydRIMppNB4S29FUFT1
nNlGU6+twt/70kdXQn6I8GrE2NazG9iJAyt3wu6Ys6do1hNpF5wnXs3y1Jg13/fsjJG6qcZy08+Q
NVQD3wl8l6bgYJmuFZwhKnWoQqHgi3dafcLRv9KpiyNAJcZrP3pQvfwu9wJA6JoCZkIYYXNEbAoH
nzqsm1l1yYAjNWPxQxirQOxdLFKuVc57wVgkqm+jAOQhh+Sc2SUrcFNjWpe+DSBNafUw5F/EAzgA
ailInjt2kror3ZKNLntTutzRmPrTho7KJamTAAgDtsh03yavxky1Nsm4ROHVa9mqgWBUgecxecJS
dlfWIG/GQ6eJkEoNzpe9s2BmcowPXZ5wnqX4htyk1bx1FtSMliGKcj1kG4NDRFQxZQg4dEXfSRI+
tOp3yRuQoI8VZs1WhFdlwTm0tb0Av8v+LjAPLfVurR8jYkQk2SMbRyYvLqQ/Ns/XWnvTsR/WgI2U
jjALvlmTKWSfHltOGGkDJ+TZUgBiW6gzb6JextHZeRHMNBnKRf+M8f8ts/R1wg8WPRAjyXUl9EG3
KYQilbZJvbwuDyNoL4GaPMPJIgjsIt3oAZdepeisswHBhXiHpsExWsHpOLIJfMEaegx4f9s6Szxc
nLbef2v9vLcYgOpC4YpQ/voF7qFFuxakiaUacM5ezHBYwUJn+YIaOOmobVNHGAq6LrTntJNPaaII
FM06o7X6Q9V2c02tr9/EoIfoDHSqb+f1K99RG3zl2keuV85Y++sAJoqf5QTKw4UImfewvVk6YZqb
bJhWFQftDDOqbrVeWfDuhP7OKh6U6trgUFf6/HL1lwLkXWTNHfX+mly0U6nDUmleBf81QmbctRho
Smo29EwW9YBOpE/CoUd/I0KFcgeQeQDwBXRcB2tmyIVLUe9LK/GsxyohBBSZdYgWiehngwBRr7WC
udU7TlVX2wPod3wv2+Zucnexz/i3cpORr6jRA1fwJmA3/7PPaE6zruNl/VKg9APxcsDfrfnWIUra
xlXs1ZuCBKsPK2X6oN/+u+f4P3nu5/f58+I4Mn42OYd+xiMjF1/5fIwQCJlKv17Ud0Kv7yyaW1n8
VEbzPmribSJ/1ijKGOKusS+saz1xo65zsaY5BeiuQBbRqxMWbAoH9lWiQ2KXAmPRgN3OfKi1pdpB
Lr7lEOrNPr3qrPZBk62HbtSdeCo2o4SoW2pll1RlezRTT+9fKwTAlfYydoJdYQyLUjKsaPFotXCt
ol1MxhcoSkX9KIQ+B/PPRHyuw7c0+pyaFsBSvA91sFgDr45UbeDGHbA1Qo8xRjYebLW5gaUP3YFU
4CZSazZZVglyUSM5fu+aY9ZGm7Ead2KGOXHeYZ6HtwmdJCNFqhw+445hUKBhX808afYhSKMQEzv9
ZMYJyy9DQMIjVCG2q0o5gvVzLCXZzsFVPEU3Zv+o6l4XlusIe4AAPkXhDWvaRYP9IbChVVZPHgD1
Q51swrzcT6X4IUkNXyYn+3ltlojQcEKJSXZsU2b4ITrO9ZK34OtrpedA7VOrGjzOTdHEa6zn/LBW
AU6R5mf0asW803nglHPk0AgVqXORZrsqMXche1g47qYpJSQp89r2oQD/U2gzR0D+2tywQ13eDnG8
QddPbxhIXA8NMd1H8lGbdbeh+k0wlIQAXbX4VayHzYB8bULo3qkkL4Sm3ZXrNtuVFqb0THbF4EHU
SWeZ7IQZdEuRE6vkurGEk6bUjdGB3CcOoi9GMrlBuRP72akQSlJIUY2aS6ZVarO9iN2TmAm0T1U3
jTZTa4CGWytzdNPUwHnorMyh6IxpxBidllqDxCMEP7fuGOz5KPqLIbrSTdORg56zVYVIgZYmHMQ2
qR1lQreZQBPTPgND3PPXp/5w1ZsfMRHOCeZEVn9P9YW1ob5JKqJBBcEqaAUG3n5zK88PSsfkOXCT
lPTBKeCPxhgUZxq4V6DuOabsx/5RZp+uLHk7h8HdPLCgigM9Yhp6sB1AiGu5uI/QJOrXsoVeX6qv
SsrWJq93PSihlgZtj0tJGrKlsbOHAU7IFu8Dw8uofG3Dd0V8EYp1G+ZYCXMalv1dXDG4F/fw/Ulf
WQdCakeqeCpbqDnNa6dAsdSLvdgW234c6X1NW7rWR/2FXJ46tuzeJ4FjwFU46HTp/F0Z3s8K/L93
iXKIhGo8F0+FdGcVa1ESCPYhG4FZGGVj36xzYazJoteA04IZys3bBD+KioYVSoQNWtyDleYQhbWH
4OcmlrAdZHmVkOcg/Y+AtWHckEyDiyERHKXhxua0HkSm9hYZFqLlmap6qMgoaXWFzJxDl9FE9PXR
08AiDVEMbZMzxID9k9c5WYuC9NjX9FqLlhEPhFQ7kWEsNgLV9vSp1bd1QfOe/AuRVWOct1a/nDLj
B0VAsFZYV0tPjGw1r6I3NYxvWhLDcKKpV4ZeUKKIzgJQWS2Nmmr4RgPGIUuEySVeIcZzcKdsGsN0
y9Yi5oPuWTu6/vDcJZMXtf0qsMJHtYEHNiMyScxtLsOvIzu9kDKnofcuI3YoQ2a+2iLITEmc6SlV
LaLaRJB6cljuA/UDChF3z4SeLk5QWm6Dh6OU5ls9RJGMpcUH+RzVdmGe5HrCHMFgBoZHUdLdSe+J
FGagEdkyKIOcVmLaPo3Js5geRYyWZnuQpsckqj1ZeoxD5K15fwrLzyqVETkjR0aRVHKmjVtKnij5
YJDhGNWTWL5P810c4F7VXnPWA1OId5OJIIZVbEwxgkkNv+Vezu+Ffj1gQOti6X5IjPdUNa+sqvqe
aSX3/lWKlb7g5cq6e6LKnDzJtnNzV/YPDUfyAcJVikI4kje98BRa93FEN4+HunQm9QCsmIjGWNzA
NdgoDCqssQHQelLoLZsi8ZvUZ7NmOmYByI66YzJvDZrDNVGI6VI9KyeDFohFOOHkr+dedWoYgqb8
nXWvpLhvkmFtkd7WH+MoczTjvqy+Tet2boRdSMdWtzBtTeADfVDSNyVmv2T0fKl2UgYGURA4WXmS
pc//54uZPjPpKULq7jOQ4LgeocwitZxfPd8UteQwlZ8N+gA1GRH5piJILigLTuja01Q/Yd6/9sOl
w6SAMSVrPqVlKqvDQa0zmp+fTBpOVcsgxljHdEC6ZWIVYFBDZdLGyyfSGK4c6Y2r6QvH5SjPLZgL
+ltTI3jwIQDSK+mdKINyQ602RpNXiDjV6xtQvesxTWUuxj+GAVxVviFqJtmKlpnJU5lxUtR4nFKR
DCDORAbdfZx1Cx5s0J8RjS6SOeT8G7MAwkY6YtrzVDV/1yvSRmI5UKQSrZEBt8LThvsge40zlngL
wX+obDVA3atonlXU1OOaoB9IfGTOSFCD1SBfq7XsCdln3L+XdXFDS2rT9AZogfeIJPds6boUwlPE
Q/bLkbHAdYKtSyn1h5G4qH9XYMavA/T/nfoqy4D2x5S5TYU6GbL5I2dpzXWSjJqPOn5EJcdhiEZu
VF8n0imFvanBhxzTmwp+rpndtdqr5D/0DFFz0sz8kQqmJ2Ip9UopB2pbkTL1nLVs/Z8ZDfaWk2fP
XK2m2xKkqV1FxwZ2IVnrgBgxnvNSRLFo19l91N/3lUD0UkKnN8Yrl9BMbrYlm+RU7cLlXATpcpSc
pL6HkeVYU7HNO9RLPGHYBE7GcGNuTgKzw4GjbgZfr93FtNFjxclbjGFHqXgouruQ72O8Sc2HuWYS
kb39+6n+otL+s6Y+K9/HHsBE1hdfjUvr2PDmjbpNOtQQMjJt/5Id6hcNy59XW1TWP35DmfF0WMUm
luLBNTzOwL4TIUAvV9kLyND7C/f2yxuDQMkASIVQCAXumQqiTESIEonwPu3Q7r3StrGB3zrh1aKb
vqRL+vVB/rzYmQiijv7vxaw7yRvW/dWHvkru2Y+dZnPhthZxzPlJ5Icc/FxYT/CjDB1B/Kodyes/
ZTgprum0bnQ93XPajE6X9BbKf2Kuf1zROPv0ItZCNQaQKUYgYzhIA2NWxhv6EM9SgvOyrO80H9k9
hGzW9gffP1ZTTGreYcg3UXCXRQ89cjcgKBm10PAettYq0mq2tX3UX+fqd50cReFOKx5a/pjVaht1
jLdiLQHc6FdNvq1lHD0+32bw2aOIsCv2N2V6N8HF+NGTOb6JyiGJyxtQUo7VKvaYN5x4633bbSVa
BEZ01cTfqg4XusLywaFtpAZN7wPYqf4VkY0BXKFGOyoaMWy0l7GrZCptf1pBWn4StAcZLmiCLLzR
tYMYhLsxTk593Lly+aaXj1MAqtwM9qWJYLo9WfVNTotSFkQkuXdjeAvn0qmG+Vg2KCGaxAGJ5jVa
6dQpKkl6/GiR63ZbcHaHoPuGS3cDHgxU8jXklCdIOh7TPcianKDAbjujtO+p66aeUXOGL59iq8HZ
o06aPYhLhz3epBkrNDtFjdxTjoJtRJEqF3SzqHWKt3zODgi+vKJAa8zMEK4ew2ttKwewPV+1MVhN
nJSkwXTrMD0JuJCzOIRs0dm04dhaq7Uv7QFd4JSm71Ue2cOY1kXKNg7MfTPmjqTkntbQxUnMjUTY
azqegnDbJL091dlGDON1sLArejQ0wnDiDHSN1/gKLs++AEw2VgzeYkgVobVrxxMQ2nZVmNpTkvoP
WIUOUcIkwiI1uCZvuHgFNuUyMtgbGfltYZm29hAats6BfOm4pCryBROwe6Loux6aOzJBnf9Wyh6H
6raRXKPpvvrp3ZAAzCg3Y3JXmdd9s/fhiiWG0AFlzjiRo74Oxf0SF1cWgRfIgh2AFR5Q1DBFppF7
LVbPmZCc8Gvf92Z4MH1RXRXGtFLie4ZRWsBxjDkjWo44/opxLDVNvZKJKQw79S4Xd4sUm/MBMJBT
v0TIRaGwVcWGcQR+YeKB/QZZ8ilkL2/mRyX0t8VEYcy4IKR5NMORNxttW7bylUmcRSl290FlvKuZ
xaEx3UrcQeRrx7HS3GhIrtLulBjtdvY5DRiCbbbXE73R+Vnmn4j4YKMzNxHBtPnpROVcrToFOrQo
bUY1pt2RySecYw9Vm70I0zIwz6qrAGUP+K5oFyfDdRRbO/7f6zDttigdiGBVpoNlhk5udXdI/yGV
4klPxYM4B49C1+NKqIk+HCqickav7TAa1MyVw+G6piMW1Yw8utG4RS28M8zg2EYiWyjw10i8rzBo
xjm5fTTnxlD2QgveTFRjCCPIzPZr88q32usYdBY2xzsIzBf8yr8L37COEMhFUJuunm0wOOKbIjRL
ZHZtZy9KRuIzNzVnGHtyiBK8u7QS/63rRfj243pne0w6RZXe5BV+9nYlZrdyc2nHvHSBM11mHhtD
aFrlR+uYxMY4pedvLRv1NUTrFWRyV3AuZb796vj5eU/LP+lHSWCmOR0Lv0SjyUlk/E+gGZ6CNbEh
s63ZRLjZ2dWFDfRvsS6PUZcVE8GuQm1wVvPkTQ8+p+Ex2pM9uTRa6afRTAwdFBuneDM+TO++e+Ga
v7RJ/7jmWeUTVU3YEYfyn7f9JG0WyavuiRfN7b+/kj/u7UymqPSDpNXtcm/yjmxKhKbSbU/MC0rh
q8ArLj3KX0qsn7dlnlUGeZYYiczl1HWwYT7pIkMi/47h1ibeXez/Xvjd/hLVG5Kc+9lybwD6UkQy
KwYDdv7kb6ZixYK6YtprOdaleuuXtrNumMihF+IOTv6ztnNq9mOPnhZH3OSS9Ee6mHmNSKMVV0vZ
RSKqzSggJr+5WqmXCLu/Pt8f1z7rOqsg7QQrZvK3FU5Lde57jcMkwqW88i6WsL8+3x8XO/sujCCB
0T5XH703uNRMRBr2T/4ehyicj1W9Hq5oUF//+7v4dcH5ccmzz6KMTamXC/x+9CjM7KWtLown9F+K
5T9+vLPvIQm7qoG99pEJRDKa8C4N6kNUNL5+XTU16ix66PXGrFQbkj8WF1oG1SYa0GUj8MurXaqD
bRFbp7VCPPwfNHQBDH6rCDLk5rZKmH/TFK6QlVmESDAvkyinlKxwzOpZIHjFBHiolddxw4agPYwU
KWlPEg0NX+N+oAVYEthhTIB+6qca4a3UwOWkF59UtLZBzYx8tBjI21C1RzytEVuq9JXTK89FwTXG
rSjjJ1N2QiLbUvfy759mefRnRf/PJ/efIPrHwpwxgjK0cfwQzHUDg18wA3swbvvyLZS/ZGrZf1/t
t6PhH5c720s7uS2UUhj4uEWb8KWV8k7s6AoP2TbeVf+/lq3/fe2ss420yZiMNHxWy0rC/GhZ+o+l
a60Lz9peutiFV9w621NHf6hAZ44fVnXoGTLiFLnw6ORlEfj7l9JVENyI0y3t7ApKI8lSbwXfs8oE
QrkKgBekvczsFplVLFpXIu2ielRuW7PEp0lTsIgaHbemik79iwCop4Rxh9EXLaIs/VqolDszRFiV
q/dCg9qgpyUiKcAvquuJ1sa/f/ff15z//befbf/V1GBUx/AbTtWqiAPkevE67dL1v6/yu2UAe7gh
KpoK3ufs7ZIzqtc6WQwnwaZZI9rCzexv55vlJ88fTMwnF4/pf/8qGuXFsmWIElc9/1XKeS7RMZDE
bkfHxai0wAq2i39afQ43SyAjPsO14P37Rv9+nFyUGzTgXUsI+c6WcC3C/p81xXtWPE3iMRjupeKi
sf/vhYH7ErEgLY57TfmvBPmxMHCkbNklSjACMCtZnMqVkHqKM27giHrI+GbKDaRb1U5G4+BdqoGX
BfvPl52r47CC6ogfyjwvArKkRkqume+9t1AFwGd4wjq7CJz/7SrY0Mn2lODy0UD6syo1WmKw6Di+
i7v/3perwQv/X1Q06lIe/XkzuqQRJM11RJxQ5z9XLCtNM0jGlxkwVez6rd/5B3DgEb5vyxYa+mLo
KhSCdYDEbuNMQpPX7QcFDBqBQSVx61rcn+TiBtlLhyO1ih5DBfAH8toymR5loz1UeB5nI13X5bbm
ZGQYjEn064y2JGrWUBAeuriubbZfz5paW6+qnRhYN4x/NrUsXKik/l4JGatTc+Mr00G+n9uxzHTu
ck3Dt2PhG/gCpGH/++X/pfjlApjwJE3nzfgLcFGKOXDedub4sgCdtimMQhKzibfhfVxiHS5VTPLf
nwJfOOBZceFq4Aw6W1a6NMPPLM8fCyJxekvc8G45SBRrw166cjpWs+WDN1f0MtY4FjztfkMiu+0/
he6l7+Isk3ZxYf35bzl7ZX3EbSyk40dBtYYrwPEf425VfZlOb4te8FzR2H/GDW03lzbTvxe6Py98
toTjI8nCQai+F6xIsqnsBQz532nK7WkkB3b6apJdd+G3Bt5//u3gx4LcwAcK7HH5UP/8RLnbOLbq
5mOJQVSyU529ooUBInUVz3cAYoKMRnwE7BHxAmMNe4wZDDKsNNN1H4pehJcoK+nptNtJIm+wzpzA
umb0yeSHz+OtK99yIVhVorBmpBxArTNQcIvxvVZ9dsl9Wp4U6WkhGeZ+xBymc5d01rklpLE6abCC
M+Y/okrKX/icB2gntGofiXCCouuZn6VnnlAQEmQ1se0z4JRwpXbMpqQ6+dCQCyHNRW+ZPOoxee56
5QnoQGlxH+p5dOOehqHcHstwr8j7YRZX9NaIV6sP0qJ8xALg556hDNsKNq/F/eWavFMJn6tKXNqQ
kKQSunr0pGOfD/vKVgIcLzPn4OIehLFrFu9hhRpETbe0e7fMXFYaM/YyxaOhDxsFJb9MBoKauQM9
mglgv568CQjVovC9J51yjnM7DVpXiUu0s/o6Rx6X8iAkS8CYzsLUvzFK77DDh7pBaLuwUQZ9K2fx
daibALcYQ5REzfg9xjeU4qqyAsJpN/KjiHRKZLoX6ocwnYlbnhDmQSPu9/p4DERCXXNzK4Vo6grx
aokx08DZxSxkmUYfdGJgFB5rGXGZrDi9eS0nxhpbkSQemHKazU3L0xrbpZVbc3E+2km8FbR8k1bV
RkR6v7i6pOAUK9so+dIH5vX8Ges9GWGwAC6o5DsUvqsWSIZMQgNoxIYOFhFE6tGXv+PsKuPvyPSD
wcCYEDBR/Q5LZaUP0SpYaqwYabl0x1TXGZq9QVii2T2oyts0f41+idydF27dCTC1co+CLie9RmjW
ffva+qOH6YY/3uMjE90wUPAWfBPBzRz6IRmuZjZhQkPXeoBwRP4a81tU3yUJYwLCxx5XjS/Xqz69
bbWXUsMwMM5u1y8jZ1hYLSivjGkrk3sxra6hpGCF6Q9VXH/Jxp0MjUOvBruKS7YoOt04QbDuybqT
gp40xHCT5Z9m85Q2Jy1FApXXTmRt0vG5Mme3yNa893DtIyfImwPhZNsJhFiA6FHnEVLlruUUWaL5
FM1EdomrfDoQanahLLy0hJytXGk7q2M5jx+a8d3mX+EoXqjMf6G8nC1SZ70DPTRqTY6V77wc13WN
Ua1CmEhIgoDvI5cYZdSEMQ2Wl5v+ExLUxUF5Uy+olipFuH4nMRDRSijqQ+bT3sYuBco1kxbxoxG5
2qhtJjHxKANtki/gusz73k/dWijXUiegZ82/ezX9oB5mCp7K28DsHJNvcSDOtumlbRmZWysMrruR
LAFfQ0olHgvSIpWhWmVRehx6xYV6TW6fTFFxL1HThXF3RTDZl4VLYtTFx46UOCtCWjOqazX6Wlr7
eUBgLrkLDaKYlD+WM8o3kEi3qnYciprEMWnTIt5VlMpTlv798tmXeCF5XUx1NUBcrYePpn4Q5b04
+nBDxtViz8NgJQA5FcWKwy4SeXrLZX8UFAPyhWhPDIKH+XHJG9SHepOhuV810XcTIZbNWldrgk2R
WM+hPsSOQFjn0Aa3Cvfb6uWLbDUO/0qHuBTPXOwaNAjmqkMxF7lVrDudAUiAj9JiZqtHJeSdyA3G
YzLSHA2fVQJXraJD3IefIlU8SNtOgUyw1KJbCzmvnTbk5PHI9UQjbhga+6i96Dgyjba5kkkeSZrA
NpjAYwLzJgN3T5d5afsYCdWNWiK4x71qlh2oV0vGj8VPWcp05PFMQoyF/WjPFIJqhwBLT1a61riF
lLgDEkDDi9iO6VgYPDZ5jD2hqmpcByxwpHoEnb+erMQpFJUQzup2CTa0AsgsSx0Kg6Xi1JibSOkS
mk4muhZ9jcZeSnFXmhoqxJEQY+oeIjiMAJALAnDq9VPFDxpILSvsuyy/qeq+m9pdEINcwA2W9p9k
p7sBvRGMhXX4UQ4sL5LHPu0EReCOFYWTgDesf50w2FXYyWcZsxIUlAZvWNxQ0LSxA8qQAvnYIO6N
+EBENn9xlw1EKk4dmumdj2lnzvTXPPH3XTUe2sy4JRj6HXHYoaDDE0WvRt14BvO+ZjRvkDTiAlAY
ytzUjX8aQoLYNNY1BPw6AKgqid59dlgsQxh3CqrpeOvnjVtZ4d00X1ckq2Z+RlalWyX6biRJsYj7
jcFLHubItmV8bG32xMfuaty0Mge7GmUCOcR2jWaiCcBrDejsUCKUABMXj2sBkMVAlWj4wkO2yEQW
5Uam4gE9DOGnJMW7xPwiU28nyCWYR6aThlB4baBiEEEwL8peBbFFiewcoH+Aym7s0ZdNX4R0M98K
7vx2ZNNFokZ04vBIPsDa1DpkyndGLUBohnuFMEs1Pskr9KLUKJ1AmrYEfDjaNO1Ssi9zq7oD//FM
NrMbiZ8pybih9CoFt2xyzECPcZ5f6x2vUxLt1QrtF0RsI8a7oiKw4QctBhYsi/4t8NWN6cfrZdUK
lAzzDXt+qrWu3xsbeTS2RRFsMHCvJaqJlrXAhxKY1mCsOhTQ87Xe6l7N/FFUkHcE5srIb6NOQIWr
Xtgp/q6ul4XcNE2AKqIi/XWan3ECj2M2fiinfO+vJSf3QnOF7thGQg7q821BuSj3/99r67PLnu0f
SjOZki+PH2Sln4qjzGlUcbJdsRZc34uPKnIgCFYXz9h/ixnOLruU/D+O+COAxjyUze+S/FFO2eZ2
6DjHjC4D1Is4d3lptv1xCF40IbQSQDqoMlSXsxatkTBYFni0jWt9IAcONiW+SG96W84QSHJYU7aL
dkPlGKc91pjtnlO0mBfOpn/3H//8V0hnk4ygmiptgPC0dDWWXFpPfCldc0XE7Akd6qWx119nprOr
nR1e5L4wC8P0v9N4P3LcDwRMUnuxKN1/n4itvw6oXAfNFHZWWVchAp092wzCZ60NxbepCiRFQxuT
s4E08DspKolNT27bQHOFTsMeGF63yJLxpPJ9BdC7tW3fMOtAlIZc7LZS2rU19WjOVVuHmAY0E6Py
CS4Z+jx/3hP49TUwoxan0ClU/rNnDUMoeeDgg0p5iGz8DjTFiQuK+oOCjVOue5zmoWfifovn8soS
b6Na+ayQ4na1/lChQho4XJipuB173ZXE0IkK2ZFl/zFNCEwUb3yMTAjcEW17IvVjoGtrtXnJpsyD
ybYswtTICicZ+REzMrYn4WGSryOhfjKld5EKh47MzRD6SMiYM4okxiQHokgbPCjSpD8G8XiQzeyW
CPhUDoHPGdax1TQ6xWKBvDCmEFP68sSDMbGWW7sy6q86PGWT/lFD9Gza3g11C/BcX3+jAr5QWf72
/vz4XY2z9yfP+ryCpf8xUqBxpskUeGzbZPz49+vzd0Plz9fnP03ej3VgirUYVjaq6eWr0FQ7dsYn
8Q5f82q6R5uQP1w61jOp/GU1+HlnZ22MOoLsp6tAzlUsF4iGhF1TRDDM53SRTVQbrWFMPLQUH6VX
igtUX26cWvta2lciDz2GkS4GCKZxVwVBvdY6BLyxLx06TLpJQDHLmTtLsOcAGqk6ciOH99waPXNU
7X4kIwvlCgIiOwMfYtTOiDQeo/txJCko1F4Wr8JQPCvFoWGcY1gelvQ1uh26arK2Eaz5pGTjF1+V
LUBX61G0Kx3zugSsUIUafNYhufWOhWO+XCzimA3nPs+QzQoPvvjS+ljAhXwzZrHD54y5u4jW+qy8
VFV+R5jt89gj6fYjgsO7Y0VwtO4PNxlKI0MOvf/D3nksR65k2fZfeo4ywAGHGLxJaE0RDKoJjGRm
QmuNr++FrHr2MoPZSbs9fsO6davAgHD3c87ea4vcX+OjOgeqBZAw2bmGtjRh/WclTOQs8hd1bMWY
24I57m2bf8lr6xcXg+GMMClaJdHCgP+fu0ACsA6gUpTGyJCArO16rSSvauvtxuFQBm9uwMcTFDod
Q2tl+e1B9NmSQCXCnCfuh8I37+xclClOZ84J75kLfA5dxpfDsUJvbtrOg+xsHkuEwiNa57i907dK
nK2YAc209EhGgWdGT3aVzYGHNMW3Ib4NxAPe+F4g6hKPk7rMDy9Zdixre2NwuM0SuR9HLN/FXnEe
+yzZdO230W5JORNU9UiJabYUya09cAiMdzE1/uQGNCmO8bNtsrx8Ja/gxpH0RMtm0/QIBUUy8xLl
VExOYBAWzdzU9rIhtIdDZs9APb9VeUU6tFpNjPMCFdiAixaZSi61g4E3PIi3lnexqd91SaFOyz+8
5DJZD4TWa+ADhQC4gxqpp/YKv3ecibpY7CszQSNPxP1dTwIhwszsPsSuhqJqHTi4PfO3XAE1aXQH
crE4vz5oI37O9Ni1+UofaJ5QDJTkA6i2f/K0l5xkBS8/NvpLhOE+8r676VPRAWFvCa/EzCAMZN6g
iVnGnkcB3S/3Fqn+Db7M0vaQYcfPCcDzWiXkrFFp9ztIniIWclR0hjvejj1i+gwmoghfAyRepl4t
xv7dH4x1XJfYWDmAhi2CqNdev5jRq5fTC4uazWhfIhJPQMIvdCqzNMNmTiNCKfYaFs/Uje/6vn3I
fVzlBiMGI/+I5Qg/UJlbBGe3VrgyvB7AJfxRdwkdfz0ODFCfAvtpEPU6gu2p+/rC6l8N9EFuS79P
kgHdkoYLEjzssNMDt5TuOpLfOX8ukffMBz6Z4MNXbjtt09iXGisN2kqr/yboNEmN3YSt0+RxjLWY
E+MN7jdmH1NGvFeD478kcX0jzXheoib0NWwiOYV1YcHOmSojvgAWFkvRMRAjINQXPkI33pQpWv1g
NPVDnbya/rAD9MsytlfI3BrEd0PSttaewsE4O6CfKLaXRdwttBZtDLr6nAg9m3+kd09dG26qhuq5
frCYFGfVU0fZ7DQKdduxVb2FghXdGt5rPMJ9UoD9ePblw6DfNmk+D+G9Ju6j6j32ym1UFojsww3R
3uzE1QJAKuxXFEAF5V6fWq+iBFrKuE7TLewmhHibvIfeflTuUYnOhuw16ggOVPNF0CCYw1Ti5ygp
5cvg3wvs7UFhT4RU7pPcF3ZBerUrVpbILkK2ZNzREOUW0A9ZDNKG0MrtAP5hpf5JR7kmFTjzNPC0
3tl2XrkKaIVkMRwVCc2KTr/q1ytlaGcl9mKzgMchseIeyyqk+zcs81DepX3w3Lbs9nFykwTqLiPB
RAT0h4l/ddhoBPh1NRvJ74jXRYOdFJVlJI2jQpk0KHe5ROih9C+OqG9beWzEMRvOTPlStyVGBOQC
H0ZhkaZGwdIZ8dLlQ3ZLzl7RU0yzy83ECttEhxx9whmEFERBpN9Fun1vtJCV8orPJFewbnnrEM8r
DnQriThp+LdjSS6GUnBWvFfD+0BSO/b4x1h7ypTYQQP5TQqMydTIeYO9krtr0kuK2qamKrej6NaJ
ru/ziJDzUNmafbjQm/eyz/bxAPbTeBsV/2i42UbJzFVfnqZ+oQO0yALEa8EfSnlvkpJ0vohdCR9H
HehHC1MdfBYvb5GuHvL+LWqOSiqxzAFZsqMVpqNFrK/jYFsG0K9w3Q30vn12C4GwNzf2o6dD14AB
77w72qqi+1oXe9WDOWiOi65BdVvjAyw94ofOkoY9MYRzpfjI83tT1+Z4AVy+jyqEOjyq755/yvyb
uDzBg/F65JbEJXXWR+cVKxFsE27g4N2OXbZtnGyqLxFj9pKUDGNWWbi4GACQOrPN6uo1l6Db/PRJ
LVhoK/7k0bAXLvlBxaiASCjRwrWURBXnDux90r/4YXcXESKspJeCJDavd7dqrs2i6M46YNEaZvE6
4mX0NMKUjGjXOfTMMn1rIWD2s4FzBP25YEg2dWZtvMpYOV0CqeMcuyHgNf9Gg+zFanIMkA/Uin8O
omMwuJtKJKfQ7Teep99kSrhta+doFd6/FTr/P77tv0yG4/9zfBtLWF7/mtw2/ev/Tm7TzX/ZcABN
W4XL7gjNpurqvlf1//kvYfzLdKRh2QYjarLeJfX6f8Kude1fpqVZusr/iBbCz0i3/+S2Ce1fDqxu
cOeaZUr6DNY/yW3jz/qlnKaI5v+DsZhBuWcTMXatboSKDFtENz3as8xCen2DqxPcIB1ASaqoU33R
Gfm9h/6fyyE2YExuoAUwryoRZn+2X458TU0u9r4I11MP6Jcbf/vvVsCvuUDa79P4/3uNiUZvU8Ja
1+xFEzPVlL+NTW4RbklZi8nx+OHCfgxmN/3su8GEtaHsmu34gdsvrj39/f+vO/Hz2rbFPXWkRP/H
0+G//6UE8r28GfrUpUObv/jVTezqTKDyvetdCvqERkn39i5WOM6x63xx6d/VAVwarzGsWyLLub71
CV8KpgGmrMKllfSmrSE+6ztauyetNTZ96x4YkEBtfI3FePf3C09Npd9+sg0Sn917QrPyQD/d7sI1
O7sTEVt0YgPO8/Wlq6Bga0Sjf/Fof+9PTD/R+Jl/yM3lOxLXCuqglXbiNVyqyjmaw4I8aMApArW/
y734ghXeua8ShqN//4F/uKojIP47tpQgE67VQAR8EMkZhKilRo80pk4T7xEFy9Ltoy3hoZhHdgba
+I+/X/XTl0IIvSBmAJ0HpqRPj7PQbDAlg0dysTFm6VyEWvahRYVnrP5+nd97Az/vKa+NMNEDIIRA
3/z7GztSV8E9SuGoEULEFHnZ42TJ1HQPEeOLG/n5J0lV06WpWsgu9E8kVjP0DSsvBP4SPPhq8Ob7
P/7+W/58AYcISltnoupc/RZQz6XuMiybhyJfpzGAh6RMqi+6ZJ/fd34FkhGh/0RLXN8wsr2DWJ2s
3GNsOoxTs3oWm1hWLTEYX7zvnxZnSBmGgW5JMyyJduHq92guaZNjQ+KzBxivTFeEn8+EA5seGzEn
p39+80i20KTOTPtzz9oiCFKTeRbOO0+e+djvmWv/43eN38N3JEBy6+STXP0epdOaXO15PrrXQevT
lSradLhS3uggkwSM87+6/8c/ig+Iu0euGhqi6zvYB3k1MgKMYHymZIPUiduRaG67X1zmD+8EHVPe
O2GRKfPJO0hOkO5Vns07AbhVgmTUGSwaZfnFB/R5JZoEdMih0CbCjrnePWuOiXUVAOpBCOyYmH0a
reTlUyAkOJlHE4wzKix78jttIwsWf7+Vf3gZ9ckFQadBVx2+398XCtPyjBj8Db9xOCvRg2I+0w+4
G/TL3y/zeT2C0WxIDX+MxfzkugetOWPrRD1jKGHlcMWiUM+znZJV7UdlaRymvTDygy/ey08nBoSJ
uuVoHLl4TazrFT7JK6EOTQUAyUzgzWZvmu3UW3rQb8z8MgI/42pjWmH1xR39w1tDAJHDK4P4jPt6
1W63YrVy25C5ftzGy0Kj8xgU6lrY7hey9utl0eQgwtsPmV06GtidqycXagrqi4Qnlw+ecuM1ZJU4
Iq++OPtcP7jrq0x/xS9HnzHKXD1JfT61rBALX/cs8ipGcy9IN1jGNEi/eGjXd+/6etN//8v1vLqr
9JbeztylFNX2Y/EoivPf38U/XgKmtoNayrZM4+oB5U1uBI3DJYbyNDA/SLCwOUAt/n6V67ePH2Ig
/OWFdwwhWex//yEiipooTEEBSul1B05x3TLJPfdHl0RIOJNOIOKKjW076ujN/MYLvjjA/eHBGYam
qtb0BeiffmUfD1pa2QMz/gp8d+MpK1KRQcCkCdoGJ/tCwn29hv38tZwCWMccFR3k1R5gg8CTatpG
8w4mFpQTRgbzXqT+U9o03TJ3+57YIjM+krI+fJEj8IfHaRimzepJtSOd67AqORpUG0bHjUbu9w7V
tl3nPbl1Y9I0b39/pn/45H671HTPf3k5QxSCwoxYxcZMPJuDs0K6/sXL+ccb+cuvubqRKt16vxs5
DHeeYx+CnGzWrG3uKmKTwLpgUwP/lwTK/H/xw37Wn5x/OAtfXXUMoloqOo054XYaLAXbYmQwOF+8
JJ8+CRZ/cC3a5LzjeVlXt88ZzLpVQlEy/4eX7AbZE50VsoUMe+Ol/k0eRg9t4wPokF8sYj8Ht79W
M5yAybQ0VeFYDvJm+2oVCwsAlp6P35xzyqVrrf3QA1boxfc4Lh64yRfmS8TCEMjkxE9/v7WfXs+r
S18taLbulmpTtVBjnCeHxqCSfgSoLf9+kSsHJYmvV1e5urVB10RMd30q0RRqrBusFIDfTO/fHJO0
qIz1e0i0tZEbC8cMdkrlbv1IY9uVESZL1/vCsja9Lp9ut2Wjw57qV3l9Yje7vhV1zYPWSQ8o/HZX
tcOuDNKDHkS7Ro3e//7r/3SLp0/f5gCj0ve4usUFiaeNPvB0bTM/BIW3LqAbaWhM/n6ZP75Fk+MA
0ppqC9o3v3/+jq4YbhvwKJl0fO9kfxtGzHwZz9kjoU1aV+uoj2wBrpIe4pcJv3+6qcSYIDO3LMsQ
18eZKLC6pqsZGo1+amDvdiricfUkLMbbmhaPex8belas+rjN5f3ff/mndY8CEoU7CwP9D5bZq6OG
OSK9yWp0wrK3D5pIfhhG8sUz/LTuTZdg8Zb4gG16Z1fbZQb8JxM9gQ9hC38IaoE6RPCX6kVVao+e
EtzV7vBPF72rS4rfH2fCbNOVMGPmdYK0bYyK3Zh8ddb4tAtfXePqzvW24VOnj9M16tcuk5BN/X1h
RqQkEzv8xVPSrE8rLFWlzmGDVhGuI3n9JfBzbD9OfAVkJzh3sxBkmhaBOrhMGdTWuunVn0wilRuM
WnMc1WWcmxOCXHSAZvE2EMhaVrUuQQpoBWDm1jMhvPamGY33EKjfm8LYFTEeW3wl3rdMj9BW8PVt
ykSzCB7RLaj4FoSyNCTmjNnvrDbMaK/bDRE3KDsSZTBnmTm8QXW9NH1/jiZwgaq9mK29zo1v7viQ
QHQfIJYNRnqMBwXSGvU+6bpKLu6i7qAoEPvfzQqmM8hg5oZ7YAlLA8AHYRZYGxj2y3yBjAfcRbO0
Smc9hhtPvxQCfmESrVtZLH0r21dttUlLtHXGWWvTTeeWO4NEdql9ZIwnRbyVaNg1Nd2lunbnlyWh
LcrKRudB/NMxIryAzvvCNH0yarNV1uvGPGvqbO773d4ozFNm+xvXeoR/fRhkdujgkeZdQKAb1tNY
JjCkm55hJMCUrNWrOY2oB7dONjETRZJsMZ4ShYY0Hl3P2mO2O1TtKSXWwAl20n2ozQ8I/yC5woui
WOY2Q7Lk9PKD2I6Z0Qd3iQ1ZEktqYIiNHNlsvLIk7yCCsgq5ygzPUVA/aSa8D7wLhlnNRfsyYeTT
IFhadTYzWD6tbnIcFOgC9LVJqJ0jg0ksNDdVd+eiMe0ZPuv5j1BRloGTU96kcP2c5K7T6+VgGnOG
cJTKZDWPF9evd4WAfWqHANuHo9YASenAl20nOQdDIKwhdbA0+Aadiy9nY3DfVbOkm8vi6Ji7Rt9M
9oSQgT/Zz6gdR9JTmmg9hCcE0aJ480MSZzpQyAdmI8GwRppTkVOsbLRw1RDJURkkGjCELrM1GFas
T3JZe09p8K2P0bNDJGMMtdDAPjZa+DAk6s6AHKGmWLutaO2jiB6DJyVqnyzocDni2SbzFnZCwoID
A2UOfzUO11MYij+zDNJndmP1MMm8Q1zDak8+4mE0HmAG7oG2gvR7ztS7XmoL7qtm/OhcGIoOISDV
zuBdsBHaH+LG3eqhf0lql0j14wi/09nU+T1M6IUw7ySMBFneWs19PN408A77UFnFgUP+tE86S5sj
wT/qptwJU9nq4kJ8ygj/MQTjoWnvxEbH7rgYtLXw60UxZoiyHnN5BsfbojA1l5YD3Di4hC34++ho
iMtoXLJuW/X9A9E/QP04XJgWM87lODzgV0Y8EeEhPSbetqO0cMqnquFw19oz4TZkkLQ3mhVP5Gli
NBHOhDC222SFh3qWDNs4eJmIkuq4TdstwD9AJAG2rdLFJr337XdLnDv9TdGwhSIDQ1dup8aecQYF
feU8Zc2K6wuIx/aNRvJHUx7Mpl34dOEl/0k9+CSbNzwZkL4tc2qU18kqbNZJuAqNB6QH8iFGme2/
tXIhnWNSn3qxo3DRmd4XPU25ZNHLgwE9UGm/q11DqoVrkYXouB+a09wUcvieQgq0VPtxArrUKmPT
2OjGVYwTgyp2Ke2qvR04WuMMylPcDj35HHo9wFgZiequNn3ZnIawXldo1Ao0TPEYfWvtGNIqX26A
LKNvh35dJCbTYh+8t3xsRgMom7uTPsnDdu/eOQD1k7ggzJUvLlPNu3FCrPvOqXUVFHYBTorpDzZ9
c13U1gR93+mjcYh882I2SF1UhoiDIKer16iCvTX6qZmbKauyLd+MHLltLElv7bco0Weh9toISVpp
v61SZxNWp8xVb4C8xIjp9XAlePLZuAuaG1JmCfahoUTHxXN03u+HUrsnbtzGu+hvLHDJE9pTL5dq
u4qdSw5GsNu7UGPjlXyL5KpE/BFA2V6m/iZ170TCMo3ss/7QKl6maJ+nxzRask8E8s4uH1HhKGBs
37JwNSQXQg40+oK0fgYzQhi143w289mr4oSBL2ipeVGhFT6N3Z5XzWbgXS0Ua18iP/KBiYNgr1Ri
SBi/J8Pa02ss/C8m2T+eV59l15689nvNn5Fzgm49CDlVcacN3VG4ybpzhhu9zvJ5OXoz2QmHCb1c
KYCAaN8Fz3lSrdpYPddkRA9mQGsIsTZoIbYuv7000UHUACbQjtvJZBQ5Zt2zHj1G0Yur3VXG0ey/
5dk6MtdOu6mDdTstdrftuAxYHJUWVdWFCB+JtCOFeuSyJ3b2UyU3KOmc+FtCBwKCgRJ9a5w7o/1w
ffjy4QNqpd5ZBt4+Cl7J+YtT5t4E1SjBi2c/61DXYWqgIY8mmf74w4drY/8wo/VoLNnRoHXXK4JX
Uu+JccMs8u/VcWXoJ6U65yiJJKogucpISLHncfeDYaRrZousLG4d7ynv1ZU/WdfGx047GQ5p08Lb
U90uotA+pBlaDINNUqnahzTt63kueeVbK3qPcR1VXbogAQSphk5fRQC+ZLABPfjYhcFSax8xwC+a
oHoxvXs5KeAb62jZU3wNp/WCjI14qXU4MxHeh8PGUsvpvc26Yh1nN0RzRbBHHXQg0IWrGiZ+dpYJ
zjNaGcx8L26uPArpnbpeu0cQpjpvqgYN8whJF4G63GgOarT8UtiMJHGMwCi+cTp/VxXhJa2DWyhq
+5Acj2G4q2vWcYS45B5FF8eqT2WGI23QzoZqQV3SXrsECU09LgfAfw4+oX60WGnNuV28JWKj2xTr
7ikdzr3hzC39pgB7bATkNWU7B3FqR98/9nh+g71IYsBpPWI+3DOFDt2JVLqXmHhMBVvQKifERSkW
gMg3aXImNxX8MZry4rUaT1p+6fSjmb65SQuZYlwEwlzlxGGoCutImJ1KLdiY2GUG+W6p47JTHB48
2QTdvk6eXRQmiHoYEK/j4jDaq1A5d+6LQ2NjgN3UEB2TZSM0KGRDqnGTjEhZ295DHaZtB6QvJn6D
UIP4jlzGT3DVVCxCo77u/GME7V3Fplfp1U0W95uIoGmNpIzQ71jPcaJH0TowMqC38owpeAXkHs/b
BNKtBzR8pftamnDUlKRY2IA3ukTbNqq56KazCncs44hQGbta4A7dGbW6iLo3vYNREgT7wZVrv8DJ
QJiwN2hLzcAWNURnfeS027TLMom3SZ++mCMIVeCKB7q4977xaBdnZdQQfUYrDROS2gSgir370u7W
nWl8b/znydaY78dYLgbFOdSJgTNGHBW3Wze+uvWajywwt9I9Kn23ALONhLV6JQrY66yn2N83Y3GO
GfM1w7QJkMVQLptCm3OcIJHiWYd04jdIiUitJUcqv+sre6lZAevKxW/HVaZUl8HTV0IFPd59H8Ev
2WTm1oDLxZvQV75V3Pu2tww4jkqAX/SAd7F6MvKHSVaqNz7yYw/nnjM2s4RVVBTpwnXwaxpx+2rb
9TjzWu1+6N7astk2xkF1lzq7HYA5zBSSSkyNxp4zDQXFqPCXidxZ5a07LGnNmA9Nx64uzdFdldWY
riIjc3jMNcfbvrTPzJ7aVRaU6VFGnjoz1bCYdW7s3LQWYSZaBOosqa19Gup7NQvEcnScbjlGmA0t
iQwQ6rJrcqxwSnFWR/Voh7W5MPxgEQzGMjCTZE3VsBKl95iTpxTaMSr69DHiZli+ekN80zZFJ5dE
ym1VxyddE4TSOab9aAdOt4kYMwvEsAQezFNx6DVeEEu54TXkQ6zFzurtYzsZuiDvISy7LTAolXZ4
KLFeeemD13xzcoOhCZTWaFUHj121S/tj2AuKnFWAyq4etwnbY24ckRUfFHxGfcocJ8z2Rm/Potx4
cjX/wQaRREca/u5t37jYQk2oMpcxQ6g8NKQuYXjLSQn3snstTs9l9Sbl94yYjLg9eET5qekGkjIi
B3K4yBJpEGG01qVv4kUegVpLqrlZdwu1Yu+wb20C71zeshxSqu7l83qg/HAw4PI+Dc5GN1u2HKrF
XDx7Gcg/j9DMQTzwyT4lcbnyQ/IBO8e5c5z0JkZ5WnAscbzsvfRbnNETna6fk63QhPEsc0lygDBd
2tlNA/8wZ+dVcH7JblWF5OG08zZy5wMNfyWyF2VzsLvXpKKvinQuU251FN6Wkx9D+RiyirYtHTGk
qCaaXXUyrVMfBM45U3duXh9I+9kA11skhbnT0sMQse3d9BHcvvJWTwhWAwspsfcqtOKU8qPsyr1T
NdsgoKFbe0ufODHd97bgnjFXRuvQcylnaF2b5llpA8yMIQn1bbxrgqh860flXXM0aCwmom3wRIlR
rCfadC/Jr5D9MoH5I9xsFffjrWvyTMxkfCjT4YeHJNO4OIC6o72wbx1gxip7pJQH7GAcfr7lnGMF
RzHeCNuc1GVyZkFbdPJlxlIRReUqt46DRw0RrKdtfiDBNL7PDHXDc+gi4kKbKWXMR7WOW3kORzKP
b0zv2RDPhJWZ3m3r3Qnm2mHQrsfG+3BjPEoc/xLPX8ZI2RDL+OWxl5yVKYYBt1uIzdN0641rdLFD
SH6DLY4GJUpqI1RtEDLgxJfdsc+wkXinqNz2sNOKO2oxI9kEYCvQ0leT2OkJ79i68A82xkw8g9qc
Y1ZaHaS2FfEDAuvW2WocUAkRGDjkyWbbuu2y1jahO5Lm0L8lo68txwT/LK/0MlIEyvdnqoZMWch6
1xrrysY9qebVvEiPYBN73qwZHsqJ4+wjRLa5TT/yEgIKsGDdzLndBjR+OS8nOWXfEra085vbUFmi
wWyxGWmUrSn/PFbNlVPOG2vvBvxWkoG6xTjlX11GV1v6/jcCbQqNSd/JdZ9H5ZsG9mOY2SSVDquO
hLQEZmn2BsFrVsEiC74p2dwKTjqlqTI+wZiqqD8tjrb9PkoDPL87u7xV3VONuLECjG6093XzpHAI
ZlBDgnWyR4h1HyLsTDGBUrGmdHjI2kqLx85UdwrSVRdnkBJ8V5JzRzMmdoZdVG/K5m2gEYNC3lXm
ungoVdZPgNzuQCLq60C+Z1Eir4FaJflr/GraHyV9APTBwwq8phf78wn6WqOiDMYLjZRxdOY5DIIA
k61qmcdUK3f4bAOYZGPxUHmsW2QWMSj3z409H6M3TJ7o9is6QqQhEOboVisFWXJIheRQmRsam+3C
80Bh34XDbcd30tn73qRH3+N15jzE6Wcx4M6t5K5PBOoMzvNhN0sS/aSW2T5tOY1m99mULdpXKodC
ugIRVemlc1SuWj6MarFw5bAkO43MT2VW6A+5upMZaZUDQn5S5yyjXugescy2pNFhrGIMFXFw6L1y
3mtrvNO4WOp52LAbVxQ6ukY6LkiDm9LZeTqZmtpH5B71AmZzzsGIGIs2gi5kts02741llLofuVL/
6B1tm43JVlFRnjeIt/PxpYf/Ak1/bzRk0piCldtc0HA6KUiFVBVr72RG0AYaGNCpU0p9YKCOvW3V
twgPl1udmjLZtcVTLe4cncwRz9vGNJ7D4LvhkdlT3XJc4ycOy37EUxB55zIj3cQs9kns0d6K8ShM
X4ucVzaJBIB0yREjP3QZuDbpnBrnf8cpA2TdQC8awloPuG4lP3oKFQ6qxpol6ujPjKSmN9a5zNdp
fsv3xuHstRQDyZyzikLtLjYH/UXmBv2BKghGHFpa6z5oNq7S0BOACly7eO0EjTSFf7jq2rdO+Np7
XSbYY9KxN1ggyIy7z1NFguwaMkzWVVuQoOGOymuZ1kk576JpX+I3p7eDF3Ts3n2gANboeBtjvVW3
le6ThmGHmH68VAEFHxdGuXIrUByKZF5gEYdAs5aB5cwqtTjbVIGgE2mW4at0wnFvEwy1R2Tao4dW
vWKja2Z8UYLeTLeVb+TnpDezW7qzhGrCUShvKuILNq0jxb2KtnXXdBXpBi1CiWVWVN1a8cpiWTRi
eDRENNDNEvqlShrx0Nla85EkVvq9cVytOQcdy8ncxfRrrxWiH95tL8h3pZ/792h6XHfhKWX8pgEz
n9JCGs41hSRVU21wbmsZo6Y64LniM+e0umj7SFvqBU9xwXAO/nLslMWLaQXVeqzoO3aDQjxzVqfP
Ztuqpwpox62XZu3G1W37jNKcc4+k1VpmkU0PoJQa7T05pWroRFBlMhCzVFGqgtUtMF9IEk4JsxE0
H+sgSU/SqUqHjh9RBDgT2bpMVTW7Gcx9SNmQtKjrJpy8bhjdR1oOFMVdo8PdI9KGzngbd9lj0BpQ
EFQAtUj2w7LZqbYbcGKL9bt4KApQ10l/m+gie7Ux6lYLe7Kk17Gjf0+k7tBEBSnfHAkplOEqH7uQ
Vz+NkI73gm0UpUPfLOHoczISnka4ahOm7WnIbBY2q641EIOafmw0Kxdg/uG3iZ6SPy+H6M7k7LRr
TJKhNEWPblQlsvj0B/LfMnJ66TZ2pCFZ7KKjIqpXr9ZU4ge64s2uXP/gl6E1oYMzh34BGSqPVTGW
az+QQBDb3lbXIz0s2qwGS3PSqc2Da/XxslPL8tWaMgrDLmbF6CK7v8+r9Ocm6JcnJY+Mb70kF8bB
w37U09SZFDiZwZLZbEK9n2kSa36ECsFK44S2LerCRVMCqToVqSiAbxcGh8ciYBS3NoRPod/UmlHj
6MzHlMiVGBi/G4RNMmulR95YHLWgK9rSt/JtgQyIJGsL+0g7ltM1rdAJdxzmkvwl0dqsOstWSUAD
YerbRSLPWEk64liyiPDyuQonG5ZGLquYEpaCrDfZJijYk4PVWO3H2PRkHrRxKhWoBHbXrlrd8Hcm
4adHO8qCZzXCgBKmQzpPgLDRlNCNpaomnAzNsFVYZ9HQzWVDES0jl6DJnHr80e6KYm0POU60lJ1v
35oaKycZpJVD+7gotqOTZhw3cljWc2bJUKEb1aWLRZ6AfdcESfENT3xCQKyiHwMvpAMj6YLwBpB2
SrbDSJWchk9FO9B2C7Hy0nfyev0cVZpFyCEL69x3aJZrgTuuBj1iANF7gU7Cb+eNP0rEFAXwHEtb
lZggbpLek9WiMhWLiUAZ5x8iMpNgVWmUxnUbHOKqvAfb01602nwWDeEdKAlKCo+0PLhxTuqBAdqh
Iskj7Ptm5WVajobaF0vTbqKbjmQT89gAsLOpIxOqmGZkSDc3Y4YbjuflFD+EtFckoxR2X3xQYMer
sonY3qTav6s1Xdq+1jHn1Uii7upRwE4IsU+Kii666QfNuk8BpxVJKoaDhJX+wPmM6UBBFCznVa3I
/UXVaPQopdk9253akvg2VNWjyrMH0tnSQCzqsSapuuaIEbWFxUIzxhynEDqfxlYtX+IyRiQyqLW/
ov3CEMEf5KYwSSEvHQ5FgSDiuQiotXIn7f05RCPoLUVV5BBJqoDIFyc8kVZL9Hw/JZmXdatddD3G
S4jR9d6MB5JgfBfPi+/H5AHaSuK9Mqfrn/zMDzk9+1OTremVmwhNx1pYin9f2BHlaRnmtylUo0WY
p8M7YoyC+fWo3rZkio80qoBFkstsvyqlE7xprt6sssHkFOVpxFx2epvRVC2ykJK9i1Rn1/Ruq89d
UafLsfKSRa2bKV1BJD6ixiPDxuYSjq0E5AiqOU4WJuP5GK+iJCu/p7iw660IeXKLMrU4c4T1mLaM
3hr9XgxFSRvU7M+JYbhnOVrkbcDpmUNssjkYJbBHh7zwHtMpDTkvGp88YSIQ68QRzzKCn48lB0iS
Exv3YTcd0A1PlPDMk6zr4Ftx1Bb7QjHAvraF57Rcu5fP/03dmSxHbm1Z9ldkOaoa4BWAi7YsM83S
3eF9S9LpJCcwtuj7Hh+RP1U/VguSLFOi9BSlYZliECEGwwl34N5zz9l7bU8PSGW1g8BUZoFl4NRp
ml6QiGgaMmQVBCQgdzMjMY6qHsXFTuSw22dW2Q7KrNIbfcKX+yOt2LoUZIYgXM/OyWC62KaiVnOL
V951oiPrFqUKXemWUNpQxV99tEvflTcD+ULlSdGq3N1YqMfyOXlBdXEwQ7bAmeEFk4FTeCEWKYXM
nbSeJUUyGtEsLQR6p1pK25a+qIVtsKGiwX3ISDFauyhpI7EI4rz0CRbzcmOyg+rCRCChD6P5MviZ
eG0reRsNnLOU8bUmRczoyhQHWlYmc8vz+rdW81tyFBUzeq+KWHkUmdqc48quntAlmYdQVlXghMm5
N+xmU/oKC3DEUvLoKnZ17mv/szZhywtcmqJku0oCHySfS1BzVGvaOjJdcbQSrXzxRBFCFqAxgoyo
Wg1TZBO72E0pKZ6AYrFgyEa5Cu30WAn6HPRprmHdfY0hnnCXABaPUgsD3iI2zCeZFJeg0vellhzs
pl6qxZSO2OWvmZT3jpA7vJJAZmZ5C/47I5I44uCfMCcPAGcaEkVcopZUhIa60gfCQgU7ED5yt1/Z
Mp2zgUQmKGjVtXOJx6wMZ6i0z8xAZacm9daspNJRRxAIOsWbrs5M+uQFhDiGO8t4fE4LljEyGSXC
hTDqEQe0r7Vrr0uMY8N5WwWkFQsmHtkpTXLHLUdABxB5Sp/GUnvX41GrxAOa71XS7GtKdLXL1w3h
PGYUXDC9z+vYWxrshlKH5ZBkHM9fVwTZK91XE1gXuVCcZnjAd/mEWpWGlrFSSO4122SlM7VRH8em
2amKWEWa/GqHp6GRVyYT1IzxfJ4Jh8HeR9WvLRLWOxkGyiDddW4Eca9do+GcaTVVkdj5kI2UButo
B+QmXMl5v7Xr8j7wy21HPWYWuByleqkF74PsnbBbLDPsvawATt4Mq64V60CpFnrY0TLlyIbIndOz
SR6SsTXUadpO/SEBUjIsJ6qbJ8uNFjkQpN5T1kZ+Y/bU52SA5cG7V9FfNj3e1wCaiGbN3D44ugTa
VWTce3xyPtE9I8wqAnAQnRi973Tm1k6arZEVnHXdrWzaTmQdUvdouc1SGSg5TMFs2LbuWajWkgW0
Kw9p3S0SVkmLv10qPLtdezDV6KYi/4yCD4FVNaajVqVOFYg3kZaOwljH4mXtcMlQ6NpWt94oLnK7
Z4lFuMVEv4ucMKJ4taSHuAdCUV8nMFBUIhWPD76t78qgftYtmZwveWnl4uIxazRUkP1mvm+adC7w
GrZ1s/RJJbNzBbhHgHI+dxqbgbamO6V/I4VIJISoT5Q1oIlSc/OAcMjpeKDbsWoiGUQhybnp/cjM
MJ/aXoPspKifmBzWPokqXuqkXrPSS7EPxqWd3JX+qU0XtfwYQSWL5Acq1UXanDMOyBom8pEHPMb7
0OqOiePW6A75UM88AytvHdGXfS1jDlYA36awDR3OFF6JxLjVUBk0QVxS+T5kdJoLTrHkfFg0qdnf
LDtbDN2DXkFjGg+aRIswuA8DnqKIEN2mm/s6CPOYoOSAqkTplnmsYOhlwDta2kBrFtRcFdwy3VzI
OMJjUsVl5RaYt2a8Zektji9j2i27sXkZFQiehfssuo5kDWKw1UCb1S6zLjo4/UDEEyDQ+tk2Hwgr
JUyW5MlN2762VrQQY+zIzSGHVRap6qnhJlJU7TD22MsyAGmONMg8ZtW5TcG2atk84G8QquE3z230
KKkjSrNDE28jRgjiq/dqhpyuY9d7Ly8uPueUgoAeVQQsCMqC7goAQHJrclQ8jLRRwNjDbWQ+OQJk
yN37jjvSRfxMNUoSDUwPUnhLyIV5CDlQghy1zxiRMwNjSc3Mp1bIZ6UxloUgCHzIHgFYrmKtAXLA
iB4Ul36z/Jvp3VfJcToKVjzwlcSklAlXo4FquJk9sJutUtePYVbNqOIPle3e93X4FhnqpxFgUxI9
eYq7XMVzwclO1Ac/WYwyUpPz9DNnwVLhS4TAw8gKKG54F8nBMZgx2juTUHBpHWdfov7MqgLPMLwS
9VmB9zkepPLeNp+Q67n2hphw1dq3yW6w91FUrTwEqU2jLVOoIZ587sb7OrwBWP4IyIOT/Dlxm0MF
wRO8i5PB18hvdG214tA2xSQCab19wJFxyA7CeiZGqIxKRwSL3KRLDBdP+JeariOrneJ5hwbZeRR/
qRXlTE/kHjaBHEIGUp4N+TFYN1fU02u1fRu6jd3189boliZVpxHbFGJQu7YG56PMow116xIODdij
3hoKYNfoGRAid8KfnnqSY4svHxminykLZp8Hpdh2GX0tEpp0ImuIzmHQBvBEZeUJTnW7lUEIW+Ta
FpxxRndTsyrJxTXtCbXxT652DQbzoQVAmPtvMreK6q1ba6TPaqBtWgnDnSfIvEgqp1C3GxB/z6F2
UDt700FCMCrbA+vIUIryiARoKxMfdWjMFcNpQesbdrQVer5UjNMItMH2dskQbFDbnMyxeOXgQ4WW
UrGxYHvq3PQ4TRMKoynsrjQaof+IftwWZrBNqQ+1TmMgytQXKvfUFlua2vCu6uU2ntBtDQAk1CtB
YNND+ipiIuPAn1RXTHsOu/o+MLQviVjyOWAzQ6xG+aYGE0eZNPcJlynBwKK4CS1Sew3AhZK3LiSx
1Jtma1vxUR9qUp1SQoJyYsChWU5rGJRjU/VXPnZxln/6FJp2i5XyLqZmqQQdgMrfDCZTNkYwsW9u
4yLaeGQYIXgnIZX45ompmmaUl8mhkMbPiPZ5WLKeJk+VuEP26aju59DTOOM2xmK4MGrlVU2m8Zi0
c4mCSvvjWN67pr7UGiYOnI4SUJ2D8TDW2gUN12OkvYZsXiTKC2DRrawsBHE9kUSJqFGtdNXjmLy2
IeUhVXTb0BklkZoUvL00JRU3GhMkedV2KkcWnWhZ1WfgHwS9zofbPogByVxuXQyFvEUlNiqUZhHA
BO2o6TZRhf5cc4nTrMTai0E+FBHU0Hu5eW0CFAVAQQfiFFLSaUGUKMW4pKe+a0f/RiDRslC8laX6
69y6C0mWckcWtr5b20q9HXUsVbQY5noNbaf3t4mcMLTzSWl4axtUK+sWcNUwDjQyrgZ7M3nSpYo8
GQBNwStykYYhrVpi2wHNVfJ5hJ3bSZ+mQodBffU0jiVnuWJ2UI0g9snTDbKjgPqDn2RfxfeD3u2C
ql6WHSK7CRZDpFal8mRKO0u+tt3jkOoEHMfeSirJe/J48uqZiDiryGIAADqyuVZboiKQaHHGhaE4
N5WEVEHpGgfqVvaj6ozzwZhxwuTUUgblYixCoLs2x1u6CYUzyMRzWdpbANII3OBYsb/PW2vqdq9M
eryb9AwRuF92/qK5b3YwiAzMdPZMOZtsU/62vlTRwQ45TTietvaoDyqC7QAWhHummnM5dCw4FB33
uQOyQ5J4ZrcweBVEyFNJe8yaFVXssAvNfXxlLBERQHojOEr9cp+NYSHfZDRhNw0e82NF3gVghJwN
a1EsAVaos8Hhqe8u/QJF2ZXrzbcSbN16AYyMjm4MIeXQ1OBkZ5UEK8Kl2YWyob342tpt50yuKHXb
47gkUuxQLiEVnyPgYUhZZuNa3TI+3rvvSbGJH2DJUOQ3yL6WgiX/PD7pm3rebjkzFfxNtAkF3OGF
DATpGqyzbN7QIVxXRyYGFGd7kKcyCsF5epGeqnuqGjRV0WxcWo+Jukuglu6w3Rfr9pRqGy880hcL
E4dhhldvVfBkWgjLMnwLy5l+NUHULP2dz74ovszknnsJjyOtXg/VIQDqh/wcbL3JqHBnbtNt89ZJ
C7qRM0oyNdzTqR2YMLKWLVOVQTFv6DxcVa/pgpPZhnyLG1Ucj4S/Ipu1cOob0A3vym3CuGvaFHtQ
WhuVjmAFa75hhlqWX3b/mumfpXtvDi+KfV9VT/Z4SHmJKRx1qdobwiwJ2C0YvJZrVUHusjT7u4mF
aix6fVu5n9BnJ5nXkuIAIe/ImLF5JMSc5pJezRiSMVnJ2R0FTTYkk8wB/Y2szWmd9WhpxjVTBJlE
sG4fNkhCs2VB7OfMole0rCgE7YeURq7pyLQ74F4SwD63ycWT50pE5BcTzRmSTXSvurqjZjdDpow8
AitvVzrug4RY0nE5fNwlXMkCTw2e3/ZBvxO7EW7JmyD0fFrrZ95V/zId6laDUsBF/DAzVmSBL/s9
M55gbps/C83u/Wij8SnkDykq9rGePhNYS3MISBFuBJ4ddC3oZ7Z9um7vC/b75MOs9sW0N8+J5Yt7
FpE1YNgoP6UMDnh7Ig9czdHITgG6P9S/7ZIfuZ8LQozLN9dcMYzv+lVFJUoYDEHGU+b4mip9l6Cr
5RRN9erdIcSRW6e/09diPJfKog1WSHy9mwYtL5g39/oq3/ZbRN5UKBX3OoJOfaWyWfNLBEv50bh6
S/eJG6bf/Uxamyu33qLw3TOTMNjA61nH6Tm/r5GX15vw3QfpzCFuMpYos/JB8hZgA+IPOSS3Zqsp
l9J6LcWcmA8vmmdvNOGGTyVYiuckecqerXtk//KlgyieHER7iEnOgNyfruqJpzVXE8fqZyN0t2oX
h07IdWoz7dM/s8yDWOr8JfpyWi/Di3X1iGEn1vCQ187oLfhOvmGETJgtqpt+ssVMnFRHX2HV2LOO
UHLTaJAIUSR7fAauhYM71J6CknYJJoqrUI2dEd271ZuBbkfMJqRTIC3pTM+Mmp0S6NZsGqZ9hNK0
QjR3wR1HCuJTE/uoFUujW7juXqAsUh7qciPLzz6ExcopWAeZfsZQb0ALr+x6Tnpu0FN5q6Q+nId2
6Ssz7ZGLQflcoInABsx9VZzpQJK5rh7MZw4OyMtrfWG9lUeKsLth3Hr0FilQ4TMj1xJHMznHaIC5
I13D0UkTTPx3Dr74D5tuAzstBlaof+njiz281NlRt44kzqv1s2+grU9eM29lL8LdiHxsmLVr0D7d
J2N7wa9Tf+hekflx1bkTb8e3scYWOmesIa1leRY9Sxd5F52Tx+oSoPL6dM+sQ/WWtGQB6IqOBQnL
t4AEIzZUvgs+3Iy9hH5xReWO4YRN4Q1sMh0Q9Mtlte7s+zy/yFDQ2yW1TTrX7xWsLx0c9pl+UEk2
nLf8z2zumnxEc4YgrEqPEpihtboTzwCGmWmvDXPjM4Zj7NIsWiSu/alOvuSlRkPurt7CyePmb8fN
GD7UOQ2rO6CZXKP0mh14Np5V42rvNHDQrBAs0dUcHWg3OAAEzb13Ty9S+jD3BvXVdhR7hBYlNMot
y1V7qcNLC+kdB1yMthS6wPRpMrpmErc1Xbbfw0g/1YBntNGCW3ca9SXrGCokbeBMPhNHYPJLvp5v
Isdgnr71ToFHtTer3sYb4RPypjlY3dz4INyD/NQ++cx5A8mqRNc2s7lD3eaWs360UTqXs6vMlp+1
BEZD5l+IbFtb6rxDZxE2kOkdd01CI6bfEInHg7QpyXeRt+a6meOID8OV230gKRGSo4CTqlf6qlzh
ad3bz6j6OGm2Hzl6BPVBO1Sb6sn7cF8j1H576YWRPobXmfYSOpxZcmUuPcrwqu0Zi+AgAcnaIWjC
FfJODpS91dVN9BBuCR6I56nj3cQjG3vTH2uKW3mO2GOYBS+2RNzkTLwz1a2e04VFZb2gq7rj7Xxq
6THPGWPhD3EAjUVr7xbcmcBz87NB7+zEF8BnTQfLHfljKEL8cTM0DqVCv0aD1D6Nq8Eh9Hx8N47l
R/BS7aUz2k162ewWe5utNeyWxdo/s69e0OMeOZGKm32XPMpX48k+hsmcf5//ghl78ZP6TEuslU/U
Y4M7naHQhehL2z1b4s6Ql0XrmIJj1QMHEdV+TORdW19TJJx2+9LqWz265MUqTI8T3F8y7xtO7XFN
a5FzBeQ865h2+cJ4Uogj01do+/tx1RFXpy4immLpmYNC4TWLVAvmuYpAP1oxY7z0wZ4RMOyJeeZj
1DgpFLheszeN3WivM/EytY1bf6f7vGuYYjiwfDZdS4h6zcPiNScCbDcgML+qSUdnYmjwPTYgSxL2
vE7dD0uFmhWIwUPOpp2F3D7Jvr5JpJAMV4avBjWBFioICrK1V1wFa3aVGsdA+lQIlBgt7iRdLF3b
WHY2mSkhcs9bOilFEOoaS2ItzJbIQdSCGFu/PP5BjRZK5tpzY/CRKvcO0Taj71T2eSh3ZncfcMqA
Imavaq+fsQuVb5MwcuQIws2orTpQD+VV6o94YZj8lEgiWp7RnYqpucVXRJLG1s/O6S2Q2cHRiX95
dAhkoILdjbNF1JIl7lBi++4KpR8xuD03gGpCsC/Igg+3aYPAtN5UBYRyxnJss+6pzE6edQxRTzbb
qHLG+ucP012o9/lHxO3TO366QuozxaA2qzHhQJA3jg+9FzGC57QcnyG5xdVCnuRl0Z1AVM7JUbnW
XHc7l4icaug6zIpLrt0JwbrllE/lpW62bEANSUJYZ+cT4y7BLeWeo9g6qbxRHHO0hfxWPXGEG8qn
Vj1R33TDOS/ODdJpuhbVi07EhrIzrlAVZfWQW+g89vbnIObVDY0nM3RSLPLnkjmxJpbE9saNsS9o
Peamv7PS564hm7YqZ1Es3gpEX4JBhPLK0toEIP++BGs8HezJupDeadIRpOOAGK3Kb9mr1jhdtxnT
bYZYjdj7WZ4ghgrKgwawr5U451yhtMMGuQZ8HFFechjG1tQvJ4GNPq/z5wLZg3GJOBeD7Xw2bGf4
5KmXBnxMixF7yGJ8YcuyWA6tDSkzqMHTWRckGx+vQzVr7OvAtRarCbrPGa1FqeWzi8IZVeeSHTtc
ghZ/VmIDgNZmeJ5x2CSNJKAvUQKCK0Ii1vuFVu20+mfvkg+uciaspSudCYEolJVd3CHe6OynbFxN
U2P4nsOVEz7NLhm15m1MGW8upFyaJ1q6KriraxxCRbPwTO5sms5Sw8zAogla3JsZGYc0TPUEzFyY
ucBd81Mvgl2UdXiC6OLmIq4XemoyfBHAEbVd2SrkC9ZNvhv8QFn6VCqjH/l7yWrsJ10KkfDju4pJ
3ilrdxvZgoYRL4JwKNBsCkmG85jL0Eo2pjXsVPTsbV9JO9KW65D9rzDfSrB+qACC16gO66UNE9H3
Mb1BxrQubl0E+rqOUfQuMDTQFiwshSamkCVuckOHf1X09fhctZ773IcqmnMPrST3vXtp2yBeEUzQ
bRAG1U8EOefb2FXjc4d4/MPPLXXZjFlwTcaWQ0fbtRcl7+IVEBEUnbI+bvUBcUkcGOlhNNx+owj5
Enq0yyI9zJ+0gEgBOWIChIzbZMoJFqsfdkaipIAZKxaBRAe5AHpEGU56kdDa6BpJ7CXw/T3HAU9f
uRCfHvyODoPt432qIHxwoPC6gRIsqgQ5KchDnJ6ZBZoLwgA6CeNhZaTEZwNIKrA8xdzTQRsMF9Vj
PxlbiK2RHJsPhSnFT3GkegsvCFGKhkbaZFeSDphO+bTyDUw+deeP5BeZwMbRJG0MHC0LSckkBLqh
TomZVsjJUHhCliu+kh74PH3UFAlqlKc4Ggq52NadrK1DPUkOvYktg1FHWGdrpYH2yNVoPDaGOT5H
AY3kcOzELgP86KKu8/I1Cm0eKV/1cv7MiCrzGZ5lRhWvRstVONN07a0xJuaYxW1AN4xCJKQhaegl
zQtCK9CRMicbJWOc7nLyFRZB1TcLiMUc4nLfdKw6xvLQxBwKq3T49DoskdBPjX0V5CqkSqXaqr2P
0zJUaneVC5ortZtMWiwEWUFcWyjUCf6pOp2iKNCsggWnLO3prCHRwRRKPlChBUbTP1XIGOqTp4pC
XY5qAq9cBTtjopgXIHVR4sy7ltOfb4jqlrWKdlUkHaVbm5k906nAKxZx6SKWLXJjZURJMfW0tfLD
KrEUSq7WvWVKKrEK9DFu/rbKjk2r1/sIV9ejqEOLQ7tgYg0+GmmnWo/5XgpyzqdN1vIo5qbl2QvV
iwlTSTQVo8WgGZy3fdeWXuN+sKuXXO2T6NyQb0LkAp4BeedlSWOTbaE39q4vTaSvvt0oxqNBC1+6
K2Q9Je/DpoP4KHjbKRkLv2oPajHkRH4XdhO8m0NP1yexzValII7doYC0kDKzda1YkimF09xqSfXW
FPx1iW8o8XJEIefvQ9tiy/ATa7rRs1DI/ofbFLgCRrcB/MzIjVH6jB/NnspWXwuxDyGyksjViHuL
5aiU9ePgtgwau5gO6Da20zZba+B/s0dbmsy6iRuN+svIXsceGmXtuBJxwWbvewoCIZxYTRYXBysd
OypYpUUBwv0WxZruDnQOxl6lqs+AHMr1cxcITaTvMfe3ojDQYXRlKcu0Nju1t5ctXhNSrDKlq4yV
FkcdtjKzHx4MqS8BiyogrLw4XWC2CvBGL8ciHtZ/7Qb/jgswBfBJqFIGcC7QVeY3WEGbFBLymekI
1N36DD0sYjYXAUM6PtjaL3zQ9/5/e5/Zn8AZv9vOp9diaAohGcwyWLtv9Am1L2pbQ2+F7ayCXztA
V9eL9CWK9IdRaZOFj8cTPS5hriVnur++zu9sgp9fW4fFqbEMC1mfwAK/YbL4uiUw1w4lrOWYE0jt
RUdJ0qofoEu++/inV9EhjSFwQPfzh3fTq8nP8mPezUYNWeE8zxlRs2eenW2IrP8RO+jPrkmfiBaA
HmzkGd9gCLkQcup2gCYa5Gk2J+EmMX7wtv3ZBRkyQbEwJQm2Vr69ba2WpFDNeNvg4mrWruXEHLM2
mP2P8hGV6Yf9LQxkeusQnNowMzSd335jrxAapyUqGkyqaNnRTFi1Kv0bOVt5mqkt9ZaQOkwcpmlU
l4gdlJhk56/vkD+5VJ3iH3aGolgaJ5Hf3yFhL6EBhkTOAVxmMj3iAHC8ijMArau/fqU/eQ50+COa
AXJVgzTz7U2VzXDwgHmW8/Zp8giM2XMR73R5hXZtaekbQ8n+/qdIHg0Xxx0BffX7pQUlijjZVUri
pXzYz2ibb+husWiqKfzsVvoR5ulPbkwgdRBlDcY+PHDfLhDtatCOI3cNexWucrnhEBus//pN/PPX
MAw4mawn+vcoGN3FFNOjP56bBmfmDLEBIh/80X/9Kso3sCrQO22CmkAAY+Hitb5dSjaOxqBqGdAY
Sp48wzlouEclyrERHVLmVIQOqaO9lH31B9f3nVbD82DjUpAnqCBS4+9s3gYLHEwLPjMJsAMO6UD9
8rnQH1ze9ON/e+p4FZZi4qAJrf9OAqnlUrbycBr82BiGY//J9fVbgZBC6dqNZceLkXOfVOFcRMiO
fAMJhl8x4exWbs12Vul3YUJakxkN5AEU0emvf7w/eSRZDqANgnshYsv6tsD5KCdRoTcFnHclWaOK
6xftkKebNEdUKmVt8YP3/PunrU44FFUxTIZz4OK5q36/BgBlZRBZ8GSyXyBhpveRoBYglE4bmMBj
rjRK6RSaCnZyJh9/fbF/vKE1mfvMmNC2rDT6t/VnHH1tMEzaEEKH8G42lyT++/cUL6Hpuq6xFtjw
ZX9/eWWXjY0xcE8JKvS8OVd8dGln/eBC/nhPsSOphsoua+sKn9zvX4USZ8yHnJW8QKajWveUhNua
nPsm7OdGyeBF+9GCqojvtzG1i9CUCSSlw5P6OdvoN7u71RnIBU0qi2ZKAbV9sTZF8WmOwbpBBFfo
+nuVVeuCPg55YgvEY09RY2ORxRX61x/iH8opjQRFSKAylQ6YzO/vcITdtezRvjOTH1BPPkOknWlR
jpgd/+L4g9v1D/vI9GI6awOQYJMq7tvdqsdujs0IhxSIxXO94zC9QE58q1d//5qmxXxij9rCNr89
halht5GBxmIud2kEXgM3sekOd6DvH+pYpmRjePDXr/jH55Ar++1Lqr+/hdJUWAnUmSltGkVb9kVD
ro1xoEfdrM7vKTDpmVxBkv7y6f0tgP1DlvDrX6fvgeEzlIHn1//+r7/70+ozO74mn9X3v/S776n+
/ecvUxkvXuvX3/3Bwb5fD5fmsxzuPqsm/uXf//Vv/r9+8afPn/+VhyH//Ld/ec+atJ7+NS/I0t+S
6FnSDVZ3W6e0txVI9IJH55+T7P/Pf8afP318/hS//nR8bV+r6vOn//Xr715/2lTxa/rx0//goJw3
9efHT6/l5+tP1/v/kNb/sXnY/M8fvu4vSHzJ1P8hy4rNtmogLJXtqTz4hYn/85d4bijBqGnxvMjs
CL9C8RXrH1QSlIdwI9kLbJ0LqYAl+f/2L3xJTGxTUPlCBqXJd/38if33qYQP45+eUoiS+91q8stb
poKQVykEMV9Pb9lvzwpK1Y4epxjUcswqxRy9f9At2kVuoyee0Qs1VkzYkdas8C1DfNrShn4kHwfv
tbnO5rgZ18qehKAA0OrcpD9IR8hcFKRGH/tFsOvf1ct4LyrHRtIxS5xgje8GSIKMm26NoH5mQXVq
6xs+SrPaKO6m7WEOia0uXXvpQWhXjKFydDYiBonWvsLK6V4iR6Et7j5OoadV+BjYd2qrLBrOcnLf
A2r6GoMH19+NUAL8d2CsSbTwl+mwrod1UbxE5RprB8zBYZF3H116TcJdp8+jVU+LIiRvFGcDYh/G
bdi35rkMQX/NUFmPHQtrlnmpFUYV83ZgaE4DhnGVvJbiDY1qKAdlv/GW5kdp7aNJgT+L77x3g3Li
MP1+jiAzvTSMcdJL1i6ZXOcv7p2xjJYd8767EfH9kgKvmyHmcDoQ9kf5GAGAv2dkSARpdpKeW6SE
d/m1OJXqrktnwwbs3gKFHG5nLLTB86CvsAPnd1C4lLm9YLIBA2STMOg9ICrekSiHDBmfTXWfSo9Z
eOriCzQxpOf6dfKqouGwH1BLa+vurTwIBJKHDKHXMpJn9jOzzVZduk59lc79symRRzuTPvJPi9fJ
Fhz3kgd9jkl7l+2MA1wxdw1fu/tIcqiZNNEWpNLqAjvFXiOVw51PtWzO+2E/M6fUP7Jfwtf/1uJ2
yj/T+7r8/KwPr/n/B8vXREX+56vV7DN+LZvqt+vO9A2/Jm+o/zBNSlvTVHFQcHL9r1VGFf9QKKr5
3xR6VHzT+vPrIqMbfEkxxZ8kb+jKPzjPsP2pgA0VKmXxdxYZUxHfDrwyXHIxMSJtW+GL5Fr+fpUp
7LHzA15nkTETSQjMjO/9PDEPbjOc6J4UM9FpJJrKYzz3pPRixur7GHT2jOzEbB7q0a5Wc2XVt3Qc
G9jYu3ikTg78F1cQUJvofb0kHLO1+nuptMyd3klry5Lua7c+x4OBCoA1QqDidQWlO+hmCAbwSqqc
UVulYZXWofiJkoTe9E1tlG0/tos0k6ZoRzKWjAqBk9yb99VYq06RiWTR5QFgKVW4DJA7sAKiIapc
dueGmhjYfFVH6iy08Ep1U+0QwxMdM1cxHzPLZCqe1AhHCqwq5QCEMALwIryXFAuoW3utE5vtR3EZ
J25pVWWbQg3Udaaz/Fqdu2IawdhdMSv0Fw3FpVF/FHp4HTAYd+lbZzToIoQD857Jr64izu0yEiJ1
d+bjla4zeyu6oJlXLR2NphPrEeMcicDxwlb7rdDGZdgmj7VhcDKvEDkT0jUFnHk+Kpo+EvHc7sZt
JSs5NqRhi0mtwFD4Hk1x8rb1GbhoeTFNaXMfdFC7UGp0eIELAi3PbtMnEsful5aiL2wR5AJBDFA8
TCQys3uh2yJUVXak9jFVxq8nmfihJYFH04EdxTsWnaz7Uno9AXtQnrK8OpeW0c9y9dz5ON8MJgqO
LZX7TGY64xargkzwGU5KnFl5v3tM2rpyUqWtIF7Ei8GUHsYeOhY0oRzFh9kQeDwQxDczje7mGvld
n7k73yTYV5PHlnW7f0iTcR0GiAp6/iJyRfHQk+BtiWrvJ8ixGv3Vd4lv00r8TgMDwKZsdzZeyHne
54QWo9MWPZ8FrNbAySGaJN6c0e3k4EbvFifWwXWrszcS5iUF9qo/ZSM9ZYl4qEUflCjXOs9CNxi+
5y4IGJkZvBuMb5LlnZJBJoCk0819nSVvOUFrMx3pz0Q5qguOkF7B9DvVW2/R45JhcmLue59XV5Wa
MbiHPnhSPCUZxmab5N5Yg4kg2Fs6uCAQoh4tN5UdP+C5i/2pwreeFO62VVBQC48S8DklfwUJmc3K
8L1R0KWGH33p4W7QvGuJYwvjZ/Cg+CgorUAwgRwRE9tECFqGmzke4wTHb6cRUAhkbCAaWdGR64bA
ci6VX7OzmkyKrS6jgfqo6B0RfgGB6qOFjMrvVri9USqo7uhUGePm1teJx5KD90LHZaiDukLUQeoz
gM33oY0shuvsssbLYAbavm26nslz6rhKqx6LajIHjJKNuU9eyF0hTnK2JaxMXglVGZAGky8sm8VF
85e1EWTnsoQtr7XwirIUllDdAzBX0ksLwc7RcyQBYRxnc8ZKEy1Lv2gdckWoJkBZwLEVg3iQjaFb
SakPOs6w7uU5TXFxaoj2DCKSoQ3JgUGTgvH6IgXdPaWDsu/DEJcdXJVk1G6cSmWnrZqdJA3eLrOk
SbXbPRipdR1qyi8t09+CcdS3lh45QkMmHKndE95KYyeDeN2x5Feo7EinBLUh7WrRWGtu2E3ZhvW+
6Ox+O4TYsupkWESCIPC8Yagi28gmdA9YckTim01cwdgqyQnn+pLhVbhSQcNZISiTNOIHss3+/3J0
HsuRMmkUfSIi8GZbBUV5edPaEJL678R7Esinn8MsZjEzbdRVkPmZe89FXKn+OZ2hTq2xhJVbp4An
8unQzbe+YXHhNDjbyrFAKZuOIkxb1CrtVHx026NbZ927s2rfGFwVI/r6MhhYhv15uuLOosv03H3d
K/zTQNx0F0BO56T4A0EHZkb/mtoYYl0Za011baYnrPHtgS/E0tly5Ml/M63fXpbM0FpnHDFhogz0
0+Rg8CvC0WvvppFS4Ar/MqzAU90FPV9gLKA0WuvT3yL1+lwlMSNMV1xEXr3qFhpfIBxewMldOk6H
mxkmmaIEFSYWgEV9zHnPAchwwM9432ZxahaCNW0/syOiok6W3XgoBwBSyHmT3pbNClzpK8s7Vj/C
WmPbn7CpLB9rZ6NRcHRsZmh+p97HNN9BvaENQQQoWN2t/Yc+t3wGSNYYBLBBqvOFC0uPWsN6F52b
XZJx2Jd+CkvT0e4NS9/ntfypfRLWUq+c74zHn+dMO1d8tUDsMQMhdXYZ4Fo/rWeJGN++H895x8+g
aZBGOhPDy9QcSXl56JDgPAaG+zcr0YuQVu7zVXvaVN2qJPge2DDvbdQoYaJvdDzaDCbULaGDlAFZ
V7x3w8BqJrCBAlvWcWiIGA1WRGlI1E1AXQnvRq3kegly/lsVB21uPcGr/QRU44GyDC5D0PuRE1DP
thxAtkIJOOWzHiVVcTPN2gOH2zxOXjseCXJAV+avh0AzOAFX+ByDs/xUAHLL8aeALoe4tLTjAgBc
ZQxNnHtglxK0k6uL1gy6EpvGAa27ZYprK/v21HxpPACXGcKSsIhS7BK6iM7Uj0uzmgwe5ZOdiOpx
Im/MC3BaYQ1QoU2jMkvUEobm/+f6yOqMcjpbLfgrWU9HM8m9uDfTP0nfytBsiS9MW1TUFvSkehp5
MGFMbLSYMZp9fQs3GMIE4RQ38nBWODkyQq2uA9RLndVh6BXdaTHm/9ocv+m0euOr6qznefsHOTq4
RoyS6COa4UHPHONWe063090U3A9upxSaJ1fKrgvYyxpl+k+hKfTn8kuaxlVm3MnkkIqodYDttbK5
VW4SLn7uI3I1vB0skSUaClJ8e6tElmEmv/i0V9ignkS3WCNVm/G21SlqZWH+5bz70yc6tFrM0ZCt
ho0+GJoeFLIk6Y5dXb43fWOfuq5rL55YAd3N030GaRNbsBWw3Vi4vezcDicxfOLFN65NBlmlktBd
tPq59X0ZLpYiR10XsZGV9qO/oBkLVJXwKQBdCqRp7rsFm6U2tIh7apJ402aTVE9IoYuS56/pUSpm
d3yZxB+6AKkcTX9IGAVASMTxxEr+BHCXSFbAwb49oXNfMfhMj4UqyHcdgtCQFHbV9n9PtvlvKUCH
Bqt+nPIN0FMvJ9tjV02cBpLvtENdbZETCiFhOBtaYB7y1aVuUN5u6cD0dWT4Wki0wOy8Eua5HoRH
plKD6CvbvKP8+ZWBYSdQHYoenczPYAXOhNPfd9HyF7L4nix0tqyRq4PIya7CQ4b6bjHRkuJ88oaZ
WNsK86XKp5zzyMJMimskqx4oztwdCg3gv/lR1UZxZQ0P2KMfroHQ8d+pjBckv+kWeiJZZunjDOrB
6xYcCHY6XJoGDmpVpGQp62W89LYXTR1y3y71pr0+lfLge6CDupULUo6/gwBbWJKcmemIyHK7JL25
I8209Uxrx17S45e2pLIAd7DUKk+qfQV6BrPJQzJeFwerphhc+uWwsmZGY8oNUy72v06bH+eivore
fQgQPzuyuA9J+zNPRJaWfehO33NBoCWvOHuBtGeB7ZySoEIBmn/6+U1lSXLM9JmvGAbP2IgmDDIO
1sEKyzRLuRJS9tv4u/vkpDHcRbX5rZKlAmyrHRUTe/yj/APsZEbaq75KI5OX5dVet0zcvEsJtXWe
XNyqrZ9Cx1B2Ac5lfZo9ElGRuw3oW86NcJ7FOq6HIXXscztNLoQg+nkYaXsAU7jCRvTEUq8jUAI4
RuqljzKAPQ0o5zAZSRkGX/rZDxg2rHo0oRJ7hHKiAFQJAwxaxuMytMd08U9aRgQxVrMAs4wb3Iq4
RncUlvgbo1x0j3XdZI8GIpu9W2EAk5TGSBLr80L21W6EooMmkjo08ym8GsBmmahYvpQY7xaEiz7U
8qYYJXwhDS1mIE7ahhqoUiZBfTlxI5tIPFVWhuSYP0yOsg6E3UeMxT2kx4kdt4LAut4cBC5yqlOn
XTef81631gCpeisQCGHARAd1V/5yxQ7ks4uwHUJcEQYSvbQL6g38gQw38RkKlXA/+ySHfYc6ZZ/5
wd2Umok5irltxaNWe566Sn8VcWFUv46ngGQhLMrnrIkmFBWgcdHygGiuV7JVWzwHK9pfYWsvsGU+
ElHgdAsYnqmp+MkHQo4dHiDdHT3Wih5mN9qwXCKsE/1b5WDhx4oMDI30qB0GNaYrDbM32rGiJbRW
HnNMtOBuRZywObYQYVzgbUad6ubnDRxmOiMG3A6FW97jzC+D8aP34frNbvo99UjubB7Hqu604+hk
oPWK1I5Gf3ytGn05BfWj2w8omzwUP6nBe2FiQWT6Q9MR2uhIQka092VJn1oXzVs69ITAaxL16kFi
kYoqenrQUd1rXvLe19XZWcSHSaL7vvBdD3shPbCAOFSBW9sEXA+6HXaUT6FvqikefYpbdut0sX51
NJJNI7QpD6sMtB+MU36y/Wx6fzXEFpSXMpTGGmAKL/54aEIToV5SuX6OCX50o72tdYuasrjiFOfg
VK92kLz7RNrsp3R8ZolIdwdfoJfWeXUtIEMtGvikvgeFgy07wbfmdB+DgN/DKxi7M9aiCV/nujZJ
BLk3bwt2+ZTZxfQC0gzMnj7r4TqlAX6VXBxmn/4rqy4FFviQYwk1fRlEPndhXlqEsUNPlzqiVSFI
my/JEUj99TPxMTmaAz7kAB4qUWzRuoRswOzIWe33KhjfXQ+BsDZb6kzBeGomMhU7nPCNhiS/bVDV
VXnzPeawqMsa2xEiRXupJiaxGCxkxZViLG+tgjYBz4IPVFYfrl88c+x8zhKcPKYf9qW4whqHf10W
HHVJMo5f/fIK0XC1Aw0D3omtoD/+/1c3+Zww2+BRzfRpgvRCDDO+wPbmS66/0svkfkCaBmvALmjO
a3efs3I+4aisrtowgzrUg/KoyYDGEGubsaQ0JhkOD3NGLxoooIZD82rrNOSE9MzQf4cbIzCkbLKC
Z6Ch8C/tT7Cy/alqhr+G39m4ohgCDXgt5rpPD8NYm0e7kC8cLDEySifO0DYViXKehnYs4qFnLhVo
VdTY/E3cBfL+n1nJe4E88XHcbFa5dnP8IqpnsVyNKb9o+SvJrCOSefj8uTWA+cDoNHhaE4+5/aC7
tINp6TthKyRJyKX9pAd1XPaWDMcJE5RN5rWRZcxOzXDULORy80jViz56rAA8gqY5p8H4RKpaHelV
8WTN1WPAtioyEVvhZeTkSQ1wR5MhGAJziGn42eoSNfka1vM47ICL+IRbWH/aIqiOGpXbQXdKbARm
8F/rjtjSjB6t/MIWcUX1eg7k36wI/LvSjKNTFCLKMTFIbkACDb+SfsVwYQkw/fWtQGG7mGzvLThC
FR3ebhY0T2t6M4z8njjmm1Z7WpgWwZsazHgicYMTBt2nQR09tYeCkQ0uJc4UPfeAPZn5jTTnsKxM
gXfLaA72vMa8I2NucDiuJbsIDR5sbfyTkoR2tpx20cQUkheIM5yn8g9vRxUpG6s3/0dR2fq+7B3k
cspgjvbtrUB4xqI7COBMD4S6t8vGpsGE3efeu2/2Rzhc+9SwJMOfB1pDTBagJ1dIswEQ8QapZh3g
rylNST+Bzt6RT1aS2Ac7hzZZ+Cc4Tum+tziP7NJnMuZ7e9b6jc46JRsjp8Hz0htT1MBBmGeMCcNz
7k50qiMPp+pDmaLA1U6qWpOTzbxu6WUo5hKtRAcHxITU3mBTUZn9njBs9xk8gjsZPoYxQF83ux05
Um0OH3TySHIC9ZIzAiPk3dkTuUrLrpf11kYL5nDbZWNAkB8gaNHApnfbZoRiz2N/cBvxCOO5uSPh
QLBelQ+z1j+V+MhW13BvKtlAbVTQF9dRJ7Cq6sLiHYVycxDwzrIKO98Gg3Tys7FSSPLHIU5TJJJU
/EyXaQl4lCsZj1OAgSXxxr2jNnduhgm1GNRh8bmUSs9k/VMtLw58qCFXuLhm0CLkK97lWIBHgYYU
zUMCrzKvNWZ7ljxX6/oA3SsH+l955JgmzY2BLcQmI2VDojDbLPr8DYUGsgSREQPDXUbCWDUknsCq
oDbxBvc77Wp5LceLvwRjaL63LdKzwV0e5gmONMu7jdiGpC8HsLfvVz85l9474200oE76WZk8oo6p
Pdk0V3vDrh5JftzxcyJfZzaNyZMPf7JzDmLmJQXkumhV7rFYhg3jyhMhC3Hz9du0KCiba/DORLnf
jZLhW4nOnQ83PWWmcWtcfeCZQxrOPbizgMceK6OiSRnule1h7lfJmY/JfTD4KeHPmgevJwNeqozW
up6/OZGB3a7qmEk0TOZQArDilsAQx3VlDj7thz1fsOFzDAszOPS5lYR1t3C55sOxJ9FkV4qNKwuP
/cCmWSJP5it1i4G6mcfp3mrikiLz5YCmPkND/d3I6ir4cXB/9C/85iQMbEGHMa9AIUkLxvuEXT7r
iVupRvWlQdDQ++qlcwvtppF/Uok+3TvBJhbN7WeZAr4LAlItuiruCwehksJU0E7dFDE6voB+Ge6O
Xb124xs6AzYRnnZppEZcNtzhULNMOO/JZWXrHBqZ24PpDtB3N/auFRXixuJ7lezPChTTYdatBMNx
A+MMbQ++8tVFGQi3ZTXcdJ0C22TSG+eULREQg5nhKwI4C6JyYo9OpMyzpRnrY7LgJ7GYQ6KoPzv4
9/emMrnF6Nr2LlKVAPwnGQbQ8ICDRKJZTnM5TI9JY9PRjRsxsXkMqCT2wBhbSNMOhCdkPA1At8lc
NyeCwJNlMSwbMrYfyiE0YtGfuqfenuaTxqwwrxfyAmDahGo2+Tx1cW41428wzK8+PXE5W/80ih3Q
MfMN+duX6cEDbxWaCBlc+q1plR3fftc4N88r5Xntlx8icp5zNA8ImcHnk5jkxr2tPa+buWiEi78H
DRgcBvOzrvMpXJeK6d4GF6pyRiEkoqHJ7ZH6m/WrWetgSaxHYS6UGJZ5qm1Wz+nChA1+Hm6EUd1K
wz7qmSpgVNU+5NRX0zf10yN2BeIg+uQh7bPnshIXWY50/pa8GzS9+7b1PqtW/huY3oJfLSHe+4JL
jOmAvWbDyRKFta81olAchRvdlyOjsyzNjkabCgg0iu5R6em5r12YVI7vR3TRsLSJZIFZ+bZ4xrJn
q+z1lXXrZ4yvSWYezMK5m32Cc9GbXdhtKz7dZNYJbCmNg2l+9Evx1EsYwVbrnv0ScqY1U44RgYuP
o1GHPvDPIOOyowU1HuScdnWFwwSJWCK3wfuq6j6mlJMcfaN9dKDfhSnVxerXzz1LGpI3YFQFrIXa
oTtyyv2HTe4i7XPmmhj0A+g+KqVyQyUow7mAV+87/idDKBpAA9xl53txNusj6y4MgelmxuGfO4Td
uGKgLTAwT9Zv4Vfaib/Hrq0idoMzqn0M/TrnAo1ifXRs0R+7Of8SRgnU0WvPLgUNd2Lwmw9eeaTm
uUkcUnHlkis8o8QhE4knvczme2umBUNhPzkELbp1M2e4Cdad+78r0kNbcxGy1LrV6XgpILOexAzE
0x2xsBqF8R6Mfycdfisq4o1bR5aH9Pc+siIyR8U34D0yTpg/4mjZJmoecpsRgw0oAvK7oe6ws8my
f4v6mxvIq348/2tY/1AvFdXdFR/dWAMW8JnC1UPL/dnzsweYR4ryA/TYN34GP7QslVO30sSCOHWu
uq4+asHGILOASDr932GzNDpVoIWNI9SON+2tAZYX6CUoLqmNTGuNln86r3RDZmA4WNaB7M1rIHU8
i/QPYrzgcjoatfvtESLcOvXX4ozT3psI5lRE0fw3zubDtK79LQ+wPdo1KMxFS12mYrI99n37x8jU
/BQUn22do+0wBDOhlhAJM6vhKGjemXT4KG8Ri+iu+aOslGAqQ1hx1ZcxZf2XQVjdIQMSZvvLX6IN
SvBUmOLLPNnMd72kO2itA9sRju4ZbguKf4Br5gdPHDdW720o6vxP/s2YB1+z8yQgOjO643Owv+Dw
fYgJ4D2ETAwR6clY+PFkYpxdJbwTcZ2haJryynFCrKTyX6YO1YeXvdRmlV+HtBPnqQfwEgjtzgCd
3YsQb2ZZXFZi51mgpP+61K1jB7F+swwdPyCikhT+Wex1gJP64dkq7HvtNMRAjaTmDGvL3jGIKsvw
z1ZXPZd1h86/Ff+Yj79SGluHpmY1Q9pdhKkqOA6Tb3EHtDf+jU8aBXI4ER9R1ZsrXawcwlpxGLKg
v4wuiy8mvqKw61/BurEp2uuyJN3ZKRn9IV1n1vUgW4cBfuFGZIsbmC1pZSQ4scBO9vaIeKVitDDp
89tINsHNtIFQ0vVT6ulNf5OZzThCS0DRqI7+0/kpSyVZ5rTrpSxY49YVx1qgLc/jwscxmzas0Zr3
bqiAf+QppkIRzZUPKIQZ6+syuM+jGQCmYKRhpgCxNUYpFz6UsF9650VjcrEJS2OsHeu+GfTQJpsl
agausSVz8Lp231NQeE+JKWaWarRmvVuWd2Kjb/i3am9jaFdFfwaG+VBovn5q0gbMFMV27nBLRsYk
w0Tig0mYiVQLB+EXw5ar0VSxPRrIludosovrnL27fIITrYVbj4cyBWefVj/pvO7YyZ7ShTEhS6MF
KdLA+CeJvPyzLN8rpsSd+ZxOGNdbWCvQhRgKu+zhiISZgKbutnSDESB2kFKyQLzOV49F5XshfgaL
94iCd7sJWzaxBlv6at5V/UOC09P9wmG2E3VxR8MRG6J4WfhSpeUeVc9smYsUkLR51gwy+ZDj6AT6
doTFHiadvV2fMB41VuLqCtblO34R6Oa7J42DzLtHnUEXbxoe3tUJuaP/1L77b/P+IM+Kt//NYLdO
2k9L6vcA+n7E6TgRrpQuw90Lxm7PJCde8QAL679R5wYEPONjB57l3wAzu0whD7BrYPULzx++u68/
DYD4tMHc6pDXxnp0azAaBcenLX7X9V9nuXwS/4b6q2SglQcoNgToRPmZy6u+NqGeMtkVMP0Cru+S
oaypfdVN8umYJbAM6Aq2YFT2bjCeRk4RLcUZdQROsj2RHzuttaLUR0WCIx77IYmvoDZBEagEaRUQ
AR6VveZY8eCxm/CjtPg1p3NbRVjVTjyvj8sq3lc/iwM/i9Ymvw8t7aHGKJKJJCEfJl8pTU7/YbOu
BMldB0gzWb50Rn3Sga547borajY23b+pgzQ6Hk1TvgPLJzliC26g3XDPrJQOzmq+s47L6WZZn7Dn
ESAX5GSGZHwcXIy4jdD3Tbe8plhVDUcMDNSw8BpzuVsN3t2W0X3yuOpPVo3gyjqmBHHFbTfBCmQR
PXC+BPPTyLDHHv70bDLSlNwA62El2KESycWy15gChBONpAvHONjinph8dzQAxpuLn5KNzgaAjvun
FWmW0B+t9l5o6BbYV7bdJYBbBd/AGPlUm2MNSn4GnFR/+t0ToevRRGpIqXWx3ql4cp/nXtvrVCMe
P58m0thpCZfJiOHzHwtWGjQRIPQRkRHypxt11EwMdIFMNXVzMopfDItMMjuwzd/OTJSAZCHs6S+T
4J/AlJDUCSOINONTr0FAoU30wGnO5r2ocTob5dXNFVJAcubzN1YfUTbPAGKZ9CNjU+O/bVXgMuEW
DgE0gwT6oNhE8nVg0u6dI+S1S7PCX8eZVSa3uXnOZPo70ZDwm15nUCaZVpAYUV/QnKSw9Ax+O5sM
P2qMZ5q4LTi0QKGUtihv0vFp8xFfquRW2cIGA+har3Wivepd0d+xj/qhGpDY4aQjChyolWVAnQHp
HRZD3UZVF/QnwvPWJwZghNc1o3UqivKau2Rn2kWQYRUiT0T+VJjjna9EfCsQzNuQQGH6toPTWgML
bxEktDFK1V1rlBezp5Lo5gTonQ0xYl46QGwKmtJM5zI6hhMNhv2VLQv7Lb34bBg17TNBje0IncN9
JAzCTv0nDVFnK7DmWy4hEW1CSma5JWvwwGCD+ecpFIYM0A+iox1XaRO2xF2eO06TCUlNCq1veCsX
+bco1Wnpvy1S1oyAVC6r+51AGPtkObgAXkmPlOZb3RsXGMcttCqTSMg5Obgct1wyXBAWFJbWWIFn
F9+w1plJOQwH1Rqluc1stvssE0lyCaDvoj5VREASZ2WDEHGYqFaXyqOByh+tdGIOQwpD/VZ++Mp5
7lck/ZMB0KKGQDOB4Kxyb2e7dG/gm6udnvhc6vaOlgmc3BAEe5EpSAL8osGzntjmnWbLIvJdHl1L
x6uqnbLF+1iAqUJx1NgZk2FVXXrK3lkn0SO3f8ARA21ZsZjAnzKWi0xa4vfW8wQT123nn4FB8ZIP
l9WvHod++U+eWcS+t33x7lZDzCQPb/yGGkMWQGVQpT8yoNSdMidmGUOraUNG6z3YCdPb4vsxVPsj
OgymyMR/GsuWd2Jc2bwD/rW2/VBwY1Gw6Z+o8BaWXyZhMP5BpGbI1wrPFS1M+zENZYi/9dSiI13M
kvC44G7QPDjtjw2fcFi9767lfVsqGFbTTAWXKuZR9Z+xyhGNoVX1jTsk3KfGyw9Vtzq4SeEEuEF9
Sq3xzVbpQUHHt3nR7XU46Ln1Vwe/kzXfpnJ/CIfnYvUYJsHY8Td0I5jQA+joz8VGAuK5BLgJKMi+
Bti8Y3OQXLyUN6JLpuuUSQMGhM/ee5w70nrsj1rzX7rOuHXpNF5KuH5OUz5mxQoEAvxOBvDTMTS+
yknfd5nxUfU90CUc+miFo7Vg/gmlyZGWOOhDbXKsFZ8OCTe1a5JHCSG6bpn+pK8mztuzLKkXzYkl
UqpY0pUBcmafRkyTub/zmoFmQKK7kKimSiYHxOA4/89Kmub6mfikyjwxg9zjpBO+2rNsDdfgaWEC
qBXqNddBxeMeBBBhvVuJCcNkzsZrXbe30sq6KO+SZaclvCZ97uQhhkvwM2RBCissMk7V8loxvxls
KJcZCqF5hVfpsfm30e2C1KiQhPF3d/OHYwOzsIuY7IEna/2xzJqFu0bgNsAXjorZK7com/lQYj9f
FvfU9Z/DZ5Y96/2tnFu0nnvXgkyk9tjbgZXu2ems7dl2bUhLH546DjIIx6VD85bHPjIjIJer/JNP
/UFQgJXQ4cwtqS9XsTT+QAtEzUUF8bVSGvY2iRa5uTxbuvo/x3iTtQ2lt5/8JZ4Z/dJEguAA2Vi1
7nWqAHAGYj2upRmwoNejGVA7JJLqd2IjUfYLVhuq0nPXTsFO5ZSEw/Ctmd57mQACVsWuB33N6lmA
DmMNDjRL3GsSntx6OQuII0EtXokyvWlNozGdK/1zsxa/BoLMiBgQnhU3u9fd8KdNVnc/187d5X07
4zaH+4dHLaqWIKwm4zqX+d33oGD1znMwlK+CiKZ+hXmFAqhuFIvvMbuYSefGU/7V+M2Z6ecfk0q7
C2LXHmJMU0Qo7xyf7xes4+Cq11bpKOLLOC0fzck7IsC6bc1nci+an2a4QgYxGlgUXGjtxN3zWabU
+jI549M+2P54mJfxuWFPxmWuDO/Fhj5ujNyl2NYo9YY5OCYZEVwI4+p/+pQ8FEJFhquF0G1xnNO8
GpAumd1hEI8UaLzRhi/U1pHbvehafwvY742GTR4qVVBW3QqmZdBVKb2a3yUjjqocDoH/SEiEJv2H
rN640czmp5+WRQJVxkElTWgolp1ji+z1c+SRK8Wzqz3Wcol1hxSNBTm/ZMyhcNzTfbWSRd5boJPj
jBNoZkJuZi47wT7OCATu5nelqkgf4560lB75ZzPFZvvCSUWGENlraNd0QVYhvxX8s01mqvf/BGjc
FSo9rhQVPbwySnz+jAQuAiV/RlMvk11bM0TZQgwVvFK15d8cC9j8Mw8Jy899j86A3ss7LGR9IVbq
p6hDBYiCCgZLpCjRe+9NdNeOxdJWfKFbriGIkm93yoFbUrZiOO4fW1k+CCKjChb/0XD19f6I+jlK
lRsL1pUtWGbbe5Eerg8wR1ArdgmjtyqtWIto8dj9yVb2gshDO/e/CgzKqkmoRmzMlA6QrCrUmc1Z
VBYFsYMcKv5CcVo5yHNK+79Sg368PFAfM6Wqr7bAA1KQKrURqX2lw+9KaC35K9v2uYQeNs3tvckN
lME5CBBORmW8FFMOYE5IIirhgaf16OyytH/IU4a02W/G3dlaXTjAkreCW64eBZrLne3cRneNCJnh
7S6JiQv2Xb0NI6zYa+ZoG0sXDfnKwaGQkvSF8TjM463rP1aHrY9EV5t226AzPRtkKpGNfgxyBwwJ
hnF4EtMlnxCStwmAcKs3rlqDfpeL829ZUDK0+b10/NfE0q50GiTrBQ+w0IcSEYIpzlSqC752DW1c
mXhvAYu0nUNxnPYGPyaZpoiOLL95LAKKVR8lCSijFmZ+gMYy7xPETSJs60cm30deLt8wrkVPdVHP
/7IefXVDy5t4YGkhf/C69dQBdc66DjDmMOC+0f3+PyJlflvi7LWAJw2ONxsqj43H0cl9qGfDlfTQ
4JBq6XsC3wFd8qfqtAeZFJ/Qp0/IFeDTMDDQcuc8L0N/tIeNuq1f25QVO4++kHAfXDk8D2hvIpG9
uZKmTXgaB/LqYxoyztpELrWpI7XNbB0FpFkx1wsAPStWnhvDPSheRI82Mqg+4H4F5SfZfDsDrUkR
MPybr5zWBzIn3M7nXh/2zsbbKvrPIveijvWkmb4PKww7Zd7QoG1SMk97nNg7HM3UBKSnozOFToMO
e7yRWnRKhv5SieG19Jkr6H3Th2P3a01TdR5mysYVjMwwCFoyaGe5IgqCXB2R2YDgnPypUP7fdHx3
VGvvFhdYCcQqzftu9WvXoJo02FytfxH188TbW++mhb3XxYZlvptwIV2//TIKLSrs7mizgiD4ik3c
7+JZb2UFuFORFubPOVj1/+Ys1Tj1RwpM4+4J2E4D3JaCVR0oSVhF0EMr2KQML/syOBoFoWnGEhuz
91IY4meVlyJPiLtdqcpTAuFzuspyKWO8SeWaPbAHYiGM1pHMm6tKVu+YBeujphcEnCUTscQGT+pY
nHFK09qDiWvADPvSjr0heesDzQ4L/mS7pj3TU+1GjBCzF7eCKlkwuUvNV87bT7GAiIJyw8R01h7b
ka4MHMzjONrAFySTkvQyN+OlrtXGE+ufUgHKPW/bGy3Gyaya585OUTQQfjIM1bHy9T8aiQi2Mn7L
kQs/mVLk6/2nvs1PyuVggeby0+EhKywVQTSr55MQ5ssyrcdUX2Oraw9ZgyJAmWicsguy5103wcFB
Y4Ne6k+9dh9zV0ZinHTisdfQWdrXiQgmy+IZs4zffhxjb7Te+A+VD+xXgyQFlo0hO73zwGZnZ5iI
WxqXjLPJ637MWZYXJLHPY6DDSKO8SdKTr2dfhCg4O4JQXqmZr67667tZEvoaYSie8UB0q73DcvPI
1xq7OegrJa8KAeihYIOhk9HGb9087BY7pRnUyQOb84vh4MHKgyuRZX8koSzIV9oLI5NXkWLc6j2A
jwZGFPehbeUFbAlyh238Sjgg4WZB0BUUyyeSjNnXj8GTmrHezPZzVvygBwhzUEFHTRR/d8oc49pG
+9lMBH2nB6rsO7JglFqDdRE+p6vjyBJ5uHZxpfVUVQ1JwNgNs78QyaKGVUGvv5OSFsoRSyFON4Yo
k56Gpu1Gk92+NHr/rNr5vrBitmmcxwAbXUciNQjdmf5ITIfRrkM7W45ESgMXNUiYS54tirGlVWet
/0EkJeVrALtWwZHvwf7Z0JRQ9Xz7VYrCAtEgZGlL8QE6HxYTIKz5O4s4VXqLXStv1nTN25LIYAGs
CqQ6zLBGS88knUBiQ3OPhmKgtEzepNDvgZjjYSNFmVffY4m3LzQyTzLnNLDUba3lRD3zaK0WSSc8
r70+HrKCkR4TpbyPpqqNfYCpMABAKjESxEw3yiHqZ+u1tXwkBfZzipI8XXSgK285irg9pwGh9hmV
SKujSMDwlNT/utG5K6ZB61ZGuvZzzbwqMhSolvW9zMAwj4YXr7VztI0fleBMWWdmcY4/nHPyGNf0
IITtHgiXu2hm+ipLcDZNyoqylulrieh8J5LsSRPNGuZPul/8yakLZNq8mPP4aZDobLiqObSTIi5i
xQaxJM/rhgbT1dFPgldRaCEkduo7JLOprUfiJVkQKOWsXuy1f19Z+UY5i/1Eu/TTrz5qh0R+Ijg6
BGwOjFSLCbw9uMu8n2ruJ5dYJ4L0ph5XE+pfpf7H0XntOG5EQfSLCDCHV+Ws0Wg0YV+IiWymJtnM
/HofGjAM2IZ3dySy+4aqU82nRy7QHMx+4K1myBOXO3rpIwFkG6RozaryiQ5goudF5mEEbXQMh7FY
uGXzHjTuJkZmWOdgTvupgZFoHjpF3dFY4BcBXmWtf2ibcH4YJXLygboNq+2+1KH/qzAnKeUxzSPT
+hsU1CagE3LJMQ4zpH9lesxz57kieLSrs2fxKrr4CNKxHAr6MxwuEWarwZBz69vTUvfmdxMgX8Ca
tVeEVS9kH6xb8Nol0DZJdY27anJaQp55pOCxQhslFw604DCeKTMrhNWI0dj7eRvZahpUPP/BM5KG
T7ZBdVCi2VqDh1u3WqAtPJPRVEPKFPk2+8YwtpIwXuwRMXM5EIuBV909Mc/CUvSQ3U8/2jMwcjqO
TnCok44HGCNvO3lfox995yU4RnLs1x43XmO65dpAfoJ+lspxTl7pWKQM6yAT56BgoeQ7NsNbDnff
O/GZsN8gEKMwnKVltCsbBU+aineD7KLd5AJ5dFlcLrJpawwQfskZa/cicy/UdGjK3CVy2yX5qLs8
x2DPV1C2JHBZEQolE2KiZ0TD2iurlYk1ZW1ZdHssf1ft1Bycxh2e/bJ6ePHwSH3kEeRtUiEI+lTU
8GGd0beVU7UO7eklRFjpucPKHJAAupbzxfnx6AgkcMp/A2E8XUjzldebOBHbWPTLkjlRgT1wOWrZ
FzJ4HT3axvLhC7YejXBScsnUbKJ98aNQArJt+5BFcXWcduWHBMAkgtdkpBgPrpJVM1FHDMqoU0rb
PFlu8BySwuDlpEjfwfzn6SHIgnNtY3CinAzN5jZCAAdGAg0yeZSuSf7GS+3197Bh2K9IJCwo9eEA
d325GRv9aLAGHqv4UfYP5a1KYjUi33nqnWgTyOTV18acFZa/s7X6pDLj2g7GNaXWqC3hsfqtNj7n
kRd9OfaZ7A2a1N/Ej5cxeKrB/E3zw4iC2yXae7BZnfQPDZmAYu1EMM0SiNiSNp1Yg4Wb6UsSKBkK
MZ6SU7yOgxQmsq7Q5loviaUeqZl/hHlwMtnN6IV5JhGdWO6KNYWoZmhOe6lGYnvD8DXKnt3e23tp
uuLC3Is6/CkSpA4eOQ8t+zErvdP9I8hJXnqtbglZyYal1uGSYOeyzSuF1kk/G7DMUoxC3U1o/qFK
ht+Ff8Uwig5sdN80xkNAsQMWlrO83jlpHjm/hMRca92CyZ9dC6d40e3yMNbxbqicu2uQRpOg1BRk
q62qakLQ7e6axmNuURHsjJImX2UY6OAHHBOfWANpfOHqR/WcISYSTQF+OwYPST6MY58MPzlGuYF1
Kn+NegYUuple2O+/MTM9ubXzmZPGgAZ+3TT6c0gYRC8YodJxc+DsjIawezCEiFWyaJUz8eFOXSMN
39DqnqNQcXWiKLO8b0EGGvvz9K6H4TYzhz3uop1DrVNrn17M08TBxANPmlV9aF1GvD2rCl4NQ74y
ZeTBz17iCnRmF4q1RTsR0ZkNTrcxao9R70cmxq8UkNlkcMpV4pvBDSmypLeUw58K6QEIAXFAFjOU
bcKX2ihuXUUYYVkD2p/OlmM9j4gHEWVsS1N7Gf7Hs2gkbxEC5hVHc5iWufFhRRiGKj/eJwZRmAnZ
yH5E3KrpG4g0qy8UwZ8INTaOYrnnYAfQYppdrbOemZyYqiSEIPtXZ/1E6nF1H1Ius5zVYNrL36hN
38My+7X94s8f1IcdYlusaw8LBkd5HV2SnjVI/UxQHnslFlwxtsMcGCRPfWjiSZpH57lBQhODWVG8
5Q5Bz1mPfpbviXFvDnFbFqaz6BPSJPATwKY0tpobI3CoeWv8wLg0Uf83hu6XxSqp7mYhdaHfNfQX
gErXZMGfbI/UM7utGYuPH3FanEYWgH2sDhJ7HIZhPnh07An4BstaxFw3mLyXPTdMwuBNOMsheMuL
4YDHD48uzW820cKm+jE0HdRuhodzzBQ3bxbwor1UfMZQZY4dspYo8nivGEqzTiiwMI4vGRWfKPYh
oIUi+jE9tsPFQXE69PHnBOq01ijR0eSBS8mJZin8plyYyvrxXMbqjp7LlXsPjBIcswVmwOKIpYhV
NQEeZXRiLvDKWHCpOupFM8I6ZgLG1bmdCkgM9WdloXsLdnmkLbSMzHWGJkWp3bzeh/qdbKESrlkf
PadeDoRa3tNCBy6BzayX6NblpmDXpuyGVtrzV2VRPas0vREV+ZbufVU2ZJVW5wQOeex94648lHb4
XNoiW5vzSgnaTBhpdxQwu4loZsLcOrEenQqZvNp6oflRCZ4pJgw7Z7TWSAjThZE7x8rbOUX5jWvl
gm8NtUpWftJX3YugLdZEFlFUOwRcBOG3UtEuKcPb1P7UyAtWvQwMCmsmV0HFm4mzK5DBo4678ygA
13ZFvsT1jD42Dn/QEi+Ndvrw0vCTxKGNU7L6QTV+w5us8HqH+HxsCwmXZZ0xNZ3i0f/1GFvg00Q4
685RVPJVUg1XwbCtnCBa5n71WrsJE7xkafqPUv9ohTVvwng5eZQjj+xnwitN10GrzupWS0mKdIab
6J0rBnkAu8hgyJVVLYs2m4lFBN3Z8MfHTLHvTNbImF6ICyNBEFldbZIcF8UOEtwK+84Uspga/BeT
ygefuvdesbjIcl5FN/7/NP1pxm8Z5Mj0q6egKvdcVp9m4m1EmlGEFhc/Jt8tZ6adI4IsCX6Kj8rQ
EKu1Dxxmz6XHvMbKxoNfE7xgPUItuQaTly9ydM4NW0Kn+PJLdmDIPyEQ01sYG49ZDpV0vxmqU5D1
d5tY384vthLKs5v1hJUCL2O1J83wJZ6pz41zJ+3xjKUdi0rNa2ChxVLaBjhjiIYLua+hnyYruqgM
rSOZsZmF2dq6xSalmV0yEQ4XCZbYyEaej792l2vpQbqJha0k/adr/2JG15WTb2Prk93ecej7lc/c
A/ERKFFcqJHNB65urkL2ZHnXuQyz9UWFUjzwpjcGy0ox4J6SfSv4FMf8EFLzlrrP8NfR1xknW+zJ
SynY0/lt/RWTKyZIohrT+iXmm611AjZL9+75/AqkQebmazXd8UMsddaIilgEkjNfIpMf2rF/2F8S
vFP6G6y0WA/zekkZynYjQ5BtboSyl3rsL7CZYIxrkJZnkJidmNU2p1JFzqfvGXfNei8t86XgZEMU
QyQtwuOMibE5JlCu5/EoAr283YyZ/9EEfNKyfcYdDrM3X4UJmRgySiDmYvlpLpkkYbFOWEyy95kC
Un2CkaCGtlz3+LkFk+dwjiIs63Tp+Bm5Gi9Zn+wNApG8YnzB2vnVSBjvCHeTIb5ORnMrogN3LpP6
/Amy4sK1OxQKwzpyfOQ/kFg4LkwDPkUg9hWGxBCpgTPVPEse2vl2oW/SPH91MI+w+mPUE541/Ak1
uOQ8waMNIrQvgufOuNXTk+2YO1K/jyY6Ko304Z+MECs1BJRnikQbEAVkD9mIKyyFwDfDsDz6LEbV
1jUqDMXepzItLoxbXKqHY+nv7cSE2A3bbVV+iIxUvVmcapct88/+BEHgQH2SrrLE2yVD9mIxxm7d
7rkND0bxBKL72Wmsta97KzVLxAWWehMNpcn37E+bNm8vg0L14Fw0y90DIPlmzbzJAbLrlOQ2whE7
zw5EkD8B+V6XE4SLEo6D+m0apsYJi4y8HE+JVW7seYeaRS/SRlff4+emKbcGE/Qt4zVY096crfVZ
kB2h0aNZnn6iQrjHmCJJoyg/fQpog0VnHb9PBO20JfPedoiCWUj8iQDSoFNb9k13QZYrllniMjHF
ZzHC5xFyk1BbGTpLCOInJLDm2VkGTxkCt6tvbUfQ6NkxI7PoeWq9czZA9xq1D4PsAk31xzA0XjRa
0CC6xFO+TyVuvPG7VfY7NO3TgEIuiWBkt6nzWoGQNzMFRoOdCO6+LdfOrvURxrvhUbqHqHyUXBVt
CK+XyMrCY8ltWseua5ZNrWFitHdqREA59sHDamJO2+o4UmoIYlCxe+xcbRPryEHCMdlECFXM/KTS
6o8U87eAeNR2jr2K+oNrT7uW1iuNQITHlDujUmcO62XjM7JPw2ZlBOOjCcU/Ox+fSuYXGi+NMPNr
xoVY1No+DYiCq7q9IOBq4ElaQC1n5RC6N5NhZhgxW00KBlXV1BFeo2nN2vazkCEGGpmB5N3INHcD
jhV6XVzsxrDrETaAOb/13U0SL48II2BAmp3IIwNxj0UeXtGAHNbueQzl+CS07BM35fs0CsAB84/G
rGiUE0+Ua/9z2xw78zYHdD/M4Z3NJmEjO5YG8/BInmtNO/lwpAzrQ0XvQUUtk+SfATz6OG2PaixX
sW5uK0bUnFHTl3SN61gHc5QY0u5lYZwg4m5yxp2ZmS1i1/9ROp5YHG1iIX3jFtcTQnqCdEbV7kKX
dCovE0svMXAWVMGFR6TjIKjZ0Vv/LE0nZqVERZCIXaiTby9Th0WxE5PVRJ7dna5hozLq3CJ80jtt
J2hd08igYDT8eybyrZYA1+l8rvUZF6KRDamIYAnf8iG5NWTYuaiNMDeUuNPN+puZJ9k3My6Hze98
AOd2fva1bcsAWBP2uRyaA/aTA/rSnY98QGQtj3D1FPq/6NYYgGcrTDsUlf5ipLjyyRNuMbDZK9ar
Dbu8Uf8zRlT9YXxSjc3LEND3RzvdePPtAaMN+imY2OjM2g5xVEZQAdv4dBZkRk8DY3YCrpG4BdZr
UhGyWx0d9Sr4pafilGTfefjwkh3rjd+YkkmmxV2n7o3jaR/lcpsM+VWfnpKxPqSd+NE0a4ngdNm3
zXtkqwMOT3NEESOlA5ZEpyaZBYZSfwUJ8pQWAdSvZDXY5cOvxmXFJUieIvN18180qjXv/Km1yjW0
r6g+DPg8Q644iXMYG45ISNobXzxKJVLWNKb4HeFhRICzzB9xcHSFtnyO8bujcyNDvlkDOzy4g7uM
c/vYRKwU6vowopr2O7mPDV4m1l1h+JvlLXENOXKpH6IGkJI9e+pvYHTqEOOSYKZ3jEPqTzc/6J50
Ap7dmc/2F7QEUzces2nuXhjx3WeffHpBula8VsxcIjdCqoVVIjH49e5296FBI4sINKo4YVTxj9hF
wD/PhqgebjrXm85VSzHypbsE4GZENo5hZLyhthPQ3AV7CzXJQvT6pY51pMz5WuqcXXbm9U/JgFfa
Evmh8+SKbdap9u21J7uVrrCwEXvcMThjKeQH/1hgXPLhVU/PEVeyNluCeTOIudIQCPV2T2fCBMvq
wFJ1axAFu6R/mU/B2FsshTYuLS25edkPFzwmimHajf1fXsitxqq3I1vTHNAHlCuCJ16s8slLcLT+
xew7TQsyvHss5HND653oX767A3WwFPa9ceTWIGyDu5EC5sUNbwkCc24nAt4Lwp8fvc1caLxSc5ts
YlUVbRS3ELJYUzEeQMtoqTzdZHDmskrge+lk/YW48CMitVaFyt+asXvnvlk2t9phfx6TJo+5aHxL
ZPcH/JSQeLtpV+BPoNgxtdhZ2TedF2FlHZ4KphHoWtmzNc0/YrqdRz/4F6gF2w5L28nrMQ/2rX4R
RXGDJU/mUlS9q064q8jJ/deuGn+MKiLNGEExTK8Adh1eNtA2e9+5pq0T3nFktPgw+GxN3f6Ysuk3
ATQjtIZfkASosMalxORRbJU0kXV4slhLXl7XJ65FH51sL8Hg7gcGZAxUum8dk/nCHfV65xXP8ITK
pzx7Yds+blhRIpitlL4zyzqHrfAgn2I1hl8EBkVQKwrvm9l0Mf1T3U6rfs0UuOa+R36dBw8TkeJI
bmIS5hsbZ7XB+CIMvIXU/zLzvR3lhmmZ0mmY5NIN9soFG0ZacbB0ys+Jg79jrTKioKWO5IGs1x4o
nWmDgIqVcIM0s7ARNvKxR+4xct5xJ/rJzkwgcVRXF75EyBCyuPU8zZql7UfH3xjmtmRBwCGUlUtg
KEvRoHEqNph5KZRuqmc6eK1p7CvnF02xTahWji3c7R4oRQN0riAmTLjZExoJ+yEx+LnhXknAShEk
iH5du+jP1W+CPCSe1Bbz6NIJ/pTWbiqwBymaubxklUWSTfY7yIjEcvJwd7bgLdc3yqPGRQenUGbP
HW3EcYzMZwh+k/5sikczR2rHh1L8NOpJq/yV7X8N/Trp7inTYDwlB0ZGSYAIkGDGnCgdN3wJ1bEK
MxgG9rKYnsuWiOuKtLX+GPV7n/M3J2CdWN2+PieYbNqxWjSXdnoS3W9lHIPfbpyTWg68KUst2Rfl
e14qJFjxSbLJK+rk2KhLx+yHuDCJDI3sIT3pOEVBGlUbSYRZxiiSXn1RQVMI9TeAeAuPnB+8nLAm
8+wUUHbbMUmezO0d0a0YtixnLYHBptql1S3c57JivoF0nGhLZv5mdMnCS1sSiWJ8gDwACrOIeOPZ
lOEx9EFF2zQtJgFEfMPN5/9PDsOMsMdZCEveyKka/NlQvnOrDm2XtSiatRcTqK3AOjD5JW26NZ5d
519Uk2dmbwPYY1PKe8CFFExXGgkweaV1co2tTSrQ3caNWCkEOhQgU0Lylos3YeLOXyZtste4pVke
BpiPMV+xI4eWw44RXZeDzu+gk0WS8dHkWGtG3Nv1hPaAUEszMVceH01avLuzgTd8CQaGvwzSIurR
pHgrzAH5+b8MiGRAmajETXgnqdcnr6aHqzgrtaXoPho+ZZtLCq49OiVgBnj1Wu8WOThdC0hf3qKd
s1URE8nyDZkfMxe/uXQoyHPnE6VAqHNDVFSdPSSxGJcvBo8UBkRfbU0m+nFPxtA2pIqs7F1dsnBC
A0OTCHoNix0JkxQ5/SMETKDgqOXljyzafYbNoHf+qfiA7mXXO+RQkzg7VYhNEI6ih4GAEkEoiTeS
7ef8wNgrH0BnWuxaVkzYapex8+nxqZVmsirHT13xQ03PUtkLcAaqbnet/YBpT+3LM9P9IdNEaYIE
lyUTeyDJcZWwInXJopo3lSZrVKtNwbGAQBxBFDUHrwO5yB5/GhBWkVKNatZ3aK85SWLe4Qo7Q8aC
eaRKw1RkMpQWAncE6rageCmEfFHG/FxjK3UkRYiRAkeVyP/Y1vBe6/wRUu1FCpBCfZSyYPcFwyuz
/Wo0FyDIOD31JgNDMqiZX5Ysd8qWvCnz7sDzYh2xobyL1ToIS3woFdGGuBzcZd5a5D8kWHUkIW7E
y8+TSAauoUBiYIuh3SSk1zAayq1tlaRYovhB2RKsILX2Mta2VRQ92bFcqV4PVgMjHxFJuUaP3b95
rKqR13wXWUndrkFQLVInvsSt/hrew9JqWW0k+muU1qj+kuylpc06Ol53t1Aj9yAHZ5hK4jK5dNnw
oppFHOConoL1LXUEimCC5Bxi/rAp5ei5u0kD7HcykqvsbET53tbii23ZwdHzMSoql3NeG9Sq/cTC
isMEKWR3FNmt7N5bjIyhebGKH5xxC0LUw1eU6AdSkOGg1PuQKY6FNoyrbg0ofVoY2AZ1J3+zDMgg
uSfS0/9/s1j0pkNnHG0aOIMteWDhP9YL+y8t+ppwWRTCka4EZEPjK+qjbuOQLBhGIQQkpw+eddeh
uo/VT0DLR9xtvRoMs7vN5RnrgW0SdfrSaiBnaASpViacYJGSWG9V4smzUqry5CN10VmUNkZHzHc4
mFtrzWPcnvOACZKnNIIRoVepmIrHW6UDdhAA4+VdSaLoCm4OD99T4zE6expLFka64gVsmG56I24B
HayUN1sTqpHDos4JICocwIYddsdJvokpfO+b8VTk5k/P4/uq4d2EIhdtRzeLj1pZPiVpbb95VZ+v
bS09QUeiGtj2PE8JAh88/2AJZ6TlOGVInQ9tiy1Ix7lVr2qkWrzDgTUeU9tg8MaJXIhzM1V3ggue
Kupyx+a7a0+GDqQNJaku/HfgNwY2HWM5aXm7DB3n/sdq66JPz0qmZ5lHPmzH+msMj241/GvIQ62y
8Cas9iwdvssqY9nosS30g1+UOw2xqeB9UutUWcKdMSfXzLFfMYzeKho7m6OhL2BUGueOiqHhh3KY
n9coAQYU2HhJdMhvQu8/hq7+Mp0EqWxDmIa+tLF6YIxGrsAmhoc1yvuj2Tl3KQjKkp81osqq4l93
XPxMCmvtV9ntraPHHvCKNzjeJTcG9zRT4988+dSKZyKm4uYSqniTEb8XImwwyA72vloUhpVf7DOd
vF+5x+dgRfcKUwOOv5UjEvCC5rLOz0bKbgIddRkhxCpYEiHbLFellZAY4+wqoiJjLmmcUxAvHhmz
xWBkoKeznxJIEhsERltqvIJDfha9+/K9r5n+N+2rpf0O9tsU8YcCgOTq7w1yzETaNDc/vOWHQljI
1eT2Nae3GVNjq3CTOCp+5KPajKRhduGPTKt13lCrjGmymet+sQmjmhRoZ19x28lsvFhzqFvRW6Su
Op9J/GwZ9KDcjxEKSLNEwZAyHm/TaTdwrfYjptoREBGEkmpsDpmurxWf7DR42zZjmzbpzkfsDc9y
KHeGjcKqcsLvopGHtO1eEs9ZVOrMQnPVoV0q/eS1MI9GxRSUPsGOddKmPW77nV19jOGHKuRHpw9L
0q/uKoRU47Pkw9zDlAiedY5bPrOiZZDGBEuiyLfd5452nJ0pDNrbVEOLSxvyHTGgKuM1TtR77MDn
csdFw+HtgcWovoI8WhWmvFaFe4BjsyxSOk4KVo2xlxXjIvZbJgodRYOHgjnCK4wIofcYunebKN4L
rbsmKRy8caUTBxuZ9kUxzLJZy9s4PP3o4tYcXUa/limuWtLRIu01ZPNhVuWuoCEmohNAq7fy0FO0
GqMF2j2d6R1K6QzGDnT2c2zfHAkG3GDn1K4y/tLEtQd+ztq1lXNaNrjbGk9f3VBQGR8djrmi7vF2
bJ2GYRNIzZq73XRILiUJOdnCp+Da7lZZ4EHwpS8xQ5zCyHela7+mfAGSNtZRMzCJla8WEJAyIu3t
tqmenC2acNokLXJXea7WnapfKfEDTfCRHHOz5rFqDvP+PelYQpqMnzsyvoYsxJ1Qg5XBBzP9jOMv
28xDqocoP8660e3ivz+RWPzP3AT1AwbBWuQs2AvrlCMlLe2j0IieNXjYkJFkXbkW0Y/T9uuR4PEB
KtWYPDj/F7UfnVGKfzTJvc8oQdAx4v14CulZXHN4apkO2Kl7g/e61gS2OzfEnE69PhYsXVFkKG7H
NiQ0e2JbaqYfs+yp1Y2964XrQStPYSKfZvtkGt5KCI8FZ1mvjD0S2pU/gXrSP2U68vsi0tW16SXu
OA6m/gCa792gFEo0NBMW60zd21RmvpWBhqW8fh4gzHGnVEOwYNzEmKRmwWUJZnb6cVZJ6+JrgCLg
dvQ2orr5YDK6EViPdSswBuBR2G8BEK6Cof0WUt3n0spAcELCXLuv8N8EGgj4iNRGVPcr03QPA+Z/
CQqA8FcTuW4TEU06cR0WABM1Msgp41dRd4Shc655hyUsQoJCCwdxEGSUwrf3OcG2DnpmekzVqj8N
wWDS1MfUNO41vcAYniN59SG5Dnr2WU5yY/8M4mrXzd4f2ouUsA6xJ2Ek7Xnj4Gqws0EXZo573dGe
7W44smc71ZgrsrqCKGYurJCUcVkVe9nvuLSunmFfG52GtgVAOtytCTxC2vm/giY2bt9cR3FWphvY
UA98FLsYoURTbwYGow5NpBv8aHYJ74nNpfbMTE8G1kaa5SPpx13/XVje1sMAhA1375oBH3U67moX
TKSnPtqAWczEtuZ10HcBPUluV0dhFNA4rE2sbsngvyVjca4sYm3m7wcusu0fHP81pKwcjOnqzU6Z
eafD6+Ez32JrIrXmqvn9KvPfRbG1p99szDdE6OH+A8KQ5L9JK18sHn4NdwMvHqX6XtehpKCNFiBu
0rHejvqEhro9GA0CrUb7hqn6BFCp0cRdSzGE2f3BaNHQgME0unjX2Yhqu+zSZO7OYBkdIVvFAHIu
mFO6Bapctt4Jn0+1sYT2InoARE637WwTOxj2VjtDli+WhnzKW2aGdbbBgsSeCz7CweASsH6jfsZL
LCxac1cL12nywEPoW94uLSEU4VHxQvES9MG27qpLV377ikmW4NWnPajg7XTp3mT+FVHRWs1zU1ZX
4M10o+3arWGiGMYis8ZrbiTv3XRVDOoL81e1j1S48GrSWYfAmbo1SR1t7AZuXIlGYUAgy32NnldP
y52kL0nL6CeSVNYUP6SSvUUTMe36r6M2gK+3WTyhDnt1OhtgOYrlLwQaAITCpylrwT0TMw/9pFAf
Mv+K2b5hTxboEbtYXgV80iMT+l0T5cukQne/oZGSeKDj8rU3bsClAKyyrkF9ZEYf3jg3XMSif2lp
s22B/ujoyqKs3Toxv7fxj5LvX0WNjvERgw/0cLyPxBzS5cfzHJudH1fRpZgY+pJsiHIvtxuG2/9S
QrTs/J9Z4CtNvDfdg6Q5vqvwt5bGqqFxDptdUH+l5bDVyBMedf2ZKtVg0QSHe++5bwi1NqpgzR+g
IabsLdJToW6Tlz1r7r33tU/NfcqGljRN7s4WYYz3l0qH2GwiTHG5V9GnRCZrtslaLzVgwoC1tX4x
ckiF05/JNT9ke2dAuwO0h3J7W9l/o9BwnZKJio0uNx9W8QKwEoqfhhI2BM/Isha0I0wi5IXFvqMP
hbuG+jzZzOv5DidIUF1mm5tLJqTFYSbQLme53PgjPLo6+RSEkbd5/5xHRCR6CItYQGjlJuxZKYzY
69x7Lbnd/Ccrc26zb0lWSFLZuQ8gIfSi3jhxtQMDcxh+wxJQZQt4Ix7qVYQloXXUSkdGt2AZCXfG
3iDl2qeRzqiv/44BZdDr4UVWQYqyEEQ5RMFd0p11e68eLFo0CtBs1934k4aTfhwuA65gL3mKCc6o
3pCfapXDOOY1FNekA4T3ozNxizbMbEnSEN11mrZ9eooFfreV9y8oZhjXR4Ewr1XsPc1qrSlOugP0
wr3FSeP+meRk2uzXbQj+NTeWP546o126IJa7mmfrKuJ5WR/cXclAakhPbC9HlRwrO9iC3zv6NfMk
5wc5AA8P+vuA8kCzFp1iKFm7N94p6uOO90psSRdgQFNf7e5PajqqjbPNnQYTi97DeghDdIteXYlU
aKL66HGhVwNW2X5patdGlJuh0S7+MWkeLhCP1HxEzDXH3Nuj1ffyA8DFVZIbrI6OipVjzkrUvzT8
7oMavnUr17aOMOtrMfzLIzhn2hBdkElIkpuTpduqYNH0ybEblXmIRZvw/dClSOR40Luo2j0ECWPm
rHUULN04Nq8RfxK8tYznIUON7apjNAQnCB1HmuTmzujlixegHdareDWlSl6nqNZvqOpW4aRgb2C5
WZNjTAZiakBKtH2blSzzkdqAdpXiEl/5SArQr5BiLddBjYI7zxz8/rCxRsBbD73c4nltAIBzItS+
Zx4GI7qQPzZeByhtHNmaHa9EVH02KO/YvOfvphFOm9rZw9aJN6Gw/tgJfbatTM4SKjUHfnTQwaOf
QkiKLO8CukaA66gbDiT69scGfBoS8bI8C1KUyaGoM9Y6tLkWaa9vjt3BAoRLtP3/H2sP5FgclChD
5/+KN2BnJKP1THZD/oKu3aWyrxHPfCcFWgCjS8Yr6Cf3mDY2mmhN8v44zMGcObLDa+QtpU/Z44vR
/YMwSvfqp9C4mmZKNtIh6MV2C2M1NZO/LUYCNEfpO0dGwD+xPUKPs/x/BikNlFe9v9YtXTvWpQCC
mE7RsiKNAr6YkcBCqZyvXmX6sWG1dAyK9k8CytzUrZ6vWiNBPDr1uDyhNeH+CoadKukiRnOqd/3I
Lm8IOmcXePlTMIwVv6kDo9SPwk3ngORvKxQpJupGkpYyquKyQnWr0qNbJyVOh9Jj8mJph6xtNX7A
7qasodjkdbeKBYBHMc/mdB+0ataM5oHQWnenwNGlueYePbwLYws5ufCcY45MlsewfqqkKDD74p+k
HgU9E/dXoMP+oVFMv0N9iKk9THubiyg+ifji9JNxLNrX2HfLEwhGs41RzVhWi7+VOZkhgWJ7Rszc
IZyQvrVVtZfRDpocbiDMRhtb1v+CuAOvyoXrJmAj7Sgm1tHlwdbZRT5N7Y0PzjnqBL/HsdpPPMAQ
OiHqmz6DZ1RPWSads6P/wTfhECvKD2TmEwoY7akGvkkJGLHZa01/N3lcQ5iDzhOmnUnbpEb4Pegl
HEzilHxR9gdhpxzlZfEvRmp1Vlq4MyaV7yO3+CVUulmh14YYFMbHetAOrofJzw2rYp2Y9lrCXl3T
qjJW07J02+Tdgavt3kDE0UKYGUJndSa6VBxZ7MG8AYMTWOFrOxa4OdOWvpaEyEXbjgGqqC2hyeGu
0ajYC/tYTQ5se1xvbOIdVFh5SGUwIIQA1zdM6SwrhGogVLYnFzvD9tWf8UljeKJnqPYqYw5my3nc
HmM27D2MHVmgYxFhEz8Ww7QA66TrY4j15Rqxq9x5Jvid3PtoZoq3P1sY7al6cbRqRul01nao6odv
YWZL8vIK3Y+1QTHocI6lfXLko4aOve9chJv/MXcmzW0radb+Kx29bnRgygSw6A0JjiI1y7K0QViW
jXme8eu/B66qvjLNT4y+vemIWt1bVSmAiRze95znUGDcEMkMFwj8YpmD0fPNY9Kq47YQVJCMDlIs
HHhyE9hFSbhgrUpN+q8KgNRp4lQkWyARJDbF0EzX9N7AoY7BQNVOQwYaoiUvUWV6plc9Sw40WzUQ
bj8bYcOWy16chnOoB61b0t+v9WQWwbAkq0EbrK1eb286wq9vkBV/N6so3k2gOfxMP6YVHJe0G0Os
VKi8QrYsO7mdmAwLdFrOMp2Q8dYhXEEnt78LnRU9DrT55uhzVEoJ00ktaNXAh2jJynl1SB6rNv0C
to3OJrb5MmiGta33+O+tgPAOpX/Wg0jCbI/VtdM+FqFaXhtB+MOMzXCj4i1F1apYbt0KgGwxhQo1
BwLQhtZ2xLjyFGM+dKx+cnUlx20ayntHoYlmzCWLxvkS1pVc6Wb7XiYd/ehOJUxni/g1XRqxJlwV
6ViW4t8HVRauB1I/ODs5fL5pq6zURHknsYFygY6XEFhFiLIeQUo9qgBhPYhso2F/1dsGuxCQ8Z0n
8cZS6ltEewUo14FCulu1NHAccr/XZqM/mYHEleH0w0Kow7sWGhDjwkyi5s6eJi5hCYVaqEb8Vplf
bZTpqKVc1/oCqR6UJlzY5P4YrYMNv4BO+otpn7XlVREM3+zaSjCNcz2pDOSr6WwOnXKS01o/P9Jr
zo+R9nPwB3vvaQNhcZN1qw1xvLckKFuljQ5KVVIH0ozVCDx8EU6wfDsacJyMcXG3Y7+DBnk1UvQ6
lIgRPNQhXq0+BJS+d04TL6sCg3sBqGdhvmFeshfzHC+9/j1WtO9Kru0NH7ywXctiN9GjjtEK+bF4
QPohYvjkgYUZSCrjPaIy884pX0df31LHMzF/wnzzB+5sbaDJRaRXK5xYPdTHyluVs3ndH9ia2nSj
GY0Edqfu+c3UlaNmiWtTZ2/K/NorSlTrbC4ri/a5bnB3CdKWmCt4zGGPLBjqmclFoOr2gYR9kSJa
syIydP3EgQ1vKjjKAccYcUyGmj3Uy5DUx0Dm+3mSX08CbJdCYQtVWo37775UDH+roGizCuD+eczi
mygH1KAvtlVQWk6c5eQXyZFSZLc0nJvQEclVqXk0JMeyxLBAukelwkpQnuVg7tMst7FbWewFfrMB
08xVQGlXzth7IOfSglttZWMQaaFsWjrX8Bxtk2OpzS5x0Ao2r01hmUczJ6emRrHmWcV1aesRbmUO
ZuxPuUsDKqUeTzZ4ohTKPvXCF0GG/FpPWDlDZbaL5Tp8PFo51dC8Bk3zMxEWJ+jMBAic1Vt15GSh
4EBagVyPdXBktVPvUx+VtubXpA5y3zezIFirhvxR+NZzVOkr/nWwZM23N56K6i1JNVyctGdxkb4k
ld1fTY19jwBPYF+DNyptB8S64FtqO4kPEQWgU/LPG9qXo12weeJkND0hF2U8gKuAxoFPBbe8bdfc
/4LynYLSXZzMAKXBF9s2xboWK0Qklo5VUFPE4RpAIP0+wt6aPTVVikQyiPvbri2aTRDrj3URi2NG
pAKIG4Sw8LJVSkL0GG/R5R9BWxtPnk/ntRcAkNvafINJpe3yGnf5MPnOcZpl2D2XB9Hp26TwjCuB
SidijEOB8mRJErBPXMvYbEf2TWTJ6ReghOm6hPmLI82/UUvIj1M88dMU8HT1+k11lK9+1HGsgQAo
87JCD0EdsiqHdWng34gaRJHULYBMtzaQ/BCqMHfmuhPNPV0Hwhxh2iOz3QcRAH4jhPbFdR/0LFdH
t0xlD195UNaVLWZ4m3FQ0YTQaW0WUGO4SVvajleI+KyhTW6FIZDIVAauHDwcrzGzB9gvBkDzRqN+
sgiTMJ7xs+laS26qsjCfKhsmWw5gNdSVaDVy/Pkaq6+BGIYXSvcKqQKumiM/q5Ku3DcZaglT179g
CngoOVfeTHG4F9wdrgHjX9P56dYc1Z5Qy5PkpqPDymv+omK01pNEDQCYG2ietGo+LUkPoD52Rn6Y
BHaKEfzq0lIlCZUiMVBFK9Rjvcl4han6bRifu2aQxyayGpeze1Hq79mQqscREYMmaF8K1T9Cj6iv
BEQuTZbIrXMJ9IOLQTiER8um+SgS50pTlRdvQLXHJZNaojYbEpynsU3nEmEPXXGM7ynzUNhUy4Ml
PbiI8OKArTv7wld3ncK9BR1yu9ITdqI+Nq6GoYlv6LQuS8V7KSCro8dZTRKWXg+datE5CjrnELUc
HDanc6hWkIp3a00dCvfQf+l7Lz044x3JhD46kjkYxaLSlHIhj2JHd82qwTmrBN0utBPXBImFzuuA
WQCOj9a9YIDfjWFirGtvfM9URWys8Koj5SozaeQ0trFohaStnrU/iVfB0xJSZerQ+WYSyU7Yovzl
5wMOoZeHFOYq3kmvX8ZG9drbJheM3AN05r/q9vjE3rmpuYxv5cja1bcg0YyG8Dc9CxGfN/BL9Q6D
a18XyrGia5gN8QDjWu6SamTFQtSr2tMDQfbOTTroLrhEiw18BMTbUMwHWELkE6cWP6sQMcG1QuCb
7NLWnrUR4UvQ+saNhcCpUAKAbZU2bvGuQSgx+i9FgykzNIHLZLPO0daGnR0B3s3stN/Sk3hvVAr6
CETAVEeadGPMPVpQ39MBBJoEKHLb80PjwU9rqzlYXrs2Qv5cwgeOZqu3m6kVEWpfBwlNVIxbJfU0
bJ0GDRPBmY+pTPiaamyyNloX+gNqdxQkaGAXcRm/IRSnQ684RMylzk0l4oegQqZqsMi4gUyILqhU
kIEDBEDdqtqN7Yh3XVSUMYMMfnvpHIj8tcivi91y0Cd3kMQ9UM288o2meAnR5MVOWXEJSHJEAM6t
rih44XeDgsmhacDBTGQyDRWKQiqxbsj3vEizmVwVBz9JOYJdEiFSmiyYvQNu3L6vNxa6u9Iwr4uh
/qL6Cuk+RXAnTbSJsW/ScEaz21hD/2xD2m/gwPY+/RQuQeRaaPWA3Sro12ilsfdm1aFu0a/ost5p
k/xZQXBz/QlXO4Ud13e6jixLrirD0C4Gp9RX3GeQcZI0Ozawd4L8GiikB2RhE48CkwueTZzu38nu
cmAZ5lfME2P9HyqZBWT8dP4q0O41xToU2BOxzrkVBiPXmhp0MeHerNp+3bNKbnPkZTWUdtcfEVKS
WNG46JCHZTI52//Ik0gHqmNOLpyD0K0dDhWFBcRagCmX6G9xpDYWauk4fMmU+8JDmJKHNQGE+qPj
yf4fcd7/o4BW1HH85zSZ9bf06WP4vcrr/Gdz+t+aB/r+r8jq/xvx0xahp////NZVFTZESH/Mb53/
B//IbzVJacUqIGxKMqog1Zl/84+UaEP+p2kYMBGlrdtS4zP/7/xWkqBVXTVtmy9S1QxpERxe/zMk
Wv9PQxDr4uhEwjoqken/k/xWRxfEsyJA8PNs9/5f/27pmtCkRLhF7LQq5v/w7z9Ezg8pd5m6orme
0IJaQberv9aeFXzps0KdW/Vcef2odIMUt/gkiRJa+GBjKCqbPTJmLnJvSacBeW0M+TCNSXSLPjN4
i4huu4nzEgg4Sl2QcJS1RKZOR8s3ulvYzNGDp1MxCMxIv9d9LvcLbyCl4DHPsXuKkFaNanrqikzO
PXyYgUIITJjBLB+N2gSwGRWSFVBTqo2HI+7YK+mxb9GsdZNKxS1GJtpDylgNDfbkPB6JnmnFExF4
eH3H9mdMdgd7egHrsicHIGNjBAVN6h0XcQxcTgWteHDuOQ+FOxxrw3WlJdTXhuk61tJp37XzDXMS
xP8ZGlky2Qg+MDQ3oZ2PyyBMrT2FqWppRFXgUp6bURN47kdMvK7CTWnBPQuNMw30hdqjYCHiM6Tg
zj0+bLIvekA+qxAqOvuekhEqRFBXcdYH1NoRCFfRMc5rPH3Aa+ggCwJb7amnSW1wfOcyszDhBizh
JpnbqcE8GknI+OiNrF2Ulm+mVfSPqkU8CTBfrhUE7j4XVYUNBrnUQuG8hn5PE5uuaFBXYEqmdhb+
rOzo2SALhC7eCukdg0tOwWVd4OKd8N1zWTdX6kQ1YkxLQrkn/VfzMjxOaRbt1D6Q2yQ2XtusvaFp
Ny0barxVVb2JWnKwBM8Sc1d7SIYpJUZKDNeOERoPYes/gr2K8EbapPCw5QRALOyNGRAaInChipGE
vhwOC9urni9zYNBcRwqEIUQwea14xE6fbwwNUVChOfdtgfu7SNtng+DFXqcQ1zYv05B5L0LJEJk5
mXMoWvxyZgUG3Bfemhebbqsm/m6VXe4aFlGWmh0++GKMjklJv9+ISnUngTU8RDXWWTcywQygEQWi
WPmD5Efpx5l2bmwaj9Z1M4JtHawcgxzFeXyxECQrW9Pvg8KEzqsW6g6EFBwvWBvrWrf6ry3QxWeM
RA2Z6hJ1qDOUxlY0XbGMwrZ41swCMz+3H1eHwUUDEgEkcoy3pE+O5Yi1Dh4zIqOGbkUQW486y9Oi
jpsX3jmnbWg7a9XL8x1Eim5rdNRagO/KkiZyplfVni4xR361zfdAwNB7dJZCV1LLW0KQkA2lIVpB
D5fP7PQ4GrXxkg3dxkwU0GZ63h0shPGAw0npcbRFb/jGz0hDMqSrQwqDrF+VjmZAeQ1z9eeErYwa
mmXfQN2F494WaBjqgKvfgpo4xZHQHslAkIa9SRslfFE1jiWsVsqRnEAKhQE5ZSGC6CvcAvbK7AFM
1HYi1lVRF1c0g0E+aZVxlSaNeus5kfdeQC04NBnZlDPVTj9ME/zL0svh5RUkdkI+drYJu+qW2nr4
OuKQrdepIYofYxPxhZMIwqyciBU1om5o3VBranxNSUZvL0uUaHKdqDTsLRA8TEmN3cXUogi2eOCd
QzH2O6MrWN5UHJKOD9uY3MQWrWpW2N2jBvIp28pEIN4ZQZe36PArLgSZIUEOTN62CtSUC2lOgnUv
/XeksQ5Qh9oiTpJIjkGbzRy5IrtVXQ/62mioOCYDN/+wbH3aaZq601oBSKjhVlUY6k2QU2EzusDZ
mLlef4lLG+dQj12cdrTmrUt+jAcORv177qFh4QhBNBgyGmvXWY7/liOn3al+1X1BAg3pbJRR9aQX
dIM8sl93HGaie91Uu+2oOT/KMpT4DdKm38VkLy0ar1aWTutA5AhoZobZ+NYrTElojEVIZ3Dqb2qH
k7AyVMtGS7tbIIrRGm+if4i1Md+ZCeSR2knpcOXKcGPWVbMc8qldtWkgboSRIQggF2AVlIKVR0mQ
CgOCJ8VRs+/CibWkn2r1fizS5s4rJ2tXl5PcsYyNy0SP621XJvpNYFCWwdKOP3AMEJv1YVzdFXom
XBNf52FoaI7mORuU2uHoyJoJR69aACTsItoQjW+taDwr+1Fj9mFhirw55rGquItnBBn7tYiuMzvj
+DsJvrE+h0XYIh+q80nccUaEUN13/o4d0AL6oAc7KKfIJANJCI6vpQuN9gw+NqAReYlHxIrQT3pw
nq757ZDxhhFLe8q+ro/pd6WouHNlAoLsaGbKD1toxVZNgbmhUlbZPSKuT6mdV6vejxBHqdUXL67Y
h2CiVrfl0PHzVH37FOWoIVxPROMqI3rjrRnG4Tu32jcZBspPxBYAg9muj1SRKb3qgx1fjzkaisnC
ZlhZDfqAzq63yN2To08w74rEGiIYMO9RLzSSrUXj1Ta9O7JWjqR/ikgJ1jGOqxUal+Qr7ZpiO0Ql
tJM8Uw+hpxUPlqMz67lwKt+J6agOuq87eLP9CKvFqCJVSs182am5s0ElhRLFUVEI5OpLoLTTVhmt
eKe0YDRrQOv3EXmzNUqBUPtBVDJNfUrd1rVlgu0kqzH72fqqg+dgQr0X1MGykf5zNEh8tDTLcEjn
zS8nuoZMmpq6IBEDRdxNZMxZ5jmA51u911IyABJ92kMxox4VKn47LesZuzQG6H64RMYp97zUBnBA
x+RL1w0J0a3GlG2m0tNhHrUHOwiAbultz2ECWEyWCtPtE3BptsEKRVmEdFuKtq4xdg5yxD7fsRRp
zLdKbhJzCl1Z0tulqov8giol9UWuxIuSrqcObMumdG/UUbynsD1ybsvCLc6lwNyUVGTVtUG87PMg
czVDzmuJr7h+jF3Pu1I3djvUzTVUKjvlsxAVYptG/2r2xkCuQmtrT07ipVhUm3rDIdO64kiRNOuW
mXJdNnTCI7O2d6li9odpICUxSWkmVkFIBVPhuzPSLj+UgR48RHZaujlpMdir1SlmFSO5NaNb8W1E
XkRRv6kw9pi+IFyxHyr09FjcgTia+OXjknTRbR2GZCfa6Iiv4CYr2qPecXBZskeW7xz3bEiuSsHS
JGPu1ZT8sgyFs0o1aUcYN+g1LjBcST05pgMe15aIeT0SeKg0j9NcaluUMFAbccXddkqKFNFyNGWn
NGFKYEdtlQvdtpRb8l8lWLZwfCZ0oqSdhd8wsl97z3DWkRWm4mAqbWWuO2bNWjTIHpjlNYYIHThj
zFu9DvA1vGhlrT4rQVn9pK6dHGNCC8jsshD3IF3hel+gqcKUU8nitgpMonVt7tR7Kux5Tmo0F1c0
1Qm0LcvQBvrBLP6PaSurn1Lr4UFGKDsBkWFXiiPnmAa1TxtASu+emQe6hKNINu9PxrODABKyW2R9
6Ti5vQpmyNeIPvsDLCr05yQ9AueMKFIJ0nQ2oh6R9FUp0SYiBbxBlmvvltUUv8jBzu/Yt4kJM7AS
OKvOxBVO29dCAus7PRIuQdA8kT++NwsDkCothJMMXwLbRuFkGDh2soRuT6QNZA4PIu4s2AWsaou4
a4y3qMgR3MdOkx7HaIyfNDUqvRVyTOh/Zs0GuCDxvDyM+hjfOBCRjY0Tp9OxlFwDMY0P4n4AKUAZ
zm+AMmHdLt6NPPRv6cIZ6LcFiYMD6moTtls7dRV1gqZo9R1B3E3/rPLJyAOfr/poa1V952stG64R
q3BMwjaaqmNWkDC79pD1vlZt3HT7VhOD8Q1FkcYGV0cE3JYLuwgs5SZK8/AdzMZbR7tmqdaABqEw
orlpHOvGQL7kZoGGJdgmBtEjw8ch6DaNLdy/MhV4c5pOQz0RkQjcDbZKyHsgji1eVQqGrUnEXpvk
1ArGMu6vU9XmcOsIzjSLZqzLfZkmSrUq/SLaA0sxvySiyG7CfGCTTAfhHXpkCNeVgxcYhAAH4RjV
/N7RynYr4QRhXwAGZFQNoiJHoYQSJyEV8Rk04AVIQ+kn2vd5Ngeuqd20F3pZ++sktCuSk9H5EGER
/qBsj2moNuJom0TmtKoMbzzE41CF+bPvYWcpJihPEOq5L6mtb4PRrKpDa7FuVVBlWRPCo5QDzSk1
PJThZP4EHz4b6lrEI1kZ8wkCX3LKEgld0U+cQxUFqVWQ5DX8jNC8V1tRXxE6BWDDa/HKcjXNdsAZ
+29KFOEcM9P0zfbIVsRGBNtZmiTs+V6R7hK+FOq1dOR3nBQVIiSVgYxIriWrlOCFZy22RxfJDSV+
WG67MQiyq6lr9fc6KnvixIIQeFecP0N89tYTVKZ91wVU1IZJcLjOo3WHNKVcjlpe/yxFYR3SUibb
aDTBkAVWRjQhhFnizPPgqbMjzHBGEdvPcYCbPgNls/eaRGx9Q3QCUI4JrmhC+nadWUXx6owjhzBf
0QUNoTZ+bSZPcRVDwSNJolu0bcESHVvdMHaFAeK2RwO7ydhXjuS9+td8q/TrKZMUb5GhET3UNtoA
G9mOv2STgXOuiX2SfIxSi2BUQfi2AmHReC3pOtORCDowis6EihtWD7FdyKYXgZWGh57cQiJDAjgY
jWLTZrQQPTgdId0GBGDZ04JpMwcP/yAklgKiBtcUyoNtWevqjVEr+mOBqGPhxXTAKwf9ejhAPVwI
HFY0YKCHhn3ePndjIHejrQU3Y6h5uCmU7hvXKJDzk6Gj9M160tMs55XLmnfrj0hSSmRLHF7SkHKd
Ajnbsudka9PjI8ob5xlKWffYoA5Ht4fBlFWzQGqXlg/cPvTrrJeUI7y0jgkii6WBSa9DcTWkFsfN
PMWeE5fltUXE0AOErXFDTbJ7VpK+30ai1lt6/TWSQbWUfJFaXuwzygI5XPIAA4NZcc6/NnOr2AUN
57t9DSPZu9G1NgCZEAEJdA7tUNjqjebT94NW3Fcx6CeRlkqx1GUQ6bA2ZCDvQ7NmOwyRtI7riQg1
c93kVKs3tY6bZ2W2SovLriKPbDFGbYCV2nF6oW8U2rn6LkoUvHQBvU7ieSAxO7cKcJxvvQFl7EY3
bSt3bdWb0IIPaWDaHBoxmqaTWaVXJlJl70hnInU2H6p3t/8ofv1b1qa35KI29X/9u/ZnTUxXLTY7
qm+WME3H+r0mFiecXzoNAaG5aXbYjREP5MvwCdTAAXnhmqrKXul2lvv5sOYflbjfR3V+H9XmvqKN
CoSYqIOUDroSm1ujv34+yPlHk1J1HNOh7Dj/+w/lvshqAxv5Fw7FapcmyNXylVFcGOP8g/w1xsnr
G5kQI54CHgQ5Lj5Grf7++UNo8//D70VLgIPCUS1AYpRHHSqnH59iKm1qUjFPgWnje/2lvFYW6Z7z
IjPde9Q28jsJmvLZ5LTgOo+fj33u4f4a2lJP6qUCXRC8EObGxNGRhCKNxT0pnd3no5ybgpqqUhlW
NUcaQqdq/PEJPaXtnCbkCce9RWKvaxABXm7Q7Lv2DYc786AuiqP4O6NqBMNIS7U0wzBPZkeHddjx
VUYNDo2LFGDtud7BuRar9NC7JNhvuKwViwuPeuaNah8Hlb8/ap07TsvF16RN0a/MJV1nfzu9OWgx
F/wzV3eLjWm/fD7omc/gtzFPpii9yLqti/lBk4NODpuG6a1L2gvv89Iop9O0UDO1RJCCcfRAoqSQ
L1yOL7y+c2Po0hSaTZSepp1OFG2wMo7xzMesL5RV1XrwUSIxunUEfe3zl+b8+dWBAqUsp2q2Ztni
5KU1to7DJxgQL9g6KAfviUolBRL5bSztG2d0xGKIwptOD64+H/fcBPk47slrtFPOGRwReI1oxlZt
GLVHJfChXH0+zDzPThYVXKs6X53KzoK19fd5mARTGVkF62/sENBUZS6ar5yjB0KFijPF54Od/cA/
jnYy653Y5zznowTpl/YGJcYq01dgd0jaZc4TkkxSyBt6q9vPh/01HU4f0lDBlRuOKQ1Nzr/xh/Xf
S4hE9AOm5LhBnbk2V+URUcEI+WUDrH8JrOKLfTOsqEwvi6V3r7zLavn5n3Du1/zwF1gnC2jWkHUV
2fPnLgmGUAtSBky//Duvl+aabliWptqmbfz+nHoMjbNJ+CxAZ64mV6P3ukc5D7lkOS3Fz2TbHB3l
3r7whWjnPpGPw84P/+H1FpOmcBpiWPsJzDeOJi7nW1KYXO0nt7xqK/vl+ALv1ZWYCkFqLfvowus9
szVqhqnSz5MCYbF+Mq/C3K+VDBcwluxjyTXbR8jSz7oHaNkjrsO/8WOaNCSF5F0L+2S0UrUjXZ9f
s1qBOqRTlZDD/vkQ5xY448MQJ6vOaMaYT+YNt5+4lvJWo+oHqd2XJszZaflhmJNFBoSezTLrkLPi
IiFYIdNfezvjfljCezlGq+IYXXiu83PFnHuvEo2QI06maGv52JTnILLG7VwbJzt0UcoJ63ITbpQn
biOkC073OJGWwDqCbbb0/taP99cfcDJZu8S32sjhD2j1O43cc+5mF0Y4Pxn/GuFkSW1j0x8wDPMV
mnBBaDMA+GsLc9xH8L+2rTIOqxGk+6UjxbmVnMCz/36zJ7NShpmnpSlTRmblynTAvkP2evWai5/7
+Unz10AnczNPi3LgfDr/hIM7HY5w2JeBO95Ym9yFn/O3ZoxQTc1CS4Bd8eRQiBNXza2GOdp8738G
77gw3XTpPAVAHPbFytpoq+ZoPOlX5H68aC+ff4azGuGP7RGesi2QSxpoFk53jmmQ+AoYXN3DsAbj
RMTCQa8XFtr+JQ3EjbVP3eAudtudd6O6qTu+PZGXQG1rT/IR+VnupaXu7Nv/6y9yTnaStI4onsHe
xPweLRGHLnN7/flDn117Poxw8sLNNKDORBEZ2sGVrfB9GscYLvfng5y7zWjoZq35ymmbqnoyCqni
kPomZtF83VSgAExYex7T5DsS3hpin1u6cEJcae0BC2yR2buf/wFn36MjuFHphoMt5uRzAchkBYXK
fa1s+2uOQHtEBp+PcPaD/DDCyXfij0aQT/NtxgfJrqFlGgr05AlZ787Pz0c6+4t9GOlkGRdmrmC0
5ReT9RuEdQ/LUWcfPh9D0899Ch8GOfkU6LbQqK+YeNjWSbNdaVs6KCv7u7GESugmFxbRsx/eX6Np
J9Pco7VdBCOjKd2DLlS6kdac6e4sUuGvTFI1BsRmF57wwg+mnUzJQJ8zagrGhIY+kWO0CbfhCh2o
svG9LbwfN3cxcEOfewmfLww9b3t/nFA/PO788j8cofoi+edXbW4M0tCW0U23hRCxIGMaM9uieKq3
n494Yfpr8x/0YcA66M2J2za/5qCuR6Bghbwwgnbpdc5/woch6NtrXtEzROVqayIH3eaNDExnCU9n
pbqxCxSFI2NKA+bC2nLp2U424NLD92DMAxfICjUUNbRGPn975z44E8USJ05bd7hX/P5o05h3Mpvv
MckIeaxdts5WB9Py+SDn3p+pS5z2Kowm9r/fB+nUhoUr5Wo2FT5ZK6Nir73CD2k8qAVCjri6dII4
+4mbCJjn6p+N9OTkxXW1mHr8ePP9oXNpT9ML3ZAC+6itsjvlYunv3Cf+cbT5+T/MD7826GW10KmM
SuwiuyDBPAZSUMl7MBisZV39Vavi+89f6tlf7sMjnrxUS9rYLyW/XEWvCahrWH7Xs2igt2yX+8+H
Ov/7/fU25+f/8HzG1CiK4kwsJxirzRaEe4mJZeL6N33/3410sjRjdomaiqIulqaffoFKAkzuRIEH
s6r7+UhnP2rT+HWJJsTqjxJd5HR9WCSUQ+YrJqYc9Vt3W4FT61f+irY0pzFf7oxkQx/p0vJ8bo00
5+I08mjm5+lZrOgbwiIEv9q49zbplgxG9p/o2ltgu1/S7lt+/qj6uWXkw3inJy1hKxjEJOPVK3Do
fA3sBfI9uAmPmKuvYPUshyU4huv+Bq30enpvt/Vb/nDpsc/Oor+e2jnZlCLbaYlp5YWbGBFEKx4G
0PGhWW3Gofw734YpJYUg0zLlL9Xshwlb6XFPsDMfZKsdcawu8+ibg53089d6fpH5MMrJZ581SmyL
nMkafyEgYD2xz6Hn/OpTfCF17cKPqJ1dZIR0DJ1P27H0k09jTDNyBbz5Ik2dtd3LjdxnL+NT5CrX
0iUd3NijtdhPP5ofl3bYX+vz6Z5OieBfQxsnR5jQK3slmefPeAd9eNvezdck4pwWwf24DnfqmhSU
jbesLyw7Z4tsH8c9mTEwX2mdj1QO50eegMnfDVe0TlfZPbYxubbX1TK+uXSc/nU4+uxp9d9XO+SP
SqsOjFpwsQcTuPT32vW4NlbFprx0sjj7ZeIxsiTScoNuwe9jpXoRiipiotpKph1tXXFWyQQaEtU3
OsTGsOMboYAjsonG3tl2rq2bviY9K88HZdcCWtyG6H9XmWV3F6q2Z79WjCgC27sxX1p//8vsqUUN
Ph8M6AUtm5AcRe95ssFfe5dK4PNGdfq+hSYMkxdgas7paiimwdMdr0e8VraPnWK1btkCyTXAYssa
GKOXmOvPv9wzb12fO2i0yS1q76d9EsSThsBvPRf2X6P8exgEFzaXMy/vtwFOVgalaZqOVCZzMZMM
VH8t55QcTMZwCC48yqWRTk4BFQHkrd3yKJqzqWLiUgFjWbjxEMZfeCbt3Fvjdmlwy+V3Ijvh9xkR
D7gkwBTw1oqcnPporaZgeJ3mzvLVfeF5NYxd79bqvGudgnSvIdCMMPTX/qs2oQ37/Cc8M2mE4/B3
0DeZDRUnq6Ei6B6HTUuKa33nBPq2axLkcaB+RfScEvH8+WjnDgsfhzvdQU0BIBHQBT/opjqU34rH
6oZntHdEG6zw0dbv+TpYJZtLi/6ZV/7bsCevPCGJoHZahlWHcS9N8xVjQHjhTV58tpP1zmlF0OcV
gyC225JG+ETegh2tpDsfCpqlfIsfaqiikDfePn+rZ35DNg1Vk4LLh/jj7gEdUAxx3VEP0+IlGrfl
kIJnU+TGUP2Nh1Ty8+HOHJgZzpC/rjr4dk5epjaislIFwwXOLgOLo15P4Zf/3RAnrxKwD5GI81IW
kQhGtmOaruoRce5QENf9+VD6vOmeLJs8jqXO7iSJ+P9kUw6yFkd/zuPoG//eO6p70GxueAe6y8NK
voFRB8htRVKJfxjKRfjQbvMLW8SZ2Sk1tgbLgAUzlzV/XxCkP/TVZM+/XyGslRlWBtEEEEM+f9Cz
PxvaKppdOrW8009PDFFqVAEbkaUiiEzz+Eev28qS69bm84HOLKVSm9tNs29L/ePQaKqRp5cq30Ft
Yz8vVaoWbQHp17TcOWn888HOHed+G23+az4cUaMpGTFuMRr62VXyqC+V5266Ih9vC0B6RciiMdG5
gA+Qr9Wr4MKjnn2nluVILv2oMOTJp9DWuVbpaQ2cPhL6uk6U8qmRJDJkmZJf+PnOHaeYnhxtdGlY
wjFOZklg5FqEvI+zeCD0vY7u9kqzG2gvFE1dxXSibd553tqK0+pY0BNDcwR2Uw2c6cJha94STj8Y
dCe2jbRf6NIyfn/jipeMI80/7soFeBbFAxdlOSQQhTfE3H8rK1VfgqB489BhLT7/sX917f4YWtM5
4MEq0P44TGE6CJ1aFVRZfGBuJV44NJVurLW32QT3bmolVYK+gsBgJSsnC65oW9+Fo+ltGlN7MZOE
ZRgh4iJUcxJXfe86JOpijzgTxJDsgbOGQQ8YqT2Ghb/KAsCaZUFSgeaV1aXi6fxz/fkoAgG0MKg+
qCcbL/0L21YmajkVZ2MHVdiR5vOygSLqQBU+GEviHV1v2S/l9ecv8ewXg9/xXyOfFlL1WmW5Gf45
MsJyUK93ob8MN3KhLaEeXMl1cC3XsZsdWXIvDD5/EZ889mlFVa/1oWOKc9ejWuDtgf1suz2t6KW+
lfefj3X2DVMtYz9HvSZOS3LCjtSsyrFoNyEg3pC4X5scF1CrbXNdy+Zv7Iq6TsFWNXWMrKe7ose2
rMiJo+qUiF3RDldF0r+qdvr/SDuvHbmRZWs/EQF6c0uWbXW3WqYljW4IWXrv+fT/lxr8Z6pYRPHM
HGBv3TQwUZmMjIyMWLHWf4g4+L9DN01W2aeF25SMSaCmQBR31Fg6AGJWILSqm7dIH+objrJ6zsVb
gv9T31k2ZnGTwkCCVnS6qufkoT4NByD4T5uv4rUgql7YEdfjRQSvLLscI8CMrvRmPCgHBggP/sfk
F6rWXvJSHCCVe9XO913jz7e/ccMLm+I3XdqMCwSPxdqavexBqN7VXvYV+oTo2FKJFvpkD8gB3De6
6o8XNhc3lZNpzpyW2ES/9DEy9F+mCugbtH/s1E+N2m5cGOvbapq2zIg0HCqLu0mCYaoMIY1kii09
B472oknTQ+MYysay1i8mQ1YUZHIUTV4+IWYNwYNIrQjK5/bsM4JKhRgpHa9BkfR1C5u3liuRvhhA
OjjS9MyvP1wIc64J0w+rQvBwx1TvTyDp1ZZ7rKUwl1YW7mEEauZMcQ3Eaw9fiNeflY/JQ/VLezae
fOuYnakUHFv0rcb/8s0uVrdwkSQrnUBSWB2EEbsinh5maAsnszzc98StTRSeeuH98D4aagzTCuwk
3/SAKmafblhYcz7et7ZmWGDI6B5cW+hSuFVgMeYzObDuqJ3+jmmjc9mAfri/lFVDqorn4eFE3cVS
mNyGCmkgyJeQ6lXyqVMRMdvqu6ztl3ZhZFG3z31rhscMI1L9F3hztcg33o5r/nZpYLFdcOuRXhoi
BDJiCG1oybBJfwoZQXENu9pKmVU2fxn8Lqz9eRFdfP7U1saezJ02C02daQ8lF2ROHsP+wDWQF9mE
h6zbozdmmY5hKcsmUgYBEMPCvOb6Q/Ks78dTuZ8OzIa6or7bbTjEanqjISPy/60tzlBTwd0zM3CA
tXj6rKKL7kPjfGKUaBd5w5fS9hr5pQsY7n8WFWZInTY+5rq3/PMDFi6pOUZkNSY/IO+gG6uV6INj
FZ/vu/1aEQmo2T9GFi6pyYjPmAZGRCt1fkQUw3jUTsVR8oaDBMnWPtz7+w2bW99x4aWTgtSClGEz
PkMVK/r98OjAlLiPfk6P9XGrz7G6j6LMYPDAU2nxXMcQMiArLtGMQfSmMiHdoP3Y+8rGYVg1AgQU
1J4maEaWj5kBOTe/x0ihSMdEmw9hetzYNvGfuDlu9E9pjtEqtZaPRFINHxA2JtBjDd6j6nBCmYM8
3/4iH2DDP24mVKvf6cKg+PvF+W6yUIGVDoNGsKvP+SF7ain3Z4/FuXjZ/kxrWFoA+pYmqsAGSuti
iy/MaWZiFUFBPVP96j/Z76Df8bJ39l/+Y/umeDV33Q7Azm/khV35TfQWRd2t8sla/8h0ZIcKpqpb
5DqL29pW6dyitUwN8+AfYdMUfUcmihVeFe0v57x59tb299LeIsJoWURlw8JevRv2BtWi8eQ/9p5A
ZkgvWwnPytVgqYZJ/8DkYQsbxPXuBjXjmMnM1VA02dtIzx6zsXsTTcHPEEmIDU9dOQyWaoMugPIB
GP2ys5ilfjvGOQd88JAU9hqvHH/1RGvpKLiBPzu78mnrcli5vy1dpWtMUwyL+iJYtlLjV0rEswmd
BDdov/qdDudWtFGyWFvYpZVFtMwYgcviBCtT09iwWfrpccitYAPetXb1XC1mEbFKo3cggRWL4WK1
DhDKOJ91qM7J556iIyRAvCzc7mP9brIetjubG4tcFjLtJuzsLMf60Pu/KPgjWwP4+z/tJANTBq8K
MXZ07Y6+ZSLZFmMEso39UDGHWG+d53WX+MfEInyF/lD38LISLzsEK3xbqJ5CHKJsXWdbdhYna2QY
EMIMvP3PeBvEqoEHI3lyRLz30HLfoAixH5j8ed5KUdaONCkxOStV+9uhJqQUIi2HndQdq3dWjzqr
/KNR3zddv3Ge1xZInYzElcIyMx2Ls6VbbZWbc2hQyZ53DUB7Q31nqPLhftRYtQIlKqIdNB9vhqXa
qE81tWc1VdfAePE6QV83KPmGlbUXOzfoP2bEpl7cMnISRForytfyg5hjiCn0MtdGdwXNLNQf94ip
bFzca5/p0uJi+/oR2t2B4qGLYNt7E5pxq9SOSq66o2FvZCFbphbxqXKa1gig2UAiB57Y0UE00K6C
6DmQ7MYtnC1Yxxog4GozF4FKYzRRMlKxNG6w/C/1VaBXYGt+RA3CCyB43k+nLTzASngSbXBGWhyT
ictlgQz0HRpaTcsaM8EuDAls/+8vE/onGrHJAaVzC1eBu7dwmLmnqlO/VsbkKkzpWcOX+/5+uw6M
iFEFkjnyxiXUYExnxocliAq7tPrYpfaJHHXjIhGedZ0xXptYREAGqidzqGp0mSNpH8J7W3f7wjpT
wNl1fu7eX8/t+cWYJTuKo1iWrcni7xcHC7aUGG6ZiKk1ed5BsgkTOGj6fv/vrcDtBz4DlIYNa9+1
FclvHX/SGgPGhp/W9BjAGgCH3n0bK5moppD/6TruxRTgctqpTQPZ0idypQH5G0WMikKowMjyu+or
40dndIro5KHdBhM91ChEKY8e+9avWHmaCa9wqIcxr6Pi7NdLnaqBW0UiPRQDLTWcGECjI0TlPZSQ
QcPBexkd/v3hura5uMuITL3Vo0EihBPm57n0zfdxAJfP/Q1e8UsV4IIl0PmMhS8T7WYE09D4tF9U
C1VfXzfOUyadUtv6POojou7+Fv50xTcpfDCDyNtpZXzNabIEhmHyJ8QlUFOIv0DmHI2bg+7C+a7O
m8mcr6jdg6mlYLXE6ABgFJNk7F54Ls+T6TLHv5eegbNrh+oh2Nu8YSYICLzhbers4drYasnchP+F
/YXH1KkO1bwoYs3oi4iLGvobrxXFA1iU7n/C23Grha2Fp1SORGu4wZbRQSNetcdZ/T2hOZDF71Lo
iILoHaTAewVCux5iGlgl9i1gqkA36ZzVaCIz84+Gmmzmh9hON67B23tJ/Lg/7TAa1Ib9J8G+iEV6
lg5FI1qLzZ5KEYMmj0ipghMPftmPxnHaMX8KQG4jNK3u/oXRRWjKIttI8gmjSfohQIXXnJWdk/6Y
EVu5v/erbmaK/hC5kmotGyq2LzlRp+NmAiDSHJOjaKiop61b8OaUik2kLcsEjWo5N5CeoTOQGrCI
gvBXeXL8IYOF2/waq8lhDrTD/SXdHFBsWZouZh4VhYbUwpuGGjKjBkgeOmcOtLv5oaeW2EVbc6xb
ZsSdfOEXk2rCvtoLMzLjc9E+b19y+ev/bSniN1zY0EclT5EmJCuHdTUqVC+2G+is0919M7eJLFtG
oYTtsjQbt1uklXEO13ZHF9Gdf3TfmneF5+9a13inMIxbH4PdVqvrJl0R2AQYdcA/abZ9060fw85M
O0CDLlC64Ws6peonK5x+3F/UqhGLeXELPK0o113vHQLEqq0HeHZX5sMDz8MAIaou2bh+VrwAwIEO
6avlaLq9fODWaVimScfODfHJmD4F2icz3ohAItFe3ASOODzicYaF5Q1n120WKYVIjEu4KU3pgcEK
DaWTkjuIccqHIU6O97fuNvqIc8O1AwiAGpq22LpMD6tSjhrqqAqF1C45BKgFJIoGUfhGP/f2I4Hh
NkAaQLasM2axADopvV3xIGVtSGi+IGbzBW6kjcWsmQAnDpkyL1vDWEJDYtmIiqik8hhZE8x7+ZFh
v42II/bj+gvhZBcmxE+4OKYKgt1yamJijAzkOL/pEhPXEJ5UMHupxf7+x7nF9FFkvrS2CArOUE3M
4mBteIDhPf8oMgPYBT/Gn5PH6tF3E8QrPweHrZHkW0+/Niuc5mKRI2THxSTMJiRbNnqlyqR6ib1V
iLj9XCRWNn0z7iTQS9ZidV0VO93ol6wuyVFSbFBAr21riy/j1grHCa8DQgDtN/WO68WUaemUSO9A
rT1pO4iTSMmzjciwkjgYPMlsmfKvBYP4krSi6zUjSXumxwp4+UMI9gbIXSuJh2akUChID0OByAkS
76RWxUGX4rc2Aj90TWwHKjh4k+/7ze2S+Tk8poBFc6pBSF8vOZ9htrLMiB6U/AheeafY6ZZn3sAW
zWsTi28XDHVeVkDe0UwGxoSbTBKisSqqVYmFICmaPk4MfRuinN2n/9viFs5Z1mAzIRXFa9D4leDB
9tWtWeDbMMziiPUGY/dcKktwVF/aGjIFIUHRlg4QBHua7zxBPsiDeGL+E5SrtjUieHvkhEmbDqXJ
w022F9ExHouuRn+G0CU/TQ2shv7bsP52f+dWl+UQMESct9Vl43XME8VyYAMAAYImfBaUPyywiiZK
DFLwFPvQhDldvxEvb5NOw+YZKkAgIiU0FvdLzWsHAaZKtJYrlOpzdxjLt0Ep2JLtJ4qH5whWa3lU
Nsz+QZFdx2lh19BNHlSg2f9A+S5CWC5ZYwS3PZ9QM55nYHX9FMD8+75sP7RAviteUnmuIiFeb9xB
wv1uDOsGqwX7QrRZnD365X7j1BnlY+iyj5VToFcKpTvyn327Dy2l38jqbwHEMIyAL/sfg4uTOI+B
3RJyxKNFmw6pc1RQ0YW+wtknj8kZEsnU9sbf5pf0ffZT29d/YH33/WrFd69+weJEIkbdVHXILwCA
5g3qh878YCKLfd/IbZttsc6FJ8FmPiPYipXBQwNhR7vmwdkL1IC6y49bba9bVJGwhto1aBjgrjfQ
2jZugqg3EKYrulfJ+pHqyQNlUW/UbHeGyTlXSrdCjXZ49ud244veehAVKgpVqmHQddOWKZkC2T+C
Q5qB5pKc732eNWdzNMf3GTIJhzjIwo1yn3YbF8QkGgB+CujAwOXlzsqCdbDXoTo5i32lbmV6ivkg
6ztd3xUP4YcczkOXm208SXv9HDzBew3cxX+JvgLgPky0kbOdzNxI+k6FjxGmvgYFO4pM1CqCQ6x9
mKyNLVr5PLRcKYoQpAXmcZnxZ5EmRz7iD4STqYWh2XFyL49b+UerSDJOEauuQ94CIXsoP6natyFW
nS2H1G5O+nViIf5+EWKqLGRaZSax0I8jFPZwVOue4Gqrds0jRMtTs9ueOb31DWyKdzWOSbKxrGOm
gY20VQsweJxe7Dh2AwM0cWu6gfqvs/UrQ8tZQXa95BmpCxWo8L0StC9Vn29gkG/DhjBh8ngnXxdt
3+v9K4tJs0rCmjvrkfzWBqVznCw9/WB0ebS/HzxuE6JrdxEn4OJT6QlkmNmAuxittdOzAHbZDeic
KtLI67iPCXrWjAFDGg1p5bWJfLTNOC9MgzCsHJSPeenqr/qD7iHDfU7d0evO2Q75Iob/icHhw8Tc
5XFriuz2suU3kEeQSVgmBHGLq6CeW71qRw6yX5jtsahJQKtugqtCClAH9yP7nMicSSn3aX+oSni6
v8u3zol58l+dMjevr+Xr1ajbBvENpi40RtfOCPl2h84EkakESrfrSuQo79tbqWUwTEI6w3ZbBOml
B8md0tYh5N2cwOZb75y13XyCeO+QV3+wVf+hx41IDxVh4MJEZxVqyOuP3PA8FxTkJiUAE9mInEk1
jun5/rJunZUyhkK9RKcqTItHeNqFs3ItxJE1kwrKWn2WNe1t3k0bIX9l57DByJ3ohpjMPi/66GDF
EY8uRRL90D6q+xkoFbKgp+mg7uK97ykbS7p1TGGOBxLzsWLISPz9YkltOdadpJAUWSUJkF4o6BzK
DZK8ko7Gr/ogJ8m5TNrHeBqTjatCXF7X5xLTeIjCuAiEicsSIXQVbaTmOQmoz9htkyj5CS2xlijT
DcdxrIvjVIVbQNrV9TqAFBCUYrRr6Zix3lkZ9OGi6lUdIB9GS9p6H5m8HKQE4G6vJi92Gv1CC/zz
fd+57f6YLPfC8uLDUkZEPM9np/UnFAi84Ri9+3usA71bWAlybwtuuFKjuLa4cFffimsarlj0X53O
Lc/lIdxpENMgPEW0E2QIMXDl4nv0fWOpt2mLMEyqRP2KgLfMk6ygUWsaM/hwkB2NGHZ5xi3iz7mN
OC8ESzwtuhBR+2r4PhvIzhph9TBMNA8k5qRdzRyfEKwHBBpmo1eP3Zewtl+oUtcbF8NKbUC8fAw6
gvzDiOvii0Duwfirhi/k0kEZjunZONDaee3V09DtabJOcBlPpwl9qmHD9dcCyaXlxZcxIhmFrR7L
NqquWojsUP7l/jdYeXxcL25x60190jeVjAm417OjfwTtd7S8sHXrPVTce5QEufpKN/BkN9p1py32
j5UU4mpvF48txSxLf9Lxvb5rSh46GSKmSiUdGuT27q905fnBSh0bFJyAzDDgfh3COuSqJbkSbv6k
HPDxA1IfoIhVl0Gl7UO1FrUurC2f6l2uRIFdYK39YrkC0qi8KQ/jR0oqpJdW7aoRA4XqyXnZojJY
8xmSBybcLMEGbC/ectBWNlFqUyMIgP6D1nObeSPtW4uNlxYWrw0feYWyyXjHxcxriDZUdwhP2cE6
3/9gW2YWKR8c6B2qYX/MCMzr392ubfjpn5fG8n65XM7CL8Y0Gbu2wk61nw/qPj1EEnDMlswrdgVr
ZAEXmfHSD8B4DujT31/kSjsV0MQ/n2t50RRmqIdBh/XmAS1gunpx48Ffaz3rNI31Q5ohaR7CMTvu
2kP12fq4YX7NTS/NL2Kb0mql/+dbKh+QsBax3z+jpzW+Lz+37uyJVLd8ks4yFGUbn3flBXi98kVw
q9O46eeAletH/fdwtM/KsThrnvlmG1G/FmUuV7kIcmkUOg0Cbxz96pOS/E7To5xv3RLi595xo2XJ
dq4DOowRNtod+q/qXtCPWk89DtQfpd0WXuMWKkqacLmkxUvBLLTECJs/uxed0t38Pd/Fu+RoHINz
VniCGtd5yA5AfKdiZ77e95rbZ4KwTWlV+YPE+VOOuEgGu1gN2rIn9xzV2tq3TYfgtmz+VRiI9TWm
lezum1u9gBkFolNMNYUJsUXS7iAhkfoy9qJPNXIflTdUHqrVe2nfe5JQnoJcFs7M/eYmr8bSC8OL
05HnjopSEYaFlJhxML4ILIEYA4GjO1eO8XtlP73ZegOuOis9NtsQBSx9SSMpdVpUWTlfFsEWlxbZ
vpNeJ5RC72/qmhWHT0h/CuqrG8jKyMXfNQEVcntQjl0h7XRERmNnq82w4io0h2BZ1XlTgmUSO3zh
Kg0z1Lk0chtZI7p5kRAKRsBpeEx6yX+qo0zdoEJYtQdIkIoSVMA375RpnIy06FnWZOovVSXvgmo8
osnjVmGwEbrXTCEMg+YSTyK4hxfOYc9MrmsQzbl9VT/EKC3pyVmrQli1ft3/VCtpMtVZ6uBkyAzS
Gos9hLSZdqUSG67eMLIY5NKJTkbo2rFxJN48ofHWMHNubPbEVhboUFKkieJQVQRgf/3tpC6b8snp
6Ls9MgVylvfJPjzkbwyLYa/hYH+JeY6gPL/FRrLimRRhFCAOLBi3Weyrrzt221mY7dFXcRw0FpuP
Yfxyf09XTjZ1AMafWSCHYPmelasJLXFQoG6typ86aUBWSyW23DeylnKCntZAakBxxMNhkSmV45jK
HSh413w3M5dMqKLa2jyKsbFtGt+1z4V7IDcoeHh4Ql5/rjhumtpqTQTI1ewLBPwu4ftQpLI3lpuM
a+LTLy47imS6w0CJLVAOi4V1ky1nXY8tGGre+cfGTXfOc3PomX1GH2eTYXt1IzW4KXkMmfy7rJr2
UtfGSTdorhWVzmOPxMBDIBWINDIZ2n03A42mCY/4kyb78rvBnsL3IUzAcMiqqAhXQipq48uubQCz
qbxbQQpT/Fxsdo9imwSYXJSOUU8H67OzYacf98N5+qB/T71/32kHskKNTOUlDkpqiUx14K9qjIgN
Tx1EAiVlag5QEpnf7y9r7ehplFhMlRoVt8IiFS6jyc9QUtVcQ5/tL5VZ2w+EAB7owVAVG1t4ewJt
Sl8gcQDqCTjJ8lLvbSeOMxVbw2TuMxgydhJoqY23ym1+ixXKY7SACWG0R64PhVpo9WSKEr+s530A
970TPjF+O3wbla5+7qgWHhp7Sjasru0jgYssiakyKv0L77Akp+pTnyK/Fszv5L55mNSUcrKR/PXv
vxdFCV6zXK5gwUROenG7mpPTTh10J+7UIjCZKWW9a7s2eZzMeqNOsLYihIF5PUMdQVherMiu4EBR
8wY+kzkHFv8jAuOdyFulvi0rIsRdrGckcs3oznHM0emOYq4AOdtb0tY49qoZJtQoPIFZATB6bQah
9iKMypbWiJ4jJR670/RiIhvw7z8O6IP/sbK4tmfNagfNYcuYaH5kYueHlurPKcqG/8GMCXupqE6p
ZAnXi7GL1LIqgoLLfKWX2/qJAsB5CLYkCNZuFyrNiCgBbWP4aPEat1EtbKCz5rhq/ktb+J5k99+Q
D35Myu54f0WrphyKriAdoLe7weKYdKFNB1PItH2uNARDEzNoPcUfHodm3N83tva4oHUKapY6/0qz
lnryiAQVdzSCdHXCzHWj7nOtLwE6oBLoznFQojikj08adcZH2JPDXdxV3+Y80F9LxCcc5Ekav3Vp
NwQ7eVS1jVjyxxuv71oyaGrQJmAWSCvkxSEPhiC1ZWbu/7TN+/P0Kig/TR7n8Rv1JCh+7m/IbbYp
EnYd4RNmUA06hNf+FOv1zAQ6MQWEjtf2phs79i7SVSpWjHao7w3t832D6wu8sLiILYESyErZYFF+
qDPv717G+DAwamEe8nfMoW+scCWbYIliAJemJRX+ZfLX1QhYpqGsQRjT7oJTdzTP8rkBos/87eZL
/TbYXBlbsiVJ1pTZWok3F0P7V52ZUE612nOi9LuNbbw9NqxGHBi6yhQHllENwOnc+iWXzt/6X+gu
JaTQbnakgmt7cNJ64b55Ywyb2dm6YRhimFkWnUvx94uo7Y91liENrdHH9p8yqXlXj9OzONdu0/of
7q/y1hZNc6gsBE5PnIqFr0hIHGkjDUW3TqyfjFh91brpxxAVv0fwefdN3X44jPAKF2CrFYTCGEjz
mBt8uG4Yvkaz/1pVne/OjrI1UnGbo5AEcYWjJMgr4abBlddyGVbTyJoUhS7rs1q87+vHJi8A4G8k
eKumaLjY3OUalHOLBC+OlWjOpoAxn0h6kdrhL3p4P0w5eDaJa4ewaA33/iauGURBSRWpEPP1y+8V
WfCrdYrEUdOyXVrwWA4VSg7wNGlvzE3gzVrzjKIG3XsBj4PNV7t2RSmuk7YEJs0ZmH5npmsVbuPF
B3vX7tv0oQblEm2yeq/5CUdOEYQJaCnqi/icFVoxSRlLDHMbmbOJVqFxyIZ2f38nb81Q1BDvOwGE
hYxZ7PTFKVPTSUkyxMNR8KyfW8iGed/5ZEgSisX3LYkIv7xwmMzmnpcFDMFeXPVaZJidZHCeban9
HmWIY/TDFkRqbTWCcZT6E3Uurt/r1SgDkpx+w+HKnGAGC6P9QkcaXSpomzaO8a0HEn8JjAwxQHp4
w5OX+2Stmi6OcRB6cXSMjOeor7x0zpB33qgqrNoShSdR7WLeS6z64htVo98NiiJifRu8dk79UBtK
uEPj+5gNKFNFTj1srG4FtcLyIDmBJ1MFLrycp+fJWCCS3GuUnZVD6Dmfp9QFljzt7Xfo2e/Cg7S3
vOSIusm+iHYRlyxi5kfzPzinGJmFHVQE5iXViu40Uq0jiOrqpXOym4IR52CXzcNGkX3Va8Q5E9U9
Qflwvb90KoZKrkSkDHrFm+SxfjTrmXm7Mh8/3j8EIhIuD4EOFy4vnj9Vh4WD1lGjRWo8aYJoGAoU
/xydmeo/bjW5Vj3mwswieFRVkwd2wn2WhbK8V2ObwdLJQrswHqlZ6uoHRJW3zt6qTYGDcSje6HjP
9S7mdRbBBEzGG0E6eALOHHt+FFRuUps9M2x2445K8f7+dq7FlMskdrGdSQpxHPERB6mm9kDgKrxR
HdSN6ZsVKAPlLx3kJbMCUGMvCxhVMfVSYvLVBIYrQzj+MNKkJ1cWbFFoKnwI97K7Nee/4pWXRo1F
JWNOpB7EH14ZjZmb9T2TOG9tfWNpK/54ZWSxgVJJgyQaWFmdoZtsP4TyiFx2ejaD+vusVUcq8M8w
Y25YXUFhX23ocvYilio/nmzWlp6r545e74/Z4/rZ5hza2sSFUw7OmGe2jiFA5T98lNR38i/wwUJk
YMZRAaH8b8i+btNJlkd659DkATp/U8ZLqJT4CnHL72u4jqTig4HyuKcNaonSbPrj/iFYd09ob0Hu
89S8Gd0LVWfQqdTgKb/zR5TudgZUTlrt9bKnWvCG0Gw+pEfK+frWyVjdXnp2dEbEtbt8U9t+1cZ6
T5yZsjGAzLSNz3U9R2ckxLf6IitHnbPHODTIZ0pfyz11kn6YI5+jHkXDc2qkn2qt2NjItcPAIdeh
JQF5io7edQRTG2ckcmai+vrPIOw2NEAVJ3dxCZBo/WNHLPXiPm8jf4YvATuCmTLa960r/7IBohmn
pt+plRsfIk/wfXbtU5uiIQbfEc1719wInmteKmgQVSqKIMqXUY32AqyfSqK5cdAxfBfvYmXa0Sva
49Dehouufb0LW8tgNoWDqScNtoRETaw+Jw4KnvaObuRhjrxqOBbafpt+YKWdTbXhnyUai/CWIPVB
WxCz/UE7SFAsZa85zbt9/Wb0Mm5ePTvUsucj6vc5Ez9gEwQnDCw/9eUPWFzEqlJqU1bzAwT1Un8W
oY4xG284b7vV2hbDlsEDhZuK+3fxCCvCVgOPXfImCoynuavRxQp2G59xbTkOfGaitM49uOw8+emc
2EFCVfDv5TTH/oQKKhhm9bRFF7cWWph5FTkoHQP6M9eHxA9DvzEqEdR886mJ5udCk98AE904BKvB
U4iIiVkk7vflU9IZ1STUMpFjcujh80+AH+zL7yWZ7Xis7Z15Gk75Fzn2tiqsa/UieqAiqMFOx0td
7MBFGJicPItyUclNUxLtguwJgAe0pJI2Jp/jtmm/cmlAfm1V1q5hbtYd6/hX0gb+BxWm1I0O90rB
0r76NYtyi1HIdqMA3HHzR4Erix7E8Gq8V8/gKHfkBvtKdptip33ccKmV78yuo4zOGCYjko5IKy92
wSlMmjQ8UWGtm/bquIsHN4LaAu7jx9ptPpSOV72VNuk4Vw6LIP2kIskozW2jLbA4k7aM8HJv/NTy
ajdE9vH+wlaiqwCfq5A4itr28r5qgllRp6E33DIapc+NZCk/pAEop6TN+lkJ6y0ugpUVYYRXEoeG
U/Pn+17sY1VHXdc0E5yiMfQyzVibb7KmMjcyt1Ur4LUV5ggYZ1ielonhDEti6swN26b+WM16fUq6
cDjd37uVYrHAAVGWFkOJvMqufSJPQ2k0wxFoQjQWXqCgWhD7vfbYNpXtqk5YnxgepAPiW1sktGtf
DQywANhTyb1RfZ6tevA7VSK8dcOPUOmzgxIzPKTNgJ/sSdo4dCu+L57Z1PDBKxsUkK7XaY1NpKco
r9LDiz2dQoJkZ4fU3rCyVgm/MiM+6oVrZMiT1lKLmfFHvwPWdRDI73ovPU3oAP8vLr0VJ7mytwhs
Mmoztd9hr/cfok/lWXDr+ofAOsXfUMr9o4G31cheSd3+LlMzl0vJYlmBHJoU7mg/MF2u2/YVLYEM
Frup3sllnz6Hvmm/wjCT7cag1U7y0GwlpytuQ3+bIoVIpWiZLj4kHEEOInyUpm1rTF2ltL4ga1a6
ceN/Dw1lY0hjzWuAz1Dvo/98e2OpStZFPUfTrdJRcashfjWK6TUzkx/3T+HaZwTeQH0LMQjqL4sb
mKa2NJeA4t2MF+JrpfnFufel5HDfyupqKBsIlgkx3Lg863pZW73GlzOV3NhTd9GeOp3+duxMykYW
urYg7kkxu42yDvWe63NgpUZbyk5uuEC5Xpyh/0Dl/Xx/NWvpBCCZf2wIT7k4a7LTh4GdQcMWPvY/
9Kck9vKzoCS2nm3/MP2lHNVD+SCdt0QR1hxQzM/QVqCOy7DVtdmS0ZXSKiriFsMNu66ujqaRa66j
N5+CUNvdX+TaJxMyYRbtPJmC/2IfO9+xR10FOdb4McShVfzZzs3vDM9sOPrqorigeUI7JuYWqYE9
N1CDCAVxY3hDM+9BM6m5yJHnN+HGZ1tbESkzKARmDm97JeE4xqWOQgYntkj3VpS9dBL76GjNxtat
LYmHOmUwwD1cMoutk1Q/qwqfgcNJqX4Hlv4lbyqfaU19H5Vbvri2KDpaKv6uUDxdDpgMdtCn9gi3
Xd1DG6UZHa1n59UE4ev+e38gd7TpJIBXvCnTmkNcVnSxDVdtcmeXaTOkw8VcvMnKYuvGXIHVC7QI
2yf+ITYtfCJ1yjKP/eHvcUptVxzn8CAPrj8yXjIdDCS+J1TiTE9lqr91s80B47WLhtFUpJTpYdDZ
X3zALOiaaYixP3j9Tv9UsqnwF6CR55rFQfKEYFyx0xsPlqHMdqPEi/6DgiXNk8vfsIgxaA4juBTx
G4RGj/lJDDEYR+mhebtNW7/mr5emFtvtV2FRSWK5ffJRluoXjfl2y07BN5YbOd9Kk41VCc4uAd6C
Z2ZR70xA3s2V+LLWW+kweH8rrkSvSuCmzEJp+7Zyuw2bq6u7MLm4e5o8LvLaxGQ7F5rLU73YgctW
HqHhKM6SMXy9f07Wyp5XS1xUA6o0r7XWwF58Lt53PJ5FLaB42a57rtx0pK8A1IhoIBGWR9+e1CmJ
IR93y0lq345Znj1qmeP/+2CG2hWFzj/4kRsc6lzHc1vbJMtKoDUnP6/mnaOHxb7y5fZUJxDA3N+/
lc8F0TgNN2oCwF6XcE1jkAujTbFXOPXk2ogmupWZPcH//1hIZBD3ra2ET7C8ioIctc3I07L5VPYo
z0cMqbuw8JmPsaT3h65pjZOawfNw39TKuA5wRVDJFOEADFEPuL6+E/ixU4AJQuyPIfFH5aSajxIK
QIhQhc/lN8GjEMHb7YVPxl/Rb6XbsL+2VEglcGu0pphmW2QPMPlmFlUdvHF+mUtzLzOnCcD+P2zo
pRXhtBepUaZPWhfMWOnrL+XYuHMZu/7w8/5Wrnn+pRGx1AsjdTW0NcBMcoYK0olyD2Zhw+u3NmsR
fQdQWQUZKyMONOSD9Llo/+qMecPIyjVD1k3LFwIsUWpbOEQPVVMGQRt7xcC315uJ9Nav6/Qb0rP6
Uzn5vadXafyYKa28D+p+i4R8bY3QBTDuxx2rcuiud9HqS3MoZMh3KzV7O2vZkUEcz9a2MpS1Ay1U
A1mhYUM8tPhYZTKK9Sh8LEo+1t4YHA/BgYPRxJ/ve8XqemjSU7jQSLqWDp7bSgqole2UqvJDU/Pa
TqXSi3NYzu8bUv5UQBYVX0eAyRkBYIiDh9/11rW1k7dFZ1A1G4cp9qSC2LgDYyEruyBuJ8+JJvU8
KUXwXIWq9KFpW9kLMqt7E9dj+Gy3lozqrsz9MzoF0AU4+BR1D3Z2/Fm3o/0Cclz9Yk++VLihMZRv
Y1tFQ7JozJNdyumXyCmpYHKloTFt6tK4T+JJea/Oih27RVVl3yo9UennZ6m1V7qqeyiTKHi2Y0nZ
j+0o7QMF8nczm+zPvtlYv+x41J4qJYssT4q09AX6w4gkZ0joqIXxPH6yEzPpXK0Y/Ze4VvNThmDx
l9SQqUP5o+2/TGU/7yUIRlM3S8O5gecs17W9HpvRe3DZyUEr0vhhKIvoqVVD6f04ls7ZSOPWVdLO
OpZ+nPPCSNL2Z2Hn+UeiZNS6gzzCqkeNyH7RW9n55qSdco5VvcndLh6CV0RGrCelmbmEWMVjNUbR
mykwCv5awXsEGXf0oKJ5dpb8zv7tV+bsTt1UfPfTcHqIuwFBTouQX3aa6hUmn8+oZGmXd07+Rk/k
5k1Y5wxRlv6QeWXjkBAxbbU3C/uDNg0ItnUIqsDY2X+RGEb5JJsDZD0q7cauEKMGFCmyaqfk7eas
4JqTU9Mk/wYzR4F+4Xl2H49lFPG81eZOf4wtef7VOX3qBUE7biROa6aA8FDyEFibm3LLnJupM/WY
0svmTa6Hj61l7dVe/XD/NP0JAMvDRC7IZAIauLfk7O001cqcAh8LUreY9uU528eHsdyHH0TuBJfO
Lj31e5QRIL1xI09MlrZHla78a/K92FjzWrC6/C2L5A1HjqK54rfwRHyierxPw89d8LMct5i7Vg1B
iEls4X+8sa8jCPVbJSrEuy3MUAENC0t6E8zycIbgGBJBZ/i9sckimN9s8oW9RRZMWm9CXom9AWLj
FuDxW/uhfDu65ll6LaEfeIe2HIRhO9FEjmMGhtVj8xAft0Rr10onogr6P+tebDDUa70qafwOgbII
Pe0NR3/8bJ/rfb+Pfga0IIKcRrO7RRawljLQOBNqp8rKZBigP8ihah7/VSM91ILQS5M2Mv9bExSy
KdfRnKfURbPj+pPG0UA4UyDORCodxu7CHfTv97+ieIhdf0RQ7RpdLDE4hP7J4qFmJjHUzi0WVOlz
l/zgMoAwOnJ1aN59dQvqs9JXFdYQjRL4ce7uxcUdKrCcqv+PtC9rjltHsv4rHfedM9yXL6b7gWSt
kkr75heGbMsESHDf+eu/A7nnWoViFMbu2xHdfUOWk9gSicyT56gDLjn+CgYX9tCF1QhmI/092jmB
uiYXCvpqO5+lofMqQ1qfeh9YB3Ufhgtc8onYi5aSyMknjDViPloYUTX63hMZ8eLyGD9ZEbajGjnO
AFYazp8HoN0KQhSzr+frob/iarhaYK+9K33ND0UF2mcqS9qfggQ8PN7gyVHNwetDfMLRkTZFQRCy
4PlBkyDTVfKcZG687ytjvmv0wdnFmk426lTr9xko6Y0gimJZXnHhVY6WCYhlo9uJY3tdYV/lKbTN
zNzh7fTx1sh9/T1/ZWsPPpcd+tm3lSC+llbNT6PfY6Pu8XGhpaXNWQ+jzn1/6X3ViD/cTVdkbRxc
78kLQOMC5ackvs+UwBlWVAquXyiG4gPQ+wRxJoB4kPs+/oCcpT1eafgAAu0YXDrRK4VSEq+Eaiv3
egp5EUOG2ZMaFUZt6lVTjRWM8g0H1oT7rAuZuTUTdIaPAadkj7XUj69lx+n0vjkerBA3VIBIjBm6
c/zGK6oNGR205NLKQNePUz2TSK2Zf95XLXlDPDLBIsIzriddjpk6tUpfw+DsRuiM2epEhl+VWeBD
/vQKZIQkoP+0wSXSWDnKUDFYN8jrfzYKYY9YbBxY5cCGZ8bIh6W+jo7G8yYWV+bTRAk7IqMZVNb4
RJG8u/KsaVeWO82GbqTG0t/OrWATfDIlbAKqtSxDEAbxTTN7nD11T7WLemocbAr1j0wBcY5UBxrl
RJiVSfQpI4Cw+EXUXxn2Gw6h704e2MXH8Pz8LUAs+Kh+meL75NM+SFtbBwgcpng+EZWDct1v+6DY
Zd+1R3mr9NKu4xIkHD+mgqNWuOVLY6gbu8Uc4mVwPcfkZnLi9fkRyUwIl1I12cbsEphoSm1V0Xo/
02r1ByawKhgBZGvQano8Z1CUjfpxQJIyt+n8UKJAsXNZgtDzvJmFcA/VKh2kCg5KBqCqEdZmqmMj
iueBuzsDBDm9HkxvKE1v4j2XfB9C47GkWzkmbAF9B8FLjYvxgHUebxjh3GqjXsyT1yO1Mq55bc76
WmxI6KwctsounU3rhd1LtUMdfqN9J5fWayrreVwcOS515G84+7Eqpj08N2VOwfnNyeUIXFq2Kh7x
/qZ7Xj7gN0zTgh0HukrfJTO+FDeBgPF/V1Z8WESsiQejwcqq+34Xl4F6VW14Dws71IfkYrxSt/F1
JYljlmyCCwFwDgzUAH5T2E1qZHtujnSAY3nxVdd1IMnKU3OFMlQjKRcunQ3UhgDjB68FKC2EjWtW
hV2zHKVX3Usd326Ua5cNEvzLQv0JMpS/jJjC46yYlQJlPXQcjSxQ7u2raAqmbDX8AEEuFMbNMKtu
U2fLV7HcOKFkASUjFNtb6oYBLJNghHBn43MNliy0SwfkzWVBmUOHpg3oWgZTW7qDEOlwDUz4thPE
DwNVVpJXKPYCA/OSFcn1DMlDQ1VgeZz/4Ep1+RsQykpoJBBj3ijD8ikKXmJaXNmbMvHIDgBjXXIO
lrYkHhBASuIo4IIW9omeUT1NC7wzxyodd17bpWFRTt1uHhsZLGXRFApawBcijYp26uPdnxcVY7OC
PEltJt2WzWX/3JRpfkFzN5fkShZNIaZBEwuHH4gQlJEOZE54qkRTY1B+jfZrklXpqnYcWWPhoiUg
NVBdAtgAdE3HgwLaLbP1IcaRRkJv3VlItPleX6brdqyKP4gVATKwoGsHshNkgITF8lzi5WqOx2QS
t9YuI5azUjO5bMHCmDQVQCwgTfGiRZvH8ZiaCFAyw8ZCcRJxCO30zQOS0dY221Shuk7q96YHpR+I
aSRJJYNPlvBuR5IHU4kLAZVI8batB0KVbs4AsonT/lKhnr43wRBtuKDFH6Eu6pPCrqifTSbaDiui
Xltlo2wLsHl+1XMKzkG1jEu8gtGSa3oJBNOdoXnJ5gqwSeJUQRE37o2RdPF1Z6XkQZ3rfKtTKB0q
TaWFM81sl3fHoZymzEMcjGOq9kHcm3RXFsYUdJhrmZzvgkP5PGLxFuqziI6ai6lGmnfwJ4g0h7ob
v2n1eNOMzhCc95l8f4jzi5w4imeQgea4yOOFLczYneYJx6IC8OOtrlw9BCIrB00i87JNkqoAtjoo
d7V27uwts1ekiIHT9BqYXLgYFcp7C610hZX1LB4R4/breIs21eK9vuiD5rJYx2lQb0ASuTk/5KU7
Clg0YDHgBXDZn4zZaag2zB0vMyvXc2jTq+oA5nVsZorUTExXHnS+kUp7SNcyka+lRyzHwZkI6FBN
POlFKV2gbS3jI5k4rMB7Ho6X+TrFKbI2za4O2K087F6K8o9sCs8kWjpUKSnGO+3Zw89Gf/sewnwA
gwxb2X0otSZ4JE2nKtFiWEMvIrkhQRWQdevnAxr9Ldy/0kt/yTX9mtETmrpx9EwUkWAPffdhu1O+
mati4yEj4GysPaiY1nKGOp3PmHhqEK25XOYeQAJHuLeYYRXG2CNq4+6QbrNb71Cu0gftq3VANWSf
fM0Q7Cighi63MzgAEHeEOvi7ogCEciMiZylKfCHyAeHMrw8Sljgi0YxSIT6IK8Nykr7UXQF7Vl8Y
G3DJBu2jZ4azrGC9AJxFrhZnFvo9gCYi43PsPHKmk2JgCJjrdjK+FskcX6U2jTdJnqaHpi6Qf9Ry
hyA5AzGjl6pV6uuh7Mp3GwW1NdQ+picXkA/JE5DPvbA2UCRHoQfVI14YEdbG6fFMZyngDpNtd4Ge
KY9oTeSeHo9Ble761mgkT7Uli1A3AzwHtz7a/AUfqiqxQxQGi+VUxFdaXk63TsSyoNbbYpUiRsAd
kpvp03k3trDkQITyPC88CZ5rglUjspOeWOBUT01Mul8YBrhEXVWmM7u0yEd2hBeKOtB2VlXY6dd0
XnGFFM651SB3Xvi8tV/usBZuQBws1PaBNAdbmsFH/ikr0RRero89RwuzylorfbF2Kbsoyvqphy5O
eH4aF9wHqMbBkaCBoB4MF/xjPhlLEOoqdHItUEw4b44SVX5TNw9JRxPJLllaL7AxgLcQGReEusK+
VJQqS2LS2n4NSh8/csaDy6zt7w8GCBUdQhcWKjZikKvSvossEJb5Zmq9ZQ29VszyjdSyhvClrDdy
3byVAhU/EBYI4SD4JJ3UHUobSELbPQwKEqRowlPduxFqTHszQUMetIs61Keo7QZVPqpBXdjF1s69
uPcdfdL242yamxlUJZIH9dJhxBMUqGwgJ9AkIVw/RRqlqIeDhCKBXFiQOyjyzA19sRr7KiEV+rwh
0idZ2YUtBDoFg4sWoTfyBNLAiKlopUUhoxi1464ZQV4PSnXgsCalrIc/MYZkAe/z5ApRwrHvW420
rEEqNXGuapVLtXwZLNm7bOkSRwLolxXh0A+GBjAZgxUurcspFN3LOXB9C2Q2eSC9wvnfJrjsI2s8
RPx0BnXKmO2UsGZu2t1wVQS9z55ceJcaxPvKw/kzsuTQjqwJ7iWJWtcdclgb1/FdddcEkAp+4MxO
9lp7l3uzxd3xaSqFswLSxLEwBpiL28u8Ll8nCGgbTi5JGi+l7VAFwyWMqxS9ciIiCjJhZNYSmLkA
FsC51gGkgSByEoLaace7EDHAlXlJIaOib5PN7ztRAACRNQSmC/0d4js+Gu08mVIYZ93LRL5HUOHM
LCp5qixO5CcjQrRRcP3InBspG/sCosdfbAJekaaVvd8XHPXRYAQP4mhRh8cm7PTRI9FRTEMu9PwW
PD8SlL6P93tvtlpUq7BQQNSiy5uwS15idZJYWd7of08YUjrHZmz0t8UNF3roAnqoUaYD+f5NtAbl
+o6tYlDZrv6zYQlOox1ZArEI2MsKXHAaHsodxAWS3497sDxoywYQ4qPb/XhUdZmTjFqQTkDxd+1N
puWzwpGBWxduEfTWwQ4I/dFDJHbXVnkH6de5hpHpAEj7Vhsm7IPMJwoJgfFan5+4xZUCvyouLBCy
AbwvOEBwJ9f1CBEgdLxnd8YWV2gbRg8GeMztdX8F8qRacksu7UAAKE30CXB5FzFt1JiZAslQD3Cr
xNzktvdM4mLb67+PKwS7Fi4qlMhBk4gy+fFagf+9rtGVAyZet9lrkXVTDu1jH5kS+MjS/AFmgZYv
TuiF1LYwf23cKVnhVJwFHqjgm5H47JpuRvCPVK/mBbmVaY9LDQp3iJZVY156MMh246X7pr9zATPn
0dmA9r3eyCvuCz7paIDCRNYG9YiqYz/W2PhaHoPQS1ZwWtgSFm9bRdsIZDoBOT1eK1eBBhWLUXXB
e4M9E7fyXqxoNhNowszz5vyGXxwOOswABOVsh2JWz2BTOecdpk9VmsDItha6Av/AArAvH1U6NOIL
0bau17MVe3yyIlSsHD1Ktxbrnd8/RhYe3X9bEa6kvOwSreF3e0YSfdchE7mDyFzmx1QtJLff0gUP
WzyfDIEyZGKFLWDStjPNCutTvijX3jW5YTvAIF65tLEb1qtG98mBPaUPzQ7/byXd8QuPsiPzwjtp
7mKQC6ALzE+fSohdgZIWwYUNtYxkhOZBu+LBYbqmUk3lBcEKvGU+jVtYyQL4ipGaMFwbxkVLh2sX
/dT4jbsm19YVKEDbidwkTaoEkTL5xRhLdtJC88HxBwiLTGd3LEwPH6De6ldZDUbJMD6gDQHKDyQE
99B4132znR3Yjlbp2gulLV3ceQnRMR5zqC1x9Qc8iwXnlqCpg45uB+hBHLaXkLTxo10b+9E9+wGd
i9W0rTLJkJeOp85l2oBeBbhJdKfa5KR1orWg859owPBkbaZ+df58LuSd0dX9y4TgQFvSNdqgwES/
/qlmM6w5gkcWkiwu3mc7wqnRcua0sQE7yc5YU8DLgS08VAGcdZAc+mcHeUI1VCq/HX30sMdSXtfF
qUQSA+UZvofFqRzNtDSZhQjSpOm8KkyzD5nR2xJ/uvQgx+vzlxlhOqMMlRsz+wALjGG0r/ZGvSFr
BzlQc52FVrpBwTw8v4JL9wV6jaDrBCJ/cMgI94Wh927kTiA+BWNtA+oBSJ2TMW62fRz9fmMTb/QA
SScHXLgnqa52GkEVrIDgbx5q79IZvNfOVSnwqJrm5y5NJCNbcnWG5uhAioNp/uQpFVuaElkZorFp
qLbu3AWeAUq/CXtmuj0/h4uW0FgEShrOGiPeUl1TuHRiGFiZqdea8qLY0H5LuzDSpcLOfDlEL2Jw
FkucaDDNi2lRmthRmQCyj4gFC4WsPIaz4n2DdN1IbsXF3YgyJ/pdkRTB0IRDZ9eIxiIDYP5mNa20
h2ZTBN6dA/h55HfX2b13I0VELvlIwKXA7MNJKU7oJj23LE3wwf1ka9aDBqJxIGH0sP/1EOLK6oXM
sfBbR5zOTwbFKt3gtTUzBxg0zK9zaj127nsPmVLkyve2+XZ+lyxGm9CWQAkUhf9TAsZJL1D/jRDM
gMB1bULjiD/q65WG8gbZdz59Pm/vI4d0MrhP9gRv4pgz0Z0MYQ1IFBoHFQU9SFdp5Rd7pEou59tJ
Q9H3Z3YmWsFnouXkQrakS+7l85iFPZQqGjWjGN/Aon07X4KwIMgiWa/aUp6Lq3b8PbNCVKN2MW8Y
wcz+xNTTVRRqd+nOXKtbLxxvzs8rn7Zz0ypEMlXkqGPDl7HNkrC2y3BsJA+hpUnjETwwo+jWP2Ee
cOy5T92EixgVHgmJ0+4bS9kmvZSleWn72yDSQfkBzuTkWnPqpEWzIn+wauqTVevPnpnfOcz71qT0
R9Wkm/Mzt7hOSG0BEwvUN5dAwdR+yhB6Gdq4hgRNhcPe+Ua3FYprOA2Tb0DTRY7pWTxw4A+ByBCQ
d8ioCSuFnteh7dAL8VGTjkfARbbcm2S7HLyIe6eAzT/Z759NClFmCtBBY+IfsIYndgBsTxOoufOl
mhKJd16KvIAB45UVjvITc3WKVtdgrgViRNHH4SWx7eICuUNjn6UNWdXzqG1IBFbGycyB8euYjN97
6coDqA+VFpATAOMnnLjZQzlJK2B+SOp1USIx2b56UxnMnqwJa8kSuEY0MBVB+fsE2hArBB1fEWKi
onM7H/n4TekA+DZG47qaiOR5tnTyXDSD4knLoQwi7wFpvAExA9oR3E7PAo1Sb5dpfQ1i9ukPsocA
heJ8q4AGcobv47OAFHDkWYMDGG2a1Fvd6Oo1lMTyw+zVUv+45LJwkaOZHC9Ofp0f29I5/ZihAM6n
7puDUobVR2V9CF0UuEMoeG7YRgogWLrLkQzT4ZfBC4amo2ObWamj51UFoo73W+EuR6ySBRQQCZ5d
Ka9+n0gP/O9YNt5iy2vYwkWj2CNI+1IUsQ2gPw9jlGSPU54g5zZFqawxaOHs8d58uGYbIztpWwZz
cpa1KtA2NPFKvEVSEmZaumLUCJNMvY/QM+mnXvbWE09y6hcOA7AKSI/h4AFWLk7qVA/51BQUyVKt
bH2aed+B6ZoBy1DGsNQj2SLqCxcEyBVQhuOQsdMKoVeqyVhxDhwwnmbBQF6qO6TSebOBiViCrL/R
nbNJtsNlvurfpgeyLfogfWV32fdhl6NauJElMBYOKJ4pCJ7QeszRcoJLR3qy7/XO5aKCru/EOiZa
AZG7WlBZwmBxqsF9AjyVixeLLni4tBpsm3WArM05AJMFi754WvK19NrXZmpk2IPFYUEjmaudAdwo
dm7jzVcXSY4DGmWAaqEnKl2VWpGtG0QB6/OX8IIv4DITvCyI6AJpXeFcppalNFkFXCh28I0DYc9t
Yg1UIryytHEQVvCeLhANIdV1bAV4EEXpQWQBeAFeDUwF9wjZFYMFImlt6PxGJvO3NCrchWhlgsjl
aT/6NIMzzylUZPqdNgBYzLfHp/PztrQfUBlzUJVDWf6kGVCbm9lK+DXQ6em60ewJxeHoxWXNXZU7
mz+wBX4HyHzoyIOL1eE0V9q8S5HusHLlvnfIs6MPhe8oMQWToxFJ8kSLI0ORHZ1v8GknoUQEfGvC
tRmg1ZHsrTh7dcvpe23VIJKtmMSBLW10pAF5VwD4BxHkHu+LqreSWR1hq23jwxS5O+bU91bdPJ6f
QB5mCTE6nuIAJHIEBXKtgptgzZyBxESDmbL+no0ZfGXehwUEF8cYgKppyEo/V4vn81aXYIEA1YIO
G5Ut1ErE0XUgb3btNEI8Xfj0MD3xB7qyUu/pZlhbe7Sy3P+JRA5W7pNNfjI+xdQlacHzGHtI+LMB
jO2Gemdb5MkzEmV1fnRL2wTdgsikgPEBTS3Cke57tzKzhjOC6PF+1s1VxlpfcVk4DJOkDL50mj+b
4p/yaUwj1dWm4lE00bPep71yUeZS7a9lI7zp1MUpc0UyubrrSuQbLOQUJ81XzC8WqPzPz9jSZgeU
BHw3poE9KCLKCkUv45nGwFBafR8qsQlZrLIHkgWtgZIzvGiKU71ypUOE5cK5wuJYTRPhXBldclUn
4AnrrGvQ20vc+pIZFOjAlQgMPmB5QlBXjAOEvPBDuHWyAb4L94fx1Ee/L6ICnSIuLIbEk4uKmTAa
Ox21XqMMfPbWeK2k5NKriQwcs7CdPxiXAeQCvRFuqeM9phBjyIElRxmdmtnWVqtS9U0lb2gwpda4
rZV0/np+OyxZRJ8tGHktg2P8hYjfJkprTCq0brxq2GXN9L2IvB1a192gyakkSbGwUNhvaG3ji8TJ
Mo5HVwC3ofUJpINtZybXKhitOdhe22nFoEouq0VTgPgBI4Zw/6TTjPbF1BgMlxWYY8HTiSxSot+X
mr4+P3sLxxXhPUhHEd4jOyjKQs4Nm+KibFAKBF2KPxnu3nGr+fdPLH+KcbZ4dPafZF5iPQO/+Ac4
JT7okI/X3b3lPP3+QFA05RTmULY4oQNyayWO+g4DyfrpNZu9lybXZfHk0mQBTgo4GwLYUyyro8a1
XnDMiFX0vmUwkGwwyVQtmgA5Av6BBBBe5sc7LKF1mpk8RrHr/j218jtNqyWtbksJHMf9ZIN/w6d7
QMlNZpKE27iddd9Zz9s00DbTujx0O94F9gfFELBLA9nJSR9Owbj9mFQAJ8EeiHYh/jZPV+qg3CLC
kGwBHn4I4QnqIOiLxH+4KpXge/SRzbrChb0Mbby3kuYuKTE0j3115+GhsSZZO9/CWuHNiEwYyD8A
iBEz+YpqVT/1ysFB6nx32VQfasPs3FVmTNrzRDlvz5yM9tYGeCRkYML17aTJZrT4KvFOn+JuRFtO
zb7ojh2vzh+HBfeBDAG+CzJnON8iRsdrersZKeai8NwNWjev8riY/aHKJVfXUj+qyxtx0SvNm0bE
SUfo2ebtjLztBDYPPJX1J5IH3RXaRS6tjUl95cfwXat8eUPjgt9HNMhRdQ6CgZPyEPjXk0nv0NoA
gip0jmXIaOGJokOZtStRs2QV256f0qVyKWIaG8E82hmR2BX2l+f0tE0ZLCaQ3mhz37uYhwNdZcF8
h6oUWmLItrme9FWb+lCFyDfSwGdhgx99gH58cNkQoSc5xwekXXVdazTdNiRRAjXmAlt5aawatf2e
eOnLBP0tvAVAMFpm9UvSe9iIxNRRjGDfWJLsuhjQlTQqnmtwYlBVT/xmsMmq00nus57VYTcRSHqY
bg5+Us88aFP/RL08ZK3xpnbdYzLFKziwt9SYD0YaP4+Ao/lWCTOQTFNAbqfvoz55xZP8rXXVMGfF
hdoUd17HdrljBZ0JJam40r/pGnsyc1Xb5DOjEPMwPT/u8BxrU+3RyHBy9NF84tGDn2vkuptlJMEn
pwRycpyXBEplKKCetFh2ZQYNBQev9ibqX1Q63pnFcG0k2f78zjlZN5jhYus28OCoizlC+prqRWxX
4OlFXE9ZAvr7RN2aceHuZqupM58ZmQ4ceCprQVkaHbwuKDYBhgarl7BfW90EYyNHvc5lE0QTCwFC
DFr1t3vyMDruAiDPCmgtGreOd6U1dj1xIzzPplT3vWE/eo2vIWgBB7gkHF96CSILAVobF0KK6IIQ
TMVlMZIywgGYgnnNmpB8N1dJCA67ZGVceZv+4NnB8JypMrsnCwgXCvJVoA/BWXrKmh5Rq5x0nprk
HUS8MY2s59hvLKxakAL8HfmcymdSgzYPTJmy/ckyfhhHYykv76OIK4QEhUftsgCG3lfBaYW8ht+X
xFfGl/N7dNGR4yRgp8Kbw6MKu0VvSWXWJprvjGsS+VrobOk+vjIBFUx3Q9ge2i/DtlrJiLuWvPhn
q4JLS61EYx6D1WrUrr1UBVHSfaIjtGocyXW9OI0cvAfudoOLyR1v07oaxpYyPBvzudopZvbQ6dUu
sSxJdLUUFCAIQf0I+QpO83xsZprahOW8KAARDfdNo/YUUDTq3p1fraXBIDOP96+GwBon4dhK7eZe
lqgg4wYNJC6iWlN3pkrTvTKxLDxvanFAYPPk2Vqkx0VoHYmrjiUxTFlW49fgsWrYIDGxtAnQ4I5+
FC6bgU7b49G0E1gNUxWt+97U4F7KUU0pkndiaLdpQR7/YDgOMoC8sRc9KcLMdYSzPloYTkVuWfce
IQv/HxkQ1apShgfiwHnSmXlZN6MPAszgvIWFxUeWD4BooHpxrYhxp91Ry9RnwA/M1J+Ifl3H7VZP
9c15KwvJPrDQAOWGZn2Eua6wKBPfXsxBr5BrRWvEQwCIvSpTGpYtu6IJ22BXSvJTfOo/x+86MHV4
6roGGJN5OMnH/eldYptg1O4gaut7ym1W9Lu5ABV7/jgXk68O+pok700pw7KfICi5UQi+AjGP1wna
3AS3B1lZpbRBJPuBjo4veDmt3HLoD1m5kvGJMyqaEn2dgaurjGGq89QArIGBZaR7NqDxxKj2Xd3f
zbEMSShuFdGksIgIL9SSKngVW3bsq4isyv5OK2WBxklkLJrhPuTTytVVlbe0wMimfTeEDWSo2Bos
AtMXbWuDIwZwtCT205vsQUe8CFSCXCL+Iwksbp7P6yhsnllN+p70+AQuBcWbfJVVH+Tr7Mp8db9T
M1R30OR5A7cKzJMVC+q1euGFAN/fOpqv3kUr9mIe8JiQapEt7erPH8ad36e5mUqn1nv+2lbYuJ0N
fVtNLuB5BLCrqbimRRR48Xg315PEqcrsCrHSmDoamNhgl79WAA7eDmttZW5lzHPi9SAuvRDbmlCN
j2YCMw2idDtKfamg00dZ4dzSCi6baE2EPcxN7Pv1sILCmAYiBC7zBbBxYG+TuxiLmgfab2b7+NCQ
GQN7LFSET3VRagJhyoKgBqCkPcDLSmevUtB9+okXk9V5Z3uSk/mwhZuPF6cQnIi1Ka/i/Im8xjEE
Y5jegdYpUAJ20YRgKwyj2P/dnAzsIUfy0RXCSTDFjrjErFLP48sGGutvWRG/NEpWIVOb7CQDE+/2
D0OoBKB9wgKtkhgPYeYgr1uiwJdc0js1GGafI8PNkNyRGL1W+8cSKyd7KS85JKQA/7Yq6kGgSlYl
ZgqrnGNUoX76Bi7TGCE7+hlTcEBa4MmeAW8u3zjRw3Qhm94FV39kX7hVmirp3SSHffWLEj3meb9x
6jaoywu3mcPcayV39eIkI2EIRjyuCSjW73vVBm7IGXFCvCSgBdrex1c3eqRuspYsJ78whLOIBBuY
hXHjA9oslgDBSj2iXIWBAYGyUm0/BykeNpE/cTHc+uoPlxIJdxQUOOHSSWIXVfdKrTS+gXbxdkA8
lfvOM0Hlz9rE4E1U/HZf7cxtr5Z+ulbSsCK+t5NBNpbOJ698/v0VghcfEuCeqYoZZjtrbXah1gS8
09/ZkG13w/bDs9FK/PcHFEKc6s8mBQeuakM9FhEGXq2Q37I30cYInYt5G236HUPv4JqELeRNkrvm
+75Acwk0D5k/rjooHspYPk8k3fkp/vwtgpcHLI1lysg32LSqngBWIaVvvdhor4lC5JH9yB9/KE5A
L+1L7zby1Qf7whl8GUZ0KVg7+gzhJoiiUq/bdOZ7gW71959nGYAr6qsXUvbapTP8acyGUFgqyqoF
dBrGxrW9b34w3S8OzYe+ZL6dXjLo4K20wApUX97RdgLpFOb7g/npU9Bgd6QtSwbbYP6B9CsuPM4T
Y230S/DUy9uwZRNrCKEpHrPeXBLYMzfsJg/HbblS1xpYq8API7kRZNMqhKRp4zhE5x6kzaEu3zgg
oLLBuDP1P7zWu+0ZBKHHXsoMcJI6EmdUDFFrVliVA7PmZlrlcUgvGujpjkHyRraICPfa6NdXUjYl
viHPnGGRGqzuFS36WEf6I9H9BhQhuh9fXFebCM5DfzHQirLWflg/9JD+X275k2YDcdSC2+pqYje0
wLoWP8iDiS5+3s8P064RzMznYZN8M8nGLPitNkbLsMH9lrnhLIPpBv13fyBZ/HNowDxzrj/8j7CP
7DKda6ZhaHkDA3MFqXtZvW/h9QR388uEsGeKKU2rOOGwmvG+S+LVGL+QWQ3OX6k69yNHewSXCm42
MNqilGSfFDKq3nHMcgCHTB1qa/SUIcAMRzR+4fHywbnlrtN1tmMzlitdyy/YkwBeMC+49ozUiat4
MO+0zyTPg75vZUHDkgn0d6HLCsVswKuFt5nXtPbMBsZHOIYaxLujnXfoL9IAShhr/UIbAhkM4fS4
Y1SfTQobf0rNup37D5MdOjRs9GNGr/FmDsC/DTmkCEwdskvyNEYQbAobv0ybobEr2LSv0jdQq3y8
QoPWV+utjTWMAul9KJtYYe0Ui0aapWHthsAmAdF9d9/BtUABfgixZQ5qmK5lPo3PnLhdP8+scAcr
FRhoUUcCvY2R+E5qQNsEShpVAr082SoumgKOCIhxrg4o1hYtIOCnokc4W3jpNq2gHuPE1uRT2q+t
WEZdfBrjYPlQVHDAWgaO35O+68yhml4rGFh+STZDgPB2VYf2Rg+Q8L/msVZch8ahoIix9FDZQZ5n
K+MwPfXXx98gdk6ZIE9jxP3YtvnO/mGEvBVtKj807MpN/kUu0re0hVCVh1CFp6PxQXw6dGC+1T2G
OYZQX2iy1xzVyw8H99/fxv8Xvxc3P/dG86//wb9/A9dpTUHUJPzrv67L9/y+rd/f26u38n/4r/79
R49/8V9X9FtdNMWPVvxTR7+Ev//f9sO39u3oX1ZINbXTbfdeT3fvTcfaDwP4Uv4n/68//Mf7x9/y
MJXv//zrW9HlLf/bYlrkf/37R7vv//zLxYb9789//b9/dnjL8GsP5P0fm7fsK30Tf+f9rWn/+Zei
Gf8FvApqLSAPhfjRB2xzeP/5I/u/oCrPSXPx1ALeyMay5UXdkn/+hd8C+SzUrdFihI5FpC3/+kdT
dP/+EapTYJUA8MpDUcBw//rfrztapl/L9o+8y24KmrfNP/8yVB71/TrqOAFcbQSlPSA3ANoBty5+
/ikKJf3c2nXJbhvVeBhAEevXg5UBZwURqEoHd7iugZrAiJVXta53ad3u6n4agtRA8S/ti6/oO0dl
WD+oLlDlsdU+6ibUrHpln0YMfISOBXSAhub4St8SK76KdVf3UU0GtEbJwSxDkUyCgxt8N6NfKxtF
L3PKS9DCFBBzVOh9llTfWx15TS/WVb+uITowuF9HjX1N0zS0zOHNNtvvaF9AtWzotpWVRHl5bWq0
9R6ysTWC2Kp4q0ammRcmYeqGJrn5kNpoHx8tT/vaGROoP0zWXQ9NpwZWmubPEBaPaqRJlPJWQRvS
rhzi6DVqDft6iCLQpjK8lIKCKWD1m+syoG3UH0iSz7OvgSmnxKCmeQ4tp0TVskblNIB8QTcEM3Xo
mrp1rIVlRkBQ6DnxI+k948bj4gClO7VvMbjV77VkQsGCRoz2IbQ123hLK8t6KezU+qqhryCwqOql
vjEmyqYyKrrW+rjejGPsXWQsfexqo7is+xpARmhNX7sohWV+BVF0NH4rs/XkTJX2TJ3SaNGqU/R4
daiJ+jVuFXKgKDTd2rSM78G7rnYgvqhRyjZnN31rc3y0XxazXfuoVU4XxFPAwBFD++nQx2N7HTdx
f2GPxRiCS04Da5Wl0OcCxkEdA1ESJIicK6q3iApGJGNtlRVbLnAX9pP5mGgR2bm0c18HPXU8vxsH
qHraRjZfmVDqXoPADejfPhl2hcMxRlaHHIhfDoq7HhpleC2tqbppSGOHHLr/kHtKv+sL/BcK8vqm
qydAN+KhQ4qoN5XnAW0uu8l0hjCx7PYaLHJkl5ARVA7qzPa5lTll0Kik3Lk16Td9nNQ+Sed8Y6Oa
j3UiZbVhZTfv9GZOrxKWGn6SWQhvSJNezHaSvFZ0Up7LRtPCzkrSlZcnmNWpYCRsLOt5iKDAY0Gf
PgqTbvZWKE0UOxNIoZsRBDLP0B2LGt9Ni+pmyMzqeUoq5x7CY9ErEEfWqwF5ajzLE7vfebNq43au
HK0A4IqDYpjJFUpZP4w/HLd2Dga2U+y3+J0e0mYm8kV90jt8NFCkKDyrPxjEmbeTrc6rlOnVTTSN
AJh4pYs6d9t0a2BWB980UuxHJyNx6HHidMjbRodMtwmKU3lvfktHCJ+FAwgonoY6H9d9oYG6LHe0
ywQp19CosvFubIz2Hp6oeSVGr6ysuhxDM3GmR7dWyYWNZqc1BbHRjQqYxHVXNtFVWozODaMJyEz/
P3tfsmUnzm75LjUnl+gETGlOG31vT1hhO0J0EiAJCXj62sfpur997Jtxs0Y1qBx5rcy0DqDm07e7
Lvgsl2i9NqAfgn5T6/pg5eJncVQ2JYLMOhZsXFsiYFRHLvjVncgYiVrwScpxN0zgbvpK8K2W0bIr
Hd/dlAtfX2CIfbWMAyxlUGeIwukn9uZE9UtAuidbxcdQ8/d+dLH5lVjlUjdHMul8CWc3X4Sotl5t
Dl5PuwOHoi+tRuLf+0OLlx6PTdaqod/OZYJ+fA/krl988lWVXnsdcEGupjmcsEyG8tA6xuJE5l+Y
y94qN+Ephg8xymQKbtx+S23n3QWwuszbgNxOCLZLO0GGizEUkYI9xZhsFNULgvfQsOmaGa/HYJJq
BYEtuExQViElfe5m9GtYFL1XSpbYCBtV/HTq/ThXfj5HzpoZ348R4HkQ5KFliHCLcwJDqRcjy3K5
VYX+P3RDpPL2abDRuH5+1Ho96/3+Ptyp4vnp1MJCCWyLEHiZt2smX5Y7/+t6QeG5CKpIUugCxrd1
GquiUieF7Paj+vjX6+/vw58dmovj9wHF084mAVYaFJEGG7nChrs3U7QfKExnSf9B//fXIu73Mc9u
O7LnUzW7y60fXZemzWj8EZ3wjB3y+whnd5syKRdh8FSnfjr2qCATn04eNwlsfNtvcfNY7bwUWuMP
ps5Hz3V2v6nqRbOgWm8b2PgkI0LJkr8v3/+qNv1vK85fqtR/rGD/X6xN8YX++9p0+/rlrJTFf/53
WeoGf4UnlgyIBSedz4kH9HdRGv914vBCogn+zEmgiY/xoyT1/oL3CJwNQbuFkAuWOPiOP0pSx/8L
zDok5MWQdaJehUHJv6lJAcj/2i6BSgI89e+RIOjNgtt23vcRC1Sqcdsi0luQbyWZ13HLwG0cMvhx
zWIr3aR/9hhqgXSVNX1jJYi7KZI4nbjQKH+iHDibscCpQ/cYsLG9npDr+Rzh8ANvFW5C7RYgXzJf
EdgFXBuF0iGdZzqZS4ZD/LoPiSN2pSKxyuXEY4GKq2Pgq0T9cxLi8MgSysL2sEYG/6PbLqOEQV2o
r9fQ7Z87Zwz3o5NQiexSE77Xa42uuY/0JBiHyrI1G7BTIgmJtON+W+iJnMI1RqWdEz+xCAWUY20Y
Ztpv2FUTImNuWzYRHTKmejXdBQM4epsJMT/Psq3mvO+5vuhM0LzxoeS5Xw/lfDUoGCMfqnWer6Sl
YB5abTysr2nCn3tXlm8jImUfGQocN4P2peW42bd4GC3m8KEMkGUJt6lofW6UJ18Y9I47mAH6+4GE
4XvSDupFV978VKum/6aIjGnqa05fkwAOYNkIVPobMSGRW6dbYEVX4vIPZyzXxMOYO5Hw952qEFfp
VsoF5Krn24V7TEEI33diCyPNEWkDeK1XXKwWnkR28a4Bfbnwtovl9LUzcf8sPJw2xSiSZoPElUVC
QiG7OyIQVplrFfuobyLit1D+RfaVWw5T7oXDirtYesuuqJ5gITexvn1gFN8o9OaJnDKm9NFzIt6l
QzBgRslo6p9RapSfG5/wT8YBxXtAjVSldTeRnQe32yerNGaWJPM1XI6kzr2+I1dNFfhfw0hgEDku
9BsdShALq56tGbJFMIEbf2oR+krGrph7xlC6hBDXreu48BxXOf9F2olferHB3zDEoYURA6wEvY0T
DdHXsE7WZw+p5ldrF89PJGmiq2Uo8aEQ2VwVmnV2Pyk+j2j3dTVSbclavvlOS+ldwPzkkRMVPZbe
PJANnSvwx8UCdD8N2Ip0hYhVDs3WoS4ZYgCi6jVc68Tma+u5OXe88B2n23BTsnqWqVl8BENEFa1V
7rgTJm3n0O7SBrhkI8d2rGSqRN8/6QAmKs2g9E50HT+gSHVQqTf1XjQK3YhZjEgL1hNHbrEOp2Ja
V/zlFbPqgoAPfN1hXT8lIhluELgOdlDZdeodwJm6WOIJc4+MpfgcNlidjgzZ116a8g0hy/6+PoH6
OzK58kXqCdfWEcHYjxokEoUIZT+Yc2+Bx2UWt2NyE9W2f2qnRuEMitSyjfiAuo5PDVA/RQb1Xnb4
LRLa6tcEGxJLY2ZhpsVJ6170kNe8zzrG1qDgdfvWinm50ktHQZatFbsJ+xYhygyfqKYNeYZh+Xzt
e/NLoixWUcvxG5okqPZWEXY1JG0dZkHULuhjqor4mSOW0y9umdccvd5XF8mk1y0cJz0X11i/ilPR
BKTZK2hdn4c66vd20smTPzhtnxMcr3POQ0R2I3JZ4dfXrd27Ihg2ZPZxzEfh2sEihbrf3HDQ1/GI
OSUaqeJi9iV5BmM2QLPRsR6KV4rAHbVEX42u2sJvKj4g5adV7/2KO0I2u7wzG68LnWfoT5IbMPcN
zTAbhhe3tC5cPRjFNPc9rq8FdPg3SLdkRzsHcFJfJAjTdMUr5uNimgMMJQQv6oa7F9TtyZcEnbvb
uO/GA0T8znM5rFim5Rwx2PtXHG8b8xQpC3VLsFNOCHVLo74muxk8NLVVs2uhJ2UKkz0aBISEUaTi
taiMZODPB1OJRJdgWW9mmqw7sMjjJ3+cwe9r+WkSgySy4ITwXEfkQd+5UFI5CrN3wD0vqkuEQgd0
tROc4hzEcq/BEhazEy3XzTpN3wK0+t4XPuJWGTaS7QiUrk8a9+h3ETTOG+7+sjwJQaU4YENflzwJ
7NinI16oyhksUGQGXnL44LZ9V2cyonzenPjR791cYSqdrs7SDy1s+SBdgJ/pMuLB5sioQ0tng8Tr
HoqNeKrCq6Fu/KPTkzLX/rjAcIGPe+kM9uDJEcKwNhkXMDcWnryv/gSfCc4RaumP/gXtdLRVjaaH
YGi7DPscsAtHb7tmShsCIu+gh0dYfrQw4x7sMRiZuAThk+YJ3BUuV9/oHYMT5qZMvDqfNJwKzVqp
TTwY46dh0Frc1bjXHufSgGENcWNar2u3mdeFXk2jJbk/ELEXfldmMU8Q46DQbLjBsq6+1LVbIoyH
1VeeGJ0CfNruyNeWZOXcK5BdlmSB02/Ci8mfwivbhn22LiH9jIvj+tLppSk40ueQwk4RbuPPCKYt
+xlXXG2PNvTrAvbB/b1U2r1RYcROOe3Bhc/q8a6pp2WPmA9TkDKQO1x/CSIWTjdh3Om8Pgv6Mbgc
WF0Xc1DiekwsVAALnJiyvubegfpNuemc0hywJ5F81FY9SIS2HyOfVVuEtreZM/bhAeGO7d6NV/LK
E+Js+thB2wJJuqt5HaIg96lpL3XUiAtWRv21cUe5c0Np80SKbruupVO0FBIkVA3Vlokg3ExN/TzE
kdwSpxu3tGHhlQyRA4+7HXgV1h/uoKrB2tbcZqrrl3xk8alfA8srhwOYpgli1xfqV5saN9W9p63d
TKKkW5JIcId1gm5bqMzR75fPjLhqI+uqo5kTxAhn1k0ECyFJkPhCa5k6PfJpF+rGBZ2xoZbYiy/p
4E95AuO57dx365MSrLzulXGyXtf1p4ng5jzO+OWNhMhBtSO/XXnArtGoW/Ng7dhOo2R5nKpmfK3H
hMKRbCzRZJRq1NnIItxgJpfvScs4Onklzajw6aGip46VkCWaVYKihYDHk5UabnrRfx5gwFDUlphX
IJ4shYaDF6SpaBavsbutfVIdUPctF6I+1SWNGS+Wau1efSXDPTp/cDgZHVPYBCVCs44IPuYrAkla
im7RGsPNFE2Mu74VZO+gnbB3wsQWbIGKA/sgzRa66u0ghrqgEaqA0nHHTE0xgJ/KC649Jn2TzTzo
duVA9L5mMOAJkMhbEDkkMB5p2EMkp/UYTP5QRMvkpdoZ/B1dCMiaBJ9xs8KzWmW81QjUhp/OPSd+
c7+6C7lkfefnYRX5t5SUfOc5kh/QxvKPq1Z81wTugB0VCQ4VmFDwj0RZeR9NNdopQw06tDdG3Z6U
jngNgopeDp6admWiwpeZJO5rD+tgJ4XXEldpMy2txnEbsr7oeOVfhrJKLnosmyMxYNGWvK0+6cU6
n5tGzehHDqt5bNjaIvMDntHXVPZrsTjQDaf+COPtvmP6PRkW8VJJXRY0VPg5wqUD8pBVtBukg+oE
g8rNWs4i414dp10dIc4xjvVxDSJdYAulz9XiqB1veH8hSs9k4TxWhRktLHhOSWOy8tbtwtiwAb2z
z6tgqG+SoXSfo1IgLQCEgDycQudYqaC5mmBE8Bnc5O4w8Ka+QZEzbDpQn3deD7VL6oKCfWppeYcQ
B2YesCbcGjO5t+gAkldUNvrNwkUYq8SPYQcyxlkwd10uRpukdSzkRTKEnxTtFbp0iqDZO7Ki83GI
eXpuNkHP5VW/2vt5BtKE77kpge0d8eH7S4/IJJeJeqs4VoW7UHvJ5/krN5NHCjVadhGcWtKsrec9
fESTB2pdCygST/9cob7FISEhAIR514AiqbU7mDHZ22hx3W/t5CI705860JdwqKBZ5XNEca8hhGw1
Yc3Fgrnbp4AtRM9TN+STrHMRwoyoiEKP127KsOZuRYfi6dYdg84clTuOrX/q6ga3Qg/BfUNHe4EN
Bi8kjGbIWpJKqQLM/6pJ7dzFB7lyZyel8bfBjB+UsnWYQPZZO9PnYwRDSKzLGLmv61Jja+gHn2Yd
7jP7VnAFbubUh1sx+eNzgN6ct5nlySdg9J1qySOCN3xUlOrLVdFuyFD7sAdSB2TfB9hAEzSxH04m
sldimdgtHzofgZARkRd84c7liEKIotHNxH4QZVwXGrkcOo3KcgKw0vXJkFZzwG7cpA4KAWtvuD9F
Iz+wqV2vmyVoCi8eqjZVBodoPvpYaBvrNoE9rrDH+gpH2NPF1hVbZsSQQQqElNbS+qO56Uc/FPnS
GaDXxoIu7vhUFz7Fn2hse5mjww1GdcCmSyQaoPMZ2+Q2dqY5F7WgXuY45Z3mjo+ID4c7z0ivcZ60
hAOqirAPR/Cg3PkRtl5gRF5yUGPCYdZrP5dBV134ZBCPJUS0AF7sumui9q3m3M8Viy8Gt2anY/Ib
SrJ5X3r+MWnjp1DBAWdY9kmH9wDTtiXraB1fDngI3GuwifuN/Azj+GpXYVvIGgJWkZ9QfgxFt6Ta
hl/rZrmfguQRBzYiIMr+KpI1RLKjTY10cxHgXFT8vqSQRfqrcxeXyit46ezniCKUjEYOLEmIzEoV
vAjPWTPcLB6bcg4y/1RkSm8u0Ppr86Ra46zpOvQC5+DAO2fnVCCjQhd9aHxz2Tc9EAr/mUUSthyW
HXDwJrvIlDar6ylj5Sg3iVxx82r7CZch/I2wchq3kDmtG8v5J2UmsNjrr5FnhtTzhjrt1lPuXyM/
zcHybZp0Nhlzg+C8byXT98jx+zpWbYIEO8WyBfTYdfkswu4KiX3oBU+3tYtNe0bTPk1g6Ry2A3Jb
Ps1teQvTj0syNXddzDJDxQ5wddZHX+PeAntrD3EYXkxi3YNOfa+H8NaFTBSpePeDr3aLX+VdN7yL
VoaZ2+DYVV3nn846liFCK4f1ibM1ZQjwyAOt23R7W1U7JZLPrmRLsfjiSKhZUmyex07Nd6Ht4FxO
SFqVwwPwnMdxsQR8hPHO+HqDds6lM1X4C8c8ie1mVvoGVkaXuBs9BgxNdCe5VbLOrHuNe08ar7CP
KMM17bqgzxYJiG+sclPVaVLBk8tZ6o2Q3QZiNQtFN2IOjIdavNFx5lbDjeHDc8lQrVXrm1hIla0l
vfZKZzdXYbGsBO3LGedJ+GX0m1fG2AOvpktTNVtqxu0YPHBAdKjl0ZMO7xzh+9kUz2YTte59u9xX
CpcQdSf4sp0UOGOj+NZ15E5ILNFAYxdtxyxwTnfCKlUTbiJVmJXe9OJM5otDgWe0X/ym+dz3cFhu
2n7vtcN77PYy9UWwqRykEo3m0TZfpZVf0SBKy/6zNxytviGmyyBcyFZdP/NqzOrGyzkgvxZyHAP6
JzXg3CdAMCNcldHJSJsYmsgwrC5iRCW4a8ty2nwLa1R2UBFjhtFEooyzwGzUtZpfmZvsknbeAOrc
ODhNfQBRchkKQSxulPR+9u29hRJx6sUL7ttZGz773lUyDZAGthuq1gzMKZM5styvWmxi3FJi+9x5
bQMUROzgl7nRurwIZv7o6zoPtMrn5TRdaVY5fNvqKQfZGGWBs+Fhtani+8Qi+Vc2uwSavXa4XYFW
lNYcJgbvK9ruYGiC5Ox1A0uYjLluk5qaPCZUwRsbLM0g2pWVv4WdRh6NV4jO2PUrfpS3X5STekv1
mbZJRpwYcvW2IFM9ZCj9M1Qat76JdnA++tbgBslcP6civkxIn/auC2n39SL8zQgQWqO6K9EJg8/F
jYaiZpUWH51fYl/Po1DfAGbJnFNYhTbPYEgcGXWKNRQvS1vnyeoViKyCH/S74/S7Olpy0Wzxlw9B
hSycJe9X8Y1ykiMffOvYMqX2mQGZhHLo2YQDFMRA3byAB8ip9/HJodHGEoJhnmFi2i6dlGhJcp7j
d9agOSWQM+RrAL1qLlmTvPZRrQ84XPmN78LxjaxoZ9RBl03Js62QnC3r+kgd9GBIObXZSMnR0eu9
apM+byKyoMDmz7rtGfZXHuz0sN6XaC+pFOBx212xuMRFbq2ge+dLqD4bi81lNcgl4Rp5WrT2DqqK
XyQB6bFEfk1KOAfzsfe7wkkqTCyYexZLQ7H6Xdiq+UCi94xx2A4Kc1r83WS5TcfYogoo3aadt2VQ
hq/10HhkE9T9cIUG3Yqst3qG5VEtEGn0QJ2ZWRwDC87ZQjljuRaqdUeLFefHYJ8K7dav1PSdzRop
GSxRlqp/qPvek2/lhKOmE+giL7nrod9zT0Lc55AXRuFTiEgcUb60qGbLh2ElOLcWY54cbBlXo9+K
JBUnN5w1Q0lhzGPY1qa6sd0cXcDHCnOyhB4+JZ3XjE8/4Qd/QPlOsNZ/uCJoy8MBAu6BMMaB7QSs
Ps/omFMTkmGty9SBPRm0313oXgGaj7cm5h+GoP/KC/t9rDOEz6AloTDV4cDcIQLGN6xww9nLKYQm
W52U9Q8G0y8Epp8RzD8+G3ww4fJ5Qh7OeWg8UWvjxklqBHILx/D+5P4sA/8DudEJzPrtDUJgCxMb
UIF+s2dC4HwQOUMC8L2/w5JA57VKKfoUkdGpRk/G7dUHI/4Kr31/j7AIgbwJgg7fA2HoV6S0Ae+r
rSsP8cHTl7DRKuUe/3dxCX+PgYQGOCPiDcXRuekUXigfZmw9U5ngFo+E3GBy7v956v3hxXk/D3E2
HeIKPvFzQtKyrtDes1t90vo4X3QM0N3LxPD4z8OdcUu/PxJCjzDP0UPFtD+nzHmo6Kk1BLav4Wax
RehmQm71zt9auIDQo/Y2C4JzVfYRc/4MSP8+MPqLIaRUNIRN8LnwN3RheNxWC/y4y220W3fr8CwL
m8vDkNnUti8fPOdJpHQ2IX8Z7hxVTubWjOw0HLJEDrgsTpd1ZormWB2S+gNt7B+fDZ6gEUwkMNN/
Mz4CXSoYBFvTZYtMvYuTRkzspnxI3cuPGepnTN2/X2QCzjXOPEKD37wAHEcArQKO1VwQsDvBlTol
FOkD8K40qncfc2b/PGB4wkfhWEN+szCMqR5nAxZY02Xzxt94gAZ3J+UM6P9LPl1/nMJ7Btj/eMSf
RjxbFEhkiBiwm9Q5AlzSRZVFAzJZ5jTBF+xxmX5C5vD9x07d3mmfP5806KT+15Oe9tKf2BcBY/4c
zKdxdc74fZBRcASgOrjZV0128RynzRFU6MLeDv6DTO39/0A88ysD4/dHP5u3pSnRvcZPINt1s+bm
ZrPe0y06gIW7czKGK/Se4NnN7f/gO/9hKwL78j9Pf0aTAMTomPLH0EFm7/T0XVeO6gu26IewwPfG
ek11BCr/R2SJ79q7f3r1px/306t36Y/BcVNAtASAnaq9CLLwoj6YlOwBGNA7H33oHKBx8cFW8dFX
PztJqI6m9jTbWJWFKT0QxFR+f9UoGDfL/mPzpz9uFz+96ODEEvjpWWvuSjNgQZ22ixaq/Son+5MM
7f9+u/jPVz1RIn4eLLJomBp81R9PlxxPyZGYzoAXNzG2iw8pTH8ocEDg9SiFHhhUi3NTgoTJerKn
/Ql+PTkipJJdl7Pi9IRuFtSF9+AfTg/6LxUMP1bOT+OeycBUNQ4MpXc6HUjmZbhddZs4L7/HdBME
oxQfPuivDOPvA0IOEsLIEzbq8KU8Wy8rC2fKYUxGtsGhxWudMVFPD7lefrw1/WkT/mWws/UxeQ00
3MMvn7E97QcwnNjO2/+7SYriKgRwE5wcZ+KzvbBxZQBb3hnqDHdjr06T5u9JKg/O3tn8qyUYIe0R
Rv4o5BA58b1KPVuCrSeIQnQ4Uhn8jdhUmwYc3ovwc4y32RV2t4oPBjz9+P/sNn+PhzkKfRTqut9T
IKfYrrNIohQGE6nTXDczTyX/8s8P9WuB+tsY5zJuRAYoEXcYw13kfefgTleWNnr850H+8CAn63NM
QBht4gWeTQsKbjBsRaO0MXCVqnBjjIfUAV75z6N8l4ueva9T+A68sr6byZ4r7tsQpilrUKbVBZii
hZ+z9gg/JwdtQCTf9xmQxT4L7/xbIGi5zpZndV3ncLLiOCHRHN7FPNUMUnnuZtFHGc2nVXb202CP
fjJRhWkbavWzqRNOsQCMDYgE1Aq6tjcMnajUG+HFQ0RHMlUHT//8Mv7wXWkELtgpaeNkGXa2z/TE
64IpiNFqPTqEXSAH4gOzp48GOJ1XPx0PtEWQtdFotrTo00xRr9NEf5SNcFZifZ+dvzzFWYlVtnCa
nZsYZmQIQA1fhou/awyzoxfBPdww+pvpXjx+uGf+Yb7+Muzp3//8bA4oPrOK0/ZpfILAEkJw8z3z
xaCyi971rdj+OBf+P0vyf0HQ/9PMPSmEfpHw7OXrL4Kf7//53zRJ6v+FLCEP7kigIaKmp5jDf/Mk
g+Av7MJIfodtCByUcOf9L6Kkn/wVxR4EpR6c3/F/E8zLH0RJL8T/BT1BjFMwBr8ycf8NT/Js/sM8
6bSX4dYNKzf84TcTKrsYb3RnUcz6IAXPO+8jRwScL78e3qDInQ1yVhbRZvY6wqu+EFKgpl36cMfs
sF51ThQsaCV2S6Ekqw4lrcHEgY+23K5RF2dtzeZtMIrAy4wXmsfe+P2DBzWOuVuS2QYmVZz5MNlz
QaQpWbIcF8OnO9ZGQzH1ur22vS/35ZAsm9Bd1yvk7HXo4E2hvOnQG35fZgJjQBhxbSKK5vLccnqs
qBMfOmTDbAMzxTsB35oMcVN808vZZnxFsw4MBp6XCEOAfTCQ5hi5P7tOwDGTUm5v1gnfLnXB2MzH
xR/vrablFgi4vTWNY+6MV6rNSDry4Ahkqq5uJdmxc+n8ztzKrYtJh2rJoDIaw0s2OH50BdrmOm3g
glmt+RD6C4RVMPZ7BfRXBtlceit6gKuSIKCF3GR9O3pzFlWBqqFt4l2HY4InyZSO2kHPphVe5zwz
oOFl7gentIukAWVis8RgmL6Q1WigVCGnLG8A8npPJUlivgH+574q6hmzcUTsiYcwQTsdpiU6iert
5JawIPdWW8qij8funYV0gOSDuBL4crww8gDIFVoPNMvxT5wG4NAmu4Bo3d6ZahrsW6CGyjB4j4YL
zauwqoK8C1XDx7y1Y9s+RRGkIFlQxQFostCTcDTZQCEcwWMZOCqzCRCW2cWBGcDvpID5s0BWEK9I
j9huVxlu1rwNjYLuZ8Ld620BiUCajVri0h1xnmnWR9tpAftuuyZVAIjGoq+6EW7Yrjd+Itt126My
XS6boW59ftePMQuhtrRuCGQpwiVSpAMENSGwlTDs/QEzBVki2Htn05Jok4yNw6+YVg5wur4ZPJ3N
IVPIfRVlPWM0EOYyZSNRDmntcTfKzTDK9dWhS+LkCL+wCih9wJl+FqKj8TeElfhelZKl5nGUjREc
ET+XME+OIZUJ+yUL6VKDtyU93kHfw7ji9tNaKjkVcVg5w3btRNfu+AwXyxlHOZPDBTioS3Mzl20V
bhdoyuTzBEarKeoBfMWHk0+0bzMfbEvztsYG1AGj6RDoS/ByuxmdR+oqB01JWY3QK8EnlURf55WN
8rAK13YxEBM7ldc8RFrchQfSBKyXHQnqWD5x1wd91/X68WubuBoaK7aKZvoKy6HWYAnqVu8NYk63
pV1ArBxAieWFr5gYv4lQBhZ0DkGaZSckaoin3gF2ft0l4Ha+ljQ2XupZglfRwFgWl6V4qLPJEZY+
9k7E7CPwZzPewQ5x8I9miZkq6krYEZOjZwngLGPak9NsAL1f/aXTmsN7FlRAJwaVl7n90VGY2kDJ
ghEaocHKUj/GmEiYFmDejiDegZ8Yscxpym68rbs1sWhvVlUkX5VbIzSoKFXvBldVuZK6OjZUJbq6
EjCLnyYIsxy8bycfLBYGuR0TdoLop1k0NgRO0A/o6jMWKg8sgLDpIHCrqqobgjzUg43hMpoMAD7A
wvZAQsh7Dm5ygSdg/ks9xKgoWzAdi8r2X2zdGp9kU5sICu7ZREtYBwfV9M1hfCRv6JpO5IGEre0j
ODORxt35sOaAki3Gyq62FR0RrpMqy30LbvjowQYnlSDiLj3wXh46BstH6Rr/LgLmtq9HGNxeU2AV
7kEzhwYWHAQxxHM6wF8Gz62CCZAzzEsJ6JHX7RRrgEmk9tUC6hQwqlEbCBunihi2nQd/AJDfdtHw
zMYgahANAzJ8pljv7tsuhtIxr5UEBJRa1cz4vhSUMZTTM5NRNtGpO9HGQja3YOb4cyuAjI8V/dYb
bp3LZehVw4CStFIcS5f06w2gaAebVd1FTPcp6cHowsbK2jauMuUl2lwTBSTreXUJNm6kFaFd6MTg
vjg+JJeDXUK2l8PQzPt2pS09IiPOiQrfiNV59NRM+4MYwVSFZxHiAb0L26yO2HLUF6IHaTHxyWWF
/u6C41JG0afOeglkXpET3vXdFK8bNoP1W0D9peMnXgJs+USdk3xuDIK2yWzUO8veJspjdzqGCGi/
IrwLukUJetduJEEDuHOSpHkyQJPmt6GBM/Ca+e1M40sIzBa8Xd/DsgR1PAZvERjUCkh3AqZ5Gbdz
4h06bJR9hi2ex/DPSnTrv/uBWd1CapzHO4aopfm6hmyRgo4mTgyuHhLXZ8xmJo+kaog4BBbmmBtw
ZWtAx0MtNZxmXcfdB6Dgty8jfNUmbPNNjfaoA6n6ehAl5Pq71dQu3MRhYUj3iOnqnANpxAA0GorN
xWC3Rr5pRvzJCYCd+gMEUEPMoQrxZnXdxBV702Hr3FS+g80W9NkIjMuWm1yvc/lWjp3BbAfjIZ+E
F25VWcXXxAjsuBD6kV25uvKxDqtyD9YL2Cju7PWX4NK09EIPXd/kHl008sUhiweslgCAZxZ04iUG
xXwyoXPbzKf5L5xK5pY23aPPFijsLVSW+5VVJeB3yCGzcAUdR8Kevcqg+JN9hrAleUxGjheFDA2e
1moWr7R3ubeNNMKY586zEiULGK6iB89ESav3beO1mLk+6XGDdTQM3ahXSRyjUVTDZrrFnMrGARkz
HbJ7HhrQnPcyqqN01g6kihFsqgG+At8SEoyvQ2BoDLA0cUSyG+t+Idup9LsLPo7zA+QQbrDvKMgo
Wfe/STuP5caVdOs+UUbAmylhaERJlJdqgpApwQMJk3BPfxf/O+l7enAG/6RPdPepEkWCmZ/Ze+1O
ktxVuaXX8G4YXVj1iF2PCaLtW8qJeUKB3ptvBLVsInIXFIiEqmE5fc2xnWkvjVUbWZyu7frrrTo+
koZvaLgsk/6ISLvGaVuI/M5qtuQI3nwNkyl33n1PjCf2M9pdNjfLt22o9dJbQoureilubXNKghFk
TAAXDbvvNAktwuhoYbrll8kpVO4W0S8caUPhYGgX9gmLQHMwCmt9oIAz7mgfnQPHHxjXcqkOGiLg
MVK1Y0Z2XqcHTh3io/hQ9kgvmR0B4YhTe4byb43TvtxWGQ9VacTj3PHapR/qHdNJXxTc4AK3qKjV
weYFHfQmNZ7MvKHqMtfGeISuWpz6vPMuXuonr6avihuT9SNynBSCHElasIPWzn5o5DaLR7vnP8Nx
dhLuCpuSenzjwnDFu0rLFJt8WiGc9FdzpjBpfVE+bO6gI17Dav5bth5f8UobPQz1RcJ9cSjYUxww
Q3R8nnXSfq2OdZc7k4rZztPScvc+IzrVvmakS4gFCnQTSpusUJJZGTpTbVzNBtZDy6W3nyeSZmpv
WIKB++oGcpcpnkfTTL0gQ9d9YFbVhGKZCf7OOj12attD9VsO2GTYJcetqrhrp9WuTsPYzbeVkkzp
HGP5Y9bC2Q+tHGOLEJs6Ssp6eBFrgpte63qWv7ryPrsaVWFSeuy94dWFyszRvWXoUFocLMW2ZhdL
n3OABioLxl6w/O+1uXno6rYN9dVkdV/5d3lpmHvDRN9fZfVfkTU/XZu6+3nRlnBEFv+eWroZc6a3
mMjSYY8WPvkljNu+rYeK36tBFZBaCFGxivQi7I2quOiTOcd1rkTkCUfGztyukVEXX9liz/elIX0S
7DPf3Ts9krU5t6aj6Ixyj7x1wmXQUl9PjRZWOWKlRMzPV3kLRXZ9KSXe5F4I96gXDpydseUqE6hR
7A6l8LBRwRWfjs/mwa/bpxLwdtCNhKGvboeOgidgMMq/tvD/KP3DFa9yZSvWLziTcNUtweSSd1Ct
SPJnu//jJOPRdjMMB7ASUplnkZM4KsaE/jLqQ0g62AFD/mvX+xLhYZ0E05I47+5c9zd6hezIavrh
SXAQ/alEg8isTV4EnIlmVw8Yf1B5Pxs5r2jLpHuplzQjxKPdHpW9lYdWZeIl8Uhrs+0rgr3SJk7M
Vpzp1P1z71nFvrJcLdJ850Mftue8MZ4G/GKhj94oxEwSe821HimWO9Ekx3kr904nWmA2+Q8lxSkR
xreZTq8zTgi0j09Z3j6Orfs+UOdEYzVyBr2n/AX+0FgBnq50N5sGUzkNiVblB9kw/2k9/avJ/Ie+
cpEk6Tm4hixsU+tSaLzq7a+U4lLo/h0WvJD5ZshRGPYCM1fj2L9FoYLS+szLLmy5bpW9nNgPvNTW
V8HiFwHsI+ODIPHeNt99d5sZyIb2knnjH758cZdVQdJzeOL9adOHtbmdE1JsM+7lNn9cevlOwRhZ
nYbPxsKcteJrS+6qBE51DZThc+C4Sw2iLbTQ8O/G4UP3+hspfv2i2S3VJXVXuH+/Zu2FFYV2LGrn
0Ou3fefuhO+eRPJdkkQKosO1GemPYor7tdsjx3yisrqjVLvpVWruLA98opbd0zp9MB7H5eGqP2Ul
4nFITrrToBmshxtkUy9lnV8gUnxiZw9TkiBAlPMCh/riV/5tYWJ5oyVC9fqZt2aHXLOt9raVI1vz
p5ObiUvv9I/KW0+c6pzjinASK6fhhyRS1cZRG/V7T09fu3b96AuFnGTszoWSwYI/yuutu25zshs2
yDPA5vpaZVafTqJ9Zgskt95/nzGhKs4sm9iLXs+POX4m5RlBUvSoFHnYGrWbqudctscJm5EcznLu
Ikd9ONlToxNr3410JhdtqeLacDH4AVbAMzbsZxRfVo7Gp+R9bYsgaw0mBEgQK+ra1TslvRViE/0x
zSGuCQvujRsPmrQsR/T2Ce/WU4IrK2nm3bXiSf3PWqPnQ8nkgKZyPtuxDmdmGW3ehm2mkEq0wbiN
l2HodyhRKxBkm2UH5Uo2aVf+NtQgjGnO2KFoQsVJTnqstVXYm09zxydpXgbqj7L7Wrp4kM+T+ybF
0ZvKJ6Lozt0woez8OxrZk67174bGQ5zVSFMpf8qujRKR7NPuNzdT9IX2FOjj0ty2HkkypUp22/hq
Ymzo57I5lFLkkSytBPVZiaXQ+saKwqnVo3tciRXy5XgURfs4GweGX9G4+JExK97O7TBv0x7BN5YC
G8PRK/bbMUiso5eocME7odssx93yvs8E4/aKz507a8tltDpfm75FfqY/yXUNxuJ5WyBqKXXABjVf
WTYlUut5aQM5F4eWiinzmTsh8dcK97BOTAvKNkgcWz46QzK/ONzb/JQuSnXYIKivE8RbBcWuN5DA
YuIfQmkq4eRSwlSmfCuT2MZzoxP+pSvIBalxQr0ZGCMbfOcnbX71cYypzUGeNpGtTQsv8a5ckOob
e2dZD5a6rBPkB5MjSLo7GqdQR1VfrtUj5oRI96ZDOQB5mZb8xsK+mqrhWLbXrhs30jZnkQE6py8R
06GOXzhNcJ9Gc1+mgdEaD/00BCXdgd+7e63FWuCv1q/0jYNlC0ph0mPN9nEanCiRuEE6W9HHcz/g
jSn44uRwOeg4OSFEuHKAWMZwrBkc7VI1/jJg2mVNemPnzk5k7/U8fa3ocRHr3Y+ZH6nhptoIj+Vj
dGY9zkzz1WzyMDV/dWPaotR1Qlemj45Wh7DO8SI5kcy755puJdiMVtuVnXmtN7478aCYXVRWERiF
Dl+j6+KkxRGSrV67W8w2ng154pRFKY1NKDEfivVZLtWxzxs/ENONDQXUUlNg1Fuc6UacXAVwmoys
695fqosmYaJuKhAjCG4PKU3lwGerhqCdq8+lXnd5r8UDelImJVmAJZ1Bbc7TNd8Wixe3rXMvM8vd
lSPL2NbmazmdPT5FYIKnPnFOFP6x72w4OrMDntU7r+Ay5Eoytf20cBmt241gyOr7ID5Qtseu3LId
BWfQam1M4AyQpTGJDbuKnfZDrwng6LZoWvidhHXj5eNtL0b8dXkotu4s8FSrlQd1JQBiV0k+8cQt
A02f4qzDg1s9ZYbiiZfRPCeRVs2xa0ISXXzUs3gIxuvd7T6DxHmWZFQMVCWp8C9FQ+3moAEt0jiZ
/G9rrPcDRlPExQwRZpnuKr9h7Frt5xqnvDjN2DeW7LXUeDtMqlrzy/EeOqLLzENm9THwG+x8f1d7
b2suA4OnKTXPG2+sKfX9Bgen91D8twHdUq3uhkaPWvfSF3f98OCj8kxrK2CLunMoP0ZD7TwG2XJ6
HNrvaX7R16tovT2V0/vgIzvtIwY4kXDOV/Q5n8tVKR+YKQrWMY22RYYOb5/N4jylYfOE9iD5hrfe
+BdfzAGHDEJp66w7I/CYBYtPfhp4CKThnzHihIp/vzWap3xVbyKjCBnyk+ybgOMYDqWMMPZFM3/E
rK8YotDeUOY3K9Y3Rf0FltiXBytrQlTbeyev7gEdnPvGuJF68+SU2Rdor0u9WqE7Qc7s/IIPcpJf
U+Ve8n59tUy/5r3gUBqyt40bJK8ZcejOEGveQozTFudLevC710Z5b1PiFkG7ug/9Yjwjdb/JbP7k
nE1ZVIwY+xazBH+1VHwrXr0FlLm+HAwjmXl7njTH3qOrPa1yu8V88KuE39P7Lvz6+OC0D3/1bmq/
/6uLTr+KpdEy0UP5RvcwOeL6MN32FlcoEABhqf0sx7OWTw893Vid+HuLuArLBh2YqGM9+zHDtrA1
uDCWaXkrRPlHAvV0qBYZI7wpTTwVVyaStmEfGbkiRs/cdb2I9Dm9rP5XkeSIgXuapHeqlnhks5hU
ggmpNYaerm7yurqZYBdJ5FWDoXAgM07HObtlAT/0YPP0GPPVMwNsQXtqsyUuJut5MLOn1P6SFlvn
3DmOato3hnnLDIo6Zs6xnusvSKmfVlt/Nd05j9yCgbuXfnp8okZnwV0zzzWifx+9CN32nVQ2ZV1F
RdFVj4jzS2TNNnIV38ax7uLK1TbjMFQiMrocp4n+QrcF3CHfj07cLfLGp2unPWtSeRRe/5Fbxn0K
JKtTJxT5xc7Ocipd97ao37eGlmvNkNBVfJUGLl1rukx2/dYsgltkWd6qxPzy0/WmyPXHfIZxoYYn
LJMHsY27bpYRdKTixcJGdzs1Q7vPU+eT+eg7+trnsjSASyT3s7IY+nPi+In1ojvO97iou5pQsQQa
wKgYtW/97doS6+Bb5zGb73jn9/qg8JxibTVyBP5QHGlWpObf56U77bph+xB8Tlpt7h3fuMxC4Xxt
z8vU7zOVxqV8X7hYJWalvMwffL2U0OWyI/LSE2Y/FYxpej/5TohAfWBN3i5k+RH8VEyNczFHqycD
POtfsNV+5lN3L/Lifsj080YKXt4MIe9LWImfRopQbR3+rUg6hyplCbVkD7O5HFuS02bNvrOrTwNS
m7fM+3Jeb+Q2hAli3etuHlfFOcVbl9e3rvPMvRias7zFAxaZV5fBYO1btF/NfI9x4zJ6PNNy25dJ
evUfY1a87oW6wLa9mNudLk4+pB5oBBydUgvT1rpri/E2J0TvCqkYcOiy98E2vt6vFpZ8t6ZYNfma
K/fQOgIikFvfECAUNk4VEHIdZom679V8ygebsh16Ng5d02RKs35p3Xbve8PTKpJnuuhg07p7Gmzm
Y364aCsTUKbbuRukGYc9JiOMWy/KHu8EfiCtUhGErOdty491uvzW7skVSdSORSSEd0CDdrIzQkcU
auOie6m9glRA5jTBYjR/qxLw0wSjRVncJNOpwOdflW20jeUpn81fDCx7k6uFTKhOKCQPLNVwwoZq
yKIGY1E9NWh90Q6ZRwsvIurcYJmLoDF76g7KajfZe7P8cNvhDL8mnAdF8x7S4S72GFUSK38dAm08
KWd8MEUX4MENoZJEa5LtW7r6HLRdOVf3ulGRWwsTW68OajvLoo8rVQSaRwDs6sRFP95mRXEoSijO
KHw2PQndbf0ZTet4HXzqeGWK98ynytbzfYuXaNDuahmvONg2Ze4MOvjEf/OzfTLVQdWOBOzYccvY
fOWRn/KMmnI6lds1yvHH67edW3QPEC12+lTvsqtZpPLjEqn/junFRz35UaL4xZHF02DqNhllSXOH
yeLeBKfS+9GS6TvF69a2ft/a+f4afc6c5R6wyu3ET8EVy+BlIhtlDZKyO3WWBtEGk7MS+3n1o9YE
sDNRYLUdK1R4hCsj3I3+eywhB6eAYEdLGZGr/aocjz2dWUMqm4l9jfl/rI2ABAsSEXq5W3x2orjZ
lLFFPDYYMQ8eYCmEmNNPVv5h6EiBfNHdOlDWfeYeaHdoF4+SWexqHXp1bqkEiacvvCHQfBlWmH0z
uaLWz1h9+wFjuA7fmC7TS6v2IqXSyIugWI+1x2rTArQ9/+aCnEYc94trRLqkXOcpn8om0EomwJ7Y
NdXCcuCt6z7L/m/HAJTsrWjUEhzyz61fhML3wpHVUzN4cWfdYEUPG1znKdb7havGSL9S/49Wfvv2
r7D3BUe/y7zHGsQtsYMoiI52E+kjxplx8XZS4jqsYbB5f0uAnYuu7zQ8M8N2Zld4s4FFkBqUziW/
WMl34qAElFlYYsZE9AJ2A9gl5gEwl3rExCsYh/UdjwjSYnlEMsRSDT8lm6jt22Ah1S8rR8a1s/bw
o34zb38ZBibyWpTXQzRTJPRpEo15GtsG883a323OcoM9qJ/YpaMjcOc3ObLqkFT3dbiuJQcKEWuu
ujHcB4bCtfxMjOpYLfOBZQEetSXQne4+42/rSye0kyyiCD5BOtjJRrspZb5vtDLGBHtqMwI9a+SH
hb6bFY8iXUKnsyu18WsaBJWMVFVwTqlOT7aZHItuCKrciFQyEVYH088aIrnWp5XJVz0W8WqW+xGD
1eaFoEb4tXFiQXvnO603b4VjnGv7T0ZP0A8GJwJAw33HermT6gb65rDTyqtwz7MvRem+4tlPdjWD
q2YZGvAP80ctkpKxdYqxs33GLIuCYBo+zWvwDoD7Jsi7rd9pV0dZVu2mzjhZuX0G9GqFtLtV1PZD
xVcWsZnp5/6eIJqnGugtpfTwiG28PztNm8dLzkASRxStN2idwO61T90mOsmrb1JjqwP2tSqSG2qC
rSxvjc395AQJ6kmeRlPjsvFWi6+V3MIWEcbF7LrtJs/IxTVnv6E6XDBM6DTyFEv5BEKxME5+bT1N
Tnqbzekfn9yUg+o7ZrDGCpOj1LlwDOWgkdPz5EA3ODwn85C5e0zzWXe3GBb44skkQZ0gbnF1kAlL
cpTLzXyqs8152bTW+bssLD8cri4Com/7BAqHbn5O7GrAppCpwCOVUr53ktN1K7cjw5VXHwnLYS79
X79mupl2HF1WODdMp8kwe9CW7lqRf/T0iPWSPGQ4vwsEDKvmPMwGqT3ZcsLWwBSeWmFOsSoL7XFr
5Fn3q2PulVyt+RgnksOp1/q7InWjwdue9Xx9cubyKFT1nUnr25fDt6P82FHjfd7hk+6v4+Tppy9/
FyD7aT3hxc6L3SaGqFWifISTuS+9Nt50K5ZdErNqpnNMQyQwcWp8TYV1/QCP+Abfl6p8k8MHEpT7
ZEzPs+puyt5gi7zczGv5nW7ygR3edWopXhmTAGkhOyzDBIrL9FlPJwAMKaM1AFj7rMXln6pbLc3i
2VnfPCSbmMGWt9oev/RuOPRJzWAQKZJWI5IgNQYcldt68VpP96BFAmz3UdKbB8LK3xiP4pGruzdE
AQU7HarT1ZmY3Ql7AmkLbGJNuhL/F4Zp0UxcTw5YEx4T288EeVoyzPh/AD4EjiOCGbfqOnQShed4
EN16Yg0dzJ7F+Tvuex1XoPduJEWk8uzRscDBdKANq3zvTyAwRl5t9TsKqjpBtcX/ZIxyz1KV39Lj
uPLvhVnH2zIFWVKFpq1u4RFcUBoE+ZzdrG1+6A3m41f2BkoZDsMoY9+bUIfbvR9nFfyCQT9ASzrp
hNdMmYvf62tD+IkXlrXbNgdGzoQpTbmjM13ytzQHm2/JtNkH1ZZHv87OhtZ8MDy98zBANR3DQsCl
pioYudr3TY5JPmGXOrZmYHGbm07DaUScn4GRUaUY531W2EXgFgJGyDNvVpTpGrbTZmfX5Y1es3eB
0vJ7lanzHow/jseKLy8jp5oetiVdjlnHEpJb/XEuh5hL6Q9jkJNvSMzsvvcs+TIyFrBftKxjL0nL
LE+5KhZC2dIYkQXzNpvpgiFihX3SKVxI/fQFGAdhV6FEORY8jkFvsyjIr/91qz/4sBiv+MZtj6Qj
NIuJhFvdfhhcphOllutMr5OvreVMTNiFxWybrjubwBunUG+285ou6uANXvNEpLM4dOyhWhzeUun7
udTvRkKWbrKlst7S6x/oGcC4YFp2ypGUBXQsoaaz0kEq9DKZkFFcXYZSSfAVf0seqk6xHk0EE4fC
+QMpYQxFwszPb5IyyjL7dXT1p2ktvoaEzVy+4Xc27nR2uZJZuWOnI8Mmc1vKwPcUnlJzNsMJHFmU
zhUMBL2qljurI9DPd2cqfct4n1mJh9PW42nx+zNyj+rVaCfw/KlFd+JmNVgrNVhzXBgb3J5xHM2Z
fOopORraulwgYaVE9i7t0YX/ei56h/fGZABXLRxjiXisWdqH0KP6/drNL11TVHXgmMxwE9gUTDdp
RzHVciHPtSLsMvuebXs5pFX9VsPhO9rdPIXz1FN/ptb9ZibT3tjUsF+ntORUrJ7SMYE+nUGBq9es
Pg5JogdjXakg6zrkZqkuP13y1E+2l6yfvg1/H3oGqqq0/quMmmOcz9p0+n5fA2V66EmhuHTVrAfC
VL9EIzBF9jd9ZzdSZ5o+uDerIVDEmbP20q4tWIYWAtdIpTvyRQgn26zf+GQBncKsZSaSp/e6Vao9
uhhYa/AkWJghC0kVlQQTbVw9sMFP7dAzc4SaV++Q17RRPlTGbVeY3f22gdKiX4PwxYy+AHbuMSQr
DD/MKAzjvGx/bWKNokpPq9BJ1E8Kg6OLK7d7kTSPdp5uF3jF6moZ7r2wTeizRlwT5k7ACmFsaaZH
F0XTrSvNiwYR+B5QFw2c5rmP3kTFPHnzDdu0PhYSvpvuOefNLs+a5QCIaFJLPlK1qkiAc6GbVE/I
DOwQp4QISm3LoHhduy2x9kx39PoltTPnboMxCI+64iOZrSJ2nFXtku5a3bnZh/Qz9yxGp36q7K2L
9dQwTvPmKi0WnXJDF9gzWkzWP3DcCzPcOr+931pSDxCajfWHdNMn4WkW5RYZ53u7d/xnpvpvrIdE
XI0V7LPOAshszNZdITcIiVpPqI6yvZ3KqfSJbEqAQgIc6EsXPLSXMNP0FioFrig+PluPUGVkRX4l
EW0PlCxzxSC5m0qYzgshZlZB5ESsg1l8ceptMs8je6vhTi981R9XBq+oLPKhRSxGBGviQXNO4GRg
YJlRrYSMjOsrzyprtSgtG2f8miTzpTbcxJRt2TE1kJK8AtdaUsLqoR29Duh5ipd1GzrrpBkletkd
CEK+kp4JRb1gIT5Tgdf5aJQP4AEz/+BNfrZGDjIKj6QYE5bZEUXXMka9RurJvavajuPSNEsVIy1R
3t2yQQSJktoCsG5VFudo6c7zElXCL86c+qPay9pZMTIh8OpZrwxJ/9YLIH8hQ7RtOaE6kX3caE2z
Rpo+2OdWq7VTZZiaCLJ67r8q5CL8OYYFTm+iemi9wngECNvfMx2xDgjpxL5stTIAD53eDpC3KFAy
ABYOfP/DUGw0ddnSBU3aa08aWrFdZQOU2Wm9lv9Jx6Z8oAhqTq5VT7tx5JIDiWnvq4FzvchZM66W
9OIFtGAEe4yZzJrMvI992VlxU7fFdVjZxcKE41BCVmK3RLOPW9k4GyArVhzJKWVd37Cxv14X1NHG
ZfNq1nK1wYZ+NMtfN1vMg4IgEDopkmCuu6lm3+2tf9Wi48+emnF8HKl5H7yhoryV6XqCdQ+CtRSS
6YFo9bcSHsJRNzOqah5dIBBjA7dm89LiVi8nXF7jZDEDz9Mmwgub1Qzpxor0jzJ3tZ1Z0TcWNIAv
ihiDHcjGgbqkcXY1sQSBm2+QP5KsDXq0fwHz4R+Y8v0V3Go9J9KpLlvRfBt9bkNdQr5VgRChHIVk
ZmlcNQ7BCc1uzuE9MWp7nFx9owCfT0s6GDGaYnwNWdWxzJy/fKwVaFjKJpo49IJUUitlianf1VaZ
hakAPFY3vbGTnJoHLQNNm3jbFGM9eUWb4XzAGN0iryafBr+4E7LXMhlNpvVlMROTshrV0ww9y4uy
HglX3zivpVzAdBda/l75sgec1TxD0vN3NpjHMHd4cdPU/ahNG56FZPrsjclzm/XlRdQutg9kSHyr
S30uYqan9SFbmaNKXe2EdLHBUqNPWnGyyItkwdRu7PbS6gEhrwMkBhrZb7KN+r5l5itB+9HIJiS+
+bY8guJH9F4myK8RKiRvY00kBQ/j3obWyOay0IImqzI2qv7nbK3PTsu1obf5ekoR1sZdLQmmTJZv
UScGwBgmCZ1pNQFAPiIufNRits0nno6ZF3HvonLLLCCeS769JzBOFF+YTn9dbTxB8HzNPX4XPTRL
xnbb+OCt5SupGkUk9fUFo1b6INrcKgN8BwXZEsXpql6azPTsdFSVU9v1gWUk70mjGm5d/cNszRcL
UFXQ9CYDYHQIYyF/enYrwWxnEFwW62Gp6/k4NJn15eh6fxiS2vt2URyDA01ldhaL+zxO2fSrYQYY
d6hKewYGjRakfi3vS4+VcW0oxBFbv2yXImE21c+JvQed8+sWwJdKEgzY5oMuAmthvabVWB/N9Mrs
Myd8BZrS3AcUhPkPmqzPmh6OVtvLxl+j7ufbNV/KQ+LmKh40YezsynoSoqfFQ74si7gd0NCh4a7n
JZxZFQaeM+mvRmbLsNU3po460pNQODZb/MrX+IWVPtpRN5RedRCaS/PLTfsKw2lKj0RG8FgWTirf
mYkBnvHK+botvXjAfRc4m8xlJov4BHAOfWt81nqCZWhASxqolBSzHQs2jyxykVe8G9gibopxK6Be
Gl4VFqwu9h4ZT9dKTjOOHuHf3s5raoCijclWoruAtuL9S8fHFhLoG3hcqFSZPtBVbkJ9jSPR8MJq
5XkEHfpg6WMVm1Wz7M0B3cFqVPIEwU/f6X2x7HpEv2Ei5BTIyka84IkfsYxgWbqqCiCi3evbukRe
Zt2OEB2D1Or8qKpG7ZivhYwbpUvkjyOz+FJvvifmCTs0hfebgjlo0CmcTLfDK5XUkCKZU1CLI7zn
mLq1lfoWiXPXSW8L1wII1ZZlzsHsu+cs907eWg3PpWzKqGg71Epbv9IrgK0q8AS8bWvCWG1olt+k
gc8hWjsNKyCdBFKlvh3Yw3XMvGpfauTxlbVQdKDzL7Dg5dB75ie3hH2hjTdiJ7OWsz5mW4AKCcZ3
h1A2sGXZpDFfzeqEGoqGr/M8RDAaAw6dEa6pU7e6dBqhNV1r5oy+CNaqCCGKEvJcG/oxGZC776qe
9UqeW9ZL0VyHNTNc5Eil6xSMitlTw/iXA8/EOIAebEGu/b663pVj41UUcSDc2J7kzA8PpeidW7Ja
rtN/5DA/bDTelmWER5sWzOLXAaEzLBn2vG2NeonvVut8Q7AjFFuzEB9zJj1Vm3MDz07bwRZKLbRl
vvtbt2b+qEDHsLdXTjDjBDl15lCyoOBGAUwycmoY4KB0/VdVpY2TwTYhWhNnM45MqRgSJdluTuTX
MilejdWiP1y8VmNLtmr1nZMzjNFVf+vlyYjSXuFJWD0e8Q5wDydVJ/qnRanulUm5CiBdbAGA1jmA
0ImqZxE0WZk+m7eD9L89si7CtsjbYz2laJwnw/hLuLt1qpBcU1jlSX0LCS576kTHtFUxpxi68VNm
lA6m1t8P3nKGUf5CpOtLnnTWh3C75DtzDaSxtQ6jyUwsP9CrhSR4q6dXaTKlI2JjkovXCpSi0dlD
XE4+JLg5X5+JfOjvK5eQaBdCE5jAxHhWYFui1tdje0k+pGM/ia34ZdTGbzRaD5v0vruBiyadL4zM
IaAXhjHTJ6RIt3Tobe6uzbT8hyb6qmJvB+R+Lt3hF+s188/QZvqLC6H8HrwFEnkT760nCX0Y16SP
1Zzab7IbkmPfCVr2Kcle5agNZPYgtzHPblWUGoeMNR3agbQMTKijCwdfB6O4m4VvPRrDVedvpOWR
F0SjTxyJZe3+w0h3+V936X8ydf7h4P9f9xh5AC41s2P7lvYP63di+pNr6W4V5WMfbg3JujMKKOYf
HSCrbrwrN6J90565EOwC92j4/+Jf/tcX8A/frxxhIV3t59EVZrtz424/5nhAQi3+f3Hit4KP4v/z
d/6H0bYZtVI6eGSiIerJd8QpCl+4j7aoivxjBa1qMA7/8iP/4RZF7A2RCcaJScabAVroH78lnM7M
kAtv8xhOIbEd4Tb/iqgL9SANNoSQSE5U6NC3/tvv+t8/GIwRWeakRLs6qQ3/sKmuq9+2q8MPHiLn
lH5CxAkIeFpJbdfiJlpvmNr9e5rdPzz+16fq//5U7J3/aY7VtBEAVZbmfKhzZJGlCWj3GqPZHtuQ
LKV/j5v5b6clPxCDuG36vmnwz//7AyGbaRi7BZhuEQFKRXBhh//yEf6Xz1LX7P8h7cx63EaSLfyL
CHBfXkVqrSrb5XLZbr8QbbubpLhT3H/9/bJm5o6UEkS7Z4DGNFBAhzIZGRkZceIcB9CqrUMpyYC2
tKZKtd2yLbwwoNDwkboZCq5CchuIEnipX2DHES5xNg6uMgLOP6zJhlIAWi9prnNMlAL1CpoWNU4z
B94mf44OyjtzD5rYfu9tAYE9QDRpfnTfeY8La5VG0a9si704G26GOQ6G3sQJg863t2C7/OI9Jd/0
NdoOtGc22vpIEe3QPZx20fcF05d0R7iOWLZJyDFNDr4QKrkwDRv81IYwbgfZ3vtaIb6qdqsZRqDW
TzbqEi2WRCJ1bU0KBZmBhklcYC0wXrwXJs2YZERMm7ofLcnHKSjW6s7aLyzx6kxeLlEeC9aPFCPq
zqQdtR7WQr3bKyh/kkchAQbtvT/7UJBvuG9B7CyYvjonwrRFjkFQ0BiNk9Z7NGtNabifcCr1oJF6
fo7RD1J8IpH9YPg5AshLk/LiPyn7sa0ygK3zVfmy4ied+RIwjW4ClA3P0nZ8FELEw0bfmLslWi5x
/K7NuLiNIQ4Lg9sXZpSI8b0kZ1O7VHkXtjwOEAotxpxG31Iwv6TZ+ZfTcCX8vynpdNRhb58KxYWr
agMP5UZM/tv7Ohg25oZp3iD/cv+j6bc+2rk9mUbByY1xLFlaFXAI3wnx3vIwfxlRUIl3w7b2KTg8
nGpIpczVFEQ+aWcUPfJ6Hx7qh/u/RZYofzue579F+pp5UVI1PPE1hfZ7/Y1etE+T15/26csindGt
KHRuSwrqKWN+x9xmn6eD+5x5297bCtlil8sLnCMP0S1acut2Gx8WSZxubbmn8T9VJf5aQvjz3Gmb
EL3KPmPLBc0q7Nm74anazDuy3MCBsfmXFLtveTDzWuKqtlXTE4qi5zY9jzJcHRlcMPxbMHulvg0d
6NBVSDBXJROw6/vf8lYYOrcnXWg8ck0tdKww0Cml1ZYBfhZesOOP+1ZkYe03jzk3I2WYJ7dXI6Vh
K63VsO771XHeCLLcvyOPNAjtMrD4tGBX+acQmt2PPPtJwhYplW5+T0IeiAgR/0wp7mVzr5Rw+oqQ
m5cPOe1mNNH7nQsL8wrSeBD/DMDvFrlJRCSQgxIf8j9m5Ug/nXJqGBrhVpD3AbneuB+mP+Bx9aH/
34VLGuY3D+e5OSkGzkfPPhYT5swtGN71uNO+GYfIRwH1ZfGE3PTWs6VJQTDJB6erKHyTDhXuLs43
sAxv8nW0Zo5lnQOfWwGrbLfLSulLhqVoOKM8i1Yyho+aDroFfjU1QjyUkdnYv++6t+LP+XZKQUBF
8CTxQixRkj8UDJg2UbvR4ScC6b9l4mch67pxHjVOi2F72hv/orSwhBK1qjENGxhz/pwnCD3lkHVq
zsKxv7F/8A5YjsgpPUPTpWMfFXYEV0XCbZI5Pz2a+isYdH1wwofJmBeuixvH7sKWdPZLJbNazay4
KQfULI6WPr1rR8VYSKiuvpMOT4btGI7Dlay7b1KUZxnGEdoIpqzh3PDa4tOoxb6qvwwjreCoQcKs
Wsih3uLwxaHGnIfEjWV7DK+6tkR6p7hFcyxbzM0mI0i194hmzriin8JjzquECC04PpspFuj4KFV0
GpTsSrhTXW/bDeoMBcX0l2dwcVETRBM2sJs/oA6Afqoyus3YwkLugXbs1OAIALdHi6Ed04Ba17uS
IXpd138wi4y+baTRXB7s3eSY4yv0M+3jNETO9/tH4Pp5/rZYxxDegjKv/HBtpwacX2h7RLDys7pO
1wwGDKtmrWzzzQk1hOC+vaszIJmT4nTClAiZMS1geNcDb4QGm0FestYFM9cplS6Omkp3g+Om63K2
SJXHHpxT6AUwmvib8mPxafoTtBEMTkd9nWxHfwomEg2Gi3igl++py0wrUIfb+6uVuCLJJMXPoBfu
uBp6jp4jBexpKizIcETH+8fxk7WpNoJC0XinUKkUvIZDoAfTDtqs/Lv6e0yvb6ahwrNdQoFnvREd
XWQbJfU+ywboz4cNt1zE1FRf6qBfG+tp1/TUGzcLa726CwVFk6qZjqlDEmA70sMOmsipM0y2/LQ2
uChiePyf62Bc846lb0G1/381KPlSUZwU6o1vBgeY3pI1AjuJD6Qw0FdHIAoLPnXtuqwPxDHZItOI
hKLL9G00OwdBk46wMID6j9Uu/VzZSffNK5OFQ7lkSfz9LN7F+XHQ4yMXRVW+h/so8IbEV/Mlqjyx
PZdhToNLwgHBCauza9pS7EZkJY60fAiDJi2ephBamaa0/f7EqAgYEiFAMH8uu8T7MaWxebjvLGKv
ZNuEVki7NDiIyXwvV8hMFGVPj3JOapnDwWFUrkWCfsFBbmwjWfZ/jUgXYWn3VWPFM4lEW3y1vQwk
YJ99N2p34XNpN1dDCIVek3uXx/3latIJ9smK/g6vN4U3duI7PCWEZm9mM0vs01dFgPm4kLxc593w
XXpnVqXYMoLyG+xOSMltQHVvjWB4suagez0hTWZvy63jTxsdKAvotzU9efWLF/z+xQzYnMIjxJQe
fWRVOhK9ShcMPg+OBE3yVQmfF/wHyA+YRDfzONaPmarVC+u+8VUvbEquE1mQXA0hy4bQ6VtcfU7U
L2FpLBAbauKTSQ56YUXynWMBNViR8gzOFCSdvPYpRCBrsJVDUp2eusHcuN30FWG0HeMSC+UHESev
TZtc9Aahhqr9pTeBgfEK8EvwTVj0DgcmVzdaTibSo2e3alrdCuqknf2p6trV/VMpFiVb5gFFlENZ
QHUtEeHP4o6rKskJOc4Q2rHjxhitdwC5PvLk2MeOunAz3jSl67ZhoNHBBS05r5vk0G3pTKUOTOut
+nz+mUxehxg7En2O0S09ha/NGSo8v44lSlSGLRPgWkXXqSXQM6RV0Ew9jubGG0CIKSpjk8CQu4XV
SeLo4vIlIdNoGHM60Hh+S0/OdtJKnVMOaJVyNZy0JhVAcCRuUIEN+E/KQTtoD6xpM3wP3y2FhrdS
9eWHNHQT0URVp4plUS6//JCnSG+TSotEaBg3opzkdS/ZRlk3axS0wsfoJ4pAT9Fm0a5wENmureGz
KsyMjmFJ8UBrT5Ubh8IuWVeyK+lWM73sd4Go4jjl42IFSbjJPYPSWTGQp0yq6m2hLrUjoGxgbXh+
25tqW/Xr+8dDX1qeFBSi1IU0MONhIOTZteAEn9teWY9QyFGqa9beVkT64mmuVvV4XBVbK0jVFQj8
GTb/hSh4486hDXK21dLtrY0ADZGvFlsNpO2AZPUqBd9PjXDYMAgUr5ZppIW++PVu6yriXaan0emV
dptxDKBjEaEXSRx0CFcqjYthnc0bBwUaiA9WWTD5dNjBr7xLDkA1t0rBhw9fgDbvskPB0CZz4367
nsAw+eovNFXEL5D9AcUGV5DsEj2vmgswAOpT6oSBkiFY4tfzSVWDil6EF1iAvKvgvkfcNsclDAhQ
4wkl+buIAsmch9RIICZM9Wg1W99tBl3uW7nutvHfcZF75yDbHj1Gad/zIzRgfeqK/ELrtmZOj49K
UwBTUvMsavrLycWiScnVoRFCYxfJn+B0cLceb1gs2sHoM9/3a+nMokXJoSGX0Y+tQciEY3SthFTt
nrttvhUviGx6RTp0ual441bggWZSUOCWhdBF3ldk4iYlwzcaNY67tV250Ed1hlGBCMrcNqLewFTM
wte8cYgujEo7q8DsU04nQpY1/qW4Lw0g8/vucp3XQ3l7tippI3UwOjAN8emc0AXP/nO23/Wp9425
Av8IdZQCGL4ajPV9o9elSd0wDI13JomgSpVGutCnZEpbl3ozPur90NfRAfKUbBX5aQBucuHY3XhW
XxoTgfrserVBecELQCASTQowEwygq+kDKaHvbMsgrw+ISJqbkmZXtkwMLf7jUoxhg03H0WjbajAQ
Xxrn/QAhtU2WxKwycKDdacuQ96f2b3PDnOlyM3HJnFQ17KH/aeBcI4Ct+qD6YDz0u3Y10aIdX6Eh
WrpWlqxJEU1XCiirgFwT4hm9fRTNS+qV7xy60dm3xfK5+O33tlI6gG6YOGNrvG1ltUcJkm6wuTee
4A9Z55tht8Rzf6PYhd+cfTrp7KESano5ooRB/veAVgu5CUitQN9PX8sP7av2x8KZWNpM6SR2UMBQ
C2Z54pqc9/CR+AC4X9DBWXffFw+FHFg4dELSxzLpLrkGBYpLv4QgFl7DhInlNnBWIbyxDBuBtvHW
wD2Vk68HxzXTaduFNYr/6vknlK1KqWYZm8mIVCZcVRxF7Xu67Vfm+5YCyYgKDJM+AW2nFVPJ39tm
sR0ix+8325DSmjxVPJc7+HLFjT6ZPXxsbuC8B2kGeTMzBiswrWtl/aP6m4YTOKtgeljcaTnCynbl
CJB3uaVCdQR6Qkjf5GvYlZv33UdjV26jLWQ63MoQuIAgRTdzXC21ZsSpkLYchAolG55pru7KWUd9
Utx6LgwnGDVGVLdF3QJmjmEa1baqDsxu4QvLXsxqPR5P1DZMcUvKWV8R9gr8ywI0+ditnY22Uz90
G9Hhin/Bn65ybNr79GRFUcHwLJH2XH5TT6mKUYc9+y3cJTtjx96enoW60bf8G7PATAFYa3gL4bt6
cOHb8sfXqNotQ5yuTxO/QyNWeHDvQpsrfeP4WE/uCeqowO0VQHr1p670FponV8+0t7We2ZDWCmKM
GQmE298qpkw6zTwVxW1iFps6sFfmhlaBy3DpogddvU+FZV0kyaSTsOTLWCdIuhNAKhasxgC1oR8t
Jq1xa6YWzBwRHNvo5g66ryFWUFXReVSEVt8BXmHcI+xG29z1rpcgRFwknZO8zKphJx8VZslVJpzn
Ikhh2S0gspnLGpHLqmjdyT81fZMsJB3XB8GwKB/SwfdAYBpy97UF3myVnesE6BrPU/tOh2o4KuP9
/QNwHWUurchRhkkf/TSHTgDmBDb1Z8v9ChnKQ1Z+vG/nxmo0g3oeYD7PopAoos5ZUgOQtZ1A09rB
HP1ZMEurCW4b89t9I1epE1+eG9AjXuLftCSk1SjeoJZHUzVJnSLCU40uO5Vzm2HWlb06foTV4a8Y
5j5mLkjcFl+t17fFpXXpVIEh77IinM1g3Jw+Q0T91CU/2ofa/JKn7SrZxu+0tfslBT89xz8Zs3fc
z/eXf2OPL1YvnbjyZFDeR0EczdFjAAvGbuijHWS8/u+bQe7OtV2hF4TcxOWnpKqeJ0WnuEwfIszV
NX4JL4kSLRUkrt5M4mNS0nKooREwKflc2vHGuR1iI6G9tGEQu9qMD6LYwoPp4699vxtB8cKe9PlS
qz21EK17QQXnZpt+rU6v/2DjzhYkbZzCmF5agQ8OouyL3bxatCS1aXXfxuKuSTlulRpJ0xQYEcU5
ihX5GpTKx7miJ2jwwPWjTX/8RzZdEW0d8a104Zhnh3s0vcE2azLPwY8/URJc19s4mLdMwm/0VbJZ
zONvHTREM//fnpTpHplujaEyFs8xXtPvjdyH5kfk8tRmgmZaGYfh0Vj3SB2Zq8Wq3E03OTMuftzZ
YsMctQyod8WTpfxb9UU3MFmrwyp9TD/Mfy1XK5bsSTmoqcXt0WLOMoCa2ne9967y/b7L3DJg60gN
IKGGjpJcT816hpsV1KuCLp/9jpGY8vjnfQvXKSVlaYveKXVjLjL5Qo6LeYAzcfBA21ibEzKn1hbK
9+1SQ/qWW5ybkb7MdIxrOvCwvZy0T9Zkrm341ONCPxhDsUripczx5radLUr6LhaTrIg+ozo/bqKd
w0jXSjv5pDcUaGkUvfbpFqGUhdB7ayNB4lsmfQzSlbc6xZnvTSwQhqgRDOGmBfsv0KgwLC9u5NVT
UoRe0mK6Cfy/A8vhpY/bSU55RWd4t9+4B1Hhj4PqwX3RNzrJaPrlvnfcsmaqukcWDs+Bo72pnp2t
6gi5UAxvJx6+NTap8yJgBO5juzY31um12S4+zG98OdDZNlgl4NoUxqRcpE5OzjBFDKoKmbvscQxO
K2DTcEivhc2SGf9gKWQJZ7h81SDbJt4XYDZcBsWlJqrRzAzcp6UXpAxpuln9CNmzHwv+GrsOujDz
81bZ3d/WW6uEvZ5wbFPMUU3ptrFGLaXFh3/qOdRA5WsZ7u8buKqK4SUm59pDu48HOZnApZdkaXeM
hv4oAHvqGuajeFN8qYN6T6VoDpYO91VPQLYmrWfOEG2YhTVRKpr5ZkiziaLY9FU8wivfY/RpaYW3
9vB8heLvZ55povpU9zo2RcFIp6Sid4GyhjINSP/8jblk+nnBwq6KdciuYjiU3Q06bQLfcmkTSEHG
pBrf7djQZ9LXBbLC4cZ+zwQe0A8IWBcM3lijRW3ForYJMox36aW9tCdjnVEZCYxIhVOOKdp13Svp
b2Ii+Hr4oi26+pQzGOe9tBLFahlpBlaAntkMOvbGOo2VYcHnb75mzqxIHtkpSiame5zgCKM8RDNd
/KDEDD6b0XhA7r1ZSHxuJNwXi5Jc0stntz0dWVSqhpvwmARq67wvjGTBDZdWJXnhBHV5qzm80WY3
RcIEniTl9Dil46Y/LcXGpRVJzqCFVuGEOqYy0/7AJGcTJHXzzjT6hZh/2w6NCdrjVHvkwa4xR4Op
YFApmCcnYDKal3gGzfTJgC36/nkSV5V0nPhG/7Uk5Yp14YAEgrMrSAz7MZnNl1NChG/DowVXsv3T
OGmv9w3eCPUXBqW7s7BzFtxjMCqP5cFVterbaTgaX/DM7KmgiQ9Vn9o/gF8dP963fHNTzyoGsvez
LydnomIwNuELRBN+bFvrOS3+uG/mpjuemZG8vomdrs1DzCQOLdE8CabwtIUuwJ+P2gJS5WZsOjMl
eT66XKFbepiC1GsFKJbJ8Kf7i1naM/H3swg/RbpTjwUW6hnmr1N6KEpnlR+bhcB00wwvZirXwG5p
rFyaOap1eeLygg1FtRt/crTuU63DJCFGxV/vr+jWnhkqDS+V0Q8NSdZLU4AYi6HzYtTedG380TeN
s4+1tlhAYN5ygnMr0rHS21PHI5PQB9blGyT6PyYol6D7qZkk7hfi363NO7clnSjyYHInHVtaC0Wb
MnE5KV6Vw6pCpP8Hmwe2hCSb/heTxZebZ0KgVWkiok/K30n00WG2/p8YoECJqqaA7EhfpzhWHhQp
GMgS1Ty4c9H8gF+qWiiE3doxE6pMIPIi2bQkd8u7sK5AeruBF3Z+0X/Oxw8gCf/BUkR1hp49VUqe
JJd7lcVxW/ZF6YIkB4Bnv4zgH+5v1i0ns8Db2C7IJqYipEjT5QgshROKhxFsRn7TDD8gPXJ9dDBB
FysoJd03d+uqODcnRZssDOd4nDE3MY33lGlZ8w6FpGQd2U10yFBzDKbIzhd28dZ1Qe5l0VYGUWXI
g7IIGI1FNM4EoLIKt1kTTX6WKWXgudYzXDSbqtWsVztLo4XF3tpb3gYMzQMi9WxZr9nrk9FxahZL
9aYE1RODZbZHOErRTuseIjNTFzLAWz55ZlDGkRa1aYzuiYWGoz1tx6JmHtC0hh0zDu1CcLq1pzzv
dFOUgUUv+9IzJ12fbEr4tFmc1t7B+gk3vxF3r4VTZF8iiIuC0cuRlZwSfWFXhYvI2QbAJRyWxh2y
5tKZ8NqySfqevMY2Qh2qTxtaR2htFnzmlqOeWZFbA6e5niJoEZ0ATCMyPN44ruou6beo0sCFMRyP
K48k539bmhxTEPE+2kaKUasd9u4Q/6zD7M/7B/Cmi/x392SI5sk7GeOg8N2O2THfVMcCtU+9V7Zt
ijTYfVM33f/MlBRa3FQPi4ix3wAK/+3Q1XQjBo57OXz1kPNb+F63XsrW+QcTbnOWZbja2HYIPZPu
lon9ZwwZ7ZNFPHlA+O/4VJXw+xaocjJokwK9mxRwZk5b7R1PMRa6cjf9kxqcZevUPlx5jEEdKN/m
b8TfjRl9sqc2PsQWYnL/YHPPrEinoAln+6RbpCCDlqgP2uCYn+kKoa3aetH6NMzJp/v2bq/KBooK
PZHQxr7c3nEoYNk9calaXvrePar7LnP+QSZq8474jwkp34GfvWlGkRiMQ/gZqnjNZ/Z0WvCTm05J
pgPyxiEky1lig/rUMM7sm5Xo3iqZ6vGjfuzUveud7GaVOLaZLryObp44wGEQe1BPBBp9uXNllrvx
CG9EwARFc8hnwMJWlvDqU+t8YUDwZlCmBcgYIG1NjF2a6uDVh3/Vos7QKva67qIR2tNsWCdowez1
LBeaLZq+hnxHWXCPW61oC1j0f0zL8TLsVEQYEUMG1OQiLhYUZJKrctvbBzH/PQDXbEdagq77vAR3
v/lF4aWh2qiCppLhBYhRKMosUoqq0KZD0hydTTMgmWKO0+lP73RMF56AN08CmQR9GMq2IGUuN9nR
M3SsU76nSoElB7Opj/U/cRnTAYajMmFD8ndpwkiGxvN6NjNnQOKvqh/SH6gdW99nOo8LLnN7Nf81
Jf5+FjZLw1ZRHcaUZ9rPdqGggQHP6/3YcfMEvLUZBU6SiH9pA76sHB4N3BI66mY3ZpWC3lE7vGe2
sVkIizeXA2uFRp+MOW5LiiHMHdWOeuIW6FrV2UG6PPgz0vELyc+tDiATai6tFlfMrcgFxCI3EIKp
K8wc7G26Y+5fWYU/EZgzV4jPM7rdOAvf6eYe4m909gWuxZMW1pTwV6hK7wSNPhofdQaPg9qtjNVc
h9Hr/c8looScYLE08iu4uCzi/eXnakq0N3WVhzRZFTxEXpoejrHr7sxp7N+jGRshPV73W3hg1cfM
8ZYyrxsIA5P6Ie0sUNUWpXwptTRPvQVgOgFSUK6UH0Akm0/DNgKTZT0NAZKHG9NcM/u6jg9L5BXX
3mMy8myr/APHAofvcuXanDtw9ulaMFUmtKeQZkcGVIrTnAb3t/j6azLfQDOQZx2zlSDNLw3N+jG1
bSZOgk6dwp6ecVq5KySwwn4VKYU7LJi7saXYE6Nl0Es6XA3SxdDMOcXaWtODJkjfmX63hZnWr2ml
Jdt529G19hC9CaJA2dxf542+kxjk4HkJhoFUSE4bummEKnd0dOhkJn8CMnl87z5OG2OdbKLNb3NZ
mealNWlbYedzu7nFmvmkdKv4Q8wao/UP6zndolf6lfftP+njMf0I4gzWOU280KWtTdO8nhGzNMFg
iU0tIUDa9L4Yky2ewIjkvx3gzs3pcpfLdCfaWDHmFNd5aj3loNQLx/9GJn1pQjp/J0jsQLRgot/0
j7RGYBw/MZ0iRnC6Xci/L/iI+CqX8QYQFgR2NEhMJmPlw2BCuE8nNNIDlbMOd8MGrttNkhVo+wJ/
hN/eUWZfN5xD3/M7qvQxN8u/JwfRL1X/eQLekXvFkt9eRwJirAi3QJ1o1MozdGZSF4aVnOARfurW
FpjF3NfeGVvaznmwG3ZLTecbF8qlPclzYxvReGiljcBFms7dhtuKaavERwoC6noN7O0/aUoJLjRq
V0yGMGolv+AHKpYxvCvAMp1+P6HVYS1ie298WdhUbMG4QPOL++QyzJWDnfaTjpC4/vzkboFr0XVu
dvn2X/jz/vUXYJc3epgWNpmUp2zGtLUn2VQbE93wSGG6ak3X+aPATI8r9QUJT8Icc7T78vuC/4ps
TPLfC4siKz9LodBn08YIOvwge3QP05OA16f7f+GW43W2NZbOyw3f9ODnAp0DKyNXiHQ+1SbV7NjA
HtM8yMivoXl461+iE8JwVOWri9DwG9eVBz4SCkjH5F6SJxas8TS1OaPYJB+O1q89Z2xGRDQ1LXyw
jm1yWsh1roZnieM8AjXxzBQ4UzmmRkD8EvUYExEOYjzC3Sf7eNdsgc8s7eWtb0drFt4BnSfEFS0g
TZYoc2L20kFdd/4QPie74n34aD0bCG+ne4GgXeyyL9mUzvowmloRC5s9qJYqehUuau61g70p35/G
D8snXbt+F4q3EcB+wN4wksj95xwRDc0dWg0UgdUET6fPorc/P2Rfho3IqJqtc4h+NqDsl9Z67TgY
5gkhyN2ogKri72dHgwpF1x2HisPYghxa5YbXqGurGdov5TG2Ov/+SbyyRkLFm97kVqSMALL90pqq
tHWd0AMPSO9S/6iUxq5gjNXXqlFdcpwbtmwIQsQjAyisK4c2ToQ9uKeQPHRfpa90ztaIL60Q590K
cervItQky/OxVwFVcH+dWZVW6KENh+iLsPoo5nLVNZIoT8562FQ7Bhe4JtL3UVDv7m/rdRInWZVS
HC2FPdibsNod/nUZKr61Tve/uEZdDqeX1mSoUpadIg/+dvVtBliwLZZ/iRXWe3On7J1PC2tb+I5y
MI1HBChi6ACAn8Af/jF5sP86PQnQlwkFYfdS/6y2Sw2w6wRLrBDkvJjrZsBaJs4w1WNieKmtMvJi
bRg2+aj/FAeRjHEL7/D9Bd5cn8dpEDPlsMiIy+T8BDauAxJAU4M4oUO5zSZkQYDmq0pm7wSaSl3f
t3ftLNAsiReUKxp8wJclg+6cW6gJGkSYfzOaqX+IaQ9GinehPy6UDK9WJxkTfz9fXdXRwMowdizM
zSnOUAWId2m8VGK6vpAcwRkJtBIiIN6mtgjpZ3a6IUSa/qhiZ49Kt/Mw7npIOCmUMJW+v7+BV7e7
MOW4fCmg2dfIubjKJqfjM6EgOCA5+dUx3QWXuL4OIGw2KCMQkOEYIGZerqZVCNdJ681vkKsZjrRA
+8SkTJAF+bbbONvqXYJw5KZ7WcYVXwUwYZqMmgyNaWQmFS5Ne3Wr6uWksJGlHe86MQ2saX8axqjt
tXp8vb+V195xaUy6aGs7VIoJRFuQ9y4LilCGbIxmNXVL3+za6TnR7CTNDsEsypTT5bLESARTbI6I
ImPQfFD/igNn3cENZby2r0sAohvWQKdyY1PhdQQqUNrENAunXgc5FJRt9qlQHtAi2ple5Ue9GyQz
unjl2h73lQJarznGq5P9+f6+XpcTKKyxXtAPok5DCexyuVaf1ZPRE1QEY2Oys04v6mvxB/J1gqwB
yeB9+JAXT1CMIha+5LzX1wO2qYrSKXDFo0JafNlH89TbMwK4fw5r9Dl3xjtRX+72XLjBPwjVl9Yk
F6qMWhlOCW3p8EmDfavchrtybwnCxEXg8dtnu3hHiF09W5n0cjnORmIivKuS9Sa7qgqYzXgYS5jU
1gRQqMftwd7kCjK+1Q7hpKWhwFtedWFeyi0YvOqyoWap2o8+sDYJhXvHj9/pG0GsvLix4kRcLZbi
IiNkfEQwO5cu5Ob23A8ui6Ult+334mVoBuWjYFP7lc29IjuiuABWh8IhxMYQX8houJx73rWZPeFa
MjZeuNL/3BQf9CEYA0GDmUB60QPmmld6MDDhAJh92Zduei4DUzCAQbUOGOFyyVrd2Fmu8hP0bfuI
6NXWDADpvy0YjemlBFWcwcsNZpbeoepGjBBjkNI58XgD243ZzG9Y3uhB8CqL4vSwX87yhWdcm6Ir
qAIn1OgPXi4s0uy8dh1kftzQfNa64RSUTICV+WD4tWV/n/U/lOOH+yHohkkPzA2QFfGwoet0aXJC
zH04zgW3pBXtcuDKobnNm+O+KFJfr+2XeBiWHqVXFzNYHwNuOmrfOgOD8rAwki6eU6bmxCNKDAao
T8dN6g9fXTgK9F18IDcN7q/xRp54aVE41FnWYcWa3kDvMAWtB01AsYk3LbILQfFZJFP9sOQxV3fz
2wJ55MNOp0MSIu0poW4s6TBN/65kIn70V9QFHu07RICCLPL713Ctbn+XA8yUzEqXSd8zR8LTFXHg
1kMTN0bkgYK7FsQFmqDMMR+S3Fg6HbeWytUJcR0FfxJwyWPHSFMpaTQTEnoOmjchguF51KzCKt4p
ur7kOWLjLs8H4H3mElTSaYchIOk7TvUwnNBpmQJlNGc/y63BT8ByP2SoQgdFnSLJ3ptoZCfoqHmr
bD6Gf7hOoT4vuJNY1NXP4B1OX9gjR5eHkELUf2pEAHGnY7GvtfCgZ4lvNMVXL2Gw6/S3eizWxvwu
jR/btlw50Ot7BzfXVmgdLe2IiO5XPwXkEJPhGsVfufZotg3n1xmnQH3Wzc3crK2fxb7fiyEYgxlg
mOfVbb7Xg/gAD9JSCV2ktxfGqXa+Db6TRQnSHTlZi7w5c1Ib42+jUh6Py1+q84jPKtlht02XQiRJ
Eh+Uv58dX6qT2mhmxCh4PmDXG3cpjH7e9tcmK68vOJ5CXG4Od5vNvL2cWYfxcEKB8STiPXkRcxQx
o5z1qjy0H6qXeOOQIxm+8xdX2/FZ/dKpy1MVV/4l/QIpV4qGKD6ZLb/AfR04S8/Qafmwae2Hr4x9
W88IwcPpv/Qxr+u9klUpkTBzBTU7sW444GHwOm0dY1c9NA/GVnxU2z440KQtnKSrAy3ZlFKl0co1
3eiwqR7mR2P3r4k05dAuzlFdb6l4wcCExuQI1CJydcJwC9RJi0QNxmr4gULc3gztD+n02yBQXmWg
mWlJilfu1W160s3JLMpwDmpaKn/RGY3+6GIzXqdR7W6VxDgtTXVcJ5vCIsEXqkA4ZuFlvjwbcaVZ
vRPxoIYJrVyJBgvUdo/WNlwdH5azzVvbeG5N+l5aSm+yG5DAKkZrVXTtXs1B4lhLqzKuT/zlqqSH
9bFRedbq2BGDwbGfBaLdIaYVRSOy/ZKjEGBt82dndwya7/0BXpV1daiGnTN8IoH49DYBReYZrn9b
m4bB0PP9dqW7XUHD7WRY/DJlp7wXryZn7dFNJ3X5BRK121+XJInGNrzFqIhcft0O4cMIJAOSj8xQ
lge04dFKCeEEoIa/X7rLr9MksbYza9LXNTyeLXpskwtu7INFe6la0371223mL9q6erZItqQvrBQe
CLUaW+Jb5R87suo6MLb1/sh3Gx4WSzUL9mzpu03tYAwkMaKaZm/1N4a88rXdec/2Jg2UD4uT1zc9
GMprWDVpyIIWuPxyyek4llNRq3B/bTC4Fp2lNNzVX52tAQ2zuag3c3OBFCdhmaRReDUGq6ZOFCtz
Jd5l5kGId6gWFQSGpBlxTJkRnZfY2a9vf7zlzKDkLTb6seSFGBSTsMYu3TbrE2+i3y/SCE85syN5
Sjp5xzzJ2EnkudfitTd+tFfhG6GZt3wjXb32Lq29FTDPco0xLk/pVGFNQ5v9IFQWqu/w239Vg3yz
WO26vv4ulvZ2IM+MwR/UnvoIY/HePqB7uW9XNkUffbdUd716crEqejowB4HoYthCyijyRqsK3Yyp
M4VujhL7iRbWMavQM79/od/wCerwyKqSNvH+kV+Ttt0mycklXrXoWKcVcqTwkD5abR77Y9F9qgbr
ubR5UU7dsADnuHEzIUVo4vsq4m/M6l2etxYR0pAOExyT6suxj1dt/aFOrNX95S0ZkQ51nziRMyEm
EIQFQkCu8bVS2117dJdgi9coBp7HAs8ENJKEl67f5WriPHb6sDBEXVCI2MX+UG2ohEIpYvhRHSj7
6eP9lV1nfyQs4j1OPg9tme5IHqIWQDgg5hZvVqEjZz0kh/6B4VfcEWWuB+/D0rmWXZIhEt5Poi0N
nNrW5b5fEWqpOYrCw6n4PseeX0/59v6ablmwVFS5YUoxmOMVfz87XbAJh04coZecWqqdB1ODGoev
DKXTbO4buio4irUA9WGEgzqKeQV360xdUe0sEU8G/dCCMWH34nYlyqnOn/leW1d+9bTUEr5ykjer
SPHZPL0omMsg5aNl9JF1pDA1DfXsN15oP4+jZ+06PfvQZO1Thoroyqkm9MEbjSNnl9+HOH5x7HZT
RvbSo1gOnJbK+1MkvpYAwXhyUW6OjEIte2rpdjr7xR6MCoR3rjH4Yv3qwxIk5vrjXpoTR/Xs42pF
e1Lnt9L9WK/r6HnSlpQkrx6CrAhwiGDNsFkXTE2XJoYRQisFxZYgjs1V1KPkqru+rW9CJ/d7u/QR
m3096v2+bVzfHJnTmT4K7W0mTpPVpNQUeqqVM4VIlKvPTpbHD2HZLsTbK7T422+kTShwLIgmqiIr
ONsGxyjNvM35jSG4IIceaO5DgLyDBXPtVyj5qd8R+FgoOshRULYpnau+SyKlUoiCTrGqQ2AIsbKx
svbT/UMlAs75o1+2In1gw4i0rE/EyrRnm+TFdfZlfVCz35ypxQyORAXUEPRy5GuXG5jYSV/25N6B
M0QPZqU9mLayqxlHXfhSIlOXlsPtJGiiHco1V3jqFsHzPms9NfAimDwa/Sd0F1XQze5pRX/ouayW
EKM39g+DrEvnuhd1qsuFdYPRemal0BfQP1Vt4ZfjIZ4Sf5z6hUvx6pEitvDcknRZHdPRLmyBFjGf
BTA1WeevydYize1fl1lllpYlZYN1rObq8YixMpn9pFarVVb1e9UsP9i5Edx3wasHkViZkG9iwIUJ
JGLb5R62jJBZkRILCJxoWmk7dx9/Fno8SA9+/x9tSQtLKkYUigxbxz1PvWfx1DMg6y6el8nfbhxg
Qeuo4/JEDNQ/L5cFLK3VyorK8KA/6823Pv8SuUtX4q3vdG5DSpWijFk42zhqVHbavfLF+gK7svex
PwyBuTnuzIf2yVNW9ZelitKNa+FiaVLM9sIMDioTs0bRPimOtgrHxafdkg0pZGh937WzhY0eUUqB
HEIo8YO9F3xe3qHeTA/jHwu+cSt4nG+m+EVnUR4mInXMYRUNUjQSQSr+HT0Yu7FdRU8WmhjfLPzE
3c1P5f9x9mXNcetm2n8lde6Rj/syNckFl2bv2iXLNyxZlrkCIEEAXH79PHTyTayW62iSc3VcUjdE
EnzxLs9yF15/6l702YO8iMOtOTNvJFh7xSwB4JCoDGDszIeFgZ+Fewvy9sXmU6TUb+/xeur6aGwj
pbhYlblB7Y89tmi7mx/1sF3VTuW2OlpfmBctL1PW7j9LSD9Ica5v+8+T/p9rrnfil7vcuosNjjjW
XH2ahqi747dgpBxVtmDpAWJ+tI7sx+BQ78fDZ/v2dwf5u8UvwnW32D7HVAyv/5E/ih08iOFMdQd/
1Y25r57bRxtcGMeP7Ov/ZGu54NOhWQnVp0tSXQHr895o4eO8wraG26mM1E1/E7yt2ZsEVN05jhKW
dVC2/7cBCOv9RusezJiVY/ShrU+aCQAjv13v9wzXKAD+SRTcO9E/nLHKT22xPu4p9PMxslkrYfBh
LkWmxCC8yp+LBblSnsFlvimi0IrGDL7x6ZR2wcF8+PcV8VwD+BLUVhgdozCAwtX7TaXYVLu0wciq
91gHJpAVtkGk3EF/kpStR9H7/ALYcFDyQcVdoQ+X2H/P51ZRTxZmUmMPz89gOA6SbowAu1bDh8hi
LlTfwts/3z2X5f56ceg8h0igIGL7Afm+WKNadcTmpIVuVx5pt50A4JStbW9qOfL5rMJhpAcP2foC
T8KxHo9AZE3DZ13ZjwcapkPA0WBubgLMcgmjKYOl8W2oEWBc/n1cMqN3o7D7tGX5MRK+X+XibCEN
HMAKhlXAVXMj+EsZ6OqRlMpk2LiZAWiJc6R349NnTZUPtTlu87vLuzhwWKn44K4LrxKSAyZR1V5+
C+ABsfad2Vf24H1Gy/v4qrxf8eLAAfVZa86xokjMTbNtUszAVjNglJlRf2XIqM0+Y/f+ppx9v+ZF
yPeCspi0xJprOLBWWPXaElaJOgaY0pP6c0/Az67yIuAT3ueLv26bcgf8/3Ks9uHZT2ELPm9+9vOf
y9O/ayj3j0fp45WB0zGOtYsl51HWJit6vKaB+Ob29g+qfR2FYf0ZPfu38QDjUoS81RPsshxvyirP
pW3PK/jpdnBGGtl+BdGg4avD6RYJ9E5YtR/9eTz4zRuyauz+76IXj3Coa89xcixqDl02YyzkhLsW
FPEGYJI/X+k3j+7dShf3Ef1vA/gghLt6rs/cCV7ZyIpPruY3UQUQRJwV6zAYx9PF1ZSCybrv6jmB
p2gf56OUmOD3XmYqiB78+eV8TPBWzA+IktB4xPO6PCVqnduN62JbDNq4qZHuRXbJy71R0wfM/IdN
Y+BS/3zJ31wdeEQGZDNNVKUfhveQa3FAMwQmJq+fjHLbLw2O+c+aQr95TA5GERaQRVgFzeeL0w/n
1VwHEi2qGUZFTgoZxCKVReS9rgaYLjxJyin+DID3m5v566KXI7py6Co551iUQ7e7Y4eh8MD/vsqD
F8uX2z+/i7+NWiDy+AE0KtAouoQAszlnoU9rTLDnU2sBBbcWwGE666clDiKxbzaf9f1+85I5kEBY
WT3rgW9d3FMpQsVB+liSqSLbqWAZVcaj9lmimuU/2CPIwdFZwlbB+3Rx8ACAR9C9xbY0+v7Y1Y3a
VAubI5Fbn6Hrf7dRcAuRJP1kZF2OyzxjgQX9glDciyGyuvup/cxS73e7ApJmeKPhUYGmyEUi1jWQ
ZSOcIyBW1Yup5rsRAhkVUcDZud/nPPgPbt3POUgAEBj+uwge6OfYLVI+yGC6q6ZpwzT8A0jv3ooG
XoX/wSZEPgt9JMhffBTqypfCH8vm59EJGGbcpM4Y4YyO+P0qNtpm+rOCdE11LrJNzAn+teBF+G0K
j+mW/lxwTOsvJhxG1nZ3ce1txINz++eX97sN/+tiF6WRibUcpbEYWa5ZuBnyHwR0xO6zXupvt+Av
17SeqL+Uf1W+dB0hZEoonTey2uVi+ew5/S7m/nolF6+uEjV1xJriyNcxNRN515IEfHygmZYUrt3T
EhmYfpuf1Hif3L/Lw6XhwTiLNc3x+ioaTSN14GnQ8/s+/8wG4rfR8JcL9C66PrqdDequU6QxDrJ1
IxZpsBPb1e3Q2Rab8Puf74wPBIyf6dS/npm37tNfntko5h5uFljPyYqtviPYhLiDfeSndkayebda
J5gwAIwl/Cg2nxbPa/z7k9fgsnnMUHa0/voaLFew4XsB7QNduyHpvJ/T6c+tUH7TkHyXIwcXG4gw
yHSSBsJLnf1Kwp1o+YbmxrYKl5iKrz5/nE14NQxTzDp38+f3+nd7N4SUBIosHD7Axr2/1Sx3MP20
QmRDTY/eBBRI+BcKJFUQVbIf8k9yr99eKZIvFJdol6P9erHc3LsVn0dgCzuxgEoDLcKzz1UeN8xk
ZwJiayYtBacKQ6NZQnK0gyaMWsqSfdbJXF/7y2f86x9yEX062AXQondBeoZdXNTlPUtJS/1IlV5x
E1o0/1GZFtvTwrJ2/8EdBy8ZUFf0Z9CuvbjjipQNZheoap3BSWAanxa0x9bSnx3z6655d4moQ36S
bdZG2wpee7/Q6LDRd6VlpTb5Stsq0AcqVXgTmp19nj2YrmxbAnTJfSGkUd2KkIX1Z6fzh90F3vxq
aIH+Gwg56Ji8/xPqATQGtg6TbLOFMj1jxVPfeYBgWEQ8//lt/RikMOfBUBgjZ0y61+He+7UCr7Ss
3DWW1I1mCGWXcSAb2EQXmZ+B9zm3m89xcx9nJBdrXgQq1btLWcCBLC0edVJs1wPTO/6D+fl/4EWu
3/bugaJaQWMfTS6IzgDteJHrOFUQNOAtoFnwc5gPZmSBkDjFq99Z3UefNi8/vCPgQ6I/HUAuG/N8
4Prf31HDKWcI2Fc91htggepa0RDXSZOVebxCyMyU7aGYEoe7Yf9ZNvwxUFysffE0uTEzs3Sx9mrt
Fjz2MHbzjnynrudt+EmP7QMs0V3XAmUBdskA7nxQrFL1AHIPLfu0PRro/rAEEgV1TFsaVZz80Jzt
p5sVogHpc2ivReiT5DE92G283M1jGNcn7zS6+9LcBKel7a5KuNBBdGN8rUrz346fGDOiuAMaB7n7
in19/0hCUswK0NAunffs3k4WMHMGYM/cuEw/1W34sN3er3U5T6J+xfhQjV3q36FR/GVlb4ttYKKR
u1LiIez1yQv8+/WAeIBKzQp1u9huS88DWhtYz7xaNj7HZoPuKbTgkpUdC7Dtpxz1D6nhzwv814IX
e2zRThhIOnUpU24C1agV+Qm5j4Se6m/5XG+NDUrZTwu9j7CSi2XX+/BLdjNUQygHH9eZ+7H9XW4C
gMHDJ3NjpdDJSqyRxQZ85bvsn535//c6/Vfxxq//ESmGv/83/v3Ku1lURSkv/vn3U/Uq+MB/yP9e
P/a/v/b+Q3+/6t7YnRRvb/L00l3+5rsP4vv/uX7yIl/e/SNlEgX5jXoT8+3boFr5cxH8petv/l9/
+Je3n99yP3dvf/vjlSsG0sntW1Fx9sc/f7T7/rc/IC/0y15bv/+fPzy/UHwuUxV7e/nwgbeXQf7t
D+L/FYX+2u4GTApcKViE/fGX8e3nj0z3rysQB209MH5xtjEuZInlrL+iGkM8hJL2Ol1ZQU4DV+uP
/L9CKgNauphu/bSbgeXt/7/sdw/oXw/sL0zRa14B2PK3P94fnyDFBA70GgDyW78NzZyLDQoHFN3Y
Nj+J6W4uyiiXX3LnE4b4ekK+O1Y+rnKRkCyNA1dLw0tx4vRxqBe9YwUk4r26qE5lHVTFxtSGtRFi
Ge6CgHjxWNXVjsrOfgAelkQTsjiQaEsSEW4qeNsLFkP9Yb5qWhvGHC53D403iDFiltFsw1qHD2VX
TwDLUgBog3y593JhXVE05qLKa9t4dqwuMyuqtwXvrJOWZTelczHADxyYL7ypDL5q0m3PZk55GY0U
JiadIcjWCToXPGbaOluM/cqjqit5VwCOHAVzB8HHejaCaBia7tHyiDhbTiOApHXb4ASdtinf0WHm
33XTuSvXR+ukxxzN2pg2t9Eh75W9XVrJyzjHzji2tNV7Wbpw6fbH+tFR1H72p6KPQmU2V75Zdi95
GfApKmwDWCYnKF3U1LWn95DEz9PWyPN76tE6Fa4HyWOj1sVtV3eLiueltSFthEs79JYYt6JtAU8g
sz6Libpp6CykiPnQtq/2QKDn39G2i+pgcs8S2uHPrA5IvKjcOw628l/UhN0dlRXxI2vmTqaXejlb
flWnbcPIhnP0dNGBEF9Mt7ciW4f+HrPhZQ+2SnHIO98cI0wMChXB+XTa9/loHwI0qh7LyVVWZFqL
sSvt2XubBmZmC/Y5HoWHY9uqpojgrHoxBer60YcSQcQokRtdMPFSho54npTLzobgwa0FXkXs0hoT
gqKFU97CWP0VmVV4BC4zBNJU9d+CIm/wt5S09aKQuUjaHbs9diaZDoMLfaZgdNyk9SiLPdhjxcIG
YK02SPAEZRX35NmLcWSkkKk5snLTkj6MPdOpsrqeXkFDIlczt3CgVm4eTQgUZ+zn7tQWXnfTF2La
DpKNX5t+gBe8Xed7c7TwoCCBfJjnTiXF4KAZqR0v7WTfZqPnjt/pZIpNhaP8jNaVvVkK+kZds7rP
Ia2dNlrpqxLDrcwPcm8jjQKYZNU8j2TeO2N7KCYGxq3wYOME89fvmi3tVnJNgTEqK0grhyTh+ZAf
JHhNUWE23l5yB7M6q5ixOSaN7nI0dKp+C4ZquVJjbaFZJfVyqHwN3F5XkYNoxumxy8dpp6eOwE0S
bOTMU4PcWmUjNr1TsDtqE7fJao8rD34VdnB0TNF0EbfGGYJRsvYhqGvreWeV03iG5Lv7gyhb3TBd
yD2zyu6x9MYJmdQkrmZgUzYljtWoAajwjJlqtSOMQAagdYyrgYr2pdISAWjsdRDVtO1hkmjkDnRS
C+wIW1M4wDpjmMdK0GBTUMZ51PSmvXPrkdJoDEYCPxcfohOWy3BXDIvRXT4s81kOZXnTeYs2IjWa
MD4W1IkJLeWU+JSEdRr2pnft9m6OIKTtMmIh7VN/4PxtGAKoVjIHgvwZyxsWaYiFXHc0QCMz9CbH
SNFawoi56maFV3bM02GoB9DHGvTFyTLfYS40x0KR/kouMHxf7wCa82FOhi+rpXfWQMfphNgxPExz
K5PCl8sXq8HstRGofpmulsPAlyABqYKJaLCGfG8Lt05tEXZXA2BMSV1WNJswQb3mQV1nATeGA1q5
9qZifXjwGmE/aZxmEeUYV+eTAIVg9IIETClrU4daX3lOUaZmp/LIp6becTrXmb0E7jddlzTxq3nZ
EC83NnPF8xsYZYuM4bWISkfOV2YteyDCHXhM+pwcG4SlqBggMavW2Bl5S1nudC2tU2nTcht2HdiL
gytuHEvY1ao7sZwUN/SJMQVEo183m9Bqxm8kXNzIdUrwOFibY8BV9s4ttqL3IItlgAjcSPcQyvdO
pSa2G3OcjhjteYXXJoZR5se+X8IrNc3uHY5w+1CAQytxTVrfzuZibTUUjVOWT84es98Vza4aHk1I
u5NOdfPLRDhD7h/U1qbVGLFkptu6frzgBTwAbS2/sXCE67Ouiy+8gr5XmjekualUqVY1dH7QixC7
xWCYHPdNNURhT6sjr0l7a9cFS6uxaUnU+RCdjEoRzmB2yFXCj5ARltK40/o2dMlYRWYuoROvbavY
TTwovnY9bLtgJUtbHpUqnJ+Jb8srAf2JTGuCKsD28J7aJjPCSPjGdGxlTfaV4dN9GUgnj8CuH0/S
NhRGNWVYizRwe++HxRe806xo9DdoUS0psBv8BZr25Vc7r8WrHj351YLuwtGpmtGMTADYjwsSNQg7
5f4B0rX6qoBY+GElgJPIMgR7AT8Z8sZl70kz6lGxHtuyC77ZAlYGkPHU0BXIzXx+APeNb3NDsTti
FixZm0b7QXfm9aAK24l9GC/cSbJYO6rEcJR9WR+cZsqHeGxMerQ04Ldx62gzLuciR2Av+VU1huJ2
pkFzQrCHdXENeZ+oDMZhX/QDd5M59OhrTW135xZwEU1m3svbPAhqeVXwgt2Izumvax3kDzysQwo9
RSbuMcaDwTfCyLINw8XcED3PW2m4UL6H1WuT+Q4enNWWYxHpkvmZ7kbjaFmoydHCE8DjGc3b1E7z
nUmof+7hPGRHahnzw1Io9a0mdXOEcUt/Bak3J5F5DwtonOngISuRDN6Ir1mUE/HW8zZk9OkW/tT6
HJSWTvyuUgmCrIScc6AjS8Jecxh8nUHNDM+mbkz/KKjB7UgPnk9TsnIVm8qzb7vZMJ10mVWY7zSZ
ZhytCFVQB2ic5TBPprqZez7OUd2iM1eDZrmb4Z2QdSimTyWZcWapQafNKmwQ9W3vHBBq8TtARZ+M
2UI/v7XmtIcWTMxKHFRgq4+7fGlIGzfCL/a9roxITq0bUUgtnXMewMeyq8SzVVRojemBXYWSQal7
NvjeHEixQbuOPmsKiDsEjUB/HosmKnJqZ4z25SGYw66I8BN8WJntfnYlitaWt05UgwUBYJDBH1tH
2vulM6XOgJwhUB/sFcMxI5cB79U4Oo+Bif/rw1wa0TKVCyozpwPL22X0xR+CYGcPE9QpNA3u6rr3
9xJSxHVE/NHHTHz0t2ww+xtJAnKGTFe7LzyY7iRVK7ysgsT9Kyt0mfrMIdsG9ji4HUWT2VpBhHWQ
c1y7PfjPdJE7UF4R140i3NsB4klda/NLC8BVLNZZWr644RyTwsb2k6qbzkgFl1PolcWJ5b4FLHsf
bowKtPlmJNV+NJB6j17YPJWmblOXjkbcBny5stSC0KlM4wpyylXiObq/GcO5j3VP2N6nTnAYrUI/
2H1vbQYDONwi9407I5idU9v1+osmuQDDg5vLmUyllU7wqctEAN06DeHQL8a4lCdnLiSP7bAn36A2
bYGphGQz8hfk79ESDkXaiEAdQbpxMytUdebRIGAxJfNMU8i5jZvFnIsnS+bwJa8EdLjhVNAuEdK+
5d4mrAcLxFwMYJQK7yveVS+PKlJXYzSXQ/AGv2oejwNjG68QTeIyQZ5zZCkbQRS5n0ipbxc2lgBR
dAPJ+qYIEkm4vsbYkiH3DuajIwbAroCUTCBu4R79QfEmAh/ZayIIowU3xmK1e2Sjy6lsOn72YTEH
SYixHK9t3tv7vMK8um9LmtmhVDsJ2Vj4mhjVi8urPuFDzaao9nvvpKtCV2AkhPP3pZ2qCt48sms2
w8jFTuGA301+0Z2gtTM/MwFX2VoLK2ppaCLch/oI1IR7PQZVbeDOcPFi9xNGUJB2iloyDzdhQZ2k
zXmZLR1ADlZjuEktS4mywe/aeKypEbFWDakaepq6aIhtPUGqN9VB74AMntpoT/cysoUqXnujr7sk
GECAjnkBCIUwpikd/CWwI8uv9c4clXVVWtNN2NZ1m4hyqDaexemeAMsdda2JqYbuXw1UFvNIroBC
Fwn0brysdIY8LYNSPjThAOq4YfQ/sHsNtZ3tQqhILg7kWMVgcwhH9bS4g6LUcMhVHaSmFgOqPAO4
Dhw7IXLa3nLTPOwMjbKzXJ7NOaggAxiq9uAqSLylRlP4D8yqxu+sdmBXwkyuvxgVI05kICW98oIA
crpAOchNG669vXr2QZuaA/bdV0MTbks9gAwUNIN88PLcOAbVNN0rnE/XnVcuG2Tj3hMpC2xWVKRO
Nue0Shc79ze2KdA7LMhoHmi5FLf54IUvwl+crTA9cGX9yX8NSWB1se+z9egvuhu/IPWZoRQ4UdrA
zAWe8sVReBq4a+Lpc1u4XqyqcEiKQPVvUDZrz0sboLjtmh907uHmUVhTCsJFD1qRZreEVWXWsDBP
PAOyd2Rmso2aubdjMkv5JIbW3LnhMsWD6ZZNFC4vNOz62FVFkzhNZTx3lQWksIdJjjSc81TZz3Y3
QovC8Csbh7CoxjfX02pretCgi5hhMLU3zTqP/S6nIsIhj1TQmLV9tlvT/dJbCsMHhqHQq0SBeGO1
vn3AEIjuoC41FzhNuAcHNiTHY5sLKBxrDl8xVZ0amGhtuNONx3DWxm1v24zFTdd6j9ZohKcGZTVS
SqM7QMSfnro1vMSydV0aIeeiV0Of1zuAJCS82VkP26XRqo1YCDXdQZKEW8lAjfl17An0jtAuvKYU
ITxqIXZHYgdmqgDvCj2clqEZIURFcvQAZL6cMTojKMDmOtzZpDbwPgbhLe8NklQh6+IRnlL7oSEc
j7SvXiHE6T6Kqcoza9S8jtoRXzFRYWWWK7sUD2hJLXiyxAOraFJy6ux02PfRUI7us29x94yckEP7
WXRjGyml+RSrVmlwsHsPO6T0/a3AWfutYHa/RGro5m+sWOOwsyBzirpROlaEDdfeTv0SkH2IFBV0
fO5OTWbkZah2+dhBU6ueFl0kI/g0wXYiVSfiWpTMvG4pr94YQ8EsFgDDXvweAPYicH7A6AhF3lSc
iHbajbKhtgbUkkQPxqn3ovVfWVPWWe5jM5puUSduX72MnvFldNnbrJ3tQpavE7fwRtmplP1VsYw/
iJE/Q8Q4I67MepMdkZvc1z4/SUUiEUyoS+e8jRyruB1zMxPKSAB4yFyG9Eq59EmMKMhauozbmVpd
BDBMwpscuXGFCEP08t3xNAQJgqVM1NCiijP9Fyg2isT39Mmb1L7LvXuAJOpTrkQXwU4jRKmJJvKM
WudYGUGIWtXIlnmAMswIgF6Vz7ADR915YG7YYYcZb61dV9nQtU+mApnMgY1Z2syl2DStF0TL4k0R
coavDEyLdFFWFYfB8qNyUOI4miWiAaDAXpZdHloIbjmwSYW76Rrjyi/5gz/ZyViEseXkG22yvZr6
LS115nbTrrXFxpd9WioEZC+8LZCB5g2aOkrbcaWmclM601nJ6dj5YZNIq5VH4k3heeqMfa4kGhuo
ce6l8qoNHfuv2nGnb7qDhwTvuiIxJn5G7McJPGhxJ2ckk0p5wctMnHLnB5MZ4x1kp4HAstZCkxD8
RRf5ptkzdJgWJ5LlxNA/8cGFnVsoIujgwZx8lNV9ax38YvSyEB212Mwhe971NaBmHkAAns+ayGpq
2B8Y0GTnntsfKhQ0m34MSeoF/l2jcWDKqkMqICdva7FquZ/c8jRTrVM517DUbScQAeyl3NfVXMRN
IPg+NPhyxtP9YbWN2CObGoEeMVimcjuMdRg4GzQNaCzD7h5Aw28KVXnGcKTGNhipESw/7wZFvvGy
X2lMvUp0PyA8NrSKKKX3aGVNEbORrqi+B/UjsL6btfFkInWLqsKxdn3oz1EfGMCOWBPdIaraiWEq
L/ac1osno36VvoR2oWF/savhOaDhVz7TAxG+jbZJH0R09kQK3jb0HMu6izGE/RJAzyAyBWAi0prv
kPL3m7Bf3AQtA/cEQB/MLMqAbFGgQ6e/pOHGLvtz2FZfkEkYsbR6Nx2rqknBq2qyoOEsbdgEP2mh
1LYLeRcP7YTxUGHfmKJD5VIWz2bfX9umBA2AjUbU0FCgYIPdFTxp2o1wdZC13iweoWKmDsiaaFxS
3ztM8C3d1hO5RlnXxlpRmVaB97XxHGw1x1MnAuO/XTtSaFIXE0/mfnluLJnq3j+ZnMcV8s1N2VsP
OevHiMA3LOa0uxt7du0D08Cc8HZ2bQjne/oGWOEtcfKHUsltyVBrwTx301KgGW05P2hp3WpafnFq
savC6fukujwOKH+aDQdN73lqoqquf4wcB6eCNjY+u4z6JRjtLrI952ri9V5L9WoznuqGZIO1RVqZ
GEED22YpEEzUkWqZLQa/97g8iXzSGWmLWyYR2guoifk6EoO5devmsa3JhpX1ZiZds0UtvRGQw+Id
GlYOcrGuordirraw3DzVEjOU/Ey7KfYdUafICa/aeomLpttCeCHSjtOiY4YdadSFDxIme5pn5MEV
18cyCJO2++aXBtJqs8igdHMQvdziIMg6a0Zz05dPebeAOuL6mUkrEC68jpq3npL7KXd3djujgKRl
SjwIZ9X5eJCV2i+9u3NQmGq/niLB9aPjDsgGaaiz3PVQycAvJSlrdlNBbHjuzC0Lvi+lfzAXwiOF
Cjo2FPmKPPIEkZ42XWrfQDiSj8USQj0JLaxoyWWR5WJ+hK3aU56T+6JG6gJwBUYEi4IciIVgq4T5
Az4CeO/dM1dwEWhCdOWBGoAX6jeIUqQBwlxPbJKyoPtuBkDK28GD0ag3s4fddqdDvL/kHDQLbrK6
myA9Z3F5XKrymbvgcTm9vSF2lU2hMqNBGGhDBC3etxpwjzFpUUEvtB4il3BoGlr6KRyLIOI8P8HQ
KFVkQqMfdgB2+wI3qmjwhxiGbMgkVH+11i2yCV7KOtz4ld9Ens4j9Ape4BeaBoH8MthWZnrkwZR4
uLqAxXAVIMc2uQ9XYyUfsLfAMqg7I+LTDL8GGsZmh3ROoGWv5RizafhmSu8xJ30XeblzPTj4wAok
3XDbPruSXSsHZ72RDtp+diwrtr32zhrWWRAsAIMikY4ZNQQ62yXiiU7Hwt+rBt3nvbCsxMqLK4c3
awCo3/SUQ85Eldcun6/g9gy8Bm5L5vgV7oh3loIc3NHejsLJSjPcy3WuYXTpFPZn12KHZar2nVNE
Zq3XU+SOjW5i+VMS+PqGorFQVgYKtKE+mot/P1nlCYZvNxVK6bEydl5nPbsC4gsVdAO6rk4Xv503
ZVVFARIHkVcHbocPMEhOG58mU1Elga62tF/pNjdCffeW81jcVO0PZxziOe8yCsQ9b1FC4NeFAMET
/MyHbhz9mLR+EDUjNB5IHedNi16DqTu0aYyN0QBYSflVI4OjMr3Yx1ijRlF/6Oj14LVbCIons79j
k5maJqZKzh1oDRtO76d8Qgr3pZohU2Rkvg8Ce4fZCmpSxIFGnE1o245OlcgqSAS0OuZFbaV/ZiO/
53zcIMpEjiCxCXW5xnqAVlcyBu09ekaoz4YMSlB3uRyiBmcbkvm4tq0bTNBf5zaPDMy+xJzN9RQ7
wORJ07qtrelxCsOtMiHhZELx3JZnybzYNoa0wNGy9NZhQvsCoXKOcqJjRarXwaoSNEFSSI4iSzzU
MIjliJfwpkqFYUVcTcnEVbSU1xV8EGGumYYNtncwXxHfzXAU3xjrxgzML30R7vggDj0zHpXpbGhd
x8aAPRFMW6qQoaGmBAltvLVtcec1ZVqWbYzm8k1Qg0tU8xgsuSNp5hylo5MGpquixiwOGBbFUzPs
h0Lha4bNjOQ8Qj21owZ4mkjhQSu/qwgSFx9dvYhVWHXpMBxoxNNCw2QIc9Qp/RNQR1+nwn2SxZi4
TXMglr4COGBfUseOO787TD4exmTEQeNFVXVXzpmgWzlVsVEgDSmvDWtrjC+qhi6O86wGZFxPLRoh
plqi6X84O69duZEtTb9KvwABmgiaW5r0ub2R9g1RW4beez79fKnTMyOlBO2uBgoC6pyCmCSDEWv9
6zfDQxqdIyR+FPJYJVS8VTaFuvoHVQEh1cpe75ubIWrvpnAza8m+sVqwGudJSeQ7QXivPY01Qv9q
K9MYWU7ZPUeT9jgY9s0yx8+LzoCD5kMj1dMbM/UYkn+pV9hU9dpTReVuOMWJAjuo5/TV4ogpuFk3
0VD5LPW9Hk2wvXK/N8z7aGWjkLOvz/muWcJzryu37fp9xCsmbpv7NGq28xq5TFDY7MwjOhNwLrs4
5WGUcNSW9+jP7upy9dRUA1Bhhy60m9V29pdKoVmYJWQjBFiEDrpMXsZF426Z/PXaV7WhuXFKDIwa
bVMCnXOTTEFze0fsplfwghdrCt08wTu/nS6HD8XMUB6tlk59yTaLoW8m1XpVu+590ppzDZ3Ntdr2
cVXZiut58KQ9xAHaezBABiTdHEPC7RhhGZuKAjoq1E3Trfu2Wp4Krfd689VZ95ijuHVLBgrJC5n5
VZa1b9h4YcN4MevIW/n3WdLdFcB2yfCqQ/JKstQb65tRZQLefZ1KFLtZ9NrE2U1sOXch/6Hd8kfO
qGpJnuE5+EP41pfxU9YTg2CXu8hI77LR9PQqf1f6kH493ERNyHCHlZROTA3sfiH3MPyc1PGJMIOj
WKsbRs7bYVb9ZEo3Jn1apzovqj74qzFvtO6Oj26XCYWGPWTSaz40Ns9iTU9llAQDfj536qwB/Rnx
XW4mt9UKzzLtuy/G1JkolhhSJ50CgK50tk/R/kQHE6hxcpeqasNWU70vUQ2SGFFiMaYo+UO5jfvw
a29pT5My+AXbO71v5ha2+ZKSzu1PXC5O0nut0I6y0/eowJjXCQ5J3R3U/KWIjS/GiOuZ3riiBrdT
5KHCiBtL3seo0wPVHL+EVXMfqRbAOmXFNMsnu42/MmG0fH524ipNYoIHppvONP8hvaskq9i+ccCU
t0KpHXfJGQ+ks/asZIWyoS02P5u6BrnBlMU+LdMk4EUleyOU9Ou9MjpfmqYt/FQ3b2yb+blIUlfm
q/kYUo5Trgma1hVnp8wIMsA0d661YJ1bXFDpkuvLcHBSEAJ0ySP8ha9kPbKRxQdnmr5rK7TwbHJs
V59wsKm/VFp3K3HCSMvlRdjVy7rmPDGI1Eb7YFuhn9jzc04PbLPBZAjnxoaKvVA6XzqzO8/9J0W8
Y8d0pmO6Uepmn43GKUxyWotxfJ3VF8dkuzGUw5ys3zubPSdcd3JojkMojmOKxlHT6FdQs6KaYMur
+roEShoMD2gxYCC6p9qglXbW9LWIHR/xlDdYbzqbdq7LxtUB0bOu9c009lRr8Ntp0t0xlbs2nQ/s
PWeNglTcLLbiS/YuY5r9RGf0g4lJldDd4pVrPDpdTWdTu1Pa734g/bMDRjLDvxI7coM8VeauU0UH
0ny8zii2LbR6WYijzhq1QuUcLSvV2ngrzdJ1uu4msTO/rdAWKGkgzcIdFjwN20Npx+Ccgv6/Bq55
KrGLbSPzpM7v1Ty4c87XrGde0qduSD1ULl+K+VMGaO8YW/AQBhZfRiZEet37gyn3JTyLVnuoltYr
DCpaADCf2Msu7L/k6XMpkPCw/Voy6JWMUeSdZX6d1H/0+k4XiluyKMfiuel9R4v8bqi9uTnU0bHA
7SadFs908JMbNz2wU6OymlQgz9iLo/HFREsdjiDP87yFAQMy/p7HrxVPSainfkp2hMhuHbvCqaOg
yHwX4+xTeGN85qoU2hMuRYrxWOeBUuFa6Wi348yQbKkv1nltfRqrfjvJ2a2y56ICR+k2ax75laQa
DKqeuXrbBUqxBlq87Dsb/51G90dU7e444X/HWVFZtS8HFZ7S51XCqBDPom52JttFm1iewxJbYfuU
auHWZDCGJGtekKeY4tuCpMI0nsf9ZkYPsXYu5EnGi7vai5cxoF1a/RKAfi+MlabioY9yLx22Q51C
LWh1Do0uKPv7iRqaGsArautW5ahSx8IjGcNN29HN4SaYIQkiNh1tvV9U6cYGB4K5KfXU7cu3y7z3
Yu80l099mPhg/xOVYhGe1GhnpwdrferyZ+w/Q3G2CnwS1Bs9f0kQP9OuLHwB5TCyhwYW8gvtWLbn
0dlUyk2VH4t2cZWlYGHd9s1dbwPp+0Lc6knAFqXSUxBMAkWJl198aZUbmR2cOrlJ8D2a18o11NrX
BttPZxJq2+dwfZbGq72e1PA97uITjAd4LMLFUNYv1cbX0ksr+8mJ/6GE9PsqPLbm8xrGft2c4yb2
8y6mfpHHWjkrs0EV8M2yeq+NsIZkJtNb6yauz2P4XQp4BlMWsM95FonbqozdpjmHIBizrL0xuR9I
46CRcW2RnpdIHDqbk+Wylax3ZqIz47ltxFdQPdhUtVeEtw4RQ9WwMYwiCCdysSCPKl16cHjCllHu
EjNyizV0hfYPB/WuGrVNYw8ueqSgiuAXNMuNrq/IPvTmMPfz3rQhgSQG8PaTA8A2C+PQMxyMlTet
IEgxz+5k1Hp2+LQMkSfjmDi+r0msBmb3qevO4/R50eFJT/m+DA8wtWL2+O41EnJTrjSGThI0NL99
nPj1iNPjkAWJsR6g5XhaolxqHhdKE8MDNViTbJMl/S4sdLcx7XvZ8nqlFYArgOrewwXxOgayov3e
rN1p4gPox3nHdMBfy/m4kvoIEc4zFPx1RtykLWKA2/goFuMBb21vgAVolkgOFWU3zQ04Ner/obqh
n0EtG+/7qdubVv02iYfM5qAqvjhRzVw+31o5q6YN2/thcd4rZb7NjHzfEf3mjqoNDFVsSNF7ySeL
sbH5kseh6jJNBvDXbsqShVcT6+kmstyZcccorSCne8Yc32GOnDAiYMINcJD5OKE/aNQxpWxPWdsS
QSahy6Riq1KMGQC7pa7/g4khzaJKy0GLzSiraNhrVxIi8i+1XYd+Hea3vdbfLoK/qZXdQgwIBoOD
OFi9c27IrXWbcvxipfWTATpfW9EekApColrvVsoHthl3LcjBFivM5Dw9IZQ9T2py7iOkI3UOKy4V
c5B0xSfYX8/jUmjeLN/nVPfKUe70tfKWcdopdJ5DWARdSpTSpWnQgON06pmyTLzQYsygyPK7kxH6
0DX7aFAecsCVUYuLO1OrZ5If6RCtlqOR6NtPKieFt+RtfzeMDWfEEH8v0RWd65mBpRaF+2ktXhSa
Sm+y7Zt0aimBlhDR57RqHr7rids20ZNVNNs6j3t2B+ARXbOCsE2qbZq3L8WQ3LQFoELn0DePhXZY
FJvayoBXAhJqeTAa79OweAS6boI5KT4VhQGKNHBg2owfV6HdT5pgPAcV0k2jPNAX9oS0YyQuTdFs
WlHmh45ujwCa5gB1cwgMp7pTI1h/ili2jhV+VdSCD1EbdE+vw3mHxibapCbrJ3ZGYx8BWjL4KKwn
zUnzfTZ173JYQ48Iy+9Ju1TgqWPqiUm+zpn2kC7hTd4SgroMn1O1u4BYjm+3VuOHXTNuQr1/qB0+
yQbaxXtRK+NDWRydqDnQHnzVFg7MghHNLhWjysa55MSxR9WLWNvmkJiyh3HR6qR8V5UWMEz9bI7p
TgLP9SbMngx+Y7ntQJw/p6JOnhs9zIBm9cE5GaXBmEm163PRYNjgmuz6Dw7clpsx5Iwy7SzeNwb0
AAF6V3dkkDagz0tabY2s/Zw2yuDFU3mHeZxnTJPBGSvf5rh7YLBzNFLZBmE47DsNQKODbUeiAR5s
JvFhunzKqxnslP4uHJJtbtdPQyFHv5fZZiz1o5I1O0SAh7KOpmAcxbHSee5pwZmenyM5nYxCJzlk
wDSObLIc3L7LwGery7Rd84Zqeuujjs1yGnbkC/vaGNdeWdjvtHl30TC+4z9w1zNqGslwGZL6oMFe
G6oOhs9QdG5izTttwGM3np8swcxIGpBsje0sE39oh/2aOwxe2vJQF/2pHgEAYUW6arZIV+0Kv1xA
E9P8DQ1x0AnN64osYzkozL4JRh/qN0bkh5zGyVrK0Mt15Oxd6du81EY03616uIFUcGda4Q1gFRMU
Q9kro3EbLyJgcPmlEequFOF7Z8ePZWMerYxoPVk+RIuzR+x9O5TQEkuaGI34odIwDrNter2dGnTF
VVAN9o2Ihy3A2CYFyVLnzxMIrwl5YbHjGzW5jP/0f7qq4dNYj3FXuLZDgWbyn8bZvdN9U5xPMmI2
VHYVDYb+UFTh1mrtwMoIaOvLW4qLoI+tnZk3Z2NWN3z6gVGm39t4vp0i420preOoy9tY6T5rhapt
exwfw0Qod0aCDaqV6pxg1qmZ4oHZw/CpGqtHvWz2TWT8Ezn96CpaDbHTnOojQJhtuWFOrDEE2W6x
mReKSjDUxOfQSxYVyKMk3zH2K810dirJ9BtIl8OmXbK8OjmdCZ3LUsvnnvIrmEMobtswH5zv0HG0
2BdMpjS3JxnnTsRzR61QW8o2ymJqNw4EyuYY4duur6eF+X/YQ0pYdLPiicm0C1rhoB4FOXpGr62C
fleRvV2qiSeXj/lzHkJZVctWLTxbTwe/bwf9TCVonxxU31DZmAkH41I7CYcu0YlsRYt2owzMgEJY
GgyS6sw5hd2oFW5qRCtS7VKL7prMsTayzLtAR+FCt9/1tyrTRz2AeRF/o63ObtZUL783ejOPLjwq
7ZbSyeIA7Q0vUx1oWFMfKfuorixPlLXuE/BCoIvBuMEyOqZm5ZAe7Tgz3le7WA5OL6xPF+KwRuOW
zDe9KRU8E1J7PEc97xNiHh4K7cQIvmS69QjUvewJPWkO5mBQEgxF4Y8Z9Wsnig6zUSHEfZn36quT
lO1Jgf/ki740DlGyMua229H0M/iEBzkz+10ah52W2dijMYp5O02RSiekY8LlRs1FbGNQOaalPb+b
ELzvrNVKDkuT1QSzwgT8p2qoZUmpzCjlYshZcxbmQIcjWZJbDBbB5a24Mc75YHQP5aTPAIJm+BWX
PVTkampCqCmqUmxtbMFDV1bKqBu7dCyouRQ5Vg/12o5PSaobx7Yq23YXOQtUUGeqd5o1jqcMOlKQ
dXr+oBr7cqE9CZmgyThNn7VsZTAk1uWQzwMwvtKVm6kdgUgrKWI3EU50r7Z6eyz7ctkWeHtuGGtN
jT+Zo/PVMuCxodQefKWUUbDyO161kSDnpVDJGI3ZN2EeLPCxyuabCPXlWCMh2IVL3YLjW7l9ZxgU
Dm3ei5QjtJvPuF5J6HER+Z322j2ERlU+5bxDfypi5TaD0n/sAdZOVXnhuFgWOUB2n2xNLRzcMILw
FY/a+hhrqfQFzLtDVffLRm06I3SpQpFZT8ZA1TeJL/Y0wAxbnfG2mrriVfApCOjiyXpouslvh0q/
75vGprIorGNbauMmm6IO8ZYxxXgO59aEQWWdSuiutog3sqCQX4zEmD2SM63vqA8hv+Xq+K1IJuN9
sdVk9CqzwF9BinIJGm30TYXgrSIhzDoNQ/2tJ25wAkGTMJPyyyi2safDMM3r1lb6+UWtFjuolVmn
156qQwM7+KGGwAN/jgXtxjCanvpSif3UUMyj02XWC4PQcxguOQi2EG4cq8tpIpxp01qmdhaMYB94
rAJkRAHIEZXZYbSd2F7mqH1QD7r5DYJfvRcDw9y1DM1jF494K1VtsxvDXr4oSaI91LTRultgAPxZ
GB3UkCETj3Whv/Y6lGHXLGV/ZzhzG9RpX+xzbdT30ljCFLpElD8wvWEAUk4RADYmepukY3PnHJsC
q0Y/BICagVpA2AthdGDXze4WKc5W9BqWhsaSBcMwrxbc9nqEku+o2QZO1fq9YotFAKcBl0DsIZu1
tDS3SCvr3ihg/MyyG9/jdtR3aCTUb0NT9k9DDKRrG03qpenQPMQq061xmpy3acGLrFcrzQ8Z+YHg
m2ryOdJI4wvWNWwvm3DZPVASJl91Z10PNS1ZNHa+WmxXJ1sfmARwxlWhubhROxn7BJwsYeA/ojit
VB3yHwOAnaZUn5N8ZcqO2kS+TroV7/owct6QeEkqe4O4IhP29u0yxf1JKmZ5VgzGqgmjLzj6/XCj
9RpDQRtezaaaGQbGwDzqOA6QUUvTOqVVxF8+zAWAFbgtqOs4V0XOU5GrJ1u0oSQUgylAlss+z1NY
PyT9rNxqcURLs4ADbqaI4SCPSB0OZdJBUhzs+SmKbPm9a+tqR6RRdTeGdpRDThPwJJRFixFNdaUe
6KEZl6D76NT8Nk2yl7rFIJfJjXXvJO38UmmYzmI41zR7W1+URw3rtf00Gm1gOo0NRj8usA26YmXI
kdn01HbSvFUIV7Yz39QnMNGMeq6Yx5xRkLXifQjnm0VpDc9Ro1ovYV4mrz20Xg7LhiZEEAAdaLMZ
RHruhnKEIrakaviVkwtNLGStp4xUMMhQ7XLQY73e8UIxvzAV/UE0ixUoLAzPmoDT5zLLAoOy+6Gq
o34TdtVyKhMnhlWnw4F2y2pMcF+z7LLbpDRur22sp3sLpjC1VjwFbOWgFBJA3UR6chtrcfOv3F1s
WJKo7aRtChQ5QsgfEvOflJlaLxEKq+1hHlbjIKNObpAftJ6VVf8yCuXHpaBbsCJJqTRtcR1HlPSI
POzUPEzeSsp1hhjrP8pjfyVwLyUYpWcq7LXvAns2zgf/pBDDJA8YwzHS3gyeU52a3fL6YabatRiQ
R/AjWlWg+FYRRV/5IoxV7GRWcvldPHA3Ru89Hy8SeiNQPn90MfNXC5P/PISLrTjOjZKodutKeRii
bsktS+FcnMLHRhjtl8zgiw3FS1wkxS1VyaVdMUnNhPC3G5dx2QIrHfKEzNLQss0g62kvjVyA7zkt
uh1iFxAg6ICd4bSA2sJZa9OMfSNhfjT34qspjYO+Epo11v3rMraboZx3qUKdMXTqLUecuTWM8FMj
xn03tFBSjJc+gtkzK+KhErIJ4HqrbHb5t2Kdv9A866+Z2Yt9njNwTlWkZOvAMCgq39sG/NSelYPR
5duhLQN8EmtXUVbkYN2raU7k32jhGWJ/8obafz93Rel2jGFcZ+GrtOOmv4uRSQad7H/U028qc6+f
ZLD/rTf9r5/0pX96/kIlalE38P2ByfarErlQW/KAZ8jzuj3smrGp7/mNwh/GVnyqIUC5f7+c/qfF
JXTN5DMir8LUrxwpwlYzOObjYwIH5ohiCqtgXcbb0Byhnq3CZhhUwL0bxv7kDEb/pHZx6S+NmYDv
lIPP9gIhs220+6iUBb4VSXM743fnk2wovuIGXm5VZGaMCES2EaUxf+DccWUx8Z/1iiW26pBkS6y5
c7VeAX4gM6v8flh1QbUqDAdAExBGtCIYNRrGOErIxk5LJkXdGlaW31kIwZD/UQwNvfpdyfIy+PtD
/dM7xKBfuwQVaPh5Xf0mU19sx8jkAR5Z+kyAxjJ76dwomwSyG619LaqXv1/wV9X8fx6ChTWaaV2M
5IR9JUoO17mWXSMPs5Hcd2H1LrX4I1f1a93zZRP6+RKXdfTTPizlxOC4kgdkV3sxnqky3bYU3t/v
48qb979vhAAAvLUkDvHXRixSNzP416TBfAcxuMuO03Ox7d0BJ+vyJnpq9tCRDs3rBxe9mBj8fw+P
3y96ebo/3doiZTi2hnloexSs2pBh0y3eiqbal206eiJKHu0p3TGDa9BsRM9/v/ofn+tPd3z5/3+6
OGW9lqSKeVDwjBzKhyV/1tsPbvCyZVzfH6aHuqFpksd6fYSS567MzH4PUnvJmoesG5je3ZOt4mpM
Ef/93diEU6icVPy910EZehOOlArWYYme7PCrrLYFc7+/X+KPXzx+byjwLzFdmrz6upZBS2dRWwf9
Pr4TuJCk5H0aWwdCLyaH/4OM4z98zY50MMxj9RGhev34yol8hCGMj9qj+WZvL5WA4pXHOPU4VTp/
8sug3DLdYXL4wY3+6vXyY13+cuGrdYlESetCJ0ZK7Wa2F96H+HzlmDcn23KXv2SMtHLScTH+8IAe
P/gS/7BmHFO3KLpUnIcRZP66LAXdjKIZ6fHi0616dZEpp1lGK9kmjkB90y7Guzrm4d3fb/n3fYwN
DI9qzcZPh63sah/LUTlFNIVH6VTTneIgyopmW33/+0V+f6yWw87MDk+RR67y1RdnxF2rKb114HAa
N2aHynCo5jn3evy+drnZdRWkfg1i0TJl93+/9JU5Ea9UJxnKoU+QPFrM5K8e6zT3vbYY2lFnVB7I
zlz3w9Dg2YnS81Uve/0zMoahpolyYNK1ZiO9oSvrTT1R/E5l6Tx+8Ht+231+/B5bB8KnihbX32us
WRZlWX+EGUYzCwyGUNvHVRNrNc2big1T4HT0h/f1gxf92zvgunR+Gl5YOH3wun9dXjYtvxOmxnGc
+xBATk29aSjw2Fcjddfai1n7uM0Vu4m5x0ev4LKGftkNdVOF5muzIxIc+VtaR9E6ijbV+ikXedTD
UpfW/YT45NAwVDgqVj/dqRD8NhSvqqs3wCJO0kGTh/Oz+/vDv0q9+c9iwCXd4lzVyfExr4yDKtRM
PzbLHufnNvE34epdzJxCBvWfImaoLpYZ52xTH9ZvH/tk/enNkwaFjSrbtc5a//UNpFYxFPjBHasC
c4OKMWOO8vL5gzv8/VnLH/sHA2yLB35dXGJc11v6TKYVDQ5Swdni5DExWCscUpkHs98NudXsp0Gj
oWI44NoTXpOFEUb+WCv1dqrm1l/UyPJqrdPv00zOR5R51aaJKT2bSjeeu3iGhowFqPzo0/jjb5cm
tq9SI1rauuyQPx3MWm4yXbbkcWkbBN+OTO8rCEKPmaXnAacT5n+r2TG1KYC6+qT1xpxxyKR06wcP
8Q+filRNA8tb3GH1344fXauXpR+MI7CirbqRpBnQB0V4IWXvsY8asMeFYe5OFIV5+Pv7+2H99+u3
ItklgUSFdslGuzbAVWprGQwARJjT5Q69+qe1m7uz02SzKxtxIxyacAZuzO87k+EFxW2m1gDci/09
RhfoTjmpVJgCWNvaLJAnGQk4d7+Pw/TZMTDF6BSr9IyxRDJZxsxbxGsIFJwCOkA+Md6i/gKDCKaE
XVwxxA+VwqU/gvKxlpCiBONdq0FhDey5+fud/2izfr9zumDshy6WP1dvv8jLTklGeURcDAfcjrsg
FioOtiQkby6JcVswqwIZQcLvb/EWHfuuni7R3PpuaVczGC4DTvjJEM7C1rrRYmPdL/Hwr6tysgAw
Nfp/P/OyeH5apLLU1MQcrWPWhCchGO0rff3cOB85M8o/7Ba/XOdqq5oKIw8HaRwtXHyTPLmZkHpu
OV8RFKx02k7y3UC5j65Kf11ilXdeF59CPGWaZujdVpbk5YaIcGf1FS7DO8Diuz7Me8VuH8ZEQ1Ws
dy+UwU8JpBrmN7C+MfeABCmew8Uev1pjYvqqY/xjREbnoZxHkKmzRdvhXr+Mop05vpnzeDvoztHh
72AGFH1XapwFyvXVHIqNgwjV7avyE1q4O1glp8QBWQAQ8yq0EN5SozK015XVm4lPcYUABKuf7oPO
/vfClZfl2BYgFkR8CuSrLVevYkAuwO24LIFW0rwcUd8scL3rCA7dOp66Vrq9Y0eeVsVLYC7lvNHX
DLqeWpB0p2Sp6f99mf/ptf78iy6l70/LZ+3iNksN62gCD7Yo+7Na2ZvK5399EYvGnNacVviy0/96
Eb1q1rnUnGOX4fACS0fCrV6cD3bJH7bVVx+sxSaJc/YlpFzqV1cZQJJtB7DcuAXlNT5B75Nw/GUH
ijELUmbKzSVkN52LYDQ5hhovP0KakqN7Qfk/wbWAAnCKN5k3e2Og+/253n6ULvGHnfyXn6j/+iCK
cFyV2HCAKoRfTPNrrsJSNHXfYeqCYnKLLvwDG8U/vF+eB3b3HPIqh/DVZzu0Zsj0MjthbrfVZwPO
hrnvs+SjRuW3Dok+DB8QCzci/RKQfVXVllgolePF22S0uyMcQMOvjb6/jR1ZbaC0w28sHPPRjO3h
0E9dhTWTSmBBweBlnkbo26Kr4NmJ3B/U1QHkqz/69H7rZqj56CccmgrgEWCMX5980qtzEmXZSdPj
U5zDnB6KHQLwQFWUo6ao+3+74H+92tWmrK99k+qrdpprweWo9A/qHIcvfGSK9/cr/cjI/XXVcynb
0R31Usn91jA1TCF5MxzAXW/sLKPJPyt1lLzBlNcgpDI7/0fp4/wsRTrfrONUP+ddStf491/x+yrj
R7DCdGp5LqZerbIeg3IxGcYJeMreQUxP2dSXdleSS7b791e6GMqTswEh4Lf1XMJPSSyRnaCPuXZ+
zKxgMj6CMP60VvjbQUJpES1xfTe1PWWGavL2dHR/6LdXrOqweHJOjhhyJEidvUuH6KOkxz8cDvRf
NL94CnKD9Ny/LlGjiyEyzPMJVe9WowVDzbTFVG0739S099UHD/IP9Q1RA4ZpXqwGOYyuvwho9iKc
Io6coHl5w+0EfsDF29Px2iC688J8IzYXWOGjJKo/LRUwG/Xi0Mi2dI1uR2mTkF2qnZBxjMwfewva
ZzGgoIz17d+Xyh/v0ALQtqTGy7R+azFTWCty1PgAQ0hkhGgWb51uRGeHSX5LZVorp7jQ5/1sC6jH
HCgn08xIHSRx7s5qRfQOdiC8pWKYPNWQwMZG2pnbd0z2P/h+fkM9dJOxE2+Bt2/93geWTVwNa00C
jsTzIqrKh3qOPv39aVh/ePCaoJURpgb+oF5D0qXo7BJu08kmpRdSmyjhOOqlW1PCwS7X8K8r2nAT
JuPtOMT+UiB2mafhLszHs4GhjTc63WMpMM6Y03n0mA5MG90aZnet9XdivCNvEHG1zXGx80unvyub
YWvgw+UqebPJE+dQzsYrqknk9DXb/8w4XMMOLxL8YXb5eyjWgyyn9zju7qC+7aoUnYhha088MEzD
ViSTcZW7ljbsyni8Y4z31MTKTV0Ws4ujFn28E4KHIWBy1153ddh+AeYqx37ENQgxhLXTSeW0ZnP+
NlC7BovQ3plk1dvsot+Oo+HrPE9rQEZaiufStBdxvvqWrkebsI7OhdU+CDvFAoycr1bBgYNaOGB+
9UHX8eeXxL7DPAZbqWv4y1hlZDPfPZt5z/GEaFw391FjfnBofHSVqzLEGnux1rZ1ElixvEBB5Z3i
V/lkYlT0r8sPWCdYr/7f+7mqC0x71rtMRmd8ab7AAWhx3AzrAOKT8+9viRaI84AhxSWh+Wrz7LPQ
wNsyPmMP5/YoTJTovk/+ffluSqFdAk3MC25y3QyzxVjahIWnvQLdJfpdr5hB2q/bqIBqZYtD5MQ4
yg3PiU5hMel3ZmTckjob/y/uFVhC0j+ol9DGq3vNpM16r+Lz3JrKm6EuiDtDO7kXc4jG8O+7xh9W
ipS2JU1umn+um2AAyQoD+uo8EQBrLdOuSCPYTh+VS79XjzSwDpnnpOxgiXiNx9YJ/yMWfYgOspOq
V1vGsEGYyy0ExP/F/XAWEMOqX+qV60NvsvSw6yTevejXIdz3gRldeLHpl78/Nu0/kepXdRkoIylT
fMYWC+aqJJK5qRV6F5+bEDu8ESlxFkovh68cRs1J0b44IvfK7slZ7dMENKabEPzrL53Z3ayC1M0q
fxwGpC1xaj5GLeHP3Vo72x6/j72NS5WbxzDC0gWzOPFDqbDkJg4ECMQc69uizEh/jNHT1P6gYlgl
87jZVE2776UWhBXORNiXTCuUoiGS+7SD/hQXwVq2u7jaWTWCDudcOd/bbBcptwlKBHOLTU+LEVfT
HGLkzXITKtEtUP1xUkZ/XM+FtonsAJ+scIRemXxSEdXgDYTlDeMg18A4OLxTYhj20oXohkRgDX0o
dDjlqBnaSxdqppQIpW03bw4teZg1Ml9/+BZ/m+Ajx4eYnGhzW5Sha84BVoPYZ9Xrs0nsVLvBodW1
7H29Qsbz1dBTLt4v1tlWcfF1PhlOUFZbgf8TvLkWO0ofRZ+d7iolmIfmfHGaS+VXZbkZpoHm1DNB
Iq0QYWPyrageVSQlCuKQ5wgRsuDxGtO2e5nXl6X/6ozZVjTKVoQv/4e9M1mOW8uy7L/UHK/QN1N0
3pNOd7aawEhKQt/3+Ppc0IuMkCjZo8W0rCZpFpmpAOEA7r3nnL3X7thxwvxCDq8dpm/C9J4jY+MI
7BjxiyzstOJrG70m2NsCkBCd/syex61G0UXH9aLdjoWtGcgasNjcCkcKV7V38v42eu1A9O4LheYO
7JnN0h2UyLMEDmd76ykRL6aGZIxn5yktvhMUMetAqsSDUtnWSFaIYmNgmatThP1KW2A+nsvCmQwM
WvEWLJyTKTmdOhuUaCx6SHVz4RmK7mxhaLUmV1IIMoBvbb5EC7kN6PQGO+ltceTvs7ymwq2iHAXl
WH5J0rsgCeFTdHZCot8y4JbZhMmrhjM3knYF5ou0dfVmO2Px32LqdtURAGP1fWk9sfbxIrpj/IRb
pkkJgNe3ah2dC/mxj26nYUdzEtLBa5Mcqk50+iKDkUAYgHLVrGg7yiXdNsWVcg4aY3PKS4FkNdVX
kLTK5rRTrNt2BVhb3aaSC082nllTbpTuuVhusHfiyI4dQ1BsaJ42BCdHNjVPaswdBnzU01drPJno
o3PppZb3feOrSNtHbH74EB6TZSfAZE0q+G1C4caAOqKitQcjJFyo5ZGmprZtgb31veaJxUpDW57D
dL4d9cCZ8ETk+bYxMiyXGA3vtPA4FTgzd6N0aSvgdUdUqPGMWm8W7FQ9i+pjskLisPzAZcP1heWt
DA8JCsIp9DsGNUWk7xqlAlfJWxiTS1oMuGxS5KjoDOVzmo+yA8/RrmSYMMTLOHXeOwVkgKgHKFsk
/bkX0cEmeFD6dDVVIZzm48MjdZNkTxMcx0nObsY5xrxwnMKd0J+aeBOL4V4anjL1DMHMteqHdP5u
pJDyGKdV9XezegmFUwSNVZDx1F2HPnPiJkSs5pvaRoshape7CN9g88Wqbgbr2OakJgRXEyjLBB8j
tQXurDwVEMIxlA5PAp6pFJf8uUxpBzdfgQhFGia2NdxuPwwvvfky1NcyeRehGUf7kTvQa1sTURfu
EnwuorRdmtPYXYBeoHzeQPJeJryHT0vzNdJcFtqx2EiLXxnfFZOHE38do2stfAvCx368F0OUeUii
4Y8U17nfVeKbpe6s4JAJW23E/NefWpwLwkP+YDZerrl6fcyYf2sjYW5UkpsKIf8AHxLZIu5K0ys5
F2dvcQgVHAe93Sznxbgss99Y3yvrpBcHXDVev9x2aufVwtOkf60yzYHLug3Caxqr0F6Oc3Un4S5D
I+2k496qr4gzcuMMAoab0TQvTnfWU56ZIdDz6GsSay4BM36uzbwGEJW7ZETw8xh3qKhKGA2dAyzM
M/iHaRxuSl6WCsMaM3dXsFLmLrk9dNhjhd6TVXa1IndGpfLaGP2y/q2EsBryspK3hSvYqs4d/NOl
ummkTVFshxVzKmwFwBgjP8N4U1c3VnLUzWsUegqED5RhYFNyEz3dQ77+y+wLIjR3TGgW1TdDjES2
e5+MZLto0RG3to3xxBsWy5fq2yqe9i20A6W911hUyl64MSbNRvHEiPcxiVi/AsVDmrDrIuGIuaSb
bhtFAyFY+hbsas1o2XlgxWACFqki8Mbmo29guqsrIs57DbV0b6Nbswe2IPGiVpTL2Aibd2P6kiGZ
b8/6FO9YFizrmqYPaXKBsDzizA2G7ywkpXHq+xQ59mUJOwdcCU7CPRsHxvejau5C6RzrnlWyuD9k
OrAKX8I/LDwHBg/xAVNZPB2L8kVNnFBx9eoey0KSu/lXs9nkO0HdTjk0JXfBl3yGI9IU0Dg2sXoO
hu3MNDt6Sq55fTdPPo5dW8PZ0j13F4UNily+9l7VjnGpA2avbM36nsAFeu9Q96iQQe47uqODPXzT
+zMVXBRRtPPUX6vmiUndLG/MGlKnxEuD2vQYD1uhxiYPzLfkQ3XIgMz0byDe2Jb2OXGb5YM+3ark
SzVg5G6xBiBBQaeKGQHonh2Ld9LsT0Zro8YeWaNaWOlxjuHkXpZ45e8syFbh8AriaIC+Hxp2ptau
WBzy4EZr7sT6rLLaZ/pmUDecHyrrJo0PtX7VjEtaXoIMd2CePQ/lPi+XXSbOmzBK7hHGgGKCaZpy
MADbpCcPUZfareqUMDICSATY//UQMmh31eJtjY8r0HW7TV7BrdmhsDchfGTpjjW4SzJHGZH4UoQK
36ADssHcy60TqrctanoWHgt0EniYQ5DfKfpJMi7g8WPJj5s71vopfAFGg70zrA9EIYCahrl7wpTm
LV3nLNg4D2l4r/FyBtXRrAgMOFfz/ZLth28jpNbiLFSDk1UlM6Dnhq2ak7qDCzGe0TZ7YXbGfIKv
XbvSfTZHcV9KuMYn7Erx4PcZgm9Mg0Ni3fFt78ZYOc/N/RBhjl42SX+7PChl4NVEiKoRCKCU6Zt0
ljM/BP9Unaym8hPzedY9E8xRU/vQUjLhPJWHqgqYuwAFGtB/Y/ilnHAy/Bnxom1zaGNBzRYa24m0
WzmEafsyodAcJE5bK/1+fm0bj2pLlrxCWEeCfMDbid5Fkpks7EyCzvl8GbGPV9FD1ewkjswLE8UE
8EYq3+UV7J8eFdeXutlbwODr7Eum3KLOsIP8mFZ3AWwhq3nPVACKNSD64q4CXJnvzOYQox0tkBOJ
rASPbfXUQZ2pb7resyqvTDkAb+gbNC/QJOwxOIfAKeINRiwx4zx51Ov92G5L1cunDSsC+zPnXrKv
bLX7NqDhrfkezkrg5RiVaxPQmDdiVFf4x5zpgumuUc4KbRplyby+RmQElDxMrpl8ra2Xufd1RvXW
rqsGW8dRyWdiAidcnhvLreYvrfSYp34JzdwiyHaJJLRJzkJYQsxnjB5Xml5VjT9aP/GrInAZxyPh
ScO3aThWVCIGTRUO8Sy5MqwA697IRhBLNDygjn6zmsMs+KGKTR4OWXE1UggFxr4BV5A8cqQ1E98C
cGmQxrHnbDN1G/USLO7S4jR7gJBaqPbaSppJxvJg/jf1vSV74UOXb9r5mmaOUVNc7Kblgh0S+cP8
VPMxJK5eHnFyi5hqRS9ZvI6vsPMSw9GkU3lNsQOuBRTcLA78u0ZESM/pAtf2Zpx3gcS51e3CbYea
gnQJQ7NNjhVJwVCSZIL7StiHJpi2szZcdWlPiQCI1Cve9XV3gSkY3GfjDcErUMoTbR8nZz25Mec9
J+d6HBz4RMrWqk+d9BSOtwtnU76+ON8j8QevREsVGRJGivcw+arFEg6Q+zoZ73FjMX/SDskARIJG
2X1YTq+GiTdD7RYgv4Mj8+Np2sG6WJyXI/NaQ2K3sxaTy3gYrX0ffF/m93bk6/peCaMrs9WLyCUW
aIEzli4Rr/ZintWQUfVo2BK+m8St0YktX6TgqZduwJaGrbMI+7TyuuZGMb1WOTfq/bhcctG1cF9H
aIGi2yS4UbO9Obhm79fFprFaW4VeMG0IFw76t1rc68Dlx0NI6mTkCt1DJjy2LaAyBtFN+5SAf7HO
Ik50XNvhGW8sXwVBG9HoF9125BuVdmN70YVzSB54vQErIiwg1ltSvLJdmFya4gvsqw2T46W5Qri2
Qndq7szosH4p5Xk0/YTSuk13Zbw1W2gXlzk95O3tRP4We5nmAkhZ/wZ/6D2sg9HgKPcpR7fignpP
4Wg9xfhlGWvYGusUDJ8G9MXK3x6c9UD+HMa2Lt1kWBE1cGowUZcDyKJniyRxb4Ct7uXwyvZyFYEF
k+WS2q0atqmsUs7q2gZm6JvRWJ0zjk12oHfENbGBfdIOWodJHzsNtAsV5Pq4oPSPPcOiZCqxjNkJ
+F52sQx6QkY00fDWs9B6saxwfIBxYD2bOCg/U+v+oW9N+YV+SSIcVBE/TkrkQk3neUlP0LzBaodT
dojGIfgkDOkPkjlCupndgQhAMkUwzq+DEdDhZbPMxlG+o+3mS1vAAU5wVZzc/Vz1+Kcfkw4fYx+Z
duJvoqjCFHUL+f2plyyBwmsGz7KMQuSXUpzeIcIDKjYNWvfaVwLUqn/uGv2h2cYYAA0eHfrV6vLh
PvMAnHRmxiepoq/Y9MV4gC+p7FRFTf77+eQvV/rQAI4LQx7HLDlJei0Q6WGa/auI8hKpHwEknw2H
f8yYP76gJHmhzl+bpqb44b7COjTSMeO+oD9pRoeBO9mPleH0OI/09H3kSwEL7Vu4gC2h9YOmp2Zp
2Eaz1WfPQWyiqp4dbTwxdvNHY9wqlIt0r+RppJtwmS1ieDJY+R04DpUUAYXyZgZe3MLYZBeFsQRL
UbjCP0pBtSzCRhR6DtbRe6jqlC2zdsqD8jgMWMaq/DGMZhn+23gRqvKkZI2/JPoxE5IaHRMv3toI
NU7Rys1qBwcb54Xx0iZmh7cm0wmTuwECa3zMDTzdEB/LY5H3rrGwCOT8v3OwMWeWQSKoBJEcFQEU
x91YvKrLeVRV3yq+jX2/D2FSp8Nk65hm6oXGkKYxX6mVb1Ka3Fp0eJRiOQohJV2KDfmT9USX1gfy
8YHR6eB7EyUiaD8+MHjVfR3ocOzgBSZNzlEuFreR3DlheUOEC44vt6PBI54aYc8zd2KLEhursKyA
oI+vI3Ma5DYbMf2ajefxsXgOLBxwDxYai645LcLDVGFf17Y1D9tE7vO9IP4G9/L02vCE1PSpNYiM
SVK3F87B9BClr9Z4U+o3ZKzYAlCLeZyx52tODHrBUmm3J0A2Nmn7KKAqCFo/TBxtBn7ZBOdhaGwj
Fuw+G3a0sbyBM1Pav4txaAsVlNe09EKzeDCYiMDWEvDIdr6U3k3KrRKxUbpjR/6Y129oZzAiM0dP
KdkL75fSq2JE0eRuao1b3+n9Nku3s/ptmlyLmtKIHDKWvJTCb5WVUFI26WNTvKE3ipSTXp/ESHTG
96g/jz28CL+w6JrdagmdybsAWqxmQ+fhfxqSD1Kev2BmW5E88y7QwbNstJOaPMjDQRCeTdgP400U
exCac5qh2oaeXQkhWF6jCJxC9MtW2RB5QBlO7xb6qNdIdyWMz3hnZPslhTHOebk71upZWE70Slt9
p6UHypgxuE+KfTHTfObwN9jT4AbgtBLRQ4+XvVr0DON3AJ1zB+rroMZk6Pgax4HgaBa7Hqp6fasZ
T92Cds/W9T2bYt2eWxNHuRdA/aFZC4iVXse9zKnwIE1OlF0NUnNKd273ZUcSw1aqrg2aHe12xpoI
cFD3SjhIIUjyDRAMzfBr7Hg6bF6CXfZqikeQBnFiq19CEnNSpxi/0/0pul0vnrR2r0foUBycxBOx
t4s7WfeB/AzuYU53JuE3RJPpjQ9HSjSeg8a3nuiZzsttU/pp6BYTp6vbuCYQCLL1qNg0kEvLwW3M
P5U4No/XRHdyanBzgTJChAZO2Fjxo/BdUVQMpJguEQ1WIjpfiO8vUpJR8FXDAJ+5PPcdr8RUXrMm
a2whWmYbQaW5KzVtS5rJc7/UdMGCU5tVW/gldPe/zwaqTziHQwUnMw0EH5PasZUa/MU3kbLPiu7Y
WU5h1HYgqbtGG2ldrBWIvkZkcDLldc8eRbPwg/4GLk6aXX/EBqSC1wJyWeYz4QAuS2VrSJ7Qv5Rl
5ltErxEYvNRbvOV1/xZwrk75Ihea+u15YLzQnJrsGIq3lXietcM03ajzRaqOzeTxUYSKYwFnAylX
3ObhwdIojnej8KZUeAJRvFvbuLgHVxaET3l9GKUdMGqEennzfRwuONBZPYoB9FiyC3M/EG9UlSJI
sFmg5fpeaChh0KIGYkJcHAVzcEitk1BALG5Su2ek0i3EOy1f8ukpku6jiE/On4cj5xrPHFD9ywCn
2WxQdzgB9ZI+kzWjfSHWxyrOuvkwEpJQ9s+Rdt+z8vdj52gx9HmwkCIqImkJbpC6lIwwpqNVPTTq
NU9uk/q4yANs8FtVeM5ZYLr8taG7j8MSW3njxSDj+u5pgt7X78yCQ/mTnF+T9KGfvxjNtJ9N+qSz
3VXbvHgC7SqGt/jIYEMGmatS/OqLr5To5GVCsh1LuumxM1pgEU6duO9ld2FNUcjEc5LiCHJawOmd
5NtyOSaxDy+SoJ2aWfc4bsGCAvQGkVkQlFzfLOyW1IyyA71dugFrEVMI08ElDwMq20Bh2E4H7FLM
oCjfX6CL0jh6T9LCy8DJzlReQXQTwUPPMsvGREJORerC+mQ1VcjZAlrXi7oPiTMd9jqIs3YSgIM1
GwnH+Ggyb1d3VXwlad4uQSqWBjaI4jqdwka2xdJNempayR8EMA+QCgRw6EiK6bnHGMwhq7XpJRpc
YEhk6+G55zvuXta2dOIwgm5mn8AP2sHs5Ug5wgCbfu8ZwjcmXDXBsmDauO8ZlPP8bBg7Y2EY90hY
A0AFRN5Dv8sDr8r8VkJD4rVvTfWtSfDDw7V7a3IvkRhsqBccsEaxTec7Od5G6UUI6cy48byvp/1Y
g/tXaei1NsOKBn2NtEl1mEgbJKqzsG/BlapHugNDdBU6d96I3XEm0IUE9HILTgfqME9fsmc2sXdt
3NXmJQ5vRONW1jv6CPtaACkvAHxtNmFJR+NNlZLP0o7/oI7S0USbkC9X06ik/Hoar8cZ7YPIS5Yo
rCl19AZCC3b40GAUnXlvUIp/ci7+w3j4lyuuVchPGlVlxXvS9CXeaEWth3J8DUkj8ZJZq7wQ1uWX
//4YjmLI4OijyKvD7NfLTa2oJ1ChGSACbaKkX4a3gnbFP19E+kOhYazeIwbEyOZ+U0xmViHPNVPV
dk/HgDFuehNuLT9zyTt10GeuRTzNpPe1ygF1/ckR7w91Gxe3tFWuuVphPgynlbRQgqgvThqhD411
AIj9yQX+8Mh+voC2Gi5/emQh3gCU/eWp1WZfIlShlg6cdbe11P8tmPlXfPH571Pph7zkD//x/9X4
ZJWq7P/+b07xb/HJx/jtWxO//pKfvP6Lf+cnK1iBNcsQVcj7uNx4//43P1n6i6O9wdkelACG0NVi
+68MZfMvjYbUqligqwJkdNVYt2W/Ziirfymasmo0dAsdiKmo/02EMixyXoCfS4xV5SbTV0Gpg3Vb
+aiEV3sLcE630F9Ti8GPzZhmah4b89YSEjrfQR1PsMxlsYda1CriISXc63GABbbRS33gsD0Z301a
MfdBKbSboJOHr8CCq4sFneIhnBl1K0sgbbOCrA+vQneyC/pFHNifSbxjaQM/RPTQI+2f3glxwt4N
WT/tpyVGFqzE2s2ANWujGLN4JgoALHMjtjezmCnMfJcSXkiivJMw0L20BMrerVL/1s5Ngwov6QID
f8ySXKtSBL2co7elaBzry9gIgDmZuz9ZQrF8m3Ww03HSqL6gBbMXyQJRJYg0QLpMcm/LqhCcql4L
CDhpFGYnBkUXi8kz8b0WpgcKQIL5rIR+6hjc9rKCQi4MyNVpiPAinzCK/TgKmWcNGjJrDqlpsivX
ToZWExtdjmJ2zMxefmx6FaKCksicQAqgSxhOybWa0j054oWzQEJ77Q1ruWZ5NbP5l+IhxpB5zjop
OcQBydJaN9IPTsYyRNyVp15nNsBmu0Icb/mZm/ukM5SvejIS/5YODAAknSOupTACmAF43hmoA/ak
O8fgqisiYd1JDicPzXLtpyhd3rLGpMhPVWZCai7NzqjK3YE85Any/TTGfoD0yy3rUKduERpX1hNA
5mbb7ojkKj2TrugpM+ThNJmScJfOhujH6bA8YFerwJyNqgScFaAJVqL5alo174koMGvJxJgRzNw+
zT0hNzbDh5lYX2V2CVlUdwEw4y1RKON1GYvuoA6a5ctB2G0XgpKpkskQJspWaS5RqlLlSRVgY06l
Du1dyCVgRmiCh3VcvQgJ0NdpJLNJVZv4Zkgk8ZCZAOtz0kiPyLyGcxDO0SEpO5lg6QZgGBYHpPxq
FcIpM7XTIOs5Hmv+PDNMgrc5Jh3DzqWs0u1Jn+NjbNQgm8JWrb6jaSWyIBmDYx+Juk28Tsu0iCaJ
PGjKEVZYtzdhA/Eik/1EZ3QqDnIgRRt8TYqfW4V4LaxmcsMoax8Z74rUmSQ2MVQRcnKJdE24tECD
I7dpm+giFURSsnUPHLpS+dq2YKDyWSZNwrLoUNLNJGfEWsqnqhLjh2g92Zem1O+USpNPWhpy8hxI
Y1zlU0dTGopNuCQclqY4euiNSTzJ1qycEqNl6CYsgy1lEVw60MZUMcUmjWt9B02J0CLdhCWPWhtC
ZjRt5FKt1+CPUt6N9DPdUkkzr14uVdW2BzT6hRPVan9bGutheTICEL5S5xliU9BVEmHM6nXgm4Ia
UvsxzFa1mRg2BYxskufVZkpmhd57mT7SRBz29aIX721dD96s9KM3lTWJwQiVkVrnzT1QDMCJsand
KSk6N1WeVVcvjKKwC00JdlSjldN0luTFEV39SZAayrugovfT5HniCFEPqcvo5l0eliYfDDKGMicQ
mWUXVm5SZNTNep89aqmW7hA0joBPBHrmbQ6Ng55IXsCsxV0ZSA0T87bLBrtqhv6rUvCTGFUX4HhF
yMgQFOS7OwoyzYOA9LZjnDclM0UL3bC1zOAgs7z2tZwqs4oESFsFSbWqZ5RRBiTc0jjHF2uCeyR0
I24t0WAOHhAF7KD5a8hykqeHQarQbAkJSReodeor/NjomA5aom61NTxeJg+dyAeaJ51VQqfX4nS8
GRUC58tSC/bsDYPqCUUln6om6JkPklQfSxECu4ZxsBY08m3VzMu9tmbbS2sDMVjz7gN0Xtva4h2l
ChLUQ5YpaA3kMT5LE7TgZtJBNuGOttuAflWLRxj5CKXYbIYwj9RMhpnZDx0jNrRlZByimu6aHGEW
Ue6RzFSrVqStKiED63WJck2aM8piSElLwUw+HIGEIfaNd/Io8aKLVvEk/cAsGTTPCO34gV9iogOK
SVipTN2iFR7MOfEqDUHimSu9KZyYUZVJa3ihsbKdtDz08CVWW10Xglt9IFkQRCai7y7D6ZYhZClC
ccHOb7QA6gK30EXRx7rZ8ywbClk9KJuHol8L/iYIH+JYnFGetUAZjVkaM3+Eaxj74WwEz9VKr+pW
jhVfVuZ1K9uqz8eGDADyG0e3HnqaYxmpj2S49gMOvLBhvsZo/SvEY5ppyg+mVi4qMK+Wni7jAAYD
XeIPAlecR4hHVizXGDT692xQS+iQBS0dHsvBCKBtabLGyXJZyV5RuAD5SlbeFxmo9aVbGWDhKFh0
e1YyGDMMyN4/cGGDFYd015qheiK0N9/UUyK+BbJV+lGujPskqOmq5jIN+EDX/DTt0QKpEGn53yGu
Ypema7vCy+q46Y7yogznfBHJhiMMW7uNy2yNI8qtTbJC0JIfPLSpb17MMsMDVDWEPfzgptVLAUNN
qMGp0Z4DXDGZaF+iaixpf2Qy40vMj6qEKUzeKiuUzcq6+GuVlsOTWSN3d6sqVmkzUc2+5ISP9EQp
AHhTpzC4NFZgfYlX/Fua9PVFFFkthhUOh0qVL30FxlmgY7dBJqsvg4zIQB5M/U6QZl3iovSuMVVM
yPNUw5NjgbS7RSFVZLDCjSVJzU6JjJGXbOzv+rZDu6G25LDIy8AQzQyRdoyqQXCKMC7lfTU0eDGh
AIewifV6zeDGQdtn06FcBqJumpiIVZtk3/mNWZl2IVqpvA/0GvoxaDoZdYXejBvimkPwHnKIILJj
Svrel2XPcYBDQ8tXpSHJLKMut1MSI8FnBzWz0gUjtV33afcyizo9OQhnHst+9TRPWrAr8cR5CHTn
/VyC4xTh1n7vShJ7zl0kqzdoZ+mXthwjXxRuBpFkwJcc1210K5qsAlEzm3Q0pQIxdByzNgg6lli/
1lJzA4BUeGzSIWe2H1Knt7jNCmcUxWDTZYb01DZKfpkGgwJPpQ3O3JyU6h5mHKBugZzwqlaRW0js
2VY2sD4CZaJFN3KcjMqxoX8u5c9dEwfP4DAZf1VN5hoSqPzOVJtbLVKLK04s8vwSK/RFoRw3CsuQ
2y96uJvJO2JOjNN7rwxj8G2J8uAJueK0C9QxEe1ZMvRvMonNlmcVowH+rA7Dp7iItK8rwICfYVyG
CyeJHqGloQfxSxGQnd7ZDNPaalcaaTWx/Qg/pH9ReSK8K9qNzLaPZACOR4Ov+4bCHX3APGFRTrRH
ZWAB9PNC1QDQqzpZSVPPCnkWMc+hhNEsIUSCUwPHeyyp/k9Nl0sFeX1JsNO7WKWpZdAKOLZpZBDp
0xvPY6BN4r4borC8pBn+E0SwA5Ndw5plxV/MjAMUdU84IUyF8fxYVdF8msp46jfmnFqMMEpVhkEu
MOZJNAGqvqTCM/UDLZFcyGSTeVyCsPIzpU2PUy6n/UEmUmekgYV6xonVbHCLgAkQ80w1dZN5xVBn
5SBvwC0EHJDNOH3VzaHBV0brwS3zluwKoeVzBto91HA1I8D0xjQmuNr7RE1oYUVlNxzCsfEbupwk
MolJUG2rXCCNaDTL8Ekw8/os5ToB9CYBbNpTHdd4XRr22xPHj1ZA6hQ1qLplNbzVBXKPnLzt4WlW
DEEJeVLAZik1rTMybyk8koUETdyp6SdekN9oFwZ2L1nWLKa4msGE9UNjxZyjuSobGD0EwEwH2Rnu
aSZvmzfzKD9n2/HcI8A+qX7pz293weUzns3H6ep6dbwhFqgwEDNUsb+2JDS2kKhSNCS+Nw2StOzb
Mr/8VID/qxXxM7jtt5oWwT98JcvQKJVN7aMHZREIpdRSEnSm0It5GGH7yQV+9NZ+qZpxCIpYxIHI
UNzz0f16D+SSVIoUh260a3b1Hr6n3fuoI2zOnx4JOp/03X6/H6g/0JUUZtHr4PbD3DYivIYdiqN9
d1L73ZoF8M+/18cWGG5QS9UtS1PXBthv1tWWkJ6gW+iNFrWHK3yQH0IGJNMp4GStkeL8z1f7baq5
Xk6XCO20YM6odDl+/fFikgbVpi5cyuod4IbDShUTNsUen8Fnl5L5r/r1Of1yKeVD+yuSZtY+LlV/
p6J2431OTJY9ONam5DBhf0Zs/E0g8eHO1q7Nz902ar051yTyz66zUyO1ckvHBCGDg7PsbTKS3U9+
yc9ub/2//9Td04qkVeGBuMig/RVINWzlHWvxRt5an/tU/3wxw2AUjSQCBcGvF+vTZlFqBPbh4+BS
9GegL3k3sMg4FuN11W63n9zd7wvF+vD+c8G1t/nT3Un9GMkL7XNc69lO9CgE6GwjfnZo3LvycXgc
NngxFPuTy67f7u/vzH8u+8GhXmgTnQ6jcMV9iFKS8tznYLaDwlQ74XN297kT97cW9N+vzX+uuH6f
P92ols2RaQaFm+3M7ww2qaK7xI+/wRHhRlXZTrzqQcHw+gqd3f/0Z/7Tc10djpKJrEf/DTuJek5W
lbRyk9107Dcr5A+J+46Zjs9Ywfnkx/19KTNFzNWrVAnT128vUVjiTqiN2u3cYpedaTXe8YkAcR28
/Gu3iTzzE6vgZ9f78A4J2ajPik4WT/YlpmBNEVF/cke/vy4smKoMVQkqI4OKD6/LOA+R1qLvHHzR
IeLJ1d6CF/I8nNltbzmRJp+YqeV1Dfnl9TQ5SUPsWmECzH4+OgGNgeB10Oue/EXcL+54k255ca7D
0/iijuixtA3McZQV9vwWeOYl+2Ls/vmG//QHyOzgirG649fe9K9va5gn8JWkxVM3wUbxGdI7GuOS
yBdYdSCV9aTK2MqGmFMb2nz8nrpF+Vp/sjb8mP38+ivwW+uyaELtUmj4fFhpEbcBNQpqnxk0DAAb
+3O9idyYpSE8sETtVRdd6qX2yXl0EQe687Yl9/TLePjsjf5tkVof+k9/yPp1/fTtDnQ7xsDAWY1f
wyCLtzAPBJ5+ttCvW+LH21X5XpDdrQviR3pIkWSaOreNz5HdkUGTTThYcHsTEeRGt90WRvRxIQaU
LEJfm+4b1Ta9f37qv29t3Oe6SHB0s3j/tA+veT9qSq52OK82I9BBr9wYHi0m0afy2oiHf73l/3+a
9H+wufz0y/8+TfrWll1U/jpN4l/8PU2Srb8Ql+pIPDlCoeSTedv+HibJxl+ixPlQhFvAYg41+9+z
JEFmmsSXus6ZRN4diBb/HiYJivgX46mVycDyzz6kmf/NOIm56S8vKlpaAAq0Dk0Nm7Klc9VfP4d6
Cep0pF9ry3JlPMh5YprYyKBg9WaAgSCPG0QCzBe28tRMG3rZ/ZegqeZ9XNK+j4rSJMKgLBF/tzXZ
fpZaCHfEMhTon5X6EKZatqnwl2PYnVcBViTlD0KPhaSYo4UUBej9R7xsePqksg6ep8Jc8I8sIYrv
jjp8k1m1/DSoFmeztGq6jZg08A/gW1NlNgaoZ6HMyWxthmxXNjrJaBVd+hzliz5+lSsW+YkJ2nep
s4gYSUJ504OvJymcliGzBFHALgU8wscoQBc1gqmLcUqSVWxPUr1tO0I7p7TjBKFm2VmY8j7zjVFe
drWwELvcCcrzSMq3gHRGnQ5W2RtkhRfNjWAh49AT+gsWQwVX15dqwBUrqUxvUFr6tSCGVKV98sgl
OjdNq/GoqWlwkEODtaKrcYGKSXUY6UccR5Kyrkkr1k7VJeZOq1BTdgWhVG5j1hWTK8Wcgf/1oXrQ
yEi/7/Ig2odZIj2TLyce1SUt3HKpm5uQasKpFnI6TaSqjxnoSow3SrKrtaR0o1EmrXiUCGsl68iV
5wDbhzS2d5mxDFfzf9g7j+440XVt/yL2IocpUEAFSSU5yPaEJcs2OWd+/blw91lbKulz7d7f9Ey6
B7L9CHjDE+4A1euT3BbyISnEELrb/GRKUeVX3bh+V1H+emiU0PCrUkmhG2TxTR6aOFCN1VB9Fkr0
JKzWVH8Wumm6coxRWy2b6Xc6oMk+kciGFXEyPklyP93ObZICN8eVSrTimAmFnHRPygzWKcrXhq61
nKJbg0q118/pcBSNtj0ZUz75WillAEIsBVHGuaSX0s6Pq1b0vtTG8CokZPWCaEknaIFl8bNUjOgH
kvzCDs+NfJMHg8MzZgawJyN0Qtxn4Ub2WLZEeED1DdqhDe5P0EGz5az20XBA6lzxKxkL+TIazcQ2
eP8/OiHPbrSiiwB4Jt+trsT2r0jKzSmPg5/2wfQpTQwgi7kVf0IBXnhs5EoHSNUL7tp0zVcRXvjj
pFpYX5rKJLvzNIsfimRMvyu5UOylXm6Cdp1z6CqS+MWAproz8zym3xFF08cRyVZHZv3fpeI4OUas
pYcqbFQvVtlOSWjGZ6GYDNfKEeBYW8Hwmwq0rEIP/pG7rd7Fgo6djco8EWg/dh5S0RzUEX91aZpg
kiTR8j1b1m5fpYWIGS3M0b5LQBHiSvglGgsLeJQleXKbaCezqmQPbSv1GHY5c5kFPbvMGDNPzqGS
SqbY31RSjuNOGFaOvol8j3EHKEuExJalJeYx4ro+Feso3JcYdu6g8WjB2g3YfxvbwHjJFLfN5GGH
uXRyihKKxKHN41NUdHCfSjEODIxGPlrMi87G3AuOMWwEMykzIO021g1oQVwuewVWxojFplfPlumq
hU6rJ8lkr51SfddFsDW1kSZ4oU+dm00d/vRyIy+7WV7002R2cCRZTX4/yeK90kDB4IhMfWPtKvpQ
YXFo2lz6nI/idBTR2tvLBpREWeqEYypHHXagvVojBNghq6ZKy00iMb7nQ09+q5gMdfplssUSQnvf
dcldLTfdDW4XHTCqwrCZMeOlWwvGru5KuPoVhifjVG1msWl9AOoVbSul/0Tu2d9aOVt6zEpz36Tp
uEv4p47x3C+B2XI0y2NlBuVglR+7LoVw3SsAtkTU//K8yR/Y8PluYpbLTFWJ92mtdiczHOTEjpJ+
edDi2roT8H4GnqYhfSvWloPUgnEXpkUWYKVWHGYZ9jPZXwYUIcphgayTpxQl/h/FIP/sqy6Zaa3O
JiwVMOzGjAro1BUYB+DOk+xwWNGPrFjad5MYLY95p2NyGZfm19aKpKek4JALVTm5MRI53qu4/mL/
g4VUKKyA81SMTlUoEt4kKOnHWm1SpieGpLhKtcCKGxVcQZFL1Y809JYz9/fCvB/rFR1H1hOAMyxR
ZQkNgFRa5Z05VMnHKkGJJx1U+YOZxIyXl0525YEG3XHJIT7N2awGgr7gVeIIdal45lKZnlFKyZOU
z9JuzsbcV7sRqp7EZM1imBpj6iluRoyilWcuG8K8E4cZ7k0tzsDEin6PxSIUOpj6OxDxw12/KpFg
r0vV7dS5xat9tJZgYfh+g5KZGTRGNMCgxjx0LFYrgI/MhdavqJ5afYqEvrq5VfYxDjJp3YWPhcTf
aRWgqzWGK6655MIeX5/oXonL9HFoNoi6UQLAyJZkBvuYTc89OhkAkWPOcEmajkNLa1Isa+kw4CXW
e8jpz3ur7wFulE3OphHjrgZ6mPThLhL7wVOLLLxvNZQzEuzSd6mCd66Gj+ApNpK2s+Ula/1hrNVg
GbpIdOIMy0o1HKS/S8H/S1pJWkkZ/wiBWp5ep6z8+b9TVu1fpLymuIm9bJpaBj/5K2W1/qVwrxiY
vCA0vHVS+cnf8CdF+RcNJoodmoTUdlv19zf6SSIDRr8SWs4mVLP99J/kqxQur/JVShrcKmjk8hvw
e6Djc1HWiCocGLOHkrjWixxJO1p4YSx+qNHEVRa6hVk4WronW0VfKbjOkDpK5eQLEk4Vyhda/VBZ
GJ4lcgs5m3Fvda7UXNG/W3OSN3urRNLUmzPTxIZML0ZRQqpjEidhYuhRYB4OabmrIfszDUlNzFHG
DrCpms2jdJMq2SStoOPDLsLgeuFm0KCgYDRTpWt2lwmpJI9+mesVfwVWW2nwZ8ttWqK3bYKRUCXd
1VMhwYCWEDVlYM1L/ZatnDz4qCABrOWJLj6ZPYgL9RgJeQV/W8UqXXLqWhskH+BEDq26m/SM/l4M
bfg3hzdL69od1Mow8Eky+2hm/7HdJXj666qy7fPtxP/MhWL29+IA+PE2kqQRvRkpDsvGhNjMxOqR
iXGy6s5gNhl20pWhVpq80+XRmEjIxKgUvgmp3Cyro1SZHkEQJQFuAJaQNaNVjmdYLEn3K6NRHIDR
Ih300mtypNwTtw+tYf0Q6U2f0xDI46L6KY+ZNj5r3ZQttxLi4irc9W4okVuRh9gSmRJOq6l4M4uu
/Vli2ASxu2+raHxemT2rqB80sMV2civizc6nMzJs/2QEmQuSmQqnRxThG2bej6VoLHhNMoKG2brM
U7eeATUt5hfwTQUE2LmTZkPFDK/OwTItjIuju7Yrh+6h61EQ+R4ac2OdhFDujRMuKYPyA2+2DpCy
svbQbXE9FOYVZLW6IKI7ShhCMZ3OhgHqpY7aiq6fwkyx+l9NbGzqBQj/RbjQ4QyENAnCuwUDHwji
ZoXFeDFr8QM5Al5xTiuiJDeAWmFmhDepZdFR7gy6y7aW1XH0VUgEsCWA1vWhfM7NSVV+xoBC9K9T
pcsdVdKI+R/aZUBXmthR1FJr0q+CnJCdwtGSSvgzijTPKMbIrJH4ZMTcx6qTmYsSH3iafD7V/cys
EBYCVLKZSwU7ILpIyLHm2hdAUcMi6XDQABVmbp5oVifcxwmd9ujrajWDmiGZWBmKsnBTLZUI3L2O
M2tBZkfPIMPBy4intuvQOIiNUhyRW6nZDUyni0XpEDp+cfid/2rLvBw/XUyHQBHTmTPQJ9tcYBTx
TUcVbIyidRGtY0A9NxBgoqDz2yMcqTa3ox84qB+rxz+HvBjp/Q5JSxBJcho0KBj+Vo1+0YYy9V5O
zXxDV9GPk9yclmAOhmZyBiw/czu/TY9iEIFftgL92/gV5Vd27J9/h4sW0fY7cFSbJJPb/5nvba2y
F7+DXiAKUYF4tTd3rAW/bF/Y9fbsTKcUl3n/alPsdef1f+PxWem+8tCXAHixZgo78/5t2dd9gJuI
ZiKrBakv2sN7OCK3FF1RYX/d7PsdkfYLxwCdOBRUL4mhaW+RPqoJM4ESRY7mNMk/5u7Hn1/jOzF0
mamlwYWoWsxKX7/FQY3aSm4jJJFQa8nv1Xav5/d/DiG9EwOEKsh6ij820eVYLF17vYEAA13oE26b
0w7VAxr/64Ok2QPV5wGzWvd68/91E/P32zMVsoCNzssqMS7u2iFqQ/yOS81OmZpmh8IHS3KQg3/Y
qtziALc2uNDpggG7vnyDGAejIom3pt3Oq0sz82OfSN8xQ7wD8cMIAC9RKKdIKYQfgCL7UqWZdjF0
V8gLJC8vOrbbL4F8LHa74DEULLEuH7YkV63ncJNZgIJmmqTyDbSZ6MPCPFo2Y5fu0tc/f9W3EQ3F
Qr9P33yFRPlycZZFYvYrqun2AGYFlR4j0g+jKtq6GUxGAjg02/054NtVREBzG9GhtQ9U++J7tmIx
hSjuq5RbXqF8GeEnyuY/U2Td3qOhirxMVd0G329m30KWwf2O+ZiVMO2aMfWk8loI6e3CBBiDoORG
NeHlXU40NITXTYRKeJCDBtswxsUo9r4Pn2svOiRwPPvP0o5mYeJZ52sqvO8cmvTzVdHYxGD1t9t9
1ZS5wX5WsYdDeJ8ECdpaN/DFHER/UfTx8Z7580d7N+BGa2cXMobj6Hx9voQYyan0ARRuCqwTdkix
I9HjzrvKi+5gbLZX56mvW8K/vyC2Mv8OuL39F9dCx9cLk5yAoBT3uTceZ2Vv3FT72S8/CSd6Flce
8J2viRSnBkFCI69XLgUfx7UTxryVFXuGg0fj94t6QBPnwwpsil7v52S/eKh9TCcEy3aozdyrV67/
y5KCFbuNhOiDI7iqgw95/bzwwC3DmomvSDEqNA9z+OHKE15EULbhO8f2xgzf0BqXCJopjQDEF+LA
RTtTPJyLQBi99lF6qE6Soz3NN/m0q75fCbr92v8eQaGWD0dla+yL6JAqDIIuxn59bbRliGyzXQAK
+TC7slPsSg+tEWf4Ot9zy7u0I3wUjo5/Dvz2YVGRNfiOGpWgKF1mFcsolYLZsCzpIczGV125ppl+
uSO2J1OYZEg43W00mMvXma2tjDsIc/Ytb9keKzm0gW4Xe92LD9dWx+Xd+yba9rwvtoPQ4t2HmizT
0ef2JLnWowIuZfM60J9DW/rc/heZ0puY20n+IuYo1vOQNcTcgCLIBCCK62yom+2QQbDrrLl//mbS
Nua5WCyvXunFGCgBRFGF0+9XavrahxV0yniWAsvBZz23tUN7K/8Hz3lxIf39mNTxnKPAii6BRQUK
8WW4yAgPRwj+5H4CaCIpgyvPdpF2blGASUjgpdh7MpL/r1/mUKf5bJWSxMvcZFCKXXYv7Bp38dC3
+76l2H+O9876J9dE/IFqAqHcy9UZ4cJY5SEg2lT/rIY3VXElGXz33zflDTBnAjO8xBPoY9sboM9x
tUbfqrfOAEj//AAXeK/fJ4cFXwUlFQMo5RuZZK2eBEpZZJg2QX3Kvl3l1EfpkAdicA2c8N7CexVr
u4xerPS5CatkqickSXyqe0fewbRZbeE28jtvdepbXBFMG27RlY8kvfMWicvBz9HMAPayjzT1ml6D
5URJ15G8/uPg6+cFGAgibV7v1E733aqvXeTvhjQ5uuDtiZi3XWxqIQsZ3tWdZI90YGyQ3lEgBcIO
3dRDj/riL8VJD9q1b/nOFtvyalplmNRhcHqx+BcDm+zGqiRbsxdng1rQ10dW70a6706y2zrRZokN
V/y/edgXcS95rCqftZAX4qJLMn/Jz5Ir8mEf26N0j5xx97EFl/WPc6Vtq798Wu2iFhPUKZcbgagi
fJijelB38V0dSN0JMQ838/5p5fJXPKClJAgaaejlXm/KypiFrNhWkelvOI/GgRoSFPtyh9nqtYNs
++1fH9K0XuFeMTcjj3+zL6EjrHKa4PWGXMnmpkmdAvZ9t3nuXH+2N6sV15uNzwpoiO7AG/+ymhFq
1vaAcDrxG/Iii3rtad5cOeTwoJJk0ldgEG/cmrMl7syi6ju798r96o53Pbh1yQl/KN8gmoFQfGru
EhemnRh7Vw64y2fDCo5OMmebSovbFJWL1KgY8L6eiwWFpJ3kmZvItdv5wm0YNCe0MnTB7WRyzWv9
j9/X2cvvR1gqXWpMyMPkZb8xUi/OunWFvCCu+RY29MN7+bP52XjMgjVAhcfZqpc5MBzDX05AsJzn
2cHMK32ofuhB+yk/IDVz5Qy8PBq2nBtUL4maLmMzcJkgiiGcrMpATrdiriOgwBDCnl+mKy2Yy+Ya
eRphNrI0swQEsS5PIDVKs0muCbNla+V5Q9kWjnkyfGk3fsqvPtUF3I3y/XW8y5Onb7REC5vf8bYb
ZbOFNPGhu81IEi0qNR/tek8MmtDJ/dBpEm8Jrt0ub98sZy0WONuwhFJKvTiGRE0egBmqNDkR6Ml7
A9nJLECO9coHvPBp2R6VvIZS+7d1F1nUxToeV7XF2RAZhNFTSBOlY3bT+IhPWs5v2+cD68hHkZiJ
wrVr5e0Oop1mcI0BLpMxI72I3BqSgA9szBOyg9C/BSUBxSZAlXqD+rq1LzazfQ0d/k5QUJvw73F8
4aEvC0W5EpZ6BHcLAwSB1EdBuFprvxeBPhBAKBok4LYuPlxTbhPhxCrt5NfwSz9IwPWwDJAoQz/p
XyoXNfa765fW9q5eHwskqPB2RbCoMh2hiyu6AZ40JQgK2dNh+KV5nW+i2ei0u9KOg8wzzuvXK8ff
5cnLsnkZ0LgA2TPfWJQEKBf8Grt7mj9m38If8o8aD8LTQFFYeDGyvD8VKECPVyJfeVTj4v2W8QqX
BWYmrYWRWgrQNHwre0NNSzsxMB+UH/80IEc81wvaDLBYVADTr9PLGknbpFLxSYADdDIP2YEeu0HK
BbP4VNxNASTU/yIiBx5cHXAE/Pci4nblyLPQYUxgb8Vp7MRMLYC5mlRRG7xVfLgScMuQXy0fGelK
wFuYxBL1TSaroazIPAh7z26nUwoHdGwCckrDVZz+P7ChumwryBfhLtpRZSpbUVETbi0BxAxIHbXy
Sio3PlfIDm7K0v+fz3exPbI+LrVqC2jcWbbqdP4a9IHG7TF/un4nvqn2oVlJWxt6oyIxsb7cjGWV
1Oa8IFK75K6WuG20G3YLAyHGlb6+R03W3kK3/jWY+JuTh7gMnhTuC0budN9eL9SxF8MpVVAETyC0
mdX9uP7je3iLwLSHPuI2dbq8lOqaTn/UorbY7PT7v44Zcd+4245P6atdzVa3hfB6Xb6Ot63bF9mO
mPUiLlbEmw6mM3qrJ+5ydrxh2Gi5e4sbP/xlOt8dr1Xgb1OOi0e9uJ2MelYX0xq3LSE6Kxh/k2k3
HRvTZup/FM7XrsNrj7p93BePCg4LDAE61HaGZNq60YuVwqllxnjFL2vx00i60mN7U75uy1RH1xVV
1U3h9ZLPVmzqsWNKxN7dnhBB/cHFKsJ5Vp/Bw/pr6ipXbMff2xkyqQzVwDZCeNN0t6q010SByaBa
OyF4Rh8NQSd2oRQ9JwMN8L+Om2tJ85tmH0+qKJAG6NCyeN8Mh2QlrqplXGlC2fWp31O7HvQ97FJH
PV3fhe+sHMoqGtEM82iBMwZ6/SX1OTJUVdiqD09HmNxbAywBduYdqXjk6MF12dw3d/HWX3kR8OI4
VROtG1FPxtZCulP11p7JGqP1zsRl9co5+vbgfh3p4hyVKkFplJpIo1fdCkbA5yPTaHd9FrS/Slv3
atJhGAtUI1civ72htipyK/asrW17maZmGplbpvBSl8PA6BJ6dOhuDVTBJ9WYbevjlXiXdfIW7GW8
i+246AxpQo14W8XR3UpBe9TtxRMOYiBcoea+sytex7o4t8Npza1W3RbMc/QAwJqXOgajXQjeuNvm
sqKd33SLe+UJt3/19dm6Rd1aAYg7m3BNXy/TxigUoZ6Bske5nT0h6R07uQd/1kGpMkFl0aXCOaY3
xrU3+95qfRn34kwfYHer9UrcYrFNRKU3DmPlk4fXQXZS/IW466fSj/0rz/smb+Rz6jTZ0enGevON
eWm8pINRDHSiU6RXnW0qFbt1MB+se8vfmv7/uLGzrZ8XAa2LFLkANtv2EgGlbdy+fdfxGHpZCzep
8hLvav/9ygNaFx8UbYJZrQ3iNbvFGfHDCayHhJMHmw9cIJzEu5oZv3Mc8DoB0emA/BguXkQc1siw
0tDMOA5Cv+33lI9B2zmWgxQ0JYB1ju1Y8TNX2F9Ldd65vKCwvwh9uYp0udbGyoIg6a5e/JWZ5s20
sXwl7pD0oB+RDHq4soDebhisWqG6oKFNvwki8+sNoxhNrW2Ira3wcJMAhQtn87RGGtTLg8S19tep
zNs/+XqPvg558ZRroSmArOCzaPbI8I0r+lAHhr8Vx1e7vG+Xz+tY289fJCDVNsDMRx5vfa73KLu6
wu3G9A2fmQ87/5imTeOBhpFMVxlA2sYMv+xkZXGlCnENMFr1o0D9tDUi5efJjRwxGB6v3h/vPt2L
aNup9PLpaEVKbUO0jU3XftQCLOLsbRzWfGwZYF6L9zab2x4OiOsmWW+9aepmowwGvebDqdjA2JLG
6ROgidRge0IPG7d04xGCjfUwCrJ8LcnaFsWbRUNjFEdwyjn4exePChdnXYUJEtRuRqPE3vi9qj3u
gEX3/vUP+e62eBHuYo2GgjHCBiJc3gbiHCjaF+0aBGtLKy6fSGEMBvdUfmcMHeVoa/UTtkDbUlEo
3Sbvd1tjf2WHbyfymzhsbUWFTofVwUXmVshhuyEvUdw9bWXidun3O9WT/3dk9X+ocVDjfLz/N2r8
5unHU/TUPT+1r6Hj/KW/oOOaCNZbASnGtEBXmK6xnP6Cjqvgw+n8wn/e0Nv8lL/zN3RckKR/WQzE
mGjgzEozU2Z7/w0eF2TtX5hIYYQrUZID99H+CXicGC9WiMbMhB4QMDPMWJHVfCPOH1WaoBQWnjXp
XvGUIPMnT/D/gxpC+p0d/Hst/o7E9t0UR1QD6vclBKKTG1FjyRv4Nc0VzS7swVbNmaQiQVFJV5Q8
JXOTWm3IUT+brAXvlAjm5O0UypHpm3OkMRaJJxUNHy1XlG9tqRtPqin0P4W5S6mhE8DLTMrRBPIz
dh5mg2VkHPMu7Ac3b4s+9IbZmkpIRG0iOuitrf2nsZzjGXPFcQlB7DZZPc6SrfYL7Q57LJYmwc+z
7mBfIU+9qmtj15akFliUQfmgJ1GXqVidkTbMs8coa5P+GMldj3hYDTS8x0oauLY42kbWppui2Fii
FW33Oj/iWWHiQfqOzVTKMmyP1hGIK0p7jYBgM8wba7RjUexQ1Mfms07Q/5vzOQBujSKgrRWT2gHA
DzMroT2iohxneUUTzfrPNWlw9HWgsDXMwlfYbdpuhlaTe0qv91qQtFK5oIXVw7G8mQehNQ8Y1lUx
iimlAoctlUOcIeVasZ4Fbegr/PziKm0P8chgLzCwc8i+1SgdIv4Yo7gCh7TCqzFclhDdRAa991BE
LcRBdd3XzGH5bA1j5tZ5VUOZGmQtA4WPhiNa72o/7lJZBtIUxnN0g3Yi7okAng+10beHEKWhws4t
ub6tGsM6ipBDJ2S4h/RxmXrxY9SOmqNHoemDo24dFI4wa51mKfoO1iDxaqS3TkIpAv+OFmiS9qjj
/oM66ETWMemwsqo0+apWi4k7R6OY4amU+5WUqxa/KPRHb42ppY4om6I8jNMsM4+DRmUxvND1bxLW
7YCi1ulB4KK4gQJJB7VAlF5a+INhEyuyPXSdSItc0KLF5/oKY1ds1wIHSlMzn+ASzJFjTLEG01Qd
v0s6cmsp6tqfwWLNtxvP5/Mi5/SJitJcIiS+sbFoq23DVAtSTy6mJJh0dQ3ocZT3rfZr3lQj5ntg
2z91bcIAWylqvMTyth9voxb99gaOnafpaXNASlS+z+dMZggthfgjMJhBmhyzOscSu+FD2rTLeSkM
hhfD0mSHaoQbNhamhDckzAB7TaFoKaNVyOxQCZX4Xk/Pa6zJN6aeFo5RTRHIfLAEjhol6JJJaK7L
8hC5SV+NAYpczbfQECS4U1pt7iypw9uyLOflKEpL3Lj4N+tBEdVrwLvmd6DxODga9AkUWtYaofBF
+GaWq4ozXyJYt1A4k9CRl9TCC7Sfkk9I5K6bKn6tfM0SccJSCjq2yfs+l0XN4H2BqXUMOX2swFS0
jAQtMdOvvQTjwsliefqm6XGHcxfjX4hfDS4LAmJzD/Gi4D8WjkOTYaQyRTdipca3yTyHd5FRYI3X
dpaA9XvW64pTddr6E662rrg5fALMOTFMVe0lTUVI5aYwlOd+iSenmgbjqC4GxD6hjaPsaaEvYCGW
WiteVDXJD3rcFD51ZYSUsU2iBdA6mmNh5HrubNcKnnVtH4LQ06VstvuhVQWnm7EhtLRq/FDrMM20
IgEkiK/Tqc7i5LM8z9pZN3vcDYYlTG6SuG0q5GYHrPn6Ru7vdag7z0bfY0BaD2E6uemcLSfgs4vb
4/Hnp7q4ntFbtnyZ6w3vWQHT3MhIH1ZhVn5kYdT6c69XqrNa2rBTw1jd472j3+pxLXxfNUu2jRC3
+Eop05/xlOQ7C67ertKk+FbLs+VgKJHmIdSJf+NmidW2qRHQfqbZlQuY5lalVd7m4zrcYsFAbRgn
crJxESVk40cD7JQjTJZg4OUnhH4ExMmFJ9ljC4NWW5FATl57ZXVFFS07IenQ+pChs/ywIDjuh1Iv
TnEfST/i3FA9predryTL9KuFqnBjia28D3UjOeLbxZCW+S2Oo/yIsLitWGbE0FhuaKnW/XrE9kc5
mrX0rBQYogjROh+MCOKHE0+D6hmInLrxKlb7kV7JXZxiXFLEQ7GLUFa8NxqcD8w8Mw76LLdf4FIL
dlGFmacsK97GUllhF2EJgVKlygcxVvVnuDi4Q+Z9UbujHPUYTGZht6+FFkp+nI6B2ArTeewgq9rz
LCRf5LHA1KiKLWYUpolMHotzkOXQS6OK81CSs3t1UTGyyVPxrIVa/DGcDNCRuhV9Ghc88dSE71h2
NdbbYtnvJjXF2IiOT4p3RyE9aku1sTELJA3nLsPxZFAAy8XCcICqNn7EH7zY5dnvefQCoruOlW4n
E8tfLcoamy2tuUO4CL+qZglhbc8sJCFCn0DDbBLdbu0r6n7gfIulbR948+axiSy8b/S2GO+LXGPI
pM5NgbXfkn/hZkBGpZ6axLHMEBO3NRpOY16qrqXG1j6iOHbDEYnMTKqTu1nTRxQGsTKJrVb+QC5Q
eYNoJJ4+VyhoznjdyWQAfsZVgkFbVsGj6Mv0Y1MnDR4JKGGOlpbvTB1pByDy3bcY3uv3BF4L9oeG
RV8Ihn1XKT2OzRwo/drJ+HhWVMBLjRXDBAcMHH/5YFZqGxRzhbkr1mvHCBsRGyKX4glKB/2Tc+au
ELUKZx1MayZBxOzHRNSkXMzch0r6BFIydZJUvMVHG58LDdlxaayZvNWtcY5TbfmiT6b6EXIy87FR
RgNlmRS3J83Cz6ojZ8HD2a2y2MQuEdsCOa9FDynm+byI0H57NWFAWaftA1pv6eM0TWJgIbDwbZZK
87tSasUZgbzONtZJ27W8hxu1n5tNHbB9Rv5DOuNIMrpRm06f6cJg7a6vEcTEOT+DE9OOcCoxbcXW
Z4iw7e51YbrnnmCHD52QuAgS4pZtyOERYcL6oUJ3zuMNIpk5d3AyGqN6IgtNd1Ou4o6DiKOrVjOC
W70+niu8Wn9afQxfWRBHb9ZmcprczL1aUXvclHpIR/qg/ajVAh78xBl8SGR9ws+jVE6lUpvSDq1o
tFrHunXjbJbOpBxY1qwDkGkyx3r0uOBY7LpYxWyOqj0Mvax9zyZxuBchXp7SvowxIVGjek8trT8v
0MU+yGK5OGsyx19kAaFUritsPS2lRXR1as7i2nG4JIuI+jEmEA12p0PjNpViPptit3K3z5OfLjri
D2KfPPUdWsBrZHX35hgi2ZaVAzrFs2KveoKJCNoqR6vevKAqID3orePIulgSln5ZgwKBpHqNvgqn
aUU8216yofiWap3WOFO+dA+SgM6AbWZjPAToLsvNWdVSjDoYkM40sGGSuXUlxZXT6FEa+SowqpaJ
jxmLrtI3aEOmahV+01rs4tRFCIMoVJTvMWq/39asVo+1NMOkzCBhfa6hvR2TJY1dQLLamZSrRFPZ
LH1DLZMdIvvtbkKk2atDzbzHjbWOSbchbFlrWYI0m9raRYsCyaQYudecgQLy2MX0KJEC2RqLEZEj
PXOaqJY8scemG1iX6CtqmwZYq4k+ov8q9uNRw/KIQldHuvC+zxbM0MVac8au0J2p0S03ryxA8sqo
PSwoIPA8PZJ8ZkIREyfZmQtncHQDW1oRHQi70FPjgD4EvpOdiGbgMiQ/GnahrgidW4Q1JKYe950o
VdAoSvE5blIJnfdOgtPbzeFDj9p2EIla589Nr+x0LSpvYr0p7rokMnaiNra7uJoNV21QbkbYwtTt
Rh/jo2pF68nK5Q5nXhC0sDoHvHsUDG7KJJYQty+kPVK0JUdBVI57hC8MP2ulORjnvseuc0o02tn4
WNqG3OQ01M08WDnh/LwV65uuNIdvlgVv1VaVtXtqV0l+FsSu8ZAxGL5GXZUcSw2Z3lBHggHHABTS
c6PHJWrGMESJx12p6fiH4Wj1K0Uj58OojP1qi6mGg/QoGe2nYkahuUS7ZD8ikYFFzVjj0lXghhYh
LlGgMOGGkGy8ZV3Rs5mrjrcPBFiR+ugupdnS2czjcZUeOrJISx5dPOkKF07lZENWFg/GmODrW6br
R0hVnJsaeXFJUmXMXtqU9VMWYS0axik+YfkquIag9r5sjI07GoNJFpdkj4WYqod1E1AtpgkXKDyx
in2BqvSBN8pdk+LGmD9ISCWgzdpa8eOkx1ppL0zPQRIrpWyPS7U+ZhlGWcqqKAEDcfFxWeWvUxNj
K1BGTIYaq1Bta+iGM0A+roZGHNdNNv5HQjZ1Z/Ly/HTmxrVbrRU+xQhW3DfsOghxQsFLyA38Pp2a
ofo3o+vUs1nH4+cGHp89r9bqlTQbfC01jW/GGvbHsoy6Zi//rlI15JyRIC7zb6FaFz006RzNY+Sd
ahCKfbGDpFPtpVoTg3BqFmcerOQnl0L9qBircUtfXc+8OVGMRyQQ5LOxxjQuGzrSv8LE5MNwnYC7
bajFYj7FLhur2qsnK39swCTjXdsqZu2jUZ3UbsQZDyVmzU1vFi2IwVq8BnGFY0OTcAIbiWwUdinX
C0lJPUBVX5bNDHZFk7zKzfUWaSdMOJUmKhzBUvHhUpNJ3SezkTznyiK5sp5kd82yIaqsJctQoYY2
HMRbmlRaa/KYc7hBlJ6gVJkx2V5fpfXXWAvTwAwt5SzFiR6UMDE8SL+xI5gDRvQdFfAYtd2vIlVF
N4t1RC4Rz3/W5zE5WXEbYsOOl4NMEcCSkJQl/zjnaXaUqxg0iRZpRx1oFtq9atbvlMlYTgo8/wUh
QMOsmanjTTZldXtf97NxhhMpL/c4jNeCl+g13nRNN91JvcE+p98PuomlcyhHakJNlmg2DHOI4VWU
WtltVvWL3yedWnqwHzXhru5MqT+MdU8hV+dIpIzovNsCytDuXAv1TgiHeRfrarlvqxx+mW6F7tqt
wEMWTvxwHbfcUI1OY9iGX9ZhMZC22+TA22oVPwiWKAQcbtSdSGIgrmWycjpp2WWpigNgXZt3Brl7
AKiu7O00T5azGa1F44Ae7HwugNnjGK5MWzSz+X84O88dx5VkWz8RAXrzV5QpqUrl2/4h2tJ7z6e/
X/Y+Z7ZE6YrTBwPMANNAhTKZGRlmxVpCUyKAAgE82RQcnCI0njuu+0dC9P6z5OTWe2Va6T7sDPtH
lfjV2hfKIDUR4i5CEWrVt6SJ+hhab35vqHelYyXPvjI6L50zWTACRna70mJI6AfLt1DpsnRST7gN
jBpxXL9uTRCjIbKOZCWoh5EJr5HGQdIOwevnsY89NOvNLlLdCmkO9DknJP3KsDlIZs3JRsP10YKA
YnAHs9Ip1WqaH2/Rshm1tWp0/YshmM25FhAQxIn3bhppdhdRf3nNDGncJUqJQOWIBMzRs/vgpxfq
ykPj2SXCT91rFYLccZK8go5svBtGKKJLS8rceMIt1TlVjiQ3j3IrP8AMxCyZ00brrJHefWNMVvoE
P7XSmw1osXqItrSM0P/oIv+BONnfEMzQ5VVKCLDhA3uIawZW6nrIXCN39LVl1NK30UDLUSl9RDeo
ggZoeuYB0mdqUB0MpSnkNdWOnGKdTuy+VnOd0efG7MFvVp09bKZssu949bIMVCryaHJT2PbBkhBp
hR9cfYn8OJrQgMw7OP14oKQ7n3oaabeuJzut1b2DpXcxPRIqj7AGRZPyIWkN5ZtTSRKa4w5CwCNV
oAclhkB4pRaNRVc8U7uKkkHnrY3Obys3nyq02+PGMfg/EuedlNF78Qpr+BBKPUoYamQWK7WJVXIc
K9z7ugN7VWQh+zamIeIMSWghP5pEiDq4SmfBUBo1yN2PXvJZ0ga+LPo5COY5ZZqXd2qaTdOTb1rj
Byf30QjVyX++V1HYvo+pjPidrvbNR95ZQcSjmcnrGBnDRxWamQkhRiPNV6M+ERGHRaxMz4pekqF0
oxGbnK0iOTRQ1Dw59VC/NxpiCG5tlshdRFCNfw3AaT+nddnfa5JZ/dCCXkLNTsjZoFOx6y2fSDCq
/LsujZKjYvGjVzgYqd0bRQABgzRSSICdxtuUbWL9IKKP76QK4m8l96NPk8RdW6HK0f+EPl75GMnw
1RHThuG73OKSkTZC1baxcyRLUPug9BF25kNMAdyVmlx+IBuLNdeMzAHySDOlYt1MZl5utEQdP0uc
hwam53wsD21n1DbDwr0h8xqMNt+j9NRwVyCkE1BEaZp6K8GHgnKLrME1R5ZmB93nPAZx89FqJM6y
7Uj6SFkM8hDY9bIxgqaeZvTb0Jqj/in1EwKQlVyOOS648CPeozFMO/sYB0H52MO8pd8lQ9kN+7bx
x/gQo4XRrhzWKv2wilZOfAhJIKP/EmpBqVgU6UgzqAANcGc+yXqqdi+eNrTai97JtveStjwib5Ch
ycqDJ5NFrwO/YmQyCtC5cmPPauD0lYwmfY7oaTfr1B7IknOVo3lgvkYFdgUfZ+3pq8wbkvxDUnZd
8GhL5BzPXlMhMJgjOV7t6qkP+bN2VKu8Eqrm2eM7hFUTNQMv41WLHDWzD35ve8F+QsoiWtde3Cuf
CikmkJ5Szfss6UGZvjdd3WDTb1L/U9KRAMCjUJl3danixhsks4ASF3Gtfwz7hkOsxjKyiV1bddRA
OyMIdiKITtdpUqak+EmNwIxCUaX5RDY8hIcssiuNXzv4/CE5ZqImcp0gN+I3X9PU6KnNmR1/oV4i
WQe10uRsz9mpx82o6+V7KMcSCk96aUKnpChKfchMr0uOXpY10/cyo2L0pXMa8Y18Y2jREZZpPZZ7
K6pqz81az1C3PX85eLApEphHdSBTfNIKptnXalHJTrVCh8/xNx7KL2hmhgpRx7jyjEmR35zGS7PX
kqqOvwV51Hw+6Tw9/9NLOaXsEFJrs2YO8+t0hujkmCZkLrNGqZkQoBhBB1vfUdl6B/lDoq11yHSe
K6YJ1wPQLf+Ae+0ApiGMUTxZTFjFKw3FifVSv3iGARLtnvPfMuuijpmTBHHEb+ndaauEr6oLIv4p
dpWdb2ykfp0/Qwh9zO9ub4FAMZ03mc6tznr+dOCKlJjcQ3ILXV7uZycvbfI5RuRyYTMgVU8uW0w9
Jip2VIBgCiivqThAIyyATgEortIHSEFFbR0g67VGPGwdvKRPcKAtAyqWFjyDWumRCsVmyDbXm/oj
+Z26mRhQRUCIT+wBz4s20uIw53mD/H93APZmcNsyfUjRUzyBHrQhQNKgYQd0gGq2dDcBJbcXAWvn
sKoLK8oMbaQHqRLa4lOKaYpAA/0TPYUfUK/9LICy+dooV6jOPCIrd/sIzYgULg3PblGaNXbZThg2
3uQDlcSPLehq4/v0KTz2W2dXvTYf1TUgvQMzJEvXZmFr/wA/T7Y2dKjHqSW2NRlxopGGp2O4ZbeA
qFiyMrslVi6gYx5W/Bg98+6nU/+ogmh1ex8vO8viKv7nlPwBPJ0sBSkVmwACI1R7d4xbPgchBU7b
K+4rngtQ3S4Vz23jBOvbdmfTs5ffb3YlWl5vRxWeR955x/F3tUd4aYOi+aMXQApPYMEwq3y/NBI/
Jw3+H4dn0+rXmXGwrBnWopBGT7Nz1tus64/Bjtn0BzG8ho77xhLU4mt/R5T8CuX4Ot0JhQNqwQcB
RDI32o98Xe4RKl+GYp7jdv53M/79VeLfT74C/WM6WDG/SsA+uz2QvTXI6BcUCFyysg1kuHf9Qwr8
Sn+9/RmuO6Z/Dc+cRO6Nvt7UvJkUx107/liU+tJFFcf00tn/x4Q98xDkdJMyNpgQ/OkUh6MtxeoV
kyXP2cuwW/Z7M4mDi82cwwMDLTRSHSABLmkCL2xs6eb7G1SZ1n8oxF3jgNCaS6S/OAnx/znU/651
9pzq5cjDpvEdo70ugFDVvnv6o8yxlpBL3gSP1kGIfS06pBn4+3LNM18REjpro80mQ7JKFIHITrAW
ozsdHfC1ypO2NCcotGRvftbZA2tRwKLlwVK9r+ZB3jXr4BkkL5B+ewPB84PH1bIYE0drHqp8OoDS
i+Qax4hLnsPKiQgDstHr+rlyyUJ/wa67Ktzy0+3Dff0kMGGILDHTd5BunF8rr8kpWYqToL8E70q3
GilXhq51H25S19t6b/RKHpkKQDU81Fb/BZxGfO6Lo39if3atY7K4IgiwL661+VEAd8Q0Vf2eMvW8
KK5xNeQ5sTa7ywXMq61OYufCURYQTqobZsakVXPffikfskeDuWCnX1Vfl0ePrnqRfy3P51bBElF5
61lnR5Vdig+d5yw8U+qSidlzP3RG1tMjYysPwTO5khjcFE5y+Ck0U3QQo/V7hxhNiG/JSWsO2QYA
8P8tqEJ+QwfqJObWZj8jiduyU4S/lApK1sexejHCj7dP7fX8gPE71QSHBRJtZoPpVVmrHIZ8jRUM
9hrleqJFcy8/tTvvS7NSduWDtEMLwRUa4T1V43eTYcslHPnV6OPkV8xc2UgTh7orv2LKI2Kcj2ra
rjXp18Jar4aPJ1ZmfmuKAssuR6wILgupwm8Zn+wDo6sbh3taHlP4ouJ3bVe8VpBtr5Sj8k3/3nys
XvO3v+Tz+MeHQlVnkhIBGriYRhycqWqmLid/hKIVLVyY70sYRHx+Cp3p0IUAMmVAWDA5LU4JiG86
9xSntmeeIjKoAyoJtmtG9uK7eEMv6z3cQ3a2lZei19mY+eVCZ45CLmUgGgXGuq0PiTaDnmz3JlpT
b36zn9V9vI9e1bX8yXzt36ON87z0A/5w/t1YrTkLCTy5YVKi5gcIfPm0xlk9mXvI7A/WOzRTaybt
QZwj/FqtyMq21qbaxO9EZHfZrryTD/kmfzIXiLSuJsKAphVwvgJrP4eFD1IgacDpxAeQXY+i069/
HlDloG41F/Un0Lnu0iN6zanBOYeChQk7BsQK5+9TXZh6MDViH2rbHexjKpfb2xdsNrDwP9/6xIS4
gCeRpV8OyHBXf7Y6/NZvip8KsRAFjz2RvfAh/nppUdcyitNFzR/dRBBfWRmPbvsKeJPiI7XO4jWD
rrWx752U8mI1LASZ14KRU5uz6+N0gC5TDZttNm08/c2UnhTlgwW1cfPRNBboFpe+2uz6VF44aqo4
vVqo/gCoQMNGWZjNuuZ8iVggfIL+kxmXmVusYTtOwoj1ZPaHSn20pqNULzwz1zzvqQmxypODUfpN
mVcBJkbUWrWccq22Lr1mYy9K/qniOs+uuy5CMOqXhih6zY55rqqpCT+04yJzdscg7VvzRhxIBIZg
nbNJH/xnzS3J1Hloyu/Wl6WX7FpUbgDpRs4GMSmVOZrzpVojOvCwR4u7HT+icl49Nflecs2H4dBT
/NE+ZF8TJmzhElqYdb1yUphysxmIYEwS5pTZZ0zUThtjZs1d27wvxp+j/HPhdl8JMJHWFKEIhFfq
BS48HR0njlBtdkVdazzmLk4TdmUxB9Xs6juQLEtxmPjJs29p6rDF6gxFQJ8xnzKVUeXudJ+wX97p
O+OHeZgehA6ZHK9yUg4xuZPQmlkLFazK9X4wmvmS7JbYNGaTtX+8GiwaIBdN5tyhIZ1dQb8ACuU4
eOte/0MnVLLw/MeYkFb8N4RCf6pYF6v+196cdiK3MsfoY8KUJktdDXHgcvgegEiRXc3g6dJy7UEZ
8/3tr3vFCbBIGG4Q/pSZ5Zk5UhO+9qkrWGSovYzBL2dqVzHgjdtGrrgBSE81jhBsyRrzBed3Ixtl
ry3TwKPPKK/97hUVILdj0jaI//IuMCHBl4JDjP/iPZoPuSiA35zGqSfXr7cjLdgEXvPbS5nv19zC
7BGwh8YAM5gn7ggiO9fataHwunnqwltz4U6EHcgp4f2zGcqAyP98y8gpB+pjNgXkjX7Q1iRZ0dqB
dfp7B4WMGCVXm1V2hH4KBMbtFV6c+39MOzI3kABVn8/Om8aYmaM1TVSvZHQrNvpmoI7cbZxxFaSr
YLM47zi/7nODs1eiB9rdhoWMZNW6eej2xn38Igagxy1cK8p/0ZC49g3xlv9Z4GxvrbgtgJ85sTgl
HeCOwn9pggWvuWRjFhKhtzSGIN0mN0u+Ue2E7PN+sBaJHObZ+HznZhdLz4ZOMhOsiJYOZduG8sM3
P2eEPN11UGXBLSpPWxpY7VO8Xfxu85dHcJhC4MSTR1rOf2Yvz5C1jIZ0VSLqQfshXPeDm+9i19h5
rdvu4/Vkb/q7Jbd8ubFwOuk8snD3Q2U1d1iTrCUDyI/B9UaI5KTIbUpvbSXT5vYtuNxZOJqhAiFt
1GjYzWfy65hXIe1Shm7lhsYqaRr6us5Ybtrpo58qC9f9IltiK6F8Z6ySCVx0ns1Z9BC3JnM+6LK7
9tfw9XP1EH6Dc4w5VcLoTX6ItiI7DMd7oul47SwWHK54G8yTksJ7Ais1I6vn3iYkRUaQAsB87zpP
6StE94/mfvJXw73guweUReV+hTpT/un2Ll9EbWLdSPhRMWfyDF7s2TXx4jAr8i6lQr62d9q7CiNh
+PJd/u0d2l1+RJIRijdzFf5UH9R7aOcWnouLiibm4bKyNEjexETevHZXtVGmm0XIe8F+B66ft9Bn
+DvjRWGnwUi6xS443l6yfnlrhEoLqkLwqRMnzsn1pKa2hq7L6enE42dPKt6DFmEkXzVI/YjBDecp
6/MHiaE3VCwQc3tp1A+dZqGuAeLH17Yy4y+aLa2KsXUV/rdUkX9IfleFfzdJb3X7JEkPufzTC8i2
q3Cryw9FmKJBQvGj6u4KP2bgTn2Y5H5dJ8yVtYHbNcQatXxvq69pF2wd6pSp2h6ccImWZR4HCI1V
5hch8rEIVeFmPT9mgHfTtJiAuIGXBD+vbvJwfBjltyCrF67v1U3+19JFsdCvZLOPHKRcy4qpkn0V
mevb3/HyzsAwA984F5aH5DJILaJQj+iIdrxa6beBiaNHh0kr6hw0VDb12tceho86RHrewtIuHODM
7iwCGZpAjPYoxAFTutFSYxWjNgXv5+72+i6+FWbIZOCuAwVLRDVz7uDdkF/zWF7QOqtGYo5khGfB
pGTV6EsRx5UlWYx0cw0tuDuhljo/FyiztKahTJ2bPKSPTr03HqI1vCfudFDHbQEIB1rn7GgtMc6K
43YacPM3z8yKQ3SSnUp+2SK3MSLWvG322VaMXouB6KXU8OIszsyI1Z+YyQx/YrgIM03KecyfFWC/
t7/VZcg2MzFzoz7TrIUWs4Hdtt0g5SH0bM118Ji+8/Yvl20vqsfznZvFHVnbjQ0KhHywfYzc4Kb9
kFFQQ5Z+p3+sf5nvtOUfIpoB1Y7Ju5/5WkMjiPHZhSO69P1mNyFtpCEODH4Fys2HDFo3NAS3yWGp
Znv5OM92d+a2QkawB00bOl5HdNn21bqF8Gygag5dl73294LWxd9LlMwFCf/ydi993nkps0c5vujJ
0/6UMon2+tfyKG1QgUR71voveMdnxJk8TecrnscD8QCEqor+nCf1twAj//B+C6JQynnUysuH4Zv+
o4F/Zbm5OS/jzC2r55dlzPJejkM7d1OUWHtkXIuCidMgACK7b42Q+eZhVxb52qymhdO0cE3NmRNK
S49pBHGmJ9XA5eimz/CGuvBqXPGq6PsoOoxkKBQ787SuYpCnbHKdOC/1V3JrbwFQQhIICi6RFkxd
c6oUmolgkQwSVKTnO5n0IzhAh/XExe9ODgHCfxmmJYpVVdz0uQ9lcgeBFlMVNZvZ95IqZO8kcQe7
rfF5tNd0kpx7oA5u/RlWjkc4SNYoY8Dbi/TbbngUWUjy4NOZ7O/VuyWHcO0Tnv6Y2Sf0zLhPmhJP
K8TLmYBhNm6BJfCqLzg1IX7CiTNXzL6x1RETTOyu8pVm38WPxKybYK2vpRcarw+IcrlMK66ZDuxX
d4m74OrFGm5t+Ow1aTqGu2zh6qN9/Jpunry9YEIGWdbslnuuFwAocR1Plzt7WMrGDKa0FW/Xunhg
bjE6avCkJ/ROELb9HrvS1+BRXmebji+7FOgsfc3ZIwNIO7IasdIp+VqPB0dINv6HneP5nz07xUhe
tC3mi5u9H21nMmc1sDjRIQrvKlIciovSkbls9KKc9Xi/yNZ37VKe7ufsUjZqBXEW1ITsp7eD533X
7TNUkF3B1uP9UB+qo/FliWnyyj5SSCLHsiDVp0I+OzFJEBXR5PS5G3evLRWjSlrizrvi1Si7w7Qo
qsQUwGfpo84AZlmA6nfLsn+RsvDdb521Wci7PlxWZbtyAUicdLJGhwwKQbrzG5h4GonTUNDDI09W
N/+Q9Gm7YaO5Kc34pU7TRdOOU3Jmb3bjpSpNFC1KRG7cAfKsGU9Y1frKgxu0X48PjATXLo27pajx
2p4CJxFcqxq6oHNVDksHQ58yPeRm5XGQH3KDQH+A49FfCh6vGYItX4ehH6qqC3kh2CIS2yiKwU3j
eD1akJJ4HmFF8SBV2fr2jbty+hEZ+Y+peYXbT5gegDigcwfHQ2f4UDmR25oLCba4tTMHiaCqDOkf
fVbe2bnbQI7U0dI2c1vvQUtBYVG0NKwX6leHKXnOpGjzt4siTYKqnyKRKCPMRVocAgdUT7vBLSMp
35VqUezawkpfrKlYkp663L8zU3OZOw32XRnhm86tjcG1UNzUO4AbTEncXtHlieB+wbELepGFoW9w
fsO8VkTWWsFzAo9IM0xbD5oEpnddYHwLpq7crnNbs9uV+/mYqjrIXfMoeATHY/o1WNtr6ThsFDfb
VC6qhx9uL++K36fbgU4uxwQiUzrj5+vrrVzWiKd7EFvpo9CWROHgWV+VD+VedKul9RKA+cp3OzMo
NvwkaGj9fkwZKGxcPxn3CimZVogrVv/19aKghHQCggUCNnTRAlWciVFTH09lvkmMOMlIy+dD/PdW
NNpFNIx1qlcXVd/YKEp1jCkGqGa3ysNfWv/Nbz/d/kRXTiA2KK9Q6RX6irMHhXEqBjecrnG7wYp2
ZQORAZ2S+qlpjHCXJIr0t8gMEzAOcxI4JyQDQGfM3uUuT1rVkXqiRljJ20fYrF3wXa50BLZ/CA6J
+9dl7D8GLfjYqBFRCZt5qdwIzU7peVXU2lE3gxdSLopTfT+F6Kve3swLhOI/i/vX1izO6ZW89zIr
EDFrBrUXcwHwSgqm8HQXvtho+vTI4678z/HTUrwjtu3cF4tt/dfybFsDwxjLqmeYK4GaarK6vWzK
G915nfLfHvVOw0we+tJc8CmXD4DgQka2XiPpYTxytrUxk3tK4bC1ikdd00RWJ/jUAWxzpPWgRWtf
X6QOF05qtkzam/D38h8TsraZQ2FmskLTqmnYYDpmG6St1gzbFp8U2f3D2rmRaI88L3xVkVndMjpz
KqbnTQ7PaQMn8bQ1tgKhqP6MQXNVKNNOC9aWVjjbU9+jyszYVePqzkdn0uHvzRdOqbZkYnZKpzEZ
E7lgWsyy6ULII4J1rbRj5vNxlMs3Wx83id5BTeDvIBBYK1bwmPswpOvHYKRAkcsrIgK3cnRXaxi4
bdv9GJrPSheTZjtrr0jQ70XyqOcqA73Lph28dK9OvPdsZxvCUKNEllszQg/xxsJ5vPbGcRipdwuN
SrzLbGVaJvn2aNFb+EehUrkvmhX4ZHLkteLmP2VQyf5aXVLxueJDz6zO7h4Y3alX0B1wo1brV+ik
00qppy9tZ0HlwTCfu3AeL+NysKQGItGifIR3m0UNUBRYxsSohzv86KC62vCwUh2jCwmdIJF5uF1C
+F1b4KlBcaBOXtUkCdoOPuQWxi9YgeN015r1NpW8jYRG2u3FXXnAyW7o0OHLaHfOL7jGLO2Q6KRt
rf9iZ69J8ilWP/ytCfr9jqFaBJFUwOcNx2aKgOkZAOaGjAORvBbj19ZaCrcu75hJEgi1sPUHXDMv
tKvBkDtJHDAtnJev1sjAcKa+3F6H8ATnbgnSfR3dG3gekNyZm6DvA9W/DQOb4UeQhmSyClkBLPXH
KPGcY115yr2ueEtv3OUHgkKVG2vSXkI/al7sKuKUrKOwcrrBUBrl+WvqM86YDdNfYuZgvj+1M59E
i60ubhEmz12PuUUYB+Dy8NwcaoPbm3h1OdC7yYQGCjCWmbsNoBWS44HlaKrHxDYzddMHyk4Lp/ry
NLAYKoOA1RQFXNfMStyMEd+wb11p2grGlib++4Tl3MLM88UBqOtQZh1hBGFW3mzq+sgYyVIbd2kh
M1fH2LVeNSlmaJqiEeDBfbXmDXhlykvbgcI7wI8SLoLXr1iFO4qePdgwREl08RFP/I88QnujBHHu
Tu2nzDw0i/MI1wzgUxWgfcSlF7ApzfMSKw8pq3Sh+SO2k4+B9nb7nF02wPndpyZmH8gPzViVtYhi
HkKq6ibdICiOAC6zjdlG/tTeL4W9M+1M8TRQkHYgf4XuhqLUHCYpxUPZJznZuXwI76TvuSviT8Wt
n6OX9u724q5sn/B1Okk5ZfALxuMMVhxuFh3MNh+/GD4sgmasv9+28Qeyfe7u/jjU/xiZbaBZBnEl
2aqoDlXqKtkL+QZoqr7AiUqdKD2a77D2bKcN4O5f1a/0S7qFM2g9PNvp4nyWMHXxU8gkdHScNBUh
ifPzqOkDDV2UlZi/b7uD46UFtHBduFVqZVrVlWaspNT61vZOveAU//zlC8sIjaOdo1kyveZzy1UL
cXCZQfUhBrx7JHFTqtOQZa7qHXwpA7Jn7Vr63asr3wO2ma+LY/9pqV52pR+POL0qtKpJHHWwc+c/
Iq+6tOx86jCVlTjhU42mnP7VTAYDBtRMGtJgE9pZG6wVI7GSe91TV7ZaogRjfIudnwl0mubnJlJ+
pWbsTI8K/64uFKauOHWHhFZ0f/hCQKfOfyC2JU+vyUuKOnwOArKEPFjJQff99pG8bgaBJqqGVB3m
QwZGqZlKH6ukslXnlhZCvvLPoljCQV5JKhHvo+oF5plbdhGvjJ0VDmM4NAS14SviRTtv1zztySf3
+pvz8q35Jmro/pP9ent1l5eaCRbhcsmZr4zWmr5kQrHtpbC4MAVWBwdI8hb8xuUGiiEZNk8GXkbl
fHaPCgQ8vFbGBDTDbtNSYUOZMFWX3sYLvC+h0Jkd9fw8OF2YeWoF64XSNeFDCOPpNo0sjmWttC+6
MdDhlYL6zkhG4w6k9E+pdbz97d1cWuosZu/Kro2TiqVW0auPp9To0qfKh/+DkT8nn+kTZiRnRixo
1etWUVN3bJo17VvT79dTsITHubYUDRk7Q6Dn9IuSkRF1odRE4mDABJQCogYu0lbyQsi0ZGX2zTQv
h48qZS1DcWw1eL8+RcbSm3wZQVNXQxwTLSDaNfJ8v4zWq8pixIYUEM1s9d9QTrpa5Jo/ldfuTtvZ
n82ndg+kwkJV1/37b3VqW1y/k5im7EJFMTN2sYTbjxrcV62l4SCVC/W2q9t4skTx7ydm5KDgpPSU
E4Jqr1jjq6n8UlTjw+21CH96/iqRiFARZSYEuBkavedGHD2xB0NOUgZGmW6X7FU09W7U626jBo81
7NUJ5JuB0i28htc81KnZ2REZAsWJHS+mjlEl8YaeQbAP8umvke7EUUJnBCev8fLO06y4HEInTGgF
BMGHPPehW0/Wt7fvin/CBMTRwHs5hxcsBqGkml6ijJTm7R6eN1idZOXN79LNOMV3YaR/jtvue5El
L7EWLpyPKyX6c9uzsAoGz3FsbULf6Ufz0Lw7n1pSrnV1Jx1tnu0VlJ1js1pqOF+eynOjswe6iyQ7
YOqDvkfYQLYnTc9aVn4KPNtY8CJX8DVnluZ0BfqoJWXWYAm22G36WD+G9zWSHAI9Tf1k0z9NiDsv
t/Mvb4TIjdGttkgnLlVpgzxzdLg86R9B51Y5b70iM4OhrDS5WIdxtPXGp6FfqAdc29RTmzOPIuXF
4IyT37tj/kuSf6TSuNKXWn7X0hhK96JTq2jMfs3Tf7iIdUlK6SLJBy1fSSvrPniTXH01uc7v5uty
U/jqogAsCn1oKD7mqZ+l54kHlxzFXfVVlvZjt/MWh2auHpLTeHGWnvdGqXpwnZP+QQOLdpogDpkY
43yMfrctp0QEWMEvezP8oMRy++5fltYI7k5C1dn16ybDtzsIHV0IQ7dOe4hDlEAi3c0kdXvb0uWR
ZHaNSj2oT1pyF8D3QAr8oR1rcLO0mtZprI5umsV3nucBrvEGty6gyZciO91IiW7vbhu/EsSeW5/5
6jhrwsmHpvxPZZZ2k/Y97ffNfbmuH/J0Ox2jQ0ExPYZL9B34/yKZwuUxOjc/i4ykoSiR2MC8bbn2
S/2tFuqt8ir8FRsuI6yC554BtxCoeLTg3K88UmfbPruVCM6XdRhSbE+zH/Zwb/Vfbu/s0srEv588
8FZklGGsiL/vFS5J6drSpF1sJX8fqrMMpKg08gH7om0H16ZWqjkbWGkPsfJZNV9L4+n2Sq5EY5jg
NlBehJJh3qgLShA7kspKDCnWD5Ku+IdCkaxtP33qky9NPmrfbhu8/mn+NTi7e4jADINaUAimavoY
x9PKd6KFbbu6JiZoVIo/snIh453kZR0YeouJEbGCfYesSKr/au0jJOC3FyN+7CwGo9gjWqtkiOiG
z57UaoDRQRbzjInVPiTjx7bGPQf9zg4e3vp2yW1dv89iPAjHLNDrM5dJLzXrtZCFjTv9RXqiDLyp
jxn91XsHsUBrhwSGGzPoj7L1Ujfi6ok/MT37bK1mFqkh56k72d8h6IGW+KtD5eH2dl5pJeExOO80
GXlUL7Bcuqc0IaUWUV9pP0qr4PP4Qcjawn+OAtFr8VW+9ykv3TZ6eVpA00BXAaAATXl038/vcmFY
yCsBg3KzSXkLc6hFQZ6M/ug6RXZnQ55425wqnO75mTm3Jx6nE98BwMAr4pJLLQhtprWysuRVHq8V
b50az0NzL4SpxPDvBFl2sfXXxk/4p4N4ly/DkS/v4vlPmZ2nrh78QZ3gh+ZQvfW5AkNlOy3t7+XJ
OTcyOzmxmTLO06HbabRdt5ZUu3gYG+iBE8fXFtzy1fWISMnU4RG+IKCABcWGeZP+D5zn8rCyoqB+
QShJ2t/+hFcA6yzpxM7sE2qSQmpikHp5XtMcDJIzFw2nwXxIpKoT7O6C2KD0wAQHcvfSj1n9AGza
PEZla30Yk7JYgO1e2WIBbWPMmWN8WYLQCzuT7YDLmSefwkY/yLXplmq14OyuWwFVBGwPNc0556bU
KGqCMhaHJDiqJO9Dcqd3vxa2VsQEs9vBUA6c0vhvi8HLWcxQS/D1Re2f26Fs/wSFT/ERDau1UAvu
7/VFn3oZC+JMTwyKM3VyHVMltakicv3/wT8qq+SJ4rZuMM6yQkIYsprxbopWZbZfahZcPh7CjQu+
FMo6EEzOHo+49c20VGglypPylMijG1GsWitZGK7qxPnsQ3276ereW3Cy1z4jeTV0KVQoLuFvNvPj
od+jqiQH+ziDF6NhZj1dcKpXytXIACrA86k0Mvg4Pyx9lmuwY2OlRkAXMuINEOeuduNds5F29RtC
6dELbBEQ8yzhga9tK/eADoFIQi8GA/rYqXOrFdua3Jetfgi1o2qheIcIRayv23ZJ/f3aAeI6KMT4
YlR4nizJWh/5DZpL7gAx8qrvu63jhw8m/Qoqn/rCTV8yNvM89DPRRoEK221hIvWGfY+GQiu3b1pV
/HWdhw94sqzZ24AMghxmsZq4k6K4DqTvMTwnC5f9+mpA2kEBQBPr4rKbaV7J1p9D4lCvelc39Y5h
EceC8XllbcSogY0Qh76KgJ8udFWvvBWs71/bs3tvS1oQ+g22/eCY59+UYeEtulJfYgNBhwHBFNLV
c8ydOjmSYQP7cZGBwf3nd40Ba6FkTfdpnN1D5eOvGriiG3169QtKXLf39totpzPIFA6BIq3ImXOp
oYlP4soZXavUns28frFC81dj/zUPAKEoXw+ODQinSW9np6Ru7JguADPygXR0QmPlgWytlgC7V+of
51bmIYRna76DhJA7bGHIlj7LR6CfpX9A12qnfcOX9MVhMXsVOzR/iXRibeDxFFqpQp4/DH1maFk6
FMKDQcRIgP1Fu0+PI0NydwwzoMqt3w3Guvgg32UHf7tUqb5SImTNYryJTjLtj3l515SMEmAo5s0X
ZZuhOgiE60lyp528jb8QCTf3zjpduBPXXOepTRG6nryFSe4Dn3Jg/0h/J8qzn/ioRjzpRb5VmGBe
ok29FkWdrXC2wRGMx7QIYDOhSvhZ2Q776c7foT0hGEbjrfPzry8E5D6CoUVw/5Hpnq8tJmDrgi5F
TJCx2BXAlB2MLYfUG/66IOic2rkYza4htbci9lCGvr/T0XLvv3jyYnftius8MzOr/iPsCjYsYTmC
7E3eJOvpuxeROzQHdFNc6EuP1a/GPyx5zQsOSfq6Z3ZnR6QthjJyqiwBUWGt+m/l5OquaOAg+vkc
PCmfwNzSDQeNCHfkVn0QDLEprYnjUvB0xX3zOxB+FIC8y1Q4T3I7zz3WbwbmsWvM11SRPt8+Mdeu
4JmNmdtpENYY1TiBEWk7EsPUO//FYt7YHZj1S7dkv9aXpWVdcdtnJmenVGhuGq0fY1LLEEF8RSVz
NXrWwsO7sHl/aCtO7rkRNQi2tCysTZCSVECpKO329uZdXQiuU9w3wvi5+wpDFONSU4KhzMF1lWEb
rfIaiXEi2/VtS9f8iArvkui+0ji/GDot6wI1iciDmQVwO5q3zO6lcGvk+wxg8iK/xeWrQGQJRBJ2
SyFJPXNalt6YtZFBruOpB7pvgLGqhZf72sc5tSD+/eTjTMx0WID1YzftnF2YjAejNH/f3rKrJnjR
YEwUxCjW7JTRsIbNsIZ9qYalKh0enWF/24D4A7O3k74dDxfK3aC75mGBP+WogtZNzOj6P6rvxk7f
xtul0fVrTlBDqoVuj81g3vyJLksD8eyeL4+8IuJ/kJ4bRwaUViifbG4v6OqOnViafRRYTQYw11hq
xw+ydxfEP2///auH+HQp4j6dfPWhTTqEmAQrFYWSlX2omHzVjggPDxs0FTZLRZmr6zFN1Ra8ZTSR
ZycgC+NCKwPBTi9H6LXsrWXWi+smwCzJsgxqypiFhqpiSp2dcFMqSBt86FgrCLWfhPccNlAnxKvk
OCzA+K96bKLe/9iceeykosInSRxs5836PLyJiX7vTn+yV+Ez/L5rZ7+U/F1zc6cGZ/tI4Txp0BWc
GFdDnDwbEIVVt7q94EwXtnJOkFDYUqJQF8HD9cFeTuXftehb3z6BV6/sv1s3hwVlbTRIccUJH23I
+OJiazjlXs4paGtm+alNUT0OmaLxknh32/DVLbTo8YObRO10DuiCZsumn8JRzAdZuTMQlHowpP9H
2nktx60kW/uJEAFvboF2dKIoShSlG4S2DLz3ePr/K02cs5to/I2Rzs3ExCiG2VXIqkqzci1DQSV2
0Db28ZKPiehFO7MlLpSzU2bqUxogmpB45lcoxRhq57WIdzraiJ+Kh+DYlmJW6B2YKDEo53+opc06
+gpCVPwEwijA42RNSyA8zH5VkLbTf65GqUGY4r0Dn46IKPrm6xZlwEpF3aFSJ7jbTWZ3qIq+XXFR
lXJXGoxDiDix/picRIGrPQkK9eS9trf/ocC8u/5B17yVSgjjbTwBZKCLg1+ETStNss4HzYDIVUj4
MuZ73cTaxX9uYnHOQ/Qk56SboQ+E0NF0XnWESucc/vJq/IvXWKeIZVBgxTmX732XIFprRgpUABEy
wOM7a2s2b9Unzy2I7TzzSS1qk7I1E6ARB8HaXR27DxCivftNtOS1rjZB4FwcyqOaucGuftjykLXj
ZzDoqPKpVng0OGpDrbU4iNYkdwX6segr+/OfT5gQCjI3YwHLoM2ynJ6J53FqQV8RcVr5KS9nJBCT
+6l2NhLY1c2koMocC7C7S5RsRcWt6dNauPuwNw75brwT0iTNwwe0K4B9FzBWOV/S/anc5HZZc/tz
04u7Ze4CrZ/Vhu9YOOgPPylNt7/u9Wt1ENDsjHGqvKiOvXy1JVMLmfxjdYLRSVI8A37MT+UeZknG
G4tyN/yzFSesmxSDxBoT9FgW7nPmnQi8Na1s8izUO0qq0Uk5SV7F/HLyUZRAtqeeVHF0l6Hj78VR
GzAdMry3BmmqN2mt4I8jSdcEgz0kQB+DU8gd/TXetXftTbbv+RHNboKYozyixtAQJM0vRenmGRRy
/Kgt5JS4sa78Jkew+pxtgqpUbY26GZvA8JLdhK7eHvpEIff8lm1SPa9uuUVTWQX4RoVyeWU3WmjU
U8cOCN4Oqd5pu9+VLhRD94IfMUI1cOPGXrsDzi0ukvopLOxYCbDYzw5Unj/bTKdbV25c2isHhLwJ
ZLjCw6czufp2F+VQHUq5VjmbufOMCOH7PjU2TsjKQgyZiiukEvCfXnQdNBuCJWRFSWzAnpc6FQo0
uZP+x/VzeLEQIAWMlXC/yCBxudLeLmQ0JS0HeY8V8eQgXDqH0cZe/c6Q3rgcNkTtVqAL6PUv3x3o
5pWyCyrCBGgROXvOTZgfiqfgtkWDp3/J+A/G+psboaXg7KSNQOnifcU67VN4/yiZgWxYfKp8MPVZ
Hgk4q1i+N/rbFIfw68ItUem9vpcXR4sclAlxngTYOaBWWQQLeecYWcRj4MUTp1fNZHuvRONu7q3P
8yDfN2m2hb0Uv32xs28sLmIHRBkVqvESGfyken4j76wivU9NzUWe9D7t6sPQD8QUJF+wShn6iyS0
xJ0tStQLT2XdJOBEZVQslIv6fD7pflvlOXFFKp2UPj9M1g8gYhu7u/Id4RgH5A/tKUSHyy5AkFVj
qkrESU1F+AIJQOgmpv3K6Kzsdubm/OWaOUpyioy6C+WYZdMvrmw7akP03BKtOFhT8dT3tG/k6X2u
DhsrW9s/in+0GGli2s7SQyN9sgglOOlRBa2yhLQopYzAKPfX3XPlqKtMrdIE0IUE4BIe5fiDX/gW
ZkLoYlGTdttNLs/LEF0IV5D9UL/gZb+g9p9RCIUjBBuCdX6nHXoUXKLkaMlEf+b3ea+MPGkyugwb
W7j2tRhWo3BG9EdDeHHIUxRTFcfnaUei+btm5q9xZcHWFrTPhAE31/dx1Rb1BiI/McSwdMRiAG85
ZxQDwF6elIlH2zRv+i6jH+b8zbLgu2V8hwTkgvLdllvFrwqcsIyRamoD9SlEOsOc6m9zJW3NCa2v
619ji8vEro1OqlQuysjPQ9sFTx50eL5v+LdV0US2F2ZGJh+vb+aqU4KPkukKkZcsj5nqREMDII0q
R1KephnpGVnd2MTV43VmQn37xFVNkDeZjInS0W4L9KJTS96NCFFeX8mqGT6RISZ0abUtXJApJFVL
Q1xQauAjq4ed0X3QtnRML2trgitDdGBpMwtY2cJK6fiBr03c+PJte/+flN96h8DlbfUY7LYY7FY8
QoOdSQxmQi53oUeTQ9IvDdAweYnsK4dICp/tNJtdtdELV0eqeffHO8hgIpP7BvSExIuL/B5sSaEm
QZB6ldntFSl+N6baxzrXNs7vyjMtBFDFMAY4R+o0b/0hMKdpbJwYzTB9fNStZo/m1k1F/DEn8Y06
b5E7XoLkTEIrONcAACna5YS4YZU6LJ0grPRjDJcWSjTw8g376oNzyA91f7A8/RFl51cbQOK+p+Nl
ft6eJ7hsdi1+xeJ0a4Mdt4PErEuzt4/zLt9pJFxwvX4NCrpB8Y/yEA1oB6C/uy92mbQzKed8H/Ib
6X3yvNmPXolb3mzJ4hNoIbgyO2JL6p3ADYo2hwTyU/TA8330/MeNjrdrX85whHEchab4AkrUuSPl
2j54vu66K9fY+YIuWJDmYRwlh9115NCrh8ntnNN1C7+9fxHrvTGxuMZA2RdxZGNi8KoX59TttUN2
aj4FX4mGAGUc55cOSttix5zIbfY5vt2a2l25DMhiDUFyAN/YhbZMqCDeNCka8Ain/qFYUuoaGvKd
BDU3dl9tlXDXrBEoCAoPspKLQKIjV2+kCvijVDaVW+bOyywpT13FZEORQi57fXPXrgQV3A66JwxP
XWgj634akCP6qVeqL70c79t+3FXjZysxD0q8UddZcxUavVTauVSNi1mtQdcSy4+xZWb9tyGiIdrq
dev9zYL4THwDPtkSyDX2bTPUuTBSvGd01M2YwZqS70Rnd3W0pRm88vLRuv7XmPiWZyWFuGqssp8o
qcT2jY8ycD89RH+Rp+okkNR/VYKhi9e166PRyEeQt5PyFDh3JD4bLrC6iDMD4rOdLcIPEqMFP0m3
OusPlL6Mfe/AsGgWkPFc/zZblsS/n1kaHG0KFCbfPTOfER3X3TA9FX/cZuHKO9+vxTcpHam2tIxv
ok6l14Yfm/ovbrxzA4tkt/J7VZ4mVhELDsoZavFo2ogHVu+As0+yeLJG8JBtK9DWUndU42yvdoUr
p5PHu75xXLYsLd6jvLKLVINrgKv789g8pSVzPOqTlW2VQtbuGc2AN4i2N5MWy9CjjqQsrgYD8BfZ
a9Um7hgWu5yJu3S8iRih+nNHoxTxn7444zDLT9TD9mzXwAKNjOQhLXaz8IXNWtiaP5+bWXwmzag1
ue4wk4opZ/O9L7WuKm9AOLeMLL4QslQ2E/AY8W0ZDQ0UepX3SbwxQLR2NZ+tZBknREnTD7mKEckf
7+XWv0MC43D9m4jfuXzFz00sYlwGbEpFlfAAKMgS19ek18iKvzh58N1Pm/sgy/2Do0CAo2yJH6+5
+LnhRfjgmKmSh8L1HOq+vf/UdsVJtUEzJ1sjS+uWREFRhLwXE5d1kQbDXLKLjdQfg2jc15l2Dw/X
nG5xZG1ZEv9+dpMGeVEVQ8Oa2km/b60ecdznNNXQ9tiqL6y7379rWhwldTbtuhSfzdL3mh55UvG+
k4u/Oq/oUoMxF/mW9nY5GXKjSl5wCwVOWHiymUWMww6aGnpQYTb2X9yuVOHoYNHdBH628ERdKy24
HvhMYSpnLo6399PvMChPbqJWG7Yuycl5js6NLbxPlaKhK3ph7F5/0r5DYORlaIEjB6rGoKNFl+mX
fjBP6dPwWUPAZH/91K0e7LO1LnbWNKSIUTN21tJ+Te1DFP7N7XT294X9M0d0gswZpZy/j+Ic8xV9
+asqssDrInUjC9haiPDTM0NqE9MWFyjzeYh3VZDv7Pzm+latPlEw0kDiAFj4YpIjKGt7CFIs5Ggp
tnH+kzfEdjs/PSht/j2omw311NWT9a+9JcY0yyBQ63TsgcZ0KyTymBOFC2fDyvq+/e+qjIWzO2UI
Hknsm5YzEKdqnu6XGxt3OSby28f/tbHwcWdUppBXn9sIgq75fr4pnw3FCw/gR13FU/b+HehEgF1b
Xe+ttS2cm6nrjGo4drmQKTo17pRvOcWqCZH3wfFL13vZOa1kLbGrUFy0cv3ej4Amlvrhut+tmyBd
4e9Tblri36TZVw0/ESakyFOqH32wxaG3+lpAN85AHcXvC3COOhpNbjTkROP4eYhukzh1+/pdXHy7
vhAR7ixfeF4+gjx4nS85/LUhDBsUgHHowZgOcSYBuHDCWfoWlNL02Kh69Skuo7BmVMr3w40nZPWi
ZUaP9wMCN3huF3GSFPZJZhSMugxe8K6/r17M2/iL/aKc/C8OcLVIsHqZvSt/1O+2i0yX7V6OAJV/
0WWDXexiCGbQwtzxY9Yu2HX9Y3QqboH+AfPXPMTONgn/1+4OxF+puWqC3WH5hDF4yiNcTSAxzD6e
3amq4taTssahUZpXirWRuK1cjUwNU92FFwyUiyxc+OzytXJJn80uIEVUumNV58+DMwRuP8Pblun3
E6o/GwbXqr0ItQhuHByWVvDiuu9jnhFb68TcxrhLTtm++kkzxXOOFUqR3tZFsrqdZ9YW4ZQV+q1l
llhTeaPbX3X8UCb/XD8c6x5yZmMRSIEqkZvCwEZ/8I8CIeTvtA8RkjOCDLn6548H6IRDnplb5CZ9
xvxaMfYcRim56RjMaqThxqrexWa1M7VPgbw1LLi1h4vzZ7Y5+HMdgzVhm23f9SaTE9VGuLH61IDg
ZapGtCZpA7z1xMKIB8MIf/tF+lGfvaI9pIqbPFFERcKaBjejZn26r563NerXfRIuJMbaEdugjPXW
tpz1RWyNDeneffeCgBDz+tOh+KjtS2/b2tp2wmAvuurgKZ1lHWuo5kFCb4kDMDTvSj8+ZN3wMajC
3XW3XHsazs0sPL9JktrKVJ4Gzak/qol/ymP1q1GX7zpo666bWlsRzGc0lGkhCgTJ2+0LZgaq844r
MmJObkj13TgjGJm9/t+sLBeUKb091FipW2MXDP90jr7vui0i6dXWhu2gxinYfC8nV6o5jiYlZJjN
LGc4I9Oir4ZjnZqCWFKa/FfZgLjYlmvAHrKgttaNoa3dwlRyDQh1Z34zfK3k/5Ylr3IW1tmuKoJy
OOoz969LO7IvTlWnwHVbF05w09iUaA5zJpV7JhecLY3BlS9Dc416tULr+nLiXgvTYogkJklm7SWR
KaNP/8yttb/+YVaiA0H1LYN8E3jSJSAqdQoltEaMGHl5kkN6EtnUSa5KFs6QNPJp0o0cRcfrRldi
K9B8JHpC+le54PvuWiOXZJ+moVU9ddl3a9wa4brEKorZ77OncRFfJ3Uyp6oinsZDfZP1Ow1Ene8G
qBkfBQ9e9XHYDYfovtsxpG3yv++y3EVV4Poy1z7g+Y9YBODM8Rd4Pct0Yn0fK58MOfOgE9iwcol6
Xqx1cfkyZT9mdsNa5TbBmYvmsYCUp7KKz0mt7zn1nVfYcAKabfTeqvTvCDD+hasCYWQml2IBXfNl
HVHNjUGrGwYqEcR9ioLxU1IPj7KSH65v6OUMAs/nmZ0lh3YwJFrv19ixHs1b3cv28SHcka7fCzGl
CH7cLWqW1S7XucWFIynj3FbK8HtSdbK9tnDrCoigCH+KD9Ypuw2eyjvzfnh1QlgpUP4VGjBbP2L1
eT3/EQtHsrrOsrOQHyFUOOL7fqci05mj8BwdzWfrONxXDABt9dfWNpvkEcQREBbBG7MIjcaWnKUp
Ys6QQ4M4a9zGq2DS+252kKNZv8Qg6V9EfMAYFTBHJCqAABePUW+NiAwnQCMYNrmdDLjY7PhWi/0N
PxKvzSIlMgS9M7RhTFdfDJqVU1RmWS9SoloLuv00hrDuaEor/2NaDd2pKUHBe+OYrt15MBjImkFi
oF3AxeS0zvpII/dK6gaC3TL9WhblRr1YhDqLdTELZInhOegFyEPevuVqqCXt0E8ggUwl9Gadfo6p
JfnJmNrjmDU39pC4xlS80+N6i61pZUvpH4jDSYGfQs3inDCPZhgBabnH+Bsaij9mhsmbvEFC6y+6
e28sLQ6DEiddPAmoq99FHqLWTYQu3Wi7168asVXLrYTFQwM5BnT/YqTZqSU9zXPWM4fda13OR8kn
Q6jM59ksTpGRfbxubuWpYHQGOgFqn7DaLuc6ypr61ywB1kkaf2dCBz+EujvNW03FFSd8Y2aRfhT5
XOdNyIuUO9a3Pp3eFwqI6+tLuSRnMCGe5SHgxgBHdVGxmwq5ShIx/xZl8z+hmp3GufwRQ9IQhNJR
68pD2Ot3mWT+mEZl42CvbSOwYVpLOoCkC2wts4lq7Vt8tSwcUcn6Zicdoj2fNha4tov0fQV7I4Xx
C+LBPmh0OGCxAieD4Qr958reS9/GW/WA2r3tsqXBYWsabuWAMXjB5SGuRtF1fnu2M9TqxhZlCm/S
6sENhjDxVKX/Ikfhq1I0my/tiv+j3qmBnoRGGGLkxXluS7MHXMwpk04zdL53LcCY0HP+geTfyNzy
ZDxxT2ovxXP6sPXcrW6vBhenANZeijAZTEwg+AGwtjWGE37impX5dP0TrvoJ4FZZaE/CWbDYzDzu
ASnr4Bgnpz7QtnGb9kudScc/t8IjhrgTwEzAHIvrmMKCFAy1wQgtuQGNyMme3JgY9P9mZXGmzUIy
+2DGilUULt11NyWcnsPvf26FChrPF7wr3IiLINOMq9YfK4C0chB68vQxQJIuRCDrupU1J6dPxwNG
is1/WXhdWFgAaoTXaQgvNUHjpsgqFV3JBf/nFy7TcwKbCzj4Er8RJ30wNiPHqUmySDDajvEubHT/
VbNmfQNhsxJJKfC4QDMpKEd0Qo+3Z3eS40mVxkhMTsmecg+6pjkWR1H/RNLgS/eotptF+EsPF7BP
wUMFqJChrcVOJk7rd6UdQjcSUqlzpBsAyJ42dbvrH+zymiB/YxYEJJgGRdpyoqiviqpCg5qIA26h
wPlM0wFVSdurJJCF3UZ4c3kxUMFFGEiEUJSzl+dpyrXM70NmQ7o22rU5ygt/7BQYUIGjo8Zmi9vn
7XeqcpoNicl3mp151xavTdPsQlhVr+/ZSsKGGXDaQiKTktVyKjfR/EDPITn1KuddHVSB6wwRCMwx
OMZBudeU8oACtwTqPnmS09gbiq3QfnUjz36AOIZnheMSeVYnlxiAmdNhxyNAP2Arkl8Zsnm7yMXl
18BknoRRD8r5dZr29Y22g8jkoN9EkJa9zz8z8LkLT/Jp1Hfqh439Vfn5b2M3TAvUHK8k1chlSavm
eVaaFNPta4mIK0NtqEkFrjoerKO6k0+UQK9bvLy2MChGlgjd+KbLy5HiTRcrlhhayn72DqlE87PQ
a7ff5DYXF8VyZbRRGJCCglG8K28/XCCPTWJWHDf9KEv7mmGGcGfulFvJOMBOutvuoKytjElqJhRp
o3DrL77ilNuTDpkFoY4zuRF612N2Kqd3k/kXR1uHWlzMsAJDXI59zXNPuxV9Wk/OTlOgosW1NeC5
diESFFKiJkAUV//brWvVIVdMkkugEmTpgbEzk3uj07fO9uoXEvh0odp3mcES/I5G2hZE2JEbwbzN
DPyj9iF+UTzYoT9tc8eqq1+IgBfhHkaRQHS/XZdUx44atqyr3fW7/qN8nEEx7JNb9Cvixx7Wp/E2
ep+ho6eflH19pOg5ubJr3Kq75Hnr0K/dK6LfLHJPeKCW92fWa71UhvwWy6RSoMCpPm6BFVcailRE
YUQDqErcdgGNtdI5DNucw13tnWdulpmgx4sCV0jxQjqwMx5mL09uaLn9d8WYNT86s78sQVlSNtaO
zVkfU6bvdWTjdF4+a6uCuW6GLaSZyMFYumuUxeGgRzFZbpu7jfMojac0+3b92lq9o4XqKGSV1CQu
AD5BJNuT5HOdTJ723azd6kP+qEtu+dl8nl6dh2mnukyrJ4/hp3Yri1+paSEHgj455I74ywXcp4sj
+s9MQwi/jVzBAqXsktvsk7XPTzOyXsmrziD51jTuSrdImCVtY4aJesWSqiwc+7IyTJ8m2Gt9Y4Lz
tz7M6LwJWq/c25SLXvuKQlSQ2jp8gRdcPTRSfa0p2GDNovos2c/FXOxDBF678kNvwafUTnD1Oqew
7ndV1hMIpMhxxLt6jj2n3qpprP4a4ibCNAF+WqImLGL72aa34SXqTYbAXR4/mP33DZ9auwCZLf/N
tMWjuByaof+iywWCRJ4y3fl5fztNhmfEMC/Uxb0W/Ax0fCpAlCa0wCV9mLtT45cb8ba69RtEgHAW
3/ialgHNZqGDZx6lCe4Hig679tS8cp6+JMfg3tr3dzVsqcoDQgifOmBfEOifrm/F6naf7cTiZi7B
Aia5xE6o1E5D66ekM1Cz2ZPfsiLu5LO1ziV3YSY0WVMm/6rG5i6KoDVL9v+3xYifcWamC5rajHzR
Zc2S54GZ7K4zvdaMn66bWUuVAIn86z6L0LRP0omGJJsmP0XfeD3SL8pn59381P+qX8oP43E6ZZ83
TIqofhlUQc4DnoFy3yWZEgQuCYGVHwNqcL7rxIot5KFucVMgPNt/uW5s1TUpi9GsFpoDF6AfuSx9
M6z4XO2hq92s8oZf8CNbh+5B8oJjdKM/+vf1ft6bd5oXQz7xrvXK/6KlcNn2U4i1/v0Zi222R2mw
y5AUBKWjg1UWbpCnrgYNSiWbXqNP7uBsQVZXX+5zm4sIjIHtIrRylh7f26U3dp7+q79B8vAA8UTp
1Xejl7xXalc6Rt/j2+60NWa3AvVgzSCRxMw/ciFL/UgnK22tdriMq332YjB2dpseCJBucuUoHc1T
fgyP1z/2WmhGzY5MRIja6stqBlJzBdUAsWAdtb7py1A5hwK+a03ZqpusppQQXfOMQ9gIKG5xPIes
9+OgEywa1M3qvPIa+30XHZUSIsVyRPSILf6Uqj8RR9qIeNfun3PLC09S53kaJ4WA12/gijV6DwYa
D4oi7/perpihWkegANKDouQyHkoHqW+tnMpQaWivTWW+G7vh62w3W166EsISkQAhEHPHILgWTtrb
vUkDXMy+T8P9qAzPk7zFrLcylC7ouxlWMQiAmDBdfKzUnqVZK6k+ao+J6epPw37aNx60u2jDfdBq
N/6A2OdmcP7/McucuELTC0qwxXuUzmoaVDlmCX3u4x8qtFySZ+60Y/4Nhd2TeZc9/vmgo1jpvyYX
j1M8yE0QmhCR6+FwW+jarVEcrvvFyhlTwUdY0EbCiHmhatHlDIRrNvMxlT3tpPQpd9LjHD7Pkbq7
buiyt0ZeA98DMRuhHPn+2wdwqFUzognLYb4J6Pu2p+EQntTTVgq15ucUnoC2irLdBWeH0TS6nfpc
zEqlfASW+hzGaeNSeft4fTlbdhZV49iPombIKhi0q+bGGZvXAHI9uxy34vy188TIH8gSMnuCwkVJ
LdUquUXrGODPCOWOBONdLW98mbXLT9UJNdFHtS2BQHj7aeKoigJJRNnxTX/fHbPjd/GUxG65GdKt
hSdvTC1uu14dmqpI8QLBHyQGhScxKRx5yUemGMO9mCf4izBSCBigdCHuJbRL365uRvZCAuVJUj1n
L7mV3RWK8j020w0Mn7jYFlGQeBupfcIjxBj6YhMjeN8yU7REunCYP2RlGt/mtRZ9RUqkoFApm247
U/P/cy9EcYcaPCwCQPgWhyr049RINdYW2a9F+LOdvk1bM1Rr5/bchHDQs8BVg8MkR8Ex9iwGKV2r
aiu3Sy0ox5Pyc2gVD1WOgIGUj584jBtnbO1uongmKEi4dC8kUwroYJS55SzXrf6hG7Nn4OR7v5he
fWX4YxSfwgwvXSZ0seHnWBYGFb1oW8cmhp0y35WDXzWPsTq9/PnXshh/RlJcgLmXSEtjUOyE5Dn2
DCM9DI56SMvoRIftcN3M2pVhOb+1jmk+Eju9/WJA2QFtl4IgyQDOXEvZwe+Y57xuZO3+OzOyHPPQ
g97W8rSPPVQyP2Xa9FyAcsvqfONUrZjR6OkDfocjQ0xZv12LVphh2AuqqbqAVK1i2AJgiWqbG6tZ
q6ZoNMYoFRkELRexbc28T+BofBr16Dyqv+qP1n8UIW8LzfMfDU89pT+7uy0i/UsHF/QiBLe0gnGL
ZRvVDmrDl1JWhLQyWIWenGL2mq6HJNocnRvLKsNgI6leNYlUN913AuqLFk0vl87QC+VjWZKBx1Z+
epra5B2RgfSVgcxh3tjZLXvq2w9YGXqvzzNLnEp4KehMu2MfzQcKf4hXp8YWwn7VHDcNXxB9ggvY
SaHOeqfAKeolpTO+DG2gu2qX+geExZnhKcKtxGHdHgRJzP7C37IMd8nIHLusNKh8tdD8NcpG+1AZ
njJOO4gAnG7jul+1BtkTl5RolyxPg+xHVpeqQBGhIHNeIiiRAFJbeQAPe+pnD0VtblG4rFoUWtnC
UTG7CD+ktp8I6MFdpnnp6plz8iUtASNpy7tB7bcoMi9PO7MmQo+EEiPJ/bIbOg2mFc5GnHt3Xay9
QHL+shHqXKbtbwwsyRIlqWYqCYkTr/SBcXXIC+46MGXfrHRsd7E2wesIoOIXohtxtfHtVtJnmryI
x0GkxdkDh/L2JPiJ00E5zVYOXgiafye/GHcxDb0UsSo3nV35tFWsvVwtEBvQeVycBLgXSW01DdWI
YFzmdajx6HDVSOEPKfmkW8VtHzc3RrYFYlupDrM0BhksANd02ZaNvELJ7VZBu9pT5veK/+RYj008
unYe7WX5Z46cxuyfrOFDyl1Qq1u99EvvwTilCXqI3G8XBItpbji+XrHcavyqFs+2rzPdu8XQd/m4
vjWyuM/ihFwqKjBiPdf3/q/kNDwUx+ihv5VAYiMsUT9QoLj+1K55zpuFLR7BqbLzuFN7oOW/9F+6
Vz9nn+Z3o9f1tGj6T9Jua8jmMpR9u0axB2chX+Z0LSVo7EXgznrNcyTdm7PykOc5aivfNlZ3WT58
a0181jNrqjGmRTJgzQRz1mS552jQuMIJ0unPjQyzHZecZYwMafmHzPx53fr653To/uGvIIwW5Ypq
gIGwtpAY1Vvp1skUL2XG77qJ9UNBgfR/bCxTxciMO93Ahv0w7K1DdQyO2nHYifZa7m2d+U1ri2um
0ENtjGesIVP5TdDMS14LVsBiguN2G1q9Uo8VX+9/F7ekWEChsbTTCXPGY/cyHiDPOwaHGOPhey64
Q/obZI3Ahr6LbihODvfTTfrU/XFQw4+AVJX71QIitMy9spLJQbXmRzRF5DrTax/IruXsoSveeD9W
3eXMkHguz3w18e1SK20UAKcxc+30fWRuZXQrZ496DB1LEArgq5fYlsakHNMqvBLBHH+ZwUJEkeqV
SrPvTecGmtoNVYKVJ0I0D6l8guXmTVr4f92YQaiPI/FSZDw12S2dkH0wTvvByHYNZe2+mI7Xj8PK
Lc2sDKgSmOgsmtwL/5QyqYn0vMRhUttVfRiUxw9pf3PdyAo7GmHSb4oCyGKJ6hdXZmbWgzmViLVK
p/FgH1V4aKEms3bMKB6CvfpFORq3eeOqLlLlu/F2hKXtv5k8WPEXsHEWSR/1QuVCgqxWhgR6cRoU
gTIdRqnbzcqfu76KQCO7SR/4sgLgGH2uBQFPT1untzMi702+NzTfG/tNRbzVxYDW5bSDY7xA/UM5
ESPahik0QJ6Kb8kJEJ4HZgeEsMeA7i7aHtwQzvC2qEJOdmZS/KSz88Z7Ppd6iUnnpN729+n7/N4/
Au967P8xPsg3yU3/rXpf3haP22I6KynhW9uLd0nnGvX7GtvxfX5DBxLVibvip7TvDurrcG8e+q9C
QMrZSHjXHnvQSWiBESkyPbJsenR5o5Szgwa1/gRTlXgunL2BCIOYqPXvtvnD174qgFQhUyOg7cuw
FHpaMtSC8xhIFGFobSeqcgB9ZVYb7+BlKkF9EUiZ0NEAqLSsMjJC1c1RRNJZDsnwoVJD/VQ1snpX
VLHpdoP554xZhOrQD4gZBB14xuIKAAHt+NEIY1YyzdZpaNX5gBbmsBHWr1ygIvuj8Qnm1rkgxxl6
o5xScgqvKI27XuMrBfKpjBtXm49z07vzlnbj5f0JTpR0k+I2EF86OW+PhJkMAYoIZJyBL8EFnUJ2
P85fqHhvzaRdOgZAW+4U5CXgibhgJnXSsbE6E91luVHk3psrOXiVfDv4cP2qXlsPJR5ydvocLGmR
YfpZPAxzRk6rNCWQ+GSwIDQobP1nOwbtBrBhfUn/2loE772qBakes6TG8M1ih9538YM6miNvXMqr
dsQ8MDksifMSjZf5wVBM7cSrihZzu8uSGGVintVqf33vLo8Un0hj+hRR8hXnK/WpH9p5FqOJ8z6f
pBHBrNy5m/xhuJmDMNwwt7qsM3OL6Afi2Ki2c5ZFp0d53+WS9CHyjWJrfmHVI87MLDw8Hwk4axkz
fWdKjHsN4W0eT8mhyqutbtHqiohFKL3JAuy9cD5lYiLZssjmirwtrV3fS/LsQhxXbYRZ63YsSOsZ
XqPotlhSkPSlk2V8qGlo5tc2sOvQzWI5HnfXHUL8nbfvJQ5BYeh/7Ijb6uy9TEe5H4KGrSuyWzWA
Ij4pj9nMmpp8oJOt2RvJ2+q6uF1VnbCbFsvijq2MuDaikv0b+GIPzJqMh0TbpG5fXRUse8xFEXtc
QKKop0fpoPMSDz1UdIhbyG5JD3+vNNrRtAKUsM0q/uOGADsJLz20STaS7ctrtm7HuldE0jbXU7jX
MoJVPZUCN6C7s/Ewrvi7GPQiorIZqLjACBedMcyF4Jo1zenkxO1DMlR3Q8ig7HXnWLFDGGozEY+r
X9bSEcbM4qIdYFcJBuuoSFbnhi0M3aPf/bpuaSV2EhHvv6aE35z5YR0rSAhIgjVj5zwGKeS20ak6
EqS6wGRgqodvOnuvuuVxC5m/apnYwoaLAUTvBYSWs1zHuoVQXVvkR6saQzfVss/aaO/nOC3dwume
q3B87IOneqqODYROkp1/SvT+Rz4W7wQ7y67yN56dFf+1KYjhkgTpl1hUC+SXk6Vgv/r8MS3TXRR9
J+VyNb33umQDCL7SYTVsMbvH3ApsFBdAD+St0gItHogVH+zaLd9ntyg2IXuqVL81Wv4bUg/lMgjC
JkuDOoLu50UQFKZTZJh1BG3EHB9tI9g5ckPKL7ePrV2f7KyGqKDZOZK86/3cjdXHMFIOjY6q/Tjs
AwNvt6ybyixRnZaajfhiBeBt88t0AXKA3P8ijplgsDUZ62L4W9fdeYLQIJVdRx0fgtG4q1rtINkE
98P4UFf13mmjpyBqbsmCPjrOdzl3Tnbwo2xiQBFNRJgaHqyq+ujrsM47tIaSYddlxY4cW3L7sNy4
hFa8WUwpELAQh4n4cvFu5ABBDbMHkpRGrvbDCPZUjpnY9YK95En6nfQJrPY7kOiPxsaDtWl58ZJI
kVrbToRl/2vxEkDtl9Hl3SP64Nbv5EO7n3bpbfS8Vb1aXFEsFASKACEAdIDm+HdydHZvaEok1VoN
Heykze8SavlItMbjTR3jytevqMXLJSxBO0wEjWcwnL+ccYESMRvQpVO9VHd24VDtR73eqBUvTgUm
yOIccRI58+TMi8dxnMy5rrNx8hq1uEPj5HMXZHs9G78Vav7izxRYamOLnH4REf62CWSIOSuq8EQa
i+qKmsLVGeTl5CXK8C5txtktZdJImsxIW+pmsbGLl99L2BGtKIGJvlA6aXs90uxKH724r1y7YBfD
0OshwfmzjwXOixNkIJQATgms/SJM84cwy5lsq71Q6wMXWv97Res3vtZyKUsb6tsnCx45ux8rbEAA
cKcyZR130Ueld7Ze4aXj/bbDJxLsLRqlocWRjgpN6vRJqb06s+4C9MsRc9/4KkvHEya4i0Eyqvz9
i2Z2Dw0N8tBz7VVR+lBbyo1hSUepmJp9lrdHpSbMQABnw+jaus6NLvZvtsOJuVSMQrf0ITLik5aO
H667wRKohI7E24UtTpSCeGNWzdiwE+WmmtoXSwue5F7eJTlUBkyOp81Bc+6KaX5So+T5uvWtBYp/
P7uber8pCtURu5qcdHvy6miLL3bVgoNCrNBDAisnXPTMQhTXISisqQb+GeWxFxZ+cVT8utmaeF5U
1X5voyiKQkwC2gUZmrd2IDet0nQsa68rUrcIH/yqvf1/zH3ZdqS4tu2v7FHv1EF0gjNO7QcgWjvC
drr3C8NOOwUCRCdA4uvvJKtOlR2O69h5n+4Y9eJyOhTqllYz15y1dDbSQ2+Bo+O+7WIynmryO3bB
YGfnwjyaVuCZfBzVAZ9qDsnWNhoyUKSLB7yni9I/VYI8tobvRzl4txKX9FqOGEWa5rYAmVU4gM/g
/+Gsvx/kwMpqx9WCpBiEd/26LobvNC9P+HFH7vDMgRh46NWFO3tYB2gybrWl6TYgtKguHZ9tVC/b
VTpW5rKy7CtLoXXRRk3+6zN+iDGfj4aDvAUK/sibz77Hx02ioGaze7cA7wi64bxi6+mwTkLLCwN4
HWr9HSx730tymU5h/thfp9tfBOvN46NREghsRJRIIhxax7S0C8mJ30bO5KNpfYirdM/Kdv31NA9f
yXkUlKlBnoVHEtKRB0dRj0VptBXaiOrB3WdCbnvK9qNvg4Wc1ruvxzpy2QApmqXUwKcBT+Pg7aor
s7ItsIZEUC1xoiZpQ1myJST6FvZAd7lX7g3PuG3lcMrDOXLf8FbaSH8isQGG+oOBcykAeWsyQCwt
1ofAnd0Nqs3Cqiwev57hsdWc+2mB0Mcb/Qlg2U6a6SELYBidcpux6q6W+gYFuVUrnIdfHyrAvgFg
ADTWpyZU4OaQ3UisNkIiL1ZY1C4z1r55TY3N1wPNJ+BdIgXncE4JkfmYzPyyh1lxx1GEFnXXR0z3
UdGla2E9S8/eMIMtSH6qB+DzCvpo2QXGBvlqxFGHOLDURQK+o0UfTZWHmJCTZtuMlYQKoJ3GrmEX
q69n9/lofBjvsAcT5EmTdmTeR6I813w/Was0e/16iMMAYl7B93P6+Za/e8wgcGaQNsUYsXuRfWsv
7bhA5Y1CxDoNIo5yEYt/sffgzyEB/UBdEafj04knUyBaD9rLEbipzgo+rpnPFiemNRvAg4MBGDHi
a+SsYSoPHWyWjYyyKutBS4sEVEFWaN9Yil6tHSXOekvFGYNOHsIBmBK+M2l91ebGHa+6E+v7+Z3D
8s7cKDCWcH0PCY8MbhuGafA+4mAtCaY0RHtz/PVcj56Sd0McPKUtS6YEtB59RLzh0Sr9F0M2a2qJ
U4RHny3kx6nMv393UpQzjch8YUnR4sO1A2QiZLOGi84b4zx/BJhnyE8x/x5bPeQrZoIDyHYgd/5x
SD7i+RPEkBHJn6DVsKZBd+KKnRjBPpDl9fqKZkQynMWWpnHp0oth8ofo6x367CSg0+GfadgHJr5V
Rd/QDoPYSi78JI1TcO1Tq9j15tOoN2XGTxz/Y1sFXhQbryY08T5R2vVt1ie6DGSkOoJ4bwobcS+z
ezn6ESrdYL2EEqT0TqTPDlNaP+/1+1EPDmJnG25XFImEU0KWEGsIIPaKzrMhoiu0+rxWfXha6/nY
4UfuFy1T0FzyP8EUmkS1wvAwU7crq1BztCcMxbQV0I044XMdM/7vRqIHJyVJc5UPhi+jfLLvVe6u
CxZs8daeVf24+fq8nJjUISlVlaQuShGYVCassGlvc88LXXUKg3t8v/5ZO2p9vF2kzicfAhsSYGrk
HtgZqAWAE3B3zbkf2gtAqXenLP//ZciZcwapFgTWBx5dKipbDwZmxsjKAalBDCHue9CYPfg9pNtW
FigbToOfjr5xEAGcSRDdI6wb2vOUqyFqFDlPwYWK1U1zxWO19s+hZ/ucX7JI3WYXvyj4/edteDfo
fJ7emUvtalfSeRNlENwRK4tS2u+Txkqg/s22hdUuf/3QwFLOXLMAJHxia+OJn1LZ9TLqx+oWqP+F
8AfQeNLy9etxjt2DgEBHDYRi6FE8dILcXJXpaEgJTjHXCKWbx+XYiVDy8WHo/BPh1THzPCuwgmME
lB+f2sSU2fQOmjFgyPprme4MfiJ/eurzD0xWD+L1XgNfHJXJ3u8vcnb39WIdu8lg5QfSde4L+4R4
6z1IG+EMyGgi370ReDukZ3lxSkH2+Cz+GeXgqI0B6A5Eh1HSWi9KFzYDx+DriRxxtEFI9c8QBxfX
Mkbp8AkfO3RSlMu+T7kJ02RA2KAWdnqVEpk++q62TxG7n5rbwQ6lpnICS2NuQdfeZpZ/xVs5njDt
h2Cen3cV8SWQDe7cLH7opfl+yqUYa9wdHZKl2uRPoFipQ6oj0HvBEgY8nF6/XtBDxt1PYx5MjBBo
URALY8rY2ZpojNUAQq6qqyoKoixKrtllEo6v8k2ukouZzekUeviwGvTnF4AJBsUYeHw+iRyU3iSb
tMbZH5blvvgunShfJBv5E4oq1jNnm/vcDBFy7kF8ymc9akTQXjVT6KDN6vAdqFBYytCVibFHKGdm
V21gL6q2Dg37lO919MlBTenvoQ7W2TIH6QmkKyL2rGLgcfQOBF0x2zmhcSWnkH034l8tj8wx1fsh
D9xWaH41NZIX0MRwZYTqWms+CbhdXx+g4/v3z8ScA4dk8obESCDuFXm7Ie7uEj8q6xXvF2YTljsJ
7uLAjyZoutgrw4/Uylp7377+Bic28TDdz4YRfRo5vgBxype+zZuItFyGpRcI4LOFu/x6uEPC1fnA
omtzbs7wXfS6HObasrGYxrrDi9qRyg0BRUfP0ChgkerXcmizqJsaFtt6qpd1knpp6PD6VKXviD23
kO9DvmYGMCML8PFRh4YxLQUDmpg3V5NUoUBW1nr5ep5HLB7GAKkrRM5teLQHphZ9GWRs0aEEXgxE
JOI2cU7lRY/NAmUHZO6Qt/xcp9GOAZZftNJEVM5VB8+7kCIA6/XQk/jX5xJAGgt1Z0zoE4uV0nxg
uRgkcjM+W1lFLbZNXp8C9x1bMeBaAFiEKfOQD/24K22tJiMFggucDCRUxAiN5IS1PnLUrfcjWB9H
MEXhSzGPEGT8hiWoNlnEukShQ4apfUqb/ej2vJvOQXI3tTRrHRtvrWhpbGoHYAwW4qYvvt6bwxaE
n/cJORjwQKDgDoM1f493HioUPnJZlnhahyXyx3Q5QYe6iUGAB8rz/yDtc6Qs5M85n7/Hmxf53Xj5
pDvPGTDeWIDDrwBmvoIyEijJVT2EygRp7PSUAAlSF20IwcYTHszRQ/Ju9INr1ZAMuEIXo/fe42Tf
+PnN18t5dNfAt4J1nPNNh6bBr8lUNwycpwp9Xksru8P1RdmfFu2JfTsyEETa4RG7wI+BXfPgeFSi
MiZJBHzWsdSgZrNvR9LsStI+fz2hIwsGQAM0kJDptD/3aZWVKpRXwi4Aarwtm/qCTqeKuUfyFAAb
o6sWdfC5YnxwAvPa1EY1YYhA3ovhzmvvDInCsfjesiFG5j/Mk/LE6h2ZFYac5Tjg6gHIemArRl/n
mcExJLInO0fTlcdOuRxHNsixgYqAChlqaJ9QhH4u86x0GPLCFUQJmyAy0x5yM6cquceHQYspeEdm
LOHBOXBtvzCHzkC9x+zL8wH18FXW1P4FSMmy+JePAlxEMtd6APz4hOwT6LhyOSqrIHF7qa0bVZ94
2o9O5d3nH5jXQueF583nAISw8JraPIViWmWC4rl4+HomRww5ukzQeY6nFXXuw7aWrh2pGCtU5Wrf
SjboEtrURSGXwst/FE3w6w6Sg17cWQkB5w1JzI8Gz9EBmzwxlwCHVSnOBcqElJpxQk7c1GPL926c
wyQm85PaFeB5jhi4dNf96Fx7iQILA8nXX6/e50AJLSXIMECuB6CVeW4fZ2SCfsSfkrEB8CeJdUER
F1WmjgTrptAqreeqEP0CuHeKaNo8Dxi/ctJ6PYLsKPaT/gQU5NNVxhdBwQyePRIEqAMdWPSkaTWS
/B3kSGjT7+y6f5Fp66y+nvKnAwNTAXd+Zm4EV/sn6AwZRi6Ayq0jL4OWe6r8tQZHSNqDYtQ8Wdf9
ZA9/DgacOJp0QKh1eGBK124lpO7qqC+CVWupM4sO4NTj+odq3MugRgZBZQ5CRlZY4dfz/HSGwBHu
gMMDXK5oykXN7uPOcnswe88uRJQZdahASGHYN/Qki9b8KR/KMnTu+acgC0GfFdpm5m/xzgWYvMkN
xg6d41kJPZl+2gMj+gL5wkWa1zUQh1z/6qs/D+jAOFrIIKFj78BIVl7imGWToDtiAM8kgF7AtZLq
xLU4snYYBCAAxCeAgxySkHOzQldJh0Gm0c9DItROSPehG9r7r/fo84FHBgyNDkhUgMbgk+yDSADb
8BVFqxOxVpLzF5vb178+BMo8qLqbKJ6BP/jjBpW+W3cpAwK+7kqU2evgWtRGceI5+XynZp0vCuA2
oHtg4TkYpCuLyW5TxOJGOZFFX/Zba2hvi6D4VvTkBDbzyN6ApRe+O6oggGccXinfS0sm6wwHoOzO
GgP9gzlPQ0uKXx5n3hj0tc/cexYSSR8Xzjdg/ioDUnZ94VynwlxM9NHx0ef6q/tjA3E52wdkFLF6
B0/KWFJfMtcGnwQRoamCBYRHTjzGn08ZskHg7//ZrTjjLj/OpOq7QlsCTHdpbd5SBdYDOpwKcT4D
WAAenYN4sCijGvApls/RMNgZPohcWmU+jmO5cdPuzXFh+Uh5pwd+loNPlU/k3tFTuygEu6SELzVl
y8BVoWs351PZXHBRZFcWF88AYp04o59WASIG6FSe9xP8OZ+wJxbR+VBqyaMSWUAhzzU7JX74yRZi
BFR7ZxANUo9YiY/r3E/UlWYKji1hZ+XKNtDo1MvY5GSriJ2BSFH9smOKV3Jea1Re5vaMw7tgcO55
Y91wlCTYOusSsNOO0UlxmkMCPkChAFfDbZibo93PfSBlTft8YhmP/Nv6vD3XEFQp4uGsPgNpQLZJ
1+VFcUtfv74Xn675fB8IeL0A4UEl8BCQNOR1N1kBzyIVJGE2OKHXN7GJe/JzmP/6rv6bvVWXfz5V
3b//Bz9/r2rdZiyVBz/+e5d9B4tR9UP+z/xnf/+zj3/074v6TVzL9u1N7p7rw3/54Q/x+X+NHz/L
5w8/LITMpL7q31r97a3rC/lzEHzT+V/+p7/819vPT7nR9dsfv32veiHnT4P+qvjtr19tXv/4DRWd
dys+f/5fv9w/l/i73bMGtdbbp794e+7kH7857u9IzGGv0V05k03PgpXj21+/AUINhWhvlqucrf1v
/xJVK9M/fjOI9fvczwqC6hmYDE4AfIOu6v/8nf373GtjAWaJyh16pehv/zv3D7v0z679S/TlZQUU
WPfHb/bH44Fn2QIZNl5MBOZI3sGj+3jXCDWqpko9Pwwqa+k2967IAbRu6Mav8rUc8iGsA/1tGIs7
7qgGckeRzJspLMoR1dHHsczKMLSscDS8bd8AvApyU6ZX2pZLC2EXKmVbPDMkJA0QHuIW1CdA4Ofl
j1TzKwSi507HzzK/vqroVeb1399txF+T/TC5OYP9j1M1Tw59wVhDFP9+ErDOv3/nVMmkAJd2MkIt
nuj1YF6CjTuG13OeZvwqEfaSTVY0xeBXjAWDzEb7pNl0nRrNTZnXW6flt8ZI16pP4jItVuh0PkcH
hUwuibJi3x+BveCr1r0OrDNqkEgWyywVSzu1YtssLuy6u+z6aqtlEAPjENLqR1Z5f966D5fu/Qw/
usV/TRD9mSAdgvKE6eJ0vZ8gykyMQarED4lqF9zKLlNNNx7td9oOtiJzVnVRXSp1EvFyIK/558DA
OcI6g9wckc+BiU4Gh9SdqoOQQAKKtSsixVnbJWejgp7IcDfN7rLTRVUF7u2pQ7nePDNLhga7dJX6
bmiN7dYqSOT3+9EZ4ry5/nrnvTnFf7jzQD2AmAz6XOCFmB+xdzuvAgpfLZdBWNF+4XbqoRF6VZrb
EbVSV+tzRe0z5am9qUqwxKRLVBN2tMtXZvtqDWSlB7aolNzy/gHshOtMF6u+8jaj3T/ksnlwWXaF
WU2J0Yapmaxr5Ga4vTG5E9Lavml0sEc/MBi7+pDU8tHqRR7rXm2b1LgneMI7zldWZ8RpiQazztkO
Fj1TFrhVzieqlua+qu1vCDSBbWbpEpHJs5WV921ZXnDXB6CaLmVZhI4x7lFQuTCzx68Xz6Efn/g/
dxc0mgRWay76HT7Apl8ak8jHALisZo9i/RVNce9TujXyfmcRiIE5L73pXBlDdmsF4jtPk6dAOw9s
HC4Ii+yqvinN9NY1l647bSaTxlNKzmVuvUgGzlSZRW3i4hFiy9ZznvKOrLJu6RfOOgF9XJH2ITfr
BfPdpQSlOUoLZ47KFoUcFtJLb0wSlyDY6Tt4IC2L62C6Sb3hmefp7UDKM8eNO0VBpTt2a8sIYsYD
lESK6car+EaApqowjUe/95esegnGMm4J3VXpsBubamFCRqXj9V6VxbbzsuscRxVtgCv33GR07Zn1
eeAISPKkm5I9GiwDtsba50l9mWCMb6TyXt3Wg1LKFKsaLNrcXcIXiGVC9ubYb5pq2AQgTUdHf2+6
F75ZrSCssvX4sPGkv+UeeUFzI36GfqJWayrMCF1Zq7rbjWN/kXUeVAKyZfNA2+GsS6tlxdPdQLrV
KLtdN5mRzb0IPaixdOFgJNV5lekzYQQryZyFM1XLJQ+ymJEaPffNNiUdMstNrCi4+rJgDV33Mz/T
F9wC3RVwQqxHuVWSzRsqSzubt/vM4asxtULALnUokVYwMv/ZapLnILSF2EmaXRmpda6s8r63/TOO
ymwH7EpaVfDavMgYyXnV+GeFMhZ2kq8GMS5K1m7R6b0oim5tJNUFoIm3TZvHQXGuhn4Lrt245M16
ZGzBHHv5VvbVJTddyJvQDVpO77jHfoierpPim1O7y5CM/o01VJeJ215z5aySqb6mHgjGbWdFh6kI
B9e8SsArCUh6aBj8lQ7eJoX9oUG+QB3gRnrOfUtuWe1cla65YpO/ylX66vXuSmuyRMs30tbl+QQ+
qxAQ35umcfe8VQgD1Hk95a8GbR4mlSwmsPXq2erSDqStdDN0973j7Z2k37lEPHVWfVnp8hyUjXvL
jPKKbfhDvSAEZ8RA7c4OjQDUasHIQy4dFfa48bTBhhJI/jTVtTeGaTutdOntOdoRnak8J8YtxL4i
Iv0bp81eZCKumwnE7q27yoW+KzqrC7G8S6e310lVLgxDxd1UhhC3upPaWVdN+WJQM0RdDBexuc7t
YsH69MVymqsyNdYAxt2oIHvhiRlChQtthvzF5N6+sQT0QZJnlvg3tYdck2ssXE2u2qZuwsDt9iwF
JsJr14MPO5wjUVoX6ar0q+vWt/cjS7aTl98Oz2OP8zgnk0RDFyrI475IQ0M3exMVnin44TXNG8LI
60aMd8KAItcIwl9EIF3oK457e1Mb+bfxzMuNF5Vhc1vnCvHZeV+Muy6le7dtrrvSuWvfAN6Bvklr
kXA8Y/7eQX7dz4KrnMs4SyVyIGU4gCc7LETzUGXpa1rBuxFJfsvdtl/SclgntD4bXf+G2RmST3Ye
VyA5Ygldm051WXTjos3I2ZAVT1VanHuVuy+zsMvdTSuqa7tHiM0s8y7XyU0ZWCuzqFcVrTeG0/sx
dTRqPLMr4cDP4pMFWRTL/OFDzHqZduIlgZRgDLclmxoRJ562orTwz4A0n2ltfWPRCMHA4xiDWFKE
A4VEFO+b0JwmSFyQhekX123Xrnmgy7CznCvLpPvK4j8AIF+atXejOiuUtftidMNmhEKIIWlkTcIO
eW5szcLYWgoWxveDKspi0vE75LJWvT+uK2GGrBqRGPs2oV7GKegxwSNcJUNkt/V14dx3lJ+rqd2p
2jgbqyJGn/w2ASf+kMk7h5Rrlw0bi2T3KOBcDH3AQsdKw9xBhk/591okP5ysiSVtAIcguy5hC75T
pPpWs2Zhma0Oy2cvK+CuGhdEVzfoY1gYXnsGzAQPNXHj0c/2rZ0vpilYlIO1NNHdlY0NzBgqA2l2
ZWbQtSoekeBZK4k7ZpnbYIQkjsnRCDasJxtdI25xNfNFEoj9DKSPmo6cu2W6qzN/PST5JrNWCVKT
XgDWsp9iserGKrzLpAdTON6Br1/on3QLh+4NAoeZocNHMcU/cGzLmiP5WkCWueAmePfv/NGPk+FC
2BqZvCm2VA3Epxn2HgtN8N/5cjHKK8d8GY0bp0ujmiGe+a+/A64PccXfYd1h9HdTlfjvMKD7EAj+
ZwHi6q2aQ6vu8KP+v4wNES9hof502I/EhsXzmH0MDfEHf4aGtvs7GFfRyYNUwKwcZyLI+zM0tBH+
IdUMnxO4eLRwUGzv/4aGwe/gBADzWADs/qyPacLl/zs0pL8jdYGEHni6kNhFyvxXQsNPqBIPDcyQ
rgAGykFW7ee3eO9D18EwJTl0AoH2IqDiSDWrrEWu7ebJQH8acO0j9eDZa3qOFiH/xW9MJKFGsBWc
rMdjJd5584BZIOcGVThk99DzjJ6yg+OeZaiPl6jshu7o2ude0xcFyMiT8Ztuy+K1KEX+rWcuSPoI
r+qroq+668SSNvx1AZxPWQ3DdZk2zebdXv515t8HXzAbB98L/fgIgny0twHtCW95Dq7fRRllwjms
9KTCQPkUGgcBLadzxy2qtQYl0L2bjV0LBVOp1qnvtMt8SoDy8Mf2auRBGQvfKs+QjSgviOf2y77K
1bZj0lvo3kc/o1NAMcrs6rhwHQiU6qpuQ+0G1QIcwdmmZ8SO82SAJSbF2EcpM6Yx5H4lL7SZupcZ
SlS70RPmUoD1fZWaE7u2CyNZpk0GVZ3eYeJWJq66HnMj2wa2zs/1CHbesITg+7J2jC4uiAFAvuVE
JbYmzASmqStjz+3OidwqtZZeTcTG7Lr00WQe1Ohlqc4mr6HrvinsjZ2NEoz8Zpk1Efgc6DlkVvF/
W2kXyzTJmjE0g5zCA610/wT9SwW32ErMb8RMfBrlIyGRVRtjGY5cTw89G4qtqJz+zAlydTZYRKxy
W/abtsr9yMkz77wAzhRhgauezCYZVxMuyFXjNvS81j0L/dQs4gTicefDVFnFph1Sb4mKCzhmLEHv
RTeMs+3Ei1FMZrB1x1ZcV7XXwBkfg+LVBLJg5XjcuqzcltSXtuoaCVEXBunlHZ52g4QNHaFKZ3oq
T+A/VG6f5mFSp519MbQTqDtsGywT3+EbBmaz6M0sSMZQwIt2NkGizPTJ5MIDE42vaY4gw+sccUFJ
XTaPuHltn4ZB2xBA+YN6SvyVm4uxiHsJX/oMGZDGRTLaAhnEzgESi+/tqRwQsnGVMpAdA8yykCQZ
daiQ1nXvmclMxGCCT/ai48Mwnrl8wh+HHtRIA3DhjB27kCA6RBcqjjRZyt4o+DKtOsqi3si8b3VT
A+wTQvPd2EPaA4QHLiMjXhaluthvOvvVISK7kv4o68fUdLNY+7X54ImsujUrCnFTUBek4GTI2x9u
msDx6zwCrD06uzRfjz1D104DLUH4j8Lf9tkINUVQXqCvk9sEfqsLOewfVkudbTF6jIVI0ASxaKx8
53SefE0ClkOYexAJjaCEUj/Ydg5fsbCNYgHOSkIgQSacfWMqDVhgZ/cktIRiNPQp89eQ2LHi0s+D
mFS0WBG7HF4ZLt0DSBe6ZK0VxbWrPKq23EQjfJgPvNZb5Zr5W2p2wW2lAjkuPEXKlZyUWaJ5UcqW
4C6NIK9pqe4mI/TLQWQXnYCqfAd4Og3R8q7Yehghxh26hZ5es8T2Vq6X80WXKXY7FV6y9Eoj/2HY
CSB+6H82F7Tqgq3pceOO0RSiP73V7EvtN/FUdy5ilIaEoqLdoshdtC0EbrFRXtp3MxP2tLDBBdyH
BhTZUGTgwXlXOfWV0w3wl027vbAoczZDjcBu4MTYQObQ304d4u1IZ7TZNVMOtp9qkPeFmxUDqHiS
AP29k7vwnNwjYUn4tCd9AvaWlPcbjt5zJPIln+LAAvwwNaURWYPSZmx7Si+T0uFLVUiYdmpMqgo5
SNTAm8Wn6zGzxXd0fLSvqhHshTPTO6uVYMOCs0nVyMWhJo81mzK0ZzRZjZbfTus2diobpq5FXX7h
Z159qZmbbrhoSmCYPWd6ybkB8XJddk81L1sw+vjIF2Q6QW/JMDn8MW+ZFRc5BDBQx2f1RvmTeZt0
1hT3ljDXnWO1K3Ns7CeGj0T4EtjSX2RZUDQXZVWCQCYlyA1ANKb+XqrefwDbOdAA0rInFhlMW9+M
bMhGZAYzOcWIF+0NoZX54EsoZUFP2Z21AYEIu0Jhs3xprY7m8K1dpEcgJz1ddk5D921TNGoTaFrA
qGqbNds+L2oaCqRlbDT85NbSnux6G7iIBkGkNVxatE/eKHMzL6wZnNzMGyeE6bnRZLFoa0S9SQ5Q
jhUUcp/kpVzXrBse206T19IWyaZ1WrC1oCB1GbTGsJl0Ya+nTAO6WFuaX9JR91aUDJ19p6R0VmBZ
alcVlg8NfiJDz5OsIZWStfLMrZvkrRhqgZuO199f4A1I8CpWmeviISvHO7N14ayOpAbhUqaa8kEH
gGavFUSflpmTkrs8wDBZmpfb3GXGd7Tx+pErkgw2WmQ/UtWiV9NSydZpWnUR0CTbQycGddUpmS60
744eWGPt6R4qdu2F17VAc0sXPMO5aPsztFjLF2QCdBG6aIQzws7wRB7i51ytVDd6l+bo9TR0at/w
0LWDdsolR2+LWpldO8M/Gq5yxFNtYYcCEMkG56NMVlpMlQ5beOfsqsqIDXVzWvl+REQ7bXCRRR9K
jyHohcBLncXoKemzORIytyrx+x2TubzyG+Wrtba6EiMC/AuuFKTUISPZ3yUdPLmQmmpayKbqnNhk
+STDvrYh95g5eJ8M6Xa7vMvJ3eRqVEnhMfyw8dp9077JXnK4q2sfpOvDAnjeunloi66/HrT2X6ac
Od+kTp0N09WI5wycRBScQcy9cvui3ASlB7YxaFu1KzC39UlIUl/tlCz1khtVfq+L0jvvM6y/Y9Ms
DZXheovStrCo2SCbbe6p5sKDDjtksWpRv4IHOtlX49is2tYm9Q6wJ72yrNYrFwIyvo/2mPhY5r4A
T+WU9Lj6SU+WOZQwXlim7YVZiXqRoSoD5kfR3hpdA8NAMcA2YS1fZAYtkG51hnUPVZPX0ar9RR8M
au+No3RDViDirNDxiJyh6dwSg1ePXWdk5xJes444ymo7lTjdsgeW49wdjFGEOPVkZY8CS+2SiVyg
sUpuqrYLwgwYmo2hrAzNDCxP0GiIJ9kMu9SByzIqo3usde5OIeB31ZOXtdaDSmyzC0sz4RclbymY
0iE5u7asdGiiuq/YFk4S+YnbGK7cjJd7DmjdM6AcIBvXsgUjVD/NJZrC7B4blHAU8HZluym0Zkvf
GcDbzX3x5I5V+dLoYnqy4eytiWWU113WW05s1zJdDlk5nhe6nra0c4MYoKLituIkWFGzTvDeIsJH
FnGU/RY5n/qJWbl8M0Anuul1DtNieTVEa5vcuBl6b7AigDb5xrJ6446QtOXA4FMgTi0V3JbAKOxt
ADe2PXQYY6Bvi4jltQZoHXk8UJpbIDUsPB6OTQkf1cgoQ2eeb565jKdXLq0TSHia/msA1OR1Tgpn
6ac5uw5oRezI63DdcUFlbJi9syKkmXlHm7ZcFpWN5GrhgVlZVqZ5kXFh3BqGkbKtLGtnz7T0Ic6e
6+IOfLId1GINHFyD+EPcZ6a3ZsxyNwGV/k4gWmvxpqeTehFz/t8tBmuhKIHgc5CqBJBUQh/GbrC3
ST0ilzX5/XWN2AtmTwAIGqW+OXxTgjZ7o5N0CiddTc+MesZZpmrILokBWTojYeosG+p0CV6tcRkM
Gmy0ZYPnNsTloWuAwZAgGkaxIGCOM8M07aGGbGq66JRlQBUUluksb7IWXb0VhElDKy39+xEElftW
pRw0O45eVQrlLVgQgAg4Z7vATKY4cQ2DRW5L1TopabIpnZquNJfmwhSwcol2rO/uYDqw0NzfM9pm
qALZ5q12gJMNWzizyIXKxLuUhtnGyPuKiyRp8pX1f9g7j+W4lWxdv8uZQwGfwBSFciSLXmKREwQl
SvBIePf054O0922ypCZ7xx3dGz1TSBQTJpG58l+/qbIy8WRs5jfUp8rBUJUehNCxLrG+RkHlsFze
kqBYm56RlNF3o+uaa6lYJAKpdXlVtlLhwxDJeWZ24jGRs72x5kjuc3pDe4uC9D4LQcZNtysPStk0
l7Y5lffSKEFcnci87uxIMbxBOqCNVHKS/bTq7hw5yE2ItmqXqOZorc1OqfD6U+p4Kx0Z7bXUqRXP
rGTqG3q8MGYDpz0UiYzv84wiD8xltEuvnu3xC7tZuVNbJzlXehLIPSXNuvu5nM3zFg3cgxnPS9DE
ZLGQqc1lDV8v9fK5tOeVY1TEcepBBO2MBVTx4iBVR28KFeegB4l+XtJIWU5SOghp0I3flb7pvnVZ
A4opMdU+imquj05omERxJyRiO6Kx17Fl5oe504kCZxFdMxX0L13burs6M+eLOhzyh2Dqu32caPaL
GIv4QNu3gEg42VttsAnRVTvrMiqEvErNxYcu0rGokWShb5JoSrcYuaZns1VFNwq1rUJ7bBrXQgWr
VJuMjrLLtE7TmJBp+M2gmMjmv/Vzne2K2rHP7dIuj2UUzA/h5Pa461nturdicEma7JdpaScQ/6b8
WlRh+pep0F8Mgv8Mw/rPAKr/9xgMMGzeRalOMCp+/C/6wicYj5hRLG1U4iWg6v6NUS0cBdjpiMs1
C/4ne82/QCrdWigKmNLiOwp3nUS+/4NRaeonWl5QUhGuQmGAkPJPIKpfdnCvgFAVbguMPHcx46fR
C8vsLQLjsKqHXdpszGZUrV0nNdpLuZVkwXUlYje8DdwyV2+FHc3NelByW77QMwyLfdwrY3RjjKUu
Dj2oUr2fLcwvnrCtKtybwYU17Ish6NesbE63I6kodc/qPk2GjR1y/l4NhBRr5waJTOUxNZSoudJ6
c6q6VUtXHKdMp9Ks9MUZRrvCFLK1YxoLM7a56UaG9hA/WGnVU2BkTRich3NcqbcBlYx81GQ9q37h
Jql93yZRE+IBGnwZUm3ctk1QbKBAfm3GpAn80ZFTeon5dDb9EJYuG53aYiiG3WjoicHuWhq9th5m
kXCuDgxlNIlro1N93rqD1jyZSqJQOalzqRxHh4yy0Is1OU8HWXUgNZ5e5ob2KBv4IUcjNyWeJ2KK
nc+TrYb9ZW7mXXrRBUVWb0cih8Jrjsujtg1KMzEeOngTs7HKQz1K4AIkLaE5VSuMr3mpp+Yut8Ku
eMZaxZ0uOonx5hc5VIV+nkZZnT2JRGrTXe/wrCtPC+yUI3Plhig6ChG6cezF+Dtp39tq7iihJsqr
+jIbc3U5tZWZoYcrVaOAaLfGLIzK8GSjzamxa4RMyhmQJEnVfamOsf7NFgELycqhl1Tt50pr1avZ
MFMsMmO6g63tYahUz15f97Lot43jBlLyl20rKekLURbUWHog6o3Rdyntm66H3ZjMeYfCoUybob3v
xy5VL+GeJXpFU6qh0DQ6dpbEa1Q3zi5VY5JusXGMuKs37lDaNYeNTnN7bVUaSTjNF7O0mMhelZlR
oHtTmkrqqNya5bVa6Ym1N1tLj84Gy47ne/hlqfF1bCuYxL6JHl3tvdiNivrakGlVXCmSTI6HoBZG
cVMZLny6bugyZ6+Nkqv22kmM6Z2lD31527VuLTZUdkEi/dl1B+OgxuCKFza+OG1J/2iY+qs6Vobx
UjhjV64DrbD7H2moG8pFp0ZJbGG9qRhdrNGdkh0Qbr3BkEJOSbctIsXUOqhozhDb4bEjR04Lr6Mu
srPmwugmeJawCOI4CihxG0XR2uGq14u8EPPKcBKEZX5l9XWk3oHl6I067iciOYe1GdjJtC/zcgq/
gm3b9CU1ibeTL7Hfrne2tOf9kMx2SCGZwlSpW6fcDMKtO3Pl8FbGZ0rjiurcTFUMz6k23ObMqWtz
uIm1nAniD2ZAZPfUhM5geOUoa8nNTKWxzibFEd8zxUEzUVdxlN9pOVZktWfPRqR+41gk3W2WgSb8
CIVTucdSs6vsR08Rq1wJDgXdhvNYlh84/OnptULBZeiruow1HWS9aq3DFNRhd4XySDifu6TPjHuz
H/VxwNbZqAufwqtUDiP9yuROUSSTxRl7QkK1oB/Ul7jSpUm7SKZJj8VCzNHSDliCDmzFRr/W1ExL
Dmk5asrWCBSVdW/Ky/i8GOySar6n4+XP0MVJvyvg806Db8k43Ba53ezmuUjKfqUok9ncFrNCD11v
a2V6cBotdq60tkuyBzhmg3OXNGZJ/6wCxZouWO/UPobyoWCMTViT1t9qQzeVlyJXnW6fgn80h8ll
4b1qoTTVz0ZYUA4rpKJouS/a3FQOutLM4sIYHIXC1OJbvM4xMc6u66jJQXaToSnDm6jpevECitwH
n51IutVWd0fL2aj6rNu7NMkcsn2kmbXrMFOKgbsi9eSSD2TK951RYki+SsgHHVatYcjwaKlAw1sr
GZJxp2FdMV0LMBjquxgn/cuc42P6pM2NCDovjC3ZXPUc6mM6oR2RZYWoE/KuEI5ZV6Od5RJL5QF6
QbO8+m7IwrPZMAoCV/smcRYwt6+ss8wy5vY8m5spQThtlOJqCkQY7koQRJbtlrPNeDaQTZGu/3lb
7//Tksimb/ZeSYQTUPtcxM9vmnfLf/pVGCnmJ4fgAugQ9IAQsnHY/ldlJD4hBYJ2hgYRYe8iT/+r
e6eLT7B/F7cISPcEYNgUWn817zTzEzoT/hoNpM6/QxT9u634pnT9d7ROhn/VMqPAQlgFhQvzXv64
XM3bwogvRRnUKrq0E0JiFj6EW69bg2VyZTSN0/9Q9KiA1WKmlvTUdl64ZjP1nMeR1oCyVAdT5HeV
tTB+nDCqkvs+7USzAUUvnC9NPDiPbduB+hZmwqFgdMkI2qq0LtxNUGld+yLrwRm8spSyGvyglZ24
dQdVy88MLZ9qT7E0V/Exw9HjS60yZLMyJg1QiU5K3N6oqaZU66pvhurbVJe5fc0U71c4O4JMKpac
LyAR2OVN30e4ENqFM56BIMwty9LPVV+rFyyrs+2ABalTk50uO7UHMZgCLQr3CkG5GNQBxLKDmL/2
k6Kpu/BWKdyaNc4xcp2mKFdJsahf8be6xXrPQbPI9Key05O6v7CUWUHKb8aOtGC+5a4xX89LllN5
nGwwX+NGGyOz1i+KaMTNws/Vykr7SzXE4bzlMJ0qtYsopo6sRDi4YiuhNHsvn8QMiccoqrCKEATH
hjqrm7qDkz2cK1oqM8P0rbQ2Bcg262UqPXZCmESeJcM++oFvuRs2a7NSi/Zbh5qhvTe7yeEkNsyj
k9nfVBlpmvxCzmPUJ+o6Yh0tIaiKrsRjiD6s4rlVAwbH4lJUB1nMZXnRhTVRU73q3AxR0SV+O1hE
a3WUzzt9KuRLlZqPlXRhxBbNo11XyVGpBEniIpuycxKQO9/VcrP2ur6h+huazqcXUJ9bTh9e0Hgw
V0To0PTgfLdT3QrUp4HppJdp9a1K0vS8J0J+z/eE5Ygl9NZrcGx+UHo2SA/ajP1gh529LxPTMOi3
FUvfq5ghe4RZ8NBEdv6IFY9CpdhW4U0J5E5HLMi6yxj4e61AM99YXSEfZVDK706Tdp8DLYlpetb8
Wt+dg7LxWmsJDVFBYiyPH+6tbVhgI7cLaf+M24Dd54LnFOiUyFW3yY3ZPsaUYpnXNZU2rGGyV9y2
FQyrqZgMh0Px4BbXCf54sPx63CArZ6GkNYGIa1z1E3WjpcTqoqmP9Vs1GMUm6tog3UmnT7lQWn5d
rae7OA1abEjMJtYIsCbRtAj14rKp6YoGbK3XRpuLcql0gFOsNqkOcZnpB8oj80zRMKGkhRQBAjWp
42aeQ4fIN5JMrgRkpmBltuxDq0JR2/NUrdVqFbdysD3TrNpdOpjmnSBvAD/E2umUc9YjXM3c0vzS
5WO9mbsEu5gijeTKAkG/MMYCf2MnFebDSLWQ+bqdm2dF3s392WRDyu7HUnxP6yk4D1Klu2kMpbqv
U2hecaM2fouB4NdIUl/44dyre7eIU3ffhDBj160QCEUmoIjUcwer8BWdDXubKmCPuNpX2rhSAvyk
N4Fe6d/VUtehDxbpRe0WyR5D8UzAt5PUdGhAUuMiCy2nenbs1jT2aUAr2hvNxpq/jRndSRLQ3VA1
zvRZHbQD2PFYPFcoRdzYo2qT2MLEQbYe6yqicy1d+qXVnK8TtbIB6MwEJ3Lq8bSXYXNedyO07lUD
9mv/COJyUK7gVBTpRqO3l1zosWrcT0MUu+tkHCSHzqzX3B1BtobyWOJjFT4oIYjvWklR1+3H0bCs
iziwXf0BIFvikjqKtOs2TKvxR+uoudxVSjr+EHWajr6mUH/s57orzfPKTfRgM9kGLCKEnPExCnWq
khkPe5ttYy7bTexgsUZrsXV1OK10yHcSLJQFh4X8QXCcqrw5zmtn3/cQEjyN3B4coJvOeRkaRXUW
xEijqaJIPaQ7po5fuSUosjkaerETmnSfWM0H3eenm8oLlW54ETFf+2rkIGiuXT6h4wzCdOukymLZ
B4G8jzcz+JvrC0PR7uw50l/6ZC7uelUtv7sUmzRUaoMQjU43gi8OUqZ4ZXZomT3dykqaerHZZY9i
DBvVw2EnZY45jZPzz2DFrl9mif1lRDxCu1lYQXxR5eM8rfIcL6cBSC6fe9qm9mheBvUktJWFB5Tr
q7bCBgpYkWjsQ0pnrOauamlJmG7Z+SmeDgYU9Ap/grlStWcnlch+8MuOar8rm9Y+uEVDFD0Hpsmm
eRJZ0c4gC8ULe0Mx2ZgNTlKcYq3uRtJdsKFFOpwI+GdFLy8ali7Yg7q0leSs1JMhQ8eURtYHYr4T
nTPfsYsqUQUPUnlqtDZO6oouk1TCtn7fE0o4NLfl3vDl1mUiP4gtJfUu2r6qu/5AsjmhoiOFNfBU
sxcXJqhSiF7f1jE6Pq9NMDXHMG9pkVZ48/+qcf+thOL0jn6OQOIHPHeMvdEKnIxQh7RUlGI6qmfx
rjlAH4dyT1jd5HNSadKVu/8oHurDEU9AKxnlLEnldOQ4uQbonejE+/NOrGZO9n4ZbvTdRzFRb4lK
CDR4imgX8ebBLh0Z81ItviIqZbUVsR/NR8Mst7GoRfaYS73RfWtOyYc3qjZ4nvqsbc4TZWrcK7cZ
Q+sDttSJK9OvazBdRGiI+3BbPhWimZO0grYxjhRA66ginCSiFTOvIYa3+Jt8dXRwgWTByuhyo89X
OvcipIYI6Tspjk8OlN5/H/Tu8f35dRK0+ftlnXDL4Juz7jv6EYLIJs2Cr8I1L/Uq385DfQWB6dKW
D2bVeWKIL7OYkF+tntdwvXd9Pq7I+BADGHir+tDxQKtCA/xGv5TGQFuXPpUp9834UTrCnz4JOLlo
fiA2oBI9eZkz4lkM0szjqHQrUk44Tn+Uef/RCCeyIiAg0Q6zeRyMaa21Lx011/tPfZnhr2Dbn/Px
9S0shL9X81HO9UAiKIIRBA1tpFJ83EHI2NnwcN8f6I93Qo8XtQwEflRgbwcK5lbNmsI6zlhXZetg
zOrbuS7oaL0/zO/3g6LzpwUI8VdYp5ysimHQpEIE2rFN8x4eGIK3ukwc1HLcG2ezjxxXlzn59vEJ
tJxcMhbw5GAtAsXXj89yYzpKqXWcBHS4lDhYUmg7q17NYX8+xp9n96MBf3+MDMjCDyMVl/TfnHXY
8UZTb5XjBHeFApXi36HN8/4z5IT7h7t6NchyEa8mhTPlmRbawRG5zpK29cyZNPk2e4H/zfbi60JZ
KwdCe9bpnbPKLkBCPlyYP7rLk51AtXt76ERwTPhkHe3LJD+KTtFOTuXMe/HL79riveEXc/LiJnWo
+mBWj22uu55JGC0M/5wV2BHpfTVXwjO0oljbYfCow8TbG0bTX6aq8+X9J33i/LeseVwGnBqwCDZz
zkVvn3Tuxoo1xcZxsJNtPEtSy7OqWviJ676EiodwLdmQSAcG6w4vo2nVnpjDZFMWqQFwHTlnHDGV
zfsX9aeHj9vJ4jRJTCuS2bfXpA6ZUIneO04avnlTYd2Ho373/hB/+EqxuTKBX0CFF2zk7RAx/SOU
O/Yx6jWwZ3e44dhMrqqCPXLOOej9wZbJcvKNvhnsZDbHbjl0KACOrgKG4WQXU2/dgzJ+UL384am9
GeVkyrLdG5XNKItNJ/2l+siL/WCIj25keaqvPkuF5MCsiu2jiOaCdNPCp7vyOGjO7v3ndSKO/zkp
SQiDb06Rh0nUaaUHrl9mReIch9WAFOq63ATXsO329Xpcj0+CvouF3+hHhZH2h0Xnzagnd+fUcTTZ
6TJq77f3Ba7cred45WV59rG9/58+/zeDncxxrQqLgsfJYNqGQ+OwDfY0udctCMP2oyCS5Xedzr/X
j/Okrin0fKA75xxB8jwl+TZOIR/xo1vCsVVu3391f5qEr4c62WQjrBr7lKFCzfZTZ8Zk8sf7A/xp
CurYNzsmim606icDFBE4RdQkjxiWXOeuuoYWsp/1dvP+KH+6DaYeyCxuvkgyTpYHI+mhNenKUVfL
TRT1a8nq/P4If5zjP3UdgnWOauRkAqiw08kfKB8JliQ3cKd+VoIVDWvX0+9BVfaqD/8RXv3kvz/u
78/PwckQ95Ulh4c/ndyZNUAZj3v3cYq1+qHK5uyqTWi6gewSOLF6fyxteRlvJx6DAY6b1Kckt9jL
xbxaL2jJp0IfwqfAUkGWp1sY7AS5STjk9gq5NeBodB1mYtVqD3T112FD1GNuXOclEuDUWKUKJRS0
vW+VKDaz8sFM+sPWx9W5KNMExz3sDk6m0mzH9kLUeVoyu2VUnVHMQRIQ14GuZl64tH5tBG01a47N
i+hab4Chy39YSTv7aMU7EamzDeOGi8MkTl1AfeJURM8uPJW0656SfbwrrghbXk0be1MfPlzk/vD+
GQiWBM5kOK6d2ptM0SRrdBJP5nbIMHrwINUewrOYpaeYvfrZwtWyWAUfTIQ/DAquQrHo4A3GDZ7M
AzmHqCWC9qkgWQ8+bYw43tL/WbICmwa56LBMTGoYlQPu0lB5PdmGIm+Kqs+fxZ226bK9sRvPlVV/
pm7Udg9li9P7R7f1+zfMkMsiBFZAEfVbHCe9A9Skavlsbt1jf4cIFVNqsTW2/RrGgw9Pdf1XafRf
ZtL/YNr1anX5TT8HHft7/aYDt/z8rw6chnxuARIWY1H6RHxAfzfgoBjhZsL5eOH9k48iFv+Cvztw
xidaQAhglwAQugUm9cDfHTjtE1Ys+IcBk8B5WlRm/6ADp/8sov+1DuJGRt8NfhL9t4U8Bbz0dmrG
dTXFIaYCAQ39/jxPgDBXtTpDZ8krpbI3TReoYmcUTth9iXOrzu4yu4rwR6mJq+6dte7WRp/6gVBZ
TPVgJhXYm9RCBcrWchX2gksyC2oLV00Td09hXVOfOWKEj2K5tAcuWztPAAabQccfai7R6XVmkZrW
mVuURnRVWTA2vxdV5lYF+t8IYcRWm5AvbE1tVutNmwRj8BRb41Afx2iaWSpakpYjDXeCGU6Mp0Cq
iiyPLn83E9MJ073aRn3XpHcVtg7BRpAgADJit3VZD3tHi/S73Oh6dYAO7TTj3qiF3iC8jcWAFDjP
LQ1pQ5QDvkovnYY0i3esIY3xXFuVKGfuyg20nZs2tnrFFlPUN5ZbosSxS2pr36Lt8Q2DjtTeTnPr
GhcNRg/5eg5CqOgNR+nnChFE4ZtjXZ5BEh37fUYP+Ab5WaSR59whL+wVKwhXE34I6Li0WLZemfci
OENaWPxA/uJeZY0bLVFFQ5l5OR3RzqvT0TwaBVo/r4L19AhzS73D/ZtevYvSG/V01LbntBWQYMvM
yhuvpqROVr0imngTDkFKrzTUSDwv1eoH7KAGoX+jp/PzkLrQqTwncPJiNwQtitEzINBG39D5mMzP
ZjWlySbpVehEg1Y4/AqBD+U3gy6Qss6GaghWLgHZ2hd9yut+Rj0ZjOlXlRanlm2cQBfErPKbxrY8
jxrpBvgHDE7miHunS9PhQjQuXlV+0XaIRW50J4c6seGZGp38oWudkPk+Em6XJ2sAjzqLgS6lqm0H
YIRyL1Fpdu4hsuwGjEKt2lGsg7oYHW07qqmb6Vu3xBBEf4xDw03nyzyDwYZkq5kc+ZCUPJbkDlYX
LacLvUlATC9xV2oN0wtgV8sXR5ts5Z6eYFE3z2ZCS4XOAWQ0V6yh9BPlfJzGtFN9Os5DplwpdYGv
0c5qK53WAQ77HTYDlUHrbeK0a9lDe62kqq4EVyhrKjW7KEUp5pekS+wuGb0MZpUDJ8uYCwuRXFwP
Mz4juWbSaCVPKL2uJGJJqvqWzf4ANaO1zkRqG+1B5YG2a3fOuvZeoWUNMywmEyNZO04Y1OthTOe+
whPZCrJt7tb9QL5YPBMXCwhK1QvtrAyz0fHrkJ7l6M36VA0vEHqm+HpInbE9loWMMDJqykQ5ryLe
yTnDLzrOZAIRk3s77ermkceFQEmU0IZGz5hEbPvNBH1pRVVYmZdRD2/IawvFSK4mqZf5QZ84rBxC
q4UKSJqn0M741HJkEXYwhL7C46Nfa7b5V/RrA54GyAzqpiFNqWmrPKEXrUXTFYSXvtto9F2GvSES
eOqeFVaa/S3WUSxs0m5s0ouhChGLDWNRltMFBdOAYg3Ba71GN1fWT3ZJzDGEZeSFV7QF68RTHCVJ
vbmJZXJVBVpPB2Rus3KX0yj7IcyyxiLXXig0uSH6S0eW7RgRyRJN7gEtm5mHKzpvOsqWOFbMx2hc
BCTZXBJfX/VjmK7aRg5/HdP/u4P/D96o7+3gt8Nz8fL8egv/+R/+UsCrn9B1LPv0QlchJZTN/ZcC
Xnc+LSJ2SMTQaDhLLIrvvxXw2ifVFAjfMSsjaxAlIhv/3wp4HVYOFfWSimP/dL37RywajFDfnGWI
VRAwmB1IG7gxEq/ws3nw6iwj+yjAv0vcJYWcX9ouEsTKRulZIu/nWks+63prrhtMmC4jJJC3WmWW
h0Gzxq+QLywUfHhxCD5lP+yMBp8gxBpKnasXKhmT9xMZpvfkDQ9I5nIDlbOJ+4t73xQvihbOn7Uh
jFYj/N8buAqsNq1qraNJIeuKBOlpg5K4PtA7RddjxAsgpxsx7my5iBaqaLMXjbC6fR6VFubktYr0
PMwfUqfCMz+JolL4cSGsJ2tuhlVYTYO6NjPRQthIIvmg1xL/ngorI89snOiLU5iYRxDHmawKfexs
2jPJCONAFOivoM7OWxiDFtI4GrhohJR4VxaZC/HAlpjx5hp9mzgXibGhEdx9mfB1Ou/cJN/PrgKJ
vyYI8GUI2+BQJ9LYdnWAPSEG8Xt7BKVE9GBMtm/1mTCRPUZHWH6hr/awZaseoxerF4u7szqph0DM
6R5rIzJTktCsV3BO53Xg6M23qpZi39HU2OJspHzNHHpvpu6mnH918b0m1DejsdpNNHCqGmE+v1Td
zoGsN2aKJHYVj7g65ZM75zuEePm8GypLbS9TXfTB2UBll9GWzOzuhWyPtFw3OY1YOTmNvrbzKroo
ZeQmqyCiWvOMroFCXOMByvNhnT4fyRm70pUx2DlxXVYX/dAjVsekA7O5PrRRseEhN0eZ/WhEUmhI
+6bo0Y5qQPK5Dg6VkclbR5HxThkMedbJQVsVWdexXRdwZ6NUtF+SjDfsFU2XxoQt4sgXFoSAqhJu
SS/nKN42HLnXApaTPwz06PModvbFNOr3mjp212Mmo8cO/5Nb+NzzTcaJ6AAHE/eVtonP4ZEkNYY6
YlizH9WHuLXbzoNm6iSrUg6zssOdj6w9Czsz2xvV+jnMGM/L8SK4MmOa395UjaQ54Gd9E+aWfY4E
CEBc64wvRlpW50URoDfRBuUprI3iCdMjqJZtkKCNzFQZrPEUYt723Xit5pGJy4+GrDwGXq+Fncf3
pR4bwXpYqCcRaPi12iKF8nMowLFvQtdaHG8tZQ9Ta77LS7dMbisbTvQqTzTLWlW2OuJ/gYQSoXxb
lN26wo2KEBd91OZtO7J973uLbjs6WDMh4SBQ9Qcg/HZP8VlMUKlUNJFomofek5krCGfnQ9xqVhzv
UrvIPgdR68Lpz4htZ1IreCQrrs3BlaTbXd1ZEuuWqsZRqIEthd3wHrCy3DjtkGykmga4bdTpoewK
hEnsaTpnjSDYZF00fdYcRWzcyelB7Uu2SBkPm2ls+gOSpvm6HSrt2VJCcZ/1YbHuEcqdQXzTnpR4
iPZ2Fbj7QUui3ZDI6CzVXeUymwZlU5bIFUUJX7YqRuWzFeiIT1WMliq/a0S1LUCDPM0hMxQCcHHh
6OH0JOLeeaBemG+tGY+jFlmn38RBtCmVQrvLYyowJFL5vtGm+dvPrea/uy67Lhviv6ev3n2fvkXf
s+x783bn5T/92nkt+xMkU3S20Dgw+2e3/HvnNfkXvmCO1mCFuNkvds1/77zGJ47Zxr+0OyZoy987
L8IemKs/tTjgi5zr/9Hp2XiLxVrQMTjAAxot8XAEMp9CY20MBc/I83KlqQ8YRF0VcG5wi4jutdx9
slWCp+ltfVbnnDUlqWw/6twnFc9Hbyqqi4XXg6hP36NDOXcy4wZDQ/OyaNhiMCDTylsxCceTCoUq
bjVPsTPtg0puxlG9m03lSRu7B6ywd6XIryKd35no6Zd6KlevXsn1LyTgtX3MSTfAMjHPBxpzkUeR
JsLrOAEIpqQmlUApUlww03WrJtfd2KLqDrcVdpBhmO0xaPQay3zE3XShjH8ARhu841dA7TI+4ByZ
UVh4YjtPlfUWoEjmeimuY6iouFN4YyDvCivdS0Vepm64B7U4W9aZHmaZGbsraSRndH7XzmBvS2k9
Vpl+7rJVTaG2ivLmHoOEc2xV4Iduszx9ToroqbZRrpRdw9Y8/WiaDFEBiZJudTRtd0NA6SUUV6w8
VGNtR9NThZ1VHX2A956gMMtNYqWuAw1QGFI3nuK9kBbNqR/Rves1ToKD9TxWWug1dhn4HNfDYxQ5
E8RLXNnG2Z/zaIv1xLrr76Wt+vNg+WAanamsKGN3+ggvq1YQrGbwdRFprtFvc8oH566KcgWPBFW1
vIyN6TiIeluVYhM4N2jos/hFxyvm/enzFmb/eWPEOkEUh+hNYtUpbSml/oy1ghvLhuRQTu5n2423
GFb60vgp+/ar0L0wsv6DLj1LxsmkIbCK7xJCEaNCgH87aZCDJLZuYOxjJ2e99UXH12FM5k2FJsVF
2euaH7Uu3oLkv+7z1YCnER6LdYRq1wzIdghvtP1WQBQynK9E9H2fcmzjUhx6xj6GfGPtzO7Q55VY
YRMC+xoOeRuUPtIS37JgoVsxgnrX11kVUOjsMiFfUvAmr8HEuO3aTTW0viCOztI46FatrznlOp/S
z6qLyqI2uut5OmIwdea4w6ashutKETC2wjUeL5tp0Vcrmbm1eus5S7qvUe9elZrcqpiSmFXjW5nt
B8r4wSLy+zf85nWcBigLd2xgCfF0MDvUCbkGA7cnc4vm5oOBlsXoX2jm768B3PQ10F5QWKTmxEBq
/hUYHmI0ZH2Y/+9P6tNln68Vkg5rEagt4Yen/AiR4UaRmBnKMa3zFgNN6d68P8IJ+e7XjQDKQpuh
X2D91nTBxEwOWLKkq2atbcoeXMMfd/Ot6U2Y06yxnPkPYnb/eFuLQ7MwiFb6re1Xc/Kb3ZQxhxV2
fcV29vGBSNf9joJvACCFIb5aVN4fvLO3LeBft8rah2xDsPD9Flkx4zveTDC8QXlmL86NR6TysHGB
dnNCVNIPQmdOWunLcAubRIC3C6HzIk96MWnpuvEwLcZS/uhbm2KTb/U9/aat3Cj76qPOz+/r39vR
loXq1dF8rvsy7CWjaeODg99hLcr10N/Y9mXMucgWnxXY1pX5gq4dF81uk1jigDjsXLjTrlpMVWJb
g+asnBdRsXt/jv3+rby9tJM10nUiZTIw+OKdHihtVp1Wrl15+/4gv3/5rwchlOTt/Yd9q1TDuDzt
hs2bUEcN0xhLfyqQ+7w/0gcvFlD1ZKg0bCglGAofDixtGnzLlEJ8Nux5PcLVHrFNPxcc250Ir5yh
vmvjbPN/eQkny4+J3UM768vdZul5hA0TogcsAJnWyl5Jzw1XfikjTNOwWx/g3n3wrP9QqvGwIU1h
n0zZDPT09gmkTWdFxszwGa1arHk3gd9608ZY998/4m2cWKv/9Rm9GuvkVkMHUbhAar1yDtq39DK/
5VhXeZkf+cbBEB5L/Wrw9f/l7K2Wa0e2MN0nUoQYbgWTzLjgRuFFYmY9/fnkfTq2rTnD6t11UVVR
XuWUUgkDfkBN2zb+qgfxsAXUPT81Pr/rKixEHWTQE+BhTmzCk22b2ptpWiBW+GL0FIxTaWt5Xdwu
gMklFXCwfOZU3/utSnrIgFTTT9DRyvvFhzY/KHtxFx66o36IdltGtCscALPMjqHmIOsi1cIFcvT5
i5ZA7RFGjGCtDAmMz/GX3qr3aV5+h01Je1yJX9A6tMfIeupM+mo91Hcbi/ERfMJwk5JRbyzws0kg
mCO3ou249AxRvPz8PEMoIVRlzCHWeOljbHQQclJceYd0RzfgJNTFQTfpvkjlPoxKiiLZvinEQ1bm
XpQAWc+2DAjfbXk+XfhAS1EnNVVwKiAU1tlBkw16hNlH6BhiS5ejBB+oSa4+UlQySqf3YdTPqucr
pY2UkRtF+a4WHwWZwzbVDr0gOJNpOVB5ie/xhOjrU49UgBFJR38c7tIueoqkxE5Ea//1RJ6tXh6b
rIbUinQUsNVqp05mIi0yb6Ez56qt9j+AefgQDYMXJf+fDwXqwSTDAF1gQ0AGXQ1VoV9VNXRbkCnp
buco3beT4NR9da9ZP6w6vB/R3QvjYq81KrWpTbPL8xWDD5HFwCD6RfnMVymqwlSWqkGwkUm7aqNs
Z1AppVUVPUQ4AbeCio2AtoNA5Rpm0QPFKXbE0Y5Uyc6QqB45vNP6wkulmGhKv6Xpj2ZU7IkEebBU
O0mXFhLMnjY3bKk+NBoKD7Pm6p1w0+Sdq6LNnKXfY/Gnb7xIRman1jc5/h1BtyqCCvUL7ol632vI
8lnarlc8o30R6PIGyT5GSr8aoTupz+F4IyBt1Uyjm078WYqAN18vhwv7XFYJvJBIptu/FPE/76s6
8MWoEDvB9v2F0TG7pvZd7kpclGQXH0/XHO87uXCjuL4yxkUfTPeSXLvu8i1j7/PAk+Xy8UlW53oS
1DKGXjwJzkKoIwHC6fZIXTl0wD3gjdsIwPObZDXi6iS3xl4OmoYRl4Asj9yGgv5ol6qjv5Y7YATH
/KDeCQ/jawyfkKqwk+w2oUdnYdryDMtC1clRwXOtzrU5kNM8xUMBZEJMICqjVysEkMFS19K40cR7
BM4k/wWt89s4U+noDvu0yTylUp8y8W9o+LtWnmF8ZnsdFsjXi+PCs1Gq4oyDF8NRt0gpfwwhlcrP
e7G3BBj0wnGeu9vYaO0+xrhCNzyxHO60snPkdvS+HvYscoMtDMKQ4poIUOXMkSk0YwzCUapHFkNx
QhxzMoQeC/i8VrCRrF84ImA9YO2mwNhaVHc+v2DTp3neZ4wUTk/RMOB9M9iJMmyMcmllg7ZZgNVw
EhZN68/DTEUBdblGJXMqxAaap//mzw9Gj34+oigTdhZ+076hNepJNVZXw3wHM+87jbD7r+d1ReVZ
7vRFKZqskcRmAdWtEpBQg0JQCkuUNlrP+CF5jXLKoRkVACoF7EKmrnYEtdzViYE2aIHI52NV/p2a
lw6pETvvwlMWJWTyWJiEumrPswI3NHtOO8x/xpkFGLx8/cQXZu7zE6+SmAT6cEPPIHpPDPtr1YkM
J97VQEGpvQtu5G7GPWf1m9UcrZZEr9WIDbXSf0ZkzQ2vkl3e9VeqLf8W9rINH2ePHQD/NDey0a2X
fffs+ZCxZRqi0/XE0Ooeph1gCbvbF3usIZzqmHq67yobC2JFOfv/F4ROZInU8yJEtToAK7jBmKAQ
5OEM6CCB6/Zl5kzjbFch9g3HWP4VJfnO6McrrenurXS8baP+DW3qPT3m72gB3Komvb1G3Yj21sLh
/1mp+kI21PGDO9uYU1mGbWQAuOn9kaVJmXdSrkcdl6Cxc3Oxdyd8T7Rwuk+EfufjKJVatFoRfB4x
ytEn80FT7lAvsmXrtVCRdICgpTbPM041beHoxh6xEzc1DK8L/G+xUWA5Ie18bTggmXNMQ9/Vlemu
VgK6XI/jgmfKC7epH6Ph39fr+/z80SkHLFsSC2Mu4FWOasyiUJYZEuwTgi6Clrp6aNDRjTbO8Usr
a7lcFjO0pXGxDuYVTBNrHSa2g+YLBklueTcfljypRM/CqZ3/CyT/+1nyOTwmGaROpSs6EfIZpFrI
cyjTSPs4Ez3uUa4P6SjuM6woRmm8hol5VTaDmwgTLbnQ1QGpKJUIKVvYjYpPiFzgW1/SyFZGN6Kn
H+aZSxvjNIs46Qo/oO54RXHboxFjvI4mUaX+YKjxTdx0ew2bjLY0b8o4PaGWfNcMxjHXNM8XJzvi
syPhZffqFRnDscjmfeTHmT2h7lS3Emd/hDOJ4KbgClM52weCjPhi80MVm9+IIO706F/T/dBb/SAv
EtLy5PZ6fK0HzZ/C9FH+mbDxiXbNjKBpq1zFYY2WTyQ+1CpyXDEedNRQa98HIFXsUY9FlFt8KISe
a+c3WHgHzqJbc7+j/XCIl7NVjfCukZ7xdXlsE81RY9U16hkhH26S5q7M5PvZFL5nFHjDzvTC4BU4
9aOhKztZoO1KUuxLxmEu7/VmdhM5vgG67SzaTkmKSnqeE4v/TvlTo8aslM11ijNGVpZ3mfbH6jVv
rjHHwNcqMXKnGmWPLj2vHLi59Ashs3jMHF/7PvYDsLX6bbDkuwnsgBokt6VJAJzq8MEthPcNfJ0r
WQBtKdzrBfU8rLoS3HDE+UaYEuCK8klezFGCpL3pm8ntdASus8ZT6upqUimZIx6lJcUbCo5urwY3
oU4zohaQmED5FM0lW4Q8//W2PI97CDuoCcpc2ei960u58sNBLBtJlfQqp096DA7SIdkP5Nn1JgPl
0rb8NM4qLjBoJal1bYUk9gNWl90+gXblkkI/L9Ds4df44+v3unTeE09JEr7i4IOItj+/GHAesAqC
EToLsxorLweJNkSRwHSFDlMt2/V+OCg0/RzRsAV3Cxp+4W5leEwqgKKTexqreLKUVfTUBI2xtJ4z
Qb0ufL10QNvZSqK7FGFRpGrqjQxHXi6x1Un0adTVJWdofVl1+N0543cJ4Ozt9Nrt+yuBy7X9Rjjr
sXG92skd5ejjw+ggufeU77deXT7Pu5dQ9r/vvlpTEbfZHM88BT44+6C25VN3qPjs0SF0Kqe9ik49
zBMqV9M1/I7Jbff5Pt4nu+oXMZn7v5EJ3y/+T0+zWnkFakQFKiaho5s05mrBLTfv8BUP4HyMJcz/
sIvEUjIarKIpFjnqSWZ1o8bhzIfyQMXBLk/1C56BGxv3vQp09q2ByhE1kLiAYf88ZqXX0zgI7NxM
Rzea3lbaNXs9lR1sANBQe0qD2J1wYmyfQqTUpwQF2+xXCO5SKMyjFZg3ouW1puzIxrcqt1Ad+2XO
XgirHe8qOwsGe7RwSdAM/MCw0pDFvZChit4Lvhsa/bekapDlab4rSrhPxiclI+oIm8dJ+a3CLpMG
ERjosIuJ8a1XjUJROf9U6Q9K8R+NpgMCPXtFepaz4yBeD7VZOWInPYVF5yTIZsildUKD7SADRE2j
4mYBqnYDeOjx2ZyNx42D4kJgYoLr+z/zaK0CExX9PAn6zXJQKL9baCP+DwDB8IyXc5DCUfar3G+G
3svp88XHs1ankxkkTV+r7wtGdOI/5W48oCxy7B+2w/wVl/o/i5OEdhHpoLZJO+bzQhksfxpkk9Cw
3yk74Vvnza74Mh5QJS538W4pOkDqlRzULZW/kZs66o31vHUcX7pmKK9SZSX4w5x0tUGadkC8TuMZ
pgxGVfjdjAK7TKkhSvopNJ8rU0JiVTlsfNpLh7DODUBld0lK30PvD9tSAKYvCSWzPGIUiUyNqxTz
C+EMoDv5EKLJqskoROKgpyq20nTOiKsGIDYw2DQABfxvguxhMAo3SbJvG4+2nIHrBfDh0dTVqkMJ
v2zyFpu+xhvduXe4em+spZxfcGIENK3tsNpsAr47+H416mrZJbM5Ir3MWg+v9f183TyAg781Y7e3
VZqPgTP/BeHONt1c78t1dzYwnUc06NC1owDxeQ1WoWSOBRprvK6/FwMn+KkeVdqB3fMiD+RY1xvT
e+kipF69gIfY2MgxfB6PZegDT12q93RZabFSeUY8gCzTVZzgNz57Wy3IS6cIMQXYZQ1Us6Wubt7G
0Id+bBlQnBhRfCX/cFHOokn1b3Z8O/mdn4JdsbXAt0Zd3bRZO4plPMJIjLFYsgUfsKVbOIBz0Qh6
nj3jDasg5NfBM22k05fqK0v/y4SeDXZJf683fthaWa7WqYGDkqM/5PeV17uzS+55ZahH2ePy8yiZ
OL4boWMzIyzuNc+tgwUSdo9b8iHnHUn8qrGmlXCuBjBgrBN7INYFpuAsLdwuqGr3hxQIR5rfzdop
y5CzovCTjqktUbnRo3FvCtnx68V26Wz7+ACrj4DWp9hXGJo4WfOL2oObaI0HmG0Pi8WOag72wrI7
9Km+HvXSp/846vLzDx8g7H2rrWeZ6189+eFtY+yjemNRa5cOKdhv2oIJI2Nfq8u0RoKndABloqBV
Qz5jBgIKar/75sbq/5Z+sY9r+dDKrVsvS28yDomC22/3rx01d1YnJwl9DzKcC0Hr2Cu/G/moNEgu
4jkkV8+9EoH2vDb4veIk3KdCZTfzN7M1iQx+zxLGp7B6ZnwjRzA7YfFgJd+1prUz1JNF6RZii0Oz
A815fGdK1JCj0Mtjzev03JaMAYJ7Xl/5Ze81RUVE1J5qUuuvv8DllUcfgX6Pgl6EujpNK9XIM0hB
/znUMNm4QarVlh7kHY4BrvLj69EufgtKmdRvUYk5a2bR4GokuWPDzfM/Gfm+TQzgxRSN4gXqWiIt
PvPdCfrDiqr6sIgBddB2/El2YtEVQPaTrq9H48bp2bze1rVw4X6maSWRK9A2w8BytYYBnJZjVLK+
dP8+9WdMXzW7bq4wOjvSWR2DcmPPnPfuQZKSkIkEIeQnfLjPm0YYW8RW9Z5QSP07IesuK/ezPx2r
THZwh3P9obgrrfyhnkT8TrqNc+LCF/w0+PLzD/OrYwQRlQrLRU+ewoFbnlbZ12vk0orEeVCWLFgx
yPCvz0JRjWIBwcJlRUo7SF5X1Yvg/FZO9an+u9XOuXAA4Qmu08/RdFWEcff5ddo886MBcwfHLBpb
H37ECBvjh+dsvNLFYRZsLMxZ1HLXTdzGTIU6yHJmrSdwi3Of4u0SsVGSiZqTMuW2jpdNrWEV3Lcn
Y648SUy8QcfP2JQ9qGvPXz/Q+fMYgGRF7j3QlnRaV5FMU0ai72sUMsT6NWjvuvnJ6rbS+CX4+xwt
fR5j2TcfVspYLmLDVsgJtx93yW2aO5GXOaqb3t73V9iBecNu9Pq9eBCesztt42o/35TL4FCnRBRh
1bNecjHKhdxVVC4kfURFP9krcevNVuAh/ehayfAQivnL13N6IS5dxgSBTqRm4QWx2pd5EPoqKuNE
S3Qnx+fqVnfyJ/NH7ApORttt5181QC4EW9rYkpc+Jj0x3pQAwjoTz8qbDNO6hHedQPKawb/ex+Q9
2JIVPN/4xvK9lrhw0UlcK4IlU9t3k8bbwTm0A+kvqNytjX/eR/w8xGrFlFY3yKHJqnxXzBFuVKcB
NyOZpHejY9ppeYUVwgGS8Vax58KtwcgU3E2VXQE2ZJXZhUMft7W8jHwy98lB+9a2tvyEaKUDGOIv
jjpbhQ/pwu4AHAMLz3wvXa7byKXf+aUUkNW1bu+OR+lQXi1aGeGD7329LC9MqoJa4oIZf5ckWp1w
IahtaEckrXKBMVF220QUT5AANrWNDX9eMAMMCk+CUItCDqKMn/e7jvZ8O0N8B1HVuhbNPuzpPIn0
AeMdN4bU9vV7rWRZlorA5/FWqwXvA11r0IHEAC7e5eV4EBAuHYVyF0S5kzfzi4ZPqwX8I5vuw7LG
QHvAVSXG6Uz9NmNcpOHIGRfaY6L03xDp+X+a9v/Oxmra9aZPilLm6QasQXPhuQJuJQt3k/Hw9TQA
8r1wzqIZwS3GUlqoF5/nfeyCCDmUZWNO8gFnCbcLLLsYkrcMcEimS/jsIQbs30hp/qfFv63tBjtt
n6q5RcgV1yfxH9HL0ZrBQxlYWZo5CgCp16GOkFnsgt5EZimlw9PdB9g8NvCQx+ban8x9lWTX8aA4
hrEvtRur9B3Jqq7MHNuWGCBGmN2lZnzHrXjdS4XTdP2p1LJ9JGmnXLtjseyzjDZSlGU/w1H34hzd
EWNBEL/gjuDWle40YbLTNQhfvnDX9LRiEAt3Yqu6Rur7xSrzh9R/riirGVX4S15s91AiOmJz8GD2
v6MufVKz54lrZ7aMfRLO+4b+4EgXB7L+vgA0O3OClep4qgx03dFMy2gJxZFOVz07YFKZJC3kRAVT
uCNx615QI3wq8b4JtMaeSDeOsp4/xlG5F5QJjHpp98gaC/Ho+fPsUZ/Z4Tj0U7TSUzmObj3s2/B+
DsoT6nSvqEC4pvrct/SbUh/tB9+dc9EdshBgSG/X0C0heXs5+CL0mY+KcNLM4DUnRJH4PzRcBAXt
mEv3KdhQLcG4TIJz27u12rq+Ll2LbYcL7nBCHBsqQOHleWyXpkG8oR6CWPB0KTh0sGsDgPW5UKNE
nl1Nsu/01lPf+g+B+daZlh3Ke91vfkU9LvftoybDsfsdmuZrrVwPOZiw9Mes1B4SFp2NkIGD3UOE
1noo6DhfUTW2wpvF/AO8GI+oO7M0ITYt3iZ6uY/LJwmKEybAjpa+yLoH8Aw7Y9VJux4R9ghKDZ7P
piuleMxgJBuTCYnJLUQc802OW1spUJuINDv0n9AZuWmDaN9CEw304bpU3vxescOydFTpympNJxza
94lslXtTf+hzzgNcMMo3AYSxWNOxTP1dUlz7wP9z/xdYfZqKOdxG/SjOspMlSHo2yLm+WMWLUmLf
A7NoiiY7VP5qbA0zKe/VjIp/HIVuGsvfC0SWWukkg/ExUNAokSfzDQtjFkxkAgoaHDyF8HPQ36JU
3uXBcBUI/j7F2FCafPC/gKm6K2FsjhX7d7ERSVhLSeiKFcsCV81G/xMWbCbMXbv6m6jmp2KwdjhZ
PlggEbvqAQ/Tfd9j16z8zHxzJ/sJlIMOsXbLHrTIQVL5X2YWd2htP6IV/Rjo2Ys59i/CEKKAeR9o
3yRd8RTFf/T9TnIaqXdCQ3czfIpFquoWavCl0uIaF+Kc+9bSATcm7a5oBSevXpv02cQ9uIlesjDD
nYre4bDU2MmM4I1rLdeP9rJ8+fcHHCFE0LHEdhjONcq9JjB+P78RxXrvzwEMpOBmCIpbedK93gj3
JZ3khMVUjtlVbwRHDOow7xNG8d/og8rXh8eyqo8xvRi57Y81GvwRsVZqVM6QY3mY33R9tpty1Gjm
+laWIqAToxNgURkGiSdIoBZQxO/nfhdK4g4vJqdRwLDFumeqv4a6cWWxd+KhPvayapfDj3SvFTdg
Akea4J1xQgbiZ4xvHE447lC+hq0OP1mG3QrQOHmBan1UrNzL5PyUB6jLt8Mh8yEmj6aXVgMuSM/B
fC3nP9DluEarEv53+hJo/k1u5g9a/6i0d9D27San5gAqqahqGztfu1fob5hkSMg71EqE6F43uFgL
72TjXw5gMSxEt7FoEloBMbCIvssTdpI2wODrUlVPSaXA7zXtmgJT2lX7zIywfcztyZBPof5DYOlk
mIQF/MJQPDVlaYd99HeWZKYsOlbBc0CdVzHuOMXhirG+5jukYxyliH70iXlv+uF1hOnGrFgI2Eju
YP6WWrZl0l4huYnYt49LADI5fvWIsv6NhXspVVdX5Oc+ibOiZQiaoOQp6PdI1lAbkr0w/6OY7a8B
n1uZFnZLX6N6kOreWzhsLeCAiW8mN+zkCa8BYXBnoTm0irKL4h9qL2GJlu16bM/NVoQA17BrF3SC
f+otqm0j/OLY/9ea0OZCOq0DRkSC7Jm97+Zps5/EziM36xTeTGhueGG3Gafj4kAdoMRrNQFmRJKX
Cb8wY3f8WnrL+kIm11NdLKRRQ3hFXZ4VAF0LA8GsWkBdz4ZvOUEw4U2R3I413J2Jha3TVgjD5wFT
zymBm1+KN0qNdSSYFrMcrpNydg1lBw0RE0Oa3IlPY2veCF8uFBmIXWTYRHitAwlZJ+Ez6sIFSNrQ
qYM3RXzS81cZgkKTcRJb16ahuQJ8eB35zzreSN0uoDwZmkqUCVQbHLK5DiR1tZyybkGiVLssjPFl
KKGsJhxqfZW6uaA9KSU+3npMcKXqNpYmrjzmR7VHfbAS7ws5ekmtW1VH6jybbbEMvFj6/nXUdaFG
sTwjjjhAgYDNvDfuPyS3EUhHBcgIdYP44O+RVwT3OoCJ2VOkVZxt6OvlfOHDgKt4MpSAHUTIL0Oi
iB67vfDY7fpXDFTdzcxk+U2rvF2hkKXovB/KYu9M5g+vNhe5UCGXHzpBDRExe1SaZ8BZgnwy0MaS
FgXzRvtWNs+dNNhZ8RuXMcfqrCt9vK1l9J/A1edJADw21TdC3XeO9FdPtkTCH56smJokxm+LwlD+
DRC/I5bXLXh+raxQwHlUubpHGbGdurPBT7tll9mlcYMZb8/e1EZ9F2m/Q/l7L6c2mErs3cXFjY+G
w/1UPMZ1aVvdrVHgm2o9Nvx3CYAFWDunlyHmCIvY1LS3hIZA1nSVEJCrADZqmJ2wfjR8HdWvEVug
tyZmOyKr0gLZKbSfkfizCf+UwZUeGDzRXqfiackPFcIXTLEtEymlwn3c3U3ZTxli28YyvZhlwocH
1UUT6ayDlFlJWzQlDZ0w7q+7sd+HlfU6Z8l1O/2y4urR9IdnZKXwhrF+bAx9oV7AMvrv0KtqyKRS
DwGTHjr59JQVBYoVZGrd+L01HiL1n6BiOzFOSMrUBBi5a1aZG/Q1E705BxcfhKatuMDaRJKkz6sm
xrgxNgdqzm0hXkmxcG8O5VG37kPloEXWDmYHnouD3Wt4nJu94Grg6nEO8NR42ChwXGhic2p8eJTV
yVbhmSdh9UhVCkJfTjWoSQpPHIrHyNDsnjY9HPJDpzZ7VUU6M60eWuyc4fpD764dNbT2Gqa0k+Yh
xGwjtHFtxUCvpvZanR+//noXc3mkVSn3APzRlNWDdhP7PPA53tr8h2h9V/3aFnN4xQQbYNHcrwd7
Lx2d7etFFwG0jUR9dJXJz4KFxV3PtLRuW7so3fS7yWtsfIUA2hyaZMexh3/kY+GCyNiqj1xoAiJt
SNEHFVXQLWfEKXMCNzE2jF6GjxOq2Vag3DcAvasSXokK2m76FuGzKaAkEL7gOviI0hkJxgy4Lcao
fnByUfRqVXSn8BafvedsthyS69uouQmDaWMJXUj2eVhdh/9hqACBV7sqmaPQasWlvSHgAl1jOqyJ
bqJYWwfH8nvWn4TfDjEc2hG4itV1Y+ZTqKOwSDEn/DZO6NbmUGby6VQYw49hqO0IOdIkQGKtau8U
Ef9MVRZBCkobS+PS3l16UyZdd0h867tIicpMy3K+TdodC0m3E6ylNhbfxTdd0HWKDtGKmvHn46Fr
OMNrlW7KuAubIxi7fTMgCGlL/ya3dmpyhN0WmOtSuRGp+v+Oubz2h4usk8NIy2NaRkvxT3JTFyk+
MN0e+BW7fyEn3eqpXCoCQtYmLoMVomvrllHJs3RxtQzYq14K1hY1K1ESnAqTqY35vLBCP5VSV5e0
zA4H6EkpFQ96IIvhn2EfP5WtjQtp446e7DKlluZsUcMvoNfo7+KnDFWOiIwq9ec5baU5TqWBBvbg
RLNjHcz9Uj6uqFZlNplb7rWO/i1wrT8b77scTuudAhxJ41iHLmKsWzuBEWWTL3SEIfaCHyBDo0Dg
YUT+kCC/dUsafgQffVs7uuSZGwx1/cI5zcZCSZz6P4+wriLXgllLJACBk6YmhvJXctY9Y/uFTNP3
whCusgxEsogIlx5gX25QEWrzW6vQv1n+32aSTsFI7q0jB52+9Ip+FPTZngrV6RrwJdMJxX9HCEmo
FhS0giZGno6IT6R/sddBizCwhawlUzV2umyd4jC4ytTxpklHB9sDOwlM0BxNSV0g/WdEwmOIImjd
gNsSB6/KLC/r76lGl+0PMw9f8BrD/07v7L4rMA2a+GOdYfeC6FrwBWLStKxAiA7/otI/ZuNLBjAU
Z6u7fCrclmRuTF+//qzvVdPVZ12yDw5A/n7uSGImc+5POt7LU5B9D+doPyUnQ6hAwmKAkqaupiOr
7yGvgQTH9KCVptsAAQK1QWEJi2YYMFoY03FCbKusTgGJuTjGXqfgnmW+4RW8MwtSe0vcp6L5G4su
u6gkZzDMjQP0UlOKpgYKBosiIcSp1U1uDIupdFUHDhCbK3xWsCCRp2s9vu+D+Shkkq3U6U4gihYb
7VYXh29TrLg+OXksUyUdhKchyr2v5/ZSbrmIGDO/6BbzXKtn0pHUb+SSI7dRT1juEcBr1/hKOxRk
3TCRSPOHn9xNdqqmxzIJtqbk/MRfNMMZlno5MeE7UfjD6VtElR5EbSpQCEmfCwtTPi17UQyi4dS8
gsx2N8vPdTeACLVuhdi8qhRYGOzzrZtHXp0cfBQwVgs/mhwSbMrq5kkRd53nkqJzH74ANLYLUyXm
ecD30x1Fr0BajWgk0B+F4B99lY1zen1sMTgICUKJ954Xd9/n4zLB77E2ZwYXpD+qPDpVZtjZ8KTN
b/6k3qGn9fj1R1+fVOvxlsn4MOkYhqYKqgtU2K3mmAGcrrK3FANCjfIrm37j7ZYL9OPuXY+2mtpC
EqDg9oxmxI9+CNE33hjg7HxYj7A8wYf3wZYT23SJEYJE4WDT4sdhsr6LUJio09yHuvWkoUFoKuX3
0hJ3wXgfF41X0+iOZ3vWup+ThNde+E3qRIST653cRvs8QBWhf9PG34P4MNHO8PXMbSo8O5V0N9XI
VM+dnRvPZbblhrQOD9Yvs7qz9VrXKa/wMop0HZuP0/AwF3+pmX29BC6OsrD1EOiSyUdX296CFtPH
S5NFoW9Asmrr5gusE7eU774e6OLa/jDQKp8IICCNFp1HChEpmPHnqgyOWS/ZZjRQeAOO7W/cFkts
cbbcPgy4ij3MVh0mXtq3OzotjV86ilZ6fRg4yC9y3nawM+adhNPj//6eBJEwVMGvoA+w+myCn/Vj
2uqA8+s7Q0CGFcZWJb1aiDbluUXbbNPSZjkV1i/KmUE5QSJN085ODcEvsqJUwckhH1bpxb4q/qgS
kolmeCis1wg/yrb4F1uTE3T176/f9qzhu6zSj4OvjpCmGPIhEGCbqftYdeQT1g9IZTupG2M1UXr7
ioL6UXG6JdAr91ux1lnQ/j48KksLQgCw5lp4TanDSa6xZEeNJX4ksqnQ+ay/q+1rGcVeO/ZuqGin
WqwVGwHVh6kMf0RRexXrxQY7+dJiw1bK0paqLNHfarHpM365chX7tHjQsaiCXVCrUM2mw5D0ThHF
D/UgeVaS7L6e/gu7dzGzAi3EFCxKaZ8PvLRvY5RJVYuCg+zF/ejq4r3eU4STk40L2lw+5KdVRuHo
nYhoEdmy0FYHRd4jxKqBt7N7Pbvps/gGyOR3KVb+BnEP+6KjClAH5h9k7Gw6Rndz5z8VYzdA/sxU
x6IX7rRzeSOnb7NKZSmIbxWpUfZ+jC9LbGkAcIrs54ioQyGPNOOo8nEm9aX2s81R950yVzDkW0lZ
OmZShurdvMfO1R6mlyLpT9kcv0RTfD2D5LLNAbwfntBUYwzRS+fMoX+C4lputyHGL/J8M6AI6+Li
e7Cy3kEV1akwru6FAZFl49B2VLzq+qcvd15XUh6LOT1m38Od2w0kvGDLV6TdbrK6/qOH1mMivyKz
apdIemM3e5jqgm4KAod1X51agyaLCSE9sa6A6RwyqLeWMO4jJI1wPt9ZwNW/Xg9nQhRUTVQcAmVN
ff9rDQiqdSi8UIHJIEA5tfTE5+DF1CmWFmJ5N/h/9XxkaT6rlQx4AGwLbtdxhzDxBHPy60dZzrnP
6+Xzk6zOez23/BbIIEzc8m+66BVbCo24jTP+LGpdv+9q3wHnQB0RJIC9uNsIvwLPcvQ7fdfehKct
yaTLYykKlyBiKOR2q+gMU2j0knM6o0uBYLiF/LtHzw15pvplCwF5fq4t3/HDWKtjVe2SWjKBXCCq
Me9kR3ETL4Nvt3jApIf2JdyACV38WB+GW50jZgrMPM4YTk3zQ5rRSv4jFlvyWmdiP8vHIu0BUA/i
G0bz+mOJSGLjAs7HCgVP65D4V/3iVzYF8WHSNQ9JH8S3G0+rqe8vW1bX7keBeuo/FvwVUkGLToJE
00l5TcNCsxlrPyv6ocugebTNTUAJLMxNp7O29A/P4uTlwbEFo/lFqYY79vMxi5tXE0N+5ME7Whnm
b6SIIfvL+2hob9Stq0S+NBpVA6il4BURjlp/DFEdzLbnY8xRW3vq2O4Hi67O9NJnym6csVQyucoD
BB8Bw/t5fjWFbC35eWjS/VgvfYNnCSB8iR041t52JYReJr1ih0198mdkZbbUKodc706z1P+v7Jjl
EwP0Bo6IxtR5jdqMI+AEwNftxktmp/yzCIph13bsdnAyuaX3pvf1MXN2AzIgDAJw69xPsDFX1xJR
pDBNzWzYYvdmKUjrMHanAi8l3Pl6JHVrqNWJZoXDiP/VZMBGN66NVNzVlGTU6E8a/xRhgKHjqyok
DXF2MwjwrGI+FEYcqS7gv5LizH5vhMJ9lSk2xVV6yT993N8HhN8DkAOikeHjPXl5exB87Uoq7mOz
uUolwwuQhw3S/GquVGf59yp/DItf1YiApKraHcDBguoLVISyi39DFvk2z9YbPhmAdH5sTMDZia4C
cAe3q5Cp61TWPu+Cbhp0te3wiin6a6AdZEHDxhRfOoY+fszVAdEbLcZCOjM8hm/Z+GACxCm+f/0S
ZyXJZYV+GMNcunMfcsQcI4Uq0xgjPnbgSpGoulr6xKqdv40eUFYY21tl0MuvtTQyFnWiMwnmORtT
HJEYspTuu4JGaIo8xp+N9zrLrt/f67+DLKv3w3spwM6aDtMVbidpV1hO5oU7sT8ioWuD8pq92PKG
g9FtbL8zMvx/pvO/w6723yRko5Im7L/xd/ubeknwDSUCLzpRbwPMht5C76m74B5Qy8t02Nr8Z6iE
99FVDXYc5AoSgNWVTDFLUabs/aXNfeNRSMve6FI57IrkZb6lgnKMnhWn2CkOWJQb4/j1pF+aczIQ
lM0pRqpnslNgtYaxCmD5D9W1NcFimtT/hx3xcYTVV82NFoMplenVBgudPvyMxGyfW9n/mpyzeAxO
bupvi2DUmm+Ev02AM8KyKVT5kNTKc1Tl7hD66ASKjjwPz4nx/PXU/X+kndly40qSbX+l7LyjGvPQ
1lUPBMBRFEXNyheYUilhnmd8/V3IOt1HyaSJdbvfMk0SgxgiwsN9+9o/zwu/xofEN+QbCANmtvRp
4iFqc9lLghEGss95vENagmGXmDhKY5GiqV4zIX2sI+UhNKg9qhr55GrIqKxa4lUs/5CzYV2nEzI/
6IBY/yWDhy9CnawRBva20ZUH03gMA1S+5l2qoK+SZkME3drHRvSsV89hH92MQomxRO3MhdsiFR5M
OVh1guqannGhJPAbPWG26+YFZQD81Oe96tfJqZaWlegxtCftTl8Z8kJZR0uEe5VdQ1BYAg4BWDDT
KoSNeovywC7dHVJt5+tb/ltR9ee3wO4GojsWp7/11chTVky+wa5R+OoiVI/5QPQa0NavVssgStwA
uWU03chobOsR/Wh8m1BN9MPC6eNspVbQsTPDlsV3vasO3LiBvhxLHWwZZ405Hfv11z2zUnPT/vq6
p1yfCVB9NWvaWdHml9CuXsSHaS247TJ7ba+K2/ZOre1LU/on6fvkvSTuoh4HrQ331NP3UlHjqa4b
bpKKsM8LopXU10+Nmjt+5sQYT8Sav8KvpNC6lSoc5CxdmLQAtprtJw8i0HdEYjoiHEMEmTg8yhml
iO65H99ksCSmkthT8pQS1mVWvOhmisz4/vVtOxNls+rN3qjExxwDT4sLkW6OSDO5AKMd9nhZLTjy
icU7LQZIbvcjSJxIvA2Hu8r4oafj0jShbeu0+IaYnqPcggyznK3lw5zeyIiSK+Y/anedovTsS95T
JL5ff+Gzz/nzFz6Jq1CtA/0OFZWYcaDwGrr+g8dqTUe1ZKOTtMdd/SRfmJFnBv01mJmX9k/bJUFS
FZlmTnM6LsnzoM3avKmXMCeX0daz87V/MQz4fbf4dcg5TPg0ZKU0vVcDpFzEumg3GiKoS4HGb4I0
ck+/hGgn24WF0c6kBoRowWYWwA1rb41QfhE79YUG3kvXcrLthwKGekLIQDJF63FMnEpvLy1XP4UE
p1ORQ+nPbIbOCexkdy8xgDQlnGQWJeViaXjOyw9JDnCWfsgM6rnmt7ImHw9CdGohC2ih960dlReF
847pD2hjLKyq3jNky7lpLnqEcnGo2iUYJ6sOrvjgFXCt2ZhvLSk3+SysRQfW49YLVHsjN+I6lvIl
fk3HvvPEpeKN7pRlV6iIxTU2Sw8NlntawZlTL/sNst11U4brFtlxUbUPkZ87htE7RnSv1tVVloSc
hNRm6fWZq/u0LrGVx5ZG/VG66odwI9Szv8APYFdu5z1VMy6+6uku592Egx3HN36c07FS7+tArxZ9
13GeC669NLKlWieV018DIF3k1qbWdqLoeKXotvFoDwMqYPJZfZ0tNd9D890v2u7dE9eiUth6TQ9E
fKX3zAHvYHjvYnLvWzcNOjpf3zV54ZTVm9S2aOvvMdRYKHPllTQZlTpX8CzMgfax/63RyHAhSZfz
97z43reI8oLcFqanKNpVxTosIIVpd2axz7LHPsFMStccpd3Iku90JZMeAyStHFDwybbfodetnwOZ
vJ12MwUrT005BbsNQjHA8kqdLivKL4jClxI+zylJN6sQHS1HNBh4SxUhoAjv18ek0qMMnmZ3cvfR
RK9lj3NoF9kKUvwpQqodL2p1sg1xJ4TfsF1RBN32dC4w4qagSvjZH6FdC5q8kKpvHR03qbGnoXjZ
Tx57wtOMok3Rg6g0q8yv4hBhbNRUO5W2Iq//kU8HEQ2HLt2U05vv5XuUYxzHkdrjhKTSQM4/O5XV
91uqSm4mkTEePccXhzmCcepZSpy/iOOthGzRhPqjz6AxdKxp6Yoe9mh9sYhxO4tfmvZZCT4GVdgo
HdsRb/kUH7R+lyvGwoC41/IONbiACgG9RGidTWltovDvOX+m9RMF6oXQHTpujtRfioyN+az26+TF
CJwUAGEP3ii/1TI7sytRaw/QGqS+3UtZdC2E3TKDn0gUodU32pTo96HcBujqKmA9xVYyzevKLFJX
H7o7MWxwyzZvukjaN1b5Qwi0R2EIdo2ou5bWmotQCXGqNId40RZ9aetNTP9JoaNtEOGt+ATVt6o4
vUobHF6J/hXasNL6df5SC1Ot5KWpQ40Q/HxDk8jS0OBhCulqIhmc+N+MbjtID2YMsSRUXLkat6gq
BhpGu+KGJsQmC2/wu6Khc5CYRK0bKqYdZuaK0rHrRW3GgT18Bw+aLXpFIP6U6WIx7QxgnsZnZuZD
RiQLZW6oH6b4IYi/TyS+Q2zqsLWkPsZT969bnQ6IFOFy89zO4pGAV84AZ8epSvVU3m8LF6JvebgK
s61SKSAK8pUnHvvwlSb3xWS0V4NAnSseV32bu51Wk73WIKIQJqPnQzqyGDT4PPK2Iv2gDfEMw10Y
jbXWc0zBLNEtjNFuI+x3oh8lTYNB/tGCm0jNvQLtmsSr25u3RNJ6TSsPRqSK79T+lWIOkLAPNfx2
Q2mdRinWjWftGgkY2oAWu1P2VSc8S62/BRI5AD/HOnYhFcxzJSfYyAVmZbRR22xhSSn+RNtIWhvl
5GTGi5ho7iDeGzEK2YG1nKpDVR1k09gnc48Vd7nNo3U00g0T7GM1t+MUJqPFGlegjTMVu4Ab7cum
7ZE4TBt6znruUFr4qzqR71oFyoICE74YV4rO6ZGCTVJGP7JeX5WdsmsM0YmiwDFpQfArDM2RvnO6
cUR6tPTaciM1PtLgNGj6/VRPrK+R4xvxs5UQuBrhcgLvHusNnvPPIug9lfSdiFc5brekkzKXvQIb
CWXRYT2q8ZiN7FHxOB7I10HO/1KiyCm+zyC+5aJpy73pGnroROYdDassWxX+vRxkfMyTIAKOtXz0
5KfayG/ltHYyvNAyr3XlJrJD5gLqEyc1Rogu1zL8rgYgda7vsURx9Ex39fBq1D4S/FeotdThRyXe
57G8aJppaYLvwg7Y8eqVlOz6YaWl+0r+wCd4Jafyxus2UnBbmHzfwFsMRbCyxlutDV01K+12JjQG
lZ3UHySX08ZcxBlNjVBSJfYptXqWYoki3qOU3KjD0+T9yER3bA7oIJmDAq/+i+ffzriu1LgKxBqZ
07UK9Hzy6CyllKvB+aoONZlPGtKi8oeSP6X6Yzbdci0WmbQRXXjTqIskOgr9gwKcbCJwUbKKNbJY
yB4dNDdS9VSxgPct4HmzdYtmsjtKx3Io2yJnUk8wnCQAMChGzsAf47dnR8V1p7Z2h4Weh/ZKnRsB
E5Tp9AsmPuDUuF4OibkcymSZeCy6Dd0jPCy9FwGVpTtENyxGdy2uLHX/Epako7KXjAjdIOFbVe8K
XyeID/BPaD0Ml5rsYqm9aJT0thdpDrxFBoUEdrI5XhJNrCrryTNMBN0YDeEBJKbHKmucVF35mGtF
bLeiia/tS8GbG/aHXsVd0+vYLb9XZN4t87qsDrr3KJebbHov1Ssz2Clt6qQmRTwF0UN6OxpPBdGX
KsHVJdjJBlwsQ3r31LtR4WHo38XhXq9++FLuWMbWNFdt0TqmARXLj52ie65imXiAtrjyTcLGyhev
6bvSu+eJ2yyy9+KUbXdGuJZixZF1f6e2ENyLB3pB7bqhuU43IVjDDMmOqSA4gS6tutB/qTRBoocO
Y2qMk1R91YgvBqpKQwpWivqRWS+a37o55kp05MGLB9SUeutxitdhON2pIxXNjh4KoFwaeWO/zNZp
3SwbBQ/USLSV8TGPSBQCz9ZMi4Jn86MTBosGA2/JvoMivNS/j4NyK6bpq9y2hHYt4KIGfXRP2a2K
WYyHJL4JG4/1CXu5YqLJT4iuWPsuSdnPbLk0erPbivQH4WZ7csCQ0kwJ05J4OYK4Wa86vC1m0tyl
4tS52J+9mAQwY6EcOYn9qU4oU9l2hG6lTmTrbybjUhlh/qYnwQNVyr+GODkSDk1A/bhgCHXfgvWK
3Xyl3MYPb+pCskUH7ixeC5eOoadtGfPZ6fOY8939dDyLSkkclYoxg02zqVeBk9ozIPvy/TuTM/1l
JP0kBR0IcikrJSM1zvghu9khXgUfWmS/zQyx3On2hR2RzbQIfv43F0n7gE79nlr9b8mBdDQLQNE1
iagmWDa1uC284Sj5pYOb+6oxIlIB9KWH3jLPrQtHxrNH7s9jnzxUQZeqqZQYO5nuio4emypwmnxc
zv69iPJsQ6WPefKv9ABhf1axcg6PApV3dSBkVkT367TD79UccmBzIow0CcKNU+WIoZY9BugVd4Kz
khpuqqBDdtcQRScXcrhnT+WzYH/WQpNfVU4mTKRX02iMDJVdsbatPcoN2kpyqWmuv76mM2VjLurT
SCe3WJITw59kRqqtZ110h4ku6eaqMvZG0C8CCMWF8FE2r1pf2LK+I/i/ML58Zt5+Hv9kDol+GiU5
9T9SOcozQRvIuHQffYjLzM3Ki+y/s4/wr6s9JR1qrcxpcH6EmGstLPUh6lW7674H/qUn+BNkeboe
fbqu00yEGU6TUZaMJB+j++xeWFZX5RoWmx2uU5fDrs3p3HTexiVNZuGqo0qfPkfXKLKWPa2idm1c
mMfn1sfP32d+Dp/WqqDIrEY1uM96TEtOfV/Jmo2M/MIovzVUzkvi52FO0tZyCa47NLlsddW+tiuk
XHRETHb4Iq+zy80C86f9dpNVDJPwugEYfVrKjcwQ14iQ0YwDRiKk5JBv7+cRrZXiJt/M269f1jPF
ozkLTjETphWjnvLc0RBQsUOnxdWpxfV+Qmfk+i424CuM0rEHX7ZU65DG2uYycK0X4cImp57bRz+P
f5Ksqw2jDFWfh5gmFv5y7xO9+br0QCRDb/0hQLY3JYVtKpWj0bFXjo+W8ZrEb3XyYcUr2pBcYm+x
9ZxW7BZNSuKg9OysvR05NGZEKB1J54xOobpkdngDR5Y23xcddZR4sEcvWyjgL5qjXiuLITdcIxJW
o2CsW/JpCa13E1kglRDFM4wL6+Gl6z5ZDv0cBk+qkTvEfSDyXwb1Ukb57Oz49GBPVkEOBOIInZXZ
oWzjtl7X+netGS9IZs6vtQBvZq0VfMjTmk4n0d5hZozCydcg1fiROOVecMkhDzuoEfZlqN0ZBdL8
xv415HxnP0173RQ9v7TIIM813hoIW7ebgAImbni45Gpx/iH9NdR8jz8NFYXxCOecq4OtbBdaQWBw
QTI5P+bT6Q4vDzEaOR/gvacjxHHE+8b0y6xDiMq+ScHhcrKggmcXcrf6erafi40/ixdO3ol+SjQ9
KueX7mds3KzhDi0vx3bnL+ovjcTJBigrfiTi4E7KOn8USeZMwr7ifF0W3UIj2fH1NZ19BT9d1M8V
7tNDEvoyyny8hzls74uN4vhb6dZnpLlwtZCfSQqtSHd9Pei5yfV5zJOkfD+2k1mqjFlI+ID5uxx0
tyUtvx7k7M7zeRT519evCgYajxE1L7pl5/hrY5kevXvl6MGLzDlj33w93LlA4vNoJ/tcp8vBGHpc
kyIc/bFwZEgukQmxQv8/lp1+lmg/PTFxkMc0m0ey7qL76apfDWujXuR7zS03GIXPBH1jo/34+vLO
BqCfr+9kqgWj0JnyNE/mVQynwNwMW4A0+3/DseTiUCebmi43f4qEEu+bJj7VhbbVMvKMQKFlTGNk
81XSV7V833jEEVhxeKQvwOPYXfUiyP5yzLttDmLHsl7D8E7KHgzzLRRUSs3YTVfkHUVK+WWPqLQB
V3qtZhI0MXM90LaPyZFjBaMTI2EUI2WZUL8dwoMxZRBzJvJm+V2hPOVkdRr1TpFz1/LvNO9BDO/D
kZyR8BoP0YKKqDt3/yRC46biEY0i0gDFlagvCfmNlF8Z6osy5oshXuYV/nvfBCF8KuIeIopip9jq
WBPQmqa8kbTyFjHwpisScgj9Xi9+kLDe9Nlkj2HjzjWXyKK9iEoCOKAl1Y991OqLQvddtUh+AEAm
XQRDbOFZZDZiScgdb6hXvVTetLH/DlVw2eboH+nE8k00kLnyEitPEwwXjbsZTg95eTdSeqmoj4yK
vAVtt86KfJeO5fuFt2uei78v5P+z5skn+3kh1oY3zEXHudmyuceAY1W5yhYjvF2yulTiPCNi+KXE
ecqc74y2lKyJGQTCHy0FNAgqgdfWQbbrxbQmCdcEdryyXuG99Byn002z1iUQ5LlDWdD9+tLPbZKa
JKm0wuN+hurx11WqMBsllDq+izA2dhtTZGovBIlnt62/RjjVQBgm5g+qxgjqqsJAAGTmv5XSORsL
f7oS7WRVV/xRBiPIOLO2ObpRnNkctTyGrudorrYancwt9upyLiVnFxHnF26jdrLYy5TcAHgyeIw7
UOzljkbH8NdP6uy+/Ok+nqzwRSU0qjzvlG19FVTiQvdlvArv/PYDMeXXQ53flec+SutsPw70nLSO
MaVZNG+dY26VdREuKT5KK2FVbdUGgWEWORfGPDsHP415cgt1dNDSkDPmjOfVcXeLJoewwNaJcTQ8
AC+8lmdEJszCT+Od3M/UszQfP6E5nErugeW++N/1lQZdz/7JBablB0cY86pxS0fdtA7248v0kO0v
MkIvXff8an3aT9s09KtiXnv0o7fKnBksrTsSlr6KG979mfj8j7fhP/33/OZfa1r9z//i/295MVah
HzQn//3nPnyrMKT9aP5r/rP/+bVf/+ifh+I9u2uq9/dm/1qc/uYvf8jn/zm+89q8/vIfxL5hMx7b
92q8fQc03/wchG86/+a/+8O/vf/8lPuxeP/HH295mzXzp/lhnv3x5482P/7xBz2nn164+fP//OH1
a8rf3b1n7/5r8ttfvL/WzT/+ECTp7yj5LIJ5WSfzbM3rYP/+rx8Zf5+PRzNQ1dJQ/luEHlleNcE/
/pD0v+vMEH4gkYnElPmPv9V4d80/kf+OHpElFcInbRA0U/33lf/yjP56Zn/LWny/8Fqs//GH8TNv
8Nf+hO0dHE4sqPCmp+la/w2SK0X06GPFfqVxqOmXiSYYzw0jo4QoZc21xmTciJKF1IlCej0tPLkw
3TyVpa1Kn/M9rcoFveyK4bOhCXQ0UQJTpHY9imJJUx0pVOo2yp1eVZg6jmW3qUuNDbgBr1qbP4Qq
oaN6aOhNl/N0WwaAcqcmQkgFTHyr9HV4k0Y1Ml2/oD+mkxQAkz5oUEJskEqlmMWFY5SW/9bqXdks
Jj/olk2hTNfs8uE7DjP1Wi5NAHq65gn3XUk0EofpdKWo1D49v9OvGjnig0dZ2WDdri3o8dZdNF3q
g+aZ0zLBFnDdRo2x03WccyDhjJseLcyh5UsupSCCodRH1h6FmLAJw1JbalbW7T05poI19OO2Drzy
yQg6wpuukRw84rrNAOLApcVZ3IjG6K+FVpOWVAyGYxHVVmmXciw9KiXt+0ahiN+s2FQ2DfMYDpOP
CXUX13slSenmktTOsVJTdxVrsG4DwtiDYEx+Ql5EwvQCkoGTNqnpYIZn2QWNY+VCMyvZHroRdUdg
ydHG7EZr5ynqgNOqb66zshgctS/bFc6Iw1WK0eHtqArqXYCCb+2bjTDzDBv5xdcE81aQCvk5yQSM
Fqjub7Iu4XZSLt2kaVM4ozwlr2OiBa7v+ePbBGVxPVRxuRNyGT2dWYn1xqyL/LbgJH2Va00VLMq6
QJsy1AXKv0hsrWtsuktXDbJSoDkzxEWqN4XDIOQldUWYqlZbU2biaPJmRMF4Pzay/E1vO/GhFJUc
DUIV7bzKM6Nl2XTmuh+6iBsmSg21qhq8VZnn+CBVfZrZKfaku7SUy3e1rLxVM3gF4CyZ7rvSS8KC
tnvd7F0mT1Uv87HR6cKp084pzYNgtsZNBY8SCKcqerULuatBdYs54VUhxMYuCNvBVSLNf+Ppdm7c
lta2k0qk31gburmZJDuPcs5GKPvoPerHHjFMmMq3cRMTUjepKm49vc7hBcddvyAlUV/lQ+Bdtaru
2Y1eMjETmHZmUWR7AQLE0lciZe03E44kRi2uGlUK95rZZKswpHN5NMxmD03VO1JdrtYRx4qVT2C8
LvRO2g9eln/Ta6m/ifRSfAoNiKrgwdq9L7X5VcfpfdUlEj7iEKBGvKV8bRMFRr7FebC6ToIOVK8n
I60J4qH+EbVFSoYuU/oHs0vz24Cp+RhbcaEsMjG1/CXzGW1SV06YHKZ1KSNxMjt9F/Z5zWGlzcJX
Iy7V76GclMPS6ovecMQ6bQF30gWxl/j+37y2jsJVm1T05Y9qr2zoSC8S+vu07F1oTeCbPmcFW5r6
4ntaexhd93mT7TSjj11NHnwXG8Y5PV75/ZuPibIbs+mFiynCmR5hXNIgSKkn1LtyNuoP+SibuwQs
E0gKscoeJ+QdN36UUm5LVcOrF+LYgaSgYfyOj52LNr3awMyltZE0ph/tfbUiBIHWiiTHgG/jZkSw
S0W3uptxMvpVMTTRaKOpBc/UWFiXj2F+03NDns2i1sXDCO/4UIUJcJZaBs6u1rR5SrFAh36fqEBV
SimfT3NCkOg0PQ0ljYx13u2ayeqOeItRfY/TSpGXhVZm7+RXqy2qhuEjq7PuVof4v2JiaasqsICE
Gm2WHJQw8PkoK1bpm2Up7d1CSqe7mgn3QNNiXJNY9VU3kiNEKllSQtZFgMaFUNJZVFoXov+a/Gkn
qAQjSHw1gewxCAl69vwsSBa5Gg9bJZejQxKl9S7U9PLFMIvEAfMUrixPolzvo2Q81k3Zf2SJLHzX
2DqQBbHWC3WpXHlJUT5QI9fBzQ6qcjTbQn6g9g+NICgRRhtIFKjI94Z301di9az5SX1TRVN41ZqN
RtUd5Sm1rTHa9kGevXjNVB95y4ZvkN2hwuAx093pxSBt0ypunSkN0TH6XvI9penC5bPLW8FKqwTc
bycbjlT3wuMkCRUUucHq77C1CF+4URKrxThVPyQhi9lQQ+WdMkW8KkKkjzhxJIdcz1AT4Su7nQyv
3aiG35UOKdRkO4H+cGRY6E5UCLUzJYmxa4yyWglRBh4OIjbCmQq90sLCS/N+Uqf+lV4L9a3t6f1T
giR96wvNcsukLFbqZGr+ItLD5rXEr/OY1C1CrLgOs6tYNLBErerQF+2eznFk5eLQHeidESzyByPx
MgaD3SJuu/6hLpMZKdwRD9ihP5nbEDghXKi4B5Ab1wNeV0ncgB0Lo1q9ktsZQT1ZerwWdD24m7KS
QmIvGf4hK9KIgsaUa+6YqOK1NA3ZFpGW8ZH2dDdAay5yt46m6Zj0Qt0uNY00KIzvGvkhD7aKqeEJ
GNiZsWTdNVEk3Sb1xKzwEnzJWAhUuIhxWvsczlJhWmdKQW8azL7gPpalyKlDT/huRvWgO/0YJSGC
nyr9YIaBZpSUOngZy7wARVOFw8GSAxFJtBhBXARrWt+KwdDzXbRKi22ljcXXRFInhIVGNd74Vdhd
Q7AqceP21OGOiEa/EXyxWwGZR1ynQ7SHEjvqK3r3c90WyeoOvCOqMe/dRXgbykFDniCmiedoVuyB
b+ZIk8QaV8VZjlGMtRBCgxxFVKyVIlrF2hd8Q1iUMi4sqDl7Je9Bd0to2bO8fdKyVj4Q+VaO4GsR
Lmx+dDew5C2Zv9YjQLnmuiqAI/eW4q87uBMIg8MidrtylG/K2kOBGxN/zehVRLIqWUexk5dtSRNT
33qxSxMAdlSmrpULJCETrX3+NJHXSqdOpmyiI4hKRi9696KSkoanJDXUpkyNMN2NOkOnVVCvsCr3
jQGn5YpGMRvRtLA2q9FT3bQdvRdYEf2yaBRLclXfb+0izKw92D9RXspt6Jt2XBpW7gxDBG497MTd
wFuNuc1ECgzEcPaQmTgaNU3uvRRxnl7FutS+lBF+vUMXh/ukFqn0S5NXFE6VTdWh8T2qT63C42cd
Hz96TR6hZZmZ9ZEolrCRIwJmZhs9o23XGS9GHNHMqAXZehD67NYba7FBmjqI774vld9Dz4qwVzTa
u3ZWfymd70nAJKV8WCih0lcsr0wFR2lyzMTkuBxBR1VY2dlTgJxHn+iu3pm0rxsQq8o8znf5OImP
0dQTHWEvlw/LrvI0dZkMUXuHkrOYuQOK8CQEGFYScFVe5qQIZNJl2bXjJo+p0LiSaIYBnDo/fhhz
OTgYoRm8d/AB6JA1xtZf1kCgWVhGZcC9ux58Y+2FmR+yKzbYbGUQ2fKVXEwBGREjSPmesSczlWge
efJEEwK0bxQZolVjHEDBC1WobUJ9QEWsaEGHTi9vAjQegUy4EAkGhffUTLZ9iXB5GXWq8GT5fRsi
DZr3Y9GMkKYBOB3Qs5Uz0kuJVKkGfZkUd4nKBmmr6IusBZEbNadIzvLHUerEGbuOdAJBJLbrS2Ip
GkdNJdagkABV0hZKEhSy41lVEi2CqRdb6GJUyxe9oFDPNlj+0LDKMi0eoY+YFuWrihXy6PeA0lkQ
D6JSK+SgioIIZvIMmQr3OLbDVpP8jmeWRmNuK0P/7rEV67ZF/4k7jIVRLrWW0s9GTGerL4X3qncV
yaPHKm4zCVuA3vdeoAyamxCy4oDdsZw+lZMnfh9bIdMduSNQdIwsy0IQw15l3ceix8Z1iJvAfA9k
ozgWAl+sV2Atc8pidikpzI1glNZjxnkppHdvOYSEVQXCWTeHb/0wNVbQLmRf0PbjKPoDAGX8E7Co
tOKgwjoys+ggjgVjEyRxeDUojTbZSiZmh072lCvfl6erqZ8IoSgpW5j+hi2/IIWTwnI6Gl2NUwDk
A4J83ttFZahMUKFWdQKqAW2bo2sCnh9tRADvFElrxBxfZHPFH1WGDZm+yR79Dv7Zok3ycFj3UpTe
6YLSmutINAKTw2Q1IYghvBwzbRFKmci0kHqC3KpVyoOHqsXc9WPVlHixmyW81LgC+xtfq2MWGAVo
MyNUDj4Jo4XMvrsoLeV710nkzYMGT7NErV7qpo6oKsM+y4zXLqiI7aKcXisRpvZmxAz2W4U9+qLU
TC1ajJz/V8aUIzScIm6Hl5Id77vsVldbfK+yTMzn5bN8b0KrJrMn6jZy++5a6cvesUbD2laxGKB4
GpVor6OMu447D913LvjLPu/Rq2Y0On/v/BBjV8VQ13JYeK9ZMPm3KkYau2iQgErj5IESOg9C1/AR
PHpoQMjGRp7+lIhevmyIwW6K0Jcf0p7WBotDyEMwACJfcDhNrDVHtOyHRckJuwopyzYaHRiLTsCb
DZFbrx7Skee10OSsfpHNLHunua4kho5940FttRB5odUmF/RSv6YsSVtATcTcR9NBYJ4BCcWCrPSZ
oiICy5fd2LlB0K8IcidbnAS2hma6kNP7tQj2czx6FEnUIL+YfcxOikQi10yCVD/qqXfVmOOmGmAn
gSZetWNtLT6lj/5M0nxOyvya8f3XWOB68L8B2P17v2ktjn4ztuJxABMBkFHr+10ZW+aFO3hCQ/nX
MIbMHTRFSUMaeZKfl/B7SQAtHJMKEbQT3pJRsYNl6aQYouPCcSU6lyvAJ+q+/x7Ugl4LGZ/beFIO
qStJ87pKOo7baWZMUb2sV+lendOxHwHpZsdy4w3ijVWXX12SZp6QBX8f/KTMLVsBpmqFdFRX2jN5
n34/7cK9f6Ue8s14Za6DbbSfzTIvaSHmj/0lxcaF0l2qKRbKHes36JWu9Hg6xPIRky0YkLAIELqV
K9Io+8LFdGFRb6TXajs9XFYNnXtrZ+tXA04G/d+nsIwhCKSuneTjaMBiKD+sfGsOgP0j7UKGfX77
f7/Cv8Y5STSH9BhxmJOPgWSwNeN3LQwhHpLFx///xPh8OSeT0GctrJJePhpd7m3bXKBnU9KiC4/r
3OwDVEyOE3tqDN9O3lCorBb2G8ox7b6n+nfLf//6Gs7eqk8ff/IO0iTbqoChjnhcbZO6ZADz0Rwu
NeqeSAT+fNU1XSN9jDmuKp6UrMa+CCtoGkdzLy1Vd1jjUrOcmx1ngsNF/v6ZxVg1Pg12Ul8xgqK0
pkw5ku1dJwcq2WQP9DmUXSC0goOt2eqSg4vy4N0K91/fzrNv+KehT0otArEg9DrlSAfJTqMtwdxG
kecaLC5fj3NSt/r9hp684jk5aKPnho7HiK6AdbacbY3D2m0p3sTYu423Xw946cJO3nVhIlWix8qx
zW7wgl2QDgTgSlF3EP5XV8YuAK0a1zXYOr9WiYqUmRAIyrGhBcX2keCmNu40eLuxARzD5aVG+/N3
8tN485V/qkqFKVunwniVY7yZx3kpbNbty7zqN9+Ci16nZ6fzp9FOpjPl93AQLOUY4rCt0bYw9hcm
9Pld5dMIJzOa83eQZL56DB+TjcJkq1fDznINe3yGoOvoOxg2zkXf619Le3++jrNcWtMpHCGe/vUm
9lOJxnVSjyl52FK7say5ryZ1vaTbRwAHQli0pvEmJBhYGum9hKfl16/nr6X338c/mQ5yltG3YanH
2KxvYMZvvcRfBmrrNrFFx8jkakm/7Cn1fD3q2Unx6apPXtVeJ6cbc9WFj/FNnK6FnLbeUHSEvnn4
eqQzSxp8akvC2FrGzvxU09yOMRnBVD/KlSc+/T/2zmy5cSTbsr/SP4BqzMMrAZAgNZLUEJEvsFAM
mOcZX98LEbeqJEgm3sznfkhLSwuLdAJwONzP2Xtt+g75QyyX0xZN8Ej1W53AAgxl7nw+6PLzV59R
wvJUVZNkGdLEGq+r6zAS1c44Kv6Y2t0Ule4spFRjZGm8sMX8YEvyZqTV4xNz3UwLQ6cJIKQvpqL0
Cy44wTPHif6nGvn51zrMDCcLKBZ+fo0fPEINe4VIfRueMg3HtxNXDPSyV2rzaJVEDKVZ0ACQlR9V
8Nrm0F9Cu380GNt2API6gHVQkG8H6yMlUCfNgmuuuLHxPdRwS1kH7ZJw7aO7CdmS7R3t3fdUDOKi
KLrk1lHsdSfFxaTKxY6Gr+7ohvycB9NDOGjh7vP7CPX5o9mybOosUSJEca0IpxrVjPjnjiEKstRq
tk3D0j2ltmw2h3yed6Uv70qZXkWFO5cHseGMedWP5oOQTkffbHZQ2O+gYWSsiwGEnqe6LGiPlNtm
IB9n+lFLyhUkkE2O81JKibcvfpY471QrOgy55jYd0n5QQoH1JUq/FsJ3q34qMyzfxXSA72GbUuRy
MzbUvXahBTO4zzZJ2cAFizfDiGAN531Wqg96G30J4U9aZQInnSw8tGsahlhk33o3eNZY3lVh+DjV
wimrpG07soPFdrWV+ZUlZlsRlog2KnaYil6F+CwOf4jlbQUPU6elbGF+yw3E4lKwkwLZDjM80WYC
Ls+o8+fFxMwJ+NmY/X0V/6UGX3wt/tbIkTuWwY3sE7i3+JQhIDs00rEw6pIzJoY9UB/Q6ieJ+lYW
pte9xk1uzJfCGhWMlKjHVa3yQhmcf4rDrZPOavyY9pNn5MO9RKoMBLGtSO9L6CpP19t9Fhh3RobA
DVy7mRu7yjDuA9G3NZ/Hl2USAIYfPr2VPOwRrEhuPsTOPFrO2MRuUv8wJhwWg5yc/KSg2lBt+DS4
Ym+4sV/ddAPyL87jAfm+8i9DyzZTxsgSv1TTPDnwRummNr4WIZdH0bX4qvvGNpwttxaxoNbXRv8N
G70lnQX/rmrokpbkm1QUynLbDL+a5XcOkpsp5IGL5X2lCG6UK3ZtCSlQgS0V96SaiYEzj1k+OVWq
nmgikjup3WWFemhbZWvNSErj7i+iyKAQ6xV86sjcSe20o8DtBtJuEL8I/p4wl+tOAV4FQMIBjkoQ
Zn6S669GMd9Ggb8LpLNVDrtw6PZt6nugMbYd1TYeAhQA2ZHpruUGnRLm015Wq5tMekEk7xKnh0E5
Pjbj2Uy+ddS7iJ+2YwKZak11qAbZtR878Pb3ektJis9qiVdAxf0r8e0JzchVqJVW3TURadhU4c2Z
T/RO3RDmTRY1Xri0fwSqPLnkA5wYqSHpTgtqoM67e3pvzhzHnqT79Dmqa1xpe9oAkBxlcqbLuN9N
ERTUSTERfysdl9zPxTaMYlAZYgoaT9+lenGh0vHRl4+VecnRWdBha+sX9ElL7VLhmIsMOGh999gl
KULjukoHmlx6WLltFOr/4NP3alRj7fqTqPmVvX/0Y+ubUUnXQjse05m16fNV86NzkUbRAxIxZyKT
w9HbLwIGrIpc8+DUEnhNVqZb3US778Yud8Xni+WGD+/kq7FWG0N/kFQgUsIx+dW47XLmJ3/iZfTI
z3tgnUpv1W1/ont2V12o7Hy0jXh9javCjt6nwC7y4NQJ0V6MPYsQzSyPjhfu5IVR1qjAqa9rGqTB
STwgLrUnzKe41g/L/exd0YmaXXyYLt/Tj77or65tzbTTBGGOKBJTwplciuZXwSF5/JO1LToVcKJg
S7fwwv1ceTN/b3bBCmjmotVSkGutthEGoqVQEYNTus9OievfBzcEsO5Fwq/LnW+rN+nNJSHvxSGX
j/+rQxIg9GpWpeBknJPKljo70rcsikj4Wk86pES0ssb+L0w0H97eV1e6Olb4Wdj5mOHxYAeKPekC
pKupAN8x0aqXy+L8+Ry6NNpqFyrL05SPQwC9v3ZCQaJgwPEzTv4KUnRAnw/10amTZ2gR2EVJh4jI
1UsRgy5q5DE81Q5nNCYOogjPAP8o7NpdJW7+wQNkjZHI5mIRVYGvruZM2xRt2gfdaZF9m+RARhsD
4hTkA9pQCK7Lk36VbC9Jrj9acbjGxQUFjfzdoEqK/EMZjWMsF+GW5uE+Ufr7Phzv87z60lvCX5/f
1FU63J8XQ7E03ZRxeMEAXt1U6CQpBEbzONizYkPFq/f5Fk7Mrf+Qv9AWFe/Tq+L6D6cs2lqxK9yH
x0vL7DJJ1ocmdQmlBx/KVn9dxjbV1jKHxjymUiJ+rQ2jIJg2wBrw+aVeGMVafZ+0tkrMQjOPnSy1
pZ01WXSD3sa/cEM/HmUpEi/lNILs3r71PoQZXkDrSLXpUQ2VbbVIjz6/kJUHZXlmbyfmamURAp3+
jtSe0vlelJC/EPcr3QbDOSmFJ7E2dqKcbzvLdy4Mu/xv3z4mno1JP4Nvjypa66OYIud6kJJsEe7r
feJKz1g80GVu1G22VUv30uu3Wlkkkb4GMTUy50wcs++CakgvnqSpks9hK93kY3RKyGVC4X7QNNg5
F65seZNfXdkylkGCF2QAqsWgf1c3VAxUf4oD5RxzZcv0Z9e0FXa0kt3KuzDUan78HgrFL7syidgu
gM5v50cYzKmR9eqZOIl70a1sdqb31ztzU9ynRyoGF67s0mir/YuhdX2TdOrZMl4C9uDWl8+vZlVC
+nMxks60kIg2ekfyHrH9jyxl56VqnN/V3iKLjy+C6T+8iFejLH/+6kPa61Ms4xI5S2l+7ELpUZ+r
8MJ9Wun9zXdXsmyVXo3RhaaUko5zbr+UexIEvLrbybYElX5+TgKsIqWn3k3MCXCYqtefEpbEelPd
5fYlxf9qT/buhyyvxasfIkdtXNb8kOWsmuTXberlg3nhatdf0j+DyNSpRIo48AdXi76GgasEIn2G
YgD06Njtsp3xCM58M9f3mRM54qWS0aURf1NJX10WksY8DDSFaT+5RnOzjDjc5xvJNrHAM2Ly/PnM
/HBAKuG6IbFckni1vkTk2cIoW2eO6vM2O8mPIyzV58W5NTl6yI7h0kdsvd/7fVNfjbi2MrVmPdRk
KZ9bp9xrd/qhP1c3oUMReUsdBBCqg9f8wpZoxW34M21fj7naoiiz2jaEsJ2tc723nheaQChy+N7o
D/QmXcGWz1jomg3ElRuapbZoi2740ENjehZ3UG9fLnUGPnpVFXwQKrB6tmjmavNpdaaY9xnJKDFd
WKUOvFizXv7JkzVQ8i5LtfIupiISJzExJf8sodmt2iedTr7WEsyn7yZF2KXhFUWf70mKgS4fqUxO
AK4ueYTXjfc/z/rVb5DfvqVjWJlTyG9A1XnQoCDdV7bvNFv/jhSABzizF1suH3wNF2YE+zMTus27
NrAVy3OV5NaZJjTqk5CqzktknFo4cb/v7v+3AGEBYjL+338bbd5bgKKfdf3t/1z/LPKfb31A/LV/
+4DEf8kGyZfs7ah9mzRl/+sDUv4F1YHisUzYM7v2RV3yPz4g619AsSnCqCa454UG8B8fkP4vS0YE
zZeT2i/bff7Sv3/f/Z/tyR931sdGINx+y+v1ah8jWiI/jDMuFQtkECgW3k5Lw+ha9OnpLlfn6Gtt
xvIPy8rVQ6wiNtwoY495Ic0MTxytdLu01aCYkRUXVJp67RvId7sQ5Vip9i9T04j7uZuLDfXIjk5w
HNtG3ABONAZYHuq8ryV51woAS8c5vEZEfI/9mnoW8YKbshpSt5OhHgVWmNh9Clk6TdH6yUqPXKIF
gq6FaWQrUf8SFJlIRRctf1plz1JhaZ5a9N/oc74QugUCMsuRVRYaH+Ou2o3mhE5/DLHl+dpjN1CH
lszmGMTRUewAH4a9aqLvTgBfauiqK+rbvDkeVAmkgypVZupST1Hjn9kT7Um0WniLhfzci6K/Q1cZ
53YnzxOcJCj07lzJwhO6YHNHESuLtkoXo2NEkIZAIqrBqs0mysMKSfFdS0XXM8KAKCVTK61vyH/j
dtNQubzVEqPu7hGGqr/mAgSgJmXToRIhyBaZFd5qoVw+T1qLkTCwImdqp/arSITipp3NIKfM7cMX
RD9FQVoKW2trFPJwJ8WT/N1QpSwuN1rSh9+qxgqVXYDycUfCr1JtuiAV2aEYTfEw6aOGVq2dX6oI
mhw4vHbC6YXI6lBoY3oaMr26gtBCnQAjHDxqXyge1GrEfmAFcGMQ7pY6uskerbIpJILdLuXoYG7T
Q4jDG46MLLSkVikTFLNgQJ7bxczAKBzzTab5FpYBYx4mOx3MQNg0md+7USSVP9hv99V2Il2Nm56V
btsE6UlXEBhvMqmnfR2k2V61xtqtkq691wILO0KVyc9GpirnoUysvWxE2leyPiFj4n+VTnFqaE9D
VM03Aq29G60jdo9GWLW3ksz4ybuzRJf1vk1uNmVDNbA8FZpcS85MI5yERgxvipS2ZFX00V2dmaKt
tf4h0Qr/OQ9L46rJBYBe7N4fMCFivq9MnB6T1FD9SIeCkk4nk4E7ma4paPNjpqnzrq7M4RALkbYV
JbidHa0svP2GoD5X/mzaqpJ+j4yR81OsZCETSox6O48G5QVdV/+zLQh5yRqh/CFVfa3YUp0QN2Wq
4RZ7PG09PTWGyFZTOVBJRxHxSBi5r5DnHgwQdox+O5qZcdVVFVhBvcjuU7Hzoj7Rr7GfyRPf56i6
q2cz26nUOHeir1XHBg/d93kAbVr1orCTqobou0CYp62mlNEhTUvNiXppPvuhxHSdgKckURJt61oM
vJKf/iNMq+AaG0B95fvlcM0WVGHHF8h3OurMZ3UKJNuIDM3BGLkE97YqBEplBp0QjwDKY3OgPk8I
za+yy6ufmaRipgn9bqubpNnObCOdWCuDF4SugQtfqHP6Gk3UqPfWD4R4Q+V0dUI+SJtPO6mW66tY
tYJjUmgAFIapMuw4kWmqxIa2CwO4t6kM517Ru/HUx9EDOMyviZEgk5bTU2ImpisbfX9d4FzyAh1L
T1PkNZarWFauqrnuH+IJBmlY+nyRKX8XskJjJSZzLC1yRJqTXsHwTbBvHafI/KFW4Qw4q4efOKtF
odzM4SC4WR4TyIsbkfhvpR+ZBrSPfKfKRGMXWHLyHMaJ2Nn6bEQHNNzWPVa98QXGUOWE1QillrUd
T1RezwiYe3XcwS3JzpU1pNnGmvtfoZiIB5wNC+y2AACptLlCNHCfOeFEwyJLW/E5z1r1aOZDLWzi
XNY9sJhsyoVRdWZRrg4FuVZ7uROGe4EQZafIexLxWh2uMgLV4r6hmkvC2hiNt5bWxKxxc2V8EU0W
Oji58kuVd/GVYmUw0hQl2kbRiNI1R68dlgWNOF/x98rQZyOZAmJIFVHV9/WsSHeInwZ4sHwGXmiO
dvfDLAe8xbFEFGAatXcKumynpRngRjRJEdNWwT1Sqok6XWHRjtTKMDswT6YZ8LZVPsxZId2qkhSW
Gz8388aRzcqK7HLW40OlZ+qpL3PyH5o0xQWkhWGwz/05ANlc6+MuVFLt2CI0QL6u5DSNOjOsA7eu
y6F3e3MeYaXhrrsfNVN8CRJLWDye0VUel+m3xX+CV4aPskOHJCGLDzP0VRTViCdbKbqS0zy8juIl
pcDqYmTjft3syzT+1UXK7GA9OQqZdOgzrDcDOKEIgmc77XVxvOub4SVEoT5IxGxH50KsDlnfHuCz
OkWQ/uqIoA3Hmy4YnLgor7RZv/HLhjbwszXo8HEp9GN+mjtOBJiaNqUSEaA3OwtEuRrCp9psHL8N
kQh/HTINd03rCGnPFBFpo4EOC6cUt5GkfNOTsXUn/znIE9sfRrtoQnsCAhC1gXXVNDQwoizhU6Xw
8DUn5ttplr3dtfV1Ow+uIZT20FQOCArHCNtDPiR2XmKD0WWgQvws6S+yzhGT8/ZqiQt15NBp8iGj
B5rwsLX02bc6YCKwZ9mUzFK5qTsBXh52B7ViqmAebJpdNJd2KYZuigFU5mIlTBF1mOyT+TGJfLdC
eFwHvd0T3j4EPweLmWc29iAAhhDMa0sGt67SWG+oQuVYKFRiF7MRoutjXBc4FxXlB0vFPoV1IkS6
3SaqXaTAZYN4R9l1E4N4zaLYSyXOZ/iwpu4XUn8nkR/MmWSGPD5IUvm9b7VzH1ZHjHac0SJq2uq3
zoAd3xQ03kebxv1dE7OLi19Is7mKavYJ0z0pbZtGEvdNaG1U4y+LBRd87A29xa1OEmMRVjHfqnRf
iTibyCg2tobFl2xGsogDbjMX3Z1eA7QW+aSYZriJNePa7LpfwkQqZKYfjGC0DZ4/nkLWA+2lrtpb
rucmT5t9pzP78yayiyC3ZbZOmlX/6si15tTFtspJyBpA1l5YXu9H1QvO38iJ5LJ1raqMb6wyk7/n
idVcZ+yjXKmrs3uMrp21ESNfv+7Dh2gH0joWvdKQbZ88W6XBBTI0XpYCVe7VPatmvomHcqtq/n0d
PhhKd8Ur6RaSZXfYaxUD61KFB3C2UBFMFpta3AmBLJ1luG+lL1Dp4VGLQorwYrJF5RQ0hJcI+XFk
Zk41ecF68K02vpVq40QDNBox59sgp6pbC+dljZDKxQM6OWGjeQPzMG++aIV+G5aNq/dE0gOmTLLq
scvaKz9mQkf6U981T4RX4tvKTAQQRbkJheCUN5UKtzp3ZfZFQvsz7wciigYn4WUS/cgesHbJmXXA
bb1py1+ot/ZyIjiDcRx8HJkm0HPzuYK5XSEQCFRgTzGbg648GLOx1YWHwJi2mW7ympkb1nJX8vFK
BYIbZ8a27Uu7U0t7Vvv7OhhrWyiLH4J5jwPB7QbxBnT3SQ2zrZAf0MGAMKs2c/4jQm0SSXwer6Xi
1idLXaLfrBNhqIWJE/Ggev9UNctreTK12hGl2sFHQHxqtc0H6SAPoLW6qL6qeWh0B+7GMVL3WmOd
8bofEHn3RfosDaWTWeCT2+Qanz3upH7DJ83NZN/TG/WxJyswz3wnhK29gAniAKsiBHNlX0KVVuO2
2XQmxqVqfEnmkezEyYm6aNuY/U2tZ8dA5sBDMrQaPIeJtjOV0eaQdScPwYGGIX489b4NnnoVA5Ny
TqSbVDlPceKEYusOUnpMFK5Q+yooSHHK7sFHnmOAHJc4pvR6/IXs4J2owbgWR64HaFBWsdkQtokq
26iHCXboFigD9qeH0FLtJMiwUSq2KSdeVafPYtFcxWATRj7wrAj3fZZzOsMcFaVnMlZZfQj6JW2c
AITxiXAmtD4l9uz01pwkiCyNI2CWmnL/CxXAp8IqcGkBeDLDHwNurE2RWldzR8SRJGvQr3VcS7IA
GRoPseq2orRY9AvtR+RnV6k62EzaAVGJQvA4XRTco6M395W4URpNZIku9mam/oXJnpSIGcVDVxuS
o41h641mEjtDGY5bqZS+hEEn32qTdqpMCqsFn0MyXAuTWAwCN2YJYz4OR96Kwbqf5UabNtZgneeh
g80zcpgs8AAbaboEdynFZh5j427go3wTSVjHUqtCRSyhZYkTYY9ZX9vFWUhEh1WbV/1QtQfR9NOt
HPYPo47+I1DZOEecZza86ERPStWui1WWnTqz41SmJUY55ixXEjUkqeloPzDvOXBmHKOjv0pLukWC
57XGdKOYfbudyZt3YQDIu7jLtoVZAaTqYDv4tdNI/YM0JA8ireBAmr6b6JK2dIaIP0jFTZSktpQ2
dhdiq1I9UwwOLQcBrOEOoB1P0/B2gOrupJMgVyQlQBBtel5zIbW1PtS3c1jfK4W4SEiFsyxOoWca
wqnWUmjjqnBI8tobICB9sVQ6fc6kRuEpqjV9L8++dej8vjhrUyo4fY83XGM+2pLGMpRrYBXiYCzs
fkRHpIc+XziJn51iDSXi4mcgkCcjm7W2kcX8l6RMz0aif+ut6huy0V/pnGgHluifNGy4bd2gj05f
8boNNZ3UlPMoiOYCzxXfNubliCKsP7HoDraZKXcTEqEyA4A2dsJWmwuaTTn5qEFJhIUegKRUHcnQ
6NKY+U07I+tJwq/NMLA5U+HPAwoHfG+yz8j8WwAhm44YiqA2bikkaHZbaA+tXF/7ufLEAZNjbZ67
vEpbgdqIgeNV0SY2bggASyTvw0j2l7Zrors5L9wxr2+WFJRmKq78YLzxeXXaUt2n4svoS64W5Ns0
+Fr0nWuZOWSF0AVm0j+UgpZ6cjl8TybQdP5Mn7XnJGPJWwpNiNBhbnQmcCFDMe806hqcIwXNbpZD
Qh3G1HGll6KMSXMbnrBPeH002MSebrQBEZrwfey7Pc7RzdByYdYXvzCBMMFdVbQBk/4w236dJE6H
FEALGjs28eqp/YgcIKr1k5ILg62N40M+oRIM+/A6tboRGr4Yu2IErG8eb0o52Ylp9iDPxl5QEvIU
5pTFAhVf/2soq6s0shJPHq3HTNZ8pwe+wTr1jWMuoTmnWQuPlFK2GAkfZmG+liY95WDcPRl1QVxL
8oX49f1YA8BrgddtZWB1EYSYROBnjgmaNlkJAT5mce2KrXaNCfqECehGqZ5ry8dg+2WKZ6iJfXlu
hKJyBmzqlqLAkoi9Ki7FTZuIwwIp4AutGLzuxs8ZigqlhDLfdR1MmFJlpUP7NbQw6UJelE1Fwnxk
pvdpLD5Oc/VNY4ZsLMv8puTxcwklgw9oL2/MTrgvwvo5KLtd3Wa2IRfXqiywAIZHn0ilIPgKLQJe
6uwUkG4LyYAIM7EdkK5Fo3vK/Cy4GWvQtGwWcxEMbhBjffVTRTnMfWwQ4YK+F3LMfA7VlKOlX7MY
LAbxuDRyZ7JqKPGEUjRYOr/EAZ98NradWe4pIUdF50phDZiZ2anmxwjxvLgd80TODlmpCztIJtZ3
JSMXJjAyiRcyalXz+KqC+j8VytcuuHVLhHok5DgKnOig8dwh2Xpbj9QLqc9xsnuLggLftd0XXjr8
RD21793yJG/CwM5n4ikuUCiXrubbMujbYVcNQ8p9Wam0saeG8UssZfj7U0sgrLPUv6dZFz92ZWMJ
m3oYL/WAVlX6d9e7NPdedbk4X7aYf2MviVJxlzQdVmWr13fI+WcvGrKovdDIW7Vb/oxHXi3FY1RN
FJPfjmfOBEoJReJpsnDdZpI9TpfkDMsvXt9KzLiAMEz+9Y4hTSkKgoOeeYWon/RqONRG9zOxogsP
7NIoq6anavRdVwW5p2ZXmg52w7oSqRV+Phk/ejYaJSAoWaKI2GR1r3zq5XNhZZ6o57ULdPJBYAdp
CHPpzeV0SW728WAGZWqaRMjWV13+mBolJ6XEG2z22U7q0Im06347nxonPIFNX6Jgsk0x4bS2578F
e0UdwkuHPv8/Y696/rGlRvmgkv5BVHZK2ascYtJVqCAJzud39MOn9mqgVYs10pKKJgKzD+c1GIuw
3VltBO8hMv/RQvLqmtYg4Hr0haxmV1x+bxUAAw7yLy+5Sa/SwdHqLcdrb/JSG6r351d44TGu368q
BRcyK4k3U4qPwqMVsSHrSlep6wsT5sKt/K3SerVwaGOU9HGbeFml/TXCuLPhygE+akzlwhUtE+/d
+7xkvcs6ayS9/7crRlgmqhoUqefLDzHbjFlTn62CPaE53QlzfGH9/2h5wgvzn8FW63Dd+1aRV6mn
ldmTrgXQ5xXzkovpwzv3aozlz1/duTAgAgPKl5eYqUN91zX7BWoz5oX9+VS4NM5qidL4puQcPDyp
kTit41mqbox+//kY67byn1eXhQiwAPqEdwqr2agVaCsp9ddNez075Zn8NcvtbSJ89A1Bp4fcJl7v
80E/fEivxpTf3kC6ZdTgp9QbteFFkqMz0bEXVvdLI6zmXD2HnWFIRBe3CmftvVL8+vwKPnxLX13B
applcxuOEndNCJOrCNBFwNvaSqLTJv9kZX010GquRXpDg6BnI99YqS0S4NeXYeLGHGs3o/SPXh74
ASgpTJ1g5dUnhCaHWtQZBrkh5Zysjrdk953//o3T8YsiLEBNIf3W0Lx6dwZZKvy+LLyEcMIy9O8z
xfpF8Ok+qs2nz0f66O1B3amg5UNwxPR+O8mQIoHfZfcnJ+WtRt2QVKlMtyujvPCEPhyHxBtpYRPQ
iV99kgp2uVU7FdTyBO26btNmN7WcbLvGii9EwXw0qfX/jrRWk5qJRpCyWsCWrK4Lqb61xvaChOnD
a1GBR/xmDrxTkk5FFGgyVp1ptPC9hhpknqbYViW0588fzoeXYkj0+g08i8raLjKFSLP4wnk6hT8O
nsbDFFR/15HPnsQwFy8Ksc2kaq02X2AEpUpoS+QD5jVlQFJtcQFcuIyP7tfrMVYLGZXOlDlRemMb
7fREPM4TqY1G6Hx+sy6NslrMAFT1UmeUHpUQA3UCp6k06On65xeklR8taq+vZrWoCTGx5CT1eWHQ
PLdFfVKE/qrIiASnjvz5FX04EorzxRXBOrBWyhEfoyt1UXlZPr8Y+fhsKHByYiX95S+71s/H+vDu
/XestUaOdSgfhLryoqn8ZbZscfwOorKY1Bee0kdTGvyKpKCvAYm7vqa5nSg6gfGqq/4UzdNPcygv
ae8uDLG+lKbh/DAZmZeAvbdhYOWAK8Phwnvz0f16dR1rbLlfgD9Ss9yb6XkBGfpLCfq90OU/Pn8q
ly5l9eYkul8V45h7rC01dZff2aaX8kkuXcnqvYkkpa9NLfMQI3xFJHWdC+13xATbf3AlpoRyXFpk
6utzV5OX1SgHBdtb/cbwi70uVRdSXT68DvTv6BYMS3pX0tDyokKTUnj4XrxCR93SyXR4rDK98P7/
/qnrnTrSMELhRIRl71II0y4Yu8zKCaG8HQvdLb18PorZDaz1GicYya5EQwNbK5vNwCGvMnDJsu+Z
q+ZoUhU0xt3nd/Y9I4El/PXvWR0r1TI0NaHPSQXrQb1uAvEvM98JpgdPNXdIGEbnOtFJArWbbC/V
VX7b5j+7GavvOsU2f8yYoeLcZMdRbfD8RlV0Vn3l59TG5sZqsExvyhGwqyNGCfplQ/WratO3eU84
QkOnCeaZMuPbyccCnFkzZy+V1PYV8RcUJJ0kCZPCbge5PXVKTOG78mPFrQAW2kYQxA99r+WPNUdU
062z1HCjrkwoExJ8fUuXqtd/0X8yxJ0BWVjZFJnSHGS4ihfm3nKL39wFSdJUPqCUMDBa4ll4u4tS
krHXEQx4oUrvcKRUyH9uQiLVM5WE1WT0d5R1nQvPfXn514MCehNNykw4594tpb6eZLEpelrC7npK
T70I6U3HfBmo24aEZT8PSDNJrxRz2sW+YgPrvTT1lt3Bu5+gI6E0ZRS/74hTqdkIsSXJXmzuZ+vB
HIyNP8lOb+IaBGSsdxtDqGlmqG41XTINvXvdueWYzrBGSYtH/7dv4NUWOc99TZx8ydO7ybjScqJi
/SGxngNdyh4/v9HvPsO/R+I9B3KAsXUNelJmmm9aJXvIq3fBcJcUgQ3o0u4vHWJ+7+rf3c0lHxPl
lSLzz9tZZKqNNhQq5WQ30Tf9PjpYdnRt7GL8BhfdbO9XseWqcOuZOuulyHW9HQzOxmzNIZaJrfFl
Rij90CJV+7HgjAy7d61kP+ZuYCfO/yKqZ/Fzvb/O/w69+qrNpWgoqaF4ERgQWzJKAr+VQxMED9i+
nXnaK7kkweNFAKGF3ufPcnkRV0NzzDE5yDNf+X4vs+rVrCFWrOlnKvYjIhQXnubXKmQxwti3QG79
x4DSoPv5iO9LBxKgE+xZCwaO4sH65FNNjY+NSfFMVFmhRnuooMz90DWoI8Sz0t7RIpnKp5ws9Lj/
Icz7SJovvKYfTGAd1ArIFVFji7denfzAQrJnKh78yU0j2mZ0n2tXZvr3XxNU1qwCIiJsEa7J21tb
j+WEkFTzNAIN9qaVGbeT0MTPcaFDO+7Fsb2wA1tbLH7XZLChSaZiYQXFKfZ2QCUZpqLKCl4XfyeD
565va2Ad9/nWpAsIksGpTsNNeg7PCu0m4sJvET+nW8uF4m8Pe77gV0sqtXPJHvcew8f3+PXvWh7H
qzmWE4SetxXtZ4cQ52ZfPZVflC+YbzccSfCBGI9DAUTiQfUu207eLyGrsVcfIk0I5xaFyO/ytmlc
La9zxOtMBnlGFNZj5FzylSw3+c0LtQyoUL03DFgpYDDfXmxfti0JuoUX18JX3zDJeQ1p89XyoFzY
QF4aaLXL8ZsJIXzPsUtOuk01dKdhnO8m1b/0+D4eh1qSYtCLMNbELnIUJATGpVfE2YM6iU+NSW5W
XlxYhz4YhXeElxLKJm6cdQ0p10g7mPXK89sXfdg3xks/fP183fng6KDTUhEVSrB8TNbru+RzBAsY
QcsgSOmxVR5khECXapQfXQccY0WV8WHj6Fr+/NVc962sNADPeHWaHgKpAXfk76pUdz+/lkujrN6o
OCCPwdRrL6whPMz+0TLM58wo//5xG+CpppE7Szd/8Xy8uZa87hEN143n+227CwFtJ5sR96ntT0FX
kgGQVhd2cO/W5cWqCxBAYVOB4+/dBq4NVbFMW/pBtR3n1THM0K6U6n2pD4//4AaajMAXD/TWem3O
xF6bcT97o56H20bJdE8G1vuTaBXh7z4qvnYmtbHlW6ctVtq3N9GMs1TVS91DjF9sp174KnQ18F1C
GD6/ovcr3Wqg1XogmMj71Fb3xJ25M7bFLodOftQ3kIPdwUOjKv4/9q6suW3k6v4ipLAvr1gJiqKo
xbLsF5RsWdj3Hb/+Oy1PIrCJsMeT169SqUyNK77sRt/93nMYtfItPw4EKp7UQ1FevICECiUx4LJR
hWnFCO9DegPmPje1WlsHypGZmLHNghq5eB4C1p6hUzr29T72ys+vUsiDzIiKYCfJw7eqFw5g1x5N
pcOErMpHjIYQSxYVkkUY518EEPVlyfdmedS690bEFEzH2m+9UGQcCeVsLMzh6SNVp7JF/JuJm2Vj
1+a/4qwz5yDD4EtkMp4GeWNnPulDCiheoFMI9OggL+66vk6GYBcCL9WaDt1bfZ/ZnANoydiMclva
Yw1g191ixmliGN2tR4IDfoqmLBVo32tBaACRVLvyfvGFm9RDv1zC/Kal7UGqYGPw9Y1x3I1vZwCV
AmkQWgVYXadUrlenKOklfDvAX5dmfUQp5zbeA7553wMlUduXJ/lr9ktnFAwv0X4ELNwJWJBDGxGl
aTotWka1QRkGlZx7gEIPwCNz89tg1zwHptzt+B0TKIa8jfOvei6POLyVq4mjQI4nyEufk6foDVPq
0i5x+W+grgZAfmx42r5wDB+TN5ElHv8G5/vl24V8RZVQ8QHKCWAWzuVndYrxOrHygblmVjUYaJcn
XWdBNV14bVyqhLoSuAeQnVzUlhQONFZN1vktpoSjNjPHkIFAtWE3RR5kSsA3wFokMj9yzNU1Tsj7
1GVofO1R9TDYveOs7AbEJxbBheZsFngxUxylEC0ACLHI0/jEagKyDe0lM/0OQDiQnE9eMzrtnwZW
uECFRw6tqrJiIOE5P54Y9nMzTaUfyC04g4IEu0GmxE/fFtAOsTSAZDT0i4Q7APyzAj1ADnIuq9am
WWsjwBL8BJaQO38J94ELzg3Ai3kYM8MrvK7oW29jLY66SllQBgFIub5mFNkBA5fYpOC64Pm6kEtj
gvtbnYkyJkUJyLwYZ9L6tgKEZP1DVNq7CdNi5jgaX6/L2tIoTZAkBXEjSh70yENeBmXSFq0/yYU1
zqeAew3ngOEMts4D/wnAd15Ewk8PiiBMGWokKX7PgxJbLcxeS0wt2tfyHze58PDWgigPWitGBI/X
+qr4NDWAq8uwZCkzUt6Nog2EiMANAG4Cagl0ystjMHbu6s4fXOzUO6oFYjc0a63cC9zWnm1Mwe+z
72yo88sSMzncSi719OIa4Te5xeC2PnJf0/sWnFtfmt3P/LBwzuxn95zdInZwrr+Pj49DKxjgGoFZ
gDxJwAM/VzCeG1R0Vief98IjEBz19+XQfMPMlpla8mPwNFigAnxoBzN4SW74nX6Mf1z/AZcPVEFF
A0GsgboNiVnO5cdTIYZtMvqTwfff617gwU4lG3dBEfx58QSSYJHhTiVAFMmU2gUobBvpMvoBZojz
dE6xHzHeYZf1m1A2rEe0caoPrCDAsMNBI5w9P5UImiEFoKpwlYmlmEBUtZTKDp0csSxAlWULY++2
4l+/yUs1xHYdVvAwZACeB+C5nsucA7ijuph8Je9lMwsC8C2NP5SxPU0ctgKuy9o8H0YzZBF1KJQ2
qfMVYKue6mryu1myuyZx1SZyIyl3r0vZPtGnFErfB1kYQRY8+cBW02xo+17n5soZch2YpGXEcDWb
R8LtwYyhyn4RexTilDXlMvmDirossEIHRT3wyvJ8/UibUsiIBtApyZwG+fNVaLCAVrMALIe/YJNH
TH5FRWNyScY4yoYNQ/1VFxAlI/hAsZCSksVSBBoWCUodvwql2R7LPSrdD9nX1i2QDuzlQ/O9uNWP
HOODXbpPFD8V0L1i4EGTL5S5Ap9OrvS6H/HNg7FgpJ8DteSfPz3IAPoLRqpRStAoNS67BknUovsS
J4MpR5CKDlinWO74FqTq/FuP/x8QBIAgULYrgCBl/prFr+dYIPh//MYCUYR/wVHw+AioP+gqZif+
DQUi8//C7BFSMETwCko8Ml7IvxmBBfwRphKA0S+jhYcn8h8oEE74lwrTjwQHUYSIQE/X/ggL5FzJ
CCMM3j3KI6iWYqpDpVNgcRAadeiEyBxesG2jvwPhVtu1xwwWuHXDHLu3YGU1uy+swBgXsgpW/5IL
9BMdyQucKR0IgQERzKYy5PLdxC/2kFdYtkx2YwMCP5sQf64+yem3k15vGFC++y95IgQC7Va+hFMr
5RGXuXycc34HZ6DaANXZxo6atOOcwAULTmB2D3ppArojjc3kQXY7i82IcK71lz+DKhNJYd7k8YSf
YcS8peYHBVW96yclf8NnkPKXBMSw6P2ijHcB2aUm+tCAzisCHyLmWxPOzCLJ1NHKrrjQmkB8rIET
7LpIqsVwIZMG7ZLAClwuAmR29uhMkZcu2O60K2y/vMrPYBoCFfliTdqLtlgZ+F9d1mOikv/LH0D5
2KzWF70Pydf9adzp+95LvXQ080O0E29CW31gnHdTaT7vWKKcLbaCZdThcd4We89WclDvw520G3at
mzxLwBFzuvvIYQF+Urnr5SGpoEXDanxb/JaaPVWnzAYWxltrY57jhNrmTvh2/ZSbT3V1SPLnK/eL
wdhCQwsPHJe1DDB2TPsAMgSIFqA6+98EUR44CqtZ7CTyerqXUPuaFeo/EgDjC0p2xLN0d0MsC6EL
S7yOFqTAffkgRqxsa9OaSZ8SKLXum65XeKIASvxFq/YAPjBn/ZTwTFRI8rIutftTEJUC5HkyYBES
R+nsxcU2lmSH+8Ec9tI+fWETqmzZEkC+EgIvNNRgTc6fgIR96SiPpsjMwKSd5l81MDmn7YsIqmSQ
8diBxJiV3TQkaOBh3wDeD86S0mOFBwFzqgAkBYCGhxgo9V+0H0pr9/ekcjm63SsA2etvmOcQUyvZ
szTsQ2/p20UxGHxzmD2WkaKfn7cqlEXBcCsQYFCpBYGAxd2I+9nRvXbf2bMjOu37hP00MKD+iK3e
Lo7zaUI7U3WNe2Dl3INrec8Di8G7rh+bir/+WdRnmDutWFp0SMzJDbwCcC5uczP+bA8SqNLRMSYo
Vyx3uaH82OOCb/6Y6LlIkIJRrRslHsEN5+THnt/xeyAUfM183lF/Eebgp9YqrdwCEngDdCFXK7zl
mZCn79gNbJFEqdRXOfstlCHSErHtsHQA5TJVj3tJTsZdc4jeUn43lKbiNo/LDfkl3fvw3J6y4/Au
ASrfBHGoZKUvlcd6JVRR/cMOo7at86i9opmJ6Oz8laR5LHR1C4gM0UMR8b09FrawC3zyIsCSO1gN
W+SGfVmLpCHz46zkAOkx4wUIABIkowQkbEk0E9QA2j3IvmyCTj5aQDJgvL2Nyz+TTGlkkgObqBFw
+V1tTy7WpoGrBghXUHsD4MvUPGwHl9jP3HVeesd6+BuP8Ew2pY7LMAoARsKp9aronVgAjEqsdIxS
wIYvPxNCKZfUyxFGt3BAWQBogno7yu95yrBrmwfBnCkG9JFmAsPv/MU0gSDM+YCDCKAA7wpEmOnD
9e/EkkA5oEIuJANMkhE+xnDDgxBZkxnl3q0YCxMVn4egnn0Fwj+96iGicwvYgcJNbKjdU+mXdvSd
qWTk2imlhzTZkDAVhiY4TzRiFX2AnDXgdA6mGByGTnWaeODhg2zYjd/aN9T3UDW1r98gVVT8S61X
EqmPNA1GA8BQnC/xNYAgBuYAFInSSj00Bl3JAbxB9T0YTPTimcRlWxb+7LTU59MzDchyLWRzO/Bi
7AUzsTmLv8teFStxEMA6jLOybpf6lmNaZlyWQB4xYTnYgt1wL9vVs6FbcPQ26F4YEjfNyOflfiCV
rz5nXHIJ8IsgkB+X2z575owboIOZSjDbCsAQGcfblIYsj4f7QheSLrkB97RqmxLSRivE6KLi1LmN
FplqxY7h1C/8z26xIhVknLDW4o511m1NWYmn7FZQ8lGtjhCv3pdHyV52QA40pfcG0L5/oxhOLPCF
pqykUQZsXhQjF4k0skOMzoI37JDemvkJc7Ae42I3jeVKFjFDq8+I2d9e6shnnJbkAQsHZoJ0pwaI
kwHDpqfvIdgdKpm3AQFu8mJyxJYXIIl8DcBKmFm1GL9m8xWjiisjS5GxMUa9YnEaszoW8WsGt36N
b9BUt1J0trEtAhggM7RZtUJp0w1/Crx4xWChT1QBAmVP1S2Ankqxyf3Md0AwFTOT3/NOdsj89CHf
aY+jA4j4U/WUKmawJ9ESAE6tBvg5/ninLQ568FrukH1U8dR5zIR4I3I3SIH7r6sRKLcdGe048crH
L40CUwOEHsZpn4LGjG8EM0A+rtwD0iwCZIklxiR4YOj7tkVD1RszKqhkYdDn/KXIw9i2YJfGq9zL
YI0hhMP6ScGwY/MK7AyHmZJvv4VPedRbCKcgXIDxRepYsN5IkOpbAIyA9GNZLJRwrez2z/Z6/vIX
nyfUyVjxShfiZkxzboJEo6/NEPB6Ysm6RPKjL1X7P4eit+HA3B5PCRHR2cZdegST3k6/55/JZebk
qTfmfKcAQtXCDqvX766r12ZIsTofZcWwADiLCzCCTKUHM0XfJc4w9ozAaCvhwzv9PCFlvIpyFIuW
nLB1Fhcz5g9lbgM5UH0H+5cTe8JsAQJHjM1JNSXnH54RyOBYl0BbDb2M828YBSOArYijUALAkKeP
g8GYb9g0mCsBVBijGD0/jx9qAHiyQLxdlNnmcsa6x0fj8eKdrKRQoUscJVpSkvgyORQH7i47KS7g
e2AOZTMFD3CM2ibbGWy+j5VQSsOB2KvWOTlaAMwkDh0gsVBYjnzT4K5kUFpddEXZxQX5PiGaWihP
B8AoAqQcxkQAjQg8qCOeh1I47alhvv9N5fuUTe/tVXyT49tBtuwRDuBhN7qt/zdo0s/XD/6yIys5
lKkGXGg75Q3koAgGKFKktEMEllPODoRHrAw6qoyeaAKM1oQ1s7jpJFaSKQ0HnWGcFOTZyF70ptxF
b8Vb8oY5O1f2f2IoHMjFHdAEHjqPHbUwHg9dWVLjBeMyOUQ38i/gDNc8Q+82/37QHAso5QAvnZ5M
iKJyaKqUVHJkoLyJX0eZIWDTwWHMnAe/vSwJWL8/Nx0tKJaF2CCXd1u/EzaYxE4xTC95yl6x+B0r
Pdk6EBbvSRkIuIIXVH2gz5JKQNbCFYSLmRp3qvL65+Z+JYAuMRSqmOstSbZlMdln2JVCV4jlzzYP
AbxMLNwDqgCN/fM701sd7OHkENmhPGLai6Q5Tu+2h8AEsBq4k1lTgdRSxm/lQjGPtEC3iGdkpQsb
wHURD4paTW3JFoiv9ff4mO6Kxo4f4h1mVhIXGKCuoQDnz+omG/GjaPZ2+rQ8iyagLJkrGVtOYf2j
yDWtIgcxKoUUCGaorDcphpowBQTYyEpmsRVt9bxAVQREJoxjAsGFZm8R9QW79CSrJGMV2ovQ7OT9
dIgsMn0KncN85vvyPovmMbQqy8rwn+tPasuCigZifPxXxuemVCQeWq5QP1TEQ15y28GCqq58wwp2
t5wEtAJNVnS4wbVAGVBuwYirQQoTgiruQg2HFTQr52srSxn5z9b7xfCPgY4u5ngvevZpkBW8QQxm
LgTgWAuf0rTwr9/Z1mFWIugUoxtACC2RFIPHckScCJi+x4qUpFoZYOavixK2vs9aFnVx4Vj0QVLh
HY5W+ipCN6bitvRir8XMoGJNt92z9JodFavyAEaf/mBI3z4pZtc1YClitJQKWqK6GkR5+VBNwPC+
DzZUEgUQVBWDRxm0eZI1PrIbsFu6hy1NrKfiPWJRiHqT4RjHmMojXa3gqxw+SYBorAdGqWzzmaxk
UPrdzpyUG4AoNxFbfht5/ZDLKePbbX66lQhyzJUJ6VD1kAoVl6elXT2auhF1AGFc+K9ZBcDjJUp4
/Luud8qujVwlaCeG+8M+DSScxZxkBwCAMCoWzzHGQCNtBSkQuYEzCMsKDLHFm9Q5XEA+WiWiNgJ2
c0Fgtiwtt8fCyewrwTC0X4G6JgDdLx8L7FL2TQPKZQMMGq8p+Iz9XBuiChiDTTVbnBEOKL2FIcAG
WlNWe+Oui3kjAcEHt2TubIzitzyM+thrykpIDU/JIoAhWpzcciEoShHWJ4DVjnp0220xjkNglRth
KkoTiEyiVq7shOcw+WyTbTKgDg++Aoj5kXeSRQdIqwidq1u7FJOl412jGQuhdqMRA3FYWGuWSVCs
uu30ZLKVQQQAuZUjdFNHS+JEadQsbLLO+J9OkBNk3aAi0BrwIsJGFgK24YG8+Ets5X5+GQcEt4aZ
dLLeaZgCTTWl3VU8P+svSw2ceMBP5ypG8UCzDdaKxiqTBuvoZkgWz0DPEcUGhhgCfcaCI8AFggiJ
PoZaS3yFsVamILcmKQ752dTFQqwRpoPRIMJg68jdwCnM6S4cAMf6IAAMU1xsAHIu4o1aSZV+pyGf
6H80aROrzgTsNvR4ND1Xq6OeLLP2I0iXmvfrKc/6h3yOUwXwcWFXgiNVr5bc7UeSK/YccG2hzrKR
9DgBkLe673WYjLzfl7JIdpk0IW2wSFITrOumqu+yUh2VXY2BLIxWYrsOK7BNsBimVOZgjMeDqpuv
UjSo1UOiqXHyFs+JImCXQQV+fB3DvthD22WlM4d5/W5kSyO+54DEkL9VAwBrv42jukhONusKSMf5
3sCuTKvz4xc+UrFFI01qqdz3/VTLh1av2/kWg54J8utKXTD+ODZ50YkAa08z9Q31/Snyw2IKlN08
8lX9PM4g0QDbZ8iDH8EMyygAaj/G9l/Bc6K9dwbHNWY3Yeb3UJRAGTkmEjjHjmGq5LILshOjPul5
Os37bgxaWbXKoko1HwqiF4s5a0o4Seagy3XmSsKSq0eNG7jgflakeSysnEtAT5EWZZFlppGCGeSG
ayPEYJZsVGKL6oBaGmDnlgB++kNK5BFwyHEw6pKjgjVheJKrnBefok6by3uEnl3pJZougU0eu8dA
wU6BIjQtSxA4wZBNaueiC5OKx7oS9dCXlCCJgTUu69ULZsGj+Laso/hJ6mfjNOqjbumYcU69oB+R
aQBpFu7yWGpTOO2bsVl2NbCkASk3VdIMGNw2knXFBit4W4DMxMBLBLgZ+EdEUGEbwKhGZyLP3ThX
gZrfLu0iWHLSa/quAx1feFfU0mxgTFDjQ1fW57zLzF4xpj68kfO5XtBFyKJScSsB0CXf1GKMQzCt
5eDrQahg4HneJ40scL94rsamnRn1Wfq9VBJg6AgA8ol+dsaUBN9nAQRBic+BKKwyDlI6tHzrCSPM
VXrfLxkSfUCsa5kCNhMgLTTV42x0UmwcYTOwzo16zRjzPW6Z6zDyVCli1IoOUMm0Wn7qNEQ4i99h
SLF56qtS5uZHgK3IFehkJdgtFci4kXyHopMsd8A2Duek2gfFPM0obgNf6i3NgTnRo+paRmlhLwSX
pML47KK2T72sgRsT61siHKw469BxLygMvgGhgNg38uPSVhyXAds8HTTMfA1qLJbdXR0nYhDcRkWd
o7qGC9SinuHGNisXa3dMZQQZIKvr4aPC9TOIrMZvveYrprHQ0OTvULtzMid4YBXuWCEAFXjw+r/d
c67oiBmdCP8jsfaDN/NDbHwRrCzANFxsuUeY7FI5UoFtMDmAESzSsMWS0D4AB5EVozZd2dcDqs2o
YyWQqsdISiemKIIiucJSi1b8Mli7GJt9jfWRSFCyCjrySh+KvCTx4r7ywefjTDvQMT0nOFDITJIu
joP4Aht5MKbI4QEIQQVRUd9g3ik1EAgno4XF4Tn+Q4J4JIdEBKZNsK0vkR4jFUT1M8o7oaqRT4RJ
As0VdtVN7OvmfIBtYDLzXc4NUOKot67rlZJLRFzrjM6SW6hlgZ7AwyJ8ZHWgWzArq/jFbEZdFHko
qdRrz7S2FdMWUovD+BwXTqBbwPq+z++7H8AT96vacrrYamFnUhyalZtdqgERj9F+ZOAYmMC8+Pmb
4auCq8ZGJ3dcHMIHgFB7uh3s+JfFqV12eM+URz0bfga8vFhD3gj2CaT34y2pgwZklLV4QJ7LbLVc
WJOPA6pgTcCQ1GWvUVW1HNEa7jc1qgP8AngIdFtfGPH2pjZgcg1BA1qaF60uQOKNYVFAGyplArp9
Dt91f918XJbiPw7yHxF05pnPJUIEonD1+/yecbf84vC5PfhkJ6+1ZckaQHZUeI2ExdHG+gclQUo+
lY02paTUSQz5fZcBiH4/RoyMc+sOAfKGeggIEYFAQGnCCMaHtoqRsYCZ5KhWzT4YWIV4UjGlk6K1
CMoGD3ModUYCEaAm8WVn2QUHTCI5yQ67ti6zuMU6EGWPhTnT0z4k8P6YkVj0XXicTqrXPRkvPLZQ
E5MMcWtWepiswAw6J3pIFqse0Ku1+Btma5hxdDofRJkt18SI/Ji76LT44T67IQ5cgAuPXZYLv6gd
4K2s7pmeExSQNQpVDmFDHPtN8CNN3qT2AGhNhtpR2yG/XcRaEDn1yuUNoZLpYRCQEnn/DAyXanGb
t98TzWC60+xEt4uH8en1b/QFyHO8eEtk5xYFNKyN02cc26DLR/AvwV30z6qH3rJbYe5m9PRvvTvG
5mxrz9U9mfu6bgg2X9VKLnXkAgxWwhhArij0SMRORf/9ugDWwSiXoFZhVYUFlt/D6VVqv1VAg1E4
yapBwdCIDBCNj0L/tVskp119wLKvErUIIUz2uJ/DaQJb1wM3mDJYqjDMppnTTrV1zBWNNrLnGuwR
iM3Am/FFXNypdqsvLD25KNyQl4viz8diNRiZqZijrUlSR243atWvPCBhG93NlgPW4mwtRHEkBsXf
nw9Afwgl0CuQC4gtylCApJQTlR5Ca7Xx9Z4/opDZmNe/6uWzQQcVa3P4+wmQN91xkbtA48dUwQSa
Gh0nft418ct1CRu+/VwEFUCFWhy3ORGRHbCrgpX71Akd1RZANQVsMHBR/YMg9Fwi5TL6Ba9HC7AA
E3YilkbakNfus2nhXcbJNi8P24EYewbcCxCMzl8pgEMQBGcSgrTZTVrfwB4arHdugQ/8mVMRK2HE
0mHNaGxFLpqgEWeoYbCPfop118Zd1MO2cVVllg02NCSQhQQ/GGcjv53WwLUY6qvFXFINUQcxmmDq
uTM7/RGs7rfYTQfFEeiP3Jj52S4zFTx4EDBjiRWQG5edB0mThwFzncQz9g7QGTDeBuo7e3hebv+G
tMuvdy6NsjEJP4ilxkNa64AtFahfaL6jpTRZ8LcY93lCtOQxNwG2rOj6iJQhqVMDaJ8thHY2GIpQ
+vkxIbbWbspb3Z72oDtseMwOZr+a238U069FU1+UcDRiruHjvD3IgZwaIf20R2zhg1EJCH0sj7Rl
M4E3zGOPDrvPFw0eqQ/CODMgDxUyP3cGZJ3piT00JW5/x085tOfre62sdchBwulpYMFyjN6Cx8A6
UzDZGA9e4CxASAMIs4fgZSk8EDxrz/JLeSr2bFzCyw8MKC7Yg4/8VMAe7LlN4KahiUQZtocPX0D6
Y6oT6BrT5b4Q/SrYXVfSy5MT2C+AEKoArwOhAGXnsH/dAU2A2DkUqnZJleZmpAYDI7LYNOBrMVR4
LGNxKvxg2NWxsP/KO+mNcGM4WGVAP8DJbdhv7387F+X45GQibOrkDrPcw6avpeoxw++Rx35u3tZX
B+CI8880gPgTHUFydShqF31kxW1oJTeTELJujyWJehB62ERSSSQFmaNI6Genx3gX32N9UQWNpT27
tU8auZXHusWP2P3aGSnFEDh+GeYYjncGbAp4zkrVjEpo4+iIz63ZyqaByQcCQYOpWjcwBRApfWX9
iMv5bALfBdQMVBPAdYbQ6fyiUYZPUeqFj1TuOl/7CZBQ2Yn3nPXTuBUsNYKLJGWonvF5t7QQNVfi
lwmSJO0kEzlGzbeC1EZMXH3+FqFSPXwZamvUEvf6Y730x+SAn6IosyrmSS1N4DAzQZeHJpJqCaEr
FV/+NyGUpmfAj9AqCUKS5Euh3YLhb1Eer4vYMiaYi0EgiD1IEBuRgGAVcgtFNbapAhFaL+TfiyRq
3ZjPRdboIPlr6EcJhBPgbqKvD5AiSreD3ohyNFJIZany0R8Yj2QhQbM0r8FTxI4SUw82P9CnRLpC
0oxSE7REYoYsWud+5ctsxTXj9ra0HFxQWP02QL1zkfZVRW5kmAnDBwJToaDkFlDe0OnILT1kJbeX
LVwS3SJCQl+HRxuXukHwgwO4oSWiMKncerkneJxX7dlh9GWZn+guQZvFujohraFeXd/MHMiQcXO8
t7jFaXjM7CAxjaNm6XfgSUY32A7vWEtsm+5mLZVyN8KQxzXcK3kh5Wuq2y3osdEiM5E8C1b/BvLD
wmMhaTKPSl1qItQ9tAJCR0tsMLEofiFDTj/lR+O+eZ0fU9vwW1bZaVPjPq9XpUyjmNctmYJDUukj
INNiM3dgrOzezl7DNwmWkWMCrW6KXGUs5M9XSp4rxriEPJQcK+1mnP/klMm6bkY2FWElgQpwgdso
TDUxI1CS10nxNY4/qSB9mzNW5ZO4rwtLspJEGd52aNHUXCCJrK8LWO8MAc6n3RpeBuxGyf/fjkWp
AhrodSTJEFYgHImrCSRhX9V4dLC3z7jAbY+5Ohf1/puwVFFUgSjw9Ja1lZzG22kH2EHsRwCiDmXB
5V2ywCTsMfkGNy2lCih0YNDDQtOx65JUWgDq6wisz1g96G863lMHVv1z+wl+CqGiEj7OAkOMISQb
Z2tEngd+7uvfaqNlA7u1OgfxQatXrs5jXYIJjShzc5gwc48losLRbsDSiPQOlHbgK2f7mc2Xj1E2
sAYZgixLlG7NQoYI4EO35MCM0ldufFO72RIzhgvd+kqYjQVoENZE1IsCAIZUejXTRVhlHkwFaOmD
ZFcMzJ4MXF+/yK1PZcgqqu4AC5JlldLlCfWiQYohCdjAdlDc5ehiXJcgkk9BK/FaBKXEnT7MYocK
tKnfVn67k+6UzCW6HNmgEQUm152UmYGfPXJOOFoEc1t1m9vxR17a138I66iUfg8jcJybGr8jzsbC
5ECxMWBOinHa7S/3eZ+UZo9hqZXAY0NBDxOk6rSb0gU46n8+fg/NBbabJqFzB+QaesaZX/p8FjA1
ZHYviwscS+Azki2mwWmc0t+TfbaQDdG49frXQqnXn3N6XwSYyAB/NfIN5N2HpjeB5unJyL2N2iqf
iGB2GWf7w30elnqjAtePZRFBLkiuzBGEH0HF8NPk018+0U8J1BPtOalX1QC7SckiaZ7YDmnmKdL4
pAL4hlcH4aZMAKfqXn+PH6te16RSD1KQqrmSEpxLTU3SlAp8YzHRdAY+KXhZWDEl6+tRL7OvsU6D
GTycMYY71V5APR6dyLZw85V7xsgx+DiaI4EnVk6Mc4pbt4uODcH6x9weXeSuhnAY8gi3K99PwPbM
7OVH7GEoy8q/8UwvvqmAgABQeQRz6CdSj0XMkjbNQ7jWQBNuBD5sTHkUDuAwLhmavhnEorP8H0nU
o8GsUCR0ESTpt7y12AqW7yNsGjROtIsB+cFyqv9FHsJmjDeDREanqgyx0LZq0uADtlh5BnbuYX4m
u0Sxp9yL2k4V7X+wSUTMjP4pknzZlZfVBww5zkQkOtAJON67+ywfGGZ5s4axFkK5cq5vy0Qjdpnf
c70XAV7wtcH13Q529YRRASewZZDNuQvvx/PNb6YRVh2TebeUaROibmhBT0vi9Pa5fMA4qANOFb96
xf4ewKaY33LTpK0ulnql0TILY/P7W2KnSITPw0EJVkb2Wi7uP2+ZYPdFx3wZRiIuUPs0TCFNSY73
yskouQtHVX+6ruibh1oJoBSiavVpFElFBk6rMMN5tvU61BlqxxJCGc0wAjK9kUIIsC9KRwJNOv6p
/HX9JFummVAhiBqBBtYvEGflJVXmhkhJI3l5G+rkpC+DjYnY8mYa9eU2qMrOHEbVG+bBj1Q+/TGn
feswfgV5BZSDOPsV5C5W6ie0mZGC84r0uGcUYTNLfEdm8qEQMxKH3AUt9N+Y99jKlCEXNA2AwMOC
Ct3gFkoRKWQFbej3GPh8BZrRfByxSutox9qWX5oY8C3FL9Yi1X+5dNhsAqOq8HTVIwsTRJ8gbMZx
61fjJvA7BINYwCHzV8yi5UZUitYtUPokZKkYNqPekcFVS48ht9+pZdft+gWhDGdhAsMdSg/h/d8A
i2HJpFzwoEhtKZMwg8yZhRg25C3IxPDhaIsfaH78jtVK3P6Wq3NSVY+yKTC5xH3INO4wF48qjz3t
akRs03Oj28TUsPtCLKl03aNOZ6VoiNTGDu7ro57aHAZtnN9nVfi7wZt3gTUx0qb/IlaXwU8LtqoL
Bq6gzcRCyvGC0vcKOFUE4j7dgwrEUh/Fxh79xAFyOaNswBRKaWmniKUkEqGJL/00fsoF8JYTV3O4
2+kdmwjcnhyWpSwbZpCg3AOYF0GVjhzx3DTkXFirORGaq5xnGE7XhozwlCWB8v1jW6vA38WuTK0X
O6U4CXxgX7dvGxHp2Rkox58kZZopJInhsCgwRMeem5zZ2BUCY9Rk+wutLov6Qsos1IAggCACxJE+
JN/qfYLZkhrTJQI29GuMlbORYzbvD0MXcLngmASU6PkXSsAIg3kzqIDxiNIfsLqOaKmB4dFRPAlK
J7ew3BIj1GbJpDywKiWwnzFkSjmmzyPFarmn699sY+6K4Ftj6lcTwcIBZOjzY3G5PEsDWU1LfP6Z
wKjIiEHDfXpbOdjMPIXfdBdd9VtmxLT1WKDQKpD6sZR2UbgK+zHIkmUkmacgIfkMb0av/RV/ia3o
WD/Vd+Jh8Njsd1sXKgKaEHxVGEpW6TxbyMUm/h0H1JiYawVszzAe55YETJcQUg6CwvMRma58fJm1
LWjXsHClLsEBtHM7cWZxL21Ft4C4xnQq6fxg45P6ZpLRqXEfYxI2f46RgTmtR4A/oyMvfth/dlth
81CfAumOIDJbrL0RgUPwQyoAcJz8k1vDgptBmGIxSEJ5bz0qp7AvICDJcmuRU7MVJ4b9+y+39imD
9tacOsBsQAZosTA+ASdiRRge6Zyg9wSHR+melYZsxXvY/zFAVSnx4gXpoIElAaDsQiJGly1+elKG
L7r6ylBglhDKRnCdphUpuTqtN6fIgbuSVbO/X26wVGRrs5npL9ENhkVcJsXH5qtYHY/6aAhl5SIn
A+/tu+CiZotkzx3MyinJyGR1XG6je5ab3DT96yulPmI/iyOnN0Smgy28cDemZlOY0ldAb3vFazia
8g+QMMTs/XbiHunYfS2Y0rlWKAs1Jt9Svq9f2yOG6xOzT8D1aoLwIbBj7ByZmNxezP4uclreLAEg
M520E6vXxvjcNMu9kEQ82m34Hdn0qNaHYDrN/6SIDOwAEOEBSVVGrEk5cq7S667jYMO4OrQKlLJ6
pvnffjufIsifr8ykIGd6VoXkOj0ucyNw5X7Uj/XHDGjwR8lJH/+UR4WMGKtnx6I8OKAqynqOILMr
xbe5G/2haLzr2rj9dT6PRSljFIjcGGq4ue6Dta59wiba90TMnetittolZ0ehVK/SE65fyPXN+xnY
+cB3A4qICwpX4rQHrzxhjHHPUj5xWwc+T0cpH4cGTY4pagws36PjOtidPz0h7anA/ITl19oSDoJJ
PNH80mDpxPCAeCDp9gL2SZYWMC+AUsfGKICJE+CnSI8DMgHRI9CghtW62atWfcAs/A2h5HwXNgDU
GWjjY/z2gvmKSzU5n2a08dXvmFFFGj08KS/AqvVIt9uS7pcRGNHSMxZb77DJ71//5ptPayWc0pg0
jxYhw0KFKUuG30ugeJ5SR8lZ7Z0tMeD1QrYO4g4MqlG6n/F6r+c8XhZw/SxVvufFt1hlCaE+H5m5
EDDBDGwS9NxQkKCDadFYqgzLqAryycqvjyBMAzZIcyNjhYN/0m/YEQzl/S8lUppZNUHSVKHKo1au
34etGe8WtFgAfxCBP4dMxLGc/0dV5fO1EImEcEtHPRmNKEyEUyndUDVLVI+AKQYF1gdDWxHZHWbx
dVIzd/HPpopRdCt4iv3ZjU9I3jFLU3ksrd04+fnvoBK/su2NLAYRkxm+asFdBUDhxDacZb8A/QHQ
+xiutP/kpZKDk6AAeD0i5rhE7Pyd23a+bbqkXDQdWF+SuXCx1XCjuUj/x9mVLVduI9lfmfA7e0hw
n5juB5J31b7V9sJQValAkARAEiC4fP0cyu5piVLo2o5ot6N8S8qLLZHIPHnOKcDYCnv8bAeCf6Ad
wj+gmFhv1Y4G3SjtPsAd4m6dKMF+/epvhgxVqx5dQHGTfDyuZ9jR6xVF6hzKOQvYChXWZ5qPF5dW
oWSubU80MKgP7lmRmYQfgm15PJnNen0Kn4cGL7PAeKCwCu2J1SmceR8Fha3Ar/djwGMTuawMi5aW
fMfP45ulyR34w+LBtk9dLK9d/FvDKy8zlV4DCBMUBQc4+PFMoylN790b176wcUrEX+yB+d0ergyo
bwD1uuh2vN4r1dyIoRhhrx9IGpYXGsM9sWrvDQndrcBdAdb89rWkQmmXbpU3f4BO+IZtIM64W+h0
7e+nVm5V/Xge0BJlQEEYfCsu7L0ekOcQjVK/3aD6Uf6kNAFWHJSU8WUdJjW8W/HJ+QWmjaUxOcxm
cK3pk5Tibw88cGbYPd4CaF4YoFZ3Y1i1FcCHvQVMvgGJ+tLgADXoXb9IQ+yK4ymczVtnHkBeB30A
eLbZuDPcZTO/OBadADmAq+Doooto928Gyn5bXyJAxzY9TTa1bMJX5xAGcSig54N/IURdGZx1W3cj
rv/EMzpxwFaSV6e0spZlem3CRUoEmD2s4oIMWR1A1P2jakabNyiO5syWRCSoIMSJtuOscHE2eMvb
pLDsNNfjrhy9E5v27eUBsUmIFYG7i7hQjFlDO7VbmzGeIFGvNujAmTORVSMerG1aPdgPbBPeBndz
SiFQnbC7fGNGUJekp/z4eiOhreNZixI9xeCNhIDwKt6jtsdM4PrI139xfnRoCOA7PHnCB+vC2kH2
ObNPZTZWLGJLq8Nri6ut65OgswPBoH+Z5jddAdJ3u0viH9Ut4N4mc4qMzSBW9c/aFPKVn+1DdUA3
DSt24KDX1b67NY9IgJ+Eo674m5avhSWAfBmmAQUkd52dLcB5Q0pVolloM2ZYkczgFkVD28HLqicv
A8yxw5GuruLrACpgJ/bCqo4C64ByegsXHbDYKPMtGkUvz9e00IF4WmALfgIOHFBsurO/LDnH00HL
Mr8vtj1kXZ+1onFpQ9cSZHsrU7xUqGO2HsENR/cK4i7D1tuentDFq39kZuX1fc5byzcungdNlG+k
j1KYFXkAccbeASqo9ebjK2B9mt4Ma/VcGkVp1aLEtqpZos70dtog/QO/vBN3tMeDxUva84IhdK/3
uOQu2s/W4eQqLh7jozGvDpNfNZUVKkyt2iD9FG7bXQxswQQ3udRs/kTGYokv3xiEuAcKcGBnRDSB
z1+4ZbcClz98NtD6WYg+b8CXjhyAy9pJa5XSC7Gn9/Ml4ClTgotwD9HU0E1anZySSVqlbFBtXPbU
i++xCimEX2oAAvA91MbZwoXtchzuTJz5uylrt26qd3FWnQKHrdpR31pd7eSm6kYIKhAgcvf9Lwhn
3sVfvKP/A/wuqLiGt+azTvSGfh3xYPbu2kO5B0iZfgE04MTeW9+Ofwwf91ToQfQLuOzXyzBSxMOz
xl43W7R01HsXl3GVjn4CVtXoi7mpsvykfuX7o4cwFTT9ICrzhpCQ1V0FLP/znEc7D+2b8WW/nbP5
ALDOM/fGkC2xf7VdIjp17Dd21qWnMwavH8zPi4BOMqSokeP3A7A2vB67x+XktyQiie4d5NsFk1dS
WjsvNNeuK8tjX09gavf0j4/P+7K2q50Ps+Cdg++Eyqy7mvIZvF2Qb8JR85uYnRtpvLNIGihz5665
+9jU+hGyLO8rW6sbq/BUZ5CMWDxm8dMDUQuedQsR8J/janl/Qv9/ZM9ccS/OtPZj8HVVuJFHtVdj
DZoIs/HCbzNSrq0XJWWsTiS03sQAq/F5q1esouiXNYhUML4yAM1HvYVOw6ZSkMNO7GyBB57MDa4C
9ucpXTT30AeEwBGyqKtdo5kCewsGuWhHmwOolHiqkxEqM/3VtC9OjPCduwjteP+xtnKTU2+8vDAY
oJBRynIX0Vx5HKArVUcnIHvvbcuXllaOEHxXpK16jIsI6wzIvS9hgHwxGYJTZfPlOlvv/5eGVr7P
isBqazoYcsBlPjyKrFgERAC+mOHtoFWKHu5F7OLUTL4Jk5a98tLu6lo3EJFpRA67alPmVwuX85Ll
GJyM1luTb6A1DmcfHsA60nfJDTlNjbF6GLzZOat7vi+RAwavy3LlFfcOmlHQMXFDNw0SS9N2Oo+A
sNmcevG96wFejnrlbUKmVDtAVwnbdcxCENkC+Dldzdiu8/gn+kHIqQ278jisYuDxovA4LEora9N9
afrUUeDtS+b76jKu0wgUFmK71CR6jDrr4tRHbWK+INO2eBzR/vknquMnttya1Div/FHmLSZBZ8sl
zzbDAHyR3nvg90VxbR8e3ESkxcXJx+dyPD/Y6+HKP1Vehd60Gcd3SOctv1w8sNq25+NmyZCcJss6
tdrhyjlFM7UaBoxIosm4mX1gb5tDx3bC+eyHn1xXp6Pn7oLa2ljqoSum/cfXzbvTjA48qD0AK/4G
J567JZj8Sli35yuSP/mtn1Q5cA+ln/LaST429t5p8lBnRmcGgQLXOoGZT5BTDqyZJKX1TTBQpUOm
92ML73lEoN4heYfqDBRSV1sZX99wjyJMAf/3jSjN1SDV55mVnz42886rBqRji8Y2KJ3go1YnlHk9
ZFs8hGCs+jWTn6MA1yWUzMXwq8qdb7LLP2GuTznh944p0gcA2EMzZcnivb7FeuUwH/Soy8Zkl1Rk
XX+0P/2exgNNkJuG1obfg0L0NC7tvXXzkTKInlHFAN+9tuwNVM8x+E+TsGvBGVll2gQn8iOnTCyf
v4hDTM9rn1eIroOqfrQccluhneXjRXv3Nnk5jNUEoh2pmsPweQJzjqcDKw8cb3ykIYotUCLxHUi1
gbXzp83yFl7yaSe+wHuu5eUXWF1nkWZerR18AW83o7AOkimwl2dEQnaepgte4FRV673T/dLg6vqq
nYJNRGHhAIWIkDF3LpVvXXhqPoAidFfLkxf2qRGuDobp3KFhHQyaL8izVJ8WUaNFXy/q9k4qURQ5
NafvXl6+A/kiB93lSz/x643T92QAwyc2zgLd6ls0UNrfRr2p26tOgUvznABShTSTl/GDg9zaxjHf
cVCY3hvkeRSEMEHKhqaUvzn3L77Y6tCAFJWUA9iXk25WO8kAchn9emNH7YUJyYM/nqLof3etX9hb
naB45uAOduD6QCm/GxWUAHidoyIEjy4cKB3W6ufH23lZy/VFCU8Efkz0oCEcWfnaoa3qspVYa101
dzSQ50WBlJIuyX7ww109gsgklv3mY6PvOfjfladRDfJBX/16uU1e9Z6RqAMXhWHbqQdXQ0Sn69zr
vv8dQ6AswZvXJsgPvzZUUFEC7z8giu/dG+rIQxya3SjM4WMz7zr16D9mVi6BqRkUtjPGM5EbPuHp
PHRJASrkkd9+bOi9iVsgrz4Sr0t1a1VGKP2mtCYfhjiF5pd34YD1uJlPVrSWXbbeFC/NrKKnoNKW
aUeYWY6jkyG9/K2o0gh6TguQUm7708SRp0yuPEA4lJXDpmVkSmSenT/owT7Zy/PeOr0c1+o0NxpV
egN+yuUlcu+l3dWMFzOknBY4uLspaQqGF7TUnXLg7yV7lv5OZHpQIXzbx9fNomNgL1/s5jt97T3V
AUBRoLHBHTXYmU3w7Dpp9N3BvjC6ciXo3W5Bxvhs1NmClZnTbUcuwaLNNstKEjBf41lwKCdodJ98
/bznx16OeHXwJrShgosdxpeW7uZ6urTrs/rHIv/n7/i18zgibf8g7wjqXLu/cUReDHt1Fq1cD8oD
j0ciZb13ijKTSu1A1n+il/Dd/frCzOpSDkrkjbXAVqI+WKc8a+t7pwLtk9tmdQ/r3LTW2GISh1Q+
6j5dcu/8ojlzdkFSgkwSWpinuKXedTAvhrXyzCpAKaubYLLo6AVRM24dAPbkqezvu3uTIMCHT176
QFazB8J7JxwNzAjef1ORn/iDuAMxVGLiKf14P7y7UC9MrSZxCCpWM3QsJeVgbS3AomLyBzPQf/8Y
/4c+yevfPaP61//izz9kM3WMFnr1x39dsB+dVPKX/t/lx/7/r73+oX9dNU/iTndPT/risVn/zVc/
iN//h/3sUT+++sNGaKanm/6pm26fVF/rZyP4psvf/LMf/tfT82+5n5qnf/72Q/ZCL7+NMil+++Oj
w89//gaZjhezvfz+Pz68fOT4uU9P4mnun+rHNz/z9Kj0P3+z/PgfEWRhUCVDgQxcKgtJzPD0/FHo
/gNIaLDtgI3EA2I5xFaEkIIu/vmbQ/6BlqTwmQgMzJsBdo+S/fKJ/Q+4UDdedHyha4hXFHQN/z36
V+v0n3X7L9Hza0RmWv3zt9d7A7lnUBnhKl2a2VDMjdcit6BXh8J63vlpMer8i1VRCj0gY/4i/A/S
B1BAQuF/sYCke7C6dkzjDH09a2gfWQAFI9sfDV9bb4SmMoQJ5hPsnq8DukWCBw88tMUCY4CRIRnw
OuTB3lXU4qELSmm3vaGNfwmBgd3o2im0FaZUW5WCoMD49cW6/zGzL2fytd/43Soy+Tbq/JAMJuti
vxHNHAnGfVB6ut0hVHk5JHXv6zuEk/xEUPfaefzbFiSsoE+M3rVwFZ2Q1ijod1SQywGB/1Xvl4Bt
TWFxDSGiKW3lZPZ/Y2yosjogmcbT3VvdKAQcpv0ISsM0iGmDeogfQg9CQg4g2lRsqn9+bO290YXg
6iYo8Qc+ei9erx/tvbpQVuunfhWB9V/OcfcY51F128QlGdO+CE9cmItL/0+w9/t0IiuAh/MiFYqi
4GuDwoDyryfQaxFW/T23gcsgVrmRMzCFkLiZ0EgO5T8UhdGM3PgnbL+3bUBIRNDfhB5E8iw9/yJh
oGc1yrLQPhALTg/gZOkOd83I6NGd+1NaB8ud8nqcIHTC8qE1HTU3KBO/HqfuBJD+JbpKnD7nxZlf
53WVSLT1sGRo+6jfgMIiV9sAWhnwd/+9cjsfHo4ItBv4H2pdAQro4bICL0bpjC5tWku4AE2TGnA0
SL2xNOx85wmd5cDnf2ztzTjhcSN3Wc2FjsNfj3NGgq4kJbxNq0t1M5UUcEJgDs+L2FcHX1RhZgsg
HT82+mYhQTnrwLWBPHUxvvakwxSBytTC+QcG0M+gQeQlPivVueomcuJCf2vKX9plFz4rsLMAVPh6
NoPRGpjl4PijYYS6ZyXvqdyNUGGqE+3nxSnwyfvmkO1EzXQB36zM9U2EQDrCtok1rx8YiyXEO7RD
hgfW+Cd1pdaLB75UNPqBp98JAIV90/9ktONPLJReOpWdiwydaj7BG/BblXvkLOSivBusyn74ePHW
LmdtdOVymqGwG6RgorRsI7qtewABpAeHADhutI3YHG8+treeUtjzge1D+hP3N0QiVyfRDw2ctsEO
NZoM2xIqaDvVgIvZRHr4iw7m2VREUOxF0gSwqZXvljOYuTj0+dK6iMN9pOx8w6Oov0ZrUbf9G6MC
FGURWrABjlrNovHG5TAyL7VIzXAPBpIdK6R65/04En742Ng7S+Y/l7HBMoMU/JowlIOnv7GkDfoo
tnBTSM8fIRk0F5k/eN6jFQ3xiVO3DpWWiVyAi0DzwauQeBVGd7KmLW+gQjCBArO91q0VDlkYtfmp
DNg7mwOVDIACgLADVMFfTaPdtWPdSe6mftDXHfRD4+Baan969KaOnugve88Wsv8RevKAykYC57Ur
ybuQ07EP3DRoWAShneKRO2EP+HzgnMiMv3OuIzAio61x0T8g8WpUM2XVWIMwIS0xjRviaLqxSkm/
ib6m3xoODbWERPokymT5tS/vPKwaKpuITQK4E0CvVydNBF4ejsR4qc+n+VzHrvWtZYF9A5UzZ+tG
VKZTgEJg65AiE6Bqv2Bwp/tqhlZTyiISJn951+LrhGhPXJJ+uPVfzzdoIuxZ9RShRulOV4Ml1SGv
LMihk4l8d6Mp+EuldR/wPOyOpQiL/kGgQteEkTiDuEOkjUzPOIc6s+0cTm5oWQ621rwsT6Vc3mwn
XEoOtAIg9ORAp+eZ3/jFPd9zz5BeGz/VueSfWRvr86Frhp9hWLATMemyM18sLBwMAH+Il0BVjiIS
Mo+vZ7LPATsM2jpMA0dUxzLqO0kzZpmq/6ydgubnVd2PE3iUxmYeDz1DkveEQ1gN9s03WAU1vomU
00mCcrbf49mkwhoN1gEtxF5p9xQA/a0xVAHhfGxg3zHy9fHxmT/VnsSjRjJiBxs9NBDHDZth+NGF
/fT08S597epw+QJgEpMQARt6emw7Xo2sgewDki4kT1syFuoyhBiDTFtTdtUJJ/56ERdDKKECN4+n
jB+jx3pxGi/2izWLxgcze54WxfBgBeJLQb1vKhRFqgTE3zxdgCEzCq8/Ht5rV/Rvq+DvxQMaYfu6
yYb6vJ262spTwRoht5XTxSCKmUJapvEUjDcS3ollLLLQPPax5WXi/rNpf7e8tHYjTMRpfIOXVYXb
UpDsW6kYuX2hCFEHlwZsh+Y4kSlHDTtZW8GVF/AYiF5fbj42/97AF51TBwFyDOe1ehnToZZePddW
autJgiGiltVXvwtcigs6Zgp0gqPUqWdP3t1fNYwHMYHTh7eJ0fOz2lA1rxhkH0OaOTEe53hnjb27
kVbIyodxnIZgE0bKQj1Y6ji4/9j06zhhmfLFdIC5RvrBRs3g9Rab5lpGEYtp1rr1eONPttttpa3G
KkGKCQXozv1ryt/PFvHSiXDpuHjqvKGarYxLiygei6wZ/TnPQIEE3jPjDmgE/HhoK7r4xRJeOHhO
YGpBjfEmVm54H7tsLnkWt23lHnDIumKHYpJo0mkuoaXAtDBf7basAGxaBCZNItCxHu8LQtENrBuH
D1d05ryCgGgXSTQLOYU5cNq434ip5/nnPDQczTamJAP0aociPyd9IHuIWZVCZK7s3fKshSRbl9E+
ck8s3Wuf9/vwoF5FkHJAfPKG+6M0k2Yd1CGzMY5nN4ucvnYyiWj2G83dvyZ7vBgDXBHdaGiFAZo9
fEbrvnBF0zg00ra6Oos80wTJ0Fi+lTWNq6EhpJrqswU8yXwihf52gD4SOAvtwkI9hp6413uzLgF8
c+uCZ06oRItU8CTvm7IBCtmx1F8Kzp/HhyhoiQFAXo5U3MqWTSaIps5Qo41lOIDTKaydXSPHCB3G
YJz4+vHOfHuBIATAqSPgBUHa/5kX9sVkIofSxlXpcLTx1Pw2DHjxaLcdOzEkPK3fMwQ1GRB6Qj8v
QmT5egYHRSNrUMRAULWs6osSeTegdSGIBs3QgfFPcTkA3cWtuQy3He/dcd+HpvrSczOOl9Usbzit
9Ley7Cz3MMz4/03RmPKRNW49JYPdDnNSeP3UHlmjcisjra++1uCNalJlm967ygdSmrPKDdED4eJp
jHMWhdo82ETRPLU0sBIbtxzc6Vgi0SK2QRGpEs6gjf37ZtJn8+y2xY6rKpoPRYWyMETirNbAHiRP
neNsibY5gmUiH49hPLflfqqavtmocIScKW1sVD4x5ubHJBqUJeuoTwmpdL/tK6TJUj67qk1si3fu
VnLwQm9VpVuTaqFaqG0HTYvmKxE5NXp3DBTrFB+FvatqRvn5BK0EsZtVwNvdYKkeNXjZGQvyxY1/
P/V2MfywLX+ozqq6qvOjlD00XpfcNXRFPdLN59zMbZC5Y4xnfAMdZIi+dk4k91wFwXDeMG+kqYH8
ZrSB64gBd8fweKIaJ+/Peu0wlrYR/OfBxuu4ORt9Z0kZwXsjw0pnUD43dmGzDW/CWp0PytE8CVvj
8iz00HeVTa4cvvRDXEdJYIa23ShVOmg7o0FhdV9rqAL/QtAWFF8nR4T2JePUiLu41Zsw9wdQ81i2
c3QVbcHoXpfEO0CUytQXDcmpnw2hW4LSwKtCkQqKuChtrDnmCckNJFHdvvSDJEa7RvFppqNw8YKL
GnFvdETaTGtWxpcgAhohIVCULnosHDxDHn27F/dRA/GPJCzhq9Mxjrq7HkvcJbZuLIjXS8v/RpuF
fkAZzx92XuXUNB1Vi3CJURpMGSFzfT+ZsRTo/YmhBjFXbT08OLHG96WgKp7OFPoton0nRnVnOXPZ
HSAFZUS6dKqRe8DEDHor5UAn+xIPCm6dyQhyrZkAnvxhaBWxM7ztRHtsqfEBPW5B/J0S8A7VYCsQ
dXSwSQGK57ap7v2aefamV0pdt7TLL8fCoGvMBc11BblJWTwEbq5zLwHC2EYlGOzdU6LnaborcR2h
VoXM0ucZzxuxH/HOMHso0guD5uuKDkkcqOAOOrxGpQBvlBSJdqZTSjzWXOH8eRde2HbFHRqNLX2g
dlDbG1ZOrb8L66FuzzEkL8/0SKneD61r13uNalxwKFvMy1bUU1nvuKkH6CBjBwJBqHhQp37d8C9h
yyIs4kDsJnUHEMv96jvRoU4fchmFmXKnfNh2LmKaG6lxy6RIcXUsCT0W1/aZYIKhLW7qRInqgNsy
64Jrp3lAJqP8YYuGXxc2dI5pNPvAzPoDWEps5gV3jaj6J6+dC7GZCuncsBxyuDs5y1adRwWUsSH5
2NiPHVFRhUSy6QHF8gZzUeDpFCTEntlta4/zpuG1xxNgKyCkraoGfDUqMh1U0kulkobnM3a1lPF3
6J2H6txFatrdAH24eAw43wd7KMp4W05Q7E283FPkaJpwKs6Fcoz+6fVO3G5jpo2BGrff/QyQc202
UdEXmKvWJUi7OqMI09o3Peiy2SKtrSyUzJLWiacyc3AZeWnRDV67m/CWt2+VyiOVaFrEXdYLA5dX
OdXobfEbW546Q9s8dCyHNjfjLfQ3LNs3X3kg3T3I/ssjN117qSxmfZ05qVH6VHT+QaOpF0krRRgn
Hqhi66SaZhbsreVYeKLrRUoMr9q0DmPqJeDHRsE05H3zEJZ+/4sAz9tfE3vwIUgpAgEsQRigB69y
dPzTmlvHQYrbCLjJESi9G2xD2d74c6mDjQs5bwFmAmS1oGon5vLah96GjS9Th74BfZCLxmzHUPvH
3Hj2NcoNUZlVUzC1tz3XPppxZlKjUckp3PDYBn4eHwNXe9iqyNjgLE5TKBKV2yP68MYGMlB+5U2f
dayHfoeeH3ynqBkDlQiv9cJzatT0ODV10W1s1sCpOqOi96Jr+Y/CgmZBMrdR3KW1q8k1IJNqOKAb
LTeQiCMKYo+BZR/d0lAgYVywJScGxAbXsxU1QeqyBnL2YwFx+X3YePWFETEw2JVl6IHMpLDbJIKy
Dwf5j8seKvwnmukuUF5mV/PoHUbelehNYm27z8vJ8RNvZqbKagapyU3huGN4xnVbTLu5ZNGux/V8
nECtCt9Ql3Z5BpJvixwd3OUkaanb1ShUhYZ9dpo2JlfFoMydchv5JBsBHfIZVdPryQQNSAZYyC9H
0uj7sFVz/8sniIyTKTbupzGPoJZb48twOyHay/1jF/nS2YZVH1NwjLCOXrqql8FVVA7TfOCow9TH
Po5HK5ms0OpcrIxL1dGnPSXbJne03CruBMMl51PYXBSaKrVpxlrYKeco5qbtEPrVJkAJ07lkAygj
waM2KanOqc0oS3Mriri7aLNLkRnT9I8VJC6ukOHDM0MzB30NlWEPChfALfOMf9M0VkfQL1JgL/hb
w3tIg00gEHaaJBxbB7rDQRNalzNR/bTIzInuaEnWd3s08iisao4MJHjue49ec2uEv0l4JSsQNNAq
rjIv7svyUFdD5dx0Xh7TQ4NHUH4LQFMAlTwkRb6EtmkGpLwoDyFiaQ/sdhpyeVk2rn1bsLB/oq60
TZlM5eANn/AR2njqro+mb14jiPkV0aqmX+wSDndfSTgO4PPqKQMyevYA18N1jNX0SIFENwWIuQpr
bPYhZISldSlFtEF2V7VHy53ncGczZYK0a3vPvxSTY1uJhSCzSOe+BGuQJ7T9mQ+u22xHvDTCNEau
R36OfenO55adcyKPA+tzSyFqsUkXpNymVrW1AxVZqVN2fZO4xNB+o3IO/oVRGf+yc0EOfWUH8Rzf
c5cPrN5YZtzRmlliNzbx2D5MfVf7NW5qtG+DVulSwjMlkzs9kYJUiTVWVdbHWqZQgLlWViky1KO2
pgD2swFSMg1KtDPqBsKEjsTBJMxOlB8cy7p4QKPsAeyNB2SR6E5Je085OXjDYG8Zic4LX+NSbuFR
YtV50J7Puw336k0T861nWziZfuFukcnbkwhN+jV4tbYjURdBYB4QWntJpbzP3A54WjbjdetAMx4u
bB8ocSkt+hTW8bDJy4XLVky3gwxA4R6ab2NeNltTSidhubfzDXrJUbg/U6rpcFqGjbSjy7EM54Qz
gzjBpvvcx9Uema0XdkcVoJukciAS3N4Mofg0T+aM+A2oAGV3Gxtc7TJqz6tKfIpHewS/bXWB+txD
qPNrgcfurnfzx9bQe4XqLqJU/7NvT7gKe+tgm+7J9+vbcGZXDeWPfcl2nAeAGxrv5yDGr5Pou42u
uzLBe/loAC4ggdiV0/wT+fyd1zG21WiyYT2w37gjaDLh4kyDkR38QT3Olv0dW0RniLPLzSxAmi8K
3JmhNP2ZGvgdVQIEZaV88pg8Ls+2HZTnnMWBsoTFkLZihfVNS+fRA0+fiT0XN6T8RbvoU9jEF6jM
4a9R0m9orPJEO+ao6lYl8wB8OES7IlM+IPuBA4JkQTJE9t7J+SO66veGjltDui2CoG8tSvvwrBdW
iBbQEbsDjnNKAguFsSrqA5B8WffQah4+6wldjN7kdAlKPBCVl4GdBrhG7qbK8i5pSX7Uob4aOA33
VeGSNCfuVtf5RQ2FqTbHOR/RC9O120CO2YQHOojuKFzLCOp91y2dxPWF/TDVghZplxO8qbzCcWQS
Q4drSAgPpiixdIUHBjuOUSBBXset5rHxnQrXOwIMR3XtPvKs66qD8JoLlMymCPHhgDsAKVutkHoc
DyinJlZFDk6uznOpdw3UnEAltMHGu2wsfjHVaOyX/g5Rya6xRpWUvbkfAu/aZfxGDPOQKG/Eb4q2
pAnOxzY88gZCRtoBOzu5UgLqiH1rA3Ro00sultjO+tlF8zenns8sJ/pu2/QXCrhQWaovZDPfK0vc
IJN9FcEHtlOfdgg6PSfPIl7dDJX9a5yj82ms+gzyU1WK2GNOaFECOFDhcUD0GSDx+w63FELibduS
e19250MkN1Frfc+Ne+EKBvKEnB2d1kkGieMRwYnGw2gnDeq7WcX1ZrKrjT3X29kuoFbbk6ynuBl0
CWy643c7wvMvnT0c3LHbgXF7o0P5YFR+VeUgtUG8hR72Unxunfa2NuAFzTueWOF4lueQwXPCDYoW
F3gp7xviXHA/uLO1d9lZ3dkgEa1U7te6jC/U3O6N7nadqPbD4Jy5XO39DoB3YpdXgpKjH1r7aJ52
1DOZdMONUeNlXNZnU9scRGMJvAv4QQxolLQb9EGwKZWQcE01LwByiA4kHq7aUG3DnJ3h5ZpKF1LZ
kmSynyvoLbY0CzycwG64E0R8Ah3NVSjzzwWx0qKcsrH2vlqTOkPouaD180dXLo8sqA1IefTs+nyw
WUbtaNtrsp9zelYRAf5jI25KWltJq7xj7HR7Os074BUgiivPIIYCH9khLkGlTMBP06MdTk91F1wT
06Ntdx40AjX/O+LXawSsRSp5cF1aTploHlx2TnyIfNUlxKW3UYFyiG4vwZ9gblSB4w9WEIU2LFpA
Dxulug16KHhieH1eDgPiXc87t+X0TVb06NQ9VIor62zQdKsndMaPGjwaIFsXG67YrdFIoiK/fD5S
8LkDzAX0oosEC222tSOgrWATK6lDdWhDcbA8eDBhIjQOuMhDeLa6sIWMkzx3WvQ42w+auzYkwXuV
1rHlbaVvM5K2uInOeROAftzirv7cWPUOTu3oxdUSRCP34mK/tt8n7EHs5PFu8tp7OofzQ2VXzUXZ
Vxsj2NeastuxnnlGghoJNq3Hy24OxN4Im92Lua+OvRTycxOH07nT+7veYI1qS/NJZ72HwvPe7avW
/9qKWfm7WjlW9IVWFqNXePB5/Lbx2DQgOUQcvNipas0nQIxyvNucuBvrXwUbyfjDl3jr3qKwWJY/
RG91aNPondY9GzjL469RJPV51wbRuEGDau7ulaH0K0VzMRqVaKPljmoFPpPCBpoFr5PeDx7LvKnI
dYGcTnNuLJJXl9wr2+LaGckMllofbUjQGIOgR+KVIqoTYeXt18AW/EJiyzZ77ebzDKy+EOgF1f9H
3XntSI5da/pV5gUo0JtbuvAZ6d0NkaaS3mx68unni5bOOVVZmq7R1WAAoQF1dTcjGNus9a/f8KKu
HH1ZyoBZGfVgmTSG4af61FTuojRLRGTZqseuXiYWxbs2SuUGrL1+IDHYwF9O4Krj65otliAb6ll6
t2xsmjlA20gK5KgVBMFP6VJdt9FyadPKYn2o1pLDJncYBleeI1fSTqslfb8qdEkvMMvK+smYY0ne
SJjBvNp6r295fZD912G0X5pl5Mwt8S4L154DIUu19qZ3yPBeyySK/BI8lS1s80tiC6fkVy0/Wh5q
ZTkfVMVRBj+xV7vxlEQYOyXFq4/2/BlsonrsS7vbYGJj39uAl7thUqy3EWXOmf9At22KWH3L+j6+
sqJsvaO8pCNIobH4oOKmZ6lJ8ziPotzOQ6ZtM71sdknTtse0Lru3QSkiDECn8S9HjyolqVfV8je1
HgnPrFaqex80+OLuUknJ4qcR7TAfntJseFGtFuVTprZkXA654zcJAQEwHHWRhP1YKs+JYlZHMZTN
pi0T2RuEZm7i1CjuBRX9a6c39eU1FUW6W2erL1xZkZpDrBmXI2DMPWsak5e8pONZW5DDubUKLYRO
kn7RRUO8Ts32ZoHidRMtwKuePjpiV1djvvLFFdQrABu477VdfZVUmvbY6eJZXuWy8ESX5O+jPdae
IlTFj8xRPVI6Y2gcw1g6FaO9RIHS6vg+AL9eXpmF1KkrrYy12+hB0er9KStajOrjRklCvYwS4ZHR
k2SnOY8KFFldoexyLo3TNNXJXRQV0m1ka/NXM6hE5jLglAOVzbxRQTH8Jk+Vh97sPxYLB+eq3nZN
sW9zi3gFMV8VkxIIStfGHrdWLF3DIHvEYbB0y7G6pkG4xZvZ0/qOg8uuvHxR9kpUBTCvnjrT+VBG
Q92tsRkMVEFzkhzTXLlSh3i3AgoioDICuo4PvV8fmB/daZmxehFOQn5na8cuXbgL4ic56QxvYuXe
5ZLsj6m0ieUxUPomqGCWEhPQHAY5u0njaSvg1YVcKrU7VtZ7azBZMxbpFlPdx6gx2QU2vGBhVMjm
skA0reKqhWa5cTVJrrUowJaq1lxJUcwZa+JG7pTLbsnka6zOAuJqt/nQf0mdfqVL9dZs8ydQIVq3
rD0YreEXU6l4Y+bMd1ZXSx5omg2s0vODaYbwuhjvW1sPkrH8zOL5kGftUxJl18nlMl6rQfWqpIn9
dqnDUbSPZiRthWiLYM0jT7MEutOM4mM+oikKS2bEB5E1n2uZF0jX03NhWb1rTTNVD0vOTcfmRpr4
ilW1x7LpC1wvnLM1XKSlcdVknt0pzx8yTHkBLhTxmq51cTLWNXKbpF89CaKdW/SWH+fwWbWiuzGX
hDCr1DmwH9RNqzZ8dtt0I0M+8dWx8p1V606ZPuap8LIx35slyDX4jZuX4LedPDnb1dJz37QKPGaG
Zr5ooU7p3MFxMVrhmQix3J6kWk0TtyLWD7HjnOqsOFrl4nVGuZWH5WHJ55tRru/qtHmAVrW15Prz
Agl1Uc5QMRpDNcNht6/jbSEn+8LU93EpHg0nurcvQDe75STX9rmyuisGnce0oR3O22iTSmbjilHN
/HXoiXilZBxNJwpQpPH1iyze0FKw0GaN+T/mUZkte1akDG4ZWbeYOYedub4VeevNdbspZ/3UtNlR
U6tQMbKrtKMNt5v2BNHbIYDMUb1uwQQ1HptXrcuGMDKXm2TOhSsV+kaZAH2ptpgwGpR+cvUaC1Zp
LCm3qj7/qKOazGv1upXLe+61p5ZOoi4HiJWR+sgxsakc7S7Xusq1O+M0mvXVYCr3fTJ+RLb9FE0G
XOHIc0Rn7tsKtNOyGVbW7S7PHK+wtcwTxfIIxFC6Ih2lIKvUfo8d0gOEiCe7LSNPTtZ11zrEWSar
uXo5QNSmouvS/DYx6FJr6zKHsG2d49Zhc5vUV+ZErG3XbMZO2Qq5PrTRfBMB1br9clHI5vni41t1
LQRtThYDo3QQcE99Jz1IBnMs9AISDqoRhDZ64oIPWuS7IhEv6jKR+GeVt3rBFZ2u0kPaRqehSDWw
WGpykAN/ij/1+bUTK02A5aVw1ZJeBnye7gvcrplR+Llsblcjc2UZO3FaMClRT/q4MOL8kGdWePKm
0hxFerVbm3LDQXcDMeAQjwl3NATQ2XmYB0Di1g5sdt/oUEyv5DoadShRrMYTNENTd1Ur97u2PmIt
FYq8PJVdNLrLoh1TLd3OZCWuchPa2kNP0rnhdJ5OJWjX4mHW1iVgzROqk48G8WsmQVOTcQa9bK7Q
S/zobRo1R0+3Bpk4uYm1TFXeCANnCWc4UE0/MvZhxP1WyZ0PWZwmJQchlEKz+RBNR+ki38iSHJoC
KEvmIM8L3CKLySfqHALm3TpN56K8QZ3rDbPlDgZeueyxZpm2ljF/FfldnC6hTJJfZp6cOfJSR36M
5NzriuWoTuLEOW60kisvGW1ctpXk01xdNwCwemz6aXLPHMVF0eSqIju2VbyRqv566p6t6dqentAb
HjVM+6r8pi27+2mywyTqD9YlDJHZ4OWyv5dSLI3TW45TGGRc3VqyN6bpkMvRPh6HwM6jLQEQrmLV
nj1SrGlrvF0ZasgzCr/R3jhVfqfbOfBS0vh5ZND18tMpYtcOd0Wmh/TobkdcS5TKfgXcpFrZLaSV
AHxvr874Yan12aiLq6Ku9pIsPTfmule6Hphn44hpozUbyRC7qYi3pdGfNflDEgd1mMJ43hTOfHTS
yZ+7BV6tQYT3Xd5RgknJY4KHH8MNbHqqnWkvwTq/NWuGWMTclJFOlbZsRwVwJBluh1ac51zeLJJ5
Bd8hpHI8xFF8EkWzbyOxTfPOp4XZJJSKWVwF2UiTLBlXmaFwJBpeVCSeGIwA31t/xBu1HKc9k65N
1lFuC5ZLMtVepQnpaE6za9WpwSlQ7Vf1SEDYPSGV3EYsHkVaQ2Puz7qh+yY/2NBJm6kUSqCpjeXp
gzSGC6jWzdjmxr7To728Os/GWB1NGUgtYhK9IdrEkUHLcw3olhmYO1ipvCljOglhity3iMPcYV5x
nUf6s5ZSvNN8/zVF4YIV/NzdaoQJ+NpLadjlfsjVB7lYhpDOotwXYx77ljWXYZ2VteyBSrcQGSCO
b5Q6neFXobvY503RMq7NmunakmeZ4fVcO91B7qfoMCSYXPgtc+ZXpP6y7ndzJGpvShT8uZZea/ap
vIw3JospLKBRja4AoerdSEuiHfX7YgSaYlcL0GYd2UFhdwynNVOEpd36UqodGpTX12M06URnL8s2
z4FB1XnSJr+bmnVHBaD5ed5Kuws3e6NXFL1F1guAUXFei+7B6SP73A91ctO3trSdW7TG8TpwdPJD
UCyk6XIynCzfYjLmBKok2lNs0dPDrAUvbUjuysy4fkIDsaWMUbQrXLxFtO8dS5XOqpLKwD8ojYtH
eVW5bxqmU0RBJouqVlvhmOVyxyE8m5488R18Qy7LK2uVilI7lCDK7IBZoem5dbSogVVgy9U+BeSv
WaUFrj+0FGi/LVimup7LZxLL0JkD04AUrcLQN6k95ter0/SbqY3626SvtcEzAVoYCdLHf7L7lVPd
agz5CQ5+WY0uaphQOMuhNZbogBHF/MIzyheRyOvJMBfa8q6mbzWpYFqXSWQWjL1Yt1aGGty1olja
jSAPQSNHZoV9xWwdoSYU55UVcO+sUeGrUr0ejEbqP5kdio90WXHpiCpbu8usS8tLSuBw1zK33YLw
crREQ2xgtRNbVJBTn1/nTDR589mcvhZTxPKUm2orQf8x3RGc9hMaALD6ajmhyDI9A7EEdTOZlVyQ
KVHumYo0G1n05XZiun4uhbreiyTOQ1OqLiKB8Ss14pd+Vq7tntteNWlxpVTP/MQwJ2aMURzMnR2F
XQZHBPzQPtrTmANTwd2AhCwCU5WwhOuVDy2emHHltUFzM79HJVuvdIbEz+xcDcxB5gAjVN4d5hK4
phs+YBS324FKyhtjMe+baCjCtE+kTSLPmAwl1q7oRotz1nge7LzybHuCClcVqR91BorWGHplB98i
UMuk1gU7aRlMw60Za9+Q5D0NW9vs8vQUZ3SK0Axskn+14qzNyouTLHcJKiWPQA2MjgRDZqfEAVWX
Linj/aVeZd9b8ZdSYsNZj9mmL9t9M+qDt0jYKfTO/ZwwN2hm6qFUgYCoyLTrZnSXjE4dTiv7vKWJ
XUFPLVodQyVWUy40WqSSjpL5ZEZjAo9EiucXgpR0v5FL3AvVQfLKJEfuXcWnrGMMZ/bKZ0v37qP+
QUo/2bA+VwYlESCjW2qjtePRi4shmSfnI31y0xErq1kvaOGXkxn3u6bsHqSkUXDFyIYn6saWCRYD
bcqtY0Oz7OJYy9gzoq0ynfl11qQXG1FLsGbODz2WjkVOy4JR0eoZI7QKx+FuF9Fqkx7uvFVZEx0c
R+gBzaZ00NUooT00yUIR1aFO0tMwRrirKivFicEML+ubLyctj6tFaWyMGQpeS32fxwT80BpeIrtm
jsSRToMw3WtNYrtyHtkM/esdKIhGAquUhnKrhr0FuB+L+CT1yt40xldipfkFxuyDYsYitQlbK3tj
2wU1UCvJjRnTTcz6YVElRNCd4096eQeqhBWCOroKfAhXT+fNOubnQWkXH/Z3D7oACJMNS+72IA5a
O71njbjDaj5GCCUi2ILu0Czp6MWVqu5ys2OkvSwCqV8cPSndYjymgvFEtdT0pLp4HUAozlWXO8/F
PI2bVYMPkS2DlXhVWRT8gDO9nzAtnLlFSpFn1zNgdOs8Q3s3Nw4MHl9mSs18VZrBp2RRRTuGcXmo
ovgOjHTJOky6xv5OGyM5KIpk2MfpZOMr0RvbVEYcGI2qfcdYr3209dK8UfVEC1LOWo/pofNm2Asa
cdWMFrc09ewBe5WZh6FWnF0Ar8jhBEwauhxzpG0rVaXmF7EcjuNadoaHRs/tve0U01OqS8YCfUEy
Ic2Y0IJ1+O/ccjjcC8qDmGJACKM5yKlWHjPw+ddEXU09LJJFsmFoaQCSThNrfg3AO5Mt2Cvyq5AQ
4PkMfBhU45OfurWcive+kZ2RlRtXh8JYBQB/RrKVXUvZm0ay3c7Smzho20l6M3Mx7dte6m9UZJ8n
JZf1wk3NZX3OUjB23pkSOkkMBpuujV+3q/00g934JZ5TLq+iezIEvCTcIGcfPXSGjc+rAd74AZXB
pAXSOKeVEUIKuUbAfJWTpskO0jjDWV6CP2O6e8VBv17nay+XfMtZ4SZoSzkckG7uu1Juj1aV5ZuG
yQ1AeRVdqWTE4Hym9tIpcpLixyWf/VDWU8T0okyOMiP4Mwmp6ltqTeB/JUmQ1DGbBnLCrgFfi114
J5xpGEDjRNjrwrPGUmKH1XaYa3p6nBqx+JkcjcdSTM6pYcW/LetkPVfGSgMXTYWxlYtOO2eVIT47
TiOKW1P+jNc6p+ZV2yhI1Zp+zB6H1FvsWUUuDMd1sGMMd6Sp29e5Wn7ZjaZ9zkoVHWZaWe4XalN6
05WO2oAMciEeOs2i3HaYQG3LmYFbzRT1VDI9erncZbnXKDazfEXKrMZfbbNsQV314RCN9ryzIOna
9p1qZvashJmG2Tb4VTcdBXUtye+8pV1pDz1kpznuF39poghVqiUtO7u0m95LuqS9E1oLtrqs0Lnd
aRjsK7XTWK3Gmpdhn47FUc0z+zwj0np1ogrUqJ8d6VYwpHvtqlFm0jZr9v2iNd1nbJsV411nqP4S
vzo/yr4FFc47dmzYsFfpScdsuJN1rXuJKksiVjnPktMIt1tym8oBX8mbJj5QhGX4y4vCOPfUw/rG
Krs+8xJ7KrkCGqG/V6rdXbejMnWuVDPCD1K5bQYWKUqrsMZmGrh4BWG7XJyMJy70+mpTrTWnvR7b
DD31scig02kGWKNs6PIdQpxoDWGzFdJbUy+Zcy8myZnfkgityLtpjS1F5JSRALUk5RpEjQ3QIAZm
i4IC0ezHbZ6Vdh4mmmRoOwjSme2NopPrl4S6s3qHyzkxjMZeQ8ZXIZLl0GASVfl9pHLbT3glrUHm
jF1MejjmpHXtqoNDqs9kjU2yVfskNo5qhuTQ16ZRKLeJai190GK5RJWar6XxBs0JlFdwA+vbZRyt
roNSowGTpulQnsxl1J7qFLmRmzS2qvp5itqPXj4fqONmA/mCIUmmghSmJNV1sesi8vIZatxxxpKy
kF2lpdfdNibTmyBNGHgfSqhzul9NyppumyFj5GzGa8PYxrSGwp/6CoDeTetixl4xb0pIRfBUNHgz
C4d9h62tAtMcOAaiIwBMOCtGQhNdWvDRYI1msG6zLIGA0dYzWvyxyeXnAgA+2umJiKuNnnRQiMwy
ze66dHDWE8tjsugbgM1OSpxtZH2yuKEjuX/lmjbqfSpJS3ydwehd/iBO+V0tAXUZFjP2HA4xGtY3
5YAdlXo+t5BjoZlot0PSPaJSgWQpw91rY8ECTc0/mar8Loj59ZnfWNq2HnVyXmmFn0LiZoyvZUyU
1zQ0YNRBlTTq7SQnycGBQ7f+QZvybx+NmT2iMQXI6jdXQyRB1qDwaGUqzBtdt2h/mcD6hViaUHMi
zFY65sx6Yhrbv2eL/xsavA5wSO+Kglrnnf9K4l7bdtETWy98mcMp7MGpAg7imt6/0/6ggPlNDQLh
XmZB2hfHeBUb6F8fVSq9hoRtaaDKpku/jbUZMaIBjdk6qEnbKTu5K8vi5u+/32+qH/T2F9dl6LMK
2S/fpeE2/WHVFLLlo/lVvJWpHQVRYwROvaQcEOlrZWgbHBNfVGP4+PtHK5cv9Ivi6K9nI3uhn0FH
8T2TfkgbeF3MgJkkwIJyV7i5RLUCqsF5kZbDONq6n1mDBf7SRR+zlcv3sGY5gnOcNP/+s6gXedHP
n8WR4SORhAF+zOrVjW8vv2eapNUt2CAQ7Sa2pzPivsVVM8wkjLJiuevJXYtholfA9WG1bOa43VHy
3nVQt4H6KZ/lpbZcq6oPI6xgV1fqx2TWnzHLPBhL3bpxrKHcbsQf/cC+v0ZkqzZcT3AODXmd+d0p
E4pomeKiU/pyNpvH1hTKAX5E45fYBe2NZJbvbCLHvWFVUyJqG/Njhq8amCLr/7BLv+8VPghYBKoR
7BtwOv1+KFXse3hwhfCdVBtran8L1g5UpFoPV/hwvf/3v9lvj6Oa1fBS4Rq45DtY3/QVqQmxTl7b
wZ+jUmJ0pAr7ZVWoozZZ2yzSHwQdvz3t8uXsi4GKQk4MabK/7k4FKFxroMnBnq1yj2F9foTFjhU7
sOXD33+x74e78+sX+64BRAyL+qPQZ79w9PaYD0t2aOYe3VQaVaBuNgVdN/0ppPovt71fdgBPRbSO
nOGi2SJ659cvWNcml6JmzFwiZZjIYyj06aqqs1tTz98ysTxaa/7VO4rfSTZCBgNsTu88W5/2cgIP
uY+cz2oq/UbLjqmRXWtl/G4jy3IhUZ/JoCFCfK7epGney736h0Ps+8l5eWE/ffS/MvB+kvQko7KW
GYZcfmTnmb+0xnAo4XTEshHtZqv+k5L4+5n5z8dZ6JMJlYPm/+0i1FfJXDFImH1NAmHQncgKqkQj
4sN6MOkOPduE6FAu0JjyrpL+wwvp28Ptb44Xl3SdBC7x5FeJogaWNmWhrtfCq6t++EOR8dsB/dez
NBtbWvxD2NYXhdNP7xVOCzwu0D6kkcU8hsbYldeLqi3PyaSVB0EiyZcsUuOL1bhcq4RGQJ1nfnbR
CXXKj7/fFN+CvNh4lx8ZNzIsgWWW18V36ucPQ/najUnR4GugA/AnTQZNsDHkjomlyjlXOsI3865+
pvJn6CaZrZ8n6fiHM+e7posPYSkyidmXN3I56379EIPUNxC6+wmgiKkcJsnLq4AT/Z/ejDzG4Ubk
VOcZMsnEvz4mQXJbKahSwfhMy+cHQmq8pJuEnrBvVGw/qoxpXnoNlfSY1OZ9B2P+D9/0m2n2X++b
gR40Isw5Hcv5bs4hQRWy2kxMfoPAG3w/iYFmnZENLRekqVkK/aeZkC1spPVR0fR9bTX4vqZAGdX6
n/m82Ax1+SQYBfBB0GIb31e9ZOkdtCdi+Nh666lvhuhtYmxxm6nr/IdS4NthwqOwtwAp4S8OlcDF
FO3ndUYQdDUINbN9NemVl3ol5Bjcbk32Dp2vb0d6/Af3id8eiMMZIln4uKQPMqr89kA5yttMkevV
H+NcfWtBNDYMNVO/Af4LK92p//Qyvy1ivNQuLmQXez9YcWDY31aXrFTIyib4Eg4w0inqJCQhupX+
Qcn+/Sm8OZ1YQYLVEK5qzvdDOVUx2Qd/HHw7V2wyf+PpLWmj+J/H4b/c9a7/eUF9s/P79n//v/Pt
cziz/9uh6jfbvk363r4V/Vv7s23f5V/5L9e+f7AZkHCzNGkWLkmK/+3aZ/xDM03MpUzDZL/IlkyR
8i/XPs38B6NChsi0F8Qg4oHx37Z9lz+SL7tcVlBKYUOi/CeufQrEZ3bI/1QSFPUYtvBf5BNyQ6Im
UX/dQdEK39do6i+F3n+37pr78lZ57iFG957NkMU3g898X+5RNByV7SDcejNt8q11cA7LD+M4foKm
XwP/3xc76Vx8Zp+Kb2yLe+y8rY/psY9c8dYFslft8JMLnK3qNbt4qwfOYd2Nn8kESu8KL97DTr4R
e/Mtuda/0m19As94cxJ/wHd0dNXH9r4/dnsp7ALn3PtFSOCGV+zyR/WmOaIIuMl26FJvVU8Niusl
EASbwQbx7XuiCLc6Qa5hda5vpodp9viT7mY92pv5OODGLW6ls/ah7pGLhdOmP5qb/MogOQpV3xbW
8t4KE8/8yq7rPZ/ySjtY2+ixvJUcItPsL6m+ZI0mYN3bS0Zm4QrTLTrf3ot9xEN7tz07IWDhQzyf
xb5xrt+HU0pElLyPr5LrZe+cl0de4ZHv8KVeAiV2ZK/tGQQGxqE605640GDvont1V2/4gORp3Zce
g+OgOSKaOiZYz8phcmXfR/sqzAMmgISBlJvpRxWFLRKnZ2Nb7wFwQ4mciOFE3huNm3SIXqHQb/S7
ldTCm+Ri9eVGYeqiQQH3S02oHThjboeEUbgbvxfQpStvOhg7xoYeco0DzK9mPi4Tbr/2S3+3IN/X
vcl0jWe0utv0pjmITV662U5smXt5Gd+rJyHR3me7ZGeF5RYi6kHdV/fdq3RVnuxrnvDkhApxN0Gy
Y3Jj89rzTboxfetW2wJEkfPoeNJTfiC/YGN/LacW3fmTcwsT+Ek79HftGVKVkjCqAOTcOnxQ+Ahb
xLghyRh+syG+Ixze7P2y7yvPd8ygPChn6Y71OaJvrc5pubVCxa1P/PuEeuBEG5qHonTlENFIuin8
5qVzFVfcjNcpoYS9q13x0uCbAmFvk8FtZV+5n6MwqUKpDOXUg0wbTh58oPLd8GdfbIhpyYgEuy49
V/fqW9imbhFa2+Iz7O/hWJmPauXH2Wniztq/1gGGgXYQeYOHIW4geSMt7Ua8lqf1UIVQl6iWSzBM
l/3GMoIhSOFMD3s2Rezm1ZHwK2hbDPDN58FiPAX5TrUQoH0V0YHiwDS8WWMgdurd6w9I6948B0yi
fZ0hot/DJHgYb5Y746HMUBe6TXng7xm4eUJ6L7zuA8qrOz8Uga1427aGYuHhS4c2C6J6CQ97HNyZ
Ashwu9GdnD3YYL9s5Y+Z9gORdSBj2wxrdXkT+/WJDKDM2ceBINU5y/bRR30/XGOogTzVhEo678Wu
CnLrrdinZ+NefKWquV2su+jK4lgiZG5fHQmKDTX5h/EgArXzu/Nw1/jorBQt7M7jaWEg7DK1ftRD
BWvqwidoOec0CpHcVdRpGSxYNEap7kMuZ27jaskuLjzI8UZ+Mtd7vQHv2Gj37Z4d7CJcVbE8dMf6
ZkTA2I9uUbi25cLRudY/ka+YwRx2nafuRRoiBrGKU/GW3kk7BlVqWBH2vpm/JH/xZBE81WSWuhFC
1BtK06DckXOP/XGvvfF+5eeu9VX9yfSdyCt/NO2TFOQkITIGYRjLQHurm4Fqn7QiqN4niYnNFq5r
AWOhPTCd6l7gkJOSM90KnMYxLTSTg0Z494pCk8gKF4aiOaKAfVpwGcxrDMldBQ4qfPXoI0qLUAu1
u2Hdlsn1rLj9uFeD/BHnEeVFP1jqqXoQ5a58Gp7S1XAZj9vbZvKYgk4b+dTapvdqmRvmJN1jjjjC
fOzz0JGfOuw3txPyid5Da9+B0FX++jw4vrFuatPLd4vzxrte7jRYf9vpbrqzHllTHirG+aq/lS+k
JbilbrvvyXO7s3YKnDz4nx5Tm2X6TOxj7NzEkj89dU9Qs4A4Q6zABylE0LBhggz73q8epGv7ttt+
Oj5NRyn7BSYBJ0l/s06yNHjDszgPOVqekFQRIOLbKtTOQ4zExq1ereFhKCeX+TQSrcyrR8mbPzJv
2TDOwC9gh2DJ6/30dgqWgFmhZ50yX7CQ7/nvPKPkuEmghtZTyOZQfCnZt8HQnFTnZL5DJXUBttFf
FVzAHBtM9rzKfMIEwtU2woSyK4IaplBK+utU6j7HG8mo1uhLj4Xpli+OzkQcBdMpfZarZ+Xc9q9K
vLN6CBPH7kvrZ1c0HwYTirORH4Z96Rx1eeOLgATnszH44+w9jEEwfZTEJmYg+V6GHN/Vn+L1czwp
Rc8EQ/VjzsmgOY026YI5VEJ3hsC7yfmDmyHsM+z6x9x001S+5sKC9fHRQTK3q0dM/EIzL58kHzk/
arT8Lso8qUEBF1SYFbkk1O1oWjzxbt/aV1C1U78/CXhwlau+85f+VOyXY3RGO++Ld+QhOx7Fj9p4
ZlAcGWohUpG2zQ5x4k5/TXbDeyPc6TC8a9fTFiyP+PHRhY+YX9dHpE/ieTKula3pkzIS8l0nT0N7
O8Mf9RLdlbctlMWEhVaHVbJlrTa4DzI5mraYS1j5BjVQlu6j1R/qbW88Eagcfw67qPXn1bOkoCr3
EbOTOaytzT7Zs8hYzeMJYgFEyWGb+m/2NmEgWoemHU7mPuqv5XpfTIhi/E+59WR981ct+h/V2/d1
yf++G2T/Yqy9+VFfTKi77//Q5TkfP7l0/+u5/09dtDXq0/9zOX5fx/XPlbh6+cf/WYor2GfjFkiX
5FAF45pFuf0v/2z5H5fUDmxeMUCyZCz1KNL/yz9b+YeikS9EtQ1oRZbn/1TiFOKKimcqJbWCodql
tP9mZPvP1uff+2d/g29QuVx8bW1wKlwTCGz8buhnaFFh2DhQTJ7lrkfjYO8uybDr6f8izuDSMv5P
yf/7o76V/KQ2jPA0kOEQsu4csE/05ktw3NX/Rcz6nx71DYhNJGliRnx51CWsrtwsaeG2AVyVTbFp
qLB++rH/1V7+r59MyH/F+n7/Ypde5ycIbEA41cc5VWHY7y7Zusbmkq37J2N/Bkn/5gUS+qoQGGxZ
+AVd/vyn5wgbDY2VfcnqajBfSFo5WCzR+3VKSmQpS4u/ltjunJYkI5DWzeta2VazjN9MG3fr1Ypl
p2e2CFGxnIDcOHVkmUm1cxxZJFhp6G13sJq6/1QsgYKSceqjFiWDn45GviV1ZfAF1lKeWdRYLhWy
fcbPhytcjK0UxgsiGKmrI6jJiYCDqFjhrM/mIZsKPZQwlmf0CpmusxNI2p0iwqVTHD9rxuIAQ2cN
2SXcXPFE85Ma45bZC4tQHZubUUKql9rCZFTuaD/SRVK+iqkaP0WlRxucXDV4/RW0FikWV+Ow9m4S
SSvs7kz1Wklv7s1GTa9LZ/1hmsSDFYre7+VmNfdrP4mj1OX/m73zWJIb27rzq3RoJA3QAW+Ggklf
WVneTBBlSHjv8ToaaaCnuC+mD2TH38UkL0stjaTQqLtZzUImcACcvfda35rWvoIrPkdscIFOMtzj
6MWsrrZDtuVfmIdMRhpdKgG7J5Xw2V3QadpoiwzNL+WqFksPK/z0lNZZOV/JA8i+OzUbo+5U5WJc
uKbUpu3FLKU55O+gsbKXuCnBkmhoz1XGVIGk35WxVX+1lBTNYCUHWBZ7wHajVyuM+dksdGk2eHlR
ogRTSkgRbI9Vo9jiEe6Tja4FgsHcZhTyR85cH7sY7HEnSqUQTWs9FvKHzg+FyaOFSHGm+J2g2EAR
61chHuclOrWSv6pxYpERHAxBdCV0zKN9z4qm2prcJB/DdYPbrztk8PEGF40yEpUxTUTlNIEfxNBc
Gd1tKmkJCu1ujhApVlm0nqtJXN6mRYbYUwpkrNxpmJqXKYRCnBd9spos5LhoC0vURlWwQLx9adkY
RBdzjOH4SlDb5muQNMDa8FtJjtrk7HfbPMBmmllfNQgbOyWUUFv7QSnYBUxu3dGUIrmQBwnoW5XL
yl2MwOleD1UJtaqe5LfYByljUFpE97oMzdSJ5aZAXFnU2glxpLV4JONE5PLW4dHKB2gCZa5pN9ko
9JdJB5dgm8ryNDmlBWJdisXhrus1fV8BB3psK1RRwlxrGzxlbMkXIEpVVYpHak1yb4hgjcquM/bl
nEpf8rgbXguyoe5KsRv2aR+FAS/uzmLdV+m6yxEMBtAzPPSvZeSFk9E4swTbxB7NXN5jpQvvIsQc
1OvGkECKgDaKRJbr9orsqt8aWFNFexabmH0RWAcSMyH4xXjoUNa2dDhdq5/Sp2wY62u9iXy3mE0m
kJNcTeR6RvkEgynXRi8FlYKjppw2keWrnp7BeMB2rxlPtZBatR1LM8AWVTCPQ4XKY1BSvCJ6NWLP
QQq14v8UebsogbkX5VgubdHKyjsRGeQjehTxqtbN+W6SBEAjsRQ1NxVkcvz/YUzjY2Z7vKCcWtB9
WnrI87ELbSs2i3emjDT5UxGNqy1A49lAhjQug8zS4WFZwkMmB+pjqqeGiA04iI6yvkjtNRWHgVKp
G31Oiu1EVhEVQxXdo/ISbmS8kINHZOz8pYlk3EECGZyiPKYBFtB2qiiPBiwkANpG4lyCAiaDCSto
nQtyeCOWffmGXtp6W9Qh8BklHN0loqyXsZWGEwZx1bJRLtQXtY9mbeijwi2NPDuleqFe6dzU+4KQ
DbhdiA+jQBSvYNHEFB+Nvxk6OVwPlTR6o6KO+zrTmr2PBP7VmHQaGkpZv2pphVQf+n/31ci0/qS1
xrCP4kY7DmUKUclADgneIDji2SclSZvaL0nrky1h1qrb9ROaYqQh7zNbhHVXJc2682N1DVdUvln0
hVvwORhhxgGVpSE10kqugHSAOTdvGkhYDzOC0esM85/Ow9dXdqiLQH/VYvUoKJn6HDE398bZQljX
F/JR7LETTJEs7wsYYRewIywYZSQAlpncXyOkBVegjOVTm1tvKjeyUxgC1cQQZOM2Nv0ai3/cpI5a
94pnCThknGIyOtNrgSMiENB6/bYW+Tf0Uoar1KpypNdS3Cqx6ouAUMLqIo6KjodEZb1N5FQufA5B
xKlFKOB+tnze3LnSYwhODJSffY0MEMRN5w7hyPpgSPkQ5OY3yXllrFRukc3Ym8AcDB/LYQp5TvV9
zfPH3L9Q65IeWOVXbHXYj2w18kk8C9Kfo83o0NYCU5t9q2k0LuTIOmhSlnvDgvyzy77tXvwQFR5K
Bqt6zM2AKrvSlRetbuXF+qzhDQynaLwSMqqsYTYFu2nDeZdPVUSjRhKah3oI9Y02BM0G8E93pfa0
iIww71Zmq6fHURLntY+8HgmlgmIwMN61RqJ/1YvWU23WZcjsTIox9wslCKnGnw8IRMJVaYzptVm3
zRaJpiwjF1RgPwZg8Ry82hk/F8NrMO0hIFY92il47O+aAPJ3mPo4HwoTz4GqLcnamYT5Re197csQ
DQqtrqDXDwUxEijIuxG+DBHrXJ4yzetmkww4i+k+dTRWq6aV74EcRRurhksEvUlv3kNU0MJGCELD
+r6/+0f1zP+b6UDLWPrflzVO8VY0f/zn/ZcvKVq///LHtklf8vfmY6Wz/ILvhY5lULIs0RyLMgma
5TI8+F7oWPqfZC8AijOZV0oW84j/qHMESfqTuHoN9itzUiCfJoqCv5KCSBf9E72RafA3gA4sk4J/
UunoPyomgBYvYRPUWuzXQSeLy+f7uHvORyUUcwOIXtC38w7jhe/bfWc1eO7bPL6adL27xZsjEbuc
RrUj9Sr6aixOIC1AVvkXg5AK+w7U2HWt9gE6grQ2nyZliA6BaZbSgf+ed/Oo0cxG2/MiiOJAiwRX
0s4oNP9hxp/KNl2TZput5nhPmBXl+YApNUX0Ps4P8OTq0OnkWngbgLxCa+rRAUVBh2fRl80Y6b1Q
36n9srcRO5UhBlgpbgk1rvsvzDjrieDoocVAACEttAUse2+WkGjrSRyL+zotyaIxgbsdJtiQz0ng
j/vOFFCoWlA+T2JWR/O6RqT03peZRSObNOLKnnibv4jyJLxH8tRcFGNmSrY0ilCUCKLxnygsolt+
YY7YzqyBLoqjdtuEfu87/7yn8F+ZmjP2il7yP+yu/vLS/VF8/eOmfSE3vo3e/u/oI1CJ/vsb7uZf
/634g7bJv/77H9xof5zqf/2P/C0qUUF8z/r6Fuil8Cu+33LGnyrDWSbQMltvKp2leP9+y+n8ZJlN
86dI58gi+fuWk/5kmmvRkUAFAscbddTfd5z4J8NYbrilJSEx3Uck+U9uuW/M4b8rfg35OYo5hBj6
ckQkEYte6kPBingvNzLjCW7/4M7vjFgU6j4727W0/QX5NjqJbr3+LD6Qx8LHPsNfR5XYwcLxZzp/
rpEEd9BKo/5Uzt3G70PmDib+q94WlC9Fc5smrxRSuxA62CjSAR5fEWitIFYR3Vwf67a0J1iSIqic
4HoxLhjsBLmlewZCcvtskPKQVFgFNfL1QGKFmZcLg9sNI9sj3ZmAY4bqbV8RdTGuMmIL+ll1ZT9D
f5pf5bqy1bptG1yNwZcOkxOy+U86ERJr4WOPBUW4iPiMqa4M0ZTFsfz8wxlvB0vgMUJ2KRV92l+Z
ExTa8VrDiggGyu2yDhMNzNw2tnVrpwCnsUrD+7Bkf9EN+fE5Cw5/+QjIYFmBi/DpXJmmkzkY9XA+
2iiFSMD0Y4T9wqCot7Acfyaz+kZi/nuJ/Xy0ZTF8+MKEtqaCAb0LM/6KKYXOPHDPhNJWAUp5GNbh
qV3SpUhep+vff81fnGrETqww1IUWE/FzsV9G7V9HI2OZPvSSsr3uqg5aWeRC4j212U7vQVX260qU
tnH4ZoVfpbFzf/8Rzvjpy5f/8SOcNZ6GPlMoQTqad2Qu7xh201Zwhoto060ll46xW7m9h292OsT7
lpFkupm/RDefZZT8fMH5FEtAL+cCAvn5BZeE2rIWp4NE06n2N5hWKIJ3cUAtXL78/hvzG39a4D8e
7Ox6112Y4hFgniGMN3FDtzwXj2xTCQNTuRUfB1+7aHJMZ9no+XSd9JCJoErbfrxTqtmVpgdxmY+A
FwIgaRdm6uYZ/hDlNuwvhHTyzHj2agxdTf9qCtEhB/cT5LpXMRltfQR7BaPk4mkYaNi3R58wb/TJ
roxHnCYmNneYfDowGam9yn0GHcSiUYntkkHBoietq1pYZ3W5MggSmxgLiAyOzWhwevABRqrhNA7d
WWmdSRJhUOB+Ug5YEHcovldqosAIGDf4Wu+oSR11Tih+SNAw4Kq0irOYekkZ95JctyuDBp11a/Cc
qmXCn2PLE9T3pvsywRSSc/kaG6VtiWgkkvGUG+G24qk2U9FImrDpBUaM9bhFwWarQXuVlpAPrFMU
zvtIecYutEnqvYXcadRf1BGrt4/OSwK6ndGTmBLXyvFi9o07pa+t/wb8D/ypBXivw8BKxSxYxxTF
QuJbTPizTQivrrdMDCzGESCeW1WGF8jPwSg56CYfdSgdk4CoNXklUs5B5gvojTRjdkD1EtOkoCPz
Xzgvtp8Wq0l+UETZnWbdNuNo2+VMAQdoUtihMDquoJ5vI0qnajQAQMBNEOMTgAxoadVGKKULVeov
5k4+qIXv1vAnQ/9rUBaOIZFNme5H+NgTrr8hlVZAZtl29ZnXz+IGz9WXaMbvYEMH1AzTmSrZNgFf
GP6TtGzEROpUgIdzWazGInfqIHAhmtsZRjdJLx210K6lqd3laXgPvGTVmJbdYc7FoYThWaC26V0L
jHtaRBdSptzOPcYCU3OTFncKnDc5Y8KPk4vsLBe7NbnSE9b9R6BCK/SDrhrdASVz80j1ok50sO54
SaJyyW6aYMcLDnfRek4eQ+xiFTDBQmVKVFkXSVitc/4sa0K4o09aYK0SIeQFpznpwFtDUm4WSnPa
v2WKcSmX404i8swismFWIZbrlmsgTLAmGM4hfTIMODN5RXlLGw/XW9tk20gKcVhrtgFKQ7YiF/Sf
M8/QY6UYPfhRl75azf2UWbtQKS87P78ex1vdWrIU+DsqWgL9lJnbihOdSAv/J9riLXX8pN374B7Z
7O6ioedChyfNwHutZhuTuV2Xb0JzL2Avq+dLdu3oDK57gACm1tmivHAY2+uaBmcDgdMGYH1PQMSx
0eG+oKhOgEwGEJIFpPGY2ldwNC8EjJ9lMqxxlT3CAn0iF+0uClNH0Ton1158hM2+nN2BqKYjN0PF
ZTywSFwkqnUwJ1G8UoZkM2XJLqCrLGiPQapeCiyyoc5e+pj5P3ppvLN2NQFf0Op71Wo3ozE6moj9
jqzHBno26LR1mc03kV7tyGhhFlivNDwTXYY/A1qAKKeOXB3jTjsSkHnXQ/Bo/UOb8kaQesjmbxBr
vKoUVrVVbqbii8XDqRF3Oo85zLlELEZOGO0TVAHQu21zALAriLAI0d9083pmVI5mZ9DZbviXNJgd
I8Y8LR9E8xlHgochuvLvcumxlvxT1PgHC8p3jq27VKL1KNIjbRNPUZKLAtasOgrAuYLNpJVel8EX
RR3x+3eIdDauWd6aZFfx1kbcKOrsEH/cMqBED/ycpi8DUBe8j408iwduRnrdXqPb4I1e4dZ38bjJ
WaxwbDbd5pNPIP/0EkP2jISeXdqiUhbPStF4boY0KV8bT7gcb3lP31YQhBzwFd60ocf2+6P9/HqW
VSzpFNiKqGvyuTtJDWdS5mA9xbwF6b/nt5VARVuAYx4a5/eHkj87Ft2Bj7sxrJRxbgxvWOwnz1rp
nr4mPcCTFxGZp6zKlbRfotpbTnHkFIdsCzNCXxnrwKkvPhuXnU82ucyk9aiLSwptukkZ9ONnYedG
Zk3/LqeqgzEzD1BVAZ+R+/hQgefQc4RBGfKhSttWbfjZifh5mwL2QV8idHQkmJipfzx4AyAl7vRn
BCFugPJtBplNfLVNfDoSqcLVD51bHv3XwFVscVc/1nfRu/g4HNhCBKtP98jLwX7cI//4YZbl+GGP
rPtapc7aXx8G2pEbrYeVviKOcvv76/8t8OV3RzorP5osxYOpPdM7PlL7oFqCterml4LXreLIob5y
wh0wOlhyF+EnCulvUSm/O/bZZrjGtk7z6bl1R3b9nQ2NlFbIY7kq1vUmnzz/YByru8xZSoNp5dvm
Hq3oqV1P22hlfLIx/0Vt8OMZPyt8tczIg0l/brx62zjZFayyyNFtdn+rVHe6/adX+JfLDYkB4ZXm
ooI/k4dDp0wA6j/7F5Zbu4OH9AqlCU1ZL3Fwm2+s0WlO5fqzrykvPpLzU44SgVuNwChiqs6+JpQm
KMTtCzosZ3bRcd6UibNlb2MCxnOMq78eaXucz2PsKQgzP1luy3L66fgyqYjUm6TKnVf6g97iPyg4
vrlGzsqcP3KGVX5E3eYK7qcn+ZdHw0aHalmnrj0X/Wd+Cme+4KKC0XGZkeio3FDvrFANtvbw8NnZ
PZNIL9UdchEdQTZREUsc4dnZDYtRHNTvz5Bok4CiWJkuCjuvOfl77OaO+clDa/l9P53ND8c7K62q
IaglIlpi7VD1dE8yLtrrJxfss0OcPZOTvFZnQ3+uXZQIqa3eM9dEO6zfxMfp0Drp1WDrx//DQ569
kiSha8VCf0ZnqV5V98C4bMo4p9OceR3QfyqvPn/gfrMt/HgmfyxSz77mXKambhZYQux8K780zUp1
mvVwBEfivsk3/g2wIVAQsDcdfQMRqnz2PeCGn3zx5Xn384f4liNNgByKfn7+4alfNVEfB3SYul3n
DffzFv2ZYEPzWZuPiBhz9H/q9e8P+asj6rgtdd2k2adrZ19bI5WJ5BHecurt0FzW49P/xq9f7CiY
nfC0n1uBsyrWJfyGsI5aV60rt/yskXFmZ/reT+FlbRDExW0unm8Z9LaLkyRd3EsIJwO7615yVXKK
hNAnoNloPVykPnY3We5EAZN+1r3DlP/TNeOWNxduh4HCRzLPbnnm0iJJPk9TODhTh8LZDHZxm3rK
LHiwTt20HtdJ3jpyZtFqApMHrSNlqtBZvNfkhzh6TfKtmryZJWJ9imQhAVsESE4fGR4SfTP4z1aF
zFOmLiyilZ/MnlT33mDErt6IX8ifWRNQtGUn6VSQiNp0Rt/6bhrZGgWJm2UIb+PrhD5KrL8nOCRG
/a2gAzb1A4VjsGtj6bIsTDuRoZsa0EnT09ht+gyrXRbv5B6gL75jP7QekAI4PkyKMqYvywdVrNBL
VWkrW8ecHK+grt2YYj+GoJKa01Yt2ystlr2SMW+MD6DlO6cECchD+AxgLWfmgEBga86IIYqeuWP/
qOaW00qPDCxJ9aBSSh8skM7FElrZ2jMfqWOEUXe3hB6AZYIzObgR8uE+o2lmRC6RLxgz5W1o5BdZ
jHgyLvGeHxUE5tbc0EyluYf1TozgK+U7HUlEb60y62bIYWv6+UrrwK5dLsiYWEd0O7VroBL2yJLJ
BEQS0s6y0LsQVunHD0OGPiFbV/CcGRI5Vf9SygFgvcbLkLC1k3HdzFgJYtPuK5CNFGwo2UU1OyS+
Thxc5bURGxnraiqPGYh4Vd3rDJm66q0Ss+touEzmElokR8cQOtGnoH1CH2BYlWW9s5CapMKdqQue
GfRepZu08OQrpASO3o1eGMvbErANvPd6xpbTP+bR/aASsaULO4kUCV/lhCg0PMYXYopB3arAP1uG
QyHQ7TzfkgHjZG160anaaVSzKzO90Urk02O/bs14NcT4RqPTRBWvwMqMw4OqJ6sZDT8qk1OfjTtd
6B/nWXDk9E1qaMKR4GUOj0XZ77Q23oSDuSHazfWtBUh/PYSGGwedq2W3cIk3UXqMU8sjpuUQERdZ
w7ZFK2b7wkmKpxVqSMeyLssK3qUenFr5qMQvoXphpuB0lCdljAhRvGX1epHGwm9gJrcjn63ziIrb
ahOAJ3mHq97WrO40588CQNd50i8Lo16BVNorCuYWIXeM6LW16DXCG61UHSkiCJxccJT5CyoSB7Ad
vbhj3I+u1gxvSxIZ3SHHx5IxCRx2gXP22CHSJ1jseyk69G1ui8ZtmUZr5GmOHn/NtZOmZoR6GW4E
Dz1pa2hBl3kVvfA49gIi2tIp37bjbVhCguLeT8q7OpO82LyCWMZNhvgvaMnTgOFIiwv5ugnrSyHf
yL8GZG0TjcRwZLptWsQi4VUbd66U1qvUf0Z1orDgwYnblsHFoR/X6pKT1XukN7YcWKTDPALzd8ea
x3YJVDVWVpU8gJ86CnBYFN9ckZThkMRh9+ZFqTWrKOwcQF62mZTH1g8ARL6n/bwiMMy1jJYnnrpS
whE4KE88vXCFCtHlIsZAv6ZI15YKEyMf72hLgADPj5XVP5Je6syMcRgxb+eK3m6bPAv9MYsfuhaw
ZxqtBv6p4x6Bn2jHESacXFvFpmJD8veMaXZQzl2Qr7W2mGAVBoTXXtiE1fCCWpJH8YsW6eSeocaK
yLCp6sxOBWJArKu+Iq1EUQ66We+DqQCxdSrax57HHICpjcDK8ZuQ0ZMGVFlyDKPbKr15SybyvrKg
TPv9eJll8c00AteuZFeTWmAxhaspw6Fu2t2ABFORwh1j5UPE+yimk2tmxO+1gZPKujdXGZGRuT1D
Lyp8cd116kVUFadilI41D1gzfWvGYJ2SjgAimfSpRSNnlVhx2p1FVjNdSPOGoa47GYRARlqISl7u
LnivuBUqpWksVnUzPqeidkkK4rs/8X4a8Ev580vZffEtULqpxYwaAQ+2IdqktkLbNNO0Q6eRDR89
ZLmyVqXmejbQGfI2A3+/bniWxBraJTSNRbgCFGHHQv+szo89E3CrPYqIJg1G3XEhO30X3jICWyNR
2/X9tJZ89FfF21gXDmnaq1ZUbdKpEL7iedOK90SwdlU5vPkdNnD6M5eB5mNqsLrIZp/0nPexCmEX
0WIQBzCdckjzyvSmzP71QJ8SjofTNtdJXoVePSirRC++9svPE/mypf3oEASI1BYPg8XtkIWDG7YL
MHnuArvX65XV4U0Qe+NKJtAtrUAcFo/L+pojhg686yzgsHKdEl5rPkL34qPkoHR78SjyVcqWKUcl
v8vjQRru1C5Z94wdy0iySXzzhlrwJpi/fljYIdtOtZacEnQ9iM8CKCPUfk8YQcZMEEeU+hDmyQr6
vCfp9F1o4krpfZGJa5JmHNz1iAga2kOlN3MPwVRehQRjJQn0azKMstbWStU1J7r1e5E+siS+GEN1
aQU7mZdRHjVXQa17Ew6hGGMfqRubfkxjj4wivk+96Zk2wktZJfV8ZSlgGCYde0qIdkv0Al89xuha
28I6pYrpNHg0M4xwZsv8IIPTF3kKT6akfuhbNtYVKjTe5EbjjrjE+obF3Nkh0qeqeCqXtRrfdeNl
3JzS7mIc7qTBtMlXg1WmbINYY4AS0x41bRMDRg15OA8wpKk9LfrXWjpFcUVz+tqvarsO7wSLLBPa
vPnIXgK1RhRs9MDyDBZpNd4QWbdrk3TTSLELlzBvXpV+S+Qq2XdgxaujOc07PXv2c6j/02CTqweF
OPewyjtZh/syudFa3DeZ6cnBsCZY80kt5Ec9qg+xL7qjMHha3YCRGdcanQ11YEPTtYfK7+57sbex
ATtgxUkQQKULSbJmEpM5xIN7WrfJs2OksKuoaLkExabWFadOQXMzUohADlrGWpAbr9XgLIPFC7qT
1hHrpEk8AwJeR8kuJfkGiQ79fp4jU7uae7p4xpK20BzILLwamup99vNNDJCwxI+nxrd1fWKbZoOS
JeToNgHUg4rZNa3WU3DRNbcSLLOepbRAc8yX3AcWz06unR6j+aH9DIRxpkD4q4YGkwRcW0ODdD6k
7SMgcWyoG09akRmwj13haHjQu+hE4ZVbC+5ne/hvNcKPZdeyhf/7iGdtqC5Ta3UyOaK/Hh8lfLyp
C+aVyo9VStOP2Yede+Lrp6qHX1UOmLppTCye/fPai31WqsjCU491TpKejPIfl3YyxnBqEuRdlEaL
i+VjMTkWWV13zbNeogBNvxDG9vvS7hf9K0bHClwrUVmcMGd1T6cNcT21/HrJGybF7tp8PQwbnVLg
98f5Rf+B49DzX1wvTADOvkYGAXPuhmcR/6Ak77TqIdeGTw7xq7bND8c4WwAJXoVxHp9JeltnR2Dd
Dlvrw7Dqvcml9Fr/JYzCA/VvHDw/V92M9j58p7NzN7RWPcfjc7zFMesKb7x2XXDBmIXXyldhJ28+
W2m/kFz8eMCzPtGodzw0R9rJWOAx6OtfFZcBtedvi0f1cXJ9gVvr02aY/PP6/uFbnvUWBLnMU3l8
7nbKo7Zq1oIjbq0rdSXb/wvHWn7X2S2MHWpJVEcGBTTrrJtagn2sp5FOcnQ0HiF5rwg09/QTr+Qb
9grTQd2IDxhk979fm7+8jn8fVVmarR/6NbMlF4ZJqqDM9KmOvLovnd8f4FcPw4/fSzkbSqQAQ8h5
esY7qpzGt5lrFnn9hoYNRZH8tniWckd7/+Sgv7xwH77W8vMPXytNG8Ijx+dFotIcifBDm6M9y6ti
Fdx82g/+9bGMhQEjA6iyzhaJ1Ekl8QjP/So7CjZlBY2+4VRsC3f6tDv7q963jmdGlE1TBDe0OPQ+
fq8Z5lxnqc/iLgfta+6j/Yy/U7+pDv4mpEfUO+VOPSSr1qm2Omf2s7vwV6tFEU114R2pSGfP1qil
z0qZEiwV1lTlb03++Mll++T3W2erMQ/hVub+c3yYHKzFnEo8473NsNeZXJJVT8X31f//Ndb/SVY5
d/9e83kXIPV8+UHhufyF7wpPRfuTdCcmHJhImWV+mzl8V3jK1p8omVUMm6Kh64yQeQr/ZR5V/4Q8
JSK35n1Ns9RYOIb/oan+k0EJ9BcebEsXFQ7fPxF4fpNuf3hUajrOUUi0sODo+OJ9sM666wNZ442s
W9e0SzVj05AQBDx76hAn16oqXsB8kPsIU08nXmoByijsI/oGC0m0V2dduVLDrrrUYcFeIWrKridy
H59G1exOxTTKt35Xmdt+kLGKTi2TLSFDdyHpUbRu0k6+JgeEMLYksXZSVGMulCqF40aJ0d4jf2XX
mqVdd9WZooSAaJ53SV6q61JJi+tCk/yLyKCq6zsV+UWPdC11eyMcVGeUJkNYhW0NbcDoghBYg5Q8
hBPQYvCMKlxryVQpgj0iCxIxvJrxjSQMlo20ndWtb/RjtWh0eu6X0MfDTv84bavppi1Ss9z3kxr4
V5KUSSaaLsIr4pEogHmplsFrlxAg1QEPSEB4WWBVPcFDQq9dEyTaHhXDmnBCWWZxArs+wRcUqL5E
U4jdEoJz4LWDqK4sTEZXU1fuYi4mmSXl/DT6CQapDK4NIYTjxhQT4q7Il/MGeWyfBnItyFHtBEOh
u9IKL/VYT++tHGoEmMiC8NCnJIpQ67WENSJKg6VtT1qNiR9pw0WBaGg3ikTU2spEerutSz5GtTZs
keqAKM8IvBoHBLRpKQCqJ8QDRoqvIjFyyWIvgc5btDTEQLLe+lzrCAzveqLMisBCxBrEFu1jYSaB
dvBbNDFk9Y6veVtSkGph6TTykK96E4u1Wwd65ntUuzJ5oGoZr1NRLfH3m01p7Umdjot1opi9/0Sm
bfImZWUF2SKhJhTzWUI4Q94nzQlNJjUindJsN2YWsYxpgkS/7HrRq4rhgd6YiU+GZJatTspCuzKm
oV41soUZt2LYLQ5tfGWMzCjugyyhehf7QaAXF8jKPVGFCf40zJsljs2QRPac+K4kU5JDbUjIEZOi
Tkh4GUsCoMNeJpYwAKa76G8srXZRWGpECZHcCvdBnebDIFTR49To+V1rEsfhq2E8rxUFz63bVxL8
o2npMc3lHB7jpJ2ejNifN4Q/JpgvB3V4shSFRoE5ZimasEJv30vLLzSUTQK5a6oZlk9iQ2wa1coc
PScZFlQblxdMD7bQlkkDPi+OTEOlddRiE3UaiyZbTFzUvboQ9vHnFnvyx1ClEV1OT5BgeGlc6OsG
gVl1MENmx3NU8u6MzdeB7DIH3DkpTzIsd3MQZvqJgZaQSjsM5rGGdYu8yBIsiAdESXGakrn5SmpC
cxV1arrJlTh5lcpcOo0hn3SdjkL0bkLgk+nK56gi+0bvb7E+yNcUIZmIGDqfw7n0MHhGHeJuBEMK
bqo0qfynKSED9StRZKkmMGDQ524b4MgDfxITd4KIQzHcxEKOSOslD496NFO+NlrfJBekP/nrEr+h
rZR9j0sJKZQmd6QaBCWdkxC/rZeTpGBudHK0SMVNmumxtaq5vjTyriRE2JCXxhAmijVBE9rF2CXM
XjTyqlehJs483NK5Ma+1kVSnNa7jaEcwXP7WkVzC54ksBgLrciBDZqM3Y72LcinXV1FNkIc6Bel7
12WKGwwC0QZzBGxmRq9xJXD577tCyZ4lnkUbvx1pWXDPbpohgNtOxeRmvcxNPtXDtldJbHIiU85D
T23DbJWQJek1IjZVCPPijR8MoOQlBYuqnTWN9CIK3DKmzhRNiKTkVhYfoKV0YSES6XkT6w9U8O9j
XeKJ6eLg1uqLwfWrVB+dtjbiWzwp/nESkukytFB1TqWM71dJ4YmEVbuSOkKzjG6ar7mV4Vy2pdVh
XBf1NCGAOZ1Du1T1UHLqghwsA0Bu6NB78++tTp29aNT7t1gN271kBDnCv2rJYwt9OvW53ndkxLOs
B8FUN6UYlgclD9W3oQriQxcFwCuZaaQeWW4sxnDMu2dJJJvDE9so99Cgsk0KAJwRy2bOlU20AjDE
JJzqryLX+TqWyua5G4tqg3AW9bbpi/op4un0OhN3DlqGhlEY6aKLVDJ44FUybnAiGi9zG2InZxjV
Ep3u1Jk63JeC3vX7Vs47z0fX9qUmWIbmrZbDazKJTy9DrSWweTKve0xAqt3g1ifWD3Pp4EhlSFyU
1LbT14huEx2ddErC7oFU+GACfFNbibq0QYfsWgzxyS4N/OElKcTkNBK5QvJwdY8TmdQS1sgp0PGF
Wn1s3Hdzn9xEGqSYjl4XyckYt29GWeg3em/0XDXe33JHhTMzGdjVYxzcI2mRdoGSxa9zVhYPgZlx
wuQAKXFSqv421q3KkZRYoQfFEEQJcwsfsFAA1Eq6ZFV2FoOobs7WmZbiYDaZKBDAkq/SPmhcrUtj
p+1G8sR1WCq1rpGPlcbYjQPulrazSKEPYHNJEcPF/8neeSxHjmRZ9FfGZo8yaDjMZmYRQEhqLTYw
MsmEVg6Nr5+DqpxuMoqdtNn3osuquzoLAeXw996953ZKTs6ZcBDIuq59Z2vTvE5ZYH3RLs+MSap7
25JeU2lV60+2NE8MbO4rFXwhI2Gr2LhNhfKmc61dpw/TrgyL2Z8bvTwjdjraNzPRTAO4m3VMANGS
GOUpJcjwUGFQM+o4StKu6g5MFbVHqkHlWgRutgzuJvVZzlF7OY9DswvoknasrGUMXQv3/BVBRcGN
1uoYm3nNb9sRM/pLhv9skcKK9L3jfvYQIlxGUMGgQeiaXeYzXaQXzwOhAY9NS942gR/BFUOG9qpu
+AixXQPMPM3ZRRtpzUZ0FeJNW51+RuWUBRLnzKjHfjnk2cvE+oCnX612ut6pD3FK4HxLDtCWmKTo
tLf5dLmFaF9x0LI2zsSUqPtKDkLfSAz07yOp5fCPLJJAV1o6jOOKoFmb7r6T/6hSLs8EE+Opmwy6
sCMNalJgKPobEz71GMjCy6LUZppl1erzpAeEfKSFa55GDFQWE3BXnhmVRsBBMw5Xgn8x3/WYjc56
nAwl3OiNSVrBlCcpg+nKua8kMT95EVjnbPmwFbAru2s0jN/hEDsnMxD4K9uUGIvjlNKrS2pAflpf
/ZT95HqmJmAjYRZptNWfNcG/yyPKIxpW/7o8YtCbxsXLf2xems+IneWP/VUkYROl8mDb4eDCwQW3
8On/KpIU6w+L6STeUXfRv6pIMv9RJWmUVjhWeI1BZSIHtmkm/KqSXHynqECovEjgUwHb/r9ccEAy
aQV86CeBT8GEBqiXfuPS4LSWWvtjCySNcg1cLF1zSHZEGOfqeRC1CKBj16RD36G3QMY/uvoqszqF
UbgO0mBFsFn7k9ik6KVje3UitLSc1zkkoQbBhYk4wB3wk+ljwxdOy6MbbP29xR49dy+G2dYftUq3
QibQlcG/ayQI2FMsqe8BX9dot/V8ZgMwjdYVO0E4luaQj+xgjRH1XmtaF0TA4YEv6oRJpBnmwACl
qT81bRNvRSYZFzOoZRAMDQYqV5rWarZS5r5+7Xuov+ziG/tK643sIKyxbzxjTPUTZsnweBbygzvi
laoMtQ/8MMwNpAJVHj6VotFBYOAZvM5NLbyMgpItIDMSUgWHiuAjqeKvgbOCrjN0jH1jiaG+nGy3
bO+lUSfkk3R1r7Qb02A3ay1udMSWTR8nnlEM/C1oE+mT56E9O5EIpnttqNXTpgkDX2lq9YKrqCwM
QZsNUiADu8GqB5bCklP1NOohSEGZjfkB6ER4aWnkpIVtPF/orJ1I2I2C8GWmvdD28ukwh869MxQ6
0bpsR3y29opX1QPx0YYe7012RozdyrkGm6fl26AU7h17WvupJYLg1bIX3U4EE4NRQeKgVCiK+JTI
EBAphpWUl52SSShmbbhPSDu9oLQSm7kACpJI0Ao9AxxEB00NSs1iq8J3aAEwD909tUm0j6q2hSDY
Cn0/jla9Y2zj8q/IipZLU+i+WVfJ5WiH0c/ByRvKzGjo5J5lFJph9CespRKAWyjr082oGVgoF6yL
hQssWHWhOzZv01/oFwVgz/U0jnxbx0HXH/Xe1TagFooVtJCIOHJaB6teUQVQzaizdL93a/sUmghq
0bKvmXAFwymV/XhS5YnYJDOkgkyX+drU4/6x7rXSCzStI/Qth+2h64xplWLJWahm5z0ZiJuzSQa/
MpOh2nQOZYFkg3zS1AMEPTkQ60wyOyP/FPWq1SooHFLCPBMDPmcFrLpVye0yZWGtiSxoNyRNWS+N
ZQQabqjWeWEaojxZUh1Pk8EN99nk6L4ahfE2Baf1VNZ4SqViqvsxx9NN6li77WEJbdQmDL1KTuna
Qp73Ki1eN7be6mtbMFPVazt/SKw2uJxS2J4dn9ADe3rjfc4b7Xo2c8LubZHtokrHwRFnQX7ayao+
FbOinUlS4b2gBFUp3aRcT1B5ToWi/zRUuyZhWhqvMorSC7OyhkMwWQQ+NLq5Zg3EFpBYKbqqPj6p
OAVCWK1+WwUJhjXUaJsYzvDt0mbZOtnYIP0iqTpyDLZXStvd5los2KqZlORhZf0EFUF+kBp2yOMq
HACotHzVISa1nZPqLCnmjEIhFj7XobpUu3I4I8Sgv+irGQmkGtUPFvlgOxovpW8ir9gbWPHPWrcb
DlHZLHnAgYbpvLRV4lX7QRvP3MqGb0jOTJmtdTMwfGu04jdd5KBesFL5iSRlaYqVcT+0hvwRFu4M
EzV0AKCUyf3QqtOZOQcQW4E1XSi9geKq6OvkvHKlu8MVlPDw1KmVkZyUJZ2rrajsDRLFrWBTNmlz
7rpTfp61erNpujY7jLSTfIs8lJylEUxQKYfkOa4t2kVlq50qujv/ADkCLMwZ1e6szufGXQNTIMPX
UDpVW5E7hcAiVE2QIaFePpC0hAPPSYrhPE2M7oJKh/hg5A0F7aimCxF5axIQuEaMQrmGXAOJoCxT
dcC/lSpd6e4SJHqAyqWIwod5zHVERU5BcmXnVuOL3aLRKIw0vHYHkb9WBEoubHYiiyIy7tGlqcQp
E75ab8LKrd+L2rX2QpczmVtZGNUrOafxogmoAT8qvROW656PHY3i0cbDNkb0UpAGaQ4+t4wIOh2i
mH5gZ8lRCMUYI5RH5jT5UWbamyHNq/2gEX2MZKDd2UlcmUR/VyMmPNsmGkuxsv7a7TIXC73eXDcG
wZlwWss5x8YRJji4IDc0FGRMmoO2YQ5lu3hdMv7hrgv5+Mg4srYKAUAvVh7Uz6TYzdLcsX5V+7Zu
5UPtBC2RAWUTN76BggKLyGDDVJ5cLd6PYZKgWyFFQsKWKiNjY5vBPQVVlXlkNSNEiiI3eQpnegX4
MgOyWtGXOYr2Q+ggpfYtIRMUuqVjydTYKb1CalyCth6ZsFZrEEF7o6DBEhO3M+6DAiMla8uojmtX
ajNGlYTwMEpKZ3TkeTa19bDP0FLjgu0scFKwLSLnHUELLDN1QGB21yoz3oN4Hk5bihem7KCbvGAc
sT1JEe+UQo2MsxJjmrrps7A8mVRp16RjNISbFS0RVVurFTJGtKYbP7DOdE9xITrewyQ5E2mp3wm3
rC/BU/SPLTCLeyKAR4PImKlcs5NG8lMRUYLrJUWXOIdSf3NT2FgeUanWa2kZYFzMpKmU69auCdBU
21kS/Ur4LuIlfZ62oVGCtMFwmGD6zCJ5jfyizYhHi+L7aZTEflpzeMZ/mF9ZTtuZK5K9YZVBTzxU
ao8IRNOKeDWmlj7vZ5BHhNaOZM2A4Qo3Ka30bIt5vL4mMEXdTUEy3SRBEFBh1zMAKpvono0dj/q+
mHgMrDqKHwkgasjtyaarrlHl2lSHJTQ2bPHZarNinA9qrV+jWAq2DYmKO3WOxkPmDsy5YlGeKVFW
P2r10D1mqZNdzSqrgK81PT7ZIbGu6mLQyaLTcngkaTZiaUzJWwCWMCUT8pG86j3R9M6AbCg312NQ
tadqqbilZ3QxXbhe1pYPJ264Ij3ITT3Zuk6xiimVb+KizdEfgO7wGycVaKK0Kt/bM6UdT4JqJCvC
ufSbNCPdEjcVnWOtDG8C+nq5Zw4N3b6OL/fecojJnhuzeHCS0GWNIKIXclKQIIYOxvDFbSYmiDqQ
uoTtzQ/OEZ8vPRfrVmvtYiO0EPAcpXlwXQgV3XARoYQIK0GHNVY0ZQ9dCmerayCe3zrS1Y0TVFg0
S+pcQznWhOZT69jtDcGc9qk1RHn90HLhWJ1z8rC82dRBN5QdAgbgDCMW9KKNIK87evqedznlsSvh
vtVmtEZ6Hf2klBfXRkfOLTvh6UQfJBR3PsLrPnW6W9UqQ/rrqQg9feIjQ46FfR8MebereYsOBsM3
Qhsnue+knd9ZVmZA+BsFlawpfceNUS4JRVDvU7l7OTfrENLNvRGGQt+L/+PKzngsmqEHnKfT0FPn
tLlIG9Iy25ZM4jk1EVhZiH2NihZ5Og0KuSpOtgvAHT2MalA/zEmsHErGE7vCtphz4gVfwfoNvDCy
AJf3qvvKHiQ7jzCQb5LJxnqX5LFnKdiYI8UyD1WsZOuJwIlVOA6HPDDQ5sTnRW8W8GTD+yrP2aKj
ohA+Qrh6a6cJsVE0ME9MOVnnVp9l73rQqg9zV/BmEQJGx8IZc2YDopaE+ijiLOFD8S5qnW1rp0px
Uld6+piV0/TOaAr9phgjuZZFwCbfCiZH4izv1PVABwLzTt6K087W7A5b9Wy/g09EKmxoMo/2lO3G
q9m44BLLciBaSAntt7AoAw5e1XwRFN28Tewgf7ZLtzo3aE+G3pA0ykso2RUhfcfCj3SeRGn86P2F
a4RdSdNdsN4ItbX5ClrDPrclIk0CLHbtNM5451lI7ZmmgJ9Aq6pXc1fDBRiS7mJqi8o3+4jGaIaU
MRnm4ZCYZXkxJRWptmzkz80wyR8DHVhk0pjtRlWnBAJBFdkXOTyCtUsq9anjKtMrFaF4LzWwW02q
Tad5TiAsnTVowwkTMEPpJ7l8LuJTdqLFD/QLzWXO+75GFZRcJLrNJAcuD05+Yv+kkhhbG1XFhV1W
gk2EDb2L1oTYWkXu3BdTPt1RPSU/WxYHP2xEvDVbi+246abWjRModE5STb0Kxrk8z6fCOkwy6vhc
RX2Dp7ieurvcqvutExrtUx/IeuOUQX/vupULdaDu3J2ldPGl1mX9vR6OtKAYcvSmZ5gyfJLsQ9dm
3Iyo3ixz02ZJtmEMhjNPqPEdTn8XIWui3mJjZuGeBnMdTlLclQjWtguh8VQ0kgUsZme0afq5OQmZ
GW0z04B/T9rahqA15SRn3/zkusTiTSFx6KGZscLUabyKhvaGfZVKlaWPV91kFW/Q/8RF0wvlOWBj
ue4zvdpanMrWkJa+trIsOykdujtGQW4pYALa2CPOeDXTYcfpGWJKRJ92+65LZXhWxlx91JH/3wg9
bh6FHuX3yuRWe5Vie9GDxtFjQWDflRLY86GPNfdmLjTcxsxamzP2cPFN5o7pJuV5QJGp2dZT7sQE
lSfgpxxUfs9GMMrLqC1M4nGrbEfJYj/VsuPuTXrLeRkRQuwmQCs/jehfA1OV+6LsJG+dkj7h7Bh2
s4Lq34pInJO0li9KvWvWYd51uzHSm/uR8uyBmHN8WilzGcz5qaOe0iyZvYAu101URN3kh1W1iDGt
2fYNPYEvEUdGfYOmXq5GtolPqaJEr2Iw0us0luUre6OCmAcWgbWY6oClDv546CuBE4LMnmaVcjst
FATyQUsylhjde7vRq8X5oAh71ThDct8qDj23SRRPihP1T7rg1VxBlsHSxL8NwqSoVKl4y2Lb82aF
7plVqUxusAoWpD0wxFqZRQZCpIsNe2sETX8BHlL4oorUM822UwoEmdDvNnOdTzRvhMTpl2khsMWo
x97Sa4Hc6VFl3UZNnKXo3imgSHtteEP/3fVrp4VitaCq/nXTbyvfi5fPoojlD/zV7iPw9Q86dhr9
OUyROppE+mm/+n38I0GpT3MeaQzk7I/9Pv0PC23hEjhE/JmDRvMf/T5N+8MVpgtwG5HowqfT/z+i
iCMFKBA7FBfAl5YJgYNE5xg0Rw8thB1aMZZHUY/Py09aEuDUcl9HrSdpcrvEYoyYOlJagGHf7EC5
ovMlr1l5YMtz09vTlgHD7sMVvPyr3fgRUv1Z0PP3X3WkwxKpkgumE4kPuIXWFN6LX0/rv1YifpZf
/d8hUNxbNnpE7sLnPmcAizGgOuIQm/5UR1wGG2a+bteLsgy59beG3EVi9c++6t+OZx1plGIBdtqG
acu+Fgxx0K1VshtonxB7TO64bm1T98JGkB/rr24aP/3+eh7pPH8dndg1VMWavUQZfT7bETxfQmGb
+A7xRKEZ7hcODdukVV/M19kU7qSDis+t15hrdl1mgtyID7NA8h+F36i1lkP97ULYy3ONEMw1j8W/
5FuaeqRw4SWJMeVr5lzhNvAdcQsZzhMdpMBe3fz+9D8raX+d/YdDHgl/GqCfThU0iW/M51X0VKrn
bXH9+0McCU3/foyjK1wXUegWU5v4fNMJuEjPwx3mkTuCS7yOobRHt/tC8b8V1FoMBf5+OUla4/Ul
bA1Fyuc7SzCqGuSC4xIKflBasWo0tsdz+1RQaa/aftw6g+ZFo7q1Z92P1Ze5I9tbf0UdfcJjuKLN
6qWLeqGfNo11FVWx46kS/ECh7WZp3Y6V68dWfKZU4bay5a5MmjOQ3htFea71dgkPPWnm1wIDA3Jr
26bdI3DujeplFQNF0bPt2BRXbQ+CDgT6ZN6MZXNtZeqFqh7cEKCsW+563BpB+5qmZ3II9krMzpav
JENnj93Wj3gkJA/GEp1C+usSzrl+MREIDZt1lSfxjTPkZy7uqpEOdC2HG0uk206DGJLoxFOwoBXz
DhLXYW6qdZlad+CHPWe21pnb+Uobewmqrt5AAqmCfwpAZhnGjZtbl7Hp7IoWzQxNXSq9YQUjoeq1
tRIxFjR1P2GWIM2BwTpQrrkI3pzBOE9Ltla122yDSOybJtnZSJHUqDjDz8NUoj4kkbuFs7O2TesU
xdE6CmJfRa3lsm/IyCxZduZTCgoto9dj6qfk3l2bMgd4rtG5AQIoXFI8GGYTEG7l5WYgmUPH44uR
DycwqZlxsZO6smH2sg5Fs1PHe/obTBHfU3ZRhXio6eEEQnpKbV3ag+sPHfaXIFwPGRE2/fQ41eqd
mfbbhkUhUTvEV9VmKFClVsU3bvcj5/mvV8Y1XbocWL4ZOn1+dM1wKBRa/wnurhRef76JWYOdbgf2
68Il6bTnAZ7KBcTfnQxJecL/vp4n/CHNpFwVRuf1Tb+TofALibYGGU4wvVRhuSmj5Jvv0Zdv97J4
6tgJtAXW+PmnCmXMgoadlm+tolvzZ3EJJIYANJBXtc8eEzCMcZffaN/hcL5auD4ednn5Pwzjym6c
HPpHpA2wy89jnoLe8DJijr5ZvD6LyP+6Ex+Pc3Qn5l5koxqxQOpX0a26Fvf1OdqOcYXg2rcOWe1B
YL6zG0/xre8O/dXnQFc1YvXIitCt4ysbIchsZQb6jKQNGHDx2j6MG151e13s0XTZnvEg+nV8Kn6w
DojwpN1+B4L56uR1nbRpnQ6xTgTh54vcC56pqYcBP9mFn8T8EjPdj/U1Pe/VTEP+99f6q/X649GW
rc+HWypd/O42IbfwsKq1Ys07ZbJgiNHz+I4Q8NWVNbUl3FXoGiLSo/MaNF3iduZ8IsnWBlxfnkzb
jtjCiYp4Eg0CFbZ5ye3vz2/5/cef949HPTq/tCobYxpyXuoIB1/M6HBY//4IX+5ZzSVhHecS6uDj
dUNJi85SFDP2rYv0Zb5J9tVeWVU3Fob6u+kHPsZol6yyNbqLb87tT2vP304OQCxIFaT0jOs/37yx
DyfXEEYMuEY/4CAjbpB1W9wbWKdK8p/uFM/lc2/A8URH70XrvPXM19TP7r778H+1MlAzCFvAhzbs
Y/oD1MV8TE079oN+OounaBcbzBqpHL+51l89riaLs0PsKXjrY+dAX6hi6AxWIH0bXZJGgS/QM/f5
tl216+J+XrecZA2S4Ju3ZNmRHV9oC06ntSTWOiy5ny90AtyC/nHBbkpqO6u5hafv2aR/IZ6hQrlO
wtj75kS/qgcsm2WA4HU6Nsc0iyCPwm5ISNtOKoRkZbWvTFCM3Ymk5ZVX9EgJpCmjg2NPJ8Ggnrnl
+M0vML661JYNk3wBHSN9Pjpnjae6NZi7+DQY6SxUz7lIm5WBvpSsEKXEyBj1K9usdgZRXI2Ep0lU
5Vy9IPDez3SatOEtZ0pKnb92K3LCC8asD+Re7FQc9T0Trq5uzzAo8xEZd25uWKvQEqc4U/ZF9yMz
+g1DzPt22Vk5OjQP4zvm1fL7j+8pCgK28WxUqTePdsgUx4NTWOx3Olb43ifBc2ctTS3wa5xYfp3v
AIRcyJ0B60a+5NVKItz6kVzZ323Vv1qiFo2LaXBM7vbRx7wfFXo+qKjYqqf0CldyDx3zBAQHKOJz
QgiXlcP/5vH6ajH+eMyjLzmDmrJ08uVLvs5fRl9ZoaE7cV+Lm2jDHJ720b69NzyebNAWq7b95vBf
rRasEYQx4c6nC3n0aNWN6PWgABUSLiz0cq8FmAS+ub9Hjq2/NhEfD7Jc9g9ftszSTTDKHMTcuj9y
1sERpheZnH8a7ax7MLGgL5++u7JfXlhsKzhmF5/EMeiqcIcqHVUuLMgAvwiJFm1BJCrWAcEN83Xy
g0oY0s134Ogjetyvs/3ncbWjer5NHGAE2fK2MvVQ7GS11F6oQCB3kLgHlDM9EVnoheqBomIlYLk2
9T3vhWcW15ajbENKFg0ux++fsy8fbUNl4oTLktrg6NFWNDOd1aWmSMto6dx6Q/UrYOJfd06+O8bR
o+zSGtA0Ir75/AZX4ykcVg/FFQi15tTyKCy+7Z189THAvvaPkzranU4CYHuTZYlPSkmLY3NwaJMU
OaO+aFNPP83C/uYq/mku/NtS9eGIRw0D9MfaPGmcojgLtiXYF/b9DLgAJE5r3OXpVeBXa+cwe6gr
+BCCNF6VN/x1UxwMb9yS2Libdt9BA7+77kfrp6zU1lImflRgEaoAsGWs737/9Hz9Cv/zvI+bVI5p
d0W2rFKtP2/ElvbPDsU2Zzj58pygF6/wvmuMHXHB/3qRlm/8At6nBXncD5KMu5mLs2xIn5XxtL2E
hGGdNFf1mbHjo8UIwXO2jOYxdZxFh+bG3dcX8oy4qGD9+7P/6vpiELOxdKvkFBzvl8OsVWQVsKVK
w4u4utPQP/z+AEc2zF+n+uEIyy/4sEK6Se3omIpiwuOuUpr/UfosU+HF5o92GNcEva20ptiWgwUS
eDOPF6OLVCZc631LpBb8PnsGS+LuRYSAWzO/eei/7BE6liBZihQGQZvw86+zBILsvOTXqYfmPL4O
MJzt4wMJZ1eGXOVvwUl+8y339Mtr7oBjNAl2RL91tF6VbWA6Xcc+z1plpJauKcA2zFWKE/zLq+wa
hwRPwNvvb8OfQtq/7UQgl+EqxIpE4+xoQWlzBDdYKOA4y7ME0U/tnKvjs9LuEvQZmv3GOA7cOnSp
CNCE+pxGWF6EnxNx3w7XLbjylFo0GDIi0Cavo2mhLxatIfDnkb1jl/sJ8jzS78hGxTTn2ns1lKez
yt5Mbz07DO+bAeZZdO+obz0o9XCAIjAs331pbpoK5LvWb0uYbpr1Y5rnk1yE6368Ykhb1KgHu3uz
DjcDHNiuAvbVkexaaTeJBnptxBOdxYyKndgL8u0IfMgkwhyjiEdbhx7vMzwVpCQVwavXDJrOTHxD
PVSkslNfBx6zZEAD37MhC1Jm3qncVUoB7drelzlhtqrjCRN/ndGvijzyjV7x9YJ4Z/kWjial8w+2
oisdKZ9+oxIBNbvzhv0XPPvGq/se1pBj3RTDvTJMWx3sNN63DdgiMOVk4enJWYhBJcwflYCtggke
IL8J4G+jpA8celByOLGb4UwXBA8PciW8ZBpBWrFHjO56kEmG014OZe3pdrBV1RqNSAQvh/vR5rdx
4CKWCP3Y0dag3NaRpkHlC1cq6JCkmA7ZwuESYN3onQ6DuU+ZOXT6tK7JngHiR6TWuqr1dU1iY2Oj
gszTldEpe7yVXo8Gq4nFswo8rLDUbZ89o7RcC2kdDGLXYgIPHee1kPZaomxxG7J6q3Q9tbanpfYp
HCtUPy+z8wq8bWvjJgwjLAVKcMhz3c+yu0In3Bz5UZKTcGwqq3F8QLa4rXpemMnZOChaKiM/SeBx
zxghuiQhlpf6NxhZMckHoXszP2hD5TEb8PQKTr5GOjEcR63JrztdwbeobHrtMm2bdWo/OuGb25rv
RnhiVM0GShCDRzR42Z3SuStcaKtKuY+McwKhUyf0eVJAZ6ebnLlvy0yfXgS8KQ0FJ0KwOqEwrLdh
dMtGiVsPvRr5JpYGD0UrAWUPy80pZ2cnR373IE+6sIUuRIaYQvXuntDRw5dS+AU8QBTo3qQ+RaRS
MMPyUIN5igj8DH/W0D/XroNQs18bAXXR0O9QoHrDwIzD2FbEoIlswkmCfJe3gWwez3Gx4121cXqD
A8ITITmrneYbxluo0reXpylxliM9LxmO28687JHFpCBqE2Xe1BluVIdoBlYsMS+51lr3igPyJo3t
i1Bzfho8JYSdHtqM4HXxwqW0G3FS1dfIA666jJyTLjyLxresi6ks+wvFUh84zi1ir8NQdz+QUvI7
AV31/cae59e8S98ro/RbAQF06NZ2Nz1oir0WQ/Ek+/nSaoyruU0PA7Qcy5jvelEfrCD8GUzhrV6Z
D1oprzqDoYCSYAN7xg4ANQ1aG30ZWeo7KSG09jwVqITekaCuTMiAY60ckjz1c7g8QtJvXAStunOq
EW5gEvjMXOFFKdszTFskqhIabuOCiXOVzEDtUjbxLkvIgU/zzaBqp1ikNoWbb8YIcba0rzU0fF6d
il2APKfUm5VNQLmiQDA0mFHhpJxPHPTIplKfFxPgwimx9iaUfeIgL/tJPCCTxtdYVO9TmTzGDcqn
tCbUrkNpzd4fRZIX2MkJSXnPTVre0rfnTQ0MOGoiIUUVo18KmTGb7lgFfHYeRFm+5tR9tTgYfbie
eoyI7Jg1kXvKcNEpsCJ1cYsSCcwjUdd4/UTioDKaaRYijZiHNR6cFcGCqPalV4dgMIfufDBxTk3m
aaMu6MtySxXqG/StMRngmjA8YAgrREZeS3socBZIp4kovPBsBWP0fGtMyVYnAKvD/RQHFyUou8BW
XjICFZOge4Qf6Nn4JHqkn6sieChCe4PwxCOJcxOrDP5bQi0rwmzCZFjPIuXnqjem2y/pkqvYeR4w
qsduv48IARpZYCuGHy0jQddAOl4Slz7zIiOlHi2ikIyrLGYiwSBYGCZ7gmzX2gh3kpgUhwhnx8ri
6cBztA2bR8lrjyF1AwIKk7F+0JgIjVjbLIIBcWm0ZEs0lYCl+TMv5BuakQtncueVhdZ2LEFePnS6
euAQmwmqk1Ncq9DQ7ealSW4dXguLWBN9Mndtem+IV052ZTXOoR6JAIkf2/wpy8G5VC9RBEPDetS6
aGdJuQ+NYmXxuWhJGl+0GciRVpYK47upUG3aLGHuSrI8dtzaOL+X+giENFnN3FFBk1Yop6WZsXgu
IvjM6/p3RSuJjaBpYKDSQK1uJqPfBNOZw8X+U16upiAP8ZAbzU7DClxgLB5A9eP78bKWbzB+hoTE
EAfBDHZeCzxWE/XeZCabyvpmwoIW4O8tF2p+k3xuqn9hLv/8w4azU+bYzTol9pXdvAGutlO8ZsOG
gzIt/h7d/lUDSyytK4NSH/HiUZehi8ca15ygy8BJhhoK0XYiGx6XSsPryfRCBilJpuoKE4xHqMEm
HuadVQmc1bOXYJNkl3jx+73en2X4cSVHvutCUdIRAB6DhYVVj7U9cAWci/HU2OVbFow9amQqtN8f
adkz/u5AR3tK10UGm7gcyIRGKHCayjL35PAOYm2Mtf3vD/bFttkkUJ3sQiF0nRbd5/s66HWMGp+P
UK1UK1s9WcRMvz/CV6Xgx0MYR/2NdKDtm/dLf+NG/bkUgvPJMHjRg7laeDh24omH+NtK/6uR4Kej
HtUgtTTyKTf/rAcmnGB+eGGsFqhLfztsI852h0vFMw4k857OZ/pues08ZfP7M//iRn76CUfvjJu6
ba4MtFAi60fhvBWwHaquI13jth7ib67yUt4cPTSfjnX0xpghOrNw5iIn1huiUbZr71F/9fvz+aqu
+3SQo6oTy6EZ1dWU+OpVcVpdshf3zMvlOjanePRAG31b0n+xEJg6kgSmaTycf6uvqtyxZW1zFzU+
8qFGELeNscgE9xnS2e4wjkSvIX8r07uMLVgXXDsJSWiatZ6bYlMr7zPpMzY40Lh+iJppVSPNj5mX
N/A2U34/Wjy11f+6F/92rf4nU9UPj4z/0r78img8f8nf//s/+Wv8Gr98ovosf+KXYdX6A4IajRkN
MRpfkYVT9ZeADSWag/eURgmmUdM0loHGL6qPotl/4FW1WHLxpJK2ptNB+z+sjy74Z8Q1/jkDgPDD
V+l//utT+7E5+u8fpWJkNH56ifCQAgZC609fBT2Rg0P282JI+xfmQ4gGUo5FiEetCDSpnOUhthuK
clm6p2MwBMkG8YeTnrWTbNWTqB2N1B/SAXC5GWdC3QdBxZZ17IhQPsHcPxCfWuYUNCunb7KoaW+K
BkAMQ5c8VDL1xo1s8tzFrszjMrB9PRJJZhxmwkc50oJNIUoNmbUyv2jEfcP9xUoa7QbwtLBMjalz
dpozV1R9IRaMVncDdoeRKUAZ5KwIaysoFeENNpHYZ27k5PjZjCC2NwXppfOPqBiLtz5oKfrQmJMH
G2sKqH5VrymVhlAtbuC6yJoarDSQeTlslACB8usPRo5UfC1Vm+Rn0ykzTjJyYeFS78R7kpAEWGU7
aU18LF1do8jGewR/M55IWgOLCePQqqvC2JdisN7SEMXKzjRi8DJVOQ39Cd71UF3pmBXBe1pGxUUX
E3zQQXeealdAUCHTDfHOJq4d+RY1kdmus9poTSJfiTSnNikS/j5S2aXr0qz7TdyV7YhkOCQQbChX
PFhT1bwXijkBMCtJ8A5XQRpwuVZt7obuAf1LtLUTI30MVIU5mjqo0rjtpnzAd0XjON8FktT2c/5Q
1981DXABHHyTGNZJgrNpM4bZEP2c0FbX65l8SjjfIknMTanELXZaYxwd0rNdLZx+1IXTMpyLZzDV
L2PdD8pN/b/snUdv5MjWpv/KxexZoDfA4FskmVaZ8iq3IVJVEr0N+l8/D6uru6WUrvL23c1g0Jtu
tKSgCUacOOe8z9u0sv5Dix3tZ9dY27xrHiW0ejAY/CCcDOi17WhZJFRDP7eLZGlG2mhczZ+d2NhI
kDoPs04qYoFcw+8HhByhAEQ9Gjg3ktPnNg5+meo8dNUkwxdo6zZGDQFyFh5fXW062+xpTmpHsDe1
p4+SGWyq2ipCUNshrIVJqgJwMu0QJHeDJeXOrkTGRsQSIRFbx1pp+U9Nbw7tZ1UJK7D6mP72l+EU
KvJ3IDQySHOaloUcLOioU+R7bkmatm0H2QjGcR3jQZgKbDOOY8axAxFxFJbKkwWhQ6yNdhCISrBA
a25COevVW1kNRrqptFTUMbrdojctVAZNjGd6L2V9u3Ic2oOgiWPUloG2tSIjdZUOx/enSUlnfzSZ
D7CLkKhq8fBllM3a3k2KMqWF63RTPN6Dw3agXPl+3X/NTVtHBhVoCdojU0CbIf/Udf54OU4azA9q
ZhF9+hrUpIu6DeyCOWYl1TaXih679sqsk7VV5smm4LhO/JzLUDmKMWiCXRrT/3uro2VJaF+SKzu8
GcomosOzDmsNaZVpmxcmGiqI5UnRYn2uWfw9mB6mmnxXA9+QN0Mw6pDh6aTNAEzpEp6npGJDgx6C
EL8czvQqcFoEs7WoYImP/bAbkiG0dkZqBvlF0SEE31em5OtA6HVbXGSNP1jfpMbAriwQo6/c9lGR
xitFqTJs3CQWxmU50B68mazB7i9sWuEwBqyUpFxJeqNMO2Ng4X1iYesjckvo8ex1EyF8Q9gR6h3t
K41i309xT2lNOE5rLWK67eyNNsAIcvOSGOrJT0guXHX0m/j7jOA+hEhFss9HB2nJg1fnxA+h24Wj
hkVlTCMenWZAl3J4O1Oc3Kqdxrz2bN82M+G1FYr7FdTJ4OswDjp07iQT1XVW2kV2kEPKbggCUpmU
I7C5GsWx0WEqFytyeYD3jlmfodiSSVpUgaERYxqgcfLFlpaO+Nb33Vp0JJkktGv9EhQ0kkCaKCN1
qwrRqN+zPM37ZY0SAa5wKJBwpPTem8nMNBmiKyZCMOx9fhZTmCQBlq0URrNDGpOHDw6w5yck+cDZ
IyQIlWvhLRfsJQByMY1/nATbK4H8NXzA8NDONiWPrbp3AtPJFKgHqe0/t1nQNCsIAkG1GAItcs4d
FF+X2NhDbbAUMn3QMq0tNsel13soZnap1uLauCBtdd0v+50JLBV3O3/7w1xMlTv+kNbgS/HIdY0z
Zxlljun/DoJ/jw2VhN6H2f35NBtP3JvD/kONNWM302/wUpfBVmyVh/OVxJNY+NdY1L91VKAqD5ZD
6uv7lEZtYoeiIDuPpburZIlbobREsUrZP7kbL86hL+cHd3JzrwY8Cb5Jt0voQxgw3jZblIVbbR1u
/gPO7TsPUTHoYONUSFXDOO3TMajwj634PU6xg7+Gu9S0HA6Bd5Ya/frU8vshvhjr5ISkZjLiWpnz
er4nbeYhDog9Z9k8GktETcvxIlDdYHWum21+UG8e5ItBT96cVeVlVKtzksCp9pINTDxyzhzhf3UV
fTTGyctqCl+KTYg/v2aHvTNdynSHckOZ10U5tym+vAizr//4wy9D19fHpD+fI9N+rjZScjv56Hyq
QGKIiKnM4QrHhiqx2F8fzeHzx8OcHOV/jzOnCmBvAsY+LbLFdm44Wkj6DCurHYT2FVU2b7gwt2JF
a/p1tioPxvXHY55Udf8YE7EL0bjBykL74esPbUxMMFwNq3S1HFaBWPjfy/2wd1bigSZn69JyiUWp
lCtut7TvxH3jJl78UK/PFhjnuXj6Sl9cx2kao1NDrTBrrsM+NAw/XOBCstC/Aragln2uKe8k3zbf
NX0Kc/cj5yWsHE+ZvukUKAozFZXVSiHfhjmsvMBsgdUl3sib6qw76NuP4vV487L+Ir8nD1YZqfN4
0sZeK/sK9HNwmG7NOwgN2HOSgSzPZCzemUyvhzx5sbkPCDMEJsiChkhvW1xamBbq2/KZbhuXQGYd
Ls95vZ3Uzf94rHMKw2Th1snmnebW0ByViS4Fi2FVbxEjEsB48+Dz0NatulVuOHotSU0nC0O96M/y
k9+9aX3eMShUYxp2qpLS8gpLcYuzRrcKNtggbENamSiM0vExd0XYl2OAUpl81cdf0bvz6eW4Jyut
cDKRRgnjhvtpVV4rG5oAvPz4H+Zv3xykmb30xM34XpWu4VNJVN31fk07NmXRXbRpwgWtaS62p1v1
8Vyy9KSf/vcb/Xuo00aTNBlbfbAYKt07e30HB55ea77NdBHfSofZi3E4kLM99zznTeL1avDqDo15
F33xvaRpHXdtzbBiORtP4jz/ZW5xL7aABG4wfjr3sbw3noG8z9TIhpGDPpm4UzcWpUOEvtDX45J2
gCvJp1dqcJ11sYKN6Hw7F268E0wxP+lftQio6GM5nakVEJWhTAzeYXYXAerL51IscR2kAvqlVvSf
YKuy5jS6Gs6t+W+3M4Y2Ea7wz68l8PXDdZAQW6LjdFgN9grBxCq3inXebkO80s98F28jkNdDzevi
i/eYVKEJH4mhGg+I6HW2FOt4lbjIcr1+2+/jXb85l9R8JzgwafpWkF6yAuFdetKqMkGPSHsojQQH
g0d1kj109gcOtnPoKH07F++8t+Ywng7Rf26/Rh7z+h7LXpD+GbHnaby5AS31sifTqzxpba9wrvc2
w5kt+6St/tc3qeNqgRb0F6v9NDZO0jwj1dHOGQ0TnbyEhql9srRsG3TVV447cE4BGuSZ3rmh1B5x
2AIsYJY7SymOWdL9zGzhuEHVHpDf78+88PmFnny4r67t5IX3STOmpFv4kA5ABRrYMOtyFSwdip6e
8925iTfxjXRm0HcmmU4zuIZIgm9JOX3hNcRbjNVFsLBNOCSj7IYWxQ+QNGfu7e3ZCwWqiizeUE0E
wqeLRFZL+RjCmGJR8tez0XyJqddj6K8ATD8Mt8U23VTSvehXmblWu5VzNqB/70ZfXsBJFKG1ZRea
GRfAK0EWdy+Q35TZuPr4Pt++QoxMaLamBgfkEAD46/lsqm0mG7n+LI/fYvtrZpxrP367/Lz6+/a8
u71YE8Ik0+kg0J87GheHfXWb7eDY4ChstrMLANGetQ2uzq3wb9/dnAKfW6rZNOcE9OtBoxFms9qp
z1Z4NGSM4GZnxvxKtb/n/rOMd+DHj/CdNWEeDla+I7OjoJl6PdyAPXotOdqzRvYrr/3dMIDiUKq5
ucCTgRRjZaVndA/GW3P+VijUS7BLBkdzFaU48z7f2cO5GJQS3P17/ZJjlzih6qvPg/rckamtCpDK
YnKTKLxMpQgxYbWQixxjTtOjiwmhir0t4tATY7SWxnIRtWeOU+8sYFwQR2BVhaCJuPhktx1LJ+9l
U3nOv+o3wS0xBawGttvwi/hafFV22Iq68qP0k2T4mdcy/+HXqxMtjAbNhMRqM7vzZOA29EmeGsoz
+X64j0QveJRq8reC1JhEk1MeX9TxYRwu7fZrRxLbyJ7Ql4zaQQ0vaH44czVvv+bXF3PyNWczTq4O
1eco/eJjxFwZ0C26cx/bOx8zd+zoHHPY8d9IKDQZQrOdKc+jO3vG60/Jbl6Mabx325/xsn44p9F7
76aoJqHVVy3yVKd7kxXH2VwsfQ7j29o46CUc2zOONu9NZzqQqUbNipC3fcijaLNw6KPn3sUH+bMj
6LlxI2pEMfZE82F1mhaSvTTsZb9Rz6Xf3lm7GHve6k2K+W9aj8upFGKcoFhiDk7Ty4CnpoGkDG+C
R2uZ7EOxGj5Tajnviv5OQgxl14uRTzZW2GMiCYbwmWZfb7ZFBy0V7WbXMXNFV9d/Ill/714hETiW
SnZXIaJ6vYZlrR9LQe08TRLNMbLkJVHqTo68zahZfPxdzovvyWfpGLaCUI+wRiGueT3SkJeyIP7+
2ZbNRqHHpusfAvKu8s4kihsAxNrNmQX6nZOq9XLI03MNQNc0DFPnp4rjlL92VtUaSv22gPHuArtZ
Vff5ZbrBsddVD+dhAG8+Ejp9SFjbsq4phv2mK8Rp86RXYudRDSBi6xtyuovRP9fEfiJ8IUwkAEan
woeiYiikyyfvT4t0dcr05Dj8MBEIVDsVtOm23JRL885YmnSHpMv6e3JlxYvg3AL/9gZfD31yHKZq
qRB1Jkc4UzLiy9wDBMQkdbGd9UaPlXTgqZ7b4t8ewk9u+CQQt3UJqpufHBucw9QHqnfU05AkaPRk
u8F5osObWXsy3MkX2SSWFlZWchQ0X8LCwMoCbdx0P+Gke5it+WaIkkeP0XSMaXh7PJ8kP3cB81t4
EUjVUVSltkiAstefp6m6lrmITt3klbm1KvD0uNBFfvP142/1zYZyctenkY0QDoqE5KiqEK7uqZac
2RXfBgcnA5zs0Y0GJVEO0mO38te0WJJ0LTBAXWgXoTcLXGTafehLcxt8Zb+fO8u9zYYy+LxVIjrg
i3lTXukbGgOqfJ5CnTfs85+K6tZbscO0gSJE6uV3Ytw1G2Pdbo0nfJKRHlQ/dXRGq3P5gbcL1Osr
sU6j5DSgf7ONj/EWX9ClVd4IItZb7MAP6UVS3TC17IXmOktjjf2m+x+kYN77hl88Cutk+bARtBRT
MU9vf63bF/7nlIO0cqvs6ktbR4LpFnf+5bnD+7lBTxYOfGYDmNvJMU6kJfWYQ6Q+iVScW57e7Gwn
z/ZkoUjtRm0sJz7OZoPBhfwwPlUHx8VblS56nKZWQDQ2ers6G3++9+28fKQnK0bHpPu1IlsgPqNM
XQq6IT7+Ot/9el4OcbImjOHoyEOKUKGlRdsLW9Doy1j1StVr7oubBBHcwjr0Om3Rnr0ZLyzv4/HP
vb+T1SFSqs5Um+SoiHJhdKRcK3qBgdd8PMrZj+NkjaALIm2TIT5W9cK6Q+nniZvUm0tpYuUsswd1
26+qbXlpb9Ib51q9/Xj0twHoyfQ5CdwhPkuJliXHuTQ5fsY1xcgXA5y4apfcROtxJUNMeiQoS+7E
udh3nv+vIqWToU8iJaew6S6KkqNxhTmm2wbs6LqHS/cG06nzG8yZt3l6UseDKe7lMIHVIm8MJXfH
st4JeBQfP89zo5wsNHIjDGwDWHMxTQ6sy6EDttN9+3iMeUJ88Nzs+bm+2CqHohXgKZMj5m6uDpwW
Ev1iRJ2fFKQJAe18PNqZ79w+WV+yTDKRW/GW/AkZzAjHQzkTv557ZicriRw35pQq8TEqfiq4wEZf
hvTcVJsv8qNHNl/Cy0cm2XBs2OgRzB2NlbIBJ4FVKd5m5Gj+y6lG9RFSiG5gBnzyyKpWYGNdxsep
jA9yhvlNsc8b9eHj9/ImCTR/PZwvSD3QJEm3/etbkvpydlCKjvKIPARNjFZEO7gr30xN2nexf6CZ
a/nxiO/OBJoeUWuSnTRPRe8cAoIhYhNVK9XFGM61tLuPB5htF9++prlLQue0/ctV5NVrspWitSPi
BNNYtMlmlK6jaWnVWw0+LgSrUl3MdTBpOdOPYMAv6mbfSEst+WKVPzU3884fbt695RcXdLI6ljQd
TKkVH8lIub0GOL1cf3zL78b52osRThZBC6aK1SbJsfb8NR3GuFJt0gW28nu8c84TId5dOv4e7XQR
tOsOLrkUHzMBw7bV6Wxs8FyxvSrkWFwcz9zbu6+Tbia6eGkDeFMWEgWmJ/SksbdoBJ7HuQd8lrBH
7Xr4PDu+nqu7v/u2Xox3sjBGRpWONIYei8H0LAfMIKHex7f07lL1YoSTLxv/ComezAhVlLzT8suW
RlcjGf+bFVejw5hrVOlxPpkSo4xVYOyHx7q6T63vUfT439zDX3/+NFuAtZnIeic8VoSHPkCDwlRn
Ed2Zm3j/Sf09ysnylGd5LNNlgo4qX5XqrSQby6E+N8Henc5/Pynj9IVLmC1M3Eq4nb5WnyuU7PuE
5hmL+li3HKDhdgt/AQRwqZ/Jnb0XdAORJGsmw41mwXq9+Daab2ptFlGBMsylMK2VhtXfAlMOXGm0
Wl390zc2599VykEUMuiUO32WpV6bo9l+jyyElOKhGpxFbJ8rxL29pTmvPnfVz+IeEkqvbymYFGfK
1O67WM4kSbT+S7SKG0iFn7slDQceyrXVb+DS/1c//C9VZq7+e3zv3RFPgX9dRE0j/oW58b8un7pI
vNJCzL//J8135vIC2aT8QtPujC34UwxB6PWJOiDIXky9sKnhX/9SQygWHl3zbGG/JkqgevyXGIL/
BeQX33bo8CZJNcX5J1oIwo1X2zYWYeqcunao/tPIARPnZFUMBHy7yO4nTzUbNLPGSrKcSzvyOdDE
30VZ8x1Wm2lM1iQLLzRttsetqk1aqlu7a9Z1rcKYzjZ22l2oSrbHB2el6Bg/sTeltDINGVLoQrnO
ne92Obl6q1w3uYxwoXQlNVyitXCVdroWMKTYr1365hGnkcuWxC6U7SWW0Y+B2V3yfX0r6cxa9ImG
7nfI11IlrfJpvIxxIMG7ZkCuSu/ucI/9gCspKFil9G605cOEOaYWYCo53uJdtslxMKgcZ4EX8abz
lbWwFaqnwW0+ddtch4CjlsF11DuGVxvGhVR3y0r7MYXxj3CGRmK/2IR0ITu91wTKVh6rraRlWAXj
hBNYOzt+7Pr7rDAQR0cC0wYHcW9JW/fU0Mlb4yA1BuqlnTq3HSxySUZc2Qe7NqounApjJ8v5MhVi
19UCsoW28aMQWqQ+wVBGfCrnrg2ISwtomURbXNbySiswZQqoUA7FBlMGhLP6QhasnVblmpSE49rA
4NZeJ+DvX8z36z9i75dtiO9PGrqrZh0NDYK/qHcvQnKRalMXNzIocQ/Rnb8Of0UHP/xt5Yn9jPbh
dlm7I4+68D872f8xYSkCUDijTYb235MJWw5tUWLfgqTe3A7pfowui+Dcejr/jb+PHG/HmIOVF/eX
V41v1g5KCusuvDbIyUtuvskXYLCW3NXqXBcgtubvDUg9EGoeNUG6/18PGDel5Ag/kD0tTu+E3cMv
QG0AwN3XIhrh6f/BC6M07eVQjF5lTsuukd0or1Fr4CKaIAp3klWNi0o0PprlM7qcTdEWS3zNULmM
UGm9yXQ8W2Bjh4FGidpY5NKau/Qqv1o2InALf7ht0uhzUtzW7VfJ/iaTMZlkvAqQwbTFRd/gSA3V
QrYeiuhnZhgPfYA4x7QEPhWBT7kYwqEOOlKvVnWUHRNVXTSIwkvVXyijvi0wUhrVZN3L7UXkyB5q
mrs6K+4w3XmIixD/uNZViooZ/K0NdJyh4+p7KMwlqoGFmkpIa6JlxjLh+PU6QX8NxkS7lcx6b9TN
rs2tZQ/ktAmde1kNr8022tdxSgQhgKRIoLSXnd4+YB36Ux6TW9zgUs/y0dqXQt+n5ucCWCAm2WsZ
/4XFYGb3ReyvxACKWeWJ5cPdRK63Vwev6aLvOMgtUVrQqBo+Q4y5qtXgaAfTU9q12NpgiebOpoVj
VHosXft4luY35VVR21d5+C1V7kQcu/iyXSuOem/JlLlbEIkxd9+oNxW/MQ1wAEZrh3Un7nb6KlE4
UeGlmmMUblW9iy7FrfBHwngb89VJXhRpcK1gk4OSZhGO/b4bGg8I5OXYk4mygIzESPQHddmakqvS
B4DdzsKUrvwhccueKqxEw0hbuyCP1/OSFiaAMZLyAvNYt4sI+g2NwxmMEwxqkKv4/UNUIaQN8yVW
qTVQgXrl4MhrxeOiLAuAg6Hh2XIO7Lna+9VV3xxV4BCuha/pAp/hX+JM4zLQnTW2FfcVFtBSjlNi
jxscvjQL3bLXWEuUAMngG+BxKBHn6o36C/5SadKtFEgb9DBu1fSuQ716zCEaAitf2KxFMtPN7zH1
gjIjq5nbw212fHPRJNrWRzbRwSVoISZXRnQnlygV4ofSutTCSxRyC7yTPN3BBD5sd0aHNQ0/IHfK
V99Q3bKDdYG3iXXZRHCv02Adj8hUy2ClyZiAyavKz1zYAV6HW4IxA5miz2m3z7AR6ScKByOJTwe7
dGA9Q50v9FoHFOTcJRq2QYaDmB1b5x7Lj1K+lqLrAJbPGPauDpoD525KkVWkYkWkDssJD6IGJIRF
SYAwASSU7RXy56aTn1DvL1o9Az4drBWnXdIRssEv467Xk3VakstorbUUJ9eyZS2cuvF6BreyjI0r
vMPq+iLHvGPy0U8PyR87xj8KFq/Kp/yuqZ+emsOx/N/zr/4oyrGOgrD5n9f/iZrz91+epaev/mOZ
IxnCguqpHm+fRJvyq38IQeef/E//528x6/1YImb9UeDhM/+1ICryV2GcSanj34eBS9EfMbyO3vzK
H5Gfpn7Cv4E9ComMotl4m/8Z+GnyJ+R+nAgsW6cth+jvr7hPUo1PMzQVPQZ9ZBRlTXaev1Sw1ifa
+uhpwA+YYzno0X8U+cmvNzlEBLP3K1s4F0O+izD09Z6jBZ2mloMvLczcahcVVqvxZprV2Qu10EAp
0927qLDIhP6ZteBMA30CQZTT7tdKiv/oN5XzLBtxtzakPsY2Kncwl+4nYAnY/vHjas48xf/K6BBr
tRO49hb6j1mG4IpaW92DYqEd0HcAXOHn5SLQDK7HTtzRigJNVA4Lc1u1VuF8VvBeTu7jTPV/1pEC
GirSm7S4Q8wZqXvkceHBSKd4IUtGAF2ol6vLILdoYopq0HD1ZAPnCGIjv+rwqccZXAoyOTuoyNOi
n4VmF8VunqO5q0mOBGVTx0CKT7Fjo/HGplcORahU+8b0JVBCiRZp32ixjIN1lKhdyoqHeHaJv7Id
svUZ/WGKrRZuRakB99KMqYCjoThVe6lGk6AALPr8GpurHg9YM175rR3sa0HKTMIPdEHUSBtuR8G4
lyWxscai3eXTtCqGtPSQs1xLRe3Acg9rfdFaaryo1exuGGTjpq8szLo1aTuZzbHB+nppdRMAoCgN
V47UlKuI/7zRCidfhTpi5QXe5ZRl4oz8sNeMOpylagxr5YtNt1j2oNuNHAtkuTzSSwmxVZW4v76V
/8cXBD6hf78gfD9mp6L4GWjyeznQPpEUZT3QCPLoljX46P8QxavqJzB2uvGX3Quf/J+iePuTip8V
vVGsEpzNYO39vRwo9ifqwgQYMmdAvGDwefhzLfwdwn8kiqdL+FUIasxYaPqwWXZIR9MreFrnbcoR
A2G9TbABhtKzCTnrpas27Cd4OEpoY0WIxZYkU4nuCl12W6XRO82zc0X1dwiGArbvjCYvBcmipQbA
sNDTh5dNZtKelNeJbz9EDvaLqddZU5Q9RzgmlHssKLBzqOGMj5uuj/1yXRcRToGZVaXioinVTPHK
TrNCJPBhIDbCLlJ/ac8y8gnIMT4tFWGyLmHwVTpyfZF3cggP0Oeio0WdFw4EwjQXzmOphgV/3Kwz
ysh06eYHAlp8I/IkoGbR4kntja0sIU8RetGt6tbPcE/varu/6Y0MWFzd9qN9ZSnpEHmljXKVrwMv
r+5iKus4z27GolYVjBLGKatvfKtLiLVtlsQqxzS37wIwgShjiSAcEAI+eKnIMh5Jpav9pk6yKr3M
DVOqlraJEz3pL0uErjnVI2QpGsunxSDLoXwVVEk9rkaVuMRR4wYNdTCzYnH6TMHuI0c59FWc2ptq
Kqv6wreK9ntM5uFm0vPccjFZC7VtN8mEMmXeJfYiC5Lkmxq2hbJS2lrOLs2qx2FTBNVckBBRYu31
CFOhTRiXdr3rCrY1Qqqs+GZNoQ7tvhhiBKxpNk2ENnmhr7VytCfYfX1Lw8KYptrGKpRI9pj9eeUO
Zq1wuGnltsfCMLTkb1DlfeEVgZJZWzHGcnBjhiXY30QhrtzlRRaHD6ONXe9la2YTRNUaWxHyACMR
IYgEPcDV2I+z6TJom/5zr0WYhE9KmxAyKr6Z/fCjed0uMrkTOG/asYJLh5qjZA57M9k4qHeJpFgK
9Xueql0um3oW+A6wbGJoVHreXMY+bjOAsTlquxmmHE8W2MueAHPMUCInaWktcNu0yi30AjhwGJk1
w9ZuY6LXvM4dds5SAapEuh6nSg9kQ1kczFJYzS4JjVR142CYYz+D40W8jNPSvigwfvUyYoTbou0h
d6IWh+kXREEKo9HMfWrncj60W8UI+TCaIcbyMyQMKatFn3VDjSYQh+6Yr1ZqJKreo+Mvu4pT5Kq0
xGg85NYYTNckTqxsOTrpMG6FlqYqYIA+nTyn75X6K226wQjINpl4niZbzFGEiimtcC0Ph3UZYbbm
tTT+cCwyJA2w/ZDZy4QyrbYlsjSHhVpjyOQK06wsj21q1DZSTDzC8SWoyhr7RrWnCmSlSltddlOE
DfUBYEEtuw7lvomoVhkaQGz2aC9Dp++0cS2HXVtdG3wTqdcbteYssQ5IimsrcKKhBZWlDKOPj1to
Tl8QZXJoTro4bR7DKGCm5pEOtMtOpRIbOG5X9/RQBzjdSi0vYWi4NK5ZiafdwOMTVwpeTwoIwEAT
tpvQOzdd6AVmzK5hz5S5CVhcd7ADRULgZcR4Oiq9INXT4+jarAJg4eA5zEEVm9GY1TRaYahPTRRA
qmzLntODUk94GuGo4HfhgS26ld0qKyQJipyguBPYsp9/T0td5gCAIWCHXZ/QW/JRdo+9nKIIGdRf
SMW4wMaVEr8kKT/lJpTSg9WWeXaVcB5LlhAjoeeBhUL1jwgijSoOaWCnGq8e6uHRlguzvR/SvMN6
ttQc4v80LDt5YztGdqX32N4LJbbUnZ+S2VuONbXri6yvp5sJrD3rQeVsRicLo2Vc+LxiBQNiLYzl
hVlKwDBzWbSo7uUsb6+kxhIi+xYJUc5hpT5ixuvwp26rLq/LhfAdX7hKr07MWBMHay8wwuE+6UNN
XlSFOg0rNQs7TnVaqBpiNfF5fOvidm7hg+ARu1pg5ZZnSGUhb5TJ4UgVAtr06Yw12ug2dILxKRE+
DRKaHMMNoa3X1n5AOSosypHRMOGHOmA+r1uTTkuRSGxZuEMYyTrMMSUrDy0m2fZ1Eup1skj1oJ6X
emniQD328N3yuhoRXQAmnuX2RRL9DJMaP/KwtvprK1YAVuJwkX2mQXr4nhp1pF8oQWs4F7Utd/rF
oGTDtJdKa7gvqswcVsQP2rQde6tJ1zZ25hY5hYmW+KFSleJCsKeSPJk0f6E7WVKS7ZRMwVm1t/1d
BZVDZx6aoeYlg6r3a0eaM5djjM7CMxq0bCwLNglYaxq/B0kKHJlDAk3LculPW73umcyYuvJkcaMd
qwVOPHa3lTutZEuR8ZEkzeJHQIZJDGjQbbBoT4WMSSx7PZbXhU3we5Q63agvJ7v39WtpFLKAsqNp
GdnMjK77namCI/bgsZrZSpmKrD20qiPMbSQJLHz7nmzJgRdU1xhUVUr/tWFzfMIsPlW2JVYOrTuF
ZjbsM1Oeg22pa/BLN02maxVNEsbDsoPBYsQudG3hrG4A98zFsipNOjt0o4jqRzFMOB+oSQarNLfL
QxkmZXNZzOanroPNtHnPXB/Gje/bVUOKpmhJfHNqGdlFjFFfSliCp4c+0MbK1UQKlNAu2kbdYJLQ
1AfJGKFbjiwL42KArGMv/USJ9G1VQbh1E5gdYE8NWMYL2Q4KbZHgU2x54TAmWGhNuFwRr+cKc1JS
aZaFLSLaPYgPFo80z8uvg2qqoIOn0hiPCCPiYS0luiBa053K2GitDg9UD7W4/Jw6uqT/hNPQWY/N
6AvtIqGumy1NQ/GBekVVTa+oVoHIwPIY4z4vB4Tg54vOiUnOTwkrtN5xOZqjwzjU00Gk9wlvdkhY
nLOiNUas/9hzxIqL77B89crJ6NlTK0tI7T5JO/GUJKMvXUppPMSbulF4kP6YhpDR1Iqg11xIaZZ3
d2UYJJJXx2U4ffFr2YClbaZhakHFk6fBYyZlwDNsfkC7iseuhSvBhlja63Zs2XCVqrIdOjTxjwEZ
+gsE1KkqDlXDL0AQYF1TLKIgSPWH4BdEiI7Z+qdfa7VYZXjBqhG8I1l6DJRA+5r9AhG1RQKUKI0w
zsTNva2tCzHZItxUeB/51wksmPpyFGjZAQpp2vgFG7FefM10vclWtL+V6m6aJJYSrFcxSkxJ8616
fd6K6nIY+vsxoq7gDm0pqrsx6rviOQy0vlpq1dS2239+2jpEP+pCFM/N61zLrzPD34mY/+uSNBa1
0H9/Jrvjowv/ddf+PL5O7cy/9ftgZnyCLIYASEHUYHGK+itPo2qf0KWiOzCAidDFPjP/fx/MFPWT
Cq3SQTY7t+n+4oX/TtPwS3AZIMaQu+EwxT//6Fg21wdflCKQPHAJHGNowpjTScTXr7M0uWJjbwxg
qcCPto9dA2fcagEgyca5Jy87Kb/ANbkjlasUPfFEnilSBj/THDTthlxmcNdosFixQjciWgMzMi2Z
a/RJ8bmvhaRtkigq81VtdCI5DCF7sRfpM7dULeRg7DFaFzK2SRbBTUbiUxb+N6v1QSLBc0VLTExN
WXDClkrq8Hde535v4rCL8y7OzhTrLM1uZ9dqvS02rKnj6BmQxLpNmrS1ia23js5BM/JJ2tlp3Ri3
geVn1VUlYrKkCBMGrOoH25mkVV1FxHOBVHYK0UwcCjBmuU56dxQTP+s7ULmwqWk7CxZ8bNVpvB6M
RisoinVUVWjGIvWZm4VNJa/O826ryh2C/I61btmHSWStstwO9WOmFVW7rCU7EtsGEHptESkkxGYG
ikst5fhhjN3GdBSB9MWpqMzVUJELpGv1BAbfLiPzK+7UXPYwRpWXibFO54hAFvnOao2SAgc7hP8z
SMLc5xJLGsCoyHSdV4ZdYG6kKnOavVTD7TlEAVv+1pSLwVmWfTHot7Go+27POk2zYJ13pXyFad/Q
c9qQ6yNrTR2s/D6OrTu9t2ptIdqOJK9migzzxXQIlXWXR8ro+pFWt25Vq5RklMCukyuoV3V56MoC
C8fYAYDkWbJf38e9BeseIlGc7IbchgtPamPEmZJA/K7vTCt3MxAyMa5HtoE5gRAylatS6cOVCWEr
X5miNaFI/h/uvq3LTRzo9hcxCxDXx2MM+NJ2u7uTTuIXVjoXEFdxB/36s+lkZtyaxpz46fvOmodZ
y0kElFRSqWrX3rXGFa/qJLXxdLWuPpY0QhJQSmu7OoBCqBsQIqhdfm/wkXd3dsTablVXqHm6KYVX
rGRE5F/bPIcKWaBI5klqraRdl13SgJcKXZSOVtZm7GljG/aeRRiSEGqI5Mm3ri4yLCQwR+HhEanW
aaDHYNUvZZWynxpVFe6j+DUkn0aiheCHa3MlwTlXyEP9BNKqnHp8HCk4MSAnZYBgjIWmfChwCIU/
QDuMOxOuymUNXTHWT6NzHgyjK4dDnyQrSe2jUneMxKL6meJ7GojTW8RInICb5imG+rZc+Aj8QERY
Am+lnw2WUnD4xbqSmLg3j3ndeAgKJUhl41ZgGS8GMvwgqzMyCjLggNEElQ5c/mWEgCAzLiT7I3QD
SsBwa6UGg3TYBsjaaEM55ioGIqRRj4lmgegZbmGMQOVlmQU1z8wqZDV25VjX9WNeoueSOTbyr9ou
i1porNYJLsXmpkQ5EQU5K7MjiNKUPZPGLU1kC4zZhsQ0sHZGHTwvdINmZLgJM5QqwFOcqln3IeiS
SP0yxrmen3TIoSODoDD7C0ug3Bgm0ChBDKQd6lB7qCLuyvrIwLSt9rbiAzBbIM7VudIBeqCSlQ5+
llUDqjcbCRaNQPna1iBTmtprtYfbUsmmxZrkY4ciY4fU6zZvCIIOXGwkdYU9D1osmRYUbpqGeQm7
1QnARpwpqOxaJTAGkRSHPZjGg5GhLBPrmQMid4s6llJWX+LBygenAHXf2YzMFvUWWeqjPTRJWhn7
sh0BMhrHPEmhpanlYARU7WyPqB/anM0AvwBFmk1cLuks3EhhkkGOAQJdIJiBPJdXjLyvdgVUdGtk
c4qY4Xo+qsjgZhrX0nUbjUblD1pTgvy7VGLr0QDPbLeXq3Ewj4FiVcOG8WZQv0qhDp3AGJ29IHNC
jvuAS3E2+Lwb+vKZR7joeJyn0CmwFeRo/FyBDxxAut2Zvm4EaQctiqiT0fGhtuF0V6o0KLOmNnIo
Y58PyfcxH6TcNbohRwah1WqcI7U2BCfwMwbKPuO2DTdW0Xx1bpDbAF8HTaLqYwjrMLc3WYqQqQjB
i+5XFLrkP5raiKxjm2mlfgR3H3vBFhCn2043Ax1IUiLnWwAOisxtEqyXFRuRPPSR+oKARYAFZ27T
0G46t07SRPqigZcNpfqC5ZUXh+D39NvIQhyOBEl1LDDpqTNi3+8dtbaACkXWu7CcskgQqhU55JV3
BpRVQaioMq1f20pKpFWmYyVCCSuN4kM6ElDZACuCamZG44Tfy4llDiscpynkPTvOHqNAotONAjfs
OxASWpCITjA+Cpk0+BmjMFOi+k4Sxesg4QFQSFwBJ2vUBEWXJgMWZ69REImjE7HEvbg1ubmSS959
BYN/Dw2HpAAxexTGiIbVQYUJELtw5g1FXCUORy4fLHUyeJQcZgL67VigoIPig9pFiUetWvppqVLW
3pukSA6ElCkDD2NuoUyDYMdKvZCAvvDFzCGDa4C0HFR7lTx+7+XaklyQ2DHr3I+5ae1ALQ/VXCXn
9UvAiyBZh3g0CAeYFXW+0dbsa6AgF36HAnz0iVGwMwKT0sThnthZCM6AgFi2D1JY+Fhro/S0gngf
49vSaLr62KpZ0ILTPUM7eigRqQRIOmyBLhoNRrwQoGrNR9KygxZbHXa5nwLbVO9JHdvDZ5DEq/nP
mmtGtus0qW9AolTmMmavzDLP4j03kT1RteFgk8wo3cAqUF/X0JwMznxk64irAtcwHNtOM9DcWjTV
F05a3npDL78SWuRjvTWU0gKdJnJXgDND6w9VWeAdDJTNVa3yArmWCh/pZL3aQMPFAq+lSiPN5YWc
Vm5O6ih0C6iCFA6u2gADRJokh7tRq9FdVkB/EwlmFWknN7bVZFgbIXRGvNGKkmYP4EgKPk4JNJSu
1KgoC4OkK5D8GJoCSHvYNMGOkzc9+YUe/6Nqzf+n9wf5+v3hFet3oj+q6scr2O9Ay/ZHKhSKpzF+
3SYk3fgLzIjQGgUuHAzyr0D7X3We6Y+QzweWmkBRDy3U/9wmNPMvRcMf2YapgCrrtTb0+zahGX+Z
yO5opoEedmMqB/zJbQJFoTe3CZ3gnqPrYGwENRYYf6zXItAFsEmTWhLRvIt8pKeZqxb90ezpJzzX
K+vsDqlryBOA8HBVASXEC4TZLGrBzkJj4B+osTIruVvFQ3mQWc09zUj3hjKCJdYOXYlBjFfv8Zdw
ELoaYD0rlWZ7TtUjV4ARaov0DLJNoFXC7oD772qAnkY4wDM7pCdXdIi/tzH6pWzt2YqAIkFKCoI6
VrsGAgpoieLejvizjZjBKbTxSRnXcagn63oKVbQhfGkY8+1IRhsi/57C/1age4AaMTFf8PQfWWKD
IpKnxwBRKcIZYxXoKqSIElSAWgAlUHF/gGmORMvPyVCsA/V7herEajCLQwzG4HWtUzQQkAoXDsgK
k/opzXmxlnoiu4OcQLgIqkubOIUe+cQziuwMcgJmc6Iqe87a7wVglXLLD1qCqDzUwY3DsrM9bKUU
LCNKsGtaHESofu3GzvSQtUfs1CQvkZF+D8zwARCQH1lAILidQL2GUtz0oCOBv8Tb4aeJgo7+wwpk
J+1y5hRx+NGW7gdGThyMum5nFdiwjWNvDg7w7z+hZvM9CqwPEGExsE0DswgkFAc1wxoMwDkSb6qP
Ex5nPfA2qaZJUBVHmqgM0NSlSakz9Gi6Us12zRT9btCgazKEsVMkL1Oxz0EvIwJ0g6qrLs22qhG+
mJr+YHU7JH6jFU1QFUDN5AU78BZFeVScA+IgdE3XVEEaDkQKdWAca565FcodpGkCBySqJ8nmn3gP
oiBVx7IwUeSAnp7etg8d1Kd5KbuJDDnZGCggJ8BVbpXV/bFrOQzCsh8MiX2nKBsofHQ6NHEkBNQ5
FMKQTlpX4aHENcztZXvEeyTRGqEnOiqkCKzLOOPRlPPSBBEA6NE4rCwpZS4nD0w1G3eI7MEFse45
KkpEfVUGywPYpPEfull4lYw+bBBskx1W4kfS5N8BrAPlpSVVx8DotloM3ZR8QNUkWY+q0e1SqIE0
KCiszRqwIMRqgzuVEVeIslBbi58U0CuNvMbfhzaI09LqpBP8EdSaEd11yjor2wFSh2jCG2HjvMTZ
cYdsGp0qcI8ghX2oDS1byXsQ6kO4KnlBYsyF/pYfxYiIBuZ1dgp2vpQ9Idr3ED8/2FF4qmSIn0yM
TWkvQcMcd3Q2YFcIWX5qfpDY3ipYB5qSnzkIcNeoXnoEleAotzcNBDvSuDqBsRe5+6R/hia5p5bJ
+SKT8w4KFZvsRWYEe5kF+C9klVH/VMGF9NodebGXGblcaGFrhr6VYlGYhe6PsbHRaUKwWNMFaieR
Ju3X04DjAWUqngrY69s8TNcqiiRFQeibVtGsZPsEjs4PIKFdaaVxbOk33neHWk7uY7N4oEn9+fq3
iq1Gvx6PjgWgbRXUJsRuCaR1SFHoaugXSfKSV6blhM1dMOiOL2F7dn7NBVSs7CC9s/LsTuKmd/0V
hH6N1zcA2AA4BZwb6GgQ4EIg29KyUldCP+m6g6Zmd2EEgE6ZQYgmdREBLhj8tZ3pXwzu6/ROhB94
HvD4YLqaEmMX05sTua467H8+4ThUwGjvI1HRMOwkqFAA7QP1JD1CvSIpUerR+2ezVh5yaEvhCrdr
rTMys77egOj6uS1xd7P0c9buy7h7tgrLa9VkQ1h5hCa4r6GE65RpszZH5iocW13ekod8REs9781t
qcUvtUJ3ITsXPHzBlQRXNlRBHN22XADUzkMqoZxOlLuxLND/PvIjqKw/tnZ6F1joAwMb99eS2B+y
EFDSukLKBVeHBH1Ulu5QoMSBajpVANuX1ee4tgAMBLm4z1rlIRsBQq/Sg6YMEDerqJ+GUEfCFfFZ
La0PoaU+J6P1ATuN3egfxhL6XLSyjirKk9CJQzE94IDywxGB7ATsZ4UQOb0Bw/OhABg2u5pS/n8L
HP0fxSQuUYtDvcEJ/s8ABmJZIhkLNI+FJi8FCJyJxGs+B/1/XsYf9BIl+O6//xU/Ts1Iv2FB5l+I
IZFIVmV4AdwO0J+/s8/yX+j9QPeHNXWoKrKOKO93vGj/BT5OC3Lkhgo1jVfU4R+AgoQGcxOawIh8
0BWCFDQYGnWR5HsI9aBHYHfGfZ8ZrtalRomCRhXKBIgUULIrDmriOdtGNdBrFRmrHSkVDTCFJGOV
9ViDVjINVqTqUladUZyokMkBOX1lroHu78ZwnXPk0L+9WvePLiv/28oYiMmvLqEcSqHfGvrt6+U6
ev1Hv9YNVFb+gjoKWPJAXoTbAsBgv9cRUBz//aO/8WWG/BdQXwoKH68M4Jp1ATe19L8AOcNNGK1y
JnqY8IZ/sJTeXjwkVXmtYqhi37ERqh0qGFrjt8hZaxkAV0CYhcoSWQuc4SIW+Hf46feLQyIZSrMj
pdRic3zsdHUVaEdaaqvauh/AvjV2i5K30yn376n074OEBg3TiGSUxMPOz3LgwuSzmjw3UoHmqCfs
xg6BvrJuHFnZry+meTHG+fdxQrQBvIsCpETc+iiLHlGjcYfa3OhpvUWJ9dP1R8yZbpqxC9Mhf9P1
Efq2fJRifHvY6xBUHuDXPRq2lUJzdAhOXH/S21LWvx8jnOQIXLNQyYfaR/fVJq26dQqx1OtDz32E
UB0zSJ0EJelrPxk1wIzsMyotjoLKg14pP3EGg7M23V1/1NxKnvCTF/YCYW9Pcw57WeyEIHg1Gve9
+qtO+0aq6LKxas5CU3vQxdhRmGlUBu7SD+2nmL/I4UIwNffOQsyWQrNEVqdx5fRp6q3IiCvbf9RW
/fesKjZOrst3DkbkOqwRY0fDXpYeB+lTRxY6dd9/bTSgvx26SAHLUQ0MnRLk/B6h5xsukX++b2kA
Z98OzXkv43Zp1r5BxnVNwgNSEv4tC+Q/N4R+HHgbIcXqFzyHss6ZZQpcdok6cs4m0+8XS6QcgAVW
s3zw7VHeqdzcx1K7Tc1wgadxzi6Cjwah3dOSYvg42ELiJmQ3eQ1Svm9fO0EMU+ZGh5WtAe/43Kl+
D57R2wwueKSUxSmkaQqYhD30/TahH4P0RnMIDgmkptRnNszRSrarlegWS75ff+k5QwsuGZY4dIMI
L613pyL+SJPP18edTob/HlDgy31raNQwQSbFcBJK3ZOcAofboDPLbbObdigEGW+HZ1YKeg8NBqlS
8K+gOkBxV7n+5jMr2xJc0ippGjDAMP3U3pogke/JWoqebxtbOEfzIjYaJUXpK7Lui+yp74GDK29b
2pbgkbUZKUkm473H+kVPPhfBvdrctgFOYdmls9O0J2o9rew0fGGgRmDZJxTCF+w9t1IElxzB3RQb
FKFMon2oEZG1xmM7fkuqhXNhZoGLDEe4Opl2MMAsypg7HDVMUofr67P5/mkPHuG3ZsEtI1GUEItQ
Bl0uADvnMZQeTODkClt/tpl07CW02l1/1pyVBD+tmc5IquIzLOtJTo4AixKQuI+P10efWfMitbWk
6y2nKeYg7MgK1STc3dkKNNgLUzw3vOCtXBsGGhl4+Zh+NJgnSw9jd9vSFLnHC6UbgNx+XfWPDNjW
qkE+5uG6VWaWzgTSulz2CqvztmngraUG4gE0Ux5orj5dH3vOJIK3QmxRbUGgM/g5P6r1vdX6Wr65
PrTy/uVAMQV3xUWAtRRt9r5V2h1ycQoa0IYPUa6vCmWU1ozGK8itPY7AHct18ru3cjZonPsiwY8J
BOvykWAmpOCeyR9DENxnC8tzZvFPvYuXEyHlgDA3wCT7Q69AY+5np7Yu6JRBLnrbcSJyOso0mhKN
KWZDZz4kJ9eQ97s+GXOvLvitDBSXWgQoQifhAWl/c3jJC1dWvl4ffcbmYkKEGQAIdIBA+AY7xsnn
juxMe+HFZxa/Ifis3gZILxvYEuKYmCsTSP51VfRLsdLc6MIhOyBb3kqQDfdVM0fXcg+A1o2RqSF4
bWolmamivd4vFPSeE21TlJB7Hpau3lMA805g81rSvAh8AW0MGI/x5kFD1yPdDWis6cYXqfkaoxUr
yl/soFjfNruCH3dII3eQYMWjlC8t84r4zK2Fm9ic/QVnlfVy4MWIoQswrEResnQkzo0reKqmRBzy
iVg1unSQ2o/DEsn53LjCUQsGf04GJcDmEkFqeUfChWN1blzBPduqqUyZ4X07MMSAGdoZOnlh6Bnf
nDosLzetSo8KXulV6StaDHgqYBL6ipoLwd7Me0+NmJeDx6DPHocp2IOeLmBkRUnbhyrp5M83rTxd
cE8G7IckG1geLEc3hmsFXtvd+OaCe9YdYskkgsWLKlk3rXFAM4F3/a3njCKcqZJalMaoY+gs9bvR
VZdYRmf2cH163oXLB2lIuNmpnW/HxUpp9ip9kQEHDBfO67nhBV+E0FBUDdNO2+ZT1/gnpn2sBjfN
mvV1s8wtRMEnAXNq0InTlD5pgaKyJwELQAoKfuPwgmvaQwkAug7rNAo4Q+NvdXwOu9P1V58zjeCe
HVU0xhPS+Xn0VQu/p/zQBvfRrXGpyI4HolB000zLHMK/AOyiSwfckM/XX31mMWqCh+YyJKmbFlY3
SUz8Ki+rbVP30cLmMnMKaYKDhkH8e5/tEsBCJsZt6ccwgGdEupMk2WHJXlvMa8x9yTQ5F8vfVIET
b0Gv4PcGAxC/dwkhC58xszRFhSK0H1kgOQiRo2ofm2LD4k/NEnPk3NDT11y8dYMuLsNgWemzMXGA
jFzpwLajxWV1fXrnhhec1u7BUdajxwpACEAAA7KGOBCYXYKFW+vMwofC/Ju3l6Jeje2Edqg2g/jX
UwhwP0eQMd349oLPjnI9xBS9DWjmG70I9CuqhiY4ytzbjCO47RjYEgnUqPa77EtJ0Wn7ZP2m+/vT
W8ZEVnI5rcChaHmowDDmeATRWKI9DkvXvZkpJYLHosNRhlh8UfqljuteN4I0Z8i66hG65fL5JsOI
OjtWwliK/1qfdsr5FcsU5g+jpSzYfWbVEMFT7Yq3mm6nNfLr0SoN1yow4EqyjcyFqHHOQtPvFz41
KkAndxnG7+Sjld0Z1SFcStPMDS24K7OjXgqjrgRONXMli6PNs9gYeujdZnjBXXV05lVxgeGhGH4X
hPSHlcqbgGifrg8/s0USwV2juh87CQgOX4tRqVJl9FS+3Day4Km0UhkNaQlPrb+BghF7fb+wB0xH
xTsXGVFYFog7iIoX2NaLhnpl/B1kCquYnfLy2Cx51IxZRGpTKwPk0jJqnBxjIvvo++nXhZU/XrfM
zIpRBXflGoRcq2FofdmCUJdpxqEDUhCyTtt6KYSfMZEqnLKx0aWgLuhb385xpjbKNh8AgiH9U69S
3zQArbz+KYKY0T/FK1Vw3N7Qah30GJWvncNH4k2C1EAoHsJteYfeI8ASV8xP6oVDd25WBC+25a6X
dWmE4dASsGJoh0WTtLFe+JS5aZmeerFH2CVk6InBKl9+6Naak7jDJgURNb1TwMEIfKkfu0vaWnMf
Ijh1hOb3rEvrxtcGfuhjSDsonaUvzMnc4Orb71CDopDrMEL8FoT7ivJDgzbv6zaaM5Hg01laFJnK
0sqn6qGvkabf2v3C7WrmBBBRcXUUA44RBo1PahN8T88j8iBqu0Nt7vqrz1jllYnzYnZB/kPQdQxw
cwTuPWiMOjVd2o9mXv1Vtuli6NrgatMGFfODbG9GfiDrK4vchTiKb3t1wZml1g4LuS+Zr6ndSg6D
NRo9Foaee3XBfXMz7Ik1KIU/gLlZyRuntT6O7R5UD7etGEVw2awrK6DbYZuy+MFGiFsa1mpolkRS
5iZ1+v3C8maMlnp0PTY+178F5AT4wm0WF/xT6zUrVUuMK9ePmfRYBAuLcG67fEWnXrwwqIoodIkx
cO+0bnwi62EzKXfV68ENHdD4LmrnznjqKwr34kGpXVpNbI/MT6Vz1+z5eAiNhY+YG1qIkSkQdBzt
ZriVx2cTJHZG9MjZx5sML6KcQtOSeNJKzG9AfZCX0U5Sl+C3M689wQAv1woHbgq1Ig7uKvZFzb9W
zWMaNwtuNDe24KEZY0ymNGz8sSk3CggkOqbvQA+14EQzy3yCuF2+el1zEH9keHWU0p00ydDhZ9x2
XZOnL7pYJ0pHeF6j8dyvy291+BQgTxRIu2rRQ2c2GFnw0BgME1TRMX6qPpfpPooqN0Ezulna7vUV
M2d6wVVbkMeApAqrsY0VN4PsZww+HbUxvOvDz5leOEx1ucsbVqd4/8zjBhofFl5bkHf6J3AStfzQ
wsqjquFYMg8mBCAnLTICOS7QV/u2X7ncUdwp5lhiSJ4zk+C0Mpr40YWPeSiLZwaSkqL40i8V2V8p
zv8bkMsigklu5V6jGoxUu4pnOLHHkNoJoNDduYorb4CmB8Ps9fkQ2gj+ths6mt4u2GBUoAgoJdOz
Al+/UzZgrBmc9Gh4+GmpfvH+rINN6+1DSrCzoN0WHwSCM7v0yJJe+9y4giOjq6tSKhnjhihKcWa5
qs4XFtTc0NPEXzhykbRIN0o92prTO2I8EOSNFiw+LfX3Znd64sXIjNkZmK5kBKt+dGJe5icwOD2h
fdgBScHSvE4L8b2nCH6cRHJagDCr8eMt3WSQ5OM7NGdvQm9Jymmau/ceIHhyjCapegDdsT+akP+L
xp0OHsOYg/FNNUDtDoqL6/aa8jnvPUeIkSupl0HPhA/J7yahHmtLfBCE+0tXh9fI6b3xBU8uS4DZ
80KZDIXx18lZcuwaEQR3DC+5D5z0MxgNFhbV+7vGKzz/curLZISv5UOFHnE0rjU7yLSs4+HDdUO9
fzTIIhJKom1oDda0rhoT7dkWuJJA2X0Ooy/Xx597ecGJocFqqrmG8UlwkMBobWTneKmuPze24Mh5
kQzp0GLswtjnQ7yqy0OI/11/caFX6Z89TgREschAr3IMs9tPvWt6hZ/vW0SIBG1uyzpdMxuGCI0i
uQaqlZSjv5qCiBhdhGQRpzy3SYtyaTlXAMxJ8AFgKfQnL2j2yAhssWX8odzRvzYS3FknNamYkVc+
Qx2hzZQ9REY31+0/ZxnBgxNjlJiejpUv2fcSKiDd+rZxBc8N+jwH7T2sgtK1GT+E2QLGUlCT+McW
IghKjcFvmitQEYEKEzjfXaldEc/00rXqxp4FsSnVUzIXpOmT3pS9lRZioxkHnrRVLneHxE7t2JpW
kNmAMSw9qQbyMcqpXYIDzcyDiJCSothQBh2f1fOtzdwqXZjfuXhFhEehRUMNkgK9FNV6eM30gCS+
WRkregod0ChshvvrEz7nyOa0fVwcnXmGi1LXY8bzYjU6zbb27SP363X6iAf5S7v0nJ2m3y+eoisq
CuopntLx0gnBsZTwpfzAnCeLIiEZeFcHtcQcTHLzqhM54Y7tiy1xx025MB1zry94cquGVRDEBjIz
NjbpKnAsgy5EFTPbtIiOIqD5RTkKlmHaN/Bzm8FdEd4E35NFlmepMkmYpWEJ8Gex6qMnQ06cKrlt
cBEdRQg4e2knM4gMfCzNO2t4ytrT9TU5Oec74YOIjlLQEyA1CjY3Ynw3wBWsSfkmC6qPHbg0pDFB
S85Sz8TMvBrC+TsUbZdUYEdFQswnUH7J3etfMOdVIk6qsogEzmZEQNGWHk2PbyQHVcaj7iSevdbX
C0+ZCUhFuFRlFl04VHhKcGi2ZFPte4+7+S51fnd/zhYEZwLSSaHgjdvStuoVENz4JpLZYbrRg30a
3bflQ18/LXzD5ELvTbYYVFMwpKgghfL5N7YFkW78JDmVO/xEJNFCXdZcsNXcmhI8mEG8oWZgaPMj
9WeqHBV6pxqnqRXeTNXVWCzsE3PbtiGcy+DkCOMu6hu/8ao7zQXlFwSSWgS+ofPnAqb/nKaTeMXl
vKR5QiL0Clc+2Iju9b68y3QkLdSlaZ/Zk0R0FW8CKSj6GMkc43PTIyOqHDrr+fqEz409TdDFSWC3
SQ7aCAVjj+eYP1rsQbsxmhaBVSpuTdoYwI8rwwYDX+TIansXmWxpcudeXYiomZEZYIU2Jqe2N+a9
tWsPIOs5RT+5I/nETdapny3kvGY2pqnr99JKsgym7w5yLiiEbRJcaNJP160/Ew+JaKu+qpRsBIuw
P0KPyPZKgHIqSEdoS2He3PiCN1dW0Jp1gvWvPvDPUzBhPsrb1uMO8cFI6OY4kyE8dFPBXxZ5EkI2
UCky8LCEf6j6b1X5WDY/r9tpbqoFPw6kMtYtDgdDS6sLVsWD1UpOMwQLlaS56RX8V5r0VaIYOXap
RTuAcqdntw0sgq40cK3kqsFLnxb1yugT0Dd2q+smmTvTRNAVqcG7wzjMHW2nkBTZoU3iY15dYw91
kYVwaMYyIvaqkuva7E08pIV6guaBS/T62wvSxf9smZrgvNBjGKMoRECt+Q24tbdNvkLzcLYLTha0
zCVkcirEu7oT4w4L6v5pwwbV4aO18F0zC0oEY6UxKITjBjMOWmrQeYy7SAIH/cAXPm9u+MmcF7tq
VUngEa2w9WWgzlsbwfh1BJm1Z9uRfuMHCJ7dQa7RKkPsHLZ90MtPxfCp6j5cn5uZdJSIx+Jh2lWa
CdvEW+LlXrdpvSkdtaQ6PHcoa4Izx6lB+qE1MT5FGpudkp3kgM1q1QNw6iZeuFYWyk5zVxFN8GuY
aAIO40v4N1xF3Nq3Pui+uWuwspYCmZkdVsRoQX0tso0CHwOSuTj28ubEjT30865PxZyTizgtmXUg
JMwwfPO5d5stZCsd7rNn8hq+LGVSZyZcRGpJZdNAMwMHabzttnRXbUzsIjfnXUSkFiNtq+ZyD1+T
7uR+g/v+dePMOBmZfr9wMhXd/9KQ4bUTHq6j7PMA9qt0WDg6Zza+V27oi8Fl4IchwYwrJsSoVr1V
OvLfOkyzUfzckhFcV2dQQI5lzCktjUcamQ6LK3DRQp8dOovXTTP39kJ4HY+pAlE9RIx6ogHFbWwr
u1o40uacaqLmvjT72Cg0jmW98cEb5oKqbB3ugo3s5S6UYb3rrz83s4Lf5qBgy2OK1x+TDY++jPLR
SG6bVxGmlWeoLka11figBTsZEPiSbLawJc8YXQRpZYVBCcSMcFaiklVHLZjOyoWhZy5+IjhrTK0y
iCysxiR8aON4RUxP77/q+qeU3hbhiqisgPWVpEBsDJxMNtAFkTpO0kILyYk5ywieqlNq2EmOMEi2
Mq9QLSeARMNNS0WkqkITbV6XCpxJZhSKm16pgV12XDDKzDoUCeDNXqmVAjITft08qvQkSXeq9eG2
9xY8lLdxn4AwFh6qfQcp8ErT6IoD/3Z99DmDCz5qtMSmeo8X5/InQ+/WAOwsuObcyIJrSugOIVKK
oiFk+ALwU+pLZ/X04e8kHkS0FUu1GkxqmMgpw6o6OSrb0Vo/yF7hUY8sPWUywHtPEa+7xMRltMJT
oESEUtiw0b4nd/2aYPMqlpry5nZIUVFYzU1pjHQ8pFlDKXgTrzPfdE1cSakX3baNiQR8WjNkQ9Vg
GhA8s8iLEv/6wplZ8SL4iimVlTfGiLMpPPDxzmz4qgp+CxD+6cH3CnG6PFMpdPAsC6i0DryiNN9F
fbsKx328BMGde3nhYDWKRCOxhZfXBocolaONdwqYUW+zjOCwLZjpSi21gPWU6DdIaIH50Xgy0xu3
yNe1dGEbiEBQUP/lyN+S4asNzlGHKXS88d0Fp4WIBhjiIQ6E5v09Tz7TwA/LhQzGzH4gwq/yolTp
kOI8HeVtR7fUXthn5iJfEXwFFtSOGyg4+vpTjvp+6hmnfB89F1vDGzdQBbg+q3OvPx24F2bnUp8G
OFmRsh1dI9oPw1KUNK25dzYaEYClSynI4IvJLjvu6Z6ygWjQ45R5wcUWEB3+5fr7z5pJOFo7Fve8
tWCmcQfBbxR+jbvGHdcNoIGBU7gLT5nxLBGT1ZUgCollbDedF/iGwzeQ4HAKB0KvD6+R3w+cBws7
0MxlRBacOFNA0xKDix+JgXADcim/9zQv8xZvn9NO/97ECH4cFm2IwAbjp3fmfYh1BQkIqKbpbvua
ZWBAUKkrcKqvy/1SK8kMhhMUpm9XWR2MkCYcX79J23GgtoZN4jRu52rehImBUMDCcp6bJ8HRFVZC
W62Go6vFvgW6tXHCm0qrFgjv3n5D25B67CXE5NKYuzHKQGBLXziV331rDC0cyvJoAQnBsIZVfS8z
jykfyvGWLh4MLfh3SscEgiwh8w2Iknb62Sy+N0vI03fvcRh7+v1i71ChpCHVHFu2WX225M+seiHK
xooWKsHv7kwYfTLWxehymQ11rTW4A/Vfay1Y5fJSH/j7xX8MPT3yYugSVMZt3deTi41u5BTnyEO3
UH0oHBNeoHn5Q3UAmzNA3Z/M01LEMjfJgl/ztJBjptpIlEg7wiKHB8+kXUi3zdlK8GmjscpWTxqA
R8hDRDaWsTAHczMs+C0H92sAURrm0+ZRMs9y+TlPtnHOb/FWzIPgraYRR1JGkMNLw71FjgNH//nC
sfx+ks1Ca+nbOS6oCZTrNMfI6ayR+XfCwbG2nYPUv1Od+2a1BCV4dz/FgwTnDXCv0+umBf5a+14N
P4IGqrBp49D0Di3qDs9a9/oZNHnsf/ZtPEf0ZD5C+GNoKz+BsP24alqz/RpXBOquWgkl2ZUmcVCp
M2UM64UnzqwqEUzSdFLdGx0BYqsAv7h+osUS4G/GFyxh56C6PYSdgYmH/lcjfS70jcaerptpbujp
9wvfBvhYA70L5r23P6Hx1UlLulrck+YGFzaOoYVAtKpIyHDonqqf5GZndw/X31udfPW9+RX2h1hr
+rHPwtYvXQnnsrYDttmrNpmfo1xvHydksLyunPhs79RVdQiON5UCsLCEzQNUumMXlXhwavuRfoAQ
S7PE5PH+wY+xhQ0k1LKhQ7vx1LxBvmVHpIjvId/0xJ3+Lt4gyPAM97r5ZtbqK6P3xbQP1DIRZWDa
x+BYsg/dUjQ29wUiUAwY8JYa/esXdGu6Tx57H7dZiFitklO2Hjfm9sZP+A82rCIgnK8wD63t8nib
kZsOB33Shb/0iEmIPEDeiaHElEORrKCfIILl3GL2VwHDy7GTYIA2AQULs6ocevZgLkWM7292uohb
CPtMNzjkXbcS+lsg6AmYSos0dFlXjtmWG6s2bjqCdBG50Ix6o9MeH8Ap5D6qdJ23rRMpS5wH70OP
LV2ELlCq9NCQ4u3WQiNawJ7HxAed/Fah0bqPw8c8YCed46aeVW47ANBipbs6oJ6hUAdyRgvO8f62
Bd7utysg6SAcNdh2uYWWRb5KoMcxWpAGDPUlnqS5BwhnEzQ0UjJqUrkNoZFEgxJyYXTHMnl90yqb
CKYvV1kV1lX8fzm7kmU5cSX6RUQAkhi2QA1U3cEuD233hrDdbhAgMY9f/0691bX6qohgU4taCCml
TEmpk+eY0FqNuyYNeE0v2eBsZGZ1Pb///zZutIXFWpK1sVlXkIvrLgQCRl655dO65tUNo6tBl5rA
8kLyM+6QYbn4ZzGIDcPomldc24CqIzQ8eBsbUAApZX5dBImmrD49truueWVngGLUmlsybWMyAPl0
LwQts9PA6fFx85ozGsjA/zQ+9BAhOiMwr3KxXmz/yUZhCnE/+vSaJq8m42HmyKArXlzz4hioaxUb
UUs3LuXciScQ6iU2ZiUvhztJzkEY4yGVWyQ57+c/PYhx/DmutUWxssVYEkPo6Gjl/qX0i0PCANVE
ztiG3tj4ZI8dJFbM09jsen3BRxUnzzu/sgtCk7gZy4BPDuR9t95HNfZSQRB5T0CyBuB4PJcsrtf0
SbaQW7PafctMhUKAQ71ODRvN19A16hMIKqZl1G+CH98/GjAV6gApmZZ0UwmZu3qEWL2/sI9jPlu7
LtiMKh5OIAyf5CkIf8BMcGkdDpEkdoIS24ZtdJ1XPHxJ16yxQHMVly2D9O7vHjiax96nm1TFuavR
MyEKBKtDk/EMopVgKqsYNdn7fEwFOSRlB3WgDoG18PtX15+jpE8/+WKLE+n9vB+Wu+LDwCknMnUx
qy0db84whaiCPfGpvAlkfDqafWXeN16lkQFWzL4YPtc225gSjeFUxENRJjltfdHGCTY7iBMDyjwe
HRQIPp4XzYyriAejSX1rKLCgiLvIoHcghEW6zbd3Xevun6FJ4DZvj1U2xsXQHEBbdc7dbOOxUNe0
sktbnV1V6dBixmfoK3P/C8m3iF/vMey/dyOmIh2cdbDWopuH2K4g5v6at0YobRGkXEKr7RM1u41E
3L2r733nPrQ3pwGD9SuO4HUbu22Chwj/ZPvDkYH7kdNs456ns5Lq0FBTTd0aB0IQh2f557rcuSoV
d2Zm5aQlQ7suvWXj78KP62pfiFMBDyvNGURApzZmfvsZaf2nbmJnIE82jgE6iyieXI5d17gE64YT
E4pSdmC6SfTYlzSuqoId7LQ3oTjqDXFF/GQAb1pv1KFD1rQ55i7pl8O+zyhb7+zVTZnwvo2nJbl1
JTk5uRevRrMxCo2BVPAD1K+RcssroJ9m8RuKw3mQuuvnx13Xta04bY4Kz4qTzIjF5OEZKMxXnosS
5ZF5nuz7hPpUW40u1MX7DCte2qizms6QAN7YZDS9V19rK6MymszxYBkfD0vQc/SxfB4b5n5WeycU
qG+1TSWWyXTcPh6zLxz1KiOEsvLhdz8IsFUVEMH9VG9SD+mGocQEaLsufpLxPl4IM4KGpdXLiFqW
jbisc4L7/2+CGnRqmmTIZR+nph1ZCJ3DCr1yf8vHNLFZBaD0ZOk9TrA6s0yAmqldI69ioek7B6jn
HUYzhYos3eloiqH8pmJVatZ9zO80Vn1/XNr54ufFRiTSWUqJoRY07UZjSfsYgGiJKvbilYDx8szb
eddzqwftwD/nYgRLRONboo+brPfClfU9FCLHjWy9ZhmpfEBTNUyuYfmYCUhd9LZ1KiGG+NgbNJOs
glPS0rWGaYSjFdWvsqyCWfqBrOfAKL3jDKVFlvx6/CGd2ymhFKLWQN8ucDuv+Neyv5ruh3rpI0lE
SNJvxvS5tLbSnhprqSAV8K/yQXYJ1pIHGeQWYsfj5uH0vh7fCx7KQhKsb7Fjmsk5KQx2IBCtD2yR
3RIomI1Gc81R1xrQqQF7HICb6RzUjWVHaT2G3PFujw35/93hvT4oS212linrKsiX+5/aWBzWIIvc
EIezQxUaoQPYIv8CZpSv86GK+JHFNn77E7pzareRzjobK1v7YDfdDC0J/zxZ9ZN11/RcxBymRf85
K4vv3M7j3OXnPpnLYKEtRLNM57Ut6y8jBz5mqLfSU5pjnYrRgNRhL6ac+eeS9p+KCjwPfLZPtjc/
p4u7gVTWDFWFa7gNR/YbHKfnzMjNV95L66MJldgNOIXG/0zl2G4ks+WtC0HuKCXfK9FDaaz8VjcQ
ZRS1+8mvl8DMIXL2eOnohqKcCWbuZ4PIiiGeIGO/GlAuT7bYlTXurXLnGOkMKbMlH5BRYtFovCbF
V+q2kPWlEHaZAmxUwVLIcN847uN7s/GxbOnKJYOHS9M53F/urd7YMJFuPpSNSKKqgdIFobaTqB+f
IxfJIzuVgStBzXC1za0Dju47SiBx+dw1ZYbvtPxvy+kCAT36kn8erN9+/QE46o2NTzfjSqxoAGfo
e5L4Z0JaaA5B//HJcRdvI8eqa12JArnohsHFy3e8DG1UgT4XTAEbHdfk16mKygCPotcueVHGVebw
YUFpYJI5LJrmLlv8eDBJb/wtJlEM3+fSdq9GaqVW0Fs2iPxFCiVqCGZD7qD5u5P9XA6XOhkS1kV9
voj0JbettNw4hL2v0+FRFeOxkIaZdQKnGvofK2YySbOgo15YLe13U44QMhkDisKuct26lbzva1SF
fixp6supwRc58hQl+CuZx8OmmQ5mnx+k8cmaRMjXn4997f2jE1WxICWkN+vF7EccnZ598jSQPPB3
6RfAdMoBNikru2HJPMZV7786Pn3y2114ITSthIhsWcvccCekQyC6vdRfyglZBf/7Y5u8v+6pqj9W
1ygQT2f0O+XW0W+9qFj/edyydjUpcQFcNvXi2TA3Mz7O86earUFR/kP5h4GPx4o+OdUZeJMNJ9ON
Q4kOreygtNMNYyzW5ZRNWdBDxvjxQHTLRgkNtZ3MbWnVZmyR9mw684mID9X4+3Hj7wdPqkJAXNFV
FTjszJiwKZydGxVpRPwh8pZPNoSb1uHz4+9oBqEiQLrVH2TCWzNm9+cEN4sGDy/Ds79rG4Pw75/b
mOdZduJ4aN5u2giXnZMtSfS45zoLOX82XWVTUZuDP8SF6528cQ1kdvKr7lMBXVEbEy2GjanQxCKV
nqcAYToUG5CIcTIRg7IKcejWj+XZTuipwcZPi8+Ts3Uj1c3HfR2/2fcXQwxD6Xdm3KwGdD/Nl2nO
D9tJJY07qEw9NvQy2roZknPhjW64GOvf09DtO7NQFYzRsrWZkrbl8erXTZgZzIKKvbElv6azjOLJ
A5xt9tKBx9NK0oD4oDSwLGCJbUj4bZyMdNZRPBr69f7aVCUGYIs2mJuhD4Zluj1er5r+q2AMq52H
xelXE6/1y8ESKUg6+dGkdbyv+bubvFk4dQHyHHM0zZgm08FJiwPzl8tg7aKzBzWv4sg0E36N3O8U
+619cBNUl+Ytin530Z7fhZj/7H3pIdyJpprivO5OtGtOoMA9TGTrQUczsSoxz+IYdrrW7RTP4Eim
rP1gr1taLpowpGqYOQBt+dac2XFFk7B2IaVsFFf7w0yHuGlf19bfSGTrhqCc2mfftmWRcDt2XHEx
TLANO0a3JbNwN/N/79tU1S2bpwZgvJFOsTekB0nqZ7pWx2looi61t7jDdQNQ/Ndmnd8VDZvicfQj
py3jifkb7we6OVD8FtJcmWgFmeKh+LcxX9vhMA//ThzcTv55HDaqdjQ2Ukl6pg6aUcZqWDHl1fxS
ljOJVr+qY1rY/qGR3o/Hfqwxk0rY4+SmBdo9e0I+3owyUJ5LsUv4zqMqQw81QYfLpD/Frucc5eqe
qemEtUyjfT1XfBgqI0DcNvMU12z54JP6Q2vvYsRFz+8x9U1wA3a0EJkLo2Q5kE50CU1za1lqwrJK
y9PMZjU3KGqP5eRHBPf3HkKDU7rFK6RbNYrbro5fOqXrTHFqIw/vXea8jyyk4LuNvKmu+8ph2qRD
xuYZc1ol/bGqinM1ZodxNQ775lRxWkcuTSNWdD8T7NSm6yGrfu5rWfFZkg91ScA4ErMVxZPrHGbL
1mrR2ETFrS3rUnE5JVO8OOTUF9NVyC5cmnHDJrrmlZ12ddOULnU6x8VKIzK7T7hwB5Jv4U51zSs7
rWOPdmkRrPVmIC+WXZ7L1D+52VZWRhNf/otHqw0B4cEpLpsF4ETgKcmGXXQt3wf0xknx+CAkEDBo
mdrnLOFPJNuqYdLZ5P7JN00vpPJmyrBYRtsJStZGNZCO1bQvx0qZ4qSCechgJNiaqvXZ7w+gbApy
SoN0SvYdLFV2nc4ol0n66P/ioJhUNudUOhs3LJ1pFA8FWnwduxZWh2LA0aydF3NtojHZerXSTari
ph0Rdjp12Rw39uvIkggFlOddAUAFmo1mkXhJjpbdyXilngEqbIvtCy4qnswvir6Xwhfx5Jnkd5v5
dhJVwsu96HHfNVH9P6CypcHLztyUsdNN/Eydvj3OxCf3CxXoGKt+i1NP9x1lS/WzsfRnhlDDugu1
0tCb6kB68FuysX1oplfFlxXl4kBiU+Rxkg3tRyebOaB9iU03ski6/it+S9o0ZT4uIzGFSpjJw4qC
ihCZZtsoilcou5SCBXKwXVzZH0+MbjyKJ7PVzIUBAg2Us05DFXiS4YF1tBK+5W66Dyj7bZ6B0Bu0
a1bMR9JESMoXL9T1ti4TOnspzmybc7mOq7DizjWPef3qs4sp7MMmJ4KufcWbwZ1bTa5PRIyUtldG
zHaoeaQsL0Wc5mSuP7FydOi+G4uKNZvbFbnqcl7ipiJ4S08OhthiP9cEPRVnRv2ymSyfg2LYyto8
XOXs9cfcccYhyjOz2AdRJmqGtccbUlL2BouJtP2ot7MJIn0V8t1gv994HHt3PTmOytdUjvYqG6Rf
b2N3Ke0fpNjI2evaVVZSx6qZM8shN3f5SzD5AlGWjZDxPkIYXVYWkSxaE9dDTm/mx+HAjuCle0Eu
AMDRCEplWwjPd1eq46iLB9Qd7pImjF/NWU6sjErZTe1HI0d2DKm9FoxcJzYsPiodHweOd1cUvqec
ujyOSh8LnPG3voshSo6q4rCgG8+r79fhoPH7IN8cX4SbF00uYbE1v5EVxZnVr3wIMOiAADEsWXG2
HdTkpPUhZTewCYSpl8c2ikYej+19vCm+fx/0m++vkngkh2jRN3oan5yQH9Ivxld2co7iUxm2Wzzm
OhPel+Kbr4x1OUxQfqS3Yj1bzalE8WJ1fDwCXdNKWLe415VjahBIwedgXPpG5r99/uFx27qVpkT0
alzmqoWexW1Y44V/vaPPUWiy4KzzuH2NJ6oIRH9MWumaFdoHUDASE18/14KwT/taV5xxGIe6b3xy
b70JBgacBB7NdjWtAhAdCl3PuXH7b21vRHRyDmLYAqhpbK6yLfVOwpqlXujN8XtxIbTyoqwcxmvC
BjcoKNuKIu8mhhxHRR9Kg5cd8D/9t3F2Dha7Zd5H1qICcrpafrigDu6xpXTDuf//ZuVbCcoXFtNN
r6ZdHLPOONoNBOiHFkzRqdyVo8NYFCfO2sZPSNohQBTHgRyXBDXxeBTmW+3rfEy51la9MSdgWR6+
DdUHmp7t7Ett3B7bR9O0CrPr7MTKGukg5Z0vT1NBP1apcbDJlpacxsNUpifRjWmetAa9LdW1Ztdh
PO7rthIZBkkTXngJvbXkV04i0VqBn2/szzqTKPszTWhiAYiGPtvdx2lxeVDYPwtnS91QZxIlLFgm
sZaFwuJyXcuD4XR95LbNus8wKqLOJ8wSK5XZ1c6dKegcHuMe4QVmJzeOjhqHUiX2gHBY+nxETZhR
Q14ATjyfRFe7N2eSPxqz3cK6aaykwujKue9Hj/DkMk7iKy2tL4md7LndOhA8/TMk8LTGljLVS0ya
NWq7NmIsPzxelrpe35fUm2jTLq7XJRnB3CZTgZJCyEni7s+jfa3fv/qmdQiZpxxXWXqruUyONGvT
l2QUWxRV7z/+wy7KTm5m5bx6fYE68P4HiJiChV+aFOgCJP86cqeA/OHXT3TqN47XuoWkuvDgzGaB
A+StM1LADGibR2tr5XgsJg6IxBdgbTb2AN2xWCWBmqzGsqhb+RdDJKdqeCqAxXGSLDD8JmgrABcB
eEudcw5djsLeUjzQrQXFz+WSAMRVLuzWGn2AVHYoy10id46jAg9FYxpDlojkUszJETTUQDkaTy7d
yixrAqCKOUQWdfFcr0pAJJac+mW6dCaExDbZDjSGUUGHrCzMdrXaBaRWkDIqVqgSbG03up4rrp0D
yzi33Z0JxWRnufLXlYyhUdGNhaRrXnFv6vZtbhXSuORuiksIS/rAECCic83DYw/XfUDxcNCtTNM8
8ew6ZP6pSJaQzORlyfLj4+Y1LqdyQE2Zn/WgtSquNMWKL9L1sjr8UDqeCJbV2jCS7iOKXxOCMrbp
biRu2J+niQYV86PVKM7OuCXZpzOTskNP3IaoWiuMi9X3cU36aGLOB7A8brxZ6ppXPLe2C2qZfjLH
eTuGFu+OVm0dKM92Hd6Zii0En8TU1p7LboM3HCDk+1o3Wwro77sWU9GAFDQtHKcWdivNr5nbXZnb
fny8dHQtK5dwH3qX0Luti2uyVFX/NJWN670MozNvwQrfNzpSj39ubt6wVnXKvOTSU3c8dOP8VVqM
R15af3s8As3+xlS8X0HBoz8PMzQThLwaLA8kLfH2ZB65lQY10Ppr4QRjloOv/OfjT+rGpLjzUBV9
maeVccHgTtTwzkVpnC2QBT5u/m77/0ADHKYCAdeKGNTocZIE8VrsgN3Tns8OxuIi5yPnrSc73cwr
/px3ZJJN6tDbWHoBhWZ5t5WV0LWsuLHdgwLfb0Z2Ew5FwaUdAloaPTaNrmnFhRNmjS62/OzKEFMD
ZloMT0fTFnv/+yGOqQhA6ucTSWRjXEpPfpZz+tGuoK9edeDX2CoZ1QxABf/5o59VU7omF7+jdRMU
EKofArvstxCS/vtrR0X/LVWeMVr76XWp2qjszxTsWyh7C/GUESTTFGT43DxvuJ7OXopvu55nGhC3
Lq6LnWPLX/vLLMZDAQZw7He3XTOuQgGHFpLCBnTLr7Zr9OGUV9XJ53TrxKWbjvv/b47es2yqugXO
94ay8yPExI7TsnXT0QQJFfeXOdCBshNcZUsjv6Iu7CYAwslbM3xsF02QUJF/ORK16yg78Fxk/Itn
IN3c+UEJLgdwoaLgc2N70M2w4splnXgSjoAdOemv1PPOoi8PDQUSatzSitGkSpnKxTT0nZF1Cwxl
fyS/7hyWXuw80V93FkvsE4fH5tJ9RcUCkiLv3dpExqKPEgj4pQdIU+c/x/BOZmzE3Nr4jmZBqaxM
Nh2pMd5nvULSPOVukNGNXUHj2SoccEJWpB87L70OsxGg8DNcxxeKVJTpFIHb87AQMuDGviMxU9GB
EEcTbAH66uJ0zRl1iAeOI1kBPdfH03HPcL2zxanoQJ4uUk45ZmPyP9QWnv7jrqsCv/hE+bG0muDx
VzSrVwUKpokvRO/7yQXsEpcV3l2604FKEValuQFR0823crmGsFhjtFVWXtesajAnKBOsQttt043b
tCaKqDBBBpV2OQrkUavJqaKurfyg7eosMjM6b1hJNwTFx5skd61UDMhyynU6CHuW54HmYt8eoar4
9YXhVuDZKK7GaiXB6vQhS7OYcQ/YLF7s8zoVKMiEDY2Fuiqu6VIbQVm2f+HEWUaPV5HGPio8cGiX
thx579xEURhfPKjTVIGRE7FLtNRhKkYwm3KvMUwvu/ZeFk+GPApvY3FqFo8q4+dNZs+IVWdX6fqX
Zck+1UiMdN6+jCdTIYIzatAZpDnYTeLyiYqVNnvx55pshAiN86ooQdtYM5lT1GE0wjq4S3FJiP97
MqZLLrsvj2f2fUYpmF7x3mYti3ysMII7syuJqhN/bt0AYJ7/S335dbBVgaObCeWwPdIhWUkJro3V
/qcvWbDI7yXkfB4PQ9e44sBcWh6nZsFuZpMHQAvBsZ7NYuMEoGtcOXEz35UW2me3sX1mRRbwMZTZ
r10dV1GDpB2nvl6x8it/wRPgAg1XR0CelEH2c8M2GudVuexSNtZDS5LiutZzieq5LsrNYisBqbGN
qthn9c26psKjNzodJhRt46ztZVv5Fl3PlcO14aIe1fOxNhlq8Vpmhy7ZohnU7L6qPJ/whzUpwCd4
XeTXnv42axdZ4H+qZj5B7CE0yZayg24I9//fnK5Xa2nmmvaI/TYxXvmYum6w9PjovuWjeO9S5+kC
chZ2a/jUnUDXZQXzwo3LYnlDuO8Tit/iWJq7eSf41Z9YVHTTAcTJkZna58fNaw7xKqOdi5u+n/Cu
uJIWitIUN3BSNRdTDi9t7p8WsUUxp1uoihPnVWvakASkNxdsrdOTy0NAlx8PQTPHKqZwzQk35YI0
AjdH5E1RQDd0YUKyUW54sMZGKrBQukXHqw7RrSAmnnSyk1jIDzfrD3gACwt768FUN47759+sVeRX
CtnNGIe0oyI/0C0sgsb0KludY03MKpqpvHotYItMPnuFcei7rVuBxpVVNKGHfEXhGwhBAuko0vRX
q8qjsixiAf280fFjt5HfH8+0biIUbwa7o1dTb0SWmS4/e+YEFpuOZVl+dpflDJHynQtK8eoyoW7J
yVBeq8EQIeqszbCz8a7/eBC66VAcWrB8Jr2Jjbjqu0vrZp8l6FRbKrdyX/fo/M7F5j88dhPeNpP8
Pt3WcuRZcfBkdvTKOuwTbyNo6Faq4sxrXtdsrJbi2ud8Ps/+OkSTn2xMssY+KgiMDZ07J/crU+GP
zwsFNtWUftRZw0bM1txiVRhhzg2DrgVPr/naBvU4HjyeRmMOkstZBNz927N6wFPdfWtJhZhJk0Nr
eGywZP00LMY6bPotah6doe4L4E28oDzpl3rCxawAF0vrg3y3ahkPSObtOxypCDJ/amxcknF4Z0n7
lyAZEszFl3zcyh/p0uaqYl9fccvqKhwCcqTMZ9MPqloElk0CkaPuWSZBZuWhRRqUfO6CCjuMKK7d
JcTqs8xmt949ocSqz+PHTq2JTERx6myxwHgoi/Rar+2hCTw/+Tov7ACe4RNftuqqdROunLJbi9pz
bWPCp/yvYrnYSxuMyW3fABSXngmIFxwPD3itqLKjXzhzmBh4sUjJwoFwH/vYLxYZ7fqYCjIzO8tY
l8YqrsAOxnnGY2ED3t58o9X0OU233iQ1UUrFmxULT2dINTs3NymitU7P7bRLy9VhKsSMZ70tiCmd
m4Hpbu0qLFAh3oJW6rF9dD1XPNtxcfZKV5PdcOfkybkfNuyua/e+sN5EjIw0xHUJzpIEan4GrYMR
Drevy/dPvml6Eag8lG4Fiwzh7F/rfA8VCyytOKyHNB2YItFlu0atSFaHZbVFpaHZCP6va/Cmy0gC
cTZUFSjysz7K1yLEJ46m+JphLzDo+G0wnk1nSzlEZ3rVd8GghYLhml9pXb40yI7X6VYSRBN7VBa1
kiSglR0kvzLz69CRYARik1tr5Fpx5W1sypruq+CvvkIwWKfUudnO1ej/qewfu5aNivmC/qZXu95U
XHnqfyKW2UfgD966Ouk6rR6o+8GsKsAorrZNA957wZr+9bjbmkisAr1cP8t5YZu4VqIs+LchszmE
mKh9M1rry+Mv6PquuOpMhCc4gz81DtQIc7xidlP0uGld5++ffLvuuSUnT2Iuu6oMk9Q/zykNbe7v
yxerYC9RjobB73l7wcobNUCW5SfjcV26n/u6b//Z/dI2stpC9e4Ng4iK+yN7agT+au4726qILjbQ
KZMCi2Ya+l+CIPMxsi0Qhc7yyiY7MsgFph0mdXXOSJ5D8zNINvHImhWjQreAsRsdy8icGynsI/BE
R1nsq5NgKmwLXCg1SVHDcO0hwesZBuB0/qvk4rBrRlXY1oz6cQ/y7gXuW8WPrCJRO9V/jVW9sd41
8VEV9kvdpurpxOFK7XEoDpZdv5j0CSrjINTZtbMSTy2wBebDho6PkM8cNVxzIgO8Z5weW+e+6f/n
PoemlUgwmU1CLYmmPWE5AahWXqws+dE63QkEk48/8e7SwSeUiOANM0gPcymf594KSjIGcot9QNey
sn2bVlKm7YiWZW39xQrvMIzzhl3edSZ0WokDpsGMKrG4fLaJX4LXU0LipvhoTkv42Ci69pUdexJt
libDIJ+tjlxoYn7wbPu3v6k9rZtWJRZMHksqP8nlM86R8Zj7uOTMX8ake2V84+1FY3s1LzZnoq6L
apXPfepeHSIiku4i/SGemhEbej5WnQ3bZ0N2MM3+UIBs+LHZNXZRq2x9s0gJp7Z8bvtvs0lDb/5E
lzQotl4TdFZRztZuJtcRFBjiGbG9za5uYWbmYWxnPCzsG4Dir3jiR91r08pnN4FAS12Gsk4il34D
O9XjD+hGcP//zf5tux3J7HqRz4asA9exzpm7C9yEeVXcdfD8vuvdRTzXxnoWzvKxmreqN3W9Vtw1
Ic5CJq+AWbypOzhlYoRT0u+5JaDfiq8albSqtYVJ3ALBy2Jhnvz72Njvbh5oWXFTz0wqti5J+UxR
hJYVn1fxDzOfZ/9QOB93fUHNd/mzwUk5WfJ5zakfzk1nXUfoqgXZOMsY+2Jy6nJ719kPBYD3JO6b
teMbZAT7MRPPhfzQJkHO/2q3DgmaCVYzXWBb8jNTJGi6RUK2hsxfxZbbYxtpgoJaS1kX1riMxJfP
IPgI6vSJml/b9XVN95z5YBXFZa3RwQtXmopniza/8lZ+S6S5UTirs4rirJ5FJPcKGDxPUfVJk677
udh1//WxXTR7lJrOmpM8GQcvwR7Y8DrocEVmUqRBz42NTVDXfcVr2eTUWZkgWkKw0zj73ZpdWDvt
ejaG3RW3XV0jsVcIsj5zQpHsexH5h7XaefQgiuei9tzqvZnI53I8TdM13VUgRjw1eTVbeLokPBPP
OH6cXNCydvZwavdpJ6B5xUNRe54XMxTwnos6JVFGJ/ZsD+Co37Vg1MQVJcOKCp8Kh8kZhN6/bROY
3i0Uj8ZJ7fv/b2JLNs2OUzsw+Ex+c8aCjH2bln+XXfK6MIzipK7IGROTUz4vPgtQaxnJade9DE0r
TprUdHaJP8nn3OYBqvK6rguNrVJjjQupGax89IDw4DCLjYIONjdRaxifH8+mZnNSM1jJyl3RuFw8
y9UKPZSEuezE+i9DnYautRHANCFGFQDo2q6SyWzgBI/ClCWV3ycEAoAm9h1S1eRVtxaTzz0POzev
y8PcrM6ld8vmw2MDaTqvpq2mum8zoNsFqO3iph8RGENv+Odx25p5VVNXtgUq3qHEc6qflElgSM8P
zMb+9bhxXcfvM/6HL/WLmdjoeGcfe3mxfnN3Y83oWla8dGycsQEhEWLuXN4IK8PVXS51TaN9Hb9/
9k3HIc9i0GrEbbUozl12no0PSXZ83LTO4Pf/3zTNSlzEWEERuyopjjYVB14Zyb7bpJq1Kpwm90mO
fre0OFWNCAA+/dAJY6Pv77NBEDDg/tl5MeACVvs4/s6veLbJP9CwCWdQRhpfxZNx8q7meYu8XDfB
yqZqEbNFWQXiTV7Lf03IXSyi/zuzycZLl24WlG0V8tr+MjEMBJNxrIQHAMQ+Z1UTWABXyBTvNfK5
Mb874w8HlddNv3HCex9nR6AU96f9i7RviJ1i2RtZ4AZtLI94tAmdLJiONmDe6XHLPhrzq8msEW+k
wuA1RrHKYKDfUa97SOaNEmmN8dVU1sJpM5oDoqXl/Y3a1qPMtgjodC0rfsvB+LWaPa7dkAe8lEjZ
BI3HtlIp7760wPiK5+ZLy4HAxamjXTgKocYCX8g/9P18QJiLmEf/mfGkOdX8x+NIcY9l76TM1GpE
iOt1tGAl5kD+4/x2BK7JayjoRqjQmUpx5XRggBlxhIqV/ZLsG0RlHvdau0YVzyWo6hbLjIb7X/R0
X6Li5D2lsXVZIXlSnrbYKXX9Vzx4mb3BWwtcpoaSBGSwo6qVG7n//2fJ/2t5V61ApJLLHmxcOOzU
YQIh8Pm8vhQ8gItBrWVLo/b9AbhqLaJTQa1U5rV4zhbxU5TghLbzeQueo2tc2XlBCQjsCXewVrnp
HhOj+2wgeXx4PMW6xpXNd25k63oWkn5yoce8WIH1zaLHTb8fd1y1BhFqbtw2pl4+U/O58coAsIl1
+Pi47ff9yVUpsebUnZKhw52k7S7gMzQcA7zrcQ6c7+P270H4vVWjpJ0abOhkER1sLtJfCzdfPDFf
SoI3GJq+ttnniu3i8COur/guOGhAu9UhMhSZbZ2LQkxBXoKkFdI661PjbRH56yZD8eS698VCXeR0
uraN8uEr6Z5Kb9c26fqK+1YU9KyWDfcV3A4GmwViaUKU5WzMhabragUiQeaPQ95cPtckSpMi7JrL
mO0qdiOozvtzFxbVkOPYjLOJdX9o8PInMuwSjUfTit+CYgkkCwa2xlEu35AJyYNqH3gVbStua6Ve
P7rgMHyeWI0LxM+lzw7OLl4VNH6fiDfH2tFeKmMxcKyl+XSk0n+ChHSxLBvTqXFd7x6J3rRuEd+o
HQ8WRwHp/zi7kuW2dSX6RawiwXnLQZQsy0McJ042rAw3JMEB4Dx8/Tu89RYOriFUaZOFUwVCjW6g
gT59zjMhzgkNB2GHgnWQV7pi65HsamKf4ez1k6YP+x2OD3WUe5odmu2kyNxk/ihErM+LerFN7Mdp
dlzJw6iFpQoJKJu3EKWQrXchOY2cENoCSKW8g926L9d3NNmshSCFs/y/HpgtaDU3HLzJdU5+cJdC
kYZLPiA2E9aO31Rti8LaNCaFGzt9rN92z3LFBsKaphxy2Rm7GP5CP3vmNpw7e+U3PdW7YhNhZqa0
6FZcm4eNQGA+i1xHBZuS+LrYMWhP9jSnKL5erOV7NYST+3nC63Zr/Li+phJ3ETsGrQWc2EOBU8pB
g1qEmvUaV1xToSFlC7p/9V2gpiZoyA100V6qsvvdQgzBL/UXw5oV+4BseOGILZpmoibF5WoevBfc
D6vAG2f9YJqjpghUmXmEQC20fDKBWEGgav09GrNw+dEUj0SyyQuBip7iHnQErX4emnGNQHu0BHNa
aPez1nbx9cWV+Y4QsH7Dug3smexSFTSEnK/ddGCs/UxV1tmPoQ9SHLE/0G8dTpiDzG/IvQC48jXe
Nusruu7PvOyciHlKWJtkHcRmQWjWrM3UY8fPt2I76rQstlCHtskcXreUbHzhoKXTyrlewZMcwwoG
u4yJrQLJSdZZ7BYcrD6tuwo5bKGV5HkoHP64Un0KiI+bym2z3z/9LsxKw4f6Lp4xL8SuiiglmnPi
laXiWZfdf8SWQdpa2jyNFfvtopPMrii0Xh5Wzw/bvcfpSJZfa3VPfA2lMXLjcgiB7eYVdLTLkl3A
M7JEdocGvLEo326zlhDT3jZAwbbDWnu+G6Gx8gGp4T+3DS3E9NK4NLVqHL59rWll0PhV9bZoPVeY
5eMnB1es/pg8LQzXhawspRD3HQBRqH00wNCv41D9xmvH1zH7nvpOcv3HSBxXrAn5m7asS88JiCHQ
QbVqS+Bz9nOgKikbya8Ri0IQDebogixIYq3pgazlAx22KpiY96Vt8qi31se8Rtu6s/y+/ntkMS7s
hoa7+PU0UnZhphcUtImWVeFREkuJDZdNj3fyyd0vYPpxyFGE4qn/YK3zbQshNlv23dwx0uWYOMtQ
TbgshZGoGmtkUxc2PggduHWRI3Np6TFtA8v94apkZiT2FuFjpASbq1Ng2jmq5nOwKIJANuP97+82
u05bsTtkWMZUzy9Nn9/p0Pos0ZNw3Utkw++/5t3wdK6HTO8xa/TrhNZ6l2ZjNLLb0glRnqEHsTAv
UaW8+HkdWrjmVttteZwIHHN0v9IYDslLn+Whzl8LkAReN4hsGYU9LZ0zowE/Brv02lORv7qqx1lJ
cmIL4ejl2VC1GerkYwumjemwokzpZYluKfIrybxFpNgOXrT8HT4z+mvU0DyxxpsalE1XRIp1fTpq
M4FJmqwOB0KDaigOVqlKa2UzF2ISmrZptTU4RZoNpSDoiXVHlFtV6ylxcLFzUid5brUO7D5BnBWs
EVOw5OPnfFb15MtmL8Qn3eYOAjgTxm8B3fC4/U3rnm5yRWv/5LvYrM3ScNAEgCyQ5t/QH/t5XVQJ
4G7bD1JZESRmdFPugX4S3pLiDHXtKM9XqEdal5wPkWmquCJlxhFyj83VS7B/40KkkamKIMJcxWtN
VI3hsqUVQjX38s2vynp67LKpWlD1T922/r5o6GZ9ypxq7T5fXwfZd4TQXTRutvPKSNKW3UvN08Bw
072uNSu2ScnWIKLHKsxYMxvPSNYq/5T7dZDa7G7Y6B1yKcU2L/uE97cr4TlYt7SWkqQbFyQf7HNt
u0lTuKFum4frVpKstYgdW9BEb4P3z0hqHX031K2DxawUNTPJCojYMfRRdEzX8Srg6kZY8/qguTyg
aRPfNvX9s+8CrShrBigshmdZdWRe/mp6KjkHmeGFGKZ1tW6gGmWXcWy1CGRITzyrnpibvnClBILM
8sL1YQRAonTZzC6aT5IRCsBhO07ZjbYRQnjkmuPpYES/GKCoCOxtiEbHUrVvydZViGBmjWBBrDB4
ny3BWn2i/CkrbvNHESblupa5gJOSJNloxkXbHoxFxfAnMbiIkmqAAprdfiWJ5vwo3CkaU1UQSQwi
AqQMeyRFXywEqvEAX7VOUKLLz9ccRXIjG17wxmrtbadklnlmlR+CYPyYoc+/NW7M3EWYFGv9Gaou
tnn2oX2TWeygdUXMG9UbteTQEqFSPB+ZRwzTPFNGHwpzCzI8f3cD/cdJ66BlhuJZVvYZwSnxpkmW
Yu5IMqGcFXd18wQ2WRJ4ev7HtavzUve3hZaImyI+tKf9DG60+OUW5G76D2+r2+5oImrKbFhaIBEg
yWaOoABZQkIgD22rnmAkjiQCp7amGDRThyOt5niySZ6wrLhzlG2/suH3pXm3Ibs+m+aigyNRPCtY
rR46/k9nVKnGSRZY7PwDSxmQQnODm7gzQ5+mDVruPTqdFa8Vj2m93paRG/uPe/cjTFKZy5YNJHHH
dYL87kLPFd4xrh9ZknPlX4zSu8H7CYpfeYqcpLFm3NugmOoZeK61/ykbvCrc9g3hXFnNwjdKFzuo
Xdv3/lDeAf0UF257x0wVab1sKYTTBXyN87QwfKJK2yd9ex6r7mTOWZSmQ8zZGl3/IZL9WuwHLKEM
3TeLTi+NbgDP4JR6Yla4f10f/WMOBNP99+/v1oKzgtVzlc7nyc6/+LUdtX6R6BNIIrzU2J7Gon6o
yTDHmuE4gc4z1cVJ4gMi2Mqa8mZZhppeTP/RqJ695UHrD6uqe1USgyLaqtFskg4LoxedDJ/qxj5w
w7nX606R9ErWRMRYeaY+FG2F4b12CAarCHUVolY28d1c75Yjs9CeCeov5LpDexqWLvG6NayU9L6y
iQthzaZurUYbO6szQ2oS+TNEiwtNVeuVjb7//d3kee60OBRKemknEtbpcpigRnDdT2VDC+Gsb5rf
T2tFL32VHUZsqpn+9frIHzoinpEFiyPBJXSrszFx6esw4rH8R5olNldxN324oBhesHiK8rfmauaQ
gBtbd+5tLS5HxRVbNnPB3MWIIkjH0yHRtEMFovscEiV29mx4JL5umg+NjrkLRvdN3/dHdDEkuX/q
miPdFCgt2bjCxml6ORRVq7lL1mKiQT8yGrREu60GgmkLOVBnTLypJ5g88sqvmcED3fzN+N2SXab8
SKBl/qrgo5X9DuFunY3UtwuKBXBeOy/gqierj7G6ni/W6tKtSfmGsncyHfgJDF93zqk/FBcrAEv5
QT/6T8XP6wss8SCxVFdv7oI+4f0HOAeL37fpsa3uO0hYXh9eYh+R1tPvfKPK5qlLOv2BNmeeKZJc
SUz9p0yXTa5p1fqQ1HUPr1+CpvuyOYqo2l8V/vO6BOMLAUv9dCxAgd0njadvy0nHnul9H9utdZto
mCuUNgOOzpsGHCYpWrWCId1solL5kC79bsp3W6ibLR43Rphs+qV3Qf7ZPEyP5rFMtNd1TKwDVJWi
PLm+OjIrCtHtgi3I3Dx7SIh+8ebncddyyX9dH/vfPPEjKwohPpdOT6oJv4OetBf7zQoBtwKclJza
ezOuP2ch/kfxO2ReJoS7UfEyt4tiTGjxyfBeQDh2/TfIxhWiG1DA3CA5dr9stX6NXo2yfF8pmlok
Y4tVqM6cURiC+m3ig5feeyxVfYofc3x7vlh/WmuD4PaErcN4nCGT2SbdMTuB4DvsQi1SPSFItg2R
9BO4pZx5HeKvdKa7eWBfRx2cCSk5WaDXv258iXOKBSk+VXXVgtQo2YrXxjpu9GtmKZI32dD739+F
2GKZTdb2VpvoBInu54YnNVMcbP8+onzg9iKRwWIvne2VHnYmL+yiMTaiJgL8/o8FtvXiMr6lh/Vg
xvo5DeuzHjSBc+/agR7ReD6rGMb+vcZ+NAchrhdw4rFlcYbk7c0Bijv/XBy3ox9vd00Q61H+gNgL
i4MbXV8omScLgW7kpelQhrN8nF4NfmyGm9p54clCWLedWfmNNXYJMQyAtEgxBvrsqWoIH997MLwQ
3QMzNH2rtCFZ7/TQCnc92flgxOQ4KtxMYhixprWXtMpxgivk/cklRztXjCs7IsSKFh4s0JcFsYZk
Do0DqL6jvZUni/14CY1wfNKPreJLkkARmRCqPMWTmwdHmppv+pZw/itfFM8L0h8hZN0LscBWYlpD
0tyvMdS/0Q2jhSB6O0BdOejCLLqpjOv5IjuoXuobI547AM5GdbwX6vUwJTZbsxuTZLHQVdW4xRJ3
T5KX8+jfFW18U2CJVa66gMLOBJH3JJ9tcNQZhyUzbxxaiFmwUvVbuocWQ7Nz1kOTg6oor2Q+I0Qt
+K42ra1Hnjj2S1V8ni3I6qmul1KnEWJ2y1OcPC3ZPX/+0zz14e40bdRC8TTSo/IwH5XtcrspPthE
xbLWvNJsKyzcCvXES8xoO65PDtJvOywPVXhTI4zni2QIS1r2bQf108Ri1pG7y6PnqZZYsg5iQWuc
esOFEucIjp5P0E/KjC8jV2wLnsQ0QugWFpRPrRq5y6Qt9rkzu/60bsUfbcrTABKdazRz7kYrpDpv
S/fFJ89htvpqzKoWbyH3xDzPzbdFVb2UbNLiMyfUMRyHOmUL6ae33Do5/fNNwfuvB7/LMSrPhaBL
b7bJnC2RyZeoblSskpLkS2wU7VkKVMqCKbd8DYr5cW7u2/zTVt9UmIZT7h71burUqoaMlQiycvwx
8ldXu/e02+7LIt9q3xeQcOn9LtmVsUoyPQ18LsLrFpeYRWSiyAirs8GHxf3pazHfF9NJK06m83J9
dFk4CTumTTM3R2dlmwzki0V/+uxhqD/dNrSwY4Lc2zQnH0NriCP9T6lFg6ptSuLdIgZR8zfQLru4
GZnGn7T6MapqWR83Cnq+CDfUiYYG1xQDd29j7N0BTxC6D9n9GIEF4MgTVSorsbqIOpxrAqXx3TR2
fUATkwX1GpVu18dAWfyE/VH/nZuTmUIlasJPqO7TxD56py3xAjPEbS9KFS4pm76wUfJ5aezFwycM
Pv/EZfi0etsRPDLBdceReLxYbq2cghB/xSnuaS8gBAnWNl762J7i68PLrpIiKcWQAtrLV4p79Un/
4+Iq6cbopFwPIDeKZ2WSKfFRsew693aBVg98ZYSYMEAeEXMzhYFk9heC1qRubmuFzhMzvTPZ3ew/
bjdJRcN7xKDdUqCbZtwh7f7ST8+b95C1R2aqyGxlMxcSnYz1KL60+yuQ7cV26dyllB22uVSc4JLh
xfpq37qUrBsMQ+hLMRy65os3H657jcQpxdpqPTO7y/OuS/igz48eXkhjozLpuVyr7qVBF48CVCNx
G1FEewagozI4LFTaL1Z/yl3FuDLTCD5TG2weshqna2l+q8hrWbGgHIjCIWWTFrxGM+cu4yVFJNE+
nJcsTK0f180uG1lwmHWdaTvv51MGUmWC0ZfcVexikqHFQp3JGq/NudYl2eZsx9Qn9BtkjpTFeNnw
e5b5bh8uFqvrK+TBib0eNBYvqtxakqWKJboia12WZ0WbjMY3sEsGi1GBn2qOpvHTQGlQK6H3+4Hx
wU1BpESYQKaFfiy8F7uMxk0K+aGqrALLYcfCsuKuUpJVySy1u+w7S83ZkI4DH5CDaJe++J51itxG
dq0S2RHQZNGADg9LUN0XP3b1wS0Nt4Tdt/dGrB/tU5Pon25yU5EXYTLnnJb1wpMGYpmQ6Ix86yat
IM/XhcDFnbaemhLWKfnTODxWKnURyYamCzG7VK2u+zbcvxubmHLtZ5oRyHGAG2Tq+HDbE7YuhO/g
VFbRoeKbcA+I8Bq0wkR1w/nYPT2REGGutH6ut6xNNvJlJo9kiyF6GxTeyWKK65nsC0IEj4WV5wBn
IdLQj2idlvyT7z6b8yudv133mo+XAAW9vx2fzIW3AgDdJgW6nytAdub7EdIZbqXoCP14z0fJ5+/x
jSnLTHCxQz/J7/SgL60xLMoGENDcvW3nx3Pj35+Yu85JTZLC8TseFEsbjsuv68aRWX/fLd7tCiwD
iysUznlCgaUh1WlhX6epDuz+0Fg32sf8+xOF5deuU2jIo4x7Oztn2ndNdYzLTC9E7erYfUcLwhO7
moKU/fAgY7AaN3X7e54vxK6+VD7HtY0naZbddfYSFtUQXzf7x5sx9pu/bVLVA5lmfx8aqE/ji2Eq
NmPJcorsBxvTQYDgIzWri6+DBYLoh9n/05bfh0KFfpPMXKRA6ExQ0ttQC0nq3oiHrY2d8SaEpueJ
FAha146mzWAUjz1p9sUqXmfVISVxFJEBwbfoSKvdzd3uMliJWx6V3K0+luy/B7gn8h/gtGYArO4Z
yKN5wKvWuTi5d+o6gKQU6okMCK5LDTC5YPwhMg590Idb1OO9fgn0Fz9hB/o9O6guzJI7G54L/3ZL
LMA8TRa+1ce4L8f04P/o3/QDidazHaWKZFP6FSFq52VkPp6M96+gtBuzBCwd0fCFBBD1UBYZJXUs
zxOi1zYGVy8MfKV5c56z45wUKKF9Sp+00HjeQh6E7e8ubJLy6/WIlqRBEO7+23ZoYvAb0sN2xov7
6L65hyLOoyK0Iu2CHM4MyVFVsZY4s8idMLIF+dZ+YjZQk/b/QZdmflN7IyJQOIwdw6mnxVzbJG8Z
Lr9RCQJxWwtIvxjrm8N8KLpfN5fsNwiHcjdaZTtp+A1ZeSzKxCjvWhX4XTa0cB434+jZ7u5elgHG
kDNt/hk3RQIqebnyRDiW0Y2k5y3udzadDrlmBtAcikv3Sc9+64TEM2khz9gCi+qEqCUFq/vYbz+v
W0yy8YpSzARamRbKdlgaZoYMDEk+UZSdZSMLUe8WJTRM9tzX139OW2iMisRLthBCnAPg4k2Fg6sN
GHfngBmufrIp+5lO3I6v20S6HkKQ147VA6GFqffximp5iyeJgJ8tyM+acXlwHiYVoOBfoP0H2/x/
VJi3iujTCq+aw+1QHrVf+qU6FLjtoIj0QJ70X9YbkGKfObYU/QidmbP9dP03SlZHRHNN8+JXRoqQ
dFfooafLXVuliiCUmU8EcAGl3bv5CPONd3NcHKuD8zTTYAicAEi3s1UHN1GeeZ4I5YKOQlG2fMOW
pT2mrREU4BC4zTxCtGdF166pU/aJYfhZzK20fcBfVKxMksNdRHPpA17QSr6SY5d5AQFD7bCVUVMa
IVvooaOX2fvs+EzhzbKP7R7wLhcHH848meg2PdrGl6w5bXoblisNocAbaxydp8Xdtk7hdbN9/L7h
OULMAxA+FpR35OhbdeT2PNBApJI3QAAM3qc6K5J+WU/XPyVzYGEboOhwNdcSP4u1ZcTG5eIy1d1R
NrQQ/t62dDnpR3JsPDdpVwPcU6oSrmwxhOM8JdZEZhAwHDUQqjTaFPHmMA0PlldGXtMkWxU3ugqd
LPmWCOdK12nW+grfmtYl8KqXWXtZ0yXYuJO45K2Zvk3Gy/W1kCy7iO9a+JC1Wg6D6eh3H/FGqf92
y+JTlT4s7te1vfF6IyK8rMKvPM57Am3N+tkGwCfg1vrP9Z8ggd78R6vGylAZmVcO9iWQ6Q/jArDU
dCiWJSCpFY6gv7b1NyPtQ18zFMEicTNRwiZ1stooCYJlLPUp2tARGE6bCnMnubKJmC+USx3oTenG
kVF6P8MRghzCAGgnO9Oa2cGiqZAmkuNYZCSwncbPW89ZjxB8fq1LSBdmTt8kKTP7mwq0/5G0yfAM
pZn+qh+hBPxCavpgr7ViCWRWEiKdWSUfnQlAKN0aveEfMjes1mJ/8I0pPfuj45HnvtAIf2str3dv
oszA1U7YBMzMJU3t4atE93/1Ojo12g004lUzq6QbJI9TIsyL8cmqR2jRHgl4ZIrHsrEL7cghxem+
9Npq6D9GgLlN1Xm/W+uDJEas6KKHewaR0tKenBK8ytCL1dtPTmPHrFnCzC/D0uhiAmWTnJqnbbxx
7cRyL+Mbr1ZWtidOnGDgfgCJsqPRDYHhHDQnU2DCJEEqVnuhmrIZzCvqE7fz8eyXnv/gT+CWv77r
SILnP/VeG4wBRWGw05xdMu+L3cRWrTgfJbu/2FFbjxCWAJFcdyp8EJotaVJ3dUC9FO0HNMrM+VSU
3zKVCoEs5RPLvmPWN8TbfHQH4TnBCatDOzwW4QgAFI19inbe0FAkrrJ7vlgBLh13W/V2hc0AMrwz
I3qwnsyL/11HDRgvX4qsSbYyQiYDQS7fL4ySn4phcB5Yyra72UPeb9JKVQmWuJYImSR5sRZLoztH
E7f8X45melNMKPZsxeYmG1+4DPPRR9ETB90R719avJZeBRa9dFK4rmx0IUPO2WaZ6eQCIqbnnnUc
mqmbP9lFV0B+6XpwyL6wL827xLV3DI9nruYc7dLvfxFbL5Hr2eXP66NLchYRIamVS75yo69OjfvT
af2j4aRRawFXAJU3jfPHvjCi61+SHDIiZtLbipTjobo6FQA2hQuK9G8uCDAe/ILYaEjzm6jW50yB
4Zf4rSWkxZ0GxFEB5uBT7+j/tFNNDrZNT6AI6ZLrv0b2AeHINGm/0WKD3cjgfnb94cnfL+DgIrk+
vGzRhbMRmkbVMJOuOQ1zDS2WscnDYkZDzfXRJZMXAZSp186tAX2g02CWJ2+qHpesOVCPKPZc2fDC
O5dPnNmzwDN3mloSF1N5NFAb6uh6vD57iW1E+CQYBjiuXG150juuBdgw8BTve7c5jkgIwrS5n6nf
YO5De2h9GnczTbZujm+b+26yd8HM03XmTkfLU7pld7nhHWaaKfY5mdV3c70bmva64UKfojyNeneo
OvO1hTJeblWKdyzZ8OJJoBfYpb2qhMOzRNvc+4lv4TCoHF42vBCwo290vNfr3R3dkA1VUi7LYUHV
8ja7C+G6Osam8d7O8EaWAo7vgJNsom6pMP2HHmk5Ir7RLKkJ+ToDbCNNTMpDfpNwKMYVjNKNZVF7
5Qr6Rva4WG+Vim9UNl/BGoXB+6JOwesyDI0LYmOQUFiereqqlY0u7F3EAI8mdcD4vAw4bg+ed7i+
hh8eIJYjZrpTZeVOg4znoq9NQJagLB5s78GpDixVXLE+dEJ8Qdi4wGW4IlPQ2aVIAZfMk8z+2VFV
AU5iFjHJ7fscROEWzFLqTWAOPxzV1VM2sJCCeOVmA6QKkiFqDrGtmaGm6gWW2WP/+7stZV1a1zJa
jMyXLpj142LjFdZTbOOywfef825wdHZXS1djcKDcKAY2ysBTMkzIBhd2K47b+Fq7PhiN3Re9jhrr
u3aTBjScRAjKTdPcwmhBLWSyR+JDiS267t6yKQtB6ROTV/4udgWBAEjMHzNQG043nTuYtBCT9lhZ
WdXD2PW6BbRDw5uSxO/jS4/liIhFbVg0cJDC1sDjec/eXZ+kUa4HxQnq1VpC79jPTrEDSEwkAhg7
n9geHUDo1xWvjhVk7mnJFENLgkjELI7OMG+VjqEtRP4az6NiXNmUheAsbSikdQOI6trmAZKvg/cA
RZLrDiM1/P7NdxFU6FBEKqzRPBM9tT5bJkQSR05mcOA3QLrRogI8kumBtdDvU2s8Mz2/K8qRh8RJ
lzDvNtVDjsx2QiQPdZnrcwMHoB50hNs0qthNBQj4lhDHs7fmTbMTn2/TcqA8i7tVRQj/ce0fYwuB
TNe0gVYPxvZeIXJ2Mt62qERV2Q/7A60C8rZGaqCBzA2E4C56r6x9r8ZJvj0Z06Hr72df4WEy6wuh
Tcetgj46rN9M7gXuBnW/6RbArQXu078drPSISbQUs3bJH7D9s/aZs0/XnVdiEJEExkxHw9XaYTgb
OUczGnkmfnbk06Awimx44dKvrQSE8y7Wts/oy1CuIYRQX8ZUlYrIQk8EllbD1HSWse9EUf1jb+XO
I/j8creFzkE/O59UwAfJ4upCiA8e6tJdsycN473tvbSq0ptsXCFkTcaXFWJtYDo33xbkfw8uXx3F
FWrf2v7zDgqvEWLWnYnJdG9LExSQgikD4xwugGDaUnEjyOYuxG1mowUqb0G1jFQHrC2rrXjKkeSX
IpqUe/3WdeUynP0iPXfMgNJnex4MHGHFWzfcmD6IcFKAR12/5buii/+yrUeuYgH/2Oq2iCVtF1Nr
RhsnPDodQqLFaCKIyu2hGT/fErC2qKsFQqW1qrSJXWY818wTdApmI5rSmxSqLFvEkW7OUpHcgcSc
bf5atU9b92kbFf74sb/YIoSUQmC1Y7t6nU1Byu2fXEN1j/p4l7FF5CgZVt/p7QXRWQP0xO8y5+eg
2ntl6ylEKFqr9I5akFoanDVo84tR/mn9H8oOIplRhCBdR9o3/k69nNl6ZI5W5FW+Ii+RWUWIz0pn
tpFtmHnj/aiye5zggXLako3XFmGji8u5ZmyYd/fWnLTACNirHxYsqE8symM/2p5uc3fhVLW5DpLG
BT/CxUOuVVy8egrrIbw+uMT4IpB0HUxolTQ4nVBNAVQd3C5UAQeWjSzcYJldDA1lGLnLzkP5Mqha
b2R2F+GjICY15oqDMpo8T1F2NI5eZDx0sRdsMY2zSFNkHLL579HwLqVdHQdKOj70SXhpn1ZWBZun
eqmXBJQIJXVmVm2r3w5nUg/P2zRf7NaMt5wfqHlTlcyCNOXfs7ey2py6Dqf1pD+t5c9S+3bdXyQR
JSJHncLdGi3Hqk7pj0V7Y/qTUnLh4zoS5ixEa1MNqAHs0mjaMX22D8aRn72XLTRD6J5GqoYfme2F
9NebfK0xaogB9Owh5YeBa2EK9tCKRdcNJHMbIVo3MqVNB3adi17FVndaFsUrv2RcEQzq2ZtVZxRp
HuRTAkbup+35pgmLUNDctap+njEwI/zO9twQfXiKOUucRdTQorOea/5+ZfLs6ahRK242nHmOSuFe
ZhIhQqF1V5KRwF86HwV7NoXzXN62iiL+k+DxYyN7Us2dP012MbvX68aWWWT/Ke82FSAAUBuv++Hs
DtbB6X7XMz964Ou/bXThJHUbM8uqBr7t259wSSI2DfxGdceXBI4rRGffOau7dcjT6/KFZY+jdlfp
r3Nx274ikvFVaZabdMZaGuuhcp91ElGVKoXMTYSInNeqMEsHXpix9Hc2kgEM35YioZOspwjaHIpt
WUDQhd3EPQ/AUVrekUxK0tXdtP+9vtgibHO2NRClrBh9OIyxHjcRtKAT64UcGISgVQA42U8Q7qfu
2nqZbUG4MFu+N+NDtj7oKgoticuIBHzQyOazvl8ZRzIFTXbOu/MEEdNVuy15EVGb65xvOhsRpavl
nEaanyuqiP9/SUM+Mr0QqHnrk5Tt2y3Y5r8YkXnmW2R9s+P05d4MQc01BGDS7FVkGrKcRoRp1nZW
Dn0KS/lHSMgYB37ID95n/XGIl3g+5bFqR5atiBDE5VJq1Fjws+xpDZfFPW6dGTsTape6e9NjOiRY
/97ipm2q9HVb8U42vHF/DKo2B//Il5t2OEeIZTTqsyzfRRJM04n7Tg/5lEaDpRIAl5hHBGi6hqVV
holl0HbBeOcAMpkmI4HvKqo6kq1IhGVCjlsDIzpurs6ajN1pUukySWJYxGEC41f3eY292WO/LS+m
/gNJD9ctLpvybqp3JxajU99OKwp0Gs2jhjSRsajO749fOWwRbqlP2dhSE7M2vaSlT9u4497vnCEe
lGrTstkLYYy3YBuhjNnn9QHl0HmLrlvlY14QyxZBltSl1PIYPCU/7cRP2d1wx05dAJ4sZWeTbFGF
WB1cox26Fc6SZz/qMum7t16Fp5btNyJrHss1nRcZ4qj8AkXyvZk7jaawZ4F5hw6mQM37J4soIWAb
i25FQ9L17GdnXjwa/tfaCNxM1aUocSERVjmOxt7W6q9nrW0+LeY/wDKEjkbPOhrH/Ux1EEtWQsSF
gQWOtvkeA4vhJszvgpWM4FVSwcJkwwsn8AClWUL3XSfrf+YU5sHF9qZGLwvn+N/ha7Ch4D3TcQTb
h5XBOTM7AA5GgcSQhJfImqc1bCF1gxdE6I8EptuH63Lb7VsEgw3Qmgb7Ew6qtPrq1c5nn7Gv10NX
Zm0hSfbNjhfEwq4zozykDU24zs0n1i2KnWF/3vggcRDhXnk/pI4/w+E7iFHY5pfUOM/VGm00DZol
Xl0V34bsZwjHrJl1Hiw/o2ZtPJd21Pd3SioPWVAJMcuqcSW8GNhlLU6FHYBdKZjdJMULbq+CCksq
XraI+2KrpdVFteDW+WeOd9pfGg0/nWh+sw5zlIX7PpopFlyyIiJ93qbV81RXyP/TAa275viagpE5
MJ02YoREmjnFcz4lNzmXCAijWTrUyx4QBMrlHQCLyzAEVdUonEsSbyIkbK6yCrAQREXHHocN/yoS
aZmJdid7d8j7vZ5PRYGnzNr4jMrXKeWvKdSQmv7cTqGbf7nNOPuvevcVfZlyP5t7yDyWLxyVR1Qd
2OH60DLDCEFdGsz2C4D4L7P9wlgeD7lK1102snAKGynna7vietTkiWtdpvJGYwjxyxe09zUznhdn
BjWxLEAnKVXRasvmLARw6rHZt1GwPq81z4MSyXhASf/zuqk/boC2bBH85I7bNKKg6YHJ5nNRnag+
BxP5PdDXdfk2ZDy2axrQ6TVNX31agmXolasYJiQbkwiKsss+nQeOrGX8H2fX0eQ4zix/ESNoAIK8
0kiiutVu/F4YM7s79BY0IH/9S028Q3/YhhChqw4QWEAVCoWsTDcNPfPkmV9z+zgB/63dSApPkKFR
kzuyqhnm6+u40UZ9ygPfsl5aY//UjUNS+k68FXV825KKZZIbAubOTstqxOshE/iC0f0uGPRt7htb
8uiezQPuGriFdfbZy87epAHUquZ8/f2dD5fMz7OGYAnwHhSZ+x6JUuMQqpElF3ZECVC5xbaH2cwi
h9RQmNGVrlTprgyU4q1DiRiv6e4Y2GBqJbE4eZ/XOWgeyWE8gsfo5T6zS14tetckrESmOAErnXqQ
S7B1sCDFgS/jpnJzIu5CEPuz/h8gXFDZK4Lc0fU9K6wvI6e4DeJsA6DGy9x8Gt0qHrb9vl0uI6XM
K/9R4SO7bVt/DdNq2oOGMc12dD/OtmSslJeByIyamLYxASb9bzEm5RIZUNm4vZyq4a+/v9vtdUpb
0+MIpKzr0aZ58g0a9GbMdDoOijX9kx29G38yB8crIF1+YbUZWH4RT90UuWg7vj191fCSs+4TmYAG
Fnih7C+te+H8e63rZ1M91vxxtXdTz7JcGBlesi778xSNCQf5ZrC/VsnVn1jSaAomqi+QTt8ehxgX
xd5dSOov4eTveWhnIwuxX9fotpFU55msnMXQGFltAlck59PkhHsXkLCNUoCvaB3xOTSOdZwddMJ7
qsRXFtIaMo4u7Ou/WVlcJ4j3HNTsaZQe1gPLw/rrFk1hHuto9xX2k2FTY7OCOoEhaJgE7Nd0/TK0
ZlBu86fbtlNEDRk6NQjTWvKhh4w526Ieb2iDe+cLjHnNAd7tL8do7H0ZsXezlUQc+PhyvO9qKQOm
WscsFteFU9MNEx760OWam4bK2tff380Z1NypWEEPc3HSKahq0PuBfyzzNU8kKmNL3jwxPF1mDIeY
ZeaPu+l8m0wdV7dq4tLZWzTM7FYX15Zl+bbVSb3sKNdrQrRq2pIL27kBwU+B+D+M4/fcL5aQNESn
fK0aXDpvZ8f1xtaB9CzO2vlAoBD+PDZCB01T5Q0yQiqHmHNO+XS9pW7htUrWhFWYJd3jFjVREd3n
pUQGTM1m20+jhctw2mRBBraZhUJD6K4aDZHRUmufW9Yk8A08rSF7n4WWH9/2/o93DZGBUtQRFHrs
11xw5VkAPqE2QI9mHfrOoruYfpzxExkwNdszBxtq4R/z6WTMeFFPsyCFqmGbVWGhqzV9fMoTGTvF
du4CH4gkwhrTOey55R53SDadtm385RVFqskNVeaS/Lfebd5SioUQ7TOWYaIPQmgOepWZJP/dsqJy
IcOI+r9D49Fdn+rSicTmJg4rzqRa7opvxJdcGQOvVl8h3K/0oamilZ97XbhXrYHkyONe1bmgeOos
3C0iNHtyx7YLbZ8HI/rxo9sb9uNoQWQ2PgcqnMt4RWz1ZY+GhiH2qQ5pphhaxlFN/pw7Jsexnk8p
6Jj3T8udFQgiM/ENHhuKvlhQUyqTnhyG+1rFyH9wVPlorOs0Yz+iG2Dbs8ToyV15AZFp+FbfhLZU
AWtAkiHIvDbs839vL6HCiWTolNmkBm8WtLwM9UOznpci7Obf9w0t+efkFvWSQdQApXL3RNaf6eo8
T7rShWp/SB66DBnYhDZYZM7dwB7rqB90t1uVSSSv3DdR506LSpKxlCdD5FFjeN+FrxMSUg0veabT
dIuTbmV38VqgP/ufdGIBr19v29z/8P5GZDI92sDqPhuu1TXx06pyHqRlFkzUC5ZhfwDnU9ShGylA
K6wmUirybyLjqPyxSk3XrFF3O2dv9RwOX6HqFOYHN8JzUTdGXWJDIoafbn+fwngyuMrbzTnrcgJH
SLeQtvXX2t5i1xUa86mGv54H7xLOqd+LnIHC72LSh3SK1uk4uRpDqYaWrr4Lx9xdipWp95cSJJ3p
meqgbMo1uP7nu2nvVTGSqcTYXhVUX+0zmC4DBjayBMIBK65gYQ51CJb4moRf9SmSY5tjvVXoksOn
2L9374ffHMl01/2UyNKnLjXQBwaRqssynZYRSIH+cff/vb13FCFDBlz5k2vQno6Iz9QK0YYfM60q
u8oikk8vywxZCBdR1JrQW1CDFAb1h9Ss79w7Uv25sGwiOgM+5lhuwJpDVS3B4GvuE4qQIUOuqqzr
bLxMIFurza9pP50a2r2OZIlMt/7lmvlxbq7v2EBY3F4GRW4lg7DszNx7biAzYf3ncfrE61/cz4It
fS7XTPMXipWWWfMaWmcpmkTxSW4ZpM7fKb1zYMmJ0Ru/1HOFzHax8/D6HLWApuC2WRRbSMZeZRPp
iY+mbfgwUvJNhOXeQn7v8+3RVUaXXLYti3FJ8aZ/Mcw8FLU4+I54tcY9rI09tqf9vvAsw65MgHUp
IT06G9gpJ89Z+lw7d8Hf0ef6vzGONsNk2wJBhxsvkO7MdYmyaq9Irjta7ghkSHVtfiFWXFLPOqzC
1KWxHz9/oGPqf2dt1uAOWEfLOyJ7C9mev5rLt3HKYsuxAiqssB50L6WKFZahVrRtnN68RrfGmv+l
wxR6Ro18/3uRt0+d3d53+ZUBV1nRLabjMO/o731cecVnUGNpoJ+qD7j+/u4Qc5q6yGeCILfwc8MO
KRsDTvFc1B24WWucTLHYsrxpWohlpgZSf8rPbDmkzn0nooy8amiz+3OJfb9kb4IfHShrN3fR0RBA
Tv7XLvUE2txhanFdMS+GeHTTsz1rbtAqc0hJNF4e8Vq/IPRvKx4WQRhDPV3rqiKcUcldO7csqxUK
Fxe0f0Xr6PzyV/o67oXm0FLgSYkMuDLB9dHREpet9XWC4Cs9GN+gxgmegchM8jqYYuNogyA51HZC
Ky7UMqVdRjfH3EecKWIT/3IORegef1x7J4A4DreDtGI5ZPCVs3fNAgVEHAH9g2jH0NTC7xWTlwFX
NhSUJ3+8pj7mN8/+2/c+OdVTjYfm2xNX1PWILFm6l9yoSytt/gCr6eHaa90/sHCMedIc0liXeCr/
Rzp/UREgoh9r4D0v10fH4tVN9jfrCJBd3B+Nz0LjF4rHGDjd//pci+cpntMMBcQv4pCdwGB64j94
tMd1vJ28+LbVFC4iQ7LYuvMSUQOLYn0d7Zh0r75OfUS1kyTHbule73xFGZeBuGGgeVwM92HEiYzH
cgqbCV5g6L2IiXGwdbVhlTWkc7ioaO5AEaS7lGX3SDzjZF2F1Vodv4TKA6SDuFtKSioBY088btyX
ne6BZTwN96boMv6qbie6GNfa7ewXj6P71ScwT21otopi9jLkqkKoa0sbkCu3PJHlVJRLwEGUY98l
fEaIDLNaaiAm8xr7fW/LCJVIa+mjWrfPFZtRBlnlqA8M/rVJN4NmR3pedKxYioRBVsw0Kp+x8eqk
zPrqtp9a8t2YUB0zotbVHOuKq5EsnGn5U+sMPgAlXnfwkdKKxTrkrDj0azxY5qOz9AFlq+ZIU62x
5LNTYY9VWRjNpWXJ7lfB5P5l2r9J9/2uaCMTTgmaiabnKDu5cx+NvlkFszuE6XpnQc6R/BfqAU03
lVgNQswkNSEQXOoKcqqFlny3dU3u5pXfXNLhSiAc7dvFzH7WXTxMmoCv2KIyBGtZVy93U6+5Xi5M
XC50zZGKt3AiI6w8SpvR3P8cJGwO3HN/MJ7KX/YcdI8mZM/NE3+4S+UVcVnKnzm13ZnStrtUjMXW
MJxQJ9ad7wpHkJFVQ+pudYr3KKDz/Wd/jMgXiAVdn/THeI26RxEPz/UXGi5fh0Me3xk3ZMbVvJ9E
ya9t8h0qpAMwn+hl13yQar2vv7+7a1Cy0HzhyFcq3zkus3tM7xJNxipIXgw4TmF7KXBiqcVjKBFH
KafB2OhcQXFKysArwy9BBJ9jeLE6D3geB2l3nXher/ED1fCSE3de2uYsxTqTpjnaND9kxvDil0QT
gxQhToZctVttzCsq95e1ffGHz733g4GfH6ytt0OcKm2TQVekaV2CAgSmf8TjcsjBH8C+WGf30OMB
MrhL2p4QGYAFma96aYBmvLAq5QfQ3QM35q/V8fZHKLamjMCCICB12LBjdOIGIPyICNp4bg+tWF1Z
0BuP4kD+g1n+MiF/sPaHHlWmTqdAqpr39U/fuZQBtsulzbAzG6c6NCie7/ldNMIwuOSt1dI0s79g
6HZMRgeio+F99pB8dbJs6Gv6eEPy/XNeRGDGr3UkRaqbyp8t+s4cRbnbnUEQYUDVNcfub3YCN2Vc
dYE5hxYuK/OJa0oyqlWVfHbo+VJnFf7JdMzIXdowLd+sVFPQU7qUdPZupGrbwsXo5SMAyof9VIX+
lwZvOnmchjqPUnyCjKqa2hqkRex6wI+/zPlHZT+WupdT1dDXwty7dZiNrswpyMsu+f7Sg7K2/8x0
GHnV0PKB2wxl22Q4cG3+RrqDw9+6u6SYkDBdA+i7WQuQvJN0vAIDmt+zkYEP823SceYogrDMO9Wv
PbSxp+sFzj1VVeytY0DMwJ8+3+VUsqppt1JEF89pUGke0QVLg4WPYZ/q+FVUs5d8dlmF2ME3jZeW
OgvXPZxLPLZ0z9uoeYBShDFZz9Ruy2keR6TJBS4r6yffOtxnFslLRWNCEHQ0m4tl/yOqsPc+1f59
YUwGVbXoqK3TGlOuKvqADoh/m6x+xJOUxiIfW9yRwVRTYZWUMtRMq7k4OEXkza8uWaBJrmsS/tjk
jgyoMhZrLvdrnpcZL1P7RHRP0x/7pyPDqQxebnSyYXJzs8PK/zouU2BTTbVaNemrtd55KO6dubEv
qG8SuoA+xDjkWlWbD4f2PDnHGwYrz/lqdgkVn8r0Zari21vwwyQe40pbELXK0pybFXoJJottCxBW
K3ArEbYiP4LQAQ+LRlBmdnT731RfIR0csydo0awG9BLcLCCO8dhQXXlOMbSc5pl0plNH0yFxhizc
QPxReJnGRh/uGWgfSseFsTerWUxQeYDgxxxW6Vz+XPJuQM/PPn66bZjrUP9paMRfSMcGOqsm3+zy
MembLPRSPyi77GH102M6DWHRuDFrtVmIrfgvaZdSL12Fw2iXzMDZJzM015rQ+EqCLjEj86RTkrjO
/KMvuhrzvS8Yxu7SSYzJOk3H1t7PxTFLNocH2X2tPTDadSu8+4tZELEYqTMmkz2FqbO82q3u3Um1
m+QTxZtNkVPWJbWTB3SsAzQw3l7pj5MnzPq6LO9mbfdQ7toMDM23OD22hyyegjEPy68DyuLZQVsW
V20pybO3eqd57XlY5nP/SA94gCpD6819aU/Q80P7efZcnvlpjOqLec9rLL5M8u4GvUWG1+MfXdA/
Ti2oMnVaSB8zAUAO9Bq+3hmNDMB8g7mmS/JkTJzH8grmP/nH9ZNe41Sx5DLMfgUHQ0Ec/EXhPwn+
YurSNkWElTH2Y+1ZxiYw7p/757E6OkcrHo86shGlaSR3bt0GfzBhP+WPSzQlUNN8857NaAzvN43k
y3j3cN0UVC3JyE8lf7J07HUq9TE5L6zTxiZeDQYvvyXB1pMHtBmeSgDj88EIRoNGnrMHVfcPo+J0
2/0UXiGTlaIZaBy5tSHQVkvozw9t6hw8E2QMNAt8459iXDUJmGrZJTfPTbSzZu00JsDBPXA/DfPC
eSsaB81ZUCE0v3UNAJu2Ll1S7gLJ2/u6trljYImWwxY7UXfc1qB6XCO0Up60cBTVN0kObtcWAYEy
lmsACM7bpxgJbDz7Lsq6XjDsf1ezk5iO7v3hY4dkco45ZmU94IkKWEEW7eww6xhR/qQE/z2amJxb
9oy0Gbq8+8R8ZcEeLVNY4BoOkOufjoM5Ahde1B7LYAz1jHiKrc7kxJMsvbt0tTEmnu0FVf/vRl+9
YgqyyQwmA/TQ4pNNTmWWfb9nnzMZ0483ik2QPR2Tesxjw7iU1pe0Z9G2v7jZi51ZmurRx6c8k1H9
ltf4ZCYlKPjs8cRy45GUdtR73nE1P23ZqitSKbY386WjfurHac0Lv0u2s3W4StPm6P3B9rbi/Dzq
XqxVHyMd+obXOPnkYXvnWRsY4xKIfQ+rkkfjwB+mUUdnptrXUmQAWUFr+ZU/JrSeoxwHA6S1k9ur
rhpaigJpN/Ei5Vj1irvHZeufvIwc7hta8n0yTWz2CPavY3V/ic77VrdCM+uPwwqTYf19l/N5hcJl
QgoSuu3vbtguPatiy/5ht6++zaEUZWnSrz96aR84vwz0L6CLUI4VhfPzrNmKoF8c6sWUV9z/XLQG
ZV6Q5bwr36jVi/p1Gzpj/J4tbt183ceq7V5BpF2naGr2C1KkIWddYT3vxUrtT4vgPMMx4qTEIQHZ
GmOHVvniuXb5VJZ5UwQlTe3szSwN9HVTb67TyDQswg+dM+79l7sWSu44oCmuCu6QTknLs4eUDOHW
6XLX63n/ke2kVIMW/mI0izsle77F1EGK4aBHy9DdsxS7V247qIXlWt2KmdsL4nIzxauv6+tWDX39
/V3+2NeNtVsr+pf91Y8y3LOa6S56Ho/JZK25B3h9VtEp6bYi7lPzUPi2JodQzVqKFJYNznbLYJi1
mwclKcMl9aPbu0S1lFKkQOYxGybBUm7pGpVjE3WkP669rnNZNbwULaDrDu2o/rpTsvwBsmmH1ssv
A3hubs9eYRi5v4AufLXLtJuTLV+PNVmPlqOTZbnu5Q/2uNxMwHnjZA3gkhAzW79d5TQsUj7OS/Ol
GfN7ivMekxlb133IIE+F2ZvpGkNyOaEZDrW51oRThe2Z5KWWJdYr1GdO0toDhroaL5sA3A6I7jut
f/3jd87kIuPL+E6wuLYRoSwFcW0dpkVxBDPJT8s5LfPFdSY0KeThZi/Q1mKBM7qHvGcQutARN6tM
JJ304CiyRUHYnIxgzR9cnPDj8uAburYO1R6S/LaxBpvltFgSOg4Xs4fSoVWBpLgIa0/cuQaS/0KS
mbt9Vi2J1ZWgB5mhBa/Tl1IZR/JddFC1K7Py5aoUGCzG/nfvLKFt6rqRFL4rtxZsRQ/oT1suid+U
EPJLH6l7F0Ojx+QugpwJytPKnxNReAmp0OxCt1du1Zq7o2Jzyh0Ec9HZhFbYNUZHxod+ra1D5rOf
SzmBi54uaZj26X0qoExmdR3GqnGoUyIMGew7NdstbPmukyZTrLDcVoAd6VnOPs9JVjbHzTAf+gqk
IaZ/vB2dFdvflZy4XnfCc2CfE8EHO0Q2dbZ7cw9q1z3tvk6fUPUnkgtnmb1ak5/PKCUPT4KMYVG0
L6J1gjHVsYyrzCS5MfA/W1pY9ZwgXXy0hBc2/vCy1SS+bSaVI0gu7LAdoquWjVWgOUGeuLGoKgHN
vG90yYvb3W0qbzMQ4vbuXDT0Rze2uouSwjByW8HoOA5oI8icgKf+mS32AxTDzy7RAa9Uw19rN+/O
l5EI0rP0Gp1nEpsGiTtDxG5/ZxYr87g6m190Ll+WxGwbGq/tteFlrMtHc9mL6C7jyy0FxkoctwH0
KhFsbAJjm8OpKn/fHltlnevv76xTz8vapAzWaQn4Sj3vxB0clUYT3ze85Lx+4QExs8F5Lac82Hv5
WuV7kFq9pkasmr3ktqsPiiifpXNS9Mjc5uLSLSyanezrfbOXXdaym3zYkZL0bg358sCdqqoEY/hQ
lZBLnzekdjr8m+pLJPclRl76FNSxuAwZiWHa54bygwAK9PaXKOKb3FowOm3h00EsCZm2E8nyYHf4
yzh+XUh+uP0PqqKK3FrgzlbpiWqfEoFa6LJbj2kq3prU+z7tBuQfS1ivPFjEDGmeBxxvFLf/VxH3
5L4DOjAxMsfE1aPZL6u1vFmWLjB9XN1lcssBHye7XrnA0FsWtStEOdD1YRVhbomwIixYVt35rFh9
mfKVT2jUJhVyYKegX0fmX2YL+jSuDiOqWH2518DsKzOlM/Jgs8xf+NI87/MW2nQbIK0zaNIZ1TpI
no7Xub3djO16BeweHNE/ZIuOn1VlHcnLcW1tajALIYXkTUzQhM9W55JllQaCrZq55OULTSFNNWAH
+SDpyfP9kq+uJj6phpa8espRwSkYdlDnrrHV7RAhvKup0GNEOpH7ac7Nis9LktrsqUtnP2JoPdM4
s2LDyK0Gc9fwOh+LFcXE9GhVbhlZfDnTcf3WUP/bbcdV5L9yw4Ezu3PrlXxJ1rr5PjnDT7d+80y8
tOfGpbV1PqzYO3LbgdhzqEmJFfcDe3txczPZx+5Il1kTV1XDXw347vgkHZlmKpwFzpqdxl3EqTkf
fe3lSVHLlPsPkNKxtumxf6oCLUjjxc9/zE0TNNwPTF/EvH9u/bva6TwmdyK0PuMUZ/WS5HMeD2Xx
2JDfVX1X2y5Gl3zY9ErIGGxkScrWfBCQTwE+4dHnTLMOqs0k+XBa7NVcGdhMYu3QWuI/QMHx1Pv+
aSLjq66Yo1psyZs9kZkrTRGHujU7Z2I9lFnzbXbs19sO8XHDIWwkuXTu4qf1Goh2AhWYZf3ijA6o
gOgDz4twMhxwtHbVgzWzU7saR8M3kOcL66Ua2odtLw/DlJRprzGoInLJ7QrT1jgDaRHOfSEunS+e
ZqIjgFcNLSXkhbAy0+LIRYbBG0+lEF9qs7Gi20ZUrJHcojCPDtgrx6u/o9+tZvRcGTb0upyft4dX
BEa5S2GxuWGxkiHbZ2loVGUscDaFObjDSV33mpRGkXfIXQnbXlnOvJtI1sCVs3MBCi0+InVaY9D/
xAV1IBZUDprrtcpg11V6F8EW2oGg2sOmXks6fx4MNO6TGZG/TCdddUn1F5LvT90w+B4zEFm84TVN
+We0AJyyRifsoNpPku8Pe00rdx1RH0OsD+Zi249Fl/d32kdyequrGLHTXCRDV19ETuKpTB8F1T3f
qWwj+fw6giKwNDC80duHtOgefNtP2laXgCiGl3Fs9s7+39ey7GBanyC6lfKX266gMLuMYyt4C7E9
YxAJFL0Cq6z+nsdJR4WsmvY1zL/blHMNAYpiwllEKj80N/OYVjxEZ0p839SlUzvtrdoSBRfJ0uen
rvW/m3Oqu8ipzHL9pHdTNzpHVI6Ng87itvV7LpAPTLvX/XV75irDSN7qgUCFbSXyjZ4A4YsGbl/s
gVnth/uGlzy1s1juL7RaE7Ca/GVTbp57Mn9zlsLS3BJU85d8de8XCPD2s0h8dItHOajdTlsJ0CwZ
ah3QQ4WN+HNBfbcChTeVdln1AonMGgD6G+IlFQ+sQ4i2dJBvBOA6CNaFJc6kgwGr1lxy4rZqPAMP
mSKhhT8FuGojccpZcNeayGC1xSAWL8xRJHVh4O7ZblYwZBVeSxlzNAeOIs2UwWogqV5I4ZpI99v2
6PkkwBOMHza5A24q4N9r8rAxbkbGbo2aj1KcozKMbcobuF1vrIk3VMHuiwjkxA9tHXmlplFLsSRy
e4MNupW2NfAHfTr0QVn7RSBc9873TrnBAfSlE6SQSpGARHcLzGzug2ImEAPF87XmWU9VT5HRbCu4
SoxqW7Hu23hqrSlcyK/S2mN/QgXK9WIxP3b2l43jr8U/t7eaalUk9+emwCntiTkZsp2TH1tppHgm
Fngb2Z/oPFn+w7Yym3+5/W8fL5ErU1M20JsuoU61JWZN/7JWrw9XturK4R9vaVdW+jWgUtWUtmMm
HMhRO/vG5jW0eR1VhX2Y6y/FsoYT9vftL1GEHFdmqRwWIvw6883EAZ0MSwGDLcZTXvFgp32Ih+LA
TrP4Kl8Cjr+7PMiVYS7NBtOZjb0kbt3a9ss2FF76G8TkeN2s5qbvWVAaderw+PYnfrxYTG5aKbLd
NNdpwZEJIRbDbCPD0kUf1dBShuVVbp3PYtiSyjRhKiAdIXRn+TlYF2/P/Q/u/YNX+P+0r1ABlmFc
ZJJyPK31GpaeFxWrH4PdIJrzrzMdQEDvHgTAhm115ts/aW5+I5CazY1T34PQcBEaM6q25fX3d2dT
XjcZdzJbJMRYgy4vzzkpwrLZgr36ZuRgM+yqMBfsruPclaGJorUnrwTnb7J5RR6YeZaF7S7qAKjK
TWdbGzP/r21dGYlopK67l9W0JV7DnlZBoqHzQX3nnm2A6lhGTnbVPXL/V7WvAdRlw9r2NKeWYlld
GZU4t7lVs1rAx/mvunrGswuou8c3Fw2/PnUCE9yaZTvGLaBFlU+jfp8Dkz1n7JdVfDLS1InTmmhq
iKp1veY779a16NorRAWWBqY1KMs2GCrQWzToZPSziIPEIYfm/XhnZdqVAYw1hSQtdGm3BOobcWt9
YxQFgpQGJqkeRcECz9Px76o+TDoS+tVYNmDKtmTIG3T1/OW4+dHia2ik5utsb0Fh/lrvUzb3XJmD
th+2fmUm+m+rJTP4aZto05yZWGfN7f26Gh/sVRkSVjSWMzFumIlReacVPVB4k9geTSvVJB0fX9xd
WcG7olz4hsjshI1W0PpbMLpOMM9taLh9WLCj59yXFLoyTMzFDqgMWjiJbU5HiMW9ui39bKX09+2I
qVh1Wda7t5yiSvfcToBvvNj2D4v+bOY1BgYr6C309VxxgIOuPKA6PT3pAFgE9Xu2FHZSbGaUO1nA
h5+Zh+7f0Q9sUwRTnVROjQ5VHc744xPHlSlsRVMVszBqJzEmMNVyxsyoq3Wc/4pN8B80GViA6nIl
VtLtNM6LHx6kTeyBBhuYU/P+zawmzVlyvQx/sJtlbJkoi6ZFmmah86p7GsQXf0tjw61eRfYd/Wua
IKswlYwua4hhVzb3HECyjaig/Lix4e32JvtTKfjoA65p6LugmaUQOxp6sSepVYAIGdRwCKOoDDc2
Gy/lgneHH45fu7kT1JwC4hwMJV/xmGhRqxw2nJXkSlzgDWy147RfRNuGu9hT72+0qPPlyRR0BMFB
wyvbQ/4HNudXSrvc1Zj/4/57z5VVczFLw7U8eDsakCPw4YbgNQr9mAT+sQPif9A0xypWQOZ37KcG
JUaGv+lA1OA8GZ3myFJsHxl20blm5VmclEkGxZQCTYIcJzRkJuv8tZ49XXqgmL3M5ribFo6pGpFk
Ded4SqxT9aX8VT/UwbWZpD2KNdSRFKj+SaoZCRtNMo7tlEnRkHDwhkPdVpo86mP2Y8+VERi2yaD4
jvtEQp+ZH7Sf/Wf+k6PPwwitp5TETRqkgX3yNK+GiqY+V+Z6XCaQ8W5mZSfeJXuiB+vUhFj4C6LU
QS/zqtq/Mutjzpc5ndsaH/VpLIKrHlAa2S/0r/zpSqlnRP7n235+decP3Pw/ursbr8ad4H+89l/C
z07/bQT5YK4pQ37Mf4S1uSam76KIUaR1jlD4/5+RnWZ8hvPk/NU97vEUokIW6WRIVR8inVMs71vS
8L5KXEQfv02G+ZQOr5unU0ZRjS+VkSAvyIw9w/j7MgRkWoLM+bp5r1quMYXHywiNDiocZVYMVeLN
ewAwoOUkngn+HaAa1h93rbWMxlhtO+3Jhr9gxdu8vLZgS6uGOHU1wyt8XEZkeBAS4D5qOQnluEun
JDJc3UPxh0MzU77H2KVVZnVnb2cw7CUFB6eKOc5fbltFNfZ1wd9t0T6lJVKqnpzZOFsnc0vz161I
7yraYubXbPfd6Hjhnq1qrrcz8pqH3XG/0CIL2KIDUV+H+Y/7YvjrR70bvmun0srG3j0XJhht0wRs
YyGYOA/3mUa6XxTILXxaT855KPzyNPO1/yTQIn9PuRlzl2IDunxNk9m5ex4Eja2qj/O5icdUh23+
0GExvBQQLMcp9r2ptnOa+6FhDSGYT/5uh+4IlmRdpVRlfikoLEbOptxoyXnk2cWeytCY+BMz79Id
ZaZcRmoLBuljgc3TWdNbSoevE6ea1FExc7k3Kh0gWN4WKT1zy4McGHuZje2ldtpSk1uoxpcOfPCq
TYZplO55WYwIgkknq+eBV47x7Z2pGl5yWmS+BehUGnouyPq6o/dqEdObKHSE+4qYIN9F7cLPnN7r
tzOhKK7a9Ly6052GkTy2MDJepxmG7pYsAdcaMFMpOniX6LZhVDOXXNazuxpdFcN2bu0q7Jz50fV1
IDKVzSV/7Yu8QL/ZTM7Zsp0WtILVm59MaX7nzCV/3eqFmnWd0bNroMOnruw0GBdPl6irJi95ajrX
aPZBrea8VwtkV/z1p4WOnNZoNf6ksLt8seRAj8/gySJnSBHG9uw8c8PTPDYopi5fJScxe2xpYBhD
uPEOAel23g77kGo2pGrmkqfOHHiVdcv2Mx1I5wW9UzrbqUS+Ph1vb0nV/CVfdf2MNGvm2Ge/bI9r
XQaFW8f9rCtyqoa//v7uCFwgUzHmOYZ3a1xfIDiG8/wwiLuQV8yU25SsKptmPrvkbBviLZ3NYCjE
ySp18HHV7CV/rRrAFyDfin2Zd+ds6wK3Ece5uzNxkjVPAD/shxQYzbNtOz+4qL4vzNXpXammLjls
igbO0hw88n+cXclypbqy/SIihOinwG7tbbt6V02IUx2tED2Ir3+Le9/AV8faimDm8EBop7JTKnOt
azHM6LQywoaBorEqk33ZhyeZLLENr6yojeC6FE/byAec2z5rlQeTspI2eSBgUqJq/CMIDZZTsuav
9/VdYVDyaJIVpA3zOsglISQ9Oomdh6Y1Jzu3LplrXTgwowX62AbiWnrLsS52WpI8iNTbrG2FlTtX
PDSWIZqSszAjhh/5QpeTKVRGnkbKyUKSJEHY9rsZLXFsazm/jO2u+VyPyNNIgmXzDHg4gaQGs5Ch
kVJ6Fpif2DWLivUlYw3KKjctv7CvzGy+DbXthNw0dBdMlWyk8FrMVmkxs3auPF1idPfF6NdH5czd
Z01yQSwJymZoBA63E0XxUozWeu4TEPvs03nJVu1k9ZN87ChYNSAe01/8J0MP+qewKLkalokcHf0G
RNPMw6eOVj8aZxejj0fkElhtLe7icPTSgL0v7lfjUK5/74tkC2/vXM3k2aMGOR23Z/iY3rZfDBew
T7750Wz9o+C7EJKx+e3Tb0Kfj96MLkj4ltQ0ZyMDjZJDGk0zk0rmm5q+WbtniTuZFgKTW9hnjsHB
onP2qaJc2zJG0s6GAZm7rHqyxumVpJ3mTqnatWSha+87eKiC0PGSa78Gld38SJtq574lC02L3qqr
pIWulP3zarp/zDzQPE6p9i3F0rmsVwESLmQZAGA6VB0hx5Gm/9zXRIVnkeeL2sBl69iXzrXtly8U
WUCY5UkXclLo4BwUX5CLVx5Ig9elxRfowE/V1oc5FKfdmYBcuLJQZRckLe0raGXaQ9Va/XHsEw2S
o2rvUkAtBNBKUzxZXNncP3hVHZw9M7hhbHnXQ78HpIX/taTBTDzXWTpyNbrsiPLSr85zH60g0TWb
KHRHHiDiQE9ia9XZ1xwQSs/cnPwP2bpOmnxj2+U7bkxmKem4aZdAFvaujgMyQbBOmO0Qjv6Va58Y
VQcg2ew0VObgorX+amZjbPTpHDYGQz9g+fO++qvkI5ntWq9e6+aCXmlCIgAyHNJVN+ez6ch7wpHM
NluKQYxspdfC+1mZP+vg22R9ACWK1WnufirpS3E1KcYN+hB7nzsa9cW3nB8mO8FLmq4hUyEceZiI
p8Tj5owQQgv+gftGG6L9T/c+qdi9PEWUzWTgGZm8KyG+Gzp1Ec0zz9F35b80+5iCPSIPEZmTtbaC
j951maYvS7t+pCT9vUtzZOYSOnrGkrCGXi1UtM11iDuyM2GSh4da5ElJnSBhsr2qfTFtp//DnTRn
GqtVHev2/zfRW6zrMvbW6l2HdlxPbbc8BznQM++L5d1HdEhcMliLerMBElvvOo+Od0FQqeMmb1kI
/EMedn75s55pj84XWzdGqvAQMndJmmXMtwjKrCtP6iXMsoT/6Sq6HISZ6mD1VBKTTHn2trKTX1so
1IsfLf4IYRu6H6BaXDLjbjZZsaTIjLPKcD8vFa5X+SSGr/fPQ7G6PA4kWmTarMdh2/WE6koSWAdQ
Q+wifEJv4aYFb1TJpX7hMoI7Gym7NJ7KMj37Q6XrE1O4CHkkiBiWnSUVVp/s6kiHr9RZPzLzFwBN
D/eFo9AdeSioHgsjX7dkE6124cqDh4LTyGO7Zgwhne2zb6SzkGyeTIrlV87OaUWjesiPJtvVSoTl
JTvOuANovxaxceGZV0VlljDr4HiL6KPKtjpdI9m7QkIropQD5UPuOROZnGu9pj9JWd6s3oDT081M
vaugWH47/DdCyvuqMQwm3Os6Gf5zHlRjEyUpRcno/hm/uz6kJDkk1ppesM4DudbJErOuexR02Heh
kMG4i850vDrD0k5VnzpKHg0yxvt2LXkcNo4tTUCucrXAHnYCLgv5aWWNubOaI5OtmKWdrX2+Otei
m91L63j982hVJB7BU6aJMu+qjUfkAaacAXCHk965mgF7apLlpe+W61q7Gtmrlpc8j+PPc9fTGZ5n
aj5afDiUlfHsjrqKiML1yEDcBTUB4jdgeZokT9083+x1+bSkSczw4LPriGXGFa+p27kFOvOVcb+M
2gH4RJYV6LJP1Q+QfA/FjMaKnBYlnbr4WLEcUyGt+dPtLHD++cWvfT9B8kBDy1qb+KN1dbPUWE8B
yf0+nBnYDDRmsJ3mv3JovMBsbY5vnENWJPNQTqBgIc50HFzrSIJXaxbHbK6e86GNm37XOB++JOlT
khNAnvi2dy3qCYQgxfhBzIZ39VIdKYBKYSU/5GManHhkdK/CK49ANo2T2Yh9T3fLVtw2ZDjxBdlW
algZuaaAxItTDCJ/H0rP/CPYXEUzNebfJOiqnecueackwGPc0qRb/WdGtJmRZf8Zvcz6vE+tpIwo
sdKJoHUBNaC86EIw0bpPYvB3DbR7RB7LMpocns53cBBJenL6zwRwkPmqw3veVP9fGovVJT3C0Ckd
0wrnUE/5+tEbRvHJNDJdRqRQInn6yjLMbmoWDtoqf310AaixpsO5zTRlPdXqUigeyDynmdOY15l3
UUEeW26BQkETD1SCkRySmIsxX8fGupIRrAlnW3RWHtJ+rHXTKO/uHhYs5SkG6r7gYC+9q0BXcpSn
yxSPrR3ESz5ZmsuN6hOSgJpxmop+MNyrWbAgtIAHFqGi4iKvKyZNuqL6hCSmBgPjs5km+IQH2AB/
cm+uWWWh17X7SlrydNrS0nWtfRxyin7wyfxZGGnU5J92Wa4Mqz66RjfyhbvXDCAymD1MrW8kacjh
/urvyga2JRVreNexqigs92rV8wWdDOGUZS9kMvecLpaXvNqAt+3aWFvrWiQAIE7GJT86HiglBoNx
zS9QRGV5ngk37z53ChvycdMh6vnyPTfrPKqr7R2wJDpUondtzQ1kyPTCcOyl6D3rWmEgOzJSj0fo
mSB7LBmrSy6OBl5u9zMGhQTLzzmxDj3REZG+Kx8sLdkw4bXRtS7xr6Tvn/y6/wrIw7PbulHQ6t5I
31UifEKyYdsWnPZd70I2gJIPUoy+pwamnzwr002Svz8XgW9s336TtvS8N2teOv61XPjP0mu+Lhhe
7NfpKainQ18kD7ZvfipWXAYb3Zif6mdtqvDmk6NljUluWP4VHfnnjJGf/lIcuiDQdDarlrf+d/m5
HAVbqOlfB9o+4fX9jEvVY4MGuvuWrTp3ybKLYnFaVD+SF97/7Odn7mTx0PwtwSi1b33JtBvMrM+t
hVx7wTstyPw6fqRT7UcOWz7Yee6f9n1GSlxqDMNPWYfGNsJQbLGyHoXB6Zr6wbUOyPn+NxQnIff9
rT11ywQYmtcqCP6KnqJj1Gi6MKPN674PSOad9Q6xBxutl2XqDY8N8f4U1dTGpSV0AxgK9yR30I2p
C03dzKPu3PSUDh05cdp2+9yTPMvF7R6w5wkehIK0ehZDnYQ+Ju53Li7ZAWaS0zxYEeCGio1HkeI6
IsCZfF/ym4T/lTuiFCJZwRj4Bt7hcxfdSvm5NwoMOvsRLA8wMvbJ25pRcvPj/U+ptEgyCCtv3NId
W/QGz+UhGUjUrPzg1uZOMUmGYBpoiHIx53ZtaF+ErAjak0uCXdiUGFyVboVd3TomSArRP+o4Q4zO
lM8JzcBJm37ZJRy5qQ5sbWNgtBAOt1G9xos8A2ZHngfh/eUV6i9PZqVDMpqtBS8x5t5f8PG9unny
9f7SimOVMb+HovCbDmcLMgz3gDus7/Yn2uhmglSrb/9/E2PqyTcKlC3cqzMQMBr46e/Sb184mI12
SmaT2JsP+E4CzGyngLsUjhvWFZ76glT8vi8bldgl08WbgBjQ1xxci8WKk9U5jZ4uvKiWlgzX9T0g
PzGGpQmoBMmG9cp3vf5D2SVLBZbLOKUiC65gSGIR90ogJa065qXNYt7xOHIbnUuWHoN1VXDlffMt
b/qHidd5WJrp98CbQsqBiu61JxCu7PMLcm8dhn26gfs8uOJh7muaG2hpBIatZnGFesq9dbQoqi7o
Bvc6A4brUFkuiYD0Wh/8vNv1aIm5dSk/XbnT8QzXhOe+9oTzuqa2YZ0cCoZKPxzS4D+DyQDM6j/d
V9l3f5Ft/SuPbHxiAb4DnNjmKV9evX/Sck9PCVaWLC0RS8lJSuvbtHxKrI8iie/v+N1EDutKRob3
/2BqjBYM1QNg3c2C/mxtIJG4Zr6GU5ruKi7jM5LB+X0y87Kw2c0GcnndjqeSOudxWDS/QiV32eay
pFuDnoFJHRWQwL80GLsaiKbKohKRFBsNy0B5JW3qm0HnKFuf5oRHrf2x0D0dKDYvJ4jFnLSiKE1+
w3hdSP8Ew+/e2XNDBgmelBpixidInUBsbLJnL//s+ifX/XBfcd51oVhasizajS1qZ+Dbnpr5AiZS
DLdqjGhb4V8+Ditv5/AmqASebc5pW0HerYjQeG+Jm7A3gJcjkAzvb15xpHJC67hDWwOlpL65HqD+
2OvoPg7Tl974cn951S+QjHVMZ6RSCVh2Hbi1Ni6GPiz8ODMf0U1y/wvvxgHISDLbPkg9VqEh/JRt
/MMzDcdEPDFRxEPyVDQitpYqZp7OSah+j2S9bmuY4N6FuIbymDYvRf+QfUN/hrdobpMqC5DMd9y6
npoanPDcJC9MpBc+lM+0yjXLq1RVMmDCljwZOAyMuw98eTJ1ZDmKdeW0tnCKNaiZ7QEg9No1V+Jr
Dle1rmS1JnjOiVgJaLGD9YTR/Q/pqqPCUC0tWa2Fat+Uuyu/LWYW0eq7QffJWE5k8xbVK7txvVNd
Zg+05895rwMVUu1505o3/sA37Jy1BNZk++Dtou6D2eieq1RLb/9/s3QCeFlM47QgCBf8MJTzsS90
wxoKF+NJFmpi+lfgiba+ZW4ZkursrllUGwfH0Lgw1dYlm2w6ELYS8NWcmtWMfIseaDCG952LamnJ
HO3GmmcU2+qbmPjPqg1+cls3i6ewdDl/ZT0t2wlY/rcq/8L8Q938anQwboql5VS16PrFd0hR39b0
n6L84BvHlWqAId6HCQAHhGSRbdeYHJjEeGe8mEd6KI5G1H93Tu6xOVWR+Hhf7KofINlmwa3VCFK4
qTn/Jn5wzEUXpaYaqFBGeRikApIuJzZkg1JIbHYn3MajxP5NA42AVOtLJmpNpQ9YJuQZTbJGXnvw
fRAPOAUA2jSyUaikPAzCUCNaxYI0FS0Vbh5NL6VDwcd6X/CK8CZPguCBpWTISZGcGhNq/Cdag1Pk
E6F/TePv/S+o5CMZ62BiqnVtc36rzObUBV8w6H1q+p+Dbrb7fQhDKKhksgJlhIoaa33r4gUIKWa4
PAzX4FQB+ENXBHwfxQLfkMIoqLdY5U8wgubXdExOwGCMp7C3wg2GpToYsfNyX1iKs5YHRFLAi69D
jszSyr8M/pP15/6yqv3L0yEuZyXAPVd2q4DA0oX1xT4UsR/zIqxEyECirid3VpiyPC5S8NqqegZ1
pe1PUKgvDqAjq8/3f4dCl+Q5EVovKXcbHINFugPGOab2F9iPQzpqxK/au2TLzG1WPNdZDHfY4k8Q
NLFVOP80QvfUpVp+O/U3Ibe3jbq2wT90A9BwaAI3duzaMCu1EFebSb1ze5AxUDK/EgIoq+zWslNx
8U/ekZ+6hwzot0cw3J68eN8pSBbdzBOziVOx25DVL2NifMlsAF0GRQYi1F09TbblSEbtBgn4DjIH
fgm0rdOCVnpzxVyA+80zdeMMKluTbHpph8IvN1vjzvBzCgx0EfS6DEhx0nIvkPAIF00GIwCtWGgC
z2oQUUGPu+Qvt/8IYSRFmcAKuszH8EvU9S8p/bqUp/vLq/YuxWIx4XFR2PAVw1R8XAwDXFDBmU+7
gERAKrvZ9hsjsKibVMG0sJtRPDaUhc4S1YEmVCr8gzxBMmcjra0MlaI6A0hJIF6AB/nVaM0zXgs0
yq/QGnmMpM+KFfVeq77hQeLmDtZzkPy9L3fVylLWXI2iLYKxaG7J4EV4BYzmUtNGoVpZMliL8nSu
J5yoIDcMNPq7yOZwlJKRJmAD7ssJyYNjfSyKj6jTRbXulVW1Z8k6UfSj69BhbZG8WO1pzTTFRIV2
y3MiHmBgWcew7orKvQEayk++rjChWlrKlH1/QJXM4UhEaJynv9P2s6h1AC0KccjDIYQ741jCMG/C
MZYXwJ15rzzLdJAVCruR50NcIwWvd5fWN5/9yd2XYDgy/j2vXu8rtuoKIc+IIH0dlinH8vS0YdjV
MY+MqH2lR36sTt3x/ldU0t8k98avAOQZVze8bNyC6aG0PlsoKI59fH9tlXwk03TgBWkz41bY5H3k
pWNojLgzNy9eoblEqDYvWSgdi3a2nKy5AWHmgHAYll11mLNdMyG2ZUmGSj1aYkQaZYSVeKfJGE5d
+eu+ZFR6KZkpz40yXxN48zr9x2s/2ZUGN1CxrjwK0jHbJmAhRvy3nWgxrEea7IJ/sS15DoQ5YEfO
R9S0Xa+IsiEiwTXgaXhfHu8DxWF1KXrmq2VUZofV24OZHpoLQ6I9hcuH4mv1dY6dSJ+GKa5u8kCI
0a3wvj1E1GUfg/GbmZwI+ZquXUj4+f6PUR3Cpq1vTMqcbb8UokbFYqbbO9jqivIksrHTxCXVtUSe
CsEjWD4FAVKwxQwRSZ+321tx9GNvOZCjE5XH5HD/l7yPAopjkSw4sUCknm36NKI9O5w4+BPC8mk+
FXFwSB/5Y97F5RSaEQ2bqI50t2uV55OnLoK0c/KC++xWPM6HDWMxvbmPxV9+4cf6lOs+o/AeVDLv
3sbYSx+0yPud6dyv/GKivVkAE+u+8BTeTx7A8GGMeVLilPJyjezhccDomk3/Ul0DhmL78vTFDOJd
Ymw1iLpOTmXOYkamr8TaWXeTKWQA59CvvdkjMIzwqYKc7X64tNoCmWr3ksGPeQngkrmE8AULW/Fa
ESNsh10z0bYlD14YLZ7r0wGr+/WDUZ3SXd0LWHf7NW9MewXXIWvGmd142bxMvhc5vtDEMoXX+I9n
fLN05pNCBLSvbz1HGwpAOb8ZqOffV0WVsCUznvrZc8iA15iF/OXVFYlFmNf7Egh5KmEss24ZCO5s
hDcrjVZBui+BzXt2Hgwn0NiSSjiSqbbwqP8tAlNimQfRgcTaH9KdWeJ/ejzfir7qU6t18QYPruAH
Xi9Xh/28L3jFvuVBBBr0aUl6F/GYGWU4N74TOp6jOVXV4lLi3C4UE5kmHEzVfp8GEA8buSYcq1aW
jJM6JVCyN9tfEFzsCzF0kWtLzN4ptcjML77DXNdNZjxxoCoOtudTWcT9kaDOIs5jEYnTPrFLZgqK
zLKf7YbdmBksQCtYzTAwLE21SxWd5Pb6JuXMqQSuy0M8H7xjFWdHejFP9MiOacx3ao5ssmJclzww
IanukKYnrrttqY52O5m3uj43qSgy5OQja6dwzg07Mhy6L62V2+vXvMhAhQ2NxMPeyQ7Kh9Ya97kZ
ua2+dZnriT5HtBvrQx2scSWc53HVbFyRUlG5nb4i6Eube9QYtzO14vxQkdC+DOF0oHF5BDfEqtOe
7QD/bQJUbq0vqhZDvAm+1B39Ez2s5+HBDOIpmuPNCFARdD7fN4L3E1207P/vSfdtRuZs6ZC7zfxG
TYPEM53D2qvcMPDGf1bmxvc/9H4vvE3/1W+PAYe0b3CHBHANgOCBuhNXjp0cbLywxRUZbq5r+x/T
if7OwCQQDkuuMZL3UywqN0+1ADMWa44LWl3np4WsJ19Uv0b/B/N0/brvR04qN1ENHrqESM5Rdpv9
85D0CPhLhMnrXY6Kyr1USFIqv9qyIGeYy6gYDSDhNvW+bIXKLVR9X7vDXEADzKaqYsGqNGLDvqI/
lfF1WzEmQxng0JekCvPsalsHM/twX6NU5ypdj62aL2OwILWtxAsbfs6YUBtYXOmaR973gVRun0qN
HM9FBRL/ZQaEmz/eyk7X46TQF7l9Kq175BEUO+f8qR/RWYxKv8bMVEtL9tyUlK48Z1i6fgLfPc2e
rDS6L2/V0ts5vAkK3LdmYoLP5cam/IEnRmw5y5c22EUsaFO5d6rxe8DMCPhuTER96Nr6sXCyW5Yv
mqxCtfvtmN/sPrUW9CyvA7ulzkPqx2j+Ctadgtmc+NulyTQ0ho2lezqFLXqyhr/munPbUiRm1TQt
WYvy8ugx5+AM7O+CukTogXP3/qmqgprM3UKz0XQ6cFTcxIfptbtYMWgWL+2vJUpftqdLXcugypwk
a8XzUr0ItDXdBpPilthHNdeB026p7DvBUu6XapKJlXiFhaU28++6o8dmdo+mN/1oZhvP7S+lZWo8
8WZF731JSqZBGZxwCwy7N68FSi3wlYI5iKyZHcT8QBsdLYzCsclzAWJp1sRITPfEbHFayXqwOyvK
BZrVha5f6/0+Pyq3VVmgm1rLGVfUZnLJCbAPH/vMcQDHOPPH0io/N2YyYVymY5FpWt/va5pCA7zN
Mt+YiT95fFgoXlDxrBFVrh9j+HSfBcr4uxlpuGVZeLXjaX3sRPWwdr8cW4cOo9q4ZN9T63KbmLAQ
8OPaVx/Ty0cAVv3YJxXZwLvUXUYI+mYytwIsMTjAAg8w6PtWl67EAbUBKsRwzm0A4rgLsTWGoFJR
yZqXjau9HGDNK7rQUpAyTh8Sjj5gTWhXSFzuufK8LpizBtsu/C9JejWsz/fFoQgCcr9VRfqWBaZf
3Th8qGt87NIldHUVXdXiUugd17aw0dm2lev90PPyyEzXA2118FAKkcu9Vgi+E/J0Z32Yiiacs+DV
S/3rSOyILYW9T11k6F2vxDNpkSLnGafx0DL/5gS+pg6h2v521G+sn7pmF0wWXR+4yx8mEy/3YCxf
Tf+lz81P+05XstOlo2WDGL8+MB9Ut8x4rSvzIQ9cjc6rlFKyVBCEZmvRWOuDnwUnxsGsnOz0MHKb
FU0dq4MuIoINQegz4O+sukcT1a5lSx3oMlmOvT50ifOtNcUUsQJddPclrlhcbqkCPxNzGm6uD4hM
nxkIOUMU9XaNx9lU7qta/IC7fYtrjz0lwSVLC+NsM1+Xzaq2LluraXVzEsDFrAZ9HUXyKdduXOEI
5E6qIGXgPi/m9WFo2NeC809T7n1hi66Wqtq5FEcBCNiXxQqht53phtwBQ1qVZJoCs2rv20ffmGnZ
8myuKYG65PUpFWNE3OmX77Nd3cVU7qKymxnX8QB7xxTxQ0P4VyHYPvOUWaSWofa7sYQNmdT+AuaA
B1vsvCLLDVOrS9PMB6rgrUpuYO4GGsfXffYjGaePYXSPLDbapKprlry4uvCsOEW5RSoB42ZFc1ww
jdQ4dNUYJlMb8UzE97etyB7lJqm0oF7VlQ4maZz0XBV9JDjgXi3MKKNhcCjmUwk6bdfWRA7Vj5Es
NeHU6UCLzG5T54SjbYaJW4SA8Lz/W1Srb/HqjcJnQtigWkGxuRMvQwLwP1Tg633aLrdMZWiZmPsA
LyoleKXFmexMd+U+qZLxYMx9XHhE70XgqY+dPr023qgRuKLrl9pSIB2azm4mIPLcJkFfqmqKCP87
zVlYOOPz3BaH1Pko3MvqfLODfW7HlmJrB04sSnzUiVb/uWRhan/E5+4fsCLxkBupGF5WUBNBmT8V
NHYBumgJ51i35qmmupkJ1SckM84Wo56SXsDcltqNl65dI1byfwKj+UYnp9E8byk0Ve6usnMRjGaN
U/e8Mxh2Oy/2E434FSFFxuA1hR3gwRKXkG59WuyTFuBBIRi5s6oGFQIuzEiJZzA6+hQ4TwmmEA5m
rpk/UIlEMt42cZzUrhx2o+zkDs+j+9MJ/txXG9XS2//f+AWUFmnhuhDJOj9MwY8Fd9bE19yEVWtL
QXYa7axxK1woPb/ojyJfyGFmvjjkwE873N++qqwj4+/yqWB17uIb/C/9m57NM7rC5rC8mAf27IOE
chcSmU1l2F3RJ1aWEHynob/JGiYENOW7aHWwtnR7tRcy855Dfar+DK7foj6IWtN+ozoCyWTT1fXb
uUbb3BLcrOK5FWACYf/cl73CmuT+Ks5MztFKD9UZCwdXtfInhh7y477FpRIUc81yySZs3J6/VHkS
lpmOuEQhErm7io2GNaPKgftrgTeAtQA9ZpP9Btq3xlhVYpGMFaSSs2/3KGWmvXHyqsyMc1bpJlVU
i28/6o25zqR28GaOgkSbn4f6JHQvoVuS8U7FT+6i6jkIQ4UBoaTwYFl3rciXoX4pyVNr7pthB8fS
/269KOtydfsCzzvkxW6+MPrXLXSZq+IZmspNUsDrHfx5shGazgvcL14SjSi9NP+A4/5QR7uwtGwq
N0mJkpre4mFqwfP8w0S8i0imjzXgCffpvGSswkyWFsOayADx0p18WuyXXevKzVEovVkLcA4xT913
hzazw7EoNP7lXX30XfmJx+gbf2iNBpzPoGEPxTRlUVdnuqa0d+MqVpdSYhuJgIF+lOXSZTl98EjB
HqfKnM4ACp4/GcK1vtwX0LuJvu/KJdtiroeGL51zoa0fiwY4hMXvaQJQWrFEFTiTc/I7LVtNoqYQ
mVzELfJqSLweGAWcNSycq5LEhcXKw76fIlkZ9yiYwpbWuaA/PUzwRlujdOZmXwvntfQZvnScMh0A
ieJ4ZEK1Lq9S21p8G9iEPfA5cY3uyPdg6r3kuS6aIuvD0sPou+aW8a7fxiFJUXLOVrv2TcO+OA1A
fsYkMkh/WAMdHZfqWCTjK12zcCowC17WsvqDJoGstV/vH8kWsv7lW0G/vmndG5/tDs68JgQbryiA
LVETmM5t9ZEHJ8892ror9vseEF+RAmafDGCaCoR5yR6nY3epj+VtuM5HEQ9RdvA12qU4AxkPhvk9
ag+iMS8BWkKE/WQuP7JFky2+3/aMXyAFTivvwWJmM/O/NN//5ccmoPler//lx06POqLv97NGfGr7
fW+ORCRrOtW9YV6Ky3QpPyTft5/zsk0kZ1drDm0W2ppsQPmpTd/efKoTpErmBZ9q4vW4xuVhG1xI
jtvUJz+mR11V/v3LLH6SZPg52tH5uuI701GgaYef+jmqHpxTfWhO2aQ5f4WjdKX761xMhHclqOu5
qDF19Y2tn0FBFnp1F1mTG7vdac51M2QK7yIPeYHFmFuCgkI7az4zEpFqiWjypcTZ3DdLhcHLVQs7
rXmdun5+KW0RmwK17qyN7y+tOnS5cjEn4JRKzY5eRCSiNe6j8oNxsEM3NKPm2px0RK4qk5ErGE1S
By2YxjdK+fGvf+3BKE9f+l/lhR43Rnm9xSh8mFy4SBOGnDZIi4vH58/EPI/J+mKx34tth9M8H4dB
R4+g0DC5jOFxQHmDRxejpwNDFYyHQflcAAujZd+XJg9t/7rqGG3ezXl915Y8vj0MOfNaK7uQtL+M
Nfg87OFYjENoVr8Hr9KYjMow5XqGOaXW7JgQHTPSkzeYoT9/KT28f/A6dFMcVAY0S+u1F79aQxNx
VHohFzpWn8+WGOCnq8cppocKwcBtQu8wxiJmsfG9joTu4UWl63LxY/SScfYafIsAHfq1udhRHS9n
97fRROXn7EzOrsaVKhyCPGEmjMYck+1DxlxHNY1sVNAK67Od7+lB8V15xKwa3MAKAFVxocZj6x+y
/pHomBUVcdOSgsBKaFYAEwzmM2UsqtuMhqk/0RiQDDoSpffHU7B9KQCwzASobNpv4fNm/fqvM7Ce
6Kdv1sk4bd4giH97se4qpDAeuR5CptJJRFuVF5Kzy8bVu4JZngE+bKKvfN4zwYWfJKV8SZPZddYP
9NIaLyLAg3N03z+rNEmyfNAyufnEeH4htfe1SH4AhfSW8+EvGL33VBp9V66N4H3GBMvomF0oqrGJ
XT54Y3q6v/n3O0yxtpTpORhP9hwgaF/KKb0KNP7XHkAxaMTn6Tiv5hOz/xAXxeW61txLFdorV0wK
y5w6WnjZZc67E7e9B3BQ/Zgt6+v9H6QIxPIQWtklJPX9eWOA52fSFt/YtO48hu0XvUm+DHA2NHMd
pBcrARm2uWTGoUEXmCbMq+QiWTWeO/O86ZL0kgx5TIf5sDLz1He6gU6VXCSDTnDfXTy+0MuS989l
UD/y5MN9iavig1wuKZ0MvMyt9/+p9oDbQhKTF/7KH9cDZubiIObf7n9K9SNkEx6dxO+XJb20fD7y
xYxy3eiBamXJiEGoZ63NpjYA046NwTkYiY7AXhWz5YqJZaLLpW9Siud4DB7FZjX12adhHEZ+Zl1V
eR+Gpir7A57uTfs0jFVjn4oxa4IHPDDY87nxmOFd7gtQFV/l2TMmSFmlg29eVusvZVWIkfaDRf8h
jkALRX8wfEDVzX95AnqAqjwSB3NYbNnnKGVaICe3m2YB9NbFr9uzoAb4N+zPmWGcVks3V6zwxfJ0
GlvKGV3eyMK8Zjn1wfRoAIF1sdvD2A+axEGRU8qDal5teiNdhuoyBENoJKFlPNhLGhXJS2d9zpzY
L1qNvBRR8T/29sbfgIoGbD1GW13q/MfqzhEep0GWwQ4je5xzHTCIQvH/oyhvPlKP85RjxqC6gE7p
ls7OEgLUSYcvo4ou8ggbGYcSo5R9ci6y7NwV9mEOyig16Knr2nPFP43NHCHwH5egPd7XcIUb/Y8R
vvk9/8fZlSxJiivbL8KMUYgtEGNmZGdFTV21wWrokkDMM3z9O/Tb5FWnQmZsY+EhXO4uyYdzHBeV
aQIM3kvJiggl6tDLKIgKdPjoKvFSnCgBJCTSmhoXy1xXN406p6qWNZxzYCa2cbc4zPj2+EPe3xj0
jP3vaSMSz3GzmrFLO/J4TXncaKGo3/cST55fYYs/5FPpi0tKzFAQjEN+WNpPri4holr59rdvtsCs
/JpnQcouqYuWBsBhLQcvEDri1vd3wJMnU3jRg58ygV6o4ZxhsFHlzjEpd3XzUU8eS6GlldG1WcWl
ynhYlHXYo2l/345KR3AJ+PvGMtr0kvHyBfQlt24ZNaLfD0qePI8ysjrIM5a3l6zqL9NqxuZiR8ky
xKQxowpz3XOafewtXdZZZUDSOQyOpiJrQYR5TgiyEdZyMJymDPM1iYhodD0IKjOSXI1yzmzhi+pS
g1+ysShemdlh107IYyrjKErGMbh1XqwmDycx/ZxF0Gv2QrFuuYrhgQLCb30YKK+6U2WaaGGZNCeC
SvR2UrzxLCOzclF1nF0AKxQ3jX8QWugclWjJaZ2VZKM75NWl88SR23kUcF3nzfvpHk8eUrHyoJ9r
suX5ikxggKQyZzHepjEvRCxA9kKemq5yx6+emwv/Y1MZXbELHImCJeF/FdZ6VuuR2sZe9OVTK6xz
EOiuGu/HIdDq/K9of/LGpVpx0KSliIfJxJzJL9feBYqPhUs73RJiY24/R5Rbu8gUgPLHWMFj43/f
eYk8KTwE+eibU4GDxf+cAlinRGknpSGQaPflQs1NY2+sdErmthZuwy6MAl7EG6LBdjVrV1yJ5AFh
2wEPjdjUUgdX33y1xhfev46MRx3T3VnedwQis3A5ljE09ViyCw6CkDlW6K6/HyteJVnKdweuYa6Y
hWGXafajwi5iJPI0elGJlgIyFwCEXoeEXwy8TFOboJWKaESr7FwKw6Ipc5ZYhnH25uzImX/y2jyC
B8d7lOLJ48G2AG65WFl6cYc0ci1Aofi6U+p9pXgyl40p6BgkHMaS0P4UFBaJJlAWa46Q99XiyaDf
gOOnDUkRL1t3ODmGG2YE87dlfXmslved1JPZbPymMUA5CvFoJMyMUz0WYRocRx2Eq0q8ZC/DYHQ5
qDqriz1fyHQW9MfGqBboaINV4iWbaYLOn+oa4gOjCHPvTOrnxf2duLsyeZ48uwag6HyhDMppyJyH
I8k7tFC5++7dMn+N4CIlfLt2ZI4Rcf4XorAmLiq0Io+oGSzjY1Hy6gKGwvNk+69LbYaOP4fzRDV/
obBKeUSNojAMEo+qvlRzfV2tLOxqI84CTxMLFB4ltza0E6aXsgpfMIPTKkiMqz/4u9KCntzIwCe/
ZPa28mIMLnk/Hmo+nbxZxwyp0r3zv2eScNxhrHysvKryT07woWdWPHlFTAAe8thjVbqRonvrjh0G
t2uULFqPRR4jU5i1mUa4al8lf017o2+CtakvA3OjrD143hC63u/HK1cJl7y1yJAcqew2v4C0cXTi
rlwzP3b6oGyeqlzgIfH4bxQKkjsXEuYMLV3S5JIDSV/487HoZ416FCk2T+5XmLldsCThyYV22Wke
r0lmhL7JT8tUh9XaHhL2JLonVJfivsnjfd8jXdF6gy7B0on6Yiftk0+Ml3z98ViyYkPk3gXLKQAR
U2bJBXfwJKJEpGFtOGYUrLouEtU/bL+/uaINuJGNQYq1L/nHIfgirDnM+a/Hq1ft8/b7G9l2T/ls
e3l9See5AyiPda4D49Nj2e+um1C5ald0xZAxutDrRJ08pOYQtZizCenQHR//wbuLxx9IiunKIee1
AyZr8FSIyG6h/xHku4fH0lXLl1QD8ibTcUDMcPVXKy6H9ZS11mkiux4NWLwU5PKiyo15SfzrCCaF
MG0GK6wcXe+JSjNyfFvXKXDqkV4hFijd/vprwpttn16k8Dbmw+jUweR/TYD0Odr0SKCfBf67T7wU
4PoOSaOpAzHqmiZPi/EFI6fXdtE1GSg2Va7Ora7d12W2UjxIAJHrVUfO50PQ6QhjVeKld+ZCKrOt
fIgf0EwA2MOjz0eguQrNRVMlXopiuJMYhUPgUeZQHKwguaV9FleDLjGlEr+dx2+CgWBNRlg50ysH
NYtdiNc2HY5zp+s0fvdYJ9Te/vaNeJI5qGfUGVaf8hNjpgG0QTyWl9oJboZVnx/bj8L05X5mUfdM
zEFOr1k2OGfE/CDqO8xwP5au+gbJaz0Llde1tGE/EwZsyA+wW6SIxmgiMwEVGO/7E8l7O7SR1wHP
/a/D4v2TO31scHSmDkkWGp2ulryZzH9aE7EZkhez1ej7hg30imwskOqTLhyG4anp6TOdqu/mYOy5
SOB/JHeeAMReuja2A1Qg4ivLSp+d+mRxdQyZ7+arCJXrdRPYtJKqa+g18aZDRoeIj+XRAav7Wv0J
+goPmkCzKwrDkqtxA/OdAY2u9Op5ThcZRlJEIF5/vOPv117wGZJn53Wz4TO39Ooy60jX62hMf5do
PPasNCagzG6bH9Yyfxq0+BgqvUm+7mdoyTfL3D8bGzkwuZuDCfjtn1b+jzs/zX1/fPxhKqVJPo+p
tCof/NI/A40/zkuCd6utcUVFtJIrbtaYTIvtFM69WU9znobl9KHgexqCsB2Smxugd7eIqJw7GIKD
42AP6YX1AUfrzvBzn2IkH18d254ZwT/UTXEu8iVedRdSlcolz+ZA7+jXRDj3rqDHMu3jZtT0VGyJ
2Hdixr/G+yaAu6IXSdrlzn1cyM+8WC+tQy/p1J/m1QvRj32fa/o1E/U/j1WkMFE5H8ymrmBZgA8Z
ahFa3sHORLgUP4B0HyXtR0NbIFEoTE4OV5YVdOhod+50Ajf6Sehav1RO/d+8cDY2gWEnV4ZdqNLp
BLr0kDUr5m8/F713TtC+IPJvhQ6LTKUwyaeTomYZDDe50gTtfkEWT9kvGBoO12+ksEJbcM09RKUx
yauZ7y72yuB6VRWkIa5saTgKXafxv8X5d8xMzhvzlONBsklHccPxzsH606MsdMW1HYunqX8W2c+A
vDigs8cxEnbgl8+/2tT68NjqFAejnFKehzHw2hmBsZ2al9b4a3HT01IV58aMaa+xbEXoMiXnxwxI
6pN0wgxwd8+Hl6x6dSpNuk0lWvL+nlLqCjG698Z7quwjSvW2buJSJVo6ylNMRWHge3Hvon9Oxkte
/nYxKfNY6+9blC9nlvma5IK01L2je0b4X5gOHPb9+5ovF+anOeiE5w/uPe+vi3HyDj6JvHjfmqUz
m/hsDEjvu3dQyMcjWpRpvmpEvz/TQXwZSzIxy8Zs4Qh3/pwhoXAZTvN5fenbcGvvLk/7Hlu+XJ/v
szwv7AGG6PSnYjnl5VOv62F7v3sJn7Bt9ZvTwuKpRdiATyj/7uMWX1CcZhamz8vRBURsctBBib5v
lr4MHhnQZSxqa4bFsyK2y+XW1VnkFK4m16myTMlXud2ancmJe7dctL7k5RUto5q7sVJFkrNmydAW
Y7nCgr4v0Ta5w4H2nz9Nv4zTpiEdDrDKCSTH7dsldYBN6t1BZhcuIvSmZ2rZ+nFghXy5Qm/VjuG7
huveeydDBe48Cyta7Od81IRkxQ7LRXqb5ymtTQQebz4K+9gYR9KcdvmwPGdIDeRgsg7xAV1I185Z
P7S81kRiheHIbLxoQM1H1Cdhl+thSU8g+9235E1Lb/xqLUo3LTPIxWyEUZxppTF0VcyRS3CLZw55
4PcIBn8Nh/QM2hwWIuMOZlKQ4fET+fx4/Sprke7WWUt63m968asbsCQnPNBm56NLPj0W/356mfhy
Nc6YusYyq9S79+Dacw/zub82lywU8RTqIAFUWyv5LePNWHsmHAqViU9MjMWJYhT2+PgDVNYueSsD
YTA4vhGTS+MY0JBn50LX1KRQvVyLa1MDiZFkM530q7/Gde2EKCXS+b5r5XI1bgXAflINMKCRf876
KAfTQ2P/eCxboXK5HieaOq+M1EGo7LwqZqlbxoGR7nMpuRJnL+NcJZtL9WIMid9E9vTl8bJVGpec
lQpPDN1kwafqG3BS3A74qd4h83QQYgpjkStx6J50wHOF656zHAMUthvvLzfToOSoZEuO2otytlmL
sEuqF8s6rOVrO2kiukot0qGaGk1Kphk2noJE0uCHvLgY9a9BByGhCmXyxHCazj3tF2xo3Z7ry0a4
KSLjH2+JkNeM65NuKFb5P5KvrpbLVrRju3f2xfjoHIeT+234Zn1onq2DuSH5PzYixUbIxTg78WnB
c1wTDOvZsg9T+tnTPbYUbiXX4qw6cfrKweUpQCvK+KFoPz5eskqudDce0HNoJ6jN3Pnw91oUsZXs
vHXL9TZUrOpUDFBGgRwfYqMuO61aseSpZSbartleCkkRr+ZpoMd9mtj+781xPbTeMjYtPLRkJ5Y+
ubr1qoxC8k42zl7mjR6Mgn0e+ytJnNDQWYVKtuSerAHsWYLu7DsBlUHYmhY6s11gJTe7GgiIL8NB
0t4WVbUtvqteLeNvrzsGk+ZGp1q77JKZlWJcA5ZXtucxAQfr1d55WZTBIFkNMlcQr0A0qIa8xfp7
LFvNCaRYtQwFmUyAbphqWPWUncUQ59Z1sQ6PDVAlWnJFo0WLZlnhAeMmX2mShkH9xR1/PZatcBoZ
CJIthM1eiWe7CGqc9fCcVtfbrTgivO1z3vjNmgERYCTYx8I82/6zPbGIJPFCfE1QVd0TPckxWYpB
WV4h9Bl2VG5nxJGdgL+3sbCIo47tVvXEk/Eg4T8msSrciabrxvw8PzmAkDqTcIrLw3S2XpN/9u2E
5LKUNUtSzghfmR37NqZNz/vkSlfdjHgiaxuc1OsGuRGPuiZIlVVKborR6Aooi7Ac17o21dEMbkGq
SVOrTmUZHLLp5460K9Y8Hq3jBoiwthEJ1wjoWufqSUdMqfgCGSMSCfwhXxhiGPcvVhIa7TNAPnYp
3ZVctvCJZ3Y+XHZwqpfCS56I8XOf5M3b3niVtVCQVbgwR5dG3D3ZutPo/blC4suYCsPUlO5QQOfu
jXywoy50nsQteW5+rZFxak/sr/Xb4y9QpId9GWGBksxPug53LvO0HjdWPCOIk08jC7t4I4/hB3Tw
myzUtnMpYpyMtNBQr2+Apu3e7T47VYCLbqkOLUIlWnLayinM0iHYDWDEpvaReofHOlKZpuS09hD0
QWHAfirzU/InReEq24UyhH2W/JZ1LjUG6lt3Cl72ueLHpDx4gzVHbfYSNCJc80PHJo0nK84AGUCh
7QqzT7etLkqgH9Jwml8S53lsd42yE18GS8jTCX2eFYKmnbwm6SvmHo6++QmEAJHPWfx4Lzaf/W81
w5dBEtbeZH7K8A2V+QGlH0ZngH/+QudJi6LG479QqUly6qIwQOuLKuZ9WW+5e0EVPG5FCM5czSco
zEnus2oFn1LMoSIFOr/UTbw2P4XuIqiK1TI+AvozGKDAA+teIzUZeUfnjHLLEA7xekDUiN37YxUp
PE3utiptt/Ux+7dlcZP8x0Bo92ok7qS5S6g2QPJjq+GlmSUIEe34Fb1EQEQNkURodKRfqsVL7kxn
ZLRLgf1NcY5V31eu62ZRbazkzDTgXjZluGPZpndM/gSDg3m0n481rtCJ3GkVONwTvERsK9LLXERO
/6czrlanKdArVCIjIRRNVkIpeFV564tnWgdOdGhgCp3IkAerh5cgCToc69nzMF28+XvuazLCKmOX
8Q5MlNDswcVGojflL3beZu+beObRfMiRYtW9kN8vA/tyn9WaDDMm/KF5qwyOKJt69WFcAdUEhLtm
jKydDy250apJza6tVkQFPj8F3R8X2FY62AlFzJQBIw2zddYR/nkv/Qulh6F0zkVXHsy5j/lg7rvZ
ykgIhjkASm3E+jNvilyKdmSimzdRWafksNwAllHgMvuOQZYbBiDo0SWZe9znWJLTzk0NVNcaymHB
C6YsQ1bVIcDYmK85TRSLlzuq5qTZXixbyrLNPlkjwAZyTDLuFL7Z7Jv7J3eCNEjayfpNyhJ5/6BD
+4C57pUu3ZsdNIMZHATmvynpaEQaOoblqKvnKAKDDFeAE7AELQHu+6Y/ele+oGt9wEXrhhRpGj/e
WpXqt79+o51srgUlHFuLRxwZLsCc2Cd3+783chszA2pXk9v3lMSGe+x08O+KGP/vo/etXMdnmAYL
oJIMzeN2OABWd6ZRMOxct3SuDm1pEUBo0WtVDqjQtU3k2bjc7FOK5KQ1qAbbuRDoWgqqLHaa3r8F
rNad2f+axTv3PrlZqsotv3EZakTIy53/v7pr3EEJFTv35DzE1sE+e1OoO1oUxvmfXqkgBbRoCuPc
YMYGuz6z0T26efr6WFeKjZZbpHLbrqpsNpHF6IH15zZhVyU8XLz+XDG277Ivd0thyq1uTRufkNpV
OPd4xs1RPcdVq5GvcC55lNbzCkzetxa9Ol7xw0h6jPwUlQZnRKV+yXERbVxa0Nb6vSSiP9oJZ9Gw
TvaRLA3RRE5VJklui2pMp6LCxJXH+rc8m6NZwI/WD5spFccgbjXHi+pTpLwyZuELe5nxN7w/o904
pM2BWZ8fm5FqCyR/tpKWpraL99bmcVPiX0x7Z5ZT5twFEmJiB/OMik/wwysvqYO27OzLvmVLJ25h
JH420SV7yjI8pXtgdIR+VWmEv69vInc+2Sb6zBILd/CGkHPiJ0/tkp3cTheH3lc5kRugZoyP9xbH
89Nfqr9YZf2ys/TTY7W8HxSIjExSo+6NO7iN5C88NfnT8T7cyMhJFT+Wr1r69r9vTheL8gG1EwSE
kvxi9Y1kx31yJWfNPXsoZ3NL4/tZWExfqY7GVrWV24e8WbDPPG6I7eY0AsQDQz0r/+SNPx4vWqVs
yS0n8El3dYcIXLMhTuyj1wzRkn1eHU0EUylbck2wEmemQ+D2a1pY6K8F9tU06mCYVIuXjtpABKYI
jCB7slzhjWFt1wQzbHNjHDx3sjJcGFJjV4ghgeSrpJ0Da2IIMS25dGMJjBPdbL3iI+QuJ6Cc+/Xg
k+yp88iFGObdNK0YfR/HYR/wLV4f0u3Y7Ke8bF28PZ0s6O8d5dURx9a9LYL+LMjQ7nMsuelpFUAz
K2mO6lv3s87/VLqyu8KG5I6nuUIYG0snewKUU3ZYnebLOJtk112QyMAkNczToGaWPdX+QvlzXfkV
/515a23tSin8B0Z7MIochcoC5+tCMNmxHqys15zdCtORwbOZB5SHEh2uT7XAxFnavFKPfyuzPhbM
2AXYhtVLwcdOhWFx8Hje2zYmy9+u+ce2IsvYN22BecX/jW0GuDsDe6zRIuNGPq4F2XLlpSYvooib
csdW587lZIhmK70/bVPf9nOjM0mVaCnyeAOYUzsLZ0gnPgLEBoVV0PPs4hOByuVYU/QFMyasu+ef
Uz+cUdqr2++P471i4XKr1lonU9062E4DbDbFfS5Oo6HxJJVoKcoYGP3CRFaLVxs4AVkd20WAWcWd
wuUn+FiXOKhgJ2N9Y9UPKwDoyz4Hlbu0ViYyx6kELJx2x8Ewb6BcPjzWtiJyyVgJE2Z987JERByz
5wrD7oPG8VWqlpxysYvU8SpYyDIYYVu4wCG0wqLrNS2birjiS05pNsk6ZT40krMTaFzCojJCr/0C
5iWNXlTrl24FmGV1y8BBVU+4w/KTArznxQcz9M+OGcHHx6pX/YXkoVO90N4CCc09o+DLYcNlzcSx
K3TJUNXOSj6KQaiUFD38KEtuufMdVapdy5Z7sgpu9wtZcaXJl94Ni3rKQ7vmdoSkaHF8/BeKpcud
Tk1aDtQ2cCAJ+2r6Xzzv9bFchdXIFAhjOZh8NTM85oOv9J/KmsJZXCbxYZ90yeRBOVOyvMSqe2ON
bAuQc8ztw5LnT2nt3/f9h2T3pHAam0ywGTPnYZU/2ekrLapw1A3RKCa3gN/1v6dd6yzU9v0E03kF
i5byNIzfTM8DepgDtoPPTXNwvRVkgenp8feodlrygRHzc2VNfedur4dhOFs6GADVTsvGv3pWItrA
ufvugSb/1GseWeRYtLMmPCjkyw1RxjrXeQp+tHudPjfWbe3X0LQjW3eWKNQiN0UZfEosuy/5k9sH
DJLLJZyTZV/c8aSDKl/McSA27HQwL2X9cegPlW56VLXuTV1v3oG5sGs3QWflPZgwbVSDBaLQ4cEp
ouV/uqLc1Ft4vsWEtY755NwqcKqPLj/uMkS5J6oD+lCembio2tn4Y3CC8ejQmu6zcrkVqm071wNO
k3Pn65Hwl8rddy+QeXE9M2/YQkvxZPrleRV4JhHDsePHGlG0iRFP8s3BZzZpJqz6X24dNBPNAFh/
xi01XsDDFj3+F5XFSI6aTlXH6JridZ/kzfdCBOlLQK1x367K/VACFzwcJZV4Yrn7kQTTGmds1qFY
KWKA3Abl9eWEacntwjc+Act07buw7o658XuXZuRWqNFe8KQsIN4OGMDyjPNod5qtVShdppnpepY1
DRic76nBIl6mceHpGGYUlV4it0Oxkhutb3HkmMYgNBY0QRX1Nzu/9xsZB7vSEgRQ/ocFM6zFGkS8
03FBKOKD3BxlJnM+t2CzuA/lP/56bzsHwN07t0I6dZ2OLmYlUFdGHdusQhtJ7w9Aopo0h/q7S3dN
R/KBYmIdX52svJmpK0K3X6IUgOo2o5ob27vb7ZpyQ0LfuGYDvLLixjPzEMzk2WsDzTmoEi29qIKB
TlPtreWtHP3fS+MOmPIePz12gPfz/li3dFCNdrrhlyRgib8NBwcNMoDKPtWHNUrCPkqPul4ohfrl
3gSDLLwfJgH1d8+z+LAmX4NBcyVUid5+f3MeriVvC2riCxJxHdCBbNtxPv/9WD0q2duWvJFNhiIF
oYdZ3uryr378MgSnTNcF/25kg+Ile2/y0mg7pIVuSfBxol98wUJLXEpTlz7YNvA/FULIly6ZCR/z
Evez6jZTcbKSJAYP+GU056jK2NPqmofHGlJ9hnSA2bQNXN+F9qcWpc7TlqVwgYSf7Hnw4yskt2WF
yXiOdpxb04slNNj3OmuCMOt2dca7ptyOQINMmOYA6mlavZKqiQsREaZjD90c9J0tkDFdOuqveWNg
i6ulOgx0PE3gOLGm4FI0a8za5uh1uxDo8B2SG5vl3HKg3JW3Apxw4ZpOWTwEAE54vMmKCCQ3J+RL
Zc0Dh/TMMqLFBStnqUOEVomWvBe1zbTgiZHf7Nr644FtLqwCEu9btuS9g82KqRm78pYOPflsIVH3
2cx1m6tauOS/AjPgFioPxS0IqBnldlGejcnaBSmN/ZS818LNhJcWA6ltFnz2uyYLx/KPWTCNW6kW
L3ktLn9pUk4L3ArDOIfRdZwD3qSaG7Mi8si9CWPlOb7ngYy+XcSza1hXnvgvnV1FKbqrat2/qE4u
uSnB99YpIZgKubknei0OICbMwvnDHFnoxC9PVh2amqNdcQjI7QllAQDu0cMfrfUna/jtTHGnS2eo
REtum9EmSBqC6EmsT0WJB/rrqOvZUGyx3JCAelhueeB1vrnzX4IeSKKZ21TJlRx2YrZFKh/aSAAd
IZr8gM3WjCmpRG+/vzltmY8UoFtjyXl3q31QzO67uLqmDLuST17e+xlY1l1unTY8VpOA0x0dMo8D
jdIWJXc1B5EGfg5Wcf48HNi5OxlR/eTdhtg9CnRPFHuaTPAZktuCiroR+ZriOmJ/mYZvjY5IQ7l+
6ZhtfNMWTYf1d4c5NrCvB350XsjH/guL+lP2z3J/rKh37d0J5HYEp0QzP3HB1V0a37Nfbd2HXafR
zftZNcjeTuE31iN6glb4HocUgMNjcWbX+mwenUN6bPYETfyB5KzcbMakp0N5o31On5bG7sJqyZzD
PtVsF6w3y7frBi1WwVTehhzE0CK22jxsfI3TvhuSsXTJaUccTG4K0rvbYqR1xCsnrs36U8A5mCIZ
yIO1bxXVBksuTAOQVnWcIPbTPCz652YBEKZucEklXDpyp4n1DrfYxqH8qc0/FM1trTSG+e41FgqS
Hbh3iO3MY3Hr04Ntf7SrDytKtK0Oi+XdyAbxkuMCXyBliY8jsUvGU5Ctp1SHDv/uHROSJc+dggQ0
dMla3Kz27zo5+d7NA7tYDyqT9ICGtPCxcSrUI3cnuAVFgdbCtlaAwvPSkGRraCPrW58ey1fsrNya
IJKgcYoVl6l5eWHTt7bowqzZU+t0gv/0I+BEqebBxxV/OQx9F/XfgYmr0Uvw3g0fsiWnHdtynmvb
LW4j/Qs12q130ZqejQ7tpHloDldv1zsIfyQ5MFv7CZdEfIQ3t2FmhVMzhaN93Kd9yWlT3vQV63l1
q1Pj0JP1yubmFgy55lhXGY/kttYsUJsEyMAtB56f+4IHe0TyW2I6mk1QOJdc4Oei8ohrwXj8Pgj7
oo+y+r5PMZLbVq439v6CpA4SMHFh5dc8eDKJ7nmiCMpygd/rMCDmGgSHrviYZD8d4Bo1aCys3Rda
62ooiv+QC/1144KBJdvSUjYoDFb/2beWq9Owk50VUVo2mlKxYgtkbJaicHltNR6iUH5czc/Z9GnX
Bsi4LD2vWUccmE6xVWheujKcdnHAOoFc709Mv3BRfcDeFmnoNO6JZDqqIUU0k+v9vKcF2nG257Jf
vM5kRCItaLzQQW/g4bFeVPrefn9zWQgEgKWTHFGfMKDlJQg2OQ80dwWFu75T9i/EvD3fNsXQNZp8
NypqTCBrnocq7dj/u3ajsfzSHKH4Shx8noRtFZEljx4rRiVc8lhnCGajSO3yJlzzA6+/uU7z29RS
uysOW186bFPmTo25IAobuX0g4w8Lpm5GNUafqHsos32HoVz8L5HmbZFwwWUh+2JN38GiNmobrd6/
6TvBfyBZkoX1bYpEbPI5uf0LCne0X82P+Rf3uE1Eiq+P90FhoHJPmkjNoUSrMVzA+Dk3UxaC0VR3
GVHssdy5YJnzFNAOwYYuF2695vO92jUSAu1sf/nGrwbwjlmcwzaDubwYpI6HQZePVa1actl2Gitr
2d7jhvG9dg4eUGeRdnysbYXLEumELW3wT84WriFegSsgP8x+fhqtD3xXTxfUIrksmC4HPvc4YVOv
PA9e/tFmVUga3UCeSjWS0+atbQlzQkoBx+FxEX5ocXpshRs/1o7KFiWvHRbRjlOKYIkneogGKRAR
7RIsNyjYjc/NIMW662o+lRZIP3U8LIpjW+5NKPOJk2mrO7DO759JJjBbyX8EOZ9DMGq2sVVPh33f
sK3gjcVX7rBWRoVnp0tTUIp7hdF9BuV6oIMQUyhfxnBJatrWbduUOE0EuJm6IQ2b9ePjtSvsRm5X
wKFa0JLiVdLkf1bvuSxf0uTnPtGStwbdGnj9hHOEjSuIS84C2Ja1pXFXlU4kd+3d2suNEXazbJyZ
JD9wQ/dEVomWPNV2hs6xW6O8kc6P6mA8pZUu7CqCjNyq4Ey2zWwDsXHoiuxqgrk9nILxu2UyPHVI
kLw+1rzijPUkb6WBX5uFsMrbaLinxVgOjIVjVx2E92vj1a104xQKTcltC73hF366bBVJz+bmofJz
xLY5DSpdCl/hw3LrQmFXNqVLizft2oZTS76YXvU8BuZxrcA5Mng6QijVh0ge3DgLeLhEt72df5lp
7O7qM3ICuYGBN/W6igXeVeTNn6TJvSMvTB19mMJ15Q6GvvKnLqhRmrHz5G8rMY4JNj3GXPmepm8s
flPWm7Dm2EmZjm2P0g96FJo2SoG9lDvHxyaq0rjkvwQ9KU5tYWen9VAmh2FXJw0WLTnv0Jg9AC4h
t1yOq3vLuSZxqVK2dL6yxl75ONXlzR/GzwU4wwEZRUJf6B7gKvmSy4Ll1po90KreejxfF6cJ/Q50
8hgef6xuhSPJOC2m2aNSjhzCzXHupXshyMp54OrtqnNJ+OHxfyi2VMZqSYDQb5ESuV22YIrZr6l3
Hltn+vpYuiJ0yigtgFgEU2/ZIqYlIm6/1V1xsHlcCc15oshCyVRYFqpta9sEJQpUS+SAwGBA/4/5
D+/9MAu+ivZS61pXFTstY7Uk45D0foqURT6LaOYHsczhYGiSCCrhks8Gae1ZpN6S1A5wqmtw5jkh
kGYeb4FKuOSzS5t2/oyRrZvPvdOYASsNbVlTxaPH4lX2I7numHSGmDxcczK7O45Dcc24zrtUoiXv
9V3fmBOK3bWLU5U+lTqsJZVcyWuR62vXFu32t8KiH+0ApsOB5KdRt0K43A4FnqR8dEaKYgz0wVr3
kApN+kDhSzI2S5MDR5MOUMeUZd+oM5/TKjlhzjUsO13TocJW5J4oY23tgbIFiTl05Zzz0v7baYr5
ME26ZjSVdrZve3M6De1UlIaPjq4GA4qnpUDzIUvJLrJbJ5ARWhIz9b2MpHitGUtU5HXkWDsfsTIq
SxHk0E0H0avLY+LgFWgK60fv030nldwUlXT20oJXFCerGZxdEoRVZcSGsQsRDZqRvLTY0GizBvmb
YESqPuIO4CvDcbV6TRRQGY7kqv1S0MzyONJyVRJP64iJ5RLvHTb+3BVl5G4oUXcY3Q62g5auUzQt
6BC2e7Fv8XIrVArGYnPNcEhNQnyZquwF7Z7hWAwa8YpTXG6GMjy3LMb/4+zLdiTVmW6fCAkw4y1J
DmR1dvU8fDdWD7ttBgNmMMPT/yv30ZGqvcuJxFVJdWGcdoQdjlixVoW1D2wIxx5WGcaXtu2bj5LO
PLGFbf2RJE4fL5RhI3Q4VA2puVLVONtisIZ2EDNmnkiteUsY3DS87r/SFvXI8HZY6TpeZDn9AcLg
VxNQb6OYbfrA/f8vDgjgocp6oHjGhV6R8F+h+B1tbfPr4GECPsa/x57B8tDyvMLkn3t+uPNXN2cv
9WSqjg34Delx3xaQvz8Tosd47TkifFmxZCpR8byxeOOYMJyfOjpqKlSIBPJ9/Tsoyz/LLZ5J07ia
/05L66xkQjJEWdfCuW4yHptsX7tqSTf7Ak0muML7H2W1JBEe52vZXCzbS+bm9HjBDZPX8VDVzCHN
da/RzrL6FUJMPXF6d+M5ZfgBOgTKq1c+zSXe/lXIs7K2fyMFS5EBRAdK3bU/mD/vixt0mharELwB
dzuANJVKonBI8mAjSDa4lI6HCkuH5nmM5Vmjz5VfHEaeTPzTvqXX3NUOh6hZGzywZqsYE5cPP9Zq
3fAj07be///iKPByqDX0NgGiohHsbd61a1Y7xfd9E9ectCv8HrV3XChFJy4+ZydrExNlmrd211pD
A25KVAFukdX7B7tiGZRXd0lNkFgHQonFz/mCG+sm7Trtp1uBTr2gbRM6vHu8MIYo09Y8tsudwgUN
PGowOL2A0HbcKBmjjG61Qr1ujdF/gFAKlc04QIi5kPc0HxI1ArFRbTX8mEa/59Ze2Ey8OKDA6SVm
H0zv/c7/FcfFoQu2ygGvLw4ycn8PD1XkwPYmhK907q8B6NuR5npvddWBqjJ9vP6vW0+kK1SpUc3S
CVC3lm3UXyEgGkKsbRefEol0NNQCAVcauHicTM2TEB8a61o1nx/P+/WGLoytuStivZUjSEOIdmoz
krJrfWkyN7ETK90SbDCtjea0lVdCh08hN92HbQN6kz6t4r7aig9Mo2t+uwyuQ+wOKx+N7Ogy9tuZ
7I2nm2lo7Xq1Kt6B0hpPtwWamKkcAKCjvrMRG5tsXvPYIloBI2f3872XTyUkUPK4P4DmfeNAMMxd
R0BRt1OhvIczzcjyJIdTXbqgkrvubqjo/e1RfTE4EtQ7OCwJOfdzeA6LX48N0rAsOvrJ52rwqgp5
j0nwM5ciDcr5STps58TvR8SLk4Yva6zsFjdfDG0bSWRK261Q4PWYI9IhT8Xqq47NCMby5m20nqcS
NE01+J+eSb7FZG3a1Pv/X8w+JqOg0MUVtzKO2/rce52DFxWt1b73cqQXTueZlPEAMspbjjJSyFO/
/9FswdJfJ0UnkS5zQSzESrPEMdwfUSP80RxoChGQbD2QQ/6tPsSpswvAFQWaawnW0TasGty20Vuc
/UeQsyZzPh3iXb1QJNILqV4/kAEcpoiP1wyl3/Yios9kC29iuK30Wmo1AaEXKly17eKkpHrfo5SX
hz/9+MsuD9NbvYMpF0t5z36T6Bk5nMl50+/qMSGRTovD7LjymghAorVCj0mBQyFAF+/jaRuWRUfN
zR4TjYzwJinX58V/6wA3Z02p4s3x8fimg0c77PtudaN8boFJmORTJIPy4I1+ZrNy42Az+a5mlCSv
lhAZV8CI0NO2UpbSYAvVaZi6DppbnLySeDfjJeUOT93vReRnQX88XhYDACfSoXJ2UM8RqDNhLh+X
w/9jaQ6PK/pWvFNxtNJdpKwk0pFzVuBMkAa7R8jdr4KIA8SHkse/wLQ62pFPqL1GeXQ/DRz/NPUn
R3Rp2/zzeHDDrurQuVrNQd4V5B7bPKn6Kd8CzJkmrZ30S7t4jILEBsktiAIiRe+JA9CE+yatBWS0
REZaUAzuBoVIxmb84zVq59ju31cU5ChAl1ng/h4tdch7D6X2fVgBqCr8PbTDOx6U91B15Wud5Iha
D95c7Iv1dKhcEcLQaxcZOE4gDMTEmgI5t6XeY7ASHSHn1P4yexwzd3n7TsowjWySPt5Lw7Go4+Pa
hUZu3mIvEZ4uRynHT77sh6SNo/aAIHBjV01f0V5QuQSRHbXuaQ73je+/4fXvGEoj1sZ9bTB2HSDn
rir0HQdRR9vLJPiRI4fobBHFmsa+//9FyOQHdrFA2giwifvDWKS47hZ7X4wdaE6K0tnsTGDewXXn
nsuIT4ks1n5jyU0T15zUHp1QLAHSnnP0bNsXn8rE2noQ38P0/zT6Rp5e3/XtDsi+xpqzHHfRyNHJ
TdAM4EAmZv1s0S8r+GUeW+erho8PaWcvKnaF28YUH6romy7ozk5f7Vl8DK1tLDLOUeiWwZzR2Qs+
xqsSzwv0tjYSTa+/izG8trfr5FglH7FEM8IvyvqsUuCn7r5Wrbyqukja+k/o3KIKbQ3x1qH/eksY
PqrteUv//0e70buJ+bOAVMTc//FBk1EgoEKNIJnUmW8qXpi2RzusSwfUMFPpzhnrAFgnfh4com5L
Dc34a7TzGoyXLqRnuzUjQGW7wLWM/B++LCCmQhq/BFCb/fAFS4t1S0Xr1RcYlk8LsQbSqtb18cGO
Noc5+OCy5TRWP/zCTdD8fNxl0nqluIYsncSp0mWqVsFX1gbxkHi5Yv88Hv5Vt4+8/5SLw6hqrYH3
mVvT8guTnH73QVRcJrnFw41Q1OD+er14YY3ovLlfMwaqYkKCxFs+eX18rLrmPOQ3OW4BZQ32pbNo
ePnkKCDKusyqG899p5hF6QfiuGyrj8Ow43rpeJ0t5Dw9h2Qeaq657C81D2+sFAeA5Y5CNltoDNMP
0U4DWc0jVc3QZeDdGX8X6M3lZ1nwbuvxYRpfc3zcfZGsKO0yoBOHw+gHY9JGwVYp89XbGzalubm9
joos1UKzQTL+bs6957DI6RUPQec4ddHnx5Zr+g2au9u1jEi72iQrWHi1+wAdMGP05fHYpl+geTbY
bVU0e4Wf0XG51LWf1EX1JRijg2rKja55w/T1cnLkLmUJfM2Q+TVxvrUrC3/NliLvd/0AvZoME42F
imIYqhjH5I5FhTzYT+7xGxNbTYmGRdKLyEEteezbys9cVnz3xXxp8vB3wNUpkltxoGmR7p9+EU2F
8UBmW01+Rih78qroTP1qI1R4/aEZef8q3L0YmzgLtMOl12dszcKPEcTKi1OUlt0l/p863lUot3SK
TT/i/v8XH5qXEaCKKR4ROXyGzjLdIkcwrb/mxIKvqgQJ5pjJvjn40ZCw/FLAxZrh02MjMt2oeh05
psrq+IgvzGpaLuWsaDbmbtckHdiIv3F/RhYtKls/EVbr2QmJZzQ1O2orljYtnObhUVlbUV/5Mss5
Ye+FH0ZvLQlZ88e/znDz/fujX2zLuk7ctl0QlZPaegZN/7FXUPfq/jwe3TB3vdosYh46Q4C5B8Mb
oNJCdw/yIfL0SnNIq5qizT7I4nh+G6zNb2VHIkWCI30879ezpviA9vTqVrzUPYCtsjlaEjaNiVes
xxnUcjOSy9aQOMpL5+6j5f3jVM7ZKi8qBJv8uKsTHJ/XPH61YlXxcaRZBcaINoHq4zg897Ef70I+
4wN3c3ix7Y7dA/bFVZA1vXtQFjqNHHUNXb6xP6Z9v///xfCz1zuM9X2YDR2xky6wxyQuxi2or8Fm
dZ4OafVLEwEEmjXN2RcXkNdZ9unxxhuCNFu7tH3lDX1HuhA13GZNnNlKV56/Y6Q4lSv7rnifDE11
fvwtw8mll6fLbgDv07CG2TyS60Il2siiNzIqEq/agpqZ9kG7wRfcQ4ypKcyUghotxLODsk1KINrc
XccHmAX+3ujRkl3cdEuY1TMY53i0fKmL6WzLfccTWtr/Hl84ZLSdHmtUhWXmjuLkifya5+3x8Ra8
bkno7/17eFVZfYN6DOx0RV6rqsZb0C3tcc6XneujOXJcQty5Y4MCGiNfLtYCTZVuDvhhDLtp46x6
fY+JXqf24qHsG9ysMCOA6esl5LgGNxHRptG16xUicrT0mznOljV/Wkv5nEfu4fHiv27/AFr+vfj1
PHjRPSTIAs+9VbV9oCCCH9z2R7eqjU+YZq/dnUUvABCo2zBbyuoyLt6ti4udpqO5lqJLNPJqjdEA
ul4KS1746h+l023M3GCZeiU5oNZqdw1mHtvV96KYUgj6vVO92Ej+GRZGLyWXZRDgMGjCrB3lrbOt
Tx2zNo4109CaT/lhODGFjsRsXDsovbMCoumWsxHRm5ZF8yexrmgImoIgq8v1vSfo9wb3flnTPfno
CDXGv00yFJx4Aw61rIynpGLTAY+19LG133/+f7N/RNfGyC0a8a6EvVCW52BbldUbq+3kcxTO7oHT
0j2CgvHb42+ZVklzWhJXfeiMNlZpqv+0ZR8cxph9r6phV8Ua66S57tzZHZduFGdhO59zx76IMU5A
JHN8PH+TCWluC5TD6kNXIMiYIgm3K7BRbvXb3S+m17ZBc1s/F5Xqcsil13OrwjKxh873rgHoykBo
VXA0XYokapWc39PaUc3HqrQ658sAPcrl3eMfZ9gcvW7YjoUzOtAuyALfvTWxn0aAO9fWFkjENLx2
YwJFqhC6TkMWBh8c+2cPkjT5ed/MNc+ey3UUjo2ZtypOScOO/SQTRbaagE0z13zb5o5j+/k8ZJ5z
jcWnZnlL3Z+PZ24wKL1gaNtzNDcoNmXW5KfY3Wvd7DzuwvsnX4S6XeV31tIiYmSTWz0Dlzq/L8eI
7jtMdZqNegWf/VJh4g7iwqGgyarsjdDE4Amh5sN4TE5zD0bQzEcGYzp31OnCS53HFvknDuJcFAd3
la4H6JjdV+pDFfG2+23Jpt3FERgRnf0BNNFdO7OZXYEm69LaypGvFlsNQIYd16tbkbCmaRhgq/Uq
E2KrP4Vat94fprHvBvxiy1fo+VDiO+wKUY+3ZbzUiRWjyeWxqRruCb28JXoJitaF08xx+/EYqt5O
Oc1Vwha7hJygCJK8LbbCa0Nug+icEOOQD9VACbvSEtjY/NIzchTFO9f5SurpVEY30UP+ku+S08OW
azY3sMlT7Ywf14jhfTdxB/i7eitRYogn9Up16XVEILvaZ3YRJAWQDCL6VZXXmO3LRxO9Wt2rnHcy
h8EG1fq1Wgr/4C1g2Xq87yaj0l5Sc9habBBNny3yzxSXKYf+7r6RtRuhlj6NRMtoNofQiTmi39lX
T7GE2t5GrGoo2xEdY4bsOURQ5ABP9mLkvtouXemnkdTvnXFNBhTGG/eD8Mtz2L4NttpZTeulXeRy
lBPeQj6c0HeenUienWbno1YHmsWOXECrydhV+sjytHV9ELw+cnvcBdeIiA42g8aeCy1FNWerYnVC
cxeq6DLaKjwYVkaHmvGIhiTvJbv2i0jiWjwH4CV/bEp3k3kletJ5OurWtdZy6mnmKue5t7OF+uli
r6cWofLsp3LZcjVDLKCTdhTS5YrPBdLS2AgwM9du2oEP6jSFot1wC9Mn7sv34hTPG0L9mlJ2zbvg
DPM92Zb1xq12yXlhj7UYHETVFoHIIc14oRIuomPr7mrdxNDaKTrJooHoPeNXFhKQ/Imgv/jIEB4f
77HJfLTgu3KnRZQBRZoF3QbzWJ+Ccmdcr7N2dD4NYqe08qtN43RQP4W987ms83SsBbc9VmHSyooP
QRiDhsV7pwK6kc80XC06S4dVKkIJxfDwrCSXnxvmJaN3UflGGcxgi7rCSDzW0AslWJhoArwqat5E
pLi0o7tzeC2y9vxh7hbLCbMuVEfZRWc+kmNb77QYnaajKO49jVMOuhdafu2o+F8pxNfHxmhaGM1J
aVxwR/Y8yqQVnRG0nzynu0hri6PDNLzmpIRWqiwYZm6xn93Y3qL1i223G0ZjGlxz09Lvljkcx/zq
AFoV9CfSfei7fXkQT3NSboX9LK177thuQefaHpe+/mQFu7oEI+JplyvgKUpMqiiuynHSUXpH5M42
ggXD8aLzdNA8GGEssMW5Y79JWVVJB6zVY2sxja1FOsyFNussZmh6Q1s5bdGfdQTl9pd9g2uvXwEl
mIhKQbPcKY/11GfICeyct+afSAC4Ku9xrZJmkJk7u/KZTZO1L+GgY7bc2hrakYBWtSisi+916dLH
J5KHGxtqMHMds9W1FOykUV1cIVNymiBECCqvNHe2MuimPdVctFRzY/XCLq5zrQDLCpKAbr3jTDPX
HNRaHFRTSywMGEUg6JEfSlh7FOxdGM1HYxqrWKLn8OrPYQomziO0Wi9zLC6P7dHwftdxV1WzrD5d
1+IK4HYq6j5xC7AcDghY77Clz5b3MRo3TN/wKR19JYTNxQjnug7ie4WyG5dHvoDYK/jM7LdThEIZ
90+Pf5Vhu3Uklkdp0a91U1w9a0lR986GfBdwNCI6ACseoPYt2Fxc1/BXm9P3dWR93DdpzX9FNUrf
ciWIi23y1V3H8aCKcQs3brBSHW21MBS7u2Aprjwf/rB19A7xEv8KV7XFSmMI6nW6DtvOfTasTnF1
ZZmEtZNW+YRcU5/YzXen/9/Ub3UImX6J5sqyGyio00iYFSt5ZiG/gJvioztsIUxMw2vuHImQxBY4
WbJ8zE9tQdIOB1Jbbj2j75v5ytvH1dyZedKaZQsnEM4nyS+L7SfDfPSLn49tyDS8duVWSwB5njyP
slG2P8A7d6hYdat5ffKarWqwYYF0sBXAzd3MrTLKbIqcSAiqVUQMDra623Bew2/Q8VZj7Y0Fi4co
E0AWBAy1jfodhLeSpg82vmA4HnS0FS1mt2z6+ybET+tU/YjWYQs1bVqd+4968R4MvLDu0S/ErxWS
JD4VSeevb0A4v5HJNQ1///+L4f2SND06K8PMDfitcoNLPkSHKKTpY/MxLcz9/y+Gn0TP3bWcowz4
MJ6OBa/TalAb7wfT4JrjTn3ljIwHiKs6wNZVCbagRVp8z9SRVdP9NmdFPLfMPVejk8SjPPpsVyoE
Q2s+S8Fe16AB0j2jHeGTmNogsXvnn8cr/uqGYmzNYX3Rhf5Qxs45HPL5RJc6Tlk+hE+WH9BkzycC
HV2xdkvM+9ByztSd3uUUzUhlVALHSA6Px391X0mgoysc2vetvazNbSzcQ4Vskdx8kL96FGBoLVpe
5qlrw1UUNwflcVr9qsbhZyCf587fYOowzV1z18kahMOiElsLJqJk7Kw/rI3/7FsXzVdZ0w0yyGf3
bMWfVa/SMN5HORTojf/RTOXahzQHdwz/U3j9ExAuV6hDbBiMaVE0R5VVx/CaaoubUM1x4sOBRtbG
er9u7oGO1gCFfGmXM9aEr07ad/1lRpZ9BWJj35JrnhrQhXcuLYsbRLT8o3Cr4cIm8FHsG13z1TLo
pRXEVn6Lgz6ZeXAc/K2n8quxMQl0oAb3R3fGwe6cJcChRVlDWfJj7y8J4d5FlJ99ZP3C6duun6Gj
NrrCgUo3uNXO7lB505UEkv4YBtXtoxYNdBoAEIC6PRdYpsILzyv1j1a+Rbl/9/v/RE9YJs1dxQhM
4IjK1c1RX2t1lSoDvUAS8LNlb6RbDLavYzfsfsrjzr5bkD0nECc4iHynW+nYDa+wY68YeHHrfJG2
fADZ3K5LJNB7twfmknzssaMohqUWFHlb+c80r/vMXodphLXgkewrHAdueQLlyHs2etljUzQcB5Hm
r9wvoonZyj2PbE4AZTwN7Z3ZZdp43JqG1x12KUCR4o7uuVfF2e5EAg61j15tbSyM4XbSMRgBsex8
YIN7hj7GwZ0CKHp2T23UJnPJNg400yfur60XARlqSHINrNo9B0AWcgVylyZ+Q7zvPF836LYMa6Q3
bw+erYa8IFgjPrxR3uehmE5URPuuEl35pBmJLbxxcs8OigHzIbdLkBTi+caHjQ+YFuj+s14sEBBK
Hqk5/NUnbiKnTIl/nPap3IJ2Go4DHZfRkD6cSEOmp9ImnpWMjLrxqa6qcN2Yv+kD2l0LjGUdVL5w
z1EfnXwnvoyQz33sXIbDUodmtK5rUzkHcK58LQ6FM1zbYr2NC3mCzMoJzQYbbmD6CZoT0wo5i6bp
5qfWLoEwnEfrXVuFW3lH0wZrPhyGIwpVwACci8o/jzOoKdz84FT0xuZ99OyB3uLtF1UsitjHHoxF
BtFDFFTtjbUxzF5v8W5iaBKgT9M951ylizs+Kc6zKQQQnJEPj7f53yabVy7F/yBgKn8W9ir8p7YG
G8vYfg3lfKs8aDgUfkoc+QFqT8eOeT/dqj/kQ5yu0vs1OuthaaxDTXehMkigY2XmRuRyKBbxu+hJ
cbDDODzkUvx5/CMN8ZEullLz3vOoav0nu4ue2pmkln9ZrfzESfEmlnnqDp/cadggh/63J+e1Fb1b
+otDJW79qSsW5T+5bvOWLyQNlyc2LjdUNNJGtgcZqxQUz6njjMnal5eK98fHv9PgSzqSphLBQFeg
pm6VWL5FTvd18vdxOwc6aqYsY+Yohcuwtcb3Vex+b51+46Qx3CE6csOPsUZsxjUOEfAUqK8rgAln
5nn7rnGdE6gt7GhwihyBk0XRH/zLVsVpzP0NFzUsuY7TAHDJjldSFLeSVuccnIQjEuy7dlNHaBDh
xxHcorita/RGDPYFwpgbhmJYch2eEYF3OQ5XzFopN05IuDwrz3vn+urTvqnfD7QXLlATm465g8Cj
hwrmyfGpg4xB8+vx4IZTUcdlBMRr/NWjEOK2h/M4VGkzBSie5sd62fkI8e+7/WL+sRVXKG627tkr
JT/EoTueg6XfpSROAh2WgfSPF1QQXrtZc3BoaX6kYitRb1ob9++JA1BSrkUJXufGLk9TtybBUH9p
nD4RFdv3xtHVVbyurexlxOxrDtoRXhya9tvjjTX5knZZT1EjF9VPUFfiNiJiJ5XlLmQbCXRsht2H
ob+gD+apmKxQHqaiHOhxcnDzbURi/6bgXzn1dXjG2HQRhaI9jvqYneto/WCXIlMS/A2Wd4va8uST
6ez77YlV/Ru/bM8Tk8fCAlqppvYpRCIj70pg8tXbRdzx2HnKbPYH5ZZda6ujOyYbtaF+WNyzXUK9
hMpDN+wTlwp0+ZWYUO6IFVkZ31M9XrxjfJCQlNlYWINR6MAO0haRH1WYeOPYaTEuJ8jVbJzdhlNQ
l15BMgBR4BSVt3EkaNYNFwF+G1alE8m3SHpMsyd/+yOYKriDzGR5qwi0RL36nAe76Chg0pqrD+Gk
pipekbKu22+MyTBZmlrsuyB0bIcH9L4ite2e0Z6WkbI/hTQ+Nnmx72rTsR3NwDhgBozg+A6nbJjO
pJy2OIUMDxcd3EGktCarwpLL9WatwLB+musv0k5bsWXwpi9Ef28q+A2bOGzwBWgNpxXqe+R/o1AH
OSa9u7FAhnNc5+kJ5LB26AusQCnJ8DA99uOnJv/RbirVGOxSp+cBm57figlA2Ll3m3MU0PV/EFZn
GyGwafZ3h3t5fcYM2DHcEzfFyftwjk92bKU5738UEd34hOkH3P//4hPj2DQOmfrmd5dbeeqM3Z/e
sr8/PisN54JOxhPHXYOX9VTdAjKizT5KbQiLUjZvHDumqWuOKy1fWkuN4blorow3J6Y+7pu49pZu
fKf3g2CubrIoj1PsnethOCE7s3EomCau3c82yPi9nnfFjfCRJhWtP1I2bkzd4FM6vENRKqoAkMAz
crNMXFjxCwIbCfMvM9koIBqMUkd1uJXnqK7ykLiO2/xQz/I9c+Px6rTcO1UWbTYM02A8OsJjybuV
gXkQaT3wwjd1/saFQEVUW793bbFOrDMWfjXTHAm3jomDEyUWAdvbmj4e3LDBOsyjHpivAGx0zwRd
4EW/fOKVte8a1wEewETQKugwNFK2aeizo6fe7Zu0dsWO08ygrIiRGTDUQ68+Qkj6/Hho015qnjqF
zGlmpAZBdoJqM5gdWiSaYT47l1tzVz6vtmNVGH60qnPcDWfZ7aJrQX5Lc1Wryp1hZCuepSIskpyX
UCFDZu3xshjM5D8Yjtyj0ZCvBGYisymunyTfao28X6GvRNE6egMxqmxs5uLhOFuJg0SsW/SfA9of
IHH2rfO7U9/m1b7l13EcrOKMLTIgZz70XzvSt0eg+3fGls79FHpxP/VRY4FgySdnofjbuVlPYbC+
7aZ+4w4xWKZOmdO4c0jHEMOv4KFIlnGsU68Mf7q82mlBuvhK6K8VhA+hE+OhI9VJKmeuoiMDufNW
W6HhPP6XDejFCikv7nq85AlOBHFdHZW6iHNCv3xfh+NGvdhkqJr/+nU0ryvaIs4iJx1U2joIqQX9
xo1lGlzzXoV+S39eYD5REFwGd8zyiW8clqbd1bw3nkZXrI1Nzs3qHmQbXgWH7hZKxrv8V2fEkQ3I
nDq/sU+9G/KfiJfdPrViseYbjmVwYp0ZJ6oXBv0nLHuLjFtJQbcEwdK2CI7z4ncHMn4g7T4dnEDn
yBEChGwRp6Cin/LT6hI8b7dagQ32qfPfNIU/loELlntoNEmkvp0ugNafV35Yx3r8mnvBFirLYEg6
D06L979UM/OenKgKHeTVXf5PPil73tgO0/j3/79wtJy3oQXMODnPkJaqVu8Q+MHGMWSI2nQWHMqZ
iKIeSrGO8Oqf7Twsad6W3XWtpXwXeW13EZXfbkRWpt+heXMpaLCGBfZ4Bc1fpEjqbjJFmyxW8+Ug
BO+vGDB0k38th5+r/BrYX0byZek+bsE/TEul+bRg3sBdOhTQC7ITRHFJOKDblX3I0QdJt+RUXl8i
/z9gLb6A8R51lFtN4sNMptNK1fvHh8brZxJSz39bkW15k+Wgxevmq48crJQ9+9CyP/vGvq/ZCwt1
oNnezyvGnum5Lm+TxMNxq4vPtCTaRTxDgyGIGmKfOuoqK2l4tLpQxSjIj8dzN41/X68Xcx8naOmB
AbG4hdQ7TFF8EuVW8uh1q/R1oFYjAUPvC4+c0Zv1oSt6jlwiJYllQzELsLkfXlh8q2u68T4yfU2L
owdXlQMgp8hqiLcsaN42gUoEkjMiv0jRnNQWAtv0Hc2N41nGVt9NBQTLfwggXZHOC73rvDwHiH5j
b+v4Ntmr5tJ0yWXRRvcbYa0vYv2ESsqZ11tWZRpd82becH8Yek7OFNTyPVvApT6fSZFvnKsGo9IB
XUGjQCpX4u6p2ujA6Hga7S3Ig2lozY9Xy5+rEpXW31BaSuy4e14m+WGXK+jQraaX3dzJEotigSxA
CZD/ykHsHFzzY9UGNVKGUCJe8BqIQ3LLJ3tXmOjrqC0kY3Jixf3y23E/II2fgAn5uG9F7pvw4nCo
4ooNBWPeOVy/9j4Fq9rOk14HbTkzwv+lGpffqmsuIX/vF+HOOWv+WU858ye7IGcmm+/NPP4vdsuN
PTR4jQ7YojYkiSynW367y5S2kzivk32SwRZkxWTamlOyGO23uMTJ2W2rJq3B0ZROzrzV8WyYvI7X
ikGDYgUtX37X/XxqQ5LE/vjMAnej/840vOaXdmPHEwiNUCmYXIrGBfbb6kZymOi0q3mEgAPrb2Nc
vLZmYTXgfvXowQKjrlUkswUa82HjJ7we4vg6XMuz4sVDAhL5DEqGDFxkIvG9N77XW2kYOuqoxBZl
rGGn/8OlE7NpFVXkAveODpgVwEK2xQhnGlpz2XXCw0itMTBzLWi9cqQHLypSefL4QDDtsnbJBtVY
lY6H1IlnL1Hi3El0HeCAU5Wj12nfJzT/9cKuDCwLec4oXO0UNdWz65eAi8bzed8HtJt1amy/ViEW
vxyqxCvtVN3/RvuyYr7OcJKjhlr5E4a3Z3rqB/m26Kbj45kb9laHahXzYvdeEZJzyKY08qtTr3au
ug7Vimg1NR1rkL+2ByB8JMTuymNX2OnjmRvsRkdpVW0ZWW0d4e1Dp6cQb1y3x0ti2nqcmIbXLlfX
axaIGyOX0fqd9yHwGRdJnTvWu7y1q43Ff52hhfg6Cgv5DA/Qpzl4aln3S9ljjnK4yCB1Px0aMGtS
z37TzDSzVT0kcYXOMNdb9p1MOqERmr3p5LRL96ancZfkguUZmTwvmy3QA/r54p9j0Cbueqf6Ogor
LhClWLYInkZqld8mbpEnWzTLxjvs3/Tkf1OkOE7/PsarPK9cRbD9keMfgpWlJCZpuSynqHs7O84J
kKQjY1HSEJ7IiKNOw9Ig+FyMH+oegDMiEyf88tgqTf6knQRQXKil1dH4zVha//Pa8Ee4fts3snaV
u8KKQIMLJBsPwKO01umwmTo1vD90xBaEQwTD1Yc38iQPFry1zO/K581plt2BF79luFFGfB116Ov4
rRUECaK4NwOM0VtpfZyXNzSvkgpUXUwdmvk3QPcbR77h4tXhXL29Qs1zafAGDVUK+EmpmmR2n9FK
CG7BLZ6u+1nwit3pvDsDE1U4eHVxW6r2xGew4E5Z/I/cxQZKfB3VtebBQrn4P86+bDdunen2iQRI
1ETdqge720Mcx5n6Rtg7yRZFSqTm6enP6h84gD/GbALKXXxBsYtVxaFWrXUdnkSniYWPrbLpgJky
jw7nGqKgATIKhctpag5D/UAyiHrOT11Q3HXkW+0e8gVkV/3PMLM1cppWRNvny6RZYo4L/BNrwlQ0
z7T8R6GeSfuDkPe3Q8S0HloecPBmqFYPnyjoMyiQ/PVnQPZkGwAh1FFeNQoMBHz/+AH8Ai4Ylz7F
oJj1v9yeuyk0tPBOVtZfyZWmuxJVzBAtl8X8uVVt6hXJbvDXPVf/1IBp3f6YwVA69osE1AvieWJP
3FE7b212ecROo3siNtc1fUA7ugNgmuGsGIQPuJ/uPCcvU6rmJyFr9EqWNhphg0fpAK6VdUuzrGhe
Gku+H+aTGL/XY5X22Dg7ywuQIZ3rQC6/ngGGhoD6UziAnANM8zU2jNtrYDhg6CguMfueWoqFPanW
hzqCn4Z5BI5TW24yzfz693f3bGcUiVw5hs/8Y/jds8GUTIkj0MK4GZOhRTmDPeE0fff/NZJ5KvaF
VSPZZBktjPOAjzWvO3gn/UfQfZRdarq/bXSTX2rbc91QWaOgz5686UvffC/mOS14yq2dzR8Ld/ih
DuMaibeMIsAHlrvoDu9gdwjmw7i76rpiKz1QSwAbTKQjujiLfepULXtyxb3kTYqHVsotB42P2SdR
C9SCt62boF+CNXqQkl+WpnyjTXgWqIiBUOp73zo7iIZcKJ33STG93F4XQ/bTwV3d2gdFkuH3DOju
L9p235EiXSABFH4O+GWYvX2x8Tar47zCcuTCycLwwRHeT+ZDg2ut3W0tiaFO6pMkkfDcRbIn0Abt
AzXcO8m2rqBQJ/SJ8pAPY4yhw/XFdT5328RGQx3a9X/78loqhjeQZV+t5N6LbAVzk5dqgRxkMovj
ThRPNfgnoz/hUKX+n9sOY2gpCX0tkvMWglp5gbFxgBwO+X13x/bJrl3SZd/viqNNcsSQRnU6n5F0
IfI/PhNDaGLwGdRmbIBSw9A6vsuFbMXIkoE9FXOwj7Mw7dS211sd1yWLjuVTgyW9EhTU7vd49b/f
Nrtpztet+N2uMi2SJwUDVUZYdDunbPeM/d428jVjvxuZhDRSA4oITy391IZ3pNloi6tvvh+3glQW
RNmxzaJ0dGzqYb1bJbXcPE3muP793eAAjJJh5SN7coY733ms+d1tYxhONkTbZOO6CP0Z3CFPbkKc
Y5/HLyDM+FqqbN5XYfYl6pfT7Q+ZfoAWoV29VkoNCXvyR9odki6P78ZJfts2uBaiE2/4zFTNnoJu
XNFSM0owq9jeLz7MLRQ6ef9reqiMjgsIsOmprsZjgP7gDM2qhPRbrhIYXps7rkNJwScoMQTF8GmA
ANM0JW+96x+7yUahZvoF2ok/j0nYVAtIc1DPfAqg0uhBBaMhtWVpDcPrkJaOTSDOicBsE0Atc4Gu
SV2K/VTYSEM/PElRX0e01FPhtijf8zMIOE9V+aVuv/iuJ3YUdF7pbf8xfUJLNvmyyCavwIAFhphn
BurrJQ3ZsOOlspjoQ+/Hb9ByjnuV3EFLVnIqAydKmwW4MbBptPvb0zctwPXv75JDDJ6Vgje1c+JF
DRFidO/xuX5bQnm8Pb7JPFryqbJ+KXqJFeAB6pYg6Nirvha7VgQ7V9nwrx8ezGAiLRM1rU87BAM/
J+R3m2QpwSKgRJoWcXlg6oVULnAnm4h18DEtpms559GKhnboABR3Ca/vIIW175zIsiAmg2kx7c5O
2TMXskJRvD722S9Z70m2vjrCdrT8MG1j/lpETzzIu3zEirPsk5P85CvUUJvPMzuDV33LwZ8SHc6C
2l2dlZArPi1OtnPR6ec1ageaKYtPfeyzRIe0AM4S9NRtnFMF+ROvcXYN+KMpzQ+3XdY0vBbRYb7M
0cA65zS5cg/1h7T3usPQ2yjzTMNfF/5dxC1Rk+deAPvTdd4RwvfrFOyXpNg4++tn3w0v0VipVh6A
yS6OD94UP0ZOee0wshBHfOyeRMe20LxPZjmBObKCEPWY0b1TgaO9Kbtjkc+X2wvwccYjiRbOLCZJ
zEKPnQve7mva/Sxi8t+2obXgHVC964uE5mfHbf+dihmUoH5rw8qbVlYLXYcXMzoTsbI9Wu5pQfZD
ke2y2OaXJrNogcvqJqO102J4CdYqP4h/1sumdmgK9Z3/9ZosHMaQzSN8vuCPUVOecA61bJAGq+jE
Q8mwsqCXmHahxLdwBudeRJvnibDPt5fUNL4WrsKjKhe9YGfWFiBcgG5DDR7set3SNgvLaOHajlXO
hpg6J3cANS0Kg21k61Y2zfz693ehWuSsbPK5YOc+Dsngp4AR9M3b6KPM9dPt1tm1FLYMMatTEIHe
HMAtcHOcaPNnHlA4U8/t8hbnv24vgMEv/4K01GHcJ/h3Ek7y22/yf4rS9oJkGloL12h0qnUcYXwl
8cBc90cJjZFts9aC1c1HJr0yvrpNp45Z7v6sW2nTNTetrBaqDhRkCqfj+bnuyoOaAoBGi4e+tylN
GobXIS2LaqN+Sjp6IhCvnLNojx9zyJKNeSzWntbcrCccCjv5mfXuGdxqO6fPT/FoyzWm2WsBe21L
iOImc04Q6L6LAn8Hbrh75tho8gw+o6NZoiRaGBRY2Vk0oUI9v5lQsG6vMkGbHEfHsIyVkqgX1OIc
d6gPugw8ojzYlit14iHQhBMP+h7sHBf1bi2641y0aebYkETXBfyrFEiJrgg1BFWlwkSJ81Txk9PO
x8iZUybXfceSr6U8u7ONTMW0xlrgAungcZ+C1TjiQAngXgf1ulQGtnYjQ0bT5Xq8Di9eS4B7dSej
U8GXGuWbbIe+oM8wg417wPQbtCDOxdx57tjCkZRT3MeT8O/FxIq9Wid+vO1Lhk/owBaA6jj1FDJz
wKadmwf7HLioObO9C5qG1wI5zmJvrYYIWy+kIUKAdv3xMqGH7/bkDYGmY1toS8ayHxAIEAkqQR0+
VLvGcy2bimnq2rZb1qB+aSlxTuBHTNlS3pdLu1vr/O723E3DX//+buv1lconXmB4t2B3sVM+Ex+B
pjbhRynRcSsNtD2daQjpSQ3xczTEXVoX3UbLaKfjgfQQnhGY+gASjFGs+2n0QIZo06Q3WUaLXDUE
syeAWjqtfoRe5AwotCvF2mDxeJPTaNvuqngp1wRBpQgoN5j34Ky9ZWjTzLV47fqsz8oqcE51Xd3j
2ecTeI/+uKP7fZPL6PgTL5aBclcMn4Xui/Li4xC5b7UTWrYVw+x11AlvmehEvDAIwzX3MZgb+JSf
pFtsekUiOtREhc7EZBPRU1LJuywqz8B6b5y5Fqpo7CziaJ7oqY+Sc5/XaeZddUW26YUSHWAyQ8Ml
dGSdnPByt3ehdTkKdtfXNmyhye5XR32XCYgPqkgPBMwn2vqPq4p2Qew8dmVsSTRXI3yw5eqcQUkB
GrYoqhIIy3UP7UDSJc5B3NumzSgs9r/O9KNPaBE7QsHZpRQGul7JRTveycA93PZ509BatLaNF4V1
zJPTSBpssc2hHxqLYUxDa9HKo4Y4TSiS0xQt+5l4B6BHLQYxLOnfwJGG1aqHzccR0mtlnfZF+Qwm
702v7oCh/K/H5ADNzWXRQh6yiwHiG9IJPW1ttOc2EJ3BZ3TIyCSqbqhok+BN9pHFd5ELSYX82ITb
nld0uMgsy7aiARY1yfgxzwmqkSPfeHfQASOdcOsyH2B7Nnn/+pl3kLn7Z+lsL70m01y96V20rmXr
TpOHaB3D10K8hGWXDsDn2bYQg1PquJHYLUPPF1jaCToc5TSeuiE6bgolnfan8wpogMUyPw/FdNeJ
9lTHNiI+06y1KC0bP69BQgU5w7Hr2lMTdlN7t0adE2yLVR0vwmUZ9X0Fs4hK7Hno3UGfyjK0IVZ1
jEg1MNG2XYfkxVbEqtrjkrLvQFN52+qm4bVYFbVaYgd35dO4DN1nwZhzYcINv8qJd99ufyL+OP3q
qBDVNJNa56viY9LcZd2SBpN6lVG2g9TqvqVi2zuUjgjB843PcGqF/l2YvTaR46ZyrWxvdAYP0hEh
vQOyGa+gDDIu/d5tk2NsPdeYhr7+/V3EzngcYmuAiCUqWH4uUSgC6D5XnaVyblpg7TTsFyxvaYyZ
Z5G7C91116v8KIHjv724hnzja3urBOUfFFAddpasOPM1fB4n8tDT+rEuw8PtT5gMpEXv2MQxr8al
OXGwO/2cIWh8YUli6w41ja5ts06PQ2XvQy50aJP1uVeQNSuD0oYOMVhfR4fkYbLmHboDTnHCdnVS
3Ec13i1Gd1ty0CEiYDNDwy+Ebc6AMBxVtAAFKu+dfLGkZNPsrxH9zjVj3lPZV6w+l3I8SjI9hej4
g0yJ5dnVYHqd8qfvgxmU2hh+Hpadj7slA5vZbZ8xzfz693czz8KOEgWCAJzih70DkZ8qdo6Llfvd
NPz1F70bfh44yIsdLzkptCkgfd5DwgSsLrbZmwyjxaxbzSynrqfO1bQUYEFCtVaq6Os202gRi3do
zkJS1OfWSdw0rxwnjYZkT8RgcUrT7LV4XQFoRIdWiBO90+0a1zmN0WzJ8Sa7a8Ha8SnieP9T58bv
wB0i/10Wfqi9fFuu1Pl/qOsSPErDNIOT3/HaBWN9/Wt1bVRgBsPoHEBlh/qFV2P2MX31ci9lmbO/
vaaGLKwz/ozB6iwkcdX5qh8SgaxXkl7sFjfGpc3GZXA9EXxwi9KJf1gIhb0EauVnqr6N3gvzv3bR
Y5GdSXWpC1sT98dABaLT/7ClVq0Y8vocdsFRLSfHyb/6zpXvsDrj0Iy+/frcsGoLLpwSnQookcwh
VYPCzFJ4wanESfzJbQH5vL0opuXWorgE0LPyeiw3wakklVwEh6nrbUtuGl0LYzwXZ+j7KtV57ZWf
ctUqENB4Ng0H0+haDAeilgtveX2ua3IMSHy3oOf1tllMvqrFsNfNcs3iQp0L2h/HAeX9cv3WBOLT
HEQ/b3/CkCZ00NTEQ7FIx0E4tD2WFSIxUv3bZMvrtuG1M3MzET6j20qdg6q/X4b42KsAml2baG0o
0al/IDJEhrZH9g8lqP1XBi1wmxaqwfY6VCpYlyEqulWdu7hOJ8jDKobDpriTNjIDQ5LQKX+YN5K8
ALLlvOavjLwk6ASru9e2OnvTKW++3La/wTnd69/f7b7uGLqDU8FAfffWkvCFe+rt9sgf90XA9lrM
zkVARrerqnNWLmnui8+CvPn9l9YvdnO/puDxP6usPLric9X/uf1N05pogRwK5UaoyIvz6qBv05O7
fKk+t1G4m2Jbv4TJYFo0MwTwTDNkVV+OqZzXN9l6ltOEaWgtmiviZVNNQTIZudGJe/m3jNtEsT42
jKeDpIjXJ4ATUwXf6aG82jhDWqyZe/Yd/rOCyN8mwI6ng6VaScturTp1LrsGIF1IgozRp2SJ7uKu
tZwrPjaSp+u1dah2iIH3KASp7JFHyVMmt92/vORqvHexEC9LVkyRhFvCIFX1jUNDmUgckGJxuO2f
H2/JXnJNsu++0PD4ymWMkPBBib4k3kOFe4Zo3Z1sq8O8ghtYPo297bXZZKrr3999TeLtIaO0VWfZ
s0MZJ4cWMMXbP+Q64b8PMJ6OmlJZTorAxyqQftgVwJUJSFjUnk3vz+SuWhwP4eKsiw8/ol2xQxZM
B/qpn/5Zyh/bpq8FccZraCpnyBOJI86DzPd5zR5zZxvcw0u0QCaUJd6ag9NsbMFVlfUvCRTKb8/c
sKY6dgrSunOiBvioK5YkTeJpOQ4NKAtvj25YVh0+1fgcyhQjJh5SdY+zxV4V5Fj6tmU1Da/dgbtq
aJrVDXBJjfpDl1xLxfF+8CaLbUzDa/ELLYzQU/0kz5168enPYHlubA5jMvv1k+9CaW0gLaoSV56h
L73nOV4Px8pic9PQWpRWRTZj01rlWdEgDYf2uOS24oHJINoO3DYrBXQ1YWe3jJ9lHO2yxv2pGrHp
curpqm2RHIPcrxd5htn3DFoS3OopJqNoAaqafPLLDks5Vm9R1BzVtNVJtNjMkj4C83tUnykXNG3Y
9K1WjUrJQl1Lbrx68we5UQdMtYwvfgsa/3Piv3r1T5GzVOSvQfxr5r82hamOmUJzBgNXzizPQ4M2
jAzPtGMDFj8bI6rpB2hhKpjIpwjNEudKnMuiSrP89ygfnPBnF1ioNj4+2no6bComMVqmIJ9+Lry3
Mdj1zgOL39jyCZIKfmzboww+pGOnBgCMJAQsqnPgi6+lrxjoCKvv21ZAC9oQvEbzGl/9c2KPPTpU
osLdtety2Da8FrjDXLNhWLDAwSQO6Ht6KN1g7/DBUp83LbC2vXqJ6v2mxPM+rf2j71R3E4Bxgnln
uhbfIz/aRIBHPR055SyTIqNHkJBrnk7QJUgqltJg2+3X+4sEiCyQ6aqRlGf/d768Se9ruQwp6SdL
ZjakTx0wFdZeS/iK6Tv1Uxk9zfWvKN90q/Z0JiAZEDLMC4YOg1chX8nyrIaX275jODvpSKkKEtVz
JCPMevriB4+y+d7LLm035h5dgy1ygxBEqDC69B9d7wt4LAcbRYIhYHXun7IJyozFyAqOvGQr3QVW
NXbTSmrhmhcer2qnaM5NUz/E0XScHPISxM3bbZObhtfCNXeCuGJNVp8liQ5eBPFAyPoMhN3dHt60
olq4giJ3omDILc55U6HDwkWoRm91I/bEsYmAmkyv7bcD7uq9dCPADHpQVIb511aojf6obbjL4Ebo
ZR9wdJI/J/GgwHXS9Dumvt42jmHmOlIqg0oT4W5XnGP0y0f3M/6jHpNONpvY2ECXpL1QJcWoKNQ4
0RK3ukUKgliSZmvwn1NNNh4Yg/vocCkHWmWQ0fSqc1jz54j94bN78iHLtc1A2qmYyWoBTzTs7xdB
2jjljk5bTXP9Qe9OxVOF15DCR1itJL536uIAqofUD21V6I9pF2B6LWwbEk9hxbGDsz7cN6o+xuqH
I9S+Bity3k74VPTosFNVZ5aN0bQSWiBT3NghhUCqc63YsUWfEcuGfRPa1JgMT2JeqEWy9ONi7htV
nWn10ga/RRIcRD0cmpU9JKN6kjxOIxG/Nv18qMtlf9sBDOlDZ+lhBZTw+mGoznFF/wQBjiztXQQ2
t9T3bcUeUxBqMd6OUxZDK7M5jwHbV35yIZBh3+a/OsAqGeqlxgtudc6rZFdM8+949bbtwjq4itER
V2eGbtcALYPo+T5MoBUKuTjeNrzBm3RoFRDLIpiDAJkD3jQR995BhVOGNiSOaXgtsHPKC4mSeHaa
yAIWnvjUNCBX4atl9oY11cFVzur3QUDq6izyNJ5fJ9vRxzTu9e/vksYikrjjkWzQ0nrtnIXqUwqK
GBs+1DS6FsEim8ekEZi19JZLyVSxD6vVpg1viCQdVrWG8zAz4EkgJPnKejSburiwP7rTr23+om3C
ICDP1nbhzTlZORp56LAfl/HZncfIEkomj9HC1C0FpZ7A+4uSE8SOvf0a5J+hZGXZ6T+0feTrYh3A
uddl3bfuzzx6G5zpvq0Ky7uyaWQtbxbS6Vidr+7PkmZNuvjuzyABUPG22U2Da2aX7pJAetHDywjl
II2mx6rkh9tDf+gwsIhm8KnMJ9BWzO5PljyhmQOo8Z2UaN633EINM9drc/1aDkWjFnST9TG6OYYH
N8gt0W+YuU5mUM4BY0Fez/dT3UNRNidJjl6O1gfIZAC2JC/bV18OzSaoZeT/VacL6NQXw8QvOe8h
4HiIa5KKsEg9z4J2MJnq+jvfZ50qoS1zRn6Z0WGA3X3XCxsP+4dRhblf//5uaDXm8TRXrbigjJxy
Ke5wgjjj4nh/24dMM7/+/d3woDtsMii2xvdi4bsx6B6ijn67PbRp5lqyDN2YdIE3i4vi50AeCJiZ
5KQsYWUaXItZgkIWRToTl4SefDalkNB2rIINJvfUYrbLWJZ3Uc0vBWiF8+pcxp/X4Mfc2J4WTEbX
Arf3CYu47Pkl9qLUreS99G2dTB/b5S++ApYFgM5DHvdn63N04ZYH4vQ7jy+Wy+LHM/+LryBEP34F
3GN8H63q4IIGsOe/t3gL2uL/1xF91lc48RflpZPP4XjXVks6h5atI8EYf72ZRkQvva2+O85jPmA9
sykVKt5dGVCjsUkH70vt3c3TGxr8drd/h8lCWrwOrBkhZgTH7BoAwuS/GR/2t0e+WuKjX3H94rtQ
pWxmIdoM4vvSW8FVINMlpPcdEY+uIw5isGkBmTxIC1s01ci2jnpxISBmJz0Umpzd6rze/g2mwbWw
nRKvcxgI4C8i/46TfErIAe1qFgOZTK+F7UjdJcQhRFx6LlOIPaHtNLasqmneWsQOPuW+YERcGHuW
/qUo9iXZdkL4m7Cg61evjAZxccJffIRoDiSMN1lbL7iVKGd3tAvFJWAC5IHBIQ6HQ2+9IhjsrYtt
uMxZC6dJxAUvsWnVOPtwsMFlTUNrGypbK79XPagIo/o5jyF2EBWWDGZYSV1pY0Whacr9WFya3k+H
MHyMkq99bCPe/njnIDo/Qes2VMQlJ6e4JIcazExDmOxpoR7l7By2LaoWn40fuuh5KcsLAOhHLyID
yEzZ0Zm6bSGq193c1stzIeDqjjc8Bku363kyp/5SW3p2TAugRWksF6rQxIsDDQjEeea91HHxaWg2
0StGhGqRmnVjVKv/SwL0X48VLzP47TYZXq+8DWORD2sS4MixihOP8jQPqqd+3naiIXrZbRhGV7YC
j4wlxBhCL7qndQfEXWRBUBp2D116Ayevua8rR1zq/m5OPvnjkZJdsTzTTeReEdGrbmIYhgYUbjju
oRYmyLIrXRvxsCEb6LU2lWfhwhJWXprSO4Cme8ekpahvssr1i+/21JLnImh5EZySnh+Jd1lUcBb+
r3j6dx2ybVlYpyqo2hhgkyyI7iEKvo/a8g6g8f0y2ygFDSkn1rbUtlFdTXktLmHxlYxPXlTj4LT3
mOXsZLK9Fq59HUjqrqK8BI7zNtOQpYBeW1LNx0+w8BktWH1GSjpJJVCQ6Q5+sEuGP0HxbzN/H/1P
kffoik+c2DgQDD9Er7fV1wqEB1meSybEPsShI4ptLzeGlKbX21SRLGiexBKARsMROx9vWn5seZww
jX313HceqoomKyrQGF2qYt1Vlfc9zL7NTbktp+n1thr9daqu++je852n2FkfcuI9r2iP25Qy9Zrb
ksx9V0xCXGT9FJc/CqjqcUs+M9lFi9ylHyoxhgm/JPlDN36O+SlsZHp72oaQ0uUzRAblWTSx47TH
H3GEFNXrLE6OjXfMkHN09QwHMJlihPzDZVhOqjvm6MAKLr1/Lvm329M3mUYL2RU0ySHuBeS0gioQ
wrPNjyHPh4d86RKLgUxf0OK2HkDy1KPn9pKRt7z/ROOva/bfpsnrFbdxbNE1EoblRZRsN1T9MYY+
SuBOd7eHN2QBvd6Wq1g6/jBF91PLpycoJAQvWS57y+iGpdVrbXSMeRbLobqs8SknP1b2Nk+/SfAf
Rcll2/yvLvsuHYRxkw+jlOTEfVbt/DJJziA4skELDY6vExSoUGW88aPwHgrvNB2T7sGZ6jdQgh5z
8ONt+wVa4M5hMgwQeYf7V3E6dSFYe6RlaNP0taOxn/TEE/HKL1X2HC5dyvrHcHrNbbgig9fr9bVc
BUXkKsx8nb57HViBvdRZLJhRk19qMZvRtm19t60u2bSmWcz2MtkYrKEWrAL6fxHzMe2k+7Hwb4QA
qkRtqgoGk+v1s3iJ2ylpHfEw9nfU/UFCdP64x0p52w5PehENONeW9X4mHgKI0/vBP00DbbfZpnJt
iFe9hhZESdMHK66Zkz+mZXjvix/o+kobeczHb5vcXacoIPMCDoSlry7eGB0GAe7kPre83Rr8Ua+h
SRhfehHnF3f91NR4D6KnldjIgE2m0cK0ytyCBmjOuXjOBXi0NCJdGkVgK/nm2fYp0ye0cK2F66zD
0lWXasVz3Jrt/EakK/QhRvF9lJYzpslI5H8TJhCGfQcd+epCl+4gpscSFUEWNJZ0bPoJethWMcQ5
RiR8Cv/3qx+xUrtuwaPxXB/GwcblYDon66wFheA05Hh7vVQ+9C3kehqgobUWJ8L7VOXl3sef/fj7
UNvQjYaw1rkMsnyJi0C6SHXx3Vzt2jHft5DukLbxDelOl7xYSKaIEnn50LJh78p51w7KkjFMQ1+X
6t0OmRfrSNdqrC4tELhJS3a8tiU7gy/pxAXKc1zovJSICVCr9+t6WFFPysre4kwmo18/+27mUz+U
CRi4ywe6dmfvLW+HQxQOEFHcVncguqTF0JTo2Mhj/kcK/3PX+udusJXYTKbRYtlBfbDDo351mRlE
JfGaQ0H/ljAb3Z/JNFoUq6z18V438wthJIVCfcN+LbFIp2ETSioiuryFV9I2BrQREYbCg5o/11mO
1xHLHc7kktoO7LvCWSFcXl3KRe27eL4Xjbe/vb0YDKPTFoQ5hz4ug915+5axPl3cb1F4qIbRMr5h
6jpvQaxWFuHshxOtK/bNMHwRoRXAaxpbi9R5IjQuE+ztdBlUGnQrT1e1rU0mIjpnQbSgxiwdwS89
Tb6tHTb4erV1Hxq8nWiROmeg8pJSyEtR/Rev+8b/lQ3b7rXkaqx3ScCRzZLNBQ5U3UL3FW3TKfwl
ycYaki50Ibvr02i1igdZfO3cXRGn8/qa+z24jQKLx1yRix+UqYgWqlA3nRNGK3kZuzPIDif/+9Q/
KeccDc9+adnUTZ6jbbttx5dVzpPzJgDEhJbagRPb87ppaC1W2wEkyY3wmoe66u7yoX3NuC2/G7xG
Jy1wm5GVCW3EQxb8IN03dz4q3yY/ZsgDOmMB+N0Xn8hJXlb6Dy120lFpglMVdW16x6YPaMHqjys6
N5zBfVXkc7X84MV3bzpEI09v57GPhbwiopMWFPE4ZL3E+Kz9QcenYqh/oHR6qIr+T+YydNCArila
T5GYwLXITqzgO7razgymldHi+aoLCxGfBPwI85eE4jAqVLqONmlbg0vp5AU8UqSUwChfVuGmyYSO
FAhf3DabaWht251dEUqnnNzXvHmpmnqXbBOhxnpoYdwERTPXLtZjoj/qaXwCctTSY2s4M+tSL93Q
j7X0Rudt7e6T6keF9yNoxFbqx+DbcHomZ9WCuHFxQGtJ577W9ExciGte9bDW6s5PNt4cdXBUUJAQ
TwEzdgD6nC9kF9FvEQ7iXg7umm2nBh0k5a7jlQN0rh+cYg7xDCaWIytcW8AZXF7HRPFg6WM3wg8Q
E7paRJny/h/X/fe2Wxrsr7MXOB3I25K1xXGt7dOBnbzgKWs+Z/2X28MbvP4vTBSPRnA1Ye5T5+BS
Mt+N9aYG8IjojAV5sEyu8HHtjZMK/dJHEm7MMTphgcrXspycUF7k8lAVz0FyR9m2V3xdxyXh2LXG
a/KvCrELhbfzyJp6ju0NxrCju9puS6F5MzEf+WscG4iTkGMf+YelQKcFl3csL44VIZZ6nGlltcCt
5dp5SuJTKvhc1SNGny2liI9H/oujIAnatqjC8eozf+JsOTRqvbvtjR9H0l+0BNCykpMLRNGF9YeS
Hpk8uDa2wo9T5V90BGUObXsJDtqHlnefApkdvTG+D2PxH1PdAQy+mx6S/qImyMMydDIfrjmU064D
Q0DZ1McpHyyJ7ONs8BcvQT7iJ5QE4TrGvxr+MlYPfvs7t+GaDY8jnq7jEgxN7qk6lpe5PQ3q0Uu6
1GXfFvbVq14glxfO+6i2JB7TL9G22xbtb0MI7sKLXL9kK98H2SeZ/wm6bbdQL9E2Xafqkz6H5vgl
KJ4mp0gFEACdjZHfFAFaGOOun5dhM+Ps30xTjcfxCqo9UoAwcdNh5C9igiYX5bpIX16aCoIxPjnI
Ivh8O8Y+7m2JPJ2ZIHAhcEOrBG8jT9MhPBZn5t+Pu2lP9vVdYNOzNlhIx0vhmbwtUUOAoy7RrgJ3
/dr9uT1/Q47QoVILeAPqCPwrDzxwjo1b7Rx3/uzw7uX28KaJX/313aWx7JcmjJVQl5WpI3P6RzQk
7m8PbXB5HS9FS7cNphE9k6WXp0H0QulTkHwKhGVhTcNff9G7mU+NYEPgEP4nLquxBpRXZfF9O7KK
fcuCZe1fvLHqXcsqGMykc4PO4I+sE0+GJ6dXURpQcB4FOKpsc3/9dU3lhOcLeslOsmg/U5YVOxBV
brtDeLpqLIMyx0IjJzy15fID/LvTbmLUhkA0eKdODUo6nkHLi4WgIp73zeQeRZSlCvKdt13IMLyu
qtNX9QDt1VJdpuqeeN9bIIdtlEymobWEWc1RHDu8UpdB/aryNGlKSN0fbk/bsPlSLV8mFGpM/kDl
hYoOT4KnyflczF+gISN6y1uPwR91rFo9914YowP0Qut/6nne5fEm6bTI07FqcZRkeUFrdUnKY4uW
+Nm7z6K3TXbRgWp4c+3zhUt1icNfTTan0f/j7EqaI0eZ6C9ShCTQdpVqsWWX7W671wvR09MD2tGG
ll//vfpOHsaUInRyhA8USjITSF6+V7+t691iPUx8iyjfYBgdrLaGJYXgh5APvJ6eJlbf0bnfd2X+
DzuE5XaFM3p99rNo1L0fFQcyNhttIAZv1HFq81TZqna65icnbwOjMRVxXe0r3ju6oM6YB6KgFPPG
m18CjP/3Imu/3F5Rk7m1Y00f2RYVZSYfWu+tZ7+cLYyOaVwtOilIqnuJ5P4Qlq/D+KWlG2d5k521
yAx9GvTMwbgq+zkFLyD+iatoI1mZ5qzdQKLCygaLYuyRnBuWels9CIY56/CzMRzWpq0j5160wL1G
E5huO8eOvmRZtsXr8XGbw39oH/xRQi6hLos/wl5PDldJVZfnomniOWuTtX6YBNLYunFT+/hSCJmr
f2/cYskh5cp48xPqg379Wo5/1vpvP7wry7Oav9/2S8PhQEen4Y5fUVwGr/H0I49+XLkbnHMzs40N
25DgdXRataiQBjl8yFpexigZnOFQRDx2w7toKM+3P8HgTrp8DkFDwirV2vxcKAjYbKFevDDaOtGb
TsU6UG1ovFyxeWoeLKdrPZEor6jQGCLdweUH3NqLIQnK0HpzGn++l1MuT/XSZ9YrTtK+neYjtX/d
/kzDSunPZ0o5hPmDJX4qVNpW9qkGFUvhvExbEhuG6NFl4UsLIixrS5qfld8AhmAdqmmKu3Wr2dnk
CVqiyvtm5hDUbH62/YmikrfeN1MXj+VbsbN+7vhazmrBxFV5teNB+4X/qYEeJ2yUcTQ0Sdds4QRM
zqblrsAZndUiit6vWebHJFTdnYBgS3J7jQ1roCPzRK9KSf2AQgEcNOah9TSt/TnP553DXxPNu5sA
Wu0a0vtg1vSoRFdcnX+BK8ukQkPbRrybPkBLWXW25rK2XfzC3Nf3HW3onSNFeQIQeD3etpFhBbxr
fLz7iDLy+j5fq+ohh6xhloCVHbgGP+/RSnX7B0zfcP3/ux+ATHoQlQFyFl2eHQAD1vLV2uKNNo19
/ah3Y+MxYSUV5OjuZ0g9KiePZxA4ATW6MXWTbbRTBlqJfZv5PrzTEm0iiWyOUW0tO0d3/z35gIe0
C2FzPDu2aG2wj5bcUiX6/xvUf580HZ3jwp17uniiLv4ETXTwhvqTBP7DWcp0KqO7InDvSamOeNd/
sgQ6I6GzAr3Dx5I4XwJK7jv1uDi7NEZ8R8fyBcgV6HwV/t1a1gBlDtSJSZ5FwFGi3HLbwwypXEf0
eRMZWeiXSFRu+XsMl6doFZc5UnG497ypg/pUkVu+x5h3NzpKnvquKO4Cy/3r9vwNXqxj+kQ+2nkL
Bfs74VEgo4qlTAhly8nzu40OJpOFtCBvCESvR4I4WRm/k+UKQb8pcdsxRQPProo+lDn+7c1kqSIL
CAP/Tg3jHfSekmUlz5x3G2tsCEWqRfpSef7EQ+Xd02ZJqQzvlFN/um1+09BalPtNNXM2rN591nmQ
ObRlnfR02rhgmQbXglx1GeNjjwuWtfxZLZ5E/RZPpslrtO15pG5Yjmvj30+Fc56KICa8f6ja8nTb
KqbhtZ2ZNHak0Enj39V29MbHIO294cLbcF8hQYfrdQVjVZYX7QNxKpbWwRhlMVFs68XWMHsdrTfL
Wkm2jijgiEtU38nmqaTfbhvGcI3QJYdWaFe6lZqbn8wHiY0Tq/JTDtE6/8j5kvTzRk4w+I0O3Lvu
v15Oo+Zn5+HuHJV5zPtWxrc/4cN0QDxXW9t2riIH4AVx8aMpDru/mPeyZD1ehDduux9Onng6bKQa
64EzsMtfIAXSxhDTfm0V3UgEH64sxtYOXbPdl3ldDeJCh+ZoLVnstt4dj9yNM51p6tqJyx9oOWA7
sR6tSB0Kazhk5Mtto5tG1nLw4pJMRosQl5zyPq7WK6GfYnuyL6xytda7g1DoksoKURC9SGKdxqY+
iD589SDSdnvuJqNfv+nd8DPrukExLi6Vq9KpK59tcJF09i4eZMxey8COM3SrH2H4tX6OxHNQP9At
DsUP70kYWsu/7sxyT3iMX3jEE9c75fIbJZ9n9iKajbdCk220PKzUULQFscSlqF+K+cDWB3dLKNfk
Mlqcsij3sgX3lsfBtmmMLiOwhji/dy2pDgeJOio8qNTxy1r2h7kXieeC/tffelkz2F2HgoCMNxih
iicuHvlcVHHIRNxWzxBlm0e1kcVMP6GFatfafFpnZALZO7Hdn0LyJBwas+EotlhyDGuro0JUt1RB
BP6Hy2A1ibAunMNGy+vtFTCsro4JyVkxuk2jxGVqXvLsDdeMfeNqwbr2rdtXNjY+37OTdlaPc0HO
t4c22UMLVKB6ell0RXYR+UyBC+ZnS5I6zphjbSzqhxVBEANo8QqNtHJUPramwa5eRqHchzKjEmwn
YI6nlQhijwsrbTKrObRBs8Vsa9gQdbzIWC6lXRGeXQr/FKkHSx59XsfOViXVtNJaHPtF7bEhhxuB
+gcKDYs87lkOqqtYlMiaYCxe2eNC6IsaX3PpX3j45/bgH0+a6toVTV2A05nN4sKo/K58NHihLajd
OF2aBtdilwYL9OhVicHbp7JgMbd30SMSqjPnoEI6e2GHkTt2sea/nK2unA+PfRj3GhLvtsBFWD7l
gRQXq6/Bk/Et8w4y/84EZMjWp0xt2OVj96c6MqSlxCLh0maXNXJeM+toF78VCMEFsRPIMJ8a+1Ru
ois+dnqqa1YwOyCuKiJ4pZPFs1UcSmklUKm+A0Hq3W0f+hgjC6tp4Zz1QeOIvsoudfM2la8eOi2K
7yUkgTyaP+L9P+6ip2h6G9oSSMfoIXDnjV82OZi2K+d8aNvcxuYgeu8HQOOqyf+6/U2mkbVghmpY
58s1B9wlKqukLdGT72Vb7eeGwXXQyDDYkGeSKz3jzS/uoCmYQULv9rw/zt1Uh4rIxo+ccFnEBYXi
UxBcFsu5p/4uJiNCdbgIlWqo5kbBcXFLQSf3sc+3GkZMNrn677vIQ1uO15AQNvHbP2SkB3veqg8b
YlpHinh54A9ePWaXfBAHMDvEa/e99w5jRyEP860luw7nVKfYwQtWILyxgS/S3/SPV4h4cDfyhWlR
tQ256sFCVnjYkKHxit5t0HWAQ32fv2iha9U9BNRsgp3Yt98WoOdXSC46tN44Shiyj45VCObGG4Lr
DiDCNkAObVW8ho18DCQkmjO+bOGwTBbSwrW2h4o7PfJ2H7I+JpA7CzLmxaTfpVJFqA5cmDPg35xQ
8QsN6zl1a2Yl/hgMye1VMDi/Dl3wXB9FLzvPL6OHc9Yojl259XxhWAEdslCOHthhM9wZi/kn9RM+
RJAVAlfKrmMo1dl1wO25uM4YYsMceRDbfvMPKZ2Nkp1p6tpmnE2s93OKsWnzNGZP4Mv9NLLDwqKN
8Q1OoyMXbO52TdNjTclgpytwt3gRBVjE31MUhMtoUeuBGMhlY41SgMSr40ijf8Yh/LLPYbSwLdc1
GqCrJS6226LhBEjfk4Pmgn2biK5gQag/LC768S9+aP+ZlpAiI9jkgUAQcSOjmRxej9eldZqMoXZU
5UIltbSeuBuIjWgyrKsOaZg8NfVup644iQkdWGVSjDVagnZRXcAW133m3U5lT2hoKidPXMb6n3C2
j5CSPtxeVcNOpWMXuOjqpZ6XDNeif6IuOoxrDKHCY1GPx0nQOCRyX9TqAIamjmzQJ8FChfLPY7De
rfs00mAdLWi7YZnZuOC+K5fZiztwNiaB4CKZK75FHGFwHh27MNmOpCjI8EtE1+e55/fc/3N7AUye
o4Vs4ECJcHVmcg6Zf9dPNt5q3APe2nc6pha1Yx15blUDwOOF89Eq5Dkqo6RgW2c/k12003B0BQjJ
7loSgJKi1c1lHFr16z7LaAELFVoaZIXPL72gSfirAT4t33rHNMxbf8DPaQ85G9Vh3ugzjwMZVccM
3cMbdwTDmurMOoEn5l5CMudMwUcY52tx6SqQUrRiU/rKNH/tmju1i7C5BdtQr4k910vaaQsKZBr6
ujW+yzURHJLBD7F75+GPsaYAl0DDfiPNG/ZXnVWHd4zP9uDgEo3WafmjVEusrOO6S3OM0P/oWFhZ
SR2GXUTW7aXp+EFa5Xer2wIZmUyjxerkggKO9ph92H61p+6uoztvlTqfTgfySuL6MHpoWw/NJO9c
9uV2FJksrkWoAtouHHp4Su6MZUyZiu1gfHGG9tlZtp59THbRItW3hMADRJVfFB5TDyM6bhO/R+/V
7S8wRJP+Cq8cO5e8KuCQg9+BgtNuknIOxUFmmdq4Mxg+QH+Fz7M1CJ3RRpb05nQcmyxmWbh1NjCs
gP4Kv+RyomsfXc/xfZrN+Rf0i51XWz2pbAufbTKRFrNA2eDRqnDIOZvATsLBjSJOo7tuLIDpA66/
+i4jOIVsc3ZNNsVgOYe+7GK7rA9DiQOgK7d6Ak1LcP3/ux8BMr6wQw9WQlvRYfCLYwA5v9sOZBpa
C9uKoyjY+gu/hKh0WeX8WLThcd/Q2vbqqNAfmAr5xa2yuya/uI297yhPtbgVo8ikt4btoz26yxG8
PfPF60Jv57y1iI2CxptdhlrTquwvYVO7h8ynWyrvBm/Un+CJg1b7up/5BXK4qH4U4HVHA1S+JQNg
WE79Cd5a3GDIqoic554A1+se2brl6aahtW3VhUpN70BcE8oC9Wc8SX7iw7CrbYVQ/eF9IXVnraHN
L0tXhYeSd89ruIb7XFxv5wGMqLcjGsImTYSHpO5YhFsPnYbo13t5RFT12TLh3teX9NCG0XF1w5PN
54dW+Bu3YpPZtQAFGC7jFWA4l1AIVGxIYk1sI3eZhtYCtHQ7u3MHxL5bqoPnIUPWW/uSaWgtQocV
Wtu2gwX1p+EtIP0Q94O7qycd3qIFaMuYLFQoOdgf2Gff7p6GsnwBOmRf/OtcOVY1kjkY4S9d0Mec
RUlftRsWN0S/TpNTOag0txT+4pbfJnv6ClBe4oW7+IMINOD/vU1MoA1yyyC47nRuAvMfw72VZp0l
p6jlYhOXYpurvrboelzVFtWMwVN0jhxWAm4uR0rP6Ig5StY9ONZ82rUB6Rw5A8iZ7CaAvliFnpV5
mo+dYPtuMTpBThRkUIppYY8GOWu++DSLxbhRuTZZRAvLoCe1Ffjwv6opL44TvvB9NInwEC0slTso
XF9g7Kr9yxfpDJ2Lpd+3Kev4JqsE5aXNenKOap6AyOrk1fvwQVSHNk2BpAOTDr9Y1XwXNeSomr92
uYgObAqDzp2DBfvlhFIm1PyOEfgF9w2tRaOkfF0LDnvUeMCVXpCE4/d9I2snWrJ4XjYSrGJEhkNv
g+asGDcO+4YEpUOapiZq7R5tBxdKBNiMC3TK5y+jvW7dcQ2+rXPc0HIJ3dWDbwsXt1tK4wBl6n1W
0TZKF8DrKHdgFZnLhLmA2qJ6sW9oLSJlvk5BYyGxznxtYzKhxqsE2wBlmkyuxaQFpEvh8BF5pH4a
i3iYQWm+0wW1jTIYPJ86I7y7A3IsnFTie1sHTcOsdSSTAK4cB8KrScb8YsngktcRupmrDaMY/ERH
MmV4JVTNNQfS7u+MNYdgrPZtCjqhTUFH4BZ9D9VKnhdxL5bXYobZbzuKySpaZA5h7090wFpmZXnJ
MjcJ8uJrSKadc7/+7Lt7YF2rgEEelJydzEvkFKGtRm08PF5n+J/eBUJ1QhvbaT0fkkjYdLgbU57M
K8qVfdrs0tvA+Fp0krKeVBDY1mM0+8fCr1/GkR1vG900dS06eU0t1a6jBR0A90uxhmm0OM+e/KWC
ZsMbTb+ghSjJw45zyBReHEimgkw1cQD0HNbqWHnjRqh+3KMHA2mxijqOGrnEibm1VGINUyyCKOXu
J4+jRWQ5XDv1qpmkQ3HvZRs79sefBajHv91JtBaq0hXWZLbSyQkTd3mxu7PwxWHPwhAdzAR8Wjsu
IWOPWUvimZ2nKEIGOkLI7Pb4HycJtDT9e/6y9FFhGLDwa6liy51OtdhiJzQNfTXZu0izCCpGxbRa
j9P8ae3Xt8VVv/ZNWothUjXQvHQWbFNTFK85P3kL3/Ah03peP+bdpEN/7pgkA2DUmR2r6WuVNzHy
Zkc2wsBkFC2Ga7uAlt4Mfxn66MTn7kfD5Ms+q2gxjOd2i3stlnLul6QKBbSJt3oqTLPWgtePIomL
KAxurV1MyiGZh62adwjD/jdpkkiLWZL1olQKJRHXW8Cf0P0J8/lLxjJ0VZTWmQfh0bbsfcbXQUpu
73hR1Pj0HATVr7yAKpVyna+7rK+jlBaHZ5DkWXFbH8hpATe4X5aHfUNrMYqnnaltSkrOuJieSRmm
Ofd3Dq3F6LV9SGUB2kACS6j7VlrZmRds4yB8nd8HS6ujlNB9i3azcLEeq0mmTjZ/L5qFJdAosY9u
qD4PLoBL+yx09dt3UdvIEZw/hFuPNB9+qG74zUA9fnvoj48jRGdUySt0KakCxu+uVxC3SaQTHO1p
F+kvIboEWNSozqt7F25TPXh+6tgbef3/fQIfGV8L2QiqWWGjMLAsk/wtOuUnK6FvWRPzF3Wuz1s8
HIbMoPOqLJW9oolAWY9hZpcHqFLNx7V1tqhWDcbXIUoOUYFHh2ve6aLYni+AQx1ttVW3N+R6HaJE
8l6Cpnum59xFN0701MkjuFaSbJdMFyE6TqmSK2Chy0TPdr7aZxcs/wd/dXb1+GJ0LXSLnFS0HWaE
bsjvnIgfGC4ot33ecJAiOrsKmabao36LraQbsjRr7e7Q8q5O0cPd/gDdc3Npg8hL+DqN6cSkfaT9
Ep2tcLNFwuBWOo4pCzFUWcB757D56Qx2ETtsX2M3LKftwfki1yrM4FUkLA6DF5y9ykpXvFzetp7J
ad1/J6MQlLOB52LuGVWp70exmOu7om72pWwdyXTl6ukHBxW5sKtiCr1oKwh2Dq3txY1ypMrHwnr0
aJSWjKZC/LltE8N66vgl2uLY43S46k6RDeZc0KP0AqR7+wa/Hi3eZX8RDCxf6oY9tv1vVOPPa7Sv
+kl09BI6KyCbETnWIyuGv+iMZhGLguxl37S1AGYORALnvLYe3WHOP62+UyQBX7eqqyaLX73znVGk
jyI5ERY5Q/I0KSd27MJd8m6E6GClxpdlqQYM7Y+4iTR/hU6+sWsZQkcnWenBrccVjdAXEmTRUeBV
NbabKHz2/WnfwwfRJcGo40N0t5DssZvq+zJKs7B6siDxcXtNTR+g7boBardg8cd5SvX06EmSup7z
90q2qpam4bUAtcsK9P28ZI8DJGKgGRIvtDxZy06P1FFLdsR6mkXEehR1NMQg0P1RtVu8L4ap65il
Zu6KzirRz2gtQ8L5n443f89r8f223Q3erquBNWMwZ2zAMSSPimiMq9wdvubzPt5ZQnSuEa9svMlr
Q/YoyrCIPel/qlReJ6RqX/fN/2q1d9EKlF5LHDDrP461+1BV4rcVii0BGMMxRwct1RWNlgK8DI/Z
1HwFXc39Ojv3Mlj+ahfrtG/62o5alm2PmxVFKmPlGbJazyvbarj6uLEIPd//tgwE3FUzTCiAEDT6
QBgzBdgwcclwmsgFdfBPWee/ZmqXtgoWWovf0ClxahM1e6RsOFVOcV8Up9bfqoGbYkAL32qGXrEq
AZ+e5fBqZ+Q1WPq0XthG/dEwvA5kGnFctsSAgks/qldqeQmevH8oFm7sV6bhtW3WB/SYZ5jtY8mb
U7T8Y4/tU+duNZAZvFRHMU3UqVHTQYjlio6QVW0frLp8Ev74XORbBjL9xvX/76LMs3tCGoEj88iJ
Bboj2cdZp4rjTKGP7kfej13RoDOKSKIiewx9cl6FBWJzcDnw4veOoUNHh74EoMSuAV6I7r2+PRSj
88QntQGg/nB5MbS2vFkZimnKBbuP3PHc8PBA+uo4BFve82GGxvB6ESOQapZV0aYUwsJRXj9Oy1bx
2jS0tqyKqjx3Qb2ZNqJ/8DIHrdpb5J4fegxmfTXWO48hLHc8N8CsxTwfaFcWsTWVB2sKzuDo3VOV
wm9cP+vdb8xL7TDSeVUKdkw7tvzywvj6ss9ftMQ8De4wNVCxTN0sPKFieufPuw5SmLaWmF3Lk+4K
qY3UhviJo7LYDv/y6YZwhckZtTys2kUpN/OrtCZ/xLLERdXEUCfcOKV9WJjC1LU8XFqFVVbElykL
7cRb2iZm1XJalHOwatQcUQHb+CGDZ+owmAD4RWxVWNowr1/rEoyHdr9FWG8aW4vXnKNVPnCxtJ76
jmeCU8Gcu9tO8zHNe+joIBicmwrp+2GR9hCsUDjxLLI+BMsQF/xzGebJos54ZUm2NeoMy61DY6Rf
jXPhTXVat5/q/sGVn7pdLez4Fi2CG5vV8+CJFuwfXVKJMYE01c7V1QK3BROKX3HMmnQQAm+X+5rv
ekrErPW45SUKUxZSmus9NMUZjc7JUn7qhj07FIbXYrcTQUlCB37ZWOUZGROtRBvJzJAwdXRMHoTQ
X2cIXFo2f4/8k7L8PI76E6rLt53T5PZa7M6dXdtjxmRKR/+MZ+3XWXkbSccwtA6RaeZ8zEWOuU8A
r/5ddkV/F+SSfbs9cYOP6zCZOmqthV2TTm2391DOfVZtd+Bj9nnf8Nr+SsCE7lRhxe6dPj8ya77L
Sut+ccR53/DaHttzy2kmr2b3nVQJncWdanm8XXkyuI2OmVmn2V2tbJXpUNpHz43OksovFPgWMYiN
o5PJ/lq0Qrmp6CI7kimEJQYo5yqBx9rmNajmXbX80NHZgLgED0HVBFXqZeB3D8Lz7L3etr7JM7V4
hdyRhwbgUKY2VALjesqLpAB+aSOPmSyjbbbEhZRzreD3nTc+tvVvB0cQZ92i5TWNrgVsE1XVOgSk
Sp2u+sOG4Ee3Nn+jwLwRtIbhdRANWxuobbiBTPHSdMhYm7BgOA77SiKho4NoJEqLTPp2nY4LOXbc
OVXeFtjKNHMtYudAiWYskITtgaAbIThDJeGFusOn2z5jCCmdAijnsq/WDpu4UMFhlPYJVXsyQ4hw
S6HFNP/r/9+dW5uqXPp8REpYAZ/j3XLIlTzU7XjcN38tXmlG+ICGBOTL0M7iiokD9Bh+hFWVRGG+
8RvXs9J/Hsmwuto2C56hfB77CDaCwHhb/K6nBcQe36T75oh0LXaJpeNntPDNo9a1QaWD1FM9o92I
g7run5W2P8ugO+0zlhbCLXOl7K7bbhE94VFjAoX/0H6lw67HJnyBFsQVWqMGbl+3Rn84WSDdsjq5
MfWPc5utI2hAThr4/eTKdLGeGBVHaW+VFEwjayfkAmtbRBE2Fc95wb3n0FvVht+YRtZCd+kFn9y1
bNOwfp2AN1K+erm9kNfg+a9H2joLUAdC2Cyv4CpOZR17f37Iamgf5e5GUjANf/3/+5hthDOzdsJd
U5C8jJfV718DOkGYZZ189/vtbzBYR6dUIav0ZKhwaXbWLJYlNvEx2jD8x0kNLSf/nr8Qshp9K6pS
xSFg3orsAQ9r38NZHEJ73YB0Gaav0wu5mduUPWFF6jT9uY6aI7pfNnZa09BaIhhEVXrRWnVgbPU5
/5YJUtffoF8D8H6yy/aRlghk5kauw6o2VY18XRzVx2zhv/aNrSWBsLGyrOjCKmUVHw+zvZL7LHC2
gLYfPzqHto7Oqct+wvt+W6UzMljdkGSAqMcyPU8qjMvGShbHjx3cPv3VOrBqi6fkGrIfBJyO28Fy
QOpDwGC0flmr05Wpraqfm+zo7pNYwYddnfld0BXBai1Fz0s8pPOj39aHvlg24uFjmAfG1gKaZ44V
1FejCdt5zGost/PcDROY7q0kAB+zn9nHzpmTqXLi0l8S0KYfbnvD9Rc+MpwWig1Y/IlcO3Y/+WEM
nrj/4w/4PGwMbwgVHXfjcivK5+u6+NVw8Afs+sWyEYUf7/q2jrmxIlsxO5zZvWeNJ5n9aqgXu9h5
/EAd5+XNq5ad36AFY+CPxJrBIpM6viIxMErySCcmNjZO0wJo4QiK/Qy3gZ7dq3A99bI6jb4bF8UW
e5XBSjr2Zmo9oDeDCRdKqo6Tcw84dszs6kD5rwrstcG4sSUZFlpH4bQVaO9ZOF5Xw00YvbaLFRvR
YdgtdAAOAQ3unI3woZbPsVyc+3zJn0FGcrTrzW4Mwyr8F4bjOVbjKXYv0CmagcDWB6O/D0bl21Fm
ss71Z9/ljg71q6W9FqAXGsZjNgLY+ef2yKaJX3/x3cjSnZoCjO1t2jXjwauqJzX750r1G1dWk+21
ozVrF8oELn/pVAn+KY/YeOBoCzwIKw9jKaOtdkCTgbQtteWW5GKGm5aVdw9147QV5fG2hQxbg460
oVK6feQ2bVq1Q1wD30TWlE7ueZiW4xD9c/tHTHbSotit1tALOiQju+8OlvCPvrMeBv4JdIq7Kma2
jr1peR+t6LfBQlMnQep7cz367fbkDcbXeYNWRWrl9nWL23EJrvVljS0bhB77BtcO2bSKggE0/zhk
l/JTsFKoxCzDVkOzwft1uiCrhjLn3MH7aQCu2dX9Fs1BXNB8o//QNPz1/++CCzDCZQ462aYzsJDL
wM9d6cYC8ti3TWMaXovdueicgk0wjV/n8diMMbN+Wvzv24ObFlWL3Jl2oxs1yJrZUsUiomnYD3te
qENbB9+MoxzdMoJZuvBL7f5qxOeo3jicmkyi7bU0ankZUHh5TqekiA4Z2rzbdcMkhiD1tSClDpR6
2x6ZQDa4WY+07o+KAYoAbnT0mDTn24Y3/IoOvynarKgH1vG0bYbfjRiSZeZPvJvPRbh1yDZs6joK
h/LWL3PAXtPW/oRzdFy4NC7Hh0JO9z77tZQbRTnTl2ihyyZ36kDc1Kar86eWd3mHq6Z76HeJOYa2
DsdprVaCAwYeWsrvfiTSJacbnOgG39f5g5bGscVko1gZ9gVEL/IIr9WAKg7z2+0lNnipjsUBdgus
kdBZTf1Crcde2E0MHC/ug2so9uUGTwtfmzneHNgyhzaFj/xQgxRaxIHXHm5/gclC2n4bEbxMEeC8
UVS51uJmz5mdeB7srRUwuY4Wx3Kx1nLtsLZRViUjlXera70Nsx0TP/u67xO0aI7GyO7RIN6mfYv7
Eu3P69Dtqx38F4Kz2NVa2Hi3C0s/5mDNSIjM96U4nUUIV1ORrwGcx5vJgTnjgdrjY980Gyc2w8rq
CJw2i/BAci0dVGHzqV9wmSDDZoeGwfHpdbnfbYioc7u4GLtVuo7505pVT+5kp16xqw0htHXIjarC
cp7EgriaOpIsTTgcnEhsNQqYJn+12LvJl0NHI1Fgu63k12D4Z5Fvo/r7ti+ahtaiNcsC9M5bGHqa
ljsQTh9Eox4UtzfOfoZoolq0un2ZuXmteDp07i8m5w4XXJeCABw5YRnQwXv7Kwzbik4mlI0N6SYw
V6eyfi7AUZuJQ0AuQ/fbyX8TSM3c/hWTrbS4rWtWjaGC/wtrPlLRnRxrOoLoNLk9vMH/dWxVjo7C
YKSojS6reAIe7a0s5b5zj46tyv1sElaLbcVr6Gdmrz89FcRyoBtZx2AYHVslam+wAwW0wAqe3VxE
B8atO1VuiUkYnEhnFmpFX9vzlCNfzgDAe1VchM9UfO7FLn630NZRVpmr8nXh18yDpLkG7d047Txx
6uCqove8kCrK04r2RxJV92U+JU7lnW77jMnyWvh2NWk6Gzj1NOJVkmdezNfhAR3mOxdWC98qDwPA
ImueqqX7PPD84DvRW5dv5TXTwmp7bbUMgVUXuAQJyPpm6ofjPof1Dyjy7AtYHWdVuEAluNdzWpCh
eOEtiVqsuB7kRsAajK+jqwpFWgX5C55mUXkIKv84r8vJUbtI+0JbJxqy1obxkuDQz9QK5e36sFZb
ADTTzLXzcQHswJp7GFoV4V0jP+f5dKrIy22fNOQxHUwVlVT0eBDH/Y12l64r/UMxNPbGHcU0+PWL
3m2F49yyJoJSS+pZ4NBzRkZPA7Neb8/c4I862VDd2xMtatzhkM1+5m0U4w24irOW3ffl1sXf9AFa
xDpQgx6iAVvVOI8JKdmnMYw2pm9aVS1aiR30gNUuPA3aYmDHhS/AC1hNTasTGgCLLQYL089oUVuW
VLpeo+A8sj/3eC1VOU08tfXEZjKQtstyyE2HQNNa930ftn+4zcH0XedbQjyG0XWMVbTmbth4fpW2
Fl9jdD38aiz/eNt9TGNfTyfvfBNt0hOejtomLeb+CWiTx8b5vG9kLV6XmUyy92WTzmWT2i3EQJZg
XxL7vxDqu0lXjVjc2ptQ5QK16QIe++D6t9giljY4iw6s6m3PmpUYcWYSISQi+BK77gsL+42Dn2n4
61K8m32T950F5uoulWI5jrP1o5m+L2TZV0XTAVWttQo0TMxtWnviHy7ct3Wl/iGyhvCwb121iP0f
Z1fWG7fOZH+RAC2kSL1KvbltJ3E7282LkJvkStRK7cuvn9OZ+WYc3mZzoIcgQAMmqWJVsVg8dQpt
okGKAyrDc09jsXNjtCxMmt5weOvUUbHTiuaV3Za48lgly9Ck0CrscZ8sVWJKkN4UPgvUB9PR95id
Lnl7Xov6fZKDYroa/1qYNEA5bwb1GF4xpwr08lzOXXtO8jMrngr/uSLPokU25x3AqYYQ4aaQMIli
WYjE0BsC/UXPbGpC7tbnekkMuRydeK6nzBvd7MfeJwAwt0Dd1GFH4kcP2DlOxP6+7twcnoOI8c/h
aSE8DtgQQr8sjvLU3XllF6LHzrbIUsW1yXVckXdyoJoFufg8/SXkGC7FajjHb24ut1VcGw3Q24vZ
CzLIqR9W44c1eynly1w/tvPLkr3cF9HNzcUkyuaC6AF97rwVj1dtB2ro6uBlpjuJbmhlc0Ww9IQ3
cA2NB55/L/DdQ+kn5W7bwq97/kZ1UEPYpSKX7bkKpmhpG2STTY/PuoVff38zNJinOChPIPiyTg5V
5ke5b4oqdUOroU3K/HVacA1E1WY4LempJ2ybL1MRbGOxeAl1cIGthPXaLCD1zO3gy31hB/jyG0AC
tYedV3e0qcDyfw74d9k9c/GzsR7S5ZsffyLybA0f70+jsVcVwmZls5c7ZdOe3QKnYT89oyYymoP0
r/vD3xQ+C1QY27LEcc6zqT37uCR7rR/6riH4uLlwjKz44bzyY7pw+LG5PxbBQUyPIBG/v2jd0IqB
Ck6GZHayFoj38Vs5rnyfFvZTgtfxLdEN1q6YaSPsDlcGxAce+xR7r3T4XmWGa45u7dff3xhShVRo
lqcYOnHPVvvYtQ/LvO3kUFFm1Uplvi6QeOolodujKKv+UBjZ7K/f/i99h0wUMw3adnKzAYpopVUY
ICXB0Dy9rws85JlaYOmUUYlr8jYFeUcL2ZTAncxd8NAMmxIqWL0S1UxFEyziKvZ6/J5VTeRX3/Kt
cleO1CZbXPSKhdwTLkNn+CftvDAr1y2hBg3U3PycSjY0Xpeebb/akcWJVjlvUXMMrZiozZOeNg3u
qRL96kNLdMkh9y1/13qg4rpvqje3FFMopuqBXTBL3DQ5p3kXlaAOtldTldpNS8LQipGyqpqlLJr0
XFTzce1Q30HRxK/qrc/blq5YqsMAo/BnB1mswT6jDU2I+szd/aGvX/8vW8LSr9J64wRKyV0RdK71
sBI3vL5WdG4akjJKRwBNft6f46a9Yg7FXnO3IX7WZsl5IKIJEyJ3S92gcqcqw8ynG5VTsdi6HFvc
t5PglA3kUgHqGHl4jNyoO4rNpgFf0UbAsR5scOjgvfExWUxxpE44iskWxFqStRrYCaVTechLD/GS
6OMPrl/+s6x5syWSpIGam4/zZC5l7fATqoQir2m+BJMoDaK/GQpjbMV4s2SmWT9AOiJ/FenLIp8K
tGxEQYDnv1tMFPS/KZxvaKqao2/qdSYo42MnZLjycF1y3Ekyb33q6Gr/bMEXfPAnLg9TM5ZffJul
x9Eupk+DRYcPU21/L/yxj4Q7OF1op3myawBCevDQhurRT2f/g7Boc5kX3hlMVieT63a/savVYpbv
9oyeZDsfrPS7nfUhr9BiyM5ODhpntNaP+8al8T1q6r9Kx4DOlmc9BNPj0L/3yqNjChA0HlNN/dc0
ieXS2NjXVrTkXdIVrv2SVoVvuiVodN9THINrDaJDLwR2WsRYHzuvFAR8Ag6iyrItPnjQWUP0rROS
4hyGzhqtul+T8yKKgIWszGm7ryya9GE6Wa7JTei+R3ETA7Bhs9d4gKK5I7KuRZjU5DyUJGy5ON7f
bt2eKO6iW0DHtfgNO4FPJdmR3OFnPqymK7lmdPVBYBR2XyUD56cERBsf29jiTVROvDD1htfsg/oi
wHNO0O3IAUUCT/+pRP4UJ8kPq80NEa3mMFPLrnORVe48SXaacnmg/JyS9KVpq18Nd/aD1ZnosjS2
/a/3ATSIFFlTB6eWSTd0EqeNxCKi2WoAdbE672SNYFTt0Pj+/p5r1EqtwJ4EK1w0QKKnsprZHhrQ
RjmL6wOdBhqCemnT9ZcG6usBn/I6b+2Jn9qm9J7TEVGe11Dv7/tf8TtDfcOBqyXZdlqUSJi0zWNO
asbDMaXTGg3BlDwQUVZPYH2y37sztYDocSSNZiBFaUjoQl+ZtMuHysEfxY4tvyy5tYJ4JJXD2eJL
dfQJ5Zd6XYQXDXwywYB0tqD4DNHOYxKUnJ76ogrjXL5Hl67X+6K4eWGHoBU/kdgrgCJOzE/E7l4G
HGldbT2ubpyEtQPM0TAuT2RAv2MnmJPd/Sl1X6P6DasDbh7PxED3pSg7TqLWmIHUGLX6IgGd6dDk
brEe4qn333nLOoe5lwzvgyI3MTDpplAijHylQ1vJHkC1hpwkHs9QAn7yMv+0STiOcjWYGmty56xI
z2X1yuo+JFVuCBx1C1fCAN9JnTqQo/UwSCKOHm6TkcNFcJpzZjpENcqkPlAEPiVxZ2f52e0/Fd7n
nl0y7+T0n0rvn5o80dEQQGqckNo0YbHQRbxJpuycr6fSeyRtHa7liXT/bNsCJRQYgRXHq1YDVJz1
Hu1VTxOjhhTN7bIoGvyu/HkTirXlEMT5wJrH9EE+2J+yg78baTju3Z19mivDRmvs6/fkbybpOqDO
a6fPzoU/NEe3Q3UnL020kppzTc2UE0brnKBWGDUMdoTDOCcfZnfZMRJKx+CSblOWUNTx/xmwVlkw
lkGSBqdypYe6/FUPf4M3NspQJ1aJ7jnwh32dhn5pSlVoBKbmz13fnymOmOYxi1GHKD+60mDMGkVV
c+YBqSiuI3HzyL36JXaaEMHlDmSOD11j7e8rqyYAUCvDS6SG8M5u8RNriv060NOUuBHPyOOY908y
D3OfGgJX3cdc/cobtZq6DBSRNC3OaHd4oI0dJlVVh3OAg7HdxI2Anb/u0Js5mrqZKruG6iZNFrI8
j6bB3Ra5qOXhNQWeSl4Vl3XPObZC2ic2vVjT1/v7oPGualKdZ0XrEw7LHqp3eAcO3XYKh/WwbXDl
kJ7sjuXDGjSPBG1Gnhwq/06tJNkXvJp292fQba5yJk/VGLCYWjmOHessSxusi93ep81PMgjD8/Jt
K+NqUl14CwncPkPlZNKfxsrB0V8YVPO28LmaVZe892UL4CUKrPdT9rl1vtd2YPCmurGVAzkZ5rWi
Y52fQYscrkm9y1p06mk2ITQoV5PqCfXqKQCn43kmCW7kNOx8YVi5TuCKwYpx8ZcucfMzBXSo6c+W
tanfJBatmGlBO2h6GrTnXIxZmLbsFwjETHXVOoF7f/oAkHE2gQ+GnXPqtGGM0FCiFGkUpnufTipK
LO2woRqaJBHnObusg3NwZG7w9rqFK1ZqzQAQ2r7XPjKK5llr05WhOxRWGOTStKW6KRQz7YXF3EnE
6RlMkPvKqaOK0UNnbLpy2wtwFYQwiHIBX6mdnTvx0Ilnu6x29vLFAdjvvpfRLF9FIRR45QX9AXra
JT1BekXGv0o5LLuVM1MLc90XKNZK5trJ6tLNzmO1PqRl+WGwxiKUrhUmTmGKpG/HQFytAbdF0/IZ
Je6nJgFPNQCFdSZCWrAHNDva4759X1i6Wa5CfHMWFpbs62XysnO8PoBeKrSdCTTBH3trDi201L0/
iU5eiiWP1YI+MfxaYCI/CnEKqs9WcUq44RN0+62YMkVHmiG73vRk/p70Y+hPv4ry+/2V68ZW7NhG
VgitRnEJGEkW+tavYvg00y/3x9b4CK5Y8tjWZRL4hThX6QfmnMdpy7sy5WqDhcILaNZ5c3a2hwoF
JWyfWSZ08e04kKsV3rSefRu0Rtm5LAWeONH+Z9+hcYm9fHDbZ2ZkW9RIXS3wTtOWrk7mZOd29fFq
KBGQZyCwNqGgdF+hmG8LslsmhxY3u+VbSp8E4ANgQiD/5NOHcTFEaprNVYu8FyvwRVrk4txXGV6E
29ZGOTydDHk/nYCuv7+x2mkaHdfy8QVuVdEws46FLLOdQ+hlk2qqzRTwtpDOTjO3p86TIeuSfZ54
Bl+gcThqKwWPoJdRNUzFmXsy6shLUfzK+iJsyoMctx2RTDFageYxK5/H4oxWyZdAJBFzKBr4mq4o
uq1V7NYvxoZNLbZWVMkBLNl4ZDGIXeMnmXLwUgB/Z4/U4uyitGdq+MtSBU9iTR8Wue0WytXSbpTS
Dk03WOUjCP8+TSX4jFnf/dikNWptNxJsxViiQ9VpWYt3a1J+i9Gh8P7QGsmobRUIUON5GmTiHFT2
o+u5UVLjTanPnsH3ZVBMjU2p9d1uMZV9ja5J58YZwrTqXlHBcnJS2zC8Rmt8xWQH2l0pNKH3qBb9
y7aDb0lAtun7v7orOGhRJZtKnJMS2A0AIajAlXwTaywFCfWfvsZuF8g9g+jHxT0KL3+IE1MVj07k
iqFWIMprp6IqwBE2/iP79YQ2ufs021RSj5WrhprMdQccGsKO2AUh7bRPuzQMXNcQd+h2VLFWi9bD
wqtSnFOOo7AXSFV5BNX19zVeIxu1tDumE2/kgtHbpTwt3vjeY1+rZXi9P7pm7WpV97KkfBr6ADHC
GP90a4an6xzPd9sGV87XZOzjYik5zleCDIiMZPPt/sAaL6BWcfsVT4spQWTTpBMDJxJIu0nl9kfH
Ev1hZX61vz+PTjqKrSL12CdrAOmUaKG+omqlWU0Xfd0nXKd8c3Indr4kNbUyxAXN587qo9ZazoJ6
oU/pz/ur12mOarAu3nEGG55mbdNdjt6iY70DR+r9wXWiUUzWEnjlr/sW+ZXqMxro7NDW2uDFdCMr
1prFaRdnZBRnq5keinw9eq0JbKXJ9XKqmGo5WbMt+SDOS1rTsOhwyckGlCVaQbV8lgR44LIOUrDn
lXk4kYDvB8/xj5skpoLI0B0CVQJsRsDjVqfRsR6TbVQ/qErkfyoTnmTBrZZgMzLyc7J8IGxNLXU1
m6Fix6axadyAXu9UXr9Pkv5IexNNl0Y9VezYWA1LJ2p45Xlqop75EVr3nrKJbHM+al03qHqrvHZw
GHZlcpgCchytTcRBEPdVWG9sd/FqEAFIXNgKFkSV6z14khuUROMWVMRYXVl4zV1SJOiWx8pLDkHy
HpHa3u5NT+qasFst63bkisxRzrpT29MwbfaNPYUJ/bGUh8LIfKv7CMWCUebXxcsg8nPDBsDr6mjm
4gkNIvZc+ht3VzHkLCPdDFQOUOU290Ird9cwY4WpNlej9SpmDOV4sw+C3fwcL9/nWTzna3m57wQ0
4lcRY52dJFOO9/TT1H+vmvey7Pc5/bspZITeb4f7c+hWf537jXqOOR3dkpXluXCtyJL++znf9l7M
1XruoXfzEoBViH3qv0nRWMc2TzYmp1VAl0icNEscrLtCQ2GCUjl7E8Ie/e0Vg3WW1coC5OfO+cii
OM/fObwwPLJeXey/sR1cRXK1Bdq89RaqEqfiOFbJieZ+ZIk4BO+O56aPTmLSSY27VJtmIEJ23DmG
6MnMzm3fdWGak11NmaneT2O1nmK107wsYLwtwWi8zL/Qte4ATNf7ovtZpu22mEEt6h5jn4M9pS3P
ASCSbVzvHdvUf0wjHRW/BdSc58VC5qih+Gj3XTSmDwHZRFxDuQreYj2aYDEPos/db9VaAOTsGCSi
W7Ziql3GQERBivycSM/5yDPWZNFoZTValjSpY2oepXEIKmwL5eI9yF/o9amAUicFqS7NX21Sx9QQ
j2u8morTKvzUs5tpBR+5W4cBicjwbBW/hhGkHoa6Co2ZqQgtx+kdH4XvqGlzQY6zDFE+Pnfuzwkc
aWv6IvstZaPYaSVkRhJn7RsfGpo4+YE0y46sKNFLQR682+Sb1fYZDcU9kcCJnoUjDpyPO681Jdd1
uqTYb+H5lFdXJ8dJs58HcmxHeZAzM5wqGvfwG5385lQZKsDM/UrC/7DuL28BumCyPgy4TzSlyQNp
vkDFUy1IsFuC1DgA0mM1LmFZvBD6cl/wmuWrPTSytF4qq4ClSdc9desYchCdELeKXNeEBtctXzFm
6c6eX4GIByXBaK8Yk30VBy8BKM+3xTxqvfe4St9ar1XBtLb3XscivJ1F96Wj8RAqlGpycdTnFgMN
DAqLisw6jNwyaLxO8Ncp3+hN3qfjiGszWkTUH4dpXws7LOShdg23xdsgMHRk+nN4ikcwNx7c7hE9
eQ/VYTyhd9q+P3aG4XWCcf8cHiRuqws4JhwCWBidxg0bY+3MbxjWjdBBRU7l3iIcP8fS251zIJHY
84fqEdRch/YY7MptYAUVQUXRq9RuWkyS0r9d7y83ASO2ySVoFF5FTk0yHtCRo3FPdpPv0xRUJ8H8
bmg2FXhTMFT/KXuR0pSWyHqdHfI5dZadY2/qKIqRFUuNRel7lF7dfLki8G6eirzAcyfl5TZ7UnFS
Mkbnj7WYr774YzOxA9hytimkfd2LN+Yk29Up0Q4VfFnDKQgmia5v3NR+WmOqKh4qHhviihliyXgR
sum1nlHFPEbLYjjENcakgqL6tbdsCwkFXH6WE0fCXgSmQjTd0IqdEptKCf4XBFJ404iaZcXTeD4O
hu3UKbpytFYsr7KagJuv8buXOn1lLrzMaKpE061ducsGYz0DJuI7J5ayw5LQY20E5dzeUdRc/qkt
xTiu7oLQ8pSMdO8k40sOAESNhGlYShM+4bZwQMTw5xw1kpZJVXLn5JTDu7l9X6MUEHjW3f2T6bZ/
Z4FiqkjiLHEABq7HUX4M3A8r2hLIa9dA57HsTjkDdbDBUd7eBaZCowCMynK2gMOtHNyoGMaHsh33
979BN7Ris2NhOUtSwGZp/L7xml1Tbmo6i6vedcY33qB3aNBOJVSnzeRpRH+hhoyfV2/e5GyYWm88
55XoAb5yTsNqHV0r3S3TfLwvE51mKgZLa9rzuoNMCHt1xqibv2I/eWVYuG50xWCDfKodsQr3ZA3k
ucnIqczysO7RDUhU26JVFihmy2FYqwdK1lMr8CaG0hQ8SJzgJwxKo1F8FR01ogB48Ads7dLKJCKc
fwjWccem7jzEAs1R8A9sls+zZzoUNTJT4VIAoTii7XFmoU3sd7xpHRPWfIp9P6pm0y1dYwgqZUue
jCC24r178ixSh7ZgFPU8ybbnJqYCpeiYL4MXILK0GsKe45j73wdWbasQY2q7jIK7gNA4lnPyC69/
nw+osBqrbV2YKOOKIbtBliI/TYASLuwQjKcHtPl7pfVrzQDUvG9xN4XvoWboT19R22J1CvTDfrIG
9C7NAXyJEnSj3Ta44qZp0GdLIjF4jW6WR3RCbPd+4DxsG/yqsW+83Cr8QKBmGoP7wnkKQPnxV06r
zhCV3H4UgmAU99wu4LnPZBc/8Sr421vKXUu9Z0LEZ48Fr66/vMRDdmkq/ml2i3ZLRIE5lf32/TQP
QHIYP42Ld3YbwUIr5uE6B7+2iUy5FtWoi51mtAb+ksRN2LNheU0yahnu0leN+dfFBYtXfDcw80jw
Z2XyKnP890nmVhMc5gRcI+yBil6mYF+xW7KnNLfQQCYd7Ln7cP+7fmcjb82tePZmSIlMy9X70i1I
NQV/53UReZYbrghZC9FF3bWRDZ7AkJkIPYkqV1xHhuV5bdhD48lTGdc7f81ObvJumPwIvOnvHBE/
+XVzWJM2qhIWBcnr7HlRXvM9KgRQaNcA2CN2oMY2lVHqLFE5OVwSB72VWtOXsfZBR+vG1mM9tbFB
n69qe0NCKrJnQP+pBK47e9eyLJyz9ZCzHwhtDMeSZu0qtoeuSx/XQJy9c60vLHHCkm0i2cCzquJC
KkIsPjkYeZhJyOJiJ2RqsDadiauYnt7L4nFe6uzdJPsfaAUhwVGR5niFle8q9PW0ayuLEmmdqrKy
d0mOIsv76nrzEMc3Ka7FCypnpGsrUrCHoUzDGb9a8Rz1aRC1Wb+rxXiYi59gpTN8p25zFK+C+yAI
cYnEdLmTd2FXtDGq7owwndsZC3yO4lUSx7Vlb3cYnzj04KUlWjwD8umAaTNAsX/S70rpRciZ7lPc
vVz5lVPX8Gk6rVZ8Dqpdi7pbBbmsa/Xg46HeyYvnNDVxKeokp7iVQlI3zzn40mZJnlCwE3GaGezx
ZlwFoSnWPg5VtfIRK5/6roxaDsW2/GPVrKGsur/v65lm+SpIKEe5btWgRPRSlN1u7abIzHGhG1oJ
G5xVpixeS3LpSrqkoQTlVhvxpRDfty1dMXvHDazFyWzvYluWJ9Ahg4EwgsaOt4WL0HNUrNAYC8ej
tWej+Ld0qqkNV3TaRVcJnnnSeU/GeCE/rpe/tIjqpmudBDTSw2AbHIDmqCTK5hdgybJRhUkvpEgO
s5hCtOrYLylarxTpgZTLkztKAzRSs1Hqo/WaFSRBya1/mbtTyt9VtUF/deMqCkDLGo2MnNy/0L7c
ueD2T7JNtaOeozKbOBLaNI8+vdRxf6ji8Z0t69N9tdIIXn2pXuqiXMiQ+hfJ+D4DRkCiICMAE0Jd
BQdnENFgLOjUuCb13TqgxErqHlON8v0QpKHoT2W/MWpXn64FT5qyLqBA/Vh/LRu7iQhpN1WXQ/6K
P+8XVlj1KPwLKiEPPQejxuLtpjozpFR0glF8NklTYfMFGonECojl14dyclHqtwmGg9UrPru1ABoC
+7t/waNR2LUcnX5Nfa11Oq+YbQNGCNlYAQUxjh+1Q74bTW1cNCOrD9VpQNMszxm9oPX0rqLtQ87j
3X2V1wytdqCpXdqnhZPBmtyk/VCAo+y7GF3vsG3066xvLmFJV6GcvCjoJVv8NmxqX578KTFlO3Rr
VzQRJJyyqzus3eFe9dh0rARRULupVg5ngKKIgdcMeWml9OJVdsjG8Xma0hBhnuHyq9FzqihiZrdp
nfk1BF8XH6eEhQG7hki96Q1HJxxFG1cuF15wQS/jjBoSfy7iXe2OplJlzepVXKIXU8eVOaUXHsjI
tt1DzawDmxLD+asbXj0+MseivLkeH0O2lxV5mP2vHVqW39dKXUiqAhS9JOD2tdn3pdv3T86u2PGH
9WWOyKE8JDtTPYZ2FiUDMTuDGy/4kP+ZJd/nR/v1+lRXHgLjLJptVhGLZVpNgl5dfT6LOizbxo3A
7GaIEHXboJivZAIPdSTzL4kIorL6cXU9Q5zs72+DbnTFfO22GKfVwdKH5CPYpg5O9U9f1ob0j25w
xXrR2heNIGmN8xVtLIqkO1RgARitwRAp6MSuWG/DrRT1vji+h0Ye0Cz+nKVkt0ksKnBopQId6/KJ
XHjzYwqSMGk+ZompMECzbpXzyS37oJpSTi6Bv548MSFlaDAqjcBVvJDjFg7xGCUX0XwAS3hYx9+F
y8JtMrlO+uYc8Trb7le3IxfcjHdjWz4SNGpIy95wTOnWrug5QtU4uLqzS+m+5A69BmOpkY9KN7ii
5izIGTLyoFmEuoei5McCxeKsMCm6bkcVRbd5GUwWKpwuSfkg4ksKyv37Mtf5L5V3qZ4rJp0YI/+3
lxTwX/NLt0tPObwk+3h/Fp10lGPK6eJa+jKhFzvmx04WDwEFbUdgAu9rhlfRQX01FLKJHXJZnGev
+9X9TIZ/7i/86sVvZMxUbNDge+U0Dwu5MJ4/9CA1W+0AFY/gWgzq3f0pNFurEi0xD50BVwCUL7Sl
IH0J9uhdHN0fWre5Ki7Ia9hsxWAf/c8ReMiP7mv3G0di3lztLNdteWO3KNYcq5n8rwrl+/40v/T7
K1rFPItuj6/iezPJGDvd5HqIdHj8haXvxx7OzXCN1Q2t2u7slLylcGo++BFKf5dNcyRMRX2/yaBu
qZBiuk3szjbocf+zB2I/nrpDs/uPiTUnbtht3Wcop1Ur7LpiGbYhL3ayfAQ8d7ls1CPFfrMajeAD
dMu9cLCkgUMWMIpXjw1AmDzG018jI7sl/l5K9tAFeUjs/uX+vJovUlFEZBKghqAevsjfpf7LRKLY
/n5/aI3VqQiiabQCFKPjrGnHqM9OvamwWOMwVPwQsSSzA4uRC7A9EXi4T65bf+Rj89j687a7s4og
mtZ1mdepJRdJRVgE3aPT1VENWMJ9yeiEfv39jaH1OdIKSY8bUVOc/P5ZiF0/GPJQuqEVG65Ar+4L
zyWXofWPYEM/2V1wiD257YBXQUTo4lcntLDIhcYfQQEbMXEC7dV+m1gUM67oElPKbKx9HMIML9PW
UO/T3gCT1qmNYrt2kWdek0FtPCt7xDmzB8P9F9qJQ1wnhmBWJ3zFhitgx/mw4JDMlj7q/ecaCDHf
dJW7bU62iiayKz/howvf41lFWJZDiLSgIUK5vW5bBRHlFkrGbYHYoXIB8PFC6n90rA9bNtVWIUQj
aXw/cLGpTvMRxTYuijO6TZdbWwUN5cWMWpsOkQNSf6jBC0txNOOJNUeuHVyF9cZI7bGtpmKCJf3f
3dZ7HnYousGR6xiko9tUxVyLds4C72qufvzOXSka8m4CQXq2ih6ilROn2QLHHvtfPeJGuTHk0WmL
YqbjOrjpPCJMqGQ4dklox2HB/9mmLYqRkqRr68EjuFZ1JyHeZZXZM+pErRinBQ5mMtYYerZ3cn3I
mCG0+Y0Y/nf0YatYoZaCwFYOGJgcxYVExaE/NT/6vX/ID7OJLEUjcxUehF48vhcTzJH2VpRa7m5A
Lm0ucsOpoVN2FRvkZrMI0OX9PymWAlHs/6VYTFcUzQ6oECFiCbpYMcI0b3F2bO72VfbjvtroRlZs
1Vrj2uvbll6SvN8N3ohmqj/vj6wT/HXGN14gc+t5jAOYUSp2eVagtfKT05kgv1qxK2HxYNd+TRKY
/3jon9z99WZ4FfsVQ2/ObOk+QbFXvDK4sRNXeAWzQD4O8k5cs4DR2CYfxWDbAt2o4rzECwmJEMqk
bcRKg2Hp1q0YbOOzoOABkgnj+i6zviJKak3PkpqhVQaloHWDoa2vF8LgCDdTBdHGAMxWgV7uGCxe
RyAQe5r2Lms/NHa1p2Vugq/cflqzmfJimzIAEa0Jh16Tpl/F8l3S6SBd/8RrfsqW5yDt9pt2VuVO
miQvMwDL6MUd4kPXVbskzR+zxNTCT7cF19/fGFbc5JbnSWxB08mdDeq/gc174Bs23dRsFeI1exQ9
QltsAwnsw+LyBzYthw49mO4LR+f0VQKlNhmCpJG/r5zpB28n9sHe+kWPzt4+xdswObaK9CrbumkE
b+glbWUoUKcf543BbDUOkylmSx1ip+l0Xf4VCtoWu2zcKnnFbNNhBRtFjGAyGJqoqr/2Mt75RkoE
jdqo+Kpy6WQls+tBiMdSKyC7ISl2Y25KJeiGV95Lht5Dh70CvrJmdYiUy64qSDTOJpJgjdhVlFWw
dECYprg+TUEhkjBPLBlHFY8Burivl7oJrpefN1Yl4sYJBonjavZAttNn6BDw8/7Iv2u6boQ5Kpoq
7ody6K+S73fkTKIuqiMr6s+4pR2LfXKwDF5f9wXX3998Ae9zv+t7fAFHcVB2qj3D3Uw3rnLUijQL
1trGuP4acXYcTdkI3bjK6Tp1Q7LSBJmtbBz/SriH5scd+eu+zHVjK1YaWDXS2xRWGld1tBJvL+Q2
8IH9L1wUqy3R1hCH0zeHOoiPY4n+J63JCWhWrkKi2sl2ezj4/7e0NfapMiaVVjUNJIABETlUUVsH
2QEE+s9wC9xAKaCbQTlfm7QYVnbNzbjjUw8H0FjfBReG9IlOLIp5um1cNfWCZDFQp7s1z3e2sAxD
X4e4YZ4q/mBEP6ecX2+SCFcjqwjCxLZeJWikY1MRr27x19/fWObUxBS8yMhuSOeDEzRhZuTp1a1d
sc1qcPu+arF2t4l3XfctX9P361KGfrup+51nqxiEuGNBWgnoo8vcj0ETl+EMRnA5L7/uW6pOaxRL
dXg30Il16evAkyh13sliCZv40/3Br6p3a2uVExXtcNiEMqbkNeusnYejNADNRY5trpPPHSDG92fR
fIKKRKC+XKXb5ukrGZ8Aj4+y4RsTpuoQ3eDKucpmMi+0QPHelDRW2Ptj/X4dsp8z20ap6NkqFGH0
kjUbyjR99fMM8FSUK2Qm+gON4qtcSXO+TA2jkP/Elkgm6RHwQYO30cWRKuwgI603DU4rPy3etAu8
i+vXISppQj7suqIH977Yd04VSXnINrHpQlKKHQfCj3nt+vH/XNnQdW+YDIe3RlNVAiXSWcwu6Boj
gxvvALQ/rJLvmPBPte3sEuHstqmqcuYSNrZW0PT1KwrEq2PvBROw40saBWNieunRuCSiGHTmOYOV
yjS+lPQRNQiE51EDhF5mSrhcx7lh0yo0lc9LMrR2t6D3DuMgdBxlmMbrUSbBbimHiC7VqQzK53Ht
j/GEe1dh6k+t+TAVqGqNfmJzgBdeizh7Zu0UPGS8n/akr57t1BWf7++QxmRUpqV67fKUxn79Wi5C
tId2iW16InHPTLgp3QTKMT3MRQB4jl2/Oq7/X6R925acuLLtFzEGAgTiFTIrq7DLdpVv3X5huO02
NwlxFYiv3zPde51RS11KzuG85oNQhhQRUmjGnMszkw35CIzpXqucJVyZ+NWpayavEsR7Zq4+FeIn
qIrvVHOo5Rhvz9evvkikqmFXPg+MrvIiSEkNXGwMOd+dm6/NMtffX4y+lVwxOVEPkG7/fhI4o5eH
OAEwcSNPu6pouKYue97AA+OicaKqj510TX6l3vMdxXAX/djqZkglgB4fvQ589Ld3Y/y6s5lY1WZi
cznljDxH/ZKs9OxuuE9D9nLjVeJBeDRe63Se9rrhbR5mpOtGlYMMFb6mgiohy5eqKk6gyZGqOd3+
O7ayoQljpR5ktfzOj34/Tfx32bA4NTtGs/iACZ8Kok6waPO9Z4nLR9P8LIfq3Id7dC2WMpaJnxKK
Nm7g+ey5noJH1gT3EYrarP9Ey/LZUegBl8cwSa6Jp3JzL/enuY7/N92Bh7DeQzVYXM1kXqIEmJK2
uYYJ+cWZ3rXOsYctk28phlonrwYeP0fL1yF8Et2n1vt4e+/YVtVw4SBqljFc1vg5RDlJvN2qtNhT
vLINbWTlEo0k/8xa+392ajox59GDhsrtedtMbeRjRzQbYzNMIsGNg5HJQXCQa1IrraJanKIc2LNq
nqtCpGApPRaJTcwU3wq6VejOfAaXZOKV0blgB6unJmhKy8VvWA+Y2tI86Hk+Ufd+jPZosiwL+S+4
1FAqsUrwqTvU/blM6M5T08yTIWTfby+m7QPXyPkiRQlRL25YwOQE9xkB9afvctpr+rONff39xdgx
87fG50X+DJbNwHuHVwOQENyeti3ummJ0gahWjS4l9n+AfOr+P69k+3HXkj5MTqVm3Tj67XoYZyEp
9LF+KwV1U34qIVy980cs3vT7D74wEomFzPMwwhXgdLo+PPGTc07cj9N5O19ft8WxFPL70vPiM1Ht
4Hm7XuLnXkB9WLzrdJ4Kbw+LYl0OI9Eylm9lV6t/lsM9//Noef0P3v0+KM6yHCZAakWbi5LOhEQ1
k7fBNKRdw77O45IQd4/N2bJlTaCU55KtXjQuZJt8j4cuNBHuPnTZbGSCpTwtwlIGWOn/oBiuL4z/
n/BE18RL5UHZoR1ZYaHP4h3Ba8h/no/r8/5K2MxkeHZTk2H0Q+wm17138yrBq90+M69t8KunvNiq
OCI2QYVmwedo9i7R0P0crmzsk7tTfbaug5F33XELW7AOOliH+Yt/kpcmhWZIkLDEP+v7dtlJOba/
YeTgzsmFvyro0uI5NgKPgtg/7Fj/gpGCe0nXufGxTYcT+vZP/3G3ADiH/UW2RCbX8OmINnIMV9gJ
KA03emDHEA5e/C/4lOwRVRs//u0I/6/B4nUb4StGnQtH/zzoIi9+Xu+qZ3La7iFrSBKekNQ7dZdw
j8DiVSvhM8bt15mpr6lXOoDCX/Lybd483U4MtnGNxLw4URdMksBIqL5ywe+KaE8fyja04b28q2vn
ehx6biAH1sky1ePetfT6r/9VS4E1rp984budQElLTwF8F7qqS0ceiu5C3eDeg/rmnDfnY7YxPLij
wttmQdjzOlWiTKjmeZXyacx/3B7/VdfFvzBct3V5zkB37VwPLgpSe8fDGwY3fHdTcnZYUDvPKIM/
qQjV6ZCHX+u42msHtc3e8Fu1uDrPJwQeSrtLifamnv7t6z0eMsvoJsSKSZ91ZRPi9M/vh/H/6lBn
G9rw2DZoWw32RBzSIQjr103a+L/IMfJiLzZxVYB9lJuvRpQRA9QaNjKyZBbVh9s7xhZtTEDVFA5E
zW78T3K/nuKuaffaFXCNyHuHOOtXrpZ74V54Bc/jAk/6v0FK/4n7/7Tf7cd92zIYPlz4aNp0fayw
ItEFwtt4j4Qo0tgdyYtYB8N5WRFCEJvR/Ior/N+zw35jkiW0McNzZzZDwb5nOE3DibOlgjxd7zSH
+JcwdcN1lwDkywse9Z7ngKF/Xp9A47VzD7BN3HDaSfmjQ1sHbkUZuFX9lC570DbLepoIK89R7uhL
1M8RzeCxZXv0GubFJsRqrikNoxKx5nqmvW776fc17B/U3CGwIj5ipFhaVotyWw+nHf3GX74R/8id
COMaKbbGHXJzO+xEEaxpHfNHsjTndis/3o4Jr15XMLzhrPkAhveQw1nr3AVJvQ/53Xr4uC3dHTC7
O8706jdAOWl8Q8boAOhdOWSLDB/VVN71TpuGvfwjrOPT7b/x6vbBJ4xwQCUgWx6FuvyIttls9d3H
opnjxG9VcL79hVf3Pr5gRASgFlsgK8iQ+dvH0d/uF7XsvOnZ5m6Eg06G7VTIssy2jZxqAloexc9t
sPcyZZu4EQ82nvOylT6IedsunVs/zYs9wXfb0EY8KPsS6jxKD1nvuKksw3s17fG8WYY240E7Vbx2
13XIIAv0QNfm19zmO7TxtqGNDC5iiAt2ixqylX6h0fS2ndjOyJaVNGNANE0eqhc99kgXPUHP8yM4
o57QlPJ8ewta/MgMBcXqUnT6b0M28i3t1p8j+cX9J0V2MIq24a//6kXenoJ+jchYlBBxFw8+okFN
+h6t2zWI19Rft/+CzULXNXnxjYasObjLlyEL0Oq7VuLDEjqPc5UfuY+AftZw0i10mgrauEM2RWUi
1vpUhXv3EdvMDS+FyMxU1yOM31Uy4/6HahzeTtXft81i25KGjxI9Ts0oApGF/ph6tbyDQsbl9tC2
eRs+6o+F7kYuZKbi/oMjPvlt89mVh47xoOG9vqC9WE/fYwWolWGVcAyhOD2rT2vjdinpm50zq8Uy
JoMdD90IMhXYME1ZXiAIfdHgzT1kGRNcORfk+qKO/e60dYpm5Yeh6PGsN9/dHt7iTiaLHe35Frgr
DF8Xz9J9qIHD6bc1afGWePsDr15jYfvrir+wPYPhdb25iL6keRcKv0jxzNomddtnk5s10a7WjG0N
DKflOpRg50YsLoX+Q2/rz4U7OyVyy+40Oeo6d5yAoCsGkJizM15SLvEUXlDtP7b5Q8Np12gAl3tM
22yTaO6N6Zg0TnEXbN2xeBMafivmZZuDOmozID/eVF7+KVzDne1zzUb/KlJgdQ2/XbbVm7gHo/vl
Z287C/lMyvcee9/xez3udWNYVtaEXQI+z92+RQLvwikZuj5TdO9gaVlZE3lZcWAiicD8Rf5hUB9c
8qvZE4iymIZeHeLFxi871bllgE2jOxImPVXvZ9q97cfpzm3iz806Z2hm2zmc2Sx09e4X39oGTw5L
GbaZN23nJnaKhA4t2fFgm40MD87HJg/WgrVQAtQfwmZNIN/8x7Aup9sBwjb36+8v5q46KVc9QA5j
c1l/cgB3S/0hP7Y/qZFqmaBQ3PUQfVjophu4aTqZv+f+fNaxSAolH52J73ixJdCZYMxQ1WAEzJFk
2v5pqD+16PbdlvPA1mTvBdNmKcOPA3+pAMvuZTZd/SCKz4TJnQ1km7zhx3yReokAlMw2Ud5Dl/Fp
zUvoT9dpOSIP7+ECLcnGBGPqecXpsMFOqgAAvLZCQ37po6t/zcHe65nFRKZqZVSi6ZfPTpHp3Hus
fflOtIeUxkCLb/hzowMwOnNE0YiJp6GlPzYqP912gd+QnVfCqInFjEGiJKjjLg+yw/p+0w2Uuu44
9wr62NJyXIrTooA2/TxLEbs6VYpR56wpulK+jCSc0aApqyBYT2hi9bpL43hyW5I+VGUFZneohrwL
0efgFCkikhRJVLT9uQLbmtBpFHoO++SEheNknu6HOfWrLZxPahZq+bl6oeu3QBaNcgV9FBe+vmx8
niH2sK1ENu/KCc/Sv0p3VXv6uJZoY8LIel9pTopaZu0WQmTd+1a647vA7XZAKJYNYnIfTm0lmoA0
MqODfOts6lHx9eH2KtpmbsSaYJFs6RpIeGoVnDYQW0KKNHNdfn9seOOUEJJ1xhkTQ9aDd3am6t0M
GTHSBTsRwDJ7E7Lbb21ElhWVg07/EhH/WMk/NjbubHCL1U1wru6JDMMiwjGBBOc6XD+vDts5m9li
imF1Fi7hOpMQaTZazmIoEuGPl7BcTtO2V6e3zd6w/Fi1rcoVZt+vzRl48rdiiHb2jG1oI6Qzkg+k
dQuZNZy3F5GDdVygnr6TuW22MaI6DWnBQ4CxM+LI+7F/DiuVrMo/d2rH+JZNY8JuIRXi0zqeRaYl
WuZ5Gz4Cwn6Z672jh8U8JuB2Weqp63mlHthYNOEdJO6j9SGIC3mITwBiJEZQ73mbVy4oJzNVTg8r
U49OPu84lG3u10V5ca7xZocHRF1F1iMIeAyOB9UjdxdpaLO8sXEGXfcrw0NMNi/1RfvuGWIDwKLz
8+1gY9k5pqymE9eNItf04Qjnfbj4Zza6F1WICyV7NMaWT5hwTw3a/KbMEeg98ifzP9Ll2+KdvHlP
2c5iIBPo6SnWtgEdqgwUtWO6kvYdrXKaEBl8vW0i2weMrQO9jbBWGzKJ030K+28r+bOuDlGXRLGJ
7mRRrPoa7OSZ2/6t+q8QU16Wn7enbdmWJrqzbgungU48slTb3dGYPuVteSyYmQBPXbMwWoKeo7It
mlPkdVviRfKP2/O2mduI83GolNAd5t3n6iJXkYI05mEtxc6Gtw1vxHimNWHVVeB45mviSMSaok/A
GnZ3e/a2zW64a7PM3YJjVZsNCz9HpXevtHzcxjmptL8Ti20LawR7pwZvMdX4B2Xt3Y1F/k4otmMc
y9Am5LPF6dEVFeGZK9D9PHjFnExqON02jW3w6/35RZxsg63t1thtM4dG8g1boImWyLj0n44Nb7jp
6OCdmgEkk3HSNumqkDr0EB1qOI1ikydvyxEfcZyEgqnfvR1G/rkVy0XtimVZdqWpoak0ZGnDnvKs
8Cj6/AdwIoxnAOvS27axDX9dkhemH8i8FFMejNnmfPOqH2P12a0/HRvacNewXUhDq6HNWj/84Lvq
AUX7JxbrnTcM26Yx3HX1nBUN4V6b+VR9EX51qV1/Z7PbjGK4auFuqpgEHfES9Seq0knNP3JnLytZ
4oApnVn6RPhkwIKC4DnZhjVBG1kaYcfTiJ4OWd6EdiqnWp1BRmMW0D+2+Ve1fnXXH8eGNlzV6yOv
HRjaVyfv7xnJzuG/tn5PUdpidxPT6SincfUWjploqyRo5ySevy+7xwHLhjGxnLJUtIb+Bt4Xc/G4
CfWm3cZjXmTKZ1Y5D7kq+jILISga1mXK8vke0Ned9bRsGVNBk+ZjRwt3mjISP27eOXTwAO5dtDwY
wkzyu5bXMxsc7BcayzQE/NfvmhMJDomLQtHO8NReQW4ATC5Fpgr/W81p9NAuI9/JebY9Y/hq4EbN
MFaYe1V/hZZa0sqf+TGZBMzcSKiRpvmiCtlmxdLHiWi1SOPtEGd/xEzgJl1KEkIGEV66oCO85yeA
Dw7tR2aiNf1wIgi4TY0qGzmLmt41okudZd7Zj697EjNRmu2gWUMDmGXd5jst1aV3w0NnPGZS33Vj
1MStLFHg3Oo/gkCicZR/WLY9rdjXdwsIQP873aF/sFYN6rRZ3KkVkMq+S5FT9Z0nxr1itu0TV6O9
yKhhvDVxPbExK7b3UrnJ2LxddxscbJY3cuqwTR7Ry1hmnFZPpRe9RcvT/e3Ibhva8FLpCSn8Mh6z
vMxxCQuzOo+/3R769fjFTJAmY95QQZ1wzLh+N5UXztpkKb6Heg/uZTO54aZT3lCcNlzk6ylOOJWA
Jg9nNQbJoembIE2PAPIFfvsxU9FDHqYh+zVvd3O3c4m02N1kwAu2CZIOGsbx9Jr2y5gu4lg+ZSZI
kzpT3DtLjwjT/WCgKy+dDyH5fMwo17V+uc3XWs6jp+tsCQCZpOxhXpc/q8V/v3r9HpTpd2PWv4vi
0G7+74+gtyDqw9zBraMq8XCfhrqm7rehcdvlYWhdd5PJUo4FpB/YnEMvzKtGFYKGYVmq4q4HPbb0
E9yFKp2NU6XaT+0qNqeCDJwfjSRVtZN3j7yEcBbkdXImtr0znmVDmvAOWRR+voz1lOXxfJp8nuhe
p2z5ddv0th1z/f2F6VsvUjPqGmPmc5WWJfRziy+3R7Y4qokdIyL0oLcYyiws6j9L9yup8/cS3fsq
2Cvn2b5gRJl5Ym2dczJmYzxPZ83YD70CL19XpIP+mh4vt/+IZQFMbKlGy7wPiDIWQH7pp/dO/HWO
dm6TtqGNYNNEYzFFUTtlXfTX1am86nO+e0a1DG6iyaY8p5FfYuNAWCOTJftrnUGQVA075Rnb8Mbp
3c+vbDo1IlmVfw3mP9fmY7PsbB3b0MYlG5isvuZS1BkEn85M1+Bc6u8jPOfeXlDLnjchZf0aclcX
OVII2k6WHhzou9gC28yvv79wJz7XNe9auJOztOcJzUWlHN94qtp5brINb3grXfKGLzh4ZKSpU0p4
6gTDQy6infOvzTCmQ6EXsQrYNmbxRLvE9Qtxluh2OR8zu3G6zqO6a3HTHkEQ4iUTuiu89eexkQ03
mnPB6tmvJgDsvAQaKekG+brbQ1ssbmK9qHLXueS8zjY2nTu+/iKyP/M5OFR4YCbSi0EEsSxjLKis
y0/NKj5DdfV0e+aW6GgivZiS01I7mHlTQkUWtfxk0l5aRdvbcayOnbBNuNewybYNCZa0Zp+D5i9W
fdbqWAwwgV4LFA6rucaNRm78TUiDpPLIp2GZdzajbV0NT5LYJXW+IQb4w/qYLzyZSfTH3O2p3ls8
yYR4hYU/Sk1RfciX7sTBU9TPx+BLzIR3Da3jdbmLmUfRzzCAjiaROzc926QNB/XywiHQnJ1w/S1T
CJi+V6L4cGwzGh7aDS4pgogiF0XqLCh/64AXP5bFXQPR6tufsMzehHXh1dbv43GoM3TNz+8qUYxP
WjsHd7qJ7EKdV+BIiWRarV66SfIgm++LW9zdnrtlN5rgroHIDrVZV2SdK09dp85lJNKiOYY1YabA
qHZI50xQSM2EH527EBSJoFQ6NvPrP3qR8EAD6nlriN049k2iUcSLdZswcogSDYr2hpu2lPlBGS/Y
N7p9223xxwpUH0WUH0t4Jp5LB2tUswY7nkCIGgTQqdeGO85kW1Ijl3ak1rl0ujprF+/SBeVlI86l
KIODO8bwVa0aZ+gCPWWjH983lcog1njxWXvszEsNfy17OhBaETxEVPXb2CV3jaOfxqbZGd7iqyZy
K4jGgPUc3rQiHHSs+Bpv7k5GtdjdhGx5ndN5KhRTVnddwt2/hARpWHCIEhhvssbJlK0jmePrSQP3
psTbpjdxMR87T5ugLXD69yudEAMUde5kHaV1599Nu1TSNpMbjhqEUgs3XkRWdPor2eYZbXL+Hirb
ZnTDTaMFYOnC0QgwkLyWzRWvFP/w2vhQkwYzGfOopIOayDplsfroepemjJI8/q6hVXwoiAWGr5aD
P0UDGeusrCB93fiXAIAfofLzseENX8Vr5DgSD9MP+C8PJ1MwryRMHawPmCR5jSdFW3sIkQv5s3J+
Oeu3Rf19aOImHkcEjYymHEFmIGiaDfOs1P15cuhOFLDsGhOO468trtYhgszobB8pZXegwfusvW0H
MWMb3vBVEFJXMfELvAT7JN0Ymgjnb+BH2ilx2ka/HrtfJL648Sc6DlWbgf39wjloDBx+qcpjuEVm
4hZlV7p1iHoequ5DKlZxF6z8PMyHWn0jJNH/nv1CoPQ2l92UCafLcoeeNln+Idbi+7GNY5SW51YG
NSCkImNFcK/keKd4/jYO9x6BrjZ+pZRnEuEBYtLGI9gMstkdz72WCZnWc6vih27bazuzLa/ps+hD
WMIRaWSjS0ocdpJRAIB0u3PwsA1v5NdmYAVEeZwK6O76tK7gIXGmO0BQTofsb4KhKh/6ytFwrSvF
YcLLAKBxR6dEQIzm2AeM4o/Xb65QeBvOxOgAKomCZM0zWvs7w1sW2CS+q8a5mXoFEH8nl7/c9muh
yzeD4B+mIto5nlnSoQmJwqXSK5qoBIJm1TUAIsUIqSj++Zh1rqv+IjZAnG6M2opNmYMyDeSu3jXX
5/ndzWOzjuG8gd8s1Akw/OaHuNSTh26ZTsusoBl4iKYuYp7hwDxuJ13NPVKWEkkHQnVH1kndHDzW
e0bCLTaodMXX4LnRNdFReS50ix4KunNeeHVx8RhkzL6SftR3HInFW7wukdJz3hK+qwNkG92YfIxW
xWXzIxzUNhZm/bjJKelHFv84sHkweSPyxLyX7uxPPOvaP9H53vkqmde9ctarWweDG3EHeMgSSBoc
Moc+OlXFJ1+rvzXuPFUx7yR1yxfMqnOdh3PvDErgVbQ+B9GppoAZuEnLv942j8X6Jq8Bl9Bw5tdz
7Dj/mPGwizM+9NiOjW2cGPAKLfB8kwPzFoK+iX7xmuZIuKGRWXKuFjlFTekINI0XaU/Yg4+H9GOT
NoJN2wpV+3nHM18u48kV9/7ce6djY18X4UUgUwsB0tWdcK7f0KIRq7Tgh25SsIjho260lHoCdCOr
9dgnFAADqHh6OxTbtk1iuKiQGhTbBTYhb4s0dvgD7/ee5G1DG+7pqy2kiwRGPYbejCZegmfWg9vP
cM5GDZ2oOLZfN/FzKMZz7BwCptPILGP7QbeMKKnyDMRQqdMHl27bA3BYHP5fJezV4U64YWtXEb/0
3ntnS6otuui9o5JtfMMpnZouAxiaMT7J/OoUlXHSO48bGuFu7/FXj2IwzfW7L/b4MhV5x1Bmvfel
/jY5zXuQ1YZJXB7c6GYhO2/ClpSUwodU/V2XpEjK6ZCiAuZu+CdhNR6CwLmQRflFFj9wucHXDtrF
cNCWDZFXNrjTr7V/zxivk2Zr31ROtHfIsxnecNIYV3p3AF1tNsfxuRm60xjmH9pxD+hmcVSzTZmE
4J7UtGgy5lQPsvxQ8702FdvIhp8yWnW1q3C8IGCYPWkcYwY/qHbyp2Vws4zNnGJ1ahdm140/JB0f
JYS4AaW7vdltoxvn9sDN0epRag66i69r8zR1x05cZgE7FsyZw3IVmXTA5dCrSxTsyUFZtolZvEYr
+0TK6HqgmPnZjYpHscmT7vdqSzaLGOmzGWnbaxQjs7pHW3IyO8KDlFi1V6e1DX/9/UV0qRxQ7q0c
BudV8ybS60MbH8txZu263uKyGh0O9h/O01qLs5cf4mQGVNj0zGkrh2lY4TrlkIzz8M6JyZGLL4Y2
0qfnK4j7SHglrws/mTdxh5D7yEL1+fYGt2QLs3CNHqAqr4a8zpxoe+9V3pe6HZuUsz4h8SHgH43M
6vUW5nMBUnP0CDofaPgUk6dB7zyoWqZvVq/zXK96Lldyj9eg0+B+rfT8pkHJM5/3ipGWDWlWsEnp
5fkW49w1RdvdiL5J5oljQcCsYLtBt0W6bgAfcIK0AQlbVfjH4pbZTjqDhGbjPrZNxd+ta3EaW3E6
tGHMXtKyX8XilGWTTeRL6Z943ieyODnV+djwRhZ1C859NkZ1poIgTMYp50mN3qP7fpDlZaJzfHf7
O5YoaZawleevcdjhWgSm9nddEH+MoukO7esHl9Zw2yhgbbMVSHkriD2zNSb0Af01H2/P3bYljXw6
QONgdQMGjEUZJKRu07r8dXtki1XMAnYBaAzxcfPPmilK57w863Y8rWIvTtqGN7Lp3G8RQzBosrkK
n1n3swicr9P2dHvuFquYvaR1m8db58IqHWnvXOHeMep/uT20bd7X6PMiKc0aBSrWYzVpdcbuP88s
A2fA+djg14++GNzx3LnXPSLwWMdpwL10hXx8P63H/NWsXPNGjFF/bXnrwZE26RygHP6o6QSdyHDn
H9gsb/gsFCu8uu/wXI7U/QUVE/LG8Rp9f9s8tsGN3Kp9HdbuNcIjVEJju+yqpHCEu/OIaBvd8NOB
xgWoCIcmiwEVK+6KcdboER7B48B38Ne2LxjOGjtKArY4k3twaPf3RSH0CbJFe5eO6w78V2WfggP6
vzePBxREMbaK3LfKfw8eD1zKmu+KvZG82LH/9dr42hcMn61nOmwUSlFZJb9QkQbLp3Z527sfarDc
3F5hi3eZxesi3LrQnYsxW+YonSJyRoU5U73cWWKbiQznDbp1mRo6kntfs2/V+H3dZBrP8q8iz0+3
/4Blic2eXillJ6IBKTFGP19KpDem1eLtKf/YRr/+/iI+xJveEGzYgGenIuVhderB8X574jbTGI4b
qqqf1QBCzDb+TFAzHbsnb7z0uy08tpU1fRe5L5q2Bab3yy/uWpwLEv4VhHF6e/o2yxjOW6zzBA1D
xJ1Yg+twwot3uhZ7rOW2uRt+67cUfDNV02SlhI5TESWuS9J83iN+s8zd7Omto8bDk0qNBk2WJ45Q
Z18Up9tmsczclHGZ0MxLIj3hhNZC0XjLzzh7P+X9Xv3HNnOjvrREjY5YHqNWKKc/QMLzRtR7Aq+W
WPOvdt6taadFOHWmJ3HuHedzU8kPkSJ1wkCtMOT+QQtdLffCpSI1xQtEsEXmR+sJLRPvy00k5Vbu
HP4sbmUqukB/z2MzYeR+zoM3Di3esw0SJePwLub687E1Njw3n1ZvqYHBuNeuvFAnftp4mba5e/Af
GI6LRtB8Qp0PjwYAk3YFuIe26imC5BtH+jr2DwznHVxnDMauJ/dNufy6grOSLXpXosXn9vC2XWq4
r1u1fUdDhJ6VFH9rp/1e8OLY0GaHbxPmpYjbErhsAgKBa+0m3+MBs8zaFG0Ju6ZWpEKJb9Lt13pG
b2Krx79uW+SasF9J5GaDL5STwd8w5kM2D9UJuMkiqQd0l4TNefDdUx/795F0Dykp0sjs90VzX90p
HorMZR07b1E9nMqi3oGs2axkuC9lFcgffYV8G2z6Ddiw4GlEfLhtJtvg199fxIY2j7ToHZx31pYl
zRLcjfGe2IMlLpitvmTMKSqgDiiur3XhXzmIhrr1FMi9q7lt6obXtqvjTTLamqznvUqKRo0PfO75
3THDGA7bhENfei2CJpiensKNpQvbk5m2Tdxw1qJwY/CnueQ+5Fsm1v7PbT3UMEBDs9G3mdCKq0sf
HhX/WH3+5A/y6217vJ5mQ7PPN/YEnovjkGdD98C7r4SfSfz37aFft0do9viWjJYAWHgYevuiveJx
nMaPx0a+bs0Xu9ubeVfleYTyav0nXfxHGpBPt0e2mcNwyjps67qYGM/C5mNev6vJUzjsTPp1vwlN
KRYeasgfCKxhJN/71ftc0sTXKJqVOwHdNnX/v43C3FkvLgl41rvLiZTuD92F54h0h26AoanBgh5I
ZKPabzK5xCB1g8R2VfqHyGuxvw2vbPVVtAAv/KgxTad6HoakCOJUq3ZKjq2r4Zs0XqeZjmOT5a6X
FpFzmlmZQmfzdGh4s7+3H8SiqIfqh+f63v1aburN7AQCXa1i7zBj8SazybdWfbxQ+dv+79due7Ow
6VCuCM0eX9V3Xj/3OAlQH02sKODOsbezJ22TNhw1b9a2XLYYKIWl+sAir7nXedvtPIX85jv591kg
NHt7vS1oaIx20Mxx4jclRUml/QsNqGlOWFouc0K94qTIfGLjkUY8GprSCzzsA4oOU0SHJUqWylnS
Tqj7aDoIRQlNCJMH5KrQHNvUH9QzxMqidG3ksbplaGqxeH2LplM812dTdaYUh77uoZl/HnMAw4G9
pYEmRVSC1X30E49tDy6Z325jeXB4w31F3/sonYNZVpBMkzde8UwPNVdCHMWoPfmYtKK5i+PG2oP1
2H8qNDw4Zn8cMowJXNrUFjjhtDSZUgVPg9Gf79Bbnme01dvl9icsicWUYpj4Gsdq+Z0N33beeStJ
ElwhAfNO7Hz9PhuaKCbAiFtU1AuwmoV33ULuhPpYtSmfZdJE4en2f7AEClObZaNVwUra4zrefKbO
cFd73t2xka9ffHFWiHDI9nAyQ9oFkCFxoTZwRj1kj+LQNm8j6dasGjY/z5G4guGc5/LUr3slb9vQ
xjm4q5jyKnDUZaX3QdD4JNVe1eb1O1QYGc7aaBIQWmLS3gC58pNmZwLhsPhxGUBq9P222S2nkcjw
WMef+Yz+gSbbxvXC1sBNaD0kXLI9MKnFPCa2qa4oGsRCHHeiLorvAYcj4hRxh+/JRdrGNyrGY4nO
uQLyVXgtUT9AffrFEcuxWnFoNukSf5XgY0K0bKbwUwjisXj+ketwj/jxN7PbK4nRBDetfo7cURAQ
BLq8+jbEc3xik+DnRVdgk4l5eUJ7c5/y0fuG9kOS9jnSgcfLn3oZeNqqCvDZnn3bgnCv8dZmTeNc
rYpCShBS4i6w/nQkF0kc5XvcLZb4Z8Khaof5vuCw5tY/DF4ai2v1+s2mj1VKQrOrdxjqoKta0PP1
Zfdcb1yk2Hbb+baf2AxjeLnmXeBpv4OMS5cITDnQe7x8NrMYXj5B2JB6PYprzMU72fUTvoy+8Zhf
OC13DkS2bxhe7gU5FV0I08fbXT/w07qdu+Lntqf7aBneREXptnSJ6uCDhHwBF8RUQlq4+zDEh1jL
QGRs+LirqN5A7ApJFwlKoSKd6/d1vNehZVlZExylhd/FkOhqMi9XT53Sb7xy3rvO2Axz/f1FUpMj
1jb6H9a+rElOnNv2FxGBhADxCuRQs53l8vRC2G0bJDFJCDH8+rPS99wbDtpZeb8657Er2pBI2ltb
W2uIsSQTEd6oqQ7Tsp/3ZWN2/RReQ41fSOHhJmaXah2NI8ADGVjnHlVJdBY2TsDtoJRvOx9sib6l
CHoU1VrdLotGdi1VGwUgyk39W1+w2Z+FamulsA/dDijy0jZK5h2fza/XY/fSAG1jd5wWFXewYJrU
XUfpboAR0zpdqeouLZ9N+NZdItwkZ9wnijk1bXdkETu+/rsvHZy2cClp4xGx5fnH0OmsLFUGfT2V
2jDCBMcPRYSCYBWZ17S3UZO8LdFt4VMelBMJrnhREFhIrxTmSUXNlbvRC/OwhU9RO0YxYEgABxTU
5ICq1lnSriCli/ZNshowvzvXxn8EXMsXiMeAgnOr6KEef/TkAwR7huKaPtiFyd5iqKxhlIaCYnDG
MJV6ynBhfSXELg3O+e9//HLqVeO5PXHWCFS7uTRHYtE41+rKWrr0y89//+PxBm3rSQzVcAcWUpy8
DIsdmrtooMBrv75YL71gE8HwBZdV07QYGsqxq7dmWtO50Or72x6/ieG6nmNmPEmPbCY9WFuey6dW
XSPMXfrxmyCe17gcpx7zOjQa2mJKPtJxfluC2DKAA3SEFtpif5mTNY2r+GPrAWX+plHZIqhgOkTW
Jolx+dpNP310zI9n2tybLj6iLQF4iL26Eybxj15nPjo3F2jU6Lf+8k2gTp710ECB16yDEIDiOqPJ
NZTKhckMNpuuo7XyJoYBj8rpIFlzwzzvjeO9CdIJKLtyDtAqbzt/5xfyQ+eusRIv/erz3/8I0Nji
5oeKmhwl1X5mul7v3cyuofkvPX0TnbP2VqBS8MPLhUNUq8ncVL8tq2/pvhVR7Rx0IrgtiA+wkdub
ZXkaVHNl8770yzehWceJV0BoHqVHxb4pNf0ICcgIr4fPhZy7NT6gwgxLItDGW0aW825MC+btQ/bG
lLiFS6mk7jSOu/QYBiw8qdZVz/24XrOcOC/nvxwet54HRS0C27W4xuotSZPB7YpYf/TLOwd1xjcN
zxYq1XXoCwDyTI7h4j0ocz+t3a9laK8IAJyL97/9/k2Y0pk6L4H991GhIbm3PBwz2L2B/0RYn0fD
WmVJPX3Wk3uTsFwYbYFTYlopFPMtPoeU39sRviVkLV5eH6pz2vrbx2yiF7ZyrC5X1B2sh6eiyyn5
4Qvow6fltWx8abo3Eaxn2/Qji8mRmObI53jfdvy2o6clFvvXv+FCpG1pv4DewcKkZORYDGT4gjbf
pFNTz/z964+/EGx0E8jhOGCL+b2aRp0b7qXDTB6Btrny+Evjsznixir2/OichqKyfoToZ+pC/znA
zQLtr93cXRigLYpqiSIeDR0auLAI6nYOZNenNVyvXUtfGJ8tkIqczdLqEnv5IqO0L6efBWQzSXfN
vfjS4zcb7jAvfZtYdHbsWGaqa09WjpmKhisYnktjs41mHsReEbRnHlCSupLvK3UNYXbp0ecv+mNn
1JOyysCA+tYBuDzlJvJEcfD6Yvn2poW5BVAZt8T9vEI7d/WGPRoA/1DJ9l3HrvReyLlE/VdugJ/5
+bv++P1z6fm1WVXx2+udZfUeai3Pc8b2zT7Jr3m9X3zLJj8UaBmWdgn+j6M8yev8/JYhZ3tzKK++
5a+LCJ+yqcJJaVcsoqA4rd0TcUta43Z5utbHuPgJmwyh40E3vPrvT6C7OrdH/3nM1509ANH26fXZ
/utqwids8kQBeXpawgjjJECaVrLN4Qiavf7oSx+w7XUHopg717P/Owdq97/wAVtGrwCmInGDTk5x
uezWQtzXuCZ//QMuTO+2393ihNL5QeOdBLgBXIGKnPHuWva89PBNhohCZUfqsHZY8dh38JMg763h
VwrzSw8///2PGCvtUMJywOOneDgy+ihEPrK3cOJosm1bBwtMBHHZizXv4tzBwSOR4E/N9o1jvonb
qJtx8wKl3hOoccN+miy9mUip9rxi3VvO/viCTdTCarWjwIIlv5d8sPj3E7nGLP1r3YNHb0KW+eHA
St0VJyh6qOpYziV2l9ENg9kb3QFsHJkQKkDDJNYrH3Nppjfxa+au6VbQKE5DA/NYSOE+TyIqb3TU
XrM5vhTG23Z2PMiwmXiVIGHXH4JcH1QmkhTkpwyXcMf22s3VhS/ZdrWhJ9QThwbMf7Bm/1oM0eRf
PW3fn0Bjr5NTodbdXIQyT6ZlHxVxFlW8uJLuLr1kE9DCUzGj1hSnMskC/sVDW3UGF5Jc84q6ND6b
mLbt2ERNNBYnx4999STrYzS8ez3RXdgEtv1sqOe07VogF8XhLk7eEXHluReXziaaLXR9p7lh+M17
cQry9agy8Cf+x0tnE9EFkgajBK9BujPDY9W+Od1tKcAktCL0K+X9B6vy4uhsYjdWkz+6ovJO8+/R
kXuVyTiN0jULdsuRXQP2X1iY2xZ2hT0YMkCY3aaEMx3AqV5XHKvB5NNC9q8voAtrc9vKXgFT02NT
eqdOVJmzZt/qd/Hs7V5/+oXlue1iR0tXURPy4qS0J47dSiuTu0Um1+Dql379JnI9E4JnrDVWKe6K
+qk+wkYq5c01Etelx5///sdmPI+JoAKgqP9gCV0amfPf/3i0m6AhHk0sPi1cZm4t90yR/G2Dvgld
UPNEVZ0HhYs1iycK0+NrfoOXFuQmXNdJ8qKfCwwI9ZbDUMknCOywe3/wgM0hbxMGoAnbbMbjLJqw
6+P4BD5t2lgJO4Efr4/NpcjdNrFbMlVwxEbV7Pb9zfl04Y7L05x5h/PpglzJnhfWzbabHQPJF9pG
eCcLxb3ggTWZjK5gEC89+tyE+mPd0FKLpRr/36PPha28Uh9eWJJbJnAPco9Gl6z5Evlh5WeMzJw+
JGGThG98wSZaAaAJqBkFP42g7Eazy1TzxlHZBOqkghXCQw7VW7tmMizhBrakFu3n11fNpZE5//2P
QedxkFhpB36C5u8Nn4O89N/kf0mTYBOsMW2SYkiQIStiM8nsXq7ujb96E6xqmdUyJnNxahPnfTrv
JfFtCfRN+7YC9rct/B+jMpf9FLSgg/73Kv//WYqXVvlmf62Zi6ZynYqTr+tMe10+w3EB9ur56/N5
IY1t+9mt6aPStQ0/JYakXtikHCQ2qr6Iq6X3hePEtqeNIt5rwBiITqIgQd4npk0V1WLHxrZKRy4A
6ZFKXfmcC6O1bW/7Y0Vp7DlyGno5PCoeek9Lh6NM283LWzro9F/Wvn0bLwOFwexpLqx3kKJsUsio
q3dMmzehnvCKTQyXci5GDnDPqeIzr9LANRoxDGLjW6538PxNENtkDUMzFezUB2se+2RHz7KWPL4y
CZdmfBPIgdeKspjK8BRVSQbXUJy07xPDcjmoNArG0+sr99JUb2J6nJkHimrCTkz3eyhCPi59cWjW
8uPrj78UGJuNl/V9wmKGMaqdTj1YLEtpd5SrgyLXhBUvjdMmtIdVUK+f5vCU9JVn0gUCescyIcPB
Ny6+DQEU+Nj7tH5bjtp2ugsbMMNAkjpVvi3SqpjYrvLKrwstrqHeLszItttNYxCeaxqxUzCOR2CK
HkszPoL0dWXCz6vzLz3X3zZjfyRZyqthkgtnp9b5004xofdFYd+/abq3xGF4UyveLVV4WoKzGPmP
igcfOMyKcO67suVfGp1NUEs9jpT0GP+pd/xn7Uuyq6YWsMNgqPWVjv1vtdi/jdEmsqkjpWf9cQWe
axDwpX2OxQdvXNMieNbBkgfjbWS/nOF2cGZLG7Wrg6+9t5vokuGG92ApzS2b7/yx24UQ/i0ZlAXL
hzFc09dH+e+WcGdKxaZ8GMDHRlwVp3ChP9eAfyW8uoee604CAKWa8aZfBplNuv3oB3xXNmzIvBmw
NBnlUxC89BG/SaCg1ITB/sovOgfb30Zsk0YCVTZ2WEn/LSDgnObdXHUHoOCWX0MSeF88rRh2qar2
Ps+VnW7EWIkHeNXNV/HC5/f87f2bPFPhyGlnEPn3zNfEjKDUAiqqnxIQqCd+TKgQkdlh0IBkSQUL
h6XflXWfwBKwK2SzZjzpaA/PRNrSRaecO1W+8ZJj63UcV3VPGdLGV7go35OhPflszvp42jPYqoc2
ykPaZB4UW1ZXZ42Zd8XbiKg02TKkxzmmowNs+jsqnWPf8D7lE792KXEhkWw50npdcTC02K7TdYn1
AAhMQ8K0IvO1e90LiX1LlGY+LwLIdANYgw3qUbHpC/WKm6b10yI0eVvwKynl0oec964/MuLS+yJq
vAI2dkDhRfWDdvNoZNpbG9pvr8fHhay19UYeG7+xfVwhofjsc9Hv/QQaPVfKkN+30H9Z+1tn5A54
2d4fJogAmhpekO2cRt+cuaPNT2bj2zGAQG2zq4Ib4n+Q9EMgv0vb7rhfZ6t/qJTOlDlWZQbsFRoe
3+ybwF1Ye5scZfuln7vZ4FcJ848/oZ8FY+LXR/PShG2STbcOtVyFWspUW3toew+YnfhtZxx/k0jm
umHduHIfz/aT77ZDf6lr7DWg/+9N/G9ztSlWTO/KSQoOmJtOyImXH8IGG/0U7Rb4eqWJ/48XTPvJ
1ncwsQOFgeuXQjXrTcdtRsfmjosW+01ytxB9ot01Atnfx/NfJsz+yiBsTmsYgDZsRudogBNK9WS0
K5cra/TSG7ZNhoS2oiJtUaaxp6vvZOkkzRwroHXz+pL4OyCY/suOedZh0bZDgW8g4KuJtGpw90cs
BP41P3Duz0cF5bqdjESy65ZizIABP7z+7ksft8kfXosi18PlLIYvog+s92+r8tPrj774WZtyh5vO
84JixbN9KK5ngs51GjKb+ZSkMpjeN1H5rMImyECFhGTfle380hed//5HRhQyCCMl/LiC+bwsPqAa
1V9jmKxdWQ3kHEz/jgKebHJDyCvYdniLhxGbytwEQ0rpF58+936AGEDnD2zYMEq9pEwdUOmvj+Xf
czDf0r+lGINw6ImBW2lfsjRegmHf2UHnivBrl62/z5Z/+7JN+gggIT/6K8VLYhCVktXLAuJlLZRb
fAfadmNS5naazwcxPfP6A0tUOtUfSvqzYx+TRKdQiQiqYx+9iOAYAjCF3sq8ZK7MSPXu9WG4NLeb
DNTgQpU0tY9faOEc2MliP8uryzX5+8RuWeQLliv8HSY8XCfv2uXZVjwt1FOAcTD9A3WnuDq1/fuZ
vRgJ44qApon8x7DPfLr1Q5V2ZNhX9cfXP/Qcfn+Zii3dPCFdHbt5wW/p1jav4wJ+22fv0Tt3req8
sKK2tHMwk4KaNec3LGOTTiptAz/troHOLv3+89//CELTapIko0GQ2HV+HuhdwGjWyfHWhteMiC80
r//lLV0G2ppVBAveIc1tF8Blq+wygj0oHuH35Ja9637U85gtMwwbO7jZdfvXZ+fS2G1SzNoJGq+r
j5vRttmXlUphqKHdj9cffmGNb0noWsEI3dpmqlLjgglX7QtyUNpU6ppw1aUXbCqQSjZ1PNPY4gVx
+UX6RZTGqri2ri49fZNEKhKwAJUTnk4GnUbzmNPwGumUBL+5/n8LjE0GYC3Xszf1/DD5fOqtn08g
Ay4+ZDVLXOwkwkzmThmx9MY+D2cJs5rVe2iGMj6fpTeJ1pwUP6nWflvxPDbC+v5PscSNIg+ACWtd
iUMf9GBpfMb9zhSNX4q57KDM0AO5ESeHsQrnMkzXsKmGNZuiRNqHfq7XpgMGuxjiDg6SpA0hspdo
vbQHrb1GVnnULl78aXA+GmHpyuoByAPwMWU1wAaHQqoll2Si1UOwoutnUlwQJrhgVjWOdj+92crl
nkKZzihQVSvYPO3aYppFkiczzAuarI2JZsfzfwyPDR1pubesS7yn2rWjH33mwdi2N/4k5WiOgZsA
5hZkhWHZjDfLFzF2xXJidAj5r5EUIMaPJdAmURYYM3jghQXtBBVXiFXhMpd5dNKZJ7hY9q3SS3A3
Lh6r1J2vZVGt0IQiEk1qs0b+D9Xh1rnMlc/G4BsJsb0gnbFV8kOfrFatKWUGAM+sIcGSHELjC632
5827yQisROWSdsvoPsY66XEMHrlfPK49XINoGlm/pTfVODl5APoXFwURrxfwRsBysstDB2pGch80
wHyTvPfouGRTS5J6hO0Na+YvqzehOElDQxlMQWrrivumGmPxVRaozANYyTdl1ewHnKRx1Pdb4Q1H
odG6eZHQpCKfSGQ6HLtFAqYDdj1RjAd/7voxl8bVbZeFxkRAsfRYTkOZot/R84zoinhfJ0PEYNNe
6LIRaRBauvxKYunJOlW+7vv96Kil5zKpC90tmLWRewCmGaRab9c1i6s/jtGoIwrNp2JFvWF7dfK0
ZGQ6Skmj8vPUEV/p3NZR7b1zhMTk1Jd2JHsZBuE3bhjDspe00nXa06WLRKYrmHHe1SWOJEPmOKn0
jlSy9NOy82AWWToLnZkxMCqGRPvovC8NxGgUNDwnwd7VzMwey23RL/IEC9ie3Ck9DIVMV/Th1xfN
fFHcFdUcqX9M4kn3siarBMswKSoNIqknF+1uRmjbmaw0cCZYcMFhoh7myXM51+8Gfw31flVxWxw9
TwfzsQ4jYUVKG2/Up0F2TfxLJkULty0cgDv/vo8D3pBUF2W/QitcziGSZ1Ii0t4DJJO4D2MYT0+2
iqAJEZoI2KxO6vWnlwi/yagsHf3sD8RTub+4KfzYxGFSfy+SsJRTWrre+eWRJWDvAz40IbtkjnIN
v6++9cW0A+mgNGCQJZzswbMWgUh17M/uU6RYDZkuGvM6GRDXEeEPgarJcFwmN536M4/3R8OMkKep
IWrIFWS92b4YbFXdFlwqdiOk57X3RSm88R/Vx1541LaX04faJWf+7JA0nt2FkIptTmUVkfbLxOk4
3kTVyN1B9G2DJprr7cyhPDLLI/V7BQMIY7p8grrskPqq7B8X3fq7JWjGdj8nQiDvzasqlzDlo7eS
l7AOmJMpaQIPJ79zkngBAZOSJV1kE7PnBW7G1k/RlzXLcWjHcNkzGjb1i4+v6ne+VKDG5yGubC2K
Sl6uXproqOx+BNAd4+9npWv6XoeL018KjonaMz0EVW7HGpJHO22DcwOT6LoBFL9Qzt6MC1cwNq/V
VBZ7sno0ficqnGhwidU1urpVMqg6Ct2JvqQs5WEvvXvXwqznF7UudA4HZQ80IgiMRrmNwCV4Kiy1
nyOJFuWYah2o5NYfVpwe0P+fnoYZLR04l8UG2fewlsvY9YcBfhFC5i5eIRWYtswrp4dJeZ75hQn2
FpcSinOVTvumG1BSuiruhyVNYD3q8zQO/cXU9wB/trLaE770SXAoorjw3xkFvAVJg6RdRAFFJrmE
uYgxLfxocAbpD3Ph0YegHGvPZhFVrfEBDdC+3PkLuDttNldJiH9ZJLTqpqwuNSmeB2OtzdvYX2Oa
TQkaLzidTUSGbld20vDiFugsKPylygYQ3WPeXAdQog3OjmeFduhhsabygr3PnZ1vGuYrV+SR6hv/
gFAuEpcmc+u43k9juVYPU+fbDPIu/nNkILfl+XMIVBBICOSDxHbGTqDZwvcpdZDvXd5jGVr9niSm
LB91GbHiCFhgL6AUJYb2bhSDFA+u6FZ2CNbEr0k6LRLSlUKztaUgbRbLcmuKsBK3uoAG+W27jmVz
h3mt5PsZwOZQZ6YQi/0Fj1mAz/cqITLIu6lHwkunGIjDbKlkPLdp3U9Ft1tb7OTBcajJuJj3rMDd
620dD371rorHwu0J3GL776PsbCkyG8HTOMgC8EWmIWUR+KSfqlUXAsfbWS7vI89quassXA31tCM+
5/JJa1xAw0hxgd9OVk9gkv+zDgPcR5aokMX3li1ecx/MkrKnplEQI8pmUAK9m2L1Sil3pCk71aUi
bKAHCBVe9JXSUkyB/ubziKg5KzwIdJucVl6LWoTUQ21elBeOfQ0D4EBE48GVxWr0DimVmwwg4RYW
574YXJV1tjNl+4MMwbTk2hXafqxpg/8jrVxYQ061DhPltTgroiGC40/XmOJzCCnp9sc4DSirUlQd
lZN5MJXVOO4UHPQiuhNaBB4YyKGpf/A4mr71NkjiYzeMdUpYPD1UjWWkQM6uWSlSk5Stu/f5KnHm
qjwWMi9t16UTADWosvoQ2MnK0zpzt+bO89gyH2gr2RLsywi76sEEPQXnLglg2uPyiPNlaNLAjtZ+
jlefhS1+ELP0O6+RU2WOiiB0Ny5ouQTBcGlazEsD7wmcbMceo4KhjJMmyfykgpVDBqw2lMqPsqki
CEGXsDAJ8mi1S/TUGmwlKY1LHd/2bIiHd0YUMU1dI4sW21MVKPFzGNYgXHKORCTv6QqgzAOP2w54
zlXj4FLdNyPlk9ydm26KHW3s2rjctU24HIp2nB5pzez8wH1qoAvE0VS23r1dfJ8+2pZy996vXNKv
eTkOTXnTFW3SjN8bFK5uNw6802ta8kgGJIURutfp9wFUzLs2U1ADou+CSPGg3tsalFnoIqO1Zl6M
QRV81MMi7+eG15RlBiVmh44OEggNs3bRvjt6iMZhVwKCwsKdZDWLPhLcsRRFGk9j1HlZ2BEAprKu
6j2sUW40H5Ks8n3t97miY2tMVhNK3XrE5qBxQO1C1DdgqznUt8Kw0Oi0qMAMylczAxOxs8xbwzjv
B1R1kPn1oe/e5dWEwjDOqwSqfy8ex4p7Z4bER700QWXNpXxa2lXvGh/dL2wXNOrWh5Gh4rujM8M9
gB2IWeMUK6GsJnQ/mrbQmW4Tr33CnEjwSRCvQ7+Ha+PUnXX5wGCGgEjSzpjfjsUmfoHB9hD9U9VS
k4+o4qLyEaU2E/+Y2kze+2EG3f+OBFGAw1JizTTdyJjHjcwMWXF5kCPHyiI+RLogbW7dAvZrttiq
KPXBawmpotRAS2h9VDPvHSgbFFcaT0E1c29JHeMr5EBC3KEED1G8uOEuIomlSLW1wWEEatQ1435e
LyvuhB+5Y8atp0H1JVmfE98E4cEDxjL8qAOCu68jicuk14h5iPJUqL/HQHyImhp7+81aR153dAHq
M/TLR7cEI5qJTZJ0NyIGkz7ay6We/OFovZnQc1Vs2XMEL1xT7nF8YWxHtWeXUw2HN/9XVCObf0D5
PcEGB9ZJzvdyHRlTBvdjLWq1i/wlliIPRQRr+qwMoNIkgb/o/XIU2TjgtOxD5sYzHkkpmevoMMS9
6m9LODY3T5UX1XTOI6qB583iJO7i76tSfa8gxEBqtceGV8DOT7UDDAJSCOLTYU2HJl5UCipO28AM
yVeTPXj16utvvfCwWNux8PX9KEVnSI/sNNZD20HQhw60qVI4EIbyURHHww9DBxebz129UnvTFPHg
fWUC4gYVuoWa4zaWTa3F6W/l8OjLvYEjf2bnkInGbC6KpPoA2zGiKlwGFsQejVK6ell5fO5EFAFt
ygdqelmV6EM2lXiG60HFfuE8hivhHSH9sIZZtA7Q0MnndmDokMZjEvaoc2I7iwWLyue23ccrgePg
Ttmqsw+EhcJ8S8AXxEkp6YKZ5g0sdMOXMCExO07M4LIftQsEmPfeME/zQzvXfNA3tsWWc9tTjwU1
7iRF7B2DCbrcu0KAa3fyO7/MUGaqJitmeNl16eDMCK9TuSwtAmjSydIGDz7UhlHtz8kMjnbWDwGR
76a4RK8nVJj/r2VfTcgaDcjD9hsqumFxO6vrAEDAISlQawB4CGUK2sxVa6ArV1DcU5YhCkoBZ9Wm
qvPFCVtAlqlumuW+9Ljzc08VENnOIP9Rjx9Zbb3up2sqv/xpUVnW36ZpYOPnziTKfpTO2u6TF/pB
cBubgsfhPgHOVz0Bejfql3Xuk3pfInLNfIKphWX3Rq/ceenSSBf/7Ne2/zzU1WrYbQ1MvLwr115M
IoUowlx/9y1/H6IWQzsWCgaIJl8oewPbqQKX4kXrlwaiKpWgE+5eYzfO+8ha37Q7OYTR+Fx3fTiB
fetT2jf3MISuIDfS2zaYb6IZYjj2RhtMHMReTMxE0qd9Nfby01pQLj2otI1i7m7gDRGVtx5RgX4W
a93XZpfgFsj76k+jZu7AaRzx97qFjxc04nEiB35AIokma77OA/f7+6hpRmmPPloCNU0ZNH/88MCM
5Gtyg7K7bj2wGLrK3iTxBKmkvIL2vNnHguI8NsaOkl+OSRGgsy5k4w2IKEjjxGw8BMZLxh9BESzL
nrguQlHVBp5T2UCqBiYrxQh4EE4bzuJwlw4+1fzTMnKatuAcoD/ZfoXaE3rJ2VQltpnTKgZYpc0S
mOLATw07vJjuUZWO99Znon+eqRjjp1ARVe48cMAVy5WTaEOUDrCBD55xtLud5kk+xfVk9h5cUgkR
tBhS4o8RLO4FG92L76yeWWpx9Mt9QFnMae55G+f+rJ7DurLQV4wY/VwJdEZSiKePecSgbddJjrDm
bLLt/cy62r7regboawpjFqbHHaDI6yDyxRDj/6xctywMDid6TOd2oeEOcK+icKnfrJx9mAJUgMFB
iNpvw2wmouenQk9RTW7Ph6lRZsLxxEbH1YzIWs9DhBVNU1R0jMKOG+sIVRNZ0HAJb8ZuxZafT5oM
CokhANQvIxLes13ux8RIvac4CQWoWyfBg+99F3ntY5W4Ah0CbWPgybGCxFyUu4WPvJ7TrjVxB8ni
qJM7OxYh4CfFUsNaQo04VP/qgwSNmVgvpf5lp0CNONt5dRh/aanvr+uusGft7d0K6J/CCASJ63Cd
ptcJaXWg0VCpzHd+2LkMrY9hlvtlXntuT2pZyXyvQobjU+agNMYEoA7gzcVl5neykvVzCEGmFngY
KIUZKpIjjk50cbdKta3BGY+4iUZppUJ0MqC7iq5Mw2N6uxI6NGEK7Lxd8wZq9f+EZFXDY4AGokqx
0KZb6skoOs6t3z9GEr3FxsSRpQeIVYb0K8d1x1w+xXzt5x2NRaLuRagHdVN3geuLzEWB7FJ0e6zc
BcDwNU3O5RJHKptcDye2CAOCDgiPvDrm6SxQLtXoT9VKrCmDFYyyOzejhP9adxPRd3SqCJiskFX6
CQpTofbInxFPm9CF+xnipTiEmygSP8qgbb+isSaW+8lfyYRDDLbU6AVNOHRIYSorxvEnDgt1/W3s
tI0ee2Xhg26g2qp3U4Kk2aVgpuOgl0dlq8YbCmdK2d8Kg7rBZgsMAr/r1aKguUW7cm4G+BMAG7zC
M7lfg/5HojqNBlqB3b5Yn320Ikb2X5ydR5OkPNem/8ushwg8aDEbTGbZrqou02ZDtMUjjASCXz9X
zuqd/tpEvNvn6SIzAUnn3O48hm5MHsa1te3u8oWu0nbUYzCEQFppR4HISh/q1RE/g1YfoYJOmfwh
rWu7y8L62D+EyzIuz22pD7vMtyMc9PV+bMGY1XPATOt8rVdGZmWju41VFk8j8GimF9PBAw88Hlpf
R/obV1sKoMI4DQKjA/d5oI6u3jrLC7s9CX01D0NSRmV8PE1khS5eBgB/kAPpiEo6Vh4u5bHr1F1s
TsfUcTrmc2Ub06Pm+8Vv1+la2vawfgGvnGIvB2Wb/aeiolguT9oqI7bJSR1+cdvI0GlerAE49WNA
Gl1fZ4Oqa/1g1YKnl3mttW4mK0279lnImNTx69oL2Zwjx0g68hESUt6GW7yy/6vIIZWKTb0gBdPX
emp2MqrMNCz8olbVKKXmYMyp6qeDZ+kyvfgCxzSrqe7a4ajNnHiSMIUyOwbtaQOaIcPQTu1xlPiD
bOFqa0t4o/uA3QtLwoMgubW6lUxmkTtBp0e4nny/5hHShe3lW+j15DY2ndQ75soQC1KyWv6k8s3n
keWOWtrjser2ChpywdZznLayiQ2Z317T1NcbdTbQ2D5Oszi1suc8FkKU97bR8X5b73NEINchrXh+
x00N56tw7vv4q2hks3SppEcbvWQwY2B9r8bI1Hk3MgVqSBhSymaTevtFBInPtiw3lYhV20AZdgdo
aJ+NbML5AyOj1DLSEE2t+OihUaZYtUtvXxLOZ5sgl5DDaN8YIgWQc2tkHHpPsadEAyV5FBWDTIq5
OJwP7TSA62RVoep1zGVgMQ0NPG+szNVSddK9W6bCGx+bWNVbmLUeMc2K+xwP633rYd29a1fRx322
2NbuOmkEb0Itic3KCr2cdqot7fMltDWcKdZKHS4Za7ptPlQ2otHXZpiLon8RVbMQKkFHWGuW30oB
/eNQunWvlt5z/Df0PdtwbgPj+4m3eOVJTlZs555TNztVY000bJ/voBNNk0VobGfnwZjaN5+HbnG2
p4bYc3XLw/B9Wkxt9+Vd1HZ1/JW2Z6MJql0dbM++3ajquj5ir2X/D2iIfgY2879N5sWhJpc08Ej2
clIQd9FPycHwk31OI4pFB1w0FCjvEjDuaX8QJWXBTxGaRd+zSW8X4dnYq0eben25bpgv4z5VZhbB
szsvWsYpsEkR6WzQaxS9QHw088kewnBN+nqZzYK6k0CatLfMEF51pQjc+3iiRNKncGSafbY47eT5
uUAL7D01lr1hSC6tGhtmwiFFdkSym6pzSe2YqevfyJD25DtDLmp51xvq5DeKL/r4VIDzFdeOVo5X
53xk4HwT9WYidQbZn4fP/Q5fcz+Wa0XKRSCNMnmpK3/7rDXkRZdai7SKd5qqwj61jX08eKsVyYQi
s4BPALH4aNRUfhQMP4YNatnDgXCNs7xndls0DmxMy3beLNs/lUGh5vnjWoiwntJoMXrKbYYMd98G
stAm91Q2wdiJW4/xtb2dbAQEGPnMuE0h+rPeD+1TVIXsn/lWNHX3w3fHRo1vc2+P9Z4j1/TrV1l6
i3hPIrvb/OiqchLfi9hbxafBwDucfS9qx8djMHvwmTETu38OSnYPpst5npiPm7VhIGSVKsZbOCe1
FNX8sVwCK0znhpTWl5oXNqRDiDptvazV0q43i8GTQu2EWzpILagT66rancZlQrOr8cOgSBiakUor
kn2Z7Gsr9y8kP43udUv5H4XXlgpa30nWebGDr+Btnn1b9lLHbyUAFXSg5USk+l9O16c64l1/gNQz
auaE34P1jNyg0Q8hDhZvyW1/1WtSTGF4xrghinteP90C5LZq/xJ4nWeOjJgfaZ2dZrPuu3aRD5NW
68vl+LvhgDseIpe1YXPQhjFvKJSwH+5XYcNs2IzJKCXTEaqyFs2RyGbs/Nu48Zv51hulJzN39NfU
nhgDeCnhghHJXkMM/Jh68hDuPdDEsFPwARv4TxBJTvEU65CQtL7j7pV3YzGQrJhAZHjqm91wGuzZ
dnHpObkeSjX+bMZtWL+DmO/hiT3H8u4j12v7rzY/QztZzZNv9PPMWRR+qZhQOjtpaeYyziMmhBXB
efeH+gho2isxfl5L1cjojFN9RyNpqgjMOdClcaqkWSx7SfsAMIP22QkpbxNkSC6VkVsNR/c6jnHk
yHQHwpg4s6F34QQcS8CKqGNmOjo5DY5GABv3Q2PnzoTyLtOjdJos6LZ2eoDtHeRt2W2RzeZCj+yf
GpJDt3fWEIzR+ah1zWeyO5k47aaQKrh0Nh8kWGL0uG/dsfX8swMt6KEl8lfTQHJNi3+IhA1HrCk+
F6HvgdZCQznVxaCPvmt3+pvVAUEQMU//ISGaSyU792xHtMxd5h4RJ9eTWzj+IM9RJesuTP1eed2X
udMrELJWhCHmvMCMErrHfiKap/jwh55uw8YRl1DCECE87wH6HjpDsJ8p2rcrgDB3cb4odxMwsWwG
kvJgskp+arKYoldrovzKUIIrS0UwfQVNAa0B0GYJ2bwy5Ueluu0n2nZAKaVuDliu4X1ZB0qNGbIC
Pb5VdWl5dXrw3rXmobaZYFUCvK4HO9VhN2JHiRGSsbxlw8If/yj7w5ZdUselpTPMCcpcFUFZWYmB
SO73U6OOmPNz2lefhEDdNcz/XoaZz89suW/BF28D7B4QMLqru1ETxH04QUVuaoryGi/7j6GbvDLm
FfY8f8uaYiTHzPMYRjOdZTyXoGmCdZM40HT+yYqPbbgRNGOqP4E4T2gXkxjIbMzYEeriBdxYDC+Q
bl4Fl9CbrijupI4I67SKtfB/GMdY8lmFXuhGqddElllOeuSI+9g10ng32g3CUiVbMUldJiALkXOr
YnD/23opcV8WHMj1O8deq/HsIH22aQYGZz3D7VQmt+XsxtfUhftwDZmxhXc+8paeDN3SBMgCSi/+
4B7+OkPgekIY5w5wquLla/px9miqFuwNt8YK1/ldxEyLGHUrYhwNCeUe+363sxGot60BQrqSNZB/
VsXQrPXJBv29fD6LcAGidBqlTEKRtFARtYBv5iuwwFEiDHBMaPyrrlnj7fGITNdeMw1WHXdq3do1
RvbDj5XkZzvxoM/Kj3onJ0Y8+ChYLO8rVQ7xXbWN8ovvOcGprnaWUTlDHyYTffB0t8Sq+7aHNLX5
KpagfwpN43t5j6RA5gDkZf+oZHjoMalp0a0m5QCr6x6FI90iwtvFmhu0+4XQi3u/C8YQf3U7Y3+x
ETqHd1WM/WZso38KR/9fvs1v9DC/zk8YQr9qmEJH7ek58eRKl1Tz1oEjvChies61ukVv4a5jyWKO
2NicaKbBB6wIG8gIb7afsCpL8aFDE9E212NEB7ujgJOD/hI5XXyh3Fo21OHU1ZOH3M8UCxr/WeuI
yPfODMyKyvcRUd61ohY+3mlkH8REe1iM+vDFxmQWc2bHhEh9k2Xp0mE4GEajjyWTq1s/9SbGAbi5
q/po6BI71GP1HPSN5Tl3U0/TUOU6tOmI2PnsJtoSxrxMEEj0hvW85MVIHfzlktJmTdfU9GP1FT7R
q+OTTTdDuwATZOyXLh796boNDmpiOAusiB89X+ziwYZg3k88Yhn7qb8yo5QA2MbAdiSQX8E6ghM4
4ZZCBAIkpr20Y77zyPgaUf5cqA6GKF+XHpzvFgatbl8tuOla51DGx6RTO2y2ozxvtt8SPDqKCUri
2W4HL7ZwlFV7oEU+DFtcHCd78vft/a5x/lWZmMhe9NLyENJcPLa4M8UJMriJmyvRR+GAy5yiDt6i
oP30UubSb6p8F+8C5CfdxhCSjaVVl0tz31lGTp+1ZVWNzkc76Af3PLsVLd9Vsc9zVJPTudTBmnRO
HVqCeYNOXDvnfhWO715FmozW49GCqYk/WpRtQXGviq3T0ds4eFFZPXbV0Dv9ldV5nqdotkBxT743
HMP7jqkV0fF571mL9pisg9jatk4CCzXCeu9YR1GSsOCXwXxv/NhHYGFLh0H1KZJLZT2vaEq7m1hK
E2eOL7f5kS6Q3jIfR8I6iRcdQ186qHjqTvDPVm29joDBhUoGAQ5zaj2KyG+0/cf0Ok6H7dwyj9D1
oN7FtO3v2nGV/hfc6Q4Wr+ki6UgMfni3SIEOOtqk1jbT+rquDhUdyhA/7I/k8A0LOjRe9Cx2ni7w
/hi01c1WWB4iRDuIxJRT+Fi1l8zTjKAgKZ0p6D8MIZ3v/eFob6/SZjIzIh/hB2UYn3rZ9/DlPUz6
kPicFdsHpbzK+bqWghwK7LhdvG+ghYfLuFxy0rzgs1OavvwBKyrNQ2AEhVOyTLaq7jx/Ca33YvKW
4xuovqM+lJc0nx+1mAYfqFktNjVoa/w9ynYapzVt5tJYd3CbdnnHjw29b34LoXDlaAHanzoLNTyD
cKou6D4Lb1A+g8r6ODiyorJHaJHRx/aMQnZwoyf0UzFD4mm4/dm+IUm13R9nPUbDZzD+QD+ZOeyW
vFrKVr8wos0y37dmcObvAAUXGKXjLkJHmBkG4mfcaG/6odplNzfeEfX912YU8QAd1rsHmrcB+tdc
W2JWLnmMdWOcL5F2DPe1t7el/Vh5w25/3hq3qB/JMrILzBCBI1ZER/5ebC820JB31RXUrkfat3U1
WKfVqno3gBRTnb42lVebR7ssG12eBLBE+RbEU+R+d4pQtymXCkc32ffV9o/cCgtfbUm7j317zx4Q
RO0Z2dURXQX0G+13b2o66iwNRTTcQEFFwxOX0oOVLoZfEsOwGjG88qM3ykuioipy2KZ6OOIz4yQq
9+T6m2l/HK3Vj1e+ikf9rbc7r0LDh5DkFKOdYxij9Adrz6VembmShJbtBv4V8AytyU1jdc0M/9wY
FaSB2YrDvSOJthqC+9BrbZd6mHgSEjv36IjD7AhNG92t8+i68cnw9GxwKt0XN63vwl2yBbNP13N9
OA+IVDlEGa9Gk5YUMopgzNxFHNHrNC0mVElnF0XxjUMG+GPa7Db4Mh6bPt4jyxj372oCblgTHTFd
NsZKAv73wISHMch61xTeJ2qKnRMp8vbxkCcTyQU9QoR+w93zcbKG7pUpuECJ2TF6vvUqG9JZ2bbt
WIzvNFzxcT6KXaCiFrQ8jswtru3fwXdXHnBQWM6+ul6M6tqfgDql92z8sax4x20Ec9fcNC/8sknL
PSD2fYkPj5fQ/tbVYTVB8jPlYUj2cPePK1b4tn4gxrOP3XSmSYozbcCTsg7plTUmgJiovtKG4SPd
kEZOMzfPC7p+iploFrh0VIX6E3QGCeJ013cWLFk47sX0eAEZ4Pe3IGyenKB025feF6vJ1qC29aeq
GOP6u0RRFX7b7b4Y7odxnorbaGcKzHOIScH+dAjl+4g+zeg8HWwIRV74VEKPIOGcs6qIIo5CyCIv
TLE9RfQDtufI19qBbH4N5yqIz7ucm6NIRBkYEvZC5Tdul+qjPQQ7eSnEz04RI9glCxycd01Yc+x+
Gcpxo0HuFqowTv0KgnJGnuXfTWbz9VvZxuXOdiyj3c0s00T1+7mPsQwAFbElZgsCtObrVvZB3OXt
ZML+lQ21HK8YTCc0M5UZyXY/Wr1lfwabgVTze85smrMLTjLmVkdeFjLGeGQgrNoY2OsnE4HpTCUb
wY9OnO5qnNNZwaQ9mGmb5gd14a+uKkVYXkX5Kd3tAz+6ix8RT2zmw+xYg9Zpx4KnLrXxBO0ZEeCT
ui4ADxCdC8tBdhGCwPT3s4jWekmlHtb942XelPwMyhYxTag8+komxcBr86mo9nB7mQ5TUunE/XaA
novCUMklto7n46Hu5/6+qjT3frfmQX0x84oqN5HVhCUkIbzXcu71uM/W/TEgB/k02XWpupRVKq8K
wIHyCZWfjF5mQ7/HVyjM+AG2qLCvCpe98WTWJd6zxsPiduqLuK9fV2sYUeOowv9eBkFxUx81uxC6
tocuch6rqpXHi9a7vdMv7OJrIZuGFrxifTy2BskpFeipEM67ZayuXUDgDMG51d1GWH3q90vRKnO3
I++Vt96wru714MTXE1xU26TUL0fcZButu1Mn4Xq4zom55fuMA0VM7eeupmJ6FY3x2GqciuEVKvEL
a/TbDPA+BpcA9WinJwQXOri1WtcrdA6XNNQPZQN//nAcu+8+efs8SiQEWzcH1Dutp/MOKUx0moyN
yV8AriU7WFesM9l526RSv47Jk97mgNIi8QqMcJ+3Xe+rTvwOq/IXVUpVYbZ2bUxc8TJG7pm2hFcX
a8BaIIN0tB0V72qCYPF3gSJrqVE1TQyyU64DXT1YSifoI9b9pq9cud1S1IdODhwUWDeTt8ridg8s
j2rTBSzDcsQ87uTY+0UmyFFBciqEjAQYthrGivKe6bCb6/Nv4gKBNiJCJBZn8CdyVTZU6Lx+86zn
I18h46Ioj+zogJ6gBT2G2+KiTPRBaCItnw0iN+s7WVU68HO5IUxsmFe8CW9L4uEI90/Kw6a8nkqO
AqrmZpr36CfARbt+lPYwq4eoQjG+JAueBueKhM6BjAxn6/zqWhQ0bfqaJArW+9mRe4dStQy6CFV1
ADEnX+xl6XARrFbja5XFLbIO8DZZrJRFmPWBDHLlLzWqi44sWTid0Q8PeyTnaVzDH1yf8+t6jtgO
n4Kq2vFzTrw8x0/Zzu3xucWIqZ+nsG+WMrNQDT1NnMjru7CVY+39BLwJOpEZ8uyrn7GztzI7kGmu
r3OgrPm+Dvd+pNbBClK+IvNDwdIEymH+SzkfSz/ewhvyrW/qMmTchpa2QZbsKJqPBi1ovQ57cWbI
elB2yA585X/ear2FTiqRIZp3AX3nNCcubI9EC4m5TCWrHqbh2SMwDIJg7/AomBTcHlg86RvYnvcL
m1jtp7L0UW/x5EnmtBMLiSxMEjPYpjnIRewDU6VN0Vn7wFvn8ddZZy9BNVwhGm8XhlOxZy+gRnJg
GiI61diJ3yOfgPU6ibErzPMKA+UXp5rz0L6KCrLxXrTPW5AKyCKYjDjaDu+qV224f4bGMWpIjLLY
N5Jp74723IBC+l+gFNsDdA38DodgZe0VFnPE6LO4CecwGin6can42W6XrfkxmJ73KpBiDcAqrB6h
wC6A0aNMA2iHXx0n5HiYQUe2NZkxKez7a2xFkUWcgUKr/ilYujpyssMjYBulTWWc+A1yrVcvyCP8
6p5O2YRRMrFOP1Z70ZNgN3htXDx5dqMNO7A3Iz1cArIRr7jNThXlx4JgDp7omNr1J6hqYJ8ug72E
nw+10QeZwMtcDGfOkmOkPi/BdAQs9Ey+QFItll4+VdUmPX2GBirUt31eRd2c/Iipluq09qOr/Zei
7F3OGmYyx+EVxI8XvNYmbro7zMkeUWDN3PvvPIel8w4XwBBchegBuptWT1F33uQC3pC4Vg9hkmxB
EYqvTVTQLCarsG12Ir13Pce5s4Wz9WNBYIpKYLRxCZwh9ya3uw1pUZhask2xOzEIp4uO73ZUE6VW
EfkXE0Q8cVpRch/A2tflPiCPJsRhMfPztG+j9U2sFzVTEqKX5rVjZq3rDZAvrVzv+EeBOWPjOVBg
Q23t+q1HvlSvCOyHns5OXgQRb/VYBj25K/44yzhvim0DmNV1IZK671T9Bmfnkp7lu6F2npweNP6m
8yfvSAs6lzW+0zV3BHvJtGDvy+eFAxV5UT23hhb8oi0YEz041X49xcMkvo3HJT7oakL3tbckaE1q
Kk5Uokd1J7vSjfDWt3Pg00YuZAYsH2c9LNtdS4ntvyFeoHN2xt2LfvClpqFlgGjj2HUa8x1Y9nT+
MlpypVBzbLkUeAbMg7AbovIvWMHscyen1Rdh3odRHezX6Bvj/pXuX85ZbK1W/2lVc9T9UBOreLhW
dul6XRYr3rsnFkMnzhQ9/vQEl7hKBv5hvyifS6cuqyAr1iNA/Br6y+r5SUUBewl1XQDDwVNDi+oe
XrrurDoT3dGVHebHizA1QUKs+ipf24ItIXULa2Lyal+Oi+OkbNb4k2/7dZsJFqbH2MmEcJaxNNG5
xiY5djdH4Vu2umIRSnPeAuj8Mg3LsMONIoPR+R7sQD/PY1nUjO1WZeFviV57VYdZQ7lkn1XDfvjZ
dudCs1OVVuM42bB7sfjaynCcbkG/A8DfqermDj+uA+p43XWjN8UJaYLGQ7Vq48BJrMga5Zj3jC7c
5JPiHjQ+YnUl+webum8xKWkf1nB/UNpAd5pBWdaClsedrSCXU9RM+cGkIP+yaOxxRZiv/HK9p4c2
DW6RNhSlPsuh6OwrzVIM3mObcjcvq3dtze88caAByeiYt/bOb/3Dzueyjxv09IeUpaZh4dB6w67i
j/fFXhb2Fwc4WlvIj1EVoNiL7RVP0RZMF15nngZmW0S6N6iMIZuiOHUH53DquzKw57l4qmLkzVU6
ya6SQIJW0QrmC0zBLJx8mQAF+zxWO6cpB8swhPnRRGJ/OrTtNT+9rmOxJZIiXvyYfGwD+H+6i0rO
QylI5WXWdWrndIqFBZ2EfMkdEsqMqL7uGr9W5bWnzLy0eSx92oxUd60pXmJbDt3JWen31gwaJBxu
kbwZ59kO/XH4tPezbdMrBqAvx8PREwKDVieoUQ9l0hmP5aFuBRhOXRvnSEdIckgRyy+bNkiXEp6D
skps85JoYNz4+9ZFQwxZBKF9fD8obqYHUsjYuu4O/n7OpxJcDJXDMuMko/pVy/q6oeFhtoNT9vYi
02NFZBDm1PyFfX0R7AY/IkMeXXzujsDbPw7uFoNVk7ziFN8WuikrTrq423z44rLG8gQthOX0YS2U
JD1ndcWyu1fbHh6yOeEEVGWZ+G4ZusMViT3RgU4swu/2EBR1BF8gY72o9r6tTIvkoOZKyAZQBSAT
yLFW9PiMNrs3/kfHGwP7nVwGE716A4R5mPliiZgyvOzyYFLCXNNoo4JShRjac60Aqap3+CDAX/NZ
Kss+bofxIIEZVUbhiVuIyk4cZ9GHaJOzY4lCu8t7N7Tc5c5RIYwhP3B31xvRg2eJpFR+sBHqyDmq
4bGcrZmGu5WKpmjTLgqD8HGRKAQk6gKrggcsXTEXDpyjokhL4GHjKEgRdXbFmMYEBlg6xZMwqPaD
XzEErcwxbri87Ey66nhivIgmyBZjh26TOnbU7RC1MyIkK7Gso+8varcLFX0Rt6KEQQFqO9O9t8AE
vQ2S3LajTfVsNx0BxyookAccHW8UhjRn4Txzm6Z7omGRIQZH4i7QLIQIM3pw40YcaAXcYSMcNkas
1v6MJrAmuj8zjXIixNE54jjjJXLK1JSs5+J5hzNXn0U1rWrIpq4Zggf0XYGTCb0LAKMRD1n3Fva+
t+hcdGvroeYqiMlbH5d1nPXX0cx+DPwBadsxiHHDHnCx5ke9zLxyjzBgxJuLjfV+WKKNlmz1gIIv
mpb40wEZ9aTmfhn7m5nF7jAwm/9N17iPap2KFEBhbZZstskRgiNt4ZjrlKImblksdCcaa+a0DNvN
arOciZjZ9mW/GysMfmM2Ms2s+sCHzgV/0xjxtEGSbVa+RkFbmoyTz1WfqSRBSxOnNsrlOYWObbFm
tsitetq/UgqEk9UOVYIMeosBNqqCM2xxmZmUI1sNhp/QroMXnPD1+UiGndh3JiCLWcr18yzdSl3h
7luWgQG9dcf4kbYHT3+te/4Z4T7MibLQeFXgrN/DgJgQOhQDr2tB31wwAltPTtOkUIILczOcQ/j7
N9R4vvcgJqQ373Eh2d0BQYB49wddJ69UUtlyWx6RCyG8zHChbOXTjuYfCXPMCOXqASyAIRngwRVS
yqXY3O6ermmscVEaaR1YAi1wPzbsg232etm8OXjtd38JtjyAz6rWLCbOJL5Cd0CEPDaJBiQ5J71c
RHXamwJLsFnEBf0CKGUptJssm9u2portrqPOu2KqEiFbWT9vFBMJd2W1HocNwetDC/4tn4hriYm0
IoqDhqjAliLe2hik7JLgUHKAoahZ9w400dVi/q7m2G5uHYUPpDz3y+QOt6WcEZPUCWrCuBxz0ssO
b37o2qILFhxwiKsKO2s7hFqoP0KnqyUeGNb5mvkDgSPIDvaCy52DFXmHRcrJcFhVtnPo0KBFAowH
8ftSLK5K9BGWdQfRtLciNlnDjfbEtxUKTwtisNBBWI2gVVWOWkkOc6WA3hLOZSZKvkXtHH4uwxXw
9hbqEuXzW7AA7jd3XWvTb7yHuyzsuvr5d+f+b2MBovjXUTgRO/Zx9DEtX/MhwHAtX7T1j1S3P136
F9u7w7Ht9zS4N7MszlHZEKwhzxNY0d+/+W/jGshiuURifPvyvh7K5f/8L+d/Q7pAwAwR3/zAcnfV
et9ala7V29+v/ocv/2soIBNqIwyfa3OzAt5Eqs9QWL3H5ZH//fK/jdriy1/++398eY8iImiLQN24
/po0w71p73e2/3ogte4fQ61+G2rAR1zu2398BDomp5LD1N5Yam6uyWmXaWWJ9b9JNeHql/v2H1fv
Dr1NpcN7A8OUeri/cI39IxHqTw/28oP+49JhMQ567pFSTLrIbLe4scz+wAaOf8r+9vfb/6en+2se
juEgsOexvemd5ibqZOYMTt5F3j9+wZ9u/S9pFa6j/XrFosetr/JON5fS9x9v/Z9enF+iKgo9mRZU
S90UzdXm3XrVmJTivWCStbtkf785f7r/v6zb2BpgX2tQoKVzzhgSEmuuP3pFmaqp/vH3j/jD/f81
Jw9HiG7qZiQ3sRNtKU5zWVhVftiFLTgKAq2BX/7+SX94FPYvj8JuSGSWOGdvxPRJgY1atp3//cp/
uE3/I7hMrW4wAKvdNIBSXTMmAchTjcx3ffv7B/zhUdu/PIfZs326Px41nGxOVEUyhmfERWDcW1aP
/3jYl0Cw/6HFgDL5ZRedG90iCeZD0MmoVKzTzYiwX6wi79bqvgVZlfI4//0H/f6pR+KXULI2Xhc0
m3wWWHmCaCBRy9c9/vT3i//+ceCC+/93DZy8FiJWHvRmfOKaX0ZjJdX+anv/GEH6pxt1+dz/2JXw
/oZ0ey4Lr78lzyFx5vO0Pun5ozf+8Lfvf/8Rv39bI3G5c//xIbtP616WO44aNb7RyrboZ91/zTn9
/fsUicuH/sfFdV1hVmXa7k2MSbUac4fwr8g5I9Hs4/rq7z/gT4/4l421OxRW4ZK71Gzixbb7u86Q
Qzyr/2oAG6/rL8u57YZSeFNJJhMNOZjtQ+yu1//NV49/jdeU0Tg7EtkeA9JRkN307p3r/eOuXBbT
/1xk8a/BmtSL7qhsKiG5DxSqFj3F2alfRP0BnSDM4XXl/SP89Pf3P7Z/eUt7/CfTFvJJ5N/G63UU
vyvMPxL6f//6xL9GaqKqggDCg3IjZ4VR9HHvkfZO2E2zOfzHR/z+9Y9/DdYMAIhmByCZ1/+bg11w
F2X+94f7pyv/8l5WU6AmUj2oRYs1N218sv55Iv/+0pH45USGIgkmQofaG1qeJ1i0J7s+Xv+bbx2J
X04Am4FWyrctiiy3MP+XsytrrlNntr+IKgRIgtfNnoyH2EkcO3mhTr6cwzyJmV9/F7kvO4qFqnh1
lbVFq7s19Oq1Djk6rbHBZDoFYUXGlLnjQMwe4VEc+aAzQJ/ESpxA2ffC/snXvpbtD/jYHfGs+mfK
sXBz+f+kiYfC59QYz31Bv6KR5bxveCnnU4qkXycE3g6gI2iALmg+fE66bN+W4krBlKZ4wUt/7424
cOOJbYR+FV6olug7QG1ftj9B4T3uarmbpGxUwNzivRvIgK69AKD94FW9xudV67v+5M3QHZ3dwknD
LqjL8j5zsCtO4wVdQs+s3Lmjy7xvjh03FV5gsABj8olMz9i+XkWlc1CVbaRkLwjlZV+CgK/tk1Pq
NYAFuRrbqBxTDtp0RuWsjfsA/TV3fYQXWIs8zaXuCqMaXgpcYFM4Wolg+t4eH+ylO3budFd6u5g1
Mda6z9ysLORZ+zhE01+w5OH9WJovRgZuXk5MzVlHMX0uhS16BqizlveC1kOHBLfPZdEdqZPvupli
/n9OH3QhDTjCMP3GfY/y7pyDMXY7mlQTlyKWVu2QuFnRB7Yj3gY08ReD+6NLzF1HBM7Xn72xe1yH
bhJWsIu3MH8AZIqiu6sHo8O+2UsB68W4llbrskJB8uRxjmogEBG5o9ldFfmAS3tgNDVQ5zPQneqU
z6Z174YgcyN3Rfa+b/ZStII9yg0H0DoFTf1N8JekeUxSjT8qEgGXonXI22EBXwMchhqXyCkeKZgd
9s1aitS2zOEuoOEIAKM4gOnscSr+NyeR5glMMXFZhXXJAXqs0VccdGH/wOL5IQQX+fbEFaspa6+y
kaBgn+ABJu5bNHajR+EISoYZXXjo9ZhADLKHrJ1zWYjVGBdzBo6oD+r23XWrIyNC4+4q40jB2oK3
IiYzjCMstFdMfsN0eg2qkaU4NXLgKsIWaaAgy6EcF7+qWo3ZFRmGrT95kwLQCzBZlCMFlAsKY5Zx
6ol1rUqdHJ5q5n/FaASINniSgqmNzyhffekN73nbYVRDS/FJXdM2mAdzMxb/r4ZRGvTo7TvnMSlA
l0b0bt/VfeCE8ylv38RUP4FhR3N9Us1cilE0irk8RhU3yCb7a+O0F5yVNEc8xXLK+qrgQMnRO4BL
jXCLR1R9nsUiznMX7pu5rKs6GB14cIG/DDoRnxPLOrMiPm4vp2rm0iaKAwyLKKqXQVMBVgSjWCCr
qj1vn59TKTjtCoQMEdgZUb4zv9K2fEdD3ndwuLxtz16xpFSK0HwZwH8AjFdQCAHQhsvX8jrwPvtG
X3/1JkhtMBwVbQpI0RwZA9jtSrAugBdLY/nVBH/f5jmVYrROCt6FYE4NzNl85vXgU0J/oYUah41B
8xMq80ixCmDAUKZzlAct2uafILPNfha2CfKIbfsofMeRviAdwTxXumUexLlxAuv8GeQmx8nTGUg1
vDR7uqBTEq9leQAc5LEAWe5iAawbJadds5dlYSevI43omj4YGvogRhs8/BT4Zt3zt8r2UrbpKTp2
3ajFGdJrnsES+IQ76067S+d2C3XBElQBq5pRGuCeejBM9yxmnbanyu7SsX3yGAAdZt+DVnq+NyfA
kIb6czWNmpOAang544hhbvs0zwKryEBCx+Zy7XAFFqV79NLImjRGUtjfkTKP6PFmkK1fERpD4KKa
6xP0TewcfP22m8yAfk+vAlSxD0abPVBSApyUAr2wyzGd9YtuBq9BPuk0BeBjpZjOhCcrVfepB15k
e3hF3nGkTXaYFoBirDQDs0nx5LnFBehGQIrn9AR03841lpwf6LAqT0E6HZDE5JcxBNgqz71fpgDt
5vZXKLxIVlYNAUEHbxQKVmgzvExGdKK1fa5ZrdlxV1//IDnbUgyA+7akTY4dd4AcNe9X2DqA4i/2
hCZ3NP1b43n7MxReKkutUq8HD0Te9UFGLAg7J09jVuxbA1sKgLmva6tukIBCEMEM439jXPjOouO6
X6P1IwNJEVBOvVGABq0HGV3qO6N4TJf8pUkARvTIMxomjtv2US2zFAvAVLdAmmKZSeH+m/TeS52U
fpMPqebyoBpf2sJqZoDcM3MLFBoooJUZKBbaY5zsUiXi3Lb+DGVmRAA89VjesvXOi9fe21xXN1R5
jhTGyxCBz5yHaHX2xmPEQSnAO41RVENL0duAWXpFheJGhSYOwwPTRmRowlaRfGTBVVEDPSyMMAWA
znWgckesf+26bp7SqFxRfTmFWM6256h+SYpgIyOkSCc4aN24vgD6r6b5W8Wah3rq913LZblVj8wO
uO/xE6A1uraiKg5o5d15uLKk8G3RjQLUDzZ58FkfTWCEXHeCpGuqecVRrLEssgqGw7ppGo7jCeCQ
flivJICpo1ll1eDr3292sJhV4LiKsPfOVXEXA1jTD8Np37JKAZtN6FDr0ToDoBH/5qE9YArFe98n
F75PLplzSwratDIZ4MkLnkX59NRArm4ANmt79irDSEFLO17TxAP/fkS8tj/EU978a9PG+bo9vMrn
pcDtbRCT58BKBwSt8Ea2nC2A3rspe7Nc0GVu/4YiY8p4qTkDCS2IPNceRPOErvaX0fiKBgfNm65q
dClqQRBhdh4g/UEZZseGmqcWbS5gRdUkBdXw625245giMmewP0MHtJ/TS73EL11S+RYaZbZto1he
GStV4UkHdNB1HRTo0/FAo9CLbyCmm/blGxksZYC+vXIYmjyKATQxeXE3klbzfqnwHLJ+0Y1hwGXR
Fb3BiqDKEmg0xvAfHJnZtZvaX0nLGo2BVPaXotftXMGdDA2s3sRAeGgc+pA/VnzU5B3VV0iRC2ZR
ji58DM9KgY6Ml8wx7kDUh/4SXQF4dZQPjj2/ldFu7FSSEfJEGdJmslh+x42HLCGvjn3EsxKULf/b
diPVZ0hhjJ5VcFZDBDuAYsqLKF/m0vtsQwM7A9pi+xcU6yADp4RoqhgNpSUOD3PgOeLCB/uJW7lm
c1ENL0Vx0RAnhshNGaAp9I5z84tdJ4cF6rXbs/9YXQ//L4VxaYGZblj7oJ0abcZhN7KVksA6DnYP
InG7/2+t0x8A335kACUdQzK8bf+yYmVkXEQJBnPTcimuxlF27IyXvIyDGbe0KfI0p3aFg8nwiMJp
uMNaF6f2vr2HAop1QERe2hrqCyust8prTSpU5CoZJMEHcKlDImEI0HD07rhh6beU/LvPTFKY85Cn
PIMIQBCGOUSIgKzvjNBHT/f7DGTY9m+ofEyK9ZSAD3waDKTyZIKeFLuU6MQZen7eN7y0U3fWBOho
gxjM2uZSE37Io+JkmUKTCFXWl0J8cYUNilt4cArtG88Db42xa12ZjMTrQfoPhr0MRMIo74JMrInA
hqNFYnwcAEzG3i012KJrFyc70vHj6E5X8CSWB+HSO28Zv22b/mPbsL8geFVjdeDMQpDx7gz1pFMz
7NpAmbd+1U32ZsNKgoa++GBY8lMl6KPl0ed9k17d9GZotBSzglITT/TmBNouenShDbE99Pqs9/ee
w2TAXeoJEOB1ThG40YQWDnJgPfWL8DM30crI38ENDZ4cHaJcZXwpdCOntq2hxBESfTUC3M09VEKM
WldRU7mPFLQgVuKi9uY+gLQjpMaSC3oKLwNKpj2ZdxV5mYyjQmv36DUJQV4I5ze+MlMUMb9sr8TH
OYfJQKoe5FCxVUdl4Awguiuw7XeAxOzclZmMpEJz/EhTA9aBNx0Yjc9VDv6+sAT9//b8P1xcsDtJ
i9v3pgWe+jYHxox/ArftkY/VHtNgaGllJ7TluCm6p4LQQs8oCOebo1FbzRn68vS8PfsPnWflpvoz
xMD0uqQLtAECtPS9ci88ghUqaIUIwBp73f6JDxcYPyGl5YI5YxgRk1yp6X6OqA0qgJk9Aj1tH7Z/
QLEC8sErJgkonNrUDLxVL6spjqAYPO0bWjp0QRlMwPnBWFgSx+cgN8/NXBNTCrPI5y0OPYuuBz9U
YCXiAGrhK4QRQIAa7py5lJZB8J6Tye5AeEY8cekycgeCi0kzuGru699vEjPk7OqlKyI8FJsD2ALG
S+qCn9tzfmxbXeGU8jFqTjnYdl0yXC3xsx6iQ1F+b9MzNffsWJTJauwZGLhLYk3kGoLNuEL3scu+
ZyL3Xrdnr3JHKWrH3OPTPC4gJ0nS5sh4kZ+gYKbxmtXx/tq3MHcpXtETM1nWYg9XDmaNvjwWPQhb
UicojMovwWrkTC/bX6FaAylq0aAMAZW2KQJwX/ipfXJBgVu5r8agGf9jF6LykWpwV1IRB52kC4U6
V9L01h2bQIbTGxDt3P4E1U9IwYt6Q7UMc5iB7q3zM7SbF+wnBTfRvtHXy8ZNDCQZVI8K8IsmBzLd
jybEzC7g4N8e+2MXovKZqgVHvoWW6yKYjOUEXqaHEEwf+4aWQjcMwcvuQnskQBX+AgouqOZY2vdV
1bzXv9/YBCpC9oJWZ+sK2OBDXg3Pa3/nzolL+2yWdDVq7wJNMK39Axyp9wBY7gIlUCq3LixuX1YR
p8O1a0BKMEAFpxAaJ1SZRApYqIBVjktK6woVzyccRvzenjRD/362/jsZUPnoNNrJaBXhguXr2neD
LRcDRBOGeG+LzwQ0R94Sg07qM5lfcreA5MvTZKyqU9AEeqq8z5AjOzSRcy7BZDd7Vzt8K4v8MINK
W4AVpPond/ac4imVT2DgMR4HCzI3QVy7B3BdHsNl0Zy9PrzYY2gpwl1oM84eoFJXF8RrZvElKn5a
yc80gvrWvOfZBT8hhTm0U5HKBVqgHbOEFtfPpYoPw/B1Oxg/TrJURrEXZW0bIRvzwOLmjzQajzT1
PkXQIorn79u/oHA/GcOeZlELpkygVYaVLjKNyTGDqqYmJD/ejOhvUe2bcDegOiy4icOjYS/X0PVO
qLcOUNgR4dtCwycW7fwIKfTTtly8OebDNTeZzwB0TKDPsc8+1p8ZawQ5oQe5oBxUMd0B1zOIJ+ru
ZYrtx5Uiv4jAkAy+RgJCAXEX9vU7NCTuGif7d3vmquGlDRokjVBvhP5gAPL3Q76kn+ylhpwF1byZ
KVxTxrGjPgwqSYglBE1LrmDpvR9ROLBD94U19nHXF8hQdsZKVgCOBHaBoinAPPhPZ+agGgfV0vb4
Ct+XsewFJHrzKMXjWDbN57aJLjT9tT3y7yf8DzIvX6124/ljH0ItLg2H64Kgrbx3Pv4KGehQPaid
UPHT8Fy0gobQB+rQN95+AWTJT6HQVSSNxm8Vqy/D3UPaJuAF8bKgjCvIX/wCi6pP6L5446tBb74u
S0NwZ7Q9uSa4TR0aAEdBXtlrHEuRs2Wou5VAtbMKmyZYzCdwSECS5hpF96AXdqbP26ujso0U0046
gaAMhLmB1Q6WXzj1p6TKm/scufa6/Qsqz5JC20kzl+R1NF4XSLhC+fYMNuTjvqGlsF7VShvDALVh
OYb/kX6ojl4MDuJdg8uYd2ildMYIePrVTesYlk+sw1KPe0eXdmOIqi7gfk/boALB78Gp2+pYJv2u
bnFKZbA7xD7DugenY0CgHXOicxY/2WIINfcqRbpjUkCbTYjrctGR62hWrxF02EXrfoH0zhk8OfvS
EVvd9SaqVknkIUdDN6RDE+i7QyQJjLfb66rweBn5jpJG2BkAdqIE+GzkZzwCggb0vD22Il6ZtPmC
LsfOwrahQWn86N37fD0dZ/8t8buoqWb6Hz7GYmmlgAVMqASMVtAgqUHDCqFCiIf4dv/NBmJ9bl6y
+PvYO5rfUoSuDIcnNUDlNo3zoO5Y+c1KpvkzYeF02TaWanQper1wZAO0XGiQza9g/PH7KdPkBcUS
y2j4qggrkNhiiS3zU+88E+syp1+3J63wfRkJD/WAFLKomQhs9lpAmycGNej4Grc7I5dKR2gLPOAE
hEkigLj6kdrhE6Amu55y4Dp/xpRdgYu3W58sV55IEJyCZW3caXApXIUXCprwGDFlvAzT/UJLyGdp
3ERl8dV9blLBAlojEHbDIln3mc4PDBqb+XXiYl+al1Hw4O0XNAVLYBCBJMeO76E3qNm81wl+cO6h
UqRCNCGqO6CDgiFpGFiDm1+Q29TcExWJRsaOQ5jdcAgomoPJFAevvgPJcgvxBRB7gfJpp2Wk+EQ4
Qr3PJU1AS1DYQVf8nLj813YYKWzjrNntZlGh+EBSPntY1Bbk6251Nzapxs0Vwe/IO6uVt1FDLBFQ
C+qRBMJy4PLXHSUVtzhHCs/asMEp2iQCvYdPENE42OOvSEBHpAgh+frVqGeN7yjWVwaPG4kDffL1
dxgJwuha5FAMNf/1qoed/QEUHZ5/LsHK/EySJGkD9D1HPhpvTRTIoS21b4GlqIWso5fHqywHD9n/
qhnVfVB177yIyn0fluumDgBOAgC53jyWa1mysqp9pxtHClvWRWMD7SARCH4l5GfRfqJQoqzf9tlF
Og0nkNyYOKoMQbykn0fO2KEBcbPG6IpU6UgRW9EC7HfgWQzayn0bSnqZlvnTaPQvIKTV/IQicGXY
ewW+qTzJsjYo6+ax5e5jn2guUorJy4h3ETcM2GeKlFDGFyLYozc1D4kJoTtKXraNr0gNMti9dCcw
AyZNG1hj9zms7+0oee5qHTBREbMy3t2FuIYFjncKqjUQKXVX3j2lXXtYsiBxXrc/QGUjKWZLAYW2
CcSKQdJa0Im4gvQbNJyP0ObYHl+1ulLUdtWUR73Z08Aqi7uqGO8MSjSOo7K9dDSuYyRHF00xweyE
PrSDD21nBxNEd7dnrrKMFLUCHN02BBEQtdEq8fuco+eA8Psk3Ler2FLcgrCnFbSNcV9rmQ0Jcefr
Yi3j0RianUnNloM3y6BFDZ3FIHRMcB63x2nSQfUVxpFB713kgod2RqoXFfuCV57jUohVZwzP15au
uVWxvpa07Rp5PzKHZU4AHtVP6xsV8aZv4DTWuI8iuGSoO4QHZ0IgOhAM9oNhQr07e2+XNyhsAGWn
4RxSOL8MeB+HjKbLhCt5UdnnBdpceWtrHsZVs5fiFmxhNRNQF0b9OjqD59rN+FtVgsa+TSOQ8Q7m
ZTsKVJ8gxa8FBRYRzrQJqrI+p65zdEzNF6hGlsIXdL2kxb4rAgJCXGgC+lmuc3yVcaTQnbNZgLGk
MoOwyQ52dWdO7673alknsfMJSiYHBUHfHELg2gwWaAHTEWous+5AqLKLFLUhZFVqyHNZATSgjyk6
DUBKc9xeTIVdZKB7VXmMDwuzcEAD+3+2HKEv5pPyPzbHFwY11O1fUeQGmSAUAs4CwpCJE8wphEL6
z3SYQJx/rat9jiMzhFpJB+XAHOO3Mb1PIDeTz3fbM1eYXga7d24B3QM0owctad5FaP+solpjFNXQ
UryOReuY0DS3QHQGsVVIi6K4r1lVRZ6Uge54Z1+6cMAZpKhbVFGqRwvM5iDId3ZOXQpUFH67sHGx
UfVCuAeoL0BlaF50Lyu/sU4fXGr/gllBqi7t7JYC+cwPJlgcl/yMOxHEgm2oGyzXKK0hKvs0ifEk
3P+2F1r5o9LmG4JpOSu41wYDVEj7/Ffj/ldBejtjvjeXR4KHtiTx7ZhDWFb3zKZaJimuTWsyYmpF
TjA2kAmC2ONg0ucubp+3P0nhYDIMC2/Lwk4LuoqFgLyQQ8UzoRoHUw0tbcRTPhelvSDgptFDP5jn
F3gg3DfrNVPd3NodcGxDKHnANjYT6FHRlxDyTNtDfwypB1B1zU83Y0e8MollIkeDZd1viugMeSW/
5o999L+q/jS683NYfwoTzU1AZSQpwKHMG9mx6eAG6fwHKc+rW8aarKRwHBmP5YnGAhmsnYMNZrIO
E4PSwIg8foRorqlZYUXKljFZfZd5xEbRKfC819K+hmh67aL3kSR710LakdEgI8a+xk3Gq1OoVBVo
AQCICsXqZWpPhfdPxL5V4IiAbOq+c4uM1GI0QxOyG2MToi6Y7vsjKJ81H6NaaSmQJyh2QXUId40M
SIciLv6NHevnts9+PLQjw7LwOktZi00oKMfMd6N/hyjWTPpjJ3JklHs/On2+jLjNlMX80PP5MnV4
AAq9b/smLsVx1Zst8Tq8n4Aff7i0jJpB6VaabK2yihTIqPS2cTQhSczQ48la5xOBJvu+eUtRS83E
c/LQtPG0F5+SOZoPTrGvH4U6Msq9K53RsDJcYCDGc8fMMfWHLjU1C6oyiv1ndoNUMqQEbBhlmetT
XvXfRBHt2kocGY+VQYGLQi5QBK7o/scWaKChLeW6bXCVH0obb53VZCiMFAkfrt0W1R0ZPy1Mx6+i
MooUmh7YlUpSYOYzuuVs5zUG4/H2vBWYA+xyf9q7MzNeuVXd3Sff6q/Dc3qs/O7Q0cPkE986pCdu
HHRfoTidODKwarbbZiYdfmsOyLk+T1fo3Pj1wTqg8qrZVBSWkoFVCQR6SG7NImiS8ARJtmvKdLgk
1dBSuA6QuwAXGKoU0Ly6mGQBtalmj/34/oLDwZ9rAPw8n+cWSWy2h8eBev8UPL3kXf25G9O7ooBC
zfZiK5xURlbRGG1MAGjaQRJ2X9vKOoAB/LEYd5FUUkfmBjUGiLyGHbWDsc79du6haed9afPs1/bs
VVaS9lo86K3qbFwEeT4cnOrSNV+64p7nX7jQ1RR/t1f8fWgHhPLPleBAgLa9Cw+lBxA2n4FvvMzP
iw/cjZ8dvbtdXBawlBTPWVfTOcEjXzCFw9HI4mOSkEfR5JpDwuqRH3yFjLKCqFtEDQuvWFBTzFaQ
jQ+03o+E5KfGDTWJQ+FLMswqY7lYbD7ZQb14OLe510l8s+N5T8sgdWSQVWJmBP1Mjh2YAM8hRx3Y
ZF0zV0copQhlGWiV0yarxgGeKnrvWHfiDM04jV1UQ0uxXFVpbbpZi6NOUvtO7l6aWdfwpTL5+pM3
B/+BtXbcs9EOWgop8yiFhJ2BkqlOGEA1c2nnHXD0a5saT28E+U14yyNpzfN26KqGlkIXoj9lPBKO
44j5Bh6yk7ASTb5X2UQKWLDbt9E4wA2FyU5Jb/qV4fmR0F221l3wo0iSArUq4r6nFXcCgzl+k961
xTVtR98V8XFZ7kj7Y+7bw7aNFF8io6jaNhFjHC42ONSMY54WT1CWB5Ta0hxQFDnhL/ZQYyxbE91R
ASB4PrSYjqFbPk+T5btJ/Lb9BaqfWBP3jX+2RWuVy8Rs0Bjd16D2hBiAVb53rbvTQuvv3ozfM3cq
bQdRSzP3IPAUUJXVwYh0lBDrtf+DtZaRVA2zqNvjdQGyVF+W4nXIvkbTO2huDgRCae74v20jKUJB
BlVxSJjWbLDs9YUGQi7lqRU6whXV0FIA14ljUjeFfTxAK2uH+0Oja0tRDS0FcJbRcGZQ+gomh7fo
2Jk6P/HCn9smUXm+FMMJbyY7h5pl4GQROmYfSvOfofyyPbbi0MCkAIawIhUJkkTAq5cmviMAPVbk
i9t8mjwdfZ3C7WUMVV9DcAb8ZiLoqGF+z1L0SCRGPx7nqfIOcWzudH8ZUIWppw7QwDSAWDmgVC3o
v79mpQZGoVhgGU0Vheje5iXWwLCGV2rZl8Qhx+0lUA0thW0dxS5rZsMJqhGM8fElc6nmlKAaeXWo
m4RQMchqTyNvg3iMjyQ3f9Fl/L49aYVP0vUnb4ZGrsmLYl7awK0THEDw4D/bvtNUO20ihaqXRIYo
oTl9D/JAVBOWzO0vtmFFuhry79LHB8nsL0iVh5r0iF7Q+9H3PsXPy7E8QoSh+cH85DSOh+boXfBa
lZ6stwiH28dEx+WliDcZbiWGnDtigN0m5/Myf3NDqKw+lBz9QLuqJA6VArqKy9bmceEENrderKUD
jV3WaUrXCn+SsVa5ZZjlNEY0qJIICdQCEifSbL+qoddN58afjHAIRWhi2nypIBHfn1woqG27qiL/
yEirCcDuOs1GREHeP/W9fRJ1F0weRGiHeN/OK4OsWOLiaYqWeHUU5AReLJBQJuJaGlRjHUW0yQgr
b7EywJYbJ+iSBcrV9Zm06CkjliZPqCwkBXNh9FARCisauMVTXvp4ivSH5A66RZoVUE1fimYogxdg
euXmFQn6Po2HT3iAONFQRyalOJjIOCtim5zWbuUETfFv3t3VKTkk45eYnUn0xRr3xZXMNYqO9AWg
H8MOYoehXRaPWHwfws2RwVYQlVscaI45gUupH4X5iYSzxvKKsJJBVrnDUhaBXxHKnXisov3Brv/Z
jirVyFLAsiGdBfrPnSCqoRWyyoZnuouWwl1kcBWgonnmujhMLen40zM+WVYeQ4lAs5Cq0aXtls+L
DfVxxNKA/mQCpHjfNOeYt5dtuyic0V5/9iaR4ZwzkMFthsDy3jqI5IzucteJz8b0mmb9XW9qzP+7
TPrBBmZLMZt4acaLUYAQOF18p1p88BCf+7ryzSVIQfO6dl7VvXU0wbLS13eV+3X7+1Tmk2K5xgWm
h+rwcnUNDjh/TL6XjlO92lCj3ZdMZabRIoloVfTw2SLx/DbGUd1e6V51bJSKZCfjr8ylyenohua1
bfLHjELBdyYPcZacJqI7Xah+QtqDeceaobFRhOJR7XuVOIE36pnmkMl2dcxCinOEDMTyGN43xgq1
2aJ9gIoOd4pD1txFIzrTdvHiUkfGYYFe0M6sGV9hO+ifZuTQQJWmbIACSJIDGk6ftx1KkUhkPJYR
FhUphYsv8caT2dc/hLahX7EOMg6rHOyqtlzcJa2YXFhm+Z7ZkEOcOcfCyt+2p6+IB5l9NJq6miyp
YV57G0osuNbkPEShvDxvD694YLGkMF+qwgqtZAAUdOKXvLT9vHiooEidx/Fn2wJN8XfCddu0aiWk
0GakQ2ak0K6KBNJJNbxFTqa5wqqGtv7Miv1cT5NnQeiy4/2lr/sTn3fxj8FNpduxBXmjjps2ZF/M
+FgW0T0fhl04PseS4jgcEty4Jwok4uS99qRBm2xOde0iigiWQVntFC//j0OcyENZDJDmjAEQeicV
aC1+bTuPwuoyIquvmAVBwokGuRMdDPREd51OwFE19PpVN9sccVvDjkMbUWuax7i0T6EWMqWIKBmN
JfrZ6jiY9YPSbp7MJHuuB/A2C6G5xKiGX/9+M3Ncjoa4Ikl7z63lWEcPC68PvNf4uWrw1Vw3g+fD
QmgI3fRrIbjvsc43WPfJjkvNPUBldSlCqSHo3E+lCYmT6Fj33YGZu7SHqPP7nHEzc0GGsDbY1IKq
zmWHiM7Ag9e2JkkqEvHvgufN4KjjTwlbJujVVL+S6p+0/WlMfqFbUcWRS6a6chth50b2O28l1zx+
KO3eL4fXGcjneMKD9z5AnCNDrexlGkN0XOAiWfXtP+C+cis/cdCquevgY8tVL75k6PymayvW/ETa
L479LdW1k37sOLZc8cqhSTjiDmYF+cjvKsfwrbHWvIx96PKcyUVr9BCkNa/HMiA9ONJs27caAyIY
uWYDVA0vJZqEw98bNy2hixOdGB38qXPvXVNXM/rQMzH79e83njlDcb6vCWR3qPM5654K865cct/U
iS98aHcMLyWb3rbayougHhE14piH7QObist2clcZRko1MY+5NYGSHwSE7KEyfyBtPhPyvj24at5S
okmAdOomhsGhrHFMYXmhrSGrhpaOAgR5IGWDA5N0yQFz94W3TwGKydVpj8HDM2KA3A0qKS8eS/kZ
1I+jn7Cq0WRgldXlI0E80zgeRBlQLzx0RXsOveJoG7p3T8XwcpxGfSWWpe7LwBggmGLVdym0kdu9
tIxyUZrPVtSB3bQMOhsvqud0Loz2XDKjiB9G0yx3lTMhkCfFbOkkIs5zkAbktZkcsiV7opXYlSUx
uBSxUVzmBTqyIfNlGocug8R8l7nHZGo0N2tFRpA5PlKw49oZn8uAd/EDJ9mRTvabSztwNhTn7eha
7fDX3R2fIIUu80KO55NyCPDsf++673Pc3w0OXg2hVXQcZx1/qMqZpCAGyYsFTbRqQIf56NsFnrbt
5Sh2iloxLgXyVGT5FBv4Cpsvl9oOH1uCV6CkPW0bSbUO0rneBmMoE+vsZ6BlQKx4GLL2kIqntnnb
/oEPjw1YBSmUbbtvmzabh6CbM78C9ZjZ9O9xmARUFKc5frBa+3X7lxTrLZeu86jESwydBrCgf4uq
k2DkFJIHMr+20y6CBTR7rh95s48tUKedhhDPTsPcfDcgFOUvaa9rYlAshUwCQiu7mlw6DEGSRecx
qh8Gt/xiRSmoyum3bROpfmL9+838wYVG42ZYhiBPzdMEuUERNbgPRWngdMvX7d9Q7Dx/FbAXp5yd
DJ9hCvHYF+VFsFhTDlMNLUV0PPVQeh0xNE36ozvF9/MiLtuzVkSxzAQS2o3JyYI4CL2nuv8v7n6m
2ice1dhSCGcO7/CKmIBheIpObpE9z50AmyXRhLBqeCmEOV6o8qnH1LPJRROiuExr9SUTd/ssIwVw
EuVm7eA1MnAENKUd78Id7zGO7H3Dy3XrEeIFMTGdAZRJLMjN9OCK6pM964JKYRy5XF3mFgqQHiK2
HMZD5jonu/piNKG/bRuFQ8r16jIejKZLOiS3nP+viFDR6adUh4RXTV0KVi4E9FmyFm/PJL+3ouqp
8LI7u8+P23NXDb/+/SYXlJPJINUOpU0rEsekntDcNHVngdLmnosWZ3LxOi8tL05irGyFgkvXWYci
Cn1UGXbaXtp3IzJ7VbjaPgy9k0OXC0Vz6bZpVMsqBSwf6gr9USCtr4beB+31KQ51MA2V1aVgNe0x
60abonBhWd9ztoDIH5Tds9trrKIaX4pWJwNYrDYQrWzMntKkF35o2cVpGbiug1Kxh8jlaeKatGKr
nLeZGR3eYNE830+O/SNlGX2g9bRPlZzJvCAMT8rjAFhSsMTzyZ6s+84sDkzLIa36jPUUceP+vF/C
jKUmdlswVtlzesj6x9qrD3Vh7PMiuVwd5nM85KuUrWcSSKpTP611fLGKVZYr1WWak9DJMPkwfcMB
8WBAr334d5fzy2qSIAKpxskIu2CeSxC1QTAL0kf7hpZC1gX0PjZDTBvHkLshXIVWdALWKovIIduJ
MANlD3apJPyHMDBIOT3qJ4YOeqY4XMqF6ThtWNYRNgRTYoGNevRAhb+cZnPIfDoUD3Y4aVACitwj
l6mbZGhpNuCpxDWaC23sV1Y4mpqswuXlMvXYx01r28kQRGN6McC6b9viYrHMr9ku8D1nf5GCFMyu
vBJBW5SoKAL5QS3nIHY9cGJ0KWbHlNFxmSATlHvsfuDxS0XI05CEx4FnmndrhfllUhBDgKA9c7HO
ydQ+iTx8aNq3bedXeKhcsgb3Kggvcow88vE0QmeNeMXZjXREL6rh1w+6yWdWlkR9YmJxw9I+D2kJ
crn0aWT1eXv2KrtIoZsuZl95BKHbMPop9bx/zH7YaRgpdD1v6buojfHUENbpwWS2c06zFB28y6Br
4lZ5vrTrMsuKLLogFeN4FsykAKlA8il03dMIhPM+A0kbL6GLx+0Gp7Uhpt/G2DwOpbPvNUyuQsde
OQlBLAQVWvKZ8zKAf3hudRUyxcrKBeju/zi7kiVbVSX6RUYogs1Ud2s1p28nxj3NtVdUFPXr39o3
3qAOp9hEOKwasBFIMslcuRaoFsRAEUdB02k55lKkp2rOTBRHutEVk61y17a3FM//krNHe/G/kr79
fn/FNZuq1p2rAqha2uFIQu/rDJVEkGfQ76MvnwIWHO7/hG72N2N7YVSZx8apRh9gYgGGRNLpVHSp
4d2jG/r2/xdDe32aeyJ05iR3+m80R7OxrDJpiAJ1gyvWOuRdWA4rDmMjegfNuel0lGIzEc3pFl4x
WO5XITLiOI8LKifVbMeb5B/7cIu8ahdQ0ffUcnNjWXmPHCoSFQ05OV79VEI66v6eai5Ktdw8O4vT
9ynOeyPDa1CWUbcM7/29+Tq14JwH4Rz4jY2oT4LF/0l0b9fq3f2Za3ZVLTT3bphSMFXjDgYXOcgz
sqjOi9/3x77Z4yvJUpX2A8icDgkzhB1bXaALOIxJ2n0Qsn5cN/9sI6t5/2c0i69WnSe3XhZH4DqY
F+/IV0Roc3qi22oIuXXD3/7/wqjarukGv8AKQU/wH8AJzv1UPi37Ohd9T+UCcXtIqlDpI/8kU7Sv
eOtv4UFkRbQ79V7/ElzC4QndUDZQdIKCgVPIU2vP+zz436XnZWQ8x8uwF+hZWfOHMmPHfbuquNeS
ACZnTdjVbKK/lrz+7PqQihL7lAf/ElnKQLYCNhGYlFvOpzKd3mxpvi/cU4vNRc392bcksut1A0Fs
ebXnbefQSq54YTlwISilJhPFES9t0AGthvXWXASqvBJ0s1IBEATOIURvl4GeebALyup7Kq2HdK2N
A5sgkiCwxsOYhcsJAhFf758T3bwV80zDUpa4ZQAi6qDo2vhXn877LhaVxoM4pOhrjtUGBOoUhvSQ
e/MF9P77vLVK4ZFWi4DCByrMq5s7EbUESjyE/btvWRR/Whcz7W0X5iNyXCbpeHGKbuchVCxzbga7
mzvcWN6C9lvuvw8cU7lFt5lKwAs89VBRjigAYIr0MHYtSEkb/8f9JbmdiL/d0V8KSmntTUjYVnjN
rHZce+5xFIARQ+Hu/vCvz52pfB0VsZZsqVGhJTZhEdTKigPeTvvSh0zVo6wHO0N5GRmUFERXfJp+
gvnCcMx1E7+FZC8c3Jy3YUdmBC9DV01g2mTOgebGwE43umKf5TojRQDtyGTijMRZTWVkecS0LLo9
vf3qi7lX07CubMBZdMKfE80eQu8LqStD2uS2AK8dGCXiHeuBTmA0hAtygUSaAuQKi7773i2/vSo3
/IZueRQ7bYnVjrzBb1h1e/a88OQ5huOuG1kx09EBNHHLYEvo3/hKg4HGabnsul3+ElISYTNt6JLH
CyzN2qNbO84j0of1cZclqcQdaTeg6w1SZIlcw59Zm56zddoVqP8lgOQNoef2Ph5fwSgHMIelPB5D
Cj6xcd8toLJ0tK2wbG/C3Ks8++TR9IODA79vWRQ79VgprdlbAfINUfhgq5NHXdfvnLdipmGxhAKc
B8hmtNbvvGibE2lHU1noNsNXDEll57D8vu3WDQEA6kPdsbfFpxSyFyfqVo8y33mNqRwdrpsv29zz
6da+YSFP2+8iXvFZoJho0aSuFC6ii7zODzKcTnYg3t7fUs31pcKe0BUfQHcFc063d3AVhfVzq3Ya
keJKCzBFOb4FaOXmPrplH7NtX1jEVKRT7/qjRLc6dnNFmQO6kN8813uYWhNuUHNxqVCndM3zDHxX
t4o8CaPQHZGf2sV6BU0bJXUUpvUGsCbcqGxC5I6s3jpS1zd1j7z+4GUqwMn1atGzBjPvG7yyKgs5
5PX9UPHrUKWngu9THWcqzmkrssznKCMmvTWfi/z35KVnsZiMVfcRiksdMlquWypwJquGRFU7RsNA
n9d1+BKOxbFcpsP9s6/bZsW7FpvdF1uPS6Ffq+YRsZhMSlLtgrYyFeGUenNeheSW/w2QpsrpoXXa
S7OaJHp1c1d8qzuWlZtDyzVBUwFI2VBDADPbPhVvpqKb0jaHwCWbhySF0O3mBQlIbwzVGs19o8KZ
lk4i/yUklEWG8ITExjUraUTKfZkYpkKZFrvFzGXYJVICx+3yhwG6XgN6j3adGBXMNJCqphOhXcJ6
1vbAxfmhPGxl1Zu0CzV+ShU1IsgKCBx2nlSSBMepKrsztC/WJylsF4imgBqc7X8dUq84RBXPlLpO
6oPSZUTehNT1Y9+AuPxhBLe1V0UN3YZ8iRi3B5tGbKTO+iBSO12eSCC8kBw4r/pqiUCPM2XPvtXN
6FGkAsRmkBcUzXsGhUt+2Civ0zxaa+i45pHTzFM1R2ndVgi9nW0dQP4hc7EsD6Rw0obGYY/mgX9o
Lcvq49Cg8PMQVi6lblRL4KB3vRyZqtkAcs/RCwUimCod5liWU3aCIN+uRADaif58CvB8ablXLHhO
Q2Exmiha3W52uevoqaVaOaz52qe3dFEGX+eAVu49y4S1KxPA1PosctVjWLoAczlBfnVDh4N20N4l
q+hDLvzPdRESFdpUIAtbLJWNTsAaBGBZ9+hCuWjX2qi8L9NUu0s+QHGiE/lavx9RfBgugU8QdOz4
AayOkvXamtJdUX6wE9Hllw68uRF6dU2KDa9e5RhciQicolyqbEA7lIQaktWK52LwDdt6W+G/rBxD
366ZF4/Tho5pBesaoQ2Pxpx8tBNCs5hO87nvlpM/L1lMvBHSPSbC4tuCvPaDShBf+UNXBqweH+qJ
PTtpdlx6dnbn7dgu/D2lxXu/3EkGpubGshzZFCfjTuI3H0sIUUD31RC46j5CjQvsmdYcYuxJ5UzX
JvzApgfZfxepjLKmPFSOobb6qivE5ijXhVMQO1w4PsBD04Hzq5+OVvrz/nnV8BhTlcq2TvvJLljr
oLFRHPMNcA5gItJfASq4VfstG7/WxYdp/Pf+r+kOsBLolxNam0Q54sfY7xYkmug0M9jd60vkqty2
uTXgKoI6deKy35NtxVYWZ8wEKnt92q6aLiPl6JIsRIdm1kI+Ddm4ifSGKEc3tGLShLY8QMLDSYpg
jEOWHQvP3+MHcJcqJm0BrSMWgdsC7EcybsJsBk6K77lIMbhqvnYJuvmJYvCBI/CrgT40SV/rluT2
/xdXkR1W6dSXIRj47adVZnEOMan7x093SBRz7byJOV7DCXr+v/TbsRvRDyv3RPFYEMVG8w7ZMe63
JJm8aA0B/Oni0Pmyb95KCB80YNwsV8tOcnFOp4NVXBZ53De0YpHWXKM5ysOSrCB1yEgRpetzbZI2
e/16dNXkmNXb6GNsYDdB+phmX3n31fJPN6Wbcv7uyV+7vkDtDMzwcG6JmzlJOH8A4GpqT2NoCOJv
Rvi3j3LVBFnO0zQoQocm7dQ/pMOvKktuchPVlKN2+/H+9DWnXW0NdEB/T7m7scTxxHG0m29rbwIW
3Qz9tekrNtqVYgGAFDbayg/FctnQ2eJBk9fUEKub+e3/L+zUaq2GZQ4WflhPdX92TZoNunEVK63Z
0lM62uA6mPwS3W90jIgffri/3JorQE2Q8WFoCBrRHHSUfxQknv0PfmZwQbp5K1ZKWGflIcXQozUd
BuoeaW9CTWuGVtNMWWXZSP3Cu7XLA2TSPHG5vxqaA66mmEhp2x4PMOWqe3aDc0o/QOEawhizqeah
OYJqlinjnQAhDX5gaOEmqo8LrvTpGjCDgeqGV06411O4IDojMEqPo4PWKjzhS7wGTZxJ/4EDXjEh
tYcODKnhVo/oaLYe5tNwbU/zZX0LqaujiPnZxMitOZOqajarkKSsHeyu432i/CFAsrw24Xa1X6D4
pXVY6sKZ8AXVZ/FIj1kSPEJ/obo6cXdYL8I1uFbdSVIOfwbWqm4mDWoJdnuZLT8Gxn+KZMfPHKiC
vjA13+p+R/FXWygHO3dq4FPrMYICeFZ8TjMKcTaQLH29bxSa7VATT+nobL7wcWbtLX9awancjkXc
CBMiUHNm1cQTuKCbpsGeJFbzZh0+EzmAO+8xmD/fn73mqlATT2UzWVUPVnFQ9lTPY73GAdvH1+yq
KSdMvCxcu/GgOFDEs+SIWd3TvlkrhmyB89ir3NVOfNAR0K+s3Lkat1V64aOk1y6ibPCa7YKH0Uez
82bquddto+KlGpS30HCDvlQ6vu/XJHP+Jfww0n3RpKqabU+ez6118hKfvxsk1AF/jqZaq+bF56oq
2TVDobWdxlvIV0VteGbBk8R9YH3zEVgWcrv687XMf97f2NfzCu5fzK+WPYSdvdmX1m0OTfa1Lbx3
WdAePYfAq6MXGRU8ZzU4d83ZV3vppqa0oLmx2cng/fRdcBhyk+qYbuRbhPviHLmVW9shaJ6SsoSg
RMTknpI6c9UGun5teibAGZUACztGtKDHsZ8+3V96zVWp6mf3XNSpXHro1GUEnSCHsE3G0o4cftpM
vFEaI2CK2VZSOqDT7HHZgH4ONDTrDy5ORBjSHrpFV4yX1bVVSLdEZN/E43Iax31vV6aYbjo7g/Ry
mK4t0oOUcyxM4gi6GSvO1g8CewiyEK4D7R/dYJ/afaUunBTFwbqAA5PBwWJ45ZeKvm28NfKraNoO
KIUbfLjG8amkrlmaEwveGoDyzj/5Rf82XLpzalXlvvH/6pyz5sC1W6x7y6+oS0etHwfUZKGao6i2
yyGNYkNRqnISMZ15+jEnH4GEz6bTfVvSbKzK7ipdPtdjg9560acPfA2vbW0ijtXckGqb3Li0KGBm
8KpZ+8yQ9R4hJRDS7MhlemLbMe/Wg8UzQ8Cs+w7FYBdKWDvbLqid5A/epO8mFn7Zt0KKsZLZqtIW
z7akXIJniTpX3GXVziehWozp2taDs2qWS2f5x6ldfodyfH9/3hrpHVetxTiVi0XowHJbPhb/uKfp
nB+Gi3y7vZsO+WV4So+VYYV0J1Sx4H6gAOItWPt0OIXiCa1JToV8hWcIGXRbq0TGLA+7qbdw97Al
fOjr9CGzdz6a1bJMmbLGFTNm7m9vmf9tRfqj3HfHqw1zjddKJuvbseEuyCTEz7Z3Pht29nafv/J4
U9vlynxL57zI4FyfgnfZZTxbx/QyfvUiehrO4aEzPKI1C6+2zA0dh7IjeO8Si/rgHmbHcjUJIeuG
VszV3sjMhza0L8H2T8XZd9CrmC5jXRioUruWrGxk1jEn2ZrxILOvlkivvEEh0qXQWmDR5EQBX6Ip
/3F/OzTexVW8ruP0ZUoFB1KOhtcwn942Y/5Qld7x/vC3SOy1zSZ/RmhBVfLAQwE64e702Ay/Gt5G
qf8P27KE5tFoKgv/16nx2u8oVhzIpe6Q/oUfnuvIhepaUDoxZz+5RN43WE65zCLXriNeXnnxYUBP
PutQKPfyqJWXAvm3+5+ruUxU9e28tu10rBwvyYNPIv82+WdvSub53f3RNedO7bhDAd/2tx4wW+as
Uc2Qbw6Ht/uGViJpbx0smgXI7s0bKeJcQs6eL+WnfYPfQuEXYToAcWkVrLaDp83PrPYj2e9qL2Wu
2mwXoOqKTDBOLxTHhPzJijhbft6ftKOxDJXcteSD63TFMD2Qp/bqxd/HJ5SBYnlqPibP1SE7mEIk
3e/cdvvF6oAseHXGGpFGODzVpInG7bQ1ewdXzFsCrSqQhXcSUl7ATgO243k21KZ1p1Ex7a0LghDd
GHgHTA+29Z2Chdiw8rcRXjFmtc2uWtGQ0ZYrUrZH5+TF5Un8GC7beTp4J/uy7axNqh134VRsUBVK
kXO+0X1lUe59sD2DpWruAbXdTgQrHZYKIGHp1R8Xsf4mHDK63pAWoFtoTFk3zclRO++goNy2wYj7
IF27SEr/5AxFVBi7S3TDK2Y71iJrxmntH0JkiYn7zQKiv6lNV6Vu9NvSvTj2ZQe/UwuYF0OXZnbl
bRG11vv7J0hzNP8z6Rdje20l6WAjfAFPbVT6+cdhMwWmuqEVa+3cCreXg9fSwoqIbgyVOVOboG5o
xVZpnwNyBcxtUoGZJnXmuMiWeN+CKLaK24URAmLyxG6yAxq/yGDi/NBNWnG8m5wst13g8YioY147
cbXNh/uT1sQO/4VIL3YxW8BgV4HoEdo45LDWH5oyA/Ib4gvMi0jws6xNncOao6i221HidXhKIkGF
docIrQ5z97PuTJSFmoekCj0iTi+FN4jlMnWyPUw1/93M1aFaxeeVt9YBSgpzPKRINxf1zgqjCkii
IrTzlSLCZu0TH59d+0LcCxP7XjQqJikE4LbnK+5Nd3RjOIBz1pt02HQbcfv/ix0faD44uQRnWO8C
7QICnOpKM1Pzw+3aesWrqHgjPy2KdXJsO5kDcgm99OA137krDktqx0uYGVZH9wmKETuMVDS8eRUG
UIBzytaTF5zu24NuaMWIPb+eq3nrpwe/ebORuM/eWybYrcaKVbiR31uNOyNXk7icHJsmPzXDLiIH
Bl6FP/d0pL3XhKVHkoycJ+dDyz/tWQ2iQovAqti3fo7t9J1H0r93ZhSl+10kSYyo0CK52NW0bFv/
ECxbZOH6CdAOsm/eilcNaxEspM9JQsNnWrxtysfW1JrwetRBVGgRLbNlYBXxEln/W6PQLb7N2xte
7coJEBVbBNWE2mE2XqZoXm+gOMqpqT3m9SuSqJrZtr/werq9QWfePlR8uUKn8ugt9jkMeVxB9X4D
+0cpml3OkISKiU5904DZv3IuKcx0JPPJy/cl8ogKNxpBU1JNq0DehD3KtI6zdjM4w9eNn4SKnx0b
EtTMQ6xH1+KyBs1FuvQo0uW871QqVloNZJqQJPkvT7tO78rl0HoGLJ2m1k1UvFHe5ERCPAkn/mk6
Zhfngp72x+ZxPTSH1litf/0GIyreyOuXtGEIVx9qSLfRsT42tonxUGNWKt5IZvX/o0m5vpnpdQF1
9ey+a/BUu7/2uqkrkfBMVjuVHG+0HGGOdZ1MGTDNkVH5x0GBkrbejM5W7mSRT//JRB+Fo4HmRjfp
2/9fuGo3JwGVKTa1rz8w+51R/0k3rmKca98Web/hepz6OkZVHqBqy+A/NdeMCjIaW8C01wVD20mB
U5id2RkSSZfguG8bFQsVZLRo3jOggSrv6FRfmLEvXLeRqnEuPB14AY4MX9BjeGNDtuenlJlItDTr
onbjDTVYVrYQtu+WY+yDUsjunoFsjqZyiQlEFBr5a3X3HRsVMhVA+KDwA+xBY6M4T6KwNz3nNfka
oqKmxBb2eSem6SG8MCdyTm4du6f2UJ7CeCkv279uLM7ZwSSQpDmnKoRqGMtNONLp0Vk4QzRvPZaj
Z3C0mu1Wm/OytpudzocTIcFzG57y5Xs974pOiQqcgjrDPNcD3oGSD99Xsn6YbEB0bPHPLhNQIVOZ
kCDIXwuwR1k/qqU7ZNwy+OzXg3eiduNNc5a7S40QYXCm85h/tS33bZiJp7CiZ9sz9c3pVl4xYW8L
K0cKhMHp/A/PWMTafwfk3PctjmLFob/Kzutt0Bg0QyzD+sSd8bBraBUbVXTryOubVVVd/dA7KJXl
q+HS1JxzFRc12bwF4U+wgZ2xONllcIDa0vX+rDU1PqKComyrAEuig2nLWB5JXB/KA/OjTkY0koch
GuL2yTJhIpybA/n7+QeOmz8dlpXxmow2HBYf07Pbn73+a19/2ei1tj9Wy4d2+5qKj7X1ngRvfOoa
jq1u9W4H7YWXLNeubDziIv16a654IuXOXbn93otxU8Jkz2tkoSCY9DzOE4QELIMNa2xApRzvRpCw
Vznc2NZ9hCZl1FkJLb/d33Hd2MoL1m/XCqW/8sZGuEUMUKARHLR4HBpKfpriGVExVG4ZyilE525S
lKSNiC3fdq57BVFLxJbsEMDeampBvLxbIk7SXWAhomKpGJ+6evB9uE+/ldEkpYiaZfp5f8U0B0jF
TlkUVNhzVcCy8yfmfGrop/vjvp5bg3j7nwdIZgJFS4Jx+xyCT1kfLV0fW7UXV6U8Nv1TvvqGo6rZ
cxVLNRA7pU2Yg8uKW288a4igwvuGZCbWiZv5vmLWKpyK9y3pmQdLCJcvaf4r7D737VO2D+tEVCRV
MzZtH4L8Nkl5mEUttT6TzDb4A41LU4nISYZ8rEeQAHfzY99eZ7dATfJbLpoj31eoJiqkCvoo24Ae
QVw/pD1sqwDbx7v750e3q4olzzTtGxz36QGcUNN8tOT3Ktt3SaiQqrAreGgzHJg2DZ4Hzs8Z8962
lQkSrbMo1Q07pCu3FeaKmsAQ18vQRMzZDG9dzbKoWCoKjs+6bksA08XVK+qoENd1Z6qdqFgqSTq7
CGcf0Yn4MYoxZpNtcFM656gCqQjoODI6YjvXJD2TY4kKZJQ9rqch6vBCSuPt165jo6KqugD4XMe9
7W3xjwd5cp5/bdev98fWbKzKPi5oO4WSh1vi5WOEvw6BMXWs29bbT75wtwtUffkSeHayeF7U0wLc
6VD460xZI93wt5DlxfDc4qzMU2ysN1eQgSwO0vrRU5NGpuaGVJFU6zKNU57eJo9MWlf9KrzweQKR
8TSbVEo0D0i1td3hnjs2Awo1diHPC6ozUFZ03CJmrLo0+dH1lzjIh+P9bdZ9jmK/I7pJpoBjsfLp
7HTgA8pO7Xoe0f55f3zNMVJRVctIJCiYcT9wN2rXS216W+jGVTyu25J6ykvMGy4d2RiOPA83JO90
Q988zIvz47kDAetd3z+s/mG0zpZjcN26cW9b8GJcAkWIqnWg1uY1bpTy/AiteEPsrznyKu04iLWX
kg10uYgt/QDOiahBfWq2TSriupnf/v9i5qVTTmRZF6QzrR9Z0Me0MEXeuokrtioKRpZhDqaEZu94
+2ukl23aefIUn8oqtk1uPmAbgwZEt/Q8jybRMd16KA9bsc0TG6EGnkCaseRH35Qa1a2GYoyyFs3c
o/yL/iL/yOeHakOWJTBFSLrM8V+Ap1Kk3KO3bQR4ImlP+YkdnXfISp1AK3QyNXppbhSVarwBUjBo
0cyfeBSIdut3Bp6Tyj2w9P39G0UT6P1H4fLiMLqZoO5MHeRz2InkZUSsqwzeuH2cBZnh6GhXSjHV
wbLstd+wUvOJJtWlOjZneh3+pafmlJ02Q2SmOUUqIiplVlgT1x4fQH/12QE4N5qINCEfNUdJFbvu
Kjn7YvYBJi4mvBPYJyjdxF3lGCIz3dwVu516kHYRwf3EEe9mBz7DKQxX2X+AoVeeIESx2xEZTdZA
rA69iN677UTj9al9XI809hIv7s7eYT1VBeBFEaC039cvpmOrWzDFpjkFt2wKkM5DUH6Zi5N36ztY
DKulG1ux675og20EHDDxhjqq5Dcxgbhy+7nLHlRwlDv7xJcOjlFZ21Hde9Ak8OJWlOfF+yK60GB1
mk/4GxxVdt4msCuefe4IWILOSGDt+wDF3wZY9bZtcGGUacLtwzZ/rq3H3I5HIwROcyWphORUIiHv
TKV4WLL1mbP2MRjyw2qLK+v3yUkTFSO12CMUHMdwudhB8VN4conWeWdxSGUkx7M57QhQjQ8WX07F
2J95a8Ib6bZVseOgzPJhZDiZZccjIavE8/PPVl59vL+1uuEVWy6qHLwfDHd1ufJjy5rIHz2kPE3q
YLrhFZudu5Gs6xTaSVWJQ+GvsVctl9q3Dvtmr5itLbomYxxV7UqgESms5BSNdd8fvdUyFYt0SVsV
LMUsIN4nD2Be7hzaJqbxGEMh+NJ8rR7xZCERj9u4jHd9j4qd6gW0BcoOy1WGT8AIOuP70kRuqbEw
FSNle/XUVp0zIR1cO8epa+yD70B1MkxBXJoNlSnvrHkbqWipKcQ3sDqwL272Ph3AUkG/NOn3wbdB
6/HDrr9a42hYLO3O3A7dizgj71Ms1YicHpnJQQxPTV7AQj7Yy2VB2dqiWwSRIlSAy4iKJerEv77/
ZSve3t8qTZCjoqtmuy79MPNg8jb9JN3wujj2Wwf6FW3ZXGcIvt3/Gd1yKuafd+0gfQlt6pBM8ExO
+NWesnOOkCGo82vokE+ico/WvIvTnoF3+881xSu2kE3JRlRV7IjV1aHrc8OnaCISFXNVgwZuEDbK
/lt9kt5jYOqj1MWCKuLKnWuoZqC7NHHR7iWXa+36kYcWquF7Ieorn39Y47P81c/pZYVY2P19ed2c
HBWNNU/j7A05zl4xuxD2Tqr5I83fi8WUoXo9X+2ogKxV2o3dj0v/sFVN3HTTl6BqztuyQskLmGe4
l2TI1vP9b3l9Y3BG/9zzKvd6zrEziSD9Q1/YUcuI4YLWDX1bvpcmCt7FCbkFIE3pt8rJY2vh0f1J
v+5ZoL3758hFG3J0bFd2AkKik+BhVFr12d9MlK6ay8VRMVrL1pfbxJEW8T6VWPCri2Jd8wTYvOyi
9QCdwoP52tetkmLkfukwyUCvluTeuW7fhtY+7J2jwrOYtZS9DDCw4B/r/oO/vpG76GKZo+KzxMqo
RSbEhNQdE2Dyz+UG6s9xl3QShlc8e122Lij24dkFJbjUaQyguOHkaFZbhWdlvSfohHgBPCcUtSDS
DZHP3X1Vb0fFZZVhXbSQCMK6gBbEr92Dte5LbDoqLmtgKUURC6FgtXVPEEpOCFhBbF6cS0t+vm9V
r7sbR6WBcvE6kVlgOckCDq6ucY5k/MzB5O+5gMSUUSaCOHdN3M+6jVBMeFgDp8iJb188cGDOfnnN
NhM2SXN9qvTpG19d2Tc4PiC/jUb3iY3L41B+zVb3AKX1Sxm2Bj+g+wbFdAPoBHk1DVAM3Yp//NSW
II5FBH1/N3RfoTjjvKrDbty27gFilNmht8a33B8OfZEiUi/5AQetiqS7r1DkqMzqDLSeS1+DO5yz
MI2WQv6mojFd17p1UuyZtllnzRw+hrgfZ/ubvb2/v0QaN6BiubLARTf/eruGmH8cOZJkDeAVo+n1
pXHzKnzL7i1muc6ItHgTWihVzP2hsafl3VLMT5tTNW/uf8Wrq+MzFYOwLLZdu07FE2AD3m3+M118
Q2Lj1TAVIytHyA55CwoksLfPoJ6PNntpoyId/83X8UexSIiD8j7YE9/hp5S3XmblbVkUzZDMIbpW
osCd/M9T4YY7h1dOUNF1Y5YyKRJ/DsoD5ArapPTkZhj91XPkMxV3MPynElxlU5JlZRtVVYZ+ULcD
G3RQmGgfNZusQhACuwtdYo9gb5ddGNG+46c2mGfDRr96V+ADlCAOeo6E9dPCk5o3jB0z7hbrISP5
2sbUa8uPAqsWnF3fq5to63CxGFhMNAunds7L1Yf42o1D2h/qEDLa6XjKMrCkF6PJX2u+TO2fH+10
IqEAd79VNOv3gM0o+hCrvgq4r9jfGCDtQ/6mWzJTe5Ruo5Sg1VuWMZ9tnLQCcdnRoqD4AthyV38I
Nuq2kC9C4t6q0yHIN5HQupbR2gXeW+5t5R5wDka/fdOL0Tc6sS6oQV3tgGw/8XEMnhfC6eH+PaW5
TVR8BalRNweUBmL1BMj2bL6keGBTiAnGJOxlPAM4bkgy6/ZAubcWgR6arqv6ZPWK7QhLzD82jjMY
jOXVax2rpFxVtkBJvhvAHg7JzGOXzu/KVjbRCtK+Jmu/3l8rjWGoNDaDg7ZeEA1AQxActXGBBruD
YxW/6tEyNXhpfkEFXxSi4Lkn2ympIIr90LpiPPbOKi+VX/97/xs066QiMBqS19YsmEgsy7lu2a1q
SeQxC9C0Xe/LEfpMxWL4otuaNh9vR5Zcfec9WdMvW2XCyGkOkorAsAJ/GFcKlZ4Wu8DWEdpO+XHf
6iiW7Fadn6+5PSSLNc0AdwSbt8rPFWka4ca8EFP3b35D97+7/3O67VZM2wvbcXXA7JT4ZZHwMj/0
vnjgRWHwgJqFUvlD8o1sfjsXWCh3fevLEEUExzC0ZuZq8Zs23sZ43YuktpfiPI1peeYlOD7Y2NLo
/uLoZq8sjj3kwdbSTiQ25eCkb99kSI/dH1pjBCpjiGf1aQXdeZE0Y3m1K1FAQjK42h173gJiyvPp
5q/cd62XI6KZ1yGxwB/+vpQVwZ1U9oZP0I2u3HdlPQ4E+ZEpKcc+Re6il30bF6tl0gjTja/EZs0g
6qlb4TFZ24ikrGz74AH7vW9v1ap46kFbp7ppYU1QCLtQn4nDzAkxmJVm7mo1XE59yXHLeVfmp91H
qy3TPpq7vHm/6/SoxXARLqA9beBqmMu7pO+H9gRQdo4C10Ji7o8/7v+MxsRUYpBiWpziltlIbrCt
U2Bl7WGxxktbrDs3QbnsNhdyXlLiHuXzsERluaHTpFj2vX/UWrgVQpx1njC405Nj5zdvi0kYAiKN
9RL3z4CoH/hadQLSW76EFNnEnjK//zRv7bvGNnGu604Q+fMnmqyUfjZC1r4eM/tUgB/gAbkx0xNU
N7pqu10wsdmCDx5LGm9e9zZrTA1zuqEVsx2qOl3SvMLQ6Vh8rLumEhG6lx3D0muGV+vezugHUxb6
8CgzEZHV588j8QxjayJRtdotc7ym1jTHe21CI8WYXi3U/oTfH8LUSmTu7rNeVY8bdLvgZHCw+M1U
HaFV+kjs7JtM0+8+ak27LFctfRdFvXEboOtkmMm5mYOoIaguprs6u32mlr2dLh9rUHCKpPPCOa6y
XHz3Q8I/3J+8botv/3/x3BCtgx7sifXJMjfLua2c6piSzeC1NHfaf+DdF4O7zhCsw0r75H+cXVmP
pDqz/EVILDbLK1BQS6/TPesLmplzhtVg9uXX32CkK/XnUy5L9dRSSW0gnem0nZERDCdLzZzPPa2i
khb3LTp/y0kfhrf1rm1Iz3EeL6fQIEmwZm142yyyNxdi1qsNC8UhnMJ4g/1OXT45sxZ7rP98e3jJ
miYShZT2mpLWcNszqga1P0GOG+iDJ+Jlf+ZJReMhmVmx7D1No8GHlHbnFGKLjyu4fcAY5HidIute
L9o5VCx1b9mMlFKB73Do1sDkL5qB6+X8B3eGV8BYDobxqpu/mnGMcLkau9OdaUwsg2dDXRnZtpjn
Kl3ftMplD13K7fvuQsTad+3q49TbSF2goGK+hbujsHCgrGWvuqoNU3IZogtpGOTXae7uPOqcrN9I
AYWP0ewuHXG3ZwciC1gCTZiz0NnP264mcwMhwLVtW6ARCv2xnpuXxu0pIOypqltM4seinLfjlNmU
6EgQs/5Yb79GIz8z9jpkqgRk7PH2H6QanEzMzHmuD5O+q4RlPTmVawv64XyM6aCdc50fsy2HGA0r
w94lhzFd7YOpNYf7DCcsATO4rdN2MnDNYzZPTllFHVPdhMrMJqTtup2GbuPYLWmZGSEFjr0OfqCf
5qC4ufCuWo2Ite01dVZrLArk1qEzDmBE/9M3c9y7m+EvmnGZmpEFmddGNgRe7zEWEavd2M0bc7Kg
kAgwhen3oMYI5ro73je4cDM6uJTVzobtmZ157JNhN+5PFC8Hxdn2eoAQkYOkmcdurIYMEsPsaW6r
Aw668X3vLYR6WujmyjQcyHmmHSi1w6J6uW9kIaiLZfaGrfWGcza1j2VWvKSdqm/5um8SkWvEtZYl
01iB7XbioZn+uOog/WZv06SYzP3j/xvRRKxoQyWkXPTB7iF15tqf3NruoqID4RPwTYoVT/YEIXA9
ty8qDbc3QNz8SVfs+HL7ifX5XQSFDhEL28syN05fw0AEUB6L/JjovMOUPt81s2Jt23DyyhgSdDBg
lV4O3mpiy1fXimZ6iauLpe3MZC56mZDesjp9MobB9J15ue+OiIjF7Sqzys3McLWcmdMXa9jerTEP
QXsS3jaMZFbFwnZerfWUEXTiFnlzJmwMKkt7r71csYBdP44AMfm/++CJasDQrDoSjUOC1Dix/Anf
E2xL2Ku4v2VfIARt1q7eNqcmxDpb+pzYTxNnzyS760KciErg9pblOjpv4ZXpFI6FGSwEfYJV5Ybj
TH/dngKZ+wjJOO8XyjfISp3NTc+jjepNlK9ExRovG10I2wRCunw1gW9cuuFUdf0TSkZ3ndCIK+Tb
fk43QnRcUKPieyKb63M3ffcWFeROsmSKJex1q0q21XBNL6en2cmOOdUeQNEbVbbqPCIxjljG1tKC
ZdiLgExp7qzAm6z0MFeqM7LEMUUeEmOzCajm0JGsER57aRG1Wf2CqsF9q45IPDJ3LbeqRsPdpZv+
SmsOzXfUOO5ySZF5xDAGCu1fyPgA+fxlWMBwZBWpYhclM4sQrxX0V92VYVr1jJ2W+n21undbU1Xi
ZKML11pmUjmulU/TuWfVo51BKz1JAdxQycrIhhdiVSNd0ubL7pPUnqCbvLQ+XbsIKl2H25aXPUAI
16JzmEbrHjVWl39l0wC8gNe+bBX6qW4/QObyQtAaG0npCrp4kMWv2K6W3AuqTH+9a/D/8I+0yeRy
DbetTWkNP41ysf7tyTDe5/EiBUldZ0PVZJhbvdFK31vbPmTQglKsZhLDiCQkqHTyAgym0Hm35/zA
uMfier/4u20ZSSIUWUfo1FSj20G8YyqWo5EUL1NyApjiaZ4r7mfLqDhpyz5id6sPdzceFL6xhUe+
rdbh5HD2MOj6fdtuUZsZ6mFD007Is7njcJCCz9z/fJ9thJi1i47rIG4HnTkqnLW3xZ4DfIl52lYK
IM5iKnK5bAqE2HWMwRtIsSF2UaJijvPmzd7XRbdO4AH8ozlNdPtrZFMgRHBVjEDSVVgiUtaOIfGg
ONCRWlXzkawPIskICgI0q1cIueXMiGlPT4u7vRXFXU3PDhQv/td/nBo1Z7ek2Iv06xe6YuEHgEax
8EsMI+J8VkK6GozMyIebVwR24j6UO+nCbatLNgsizIe6meVC82w6N1X73Fne4Jtz95WPGTS0tFqx
dko8SOQYIRyctwUFm7edWjv6vIs0bn62h+psaOyts2rFMiqZZBEK03m5UeZa0Z8rpye+Y6S/UTlk
QHsQ1XWZbC723z+sE5pbGR63JsBIqHFZsvbF0fPw9kzIXl6I5nUEEfRcg95qXtjZW6Eh5nk/DVvF
ESp7cyGKoeY9bF1SAq9gNs/eaKX+kLDvt19dNrYQum7e4WoqIQguSATHZUqMeHCSTOGistGFzKtb
dV+7FvwfVGLfCS1Kv697RWxJ3F+EvEzo9dBXC6lxto3LVpAIynrn3rV9mzPFvEpeX8S8mNY2em6C
7WxF3R8Mju+72qxgupONvQfcB3d0HG/pqxzZMTft2KBsxl7WvQ/AQUSky8ZSneUbZrWn5FenFTSw
XSgR3+UyItlIZeXMxWYHJwgLcPDGrH/13aASNpeEEtnN9cEspTmnBgN1534pe640qIQX9J0UVDGj
kuVMlG3KWN/qjcl7iJT8NNo0MLY5xv1mUNIKMuqqRVM2t0LAJnayZHUPCzFiFL8AVqWftna+10RC
yIKITgMC1pigYW2Pj30zUr93+uKQa6aq01H2AULckm0p7FRb5zOBaEyHBirT+3HbeSTzK1KMpAsY
U7QEpqlBrblNWUCRYHzGM8Xti+TNRQyq2+DWhYCH/wzQJg1cbyhfrAHCoHe8PTpt3f/1zoR6uVub
Ofg7Nx4aU//Wd2M4LipZketFCowvLAqaR7Ohc5LtPNLxsM3dCyFuoKVVSCCvjnvNs7am4WrXz1Wi
f9Pp+On2Z11dSvHY/fcPQVeXK+2BIkOvaXdc7Wgevs/kk87vgrli+N0XPgzP27WfGR/RSdKkwdYs
4WCr+kauuhOG3t3gw9AQvUcxaq30S1J/mf5p8stSKab6qiNhZCGnV3Zt02k2p8va583499wbOPk2
qCDgMpsLa8Rm0cxN82LncGehC82hgienBZL3javS0pZQW+lim6WDRcjovG6+GG9TSL9lQRtkYRk0
FlhEdnIMldKV7FuE5SK3c9J7Dfh9dOQFHzBwJzAXwBeyaf1jWa5iRq7ONUpRwkYdbJxbm2kE/R2D
e8m89dnwcH6qaHRHEGB4Mbarue1s0m1HIJeLA4WI1qur8erVRt9cDEiDq0ifV42F5wiOxWiyODau
zC9JFWO30vF4fpnbw+2PuJrfMLjgVXaSO5OmDfPFdt/y7gkMVKyI8/rZyP69/QDZJAjJh6NwllNr
HC6b9SkHMcZ0LAzFXYfMMIIXpRS0b0uFZQK0wsdxWUMgml/ImAbMVXVRXQ1q1BYFF9qwXzRSF2+f
gL4IrIaeKu38BRv9pxiFkQXvWescdVKwI13o2xaZhykkQQZygDJ2IJu1BVYA3lswBHRK0vfrXal4
opArCkODTHtbzJf1NXkdTn3Mgu6SHG0/eyJRcUgj63R7ymVG2+frwxq78a0xuxSfNlqvRvPPqmLh
2E1zzWS7i30Yl6cGKXSSghto/uX0l6zczzUv8xCsKQ2n9nj77a+jS2AnIUVooA+3Uw47DaEemD97
LIHmyX42gs4fPluKY5QkLMSiCQUArVsSfMtYpWDxfew7lPJqRXqWDS4E9b7Xy0AMP1/0NhjGP1Ya
0VFx7JasF2KjX5nMCev7frhUnL+NJgTfav3iQKSHcT2oq0lx2Nnj69pUC6FdwYE2rYULgcDx3Mdl
bMUkqs4qzLHEQGLZpAbnrFdl43TpWe9PSeTuOKLpz20Hkri/WDCZNMOu7HQyzgabfGqXB+xnwvuG
FkKYNcbQ2Htkla4DHlF6yC3V5avE4mKppDPTNNMrDD1F3WmMsaBG/WmIe1VU7dnqyoxeKZeUVjpi
fBI3xy2CqMCluwCWHerhFGthEty2kGxmheAFt3cykwa7JIpNsD0ZX5i1ojAzKpa268T5xBNZ2zvy
/2YawvlghKd9g8SPebCv2E+7JCtT3FJLFjuRxL01TNKsJuzVzWuwkYs7oOPvSU//gfBZ6ChpoGXO
KqbnsVmcwej0y9CfPIL+SEVulo0rBHBaoU9qsBFhtaUF1B0BNWsVU/wXQHvFlcQKypLqfG04TGM/
Fu9W1PtVWMYoRwSDPxwgN/0EXr0gO3jvt13q+iELKJ19ij7knczRqxT6e/MF7SFJzEAXtxY+CCl2
wrjkoJpwSQCKtZW8KWtSLsMeILvQ73CksXHoYlXRTLJZEosrc2qBNa7FR6RrjaODT1PPN3eQv2LF
lqVNe4/ID1YaXDJpqNTMF1wAnOpoumS/jFiPINNypKf06+25kLiVWGDpV95m09xPl9n6zurnbLvv
qCA2UVNryAeTlfNlW6vGL0mKjg6z8+18im+/uGzhEJupeVLrs1tjegvtcRqfqA0e/zb3l+RIycF1
XvL2h1fFHajYjfWYaj91UPsvd+l/wYOFKIdgGSTZB3xeOX0my7njX8CYefvDZDMiBHqWeODKnibM
SPJE5rdFVSLaU9qVIBerLBtrQFEA/d6L1vjj8LndYkgt9e7nXtX9L3NYsdbCeGFUbYMlqnrAUv6w
Ha2nKah/0oDHVaCKaulT9u/7GBZOuWi0gn3cxy2i0XbUgj5ipxT7+1yZ9f62RVyzlrDlXktwrtdQ
vbmYcRctkX3OnwBXDPNDFlIsjGVAnrc/pAFD9Xo0Xm7PvGTBEiswtKhq3pZ4ZnFKYgT8kR+0eIhV
e7TrlxHEE9uRDVayopoxvg02lCJ7qocWLArHfL7k7hxY3ksxAOn5XI3PGjqJC1t1+yT7LuG8PW5o
sSe7R+vn7lSeh+MckWiIHcUWQubYwua88kZHB1IEl1v2mPrcsC7cAA+3BoRspumBtWWKLZdkKyQ2
Kmu9M6x2AvsZ6aeSgn8l1nTF0JKg/09/Mml42noY2rIenPpl0xTj/m3auuLHYo0mbZ109LwZfgxZ
US2wp83vukOjv6eODQaz98WLeydy2xerb6Fc5kZLMvutyQ/W8rso35h25MOnrHycmY6fB3/OH9ok
uu3vko8WiztNVTY7fH66eJTHZe0e21nVxyPzdbGPOdfNJMv7FT4Xk3gJnah4Lr7S2PV30S2ocRzu
+wRhmSBbtyYumtiOaVOu/ubOZtxrwHneN7qwA9BAwWzwtgLbYWfnfpp4P/imusuTGX///cMyatR9
VlXcbY91s5e/2PxAVlfVjC0bXIj4YibjNK+Lfpn1eNvAbajIjZI9l8gm7zSLO2IPjHHTMtTNBk0q
j+NkPTsqGn9JiBMhr5u8gVR8hhcfRjvwljKaaeejF1Xx/jK7CLm9at0F0DCXH6f5mzawc5169x0P
xKrOWIMm0PASflx4DjRzQ0Ib1zn3eblY0umNoudZm+qX1g3RD2I2ik2ixBwimYjtdJ5uAql7sQYv
HLn9lqfjfZYWG+jrqgJIFAqtF1c3nlmxnUb243ZQSnxQ7J9ftZKmuYWXLkgKsSbjqbSzKCMAYPeW
pZhNiRtaQnD2aUrcjBOwKw+f09Rn3r+Zp5hL2esLoekMfWpQq2uO83JY06DnxCeun47/3LaO7Gxn
Cdk4ywfAFUeQISQ/pjA/tjHAEmgY209eSWCqzkYyzxHiFKXLGURKeEp/KMywO3HDb0ECiD2TXuHq
IAX7STwQv1B4k2w+hLjNyimni+2CERnXB/STOTyW+X1Xi2I/fbkwXi6rPVw89j3TLjqEeKy7sIto
zxDO2dRlHiPLOmDLz45jaR7W5PX2NEvsLzbSl7woy4m1/EhY+aV1isoHk+Xb7bElxha751vX6Iy+
zdoLq3Q92rLaCflSOn6tJ59vP2H//iubIpFKPmvroUnmnh/dKo3AWmmwDJqEbUjMP9z2/LwzFFtT
mZn23z8kWdLoXTVCXPgIgTw/XaYoHezo9jdINtViKz2ECVLNGRN+6RIvHi0zap3pd1psx7lO4m5x
/IqQL9rWK9xU9iVCWJsld1zGEAFaYx4gM3zoceVx+0tk8y3EMtvcrvfWtLtoqZfkr05uj05oWrnZ
fp9Tnai2hLIvEGJ41YvK0zV8QQ59Z62a3tua3bdci731bbcVlJrNcjGN79r4BKKvgC2/b1tHMs9i
b/2y1luj1dUCFgOd2WCsd6BMPa9zUGwti2aGtmB/MN0taM3CC3LPVbW4yA7aYru9pedACwyFjgvs
6WHXEuiO9Ac7mWF2Hv3q2+3Pk6QjseF+oOBEy1M8ZGlDDfg665TOb6OKmEDiWmK//dy207w07nLR
pq9T92pVEE9WichI/OlvVfBDbPdg3wJobFsvC11fG7c4ZAW/b9kQe+1bHMf7PM3Hi9YtkTfrobYo
zoPSSRXiGGopmYEmke2CZmXqZy/0mIXDJav85qTjZKRKmDLjCDGd8xa6S+ZunPFs6d8dFYGLbEKF
IG5rl9jpkq8XA/cUzVHTHlqqyPGyI6PYZM/BmEh5QbdLNgbWNyOERMqhDDj1bb953wvH95ZuRBCT
gcdoU4Mn6a/jIVn9PsgP2gGEPZ2f+O4xO9yl0oH2Rud/809jO2zpNDxoyn4t2/M8HiuiAoXLyt8i
Zmnsi3k1KrhSf7C+9U8QyAn1wtfflmA5ADLwVv/rvN9eJGReK+KXnBJEATnftssSGZEdFBGLbe47
wXSwIx6PTXj7ORKvFbFMQ9NMJvCy22WG9p/ra4ZityTxWhHJlHRrXTU5TpWp/ri5UZG8KDWV/+5Z
ruxlxK563D6QhqwEU0zqXGsCNy+GfQ9jm24ZlSwvyh/GVk7bt7mlzvDU8Kp0vmna3JQVJNIY66d4
bnJdO+QTjmLnkadzqQcENEllpGW8XT7xqpvRONzY4Lij/qjVGkv9ttGMssG/donRHKa2rBbQrBWr
Tvlh9QqafLXatu9P67jQRIXylvqBsKzo3lTYNoXLAbIAdEcVOZ9MyyfP9Fwf5mNyF10AwkZYZdBp
WQzT/hivCzN2oKo+sev+5Yr4qTJtIZpTLdvFnH/2W+dXdzViE1dETnVdUdM+xcD2+LmzDwxjr0pl
hz01/NfDXJGRnrVu3hZk3i7WmzdCCWuMmwA7DfAbnqq7QS6u2LsPhhadoN14Q9J7rZunWnVrKzP6
HpQf8nQOOkOrqfD6Gn1M+kPSK86gsnH33z+MCyLJYiw52y7GFLjJKe3uOv6As/p/xx3yrhgKbYXz
GVpQdgGffif0vk2wK6LTXNcGdplhIXX1U9d/KlWyDzJjCIFJIJBgo2AJI6/RUpytRZGUr+9+XbFB
H/BPYNKMfg94AByO/Oighrse77u+df+DRnPnnCQlXnvgxnpetpxcaKkzxctLjCIi0rZsx7pRjF55
j3N29CqFh8jGFbI6WlFoVywW3rp4QNeF8+/t7CfZAMEX/tfzHF4ko+cU2wWai7F+6GMk9Bfznfiu
bx14vKm4zSXLuCs26Huj22tuWmJWYxuCr8Yxj9d/usMcWpjbSXWulJlp//1DgFKbGAbQ58jmw4PH
LvoW3mknIUJZX5WF7mLgzPPd1y3sg+2YhA0gDK/W2ThkZxXuT3KZ5rrCbj1vsxG8xBXW9VfAMgLj
mB6WV+3VPc7H7UXxNZLlXQSgUZtb+mzuz3h0/06Gd6CPNNbDMkrD7M5QEDKqm7Tm0qd4SLKc2RSA
ePS+txeBZyZ6eLYZncoX6B2Ph+5kHct4e921B4tDFd+3IXBFBNqwznZijHhKbcdzGo+qWv/1jaEr
duunVrcubNUQydp5xeZcP9L5XssI0VyMK+hwB6i42bbjQWwBxR0d+z3dPYB6qV3ikqz69GtaRq2P
F17wTx4rp7INrArKAC8M1wnVp15nOxXY7bmSfayQiJcicVpCxuWyJd3PPi+eB738ylLVDZVsVXGE
eF+LcfH6Fbs2e0cV7Yg7/c14tZ/tCOfaQL8v7Yt4NTTed23vAaPJDTuonO+J+/u2eaTvLwQ7+tZB
upk3OlbFPRA3ZLvhwP0d2JCGKsYb2SLvCJm6cBOrbzgKI9PvbQzSYx25JxOV8p/aK4nKyAtVC4tk
+XWEkF+rMffAuKxfKuuhrJ+JcVDYaX/TK/tREa0GSufS5gvsNJ+NiByWo/swhgnslB0yxYXenkmv
PUK4OG8h6EwznaMw1ben2Z40vyqy2My8wKusw0JU5XmJjUSImqevSzY4y3KZtqS8mB3QCrqW3HWL
5IoANdNcM6oX+AinbQOnz4MppYo5kL23EMpV3dNlrrTuwpzyqDmbn2UqOe99iGumF6I4ZauTEOp2
l7Gz/OKb3X8fWkXoyiJMBKW19WqnnobLRq/+KyKVAsljv2+vZtSEWtgqgKYy4whxPOEkbEwN7O6t
v1fvn6QwwtueLxtYCF1nzUFasO1embVFnBnQ0SvT+i4CewJi4v/dLvWaveVFYiyXqn0fHM03u3Dz
VIRAklkVwWdVX498Wqse547XdTrx+jImCqvIhhZilVfraHnwyEuD9gU9D0z3X5Yf7rK42OBvjms9
Mtb0l8k7UmjFduN658hCdqZZ3628ZJCh3Zqwg4CDVatYCSRuIsLIxnIFnYtlmxfk18Bq8jDrakUK
lw29//5hS11DAEnzCITwkq5K1njIQNm5Fb12FxMEiLvEnfXK+0XPE+DYR8+3NDMEMaji1WWJjwph
6SXTzNYNJ17anhL34OECHMRv4/Srt77ONhgb6oOVPDTDGqzk1BaqTuS/lYwrC5qIGkstB9Dzquwu
2TJ/rbR30IMeJq88NQTsjRqPGYNCvFN+TagZjZoRDLMdmkx7c3ChF7Sj9lzXd/Utw7xCiDs8cZa+
LfqL5xxrAy53celdUA5XxJlVDbVqs4A/a8bDWgCNG90VgSJGbEi2yqlSZJpxG9sgdzSGRlBXcZCW
JQQRJVak9uJNc4ooPO3NB+BLDt0H+5lEe+OBSvVJskCJVACjzVE77eDUDVQWah1U8IBdNsF99tkf
+iEiK28wDHR/9pc6rwF5zgBw64Y7b4tEKgDHIQ3kOxEyrhN6PCYqqnPJ9krkAFhmp0JpHOOSLmqW
BwCSXcMN2Hqpi1+3zSKzuRDsEFYoJ2OGWWj9ffGWYEWBxf1ze2zJIihixNYePNVrgaIiM9EFvh7K
SlM4u2yNIkKAYukeTG7gZgEhj/bzEA2MP7SA+NUWrGEZqvHNEvuIcDHOXFZysDCgavCp6V1/qY6L
ivZSNraQkDebb3XGcFgels5Pu6caNyOr/eku44uQMQgkDx238OK6F9iYVFWQSiZVxIsZQ9asGtjf
L8asnyfSPGWz6gJ9T+lXEoAIGOOZM9rEbXANmFR+Cg4WCDiuL52mhWOj3SWTBcpIITNTyJRi/4PS
FdbficaokN5nbyEjo+BCmb3fCQ7eo0Njor/cHlfmJEKATukC2uQeng5oT1D8pv2/Gldt8yUHREvY
J7dbA0BShrFJvEEtNoLK/Mn2jWB6VVdWZf4iROq2bRQdU7iYnsoGHMnoCGi+3baMbBEQEWEFaViW
TjA5iCGncF8Etl9uSHy0kuthF6hb+yTfIMLDoPPa0jnBN2xDE3XJfNh4f7j9EZLpFfFhS0I0CGZ2
CCerjyidCz+3uoea2e+3x5e9+h5rH9Ies1Oq8RRFkn5oj23ePGz3aRkTVwSHme3Me0IxdA7tGa3/
tuq2v6l8U/be++8f3rvN+8FrNR3Yth4k0iimzpPzYHjsPgVAvL0Qry7UrtaFQwkdVORe+7auT53y
YCGbVCFm0wkM7s6CRvFxOzL7adkeSxVN29WhHSIu63o3aW4+b/MZzAzRYucBR+8WI8qKwx6W/1mD
Mb7gL7gBYW1vZd1ZN6ZjljwP6UOZ/HFIErLOC9v0hY7fcUft3/ZO2dfsv3+YZaIXG08T8AMxbwxb
80emaxc0wIS3R7/qQ/gWwYe2pSNZB9qks9nmR8uGndpSsZvcU/Q1MwneUzMI//A2hc4Ejo0e4PWW
G0xW5SdAZOnDm62r4kBmIcGVyNbndG5NMOf1Og9yiGWCczGP8kbFYC37EiEHlG6aOI4Fci97cQLO
tIgN2T9OZT8a1nhxcv0LZIgU+UY2H0IqKLk+ecWSYz7IOPqsyL8OS6NIk1d3yg4Rc8HmWYneueC1
c73mxW63C8o1sUHAVdYXyYXMtWLneXWPgucIezYTGikrQ0fueetbLHwuOjbN0+p55zJZFL4lmXIx
Jexw4Y4sINw0Jn6gteE3Oc62nUoCXfYFQoTXC2OVZfXz2TbMx1rv/c7rj022Hqqe3BfWYmbQjaTx
cAqdz3Qjj5OzBXULBhOS3HWGxiQIgZ3weqiKFnSSkBGHTPY4G1r7QDUHXRe3V47r5108QYhvKKED
72NB3ghdKIGjvxjlc5njDPCFJPWh9prDWP7Y+/vh0AdTKecrCRBTCHaz0wjxJtM+TVPWNkE99ZUX
orIJotXb3yWbeyHYgYU2hqoa53OW5udmYD7ofc6NboXcVOkpyx4hBHmO1i7dnuFeEO2N2m3yK05/
JfQzS5ki1CXxIYKIUWDgIItt5vOUp5lPyvRHa49b2OS9onFF9gAhxhMdPEpbv6BqYjvfXNpElo2l
HYIy0e1ZkCy5Il4YIsPjuiQeZmHpDov5pZqfoBwacG7HqRODLFXhxZKpECHDqZOyrRmm+TxwL6Kt
FhVl9+ZNxNfJnZEo4obTqja0McFyOLbavzSfvs58uOdAhfYgIcg3NN31UFCezw5ODX5W2U44jYuK
YvUqXgajCwHuabVlMgdiVJrWBTUvg5G869MY2jYWKzcc0CBPOVdodskmQojrqUUbdjLiU8q8euqc
8rlb82drIG9mrmKXkywdf4ERH3ZSYH8bpxXa6OfWMLRQMzp60SdTheSQjS4EtVY2tNfSbgY5qjY9
0KYgD10xNvetSiKeGJ08zKEmzJOS/Hl1qe9W8y/bSnw7LRVFfskMiEBiFNLzkZgIhUXrnlvPOdBu
jCgEEUilYpaTrBoihLjLLBPQQjwib3lUzvpzVf3Tzdrh9poh+4D99w/zO3iJRUsNKXWibQ6Z0naJ
5owZn+cFdA521f+8/RjJRIv4Yaq1S5p2mIom0T7POutCBxOv2NhI9mgiatidB5baQKGcW33FTemP
urU73+2zT1VpLn4GSmiFQ8m+QgjuEUpiC3rFsIC7PDsWsw8ZDBUVmGxsIZa3iZks1+f5vK6GBZ7s
Lo09cyQKE8mcSEjQaGNONj3F6JNZxi0g6KazxWOrMoxseCGOwVFkDp2dgIsw4d1yol0yfbKKrBrj
cZydP/f4kCWi4xK+eAaf+Hxmdpf7EE9+cepFEQZ/xQL/e/CyRETcqltTTyFPd+5by+8GUMk2ZQQp
Et+wyLGh2amrzGAdu7O7enftNywRjIwoGArHBtNpniaHcjIf0IN1AMhb8UnXHcoSIcncqHlRlVg3
0Jfse+hLqz0vvGsmREDytnrE1LgxgxQ6CwbqPXJrUWTn67FsiSBkAOFBZdrrmOT6xbQavyrf2VwH
jXcig8LuMsPsTvxhyWsr7CcyAwKamwORRZqBWbZUGOZ6HFje/sgPQ0MuyG0sjpXIYvTJ3tajib+a
o0KZy95cWH9yN/O2gerLuQF/zNwvo2+Zy6/bc3p94wLW2P999Y62azn363LOtiGY7H9Y9buYSGCM
4OayXX+dQUo1jgo7yWZZWI5al6LpbH+YURfh6Hh+CdG+tmujzXlpll6Bv5F9krAqgXC3aqtlXs5j
wx40vfPRT+fTKfcdbvtWAwoe7b0pVcLokskRocxePjcG7er57PasfeLD6J7szFY10kkXKOHw0CTm
soyAKp3T3gzSbQkK6wudIsup/TRLXzwH7TLom6JDoUgZsu/Z5+6DL7dj3ZbUxvdozhxUnhFXehvf
9jVJmIh8lJCg7KFqCsKYbkBr8eYc0W0c8UIVJtfPQZbIRDnW0IElDQ5yHejNuZtH7dCcrH47mSBO
YPP6AEpy1ZWExJNFgDB0Z6lVeUhKY/2C/X2p/cv1n1R7KSZV9UpmLDFWstRozA3LVWl3J9v71tHm
wlZFTr1e63AsUc3LrnsC0h62njur8AlhwVLqsZOzAMds32Ctn+L23Uy1w0ySgzWg6YeicaEoo7s8
QUQPexUBlwMwxOc2gcTX6mmar2cji7RlUOw8Jc4gIofXMUnRNs2X87Q8WdXk21MDZiUzMCw90Koj
UPCK1UYSLyKUuCZ2w2aAoc4WGQBJr4zlNJdLpTCUbHRbiMbaapPVrVfoy/AIYOiLQe7ThrJEHku2
WJrHzXw5FyM68Vf6Mlmq1h+Z8fev+bCGrMuWQHsHb11qs8/zT/1yXNsfa0+PjvFttlSwGtljhLyY
rU7WQbjYOJPkgdPfqzn6K038sX139OelUGxNJOlE5K9saNt45YpQ6VGXwsEvbKvB1/+PsytZlhTX
oV/kCGwDhi1JDpdb89RdvSGqu7oAM09m+Pp38q1uu67TEWxz4TSyJEvy0dHkRLX/d9MGl4n8m9pu
Y9Nxa0a/+swpU1mtSdfUTZSO5FfoKct3GByKjgsmbY4hnr1cQY3JrmnOrw4F4XBqI5i+a+QrkbSO
Di5Ql0vvaVIiyHKrMuc6OhgHc6cBnH0bDZHhKHT+ys1feAZ2wy3psiBqPe+0ZMVlpHgnzP0oDUvM
JHzGO6LlJjQITAcJr/uKeIvDQOqteK6mOua8eN+EJH7sAw1n/RtMGCUDDxCQNWmCujq7E91OKNP+
8Xhxk6Tu3/TCAveQoa00gwXm7ZdeAsHivM/cJXJpAW42dZraXyXpLB9iktP9A1/8V7C1fB22ak+m
MT83pDgvzRh3S3Vwec3KRe846dS3kFPGP3KMCpi34bxXNjI00+61AJgE7YouunZPhhHsF30a5UH6
bpqX8+ODMJ2yZtHMa3riZriHnC7/EFJ+FY5tjoJp51qcO6NUipHO9/oHaZ8Coi6963+Y6oOC0aHD
SxeSzfcg95SMH6qSxyLt7wwYx45VJ62cUpoVqsLgIrnSGBwbp6wFLHJPo8dyN7gjHUHsqnlquFOv
qKvsP3iOOSJeHzt9W0WoElk+wXC2+oSwJRjpBKVERslkGg+tcC+KHKzdcB1OHGRgB55EQJOeN3Fx
H0Tu31LPZrQm+dy/6YXRrmu15ZgeuCSdO+Lt9H6j0UiUcSC+Pz4Ag3bqkOJdTq0zB/gDIf/KyC8S
fJ6yQ/hIwXVIMROd4nUd0qSh0/Miy3ep9Cx6Y9q2Zq9hEfKQd9g2pl9fN7p+ydPykpe2cp8hb9CR
wIus+2YWWF6Jv30v5su3NH8n3e+Bb/MKBqXUAcF1mLrdtuEfNuJFsuDxnB16x+I6JBiwgd1XHu5D
QN4uYlijlPrPSESPZYc6Jhg5QDURvDkk7ujGrNhuROYfUrEdejThOhq4ukPzmwbhT+mPp9GlKmKY
tRoW/bnqyKFWO8H1AWGEiQqUXz3uqr4Bs47HblU/Y2rs4tj003S8mt0C4pmJ1EMteuTVdpLIoPFo
XNl6UQwRtQ4Q9isHl8o95BGeOufTEnn5tcJcSJf/nGaBGXDxY+dgMAOdT9JfMG4v6HAY80DwJV92
fnNQmeb5GjXs8vg/TJLSLBlTeMZ1KxGQqo79mNNQXUZ/Gi0fYFpcu3v3zFsGtY5rMlHQbNcdz06+
YBZVNfggHSQsg6pw0jRA6o/A55SDqRXPGvwvniNPPyQbnViSOWKqZ4rL1yvQ84GI51T5g+1tySAb
HVPm5qIsPKehiUqZPK1dMD3tpJmOSV5HlHle77krx2t3M5D3Tivfbp2tZcQk9/vvL+7EIRBdMIbQ
/tVXMQO7ZNhVJ5BNWa4Wk1zuv79YPiUVdJJD6XG48EDs0jSbRddNZUKuBcmEpR1b+mxN/G277bX/
o8fVVY7Bmz7nzyj2nGmYxwFtY79UlhTD9Dla4Mwbsm0MBGmJs2fxJLIz8mSLpEwHoZkunSnzMYoF
B4GdB0Vxybfw1i3t0zHt14xXNIE3sQoHAfbQ89qDYI3YRjoYhKLjxsbBEfXiI2ieaqGicAW7Hh9V
Ydm4QS46WmzfHW/lVXpHYEy/ZLdfKs7esvJQA6XgOlKsL1nvSBfLV8ofo85xP/OmtMVspr3fA9EX
2t9WqY9dIyDPluJvPgTPGOwahYVje/U3rX///cX66NqSWQUTS9p+uQz+jC4Fcm6r4fxYZ0zLa8Zb
z2jmm0oUfH05xZKg+j7n8WzlYjTpjWa/sg0xJvAeW0nifceDAoay7L207N20uGapJM26qR9yRCVA
WpzSWpVPLtlsFBOGTIJpxjpkpQS7IySjRBmV/Ye1v44oJK+lpW5lWl+zVjZ5ckpz6iSN4nGuyHko
qw9NUZ7QkGK5Dg2Hq0PAGuH5VefjYTP002hADrr2Q7yhvfqx7hjkr1NJzj5r1iJzUGWdnKQU45dC
2Tj4DcL5DfuVDUIs9d3f4K3ayd4rFf4R1O0lHG2D1E2b1+xW0oDXmYBdFd2wf3A7p/noIrG2iOZ1
phXBdKIhYLKcoqldPESQ/bSILe6Lfxn56VQ1gKTVNWsRXe3f2vA7BqHHj4/DEHzqILNVOT2KbTht
t/63rj+409uJfmTBbVb/Pv4Dk8juv79wRdRp2O7eX5rr6WeKZ9V1PjQUSvDfYGaYgDs5SqFTyqsu
4aTOneuc0sL2wG/SJs1ROL2kuHtHmJq7xxmeFfMxexq96pQSxyJ8019o3qJGDN7xHrIBZDgal7Pn
7ZEY/sEgd4tGmYSvuQtE/Zy1O0LbnuXvgtX/e+3Gr4fOVQeWIWJ2NtC+Opi1Pb5bxpSfZV5kx9Jf
HVKWVfMUDBxOYuqdb30N2uVsfg+2NotYDC5Oh5Nljih6x8feS1b8FIU8S/AKR4LYOhhM62tuYhUB
3oqrFZopvetIyTkMljNR9eWx6E3L339/YVIdmmFFQ5mTBEWZn4tMgBd0IdOJeTs9+Bea1YL71evS
ERKqquZaLqBnp/3Hus9ux75Au+EDXg0u8OtOQnJ1wbDYa7qyq1tO52PLa6YLnkuXjQSxW16KCyXB
x9H/2VXjm2Ora1Zb0hrseOgdTKjD78HnuzJf4jy0zSMwOAWd9zHMe6cYNuR0XgH6syCMtsp9boYR
vOm2B/vXFYjpqCuw4pbbFsLvMLzgBao7+Q678VUcUh6mo65aQdOgd1EKDkV2c8FdyVf/qeK2coNp
9/er7IX6Sz5vMyPYfTWs8Jzz9zWbL8yVloLD62UfpqOvxhw8VHXOtqSY90jyX3wER+aEyhJRV1TH
or08FgqxULPjcArZVKLlEW8WOXhEF5pH49p/faylrz96MR2GtYOY3UkrEAoyvNSO2Z/DBF7f8u8g
H08S1aucZZgobhszaZKZZs+UhSIN0fSXSIz2LtzvPEjjleFVdXya8y6q6vn8+KtMZ69ZNhnyfOeO
z5J9FXFdkygDc4k/qIPLa6adFjnqh653xy/NP6a2/8ZBzQCUEWCuj/f/+oXMdIBUPaCtkEkCqMxc
FG+KOed/DEvbWBijDNLRuR6bbCdgLkLiBErka033v5o9jYtd2I7ZtHvN8sK5ImnuIndyPD+P+t7r
o24AKO6YbO4O8YVdj6wtqVgpS5aCXuqme0/dwdIdZxLM/fcXSy+L6Osgz3gi1XppMJhLNvupVI2F
d8S0vHZb+hidS2gesGSoluC8lvPzugw1Kh7psXdfpsO5SjGFLsEg+gQ0JGfQJkTTTs9i9Q7lfExH
cG0hMO8yQO9SQZ1YDtUFnUaxKG3jyF+/0pjO7kiDyS/TzedJOI2AXRd4RErBtcncOM12y6Vj+g8t
1O17kqoxdRjGhsuTDNAws39jax5Xe/vlsX4a/kHHaaWMkSXscihRvTx5uXeqSfOsWHpZKlvR1fQX
d//6Qk/z3Fu6eoMirU7/j7NUn5bViYaV/wH2gz8ff4VBV3+DaPWus2CYLkt4mt0WL/9ZBsOnOqOf
jy1//7IXX7CLPQ9cseMYlva8LfVlar1nRmwcmKbda4ZMA2Qdax3iDFb5Jw/U1y5w+GkstmOGoNM3
yrbu3JrgjMe2+tRNf9Rb/kzzybK6wX/qtI1L6PPF4zjeeeEMBB8ji/m6HwOrst+wWbtIM7fByeZT
+HUa3eXUkTE/5px1xsZKulsrG1y8XRj81TiljFQT/jimM5rpjrgV9/HunZei/NZK+rXNu5s3O4eS
SaaDsXJB8DiJHp8kSBH7UPbsFgvw7jaEteFQdRyWC6lToMPx2jChfhsq8a30e1vrmUHfddhVzR23
zAMCjSHBNSuKmM/Vpzk41h/BdNhVPYq9cQKPJYx1620oCUgU19zW/m7avGashcTr7LBwnmwY7btt
c0wG+TQC3npIbfSpwXxqqqJjDDmYbJNC9JGoxbsV2cyx5fl/PZkn3ZU5d1fTT/k7t38GUcCHhh5D
NLPfBgeTbW38bEOoJtpv/kS/OXDHYqZfj21eC2SpIxD2K5cnmdpif3Tf9m57YlJYAk3DPaXTNOI2
6tIJhM1JOvhojdjjxQ//In6XhOloScMMyqMjrshA6grzvSD+pojbpj67af60W5n4DFarI656zJRw
1Vq5idr8MS6ycTpVIP07ppo64CoExYrjt/DxfKpvS+XfnMzDG4y8HTrd37BWYtkqj8OwcJOfF5We
0r6Pw8YGSDfJRrNbbx7CGq0PHHAocgGq9Mxpa/HFBsXRp/82TiYxFxKCCRhmkYksTld5y/gnX9my
CJPeaGY7MBnQcMUtOKB0SzuMGAz2W+jY+ssNabWOthJoIrwXD+GQ/bw4ITTro7mTbcTWCVNz+lSd
iqXBRMN6XS+u0zaWx07TkWj23Gf7AkQ3HLVbCpDp5EmnBoufMy2t3b4YSFa3dGL4ospLGJ4aWGub
9m1YWodfEVWlygF7X9J7oJPu3Ig2Nk4SgyLp+CsV7CLvu85NpnB9t6d7tFTOt8xnkQjCy2MrM+1e
y3b9dqtlGKAQNzQXQmg0ZDasvmnl+0e9CJJHRskaZPcqQL2f5AaqC24jRzWovw66ClNHirEu4dfw
etfO7VPpFd+Woj5oXjobY+GRdHOcFa6n6t+74RYXrv/PFNrADnfZ/g6cZzrmatvQ+d6geJgo4JvL
Vr0DfubWl+V1WmownmSWeoDpb9h/DwAtm2vR16i8qe0P4j4NxZfO+xPtKhEIZx4rj0k/NYNNpwxP
CiM+pB26/OSGYRUFqfyS1SWNVWCbpGZSJM128ynL5MhRhnYyvNo5xXQimAphucQMRT0deUVDspbU
B3QJc5piV71vQJEZ9lWk1I+uv3jzwbxFx18tY5+1gvX4iGHkVzCrf/fRshgfOgcdf9VlYZVNU+Em
fbH/XFh/xoSfb+44v+NHrVkHYdVl2Thdg86bYvdjpbZLMBwaDSOYztqYuTPpsXmUuUsof0Q2SZ82
KeZjdSudxEvlmTsg/edJS5sbrYq/hsK9VoBWP5a9QTt1HNbmoet66gIk00h0q7Z/n7FDAxAgGM2A
147Xs1dB5sItPrKwjfcusLh9gwfViRs72YBIIRvdBLQWmPLWbB9GJDExuu4tka3B+XDNaFXQ801t
PQDbYx57xdfR+RPE+M+pSHY0Uj0WveEjdOhVk6ZELi3cdKnQxcHTPIsmQdFKvjY20l/TX9zdxotL
bA7aolYefI8c5Tnl7Re5ZmcS2hyoQXl0/JXXj2nRqwnZndP2p35QTlzbSVdMm9du4IJOe1CB2Axt
0SD4RzzaViLmvm0ijOGIdZKupgtbOIGWJiPo4JdmQ3vc5yFboi0NT0F3ML/WqbqatAuXpR15wgGA
WPBKXi3+00RyiyGYPkKLpHmxdXs7Qk8Vmsoc5+0cDtGKkfe7+z1rj7FmMJ2Wa9p45XkDjrmU060V
6pLnzudgExYXZDpn7RrOMG9Q1i5KS6kIrss0xKlKv5DSBjU13PJMM+XaUcO0SZSW2K5ApfATTcQ/
AvGLeTayNMP+dTDW4mPSwrigYrj4/Z9djUEs3fQnHW04RIOR6WCstfIrhXOGBpXN2y6Tb8Q8WbTH
tPO7Vr1wD8XieTmelHGwAl3GZd1OcZHu7DRJ99BgUcF0Di7ZywlvtPDUk1utJyWbryQsuyfYnc2N
muRz/7gXH9EiS22Jkvfzvedd7eihw8bfLFGoafX77y9X35swzTIo5wS2jysjMjj7QWO5ZUzy16y3
HOZarlXNQUXIn7qiizw2P+1LdT10wfyf3O/l3nkhAiWQ2jlOeNsxctUtyucNnvrY8prddmFDw0Ci
+pOp/B0fyu8VX0HAYAOBmoSj2S1V05QNXcEx7JZdK5fH4xb8FVa2AopheR0b5ewDzYJ15gkBGJGu
LPKd8bIUBwufOjqq96t8UsKDcFr/kzPUydhkMvIc79Nj4Ru8mg6PKore7/MM9R+vat97S3UmXP2Q
XXsStc1xGlRfH9vLRjpiShbq2qopgUKYnTAH9/4o6MFP0AxXbFUxtD20n/Xdm3Ipnmq0485suZUp
//JYSobrUWfc6qg7h96MtKXYwuZcy9mLPO5tJ9pMf281ciWX4Q348X+ZxKUZc4FCdC4lTjxoQBIz
ulLFnI22cVym1dl//RC4gDa8ceG8AeF+K/esPaE3vo4fb92kTJoluxUeFMANDD/kZmMclOVHVuO9
1MPxX9qB2q4b0zdoFs1mIoKgQ7La1rMfp7nsMUGl+Pr4G163Z6rjpYoZgHTqMySRUv6clPoyrGjf
zK2AvtdlBM/23wNI3TkDbwbysEXSCgVE97klQxvRPv+QyWPcPFQnrMJbTLYE20CTtdydk4J9RKCj
bizHbGi6oTpsKgM0fb/T/yTZNL6D/p9KTF+u99vUuleFCLift1Pm3Qpqo9N+/cSpjp4aZVFUOffd
RNLmaRTreXZ+Pj5u08r331/cbSLcyEApPsUNyDPz548NlfHjpU2a9JshsyZU6EpNUFc5ByQ/7+6Y
ZJsNtmlSJM2SXdHkixgRr0ydfFuRLaKZeAdM/Dkfj3XL0VCz54Zz4nOJgoonvbrF7K+6VbGfoqRm
8XV3pf+9BAj+//9K31PEI+M031N79+1WJNU+JndKi7LsTuWSRio9NGldUB2MRVpEj8M+0SSYtuGq
cv9v7hzkKaM6Fmv3yqKcPIXHT9njWbUAYOGdA+Z9S3hnOOlAC69TDIAJKF9w+/D5aXDeZFW9R3Qb
4m6THx/rqsEMdK7BfS2kt/XQVSbKt00Kmt5ReX8/Xtu0fe1+XjBcb0GrnJdsWX5imQJrzf51QpVC
0fbX478w6JFOsDV6PKxz+O3ECQDh28tTKP5ytuzkIYX1m7/a7Z/H/2MwaR2a1U2EiCbFp9CyPs19
dh1JGfX5sV4rqkOzhO+h5dXtt2RHgB3S+lqAXlphXOrj3b/+ngX8zH+tbamAeNxwDyfl2kQFniOK
HmNXf+ygVFtbBAKyAY+1renT9GeaaS9sWFsgwGiScozJdeobBg2dZI0SyRbGLSgOq+xXXdvQNoaD
0fFaAWmCpuMcJXh/fpKj+24rq7jgxTFXrpNqDcMOYAA6IBKlvNu2V+9XVDi7RXx+fDAG69NxWmjW
dhUyaDeZg/KXzNTPsd8tvsMkmLtRvrjf0Ijp42GuxS2x9E8hq84eCX/6LDuEj6c6l5YXbCg+0h03
RBW+y2l46pV8J5eDF5AO0eobceePR81lyCb0ao99FbBIOmB3txysKZTRYVpFOPJlpVDTPdhP1eBF
hf99AsZYDgHqR815Sb86Ko/YbnuCNR2Idm2TwZmK1EEpNdvSC7rpEVryJzbsFhs3La/ZOAmnpuQL
zpuy/dKpOu7xNM6JrQxj0lTNqsVSDHO71m4SeoM4O47kVzZQ2+uQ4abQ0VtoQw+JWh03KabpzT4u
p3oJPq2bigp6rOJPdQSXVPlYtPPd1Pz1xH1xmkd2yfzy/NiSTV+gXdWeJPPmB6WXNNw/ZTlOeEC/
iOu9nZ0fj//BcMA6jGvIhrZqCGTkkxEj1MZTR7s3HrfNsDd9wP1vX/gL39mFCCYPB1zOmBC+xCwt
QZT3T5jaXLVBhXQol+KsCUTtuiAb2D9lG//g2+4308pawD36qR+2KYKY2mn/Lgb+7Hjc4idMUtes
Ni3GrA4DZIVr6CcoXccZcIXFYEucTctrVkvHNBftGrrJrnKUF4anEjxyjNmmC5gOVbPaReUpnubI
/VCHpGm8aHGyz17/b2a9fw3/oCO4usWfJuFnyJpnsI/jSfc0p/Uf5S4vPPVPhzRfh3GtKOX3y3y/
hKusidqwv7SYyc3kMV5IqgO5yLBWu+rwDY0Iwd64BH6k8tZS/zWcsA7j6pBoUtoRnqil+SRHTF0l
66exskVbd//ySiKlc2a11dwJMkI2Pqv+kiM7g4Pw1vLsfTezE8ZQWY7AdMx3y3vhHXIXQ5srtIUk
41Ze9myPxtZ7S/361KSr5QIzGLFOnzXWM9kysnlJsJRfw3KsYr9ix17RqI7oasJpR/cSDGFp5BOX
c1QG/YfMyr1mOgXNjDHNcZ6Yk+9Ju7RXTuQtBKKlycJoCsIzF8EhvAnVubTKaUfa0XceZll9CstT
W78X/jNZLAdg0FQdyNWLhqS13+IAQBVFuvm6kPA0F/Ly2IoN56uDuYjvqtTFOwVSqFRGDdnb014M
maWgYOD3pTqZlsdpP7EA6DbMTC2Tfq9npOPyl7vv4UU5nJ+qvRyuzda7EfHWP1PkuwiJ6/bkpsV6
EXT2D4rxbkIvTKUno8D4LAyIWRRJPL5ckfXefDkceuykOvarWGpnL8TkJSFomAb2tdneF+T74yMy
aYBm5Wz0mKIM+rX14Wlyw88IMeK94ceyHR33hdZBZOkujmjLl/CMyQ/zeRLtp2N71y7q9k7cCMga
YIjb9C3r+HTNeQ44PXNsU41MCqwZ+cZo59XNhFpkNrjuOSOZC9SFnxJbCGYSv3Zbu0qG4MvEPTSq
PSI9yG66+pO3NLaim2F9HeuFWaWL76B5JMmpvBV9Ey/TikF4tkqbaXmtwD2FU6tkVcAJtmGFjH/0
IjSc7XEVpJYQ2HACv+G8Fq8P8tXxkmGRb1la3+S4nw+pj47vQr4p5eKt90R/iJDZ3nzyvaCdxXGb
Nn4X2Quf0I3SmaseJ1s04jTu3ZmDa+vxxk1L339/sfRWcheZMtruxirrMCPOndt/xTxbp8qbTlWL
rSnfhzzoa6CG5+napsNHWrBoFscaa6iO8SK0bMNxAUZnD+Wtb0GP79bsGMME1VFeTegTnpY41HbM
LqoKzlswXjZiw7mbRKPZ65YtVSoD5SVe7pzYVjxRYBIWtVmuNMPyOryr3N1gJDtF6rH1J8HD67Az
8PUeo2egOrXW6qXpvjQlSIyXMR4w9mBcm+cuUB8e66Vp9/dQ6YVeejOm2Dk+KjiguX/f1PkTeHRu
nbBxHRoiLqbdsjtxvbzOlJs4c8bjvhn52QVR1YeZSOfsNmM6Rz5T5Fj4q0O9FhAGlvkEwucFCJcZ
8dzg7p8zBPMrdS1cowY71nFeZR3M64ZBK0me+mcvq255YeunNC2tmXBZhpszt0ApVOCsxqwrUNRT
sh0Ld3RsV72CQlDs8PqsQkPcQhvEpSFahsBp8ViRTLvXrl20V+8COT12Pzo0WiXYe9VWWrIz0+Ka
CYMfdV8blGmSsGbnkDWXWh1jd6U6qmvyyp6neF1JhoG7+Z8s5EV3Tmfe0jdBFhbHaD4c/dk6FzKr
c05QeGrmZGjx6A4eDtbbEqfXq/mO/mqt9jYAKBmllaAM2ijdZXeuO+DDHa9DdY7wMlZ7iXNX7fBF
1ntuMTiD9/gNs+ZOTspg44Al1nHWfi4DDIn1bYyaptU13+QG0zD6YecnXt+/3fof48punnusO4Pq
iLWZcdU3AQ7eadNownxQ0v1wiK3N3rT3++8v/KqDMee8UZWfbIV805D5VFD3bW2l5bv7z1fqCfrQ
SGcb2dJtApidKnjbp+O1r2aMeNxOzsGZ1fT/GdyLL5hlCtAXRtcl45x+QsHOH4JPw3aoaZHqkLVi
oVWK/BJwwfbOoeB+nN38Sbnbmc3lsSxJnxRJFjcTDcMs3mqab5sLZmji30hu498wHbDmkvq1wLTI
CgGXKMZTVmyXng3nQh58atRha0FPy6EnKFRvZXvCO8F1nIJTFszHnp102JqUA2qOAd6F6tb7My/T
j+itel4aYol2DcLRUWtI8gE/WaE7nuN/UGIGri87d2T9+viuMWi/jlhzlVNNLZUYPuNsF5SIoqqa
zqzubqAlix//hekL7r+/0P4QEW+YsdJPOA8xsQ4TEKv2adls6YBp+ftF92J52rMeI6GQY9MyeHJy
H2Fv+lNwG9OxaXktlNiaqhzLNfdRYJEJTYf4PqbCD20lKJP8tSS+mdm89yB6SNKWnwtGorbNVZQt
4/tBNd+OHYAWTxRzX2ddh4opWDjeDDPFZZmfndI2M9gQUfzG7BXWO9DoAHN3tboMvMgBp69sVa5X
F3cDnXlUrGSsMPl4vA9n6d+uad38u9PUtwRDrx4uVtc8T+mt+Z6JYXyey/BUgVFqCd+ns8VyDVvX
wyEQkYF/Bs1fz3L5w/OufmmJm19NBACH0aoOykXjQl+24zPfl4V+n4pQVU8YDp2K855u+3ADNURY
3kYpukPxNP5SCx+qHT1PbTuOz8jLOHvCfz/WTJOI7lbxwnZBFQJK6wLrBvI2k5tr41Izrau5nMnf
AZ1nEP2Ue2+Gmr9pikP0/xDF/S9fbLlqeo/XbT8+l/RjU9Un1Q3xdFAf9UBhKPN0Bxx/fN6rSxc+
yzoqbG7yVUeDfWuOZuAAYXZrOzwPPZIh9sMPpoiu8ZhbrsHXWV7xB5qXUXkxiqkV1U2Nfdz1YD2R
p6n7XK+fMSMkSgmgbhuPubpttLM4NtMxa+ZbY/7bIHP8ZdB6H8GPPkYbLWzjvg0C08OG1h1W1y2C
6rakH8otbsMs8pav6fLPIdXXw4Za9aPqJyzvkeEHA4uj19ruFNNR6DHDljfguKy96iZL9iRFc1Iu
i4h7W4Pv6J+IKhKeeyc/ZenXkB/zpHocIagHVtYCR1GofzqE/tv2efZrSzHR4Kb1EdP74LRt2mNx
TGKci1PjfHdt2Z5BhXS4e+1NDRVlWN04765gwERDrY0Uz+CnHT1y2NJ2KX0s3aYf0NsKzoxY1M9F
+cNtDzGyuoGjGbXbbhJgz/vuQzyMIQL6vMwfjumnZs5ZysFDlWLpfo+aMN645TXHJHDNZvthrvJe
YN3A9S7B1l0RLBxJoV3xW2GgybrZ9bA0qLcVv9Vp0pBDuxZ6USDcwrUL67S6Mb7FHuC601pYdv26
QIQOYK+8clp7hl27GcZxyizO819HjlDo2HXMK56Je9dtf6jfYGTN21UdQqtB1NoF6xS1P+/ogLhV
/BdurGtVb/HjTb9u60In+HR9QK5zivGdin3zs1vGsmgrPz5e2yRqzSIb5q9N0Mrxuch7cI/XGEIt
eXE5trhmizP3s3bfoCJdAWr8cQ2HUzkOttv1vspvVQoIXDPHIt1mzqtqfHav29k/tdfs6/LdjdSZ
xdsNk5aPfYNunH3hD6Ff1DevDIBEY1G72+KmV8tqLuhK/hs3BUBDt+0g69t4DpL6rG6YMXVFEcpy
Rfw//npFQDowvV1S2tXZff3thAeEeIzma33Nru5n55/wymIMkbT4AoOG6hj1fXYKt8cT1HNeiZ8g
C79ObPmwq0OklRDUPR55EWACxOjMCk3oMK2ftL314Y/Gsxzv6yGNCHSrrXLhFXk3PnfkUi/nqf+7
/b6Gnx7rzuvXndCB6W45p7TxkRqUIfnWdXPkLCSqyZDMK32zoOTy+G8MNqzj0tH+3/iNQPwNaGyE
VCjercz7JvFoFuw4zq7qGUsjJLgWmJCORsGYehS0p98fb94kI82K82zeRFciLxkoOOvz01Tm0cSe
M3af/mSbafr/kP41U9CsWAFaTQXiy+dyiLqn+iwv4dn94kbrmZ/Liw0fa4gyxe9A9IoJX+FjgHZP
r/M1O/vxXJ3Wc3XGNJ/rY4kZjluHo2cdRskXLsw6yNM4qNabYIWFJsS09P2QXhgaSSUY5+emvtX+
M0s/NdyS1BrUSGgGrCpQhYJPa3gmeBwIg6iiIiLhO4wrOCYSzYrZqgo2sLq+gXYq4hD+7qhjxqWD
0Cktm6UoWkhbxEtxBc/54y0b9F6HnreyXNYQo8dvnirfL6BM7/s/A3YeFxel5H8f/4fpODXr5RzI
oQ519lvdt6eZlyA4tU2dNy2tmS3bPLGvblneXFVHe/2GCJuzD16/1vWBzc5ShIRVK94+t8/L3kUA
AV5z8b2enooJj/dedn4sHMP/6HDzqqU+5kq59Fl47N9y7M+k6COfk7frUJ0WIk5O+ePxPxlkpaPO
vWbCdE3C6TOp6JcplTKWhTjUMOwKnTeUK8lGd7rjJgBvC5l3Ko/1kWJpzWqXepcKYEN524YBBHjl
ZXNtM2QNDsHXDHZTgk+V8Mvbsq0Y8Sqn7WMb9F2UU6bOwzra0Bkm0d9/f+HQplTMaRV68tZh/ES5
0DeM2ZIUgwH7WuSMUZGStIuPKl1fvw/WcI2qYv2r5ycis0ikxT+PlcekproNK4Hel12y59CfYL/t
hTnveanQdF5+8XwngreOH/+TSVaaSadhu/PVDXM40eXL0mEoEcNE++jx4qbP0C7gbvDzVYCZ/Sb7
4BOGRshTM5Ynv1/pyZ9LJ+5q+omI+vb43wyfogPSB8lEmAZpfhs2eBC/F+oKJI2tHcCgvDoUvVPK
bXySFbdp9dFRijlBi/zDDYNzSzdL7G76AO0iZqv8H2dX0hw3zix/ESO4ACR4JXsTWy3LsseWfWHY
HhvcVxBcfv2XPfEOGozQeNEHXXQA2ACqUKjKyhwsVGCzU0kz4AtpkyxTbepn04UpKhx9IGWeLouf
nZB4KCO51M/Oks1R61kRG8YvYdGHUTEAY9GxZmeX7qsgwfPtnbm+bd4JxFSouuUtDZeVzQE9FBE4
TbNuPovw7HcXAtqzsh8ih5lSQbpFvP7/jfF7NB3CnK/8lLlt+uLOA/ua9ZYwNL/pToFi/0QOQc9C
gi3CIytai22fpw74n6oiroSJmlj3ExTrD+sagpPFkp1E2m57sjHywEGtv7u9GVdv+95mKBaP9Lc3
QZkkPxXZ8NxXPmC+0+fu3mebilSf8rkQFgTgT1lLXq59ky5fzqh6GoJKzderUPX2ehm2QZudxqF6
QoIVuCAGQYClN3EC6Sa4+rI354c3Fm/KCsvjOvmHaVv3W03P632qwyRQwep+3+ViYEWG/PAWudkQ
bWAsX0CgAEmPDawTm5F3UfdDlIs8CLkHHb4iP6FZ48Kn7rAU6FymnkmgU3NKVTh61waM2xBQPhVA
GEZBU1hRWNyZRFJ5SEvLmuypsHPYmf3gd/xXlfufb59/3XcrJtx5S2a1TuCcffQDxT2dwDw0FF9u
D65bdMV0N76kGzKkKOTxPiJr87Ek2ZHkJhCE7tsV2y0E1CO2UYxnytPY6qcvlmeiA9B4NqLc1X1d
EEihZs5ZgsQ5Cln9e5xxRfvMjy0rPd5eHk1AoOLQQy58UbqYBBWlD8KrT8OSHqwcbCJ0OzkbBJma
3OCpda9/lXeUbI1My7pGAG43f/qq+whaVpl1D/ns7ftUgPJgOIHQ5GuKRg2wHb6i129/+1fqcnAq
Wl3mOQX7rHTOaMB7aFDxW6V/cYIsotVls/9iIJR22uy1KvlhYI/NKuKa5JHlH27PrzklKqJdbJ20
ZiSPz3LkLYTMWzxt0twka6U54ipp6ba5DS1J6yA7xH8HLXugwwwm7u737Y/XnEOVtDSDEuRaeZ1z
zoPyz0KHKAvQdMaqfpf7Jto9TTyiMpdOiEqL0K7wCiRUxnXuxGu2Hr2++bRyHrlr/yCq/AldS4Y4
WLdkilcoycoBCXXEWVp/tXmwZ8VfedMawl7Nk0SFurczEb2o2HiW4Ye+mSKQGO3K+ctc/qHFz9t7
ojtQim8YiA1emyUYz359XMpLO9znDlSce0ps6CpdTVTMNN2tzL8MtCkiv97KaHSJtfcaP320qtGQ
dtT8DhX4HjpgbIayvDgP6/Jpcwpy8HzbhBTX7IPKaAoq34pljSvO1A/Bl1f7Ecv9p6DLIw6QabWa
OuY1h0nFv/uFDAbZe+IMNrWheLWnM0DqhoOqW6DrnG+CH1DOBOvQYYG24DSh0dZ0RnXffJ3vzbg+
mEFyHxzK57V22r1jL92uQDr8ASfX1A6rm0K51tu15P3UUnGu6F56H+zlvGWG54tuZxXzBdC9ra75
lnOdg/NK4l5P0FlCpykew4+3LUzj9VR4F651v+7c66ZCWFpCQwW0lNHifqPLur89g25rFRv2BrQH
Fx3cRDju5+W17b/eNa6K7hrWFhibDuueZW2EjvDIkyYRFc0n/wfg5cuSlAWGnqBEIi6Da3hD6Ma9
7vOb02iRZoFSxfWUTwzo4GzPaxMXh27o6/6+GXpLgUkrKT55W91TSNeX0LXv20BVytlpu6xFyIpL
ZP7ahM9yuc/mVSAXZ32fkQ3j8vCpEL/d3FSqvQal7zw0VRDXZFdBWOeNc06X8OSXw2sl5FGuzUNf
WnGWjs9pN+9DK33y62yMatYbLkTdHijmim6ILugtOBuZd3NE/dYBeeby+fZx1/iCf7IrbzaYh91V
rI+Js/CgGeqDwezYzl9ngSKiqYtAN4ViqbQH27ATuihbdc9iBDzJeyr5ETqS6LX4+/av0CyRiukK
t9Urehe/Qtq/gmWKqPHVqRtZeT4zSCI3pYWP94Phm+PWMZuN4hcaJ6nCuTrf8wTaKMWZuPRAm+HD
2qVZtPl9lAN3YTAH3SSKBRdQdZltih8g5LlLI8vL4zI89tOf+1b+en29OT8+GPygCxWKcx/mMvYC
IaKluosOmwQqiGuaum7oGRaoX6DlMJDdwF+LujWkJzVRs4rjWhy2la41OedeiC9O4O04eIbmud9x
ZztQ93thiZ3vmGCHGitQIV0Z2CbJZI/OeQrsj6Gd7SSxn+Q4fGLegMiqO97eD03YYCsv6qHNtykr
YQkL+VWQD+Hw004N14zuBaoCwmlYuCDp6J0zW9t967YPNhI8XljtQNEFIGjwugxQESJeVBXhcfFA
pjlLwyl+3wx9FQI2EFkB3YhTHIBb6RBmYXgMvenT7TXTDa7YeNm5Axk6DO4Ix45Kj35z884Ux72/
774KA6MoEZX91lpgFU2P4/S9YfnBSsP98p0FJl083RyKjQ9NTwJrwRxNCflzHo0eiz3qHXxh7SrH
hJXT7L+vgsPSlmTFSrbpDL6a9Ej22Y49FD99J2ofnL19Akz39n5c1/2/F62vQsXq0ks3PMinM0BL
P6vg+2Dbj93EdiVoWrc5fADpgmEm3c4rQTZ4y3ix1Zipks0fko5/0tDwNHvfDv3Q/bdfBHdziaOK
x0wNtEyR73CkY04MEcH7Pt1XQWMSIgrUkut03kJ+EowDLdblr6nso3rgBseu+wHKrV3Qya0zG0vj
EnC8fUq7j3R7vb2/mqFVyBifOPL1mTudpf83xBQip9xvJsVtzY6qcDGvdoax85GacDwRA5e2t0MT
j7lu6Kv1vbnq8LaTpKV4EFuhf0Ci+FiOpphVtyKKATNUEFHTxXOplvkpQ3v/UrPD0A0Gz/3+Teer
+DBWOT7EwfBACPpXO33K6s9++1cx/XDXc1Of2fJye191C3T9/5sF6sGLRutqwdMJTE7duXIbCHw4
yK7Nu/smUMy13bKsz66bKyoQRKB79EvjBZ/vG1sx2M0b1zW4rhHwQ1NMaTCj7d42bIBuf5Vbucu4
zfsaH95KKOdsdhSS7RGNFPvb364bXrFVClmVDlhj5Aq6MV4teioXiLcM99VxfRUQRv20z9Nr100a
dFE+Qmp7NpUGNV+uwsDmYaRdNm4w1wF3Sl8dU0vu8EsMjlI3vGKym7d6s7PgRK5dfsqz9AnNzA8L
N6n66YZXzJZ2S1UuIBA/2yP7tizAeIMfZYiGcimOd+2sSk4a8tASgFghGdogsQtCtOkft7bsbw+v
sVgVF1aRvIA+HrrwaDgct6D45AnL1P2rucVVbJhVEGuQ6KI9j72/6+gYFSv+wnrfCDeu1jqyWWrw
C7p9UGy3GSZeF2ASP6deepDeEK9ucZqX1LBKuuEV67UZYZ1LWnH2fLGfRvuwuCAAQR//fZugWG/I
gJIgFObVZ/NR9t3FDj3Dl2sCQxUeNswAjFgtgMEihCQS2dX5uPcWcVyRICKNAbeom+R6AN64fb/r
bVYOnTjn48vcPIcgLBlsfnBWFm3c9HzSwD18FSIWLkgUz0U1ILdexkDtXQrqRtL+6QVklxcv8CIX
a90iGX7JhSkQ1cRZKnasBVxlmBoO90HYWS5z0ubWQ7f4T31rwitpzpaKIWPSC8d2tq75hWkvebdn
zrDn8r5eVV9lKrVbLxUWJeMZbeDgxXZpVvHYWykxkBRoHIiKH8tZUS12iyzsPEGuLbs2Cc+tYWzd
0ihWPS9+G2xFJc6hBA16Hn6T4O1gNP112+x0m6tY9Tpzsm45hreGED0jLGraLMkqEnvcJBujibt8
xbKRoi7J7CCmwEmKGifH6fxcFOBS7KeYyzAC3j1Cdd1UIb6GQe+8m1TAmNXyNLA2pEt4+amkwCBN
H5yO7ThpjtnsnrN617FHS6x72oX7jrGnNbwvR+mraLKSsmlrCr+9dI19nqBpm61BdHufNMdA5TTd
cIEXq829c0Oqg7NMB2A8gbg00aVpTrAKI5uKZbTAReOeixJh2bxCM9SwH5oDpqLE2nFOS6uovDPd
pkfGbChq549WRuIwv0sQjfiqPnU1tX0LbJiHPvf5KZzHJGX3QXJ9lcSUUgnyxzb3zrno/4wZRKLl
XN773YppM4EONjGW3nkYiwuYCw4jWKBvHxddloIqdl06dto7fG0v4Qk4+vRY79ujvxMZGhhEXB5M
/Sq6Y6nYtlWCARpM3zjx5FdVvc6kiIb0PnYEX0WFBZNdE7rm07kdxF+gB7sM3DFEG5pTqZKX4ubf
sg6CYuehtj5A9+HgdONTMH4ZW5MKrGZlVEiYDWKNCjS1WJn+Uqd51H/r/Y+3N1f38df/vwk17Bk6
HEE3IiFMgzba3DWyyuDSW+kJLwnDAdI4BBUHloptW5c2m87DACDLWJRbZGcmamDd2lwnffMDaE9d
YIdlewmKNkEBOZ4W70PV3yUrRfz/8JJmgIkz2bUX2X4I7M/SlPrThHhEsVe3wIFpO5zHtXJOOTlv
EqIkWREP5Bs1Hnrd5iqGGxQrKElXnEwLzSRuEcSsAavBNj5B2dkQqmreJCoozG7Dthg2jsyTK/aL
P8TtOuA2/BLkJya+NPT59jHV7LIKC3ObsnQcAt/Qt1+gvGB7v5izvz205nSqKLCGOJvMU95eMgAC
uv0sDQ9NXXytYrw8xEKSelZzodEab7sx2s7dKUCDZXc0BQn/1NDfCVBUIJc9wuWvG+Zwj9vB3ed7
az8e+jg70BcSTTv/MFyqGK2R++5459vtP+guGWSFg86hS4UHdEdOJOtikd2XXlCxXVT0NAsgvXWR
86etg9ysfVn5t9sb/e4Z8kP17cG7jPaSgJ9orCGzHK7Ttp+85rXyAdO4PcO79oYZrjO/8UXAgMjZ
v9JY57Isdi1b6WGZp3JniyaIhDObwDLvHlnMo/g8Rpuu8wp0GbTBsDTHtPGGDbIPFjFQVOjGv4bD
b35H2pcC+i1V+VBl7aNYgkfLMjE26pZI9Xt+CZreyvNBUe15USvH4iyGSSSotvztycY2QAt0v0Dx
fOCRs1M2X2UBePswZv4AviJxVwMBll8JVPLSFWVQQ63F5mX24I1AaNpYKYM/evdmQEno+vR5s/iL
GKt2nIYwqcLsr0b0sb3Z+9wpH4VE32g5Hm6f1fdFbjCPkmQoXa9Gj1hTPgC2B0iOsyv7J78MotRv
YghnxtzO9kH4Zcgrw7NDsyfqswM4anYVjQWdbzP8pH5Go4D0d8W/+DXX8/Zm1WgGLoSpX8oHJ8v/
2irLR0IM9GC31+ofuOF/3CxGVwy7doLUza2geHA778A28O4VY4Ti6cHl21c7XU5gHv3OAK2cAhIN
0xgNa7Pzsjqe5yrm0+dcVPtpwVPRb46sgxoZsePAFS8VhxaP3HYD4P0pXaLQw02B9h5/BhfrYOop
1Tg+9U2TL7TowhALP8liOAAl5O4hsOdHHO9Lg+fTTaF4DFog5Qn4XpiIif0OZvIIVYsTwFkGh6Sz
CcVrVL0HeaE+C0ALGT54co7AX3CkEq0vPv/p2KYuJN0JVbzGMoEzs7Sgsgp1T5ClhgPH+3Uy5S50
a6S4jQ7U8IGcA6yR+wK5Aw6RJ54QEZh0ODTjqx0R0Nb202UC9yQYHg4gvI940B+spdrdNgKdw1BD
4anz2DLSLExam7OMxvBRg91FC8180kZtw7z50+hWaffkN73b/pHI8dZx6uRbPe7Sxp8tQ8yp+6HK
afB8AMy5V4ExfekSGvo8WuqsjQdnMvxUzTkgyjnwp47wRsIFz9viRGQiztGr87vId1CLV86BT+3G
EZwFSXP1reiX3g8W+bE0vsFbaa5YNVa2pDPVVWf5yTZbSJKR+WvBq2e2gpGuJdxwfWj2QI2agykr
ODiPoK3n1nPMguwl4PayC7mpRUE3wdUVvHHoPO3KTIJNNaEdVsmd61+c14c0MwUimj1WI+fQXRzg
se0wGcr6Z52HPaQOmQnOr/FXaozcWWymTjqFCXoV4sUn0Dm0n4KlOY1M7AiEIgxbrVuk6497s0hZ
vsyDX3YkGaoRFaEWTPPDKdyCOzdZ8eopg1zKyp0w4TXYMQZxsOs2AZuzIXGiWyXFjosGfb6j44bJ
4ngfwtr5xCf3yRcU1FFpVObTXZgUP1T7H5xm8Zw0ncOkromzD9FLF/eO+/G2W9SdI8WaA17aAGuN
AWQabWsn8mWbo2nB0TJsscaa1Q6I2eO0HDcSJn0qj2jCjLyuPfGZ7obizotDbXogjLEBZUs/yTtQ
9zlki2cgqyAoZ7i9380RALijmLKXceR8xBomKKnHFfq7EV6e5s7epcAD2h7ZL6v7667dUFsfiDXn
nTf0EMIrcwsZeRQiOp99vT24biuuVvjG2sq6Ak9YA5cReNshDdd4Iv3Odcih9UzJCI1Bq0z/PUpL
MpCQk2OsPGV9GVPZ7ovq79s/QHNWXcWeB2h+276V0ySdwMO/iS19zhse/Lw9uu7bFXN2pLQaEGXQ
BCLN/dlfNvGcZpyeZVeH329PodsB5WIOa7Rj8atDsoo0Dvvy73kCdd207pzBn+40OMWgacPKbfZb
P+kKyHV4Y+2j76gG4UjnZjG6qMrj7d+iWS61LaJwbfSKdxBV9Ndtbnd5TXh2CXmTsdj3J0ENxqfZ
c5Vucmg9WYUN89GQ8lcdpBHeYPFdP0DlmhxXy/Jn6KgkYnTRH/lsjf7DVgaG0TVbrSKVu3llrdXl
LClW5yks1rhetg9zCGZIz9SFqVsaxRyKRi5+MK9B4lEG5s8ydSNar/dksvxQRSfPPRzFVDgsaRkb
ZUI3MaLWmgahTLKxgD7X7U3Q/Aa1A6aaytLtOw5pq5nl446W1lhErptysb89ge6YKs57CDavaBlC
DEo7tKk26xoNy+BFGZ8dw2/QTXE9Am/8aiDTqksnyCAWHt7AQnov0mFLPLL+8+3foFuk68RvJihA
1FRA0wG/YeLVFGWLQxPuuNNg+AG68a//fzM+k00VbP1MkpRK+4vw6JA4OTWxlOlGV45p3jZL1Q9b
kHR9VkeFgFQnZDVebi+Nxsz+qfm9+XSgO/2V2gVLPBcNj934oyvBmTil3zpXGqB6uu9XnLbtZGE+
ZY6flKmTBKtMSnu9c+EVX72MYZn1/RwkLlgqc0QTsi0N9qv5arUBpshFaq0lgqK+g0HZbhROhjy0
ZslVPuN8hoLP4sPtlBB1jZqqevAC9/NSbz+ZvAtnA++jWC2o8qH9NbvQQiDZD9e1rqS9j5UUoBrc
DA5aY7VqX0SVVag4I9GW8CqLxvxEOxG5geGJr1t9ZWN9T0oXfDMsSYPxKQ0XK5ZecBfo1Wdq68Oy
dc6UTbi4rHSlu2v58+xKY3b4usT/zRUylQCXoivZWnOsy+K9jBmkHI7T8opNduWv2yb7/towtf9h
bWqwCfqTn1RO+NkbAiuSYIK6y6IgXfFvVyZTUfYF4NjJPA7x1jSJm5eG5977556pzQ6BlQZpWIB8
2Z2anqNvqqOPXoVqXt2JYl/Y613cfNjf68K98WkLC6pi5XaQhJCsjMsKm8z80XTuNXkwFir+2M1d
n4hiZYm72dNOuvO2S3NU5WvHWeNwony3Sbd4qp2milJ0Bh/KbpS723uvW0P33z9tdHMQ5oiJooZF
s5c0a5F42yDkXmxAmbYgzjAEp7p5FJ/tbi1vtgHmXLhrE01XUiuQAEXNWu4JNfFE6A6yYuSZs0B6
GoppuBiqfCf7QUaiywxPBc3gakuEC5UoRjMIWq75IB6ptYVuRBwCWc7bO/G++8MT+d87sVpsbNjI
WGIX7ksDCsKKrkmXtofbw+s+X3Hg4JYMoXHfBYldeT3InQh4eln6577Br7v+xkCqktBcBMjkInd3
KXu73YnAI3fdC0xtjcBFs9bQnURCREw/vNrac5+DjWZ9uf3tunW/Ltibbx8hntBSQP4SO6yOriii
MXQ+ZV5317XPVNJcSputBLE9S6oSFHF8A+sEBMVNTyaNWTHFfFuWbaWE+kMSZNyLupR9lzn9JLrq
c+17htKnbg7FdMuatm2fhyzpsFKgAxSnYBy6uG/aA+1M3PQ6J8gU2x2p14SrbMKkaCl5coLgUjeD
2BOkw64pHRotDYRex+5bvXxxA246XJofpzZOgKIOPP6lxZINvRkA/aB/5cWF+Ecq7p1BseuK1D24
kiukR8D/OZT2qW6XLArt8WmUs+GQ6X6FYtzpVmYc+D9UgvrmM4h3kpxaj4TPIAW+iwfKZyq1LmM1
X8oA7qlGGa55bSfr9bb9aRyT2j/BJDCY+PwQftWp4q5Js53NLQNAWTe4YtyAGTSAUMAxBUPgRNKz
Xt2Zm15pGs+htk+46Vr0nQ31JSIz6ylf7SUZCyffBSuEae5bHMW+J8dbvLCDfddDi4TUQmvBI0gH
yzsXX7FtyoqwEpsfJJkYfwy9b6O6kKYo1t/3+YpRB8taSafZ/JcZbZARR8E+oq2ROkaz/mrrRNVU
BMoeG5TNNucpcNJf/RZGVssMIcvVeN6Ju1U6XYhkMD+9+tZSujTiRXOofPEo8+3va3NwOplCMM0Z
VdsmhmwLHDniZp7n8nv4e2knw+bq1ufqLd7cbCRwV7llAype7vpMaPER0lVJ2d7pEVRwEsIUWQZT
CO1Ah0wRmcthz+btvhoCUyFJFum2aoQaa9LIcAfSgpNbL6eudO7KITC1K4KI0UJH+YRwqOXVsfRl
89BwaNzcPvcaf+wrZjvaWbV5UviJ3fensHV20mbPc/mD4uF8ewbd3iqGy91A0m4a/GQKxIuzrdFo
TR/z+7pdQbinGG6DXjZ/nFBJs3zrguxfLPKropcJZqg58iokKevCLXd6pN3JAobenAXpLmDj19tL
oxuc/fvYl3LN23UV/kvI+G9GAaAhtP9xe2zNsquQI3vtu6FKkWpZxHIunOAxL7bnqm1+3je8YrF0
rbjrbqh4VLa/X9HGdpWaDlpT57Xu66//f+MQRt54sCAIWo603ZfW+ljk296f7b/v+/rrhrwZXsoA
gldXrdIevpJDvZ3zeT/wxRCH6vZVeSZ7rPa6oOXIgwCQPdf2t7kwUXLohlbsdfLWAGlvIDl97n22
HP/R6v/cXpProXvnElFbHeq5KsXgovgz+eLg5nSfseJBeO4ZFCCQ67AfOfV/355Kt7uKzbZhhQYv
D2K9beXP+zZvvlVu0Z1Wa7kvcczUngeyyJI2IxJF3K0fG6CnY18gMr/r89WuB9CnW+W2wGcCknje
SH30RfPil/V9kaDa8pAjqUvqHGHmEIAbFV2Wv5zMsXe3v12zy0SxW6tuFvAnIcwMCV+Sjjq/vdBp
D0VQfAA9+Ndgqr7amWeaTbPRavuDhARwhbRamIzIwQIH9WSjeCkzU6FMYwwq7KvtV1qFkwy+EibB
ESzPqcgNtUPdlysmPNShh0oSalgOFAr9DW3qo4Wso0kwVnPtqj0QeYCGGWjTsERmNhh7OLSOuhEs
BATFuPEu/S2fqViubR0EReTD8F4BCSkZy33aSX9/+yDp1l6x4b5p3LwvkQr0yTgdZim+cj6YsPCa
5VFxXFBwLYuFkSDhMo+nHBpQGXmdp+1YV83rXd+vorjqqRmbSoZ4rwT8K11Bo9BCr+k+D6H2P9Bh
gHDjsrGkoQNe0fbOsZyEOvbp9re/eziJq1Y+7Q1Z9tGq6ktWyQjaolE6osZ9T1CCwa+PjDd3Y85p
kA3psp7HvKwjq5lpbAvfhOnRtIa4qgx8wCxvdtu5uVgj3SGIOKRznTQpBF+qpK/aD/Ta0D+0cenu
KarS9y3YdSHf/Kai3QaOXEl98WkR11YPTvSXHNT0t0d/9/mFFbuayJvRMzC6DblY6otLcXPO0M7s
93UF7TgeHkVheAa8axKYRHFItru6/ULH+lLkS/M7bVv/3IEc+Zuwm+KcDY4J4a9peXTVsqhEHWQR
KdYKoi/dg7e7CkNtT+H3ZQ+khlGySTuN8iwYXNaLrGnqizh0j8GhP3anYT/vvLjc5bv76GDdf1J4
b3YGgJ8ZDH49Fo18odm3AXyz4/z37V3XnWS1TNouQZMCLltfNnAUQEErOzRfRZI//7+6nNz3ojLi
qhXTrLCHwPbW+mKdlgM9jEcrTg/e0d4NMdI3u9s/5d2gAJOoJt/MW7vNsrlUa7ALs0M34QzbQ5xW
39dm2fXbr9vzaPyWCshxAS1f5nCuLy1EhnLpgcx42gPEYTAR3fCKlc+SpVXrS2yI6ASaIUEBnJfr
oXKICU75D5/of4JkrJRi6gvdeDER/II8i4NP2yE45Ps6BhScP9i/gGaOhpjfe3pVTkGxQCsdFdv6
Qhn5trEij2vhPtuLY6rnaRyXCtSBpDyy/EVbXxrG9l2XPUDa8WkF7nuc6uPod4bqp25fFFP35AIQ
ZINppOtG9XyS+VcAOm8fqevCv7chShiyLVZtr9vagEF+yqM26Oy4DcLO4Nnfd7qOWi4PO1GCLQD+
A9RCUQsFtWnoIlEeWWg4su9/vqNWzHsxVN2aLc0l38oDD5dj17/cszCOWirHKWFVQ7f6sjrf4aUi
b7oLQ0ActU7OmSWKieFYjs1xTk+NKeh73ws5apE8XyV6KtKxudjQn4ygWpyg8LovmjIGsvhDtgoI
L5B7siP4DYod9/OStdXVtLIRWNOvgXicTW3lui1VLuqN901qr3ARbrMrysTImPm+sYLj9t9RRtkG
Xk17UV88qwW39t71nkEkFKG+1PkGkgnNpeyoXIAjDJWgmQGWepA7tMVBgZU/+pF1rA/VcTWY7Pvu
wAkVk21C17LQpV5fSruOSNjulhY6rL6JpkgzvFr9Dv1UMj/HLTBRiCu+iDqLChN+SbO3auWbsjxb
WQh/ULpjwioWE2pqXdFcLY6qGIs+jDINJyyLOLBj+JrFxS7biah8XJ+HPXS7jvxQ3tU8QRxVPjYc
ioVSyFpe3PrY4DoJlm9rew9+CWMrt3BJy6mzCH7HMD6s9HkUn247NN2+KiYrGvAa0jWsL/30wwa1
sUVf++7r7bF1+6rYLA+CDNp1CK49qAB14wT1eBMiR/fZitl2aFIHYMnBJe4GR07tfSjDD1ZhyrBo
olCHKZcrENsl2mCw3MUjO24PeYKG4iM51Dtrl8a3V0fnFtSK9yLqOs2ud8lSxWssHuqP1l4k5bAj
B0jFPoSGZ+0/b5n/XuaOWuJ2RAEyT6iWXuZk2i+PzcFCt2Y0HaCIdxDo4l8MMETNdqtEgaHsyq3t
RXPh1lOZ2XtrNemHaQKG4Oq83zw4PNI51gCmr4sX/AmhmBkQEnUz+AjG+56yjlrd7mYbBacSsXqe
lzu3th+qBerea2CI1XRLo1gv9LcoXkmwBNLshZMQYnD6unGv/3+zMLS0+6CtMW6PM7okwWI6m9dz
/t6ZUUwXEBjP9SfY10qhY3yV87b/9j9Zx2rPD6YeXO3BVIyYFcxLl5I3lylBX+FVxzg7BE/rc/bF
PUDIuIlMDBO6ZVKsGZTYshqDFLFVt0Y85zvrXkekqsimFuMzyM+ay4KGKkgKcKDm3L9uewjNZ6v1
7XldJ9HVDOEUxSN+mE5p6exuD61be7W4XW1Tn0PVBRv8Mf/SPXSH9tic+UN4uVIwZfs7V16tbec+
WdZgy5pLiT5rcEWDGKC5C2lOHJV+o5V90NgUu9rVbVS3AObZeVIM+S4Urgn2rNsCxXDXhs/EvoZu
QCdDxKRqP4acNYfbm6C5xNQSdwMZT0tQxFQLf+HhlwJ6ZNJQ7dANrdhv0Y9uMw4ewrU6jXo7OwXg
GJiK+b4HllrfdvI2mItlaNBe9GOemrhEtvT2mmgPpmKrrSgQCV4PZvGYv7h/FTskAj6xCCKxkf/V
ujMLAAnmf3tO3LvLYjuIe2T1uC2PFFQV1BCqadZeLW6T1gZ39oYzk44vI0RGkRglRszL+zg54qgs
G6NMp6Vw8BCavfoD1IabfYmbJZ4K4M0r5pIjeJdfGQQl9+sst3jiJTFsjcYW1Np3KOawcTKcKdF5
cV4vsQsl1du7rluy68X/5h4Dc4hPtwzhFqk6J5rS4mtAs2E3Z/7ftyfQfft14jcTgOQ0CyRHrDWt
4x4Qod1sKErrvvw64duB1yIlKUEmkW8Xd4lW+7cUdw6t2HBWAdMnOihpOnyYY9DzHKGBzveVZL9u
L4ru25X7d4OuTC9cBIbF/Mmf/+qgsN6aMkjX0OydAEKte1O0YYsCb+vL0Ivvc7Umg0hfgrmC7ksT
L0Y+TU2cokq/dkyApxB8EKDEkjs3HuPtdKXE8vb54S6sCgDd4b93mKMf3rc27HC4PROviNb+0+3l
15xJteBdTxYtCEWMNV+JXkDmzw5tIEV83+hKzFyweu3na/mk3OhvkrHfaHk0RJ2avVWr3bLlBcQj
sbdOdym6HZ0fh/ZL+WucDMaqOZdqfTuflroPLHI11mY3p0PUk+FHkXmGddcNr5jsIHnu9X4A1z8g
/VidPFDv2KPh4tU8VVROky13/+9OH+gvST40RdJ6jyU19CDoRlcsNuuXonZtHHcEOIVXg0D+JOSJ
jCYxPt3SKJevdPrGkyEeWuPwP86uo0lSndn+IiIkBAK2QLmuNtNmTN0NMRbhhLe//h3u9xY9uq0i
olYd0QuVSClTqdTJc7LdZPRPVr6yvtAbN45y6BYAT3kzRcbmVfUekDt/sfgRddq9PTKfOcvGbUvz
Feo7d93aEnTgCJwZfZv/YZHt1+7GHVeXnqgP3F08FzWtsAJoDQwtBJzysxe0oQcWPuKPxy0KUN0n
KN7rgEkb/Df4GZe9udHPxg3d4TbvUnlKIpkYczxjaBJ/s6eXvH9p4o2hVw/6IOirLCXQQe9satsI
DO0dkJrg5rwey3TWUDzWar2JZBOmPAGMmzza9DB0W1RcurHZ3+Hdq0TRADKISxbYOA0L+gPeFKJk
Et42dcVjkzKppUdhkorFfkVyn9FDb36/bXDFXSUoc6TjIlA29Is1+Wy5DFvPBppIwxRXrWsUZZnE
0KRND2DguE9s99vQ85CmxVa7lsb0KhMJ+p2KalwQiHMD7We9vyw729vYipr5qxQkEipbBanXwxWk
5yuIIPKCiPjU3EAyaQSXqcpBYg4uGKMEkqcupHse1AfnRX6tdsOueyS+DPIA4uTXV1lXKFQ5SEBv
z/+XKKA0eEd2eWiXYRZMQfZJ3gnL38Jz/4tF+cB9zXWd3uWy3Zxl4C9aiz7PazJF75vX4QQG0CAJ
hp37WhZBGc5n93GLdVIXTFVykrlvFgh7wffaHd1Xn7K7yZ/SAPJ0gYXKZEuDduO+qrs1qUQl6Tx7
NF1GYHZbiqbD13Z0wcSWPo2WcS8mNMFPDyh5oftE/Ly+aJpQaCp+D2kjxx6tYYI2bA65ZwtKNVs9
IdqPUdyeukVXMo6PmeZ0H2WAxZTNQ1nnu2qud/aE+uiShtJu30ZSbkRg3eco4WAYXJeXDD/pQE3T
lx1Ng5HZb9dttWbSH+w7lbjEm9tZeB2fzqD6D+38qcmo3yXjvp2zgI+P0DYHLazYX/8xnfVUmBcH
5UfWFha4eefssGSl3zaPZgyeYUSgvE7Ac56G3nLXjltlHo3tVOiX2windcp5Ohs9Sfx+oc2hQk61
kXBqv2eNgO+8NjMS8BgXc3xvA1EswDiWeINvRumu82LctGxUyxmwtMdsk6dF90FKnOhtNFRZEWqe
bHm0+8/LFvO2btz1/+++JI9Jht2LcVOxS9LDWO+uL7nmnPk3/Lwb16q7ObetRD5YpvS7HEGTPk3R
FmG1btaKp48g92xAMiwfGhEuxYndRLJp0X+fpt7NumuMMgMuBpA+092R5hPohncG28hjNVe4fzfT
u8ErIDz6JMfgUDf1ZVvfCaM8mbFxn4JlpHQ3KmG6k0sFc40JKIplgcSttn0XcoRpaATGF6B69nZQ
HZzw+vpqVkBFc1nt2hpK8SuNt49oGBW33SNUAJeXJS4rKqysNRqgPWxP6OIM6Ew2bkOabanitkTV
lLYr1m3JyTMFMwLvWWg24raQrbIpeQ0gh/n67GfjNdE6OFtCeNpFVdzUyMz/LxutpzYP0j1hvuWP
4YrQa4/J1+uLqrOOkpdDe0KiDLwu6rRPf3rJsXY38indyIrD4l3LA/srRubynFsPhXuyxg2oh25o
5WRO2rotFw8JDWR8C+PgfGc3AcMtqgq7cpbZNJ9q1ETqeCcb61BAw+m6pT+OBRBS+TvsDiXlVu6h
+OotIpCzFQxO9iqL1PWd/MzafisHW+3732OeqKisOQJklLv/wmD+J/mR/liex/20y3fyIOXGtv94
Cch/EFreTBiIOAFdS4Z9nOeojHuPvVdtpA+64ZXTtmpYjH5l5Mgu8cAmn6Q/aEF3EADfWIyPcyGi
wrV44ZWZRVd5CHvYZbz0Y9MNgFjcyboJ7Gb2s+FLAfXJ60u/zvqjJVFcOSmKOHbXx4QaeB7Cg44/
m87JzN6uD68JFRBF+3tr0a7z8iKtJBL84Z4HK6rTOonv4ggp2oBsXMV0S6L4M9pcJbUSfETftI9T
VnxiQhwMc6up5OPTBfefv7+hRnVtoBSvdGKydu0ggzL+fN08uokrSTV1vXQqI9SpLPtbW//T0Yek
vulsISpcS6ZDZsoIkx76A5TKvGY/b2EONHtGRWs5lZMVIkKNMI+z80qTzD1535o0iEBtcZNhVNCW
s+RDgbKgfKiFld61Eb00xdztmX0Tg5hFVKRWMjuTqBfkzDR33CN1Mzv3KUvYxsJqtowK1gIspZ4L
CwvbF9zvy2nvZf1GTqKz/vqT7xK3JAFbZR0D4F8v4hFyW0Fn5WEbi+O0mZfoZq84bYSAmVOCx912
mYJFgKhsCxmtG1nxVBB7pNIsgEVlznEhd2xLgvNjjCtR0Vq1AS3exkSYyWQRBWmXHKDD9WW0nt0x
3deyBaoNLIPX96bmtFRRW0nVUenYOC2Xqlx2BqCLeK+Mzj3nQWvV4GXcBKFpllrFbZF0sBzwfuGo
Ed1laMoDyz+NRoc73bfrn6KpvxAVsdXOUCWvVgSFI/wudA/VHpdUWOvzWoAp9oBGbiRzuk9Zjflu
14o2rtKRYuE7M3cPwr6X7dhgodrONyBQf/1zNLtLxXANyTDXfVdCHgeAWwjnGc1TNm91LuoGX2P4
uy+Yp4ULRyCtmLOjI/amEV6ftOYMUOVdoc3AlpR464vOPQegvDeCuXq9PrZuzqojV5FA3RLLKyqy
o9P8M2+3qCV0C6p4sqgk6zyBGOHm3VGkImx4+QmcYX7Cox+3zV45dzM5RY6gyLTy9mjMDzdWGYiK
2BqnYkyNGs0BE/vTxi/JbQhpoqK1ckaTChBsHFpzFeaDFZQlC0pSbJzomrijAraihrjF4KElo4Dw
9cnrZssvUudHP1fMzyf6jzH0G4+Mmi2pYraazqtIybHVSdmEKTPvnKR5zUv3xmZFogK3FrceyzrF
D0z76CD3xaFB++D9GKK6fEy24LWaza+yk0gQM8TjjNuGlbtf3YKgTu5tlXw0u18FbgnL8mp3GnHe
2Ent2w4NC8vcd5WT+jbbQlDolkHx3mLI6xFk3fLBsX5F0RfcuX3D8TZipW5wxX/NJKemWyLDaulz
nQCdnd/N2fN1x9WNrTiuMIYqscGl8uA2YPkfhsHbxZC28mPubpWjdT+hZM5ZLrC+HRa3HJx6Z4lU
7kTZv5Wl++X6N2h2j4rhQrFb2pWU5UMDBVrQ/IHk1BrzGwdf05h3ZwlzKlZ3FEDp3oUU/MGg++uT
1lhFBWglswStSk7lw+KOoEvPA7dMH1tji2tOZ5PVG95NO8+NOSpHTLtoPi1ldsdBf3J94rqR1w96
N7JL6oYYZozXhTnd1S4w9m6zETZ1Q6//fze00c7OSsZdPiRZ/VQNw0M8frpt0op/ysWuQCCxvuwW
448qL95M58ZMxla8s15A+9ys77rTeoS4LHTjrd473R5RnNOpiq7pLADdjSo6DNw+Tmw60WbrlNIN
rzhmaU9p3fUrjj490gJ1x2/GsLtub83QKg4rKzwBZV4EXbudA9eFUEIndmN9m8o3UdFYPEWLAUvX
4ePvRfVZlL+d4uX6zFcH+aDKolKPlFGb9LRFsX2S40kuv7rcOVV88GXv3WgbxTVjUPiW5QSzV8ad
OX8T2ckpP1+fvMaBVDAWENCLBzgK0hqvDSrX2/Fki6ZdN7TimxyVLqvlFgrgCbuQEriCwTX+3DZt
xTvRpAmWRRvpUpfZh6Qmd2N3EwuORVSWEVomDi3z9Zkqmn3HjsGosHUb0FlE8c6pkDkUDDHrGG0o
cKSwsV5vs4fimJ0A6Ttto/whd49Wcp8N+5vGVbFWzQT1HqvH/aW1SSDLLnDm77eNrJySvWnnxMhw
eynN4Q4J+27Ktrp9zPWrP/BIlUmkqOOkn516PMvJDtv6D6+dHRrKdg6YCjMeJqCacFwemraxk9Y3
YK4P7QL8ORtAEmcE1gBOGSi09GSAJuezZW7UdjSrryKziqWb8mH08gevNErfxteHzSQ2NoAmfKrY
rI63VjV4DElHlza+xccX0NJ+rgwvvG25FGe2ST+NA8C9D11XxOjobob71oWCwW2jK+6cMQrUKbrS
wUVnuEGdFtFj2jrjbUkCU89bQ0SycLO1c8117KCT0Gv3WTmkx+uz19lecevUBaWPDV6Oh6UIuuGL
Ye+LbKOG8+GegdLb+pPv8hu8OCXOVGb8ZZC2RPuRpL7pel9vmDcGV9Z0IaZws2LJzsSID1YKMo4p
OZNx2l0f/uPnAYyvrOpEhzRykhxOF6wvicnO6tCb+6/K8AGkZfYtWxM/oywvMNUTqbs2uqsNWwRZ
Ct26dJy38Be6FVAWNxZNCaaaKnuZq2TXot1GSr5zWB8sw5++BkWAk4OK/Nck+qCxjTCzjjGkGnN2
4xopgT0ysyVFvOJAcQ6uL3JahMlalDQa7zbGK0t9IGwkY8IAHvAsHCsQ0xC2xhbp+cfGs9Q3wQZJ
f7+wlL+UXY+hvUMZVTetuqU+BI7dUtCRWTCMnfhj1AXbT+sfJnTcUrkaRFsNuBwS+8UGegIgLJ/L
z735Jd3MAz4MGPgBxatRqcgq6CVEd+4U3w0FvRdZ/9Uru7frjrceof85/jD8uhrvgsbC6TC2VirO
jCx7aRlBm38SNAcYvr9rvR/muHWR0f2Q4uA8N+pUlNg5DvROEtw0LOdrtZgPszvtgCdti2Ujgut+
SHFxwyK89hIpzkYEGvR03kExMcwS+4RiFoRwHRCkzP514+kWX/F3yNKnXY2+rrNR2VMoafmWzYOx
85y6eHLmLbJL3Qcpbg1lmz4yjQaWsyAz4KyqDMO+sqtgGh009GV+Wm9dHj58cuaW+lZoiT5fGrvA
T9VeGJe/k+azYS1+kRCfcQJxo4ciqzeMp/F39fGwGWyS5O3EXypv7o612Xf7mqbTRuVSYzT13ZBH
veN0UM4+TxCIneIcpLgyaFsvrOXge/IHi52N79A4qPqASMrayGmJ7+D04HlnM98n0QZOQvcRiu+X
VYuLC2vFuWV2YA5OYLb5U95VYdXdz+aPwqHH6xtZ9w1KFJisqKwGUYszcSe8H9Z4lBMtABNDHm21
DOp+QvH/ZAROEB0f9kuMwlEd9AuHrky3NMM/4DDPbuoe5BZXPFI2HjPolGRnO0WjtGlOoz9BiTWQ
U7x1VdV9iBJfoJ7Xd3RGQI5G+mRCHILOyZNl3ZSAwgWVL0jGvhyqfEYWFyVm2BTizQO3c3jbOiuh
xAM2dE4qzl8WzwocEu/TEvpK6U2AG26pz5RyqUuaWKnzq+5ZC5hKJB4pmT3Irs3jRo6lsf5/3ill
stBs/QLSZH4GrI0Vf2d0i35MN7rz92mYRHM5AqWdncfW8RcPtHNm6XvTTQ0msM96jrw7bGu7yTpA
zLMzdR8W6CUmdR2K20hzLVU8oSWzNZY0AxCjr/aWFZ+NEmR88RZprs40aohI06VIUsy95vvFG/3l
dxttCQ3qxv5PbKistbs1Ozs0xvH8nMXfCb/lugibK+4a8a4i9oIljapftlHv5mJLvXDdFB+kTo7i
qUZJU85LzNpoRSg46pw/0IS3poJyoxius4virr0HSvQWGPXz2v1op05Y2P19G7GNgo3mA9RnSuIY
E6V9mp1L+sY5TvjFj+hv0wpIs0W6pDnk1afKIeLSqBaZnSX7NJIuSIat64LGNurTZDUNpjsx2GaG
iIcbQzi+g8zmj+txUjdtxVFJisZH0WHTJMNnzl7j+NP1cTXXXEt9isQtJCtmEIGfrQwdmwBCV/sU
DTyWGXRfWNActmAwH7MW4SBU3BUQ6NKKErd/yioPcBHe3PNoOldenob5IqjPa7GnzNhlSfvSzN5L
vXTP179RkxSrcgpzJ0TkccQhFkHG4lQJHMHVub+tVIwvUxyam7E5IIZmZ2ifBsTJd7YzB9enrttT
ir+lwnS72ED2kE4cBQ4nhBDXkaZbMGxNOqe+JObMg9YmtfunvPmWiVM0vHn2czF9bR7HcUtiSLNz
VU4IoxCeJ2ZssMxzLiAbArdcuQUS0o2tnI5pG2eymqL+qU1Mf2rSQ23c1BvJQer298mYUdmlzOD9
0zB/QmVhyFq/3NKT0k17Xe13p+7gLOUM6CnCnDe9OAX1vbj6fH3DaO5LtuJlg4EqJyg4nF+8wZXZ
63deKwJetEfJ7SBnh3ROg5jfhIWEkZRjMs5qtEhmMFJB3BBR5D7ChRC6KK/XP0ZnJ8Wxkrq1uONh
91P3aRVp3BJe0niVyv9QTG5qxDnsn2THIn00cbfYQl/ohlYctrdR6xlSRLnO7XxLPETQ0naiW8DE
HECOv/dNPC2WXCg6390YlMmiPPB69Ls02V03t2bvqK+MBqCK9UiI82tgpi+rOrBZjJ4VI+jLYg/o
tTtOYdpXG/dhzeKqD491ZSdZNrjs6OTma07auxldwtc/RLMIKgfETJeI0z4engT6MhzwkwyJeVd3
1W0Zv/rqCJrSvGw8yn9FKRvZm13PUcGDppVTcRBEpJ63kQ5pwrMqdpCaoFUEpYLzy65ZEDXsCOlb
fzD60LLQC4E/1ZZGmybxUpkh4ro2wMfRtU/O2D6lQu5IZB2GpAsKNh6bOg9vWxjFoZGWLgnnnB1L
meCLDPpW9IXn51H5dtsPKBlwM3m54DncD28DUGqbdkshnxYRb3iIbs8q3m10ZdrbbHJ/lZXFXlO3
i0RQtIy3G+PrkiT1xTJfFarjomanCTT5WfvLStzEr0yn852MBoWQPuQNw4Yaf7hcjuZEv123m+bD
VOYId3QydNS37ESnfJdJ734epo0rw8dAXm6p75lzBlkcBhH1k1GN0IT/WsrXkY3+iOeHps+/9Ey8
uuR3VTA/LYdjL/lzbG/RXem+SznFK6hf9HE1y/MyBAO5c6KX2+y1Rp53J3hcmay1wEF97il/a7y4
R2OrsXUp1016/f+7wSVfui7NiTzTxr6fo/SNS/r9tnkrB3ZP69KRtldehgU0AJ63q/ItwgTdrBXf
TkVrW7YUJQpdeHQwJ+jNo2V6o+6oG1zx6yGrjDymMImJPfIq0kj+5nnJN4qNmguCyifRZiD4jey4
unSN2I/DQ9YZ4dTu7X7jwNBEV5VLwswrk/RtUl14E59M/pXyNDDNNuz6bEdjK7y+tppTT2WVSChk
xKvMk+fBnbK7JCruMyH6J27Ff277ASXbbp0e/TVs/YxJ+sL4bIO9omjfrg+uST5UHgmazWJ0s1pe
ZvmpLw8gkIeo6p2b/uO5IZ9/NuNG9UVnJcVznR5EC15fVRdRWtDc7AO3F3gRdU/XP+PfTv0PajAq
bQRgmRIpwFxcPNym46Z6ItnXOM18klV7z/sl3GNTFSFYV4IoeknGCnLTqG/HZQBSuTDNQ95MYeJu
vTN+3IDPLZVbgmfonawTgungxSSRY7Cw1ve684RLsOf2YQXhp7whoQNJ7w0LrD75kQWUQCCqOU+c
BPuw3U1gIZLhdCQnPJ6uUiIbDqVbRCUcuAZv7CrCTzheeva8zB+EdZ/mWzWij/lTYDXlnK9FmzYz
1IIucvlksBT9aZ8c+bhEjzzug1j0Pi1OrnfPxdkSJGhwkSDi+br5NJ+m8k1Mq8ieUcDJmIv37Mbd
QZPqOGymlJpAqhJMpFWWkJEt3UtJFt8r2T5Om931meuGVsLD4JRkSsqxvMjcPlhIT0V5E1MrB53q
3ydiOY2d0yRJec7y19y4R156fco6Y6//f3fSDlOamCxJyzOBjE/Te+HYyhdibRwrOoOs/383OoSV
p6SyMOtoYF9ltOptLDe+C6i0EZWbEXDG0PIyQUyME+OTITs/xrPlbYZRfDiLvabgi6guRgo82WwI
vzL4H4MPG0nhv+ilD4KESiARF4aX0tjuXhxX3HnVM9q8d4X8HjvxMfbyXW8/z1N/pkOD+44FZYj8
qfUkevrn4XfS1afI64KcHGt78c30qSGXogtSt7lIsgPqyDfjw2xX+6UH4shBU1fdGblfkPxZpNnj
XG0JNOm2jxImIrORtmMib4iyPEXj+/hjTAGoMcsm3bCTJnNQOSpoMlIRN6y8xDZKi3bpM6/2DXKJ
o+/iJoA7R8Pp39tUIh80mjXiuIMVDr331SyST9e3keZQV0kqpgZoInem3YvhPmSsukvmNnCq1ww1
hSF/pUXmF+6N+afKWIHnc2BJFqS27RJNOwI+2AOuy/S2SKFC2ayFNMwxMDqRISe/y97PbmKUhP2V
MFH0ZgLRKuyipSZf8oT8FKx8wL17o4imSW5VHNsKpsGFAjOvF+mX9mO5TH5T76f+tlChAtgaDjTz
3CASxfnX0a0DPr8azNtIJnSTVw76WQLfXXpReVl6el+19mFyDb/rxeNUJPvre1QTpVXyimp0BDpx
IVQ8NgPe/znhfrHYP68P/nGEYCo6re5qcyg7S16c9DMgUv7kBSb5fn3sjyfOVHiaLZOqyrOpe3Gj
kvr2mKGiQooNz9UNrhzmpPcEHyCiCug7CJxjoIqD0rC3Gj0+Vj7hTAWpNeUgjbSbYfTxHwJW9GGY
gxFOlaJzwoIq4HzuujE0irDN9x04MpNlz00QRhvfrttOkxczFcRGoIG1ODHrXmye+sMg7mYBcvy2
Ddr6uc3fBm7u3HYKl2hjI6zB9L/nHVNRbXXbuqxr+/KS2N96+lB40A2Tv0rymE6nzZ7aj72FqYwW
2ULGuK9quHoHXsQEUjvlPzkuU9TegkhpijlMlSQyaJN7tml1L01xEWQvrHhvUm/H8iwoxmY3FIAz
tm9VYwc2aMvMedlJnhyuL9rHyHjsGiUa2BFJ89hY2IknS7DqOhrmvdU/mHijt+RLBX4rF/COBlJJ
/X6V74KuaiiKgyNfO2grCHHXN6aP56gAoLLw+px0Dq6kAHFGDBQnkMdwfvaSt7F+5uPGltGspgp9
a4pGSLQBIMVbWJiBwKvsv2XVHe03bhoaF/8P3M0ZWZqiL/0CwlXfrh2fDH9uMooKdUtFPlruPM4X
Q14K45djfLKHGye9GutdTp1wKeqhKubLklZ4nyABgyfdNmvlMmBQ2vRu1JdnkwzHIhuBZhxek3HD
JpoA4K6r8G7ioyTJ5Fk5O6Vs2U9k79DxAHbXsI0yP6dDUBlbj7q6fcP+/qUhIdYIIjDohM5nnvQB
if4BLVZQso2HG13sdJXLwdhYnhC2yU7jlLzmScjIjzIqQ5EsR9Y4Ac1P7vSzq0lwfV20v6e4/WwP
djakjJ1kx8IKEhr9b7AVwmz5n3I6i+k4EONEoFBx/fd0fqG4tCgFrZqsMU9pSt/qOP5lJtPGsaMZ
WoWjTeDbtZu2GJG/F8HYVkGXbD3F6oZe9927/dW1fOhnu58vsvR8p+AHz15uywVUhSMHRHkRMN7j
JY0PXftJlBuXG92UFV8uipb3RuuNFyEeDc8M0Q23v76EH1+bmIo8mySfU8fFyH33nQ1+ZT1ZzRPr
v6PPdiNY6Oa+/v+dueMqork1TfQyFUi7QBPiOVv7XTe04r/gTmMjmgPpxavcI4vFi2eJjTK65rRS
oWeNxcul5TW9GAskFi37fmHPhtFt1D41gUeFn5W9BJcKbehFeg95eeLjELhF0MzxRiDQzV5xTLPM
qJ3Knl7i+hF3At9JT0uzhQbWbBkVepZNI9qsQKZ1YdUDyUKr/DyR0q/wUCXbWzQzOFOhZyZH/3vT
j/QCIu8oToPsm9Vvgc80tlfBZ3ZXsygaYPt05gEFBZOw+x9l3Ia2Nd9EwI/5K/5ql2yyoIKI+Rf0
AC3ks1Wn4QA93+tOq1ne/yDRbGo2VgWXMqNXMlXoQL6fN+XZdfZR/DWfGamWGIMn+V2SPSJXXOip
uqkPGZZRXNad7YLFSQcqsJgcnGU44jTfX7eKJhqo4LKhX1q0ISWIBitOSDiP3Sw/3za0cq5KgaqV
XZvkYrXMl3YeQljwtvCoKhjNE5sHz2DkQhmHtDADB0lx29AqZo1Wq+JJwemF9C7U5O1wzG4MMCpU
rXfYsDQAXFzEYh4NUfjxYD2kfOvM0OxBlQID2KyUimWml9p1SVj03s/ZjEgAiZ4XlllbjM66X1n/
/+5kaurCsiNIt1ym9ltc74tu8O0B8Po/1zeNJk7aq/e+G761cAMz6xIVV56HDLgy+85MPs8g4Fm2
8gLdTyi+avMKoPS4IhegXoPOO8Tei3CiwP7dbdWsdDZS/LUw4kE0s00uZZaFxjDsJYt+WhQv1vPW
Mmj8VqXJaNM4bhEr6cUF3sXnMcejEcWJcn0VNLFSRbC5DpQO0hJOYMflfo6Mr3VGgrjYIr/XDa+c
tEBSZhWtYR9qLcfO+2HxaWfm7cY5rjGNCmMrR6MZJ1DGXprR3EW5feKOc+PQShYMXpm2zi2TXnIU
/KPG29XJVqOuxiYqXm00Z4mzjhAsaOWTKSyp8Fl+uL6eOpMoTstcFAmd1EJqUxVQ2G7eKjvfePDW
7HUVrea1+WjiBZhc2vnJqMLM/TLVP710izBLN/P1/+/iQeki3njGgkOER7gxz76Xf71uE53BFSdd
aDFNDsgeL6bNPy8QeGBZ+mNiWzVInV3MvyfeyqgnI4ELQX/hj4EePBZbgBnQfZptITJ0tlEOWCur
zYqadnqO6l8yi05xu2wk8poQaSkOKoas51OEdM8by9Csf5H0McJ+RKdWEA8b1z7Nb6hYtHTySuFS
7Mkm+6eu93F0XOQfKwtMb+MjNAusgs7i3okBokIcEE134oLeSUjn2tmWTqzG+irubFh6i3XLaF6I
S4JZuoG3WSrS7B2VDAM7hLvCw9DO8HUa9vOIk8MMyBZTt27mq8He+ZQFGQYCrg1ysTMTrU3lrkr+
XPcp3cQVb11iqPbFc4xTyRr8NO8PLi8ejep7mzsvt/2C6rWRnMvMxRPlVDzJLqjBCTq3h4x8vm14
xWsLaXdRQR1yYZBhT+bq6NogFoiLkyzdH9d/Qmd9xWtNZgMLm7l4ZKVVWBjTzuNb7Ry6oRW37aax
cYwB5p9dQAaJWTtBKq3fN81bRZkJA0hLx8nJpbfmkFQDXgC2YESaeavQstaVaFReJLnkoACdoijA
M0B426zX6PNurzezY2ZlL+ilrShe97JjNm/diTXxRYWUyaoseTbC2qx2A9dJd56MV7bj3W0zX3/2
3cyTni9yarHTZRMHqFHu0q66LY1RQWS29FhvDa34DLh/2I5pACTJjUMr/mk7ZdwxWeAi7PipLN5i
q/pymz0U12wThgb6NIe5E/M0ELojSKivD72mbx+8npmKSyaG2ddoAUTu1SQoZLsB63ZuUR+i6nkk
X0m5dazq9rninwi6SGYaHNhFYR3AmXouvC15Qc3QKq7LnafM6h18As3d0+w6z4CQ31ZHVTFdZjQ1
phx6BCyefjX7Z7q0v67bXTdpxTmXqp3NZVjsS1EleIMFkQT4Mm8bej2h3nmPE1uSkBT2iOJ8XxJ2
Z9fd/vrQukfKf1+d341NO9eMhYMLZBLVfik4Njpkp8C4QIIatOEgJdot7FhJSC8kEHH66dov139Z
kzL9iyd898MxIVnezAs/jtH8cx6fonJ+cECq05b5rvGyW1zYpmo9XnjSjVxzmI/GGFWf6gQN52Qo
8o3RP4yaGF1ZGKNLLWOgBr1roqdZMD+2/nAwblw30IcbCoMrMTPvIaK0GNN0TIq59/yhl8OP3EuS
ZmPpdeOv/3+3AElX9SDZEMO5ix6q6X7YakxeP/4/AQjzVqKmQ7rCMEwLJp+9sPPGfQKl1sCInDN6
ubd4O3STVwJoHwP4mBY2vUPpbNpXw5Q/LBD/+nyb6ZUY2o/dUOPBtD9X07mTj7TcMLluvygxszXn
JDFr2p/H5DQDuN38SLb6nzQGUWvyJBJFas2kOXfV8OTJAUxcUT3urttDs6T/qcbHg/SKDvOexGEi
b5B1s6f9stnuvC7aBztGLcjPEY2SuLeaM4uroBF2WLtfeHsaFxZ0U2jwe0tOIS9DWuMhM/1x/Zt0
Blu/9d32z1tIFsZ9153Fsrf6XbRFpPgv0Pajr1H8FtK+UnSz2Z8jqwi8BVXF3G+SNGiiX0mbHJe0
Rp8d85tM+BbktMr21CRW0HuRz8ATON/yfGoDEvr357WiqlqKzhgsWeGbgzy1ckvQ7OM+eIytePjc
yswtItqcY/EGWs097dlpNljI2BTk8Z/FeE7yB7o0/sigpTunt7wJ4WcVnzdpUiRJHfXn1HoRgOXj
PLyJ6hpDKw7vZl0maicjZ8P6sSyPkSv8yNgoKn2YkGFsxelNPGTPnVWbv6Fe57IHaHlBRV1GvPSy
cEC6bTyLoW2cZ5NXizg6Zj3f9rQAxd4Va/puj4/x1CUcl4W7BLkgGP6B295qvPoQroqhleph7GSo
qTDsgTF+yE26i7kIoWplMkDl2dcalait1/qPG/3wU0pmRb1ECGjgdOf5LgLlQnGIjpBp9qvg/zi7
lubIUW75i4hASELSVlK97Xa7290ee6OYmZ4Bvd/PX3+zvpWHNsWNWtlRCyQdSDhAnkwRmxZyzWSg
VrC3thz6fh2HS54xaA216TCeOZGw+b1rslFvAjgfhzRt5uFir/vR2vvMMDHroKjWsOOCuksG6o2X
Ia7LWBztY3rAeaXdhdau3Aex0VP2Olo/mdXU8vWErTVPGB5Ez+LSH8iu+ImJK6qi4J7MHL2soBtG
5ThEK+3tnHo4e4I1UR3SLf15X/wVfKPoMOMbtbGAiW8i/TmadH618VfAPUAzl64cDXcxebLifIf1
5LXbOfvpMYhNvqqa0aleAqxI+f2l8OmZ9CjNzIddkVMDD0HXtAJjK9iWKd166xysCQvhU0D2sEUT
htojXesKcv1qXZK0dunF73614lsm77pedy21ar2c2ba4whkvnnck5Ykku9ZkMfzpvgRNK8u3gOIY
qpZEf1nXo5VHdfVNrF+HPvSGuy6k8IRrtD7MyivHTWwxD9Z5wNWg8LyvY5O9r/eJ8KN5ZXWGDgcV
OcTazsMofjld+ZPad9UWoWkFo7gHTLnoNuu8dC9+8LjWhlF4je0nk4ujwHNAFQJnLrrT6R4Wdyfz
xzw53IV89fSfJKTpvNmlZxwlfknmIPQJMUhMaEa3eujf0LW2Ox5g99eIL54nwAyVtWl91TWuADOF
m1NqWwiJP+zJ+pR0hosEzbqtnvSzlHHi1njpa6699N9Lx/uayh8bexsbHi0MJTOQK78de822QT36
XyxSXuUCrXPLnDABV931izXchnLv+8gTbj9EFygVr7yQKy3QwaKazjDiC7kV3Dd27OsjPwAVrl0o
ALcpOjhvhp1wW34Y5+QucoZr2QpO7a5abGj8WOdyHKNmtR/nLjHgSRd4BaeW8Fw+4zz0LFM/tKs2
7NZjm/2Yl3/vi7mC19rLWm8LEHMm+7e6plFR5XeCSllQi2IMUGmMtW6pvQOdV5xA3WX5CYbUFRIf
utNaiDOXDFHJK2weYuYdepNnlGYQqof+pcjTcuwwUvjw97i00VaS+4Y3U5ZQJBhdMo2JBR/zp5aS
qCCOIXfUTLrqkb+VQM8zE3hnIr/51cNS/SryO/NdpoBy3sTQ2dB9ObMFjpWWfILa9H2gVM/7bTdb
Fjik4wZ0uVjlpcrvDIcCRw45pqVMEI6KH/sgStevvSlL10VagaNPssKeWrxy2Xzpc7hjbDtmm6YR
XeMqFmWa5HK1rLMg9N3P8922sp9zOkW3of75ATFQowBS2v2wQVYYWD9YeztuD/mhH+IpuvpEy7OV
hUlvGOq6R6nn/ovddXMjCuu8fR/i5DAeZOx9m9/Y0xzjhuS42aYHXcHzSb6h3gJkGSdTUuKbhphG
W2yF6c4/lc/kSyqOyXHd0ziPizGGMmnZGIaXZkq2FBxnQvoNWZD0lSOPoRy1g0LUL1G+wEvTpCag
mYR+q/ym7dpBP5te+vx1yL9zEwdJkzKoVwS85uBQuf18qZc/C3Ycl+d+umz5iZGHlT/V7evtkaZ7
fWW1temQ4ubKo+cUdUgSDNRwnMe3221rh5aC7sKam6Ro0OPb9zVqTuNB7KD2+X2KyKHYib1tWHi1
z1GgnuCIG5rPWL7c78WLu28P4F1erGcsDPt8nx2YYZXUgF4tCecN6Tv/mplwURyLuo0aC8nPaEoS
dc0rmK/8Mq/SnFlnWrXHVLxaTfMnbU3Gw7ogqZXaZd+WdjpiPsTF4R5mFPviFeulfVjjahecJC7j
49vdrvkOtVy7FFZa2XkA06CiO9jD+AOSV5EtTRpzmmlELdnmYiqKqQjayyydqGzHcK1/bFO+g5zd
5ptEsTWwUGu1C9uZSU4RrDw/svJhMZ2669q9xuxjNgQDYiInTLZiaWLaiYNXtrv7wq4gWQpmVx7H
oUKxlj9Y05M/OtJ9WWG1aDgJ1kymap22DBbqTk1Gz13dnrxtfpQ0iUlewUC5NSBMFx4FyEUqieNP
VyD7uNcTf+b+vYNSWbAdDvXb8TpFtNZxdlyoPB+CwTUs17rXVpDbbe3UuQ6ygXmVMpJJEuxqZtRA
/TzuVC3RHux2BnLR+sqefUtEXfa9ar/NvcnP6XNAUbVMm4GOWsgCA8crUI0Bce2FQMJ7LN19upWg
gsMQ+vYI/fxMnqqeItA0miqvt9ZzUbwv/mPjv1nVF+K+iOZY3VXo4FK1bpu1uMl2bAAMZnQXZ7Gi
KTNpsXzey1StyF6roZqzDHOCu1l/cbc7u0t7vB0ZXRcr2LW72ZVOjttbaEG+gqVzRCHeE3xAn3Ef
fRe0qFp67Vfe1XkbAODtCkvOLd6gBH/77T9XI0LQFdhatRv4K6gSyOysP+iugBbnjseQf4QNNsoq
oGG9J3cdWFO1wnpqGEP9IyYhuvAYqmWQ2jFJh2vuEGmgwJgls6xFjc+YIxqxSEbZ0zzGrgjF4xDy
kOFruvkk4sWQH2l6Xa2fZoGEGHeDAcUgtiXdHfX/Je1fOG2+3S2a8aqWT/cb500/ILWz54zhBnl4
9XFhHd/X+HUy+bCQcZKOsw/C03lbLj39KdiP+9q9xupDux5EUWWC67yzJdfdlf/ZGC2mdfFQ1l7a
tzzvApxEBITDWGrI7dBzprtMdV2qlk/bkF6hdUYnuH09lEVM6p+9idx4fcHfN07UV9Louclr6kgb
E3RdZqEz8SD2+frueIvJhUIXGgXAUDInhY+LxfOYHxP/n6X683ZvapaW35w5mnTIBW2sczIl+9an
oVXZD1hqIjh9XUjpGI5XdQFSgItNzHy1xVnPbZWdaoe9FtX4xPrccJesuW+ialW0kyddFrjdBMG4
q9Nae+gu6cO6v26PUVJwV3pFVZuOroZ0RcMwGxSW/21Z+l0u2jhb5aFI2P52d2gmHJWX1eW0Iw63
17PLvg7WnzV7cJfThvqr281rRpFKzNosCF818Bq8iOS77Bn0Uu7SS3apysqiuEgc/dyeIGN3bKsH
Tzy2vWFd1OyLqHf9mg8zzkyykXjlNF2Wvb1vz9m+Obrv7sHeNYckGs/21/uCo4BYeiUkASA1dU4R
/8AvdwW0+G83rRn+atE0mJUJ9Jnc9czdKk4dCNXAqYC0JjF4XfNK6rxYeeGOUOE/VzbO4m2Zuo9l
AaWvwE/uO8nFccN/+0AMZVAEV8pE0FkhcZNYmpxsNTwGqlK0WAv3ejFiapv2qKrdL8fteYyTED5/
8Z05iUrUWhYxWt6KEbQ5ZZxDmGddTEKPmtirJC1eTLlbTNt08atmjXte+rt1WlFZHuTZ7vbo0aBW
LZr2YHbBexhEXIb+OLSHyWQqp5s11XJpEkCWO7+++xSE4jgeyiiPBuwuomtaGMQmCoNmUlM5V5Wz
dQNcvpHxMxHKbJ/Kn0IcZPLzdnh0zSu4LQscnExQJDjTOdnn6a+ghfBrm755wvpx3xOUxbdBqcWy
NDhWWmd3l2Zj1I9DA9c6+FC0kEi6/RBdLysg3rw0sWlb4vRnSEF7a6Oiu7dpBbyz9FEEN2ParySd
wKzzXqd2NR3EaDIIlUy1es5atT4Okzr/mPbvTobh4zyk4Es31bfbodH0sEqq2ipXbEmRbmfe/TWl
u60+e+krTw1Jvm4CUolUOJVxLfinIjwPLMLQiWTc4LT7ur5Iw8ZaM0uoRKps8N3NZ3jE1D77RRmW
8jDz59vR0bV9/f3D8jjOlIwNNDPOdQUdsu4xd2bUTN23cv1GpFpap3FWjMpJfGN9KNL30sRu0Ax4
lTrlb5XPoeY4XRgYWqAYmqSyde0qaHU22Q+pjVNaEZT7dkHldO0biDu6UCsYFQlqpFeCaMzM/+rj
8LRs+XfW0d3tntS9uYJTmtUBJYUzXdqxOU1+8o8jbOMRwHU6/GSPorKlkt6zy5rh3fvdFOMIIK4j
EiX7ImxP5f7/cdR/DfNnz1EYGmIte4tPw3SpxR6VgWIuQ1JUKBq+jCXu+JB1ltOBunmYNk/99Ot2
5HRLmVpaPVqCtJOFryv+GOLrRYY/h1NofRv+dfbsuN7Hr6cqwaoHL6HJAowtHAYk1R7F57ffXzOw
VHbV6nFSZVcM+9iTTsE7D8RlXlbD0qKb4VRqVTctVtG1gNp8bk5OVPxPT7s++RcRJ4aJQjN2VXoV
JP2WyYU993ktD7b9PqaGTZfu6EolV1k88LwywXlhF1+1wKEkuWNZ7ELbPbKiJOyi5Ashhmla9xEK
voupRwlRiu51rX/Tmu7TwHRCoGtZgTaxhR1k9RV9udh3ApeGeR3fHjuaplW+VbYtqVfXiHzqgq+f
Yld6V2El7MsVKNOZjxIEtO1sdSfXmfcQSbtvvKt0K6+WQUcD5GzQAgmbJu6ZDHFXcTsgmlNslV81
N00y2CRpLm6QV7BldVlHoAKdZo73vGYbjdwxs57KotrKS+uCfW74KF1HXMH9YSFuClhZJbBfObPV
v3TrX8HK7xuXKuMK9IvOJuXUX5q+ewD9GkwMk+GjLlhK9syzZCJzh9Ejqz62O7hJj49DdRbut4T/
7XMDinWhUdZk30fZQ255yOAoe83pz9lfvt7ubM3MaSuQ7fskoGmCMZpV5LSs/amcYcZA5fG+5hXc
UpAvvKUXODgfgri2pz21ux13TZdemuRZ5V4lnNFhQgHweavlfuJpzIvlZRI8phyMwE3eF36Vh+Vy
X7Cuxf63b5OHYJWPIwqhbgdI07MqEYuXqSwcn2znNRl3TVVCfHcz4EkXnOt24AOeZI9zhizNcTxe
yp/ZhC72my9dkJ3HlF/qqjGlRpohpLKyssKrpokiOnXy6nnPfXIeuSFh1EXn+vuHT4DkajKJEuO+
K6avfZ0etuy+Ek6q2nLAIFKu/HpySwvPvdSd44dtM1vx7W7VbLmYAlirrTYb9tnW2Zpe8yVOuBOl
f1vFt9ut6yKugLbxUDyFuy7c9fa4TXmlXVx5hkGji7gC2CnJp0D283QpE1nte7mK3dI2hrstzYhU
mVhbkTrdwGx6Xv3vnvcP4VUokkfLeU6MjseawKscrN7OUAnlpvSMonpJIpu/ZN5lzf+4HXhdNqXy
rSbbKlHxi369En6KFxldd7tQl9oO5ak9OUgI69fbj9J0hEq76quSZNsEZtc0Zl+ytX4c3LtcoV2q
Mq/cba4mmmBSpuV5hOD20DxkzGSF/rlWLFpXMLvKwuZNls8X2Nc9lLvkZB3Ynh/vraqi/zvn/jAp
ZFNReYPVzBeUDS3ysTEWIOrGjgJa1pIO6nBoeHva9uuOR9v+ekma7q4bPefJx5YrvNKtbnewdiwp
KC6bshbJgsdBXP1LgNJAVKEtF/6StLhZ5nt6HMPJcEajG0wKqmkNXyqEDcDLg2gtxPPWpoarKU3T
KuuqGIdis1k9o2pzqCDCmlvyVw2i6D3NO4FKqWiWrQ9oju3wVuyFFTumK4VPXxvtKosjd2TOHAfs
w6E7yeQy3cUGR7vXKfvD4CyRK7NtxYo1+duBpsGpnTxkJSZ29adDFM0r4FpKT3prMcyXZjxk7SEF
JwwmysKoDvDpysJ/I7MP2AM1/bbV7339d9CcOkg2dMXP2wP+09kfbV9T6A+hmWFhYNdJxo+VdPqv
wTxAl8hq/w26Lo95Q+eds/ijIa3Sfcf1HT48q+tok28Tq9+99lnA4qvO9llquFDTfYcydEqatyUv
Iey/lv8K5+tUPnryRSRgAprEZz7dVCBSyiCaZ98aqmrGE6b5waqTE7SQcMY37VkD6zqnj2duGRL0
T3GARykDahh44/aBdE/+UKPK2o1Rd7i/3d8BYv3bSRaaVrZGweqvyeCX6XuaeLvCSWNakX8Xiz0O
zvw0LTSCF9+uqU3KH7ouV2Zvl5EiWdlSv0MCZG+VWzxuPErSObz9Nbrmldna6peREQuBGuHRY2Vr
REYWZ/I+D5Tf+PDFXFtbltD6PS9eM5Qz8cy0IH86ZXBLTbrKbBj7IqPyvce5qxu7KJHK3C/G62VN
XNSEq7X6mTVb6p4Er396sLCvB9wwL65h/te9vQJkCzqqlOHy4h0p9TfKvK+oPj9OzT/wVTzd7ljd
E66/f5gqpgBGAxCSAtiIG1YgCs9LNLFzXxvIFRqEqdmWDRVFG/v3+n2q55OXuDtnMmSjupYV7Hpk
w3Hb7EK9k1s/0sHeooCycX87LLrGFfSWrfQGCB2n7w1fYgo7j9I1CWDphoyC1HYeS6ebMdbnITu3
29mFTUKeGFIdXeMKTpdVkATCYO6p4eOX0XKeUGz35PD5zrAomdRYL7ZYYTdyspeePQfp3B+sfu1/
3A66ZiyqyZSckw0cZLd+Tx2KS8xobpzQCr7396nKWipznQoYg0h7dE9wt5URJR6sJ20ud928loY9
nu4TFMDiEgH3FPN1lZ+yXe5XUc89J9zGBu40gUk5VDM4Vfb6Sr2tz4LZPZV0Hr8XTLrPc910h9u9
oGv9OrQ+zAgcxgW+y3J+ojlpo0pyiFYFnmHB1ayKqtfYWHgDy90WvsV0iWb3L5l9S5sK5bH2Lkjs
cJwi3ny//R0aKKh89mUUA3NgWfc+wibWlW8FhG7g1nlf4wqIncTlfKETPy1gP3hN+S2r/oaehyFK
mhyLKiiWtG6nUiB/o14fbVX6UthulE0M/Lrq3Ln9fXKQlmo9NtVdWYi+58dS2m28kUocfLfNDDmD
/2kG9BuxXcByOEukV7/7w4NI7bBPvg1NDgfB3ZJ8S0rTJfPn4/U3fvtY5aSxHSSkaZ2EqFl+YKN3
zwEc/43RbtUbsuirQHQ6Zn83tidjui1yd3sI6d77OoV8wJnTw2V7gOwPdvE2rhvT7Vd33/4OL65g
uErW1eKe5KcyEcsWknlroqL2pYm28Tm2qLoRY/lS8qmY3BOzbShLrX3x0MKMZDdhgN4Ze2UFRkoS
9AnB8g4xV1RI0gEe9JtIHFO94ucY+43UPtkw8sqho3HKUnIMRLGrvWI3BdZlyFjk9yYZdh0IFChz
rAWNZK17Kgpvv7YQvYTvc1z66TFLsTCgR1hWGFZnXa8oqzMtitrt2oafvLLvoMPsftsyiEbZTloY
pr3PlzeqUtq73m6CucMT8JRDPtfh0gWvqch2xLfj27DQfIRKa4etfbBgzXRPnicfRMfm4+bx+VQk
ickJSwM81R2MsUZgJwlwrG1LQmqhBmwjjR/dfn9d6wqsW8e3FtwEO6dya1GeMrDsi3CIiQqka10B
tuc6SZtyz38j7i/YlUd+wO587+sTP0xHgzNC9qgvyVsm53jly3EtmWE50720AuUG7rmF2xTNu+ek
rxu3X5q0/ud2tHWjRVmHeda6DuqnyNuYsjNNskPr7X0nMS1huuYV9I6TFyRWuvHT5Lb2qacz7O+6
wY073KgaVkldcBTQ9gUlWWX77imoxiEG2ZezA7G2cb5rg/cbud3l7SAoI9gRrFbsTd67kxCUvHAP
5iLIKG53g2aWU8ntbcKcDIqgHB+RvQsP98Akj2bIZWBzBuNyHG3VcTAVwnAjqekWleju5P3klnNN
3vpARDzFo2YekdVU76drXoFwYtcTW5ngp96uumhtJnlaPO6HfKxMlB1Nr6uMd+kv2CVULXlb+zSG
lXy8ZqajGl3T198/ALnM1hT2Y8jfId35PsrO2bmw6ohvd7SucQXKRUJHwtOKvEkUZEDuP/Cj1kFV
+X2tK2hekG6NPux83zfhI2mZ4ja7i8XK4bv836i4W9bBbxUBT13Yect637E7Z3yV3R5sBVaUasAc
JO03wcoAqTo88G6HRDMWVX57uY02XwYM9XJjP1K/zo+9jY2Mt64m/SlNIqTS25uhKiioD/K9DF6X
dLfU59wGj3WI6vb77W/QZA0qy51ZS9/JDoMm79YQk9Er9UeMHXbyu/Ll9iN0H6FAtiV8rjkf5HtT
ZjEPItSPEzhlQyy0NdEgdD1x/f0DrpizSN7iluzN30TsE/9kTeLkVL7hXF3XvAJbuF1Mvo/7kzdM
mzuXDbHLYJwExvXtAOmaV4Dr5r5TQjARy7sjQ0hGvcoFlyftYHh7zbygyohO6cxry8/bi6BzPYeu
GCBhOiYLlK7ve38Fv77FoVfOvfoy+E8rD5fsu2eyxdIsXqqW6AxyvpixQl1I3h/o8BSUHbLCfufI
c+kO+PXr7U/QjFGV6y7y0e1Z1wAG+feyi4L1oRlxZche5uouWgenKte9hJ+JXVCkttIK2BHqjLkI
U9eihl7WAFnlulcwiYfHMzrBoyJM+B/btM8GSDMkhu2FZhSpRHdnaiBSxSdEyKXxWlYXmU335aCq
WKg9Cb9JO+mdiLSG3Wi541sZDKbpR4Mulei+5raH/R26FvohUZvCItZaY8fv4tsjRxcXBbyVTFoU
jVxnN3fYVdUSivr9vpaVFbcdgsqGaUL/LuBRw1j6sxg8w6yve2kFsema2UOSI7F1IVzVhD5nK9Rl
ZzEZDgh0MVcS58YdofO7ueK9Gdyj6+NeZ/AvJTMV/H5Oe+ZUpbwPQWBvNvE7XAF8k3UTwu0vn1+s
UYaim8M0gBWwdUwICXtmOl7XzBDOdYb6sMRAiHlx69kW7xspw2Q+kuyZXv8LXkqTnaMGwirVvfG7
2W+80TsFMK95TPxyjqmo02PlBwKK2iYvGN2XKOtxYvljks2o6KnakysOtH2v5vc+3dHBpFaqGV4q
6X1KWtnLbiNvVvtGYMdeEZPRmq7l6+8feqEdh3kYq755h0hcDGw8UNHdNwupPHdqzaBsSmAib7wX
j9IhpLZtwIPutRUoL8F1PpMYr7KZIqeuT6s3GF5bAzVVStTxoXwKKkrznrN070t3XwoSTpwYmteN
SQXJ48RA700cfrRGtwwn8aXO+x9V0xXhLEvD4quJjspzT8BZ7edxIW/BAClql8SzcabQREcluteD
J9uimpr3abUiz64jDq8vXJBFd03RKtudlQ3uNp22ea9z8rMhziX3E1P9qSbyKtm9zOkWYDfdvCe0
Cud6DFl/zrLH1VRZowvN9fcPUKq80U9TzxfvZKx2dU9ji9RfZboYzjZ0zStIZbxvLQIu33uSv7rj
L6v9Wcm/b0dd17Sy5NLRZdwO0DSzjqja2jnl3mrp/nbjurXFVrAK3rOVuVVaXuS6v9YbZXEQCWe3
7Oo4ezZR7HSdqyzApCsavvGAvCVpEpLucJXLGV1o5BnuOnUhUmGbpHA6AcHrhBnzKxIeJyya7roq
dt7hdpw0T1AJ7gEKZSkhtncqYSYxFTPkYtfnnM+GGVMTIJWS5Ymxsibor588f76UbnO0khkShd0e
royGL9BMOyrBfZyKjBRpO75X1IpY0uzmwYRdXdPXr/qArcn1ebbIxTtJysGPXXGdQKgYDKm4LvTX
3z+0vgaDcHEyWV68ekC5NWfdbnJtK8yDgN1FDaEq+apusibtc+qdigASQnZ39KnpmFz39gp6oYuz
rPMUeCe+LG/NxmG/xOoN9/Cu6QBP9wQFwXmW15abFEBwQ38QuUZ0yh499y5xH5S1KNjFfWO9JgIj
P8Gt3d6p8+lLVzHx4z5cKcil1jbhPN7HZogxG4Yp27pbi+y5DWaTgLQGWirtaqnbroSBu3eaVr4T
xbKbiZWGRWcdh6tV8+3P0CBAJV+ldlL5aM49ykzW8dDV5VEWk4nAp2v9mtp+QEAPLWanXQQ/cnf6
d0Xp7tGGn8nuvldXwAtRlqkXdeIe5wkHyxUcryK/ygz5lO7Nr2P2w5uvHGX0nhjIiQXfJ/tpbgzL
ra7d6+8f2u2mzUk8apNTV3Tn1d2ObLtvKVFJ7ZiJtwGSuOSUJYdt+rsPTpX/7+1I60aiAtTEdgjN
fARDWI8d+zH2NCytb9IylRPogqIg1XdE0E7VRHBP3YQttSPcXd45vhWYcq8ffCjFkdMI2cFxo7uu
N3lHaqYvlWolprniXbmSU8me664N7T8p+eN2wDUBUVlWTZs0A6kbce6tMlx8/9C3JqUmza5S1Qbd
8qZsV78VZ8IeRPKTQgunH3ZzUIU4IjcEXfcMBZnChtbUiFu445zy9dSv9oJjOjrFWWZn+zKt4RQ8
bqYERxcrBanEWxNuc3TD4uYHJ6n7kK1G/o2u8evvH+EqrX4k4trHzb9tyXZVTuPbXfx5lQunv3Gr
eC1t128RpPLXRM5NtffgXzZmVZwE9VF2X6DOHRbEvW9CowqGA5IHzKn7/kza4SQdsetLw/mXDgcK
emUOqlU29uI8p8924MPA4cWr7lL8RZQU/Cbu7DatqMW5hNkx5L8iB3vPvJGGjeGn7+4GqnDoUrVT
bdXo34KJPrTGP1oOeUFoQ93u5E+HD5r3/zt8irxb0swCOSzPttfNhSeBZzId0zWtLK1Z12dOFWCK
6Ly/hnn8KTfToeOnsz1eWkGvn/cD8yaXnJKsDzt5SeY/nPqNuof7YqLgFTJxzcyQF5+cpYyQRu2r
MjUsgbqYXH//gFbHznIcOdYc1js+5C2WYA5baRJK1zWu5MNDRxLerxwrd02eRTJE9nxfdTmy//++
N8E4KfsaCOrn+rBZ89e6MklM6d5aAWcyezBgbDpxdhOPnf15HMIsX1l8uy8/negxVBR0LtXS5NzC
UOmYjArra1L/aAsaVtX3tDUMF81oVOlSTt0tULvzyYmOONeqHn15qeDsthj2r5r4qFQpmMcWA/NB
NrYJzy9c1rgtnPNm8w1Loe71FZh2AYcmil2Qk2WnOI7eEfa00UdhSvp0r69gdeMuSF3NIM7QUj6k
S/lsNb0BTJq+9RWcBrjtkXUm0fSYPzsdThKzod3CgaRdKK2tOc608Q07Zd1nXH//CNySdLPtTQAA
FXHWphFz/rw9QjUTvCoMatEyTznoOqd6SSDW/GxPSzSUpvMDXe8qwE02SbfEHcW52Iao8g5eL8Ki
/seWhu297u0V9HZ+4ooUxlAnu33J0zSy219mp0Rd0BXw1nLJpLtkBMkYJsnVdrdQ9NWP23HXNK7q
gfaUNYFHSiwiwvo6iuCLJ0yFTpqgqEQpBrHChUxCnB27/gLaSGiPzdkr79NTgLbNf8fimrX22tqp
d2x8/wWGHG5kB7nJaFcXFgWvdMJhAWzE/eMi/T+t65bHo42p0lUXmOvvH1BU9wUI0bilPV/vAaD4
EXoNC7PapAahe/fr7x+bJ3CimVjhHes6g/Ot7e3lYDRn1jWurK6On60FGTEYbVwtF2wNUfRhWEF0
YVFAOtl9WxMfHRq0Q76HNnD+tDTB8wIh/fj2YNdMAyoxqoOrsQehDCBJQlbL3VII89eXpva+NMVg
WEh0AVLQmmZLyzYHAfLcn6Uj9/NqqifRxEelR60FtsV5CfEWsBsfyoGEVc0P5dwbgqN5cZUbBdvC
pHOpwLmExXDhhYrKyjccpujeXIFqS5228yxMMrUgf8x564Vsk2s4taNj2B9cE/XfKlDdQFX+DHhX
S39Dzy5lFpHue9d/ceqXzD4wGMJbpkM43Xdcf/+ArBHF9dL38R2MBsckgFPq9W9qAoCuB66/f2i+
rhvY7QboAVanyNLIIYdE2O2Rf430Z/FRYJtB03tuyxwnQ7yMXLhFJ9+s4GsmXqjJ9lL38gp68zbJ
ygAmOXD1QbW6aB68xt3dfnld2JXVtXbayvcoILX6845udVgNDHfgptRPFxsFsbnjN/YwIDne0gdB
I6/4w+meqHxg2fPt99eERiVDjYMbeLnEA64zjj2NISy8DaH5/HTCDVQWlI2qXMHhInkcPEi8TV/c
Pn/zSz+yyFeLXRKKqzDZ7XJGDdObpi9UWhSDC1IGkzDkC0MlHmCMyUJ4p+AJVTEYxqpmllaZUdin
2CKDRO3J7pZDwsnO77qHnMsIBVyGPFb3iOvXfUBaW01sG5Iex0V83Mm1PtKp+HsKAliFVPelhCpN
arRaSCnPuXcsUxR5OyBaRFvaLZFYO5N8m+4rFFBjroa7ib8lp6BBEpFwbL4cmHns2ZIUl8xLTWJ/
uj5XoQ0FvnGbe3lO6KnyXrbqEJT3pf2uAm0nTd12aRElXs97iJzCaNw/BqiIuQ95CrQpHzGpylGe
8x6aIvvNJGD3aeRtVNz9d/wQtmQrwS3wIUt/ONajA/cpidqzZSwN65nuAUrXju3Yj6s3OwfW0Dxa
cSe23xrPwc2b30TgGN+zq8Z3KD0L/VdWFOvkHBqyRZyOj7w3mXR9OquiaaVnBxZYvFtm8lAUyz+5
VZ5ll178ev6rG3ANB6/xO3oYj1F6uKYc1usjAiUK2DgH666Qhln701Fv2yqLxnIG1rNpdA58SiNZ
E8hA+HHjmo4cdc0rR45ypL2VV7lzyJ3+vJTbIdvqneW1hrjomr92y4cZbrRQ8JJDIvewDkm8pBb2
jTvbhNpPFzSE5jpqPzSelysslZrSObj2Es/inwWFHbe789M8Di1fP+dDywmc3dZ1WcnDmJceRjvd
+958maEd3s1B5JfWa1n0+9vP0n3F9fcPz6oSq8pwKOAcaL2Gdfp/pF3Zdtw4kv2VOf3OHgLgOme6
H7hkpqTUbsmyX3hkS+IObiBB8uvnprumKgUnxWnNW5VkESSACAQibtyrBzz9FCkNPkMxX0f7X/NN
CmcnSIOmHed74bors7T05orZCpoOPCpybZ/FQ3dGSz7sBpd/8uGK4RZZ02aFA58gbORl23gaPAgl
rHQzLa2vYq52YUfGrM3anogiTJItnZ7GIvHKfvIBNp3J/cdLu+B8VDCNobvoNm15chmRa7ucv1V9
lgb1yB7bsmw2ZmOvqXksrIQKqxlaOsY0HqCT49aaN7qTHqaxuSbTtWDEKqKGJlSjUNiN9qPFZThl
3W0psikAAvsz5yNjqoRvLnT09tMp2psAG2Vm4dNUv/vcEiiWbDVyFFQm8SUB59CGa/y6K+D5MxlL
0AGBL9WU89PHQy1N02FxjgwZ4k2FBXkBLMIADu3JlJlf9PSBWvUaxGNpBMWeW91qM8Hr+NKdsxiJ
gzc9mUAhbzP/c1+gGDRqT60uYuTLacW0DZQVQR1QaWYIbqA1auslk1DMepLaXNQgirhEzSL3CjAZ
JpSCvdbcxSijJclar/nSVCkWruc9j+IG48iZbR3Cgz6vrqmxkuxeeLqKtek0yVsxZfHlWJCvPDY2
jktwL9C3n1oHFWXTGszsarT87XUrc7zZTQo0ybBXx6BrMfvSByjnsqHN8XDIRF/mklwT+8Vyxyej
X+tNXVhklUpSJumQJkkeXx76BJqmOYcW1lkBrt82cp/11Ua9Ba+nEh3ZM5/1dqgMdCDLwNAHX6dr
8l1L86PYMkONzej1BguspTfO3G6ihG3Nefry8QIvxNUq+IbZmpANg6EJFALQhsrFRQzUVuSutTgv
vb9iySCrbKISbQ2Xbili3+A59YqZ75K6WNmiCyfoL5jtkbNzolGSCSCqfQp2stqcQyN2brl0Lhoj
3ui53HTzWrfk0jIrpsxdCt3uzkKYMfAQEIgdpIFWHN7COqiYHBO5KCczTG1PU7ZB2+cFMUY/S6sN
b8RKeLewEio2J2ql0TCpG1ub2zn00hvp2YARhDYRn2qZZ0zF6JB64rSamLHVLHDqzZO0AkuKJxFr
a1576SMO83e02r2NylJKTGPLq+jbbCDHo0sk3XmSvX3KIPTDwEcDVLgaAG+ChXBrhGCtL/meUccT
+UqmZWEPqSRIxtwlmYiZtmdpNyLKTrVNE7M4+Pjtl56unMtlpke9NiCc1CbotA30uqw+1USKtVUM
OTPTLJpdnDRNmmWYlsT0SVaPAY3cNVNeMgLlSEYxYhinESKLlTmWAbAQO3ucQ60uzG3arHFYLk2R
YsSmW42dO8JfTHFxFce235BP5asZ/Q2Ukw6dYcVE23dzfT5l+kXrPn5mXamKxxGRozXgFdH2hqU9
UgIWGQFoo/fxw0/bFFWJZlkOTblYs+wLnJX3fdQ+V3bsdbL+VE6FqrCcpo5T2hI9vrQnfsdY/wKN
7LuP3/z0hqEq1VEHWs2yzmCsEoJ7RtaeARQROFF173ZrInNLk3PYRkf+QGRGkXY93j517qPsJkZ7
/BC9fvz6S89WrBVkDW0ZR/AFFmjcgqxubttZpFdkzNYqBac3O1UBOjXoeWx3QvqA5om7cYfIvbQM
53N9eNjwisFqld0NsaS4vcb7Pu4e0yH/8fHULL24YqUMXChNmSFbRgRzg7EsxHWSUCv41NNVbE7F
5kr2HcxJK0zIw0RpcaYZHPfujx/vYm/8VlzC6XAIVY72jDXE9iR5yrZlm/o68H+x2ER2tB2S8iyf
R89Nf6a6vnIDWJgpldEojoaiyWYMNo/svOiHp9r+FH8nvuNgdkffQQYqgRsr40sr6y6yufBZKVZW
YGHrqyCdrpgKw+wybe9Yxbaw74Z0+Fp33e7jBViak8PPj168GPk0iC5F1ox1t7GTpRu0On8uJUdV
ZI6AIs/kpDHdmnrxMhEaOJ0MHKl/adzIo4RuI52uBAtLs0Tff0eKmkxbCqPd457nWeMXmaJfYLz9
3CQpxhthSio7MdgW2Nf0LTdjQMEtNpcrjz/d54bdo5iwmBOZTrHV7o1EBEDp+GVTb2LtitAHMua3
euJ4g0QCBEkJY60PduFAUNE7fChqDr4Rup2KPH4eEJ9cCDaiOSrJX9Bt+ykSTkZVJM9kaCVnsrIv
km6atkh5NaWH4CVeORcWtq+K5Im60W1tw4F6g6NZV2PvTuhQS9j9x+u+NEeKVZfgFR610WFbbYrv
0+7Rzp3QLkDTGK9Nz+kiLObnsJ+P7M+kfJKORoe9MDIv44OfDneDuCirB+AcfIH0sqX94NHLxx+0
NF2KtbsWKmZV1hj7sag25VTepl2zUrQ8nT+gtnpC127BZK8Z+xrUkoO+zZn03dRvYyOYxzVs1ekb
LFU1fvNY9LZWYJBcay9QPzbr1pt4/1QPD6h1Mb4mpb00jmLwtYEsVDRLY28IAy3Q351xCqF9F5hz
7xkt9xs+Bp9bEcX0s6LL0OROjD0fNdtDex80T+O17ruF01WF/ThymgkbdWNfye92W+5myAY5JfMT
bUYQcjXRBzftwo8/ZMFWVAyQk+l1W/fM3M9m4tlQJoVSZtDU5+lnp0rlR7JGGrsmyKO2eSrCpm8b
nzB7+tw6qCggyPvYJq7k5t7R8tseHURI0UKL8+O5WdhOqgawwfW0mFvb3LvgpBVG5ZfCeUlmKDXG
r3GsX0J81f94pAUDV2WAa9LnfOwmYz+3aeHxbpx8PqdrSYul71Bs3CCaE0mwTu6JrILS2rDkW23p
G2E+sfi6L9cKs0tbSTnL3ZlD2IACgQWNOc+t6KYGlwvaFs9qY43vfiFcsBQDJ7FZEyOO6NboZy9t
H8wMkif0+XOLoNg0q/UU6qgOTKHNwrSUMVp+hi+ferYKCJrLytIdHWZmUMBhGY3FNm41a2X7LEyL
CglCt9LIcRCxrSzfCvmI+pQXTz8/9+ZK+pr1Zl85HObrGmNA7MJzRrFSi1rYMCrsR1ZTOQggWrZF
5W4Er7xGFtcmUBu4u2w+fvulg1plRqqdGVCWHouqkRem3xei8RwniJKfOYhRq/GeZ4XfOWtSlktf
dLDvo7CgBeK/ppZLt3Mn7oWUgAJl4AO9pWa64q+XllqxZXSJJE6hwQJG9Bb4VVV9cwqbeOPYvK3M
2MGWTtztTMWMQX1sWKOMrb1hyKAbn0ty0eiO32kJ5GJSr6m+5dNjIm/BHbqyfRe8nwoJimoT5f7c
MvfFAI5ou53T0Cz4J48IUzHrzqhGmuauue8zw+fZvGnmNQzqwourJEp5NAyGbEe2tY3E8gxevQ4W
QAwfL8TSww/e/GgvFWk1672Bklobs+FCQ5v/ncjA2Pnx0xd2qsqUVJlaRQZXh8vgL4Ph50nqR27u
NWTFmS49//Dzo7cfo9LVuc3YdtADqnWekIFMvCb/FBccQ776/fMnGfdNlxO8vysDl/Vhqv/4eGaW
5v3w86M3r0duSJliZvQu3aRsukrIsPn40QvGqxIkWfVYuKCkx4VUVAEdoi96OnsWHT4554rlQvBw
zOaGYsfMVUAS6SUlbqIZA1Dwc/AxqmK8+niisSNc+6KfNPeaJhrlUB+IyOPHE7Q094qtopDWTjWa
8LfIlmyE6DdCW6MaXdiQKrgL6jWApGuw1UxA5ja3tcDOkifNhnqdVawY1cLrq1xJeQxFpApylDgr
+20fU3/I13pfFraOypNUxiCJqQuksDNrvu4cmOrM2Tc2Wt8+NfMqwMvSG53ODXIlILNr3dGHAw4+
92TFUiMoI0e9bWJSgDgkhX1mFp8StGRU1f6tZjn2OfCA2ym71PN0a0p99/FLL003e+8EOAe/Oboi
kOBE6wJxSg8qQuBYWGvsWNooiqXGYGrpEZagWSFNnnRNdB6ja3xjS88+nOtH/ksQp817UbEtdglk
RyAFjor0x7Oy9GjFPEEDNjRxi0eXzWM8d8FAss9tEhW+1VkFtSqds20xuF94mSceXxXUXnhrFbE1
R3kU2xq87ty6Qan1u85YO0WXHq0Ex3aSO9NcITXdoA0zkI3eBIQ4K3X/0yKSjKpYrTpP+1aIUdvX
rpHO025gbs1jsE702viQtelAuiCZSk3fGSBwyX9YUwsx+006FVZ51btuXwblUGvocHDqcowSMFgl
c3GfAWMErexPbQlVzs5xRJpGVqq/2hKoUX8ykaAP9J5Fa3p5C5ao8igVopRDA561tznPs+kR2r6U
BryuE/4oSWp+DqWDXr/3VmProzl0tpm8TW7Vhek0yocyBhoy1mj88rmpUow+GkklZJfbb63OE/D4
m91lZIu1RM7SVlTM3symJjK11n4DXAQpBFGaYS+6acUfLj1dsXyqE1dIdwQUDtB9ejNG2F1hiQrE
pyihGFVhXiQjvYMiJAZAKz8LeSF3HU+G4FNTr6K86syJ6sRNKuiRdCw9d/O+vQfhYLQS1/2CQZ24
M6nSwQYtUq0fDx2vtvNspnf1KH3wV3ik4N8TE0SYSdR/QQv7phJPyFB6Lug83Q50XWaMONNe63Zc
WCUVDGbXzQFjbsBH1HER9DUPOFkDOC8kJVUEGK0qYbgSQCovT79OdQW+twmZvHhTyx4crj/iNAkb
fa3vbulLDj8/OsQkTUpSDgiWvSJB+1o5Bna+9uwFj6Iiwqa0Z0WK4ysGbeAuI7ZnZtvWXolgF8JM
ohg5qtF95A4aHo5yum1cszL1ACUESvhzO1kx86bVCdAiEZ5v6rMP6SNvtuwVK1moBfzKoRxNetHp
UT7bEQ5fBy1r6fiQjvq2a5/iqvLsaE0CZ2FpVSDYNBacaMZhlESUD1AzuWGErwQoC5tURYAxvULO
sSlQ527dc6cAkoGFtnXLWelHyPyQV1NbS1osDaUc/Vo6sAIlWA6++UT3xs703Jb44OksjcgDFM2D
fLUU0Yr/XVgaVRSPgjOWcquIoSTNSVhWpeck+ca2brKoRPdXs3KaL6XLVHDYTHSzYFRkl+B13BaG
5rcu9Ww6hhkNHWw0rkPPbjT6C96uNWMe8hknfKeKF5vjNkr0mGaXTtZdopk6rA4q05YFoK/hQ236
S5yu9X8sfp5yyhddY+p6mnaJx3TLa21tk7EbpzW8LkdzNTE3FSH+iHot4WugxF9u5dT3KR5BiE4n
EQpGiTdUt3U7bkAz4PXald1YmxLS4AavPde8wIkKsfbHzmSezPqVEHJp2yjeQpeGtEbHmFDa6Yj1
KPSSBanbCnCtDdPoCYpqH616ubJLFzyrSgmVdtCK1Uobw1nz8ET16DyKTYTz7grQ6vTnkN/gZw5o
FGwZ4fkJOPpAguKXXbylzhiWwF/22biiBLA0zmGrHjlCDaohGTQZMI4zd1fFOAZmdmBic75rqCia
q2pgS+Mcfn40Tp6MI68IwzjTNFyaqIXWU3rZRPrlKKFgpLvbjw+NpXEOh9XROMXcTZVWDhinNWvw
7GdVitBES64mkheB1eXWFcQk13QOlkY77I6j0WrNqcUAqo4DlXwZMtA5I+jauZZzzkfATZP0y8df
dfogIapMX9HzqWubw+ampDS3EmQAG7vmKwmR0wc5cRVXMbk4MDq3nGG24hCVau5uoG2QaKbwKhRk
P/6G06cIgLfv5yqVkcGbHtINXlShaNajOlFO3lxxH9ikoJ2bMJlvNWdNgmhpOMUfGIzqcVRU9aWt
VaI1QzCdpyb3DEJipAtHNPEXxHfywk5ab5iqaT5vZBcBWCRly9foixbWTYXNUK7TJu+lu59caLwx
MYMndDbXWpcXnq4CZHRDHORdebS3iaVvZ9YXP9qinlfgEgtPV2m1UvRBtkaKCYQSBmSnhLVy8J72
nETF67mww7yPNOAWNZ73vg4q9wT6nP5c1Wvn7MLhR1TQ3qBjR2uTod9BhOS7O9pB5zbBEGu5NyXp
j6RLL/QuCR2dQyY1a4OPN/jChKngPZk4QFz1RL9rZ8mCuLEeiVMlKw9fmjXFr7UZbcfZZvrdgcjL
M836jBndzVhVK9a59PKHcY88GW1qIylcXb8z0djsORlN/Z7PK4fl6biHOIdBjx8uBhxac6bfuS2u
TaLug8pOQemVlb6bO7OPFGHQM31NYmjpWxR/RrK55HTu9LuKdg3zM9qA9qmHMMaXjxd6cXsprsyE
3TWOkPodVDOFV2uN9Mc4A9qjzq6ijiB8nN/cutS2hNWDR+a19rOlD1N9Wg0dXl0O0Z4n8bfUnUwP
Z88fCb7//Dn+V/xa3fwrTuv++d/4/59VPbVpnAjlf/95Xb/ye9G+vorL5/q/D3/65z99/4f/vEx/
tlVXvQn1X737Izz/j/GDZ/H87n9CLlIx3fav7XT32vWF+DUA3vTwL/+vv/yP119P+TLVr//428+q
5+LwtDit+N/++NXZyz/+Rg6Y8v88fv4fv7x6LvF3N8/Fc//bv3997gT+lBl/tykhxCRIhevGAagk
X//1G/J3QnWUum1k9l39oJjFq1Yk//ib83dio24EemngHQzrADjqKlSt//E3+nfXch3oNOswKWo5
qNX/72u9W6C/Fuw/eF/eVCkXHV7msO5/xdsOA8WK6biWaRmUWYAoK/vCZRRXpX6YL6I+/grOs61E
n1Rgs+cJcjcstnxBxAOt+8HLmPVYVdHN0Tz98ULvXuCw4d+/AL7Q1R3i6MRwqJoabVwiOVjcjAt7
zn0Un7bABqD/DET/dsrOScRCqIVvGje+d6vpTNMRakRGvEaAd2IeHN3QDdMiLtEJVuS9n+mQV4/T
vjYuLIhZ6YUEWXzyAEIX1MHZuctdXxddYKSxz6d4G2lkxb0dfOTxLFg6cxxm2QDP247tqjdKy6FJ
JMq+uSjqyM/a8hklc1w/tH/P7WAE7D9sHZuhNdMxiYq3NmLNyYkLVS2ZfyUl7wLW6+g3b4LaMG7m
PLqUUQNKt6T2qv7fnmOIkVEDK2wzk7rG78x0w5z3qSnmC5pNnWcbkDqNyrC+qJ4sovlFK68KVgSy
asNoXqs9/DbBuJPrAG4eJhiWo/Lz1MBEFYaVtXuL6MFACdbVDkr93+tHw/wqwxyOsaPjKu31Iulr
DCPcH6Cz9BMw2I32vxX+/D7IIW49GsQFAQe06vJ2L82LFlijGZmheY1QVLmJ/zGKY9qGAZkTwtQE
IPDS1QjypHov/SEw/M7Lb50g9VGd9J3dtKtWLADNeaoNHObO/bVJDNsy1PQwAl6i55He7Js0fph7
8BrZrVe2cps52gYUp35XgssweS3NwRPFcDvyJ6QQfR0F074xN2ldhhDSvZ5YclWhSYG2LKz7yOcj
gh5wTJVSenKSrWfUZGtyxzPLcvZLi8WemNuQ8fGCpUBWVaMHwviNAYCk1cRe0mw5Lhx1DYXwA4o5
dTdNbp7P0t5obbRNa2haOYOX09qb57tqss4LMu3sKYYGPVSGHIrbsX4+5y8OcNUDuSSy2FWdFrQM
r12LHTViP9XfTDpduEmzn3oRJPozEpjboiNvTTy/RVl9G5H6eWzJpW6C5LKNnuYS1Xn08/fM9uCt
YK1nLLllxfMYg0Yribcs1gMX/z1lIPY0HzvtG4pvANpnPhK7npU4m6KHZHcpQxpV+5G/iMkOpn48
sxmqijQJ4jw7yxi7gGPyRJdtUeq9hL7FbgYTdGLVvkseWrs+dxMogKdM5p425o9cdy4KxlqoSo67
HLyFEG3Pr/VCCzW7/jr1jW/DKNjYPk1Zfl1UYBecxeQleX/duT+mwf4CGrltnD50Ygpa+i0df1ap
41fkbe6wDXvH503hN/2THrvnw6h7RJherne+1T9EgwAvQLaptO85Lgdcf6ikcwYZ3LDWi7OPT61f
GJR3/hp7lcGRMKARDRNW8t4E9QLXJqth9b7okG0EW5YR5iQ+j/tHww2Fq2368qqiyZPsq2/gPfT0
vj8ztF1svkrTBQ94/rMTTyZvPKPUvYYjSZlOPs0rv9Frb7Iqr46ojx5FL+FymwtcOCza+h3Ue0oD
1aX+nsdxOMQzFtmhQTfdlWw+gzdFrYFdIU14YU1jHthzf0877e7jj1cqrf/yDMxBMONQ24LFKjHD
2MIYpGXWexHAAKLBi+JNGmphG9JNFHlponlo2wzGNWTuCQfh4thy4DpM0wFl1/tJr7OGDI4c+n0m
dskAWpSm91Y+7RDfK+v6bgjlriT1qCpSgiHQP7iF0/Mrf/g6eIVXnR1kmayVqTwcB+pwyKX+OpLg
8dT0SVmYgBBGOYbj37Nsl7cPhvWkzXkwtCJwo2778ee9zzX9Wjj3eLjDBB8dHFYukOWssn4/YZTq
bEgh6NN2qDA0XpY9fjyWcsP5fTBltWwJZa7BKPt9kzlh7wLGRa9sPfWBvvLS4hu34DKAMZpkuraI
J856fKZh6Jbj6BQh3fvPJA6TZWQ1/R6pGa+zhy2Q9X6bNUhEmD7vqCeq5irPUt+wz4Bi89D895C2
33SWB23fvazMw6lde/w29P3bSN1Jh4K2/X7YsE3avZr7bINI18NB+px238bLOFjbxr/YvX7fV3/N
gHKNraO6KWgm+v1oSz/rDudlhqPzezreUM0J2ljbVTLBioCmYhy8DhxtCcO2oHJv8j5oxRwgnwW0
8blIX4cBib2pCab6AR1v+zG34ISkh9an67I0PCd3dpVrb3WcJ0Au7iyueU6V+QQVzwEeLOt0fxxy
rxy5H00XKL7+WJnhk9salysb4si2+1vj8tQhWC573u+NrfuT+rUWlFszJJEvvDacAtPPN6Bfx4Gf
BdVKR96vivtvM300thLwRXljxnOPXV698ThsyrB6nANwyXNP7EZ/DF1Qj4d27Vs/9SDfuMGaQOXJ
vX40/m+xYFvLHODtPUlQ7Wq5101fIS/pfzzF79O7f9jyn6MwtWRhEd6JTGKGwZYKkrofObno0+fO
mFfGUaABvw+kmG6raaZVE0yn6clwDoqA4IwvPeHxKeTeFIhtsc2ysF47Wk5Fu65JiYnynOHCcJSB
c1rOLnZtv3cup0f3RxaUMNFpMzzzEDLNwRpBIj1AQX7bN0fjKV6h7lzpzoMm4BWQyhoij5lhe58F
2hViokOU3XyZggilvTRo/fw68ndrmSDz1Fl3/MmKk0imDjd/J8HhY0gf+KiQIHCr2SvXaEj5hZW9
5PETj/odS+t9xuhuMFyU/NCcngciDcsMpWIa7aqIDxA9Mp7EkG+TESC90fQcu9q45PkQAgNP5k+D
BaeLRC3AVtFAPFlMvmy+5tCa7+zaq120bbUpcocMRCHJxkyFZ3S5BwnoBzle1fHXTL/qystYu87q
cxCYIWwXfoO4F01Z3lSuFM5OBTjvNoNyTuax0RCghPt9G7R755xgH8a3xtmIZRmu6ttiu+qwV3aD
clbqvGlkaaT9vtQrD22TXlXcfmzBJ/3E0X5TApuE2iMpS3xS0sV+Mu+lAZ6ffKUSeNJNHA2iRMUI
lrshS/AZHbdgtiyYi69pkYW5ubJCa1+jeF1XRmlXMgwEyToP+tWIr4Vff+Ke/W4bKL5Vm2sN8AUY
SKKXOyITf5TPFJLMH6/MyRjwr0n7FUcdBWVOPbh1bxw8AYd0uAPOKM2zimGHjnOP1t8yGq1UZYhz
cC6/Ox/kQ9BkirZctXUysyd71Brr0Ovb7NMWBMkp+lkp6M+iYtN3NBjG7TTCD2kR4qZtNGsAsb4O
+c86Fp5m/xjTLmj4YxNfT8lNFD+1zlkrB49bj5Nz32tvEAd4icYvFpjezSsrssMo3dfdtzn/qptX
eoZbTTfd6pDrShGgGeljb75NMfGFq19NzZVswU7R3NnlsJF0voxrEuJmHHQowY0QWQSvKcLx3gzA
sBJ24ouNYz0mzYY2DxFO/rbf2fwNMD+/mNEjxeVZ4gKsjatVL6NtJ7+CsxG8qJ4p9/1c3bC48dL6
coJOuxNX3ohO9FGeFxPzBvOmimJcmW2/JPEl7iR+DKZZqx+/OHnpdYkMWXs/DAytUrNHM+7R/DHN
uVcUP9zoajRvWJaeObOxjfJLOpWeFZHtZInQNiO/MneDnXuWuMjSu2TKd9TEQef8jCr9sp7OJL8p
7eGrlk+bViD1qo9bDhXtpmmDKEXwyNFhVF6NskcYF6Op/rziDb5P8zQzO6tT4HjQPzeiUq7LWzu5
6DXuDV3pd4xvOvFakqvCnPAlkYf++MDUbpk9XkA+fRNNIuhl9wYm09DK+WXpVIGeZ0ER535v7yvS
eza0Nqhot4mg3oTcRZu/NRq9YKPtldHXlBHfLW4POA4NCsjtGPmpMSIjITzHyM8anvqlNAMqxkBU
+r4terDUgYOYyR1pb/XurY9syMSv+dfT/uLPDW8rwMxB40aE6qnYWzhxJHkxnScj+vaxHZ+M8ykA
qQ6yxwTdue/j/DmWTIwgVdkP+ggeQY6U0d3HI/xqL/jdbv8aQnF7tWlVIE2F3TqmDq1LhJnV96y5
NfSnTnsiOBwjzZPisSvMsIqmLZJC1jz5zUFLqgNPr0BVqam3if0ExiYg40Z/srKAVz+tATsGcb8x
fAHhoQ8W/w2NYQj0KeF3pSZDabAH8IoERQVjqPSvH3/X6ajvaOoUR4u2MFT4Ylfsu5D1vlXfdFf5
ufMif8pg1HdNF1Cv9iGssxZtriyZSpJcSydym9EWiDbpOfUhsBj7UcB3sy8eAZg4jDmtrOHakEqc
ORrgUUSrsdjrOLko+1r3ax18p/f6n5tE5a6W0jC6hERiL+TkR+M3pNESba21eCFe/msUJXgEYdnU
EAvfEV3WZyTQX8tL1x99GQxX46u2eqP9hQj9YOurzOKGkWdQCYB1ieBXNtqPzuyw8NxtEfJts3Ik
r03h4fdHR7IkeZags0LsXYiBlenOQmmqX40yT8fff02hEpLVc8Jjy8Qnmd68ieNNCebfwLoBBYAZ
Ghsmw4MrXNnya1+mOCkt76mENCeWrXtsWOON7Y01rRVBVhdL8VO2VdVN3mGULgrBDOeX53FonEEa
qzqjgbhco/c5fQn/y3+oHaY0HTXXQj/93ryO7+Cl7lPQq86+nXqdjysxVLGbYPQj5jPfjDdNGybn
zUoi4HTo++diqv2zPenSKh4PLizqrhr6BGDSXQ5ZC86fV5zlyeCNAfxiWEhAm2qpkLJWuNOAnGEX
do/1ZtzpZ0MYeYjqQy2IVvbL6avQ0WjKJoUk4VQNAqOZ9/MGtz4OmW7UgRzAyZ6mYEby0A3jjfnl
//mRyj4tmp70BSkOeYB5Mwc8SADODGefbniYbtjK0b36lcqGjeNZOibFcMa2f0yv7M28GzzDE2+O
J8+ol27WwOMnt8vRtConHgKFSUgbA2ZA12qOsbPoSzZ8Ew1dW8CTiYa/RlKvF9wiKZXodftVxosv
ukvrjG37s/J+1QrXRlKOtiKqIVxUHraKNwRkn5/n2/ysvUKouHL7O+1fjr7pYCJH/pnrkSnSHFmi
YdPCrfi94ZVI9tlbGkAu4/9w+hxe/bfT52jAgys/GlCvwDyCQwC57BAq7z4JzAv7Lj+b9uV1tl3Z
+idd9NFYhwjiaCzWAXbDSnwctBt2nZ9/xw0lD+NQv5EbY9NuGchgL9f24+qUKkeeACVJkR22CYQw
68EvfsbfSx8ERBpqecA8Nl4crJ2ya1anNuKYrEoHd8KYfN9+aQov3iU+uYC3HnxkovKXYfS4b958
PL8Hy/poKRXPkjLHTers196Jd2yXb+Um2eWb1WU8GegdLaPiUjrAcfpY/mEN2Q0N+9F376zg4MNI
mAs/ultbROS6Vz5OcSt2M0OUOYFbAQrbK2O5P1CoMOdHUvwg6XOMfqQaGfkiu+OMXGoD2jIk6kCl
Xu7BPgAdepmBdQrX6bYOBDU2Mwib9PzFQO0mO0+T+mqgP82BenNnIc/cep1x37axnzXJruzTIDEu
KvJtnl5QZAqz/I5z2xPT09RXPyTne5ljI8kpYNA7cXHN11/EvJsqfpbm/Rbso2eVNSMz6GwiyHJk
toGbPfHcfPQ7S/dL58KYcOkhN26UBjMRnm60F5bU7xlo3qpu+E7L4ZLT7hpdrN9iN9pAwsWfR3oQ
aUBJ8n9I+64d2XVk2S8SIMpRehVlynW1ty9CuyVDeS99/Qn1uZiu0apdvNjnZTDYC+gsUslkMjMy
4hoD0M95k96ToWV0qHdlpTspSh6KEToBNApMKH5lWbwvAmsL4kZXQ3c5Lb5M/UHJAwwbYFoMfZCk
fYialxn4gDT6KDhAoeN7XG2hSY5nfen3quJnfN43I38sxivSpw7A664670e5Q5v2Ddhhu2pSdLyn
KwhZszJ5UaSnEhoPXffVJK9VfZdKAKaYCRQhe5ZBQEdKoczQIY3Cw9/MC7fV80NhTI6Bzp3F5Q1Y
r5k5kU01hLHdjrWrDeF20Oev5bPqPKtsKObYvfZp0bvCeDGVx473TovCSNDG6M+XN1NdMAsvQjMn
u3ipItCqtQfSsykrUqfIcmcisR1pGeOQggpbcm2W8yEcOV6J8/cI+nSeGF5qzI6uflhtCOS3fFPW
iUOj2B+NxzGz7EAHydhcOaHaeVZVslo1bVN61EaCSVyMaWH6AWnjW1sFf/gEzZ05dPSCXHHDBF1c
6ETZ8FxWButHNLP0Us7sMCkdQ20OpA+2cVm4eaV4bVIcAA5zepQswnDwxgEFa7m55oF+FUJWWYkq
W4lGd+xBRKYNTlT1TKGtX0+jn4B+YzTe5hS90CFmoTVhylqbUBUKXItq3ohZQTRM90WR7fJkKm0p
qbx+6RSr9a5r3zodFe8gf1PI+CSHGKaCkGJGArsworuuhBO3ph2mW17rTMoSu5t1ZvY1i3TDhWYM
mPFqJ+yobZWQLPmuKpThwLNZj89JNDilGbtTvJGCDTEyjLI9tNltibdjXGHC6I4YyFWKtyqKrtKy
ZCrFX6811F6IZ6mBO+FxL2nTdd/p/jSAVQOIr5GAdAf5Y/YhWfAy/jHNVWxnZupaDcR8ymZfVQgQ
ALIQ+ixXD4r8SQ0KwEHNqhGlfFyCAT4+OmwSIgTdjrK+S+ObAMCYItSdEdoodZ/6mUXt1NTR/5L8
rps2jfpuFs9Gem3mIO0+5ukGFbIk2VVBapf1lzXLnoZ6RkO1bT+YvlkPmwiV0DpIr6dufpKI5iRR
+ThYiV1Ut/O4mZqIFSpQORwlFwC7xvKPqUJAsYYeHhyfQKYgudW54mrpM0YSXIPc5hyqb8lmHO7a
+GZGnRrdjWMJMh0AJbywz6970KPVncUSq7eVKXLUSr/RrEcJ/EG65Bp35SH/rOZDohV+kLxOxTFp
P6ekP7bpvKNyelVLPZQLkhjjq7IXdNNBlUALCezjfdqU26yMvATkaKkW4H0CTAt/yYvI5hgUk2Z0
76IUbsFZLA3XpVVucyt/7ZvxONbhXkvrR4vcxaS25Tz15+oroNWuKuoP2mlO0ZgMEkHwDsmvisco
47d582fAfx3TEYOJmVcAxlQBKF+hA2CUMkHbZS9l5N4C20QX5Zt07OGCiIpG+9RjtEGfb0cqM6ma
XQUHmbTFTQnwY0IxaNEH3V4pSqY32dsYWiwMwkMBupaIFD4CIQujYwP8MtQPWUv58zzlTl35WVg+
6MTyLbSChs7XeW0n0wPv0W2zMhBEJtelMeGUQiK76liatZuUokCVPWfkDvpVgKMiZoEUEXOdMyrl
EW9R1pQZJtWgIXfPVTR5b9NhbyIEdcSvuj+acaUDTToojWNau5BadqPeNcVdIW3T+U/Rp9ukCzb6
dK0izwmn8IYPD63udfoxGQqmKYmj1tyVWmjuye+BidPcy3abIzkZaxvQHoui+Ab8Tya7nfaRh9uW
vutp7FWFaSu55g1lxSrlM24euuwWLLe4BWwNWLT+LtCgyDJd6UHiRnXm8AbhECz2EBnyulICGT8O
ctpsO9mbtPe0DxhwHSztX2XlgySfNKKMJtwdi6upMRFQtxSnr3VN9b1QLHz/LURKbUoUm88W06a3
ahq3XfBa5ofY2CZt74Mke8at38cO10FrT74aDcEnzWy5Qlm6fMKYhV/g+uuSfTU9hTK40vQnKVbc
ugj3OXXUPHBzU2ZVHblTkzAagbAtRgjFnsZm86arGKvOBm+WwZ/Xlk6oENZEh1FK3IzSjZJxxuWH
OMdDsim8Jq3e1EBzDHBbaL28SyMDX3VfD6FLoq3EW2eeSqepAziuynj4vaBUG2xbO25JHh7TRn+Q
Fkyp9anCu6lywCz+BpoTqMmHNiE3WVDjyF3l6rtag/VHAxwQD8oBYbXaxHX7MC89za50iFE6Kd/2
JcWRbLxqGG25fgDsyLGi/GB0KivGI5X2Bab2UsupMK019S4ClN/y7xpuraQzKt+JzUHUFmXHEJNj
ff2ulQkrEnT/89wZKfoaGqqrkwfhMTVBCjKMDtB5LuZKHT0MD1LJ7RCnPImDjWRaKN6OThTfjF3u
kA4/uZkcoOJsc1HTyE3HCI3djGQAzW1bkWq/7007Kq/G+jMacm8CyHcIG5fH8qYu9Z0kmVuzucfV
I1mKM8Wlo5mpHcexrybItycIZ6BmqJasxI0QgfetqGpgBo9jMW3GtPXSgd+1FBPJnTNGHUJsuiPT
gJMeOXOU3dOGeyVwaFVXOaocOCadbntg8PTI2hZ5uEnK5FGndK9ClNGKY7celQMhnROpGfDOAVO1
p75Q3HSMPk1qHBID7MDWS9Fwf4rma0Dy0P0gkZN1FDTaYChJjemKoFszmvS+VwM26KM9zekGGkvA
Z443MZYNHaqtogTANA+5GxkqM3oVYyT+gFRHSV5DdLnyAVpMbXxQJzQ7jJDNMvXkqWAybW7Bw4tl
PlNEGnP+EwMFkcbPgY7mCnw+N3cTerYWOtZz/mY2OZrY9x2408KA21aOqTFsjpIWqJj4fESbnyes
HmTRK395gF541fzADU4ejZMZcMMq8NqQd7EJ/Im6GTelm6FFg4KsbNePwveN4KmhrF77etsBZj7C
4sAGN31t/MxfME3ZTXUdiyv1563hixsGAdRxXdSukOTOCUErNtl276WX+fPRwNoqr2TDXlT0Ov8C
/zW2eu1HHByjnMOYga6dqTVOqKOrFQlLM8tT8++P9mtn9dKvAwV5/LKo4AoHnMl8rwbO3B1Np2f8
IWTcKR+hO4aZiPRNpGz2D4/vX+PrB3+q005RYbz3xsiJN2SjJY7pSKCrYDDt0S1eBSKvEe3sqprY
65hl7FL07bUWSCl5N7TXzTh6l1/4wqWtnvgQBJ8ytGyBfvvs3vXNbPNvZFSH6Kh5xobfowwtKP6e
rSlgsgFgQ4jCABKLD31y+jiAAqDyAbgi2c4H7vabeCv52l5YYTt7Cn7trGt5amRq48BhR7cNf6mK
4pDve6DMcnfaq1vBNp5bFcWMEeY1TNMC3Pm/V2Vlo6JNZtQcciP8QOxCh/04gt+3TgK7LIiT9E86
wM4tBLQ6uyH1VccxOrO8QKbWG1XuDnOO/68C+90JKoDn/IjKqmGBLQmQv3UNPLJ6RdJTEOKHY/nM
w+tsNL97Efzjh+9mfT5Pray8VZuNWU46Hcz1/hjbeN3mdrZU49qSSY9gsvQwp71vr4LM7ivbcvLP
yx9A+YHV/fUDCNVUqugmOsqrLwDOQ4OHfdkccP/ZEEQjXGcJaNZohrTPcmvkyUCDLxdTg8hRJIFD
qi8MurCoeZIJmh1xju9T2ySUvTntTLukGHao5AnPTTxFlADz05FdIFEwA3wtfKkwRIXIRF6FW7wO
AH5usL1f1aTYUiMfW1ThJf6sd9N1SmU/UMedmstbHr+jOLGZON+SsfV7fsxjPDXC+yrYyuRPiBfe
nFJnwG9UwMkx1+SGzxB2ncobCmpWJXkaWook3XCA2oXE0n2bhocEldyxx1ueZHdqP+0CozvQauFD
aWYPoHc/qm+hl/jI5fdu6rzaQmIw8zstfK7xPgnDl7LGDS3j4k3VDUTRAe2V3C78tNJHeZjsAXLp
oNxjcZthgKDE88nwoya5MRWdKcgnpCK/amW0AJrvtiSbhlAn0qG22t/VmAFvS2TVTepqc2gPGCIy
y1dJoVcj0B9R9IWHHDOHzxwP7YC0bAZ4wtCOamruFCQgOhC/wU6NNZegaAW6T+ARl0lze4q/cbyA
p6V+0iyPTepgJJsFsW53Vu3mKA0AoMsAKHYs5I983KctCmbxvgpqFqox49LsmIbpEPXF4grGo/cj
5AyDHAVHMjgE4omj+kfXYs/A1hQjh39k+xAzbZqU3g6A62JDHA6JiaJDxkNTFxPoKApk0Ga3bApk
Xyer21x+gcYz0BvvWjJ4VFJeuuZJjZp9yV/m9CHQHwaVe1kR2BkvnE4rjlpt2DxUd32YOSR9akKN
mWbMLJBShPDHLkmQgg6oVSjIensXVMeu3vQCaNrZhjU9OUvremzRaahz4SzhLeHlN3SP+Qn7s3P4
V3EtRmCfvYNOza2uBDOdYwNgiwbpkbILdg1DR2nPD6atsgyDBDkTghnOXQ5UkU3MEKoEFanVhW4p
0mBylG4O0qZzZRcaG2/qUVsGF7zkTSQcfjYAnxhbh8YaI6PyVDUHOThWYeYSQMFU0czeuRL66YpW
4W9QJTUOWzAqlFniNIEB7t3byyH2LPLk1MTKK3rO2zaUsWman723jsyoh+nyGxxllh+bbeYNwkE3
0apWnpEm1txiLLo5GOU+oNdCtZCz3fCTNa1b0UGltdFA8W0al3hggB8P7Q3CfOx2j/2H/Jptm4fC
Gf36TeV7sR8KPGNNUw1FNamYcuyoPDx2yj4D7YweVIIUb3Gvvy7GX/fTl7NwknAlEjgaEDKRmszH
bkpYNgL+pm9VIVf8PzgIxXEi1IIm1uqZg8smCfpOWU7VxPreHnxE5tbmeOz0rpXata1+x46ok3Pe
R36trtZH54K3Wjs3h0hKNlTtbQkXssD1z+/hr43VKyeITCkYKWkAmmieZohTIStwJVa6ICKwIZt5
P1d4CNS+6A0gWtvy7yffTkknrQC5U3NQg8SWUBCrQxHA9Xwo/F3aKhQmGB5T6hgfrXGpXdxNV0us
xw16HO7FEImz61EJMTHhr2rmGnwCLCad9aptDpO2AzUjMKqiOHj+7vo1sT7R5ZRagZQ1y2WyTKXl
Ht6j2LzeRkvRb/2c+93msnecdY4Tiyu3N5OynzoVi8r5IaY9S6Dj2dKjFYuuZZGhlaf3MgemWIeh
1uMoutqJJzH5OvSzLWHEbf3Yi67Ca+FleQ6rQE/Wt3J+Y9aDnDbYUZVg3BdNSQvVxKzOUMYr7QC1
SkjxuZCafuhEGgs/JL1/xa4T0yv/j4yiRl+wX5xzdMrYadjwnXj1JtwZiZ17C/bEYgaxD70bbVDI
3KRX011+BYjIvgYK2fk3kLDTrVgdFouEcc0tXBdG5svSU9L/AfaTXXYnoQcvbnBy6ImigUGpw6IH
JjPdA9KycyQWM9MO7ByMV0z4Vl6Sg0vbvEoe5MygHQ2HZZv1l9GTmeqU1/GbxPJ9doDiJ2tvAZh6
FeHAfph2L9ldZRRo+UEVeIRDQ/FMj991nTuqNDqZkjpN2nlN+WW0bxOKSbLVH6TqieYK2nOS2/a5
HWKqpSd4G+g2lW5A5IuuIUUzDy7CwdJEI8EpF4Sutd5KVlRjH2v18lu/OutJykQzRgIDxnIMTz57
D92kdO6xGXFxjz5opIvCh8jAKk5FNCBaQ5bwgdxNwbwu6ICCH5YCjCLv5WfpVXQ1C/xq4Ww5XVId
k0jiSyzWwog1FrGj4a0c39P4tlBE3Kvns4/fWGGswpRcYmbAMLG8aDt72V17U14n1/GVcUjfy2O9
i1yKWRHBnp5N4E5sruJTF1s0zgMcVVPfZxxDWfpdnz1djgeiz7aKOXWMFyU6HrDR3en8VjHfLv99
0RpW4SZstVGqwyXcRKOthPdhcW2J1iCKaWvJLgvNnCIy8HGSrfRSvy7Jk2aTHRIBp7ouH0WOJ9qz
VWCROAe6h3e4sqR3XjxOo4juTmRg9TCZkrGFhAg+yhSAUAGdXrUSUT8rgtOzHsToEqqEvMEiWmdw
9cLu7sDg0biBa6KLMLkNmzS7+y6AF0bN5Lp9QgK6A2F6fpQfJM0ufZGEO1kCxIVwTVcBJIQaPe0w
8oIHoLEbjv/7ETGa/dQKc6qzGLuTm5auQgdJIK4R5AgdpdO5C9ht3hg3MVN35mZJc/5PR2AtWdjK
pDWhUozYjhHJLHjKF1rv/OWykcXn/t49zSBoJaPusKZs4c0sq/GId4pq1CDf+FKCL4CiboeucYxA
2VuT5V42eD5d/DW4OgTgje4SCG80h44/m/UfgnolpBwckolC7/kI8mtodRiMujWLXIGhqfgjoZ1n
8Qm0MNvLqznLkUDB7/X/9m/dtkvlvsp7iv1D226TO6FbbybP8JRNI+hQ/MNN8mtp5ee1oVsco+LN
Id0272iGmztAR/zIoa7u542dPVSvIBkRfK1lky64h7JyeF0fklSefg4XoKz+grVcEKyiF+WPm12y
s7omK1RaAfvBx4L6Vvg8FqjVz9vZtBPHwvJKlJx3AP9H+8yJ3pS7y9/wfNT83djl309SHDXOAsmK
8ZxVigF198+J/rsk6tfC4qonFhK1AKyrxmXWUWg6oIgaB6L5uH+4y35trC/MugdxdowdbFyZyW7q
mZId+mA885bRK4xBaoJtExzkn4viZFGgbRzHccK2JWOw78IK07toVTflvjEfLn+gs6P2aGGBsAfM
bgBBrPYvM+s+ssZsWRvGrlwOThC2zPerx8aTX5DhINy78r56rjaBK8qmzrvHr/H1xupE7bjBUWXB
DC3mGpNYJDXwD0f718TqpaMW+twCh4VQtau3/c1oP4B37KnHsDoILN3oNmWSd3lL/+HA/ZpcheG2
AE1OEaVY1f3EAB9pWMVAjtWz8AFsUUew/2wZgGyiV+T5y/rX7CooT1lFgqjHSjVf966WgAK4kPfT
rL68wJ/I9HdE+Y+lNYMtGDlDs0HJ5WBcgWuwRxaM+UBQoLkEV/fsGCzxMI6y0zoG+ivEtGNzI8aQ
n0+Wfn/EKmbn+VA0mo4fQYvrWdpDidQCIj8rtwG06C4v+Ox1pwGEaEFHw0Kz979jTD1whaYy3DQK
0HZTrtV5ckkpyMrPnvkTI6tQadRSUYOGB2feJCzqB7szD1Jq+TLhzuXlnE/rTkytznyUyZYmLQ5K
21009q6e8K2VqCyU7rISc+cgKzeV6xakbXVNROXHs9/txPjqzGtFolWNghJ4dFA/w9kuv6x99Z19
G9vyT4Cktrghjyh5hI4hCKqir7iKBCHtez2kMEzk49iihwerwx/B1i6X9l9H42R167PfB0C5ztja
OU+8dgJhQUJZEnxYyiMexywZQTqXHnJS2QDJbQ1VJBt3/q46+QGrKFAblHRShFUm2/COHGJ3tDlG
T4HCWiAzobAY/zOHcmHF6ypG22mp1eHNf9Bua/QYnPy6YPG3jBbsoX2SfPBJPUblIWDW5vJWC86L
sTr/EJ5MdHnCTqvm4zj+mbL3DGBTWb2+bOZ8yep3Q9clDbmbSKVpWN+0i27UTwDXyGd4p7HS47fZ
Y7kBrvmqfQdS2lfAgdJs6x1gbqEj+rCL41za5lUMSoIYBKRLh1bJNZZq6VMw+EYB1oIsR7FsduNE
sPDzTdqTha8CUhGP1GwWTxpfunfiZLfjs+lM10ivljQVjW/pVdQ4FS1yFZgMlVt9slzWpvEylLkX
D69W8RQk7xC5YOH8r3iN6MkSV7EIXMJNYyz5x7Rr3vOv1Ik8ils6/lIc2QZPpSDwno9APzxOUGIz
1gztRE7MjrYwZ5WEgWzZkYbc4blITuaHFfhvX/mPnfX9DAT9VKPdveR00U39QPccteQ/+ueIq3n6
XsaoA4/6YNZ86Szkd9YOMAwNGAYbJTPBks/nX9rvb1kd04BERCEpPukyjagf+i2xCcYD8z240dDu
Hx8LSQikO+9GvzaXIH2SPg88nk0li1BKWIbkRmLHwVNtyU49HIzgIR4+L4eIfwiBv/ZWZ3M2Y8VM
khj36f3gljfEDl0zh1YwmBFNW3YSt8aYkWxjLkdIzbUcwkufenVIa0wBA3SHT10AIJT3NyVgRILV
iUysDuWsAuIbLoEWktRowCCx7Bx6HHeESbv8LX/UjpnoPS4yuTqXQVF1Ia3gNEuTXnERCECgieGK
I0hrWbf5/3DT5RNd2sdVcjBzK+XSkk02cnuY8kOZRKzW0dbTwQVpsCHN3bCUGAHfDZ19K3tNMbV0
eaPPLvqnkW6BcvwvEmZZl+ZUDlH9k+I7JfkygZy7bOA89uHEwnJuTs5FGpp5k2uI6Bba9abfblNi
40Au6IfAqV3Zs27TO+lPvcvBPulogtL5+XrOiflVahIlPJTrAhnu0o5Yhq1jlDwMr7gWwXfPP2p/
La1zkgY6j1mHNBNPIQvFZ4wOob5X9E6CISj0D1H1iFkEFToHgxYzt9V3ojuxJ3rFn8/FTn7GKvZZ
cgrC8R9UlRf41BveYrd9no/8ofK01k6+hY1bgQv9las0cTuq1fKGiG0D6Zi1D2+7xLdYvB3d6qa6
B2p5fr3sVSKbq+AHRpUo0xcsF4GgMMp1dirLIsc9m+udbOTyG04cF3RscpLPsNF71ksO0r9X7mbf
/zufjIV9GRo0gezhQ3R7nb2wT+yuQh90OwOD4tCgFbltUAuRE9B+VSIVO5GVVbSr21Ru2gKthVBZ
0ITfFvhAc1i6/J1Ex2/dkZnwKoii8GcTkxswbG3UW3D4sdiRBAzsIo9YhZnOkGkYBfBCtUucaJ5s
qdM9wWLOxuuTL7OKJUE9qnQaYWPGECuGiVjqtK2tHuMtpNx38YssxJcLVrVuzlSEV41coWUwh2gv
7cH5dHlJAi9Y91ow3jmgcAQvaOkMmrt7KDHYFUC1l62cz+p/N27dZkkUZeyzBMtQ7c4NfMWlzxEY
d6FK42Q3ICYbbFGdW7RxqwABqPUA3VdYJMYHjyrWGqLGmSjQ0lV8UGeLgxEO3lD9KY7mk/JYsaXP
Tf00RIk2dkTvFKHBVWBARgRBkxIGF/r/ZeYG3KSs3cU3iqNsYiEh6vkM8+SrrUIElXW9K5cjlWzr
B+u5mO3qbfxIPqpP/bYCB0tx3X7HtQ+8u8BdBJF3DbKviTlEM/QHD0PJAJt3gYPL7yVomSe2dQXt
gMDub6lmy/vQUQVcFKroRKziiJ4nQZJYsA0KI1ebICv/1Ch+ooAOAOJmLX+3Et0uEolFCvThWv09
rHGrQhyDgJ2gMe95VT4tLIDRMDtZ9CdK96UavUTg4tK/W2DEVbNx5/IzDTC/gFzRVWPucEzBGrnh
VsvUnvrUK6l/eUdFi1oFrjjgWWhKiMLmvOGh4RSGiwlAQSq5/JG/stlfd1nLowGEUUnSkgdMGSan
colB6sYe28QpZ8me9KcY8pEhJi4vL03kpWs4qM7TjqZLha1Bt1rPWP1a38c7iVF0q+Mb8j5fpbcR
GDEEWyo6jT+MnqfpgdTWWr7sKWZHnwDbRatwQRss0wHAT4nx6+e/oQ52UHDTq9rP+/vEXmwRRS9j
RDS8LzeQV2eYyfdmLir5/MN+/tpZnXodvOS8hbw30lhQTIDw2cMYKeZpio3EGgeUoMdyBNOCC0KK
f5lK/tpePYjqumvNPMB1pONNK0FhFDS/wGFhUzFhotj11bAX2hTt6+rAW0YdUQ5RLUTV2eNgzHuI
QfrW2q3bY3zfGe5lG9Mr/669p/8udXUk5zjvC9BTotD1iXkMpm867qKGiaopCC4CW5FtoceevxP/
Y1JdQb9AxRGbow4PGj2Fb+ZPPMU8ycWjBE1YkAOz4aEUN4LP50zmUnjSICCz1lNo0CXtpRDZbLLt
HbRsXO5G18bWuJ4O46MYRnp+jb/mVpdy3cYg2A0AQ5eTaQP1NkcrnwUBR7SixaFODmKa9YE1Lo2o
YdeldmXYS+up3mudPTj5Mdmnt//yy/2uanUmwYMRF7GKVWk+EG0KG3xKWP9BWXEYnOx1ugefRCsq
VJ4/GL9GV4dRRVG0Uwt8uXA2/Lqs7F7FKJSsuJf3czlff18bv2ZW56+aeKtPA8wEgbGFfrqtk9yb
cdUXcQmaF51BT1KQYIicZHX2AiiwBZCBaQ5csuyEvBnD1+U1nUtgTNmgGBKkFI6/chG5aGioZRU4
HQnIbYt3Nb2vQXRjgQbgsqGzlc5TSyvPsDrFkkido3y0Q0KRzXZ9k7njBgT99R8IHXjTPQQgc19U
ZRAtcOUb4aRZvdzCbFwnkKOGDk730ifocD39H9e38o4C1FK9xGFogWYPxz48gC7FkGzQ6pIQAwSj
i4sQ3OnZiwitdfbRcrq1Ky9peKHWkQ7TywVv/Mzvk4QBBGcrHga4uI1amejtfxaQBilBDNLoSKX+
kviSaQn2kAGeo4KCKSIHGYQsBM1uojzxCFQNTy1oxMbhNsFzPY5F3ZelNrQ+i6fWV9GTaBAmNYam
BXFM8poOKjOLbgMWOnsGQ3hNcCODsjptwbEFTgcSfAs+9rnIemp+dWwAfK4gSYDFdxFGDsYEQlrl
K8QS/XIenKbYBfKB6i9VfpXON2E+2HUj2IDFwKX1r05TD21GnUDQ+GCFd72OTuldRAUPjLMVEUwO
G4uIm64b63y1saxxTMsYixzBDkab8n6AIJgePyRcPhix5SYR3XBd81pDdHMtF/zfy/s1reDfT26u
OGvlmmppi2tkeOr8cbNkVumdthHNqpzfx19Dy4c+MVRgsNnMTQ42ewUxvQC/UvgSToKKz/kDerKT
K28NqnzuMzDRHPQ5YlLwHpsPMsDFJNS9cNRdSSv3avjNoSZnBndt3RwhIQ1NOhG24LzXUhlqlZal
4X/+e7FaxSs5h9YndnVypY/UKxj3e5Q2VBZ8xPeR/69OyX/srUePdJqlE/QF28NskEOoNRutfkz1
dmMGj7ztXTLzTdPjxayAWpC+SOCQGESU2ee/7+9PWNWYadwPWidnOCfttukGh9Y3NA2dywsVGVl5
K6FlCyk3HEYpltkcvBYYeYZclOAGXb7O32fidykrVwVRUq5DibI9kDHfY4jXITGUlwIg7bL7Gv3m
ZOJuMM7e5bWdbRaY5NfsyncrkD5KsomjuDSbINpT3qgx2OnY0jV4BLW1lx9B2zRlbPImJ3WHfbcx
3Mu/QbS/y7+fHNIxNSeaQ8L3IPcQTJgTFgQSswrRKV1SgUsbvIqpUzBaamQt1yi4n1IysBLV014+
VFZtLwozFQfNKMk2sg76M7JV09TOkctWzZ8qQPnHUqGFJfpNgiO71grUNQzBBxS/KQ/eJfmQEUid
Oj1YrZamW+Fa5KHMMA5PO9uyXhqTC3ZetCWrpEYJMcwXSzg+gG8zmrVX0Wjaafs05vA3GL78nc8i
r059bRWgigwau8oAc4Ohu1Y9gO9seFLJxsj2lbnQAT6rHVQ0zM9REn79xY8vfP11U4xawTgOBLYn
XOnFCFYy9Xs0iJf2OivTwCmBoBlSG3pZrJmKZ2hXbiDO6PdDsb28C2d/iAInMjTA4v+SMu1HbhlN
rLWHuipsiFJCME04FCqysfquapxYSlwoiFib+tA/QIDSDcBMsVke19XXALZJIQu/yOTq26qtRAoe
YVlRdW3093L0ennbzl+yv/u2xsPXMdgypZy0B+D5M/A4OrLb+Gbvaq/QCLkZQGrJklsuylR+/OIv
vzkxu75hOouHvERbHCwi9/F0ZXDwnZScJbrEjAjwy0dLB79av6MgxNS/ix4jAZTJIOmgGF/JQbDZ
zGDGAPpcxqs1rzR3AB1uq96risRG9akDl7FOfUgw2YNJ7LGcbC0FpQk3nawvnYhXYCd5lBNEH7lx
LCN1yhqS8Clob7Xey41uk+JvlyCBCYydhCS9sYBGHUM3zKxtFCmoXeleoo3bGHSsgwrSTM22KAC4
FWGjFO+zKHcVBMKsa1mb4r8hcanAKajNqQOaO4BHoMGaoaQ4HGbojtIc/f+Og34UPeUGub9J7k08
+sErqyu7Iv1sje9ACZk83WA1QRMCyYQy5HBMZm07aJB9aTjLAvyBRmOzlN8WxlMqPUN52s5jYDGb
AYhacF7S29FMnufKk1UVekLHgm/M7rqYHN5DtFa9HSrU/ojspRgSz8CXWDQVGxvQt4KIRwZOAvR9
1oBNacviUaGZW2HSwKwksGg1dqrOToNMrUaVWyrcSgIPZgGJIqi1xv1Dkky2XJR+rn9IgLvRprJ1
/b6A9K1ePZfkDUJ6rU2ae0V9LWPVBuMcKF6yqzysbaUHwVFReoMcuc0CDE411lm3gxl+yNo2AH3q
MCo+IR9KDBrMpHAuH5GzyCdTlU1FUy2N6mvg/FjFXZ8N8NVqSh94vIvaazVPWKKCvSs17Fqt/dz8
zAaMiXFotn9lUKAmOEvRPHtDlIAcDwrIKTypmG8Cs72iwbcK7u0eJLKYBwUHzFyIroSzF+DJT15F
qhCMpTKvEKmCqybd8Y2+l8A1yUChOSh29kUeUe4RVrGWm/6vM31idBWrrM4kAy9/jE5uxB4q3/JS
J7sq3cmrHnr/MQfh4f+Qdh1LcuPK9osYQQ9wS1u2vVFrw1Ab0XvPr3+Hfe+7TaE5hYkZhXZSVBJA
IpH2HI57t22/voSySc8hlKa6zCF0QnpXf1KXYVTN6WwRzXbZ9fA+7Xi5Ea5IxnbpapzkxgSRZWeV
++Fcd2Z0SAB3bCZgENQA9mwBj3R3WQu5Uhl3uVJEfcLMTYvOSXu2kR7ZScfMIk62p+74yEfg33Qf
Vxu7qNjKfczzudaLEaskwJyMpB++JpuA5uCdH0dTleUBXIlJVdLGxiJGuZ9+o+wOXl6z8OoMQAuS
NWFme8crHXN3knGMtZ7SKoqwk5WjvCkuID6PwpV0BZ35bBwKrrlZn828iwqGKuAE6TLw0/5c5CyI
ZREAJOZzBlM5LaMwAJY+VC6INXj5h02PYSWLvfrpZGhDDlkyYsTQBse44gK29qjawryrJ7Czgk+E
y66xOZ9CV2KZy69XkdSpNfi+pLf+hHuPAo9uJYfijHrySXES27ARfgj8VnHO3rIGAGhCba/HWG8w
mfohc5aieYi3xm2XKRXOW7Cdj135LcwtLPWgxFHCXapt8Kk9lIuBsyJA08RX4a71MLh1xa1gbYYT
K5nMTaxnWQGcN96fAQjITnZHPwJcjmdS2Im1ZHiArhp6tdWeA6QOS84F3VSnlXDmfkb63ICTDwuW
qxDjmJqZlzJnUzctzUoEcx/TJkkaX8N99IF/W8utmdaTOTcqZyXcs2Mi1bguMK2WQlMapy9gaRKn
KixgVZMGxcD8CtQAVgjCUZXrxG8vUAGzpaoSkbDjcGKSCFI7gESOtHtCJCdQ4eCBPvDyC7GtJl9S
mOX1QiX6bbHcQCD26uE+zXEhmtIi6dvIRVLlLYmxaFSL03BSsaRCzE0yAT2DEsdIOMaMJ4WxZUgR
ZaHWQIohP8HXjvMPEtxf3rXlJ745LfLXrjF2awKT5Ow3IKSLm12gKZYwoSFXRscqgL8Btq36kXNZ
4PaF+p9Ato8+ksqADBUEquVNXz9nBmfka7vE8LUig3FPpiktU4xfLmo+OUvlOTgAMxRUPbkjvvIy
wZttEnQljTGICdAPtTbGEVXOgoG3dFW3z4FX7AML4ILQDY6x4G0fYwyDdpZbmS7bVwHXEA0McBX+
3QEtX7DySKZQpLRYJDQUcPrdtY7Y5rIEjloby7+vJKBWiqCoxJ5NxYeSPAj5k5AQjoy/sHZfesaY
g7kEP2gvQkgkCmZMc6cyclvXlf1M4mOjvo3thHQrcRPAMUX+XYFcKIh6dnrgu1nJw3fe9rlWasLY
i7RXAJQowc1rbckd94BoT8+t2QD52yyvQK/kgR9kCt1/t8+M+Yg0NSC+DIuYDa+KmqKF65GAFOay
EJ5CMgaknkltVBqEqEhQ6Epo5TwSUs5RUnGp+6z0pZPEvGs7HKVYt3aUhuYE/oqi6cwOKYIOw/aN
6nuDWJs5CIyTIbPyeYcBZddAX488/DvtpSxve1PWut7mWDA4Eo4q+lZlNEbC0/wn27rgIKsgPwXO
259rriQM4tXygDLa/JKBomOm/T/Sji8JzD1v+0BGkx4klHVjJyJSl+JZyiLOOjbxVyigOv5/Icxl
n8cOAHZTD813J0sF6MQYmnFo9gA8i00FM0sL/hro5w+qGzupVxz7c/NQe4Y9ecT24ePxera3rc/X
BzGGoWnKWCv0EedHP4YI2NldYtYjryXxL278lxjmxhdK66foIkDmci8eRjs6Lo1my9RoBeBDuFp8
yPrtostXyMoC5INcupDJEtjVAP4yJcMUrfhm3C9IsPSFONUbuS1+hFezMwJk9zpwg380U7BOFTGv
oU8ImeMWX1Dkz6nqCvP73GumiCFOAUhzwPydguceTQ4VuQZXGe4xaBvKYBf5b0avP12+QdtmY7Ud
zBWSS2HU4gAf0wC32o5EJwPPiOQmHwut42QjWzgYoKgB1yKv9LTZZLjeB+ZuFUUIdIsZontXwayV
lJsGePXO4r51kCq/aS0KL78y/TtesLSp3Ks1M7etiss6rZcUvVq9zZivStsWqOn7yzvLE8LcILQA
y0NhQEgAOreQXJfZwsLC6VVQN6v5XxG1wvhxRduEMl3Colye7ThWDkZLz6Mc3fpp+DwADruq0Rje
BVcGiJNrrbNI8isNWiuITn2I0UtQNj7JdfEM8E/A+ZYPofxbjEMnGvJd4r/42m6QfvuB7AwiqDm0
G9K+inNrVm2KH8K7gYy51JRXVHyUq84D+8cO/F9okn7Pq/wf+SqrpbLXRhXRRpjhgWuc4G5yZJQg
QEL0mprCLfg7kDzIPe3l8hmqvLwBcztKdN40YM9CVG0R0z9ox343nQsPAfYRX7HTPdCiOZlHdvNO
MFN0/y5RPihQFsLlO80qrnsHZuwWl8eULLorPYALPOcWr5H002h9C1BWe8NcpTDPaVvLUAP6qB6k
h9nMzokFGJW3+BoI6+C4h/jcyc85iMiR2GmeeV+wCPj+AfA6VFlXDIWdic81Ve6BK4ToFey+ff47
5UIKbmv6lwTm+FuxBEn3gBcp3gO32+t3KbIa3f5vwBZtRnvqlyTm0HXUp0nVQZJwBFvQJ2xR/6Ad
a4wL34N809HfktgklUXd9CDwOVV4W8mcJWlIH40lxGOG+oEe+uvyOnRVTPhXJ+0Xff0bQAqbpmq1
YMYeikIpNvoIieQ+iCz/VgWkSnQovMR6Gzq0f+EpVo/cSRbeOhkDqeZNUs89VAZkRul+tjuMT+yA
GQZwdIJ8pNXj2vACw+3nbrVUxuEwBkHpk+hzc7MZiKeNJ4Bbz5RVNHuPlo4GNySTfcnpeAHjsppL
F4QJM4aom2S/guBYe9el3+kUmUn5MAqafdlkbbJj0NUKmVBj6sWyazH4tNQ6foCyEa/3YV/ej7vx
lmjg5nHiI22s1hP2vM1d9u7CEtk5tbZNldAXW0T5KAzmQmdNxXXnPwTGY4zw4/IyteW6fxOmSaoq
IrGJHltmmXqt6fksI+U4SLldGXhia8eYJ7QWvNMR7Irg8hOjh0ZP4Uoi3hEnOwfWDNGm9yQ41mX4
3KeThLJcf0DC+pSAjlzU4p0BDq82RN6vHux5/JVQN0kTFPBKm4qFIwmySQqgLmfSoS0f6hFOqnL+
5EybwCdQTWZZTbYQPpY1ccDTWgoPsXQyZvB/CL/zUTOr9KHLj7V0RzAhK1Xe5T3Zdqi+9oTNcnf+
0NNkCYeaCTlg1crAHoQ89+/8uNjKAC9A7CC5zsv+bqd3VnIZJwQcF1lQD5Cb7uXfMB638b1gfb6B
jdmAxYGbKFgs8IXDV5i3gFBB8vsChz8dqDfuKwuzGocCAJ8ygCTwxDqXN3bz7q7WxzwIYI7MFQGa
fULfCiAerDytHT86SQMPlWzbPK0kMbZ/0keoDkE81B0mC/HQjqB2ENvtDm+5W5rkCfAnnMVtx2Ar
mYz1nw2U2km52OETVugOAfq4IRGAnzDCSNz6xx483s+Xt3T50UsnyBh/aSzErm5xgnEnmfowOaVy
TpFwvyxlu+tJU0GnJUsSCKAYcy+Fga6nVbX4bwMuRGMZgMyzDa9whT3v8LaX9CWLsfC1odPY70q4
4upb0/0MjLtOjDgL2nwzV+thrF4RK1IuNVjPnABFoZecsOP52ZdFSGweSVOyKRLKTxEaZgR/aWhx
uXwqmxsFbE2wNoCXiyrMdSpprg5qibPXjHOXvhXGY5Fw4qLtSuNKBnORdJKGY+nPixOFA3nRTtEh
+AB+O4KFeJfekpcceB58lo1l/7+p9Uosc5eCELCJuQCx4kFxOziptUMOrceDmdi2uLom4W1SFAmk
mfiOVbJPjcrKDwcElwtuu2yFVnTwbSADH2oTLVJ73lz95su+EsfYWz8z5oH0CC+UMXTE8UUpW0vS
f2iBb1Z1a11Wj+2zI5pqoNyn6grLIhaXWpEU4PdbUhJ7TDk9N1dkl96H9nireWBYANqmE7ndDt2D
lyXLi+Z9O76VZMYqNUWSqiGKSSByG5zqzqfgxT63+nX6Tp+qM7UbW/BmlHQbU3s0EgcUI0BSQ8jr
/o0wYPPRWX0LY7oIJgQa2BRAptyPspn2Vvm+wPsMxGlstGKBFnyHDBUYyiOXlx/ZfhJWshlTFudL
bmCUl3HIwQFTK9XwCBmfk58odwRvLVpJeEI3rcJKJmPaglGq44hi73W0jkn+SwSSe334uHzC2xfn
S8rnYMbq4qC9ojcKTVlOuLdlKwfhupl5EQwDZunuykfeANGmNV3JYy6qP81arcyLRg3PRg/VkUqO
0vIkMHezHEKKvkICkAOMIgXywsP6i7Npy09cuBafm7ratFIW2iafcCEXdZAxNCI4vSUdBA8zo4d/
VixcbRljurO8y1RJxJbJt6OtWtUhtkEl743IqWiPCwHmv1wdY7O7Qu7kNsUGxvviKjoCOASx4EJA
BpZWkyuNo+afPvxqL8ECn5OyxLVu7d6OcqS8MamOoXFELx6NzOHBP5ZnHpz6pv3GDKKMyUyq6izo
uDRVYzDPFEO//bNfSd5UqLZcdru2yBxx9jnv+1+Y0S9xzAnGQiHVwQRxy7wecD6O9BA/9A/TRxFY
xU8kyVDIQPyrWeqOeJKTOiQ5CjaP8uMvrNjXZzAHW48YkKeGv+B96h7VlhTzzn9oYhyuNpnjExK/
hcULgrfrCyh26yo4OhXxM6W4OuCxGyVShLAwoxvfiCA5BRk37PTV9Bi7aEJ1DbStHMJdCvAFC/yU
pWiVfJ9+U8tWH8EYhYmQJI9qGPDkqd53V/rHMs7euPNSV5lOmV0/dkdeCpAnc3lcVwsXfanTcfIw
dcZ4rkoQdhfiSSt56JvKZyfMN3O0WhyjXjJW1igBFpcFvlMbWmkmeu0SVMqyKvRSUbfSBEinpX8s
BM1qwUifKPGhDb1MPPoA6DAy0dR7DXwu0WHSdPBK+ruWDGbURSDWLEwCyhcduFyFVHii/DMPVdOf
tFvotGWUsiujdRmsxy41htySZyjzrLsVOpGSHGBAI2TQykSnsq0aMXhW71rtHU6cRYxHsftZwmAm
mUfpURVEVySFqfWdbbSh409gohaB+y6B2Fg+6/FVrAHGAkTgbepU4aMunoZmsAQtNFs0cE3KbMXN
4LZJZQn9BCJyxTR8ABFNgN6PbsdqsMa4cCIAhnf1VdbIphYCUNsPna5H+zgR6K6dCttvpmtFecLh
oTPd6+iAPUQCV8M4TublEq4mHXZGGDuDJFtznWOiLECzAICekxDU6S/DfNP6P1qhdbP2OoluE6Wx
aUM9Sf4RzaXZTBR1Z8Gsq9rpGx2smDUK09PkJAskYTJZE+atNJh44Mc0WB06BM2kSNHclZqa0e4S
VbvLw8aLlMAKy2tVxDCQEGMUtTLMUq2RaRb2QS79BL7AeQI9UtMdmzayBrQtqG1izxiBa1sAgRSP
oNjUFQBh9z+K4YAO9n0f5UdtfgUjKQoepjb0jizhA7ObVm93hfEqG4atlB8Lnb3i4xqHv6LqZ20M
GB6IrJKexQh0mtpg6gS+d9R6Qd7tg0I/tVpymIluUnqqx9iJG/SHVKOF7lXPl+iPsADgUdlfR6nh
0tnfd/X8pAizRZPcikq8AsU5ifO9nOhOpI7OXBAgoyM5hWSVUQpeqYt2KdVu0tQ3geBmaKpqxWMX
1aYxOGOJNyTEUNV1kD8R4drQ0Xcc1ledTNwiSm2tkO20KRw6YKy4xtTGLKHZ89zgKowTcMww1Kyh
D7vJ96Fg7Bs/dqc+dbXiKCPpMcPNLas3Ok2WLypwSO9q2LU01ExB98oKlSWUDUmBQXOtcqsAVVW0
rzfJ7axpdwm9CvLCrqhsVmMxmD6G+aLKcPsOBBulFxlA2RGuKRSdyi2gtFHPAL28iAY1utPBd2dQ
zQzoYyzpXgzoey17omV+VErfFMPCi2vFjINrQcZ/Sl5aOYdjjNRchNsw14+tcScElib6bqW8BuW1
hDxeBUiIqbIG+tMINKehr/FwLkErr073Ri4dRFDIIiF+QKuqVeBuzZgeaRJqpfN1pYBZSNvPYQZE
5ZsJIivxMNFfSvKWSE/5qO7r3JW7wgkBHVsIpiYCnqgGgAoc9dyHn9lQs1dxpTQdpDQGhscNtJKV
/nVdIqQJahgSGd0bAAwyYhVTKdeJHi7zwUBfMWwwglmZBFbX2R5KlI6J60c5IrCDNlSWqP/ysdCY
xk7Qo2U4nw4LP7Csnis/cDUjOPSksWP1LegmGyTcuDZmMFYPKW5rFPg3GR3OZEbJXZTOUn6nCs9R
YZiFjHhyAiFMK1uK8TSlFNnPzASI0Y7Uta01uT3FkjVPmk2yLMZlz3fQfrcOy3MnI0po76Y528kx
9Thu22aovXoFmNdd1ScdiTK8AuS+h2WEvTLFc+TQG+nZcLB1doMJhuQ6u8lwYnx02U2feCWeCRXz
Mo3nQMRrt/Q2av1gBQ3iJAxy5OPS6/ih607WI02YnkP/l6JFPK91M1RdyWfCQ3XSKkmd/huiLRkA
6Riiy7iyP1v4nnlZwu35lpU8JiTUyzQQOhXymt/L3AYIr+CVzx55Ta9rcJ2TKx/2q7AMjDyrbmIv
Y0mvMnXl1wZ4xlxwsO3d14hhGDArKsvsrvlt1BrzZ4oARmeX2sNgvXV2flejwtrxQtNlbd8djv9J
Y4PGoQVs3RQgQhhxJw2i2HX+0AHGo5ZeBPVFnjJOR+t2lEq/BLJRYzN1jR5iefRsvOGye5GTPHYv
/rXi9I/5BzefvhlDruQx7mIVzZMkJJAnHmTwmAQYd0BBBFGXpQuudoBSz177wYv0FN6+Mh6j3zRZ
PfrY1zTxrdT4Gcmw77PsVEpkNUF1pbaCGVHR7DEHFkXdvu2VOyUHIHjyMwafdpO+pcqwVxTBI0Xr
pKQ1J8wRA6ZiN0bBfk7Qqo1uBCnESQEBH5MHXqQBu6qqHJley8GHJt1mYobXQnPzqrT1WXIAAGxe
NlTbbvHXWTLeql9kwLVZ8hqTPHmZchaBopEouXNZyname3WEjDnsASVSoAsaOpoA21pEfE46T5cw
hKq+UuGto69RW8LtekPekLPCbTSLlWzGFsZpJkZNC/UZjWuVqChzpeYAxrAcIJJ1hxLkgDErXTZp
xBO9/Qh8bS5jBZVQHJJuyUwUBWJnobSAm+aOeW5Jwr2IKTYqdYekub+81/Jmam61XsYWAh6lyDsZ
e52id7mdVWThh2PQGJYs/BbxDlFoYY9Zz5GChni8r4Tc7lrxIAnKFRmBXj+c0+zFgFOYF4/9/KxB
SRugSIUEExtFYIdqaY0dL7nJ++hlK1fhWY5LJSgjPpoQT5FvchXNb/E+h2d1eXe2w+6v3WGHheNW
JHWjIwBWPcyv6lb107fFF4K2MhPZ0zOA41KPi0bOuWVsV9+YhoqYjLhlSozbPvxQegBVEh77GO/k
WeYsI1UCKcU9OyUpWHCLHyM61vThIQmfJ+mlUDpTw0CV0EmOEqJ7kzwqCCMThIOV0ru9GLpA8jZn
ATP4gVkFd50RI+BY5n+XWV4nU6tz4ksu5zw4VvYzW7M6+JIqtVgO+Ob4NLuaC2AQa9a89pk4qTk6
6LM45z81K7N1YgoPl2XzToWxfYoi12EwQxWU0TWARFWee95oBscCfPotq9VFadMGyvJU9i5gSEA9
VIOel98UxFsJY+LmZs7HqVxMXC46guHWU+GoKifRyrmi7ARgZjR6lWZ4D9XMsIz0ejCe+vx9LEr7
nxyLIQPJCGg16J740xSEaOgVMiFA161/nSuvcTHvfEPhEB1uH8yXEMZIgpu98uMKEEeN8uKXnTt2
iK4HwHsgu5Kj11OJkIMjNcf6LBr13VX7kspYuTkWhKnKBBBkI7FjdI8KpP2rzWMRTlNSl7MSQEKa
/KTqYMr+wVd57dd/4QH+bx2U8QBz0ch1DYSfqFP8p8CHiXhENTpgb8tDfOCVKbbngZAq/a9KsECm
DSlDDCiEaED3z/rcun7YgrM38Iwe4CTl7yBJLB8vRlq9BckvCSHj5U39i0fjSz7jCobSkMlVDPn5
aXAGw6rvtdelooncWG1qmP+wWtXkgwzLl9WFMgYq8uO0zUVsc+N8jqICNc9wxqWy4QY2zxpybgQ7
4dcMapU345KPFkfkOKhTju9TV9mlAC8CWSsCkmQB+bPLW7ttub52lrFcEUhotFzCZe+rszDclHBA
Ao1Xbt9szlypD2NRCrkPumLA8cV0sCRjNjv0X7XzRwXkggro/DGGsOKpdIWMN8K0/PKFC08ZM9Nq
SjgoM66jiBxk1N+q6HbNktcM178MeXMam8IMGUxW2E+KjfvTcHY0jQQfyLinGRgjQXCthoGTGQAk
QfSQUB5C5aa+rKQxJ0c1gH1PPaSFrQx4qOQqpS/JXJtFctfFuqMjW6gDp+qyumwa0JVQ5iQNVarQ
1xZjHKoGTUV3rtXAuixhUyFXEpgTU0gozlWEZQHVa9KQPsyvGoPLvrgYyG96sZLCPAS0HUShnqCR
qhfsRABZwJhACXsnPIq7POZcsu1d0yXM7SIhAfJIRjF8MI1KI17usj/I0j2sN+dYth8E40vC8gUr
P2fUjL4bCtTUlOulKprahRecZ1DhLORqcLM5lCm8BTGangZGNgk5xLUKWL6U1lKHp8tqwF0Ro95K
U8RJXMIc5m1lDmIG2DHQeGjXiXGvqTsDKUq0fFtG/p5nzYEU4NAcB4fzDYuM71rytauMtitRY6SD
im+QiYW53hD8yB9Ly/xSbFaeEszvA9fuULiYe+QmXbY19Es2cw9qXRV8H2PFn5VgkOHs1L3mAfTZ
FHfN7vI6eafJXoYsSLUJlGOgEJdMDf0VU8KLxLfrnl8KyoZ9xhQNYedDRnrqwQdloQZ0r6KPZoEq
zsHNhypQuUM3jYPcB4C8/WPEh3nYNi3/21I2CiRppye6vBynB7QxyZVs5RWIQdmA3u76SXVBNJYf
EpebHOXsLxsWzlkwlbmA66+J7V4dbuvuoAhvNQK/ZojM0n+DeQCo3Luv/+jbaxlwdiUKWlIFC1vW
pjw3NxWRnXggyJ/XO7k+C1kG1LD7cuo5duSTiOeCxrPRYGfUShZX2KIZeQsBFTi5fhdGjNw1mlX7
mqnWutmR0ipIZAlV4SZav5slMBXVvV1QcEm2yX3r52YdlE4wBLuhEV0NqY9+Eq1xQl1lPs2gDM6C
1pPpL/W0/GZN3RgcSPlwnxXPSSVYyRQcNVQCsW2mOh1Ko0Wh601GzrFtIoBY6zdSF1iKlJpRnXsx
0ilZGrtz/jpEd+MMXEQJ8Jr1ndLKZleBNzidzaJFW4ohXjfz7xZBdhkk1gRYrcv3aPtF/tIvxgij
YTVGqhSbp3r1PnfpfuG5lXdckCSeHjPWdwgbWekXfRp/jHZRW92jcKXv02PSm9LTeIUaLgq9NwXH
SvyFRTY0VaEEnLNs0NF3hT4IHXypEr0pGFzbZQf68pbsZTf68TdAWbZujSHqKrifJUNC1+SfT9og
VTTslkRRBee77a0Fs3q8XSB9khd0vN3yWxQ2w5y1SMbmBhkoHnvpszkjFc5L5ziY6rW73hLRHtE5
fK7gzT1dS2RM7xiNURL3kAhsSbu6w7v9CJTWax8zNe1jeuaVKjbzwNhMgqkIFeDjrAnUO5Xmaf/Z
XzQ4UWBqx8Tr3P5X/TO3eE/Y1uu5lrVEVyufRE58VS0LyDL6+6F4VYPCCdDfIxqca8eTw3hXPkBZ
tHhaUpeiZMtyZ5bNjaITh468sXWeJOaCq0E8qUOIi2cAHoVkOuYkS9PXkFvmDWt8JqZYQ/wZlQH+
mSoqCz+aBoWaZyIKai0h+1R4kZCFafXqEFbPc9CZoeqbRFH3akVQC4dRLtF3YKpVbfrkyQ9OWo/i
jKJaiqjsCqG8ErPJqkc0uA+/jOEoZeIeisB5PDaUC/3gCtjaRYqRG6ozdmlsk1IxsrhHb5PvZYfQ
VZqr3hqdBZshjThVsO9nAWE6weXRgJ5vfN6slXb1DehxQL3Wn4QG8Dvdvegb6F8BCdb7ZaP+3Qz9
KYc5c1LGbRALkKNN93OPQaKMm83ZFEElcCuqGM36T0fTailCDfTVaJr7kz26YmqW7rjr0YU2wzcy
RRAevvNoLJeb96dyYU0rgcvergTKPogb+nzsYXWM63rfWAh/Phbe0/KuPfO8yw0b96c0xpCTJACw
jwFpk98fwGFkquRUdKVbFYWbKemhkV6H1Lcwn2qKw2DOFMi+5WxfPsaNtvE/v4Kx7VEY0JFU+IoF
0qYO0k9KDuWusmVXTO5AyYPZvsju3v/GVOH2dmsi1VWN6oTFoaBaIodygvNdSLnQcIfG/xKklovE
xP6H2/0ljVFYtHhqUyNM/Un04GQvUy2oxT/UTnznAyzS/hudlMsBflenL4nMvZ/zhKRthPW1dotE
jte76oRx6BzMMRRcbvvOlSwN8RuetH+9WkaVuyLJoqH43Ft0Ul6F1jLtZTiVXezVk7DnQSh+d72A
70VVDBTqaC74xrAUIPsRIL7vTpry1Ah3AvJmxd1lTd0ybBK8K11DJy75xoYzx0EXZVTrTpP4IFdH
qQEcTP6O5vd/ciPWghhF6TI/TNoSggZLDa3J0a2O3BjEXGr76HGOHkL4zXZGwW10QosQdy5w+X1W
bdbyGbUJ+gHkmSrk56ccA74TWEjBVYdRxGJfPYznHNgll3d2I428nN7X1jLKUtBOkdoIEpfRkexX
KLqNhbYAf1+8dbKpZ27mCoMVPnLEbivNl1jGANIxK8ai1hexZQ+6rE+hsQ2mt2W1+ZXiAHn37zCF
bO2wLGm6pqjgkoA2/Wnnk0HDwGAVDKf2xwzvwMluQzdHOw41k3f0Wt/zxzQ24nwwkyBERZ+LZlDA
7vwpks7DUMtCOpxI4sJt31e/P7uPdkVxgmoZFgJ8K3Wm4/hreEf+ho92vemFrL7gWztOXJOu6gCl
m+6j3fC4tOuPWHFzI+4K3kP6PUmD1YJVTUU4hD/srJpc5OWMfssBD+lcmLIDDFerP1Qn6cxPX2xp
ERrGDUoJ8IwUkT3MyJf8IemHU6mdhGxnROcm21/W1C19AXeciNBAhBPHRnghmlrRLSH1p1xxojqz
gq7nXMEtCSpcQ3g5WIPGPoVVJQBjEPU+UCnctOn9qD5fXsGyCaxNUVVZlcliO8VPt3rl2dC+rCop
6rtThQp8aER2ZqgoTY12k812z4WuX0KL7+LwqCtEAr4Uy1w20Vg3hqHq8PIFOuC0zOogwZ7YiBgB
2+zJKEzxanHfkwySCDB+iUi6sqgDowatntJOVsIO8yjB7j8V7ebvwFxsnhQGQmRFRRVYZIdCKprX
UxyM3Wm8Hl14v6fk0L+KL7MnuopTJ/AjeBMCm2e3krh80ersykiKGiGf8fCpvalh2qVE9qs37ls8
66nCC1Y2j24ljXl95ipWa0WcuhOS8bi7wxVgzu/7Z+mnRIEbkrkxigKcQHXz/QH2wv/2lHl/yhRB
nSZjhfPb4Eh2f92MmNlDhy82FeS6OhhaJR468sa4DRSGKjqq+UvUz06cRJHw32e+/hE/yFZ3OyeW
hMRRqZjFoT+iHd4uVEsgsJE+/EMqWfIxehO4tKkb2ZU/P2Rxk1fni3kKRSYpXt/4pB9KNztHluIZ
n5ck4A8pbjnd62UzWQGZVHKXiZDm/1xcm+ps3ME2w7cYPbTtc8zaBoP9n2tjdJeMsZBECaRRUGTv
JTBiTlfSLvMaNwKbvN6htwkzALbxniPRwtWrJXZhzBDsgQKgNFEDIRhbOpYCdBlrBZlOdSo7C5cK
WGfLfS5jNlNDy7VZgCpPUn4ZVbRrlNCVMVhUtToyGPOHXs7XclaD32TYh2Q45Vy20I13SyKyiLQo
4H8Mg005NdlIg7md8HHS70kQLTGYnE7k0LVs2I4/hDC6JY+hqNT6PJ3mVnbUWPAm6adWT09tjtsM
TojLr8yWKoN5DZiCBDVE7dszYzTFLDaxMp1UEEH0RX6WhvFIs/IYDDlqGqkZpwBYAjxQZaDVOR2b
M8l/Xf6GjTOHaAnUZoakEp2llKq1xp9ILQ0nUcY8UhIdFSU30xQ0pO3ZAENE2PGKA1urXotkWaUE
LVZ8UZKHkxGC263pWjsMiV2ItQO2RItm8keOiYcAvXVqJHstxudowcuxb2iTAvoEQ5FBpYAsNONf
jqhVRY0oTCfd6JwZrZFCci8GAec+b8RgyHIr+HnksTSJ1dleBbc0iev6RCPVJkIPwvOdKtfoH+Vh
UGxKMhSy1IUxEcg6LOJA+ziu2/rUTTPYKogDxgeTSKU5cOd0FxvEWAmwT3yJYl+fuZnEPsGi1Nv4
XTkt+GjtbsFhAa5RvItBR149X9bRz31iRYLuDPO4GoF/xMLwpI1vxHE/1Kemfe1Bik1ywItr9Iff
vGbCE2iNnLgrWnMB7G4E/0YTkS6ACpE5cGKMZJa0chIKoBO/w1x/j1ZswQMvHsd2bCWoABSEmWJJ
UzVFZ12qNJIUv0onfKWzBKKd5+8lTzoseDGRzceL2cBgAjCRBLgRoqFTBAnMPx9ClY41Hct8kYeR
733p6hbGaYCwvAAItFYNb6A2D3liNrx4ZeP2QDL+KqoB55GNV1BUn4JULOtPYH88+phRAC5dYY3L
fB2IMgFdigZ/N2u4xQB5S/vWopkXUsKge0gnLDpu6lM0zA4x+jvR13domrDKWDCpMN+kZWgOJSZf
43MSohW6jtyEAMegFIedmhcOOkMs2mE6LHgKgbrU6XdB054jIXknQeZcVt6NvvVlp742izmmjIRj
JJdVfRoVgIKA8CYp1ddxrg8RGd2Ggm1HEVAvX2YjkTK5LHzDy1/CGBRolgYsjY3cDUMT+n7scFdR
Slzg7AZX8PilxI1H5A8xTFK0y5o4qqW+Pg3z5AkYIpznw6zc0QRYVYX+M8Jk4+V1bUAYYUdXC2Ps
t6gB0yxoIbEOPvHrcjt24ZcBV637DNN1t/WMm5FTLOCJ/QTKXPmebUiM8P84+7ItuXFj21/x6nf6
cACnu479wCGTNalUUpWk6heu0sSZAEhwwtffTdlupaBk0qeevFqyGIkhAoHAjr2zDPOJFtkBoMyY
we1oqEFgLAKhXBfIFwpM396VZmd+1dx7LOq0yAqYNW397WiQg7c+6o8jamy4QU3iSXo7Lr6zcYiS
CKWO26XDgPOkh26eVg5vak3cdVMVdRX5vORpOJIbscvZc94qCHtWrl7L/42Thci+ZhkiqOMvkd6+
b2SPZtssbPgjyx4avFHxbgdUeNakhdzLtyxnfSb+NYiCU9pyUx9Tq1mfeScevSL7syuzUBYQkWvN
t6TVPi84si/v37NR7MSqMr0T14WFF6HuNhsACaJZTOTnyxbOZVmEnJhQLi5488o0JmFi6oowa+xr
R5afM4f7oedA/A/tBQeQY33wJxYtBRrtWutqSdNo51ecqWz98iuUcF36bgl1WoRq1kItzNbEVZM9
VJr95ObkCY3fwnvjdU68FP2xrZxqJ0yc9RuUiFC51FF8UKuIOllYJV0PoVdL4zLrHgfcYgoHbfJu
G00FuRvZ086AzyViyPn+Y1ItG/oic0Dwo3W37WQe+5YkXVq+M2UaCvrdQmeShS7fvPlaNeyoT3Pg
QxlthlRY5uKgRqVn/P6a30MMHwm1h5udisIveVthj+P3AAiPlnf/Ho1+bVRHHFIx2pPjB9lXGz3+
aF7da7w7u8dPLCuHwpxaBbWaDFCttW3pa+7vcdKcK9ESnKt/jU05BFDo8bmjYWx6uVwVphnJ/l5r
HriTHrLq+5D7ceN9KPT+ZUAj/868rh76W0pq+3j+NGwTt1GlfqYtLnWlmyIPuSLf56/GjZsFBSjF
wTjiHDKcgHvQt/Nnz4lFZT4ds1s6EI2sZ49EhpmuTU9hRYIxAGK/u/KC6aqMe3233HQ22UPZx7Zw
9V7/59cImWUaGUUnsYP892hD70A0vbBkZzr3jChxIoWMc5b6iPwD3jbBYV00QX2AnBEafUGFOceQ
isO5ulvxWH/7b6t4MjYlN3Mz8AOwAmObD/xFf6kPabSaBEy+DED1vF9iOesUJwaVy5NWZL2ZOjDY
x+nRfBH3RdyE+cf13Vhb3+lb0IfsbNU9k8pO7dFc7xkcJpl845UZqLTla04z3HCRfRDPdNTLNFpO
aQmO0w6cEDzooFBp2v/nNh+kez8tqEo1Zk3M2llgoS5biBnO0ZIu0ZAtnykkqGsNXA+td5URP48v
78uz2/LErpIdjJXNl9zExbOg7yfXCEiD1uzdtOe8FaixrW9euOQqK7TkdW1Kic0vZzfC2wwkJa/A
FrWzD84HEHBU/seMEkAEbq4pzkNkkQ/G+8IJlti6xSU1glpSHRlhmXifxHEXZXg2UJ5YVYK0Jqg1
jy6suu8xjQk/aqAMb1/WGvF+7X9jjHhVx7v6WqlWHLqgRcPRf9rd5qt+V2CD2LSaA1NDlMzQqBus
hM/d0QXRenR5p5x7scQW/WlZ8exMZibhwoVnL2EPYnboIiKMwbvBdf1c2BEwP+tFIbsFyAoVa3kN
QqYdPzy/j37+BGUfZePcTU2FdMdlzzW514t3rv/h8jDPvT38MkxlE7liRkZnwwbIeT7JCNRiDwBK
vEBX+RGasEAZQeH6ssm9USkbqDZtSzYtLI5gnJkTWjxxZye8nC/d/Fw8ldM4F37X2BQ25BcgiN8u
dyh8Rjo0BqLxg/2UX8vny2Pam0ZVUWHkUI420ZiIhlLqBCBH6wFEDlGaCim/gypIH5RxGlvTccfu
ujy/HXgnA1299eQCa8qW17zHQGcjAMzGjHQbJM56LAFSHQGcHyLg/+rq2jx4N3n8ymDw1w5VC0fg
lIXEpgXzUwhM+A9GUSiUQnkegr7HfGewZw++k7Guf38y1qGy2KznSJjaDATHtRePuE7uzOfZ+82J
DSXeVNXSGCBQXdPr7iCgcCnxdAJq/cBpixvWvGezG5OeH9gMND7LDpfN77iGpcQc2tQeiHR8bFs0
vms1yJzdJiRi3jk51s9c2jRKXIFE6VA7JcwU0r8qAdOvwKRhVSDbmvb4A8j6rUu2lPhCerKkgDTh
kGqsgwUcX2010ZBaoQWfyHQe564b0uXF8Krr1oEmyMugV0khrqUYAqOiUTeZES/666GZg5k80+EB
JD5HM70d3ClJ178EA5jM5qMzaxFkl4K0LkIOVqqxvashFs2WORyaPMmonQzjV23xQp2+8fk73Xbu
dbNDrROq33NzO0zjqmTfjcnlRd3btkq8Y7IwnJQiNFR9Hlj2nyTtds6qnSCgVrEmrbTbGS3Gt6S8
LnmSl3VMUOaR6KgsrSZmdL66PKS9+KpWWZYGRFPgRMVNDQxgeLKuIwnCHitYDvRxFVUBamk31uw4
h1rCssBr67sL3F9LljDDYxL0NJMshtoP0FLGiwNwReLtqv7srB6xfg06Y6kZzCxh1fXy0LLL+84b
Pl2ezfPPIT+DDlECG5Pm7EwEs1lfTRJBlNBQNiEUp50f6jDkaw80Kj9Auz0PZiDDmkTHC8SrAMen
uYDaqEpkPjTFmgvQLgDJnp6AITpOy9jroOqEJEeEFjqrI/DAXZ6AvZVVwp4h9XG0TMSIob62CZr+
wTJnVHvFo72VVKLeOC1DCdqyDtIKXZC5T4MVXx7G+RLdyToqsc73NCCjFlhYO2HmyAnb9+wG5NMx
AVHp3l13bzhKWLFBWDRKA07Pm/eD7+ONt947DHfOCfVhV3bCbqjEvjTvgECPlzflwXlOpzg/pIch
yr5OOPHjjEV7xLN7ubetXtNyc63GYCLLq5UQfcCTpO7dcJDAjsF04FdTflPHBdSmr8c77TVCEbid
ehY0tZHZ/A617ewKRQQP5snROhSQueUxPa4cZfUb57A4x7wK9oZ8/qKD3gjctgmEkFQppMIeRWak
9ppJTTF7dJPmW/t5DOs3Vph0YEw87qasZ73uxKKSOi54LR97FxZTFtoibK9IDEry4cCnYPxIIhnq
kQPSDaje7/jJ2W11YlgJqd2AlICaMDyyLPS6l6FnwUpVWuwl5WeTuRNDSlwF5Y5l9yOBP96uuSmk
+qIv9hGp6d1uL+c6Wb+lOSem1sk+yU1RrAZlQvZj+YwDGq1RsIxz+2ibT9r8RQRQPFvweJvedEd0
Rpt6mFpXurgxKMhcD/q7nTi0N24lnhakk8BT/vgxYyRv0cyFnu/hqn3YL4CdTe9QiQeEB9IMqJz+
Ou7SqdHC0SJ0j+RzypNWeHHt6bFTva9BuLozrnVj/DbJP42pt7pe9JpHBhhL7/RwJbgz9IA8r1AF
GYMydknk3vvg2SB7YlEJRKbmDLpdIcj2sXFInWDlN3leBY/7R/5cRP4U7NNun0+uTowqjulnQEsJ
sIBBls3oP2WJfVtHoHF5ZOazjKf7PN7bvWcjwYlBxSEF8HcWLTFKiZqli9oGOO1C27aPO+u3Z0fx
Rzlkc5N3WL8uKh/Towum2Akwx+nZG5DC6VHxCTyn1L3eSx3P2YX8CTEc1Byd30TSC52PUy4n5BdD
emvgabeCSkA3GA+vGN+pHcXvnLkpvaKAnVWJuLSCNgJxYA4YVpR/mCJQcAxBbUd8v6R/FjpyalnJ
bTJdkiYvYdm8a29lJL7WkaUHwgv+pYtaPJZNUD2za+ydLLD2bgN786vkPZ3tlb3mjEALNscl5Ojk
+lDFKRRZR+Syn0CGgF4/FAf3SnRnHeV01ErwqdBFvqCnAI5yN8XLS4saD6b6jfdpZbfYf7U/Fwxs
XP5t4PoBsVMfTkoNxA+tO8NNHAPqXivt9y7t2lkbjm376MI0PEetdzpDKRpOEbpNdGlpgX9jQ1pA
C9ODd18mzsfs/d4k7hlU9qycbQOlMpyRFgGJ8zAFdvvxslucO+4diLL8oL8xf2M5sfS60/N26W81
9ogWtMC0eOB47yCot5evntuHp5aU+GI4Hrh1S1gahzda9ai3Uzym81uHfR5TsFAtXzQQCfh/Gs23
fhFv0E51h5cwwNziywP+gcJRz6nT37H+zpNkQHqLdHNfrh3OHw3zpcU9rsK9TYLYMC2/z04T5D4a
jUwzzsgHHZSwgqfgvW/euOjtzDjHw/1Rp1XIgPWyuxuP5tHUHOvq2VgqtOrWUQqFAGeWAS798bw8
FrMZpaMZZKDVbuSVB5Z013kCWXswgUvz8uDOOt3p4JQN43Jbq3qBSW6mKH0QkNopoxHNQ2171JGR
/xfp+HreXZpOJbg1YOjsZKODP+FB/+4e+LEBYNvFbRxevt9Pc/YWdzpAJZq1derOksGcOOSP2U1x
jRJcAGb5LOz+i9Gd37PA34M9QfdNFa/rIxdufHPGXqG45MxXlcCrlP/nzqKdywgd8y8r6k0OkD/i
CR1WwE0TyYgdyvddYl17SXW/23q5MyL18tayzubmaoscoe33ZXiabzQwTNPblXVovJt5kB12j6Bz
qeHpAJWcKRtQfa+y1fUP+VcS2kkZOc/unz4u3+imzQNj726xN0olZ5IrXSldo5rZHI2D+aE90Ozq
Xwo3oH8/dMjUgLt+2iNP+HEA/O4MP1dSiXGlcAw/KzC7BsPbV3PrtPegwzpSMgR9827gekT9aHTu
M+CGC6+DNvdVW68d1LeVyY9eCwof5maHQjxzy44aHaoOgt60lX7FvOKqyp3rH1vvf77M/y/7Rt/+
66f1//xf/PcXypauyHKh/Oc/79m39r3ovn0Tdy/sf9d/+tf/9dd/+M+74ktHe/pdqP+vX/4Rvv9v
+9GLePnlP+IWHN7Lw/CtW959A/2t+GEAv3T9f/63f/m3bz++8riwb//44wsdWrF+LSto+8e//+rq
6z/+WIk2/+f08//+uzcvDf7ZHfKN5qVT/8G3l1784w+0m/7dwBsqIHEGKCfQe/rH36Zv69/4Jv4C
ajsAZAOeASEz5DQt7UQOe97fbeKiRw5/j8Yyx8eW7Omw/pX/d0DdDNQqQH0ArDgaz/74zw/7ZYV+
rtjfoIf0lhat6P/xx68pgQZsKUT2TJQhlGMLZKWdxQeWdE5NbyVaqD8xqyV7x/SvnvPz84qLtiXL
eKVXLAFfBrvVJnTIhfVS+zQaWx/tcSez/e9BnQ5iPRR++slPK8qNLTepO7LeZYltcqiZoOAnPuUN
tXGa9iABSQZuS/utKDRQ/Vy2uDVtK8vhyWlvzqVNHS5pAvmLlISTabCbvB7aXaqCX4P4X0OylDSX
i7LLSb2An7zq/DERg+H0iU0ke8YtX6TXqDtM36D3lz0iGRafLOkIip4BsJhfQXi7+/CqYf6gZT8Z
plYTDeCtgScjG7o8tEvKofNSLs0eOHZjf6jY5nwUdlcLlyZWZo3v28kzvpc190joZBoEQi6PYsuI
kr3MrGyd3MlZwguojwcsryGW0U21GTbdJA+XjWzsCGs1fjJVQgzebOeUJ6kwxnuPs+mtLVtzB9K7
NQTlBKAFE8BvaTTxuoI84cFSNsey9VwSLK40zOPrxqAEAz3zcyCDUgo0jhgPkttNpNdt8e51X1di
QVlqrVG4JUsoAs4DNxifotxFaSC+/H2lrPrTZ5QwYLTQfV80yhKnWubpPivsRb/qtCy1YtFA8Olq
mRi96bqy7QLE4QJ6TlqOww+NtYV+Yzc9wctHraego5cNyMehVYQOyFyvnGznJ67eeyZQqcWspaAg
ZnQRqFLpaSIcqN7ncUUyAmBcpfn0zyUn2RhXacusW8cV1Rwz9E/Jh8sztG74M+bVwp1N8lX2OeOJ
QzvvelpS8gCGFYpKpcNutHbwP1+2s+ELppJND7VkVTnhVTKjWfuu0TxwueYGZXtYma3vK5cDMC3J
yqA+S2q7ZnWQGm3z5IImdyfqbTjbD2r3U1eenAFtHjlPpm4AA91oQ6Q678ovE/iid6LFlon1z09M
DEbW1bpb8UTzl54EtYYv652c7KDE2/jr3PlHG86JkVp2rt/mHkvKwizcoICYJToOoDW092i0NQol
XuCwlWme4nggVDP6WE4N2G3RSIKLU1Xo5cfLu2nLihI3TNShl9q1WZJzG7VC8M4Z3k2PrVy/mfsh
3RNOXjfnOedQosfgL8JNhd4mxJ3mOYQMdiXeu8Y8u3ft4mvQsjLntjtAt87UHyAJL+kr94KSS4y5
zg0IVCFsQWjs0S0MAmy7mAF3bnzIBAeXZ3HD9390LZ9sBqubJzFbE02yirXZHCymRbV40tyGRU1t
FAsPDEcsO5fQDQ/9Ubs8sTZ6GgMsg/ME7zxeG6esJ2ksh7x9ujyare8rEWBmrm4RaiJtrZBYRyXr
6VdS65m3M1tb319n8eT3a+UMqm1esKTw/SLwPYdHk1PX8eVfv3EM/DjATr5O5x5t1lB3SSYDUwIe
scwoAI/2WuE+1ZJIJ6mK3u5DrD7zbirOvCUNUn/aOwc2POoHsO3EPoT5RmIYWB1wmfmf0sYyv066
nNGjIzxt56zZmkElNgDS7zq8A8jc7iiE4ks5kespdd3vr5tCJSiAuBAKiFbDE69Yqj4kQ0/8OKu1
HnSJELAD6KYvOAj5Us9AG3S1VM9u6lhfLhvf8iUlVKAXsFo4QaIBMUSoIBGnz/OkrIxlfiiYNmnv
3VzQPS6orYlUwgPTzCx12xpbkTTyc4kb1ZPezWhGuTyW1WPOhD21vcbhplbwWfBE1IsWjbP+sVlE
SPOeRi2nT7VT7JxGG5tOV5KCxmf5sKyHtmeDqTwGoBhtUw7lFJ21hi5FdHk8W2aUyLDYDXdIN2K6
dBDEDi5/EnjVhyJi/UoDSmiw6rTsOcfiC18YfQD2nDkNLH9s8qOcRPX58jC2lmUd3omLmlzatAAz
XjLZddM+Gbk1AnZBG88Khdak7kFOqcWCuSW6tjOwjY2mr39+YrLxCpNaBvJzvYSqn1XWxhDpo4UG
4MtD2loZJSL4TJQu2vVpwpYM6IaxMtwp9pipV4HsZ2LvvONuDUOJDFltMVOkBhikR+qFEEppgWDi
e31LW4NQXJ82HWBwqze2aWvdtG5HIyZb8UiXvHjdXU9XHD51RFHpHq6rTptl6NvUeGyL6b3WF+Jw
eSXOT5HnK8WFHFwKXAMtSMLmpQw60MMeQA229651foo8X3H0ER7djFmHBegt68ZENKlrico9rfey
563fr/h4rpncbzTs1KLK+UujayMNGq1oP7xuehQP9zjtceudkTc3C72ntrbE3Dd3M7Hzru2tJb1T
P3Pkii7EBTMplum7TEsaQuwjqgs03tvQVGm1fKc9Vule/8+FGCCjXy0tIHDxXfCSJawt30qz+OSl
y8H0urd9BeqwsblmufkdhygIbA2oUL1u9hQ3L/U5Rb3FR+WqBI9BqX2WafXu8qe3dpbi2tCNE+kM
fG+Su2SIM58CA8rQd99paPS9bGJd49+PQ/Cp/DplwzzWqWkMNOmH6WgXAu/qVu9cgWQuYg7hz5et
bG1gxcUF1ca60DFHXq6D9w/vsUFBGx5d/vrGGNRWLpApFJ3FkOpTDpF6zSmjRZhlhMVugsKHkvBl
MxuroeqptE4GWgLUWxI8O/A8bMjEIHo7gfmsNXTolF22sjFVnuLrGgSme2OxaQKAfmxOQxs6yP5f
t9ooof/iitxingsGdaxDds8MedMCzmwYLCjNPW2drZ+vOHveCjJCXJkljdcZFl5q03m8aRunm5LL
86M00v7l5KowkWfzkk28o4nWSC3sCnO47piOXksOzqG5Nut3gPrk915fk9hg0nnfWcKP7KGfP17+
BVtDVBzenhfACVoKlxFsQdCn/bth0fMdZpaNaOkpPm+4M1TIa2xm02q0+6wcBDqyWnAuhcPoQ7ez
EJQ8MzmPe4/eW8NRIsCSD76EWiQMVgZfQjn3YBbCQ6r/uvu+p8qC2Z2bSWMNMb4jtKBMbRrTQhi3
NhSRjq9aElc94Nu+yOsUzxMWeIijpYNyYC/abMfxN5bEVQ54YbOqK21USnzQEbxvFohLizyqDT4c
26X9XHXg0Lg8jo1Ipja+M3Te6JPWYy3yBeF4klNYuBY4TDOSPc1IKOLLdtZffibqu0ocoETPoe4y
Y77M1ExE13UB7iqfWpJf28J/kHyBwDwX9o7HbEROVwkKEBaw8jFlOMcKVrrhMgPAAjVob3rSuEj7
V26CdYOf5POAg1ZjmWHyZm1G/wvLyJWHx8aduLPhJionpOhJrjcVthh83z0wRocrX6TV4fKCbM2Q
4vV6l46W3yIwZ0NNo6HtAKGTdp64INB9pQnFz02N2qAARmBZSGHcOngfeEuZr5dB3VIjujyMrUlS
znnTFaVhLX6d9L0Fekdcc+PZbfudEaCF//y+XR+OT5eYoZG7t6q+Tczabx9GO4OlcqiSRvfkrVkN
/XFA42Xoy4EhyazdwGv7IdRnt3iZtRyoE99rXXB9uV2RB1UHjHrgNRZ51+e8KgNaem4Z4TI1PY6y
M65LryJHML9V11B/H57qQkJkUB/nm6ImUwTVa/PLMPXd09hNmR0sBO0dgRTIy8PRL/XQK9MUL7K1
Nt4VZm7rQc2kCzhCNi6AhCMhum4HohtBhdeu68Gq5bWZevTeIH0dNksxfJKtW6M/1RDNJ97M1n0+
pSBQrh3tez3xlIcea5yHxdTsKSasqq/rzJUfxpmLD4OcqRnbmencV5Osn7LFBkHMrH+mVbFcw3b5
Z7Pk3kdTNFqo93aW5BR1CXRYsRADRBJo++nRA0t1kledOOKBSb+hjl5deeBgtXElX9qDJaX5DpQo
3tfOcNiTU5ropC+0eUKNyh/AWubgKTeQjVV2oL133cfCAQ2a41SyH4LUExkLe1c431PWuRDXLgcz
rjVv9AOrTJ23E6HeobZp/pCl+cCDpbC8D41j8eVKy31qB2Js0m9UFPlePWDDBx0lfsw9+iUkYU0i
8O4caa1LooH5WWxp/R6T31by4ii5Q+tXmgSis06ywtLsa1d4QAhK6db8qGezgccxgaaNKxOK3Omx
9NIui6jUpjnJFzpjz1qpJ62dZHB1mjOHgKMca6yfrcpsmjZh4Kh8FK1ZvEEB8yWdOrTUFToINNnU
NGZAGPffpB1z9jSDtyZ6PWdPAvWC0kFbFBlNnLLRj9BI4AdaoMmuQevSTrTeMqEccHY7TfVUFTSR
veDQ6czMBWDhlDx7fQ6l+svRbsvI+ucn4+g7qB5kVtUmhWdUsVlb4ivE4dob6Wtg8L1sYyOi/hCt
OrFRGxXY0ExSJxIofTMUlgsKOHfw2PPrvq+cCoLKYiTZUidE96ojqDJEKHKxdzfe2mLKeQDRi2ly
F7NK/NT+mJo5ZBAmn0fCy5rQrCnq2LU+gE8O/1mXDdnZ2BtzZiunREq0Qkx9VSdMH8GuOy7d0W59
Z+cU2sgGbcVthklqDjcGoFMaV6LtdirF12LixkPOLTDWocnRCcDB7uxx6WzsMpVoQ0v5XFsQQkvI
XOllWDMOMC0pKg/NWmim/vCqfWArDmPYxVQRVMGTijb2TVq79VvD99jny19fv3Im1NiKp+Q1AfOl
n4uE2ZljBaPRgT2griwTOpql24aUld2uzuVGkmArcRzyxvaALkjtqJcmDXyL4TkObS2yzl8ghv7U
i/kwF5RdDch2JyIeLg9xa9MpkV0aQ9nndE5xJajnI8007ciBTdzZ0lubQMkPK+jIFWlrdokO0GkT
+I2X2bEHVC0JmyZN6Y6ZrQqaimsVjLm1X7AuIb4z3Exjw/nLVFk5u/F0102vp7UCfKhNvwIfV5ET
62rmMi/fDvnc7TH0rI50ZrOoGCkGprcBD3M0aTut/7OQstYDl0NPlktUuRtLgBjVccShRF133nHq
rdVTApWGvFUv8KyVAJlOHg1Oo7L293xrY/er8OeUFhauczxP+Oy4YUVTES2eVcQDHtwLzX/dJYso
ccnui8F2OytLKgl/Cy2E8eeaNxOJaNqQfyFegVo9D5/c2Ic/mBBOjiNPDLaJKoF/JAWI0y1eQ9Gi
msEi2RAavcqRiBqJpmZpuCD+cU7b8QOEALS7dPbdnfNuay2USDQ3qekSrUqPKUh7P40UoCPk/aao
oolSPh4sFFj/b6Lyf1Wq1JZ38LyNlafp3pG3hRMtPbJfTZNWkPnWuLNvNw4jFc5qWIAyCAaxyVmH
Fts3d8Tj+TWQR+101PSWiZijkj9czRNyk8vLs2VRiUR9k1Ul98f0WGjcCNsetMIQnRuBGkB7O84k
va7AA2/5zrgHItvwTZWHYZy9vM5t8Jr3FQA9ofBGwcLG0iE0fXlIWwYU58+7OdVBr6wdu1b3LNxV
RFVFzcybPQbYDa9Rwa2lKc0ONL/pEdhZcaj8yk+yfABrejm+MoCpyFVum7SclwaTxGkb9iP0RkvP
3ANwbMyQytlik8J1dF9rE2+uP45jiQPOmdqdiufWxxWXlONcTCZZ2kSDJMW9vUz+oW8gmPOqxbVW
qycRq8Jrj1OlKBloIDW/GX3dT4QwjPjy1zcwmL+p4PhZ3dh62pjHIXOaT8LVSGiCiyTwK6Cxc45c
cHFnYBstOw8cZpg3VNb+tVuOZSK8okuKufIOBD1UXbbsxISNEGcpHmpxW7ey1msSlA99OKebTp+F
WYDC1Kicb2NWVM5OurC1r5XLg1cvU+9DTy5hhKP5PEu9O+hQkis9LdJXPQ57KoK0zTRfA4wGJR7i
NwEe/9FuM+nmY5bJ/vvlNdwYhYoSRVEGYANEzoRMKMQI12kBBa71ZBn8YWdJNra4ChBNzUn30PBQ
JhOUByHSW8+kAT1HC3q3y2PYWPO1beN0lzfdYHM2w4Deu8MHe3SsREO6FLKusu9rSvdALVsDWe2f
eBM0fk0EmXQ+iqrL9cCm5sQjRx+kuzNTW4ux/vmJAWqmy+DkfZmM0nG+VrlOQJjiGqjkNlBPvDxZ
WzaUkID6FnMcsFMn6VK2hwGSUOg9nxZ7CSl1nJfXGVHuA26XuSjppVgRg+bAZThtWUSmuxRNaGVg
vY0um9laEMXZCQfEBI1oZWINjMRkGspwAqv8K1dDcfDKIRBjnbsyQfezdytGSe9xTzQe6pI7n143
AOXwNUd/rqYWJubOfOE5CicZJztUeRuTo2JA62wS6KdryqTte/bWm70x0AndUxbY2EYq5nOagVzs
O6fAWc6hYJRT0rlBuWhpGfilwfeqZVuDUFy7zIjkjGlF4ui5ANDY8yDM3GqWt/dkuxE7DMWnUbB1
89L28iTNyIvfyx50qOUtmec30zibO0fFRiVIhYAyN/e8BU0pGIX1RhrTt6klLkRrh4h7xsdeM90g
K98TTT5e3lZbi7PO5kkcYRCLA0LNKkCH5gAynw+GdaOTTPypL+PrYPnejy7iExuubpt1p+GVZpZ+
i85n6R6NzpNXl0ewte6KZ89mac7GlBWJSQ0tMVrc7PDwbO3Mz9Z6KJ6daa6ROXWGFyYJnZ6Yzo4g
10U+kM/CAMT4TUPy4oHPuf8nyAJ1XgaLh2J9cnloW4uj+LyotImNDm4to2HOV2Y3ag9iHIubNivd
p8smNooIKszTsLrRrgAtAnRGxJ3nfmvnHO3Ni3hBN3IWLCB1Ccgy72lXbCyWCvZ0nBagFhRlEryE
gO7DmIaP/lLtYvW3Pq/EAFpr0ESssQM0UoIuIbPwQjOmdAc3tXGl05UAMKfczjijELWvjLfd3Ly1
+wXUs7r1KZfux7YnO3Y2ll1VSmDOLIjIUQehmkOjXnRo2QXhejxPOX/d0f4bpnNYROHpOq73LRAa
geM36ZucawRNM3To94T0tgainO0dVD5G1vUoteg6T9yF9lVc+k3fh8NS9zsJxNaaK/4/ScFGy1m0
o22JBYhRfmtNy+tQwyDT/zU8unjOLtx20I54hWqClBf3dUPKqFzSHf/b+vWKi/MRcbf0YMDswewA
RSBIuczznlT8+a+7KqCzq9k0GqXmH/OCF7fWLPUrrrV7wN2tryuVtGbOaonmLf84iMY5uPbiAPDR
NdHlyLT1dcWXi8ax8VLUZokFdQWPrkphjrFXO936uOLKZjmiwUrrtWPr1PmRpUUbuPq4pxp1ft+7
KpLT4p3RDqn0j11vaUBcucPMI63JcbeFykyz9zC5NYj1z0/OVTwOygldNKhlOJaZjOOUxbSfhlcl
hb9pTA/o6bX8kvqgZirBVyz87Dg1ZvuqAikk8n797YY3CynSFAGo40gK7LEUc+h6HMwleYtjYSed
2loJxX8zaZpjLhDnnMX9no1NFZjMuGPGLs371hoo/ouV7fEuW2RJV4Kk0hAT+qBT73WNdK6K2Cza
cuQaw2NJ5xjTp4oMZdzZPgtkbom3r3IzFa3pSgH2Ioj2HSc2oT49so/gw/m/0Xz/p7LrqiBNymy0
xkl8nBvZk+GxG9KkHyC9+Pnyb99YXRWmmQ4UQCa/zhIGLPFVD0zjDXIwmczjsoeV3jKx/vmJj/kL
FdJtzfRoDfIhX9prfeFXNaN77Xcb+0dFaQqvqxyonvpHfyqrW8qapQ6sTmOv/b5yBHMrG9GWgtOR
V7P9oYey+TsBkuT48gJs/XrFi1tCJn/OHZwvncxu3WYB4fAASPHlr5+/cLmq1HTjLdMyzzgbtXaC
vlsN/dmKuXNYsus2M+hOJNoag+LBZmuSySgY9ihoDIB8Z/+fsy9rjhQHtv5FRIDQAq9QVZTttru9
9vS8EL2NEDtILOLX31MT8d3wcBsTX73aEVBImalU5slzcpDSKDv//0l1/K8PrDGXpMhqoEd6nPB1
oW5SVdxPi1Knq5ZoDblUM1abpDgCPOVPUT1p4KtS/jgiIsWg1tipPWw4wRpuSdogd3LMJ8CIXPOt
ab1SQ1g8I8EnhqvP3sTZxkaswZZ52frjNKg0KREt4okNDKVSMe9s85+Td8gq/teReThCtpxfVooZ
esPq3n/slFPHXZAf6yooXjsvSHcS+D9fqoS4fOG7oMEqSkIIr6ZJlit1aJ2ivw2BY7oRqIIfuVdP
N2B8sce8rPdohzdcZY26tDVCITVVmkAW/In56DWZUp5c031RId1D3W5t0MrbwULjFmGFniAJVHdU
g6cOkGreK8dvPX11VPsKqVhOMycZjfUPuQ7FwS+Nf1XzBLLv/92SZko7fwToMBn7ViQpx+DXWPrl
w8duuPHb13hLAFx66JCi9ebXks0JKsr1FGNsXOQ7RY4NwIFYg9AkSCgyKFLhHErHb0MTfjXh0h1D
Z7krJ3umVd0d2om8WJvfuun8z8efteEzfJWCd1PXhEuWOgnmtpoeEFWM7dwaWUh9yKuMQisKYn9Q
2rRsJjsfuhFq+MXA37mOCR1majU5SUZG8yUMx+nsUqd78qp+bz5lw1fW0qq+Uf6CEmSYKFu2IWar
SDXFVar5N4LPeZjqpd9Zv42uFxSY//s1XZAiPi/IHhq349lTB7HB4giMf2W/tG5XfUkd2no3TVG3
C0iQRFtFmvBujgKFwf9EVuiBHW1Ru+OTHBQ1h5Jnyj0AZ7KLmtqw3DWPZWqsmRrBwqSWpo8qb+4j
nOV7A4Ubu8lWEWO2BvzZqcZFyB8+OSa7c9Vwa0d53RVljRLttUWxVFLYJ4D/f/emwMSaK0zz9rH5
/7n2B4qu/+5e6DXS85o5TIx0IeJIf/TCQYMif8mXKo2YB8bD2rYPjhqvauIJvgqBtC1xW6Fdmmi/
fl6y+YGH3cPUFW308QdtbDZfBUEfffSqrUyYyBBzRoQtZeI4od55+tZmX5bxnet2AJdrCVR7Mi8Q
IByDR146j7hZ7xX4t56/KjeAsYtNVoxhAiHmp8GrbpyxPrG023HWrcevgt2kDCDuAdSjSTrwKBgv
FIzl0Edz116H0BBr8CCfRjWbBl8QePqnIjAk3u+kN1u//vL3d4tvRqiFDgMijZMG/lF0TXoeaV0f
lQ3ljnVuxM01XrAZwUeXujUuo1MmXtjkqrMvnPCL6OcfvPD3muUbh84aWuc3aanrFmgg6UrvOHcj
uI66sYl9osyR5JjoJHLYO1c3PGLNhRlkWdrRvkXxsM28b8QX1Y9OpWIn6djYlDWgLU81+nQEEwIM
o9QHt7nodQxOkyy83Ev8Nj5gjWYLhayB4U6DpKW8faEpJ59dVIWSjwPGxl6sYWyE03qqHVhVv3Qg
62iHOjzPsteo4srxUDBSlFFnhbMTQbY+5mJ574y4cshQVCNcUHLI+vRziwhY0j1K3hVB9v/exOjK
RxSEufQkS8Rzt9G/2TSX7Ia6av69FOgZnHJpvxC3PXLrqS+h3wl5Q7LUOvEcWpIlGGr7KYawgBBF
27BPoQOK4ajidDCHZenZi9I6oMeP133LcC4L9G4h8nJmQztXQYI2qfo6dXn4DCirRqFez/X5unes
KgPz7AxVoUSaVAoyKyEdGCSV6vHYObuYoq3PWB2gpd/JfFpGuPKkoFMcyod+Ev8Qme+k3RsRaY14
KwLaLsx6uPVAKXwssylCAWW5iGc/DiBkOHy8UFtWuTo1i9Fb0iBHkUN4jogKNjdHV7Fup0K58fQ1
5m00Ive8iqUJSh3IJSrpPqeu6J4+/u0bDryGu6G/Xou0HcKkoHnMnB6DR5KLaBaLjRQuQtqTbx+/
aes7Lr/gncmKQPqqmhG2BShOv7tKmhNps/T5uqevIsNAm8kBGSq+QwZvjLXz5yENspePH75hRmuK
xnakhVt5OJZ5Ru5sPX3yfXI3YO5sSuketHFreS5/f7c8mjuNE1ikXg7mPE4C9Ff38zKw14+/YOvp
K18GBwwh0ElGFdGnRVLlWQtBujS8LhqtgXLzAv0Q2g6Asqaj+eqDb/I7WQbnruudbm8CZiNUrDUT
HdUsXE9hkMxlX940VQ1Cc9YMxwabveNpW69Y+3GV2rqpWYBa2UVaqj5Sr/wmqm5nlTb2YA2Pm6jH
2sm0YVIuXNzJ0pQ3UGR1d+7FGza6RsYFGAXpeIHkS+QFvZ3BiHo/gaHppvIswC4oJIU7R/7GKq0R
clOONqpwKpR0pf5eTdVfjut+wrDLHoh441K1JlEcSsCwuFcgmrZtDW0zBvh6pDom6qRuizCMMW6n
2A32x+1PKaYMdNTVLWoNV3nKuofP04Uyb85E0hBkl2FlnU9Vm/Zfrnv6ZVHfeXmXhn6RZ1QkFxTm
oZOOf1icwts5sbdsYPX0kKcoJ/QTjlNHqqjSAteU2dQR4/PLjPLiVd+wZod0oKnjpc4SJKhp9d8n
Y5ezu4x2556y9Q2rSFXN3qwgyhIk1ClvZD5nMRfOOSwxgSRpdh3MU5BV4mFHh1S0QFeFyPpzP4Wv
YdU9tCl5GUoA/65bp9Vl3cn4GJIe5WpahdAE61Ke9GHf76Q2W9FkFayWBrI7faoRrDro4vqmIseM
q7erfvoa74cBnolXxIhknCpdxLZSZQ7gBwg6r/OyNeRPTqOtRjoESTbO6TFTukuyqjAv1/38VarR
OmU/LqQLksFq8okVS33ko3cdO6pYw/xQ3ZxlgVZsMmWNOuVqLI+TnqvrrGaN71vSXg8hx76yvi8S
rluSXPhddxoPG961JnDUNdjH+0AGSSOCL37pjRGEMu+pKIbY8vDbdcu/dmGqkW2UnUi6VOdfvTbz
H6ehbXeC3Mb5868ix7sQ2vuoXbQ555ild+ZHQbL+4AAHeQfqqH7niNvwrX+Hzt+9griDO7Vuhgin
A19HVTNnb7xSgD9et0Ar33U17o4awn5JMM2DPM59r6YI+Md+x/43lmiN2fPTDPJrEmXCOhjYt4U2
9GyLQN608yIfP/6ErVesam1Gmo5iFgJHDc7e54Gq9Iixr/yQje0e8nRjF9yVFzeChgpzDEGSkqaL
8klDAnhs9yrPW0+//P3dHo81Ipu+nAC+FEdcHP4mzLU7+7vhZe7KAahv5zKfcXOeKjPIqA9JdqO8
cUia2cTeHJZ7wslbu7A6xkY5FIvb4iNQ5D5bqE3btvsWVv6Pjzd5a41WJ1iRzlVpigVXTxCHvkGG
Pc9PJiB9uXPWX4zl/w6oQo/iv3ugl7qEHDFqU1yQg+PQT1Mw/+yW8ht61ucysEkXelclXnwNdPNy
2QNWygWKhn5RRb7Tl2Vk68x1d+L2n7eCr8kLhZNiIqHB/aSbvS4aM4ibecFxTvlVQRXqHf9dKzr7
9TRYAW+YUY85ZKEBKgoEv/Q6ZQoeXoz5nUMMRR+Upg+QeImxjrrWFXEWDnvkWFvLc/n7u6cXPlAy
ENxCGdIpsngIir+sy74KjI7vrP+ffY6HK3/W/pC33Yzc1xf0aa71eKrB0N8Y7t84ECe+xiF4uHLs
rjDgkTCoV5nFwRBVjyE1N4XoxMdP/zeD+L/+wNeYt3SyvKzSCY3HIswk6PEYOJ1mKWwbcQ+MPXeB
B60VgJYh31DWAdgl6q7kb20bOv0/GG8gf8mpBfVrSoP2JgcS5ielfegdg3CqrpuT4WuoB+Z+JxNA
4SEJnGm5DSsazNE0T1D3/XgR/hxz+BrkYQvKl97PGcpEBYorgWvZt6H0Kvf48fO3DHEV07pq8Mdq
mYOkbjCXehDYvyEyrOZD1AkoiuwcARufEa5CGwMp4IyRLpQr6lG/pj4Zv1XLxN+u+og17C/oUfuV
ksBXu+wBJoOCna/uMmWePn7+xq9fY/60tQ5vdR0kbgkFYyxO9aZBrLUT9reevgplAcRnPBd4oSTz
OxrGYZjLKW4nsYTX2dAa9qcGTsoWZDsJyk/hbySG9iWo/fH148XZsKDg8vd3oazMxbSAVzJMWhu0
t/7UuccxrwAvTAN+1RWbr0F/KWh2MJ+QoVyXFtJgoAfA7KgrILd+nXkGq0BmCXpyIWb2kwaMKImY
oexQV2qP/WJrhch/V0h2IizSAaDapjBxIX1cMsYLsHlney928ocwuYb9hW5JBuHW0Epvlhuehm2c
lSQRfXebVVoesna6Ksnla8JFP6tnOaYOSzA2PyWVg+ZHQan7WbOlu86Y1uC/asqdRZU9jvWpHF/Z
6HiQ71ZdCKGZZXb++thiwz8v2BoEWOpF+Fk2iYS0NbuZrE9/E9NrN25HcXRCg1nq6RmTXWk0NVV+
+vilG16+xtNBwwFYlAAvdcWM5qzfmdiHNuNODNn6pMtb3zlhRzs6kwvUzHhvabmAKsqcwwyl7ZEe
QW1+ELja9t4uRnPDotfwudISKIU2eB2lUHiIRjOBUtTpRQW2VEF3ovrWiq3cZhl6aOzMGMagTTme
VKD7M2vJ9PfH+7GSrPx/3U0Iyf13yQK0gekYBDxp7BANzIWechXr8ruF4t+Y6igY6J0h7c3S66iR
EOn2lutg6nwNrqsWXOOmXFxebT10CfwwgoIFSKx0n15nbmuEHbeqbPuA8gSE+i1Khf6vtAivYw3i
a3CdMn7X+MajyVCV3RGsmDruLyqxOFR27icb9rxG0rVzQ60B41LiszTqZHlKfbeNGpafc+JCe2d+
CJfgoPy9EsSWNaxxdEgcTZ/1qEmiflVw6MW6dXPMB9W2kb84cx4rUjhpVLR5uIBsv2/m2KYL5uW4
WzWvU0Hyi06km9qroFp8DborcdmvMGmPkiMHuC/PQQyNq+ceZ+eGa61xdgwjF0DJZTzppv6Eg+6t
oHqnpLb16NVRirHicFwYaqUln+0RZEdjrPW0h98mF+/8w2G3xphxt+4sXZCKYYYtGI6BLSr5DZx/
IHAJwP7bRYNyvC9cqt6JUkHT9AZiQGKK3Kx3ReRwx3ViaHV57KAWTbxTn4XgpysUYea2X+z8w4XW
7MEh/AtLzSKjBVlqE0+gmOTHjwPPRuxcg9Z6BUCZowLIjvbd2UvLNzXPWdQQtmfLWzuwyrVVI1we
5vTyguGnh22OUBO5bkCIrznwikupTi6cgedIg58w+Fkt8jn0gp8fL87Gb1+T4JXC+G7Y41o/Bkxj
brefDk7p7g1W8z8bz5ryDlVA4om+5wlkIcxnFIcgbjuDUvbQgGLtaCsZXhd918A1pnQuFiaQKY2U
/OjQfXTjwpewyY+X6d/Owx/cYE18hzlRYGJBZZFIAonLo8PqoYw9IDpfPLClPFRzaeldWZnafHV6
lctjuZD6IeeIXAeohoBahQGkY6GYZAMnNnLoIbjbBWMOW8mqAFSpSIkP0FbSHAIjdtobcNragcu+
v8tTnIxIRVNo7hqj3i7GfzEfIccuyvJxJxfasqFVBJpluiyqJiIpMBi0QO+JkyGmxDF72gZbL1gl
Jo0/hgBuol6tDQWRLzKemzIj/s7Rt/X0VV4SFqOEiIvLkgWlRdDShfUt+Hbz6xq6fI3guyhm46i7
3DbdXP6c2h41LdSS3T3Wh43wtsbwCZiSGaeZ4cyiIpq6C36gFGHkpe51PSG+xvCBXBrzRtzwJM2Q
h0QTWIm+ZW1aXNVK5GsQnxVQ3oNKOzagkt2NnzETC27qHVToxvbSi2e884AWmkrubDTDAJtvbpfZ
lGds+HXYK76G7EF5rqyBK6ZJ69HskDohOwSLe+VFdk08F2ho0pgatuODri8DU3VeyYg0tZK3BRv4
Px8Hty0LWvuvNQsm7tAvG0g3PlMp3CdBrPoJojtZ7xzCfy61c7pyYTBBAsxdIED3vfiOZK4EY6jb
gCt4qQqKzC5jvwdIhf81iMkbd965tfMrxwYYDm12nM3JFGZZF1ceGMCRMvf098frthFb6ercd8au
xl0fnUBoHnZB1A+a+TFdlvAXFw19sQApvH38po0dWmPwMFaLu1LWoyhZKPOgkNH8zYGkfUoLXl/n
hGsgXsG4SLuWoCfo8OGGoaaH1ppXJNd9wKrkVgettpVL8AFTzfo4G6f0AeRmwd8Bcv2dM3rDxNbc
dhg/URyqoQzbnQsMsnO5/JM1hNKILa0VN3KRZXo/9fgh0QJo0p4U9IYZrNF5ZZD7MCyL8CXpZ942
D6YUhwWHIvLhXMYfL+CGLa/Z7yAPGISqnlBz4l742a8GempLtgfn3Xr6KgKElFawZGSwy+BlnwIq
vfOQsWLHDzfqZWt4Xqareaxrz09sLYZ4AM/oLaehd4J89nDsTZiewiDNr3SVldP7lOe2Bik7oCNt
aeMsU818AA+pAsEuYBl7UkVbHrn2/ckOIK+XfhLAGS+8G89+UZaxmoPr/HGN1iupZEsuRz/pmbI3
ba5aiODQPXa2jQ1fo/XSMp29watp4jZFeypGgMjF5Hanq4x1DdFrwbsPrd6SJpeRyS4iavReZogd
7w3ybP36iye+O9KLFmSvjsTzM/+JLqJ6oEvQXFcHIJcNf/dsoCC0l8kcaWY/ciCP6G99ETq+bmEu
H/Tu4Sh4gwGoR6YzqSW/8wqlMEvf8J2fvuFnZOXFYzPPXj2iLu3qplriPC2WAOi1ZoEzUGrZSbgm
/JqNxPz4+HM2Bhb4GsaWplwNixf4STGoJgCufQAzA4qszhhd6lX3QxNUkB8gkGjUh9YfIIEBVlbI
BR0aNdAxolAj0EeS4a4UhRPhNs45CMuRGPSQkk1zF0xPmBr1b4PKZL8//tEbxvPvAOu7PXBUX6OU
Ael5DAmZo01ddiir7jrKE/5vGeXd07McTEvQa/WTSaDRF81tXZiIN7m98jpBVoFHl2hTVe6EwGPy
/tB5msZOXc+H6xbnUh589/NJTp1mYTCYZSLjGUOR1SOriuvEcfgadVdOgQBvlEsScNt0B4hzmNt6
QfukKPM9srWNJMBbJRpTi0t/11CCMl7x2Q4UIDOi7nmvX9IaGMKKjuTU7vbjN06BNRTPHwBD4qL2
ExDq+DfT4JB4Tml1DvBVycc7spFdrPF4Y47OSQ/GeICPw0rEtC7ar6GbNl3s1zkIBKnL9d6htvWu
VXjSoNDRQ+V7Sc3K4RC4FYvdith7HzIIP4LRtztWtrVsq0DFpUnzORUk0cti0MIAs4iJglBnftya
Uo/XRds1Ug+C8WbUF3Ob0OI9Q3sjPWTAlux8xGVR/lARWoP0qsHFAJb23cSpgiDOKBcH7M0eeHdj
K9YQulLPUnO08BPIX9UgFLGP2h2nA9Qi0CjdI4Hf+IQ12V3plEJD1ofg4j3TV0zvN7FI/eb1Y8vd
evrKFW2QFbRqXC/hfT6+trTM74u52lOK2zjs1jj5sQ6KeWm0lwRhr6KlNagyGu2kQ+Ro6b64WTeO
GFB30p1Rya2vudjyu8iofMJsPk543zQBkkCHKkab2dx8vFZb231567unT4xChTI3XlIYVR4pp3dd
yU4Ty2wkBCCgH79l6xtWfmeNDIJybr2kc2T3bKFr/Jnpaa9GuuHVLvnvN/SNIKGo8A22tOp+Vk5w
5zaerSJMFV2J/lnT3S2YupihakOQdkv6JHtT3rdIS75ftz6rszUbgrFF3uImkGgvTxVqXQcvK/b0
EP68PmwNAfRxaHvgzXCTWdfLqQzDUkdjb9NbiI1gSOKaT2BrGGBpA3CTeYObTKWXHjj00+4WOl6n
ncfWIEDBeqmBDvAwaUjbr9JZ6leM6+2WSrdW6OId77wgmBrWjE0KH2NTD20ypg8TxOAwBJi7O9eq
P/c52Zr5TrAcF9t6whY7rXhtkJPG89jJiDvTeOcov4bkmlvc6nYsXgff7iFNt75s5d/CKWWrKsRC
BR0PEvVdx36E1jNZPEO8bj5+vPl/jiJsDQ/MqHYk6L9wJFnf3njepI4OpldO0yL7Yz2aYafg/+fY
y9Y4wUXlHq4Tjpt4BSQaz0sFoVsMjtdDcUwHUXdH8BLkBITAlxT140/7c+hia3njAsx4Y1vXbqKg
qInSEdi8zJD1p+uevnL8RYgxcOWF/H/W8nOjHe+ttHbasbmN375Gyw2qkuCBUyTxxNAfO5b9gCzn
srMwG3u+hsqxriMa87/wmUa0yew64bmqiwVziSJ4AInUdYTxbM2U19WYRCCVJElfUdTPOttcqND3
Ct0++xf69X/zKbYGzTlB7Vbg8SXJ7Ev5j0snhppqYGxeDiC7KHXxWXUoJ9ywuRjnaO6txRW3c9Ty
nNa6HA82S3v3M5tA5Rjbvq7GIzhcZ8D7cCNOYzCiQDUi16zTX0PMbboRtzkdD64z5NEMagWTZW5M
A8wSTPk33du7VKTV3RT66WPgD/YRWko6rnsxxs2YzVEfdAUOttaLnKCdIozk3M5Kf/M6d47qUBZx
kY1dzJn92RYOJBR7Ot3yJWwAyW/uUdeZDyHaWIe0SM8THbLIKZwu4lWTQk5NkGMdQsWxsWXcAI07
6vprw1znVBTtr9GfZlDdF5hJdOSjmpbfdZdehPG8N2b731C5/MqM+2rIxOOCDEs0umaKPZfyuDHT
p1oT0LB5tDo5GIBmBPq3gPnWsczZ7dg4X3jm94d65F+guGqiPu8fhs57Kjz2WrbgGmEESWjZchb3
ooMYM3enWDb2xyLn7tZx578CjEgeRQixTuPVr0FZvGVh8XnE/4+QW+0PM5nHpDV1GHel9euosAOE
6pyiiXw12TdpNEkkxYmSy+F+TtlzqmbnJgOXMWr4fkS4+5iHQxmBpPu1hhRq3CyBRFe16w6BYE6k
x945NdL+bAawQyvqNtHgcgMEi7wdwllFSoAgTvs/cpZOoHcnv5uUPrq0Yg9OM9wiQ1JgJvMB/lD+
b5c4HThWyjIxY3iXtvNtOYS3UPb+ycrll6PpTV9UfjJTE0SKl1D4ThdymJGYRphtavCJzRj3WfG9
zwPvMIzURl0KljroFuU3lQBvOgr77AxBluo2m3V28JSaj75ffBMq+6RrHUTceCxiDDIclGT/TBkt
opyU8nGQ7RPIoXJgEFkVFUZ0UYMmdCTy7hcYmuzBtOV4FKX72opxjrFtM4Q2iyGyYTOfZz2kaBDq
4OAPZXnwcLWLTG7eCBueu7T/zBwPkF6DGi38KEAvF4CJIcieJTQe0Z7WxYEt4MR2QQ6cyMU8e6AV
i5oebHVNtnRRKzzzidr+Hk71W7TuWUgRxP1lxH+EbFPk+iE5OroeI1Kbl5JWuD957c+Bse+Y3UJZ
aGBNDDJU8A0T7OIgg29jXelj7RbesUWJIlY0ayI6FX93JIRerDOg0tItkfYqA6erf9MG9zygiB96
6j2OZQDBzXG5sXKs41AUnxgNTyCLKe6WnsiY+ahMpqNzZ7NyOfeL/lzo7Glx6NPC4TZo/NdJ4yDg
uV39y5ODD8hw3Z8aHSC3bVjMhAlPDs+Gg+fkSzyVQC+1rXRiXi4/DRmLCLOYYOUXxRfTua9KhI8t
seZYQXcyyhCe4sEFaGTSQH9raeiJp80v3U85MKs9sDGtYtBNo2NcguUkWoZaxsRicjcglpz9VmWH
xtLsZOxgYw8SAzedx3sof1o3dir6UPEsi0oufjaWv5kuxfQJiLphKcMQjSCXSTwKUtgwmNUzykns
th0craLexehI64fuVw/o2a99mkO11Es98I/0Xa8eQ6g+0pi1mvylWJlroKUMv7c66G/V4OcnDSjJ
U98h2gyuqcZYUNSwYwHG5ywaHS5PcH9pY98dnbd8hBy3kH4vsQ2kT0pvpucWzLK3bte4Zw2pktPo
5xQnDsevSJdhuS3mi1Z86iGAzoBQ3HBKzTOzRd/HYYpZMwKIJCpvrW0+uW2PWqOSTNHIn4BRisBO
Gz64Q138s2QZuzMtMBuRbkSTNBCYPFC8VkUD97M7NhB1Hg0RQ+ThSv7F8an3rcpGfQfcfvVPmHXy
sQ9a9uzJIF+ghe15jzLU9qH2kc3GAWurRxpI5xe10/gi60lgdwPnM1tUkUyQYZE441h+py0g3FHd
1vZe9IVu7lsIckGKh/HKiQzx/U+hMNNZ+2ouT9LR/jlcjD2TQS8vYxAOrwbyx58ci6H4CKKPOY8q
OaeHnly0LFrLlurYk6D7LcB0PkSZmltw51uQDM5D+uxc5l8RIR6yif3sDCAoVaer2CvDPGpN+9Om
3fRUtDNGQnw9RMR1+y8ttNxuwRN0j0lLG/lkTgJOvqal/xzAgCKQ//U4vPBNUEqrD+3QvTlEkQMo
blDz1rA/FtR/LZnzc4Eh3VGpH4e8BnIKpM4vhZvCSLhQt9DgSCNI4ZBj63puVFkMSyCMP7FC3KaM
vGHycjgFFdiSla3trdKijbqJ5bHuIK9bdujJY5h7RthV/Rfgp+mBAeMa48j7rnP1uXBQtea9aGMA
hb07S3tIfgZ8iX3WPOYNBC2rpgMIvkazSnbuA+OkwVkOZ+2gc3nTiPLBQJYUsxzpy2xYBcFqcqQo
8R/M0DIc4GMfk0XZiOj6p5Yhxl0tz+PBjiOCemVw/uMSUjo6qfxGxQ3vnAhCqg/lYmScFqUTo2Xu
REuI+bSq8V9VaXW8uEgvmmGubpqs+47OMASpJBqeFbKTyPommTgS/y7QS6wYC+IJAmgH4JVfWovZ
8rxcwBvmlt8DNUIyujHy2ObeG0hgiyjzvBLY4poeJjbVKJaGY1w5/d8m9X6BOkBGurD2EPbOmbM2
gNJ8kR9MDiQgeAnfKnAjRU1JnlzPb24xWAH4qGH2nldlgJPWzy3IguqvUpgKn9aLUzb706lt2uKZ
At8aLWZOKlm7pxHnGzAm6f0IVOrveVr6CIe8ewYwITs5pOWnri/ZOc2Igxo+ZlpCHlRlHOhWnKRr
oMkIJR15gMa2yhHlbd4+NoUDv+jUhBZdBS2B4p41ft2fA8ytn9RycRfcCy9K51ayL/7sdi1mBsAm
GbNCiycY2XggRAc3fuhdru6q/jUuXX7Ds3o5A4lqj3aS/XeXZ20smmD4EozUvyWpCs5WLc1NF7Ll
2fUJ/azJ3Dyl0OnNI2KY8yNVunmaPZo+gJeTn5ywy/6qMSt7hlpm+gTVXXMwqHd8TsOs/g2ug+xY
Zd1yH4S+uQPlogSjUId2c51WbZy6eVhGPZkQIdpgeW58Cia3oK7uRjtOGscyZMSnxQ3vXJm6CYh9
puME8uVHa9V0GMJyoYiM3XAPWyd/aVnoF9kiv2nLHJl47k8YzbMtXJhnb7nX589mKcmxGm2A6Vi/
jLEryPvyGlWxXjf+XeAs7GQK5sFk7XwvdZseBp/Xr6OngtuyYZmKApZhhgUn+adGqladFr8pDjKX
QeyLlMQY0MwP4BCTJ5BBMbS8yXAkS+HfVCFpjyoz39vUSX/Wwzz/LCeJdZI+OXKI0/4I+RR+DlER
hGUMxauBXs1TXxX9KQjT5liEdZYoU7SHyz7f15DwQmYhagBEU+es56w7l92AKTbag2bH59MtJphL
JDsLIKxokh8zyJvGSHnmQ99W9M13F343wncPgfabh3Y03UE5ZkIfovK+GCD1Y30hpBuKSQAnyMlh
ENx5DAXj59KgCxUtdYiQKdOUvGllwu4MQh6ovhtupiNEfUsFJVPRFlGYafcrN2AzihYMkN7nuXBu
KzcvMXXYulNE0lF+yZeJPaKDPPyis3HfJo/5d+Xspd9nknpfiXJD700x2aDga0sCBQBtlfO3KLCY
p86zaR07jjbkfzi6suVIcSz6RYoQiPWVJTdnerfL5RfCrqpGEiCBQELw9XM8TxPR09WVdoJ071k/
ZR70WyV8zr95oN14E8E4jrXe4BJEMjFS/UrBY/KBmtemx37Sdr8E6wh8EC1Am0vgYtLXorWqKTCs
s6hiXWv9BY95P11YhvLRMjSKx7QYWSP/iyDOwVFOOjgOe56K7YT6SRoVcx4bXs0bHPeYU8Nxqtcg
hwOi07wtbWSn8IT2AuR0WHQ6q39hh+7zu9ltsjn1jQtIIZxwnyn6Th+6dInhFZ+cTO7aaEv2g/Ek
kIXA3McLs0Wje3J7FNrfC7BxX0JRgjlJq3mR50zpPChWkg4zpJoh7iyFEjUUTYof496UpR28iG2L
FQl98yOtNt94PH4dvoJngmsICbXcoF0BtvhcHYOZp397BKqvJcyUgb5uIXQQVRPxfLhEtsvURZMl
Gws1kGAp83Gf9vuoCVgH+6fOrzqYMBgKb2z0FPUMTla0/GBl2PN4wa2ZLoIONTGzBBnbk/0ln9SA
noSYgdfOWLTbgyAsiA4u8f4Zln3CvqFKBSUdxhP6sFHPG8l6wPiuD2PkSfckyQQeRXnZNJU2QSJQ
dT/JqXShS8xRByPT31TahWLCZCzA6rELap8RmsfkpTOjAL0zISHmktkgwBi3Itj2Zet6n10MaYPh
OG3zhC9BDkL6s8r7KDg3/bhk94ABUhEU/byGebnmK5kLy/C1FdARJShq3KTmWD8H85eP6aZuWxwv
+32YKFSIFzvlfPtmikleNiTDgUCUCbJL1yqbFXlsUXsL1l9OyMPB8V6HfsFmQBGD0RUd4f1pCpsW
wnSMCah5XAeLswvJw03dhwSqUdyEeCtb4XAPuxXM38veMko+fmqy2cGGAYZp2kmGtXcbo0fbWIZ8
ZNAXRbySrLmxLQr7iiucGyc976srQIoPHZ52ueKhEm2e1JuRMwHaESt9ziBFpt8Nal5ucTfQuWBo
BcbglMULx880Io9o74N8O1C0QoVY+gMl8Hjv+eSKZLL5ird3RNYGTn43HuZgWf6bRey+F4Mk5WpF
ZG1zkgqy8PtEkzC7hCHS/Uqo+b0rMMYxf0X/1x5UZB65ugk3xAsSJLJ+OKulGYLaescUStTMaN9T
uQXsLZwZzjDc5utWurnNKKo0+7S9JDFDvHFE8D91g/Dz8Npyqp/mLgeviXWzmQ+4lbH3MWY7eZNk
I+nFYuCSiDTo0ASOVzB1Z7jk7Gsz98kvIlrHgdSEc1w62oCMKNHh0c4HbNLj9md3nEX3IE/5+A9F
IYH9h9B1fDyN3rQ6zEgu/oR7r76CGPthBSPUworYb7u7nyj8Yw+Dh9qvnJMsI4+o/zVzlTXCCoxU
VIEshzN5w2UQRrgXoP4GwuS1hMdonVVbbZhlcBRYwcUj8jE689FShLhchGrHby9zIZ4iFU5oMYzN
MtRaqX4ps63R22XPli7AF2W6HkZPsbFiC1e23+/NuG5HN6iNXPpk635NrVjaJ7caxwpr13U849lh
Y7HtIucV+kxiXwf7qtdjOHXBf2zk9N/sMvx7Q4Ah8Yjdbk6vJp2DHtv3irNoH6yNb5ODT+Ns40XT
y8h2v58j0xl3oFFD1A1PTBA/g3KwwK7gFY9KGydrVCfhJGzVrRS7PMOr/omm2Xn7Rynkvq8coqa9
AHzcRceMJTkyEVOLpHbX9wmF0InOyC/u+GDuokVlexUESyrqZPXjfI0Tu4uSJRHJzn04JBSxeDoL
j2PgsAzkAG+weZB53Q8ctX5/k7lfdRWN2kS4gyzvr+C4F3aZ/bjgHd5xX1WW9F1cN+nO83pZtLZH
AHMWR30Td3jqEffKCz7OPqozaXJfw/IxYUlAqAMpwChQU9geMOwdJoOIX9sOK0Upzer2iloSRTVE
iOTeTb0Qx7yFHaXQYudgKiFDnItZ0UTeYWoelxPWwmg+Oqb5VvU48bGJpb4Vd0JFe1cR4cMdaJlq
/qOMkLVO5BSqSuiu/93Hsn2HWVcHJd90+F/KoVArBmflUk08ZVPF7cqe4GGY/v38Q8y96Jds65hz
0lVJpNuPFMmyQbHDG/V7iWhnzj7kyViZbXI4e3lPgrGM+5n9B1f/GtcOHJzBGt8AVQsZx3QEXLBV
dx4xBcMhXayUx3mOR3FBxlKCLwV1ozYsbaMXcdBpzpO9kHiNeO1mBPU8//R08LNpkZ6EIzdpzZPN
Ud5UghQKktvuNVxF7TZ7AtGDpwwGimXoXXjBIhynlUnx8x5mxNliBM8Gg/1JIHkJDyDqURAlPe3v
o5McZe3Y+JOCiMjHn6aD0/GRIYrQHyLE1HQv0KgGaQuoDNkHpRGLfU6lhgwpjpFd9NrLWJpT38IK
Vbu87+XZTEiw/BvEbRZccoQMw/gUDJ38QNV1PxxwPieAHI0KEUWPF1LXpJU0quRqdfuACwy10ZKQ
TKsCcarIlccAAsL/2kC2upYbai3wYuQyn/4ozRJ92n0qPIwtetd3CFH07Ock3PhQJri+TIFLfRRF
jmkTF7fUcn3Cuhni/2gkyJnDADDxAROdbg8GENNS2MXrrZoS6OPPHNNicImISqeLBrIaXYZQBCf0
T8/XHlG06qx7hbPHhmzH+jnByVkzFaBYaBpjBtJBx406LWbuUuihdfyybvuIOb3XXQKAJV4Ad3Su
aQopw26pkiCKAbWuvTF/l9hSUuG3KZonNNcBKlQ6il80LPkaVwhQzho6izY4gDhdcCrCOyYr5I+J
+bJmY/MhcJ3yW4dG2wjLqZjSAgnJe34f52KC+HsLRluMeeYq1obrHfo01qFY9KpP05wHf4GI00eA
2+lHOGw6weW5TrXvJoc0+37an36GXF1sXEGoJBKg0qla8ic+basumjEFeCyiDsWkMX/O44Qh4IVu
f1KVtR+4VtydRCfea0MCihFXqOk47vuEeVLOe4MFGjGGcgjaQ0h4WsMZ0d3oqpulwKmEtzfCmY/G
soXcmWCV9Ad/7Hht+kZ+y2kFRtJtS3rlGokvpbAkBnzYeFoPDbUz7tic1jBA2/chCJXFUmTi934G
dtE4iD5raSSp02U2lw7fK8iHzFA8PE0Oxn6W6KBFkGx6mGK/YrdGSQ88T7N92Fg4vTXdsB9iYBTq
0jUtgtoDa4EsRST8yFu7q8M8DT2YBz5nIZYCD1w4zEK7YeLJtlOyYxV7GqNhusRBg71YU/lKdIPm
ESLkY6MWcvYkxGOYZ+rWdmuMspAkg6VxXlOHM0+F95EAg9C6gH6hFcoeVwfL9c+R/Salj6sd5Pdd
vGt5DfH34qwZ+Us6efaErpHmkxr9nxozXro18rbIkQt/mjZHWYELcAX+u+Y4JEiKBGWGSwoc2lu3
R+CIOU0sYr4md91lmH6bxODA6cb4kLfR/N0vav60k2ovS8SXv32aAYn3WbjAyYoNqPCZ8rcUS8oX
gnRDnJl+Nf1hmwf4kBEp2rIyTJdxq9odNi0MrZONis3F4V5MW8D52Yqsz2plGr+eNXru1wPW+T9y
F29SRKaGz47dB8neZ2UAL1Y9QliPSRD72iEd9ULrHRbItMD7FgIf3taXbG+7D89YX+ULIqjazPEX
ZEar/0ZwMH+yfQn/qn7H8Op72uFKik1Fp7nHjtQ7c+YrfV4yApJXsD8hLuobxGPgnEW0/WKdMCU1
+YxchMhWPWMjWpeGvAxW0ryxVPy033bbXpvNIjWQI44KrJErdgJkKe2T8dT3LAewgOpdfNzo4LGo
1blqPke6NSAD1+zg6S4AHon+gPt3+YAZCfMLNP337d6cUh/TmnrUEsRk7wo3WJjz+9R90q4lV4df
W7fQ9a6n23qyVhlbwzFAwBShDe/fj0TwO0SoeD3DUljPMzrNlkzHh4QQOhWxytI/cAsnObpHjT7g
jIlqQyJ7tSjPOU+pzg+LmKAcUWlUgofEn2767tKJhFwSm81nsG/BaRsQxeUxaSFlxydV2GfNWzLm
9pzTIMFrGWMphxn0Dzq0VVrg7t0/OsJ2NMOhmgN/eP/LFA6rQGF5SUFwFDkirAtQkDsmhoVUO6aJ
I+VYThc2zo8JjeR5tvuMAhiPt5F00YNCsVQPni0bjygQ88WAZM0BQgi9P2OEjyuFT1zb1XGOrZ2Q
RzVN7i7LW/ZhubV3HEtW6Qcii7VbsECHUvk/e7avJ4XemisJyfcQyPTduca/qrl9yiJqYeoH9aWF
F9iB0AUl8JleaB+35y0epzIzw3QYp2n8ALqfPW4x1x8gfeaoylyMewUFmlVilmSop9jN9FXLAc8S
daY/ZinLasRv8AoSboXUzjgzNYapqHZkYs9LH+cVrJvqwqXdMXPmopAqDZAw84NnNPMEKify1biH
7H4ZW1sN/drdA5RURx6ooApy/9ViKrihuZ4/7p1jFXwG9sRN6OtBYbVRAcnLdOLfzcbu+Txhhwk6
Vnbad2WP4qifUO72GIXNUJlFdhat5SmQYtUAWASmvoHZoGGOhY6s+BqrKOLxn3Ui/Jb3XXhZmmQN
ATv/gP5r2BxCSIsrAUIOH000SemskX9NwvciYUv3vpoQ5xIYpjNLl+Yfl8F8hzCH8TLxHwYOjo/o
Pd08A0/ksMqX6dgik7lZg/3mfxp8Y99DN4K185kqFn3EcTpa7JKw7JcpQ/OEF+FrIPXLEGNoLjOg
RQC5xeRQHCXBu6Qex0sxKsTNFi1DmFcRjJNFJEaP+OfNtuYvqhr2u9DJrpq8TiyYvhk19ABeziZj
DZqr9/DAXX/OqF1eSELz92Br528hwbVNGE+rDJFJx3UfCIx9wty0xcsIl6K6GyKSngcrOR6SBQRH
B0jmJcpZj09I0HPZ4z8NjYeZ6qZPQO9leq7bsH1BLlN+WImPNhCBWXpRPM8BRhDJ6gzxr586CpB7
hnKuMgZSiYiKlNzjRTdFCij/zx4R+jIplpwigoPQrGt+ceiBOCxY5O92RtIbYL/5prcZJFPYnVDY
2paIbdu/gM7xmlonHynr34Yh6C9eTh248nn9NFP/BJ88WK7RoCwLWpujVsSdMZFtsmiDPTnIPXrT
OBcKyabmZCwOLJu78Dfvh+Bt61aCwPax+0gi2R9VHwSYjMFqQIC2fTWUsv9okv1bEN0M5mKa0uon
WwGsTg5uPZfDwSo63/ogXg8xOqrKPB7YvcUJj9tJt/Qk5dxXEMzA7tTnyXjMfpp0FJX6bkee2xkS
kfYzB8j15ESCnObJdp+eLe6oXLy9ZGsyXvZgIbVUYnzIx5lUm6YwKnd51c1ir1MtIDPK5Qe6hpoC
Qg9RZQQvayg8gGGOuTpkMn2AxNAfGr62t77Jv9OEqadU/4BMeTitd6RNk7vOdiD+gNs8RWJcD046
YPyCsqHUGLlr3o74ZpM+RlZrhHMQGB0QNZiu5hrRBvNfeKLCe5Ln5GAT0Vcy95AsYyK+5HGQoJgg
3d8DsHPY5mR25Yhsfx95ptHGS2qG9rNqCPPhGgZIO8Bfwto/Kst2WMXZl5Ojutdr/zTQLXqQIbpp
DLCmK+iCuDbDyk9R3MTv6FjKP+N9bu63DuTkICZ9hotyv6Gyml+gvAxqSlUNiUn6KDEL1oRodwwU
bsciNLACUwVaRdvm94Aa3qt2Xv/VBkCLjyQwF9UZQImO13ukgno1oP8UX+wBe3FzxcaZnmYgjAe8
F7j7AUSdJ75u//xkEZ5o9vhuHUBjS4X7nLYRRAGTTc5xvykwJuLgpq0/mMGwQwTR1oeYFwBPMnuP
ki4/wXbk76Gkz6u9M7KYLHQ3UCmAtUEqZnZwUBxibtzcDUCkvu+YnE8ka7s74BS8mG0/Yo0ee7wP
SFPTUDOXc+7AOCR7Ww2oPPs9GVAjRui+ChsMQAgkCMp1A6bAcbtckyB/65HtDQHObK4ERMJL61Da
WQAKtNeQ5/Lqx/0rNZwg0KX5L92CWhvWPwcs2BG5Ba6DhDQuhj0YDlB/AKXfMYdxPh+8aPzJJO5r
GvMJcN4cluCs1uO+j8k9XBYEOFjn+tOuI1KbPfmDl0Yii9iP13ym9oT9a8Uo0fVHoMvRCwEddYYT
HvRBn350MWo+G3jXsTqgStGF8BxvdDPnoP8hNjbQJt6vCphGbIsGq/7rMIRzkWA0PedYY0sL7OAb
2BHoYnQhfKRd1r1vP950ThHH0nQzucPKkZ1jzMRPq2uDs8HBdEA3J9Q0BIvmzS25fOphd/1IvRWP
vUAHpvlRXDXtpM6gw/ubMNNDkDv4nab914RBoAbC2ZaDiclpafL7OdnyA6Qyf6xI14q2PX8nmDoe
OsSbHToDLtOnvbt4UAQnwaOPNsCr38zWhYiB6YYKpPdYZRnDPcSX/h+EV+bIY3BUJFuW00ZWXBMw
NLYNBlwIBva/VvcJQ/SBTC8iy1Wx7lL+20dwYIHmql4jBJEl4dIfAtCZmESkxOmOzYCsW3umDAqo
HkCMxBLL1cOaMEDTbeJKqLdm4HQsLUWgxqtqYnM1sm/Om3f+SF2G7HjF4bGDQ/gKo91YZBFa7IMk
9KVrSXDEJkIf9wwFQmucJGORAkT4WCXo6LRXpPJc/dq3sPuTUo9QnNxF7R2d1gzYyPwEVUtaJH0j
qrSJ/zGPKKUkTPfj3ApfyQXHXJ/1GErVMh926s0havLfYwZFkpH5WhLsWoCyRvtgf35SL9SvTGh6
yBAA9ZwNTX6b98SUybKAcBN7fMk3+jvGqgRsdAbA0AxnCv9zORNxj/xITJjBuFRsWAGMIsEV05n6
GDKMs3Y3rwaYY+VXoFgQ7+9Vo8TwhQxB/ZCNbVPsmfPvskP4fcCYuHQb0ec+6/6FiWsxeCdvMo/D
OmWeQYOSTRUbgeTMoaZ1OEKJpxB7c/WNPRGkbz8ptNBVyGSWuLLwqq203SDhwGHiHAJmEp4z/DhY
M8CudmUyOn7KuzDA7RJ2V0Y8YJYA9zilAWLLYvlvDogrY5m1zwHF+YnAKmjrGp/aww4fWTVrA44U
NW/VDmnSeYCOoQTUmhSqH/Rl/kmcmkcPPR84lwJIszqrtbdHJdEeMZsRRhuFfBdO+TPy2Ah0I8rc
+Tii18W79jMMc/xRNwFuMwgTV1HbHNYuad7tALdM03AkYcbL8mRxjV9aMnxOObjdZdnhuxA93qyd
9tU4xQkImKy/60n4nfj4F0vA9vg2DooghDIVgoM6zxtI1iB/xl1BRuQyqcBdaMSSB7jn05uLu/CG
QnheioU+zTJx5wgqw0rkua42E6m7hQKoiKyXBUylFnX3DjhHCy161A0h7sk+KXLQaBBIUHUGtgul
UICIQRZgRW3T2dU0gqpAoSk0WdVnI6FDgNaNFi2kJ0ULhUThYI8oCfzvGCSH9jYLm18lLsEHmXTx
iftm/aAaMUVgOwL98NMCW1gzuASH0wAgc4zt/pZSgQ2tdWENFISaK4R3+SPEYxBhBKFBYGCznna8
3hcQeNsjkjQ4lJP0AC2Duam2+c/JoH2FFCeuUovL0IWBvOOoXQLRiJy5dvHmWSD2sZxHJGsvnPgD
sM3mCtIyKKIYvJoIyHc7A/Bzq8ZW71ulEUmk/AC5FNJVIcT4tvhhn0GjTWduW1HGfHkSBl+YpMNb
ty7RUQqo5HEU9D+5el/gL2SZJOQuG7BNgf6H1T6Cq8p/ih/phk3ccuQT70v81nrQvnEE0af8/mFc
S1TNM1z1yWe2Tt8RuNb7LJEDBtDxDjlu99YgnSkefdF349vG9qcdWWRVuELiwjJzSMnya07p20Qd
Mrk8xoxtJ4/jtsO41CsQ2bmy93ikGJgBxspYJ/+UmcTRZCQoIwYgHL2IS6EgizzKmd8GL36lK1aj
3Y1TkUaJ/kdRZHjF7IseTOgw7lk2DVh+Ier9yGByfVW+XyiUrjnWsw7Gfoc77VcwL/Mxm9x0inuR
12BU4pM3eVZ2BCIMCDYhKS/3bhd/tRiRmbzzlZQR+MYjWQCR7qa1wT1dwJYabDz/gVYfb9OAqUBR
lnRFQ9axyv8vF2NQV/HFGRQLdgaUU5RUkI2FwD/iFpjqmC6fOc3ABy8W68Gm3DOFivAL+Xb9l2nN
z1XvkjvTAnWDALAhl00PDMPNBm2mC+boX47mkf90q9H9paEKxgWWuPdggAEDhwxBGT2ZbUgrnPX6
0ORNBFrfIWaBEeW/HCqtThk6w5Abl27niDvodJJ99k/LmEwg6tfpsEZdd2z2lpaYK/sroM7wJv0q
TttqBozY3QxVM6pI1CFgTfIfFA7ivHQgumQymjeXC3uSJIUMReFoNV3OnjRG+Yuf4fBcZ71W0T64
12SlGyBK/F1VFuNVJVD1v5t443/BLiIKRA45BZCJkPhfoGzUG0omx3fK47xmNpKV1WS9o5SOS6HX
bi/Gdpz/unwfTZEsdAsObBOQjKEQdt/rGSpVBI91YhqKVjXpCd6O+Q9aN4Da4uvssERjGcMkwW9Y
zcgdQQ/kFZhkD8GaXELIuvc8/NpyRA1DripXhDh14qFJQCni1hkhs8DAec+zJTwOyPF9bqeZplWM
aGQgShI4B7bdsMi46t+hRpoUuPl0wTK+Ie7uuu2a5iUgHp1DrtGp9QQiTX/5lvbvOqf2JqA0wHK3
QxqLVEmgqSVoSOixk2lI13qItxxUSJxOd9GwYGsBeRe0BZ0WDlaH07yvuezbpZyGKdre6YqZt8h9
0KblBtCm7rYBQyHHq7aU0dgxgLqxjA5BuDqL5aTTf6BsTaef2OYQa8CYWl7SdbUoJGqXRFedWkS9
Yw4E9NMv2BQwFNvTFFn92MxxWoNpZPd6AId1bvY0T8sRwoTkZimAaYymCPk76ETRvDBz3l1y1eIB
9gysQJ0oBzCMoZJQYmBewVvjhSW/JQDA4blrOFBTo/CllDNwH1dN/RjrCrZFlx1WlIfaw8+k9zgH
OsrryTDzCKF7fl7mNtWV8mYfSihfSF7JgIAiDp3oGcbJRXxFKEaJixEDuKq3PvMrxC37BguBTOb8
nAqRpMiChnEVv5B+bKYGx5vJ2R9IS5fuSQAe2wrIeMLobst0EpaQmEWuRitbM5QulcC3Fr1IC5bP
DJC/Afrd74XttDlBYt/7AoAafk8NznFfJYlmzduiw7l58Srb9G8uB8cGiBTWXh4SBdbwAxyrt8dU
YBha0Dy/TfKo9i7MqsYp8S7bfnrUiPV5FYqnfUGA2t8bIvApca5iVIozng7VEGjA2mzy5h08ERMV
UE+znx3aRMZy2Bb+McsgbMoJHS/uMq3cbBUdfApqO19n+Qc0bxQ9pUFKxwfW0KY/rtCBIYJ+Jj34
gySBZBOlkj9EyRpmuEwb/yPn3jC1oy1z3N8iv9HvVXfiyMkUVUE4hUifXZ67geMnaak8NbkaKsTs
LK8p5KHVEkxPWLj9XYKIl9pEfsbAMT/JTjcQpmethzEgVgdvJS0UtK4V2o2BwuKDlsCP9f3uAwwU
3bCh7Q/Fow8+HoOtwMQGzBm8cQ1G2/+ON/eEC7E7idCx1zmK/SVybfYwo0wB5r0Jiqa9mY7tGOPI
tWx52wGxgZD2n5ZCANZ2ECYrvvIqA/0KWaYnBc9CeewQ3PQzIyLzrdP6BTwUxs3IdU8+IGMFPYI7
ZCnfK99rclujEUqNGGbs1cFOSTxkJ5gm9IFK2aD0NY0wu6Ym3O4X7BcPbb6sa51PafAbVCXFCatB
Y4XNOH0scnPnEWoQBEOSabpCJ0lMqaCsDksM6LqSds5qkmEjgBMGh13RT037CYmnuYoOWx8URcF6
n0fbBOG9t+afoIDMAygrg9LmmQhgdulhKOiF8RDxBB7XRD6vBzbH4UMONgM4JR4o8LPupY3npXYa
nTXwzUTQ/vfyNbRTezbJNpzNNsZ/Ox1iKAzV+KA2Pl4baLFeEKuW3IXc4dZYw37GpYaFpQhcNPKD
FtGIRL3QHdD2jYUNMjqUVSPEHeM/eLhPn4Yd1qpM73fGu/0zMoC0injbcl8gmLOpJGi8My7Ducau
8h6HSTNVJrGoqEPn3rfpIMkZxyV4iTB5Yj+yaRX4GHm1KZTUcUuz9xSo/DEUKKDbFvHc5OQT8Scd
KLmOH5Clez9ozB/7tqfnCKG2B5yM5xSytwpxjk1NgVxiy9P48vRDauSVOUVrSSEglGqFgI2K5Q6b
BGwRQRpjY2VfWgjI+nXYH7Wbx0JG82MeaVvto5RV4iwCb2x22xUm5ilv+4vM0qSclmSryDKnMPGM
95kNbxAO1WPP1GlfupPhayVTCP+0mdk9ckoelYKYGkVe7z0fIgT16uAX6ta+NnD9ReTGrCSOQyGV
xq/gOdeaIFCzRvf6F4RFt2Tej7FV6Tkm43WJk7cMwlakLnkDqoff8LxvwKAVvESmDYutCcyJAWNq
rG2rjMk6XvtXS7pvwymmMxAiaCsDXsrPYcyvzQzBFbxoN/DPadFOAT1n44auMRx1SwGOMK2QSxKB
uIrqhokFox55/NGhQveOVwy+ZDZNZzty/ioSfc/2xZYowu3KgLUS84l+ajzMXrrl4EPxzRceWCvo
kZkPhZwiUUcTZH0TbjjQWi07zPPP6RN3VNww4XwNkQBuhlulBnvnoEKbUyDR2NNYNxLcVoDfo8Zd
lIluo16/skCMVZtvv3OoBDmIU3DTLTuLfAfKt6bxQXEDA8c0AreIxFRuYIXPIOFZvWd8qO0CMxZb
x/RvrkBspR7eH8T2sjukXY1PKBpYXpNWAu1yXlTIf7EVX6MNKtX8JvW242WP2vzd5vH7yHqUSmBp
sgeoZ66OBuMbSftbtg1tCY1Vjq7mhP7eknX85lm7YipTwQ30dS+v8E7gLAQlfU11DGSYYFTcmk0e
wgbi/gU2gG3uf8355B/h+wF5DO1C6ZM2vnjmghPL2fa54vR/BYnWVnICbp+L8MHCVQUabKXFEqUT
aGkRQmA5wkE08S8M2DCCtTMXz4bQAI40SP5nlXJfrgqy5jtACmALjf1eoFm8RLDzLS7KDo0MIbAy
9klCeoFrLnvD7Aq5CIEQvRd411Mw/W2y2VO0TvNfZcL9NIbtGT63W4S95RSEvL+XEJRAD/Zb6u6N
NuPvTrd3ChKhYw5V8Q3pzLYCHu2qzOr/UXdezY1bad7/Ki7fw4sctnbmgpkSSUGhpe6+QXVQI4eD
DHz69wfb864aI5K7fbdVtmeUAOLghCf8w/CJwVO2IwH1Skrria9T1NKNiJu8WciDoR5zFdJiELNK
rXQAwAfmITjAF2dJ1gJqY60DyrY0dTUkjrGLpc44CNvKD3S2ifKDpv5mFbK/lyoz/zEazA9Ttc2T
xY60hDKlbIBeB8u4lXTqkU1xSLpmfA2tKiqRwaacR5PSBOLgeMGNrUfh5zZDcyJrsG1KMy3/mEZs
iKYV0zUzfsBd8G8Hq1d/0Prvb/LAS3YZ2SKwSTS7NcQQd3UfxEsDm5hTRXuSW9rGPpSgLULM8JNF
hVnnwWo9kh05TPXPrToScwTYvm69urKjYwqLJVniRS7/SEeLapuedqJ56ONSATgSOc5zn1bGBwvz
3nAh8mI45lLa7hw6jeE2FtSDaJ/LoavqTvaVieMnt1auWQ++5fcmSEMDIp2HTltjdlA2Jv2UW68X
5gERMuVeBrmfL7O07xEmCuVuZTiZgEBgSl9zE3vdHgLFQL7lGzHaTVrqhkkafK7JqXdt246v1diJ
Q+zEUbMiY7df2nAs5G0UDANFhghMbCtbrsqkrRZd1FAfa6EmEA8r+hMIMMdY5tmoAEuj/UesFgiD
ekEpTioou6dYovCiVUVygKdQ7anVgB6DO3UUniodxxj3mTIIhQfZrcz6jeIF5qqQpapkzC31gaDT
7HE0ccJPBsjp20SXq32YGcNWRekaZE5ta0dAvOm91tjZyhYd5IY6145SaSkHQlRwCSEiCaBXAMd0
cCWh5zvVU0aAuwqUqaony3bhFuAV42VXtOaqaupkOaoqzYU6pGFvDJ90lfyv6kX9HAa2tDGGaOJN
dfZ9ROZLiqPRLOmgy2+ypP8RmSK8TxzIu7QUveI1UgqiiQo0PdE82hi+LI6Kqoc3RpD0N4YoDWSF
dFh1Xt4fNXWUNsyReG2YNjDlcdRWNYIzz1Ey4ObI+X9HI/rRUKpwB5J3BJYTVsoulvUW9ipleFDZ
32Q9o8gSkI6NRtIt7ZaanoCIsVAS81GGvL8oWgHfr6P6IjTVfwLYY+xjf1QfEWxp15UAAa90bb1s
E4XmUaDDTyAcgp1cDGuwchrJGuNQUl6YkAqU8wRPRlZO/sB2/dRqcroKckxIax8kO7F5Tshj+nuF
FiubBgVVTVXVPVbAFBLMoV56gFXdUjH6YQHQRPnOMdRvqgT3CKMpKWJKJOm4a/fkFYlLzdfekJih
uU8PCOxgB+jCMQ9hRdFNBIHzDd+5qSrm9QenDNqFpXp0ZnFS3qCzQpRu0voOxuaUjkMImNckeEDa
Z4XjT0Re7tBgDRXvDrxGt+TNB9smkA9+VN7RcI4oh4LAiqqKkN+0tUd9auglafijJb1ZZH2MoHkb
KCzHKtwObaotZEgry1oG2gRSWln7EBD5j2eeilxNgUw61qmLlQ+O01rLHJSV2zF8n8F+/NAmikrm
k9opoey2RhZsLAuoH3UhSp9kLAtFoBpdta2/jgBtkjDYEpUSa7gzUcTMoxEMLcRMMZE1KqUbFzgl
G4tSZtrrCbW5JGqPxBPpovQ7JHi7ndkDRfMN4HmKcHZlH/NnGomobkwm9b1+xM0pXBYtRE9dIB3q
6QXHR2H9YCPA2Cnt09fUsNutPprfiYfLO6GFDOdIoQW2RX3b+rCby1h2sWqxd3Vui30YevHCLnJB
uqtWHPXAvWwN6A10JwIiujiZlHhML6NSTgkYwG0EnncZ9wMdvMmfPOzQMerH4mPcpJPHEiFkmulP
NSkgE8SMtp0TOjRwwOGOpMg3uMl9RKHQWXK43VKCbnhyP1sBTkjXloKDDPS/lIBfo4mPe9QpAvT4
JWgkKyRKqY1bzerEAxKN0h1H87ALy6YkwxU1KEbfYDPogG9lAINrcvUt3L17G7zQrWTYCZX6RCf4
DUn/qLzu067NHnrgVY0vG2RJ7BFOTUW2GXVtacKFWBAfhehzGcAT4NFtLTuQWL2OrL2Y8pAu6XWw
0rO8p1sPbaAo5IwS3Gh9bp0h3nU4EZ1GAMsPfdI2KwlLqJPZW9kGhVm8SUnUKCUkFf+3N1u4VinY
bi8Ylhh2xKde7n0CtyhbqXY/oplSazsUjB6bsVJWcu9M+gS5cdQhzC1BNFM3VuGxkdYHNyJMj2Cn
7oy4SDZh5fvbxFPu4lQcJdBsS02BGWf3OQcjxZl9JQPvGkK7flGhxtFoSCvgYGm06/XQWrSWN9xF
Xh7B+swIC7tmEYLgZGeT2zW79rHLpuI/yNqqBDiTpbF1W4+W+lQHpA1Ji6lvHRa0hoaJMB3nlLbL
jIJyJDVbqlT1tgSV5Wao/5KT1O0iUpo70MUvUifJ6yrxpAVQtOqoMe4rS09vci14AfVeLeUe9HVh
EI6UQ32i6DY+VrZVHCo0Hgu1+tybjtjEkHspu2Hh0ldUP30dr3hPJfrw2DSMEZwYvJCHni10KUf9
B6wtvxohp7gZ9MUG2Eu7zuK03WpJcPR0XVs3tvFo+E1L5uHszFhP1mPsyBvZz31eh/igW/y8wMPY
SbOXMgaV2RnqsC6pFRgWhDmBrcBaA5Wys4Y4BGMbp3uvCqoPVqt9HMsxBs9A7yHTa8CXrfNdwR+Z
UE7JlrrFxBvGGH47/F7Y4QlbhOMXu0J3qIeF4aPW9+WXSM9uTDUcvkDUim+9WPVvFDWyV7AJ0bHN
yy+FEqskbkZJt3XQ7vCVaL+WfR5vRlLMT1GitbcZnIdNDjHxMSlhzBkloGxfkkHJaIYKG0O/QyeA
FrdD548m/EIjT+Okgi2oN8pSNbU7cosU3QWqhC2G13CTdqanu8ieEu/020JW732p3rAz3gALfy6r
4KBEnHFg58JlVQA7thh1oHX1Gn77N7/PYg7RdDqp2oWtxNWKc/UENRfUqRydVMQuSOTYWAtPhiTb
S0dvbFeFX6+doIVp0kgnnMuNddNWFGVrFfKkvzXHCCRe0vwwOYER4rD69UCsuepZ9wvs4dWVY0ff
YU6R2CfI0UI7RB8kiZV8rdRD7IZhfUhSmxmgM6t8iYGAq/pZjOoH9sLPBp3Ujdc4cPgCSV9VZgMS
i/QWyGkabjjHR/qdsb/2fWcRVYV2crSARqDif4BswSJJmvHWjs1HrRi6rT8M9wpIOwQdclA9Iz3H
MY4TUnbo54VQsltiNzHRa5KckqPXPocNxgGVCohAUUdQ2734ZIfVD+RE4MkCwbSlBoRD4vmH0YMA
CjppXEJ+hPsjcL3FfDrZ6ZnZLxs/lWkFEsCkCcQUZcyBNwEUWmi5HNLbqj4E/hhRyRtPpGFT6NRG
Sw8s+tqAOb2QK+2Q1H65CGJ6mOYgFcsMIsSCqvVTnmvKovZUFyN2oCcJNcfY0GHhUKJb+mnwyaf7
HlLRjnuw6kJahuRdazu27Q0A9WxppOmrl4/Po2MmG8xEpoZPcqeHqgAQWgC1i8GxhgYkUscTtHHV
caPoY3/nxIO5DAibnkttbJaF1HqsrsFfaYJ2r1XG9gYNlOKWzpq6gIdvbooSAj1NXiiEjno7+KV1
C7Kgo1EWhBsZXCC7UvdVdJ0H0axPtppeP7dx4grKiYuWotjExg93qiq+5Lb8IQgaKIldMC4R5UyY
1bSyB3nSzag+2LVVri29heozAfULlbw6TQmS0vHZ7hCAIMPDBcKT6NAbcrkdQVphqRlRYtbblBit
LEZ9m6QVGGD4gY62kgaihUUfjywSSUnCu8CSeYmBZibfYF1Wn6lkZSUtd8NHOHWwbuEMsQPCj1S+
hezp7arU9DLdSo2QlNVAfSrfqkIG9uO3EoozdunU9K6MLPL2nR80SMnGoRWA0ekF71HSSmdrGE3u
nPTON/pbRSnb585j+j7FZgvcRE282lzkpuY1G/rkYUXHwRlZatTPTerNMqAv0B/hNc3vc9JKk97W
G8UwrzEUTbVIrk1JABN3HHn4asOj+nFZF+qMbNfcB2+Qxr7vZQOutDKm4KP69kDdDleiIB+Wl2+h
TPJ47+kezUT5/ERt4e2CcgtlXVZ2BNWRwqyjyLUcAPAh25OHJR58mRl+IdgvvpW1GExqep6aHkel
SYstci39/eWPc05Oaibih7UDS5ra09bLc+IvR3CwGd231Gw/jdpwRWfvjH7Y3EBPIqSIbdrwW5Hp
KeGj5z2rFGvCReLrcHOLKGaNKwLs+eWHOjdLZvJefiCsGCjquIXmRvFCSsZVo5fq4y9dfW6hp8ha
R3u2HLdZI8wVKY++k+U8vKLvdWYKzr3ziAZkX41MxqqlQQbmVIZPRLHTsrxr+uxnhmduqZqUTi7b
AEu2ueKkeJfBQ1GJCaPgii71mTllTd9/s0ilTMkgxMFVDMR9oDa7WC9WA+FYJ11z9DwzoeZefzRR
EvS50hH9Nu2b8OgJKifpWVM3IizzX5tE1jR6b54C+HIDDgJT6DI2qUEMhrRW6QrsLk+ic08w2wV6
tDmMQo5GgrOp1W1U+XZAqGILYmJYGaXiIS0iiis6geduNlvkMXjJ0Kh5IVVr4GAow3VpUEa4GXw/
3NhFmlG6av2/1O/+41v/n/5r7v61lVX//C++/kbNrQz9oJ59+c9j+K3Mq/xH/V/Tn/3/X/v5j/75
lKf8M/+Vn/6CC/9949WX+stPX6zpPtfDffNaDg+vVIDrP6/OR5x+83/6w99e/7zK01C8/uN3tMKy
eroae1/2+98/2n//x+8cV2/e7nT9v394+pLyd7vXL+X33/ZYGGbff5v+PX5b5dmX5F/fq/7tWq9f
qvofv1vaH7Zl6YpMyw14Dbplv//Wvf79E1W3HUO3LNXRHXWyp8rysg7+8btkqH84KHJalq2psqao
/FGVN3/9SPtD4WdcVIZbYsIg+f1fg/LTe/vv9/hb1qRuHgIJ/Mfv2vSUb44qlN+M6U7ArLBfBrhi
zOZPDa1Y8mj13NgSVYDMXqROkS1KEWwKS4AlBkDVxDhBTQ7RkwMVaEfgVrEvHy3fjJeDRNBm1gVA
wERfOEqmLQieiB+jAxZhU30vpRVdpjsxRjeeMw6rsYEKDxIf8bMqkRZRriMDAnKuHxtz6ccOauth
N1lu7dSyCdZSqzTL1Is4sm053iDmwynGnyRmYq5TmRp/Zcr5ug6dmmaYUa8sEEJLxWjvgKbl21ap
YQnCcgxlaDDeQIQl7Knxj3D8wqhuBkpnKAdtimZ4ktT2RuoCIFSds9dtdps8oFipO0Oz0dJbOfXL
G6s291VtZ0t6//SNOm9SIADQR5HqZKeBf9vS7pHbBhA8mn1TLonsCagbH5W6pGshFMgPFPCR7el1
BwYXVVlAzagLeTqYsQ1PRibSFndRR0g+gHZZRel9jpzFuuzIEADyUBQ1bgwbDTihdN2q0gywp51z
zLP6dRwQu0mK7LNfVgfFzOmSZadMjN3KE0T9qIhuAZB86mA1TFRluKZ+Rs4q8QkgUjfsSyDknfRk
KzVwMx+BON3xFj3Fz2VeqF9SGdMfWSQjQFfYMKUvf3UcPV3WZvdRajPEwlapR/LmPUVpsGvWfUV7
MRuSdeJD6kCGxSJrWwwG+n6jmcGIqyXgx7RukYF40gG8DMMtrPCFbgZLXakWMepNfn9oagAxqbmh
Ld0XxXMU1bvU44g2lI+qsMtFGcrfQu2F0IpIGeJDZWJJkFNenR4psCq0lXDzSCh/lT1NAgtk3jKy
oZ1rPqxeaz2m2brPFq2mL5OoXHejBFNM/hRbMQ2FcQ9s7CRKadvq4jbO9W3u0cIb6urByCs4Cdqj
3ZwyxAXxlwC2ehgHibrZi61MTWF4hYs4kdfIS2zBhn/zaVTiEjfQ5kNglbSwX1S2CTIRxqDkU1sz
d6pl7YDCgr/f9Mb4sdPqkz0pYSvjR4eCyNJvingd6QhRxakNeo5iqtEdDd+6R3QGyPpUdS1zY4kA
e55XmKOK+iSajpzvgVQC8a04+ZYo7VJLvJOWSFsQXosy9VFmQ4hjrDaNVd8iv8GoSFvLyrYRfWhk
K5zqU2ygDAddlwrjMtJ6+sHrJFE2SsvYkTvaZNpBgDyFGUGe8W+rpiBt7TANUWxjM2R5DN1dQety
VL7WvFarrD4YZbL24/EICXVSu4Hk0YABXUrdohgh2RYOqp5NBpSvVHe4MSHfFdGmMnYVqPUFMAHS
uOh7VnSuMkYQYBBI6Cf5REOq1WXU3/OM1UqoNnRQ2qvQYtI17Q51CQ6Gjv9BcyaFGoDniwFdlqVc
wWKN2ecKG4TQiPMM/hft1nDGH5Xoln8eH/+rI/T9w/Gn0/R/dspuX/PpmKr+L5yzGi4+//GvI+vf
ztnTdAL+dpuXr+Qffx3cf57O01/9daIqmvyHydloOgpIEUQLCUH/OlFpDv2hWICPHEt2iGsnH9q/
T1Rd+0Pme6rjaIqJjcKbE1Wz/jAt/Cv4KYqjFv/93xyo78fdytyZjgYnRCS/9x8kpF7omuIi13lt
dUV1+P2oGzr9z/GqZXoyKhpCAopZbiLNPtgor6Y1pJkhGTdvxvvvEOFtSPBzQPAvS2dl7k9XKY0t
q1rqP8Ry8cEyB2upymyUVhZ+vXyDc0M0C4u1uqgF4FjvvkIYfGF6KBJkiCmvf+3qszhGa6sEZVU+
vq0SE9j2cAw9AorLFz83NkzGt/kCim86Xf7Ef9Ahx62bTsq/oKaSIZvRa7+UNChzA7qOO0joxPkP
2Fw029hA16BXdSTnDGeDRuW9QZXv8sO8nzEocwM6u3Di3qfkcE/JdBuoxS5W0Cyyla+O2ru+FP+a
l5oyd6GrvDaijRg691ZLFx9p/wVWTOUkwYoIQSD/2rTVpqd8k8rVGCWNdCnse98qOEdgQDz2Rljf
mUalPl8esDOrb25Gl9gawExKyveorJ7kQl6iIrzvpjK8hwrw5XucWRxz4zn037MMy27rXvbNz1LS
QhEpjZfL11amFfbvZSllbjgX2yWSGOCj7yuhrJHyIcShHO2hq/psjx8S+qOxiNZgStZWFeIy9aDj
tnb53tMG++69p8/05v2IHMz7aFbtfUOxd+yg2KUPXXQ0fXSHta890lk92UWr7lv7owXrLIPTBXX1
xpMPqROv/v4f0RrT70BCX4AGINmIkNT7oXnOleFXzo3/bPuQ7dJL+6Bt7zUp2GvaVxF+1hHJ8rSe
Ev5G6cCMTfqnJb7pvnZjJT3NQIi74GyvjNNUv3rvHc22mMRJIwkEaHqPcjpFaOI2xguA6VYxGRoi
bnXf2R+94t7zN0oOw7+cZD9KGs3IwxXewqMnzK/i7xR01ZWXZ01P/96HmhXb0gGPygbN4ntAgd/x
Wjh2vfzRFswXSGb0QuRlV1JqDmD+dT5NTq2ZZNz61vWM6Nkiq1v4pGpyZd810fitMM07xI6PjRN+
RJv/gxVLn+mebAalh1mgoq493NqKdLQaAvk+qPay1zz2TvSK9M5qBDu/oNJBD9xmb2ykYRl6MKTt
6AaOwMms+0cCgxtZ9rZNY91KiAkGQ4p6nTSeqrbZ+mZ3C2H1hg0cBSZxNJv8BYGTLWhq0EZQDcPk
HppPsxCSvSGFXFF57hZJH69Lqmcof4mNOsFSWrYWBGwWSu3tNCV7SJJigig7i6zOnwdhXtnWlDPz
Ye4ZqHT45xp1LJB/NO/7ERRWJYZ40QREq7WfG6sGvawj22tGWb5tN37rWVcWw5m1MDcUrPrJfRu9
RXcoi03ZgNkW6fbyND+zG6iz3Trq1FB3UrVw9S792JjGi1Sne7UoPl2+/JmdWp2+/2az0fM0ts0C
xIwQ6tSIKfYDRgpqTrG1Dq54EJ97hOn7b+7R0veJCssQLjWfClCuJWn3Jc3tu0hQ5LvyCs7dZHo1
b26CwOFg6QhkuUOdAPYvbgdZukOr9Rdfw2xTJvMC1C0s4Upi4vUlyNgqyiSlrF7xQDr3+WfbqWT0
NloLfuW2jg0t1YilhVLFOLXUsrq+/K7P3WK2YfaG7RTCVEq3lgZ3lFAT1cr6IGS4uJdvcG4ZzDa/
xkF8vvXH0gW8htY+OgiIaAB6+qWr/2lO/+YN93YfVTa1Clcfw0eTNrZp+q+XLz0tpnd27bk1X+oE
QygHTek6kffDU1s0w4bR9QLPbQPje2df8985M0Bzfz4L0E7ddmxRoFiQWyiQ+sid9uXyQ5y7+Gwp
R/DdYP7Uwo1751ttOQYSFeOVbUKZ5sh7IzTNqTeDn6jlEOl5WLu1DBqpXqXWBnL13muPCCWsJNX7
ihztSowTNbCOv/7aE/3bmh4qEdvcVMUlF6193AW86poN37nhmq1oFIQV+Io2xwWcjT2CKRagWygO
lz86Jel3x2u2nNM2JSFB6sF1Gh2exJgj7hg/iji6Re/wRZbwN0nt4ZSinHZ3+Y7nnme2uivTHPBu
YrCISk+jUj1CTxJXnubMKfHnkfvm7Tu5hRCZXpdu5ejfEdOjumR9R+5xnev6lWxOPXN8zz3/ajW0
0cCWCiKhMvoY2xKyfwDTdnlTeeuY+UcFWqgnZDFKbwEMMV/CaXiQPSk5oFeIY8bgQyfpFPFiptm4
L9RIQTC0J/LqYCnANlXvzVYxV5dH+8yIzM0Da6qggEjl2gXjsikkMNTaeBcW2bFhcVy+xftmnoo8
bVZvBt1rQOQ5dcrsJ+zbwVO3FlaGyLNmPYPRRVdL9F+gsNdXbK3OzJ+pSPT2dmPdpQ5F2dpF8Wyh
lHJMwEbp9fKznLv4bPuwVN1DaEyqXMwZ0lUVI2RR2UBiLl/9zMEmT3d9M1KKJokxaYbahdg3ISvz
iDGzKMLGfbi5fItzDzDbLZrIqHQsU0qXdnSLTiA9HNtGufjy1c89wGy38IRW1JhnV64Fi3KBn8zH
1NPsBV5IV/wbz03X2eZg99KQhuiRuKjXtTd2qTtfB6cBO4lN5bHSq+Lh1x5kFgFgCdHEmlmWLgYU
T0lfbuuydpEgvf+Vy6M08fOLziXKISWkX1eLqe9IwTZzejodVfv9yvXfHyd5biDY0VZoPBu3jCjv
m70C1ARZKcQWochrO13PtE+tXxYrS8Dnqi0/W9cqOnsEDMj7aYFYSjU4LMOgh+HrTgLjRklvKaTm
S9GaySENbZQrnDQnQ8JzXPLgx+paxVkgiWHbQRhcA4ZxtklgPKEXk67QKwYLh37IOmpK65TJnkoO
WVUrp++0DeSzcuOnqXwIC4/zONBpnRSycYCIQzsAidZVHXvxEZSmtS4DL9g4eeScNBHfQ3+MtqoG
0d+Lu+GmBbr8odSkaB/pcB/AWuAH0CrBSsXMCBMUQT/p8gifG+DZTK86CWu5Phduk2sH6DLlAizl
1y601lNec/ke70dziPn/PEuwoZh4pW3hIpIU7Z3U1m8zgASvBZkUvPkyXvpC164s3XMPNJvxjg7V
vEyGwrV17TQW/UfKMadyyG8xcLgyZu/vDvLcQQ9AI2YECSejXnjOTU2TCL1DH3hbTYx3ecjO3GJu
bdmWuCf6slm4KUbE25qCwYJDDRuRBpnCX7vFNIBvNmkVqy1YDnLhhkp1CnR00BU7eept48Pl6597
EdOjvbl+XSuVXcEbdm3O+mXglB1yhBXyFQDRt2DVxyuByrmhmk6IN/dB5CItZEup3KoQd6hNnKo+
Og6md2Xynrv87KDpQ3qUg+iEa4AM+xz0UuxGVijWfhJe824+M1Jz08QGsQFLHmrTVdEDOKia9sUa
W/YZhKNX0qh3v3TmyHPPxEZqrKEcVBPpTFD5WfiAzuQafUF0jH71FrM5NVoQpNqCW6SWhPxI+dBE
5RGKxzFT2+XlaXXmfdizaRUPXQM3j1tEyZJ+L6ydoLyyIqYZ8+85lTzHVyI6JqFDE5voGqKUXEev
vua4v/apZ7NI7XtTlJVsup4V4YEkZagF4XkVdVV85cOf2WRt9edlgDDF6A2AdVwEy5tFhnlipyCz
Vue4+MQ7NHuvhKXvR8HyHC2pURsVBtqRruVL69y3kZUYX/HrgCkABzFTYIU63q/t5fZsLy+h5alN
VfCu46I+4js1LH0ktXd5EtqrptKu2ZufmVNzzCScM06mVjOIUhuDtnn/1ZNL5dANuL/90vuf4yZR
aoxVQ1cMtyvQTpKqY5bZuEc5r5cvf2bmzjGTPmaValEOhgsvkyYVVgXr3lDElddwbnjmqzqKwFeD
CHTHxj4kwjjkon60c/nK2JwpFIPA+XnqxgFCO3DJKFNF2CgKY+PryWZEUXqE+loh4FEfJSrZUPSu
rBV1ijzeWelz9KSJG20QYfrq9tEBITekjFYyjPuk36jZE2WmVVUcsxLhM+8E7U3Vvibai6yPt5q5
J4RZTF+Jm3CE2nLN0P1Mui1bsx1CDxC/j6PUcm2cQPHAAcL1Y3SedF9f1GW+k5HrMvd6c2dh9BW3
pwweaA6optOrZYyqdC82kZh6JwJY0uVJBR7v/VGabSldFOXYLyS5a/fUYoInCakWH9xVgLnKJFoH
4VPonzJRYmj3ierDVpPlpSjrZYFjkNdf2fDfr9xwkv88OyAshQXZau6a7f0Im0rRRlzNaK+Z2SaA
VaM2H7E13Fx+Zm16tvdmxmzLCbwYXajQTt26jbx1WdEqM3qYhnDQ9I/FiCmbKoxh34eoDnjtU+fY
Al5qMdzVSGetMCKgr2LkP1AFeUAQK0cMp+ygEoGYNWXTXyPO9NSn2KYaRRYtY/TS4U/ATBZt8N0U
tViUCP4tZQfkXhLqoMw8cOi9gR9kEYzFlRE9s1uYs6wNwdvCaLwycyU5+KGqgVhgRzBemTVnJo05
nRtvwjG4XqaQFSV1VXjzIOU0QliRr3rNwXzQ765EZefuMp2Cb+7Sqyg3kqEnrmaIk4Pevyl2Zvds
jvaViXBujKYbv7nBaGEZJ6Q2df203yPEeUCW5VpZHlzOu5PMnG14YY0tbTDy6RtVx+uiH5VHU4zl
3pLgPIOG9kmSqqJYthLE0mQYGUOUUQ6RkZY3ei+hT1Q0cE056e9HigW3Q1WqKGTCb03CdLxtkWmA
TNfoRBp5Z8K71forwfa5YZm+/2ZY/GT06iZrE9dTYDQDWCWHWF1eeucuPdsAwxGFGPRXYtfvFBhi
9ZNRJx8vX/pMzGLONjLLBouCNliMsYaN56q/VGwseI36AR/bQ4vEQx9/+rU7zTYrueuRn2qod40N
7l95FgEeHTa9bR6BES+xD/sYYK95+V7nBmy2VWkJ2rq61oVuXuG5qKA8swoFVM7LV/8Tt/HOTmjM
dgktk4xiVPqQWH7TAnhVEY7Cxi9r9ma9SfHIk6z+Bm4cWs9bry/2sYKsCxKUNUxfzXxGUnZj0BTy
US33umCZK4+SHC7H4ClGUdkuXqx6Qyy/iDX10WvFOvJgc/O1UW/+usUkEHf5Uc4MlDHbkjqq+5Gi
J4nbj/LXOEeWRYZf/2vXnm1EEUOEsWYeu2aq3nZVv7H6+soWdC4uMmZ7UOjEvinFWcwO6qbyHXji
pey5YpIZGd3IRBfZvCuaKzvquUGa7Uma30UBuhsJcb2egXMKt0WvX2mFnAkgjemeb3YNJBRiOLRm
6hrmHsZmLPbiGkTr3Mee7Rp5iiRsZ/Yk5U4crx1Gf4czvHXlFZy7+mzjoFiXpeTNsavl4oi9kOvL
/rdfmziznSLLRRqnpZ66qJUVaGa0ztocMrG+fPUzO54x2xsCI7fNvlXZ8ez0A5WYEpS6/4xL4dGK
tENsxt+KqLpyrzODpM82CqQuTAkrv8i1gvwpbB38LQOKsJcf5NzFZ2vXGztb68Y+c/uyG9Zt8AVZ
6/zX3q4+W7uxLoPuU0TsKpFTrfFxwaHM8dTd5U9+ZtLP8bQjVSnfVMLU1YX+kkbZVx1FskBFWffy
9TlA3g8j5phazy/iuDGz0JXB5gurO7AZGOZzp+4NYe/lBJmbdF/1uMB0iGjUiMK+mAwiPu3wMsbV
gG2Fk0r3w1guFfOgNdoWSgjG79+1+ImLJIiNaolxULmQiX6CZja72mwgDA/7tnsZJDIPzUC/tsAX
eoUBFpJiSGPV0BlGl33e7Cayyz5v9q28mbb2yiKJo87Nd0ZUX6VO3nO2CC0gnfgMmfnWs/SDSPWb
ssZAY6/GmMmo5aotEtRQ8ILT9TuS9AMHB3SCr6HyYJnBivNC4sWhc7kUmGxwduQNeP1A3/IRhIUL
uy/AoaIXP9waqBike9CBVmqBKMCLUOSbUtVwJ90oPY52Hhg9rB1TfD70NR8BbUcQbDh4oSqOkFHo
vKCxsy2iYlVUkKMz3NNPkfdqGgJ5kWdOvVYubrxEXzWhTEsei4hS3NChdzzk//GD5iwcKOCnbXKX
Kw0CgOIFK+VlEx9j5WHytlXRO4Bkt1DSEBcQ84XP4DvkoUG1bEp7oSofS9oTZmZ8ypVul+sdeq8Z
qQVOCb6yqOqjamIoaCwyMsGmwjhRVtaQ+oH9NXgJK3DVZYw7940MFSWfWJXIFG9C7fP0kHI30Ayv
VnyUfmiXIs2n3AqlgCPliwWi3Sse+PLcPbeqp++/ORBwxog7zIYjt4pQ8VA847NPZfjytafT8Z24
RZ+dCIh1+k6fkYC0uvNM+Xxg2BNtlaMSglasKV+5zZkdVp8dDXYOMQbwdET53NxqMOALouFRHpdI
727bptjI3jU25rnRmh0VIhZFnDUVMQZ6TXs7Byan99bfdI6fCJHXUfOwun9+F0XTO6Y/5deABB8D
n7pzI3ZxnV6h256B7kJ3+Pn6gra8YQAzdTPWQ9AHS6XsIKFt4PPj57uZYqYqvu/kjW+iDaLJrlI/
X54J0z7+zkyYw7cTLAwT7IEjF/My85PnVMUTmsod25MnnjRg6ehOYi93+WZnn3N2mpQOjpQlEh+u
bYTybecYxr2slPZ6GJt8a+XI6PiRAKmBcgeuSKXi7McyGtcpPjULJIuxM8Bh7srZc+7Jp7XxZn1Z
JskB+vKZi4lHcYQwgqaJP8rYG+vWStcHHynh5BrG9syCmwO/7VjSzXGIMlez4+9pVT5XtkB7BxOB
PLiy2M49z2y/SGo0zUvAOq7ix2ixsD0t5P9H2Hksx41sCfSLEJHwwBZAebKK3miDoEgJ3iUS9uvn
4K0mOqbnbVrRkkixqhKZN685Jwfo0U+9eDAm7riGbjT/pU6yLcz/a9n8YwNxZ4zj3gxkYxDqd2P1
V8gbO70ab9Jn6qNQGXDNOMCvu///V86/PN7/SUX9rw+LgVujQk5TPhRT81nXLUOKxq///1v/Swxi
/mPngCHca541lA8tQ6T+wMXXGX95jvovy+xf9kDzH1vHAhNVQdfJHwDw3yeVtR2gJ1UmN7sjGbga
v/x6Uf/t+fqXaOef7cTQ06QSjV5SnTk267lCRECDL7+0y70xfQtGecvuv969/mXF/bODWI+9Zih9
K3vIcWE+2/DFv1E9ir9a7VXzrs5reJEauxqTLYYVpr2OPS5hO6OjoD3wsxh33iRJl47NukeqMEYx
Y5Aq7JWV/ZcL23/mQ/6PdfrPTmTZL+Okg+Z8GBj9LGwO/CQ51oUXzPUjsc/SrrstCpNflgWBhtDM
tk/JNg65JfILXBgYwsHmrQ8tN0pIaEGZY1YUe27qm9OucKtd0rynEnky8UWTZMRQVVAVTwPklq3C
rsYfMXyMw385Kf5lsf6z9dmpAHfbwOO2yp4ivZWHDND+/88BI+H/8lT/Z7rjfz1lUCUYP0ZM+5B6
0MoMhdHMa7wllINxdIDuP1rO5B0Np/gszH7Ye74vd4VeoX8G/4iS0H6SwhVOkPqeeQBzBnxRobSc
M42GDNH4p5yHuAm6WVRvBaamndLGBCUgqEY8TpssTK+iNc2NAA35vE/F4p0tfWyuS4fOILeL7gAz
r2IAXf9uFru4mDoEbGy2yCKb/nc6EbN5xlyf88kxDlJK87IQFiDM0tYzQBjzOtqsNWPtwaTX4z6l
P/NMu532avUzWqcCEk9pp8hLV6aXwBiRtV9TSUyBX1oTIO6nzKfOgVfHsyEqIeITezqGk70w2hFc
nIPgFVYaCo4FkfZYMDlv1AXvUS5/A+MqnxphVfeub+TgnwA2PIrSyJ8cEb8nyQburxzzLa/AT6a6
6sNpddY99iAj6NFJEhMABrJitBn2iuAJLGC4UtBkTt48KYDVu8Y0H+004dYwxEg7UkyeAgHrsffR
vtKm6HZhkYzMqjfmmZGCBPJq90V++6dop+xkZCW9kbmhv3TNXN7EpMw7n7L+uahKTErVZl+rzWm8
1aJUh0nNw5H62fPseFALlzi+pppc9tagOShm1/qSa20OdC/u3riDoevyvdb5ylMFVrd1x31W+dnB
UoO1W7ykpkbdrGgOBnTHsCLvpsyiiQmJkYdMN6qTZN21U/6ued1vF1Bs4BbMZvVZE/SYUcAX3uMo
T8MOAwmkiVPqjUdjdJ8ZbDkMWf4LCXm1wy8zw/vaJJ5l9+ya+Xno8iMqoE1IxHBzYWbvyTjufNRy
Q9ldRGqSefObXRfXkVOOP71b7FpXhrPPvSmLjzpD5V4WB+yteY26UcVPaNMOyehf40Vd9FlpYNbX
H7q/rMNC0LbG+8T8EhQqwILPgWXucbnuFzZIZAkhkV3MPy0nJk3qBaLytXabY99jwWEAwazXMKtX
gNJV2BbNAWVEIIZ3NN2Anj/VQE4RIlg1gq+SBX1Un0AnD5AceN9Fg8rOul8namNNHxFHPU3IBSxW
sdM5x85EqWpW8cUsxyeDLLjj12OUjdlySkbGyNFgwzfmbnoHnBYMmA08czaOvGpP75oA7cnZSrCT
NV/YCj8NHvWudXYr7zP4ZBxQLwJiYqohroi10LH9L2SVsM8AdS/NzgaIwHcadT7JbDluf5UFeSiT
NZTzEPGeAPOHF3FjZwpKeGqc1oeWgHTJHRp6Z2AHxQllXKW3pwo572r396TOplE+LKUR9SVOWNM8
tnz12p1rrh7+QJ6HBNucapFyn5XOp2GOkKL2LcDWfhqhna2P/ImdPqv+ty+NcGYok9ehqnfppQAi
/kBiBTGupaFt7lvjT7HRuknb1b1/GJ0eCK17GtVibz8+Zh43XHX0dGlx49M3EP12yz26uW77amNA
r7JiTUyq+DhofuCyoGYnvqmsw73EG1h2J8H8YePQKbp9Yo5x74FxDwBe7ljXfAjFOc2KwFpREGOq
EPDmCOGYHAODOSA1qxeBnbeOWt26QDwM8xZw35x596nFaqGyRT13hRMg94CFw8kpb/BKhn3KYmti
87h4U5QN2f0coymW+jEH6egNbKKJtc8zGZVN+VcVxZmfE7jhvYzbHfK3Sz7v68Q4pVjODjj0arqf
75v+4hsToDf1yGeEAOLMrdYIeWBnw99+y9X6K7/EuX0UY9s+xVm7Y/T7DnXZtt5KEvcZAlw19WAw
571nJVMEXfZH4XciIxttLtTC/OlmxQyEe8Etd5kytgUWG5LrMMu0U1rFu3Z8W0skV97cRqWCDels
I35cgbl5iOVTdcYBrAMA3SzMiluanbY1M80QFhmZKoJ0df84Vn8w1oITvwrNZAlnQ9tWwCStx1Y9
TuuDW7ds4tO5hWLXLyc4pnuTdyxx81f0bYEoi90SP2fIVn3691N7jLYnm7WFbW9XMwI21t9JN5ym
DGA6WSQqXlDm9cDvU0CxeuBVA25UjtX5c67syyym15qjRJk0Kafia1vw3fo62vNz7JOWYoctxQ/f
3lrfC+OVka8IGD4oa3Hl7e9YL9vjtv0o2z9SdARHWoQIjaNcOxZcpmfXpjUNJEP1bnruh+I54SNW
q/PbcuNoqMZTzlSgU/w4wgpW7gD5+mt73zcMod7mT0P5kjrrIy3Cx7I2To3nvm4fEcC9TyTJX4ae
3UEGdvA8rlnUp/6jyVaQ/8eHjtMAh1mGUnk+4kB81mKSahSlMlMtOyutP+pJiyaR31yjvkk939N5
A2y0I/XvzSHueoqT6NIj3VJnC7GGqi2PBrhee+pmlmhd1Ee3mNhZ7DUaY0fc6yN+wI0ZPDNsvAPx
MYKPG99qxIkhDedW0BX2EAwVGy3Ms/IFowRHIOvPWP2jViVOlAGA3CcpJhB9vKylgwzZuxjW8CzF
/D42/dNqanTqyj38C66ZPL5Fkj5M08yznnHHsYBYGp+lv7z2aXIu+X0g7ogHeznctY73vVTLVWKU
q2r9kznJl4yjjFYHzDUWmgbMITt7NlPklbF77fCGMHakZUxotk/Ql984N+sXMq7HIQMDOuFiK00X
ux2nD2brfF+Ym2objM+BuCn5tkzdOsxM9ZtB0+Kt76YSm7Pv0lu2YTXpPAYp0i3GfkRbEGYm4Qt1
ROQOdsshZcoWjHQP4Uv6NppRI1cQPFcDh96EP4eOwXM7uTXyurKd98wCWefJbU60fLNsIfEHZgdn
yPiwOzP0jfQkJZqWanamY5e56zMGZ/9xKdP6XPur+dljibvX6cGpAn3xszPtGTZdGJNePyfgTw5i
8nrqaMqt3gCamHe2ZslDk40WPSElqitelUmnlpW+u2WafUxMTJzthmpyUSkMEm1NjpfWWTxSqV/E
xxFO2vZ+z8VFMdnLc+3OoGTMyr6VcavMnWZp33U9+LiHdaMAmiTwBNHkZiAZbpxn1vV89DFHpkHT
ZToU/IbB5BUAE/Ur6GjPoBidcAbr/tPbkA3x16LNiJQ9i2VP3MxYn+dVuhU4Hq6LwOB8fzQdXNhw
0Wf1jSWB1ggQ68Pb4BfVgyjk9LeVmrnQm60DOB4Nc3j0uLjhiUr8aZd1MHUHq5u0gKvZfERqSF45
n0TFA5zJ04LLjK6LAnEzSJ7hznJ7Gr5hEt0jaq1p/fa25p8lpZW1wPLcrvVhXAqE34A31S7PM65M
aioiv56GR0ERKjKB3dCkvjavdJTUrwm6agQlzR9vrknRbkrKzPzCmAWWqqntb7SaBfguAF5Jaqq7
HIla5GocA6DXmtBqPCuK41Yvg3h0jJoDvhp+7E6z972RGE+xago3MFcbmJXY7hED40CVoTk7iLBG
VFneHJXDJI5J6tI/P5Z4PB1Y7oAUfF6SgM2PtJQV76cysvJeOVe9bwwkk736pSY1vKNpmO4q2v/2
mtmZN+x/Rb5nYEt7hvhu/RiWTO6tolsvlTQQW1oiTUbITJuLnMxQqJUcF5qPE0XPHP2Le5Pxayjt
OOztWb+rElxFsfS83WAb+tVxJVAoz6IBthXibp5Ntu8lnqbfo1PHewimzimVY33AWmWcF2l6F00m
M/uOCdIzHbonxnOYrTZInQa8BDNkRBvOn9LMaxzDvIXv7YdlP2EwHLJBfOiuBhK418YTnuj+zZlj
2Mtpk92SXPxClfAtKvdW61wKebH9XdlA72HDJdDRh4m/yWTOiuk8rKwSdgdSkWj0AQ3ZW7+203OE
mKWirNr7N0ZJn3JvjCyiE3sCWuCtL8KYiJjgbXmptkY4tx8S6fhR7HHS8RQtfnGPUmePsxQqpVM/
5rZPDGkc4o6rVG/I53yw7lMn3qEuefF9I7DLnqhodRjxJeyY/WNPcC9MsEud/5SU871EqEFH3fRI
APOrthpoSvy1IBX4RQ1xSF356FmLH9gj8R6S7qRbr6PbH/BTbvqIfbx0HtCrdEv7UObxVB6aQsJ8
0MWfpLV+uUJrKJJMywNUKFIn43vJRuAX4mn0sr3lbr1Blc8k/RirbRE9VTC5KoZVIixq3l4oj1dt
7n3Pf/O7kmi9301VZjMK4e7Gmn1dgYa1Up2OKSvHCdvetDW991yUn23x0k/NvsBCHcxjA9JcYLz1
LOVel9pMDnDN5huycO/Exk/tyopNEZiiMA8GMFlCsFjTz3Ut2heTckm1r9bhVrpcGRa/nb5Hz7Su
gwnKvTLSa1vEV6dJnxhFKsIUU1SRTpeR5GpQ29q9M+NOQMJ0ocP00zOz77pAmmhnuqTJtPrpBvu2
zNl90dt7JyO9j9UAhJoqAoH1Z6paBpvd4dhuXYjKCf2uwNCQE1MObwvfUI7D94RZYGc3rgzyitRC
0lR1sA7V32JEpVYimgFcTehf5+bfsXNYRHC2xHLcGrGGEYNelf0xBF+TSXnJUKAOZsoq7dzD9rl7
ZVdsZE9CpVZ4L/hyNjK8GzW5OdJV7H6g8FjA4KRWgAj6YDneAdjCnqz3E6ZNdx83ltoRKP3t6QUx
mhUoH6P4vuN++ZCQt1ctjPYR6/Pn6jRnVbF+01rIJwa7EOS4rfPXFUZ+FCDsXlq28wDW2ykZtOnk
LN7Wsalekk7c2bZ/1pQ8asX0hYfv4I3D2QF0sKSgfjG8s6kNa7ZXcakDWoW5ryc/5TBkuE3MY9xo
bAgaeste+/IM+hLUQh8f/QqgEMbi1yBL7+Iw2RPFPs6j3vECOZUo/9YMF+EWwM45sDGLxtVq7ihR
NkngrvqdFBrKRFV9jpU6FV538dL1iiXumI3277liUsqqD6ZE3NUn5ZXXtPeHPN/pXIttZ92NKvkG
c4JUzIi1gNabX2XaXATdlztnTa392taAxryezdTc0jkWzeQFpMadAmUbaM78AiEUXzzZJu7Ka92f
FSiSbiwvhb9+JeRH+hS9ed0kNw8JCe2IDS4NCGxeN9y5fn1XyuVqYsrwmp5YkdVnGfOtMvRzotfb
dMXX7GfHap2pXYz+Z84cO+c31dLB5upZDZeC3omAp+lxIbEzO3o0Su8OwPujgWWJkZomUJp3KjV0
3et6aydxZyUIVnTnZXIBTKfFcLY2JgWDIndVO702SXdnjvY9PWItEA1SQ1C9T5kxP1rKhwvd/fUa
Up8iUQ/ka37Re8hog3vry+ETeORleyeyxX+pXPtoNxhRiDKDedHRmFXJC6rLWwIFPiuK45hJEGwA
Zw70X9osW3PnzktHCkU+w429KYL4IMv1e2/sf9tTMR9t31rDWln9sSJVdaTeLEK6eQkUug4ySHpW
isB4jg+saCRaDF3UvVXDYCJUcTSwGMiPf5s8x5VjoP4UJFt7Pp3Qq2Go940/nDIY2HdGY3VhpTr5
pPkICrRm6WmcWuYy8J22fTCGvH7OPDvdYXb4QeX+NsxZeW/XdcEBYBiXeutA41Wy1jX8lndi8Blv
G3SdZ2SpryUe609Us8vHpGf0U/pLeSZR5791k26cEmMpo95ph19uZeULQnvbQRg/OOnvSU5FaFas
n9YqAWOS4ir2cxXbpMEsPI09x6XT4QEIEn0cHvhUu6+aLgFKKcJdqNznerdXS13cbEkcU/TEnnll
CApnCdAUvV7BRvQqHGgE3nXK2QbrcM0Eg+GtVwXs5jF2sBMG1WAlH4QN47O39DWZzGEJ8C26oZl5
X4QX7tNgJPJDDJiUgwn7RxdM0ojzU5vbHWAfG9J8wNBbiWAaSU9T4jYtYTNxbMphCvH+5gd86rSy
dUOfXszWEecOReC5Vbl3+k+j5WSX6XUxDX1XT8gvE7Sv167ygY+PLfX1zJVRla/iug6tGwp9FCGH
V/mEUMj7zibxkMbrsoSNl89QSTM/2xW2wlOc+obc+1JYiohFTw8eNzafxG+7+4+K3NDEcpeCFj3q
ekyVscYkL+dJ7DTd7fZNgmOLEGh0j0kxZK+SoZYD3ZBLANFaO8o1nyHf5/T38b9R4y7UujqmUrj0
6HeFPmuRpazyZGZlCbmIMbf3tE/0T6ezp7thqoy33ITPiKZ2Lh41t4nDJq+66yLn3yYmT5yGamzv
VmEmUc/swyewhT7Sxmk4VG3cI+NTaJAN3bpKmVRXmq7tc16U8m2AZfkqG9XezX2GmzUp48DG6bpL
GJxFycDJIhR0VquoTZLDdGGvnlWQrGeGjcQlG3QXkz11mc2zjcGAcN+uQek54q6e+noHGbSOEPTS
ar/INEz6pkRhr4zbJGt66C38EBaPMNxXovOqa8ZjYcsuzBdXkKZ0uZo4YFJTvzObgDhP/qFFCfTT
ovByqF5w6fCYjXnTSptOw75eMppi4mm9WbiNaILpZWEERopaAfSn7mehbzbtd55MeBBM6YW0TcsI
7XJ36IukP+dYF8lxWPMOc9i468VidKGcxuLLHBirE7VGWQAQNA6wSq4zkFi7eq6h/nwIiL57jiL9
JluNepTbbbVf+pp9Ht51PHSr/4MnL9tVesoqoQQQOViBdrEc8Sj5SfNI4h2SpLJRTOltGzkF72id
4ygk3bHFRhmeqMHldt3OTeg73AGomsjPxdCyMM3TmX8N0Rwy9nTfZ61Hu81q7GXs4ipKkv4ePeKI
t1pmV78kmaEJz9mZWibPnWu7gWxylAm16fyyp5nSYi6KnbnRW02KOA9t36Q7eAPLvuonxAfmsmCt
yvtYRnGPm1DqnPYeAxF7pevWfowXjFJdXQeu1rrvytDGcGgbsrNjwivGnfCrWpL5oFvLyhXXHgAo
beJ4ifxJUD4PBImudKllVKzMrFal80er8v5sLghkrBgJSt/+TbjCZnV1X1fyCRPAfd8ZaB0LY1et
xWObz1hn2/shq/5CplZh1emfAGWZLC+mOuq6hDCitTaRMXIeGMttVEwdWN2e0SreLg49S7xwkXpG
aXjp0zRjZKX4XXod8z5p/7LGBseGl+pof5pvsKj7xpdM0sQox4yjyIcUT5h9YP18awnmZd84FHp2
q/zlVnc2mdPY36Hge6mm9Di36Ixq+o6scX33aGOSeXukMn6KBRlPucXlbvYiS0Yj/CJ7Y2pli3fK
55YYR5Tc7LNR54dWCDJXtYRbAZ8LXM8dqnyr2uRVG6wrTsi30vb+Tp15wqaEZxvKQRFrYhMeKvo0
uo4Tan7PawLqbqxJTDnF/bDtwSQQWtC1iwSPVWdcGt3ncehUJEySrk77tur6FU7f76WYfjXJ/DEs
60lO5hEZ9La3uU9jnV+ZJfubzNqTMdpkxhHCycZ5dbeDg8gZQqyX/cGAogIza/crUS3ZSComHqmK
lbCg94xXI6/oR9M+FGVUSoFQfbu9nsdvvpm95Cbll9g3jqwqCqxm22HXIptOL39yL3LjY9bcd7PP
33ECYngm6g1aznny+mdUfnfxSOYlW7vkjja/KnKbau/W7u+lxvZWEppEs5TM7FouVaaOJrJa2xhq
OSHG0qtLPnIjrSqcJ7bziSfmKoTIQz/Vh9Ocj2rPOWeAILOfJgbsqQJQ4/F6Pm91z/d5Sdb0hhgD
M1Nf9zs7dw+ma/2tffLzrRHNjbjOLckCv3VuSFMa0sbeq2qz1w7byK4r0Hqu2fxr60BMs+k2juaB
WwfdJ3aCNyebgq0MLRMCJmS6WgJweVi8x8zL68CZ6DBUjWjZyup7i6QG2i1TRDxPZ4UzbiootmhY
d3I+IEqRB+QpkdPUv9D6ZXy1JO/eiogEVEuCmwKyNaVs950PcHo2d/6SPGWO+lg7gcw+RiGopmw6
+ClnppKDG40N6vfGS1/6uj357nDfZYSXbXVxWe1JR79d7f512vScGOsr1bqroNHfpwcsKFALAzjx
H61Sf+qZkQyNcvgVZ5YbOGX2yJ/KMC/zc6t7XymzbCEEAgIwWT3J0bo5BWns2hDX0mtaInH1Q6aM
ufLV+VxF4p5MBRU5XkqFrDRG0+a2Zrg14FcFUUSGnZusOvfTy5zrPqsgedPk+lZZc76LZ+iIadNJ
TlzuQiVqGXLZqrhaBUTq2dXSfdXyppN5d3dpTPGic73dlBV/RWUgi3H7kAlSZETdkn1PKMmPTZpC
dBYGbnQ19vtW9AU9+4MWJLb/nZiTPBqZ+cqGJLlMTf0t0enNaHKNYte8DQk4GcaLJF1flc1tIS3M
dTdZXf9i6MMPE8T+Xey6RiDHDAVyrJvnwdXqqHRsGovpdrx6Wn1r+NSgHMemHSSS3BUo9fqQmsm4
IxL1OWSkcaa6j0RXGS4p7gYN91p0fsTZhMN10qsX5C+YzmX3J08TzmVUPclkyjOR+3zjCHd/1NLb
z26l0fAjYwFuXOcKJTOvvTgdIhJZaOWxZ6h655W8R4lBMkhQHjxxy4pDG2HYg1lpn91EIalK0uIl
g3mwa4RLxqv1l4ikx3TBnIfBfjaSfT9L9x7WtIV3vfsZZ2a/qz5Ba5WlNZWLnG3ImMpPTbTzVR/0
v/VUNdRmGyrdU+qFntW29GagaTRGU5DMKS7LSLJytFlfVDRY3WzdprLR86TEKDZXsny05JEmF7I5
Pj2zU45s0QZ1GA5Kt0M29BodNIVzUlzpLk0NtnrYcVkgqkrbKyeed13jjmHiATfUiZmehFoUrmqM
815sCRyZ5hzJ1ROcjKyAYlR2yqPfTtcaDOZhsunlstT80fQ0sLR64j92vsYV3iC3LKk10q+xnkxW
4NGTo4O5nhIncZxOETD1H2KreJ7LTaqMMRxkvNmcjET3Ioo03S3jP7QK2Gdab2b21pqoZ4EPZ+Tp
Z7eN2GV6J85U8BxuKcO42zwX4OIzK+T6xjZqApUf2nJ66opku9KQ3bEcO9/VUNqi1oJFPnv6305q
sOdpIA5zRXvM6hInqnWD0vvimuEzwGiuPSU2oH5hQv0XdH7gGdauuSkX5M0+jcqVPQV+hsau4jVy
ig9v3DK/8onOCGvI/D3d2g9essBI77OzmTVvXTp9JQnpx1akbVhlLTdlv28oiKQkIsd+DXuuwqGu
u/MBv+QPbgYKcTX5dqwSXCpHFJ9ePlINBWk3tpRbZSXmmztz21Yjn7FuTnqwmLwhi4bTL6/jmfvy
0O9M2Uwhzr+Kj85Oos6dv8xM2DvXXPoAvB/yjl6bwdeL18L37DMtHnWUVMMadT0vIC60R6czSDvA
M2n2du6l4SK676zGKglJYyLaRtpJaYNWbkK7iHTJJ5HyBxki4qYZKUKWGN+6RnY7TTaalCg2bS0O
GsNkT1SZVR+VdN/HRaWh0Q93dMnkobSLNuwbXg63HlLoq0/3is636S+1seSB8rJ7remfNbxqQd5O
R6tJSVutlGJakvzcDXAhJKV4K8pm2dWeqCO/Sy5uboizwN5z4s7SPMrKxMZeO0++reU7U+Xljhmp
W9s430rh1ZL5IkJlkPdIHRoyYgts7NrMVdQgTQ8mPcF4h8GeDdMv94ZNEieuSv1mCFATbr6lEI3c
3GVrmQZz1SWfmY+nS/NNkjrt8ie3iVnScnlPffR49CFRkaJNOCI9geHTtNuLFZek20bd4NRAGtdY
M8eJRms8+YX5zbbkL60S+mMTx/gHVFw9VqPFaR8bw73upv3BoaU0ch1HHboppRNy8tagoINkP83r
+EyiWt4yoH0HfNrGq0vqlsKHXNBAwprQEt//mHLHg2FJ6/xArvNewgLZKb0yT21ZVLupadcLs85b
5z4+bFXkS5Q0ggd2IgZMmuF5Qj15Vqi090Mh4tCYUxazpfU7Mm0FxbvED5JqlZHbchb3fW/dcT+c
byJF84oMZJSh4t16mVune6wnoc6aP0LlR2NI84bbnZJY+R+GgkNqF70VlUlaH5p1LF5XVYl9kXjF
fmxS8zHGZ7KTjBRuPkXz5Gvk1rR48aMUMPi1Gvk5cqWKv6mMncBYhu4Xul7uDUnfPktyrjCI2iEP
YAnTxrGUFKjNwWDfrSa577piphY09gdRbYlETfN+Cz916A6p9Zemh1EUT8qKpm5e7qhD5F9unNO0
1hnIYOt6fCgKcaEn4hqnPuktd37sTCJDWxt5S7yYLMFSL9+Jsv3bUlHAbuKlP0kyqoRCQ/mbmriX
nJ3emLz3Rer4MXKXfGpLk+Fwqpvc/pS4Vi7kRs0xLEhD43aTjhkJDGuPiQLtpuedjByfPrhsbpKT
wyVqp2O1KMLR67r7Xo/hNBFNU6GPPZcoZvLRlho/a8IzZuvgin1qfVGhTCgJTQ47TGIkdnVUEUpw
QpuSZpNSy8jdzpN+GqE2RsvkjQg+6gnTsJSRt5kJXR3ua9/SmTlp87RzC0Tri6RGMadxzA5X1Pbd
OtbrwVG4wmtfeQmNZ3K+7w068nKR2g8wZPtDnRTqLZf+lqaKzeFYN9P64qR5fddyyfvRV9G8+NyY
Phj39B5VtqY7osg3jOZ5UBgFwqRa6gejtNc7FpX/vuSSlMVidYfZlXPEtu2cvBkvb28t2W4RRbOP
+254HDM4GoTRZObrdGifcypuT1Xne5FINPoiBySyArX6QXcs82vBWrqntRBvnj7noaNp3H1rYGg9
hacvW7CTjVDYoxz14W+vq/sjtzY7Ks20fW38zRdCCg5WdT4+5zPmmmnR0k+BN/SWDJXzsWT9cG38
ZqKNRSKz6k0WSaVru7kq7Qd3GN1Hs27ES9un7m+rMuVXjBQY+XpRP06taX0uvl7clsyh1azCYrtW
if+C7Lf/tOxkPdDU2Bx9zyDYQFG+p3tsfOnaetrZFVVDaFqLF2FYzO5E2cujKi09kkPTfzTM+Ozl
YEPhjvP+oNt2+TYJ0Z/MmFwrI73GtaKmu4N1N/yx6rI/+Q65l9jpqg9cHVkohm6OxDiZT7JQJMpS
Owlbc7Lo0WmmKLFStsmiTS90SxSMNw0kP6SZfOSuHbNfTaYeUCm0r3ZfUJVgmuAC+1CdPddJULWg
g5kECs3FcxKe6UkTb5Tf1zvG7evb1mwGCcbgtEs0vQHB6/UMcMf0P+V4XnGNZx5lXqUvu6J1i6PT
MyI4qVJSr2+0+3G02zwweZ2fRu0xaRTX5HOMvBu/69xDGDPJ8QTwm1KOCVLoBM6uu1KLYAyM+Nl8
h3iW3gm7mbg+4jcPKeJrbriwD0Umxu2HZTJXBN764mFFmaY9hJf+fjTz9SbahDtCUaN3X+IPHu+R
TMC68uC38XBcx4z2wJY5C1ScTgvjsR3/9isT0GG5dMPrrOb8hP7I/+OZixkleZpeBof0F5kbKvyA
fMf7xU7TA0ot1EP0++9IvvCIp5iD2WSV/pAqy3/F0IfiyF4a3iSxeow35XnSf9UV7XSILOW91dXZ
XdrW7QVfqEvw1Q/DD1qk/+HsvJbjZtI0fSsT//FgFi6RQMR0HxRQhTK0RSOSJwhSouC9x9XPA3XP
rkRpmxNzpKBoUAAyv/zMa8LrWk8xs14Y1ZS4yJYAAyNj+JIoqXrTO4TXctHsIySO6s20R+MtpELc
VkYo7sxE2t8WY+y2oku0oyxDxNjWfaKFyDTSIMsLN8J7/Uqim0nrRgv81o6zc0ZQeinmwfZzYRtf
pn5sL6PIrPZz2+sntYotBJJRks7tZXgJBx3TirYS1a4yrHnnmO3ygNBk4dlquNxKhxBsM1M8aYtQ
O9fJtcnGM1UPtgmQloLBHM6tFkL5q0UV89+4nY6KmgoUOKNwl5kxM2t97q7pMarYuC3AMcrF2aX0
fq7rQsl9gWCah7QZvlGWGfmzzoFaTgYA08p+7ywAPSVZ8WXdVc5blDn49iygimdVv46NEoNnI8Ux
uu/LKwapqicbEtwsV/BUmhhHVoywqE5UYDvTlO7CgNF8q1epb6PLDkKTdZC27VuQSeOlrRmGo08F
yH6wJHIIOTgLkS67pNBoGFPobMOEnKlU8nnrDEPN9Hu0buMyHm+t1uh7ykeYj/QkuuVQLIO8S1Lg
pPhEGC4iHpMXLrjpds70pU5Ac1LBAAUpuAjIVhKzfCh9kzdEC6oEgZrJc7SUj3Ee62dFNXAXMmzD
n8Io8uJyzL1+ag4JDXOcbOmCUbt8MzCVi8A4I+GQCAXzdvrUNOVQsiltXX+xLPon6En341fFpoCX
QYAB6qBlvho71n5Q5HigsoTW3xdLD2AN5KQTLyTymm0Mbyirgh2Yo+x6mnP9qGG8diwCYhLu6q11
zJZij3VLib2VyDaxbsiN5iDwQclNrlk7rbbpMyP3YnuCqYhK8W0SWP07D2d5SWwBYEaxBrcSSM84
WaF6dE9Kl6bxcEjN+g3xQcZhkxhex8URkCGDL/0svgXF8tXhpVGZ2MVGWKl17gfnCM/vfi6h+Fv5
d4dEx43SYDcv+iUyLskmGpg96mNek8FjSgtKSbnKK9M+p7nWAo9Ps7ewL5kNq8L0HbnkOLEXAT1q
dUHbEXl7d6wb1QXqrtLDQm6RPXcZdmiBiHXMUL5leuFXoNS1OsYFTu0zF4f1fSf1AyebQgYMeJuk
0g/mxNVrQn9kPLbRwhGrTe8E8UOTgKmyi+XbtNQeGiY+1p0XWt1DAlrpvEAFDRlsY/6VSXMswDug
WXkc1OCu1PtrpbUar0hF5DU1IMyQ6QMch6NMcMtqOkSHbSOXKBBF4ABblWiKnVNxcDpIwiKTlzDh
1lDGt8bOTbCY3poLv2T11OgORf/I6Hwwg2jrJCoforCPeR5dG528RmPBVwPzYbHmS4zvWeDO0Wy1
fRy1Xl/FV2nB/y3GJtSBH5R16dKxzfBhj32dTzxl+nWK9HxRxvuqaA6UAcA4FdDs9S5PDLrm4VZf
h5kLNOKl1OGV9s0VGIjdyHZbgvFamwLPdkDg68m8aYAUsXvHnja6E17ZM1VZaZiniDkk7YLxAbgV
zK7xUlpwHAYeutJuUPRVN+G8guRKffblnDzXqv7YEI4A3i2II2ygbe9GI8BCSw5zggGDSY5D43MT
1Mxo5Vw/KyVx2Jmik2VEvHJE3R+qILLJvoOLKAivF9HgNx3Zt0ZeM+DIrS9tVykU3tV07hJLsCLD
YysFEN962XHMnsUc0sqrMHu3pbJXU0i8cbdttBkkwFIfjDkmVYyWW6y3totiPSSiZdxXvyTY1WZ6
dK3HbblV6xHKBhBcnTR506jdqSqXi97Iwm0puq1OvNroZIpaq3pGb3qS6o0+fHhnJdFjVvBJGosi
Xj7keZ8z6yt7N1GGkzLRQO1yfXJtXR6Rkf8SloVCBlmroNNTtYs80j31sWiiyxisNgT1hseE822k
zxeaDdja0nV30ZXjjPSUsOO3OdHP9jC8MP944RDdVVrzMCHNTpFfFERSZjS5QoAbmqm6xo3u3C3V
bqhjHAnfTCRheY7Fgkd8P28rUnKgrpca/fNFUzw9jL601J3NotPQqZ+LZb4xHIWJb8pG+16bz0s1
e2PSAOqd/RQyejoK2m5CvI5m+hWXn7cgxdXRNp+b2tjFCYp3UeVPvNouWc7zUr7kvCcR0Opo5++1
gawr0v1pmd1Z/A798HMfEoUX5t5xH10MaUINILZ2J6gp1LNAoW3VDW27gKFSo+2WdrgSYURrHddr
qdVMj+bitaS9AaRrR6FyoUsVEQfLrRa5QaDrReTZeR3VyV64FSCqqBk9s+xvSgPAjyG2lljeZYtJ
mzlRPlOiTrPxohRPtt67OpxycsdzJ5M7SP3xlPhSBbWjaC6s1l0eD0ezmHcJKB6Ab+dlCe7wzEZS
Krrth/hU023OrQkyr36N2zgMjvsJUlIvmXfV8ewFEsekLjt004KdvfSEBmvDELh9r1K+WjBd5CAW
QT5NefyYMepOUmevRxDVk+Y2kXK3vqp4nn3mfCcbz50m6km1F0+t6So1xqY2h1OXikOeBYecFmos
+sMsQo41UlelfGF0elpgua/LIUuGrbBRGUAvBpfLYTNPIaNOm1Imd3NjAZF616AkuXLlwT54WF2C
Tpfe+np0o72NitATkfYF3YAQRr7Dj4WivMI6FLtFxky8r8WY34ZWMjRbtutzC9va14P8ContcFNb
tWcVHJosgXZU3tfPmGYW7rehP4fJVi3kgySkpGacIB5D7zYab1QrPxp5+w0C0EkfOt+xs/36i202
0KyaH9dwS594R7xxnbDyEIO/YEy1mXVK6qb0UwRvHCvZF+0M1rZ3e7UCnpodaeB/XQJzP405DkGm
2JSleoNgvZsRjdNp8kVCipLowO+QEpg5pGc18uqpPmFKlLOy1qdd9uRs/XCoYqZ6AOXbIbjk5Gz4
9I2nMSPDz/IxrcRtNQXXC6pqhmkwyK3opla3EMA72oP3kTTPs+geYNGoRIVkh/Hg45jU+ylOFnos
61Mq1Ysh7nEhMFXEp6Q/A37bkBMLwHzZV4BO4SaIYenM2EuKRcEwNG0Bsqs6tmyGR6/MLyI4LIWz
H53ZJNaXrWsljbfI6NYI7X0SB4/kZNdByPSaG3gDRHAVJtkuq2PcgYOo2YvO0dwRnJRfpWQFFgDr
PlmhlRg5am28bcvY3iq5OBfNcMrV7rIWxmNl4IM0jtW2mfX3OesfiqXgidUX2RA/GHl2Gur5lfHu
Y1OVD1qYGZtg6R/xPtgTwC/KDtqAggr8YgZH6pLvkRZ8x5fnXlXG24narza7K2Xp/CyxdlmmX9KW
pMvXDPUJ/tmlrtk687rFV+XSoo4E33AEd7F+bJrUoEAH88pSamB3EYlGsC6quIGyMoVUZPMIvajX
GpDS5T3AmrtKLDe1E4LgnuDoxVPvJ7FyxdRM2ZNZXU0EOLhyguljunSnYSoPU0Z/xcFRw0HFq2a/
RU1zrkeHUw5FDU5lF0w7GNianahYTJ310G/yaDfNzI7sDDJHoGs5KEX+it3u7DE7pn1wTWv5Htzn
fuF4U2ltQZZhJhfW2gw4gymu2uNox+K0ewewaDocLXU611rPJJnWK5UFpzdw2bpIDe7QOOE0ezUs
NCqTRnl04INmfXZ00uaBwQ66IyVAOo0ATk/orlYbX7T6aw3HiJBkjJs4i3ToXfFrqyiMXjij9Jb2
IkXjRZCxz3v8f9VGPxtmwTk8mru4zd4DUiKDmBPZoneXWc5eEeDi2afjTkGvow/HheaxhdUpOBFg
XA3Hx9I+Bzl+rrn+wgxG20YqXJt1H5Y4flVBvk8r0DWdNNbWdvgQw71AqPXGMOvvObOkoA3Jysjs
8cK9JAmDraINx7GvkXzqboM8fVSUDPZF/zXhN4UoT8gaeMi6XQ5VhEzLOFNnNcpWiYfvjcYQzEqc
g5a0j+vQrcZGFAx5turAvZeRDZ6wUU75uBz1WVvB0u+Ahv00qlbwsK935r4QxS2trj1s03XdaUXr
Sg7EPh6PDMfvBFHf5ERdn3eOLw4qwxsV7H6l3FnpkzNw3IU7PFtdh3XA0yfZBDqF+W6G+xQCJBer
GMmaTuJjuTPm4NbJzUs4Cke97O+1KdoK6XgCLBmoGMgj0lOaylWK0RvhW01rxns0lOApAGcKks7M
93Lo7lRxpY4Foif5M4iA7dysngPWZUltSpf1iV8dlGJVtFm5+22OrC88xGI8RkBUAis+rkAYsEhB
R1s6C+4qSmv4j54THFB0SdFXycrmcU61g9EnLygq7ANwTQXIiqLLLwr6NbW8DTQBPfOtSy4jgblX
AYO2ZQw41Uyn2/CUzo6LsowFLWla7OuRVIqUdYd4jRMbmNR2l3x3XWbluvh5+ITc/UAnM6858MFo
oaR8ERrtW0NODjeuuB84IqOhvORnQ1WHP7diQi9okq88D0/XaAYqh3Io1wWtYm1bA70NY9tVpqZj
CtohLclarloQPaHvFNWwyYICDF9RbUx2gOAo508nMn8Oddh+nD9m1O+jfr4M0fAAXP3FidSb0Bz5
Hg2cUZ4A9nmyq+/Xf00193MCO/gQb2IQ0STpd+T0T2kLgJ5bA0KrnCZ6o53M/MFWT7Vp7q3Z9FoM
lrelcpfpvM/VMs/60q+YUPhXa3lh3a9XE+RYxVAemc2DARk9vTGu4sE+BhWsfBGoz1WR74ze8apC
7O1g8pcpR0NY2UdsIUnKbAG1VYPkLiOwTDZVNhI9zAXasFuJdFeNvC3N53y4AhQCzkrfLPoXPQwu
lTTwRwuYyuAGxRero2lGla0Eh9q4lN13ZiduQTOXj7/A6qMP7oIE94roOyKgHgT0B4vp8WZJWvrQ
zrbpKCCDwjWovByjPixx90Mfxeq+d9X1eqiPVeCRGUca0BFaqrjHsVPn+UlHCU5bikNrd6cg1dAW
IGpEVQdsK3W2VZgSt9ZWnDEz9GbwZaW2dkH3hHaxfOZeJ+t+tUaBTI65GBC4mlnDuqMs3vDEpu0I
Y0FDYtsJww9An3lwr0oMpEDuMn8CDtomboD7Ypb5fKVLo95m6vh9WPHMPI5ENe9MlpXpQCojbwjZ
ufTxgEicBRK6oP+o/BnIkKy5syKNbTCEIEwwmQZeHQCczth0MI2wZd/FM6ht4PwO6FO/SeuR+VGp
bpqZYCYRat3AlEK6wAF5EANNI8vy46REgxa5OUrDxzbHiruBJ7CGMgcZYSwlfKlbMHaEL8LkcdKN
67zQr7mRiUTIiqqbVaUmytJd3CvHNQCxuQRT7LaPdyqzC1xrYFJDmKGi6XXKf6vvb0NV3KNQm+Fo
Y+vfMprAoPmPISP/lNC6rlItnGi0qCw+6nykEOeV9jKO59AaaMbRJyhLuo7Ne26uyGzS7ZoZ6Brw
giueqVbJxbWaLl8Vr6SBNXeQGqDJAJ07aveaZTlG7GNCUMglbJca9poahC9V0wXM3O0bJwcJq34p
MxSgkCa7nMOaPzHFTyoRG++RCfAiGLdkMAw4jsVJhOKcq7CzLXlODdAHjtJ/l2l+1leUd6x+mRfz
kBUPjf0k9G/pkLNY0u1geK0xJAeTNI0+tDrcD7R+twrzh/t4QVhQhnr/1Z7pRObKAspvrpgfzyBv
M8tq74O6SPxmhKOtR92jNoOXm0z8XXEK/MpIywQY2Q0+xrvZ61JXy0MJIhTKfTWTb4T0fa3JfLEW
CbdES7tXrQ7rF8XEnnyjpypQsrBXaaw4Q31jmSNthKrpmbp0ZCqgwOqtOs/9CWuNcTOvmQkLsGfU
hjNFMmfhfuGT+1NaxSESwHZyHTLi3nf5FFCNaz3D7pIqTCB1GzBb3drOoiPQsJjPIe3RxG/D0vi6
GMOSeU0x0d9NJK6Nvd5dmEkv7leUB2fQDMZFC8lCF9liIJ81sB4N+3WICZ0NfopYKICiA4IaFglW
J/0Lnrpf7SBEZ6EhL930fYgktFWN31Udw8VNlViGHyk4CZoiLja5dCCDsGINPy9FcsjskEGz0aOS
tdHD0KjdwknlXS1N7ZRlJSe4CNM9wD8QlFENTHWZbZW4FpdYp8yaDz8P+i9IA7T+B3EV2/10zTlJ
41HGzW1bLeKunoaYSVZBwo4K68F2GrE3Uhwt199oPYxwwhPfiTwAFNnOHEeaAVNQRpezIkq/J0qF
U/ZE3ZRv2nK6QQXmONGsKOiZuyJt4HzqbI2KBt9yUpvy0TSD08p8m4LqVJABL3Ro9IZMWII/dbTr
wsahvQDIvhlkdUuLg7aCbT/KCYrqkB3W/akV4smoYekqww7qn49zmydU219VsBtIekh0tCfq8f04
iIvACk+KZT/Zjbp1wsQXyIAqaXhjldZGg6kS1fpdY8lH2Dd7w9SujC7bG5ZysEjZlkF5Xdfd2iJw
ADNvdJ1mPMC1puiuswiX3ih8gYwDW8jhYHMSfEDriOyUsnHTTrLnUGpo16viUh/67lof9SscaY7Q
IzK/C+tdmzUnljgMTVE/D7Gy04CyLn1IVy9yDhA3ABbJsPTayLzL7Aj1PJ3mqEBqAPsMK1OuOy2h
JtWucxMJ9BqsQ8zvDiLrjiqGBgfOSmoRs/+WzMihDMU9tkZnZHtRoTFv04Revj2dpqF7yLMJJXPS
GZDRV4MDBwpxE9dUWz/K2lvwKgBTIefmbeIv9rBDJcdx61k0G4iE2x8ZmGFchhpnFTyLA6LcNz9a
CpzseQevImuYysQnp8gfHLV6HsqMF8Z+j3OsZZL52l7Pianud0Vsn4O0v1oToaY3Z1dMnZeMWrmd
pPq63nVaaw/GjJReJp6VKdupZvEo2zX8Rd1FHsCs76SC+pOmHp26/BaI+masw+OYyBuawgBTMgmE
jPUxm9d1BbBMo61A1U9mgoC5eJ95QplsvkRMsyk3b+hTXw7dAA5f37dzDabDVGBXxE88rQJZGB0G
b+cHo+51S/KQcKKjRLDPWRyrkKCBsk8OqoD6aoDYabzY6XyX2Nmh7+KHIC6+g8orCffZIUMQcKYa
BM12SCXVtsxutA7sP3wUiKEOtBEqI92pvtb1pHmi5fNHyUJPJylcBqIH1BzdVdtdRilAWkwsLA3M
DaIcx1HNaMtQSTpxeyGBa/Q2JzInwltl90zgp5UJBQd8o41EzXZ+GmZ5Af54P/SIEYbj1rCVa7Xr
vmjs1ZAKk3yccZDydW3BWCnaNQpYta44NDP+Tl1gA+zqn8YuPOcB8gTAb24rBR0dY7YpeHpjT2sI
0H1dvhbAD1CmSU8JIOZjoZc3XQUzdUo1BrgpDr15dGMwI9Nk9wTqjrS5Lm95+DuALtG2Se30ZpVv
bhnX8MaValMtETTrClQtdCDokzFww4jCfIneO2HfdBHN5wVlt6Yoju2ofQEx7pdNflNbr6QY6yJN
3QlA2TTHzFHkcdSUb7DkHtb3CUv0rBDbgLj1+0aA7MlTeWs2+ZXNo+9XZcH1TeOkIs6tLC/jZvoi
G8pwxYr0W6H0D7mBDGhheWscCmM8n+nzaJDy88Z+jqIFdr2T7DUVAHzdNLf6GD53TXoFkOY+q8sn
m8i1fl3xmMCwXRhIUa6C/lVfMncopotgcjzIJadgMWEAm0+lEaNRsnbAGce7dqW8h6Xjy9SiMEbF
IK9OSt2xEArtGnWXZ+gH+dYp4UU1UXOM8ecOlojtlHfmJiwUNJCU1oaO0V+Bd2X212wVZ76NjNmv
qvaiCifXWdrV7j2o3GDSvqqm5awwICQ7ArDlFmS+tXCZbfsVnZyXHJJeF/eHrrOPmSbOpcamBm29
EQnB32yBwSnOckOXf+doRcrnj/adwwM2F9Nvuhg8tAkRmoyYqTbAVbFL1QhJO3VfQSdZ/6pVFWca
tjslpO2SqyB6JcoNJWQFZGWZTGs6BFITQdWxPSMhB5hX9Nd1FL2LsbmR6JXKKvUmbXSLKLhYDYs6
Ko2isXx1Tg5DunwLTevZWUv73jjW5cjBMyVvGhl4XrD99IiUjSNrcYYDqD9moYCDdaNwkyDe26mk
hZwx8Yyck5y7Q0i7nhd3W0QJrQppk0iU9nfDLvqXtCmG+6UNwIuIHiZlfJB6P+ysOqSRVh61uc7c
VgdXWGrTdbyMmwm0im/PS/pua+2FXoc7oty7kVPr9LV+XYFX3wDgr0Ew9P6I1EJTGudlsMGfQ9Y7
Fog53BVtKW+BazIClvNtp0EcyovVWKEIXpcuCd1chuQ5Y0B92WsQS8iMhCzPZjy8rZ8BWRo/VuRF
pIGyYWL9NYIJR+Y9so6aOfRiHK+XVr/S7VaD+w1Jvo0mbw6jg2Ut9y3xgrF6DZcHLBnAFUhCzkss
lHOWjwcUjzZ5KZl2Glch/6cq07mJGCA2grQ7Kh5kEkPHo96Zc0RcutUohGkMSh5hBPo9NrdgViXd
VP0btJRtGMeXQ9Mf2/itAk/ZlpBmK2RwDVO5WiPqQjgygFmkxG059rtOc/bWCLJZFsptpgc+CgJ0
o/TkwVSyZ8jVD8WQE1Yh/mrNnoroGmbEUc1pMlnNE2ogl2PcPVs5g6ZVUt+3M9bVaE6IVxcvdQDs
MbGAtffPahZ02ziqb/oakcOeBkcXJkc7NAyq4Ez6SZuqO72lQZ5YJq6B6amWgNPHgdM06MlIgnk9
R2PnLjDChx6kMRNlmAzFctlUBgZsdoVHQIMU2aLslGJ+iuboUYls9DcGbxqdEyD9+7RfHkbdpjGz
cAwbZlXvgyLoGYLproVy3abEnpcttgLIL+wCtTuV7l3TgKkFilfcKUNT7wYG794gkPPphTL5Q4lg
1tIN+KU3FdJegVNau1Cp8fYJquUYwLBduSMoawE7ha+rimAn1RzJImWgPTVjRG9Jng1j8AyGMMfb
Qk3twkWE6DYsb7Kh7TGAMzgjhLE8h50DfMgUiAxPo+TADsSxAfb2XgpjfHX6IvZMqxkfGyqVW2QK
5r1Vpu1xaEY6aDKRy9oYPPZYce6jdhF7+Hz0AwOmoDtL5IGnRXV61AWtApH2QF6HYKz2sYoSGXYs
3eDBykEXbGZYUfQJ7Dgqtfo57cgCqZBN8skWRaljBQeImnGAra/F8dYZQ9W3+0g9OQAPyAfyAcBO
Ex4q+mBPjJm/DdbQnuRSdW4ZK8EpSRGSKTWaHosWxndd0Y8XUw8Pu8o7sHc5w3g6xuA6RsBU5CHj
RUywOaoFfXjG+c9YiztXlE/ddpFSuWYqaRxDO8zQo9a0g1U3942YMI5x0u4ZUEHlLiVgQZV84xoC
IgYKjXo7GxVD5x48Yc1oZFOOiHPxySl6A6vcsswA3quW7QYaXbMoRPSmHqvkaswMpJBLI/uiKnZC
Jt0Zb6UmVV693UYoOjTxdmqT7yr7dsNEbLqnMkIeOaKTZzsI+qsCDEEJ3cClC9ECmInopOZ2AlHX
Rr1tHe/oYxm6vd0znFaZw00VQuIRkCyw4HR+g8pAjkazrVcgeWz9Ohn3IToe7rQE8VEg7uHX8Zge
irWfHi/O9F2vFrqVKmGSZCOyvXllUVUOriBw4mDalQ0MKaUdADC0CbpKcbS0ewDLw7EU4fyFnFq6
igieNM1stkOdGofAtjv4mBOiXVpiOlvTql8EDTsPUF6yRcEojzamY4Ftn3MpITOjdpg0agQ6GR0O
PQJGmIwxzHWBVj2I2n5TJ3q+z1L9rA7CvHU0JL2UhWpAxlem6WAOooWvSGHdU2RADw/FYzvTiAHQ
B0alspOdyZd3mZLcp2n2PGiquU+a1b26q8/paL6KIe+JjNDNoA+iKRdWj8akJ+haqMU51QvcNZZY
fZoxKd7YlSxY7hNosVKYuAyate3+e0NFqrRm1d/olXYbLZpnC+Ow9nDoCu7DvLrMYngnS3SzQJEw
A5jbTM2om6M6RNQ8df+9MtoqClOIy5pmXK6NoXoS7z3N18bJX2xarUuXMjsnK53X/isrAD7cuJ1y
2G+90tTXXQI4D27qY7oqjxny0YDSvOnMpvXgZGReqNM/F1X1EFXoJ6y9Iqe9mvMcBcLCL+LqXjgl
8p2AlLLMRfB9C+73Ie36VR0MDhjQkjDxUsDXyCN0LzJiOIgkw+0P4cz/84s6dPv3/+Trr2VFhzyM
ug9f/v0ezFKZ/+f6O//3Z379jb/77+XVKzpeH3/ol9/h7/7zut5r9/rLFxyW5Ga3/Xszn9/bPut+
/P3wvVx/8n/6zX97//FXEDh9/9tfX8ueA5i/FiL89Nc/v3X49re/QMb+pB26/v1/fnO9gb/9dZ2/
/v7j769t97e/hPMfNjoqKMUJ9q4Bvf+vfxvff3wHEXA027rob3/p1n8IVQrV0Q1NWBI82F//1oLD
4lua9R+WUE1T1TU8n0xTGH/9923e/EPX9R9Pntv+59f/f9luBCEtaZLqWpqmIzBoig+y03k9rWpM
I7tGvnVoI1By7bq+/UThV/tVlHW9jI1skKUDS3BU7uqDindiRjDDoYAjodPsmml+crLmbZEIMY+I
QmghY54kyR51pEcve1SvrTn4pmQdYV7ZmwxzNxX0p0/UXP/0mTSLzAxfYNvglfyqcl3DSMqUgc8E
YRemac4ow960SMj89OL/8IQ/KHr/uHdHNTVd1RCm4Gl/uPeuG81Giclus4MoN/Dot7nL4M+tDzSi
juTVn6hca6ss8/9T9P3tgj8MYX7SqiWbB7aRckF5Zx17f9kr2/DAgOAy3n1mefinF+to9P0dXWim
JtT1If90rTUYwUoaSf63k6d5mYeu494+GH57yI7BpnFBMHx2f78qXf/j/n6+5gd58sXhJc2Sa6pH
IP/VodpF18l3yLIbCvzLyY89+ck7/FX19/crftgl5dhHQTNzxeTACMcf9rUX33S+PPzrpaKvS+7j
m2Oh6DrJrXRs+WFJ5mgBtNJCKwN5ERjowDo6cm/kQQYfeZEjoqlu601blMtM1HrgzgU0SiD9bA0X
PKZnf/ak/7SSDCKDafzjM30QAKcqdZp2ZQmNrrYDc+DR17vAJmwb75RP5NL/sGodiWciMj9ENkLF
h5VUx2oct7HIeavxvnYjz9kKP9gkG3Uf+f/6OWu/ryAHMKBUbYMLrpv/11ULvq0wgwRH7ugwbjWP
/jRzlQNCGy4uFXckyjfKJ+rsf9goXFI3iYDSMIm6Hy6pWCJSuwpaZrsF2XAIHoN6E25tb9xl5+7M
qTtc0vb/7AX+Kq2+Ltxfr7o+iJ+251KnOuW2zHmBNMrElmmOFmyMi/LWPsitupNHlDBgpl/J2E13
yf/qOf900x/eaV/VPeQoa728tpM7kmDaFlfAVbw12d0oXrBNv/zrd6v/6iPw37csLceRqlwD76+3
bFM/qCjG5Z7ph/sgJencaHu0znxr9Bav3SRe4KnXKNTGz0Qn70ckvm+/gTUvyRT3n0XI304ZqXLG
gH9CJ0gz5MdTBv/ZMA0gc3msie1gIvOF/kRgZNt/fdu/L+n1OiwsTdimKoDn/HrbJL691ia2xfoa
t+hF7EkNb7v95GpudbS/0JT8JCb+toc+XPDD0pp7k8ljDeC/hk0S2bELUOCTE1pb4+ov8ZBrSM3R
112qqrzTX2/KKVMlR+YAWUdveUJOMmyhXWxYRi7/taVNC0AIRJrqpd7/4Bwl/fp4dWnwzlTHEYZt
fnykK5VX16uIiezl5EVu69sH8pWducOA3v1snfwe/1iuP1/tw/McsjC1y4mr6beTByXmBLTanXfW
rrv8dF/+YVHSgzY1jm1baM7H58pszhgGh8VSXEwX3NfNEO0ATSsoenv6LtuO+0DdNhDmP/PD1H4L
SOumRHnR1AzTWXOiX99oDIqwz/sYGxF2Z+s7Z/WxdSlAmO673RGLodHjdNMeUNNQNs5nrt/aH14p
3ku6ZlimCnPrd7OxqUaRBmBQdlBrF5MmH0rvneY2VygGfP6cP7mc+OBwIcQSlaYRLR6g+B/ZUXpJ
U2aj+PkOLYFPsoc/7Zafb058eLaTOhQoOHG1NdizgjhfdB7itmNCsWnJWEBV7jJf+bZ8ZsT0e47L
WfrTcxXrg/jpnDGwqgxL6azRZ1282S7wYl+6k2vu1lvVz59Euz8Ehl+u9yHaWZFQKbJ/3Ors6i5l
tRve0ryNUXJKvPCoHrSjctQKgPAdggObTy6//vkPcYnLCyF1wyar//EmfrrdJceMd5nQoUBmiSdN
qH0Z9tUJ1Sdu16CW+eQc/0OsZac6hsOeAVn+MRLJFFl1vDktT+bGrWKj61Ysn3i8/J6gEOd+vsaH
+FNW5mSFkWl58xFrBc9ylQbYgQtZ05t3AHrMPY3T6Phpafjbeb1e16E0tGwhrd9ifG2ybrX14Jqe
xFN3aF2aaW+Ku+4TcVQv8KkGlep99kT/dF7+fFn5YWuWwYCdRc/RgjDBjuQaHQi8BzYdG4Wpktu9
m/CF/xc79JeLftih5SStbmzsiYvWJLqo3LpoVyxfvmKnsbjVpvS69w486SbdBZ8lCH+I+b9c+8MW
ddRMzYeCawMctQBtuc5u2VteeiAffM3hbropJcSnz/mT1/sx7805QlU5QSXAbGVB6yF1KwheVqkf
jP8i7bx2HEeWrf1Ch4DoyVuJsuVNV5sbot3Qit4//f9lzY89Ukqn2HvOAA0M+qJDmYyMjIyItVYV
fnONzTgUoMO+maF9Gw1veh/fU5GvHfW+LL50ytwXuHJyz3ZB8nIq71Db0Wfw4BLSaYt402v24q6B
Nem37S2XwNaZ2Xjt2uHVUWFyDQ0uUZBo57Gx70t38lt1RBlv3KTh9C1rky/wKawj2hMmfPCZ/zml
qaMUj5Px2ci/FoGzKUZwNgy9ABag5M7MAyMAuEtibhUVBsshZcSW0jGkTDOhTbiBFNooTv3za6UN
GmByjxwrwkXHJURau3oFN4i+VL71t92n9G72MX/tg5zaE257GkrrEPUSU4Pr4S7bdw9wd3rg8Vfq
X1RQvcCbE3q9dlOdrU/464k9tYodwzrqjD3D6xFC35BU7TPE6UxNDGgdFGvfbp7VaKfr9JXBORvZ
s8Gg+swun6tQ8Ugh6J2uWtxvJ7+i0aoR/kxW3a+Y3ttkG7D+PMa0XTtTedPmvqdIyE4sGaFp15zB
0WPUwcvvp1vIVuICaNyKlD39hVJSCYnsVlkbyyNCN3jhTWfcwLxy3MyG+rmTIKXzHbUEQNziLXSA
qCikNUlSPdzUGxsYx9OfffAZm7I+oQ2npEA9jl6oI3/gtHDkzGzxnEvJL86csafF6GNierCemKUV
ZTDfY+iiXqur3PtXT69T75HFI4X+paXZGGSkBXDwk6UVM0Hr2mVBhdl2tPfisC35p10EyHw45HOI
yzN4c7wBRbTqIuvfbJ2h25QObcdg4lGyMx6DZqGU2CFB3jR7dRmt0VM5QBi+Eo/z+ubjc/deZ5aj
26k96TTokPwEw5Hw33g0WSDLCl41fbNIGbp7boL7vFpl6nK6Ce5Ema10d219F+jPULnCxQCVSAgU
+i/No6UEtcZwF3j/Khye/kDpiDAi7o6DBsLOKBjXXTLT7FEJA++6ym+HdbMKD3Pv+CuZEO8wXoF8
AtugYiJF4DIcJviMeXiKWKQs0VqHvy2GLpsntrFZ7BC/YkpvtqZ66WKqpmrvPQ4o5RfyS7BwLN+m
gTt4keus4iMqcbdMtc5k6penX9VVaggWT07Nchwp4dIhpfC1Ywjxu3pf6RWzQ473sUtdeVKqOsUJ
h5e0CbGc/BaoDQUdNTsxPWWnB2sa5cRyy1P9NSzoq2I7+7mu7BvvVvQFTI64bdL+OQvoSV9XqWuO
PS7sbPNnVJxWwdrYd6tphXjxprtT5pO4y+eWemZTbPPJJaKPEEZAcNGTtzLGuNT3w2akxKTufC+4
1bfKE0WDXbKZS52u1ERUA+ioqfIfm2tJn08FvtWMDIVQd1e+iI1lhnjlf2m28/WXa9t6akpKj7Mk
dmonY4nA/DbTuIuaGtbIHx87izi95+HnfD3StytSJMEyl/WI6od+0+zMLVJRs2+qK15/tm3S56K7
24+MrDNkArEU/PDg/dYfL+Sa15+ZENt54hHH0jaPxcR2iY4I9LG7xQNfZgnQf81E1MwZ0y7TpfN9
k5I2A7kft7OwZmzNL8mzf9A9IODlnbJult06eYUOYZW8pGtI1MaXP/DDyyTq3L50TU1QdVV1zIbC
ELvKn5EiiAnKPc9iGP//oMM154zSNTXCR2M0NestWLG/jXbttv2d0/0xqI/BRM09sA5ndDNnN1m6
etIWgiOwzeKQ12/adlxx5H4lz5BFDHtzV24XILNXQHTbL9bGuplvss0sWn6RWwAe42iYKABm5W0A
XXgUu2RrxWbGdcXmfXAIbSmohDpsKZXGOkUOUHwtXpVl9cBY/7Rz191hWpGUR+vuCQScN3f+r5Q/
zxzJlqKMFaFFF/TvtuG2fDWYOUHacBOs4ZLj01LRnr6LsfptsU3vZtteM24sv8W1DEWN1nl3YybQ
6LJtRSfaZZR2adzSfZoLEnM7LcUh2KCg+PNZLfOsoizYvESH5OA/OmQWo4fAy3a8RYHx4Q+eeXNL
leJTJLgbUawjnN+mr8luumGcaKnly2C1oO00+2q+rHKcf1cpQNmRWRxB4gufYjjp6/CifEbMZdWt
tA1MXg/+TbVVZjOoK2+7c6tSWNL10rQVERbL9bQxvyzWxUPoWR5zaRuRNsI8vY3Q5ThYm+wJUOtN
+Kmde8heP7SOa1AAdi1VHuxQ7T53DZ1DC9bSQ7lspcLcuAw30aqlotR9S7+Nu7kU6F09+fIE/8eo
LtXuUAIzFguTaxRursMRU9/be3uXHxBKX4X3kJfC67WMN1S+1+YBuddo1W2bbbSpPyOn58WHuX7K
9a//z++RIkqdwkyeV2xCMFk7I45Wjs0c6NRufMa2Z6KXSBE+WrsUQaKiWTSpKTBFbDiPaEQK7kQX
gyf0Oh326bfZV7v49R9ZlJIWxTbGBcXSvz8xV+8u2RpLmreHaju3kf9LWvHPTkoRw06C3EIzUFz0
2WvxlaqshzrQWky8bf8gSswtTYoSyHCGhebz4eJ99qh9og+1AvC2G1/C9ZzTil/+0S5KESKzMl5h
0MJCAc0QeP1zmo4zZ/FqtNU1yIHBFnBXS15Y1MxbJz1dbiYsI1BcybrSte80MB6OC9+Em6981hdI
IH/skFcDwIlVyR+TpEZsCCUMb7J+2h1KUzCtDb8/tnGlN0Gg011GjF1M6boU6MYxggIoZfNEeyn7
Wq587/hNBLjWU7b9Q1Uu0SWf2c7rd/WJUSkJs+shDI8ZRtM9aLzoflzDE+3RJjiuxDMk+VW8jbcg
hbftrtzNLPiqtxiai0AZM35MkONNJ+k1kjxhw6Br76FjqqabPtigpr5ePDZryA3Q+YNE66X5NHf8
rsaxE6uSj5p5nakjdEAehJMeGDUAS3cacDUlSWc2d2590gd1irbtTWa4vKrgPgbakXVfP97Cq355
shbp6x07bQIpwmmArXpZlNV6MAH4azMf6vo6mI9iimih08A//041TNRG07lYoVXWgkRBF/7jdVz/
Jv9YEL/gxBN8JN+rqVHAf6cQUYTHp0HPoEayWoMaavz2sbHrD27jH2uS3xW2WZb+iEyrqBaL6zw4
ZDvoJNbZds7Hr3+gf0xJzhaNjo5QOgtrEfs9AtpvaPWREM+saO4LSZ7WR8hwwM87vDfFq/pJ7bbE
X3Iz5kdYVLPT4CqcrdLMWZW8j/F0B6wBVrUK0v+4WrZq/H9dmfReM4JkAbCBGCHqdvHXCfDcZrqB
m/4WYReUbMzvxs1chLh+Qf/jII6UesF430wtqpxc0JCm0fgeduHGXdE68DTS+9lhzxkvkQt4Q9Qg
GoUCC5BSuEhhx0w+G/XLxz4yc8Qc6QrzLSRxWgWoWEnfx2/uhF5mYdSAnJr9x5Zm3EJMdZ8eZjWv
nAimOVIppf8M+u4b7H/FvwitlmuAgKY4SENfcnjER3hj6qwGzfJfR924gy/jXyzDMRlFIM9gZlwu
ywEnz5RxwRNSc5Flzv0fkZbNXb/XPsqpDemjWGESgKCF9yIenLuk+VW5xcpW74pC3Xz8TS4HBmk/
nFqSPgowUUWtG14T6W11i2DBl+5WODf67vfpw/hpunE8OAC96hlAFICcBdMIxjMwqO/zSeKVVhK/
hdlXwzBsXaNTfe4gRh2PqODxW+J9/GvxnpCiN7I8vsY7bafs5zb5uj3mUglHTOgbcs4Y+3aFDjIv
SDGV2v2qt8mWEsSquNfX3P7zA1FiL+UsGArr/9iTvqrd2w6M+hUjdd/ghPOM36FnP5ceAvRfh99/
kOBfO3Cn9qRvC49/WLY59ur18d5/69lRCBB+GMv0HswdfPjPc1uqX3tTnJoUP+n0wk4sFEIcDof7
AtH82N6q4w3C7Shei64gOhPULJU13UFPZdAjXms/8pfywQ1WygFOEdjEmnqT1kvzrX5Y7OYec9fC
Kd8a5Ah/xLTh+Y8bp6EoO4VTNSq563W98cOx43utcZqZ2+nK8QUMoDL5umD2VZUnDKPWDe02B00e
q9CpIMlVI2Feha/ZWMxYurIkLBmuAJY4qikvCex7PZQ+lo5MKxbV3QSGzYQQbiZK6LIdOkj0j8T4
Nkk52lvS8yrpB6MHOmysjLbNNNXDaO/fIovpZ7dxmHT9EzBQbvsU4KcCCC1fLuDetfUoyr/GUwnm
t4eCAimPI5TUm35KjsihtAvwp8lq0QOCRyLGapNDsiDlTpZhnSrtAWpty3ZQRoKRl0ioD9HKyvNm
eCmPUC3DE2jH/qFOYrv/HOqF7TLIWeT2zkrUAgmlKK7jbN/wtvI3ehAkDwXcK9GySVHSuZ0C0/88
+VUWvMXMLjN1lNmB8aIaXR/vfMOoqRj5GkRTi3BCg9LoJ9QyaqtGzs1H7BHgmF3bwNWGLhz9FnE2
00ZM1FemY/YXjGftERpZvYBYGfC7uUrT3tD3cY8y6tpcCJy5ZeldhohQYEIS3ltds2sgSPO3RerX
2xo+mi3ZO+zJNAkt9TPVFaQQU3WRPw+OCUlJUEefK9V3IfxzSlgZMgjXGaBS6qm/4W8jcgXVVqrh
SYvy8pPZQdwKrdGg9zvXhYblDqCiIDsL4nqnLdr+B+SGCc+6IWndB5h6j8ba8AfEIaOoz1DXjdrs
0PiDGa5U9AW/0vJT6Q+Fg3Zc0vszb43Bqe5BeEbfxjyYbvIkN94iOBD2odkE+xQcLERrkzIdRqSD
kCjUss8TZHVojh0zwImN4XYvmdqC6yzSaGJowA9ca99FY3FEzDsyQCVPbmY+6hPo+m9Rxr8CvWlp
p3dOiXDJNqsm4JN93I3d2zELOhWxT+sYVT8XaRE6v3qzTX9N6IfEA9j6NoUs2UC1M1qxq6r5YJpR
3MKKlSzM42OFY6qrWjerFA6+YwxDVEJGsZzGbLIfkCNZdDtYyEU7HBI6eIadFHLLEPb10bF3eIaQ
1V4oxzaDZaxK8xtrUENa2OiLOV90YoH6bKdu9TtpY+MV/dzkWxWmi+E2V2NAjzZCwV0/QDeVVHnH
sH4ZmPGWkn2a7SDNG1p72bdd3PwVT1mpP6lGmWOnMh3lE1OZyTHYKJZ2bF57JTPgOsjzAJE4o8vs
I9LL6GkYsaflSaK89a0eB9uI8XxIlF11xD8qdXJBZKpwPNwhAjtNy25ASw34bWFGD1qYwt9q2k7X
rLPFZHW3ENTbWxVgm7rtdHf62rTTkcKcMjbTpqlgGkelWNFthGocZDeqbAqzTdDUDSh42KHLEaoN
5IWWaY1QwDpKkOldopBl1m9OA13zWoe7J3wBn5dZOwKqHd8NlJD21qA79ReEdBtEnKsot7NNFobj
CAPXaI2f3KRNg5cEbGHwCdKRBn2oOlaQU+j6DtQwuvLwzNmLwf/ROaWDOqfitjYCxkGg2PsqCdrm
CyxEBSiuY5PDgFMfR9R313XrAkCHYtiC+309FAo0RstxhFPCRuS78IG2udQlC53ZvbDp+9ug7Swt
KA+ljsAMVFhtlqaoCECZVHv1cITRZquiZolIz/8Yk4lqEwOunhVG8JaWocOjPVfiOF8qZTzdqYpS
ffo4oF88dVXq1URx2ugus8sXGCANipjMgHvGM54IOhv/sf4Cxz4dzMRTXj+2JbK206wHUzYAS0PT
NEZ4dfky7HTkEvncgdcx4yJyrB4QwR9UT+VshxkOBmm0hc6QIf/rSNmjpraLcjAmdyVqw+HXbIOe
GIAFgWpCS4xputkOj5zP/W0RRDQ5hXY5vxPBO9WmowqTyhZ8EXNsSBpsGUU4aBsojWk5fLyRF4VA
2Z70rrZdwMdourireN+ui1fVc2/SjbKGWWtNNwDyadBic5XbiyRZNiptazzmTI3GLBJeFSBEXFob
x3NuYZTZZof2ZnZKWCTBZ+7y/hn/s6mW9MYu4zJjSolFiod9eY9v7o1lsy7AKEDGMLOlF2mNMOYC
8XNgDSZPkzJCDUwa86j4TA8VTqgy7KghGPA8892u+QnTZKbBZCmHTbZyNDKjgzQHK0iYpfqzEbxO
MEpFUDuhe6jn1o0Kt1GXGnAQ0JRNbaYTZ4G4147H6Y+QnGdg0mkI2t5diVFT1SufQIBwwfya7lsv
3JUviTH/wJJfA8J3SIA5HpQHwRlLvpMPiYLKOYzF9PEPABRQMH0H9ei/i9lJ44uKtTBmOwtVQN8c
7QJC6fS1CmPB0V2JMnl0E0F3tWzvqFjr9zWvDcRVboJfzTb+PR6X6ZeZT3y5UmA1FFwXrq1bjOxI
XqtmuY3I+WRzSqJd9RJukIlch7vu0/yszsXImg7WhDScGVpYmkCHCac+eWNlUCAmWhPaXvGTIbmu
W7mfw0231Gv6UrTfBMMLQubL2Ugge5BsV7x6TuwCKBrKAmmN92Ki2i0tkC6xp6zgzlnXe5gtQTSu
Pt5Xcf5OgwEm+ZiO6tq2acFrJy2VJ4duBRVL9Tv4Yp3xxs3tbQMrCxDHBx+xg4/NXdvaM3vSEo9Z
rNqMKDH8txHQWBq6P+ycJdYe5R70gpew9xhz4eHKvp4ZlYKQYbcLHZlrSJN30ffxTfRZFJos/oPy
bfRANs/i1jXZW9+31YXNhaMi4p/0mrMmXZ1Kk2WG++i7uulezcXS9VeQd8FLyZQA8r8QmyxrCJo+
xd/h9vqT9qOcF/AjXKicBPaFFESTp1+HPNYylzwfyE3niVFPfkFgLCPyWWBbEM1s3SeGfPkxyqsa
eJANznxs+aaRf4AUEZsqtbNacdAf3zZ7QFuPEB7m1JsckPTjblHN+PKlc6lEf8E2QW3ryswnZUK9
XIDJfj8/rv/JAvrXMf9tHoS2U7Pu2OW5gszFAZJsij04ObNdBPdwWaE0U1JViYyDqXVLFMA25XGx
akNr/fGWXkxRkQc5qqExOG1aPGHlzp2Z8F4cQFBQcVp03wsD0rf+e9ctO2enetFa5H7Ol2S8KfSv
SDQtj+F38YXnC+ezP0Q6yLYSGAXyjuLbFnvjrwr++DUEaOvYA+z+U2DdYUm7Varl8av1OXqZi5XX
tp1qCdkujBcELpERnGx7YtKfqM3A9kz3qQTwOCIuMXiTvmFYff/xnr9fLacxUnWgSmBanfRFpwAk
V02rqozz6DhQl91Gz+buyBnOX//oxMoH5m9LgKzFPadx1Z2vqouDcKwLOK6du+A+2gmcY3aj3CEw
DiXC3BZeZrusC/YXLjhsOeC7z62ZR2Re40UJKuu22EM4Ga1DT/0G49Le3aJtcYAYfTPnwJfZrmRU
8ptBXRxjg5ID88zW1tyoO8dDF5yGt0BZK/tZigLZUcSWni5S2lLbSQAAqEVETIA+6c04CPgEHMA3
iEasxRCR5g2/+5u5sCCWIfvMqVkp9EEiok7IYkZeFt/W0IgkyrZpURI6ziKOrvnMqSUpBYTKiScz
3cD3oIfP0H0070svecwB406P/+IsoA7uchwsHSIL6dwVvPJ9zYIzrtt0t2JkOsBZEGaYpZm5uoEn
hsSdfnLA20YxKt0WhuC4snZhGoc/bI3SzZI5gji/hYuujGei68Wj/T26nkQVySggfcsubaJKvfa3
JQNf1egJigP/Bla87L++HonlHDyYw8gTOPKSa6KV2PkmsifvR0FbpxvzuVo7ywUB+w/mTcRvP/VI
sbZTa5JHEt4o9wlQsYBvi0PAfLO9dAFRi1Cdv2SfwAvOeIvsm8ImzzLdAHlrUKKQ0qDMhZ51WMS2
GIBiDra/E+REotulfm+Ya/nY2kW6gzEgJhYaui6XvPwWSovEjwzYWb18fEhHOCqGe8dAP1mFABMi
y4h8q4ncGaMXOcd7fGE+EWwLIALIp879FE2BwGwpmAIwNA7VYw2zDC/Ng2i/LDxjNz/HfDWCWvZC
F3mO6JJKYTuASwxStaO4joJd/EUMgqZL5DgPzRY0zWyCc9WeWJsLXEvUs6SPWFqIkiPxGnna1jho
63bLOPG6f4S2fpNvxh/lTMXg6nVrs5XMYbmUO+XvOGr2YCpGKtZX3reUs9StfWju5t95F1k6347/
2EuEYGCMsKUDmB/5SxN+XFbmP8GtufhrZPbr0G/V3fFTcAfLMFVPWG/v1TdYww9IfM2GOUN+Kci/
QT6W7kh8U/kNahh0cBaWD3EIuq/UX8tY33RJtxurceO4zYMR0aJA8/c2SiAupsuTrn21N1HwScxl
XTnPRVGgj4Q8Tl1Ht1Obf20H84fhV69JZtxxQ2xN37lpGjpmQdg+hrq+Uev+NY3Mb20ILSxSE7/g
BjYQGGwOCL88okr8qIXGTonKXTpme2gaH9EwmMnaLwDM7ABVSxKshQDqXXzvNIuPdmzQ8UmbCb7O
wvhaFNXPNoh3kc3Ko9Iro+m1RBSqc/qfutXsimNwE+fTGrWbVVU7PCKtbquje9LH+cbsOvQWfGRC
9Zu2K/dIVO67QpuBM1zzUlFrZTwB3Nfl40przD4Z4b7ES6lJL6NDsDW3yGJv5ipoqhzX/t6ffyxJ
HhIHKWLmRozaxsrhxNs/mHKn+CLmE5N9yuyPN/J0BuweL+Pfs5ACOYTL1qX4NhZ+RBOHdQ6b5laM
bCFituofIZL1FjfmXHohX1KSNbk2Wegx4jcu1lrqLp6AhzM0ux0OzdJ5WLw/1eeyYBEtT69FYRHa
QJsuMnOQF2OtiYlsqz74RLc8Xy20ctnBBmok5cxVeCWdcS0wgipgMxqTchsZiE9Z1EfM6AuI19Qf
ndIhO43Mc33/8S14kcPQDRBcgAv+CMylHD5b10n6tOG18re7UKW/+TmtjvDJzXX7r9wMrsFz26bv
AM/Pxd0HxtxNVXo6xE9BCiUGEFAYxppoP6Bs8TyztEtfxJ69gINKN0WTXIrXYzlp3XCclFXj0Xd+
FXm8/mxu+313N58wXbkdBOwA8CW0lYw8L8SvOclAm8hu4LlOKYxs8vvqlpEdr93md+FPYJieqFeZ
36F0AMhefNJIgOdeEOqly4i0QjM1QbhlXkwEBJXRBuqIeKT+IEbxrVV9F25E+gRQ9z5cpgCI/sVj
ApuCSJOrl7KVLqX3yMtUYOjLgKg23JaHkHGWgWYLfasdpE0zkf9i2g9XPbMmpdu1MRSW2WLNXMJf
DXmayjDUT3PLdNDO3P8L5xEVcjjbqF4zV3b+ORlmQ2WRi4FSuQjY9mf/0YSYI34WFevZQCZc8Tys
UP0DUyqK8qQycpKW6EPWhQxGrMwHQW3ov7G8Vbk19gZK48tiaW1gkGuWwWzp8UpCyqejWWaZsL8y
iCN9QgNIfRMP0Mv0q2nTec4hWacvzl5U6NtfiTeLBr32FU0KbkQ2ejyXWVRgpMrUpxG50TfnIAK2
/whbMbCK6nkeC3N5GUKWpms8QeH5gu5U+opdslAWQ52Ir9js9Rtymq26njdzpTaCHaINBR+N3orc
Ux1D1dYbWqCr+JbD/9A9xhuBoRs3FZX4fIM4fDALuLp24uHYUxn0BkxuX2T2Y00n8FiZtHAOOM1h
giWpvRMNgGZpbpvv4148DGdP4WUG6mLV4AakhUwLTXIYNW9c7Ib+350VIF7JSrkLd9Vdup2NLyJX
kY/FqS3pxGd6XyaZsFX+hbaT6CLtOwc8l+Bksb4gBV4sb0m1n0Dffp45/6JB9JFpyXMSFDSpH2A6
3QtGr/QFBjF8J3mYo1m9eiB47Yq7njoJZbzzSFNQOoEiEnW57ssg2MrerynRk+eamr8mrn6+f6y9
J6on19TgBumiElp246Ha0zHykjv3TtlWcDnMjmcLV7jYwxNb0lMwrZ2Btze2kAXZT96RqZJlsRv+
Evywidfe2HOsrVcN6uQXnEHcU2Y/MKqMQnOAQdgImKMIV+YNSiSkvBTbRdVp9tKV44uoWJwUEVyp
zZjadRyrgr9n2KibCBY9SDuHO1tbL/q1/5jeCK4yiKxetAz106calenZuuzFxPDfv8EhUWSEhKRU
SnMU4nebaJAYvoMemUNwN+VWvwmezHW3S74ld+NX7UVw31XbbJvvsrvjZhFtyh/zOZCcjsu/RHp6
DHl3DKh9j+CEFvljaZrhXZEv0GqbOZvXd/2fFUsnZkiRpdYTVqz7xltuCZXQGw11atcKbzPdWqFm
t3OMdAOx7pPdIakCrKdNmAwK7rWBsbxufPGZnUYbbZOjpTTz6+RETNoF+VGSL1xFK1UKS83PauNs
F+vRWKJxKVpoDH3dM7eNnOKOQbbZ0Cy7v2xZOm9+6/sltWvbWzxph+5W3ykr61f4xgMFWgd3lkX4
AvEr25NSXqf1GbgysReN5lrNnaUOK2rrL1ZmPXl+C/mhjyI08jIg57ti4/o/2/4eNUO0j5O12iBs
rjzEzBo36MNkBuSpI4wJ3e+Z73HVKwU2gAcO/RiZ8zbHE2qk7m0vgZjxjUfiE4qroRcueA+HO9rk
9p/Mzs9Zla6ueETD20XijNowk0j9dvwm5nQGipl5t6ofwxQQ01w4EnfSabx9/x4nK5XuLLXW+yir
Wamr/SompnazrTXOxNgrHx2hLNrUC/EURhVAuv8ZCC2baBpHHoz+k5a+mF9c/7uqHOgYb6yvIpUr
3uria32rI3isbn17JyrUf0BOJCcHDIzzhlQXqg04ga6e5O3BsXS0Ywq0ZDTU0kaqpWjsxyFsy/Ax
KcI09YweNY1PulUVxW2W5EWzKctE/ZZ3rtrctVzG7k1rAlpfUwlm3rS1yKiWtWNWAzLRTeVsszE5
MsJdIsw1F8Iuj6oOEZCD6ALJqdjJ80s/LXU02Qea7c2mgaU+g7NTvxc9dtHXIpK9fnwILj3jzJx8
T5VZ5miJoNitjXhl9O0qjXlLBDNWLuPyuRXpi4Rjd8ys/B2OBaHMjttnb2203eyc3+XZIue1uONB
39JZkkvMToBq9zH//417Y3WEOBcsw219WzEuCYxuPZvJyNmg8DUbeQshHGGISsn55xpbpQ4BAAEg
2Jf3yaG5scCl9PvFbtaS+JfOz/C5JSmmKmmKcrlolEMJWe3F0GT/td0M6+QXNZLdx15xMaIlL0s6
y37puylvUtGVjx//7nQyc/FUb2IqB8JqeEOU3OhMr3+dMT23Tik+Kn0Rd10L+169Rq10O+ySVfLe
G5xnppAf1++rpOFiQ30OPEy+AI6jg9SyjSlzHFhJiei2YyeHY2E92eAK0MWeYa99b/FffMQTi9Li
7CLOQq3HYpIuEVFy0ak9qLcqPD3J3bDrv0HusrLvfIY2AUauYiZNiu33do9w95Oyjdd0u2ei9kWZ
T94D6WrICyV2FzUzzcMmeW63olJj4MLVfTWrG3HxoHm3BTjFcN5hY3JJoVHCjiyVNFD00BdvpRgV
8N9LYCmcZ7NefDUaUDWBxpumGt2887NpBjGT4YKkji6Xl+YoOOvrj531Wlxz+MmLBYMWl7Iiatn3
U9DC07c4+FDGNDvxOjNuZl+C11biqExe8YKheyZXK5ogzbpOW/AKpHDfTtv2U/zg70242zJU+LwJ
GsLfcwXtOZsimz15D0LaMuROhc3BQYwWAk4kPDcfb99F4ReHgDLNoATLRIxhadILJUZI+njMaxFm
1I2I1+2dKBvo0I0FP4NZlO5FNebdHifdgsiZz/XeRDtZUzklQo0dnJ2o3ZXpevEbbIKgaxs3mlcM
y+G3OfzBkNPVdWqaIIdgvN5YvIO2Tu0GfVDWESh/qDZRWr0X0yrVOrsJ79PnnPg9e1mIy0CKM+qp
QenjReNxMElYRAr0JQn/yslfNNtdJj6SsUC+Kv2xQrK9etANcxmW7lxQuXzpsNCT9UrfVZ30gqoY
+4z43lNAnXJPZNnEzXJ8TG7trbItDsUq2MzavXJ3nNmV3pkQqCbH1sJu5akb501wwIgTacLTP5dS
XwtmJpIELgMCtO4suTpTmh0aunFIKH9bUAcS8gQJXGvGpnianw68aBPiuTTOLdoHDE8zCCGF6SZl
XibTenRCw4KiQsG7cUiaemVqOQqvkZc69gb9uC9ha71V1rHzZk7qlS9qMslMyYlON0yoUkIQZHly
RCMEcdGDs22f3R8xFX2vfvL3oNFAm5EZkGIdC2+uOXQlmT8zLMLUydFR7bIpCqeDf4G+2oSuYp91
3/RSzdbJFGmeofp726qe/o/Llba7z42oL1QIJjoYJKMA5mHnEQXLCj4wJkBQoBm2woGjzx/bFf+s
dGzPFisdW9sCdxql+BRcp16fd/dZ5zwYTb/62My1eHRmRzqfRsY3pucsBlwR4qXhhnSmp7yrauSb
9qgjUzJ3Xq4szVqYKCcJCI5Nieb8OwJfr2PQbziwHR8QXl0lfr9SrHbOUa9cW5B1UPhWac9Y9LvO
7TCWoNfT3zRQf/eC0DhEN3KV77v7xBt3//2IHkcTIAH8N+BGBGxEWpkZNxSdjonlFVr35k5saaJ+
zsZobejBZubDXXluIIiiMwqOJhTTpNLqkkobG0cvSY5LinapvwRSvDoqI+Kvr+00LFNiQ8cweD+r
cXPlXXpmWQqtsZ+phmIY0B4q/VPS+4t9L5LmY3Isl+ki/OmawVYZlZu29++nuniqymmXK2W+RI/z
8eNduPaJTzdByuuCjklaV4d94Jjku7Cob2pjtlZ35QKlIS0wMbS+6DRINhLDqSKzPFpUsNyfulvv
2ni6Ucb6UDXqs+Z2nuUvnp1QfdCSDO3h4SWyj/1cLeDKdcbVwribKYAqFAXOfTk/VpXijPyIbgPN
GEOS9spaFvf55g86tle/74ktKfSUkPUubPrUpEbuz/ZZKJsZr2L6rH2E4nJ27vpaCDpbm+TJLXhN
M6ne1xbsFtOyhMDfXivGBjrY5/DQLpF1/9htrkWg092UPLioG3gefc5p2vfLNMrWwIJXCgSeH5u5
8iawmBRmDhqhOIHFlz5a2TV53UR8NAr+WRbszLRf9yN61WW7DrNIh81bRSa9mr58bPjqlp5aFj59
clUikR5Umkskj/4akEb5mwMPLfh+kz0LFsu5q/naOTy1J1zqxF7W+Iar1WxoEL7m0beODtzMisQv
lu7Ds70Uv+DEgkY9X+kUVmTdTQizib53tJ9Wok003za95h+ny5FOW5pHejPS7/ey/h6kP1NhaOR0
cxH82pk+tSKdM6OEyM9pWVKf/wRsX7ZfB6QOENSezBfXqLzAgNo1fimSnx/v5ZU8Chwxc8eM9UB0
IXfAkgFU3qJjdVb5mCA9t3Qj7ZvfotvoZC8L9wmZk18fW7yyn1C1g3Xg+Q2VihxC1b5X+yyLTK9W
qr2KcPuwQDe9Unxl5mBfq1adWpL1qyjhFFE0NJVXhd/FKJ2KAL1+zFYjmuY54sWtXiwTG6yxfTwk
xs988VI5BTr3n23lru1+KyVC6YHmfbz8a8fx7FdJgSDJmjAbaxjX34mvwm3Fe32Tb4E9emget9Mm
nW+sXjmSyFdpwMTRTEMUQbq2osI3lEzRTKo55hdtzbDBcxTsDBqd6rramvES7IA5p1B7daU8hUSL
EbjjxT2luZGRhnbf8bwVjWpzl6+cr2Ka2N0y2buYBzheiQs2bRtGKkwI7WkVn8eFPm6N3DfZWt7T
jFPl24xUxN/k+3JTrFzPDefoI6/sq6AeInGlwcGwkWQwtZWjkukQ9Cs57CRwFaizl734J6RYJ3I6
RpmYneBVKblLnCtR6vRa5UVv/VoAWoS4FM8doCXVah6weXVFJ+akywLuH9ttjMD0tPrnEGjLUf83
bnG2ImnTFm0Me6KOCVG1qlf6Z5fXE7XFaR2vFcZ7VsNMYngl4pwZFGs+uS7qscJXXAweW3o37l9j
BUNJ5/+LW+nMjHxRNKYgledLadvq1kSeqgIbmN+Keq27nwU6XfH1M2vShcEYI+wmGa6nbY+A7Olo
7JwlW7gUDNGzgzWX1igyglKjB8Wb5mLmxA7LytTChfGfk2UyPe91a1hUDo0xr5B3eR2e2ZOnTmDz
iI8NDIEQMHnawVgL6KFVUdjUeKvN7uWl078P6Ar5UUifLnilNJ+4qR5rA4+s9joECbl920FxlfwS
usTh1toW3X7mGrh8smHTRHua2HilckO9atEkFTb9Ot4b2nFfIeCk7s3J/ETGsbRaRpQjXVsqw1zC
e6W2L9QomD2jF0r0kuvtZpXEkZZnYnNvUfXepIJrurp9nz3571V0kYA/syadPmxNBe03sblOsrNU
ButUuOqb9QL8IVrbJG3zlObimXAeNam/EZbx2IUYIpbOYpGVRT8mC91zqOR2pr1EwJjJyG/94kcc
zCXYl/GFb+gyMizwBRwSKUQ7BTPlRjjo7/2LaDcOTJwlKxjb1VW6g00oW+3+xYG0cVQguqJlAuGe
dPxj3elgttZ0KNs7L/16hBKBCcLaW2zSBdMic52/K3jcc3vSu6x0y3JCd0CHTjg8buLHiIaUuR5Q
8A6Au/MoxLKrbePMS5g8T3d/y2HNVYuuDBOc/wzpsRYlTlnGKj9DzC4FN4nr6c7BKJeR9gXpo+hQ
3ejbbu0jRZgdumSrj68unGbj3R+oalwGDd5xhvYOEWa4QU42IO8aLDfTde8IPGqd/T/Kvq1JThzb
+q+c6HfmgAABJ87MA3mv+80ud70QdrksEAgQAgnp138L98w3rswK55l+6AhHVeVOgS5be6/LOnn9
S8BUr6p4swz/vNnR8lLfz+r3IY+Wkl9zxuTyEiAutUqdyLUr9n3s75LhnNXtCTwdfAUMD0BYtJYW
3MHxpBZpMmUhhjeiZg6m+zYNn8O12//00YB+9F278dahycNNvxuAWIWdTzptz2ySp7eT91/iKBsh
XBHWAbALjPrCAJC7RazCaBSXNR6x2MYrf08fliUAhvyZ2KdbyPvYR2lK0EJtzspoWdVm40BoZNZs
PJHHN2LxWlzzjXlOvidgU/0fztuPJ9e/n/7Rm87chGjJz4Gnu+gz/GFRq6wgyLe4Mq0auAGc6+ud
8ICOX/jRlokONNB4UC+HpsQCQuu3/BZn7orfLi4byQ7qhLD0GG7gOr85a+3x8cT+93CPdjOvh6Is
A13g57LubtA42Dt4qZZbtlvoRx5cs1F7Pms5fJrV4BXDMgx+C5jkJ90T7grWiwFh9bYHdGK5hEFR
bMFctTCRPi8g8eF0/iXe0TCzskt4s0znZU3Bwn1Td1fB9IYlBW/7zbwhudia5+6ZXKfAxJXnVC0/
OPhx/VsSHBC6cWs5LoLrecKHchbhMWMqwysNXnE7cQihlvEf8yEwnd7FOtqpg974TqTesnwmqLMu
5ItFN1QcFhTMuZLTB1fNFHgb6MzEC1MoPt6MGwjs4V5Bo7UpIO+715MXy7wLKGd7Uw/mWYaUb1rh
XY6kTG4mwN8nsLZWtKkohUNgku5RsGjP3DuCn3rS7zZsAskbuJ2FIGX5EDU72kSrMan4InW59vy0
20N4g25HndJ9AJW57yAgmIeWhfMrdUEmtxMbOg6dwmGCjiAkAau8SUx5Wdmy2kHYM75JoqXRV1TJ
pV/22UUcjtiLsEt8aqLOXqMUH2MC8SY5eDFTT0EzeqAKC5LAFDQVd60ooj+TQbHnxkj60Bf9XOWx
bPXGm2mJwOOcPmhwnDfSOH7bWSc+J2UWrnjYp/c2s8nj2NkOFSJbD28G6pKwpAn7+qYphDyEswRV
lAbBq5rC8MKkDEo7Jbq9EJaH2N4+EPA8WVnambuqKLMH0aRFB33RROyUtgoqhSS1d5xa/eRVI06c
sXRX4ZDG1/DZq3dT1SkGFRICwcEU9fVP0OrLngomAc+lLkZeiRR+o7ORX9nBJZ+6UIs/4bHdbMBZ
15At9cNm1wUmvaSV6m66yfqIHvnznYdW4macwvTPtPebN8b59FDUXrYtmsjsYkTYcOh5blQ4eIdI
x/ENPNHZow6su3E6Agm8T/mDKevsoar5tAKzQ3xKoUDxNDPuAcibuqcK5YNDjMn4mhqNzS1MS0xA
q270JEpY3Eh/avNyLMBpmQd5W/g+v+SBaUqI+jD+ZZpZ8uT1BYomTVjf1MC4HVKV0KswI/Pd2M9l
sw4lWi+2o81D4NJk1TFl7/qhK7+HVQIJDEPU3iCJW0+cyOusK9U+gcrqjV8Hw4YnFhISZoxakfOx
jq5oWHl3QP95j3JIg3ZVK1JdR00vL5D/ArRO0vIglF/upK3qg2Kq2JOg49eMD+NjZkfgl+IKGok5
i2p1sKIJ1gsV7ialrNioSATroHL6ixHhCI9KVhxKcM4PRSPFRS+z+X5O8Lzn8g4D3cDcciof8ZqH
YcfELB5ZCT4y71ivVx6hvt3QUSeyhl6qbKcNdD8pGiFe374av2zRDpfSh0VUa6Lywu9mVt6mnBm3
tQUqOjnPunMgh5OjG2segkhxEoNljgl8lCmTKgbfWKDQLxvQCBNA44Zvw+W0BS8LWjk/r+fn0uJT
GMBRzKPNlnmZsEoi5pIWFxfBnh4W4hL5zxX0UVt7N7qjSuLcznaEQctfkZrv3Ut6mFdpDrThqr8+
B3A6ScEgCOAjw4Y5JeDYJ96e0GKKelLOwItXwXasg00ysTxtUqBRq1XSN7szKd/JRW6JB1E28K4X
hYBj7AYDLb6uWp0s9qVugFhikMffGOQIXnkDwhmH9zCDlc+50+uDGQPWIOqHUZjh9vjzcPulPoWF
NQVxgWEqS1YB/yIKkf9+ZCf51TKwXyIcpZPQ2/SmOkIEXn9KIY5BIX5aRIBKnDV4Oinc/IyEytQi
IAHN6aMTbwJQGeKsNsE9EbpN4HN3qx53Mrrtbv/zxwbJPqC1UOrF6XeC2uIuYSju63TtO/Yl6IGy
4/b+98/tNGNa4EqodxHgs0C4PL4FhUHXOipTzIid+hrv5/20tVtUXi/gN7f6fazTyY7UbCHkQgwD
VizHMlCtJTaSYApDYqGsPk1B+W2gKrzRdJ6vnKNmo2lxFlZ+kgFjfEi7QQBG1Rwr7eiSgxaM84np
03XcrJbi8pLrR7fTWh2g1rk7N8QPHyeEHdE8T9D9OZkd0JOUXeHjlSnzIvI2A4JX2I3X9Pk0QDr6
+0jCK5Hqzbnb7OkKgzgoQBjAYqDqBRri+wowGPPAf/A0XSPdWlH+0NXBmRV2iiHEk6SweEoxT6AQ
epyBDjUJmJ7idF28tDrHiPxP8x7478/dYanWq7vg2n8+B+j7aM6gBhTEP+UboPHzflyJrJig3Zyu
p4DuZCR3UNrI01GusLdt0+4/9dXGFAnQwQ5DulBkT1irSsyBAJU9Xcu4gyVRE0IsU2joGgxzsf39
ajjN6JdYGcA6WHugqp1gMnUz80XNEVplITCg4b441Kt419ws3trt6izg+XSLXOKhurSIKp9WuIew
aRT1zLLSQUpCSQX0US+vLyhmI7DIEHJE2WXLHs+RsJZX9P6K8C7ucaU7gMG7GJpla0Yl9l/qyv8H
DsRHK/2X8R1fRaxJrbIU41uu99l23seQJ1ukmRatyLMJyUfREkBTwKnEqgAU6v3EDLTfOl3Sv6RG
o5XZoX50SDbdId23b2e3lQ+j4dKHWxDUDE4K2llk4ccde4uu1uLLgcLBbQ1NZbQZF3bHGQGhj/YS
LG/UxdC+RgX/aGid3w2xpxOQpvybNvyq1dna7klrADN+kcxD/Q05ARDq7x8ea0Nwj3BBWmSt7qbd
op+c5uLufF/4NN95F+jYiZKi0xfWusbu346XxIRPxO9sXnf66feL+cM4S0qAYinwqids99oviI5Z
umb9j7kFiRjAnlmfm3QfRsEj87EhAkt4nL3xpA2GYMjAaw3LfDQ3TQ/8mzgjzPPRjouX8q8gx8vV
ZxYd0bZI1klLnz3BN4PKXq0lW6XAfin3v39wH821X6MdZVNRTUPFDaJ1ErU/HeEeE6x/H+KDAUHP
JcSpDDEX9PeOalKkUj5tyyFd153fQj4eR8ou6SeXK2WLe8OU2WVUszPJzgcDAwwB2Qx0MbBqj3HL
Ah4Oft1gf6iDCYclupbx7e/HdQrEhl49Snu4iEF7AFni0TqF6tXo6wQHSPs6vyIXhXRoveobWI0C
DXA2h//wMf4SbRnwLzm8KPu0r3D3R30G2i1BfcOp2rjKvyl1t1b83DQ8UbXCUbycxUhLwWujJ2LZ
DoYSbIzAII9zt412zR3dTBuAyi7d1q1LlOthUvRntVPbZCe+Nxt5N96fL7t9sOLwLaDNQbDcUEU9
2qggMJpQMwzZmpTTtizR5/bqbRA///5NnlRNMVQQXPA2l13xZMOdDOp+gFjCCz6VuYUZcwTTBqb2
8AXN/fTZJ92ZyfnhsBbVc2A8gW48pgtOKNPCXsNL1yW3V7VXfCoI7rlsPpPifLQGoKoeIN8ALOcE
O+9sFPddIbN1E9p7MmXfZwd1tN8/u49igIeElHvxGDpBj4STDmkxB+m6KUgu4b6Z0jPctY8m/q8R
lrP5l4lfDtwGI7Rb1oIRlwtvfmgHug0GugskqkoWtf0zY/qJSTtKmQhYD4umHu5mJ3NfyCDsVIxb
RPxId+wyuLSbaAX2eP/tdelhNxf1a3R5XpP4w7hQ8Fr4w7gUQqb+/VCVoKmdnANHB82uJc1on8gn
+AhCSNdbvY4bAks1cNgvzvJXj3NTtBkJVIhherIo5J+k+XCT71AegHC73qLCtQ3WNTYzvV98Ixzk
mqCMD2HG4Ez1+ngVHAU9Tg7MoKOQewg6ASuKgilgcnxt/TOL+zj9/SvKgm4Cnhk9+6Nnmoaz433H
lvS32E07vR82aK6dp8ke51SIs1B/0flA6wO8/qP9OShU4kvjQ+rgYsEfFEAcjZtoSy7/WZX479f5
f9hbd/fXPFT/+F/8+7WDX0fFyvHon/+4rl4HcKd+jP+7/Nn//7X3f/SP2/6tfRyHt7fx+mt//Jvv
/hCf/8/466/j13f/2LRjNdr76W2wD29qasafQfBNl9/8v/7wv95+fsqT7d/+/sdrN7Xj8mkQ+mz/
+OePDt///sdPXMx///r5//zhzVeBv7v86r7WpRq/nv7R21c1/v2PNPkbFNsDoE2hVwXSgI9pbt6W
n0T0byD7keCnuiowqEtvsu2Gsfz7H3H8N7w63MwWMa+FJ4dpqrpp+VHk/w07GgWYGJ0S9JrS9I9/
fbl3r+nfr+2/2kncdVU7qr//8Zdo/r+3FQolLXSscIWH/wy4h6gqHS3vGex9job/DlBUafZQ/06Y
y4kA2esqC+Frdd0uosuXg4F+ce4JXDtWpol6vkbFq3D3YChzyFQ0aGeQlacKv9sa4yl5NVFNh09p
Df86eJSwQew18Zx664EeoDte1Sp7KyMYIl1kGkUKuaojZvndoNA4yXlcNBmOeaFif12MWT9/h3jV
UD2kvmQo8QYeISCXt01N8qgR7VM1gu1+i3LHUFzO2rD4viyMEBcW4rXpgUS2nT6juTP6e78aB7NC
ryOWQz6GyoavrFG4RummGKtLRtKivqpdzMJ7rAOP7kU6qKTMU1+E3aeZydbZvRCktd88Eow1rGVK
jgwATY5++DTULtDfW1MElcyHkoqyy0PWe9BVoTzssjsm69m/UKnMWN4lYk6/+jDtgtmPqqfhW+mn
45qNPSh0oocmQ75sj+SbirSETzyjA/wkYt225dabJl+onAnTyik3fWjAopYA/PpkVWs56NeZos1n
L5Ukst2ZmIwS3TKYmMFqbR4KuUqAE+3jTT9ziJSuzChF99nKmMfon4WD7HdQ4Ke3PB7eqgx/+JJU
NR0fdO26zxPAKBkgMVGjeU5hygbMJAHxRX3t57CGCFVXCIc+Thh6Dbxj1OhHl12qwu7KG2drIlh8
FSzaOUaD4inm3YiRpEXM4dQ56aS7qrxazminlC2QZLnEIkih/0/RPsnRKWn9z9RGcC1pi7lqL2tw
gIa9NpMfH9wUqQC0zggq0BeF15iRIB/VCs/G1IL4372CiWhfqjpjj+0UTUStm4DNciXKmTWPrnPl
IxL3bt6H2g+6PSUeRFKhiaPD+A6FoLQANj2m080kIYGxjVxJh2cT8sheDt0QuccKOuzuhxYjEoGc
2c7rwJ2X4HqTtfPh5BXmpAoovYaaHqy9jNT++ApBRC+8mmndy/tSVUPxjOBZux9T4UJ/xcZMhetq
CDOpcxFAIPKGtaoobhsPXufgkcLNyYc5snNFxveNZ2MRb4Ev74e7juCUgXWdzqYneJKIIMt9Ats9
Lxe6CUYKq65hjqA/FMReu619M4EYC4k9J+eViAAVuOezk3CaJNXskx5NY5kRvNiWtBDay/zei6sN
6TuvlHmXQlZKroxl1k83kvJ44bZFUh5S7cUQrvF0rfotqWiDnsI0T1W1jQp81K7op7q+C0BqBMA3
USM3OelEO7T52CsPgl8OxKO1GIxA74qp2thcm6htqpxgyOHtMM1juk18il0wj5gW/GpUaIlfexMr
m13ikCV+cbL3+81kIq7SHCzWILh0fpz6nxpY7hXXPexp7BMZZp9urYNfHIbHy1juDCvKdlWlyhVr
uLXN4xVva9vfJ7VveZpPbUvgDVe4rorAVxARW8PdrkczUifCvoCtCf3dIeiDdu2lpA3uutKZZJNJ
lYCnZm13a2DpUV6VXhHHz5bMU7EfMOvqfdoIC9ZFMhD3NA9gRQELEqQDiHyumqoGWrymrq9dK1zz
oJBR0LwzmW2avM78Gs8Ogn5E2JwNPmueOqjsmPuuR1+wzkeEAqymTuvelqvWxd591Ayz3jlnyjcG
FaBy7wQGqHPfL7N5V8a1AbKXTVBOjrWhA8QXExjnrQPYOEI1zIMTXJQPPTKQtZ7KZLwd4o63q3me
BrwzS0pW3GRzRcov2m/8/tUKiTa9l/A06FaB17TZ2qak4teiDP0hjyDCWm2ywoZJBVW0wrOTvLNN
USp5SUYetOqatThcn9DYl3F608uoUnpnhrLw2z03vKZ9TuqY2aeqrymsal0ow1dJuKCfWz/s3bpH
c1xvJTNl97WKHMV8dxHtYZQjmy7YQzCQD28dph82sB4GidVtQuFp3T8R0nN3odOGvMS08ci4KwZV
OwU/SG6yfVgFQbWzGW/JAWPpyj+H2JTusonAWN7MYmjlywi0Q3iJrkhlrl0ZYx8JFfO7FWfI/ndD
EcTNJm4y3TwrrKzsZpaWqM9t6EsPLQulvLxPkT6onEx1Ue+Bg2uXfVyE2Z+4wDkYdAVm9Nc2jlrI
cDNN9CXnPB1WWkc2vMT/0gS2hYBGZNDsTLW2tzZuIXsBuz8CVLWJgWCBsP3kXRVNMT+3TSDby84J
HXZ53A4DEoE4nJNNpXWiV7VDx3JY443b8qGwlUifs7ifg7UGHsZ8KVrPZ1dRrKPpLuqMV+8U6yZg
qtrAV1cR48kPbqYAwL5QhZm/1R1cGC+ytA8KJCLdVIn7FHpd4sqysGpXTcFmse9HbEBb1sjOfJ7n
drSADqG3Px8Smbn0qqDFNH2SoPg3K18kYfOdsKKxLzHMAeo7T3PTwuPF85pdCkgDsFYxbvSrMpR9
+UZCtsgiZY2fQbhYlM287XlBkjXBmhhXghCe/cj8sU/u2zhostu4TMPueoSciQeV8N7vWB4wboJP
c9Mm81tZMF0/24xICgVwT+LOhta1p568MZrFlY8Eqm9WYWU5j/KZj8o7QL27Ft/LyqX11WgkH55x
W4alaVuosv9i59SvxCqeYfgKG9JEAk8MIAK7rASfbZ4OQ6m32TQM7SrMWj/OYS6KE3LwQKGE9AF0
FMsHDclPl3PSdPx7hBfkWB7RwoMKAxe6DLDxQgf8ifWuDbc2FdX4g1Jn/P57mVpb7jnQBzPOH1ua
m2wAvQiqEbYIp5WHwh0Ac7OIXJo3ui/Eben1Ll5D1bibd+MgfbjatFx53mZuvdJ8G2fsk/fhVGLT
ytO2Btt3zTxl631lpA/A/ZLY1Ay+vZ7ukvQzpPK08FZ9VRTJ1eDzgT/CvWeC31LhJd0uEuUQTGtq
hBIXyg9bkzM/8pKd6QzAOl3ZSP8i41FqLkqiOwWOcBFbtiP1HIebJOLD9KepMqFX8MULkOu2g0BN
mmTNMwVfstmZ3pn2wkQMzpijKxrxYgTOt+dGxnLawm62qq5kM7bdJqnd4NY2Y3O9Afu3548VROnR
ETNdldwRato0h6sqsFJ5lXVhuykk0rg7PLW2zoE0wV/mXNnJXlN/zvSVbHlar6NJQrmR12J8iGPt
dfu4Z65/glmsgM/uPA/9eqrmtHvxHBHts8EGXX0a6ZxqNMErQGBaU4dqE8MplF0N/awKb02xN1Xr
isZu2EI8UZErFyWjwpj4+NaUPnU3QJUkZC9Z5iXb0RdVdM1l55s/cb3M9HZA3WK6zGKvqDbAEtRk
l7rWmUMz1hMK0k3CgW4KOqQcl30VBf09oGMi202xC+0hCZzpbwenkVgrJErTZUm1kiA0iRlw62Qq
lHzpJUyWAcwsZz7onI2eeknbsAAmuzCm30sH41GcjJbC0FhIkLB+KDRoIpUP2Vh1O9DPRJptdUZB
tllgXc1DZGis2c7Juo8vHCsj/6UIShVceTSbI3+bOBIbd5V06ajdJjPou8PN2I+6edXBG0Z9ZjCd
bVAsrqj7c6618w+0TWsNTaixM8VljAyLH4wOHTgNHmXZFaGV1Z/iYGg8yBep0nh3VcsNvQsaGkAc
1kgj96bAAoZvwDwqPO6hsK/cpmV/M7hpbq6DKe7iG1Lrhu3mKUyAxzXYQZEPjd38aHpa+m904AXb
RThpu+sUO+T0SkPbmZ2UIiZA2bVBlW28Uun6zYIqWIrcwBmXutxYDG4/O1RA8pjWWXzh1Tywnww2
Y7ktbFCMK9SJSvZFBsRnF1Fii3Yrhl7oW2Bkomw9Ikuc4PKJIybbI7/ukwfJEzE8qYHT9NLzWn/J
HUws7T5IuExusHNRCLJYQgTkt6PEkEvtWk4OjRJ6eFWhaswuZBMp1ox6U/TSVFkv9p4ClwqJBy4P
4DrIaZbtQRMn2d5NFMXRHHdyCblm2PgYZGd9XcJKelZze9eLwDY3AH/NGfr+bZ+plapR6X1ihLW0
zkM5wVh5285hV8A4wfpQpKHYch4s3Jyj1Zj6JQSgTTHhlgrK0KI/EtN+B4/2MrqeajXBNz3E67hE
ziubetu61iZ5LHAVuGtx4TL3hEIduM75nMn+WtfDVF1O1VTLF78UI0c+GKTuUY6llV91TGV8EB2n
5Cot0gTgnBoZ8Rpe1oNaa17Dt35VimJEXg1rIe/Qx12d3gORFulVL+B8eO2EU0XujRV8v3vlMu+u
44kGPbEn4S00WxJzaZKYT7u44ZO8EF4QUeQyEHPajLGDtMjgBDF2h0u9YT/UzIsAFU9R1sMKabBK
IHIAP5pDXTsfMJEqbMRFGWZ98Oab0NWPfpsq6APPzibDrqrrBgBfnMu4r0AOOqu3Dtyk5sccaFpB
uxgWqt2VyJI52whV9PSC4AAT/iEklai+6Kge+LZHviPeYJ+Q6kPLYFpW5/U41GG3acp+UlfMypG+
QD6ki4FHmF3kbZF49+KCaFvJ53IgRVXimjImODTCMJCsyBsGKOGLhOe323sGYIx2xYrQd1subSBe
5wqCjkPuNbMpq+tOldSGVzUVZFxbQGDjQ+qVUXolJE7h/aBN1155LEUNK4+VxTRqWol3u4Zv61ju
e4qzd401hcpEHhovmcgqKVuGdVhDR8dUW1bUPFrp0ViQKixO5a5f4+4t1GsZYUe+KNAYix49F3N6
UyZtM7+xcvDjr3PYt+4Qt0ylTe4X81TuuppQXEQ9xWr4h49qKkGu8rCXriPLkEPlwgAZymHnhZlf
6/IJtGAIH+L0zoL1jNtw8wWaiIUP2hvAO95j3cW1twFkKChAI9YkZquiM8rdBJxm+mVsyiw7EIbt
dOsS3rItUkkZrQHwzPTDLDVPLtq0bGJI7ndSdtsOENnoK8re5mGmBKmRaP3Kf7LM+eFj39oWxiqq
4hUuhhEpw88cotoB0pOYltGVqWblC/w8DYJvcTXwIB9oQ80K/RK/fKCQcExulUemgl9XcWb7Nfdt
77b+3BXJKqsr6KAoliVQJtCivsCOw/CFHRfNXrfhAE86XnkpSgsZcKv5iGMq/joK7cgtHNA1vx1j
Tty3iNR8BnTJgzx823FdXsIJRplbv+N1uh105bMNx3jaPWtxdVr5HrLmW+F1CqxglYawb0JpEgX0
Cauz3Nqu6vybsEcBrFhpOvUeUvVsRl1lVUxY2DDkG3UwfnIh8+0P+I9PkDTHJ6CAwAbUYvK61Ya/
0KQT8YS7k2vNfTP4Q/bZj2DSDbUHZibvRvhzjKIVLagsQHs3/nAhosjKNZwQfRFsbAev+2u/mft5
Y5GFD3/OhApgsZQmw2S2hcdE+M0Vyeg2AlhasPcMS3pFVxELkj5Hd9WLUfqpg/g181w/xvmoUn9o
13031cE6gZ1nX+ZlQ4YQQuVTGI86b4kegRjVXcnsQ2t1Zr47arxpPbpkGg68hknNBe6ntNpg8nYu
L/EUZ5X3kx+oJp+BnQR8ePK8OmrgC0r75NMQesN4wTkR4rMOqjhaydTLlNow+HiqZt3U3I32smOU
1fWlE6wt1aNKBO++0SEyIMA0YixrkI8CWKTjFXgjNMM4R7Vl29goavcOe0y7mbNqos8B4TFsKqvW
9QcUmai8nHxA9rxk34WEJXHOpO7HbO9P3aCKL6SRjNPPFOA4mlwgswY69zPg4Kxnr5lsqQ9Bblm7
CO881sN0TwWdGQjRkaCif/aphUvWQzF4uuq3MqWA/n+PZl3KdGvmET6Zs9fA0xH2KKqy3Y6WmgTz
Rd8XGXSAShkDxNEWhZ3rVeZEUKOcghnkbeAKB2DtuptdGdldOWqWVRvjh4o+FHDh5EOOWncaqkOm
kni+a6A7q/rc4JOGPncqydg13gBqhTBYAjuqqVvrrbsulO2TP2K729OBIXnftbXnzkm4nhB60JVD
UxHwMJgM0KW98r6e3XtTx8xs+HZxm9O4rgLfF4h8fgjuB8BYf/ITW6gKx2v2jGpR8P33rcfjptXP
8CCZLj34CDSIo86OiCsYC7UIPxO0bA2aVGanOd9N88PvAx33OAGYxIaLCU2gYoEu8VEXmhoSwfM3
EFvcaOJnkKa4v4JcmT1Hn1m+8L/7A4uKwdJvDKFYAYtUWMQcAQpQ0S8pNYXYMsLNNa7Pbb5k2Xep
hK1Xxr35wFhyTpPruPm9BI2BAUJzAkxd4EKPXiKYwbCn0gJF9RgnyIwzCzrY+CoXuI/jQKjtuirP
wV4/Gmm6OLRECBjhyHkfFHzZRJVjjydKvGpf6Lnb+RMBNAh7U3GBJVR+6qZCfv79ezyBUKK3Cp2I
pRMOLghqPkcvckh1IYSGvsoCUbNAeGPzX8/7flPeBKuh/MJhIH9egex4+hxFPe5zzqxgXkEQFePa
9NW4Jtn29wM7fpyIsLjIEgJ+EoDlx+pcHiA8ETNDs60bFnQbXtn+Ueo5uoKitDevh8kWkMGepv5M
a/6DkQFRHgDAAAzRIh79/jX6kcnQhJpA70Yb6HJ5qxcaHakzGOnjdb6MLl6c0wHn+WCyiBmoyQl1
1m0oSP+jiBP73U5xfBF0ohvyogmKM/Pko8eJ7pwPDBZGdmIY6MjUZ2MY1FtaZTXUxJGAA6zZhUO8
TSKsllVR1nIL+ontz7TETzBFGCs2UuApAGUDweP4TUYyQ94rZr5N5Drih3BbwyctW1X9k7dTt2zd
ffv9zDle/Us8LHwMFOZe6JwebeEowRdzPQm4vtVmhhgW8Kn6viva2tyhtkOyXVAOhbkILfWTBw93
bvv8H32Bn07BuMcuwgjQ6zlpz3uNwMk044CvcA7mHDWWUJF9puWPaWkgannfIzH/fcyjaftXTIjz
wicjRef3GJMuZcF54xKzlbFoN8hWzGEcSnEmyvFu8zMMTFEXNw6wlvDf+9UB5hklugrctqyLS23T
/QC+0ApXUNQFavLg3HgfxM7kYGt9t222EgUsGLKg3jlR3nYju4W56hlztaPX/fMrAaEAx2S0wsFJ
XZ7ML1ia0GALIrKctxqV3pKNFtdU8kKz7yjTvEDu4I6h53tmczpavj9jQlcGqwnkOXBPjrrehHSN
oTVkh4JgHFE9SdparRm+xL0nOtTvM4Xk/RyC5wiNsQQF1wCOeOiUgxt5fGRL9FPHQk18yw/jYboe
IUWU5uYwnIXlHcFLjgMdwzVnjdQ7RQ1yS6MvaF5/9gv/toX73gTVzqZiL1UDgbn6rGgPwYv6JVX4
KyxE3pZ5RcAmOjrJ/AEarHbC+BbuOGDdcK0SK3blbxfS/DkzsA/eINhRADoCMfyBnIcUxJuh2+m2
Bc9auOD2kkPSl5v0qZ/G9KtQzLkzL3A5Od6NDyc08M/wkIK300IIeD9R7Vy0tEwjB6OKZkPLZJX+
P+7ObMlSHN3Sr9IvoDIkgYDLhs2efA8+u4ffyHwKJoEYBAievteuyj4n0itOuJ3um7Y2SyvLrBhw
QEj/8K31NywRiI3/vBN8d5nLr//yPXSoXbrV7No1pz/hjaL5uw6/m77ybyvky61cnu4v1+ht3o4M
OMYaRrZpNFTqdUHcMRUmtl59FG1Vb5DmgjREqw9UMbSkoatOmPTwMJTdDQQ7d1BnbFsNxUcBh7ip
IZeygvPNj/nlzMMckr8/8C+bleNonxVUO2vRo2MXov5cAulgpTgVBqxAHbR3f370/7YJX2IwrKgL
Qgv/h6/zJrIsGHN40i9rZsSxyOtDUNbfvN3fXwI0FkPTGdH7l7ebIxsMgt7YddGFL0JNdi97Pn1D
6/9uCV1qMNDl4EL/Zgm2lEj6dYtdXqunEn3dwdw0uv/mTr67yJd9u8DQ2Hkil4u0dAPdspBBIoNv
lsB3F7n8+i8LdTZADOAQiaF7YThH+cKeLl9+NDTyG3L6t+8Fs3LB6uNQAMT79wuhfe+VfVHbdSpY
u2OZKs+kZ3b75wX2u+8Oyc1/XOXLuQOGt4RKesK3LUZn6+Ik3s3lElzT0iNQGC/2Ccl0dnYoBpin
Zd/v/nz5727yyw6NSbDwIAR0tCYhCmMpRX2wd91v7vHPF4Hb0t+fpK6WdulSnOcVeNaNbyd33ws0
jv98K79bGL6Ds+YSoiHH+PK+lPVE2oR8WXf5eAMgKhkoBvdW/Jvg5LvLfHlhGmxRNl32/Mxtpqhw
nFPugAwFytH/X97Ql3czN02dFkosa56lMWfnnAxRG/z481O7/Lhfj7Bfnto/DY9++Zw8TbOpQtt5
Xbc8XuyjFB769qemvrPF9eK38Z8v92+HNPbTXy/3ZSkE1s4FSgoWnI/BATGaqxqm5aFfD1GfBt9o
0L+72CU8+eXeiGhGCyDCWVMH49TbYp/56X2Ndp+BkvXP9/W7g+nX+/oSCXAjO59oXKrMUIT0ewaW
J2NrWjSPYwnV7zxt/nzBr2Wty1EIgQ/4TNi1oTTxNSdC2VovIBLmNVCHGPTlu/LrxEGZDXZpEygj
sB0Ae1T1wa27qkizIQNPtDCxlzdXdKJbn4tTyM3GopGGfv79n3++f1Ypviysf7pyYb4IRU78dTSr
75cd60Y7o3ztZFGOHAdNt+Zqhq8xOCqyIt24Q2x/1Vf9B1qEBzBmsZM+jMsuXQA/+wAEcnQosxfQ
IknmgMOsi3hs/KhO/UiV7q0zlTemWSLg1NHSjCtqi7gg3+yPXy0FLo8Z5gVQdiAZuUghvnyEvQlD
zGsb53UrMR1QvaRol3j9qg3C1cTbVTDavcfWJqi/+VB+s2fiugHGPePYvni5/H3tQiFcFQ2tzLrk
z2N2bpvvvsTfrNi/XeBLwNcQ6fYDn2aUC90tzYZI1+G6Uy44iq0JHv+8Gn6zacIbLvAx3AZznv9N
B2nYkAaFg7uBoYbB4MHSu0Uf71/75V/I9/W/FtcXxvzLf/5/i5xj2/6vkfPDq+7/Tqjjt/8LNoeE
/h/4DC8uh4gtcTb+b9YcC+sf+DSRmaFuRVFgwfv/izVn7B8wfeCYUhdC0oTcBmvzL9ac8n+EmEjj
QPcZQILke/8t1hwZwN+3aODQEKVhC2Nf9ssyQ+erG4jatUsN8CrU9l4AJmyiQNP2JTVMnUbDivcS
86BOORo+R86Iq1ZFvbTjDh49lb2AB94cD3NqX9Agg4tPw2r9CeojQLM/0CWP25plO5RtYDxUZDDH
HlxQea6pvPtmVvRB5LA2Q3eMQxDEy5YBjaxAaMVdqtXJss5/cppu2sNvTqx4qMZTW7RiC5R4eoTY
F2MRYb5zsacUnrkLuiC9D7HXH7pcDIBdmTSR08nyXbZoejrD3MANkE7sJ8HGy+Pan53j0KXkBGY3
uF0QvYQgRI33KJbCTJCItv2jO2djFnlD497xDGocNG99wA1NHox3jWp98AbG7yOnrPtDEbT8hsuw
bJKgcOEHV9nw4HAbPM3BZMHwwsdGRBO47WtR0OFO8T5/bK1sX9ypnK4U+FOUf1p07wHcDlHue9Nd
zeveiwekhgoS0omE0RKkeQLGSCR4HqyNMCc+O+Z60G+8xC0naGeajQsCSMVF1Ys1sA430SV4wjGg
1a0vl3AD3TnghLDWJzKENBkuAH20MGGnSNYNfc5tx24xXMl95DXwNABGELLCmqd5WAJiP1XX6yuw
OVkyNqyIy4w2+2rCeAFSls6QQHDQx9SbQOFJlaZxO6TNrWpqF8BhVW070GCxoqN7RA+9WLuFMTch
kJgV4FqMPWr85YrnaX3Iq+EC6FYuh5HhUIe3Xc/0ybjZHKPlNuaxqBy47ZAJSywyaDevB2e0m34a
ghrxBoeFD9q1qxLNwkPWkBbzlFzoDwln16kFExgBWvJsBCw13A1TCbW9tO5j3s7ptR5Y/sIH15za
Fotu9FqMA0X1PNsB7pBJWBdw5A6soY/MVOUHXg6rIzEXbjIXFiMX3VbIrQRblQx1ANbKZ8hj1pxb
Adoyn6484BRxDyHCu8oKDXd1ncuDD0+ZbeYrurl8Ai8AYPkBXHa18jE/B4NJWXpqGM1BSmGeV6rg
oAZuMCMYcdENcr20XrYzuSU/Ea3Qz3aZl13mh8UQeWFn4rBS7knkakkWKsw6dHOdRRPmA10pkbf7
EDzhzm0wcA6tYk+jftzPcJ8LPSwI7jWrecmnlzmHvUnV0DFZICP8gPkEueOVbO+HMSsOkDc4D5Z6
4yMYznxfTmr5zPIhwKTBZZoSzqfhCp1hoPEM0hVAxu4tmRvnNdDovsap44D679pyrfDW9lPpF9vS
U/S8FE69WmSvTsZk+dWkRljRi2JKJ7Q1g+yhX7JqO+fNuDUeQG1YrE49lANWZXNEwzkLYL5WT6vc
TP6Rzf10nLEVIpbvi7M/e8UOJtNN7I8dBrjmU9i8ag8mCLFXYigINBiIKwa0aFciDfot7M/6a/hr
la/45fZpKGa58aGUe6hm0yWdb5y4Uu2AR2aBgjtdQDezgxcW4sM8M167SYMz+LnUVfaDlUGxRTsG
lp1dpdRhbAYvgYARkt2qgI4QkuF1BRh8hZ9s3ArP789gjeYTRc8h9sCXQSVvWxiYy1YcFrQBPzHs
RFZ3mMHk73jFl/seA5Gul5zDG2tc0uPidH6zyiZL4hGbaFTXzfBikQSe/AY8E6Q0voXTFhFXzBVl
TJ0aY4C5nK8H1mHDk7yb02jqs2xZeRntN4ZWFBoMLPw1D8DPR3zIw52zBN0txE0wIXXmFghiow4N
1JNPNevHfd/4/kaPef6ZTe143Tdz8VA2hVYw+5J5lGfjQm7HitKXBcqpJtZeV8s5UaDHtqrXooih
LIVvxBwuAMCnlr6EIOWgsmjrbCew0Z1NtWDFX0x3P6ue5OvSusPJRQfWbECuiqtCpOaAgj/jkVVF
d7NAdrPrfEvvmiWdtiUmUp+IN0/nhqXuk7RBRyJE7/W9hu4IFIOs7HbuaL32ylrFl248TH1BoL9N
Y7oc6lqFNyNxx6jz8ZX0On1mQuo7Xw1FZK1bnIkPzRWTKnixxQgLJwWW5tgttfdudABbUQaJA3NJ
e4Q4ywMqhyh704xd8d402bSriali2NboCMZGZl0TBTeGcZ622azCB+A/EBT6mXESkIDBvZfT4BZj
U8rtMOR8Tdo5PLhKOesOftanRpTphuphslGjWw29va/DKw2Pq00Os79V2o/FR5vabh12Qf4EK5sw
gYSpvQuAoX5qtmBAAezWyAO6EWWCbnX3irlQGCbeoGrvjbQ+LIqNR53mqDqjMb4fMzvBnksF4piO
M8f2i8bWZsJR/iPjpUrkMiOwVzlz3oDEQMOEXRYS66H05nMNwPs0SSDM6DPr8jRrFwP47EC3PEWa
JUY4okAjB7csD+r6JS23k22ya2qI+jQ6hBY2zaHQgL8dD6PaH3oR1d7ox6WRgRvlsFK4D1kz7kNn
gLdoL8ad6NvshmbU2QdTx3aQkGTXHWvZnXA17gUXihvWQ2FjPFdvcHQXmBUNNz7DM7ppnGzJwWuR
5QmdjvGpx0d8yycfq3YuQJlAE0boTepCZnCJJLLHom4xZpPr7jXHN7LpQLLMsXUrGdMcAAcsHuA+
Gxddx4uVaiXbk4y0wH9HuStINhzKUrZXNCD1uR0FfIZDx/JTEMJiqAHCg2ZRWVEULnR1cJmVe69w
llfN82WnILbCCaj5C+cpQ52tnJ7bIveuq6zqdlUq571tJswX01Y1Br9zpDRmHRn2A9uVoMbV8gF7
HBggL8DTdRG3sw+P9BHnbkF8hslrQxrTzCWPKYCk96ylJbRnnAcnTxb1wSczTYj1lx2vy8FbDcPF
RhHIbf8Edo8cWleKbaYIGBaZ9jWGMbt0jOFOKVcYoutcSTNUm1kxsoVNOz+kWnhwfQwQ94FB7a9b
21VXQVA5VzjZih+5YfO9mUMEKv3YBnudzulRKV9ufeVCb2B7fpzomO67tJYcx9ZS49FZjGhfShSz
BEa5jRA/zMEJMGx5cIzo7oOhTO/ZXI0742TD8yjneQeSVj7hLKsvHurwiQMtT7KISyJt3PqmjYKW
NGUM8hXwkh9Id8ux1B8QMRWPVQg8tYFSH3tDKqbrztSYGkIaFk8sIHkiFAjrKK8atpKNa9oVnYMi
yrpOIX7uXzIlYcJdpM7BK7mZIl0NYHQzK89C6Oypr/QMB1Lf3jvLyO+9wM13zCllGEFQJ7JNqPir
DMZya93+qQ3gNtyALsvxwlYQ2PQ8NkzT+8Apsd02XK2hcn0Fvl5B4RUgvjApQKuudpvDgrFQHOIM
Pm57SISiTGAlTYzrIDaQSr5DHTfe+DZQD1yX8MNkbnB0+gqCpXIp5UGnTnDmID1W3Sjtm7IkfwRw
CHTI0f04RKU7kxsHoPHRGA96GcTI9uAWHmKadvGBw4wkL4qItYO/cX0o3KJ67PJ1nlIHjBmcGnNR
ZlCyeX521HD6vNacykMzYkAQAD1npTLNEskDtCFb8IEVVKOoMqRUsNPo4ztBJ2hoIqB5oExhAhRN
kxAxGM3ejyfC8a+z8m5mtLJx5xMCMVlnxa5JyzSZmrS9hpGouoLXyXhdFA6FjWegYE5HcU34JtU0
rjifH0ev9K9y65LDTPCV1QPkdqJQaVJ3hb7iRaoSNVfsBlLY8pU5Y313sYVvI07RyKiFMSCrgr5D
5aak9AYQOQ7c2QjgkBVc2QsuHy3EwF20DIo8CFNOO3+g9GjDeXmea796XXqCYx7IYRE3izTbABgX
/M2LEYspHLzXJTTQJncluTGU2A+4uhRnHGrDRzDBOK1LC30IVI8Bm8Ske9FdQG1ZyTCZpDe+TFo2
O+Qr5n6E42xEmequkXr5JwK8Gc5h0gXCiFh746FBW0bSt/VWw/MUWZ5v36deej+hq85uho7qewN1
4sdAZ9RoQ5IeGhJYUDqavooG3zEw7/BpTvFx95dsKqIgTeMC8pM1DK+WszOkcIcgBghmIry0ukbF
v1+jxJU9jKlOoXPyww0mImngtGn56nrEBZXZu2dgkfVKWVauAu0vN1DEtu9D6rqPGIiRvQxTSj68
putHTFBAZKgpClRdCPlw2rImCct5xH6KzRxRVjtFliH0nmheA+QrGExTZsuP80xQuLPw/r6aIOC7
br0GCxjPxj0tlNBXWDgWcRoE6XuTpQ6m+PRQY8zwOj4ifhxPGfGAk1JXi2gQDL/uDBX0207pIqBm
7L0djL+yGQWfiuaxsxc1ZNzGJ2QTzmK8x+7EkTxkfZynrTq4VdG1safr4Kerm+xjQTMX81OxyqGI
Fhrmh06nHn3R6NPFd/UsNeRZPS1QGw0UIiYrFvFZSmvgFw+Z+mqW+OM8n3zIpWqmznKwGEno+L28
kj7F6AKaaufAFg8POcSB1HQ4zlQOB1tkXpV5RO1PXI0tfsgjUq5e4SqNs52arF7DGKk4Q0UBrW3m
Sdj6VEOQR51DmgRPq0uUb/IbbStiYlYiW9YO8X/O7oDIpKztniFF2EMfqQFN8wCVWU3xlRH2Zjpu
ni8ip6QtPYCXwVCsgMUruIUvvd7rxh3PJq/aLbxEh/1iIciBqsg3UT4v3I3cmbod3EOttuBhARQ3
1sEUWL3wt6kcHR+6VYGS3NxB+A6yvNpDSzT8zNzU+KexlaSLmA+VHcJL0rJgqxmNVLGrnAG36Iu+
fJlLDsXe0i/pumPY30nmqQUmNcNy9qFjLneO7YMjhO8TCsA1qXjUAhS9XepRX2HLUgeM/2FBjG2P
7KyZIVRtSD+GZ9dCRhDmIX9kZHafppksd47XZEjgfPHglO20n5yAdgjpXATM5dCmL+3iFD8dJA1v
uTsYnCTI2JCgk8uB0GS7vCXOM6FZdZv389zFgWz448iL/jYobVsit89gDeothN6R2geVjcZmhmaP
apYyag0fg1gAlv5ZeDMenNZ98zRy2n8WpHY/srLAGApQJuXHkOr53DSLQXut7aAlr+Ya7fES9Qy3
Gpsr0AP++zwLcvR8OPNGYyewHc3+ot4ldtOrDDbd66Yz01O2aLy8FmqzohiG44hj9LMKcznEoGXg
KADTiBSa5GrCXECoGGyKvLwYKhRUhAOyl5PlB0DoChFimf7ISm32tjXjyhv8+laNyKfRYECGw7Im
OwiWjSm0u1n+FixzH4eAIA+sZsETobT5KGbBUfgQ1QCZ3TAhH0QZDQbbLVwHZCtlvvZkN3aR9dvl
rURdTaybuR4fhjaHMTcpm2GGE7dHH83gY/Yfs7z9GKBzgcNKOk1VNAcA8JEUexyN/a62G+0jBIkg
5A23FTKd58KBu04lHHhwK42qWMQgsbwhHhDucjSImgo0MqEkz4bgGepmeRVKbee9CTnmqzVOFcYj
4ZWIesW0F0+56xx4bUWFb6aiP5u8VE/uYtJ2k6clMVGXy/5T+BbaDCweDCq0KrjmQ59DDpEh5ftA
UWu+1q6c2jWhpcCpLSvMEkPLtnmB34qicd7mztUC4Gkj9OC0kZuPLVul/iIfgjrVLwVGTG37ehQP
qSyqiAIPv/JoebGB5tna5A60GFkLzd0MhTdsqXv3JVAdCqfLMNqnjmFsXswBqFyr2mbnGkPk5gRp
lUzqVnoUGn1e3CsL8n81ZalL9iyliqzcwNYHIMvhFrINGw9i6j8km8imhbrFBQGeso3IMZeN2ok9
aJh+xD4goWe5NOXrKLNg64aCHkRFqzKazTjcT7wXGzZ22anrGwzS63LVx2nDbRzO1XLTUHe8UUSz
dZ7pFlsxG+q1U4k5W1W9Ibee0sveFhWNja/bRFgAaJGYSrl2y9FfVV6vs31dwpAg7yFw7AkExhHm
uV1SWb/xupVpR54EZsFoCMOqe1REg3Wp2+Cnqgn56fm5cyY2xKgWR+p0rZhjPqoStVIk/Bexo5Uv
0AlwGL3NUCWmRGwC680HoIV8hwMTx10QLP5rYLPmujJCRqwayMfU5Mi2nYvlqOGN3WWWeHcU7u/P
C7S9n6WW2Q+Oqss2TYvNLFn+LuD2unNdf3luuzrHPhda6FQcNxUQnpXz0SyTvPW1EC9TR3gBvWPF
92PnjW915YSrsaZwt86qBhP8mELxJDSKgNS3DQzci/pnGTbetp8gokDszV5KHlgaF2PQ3ucwbP3w
ssZPoxrG37eopFUrR04pmobNgGIplLXloYKkMU49XyWQnWbJoiGkqKvmTRP4ZMBBKFIBFF2oiqRk
2pJs2TJ7MaTumAg3KVf1nbjcLZ8gEsAYxca48IrAn4sKf6pwDhmcCDACQeoI80MdPFNryKe7LORV
Z6PZSYaT2WBzwsBTLeSm4lChRNhi8kPfzgK28Z0VP7oR14gCwLxJn5XQJ6VFExypL/s3QjWqbxCZ
YYIVyms73nT2MFB4tc8FJqBvwgxS7DirSy+phiVDSq48mSyumZyYOCj4RgXP2y28WP09n5Y+j1Bh
g1IxVVMfSSc168Zl6rnwRQcQcUDDtcqkOs7aelhXAT3MrSA7DROVXVoHGGVYsNpGTmjNh1eyPFZd
ynKUBDzWRYIsiH8shmuuwRQHe5nO5BY/Q7OVyCP3gRjqh3lZHBQMjEkk6kIbapoxEYyY61I2BFFZ
Wm9hjIFaoZcS1Piy6QYb65Sg2KN2U+pyyDEpTwaHtXvIbfhRQZLyxPq+HhCHQnlCMb085mh03jc5
qx/8BdklbEpgfEzK8bWZNF1LBBJbOCXkMCgeEPoFqKxtwVzL9QjvlecZCqkE3RrYjpZ1miIgU/kh
TGeYdMFyAkh30aK6Oha7kpYEqny3v6uaYjgJRHExglSsO1j2HIO+6beh6sNE+35+BEdQRnjUOFsx
KiGxBXd1ZMay2sgxT/ftxMRZaeC3CzHkiBIeekEVn2nc+5pGXNjuvnVrKNBTL0gRbldetlcQOq6n
nOqrsJX8TtNhpPFCHAxQD8K+fsU5X2EQgRtU3kqmYf9Rwbof81ULKDL70MPgyBZooZhL390V8Gwg
sGH38jZG2ujfK5OWZ619uk3hl3AlRAaRGqZukOZmwsq8dYccIrNucrXaQBxZFhs5E/5W5L04t0sD
w/MeZES0WCmukbroxFjpiy3mAGMaC8mX4TGfyfDYBrO4h/1FqqOx7t1byd3WYlQbL9HHz6159nnQ
09j3+s5J3EwXD3wqgj1KOSZc+aWf7+ZeqxQnsUOylUUJ+h3R3bLELjVQfitdz5cNlshXzwq8gtYg
Yk7sOOGUZ/AausUkXf8mC90GhDAp0hOQ8wHWHXMug5V1FQPGmmGoRgKnlbSKRYZi5crIeXSQcUhC
D1DjtJi/a/vcxBDmKtQInGZ+t5kDJykGxTuq9K2Gsw3+xhFRd9/WdotuodxoBZeeq3nsJHh3kzk/
nQayxLuJ2UCs8OaKB7h1wsekyAjwLexIakLeiYJ0/q69ySxbiqVKEqjmq898Wnh3oukiIeRDFXx6
xzTi2t9Qb0acMKnCfkIV2GE8aohqcKLwIrtoSBEfrkJ5qbwucA9DWKKp/24dSETXENtAxd3aAVtI
Gwxim3oU/tBCkxLZvpOJYlVUNcsRRPtuHdUNxs9BWhI0e20I0ot0Yf6+daEB54vJ1wqi0hzbfmDo
m4Qh0q1TwoUFeq3pjqawshmVGUMIq3scsfi9857Dkeila1TxsXQDyoLF0l0Hi0QUmC5bGUJdCdei
oEXWNOIIdCU3Oxx3A4SQDkPAKobCRD0OJBMFFcmee1KEnz0i2s/JHYMiGQzBvgqzjd6Fc9XYfqZT
OhYbGIA1NoKXBbwaUKGLxgql6tnx1GuxjDPagGgUnAYZBldaBSYmba1++oFrznphzRHp77LJnE7s
6g7fELAgkDM9Wcpn3JibQCmPyTkLc89pl3pXvlMMTxDndWvILB1YtAeE7CsIA9CotfjDVg+vBo3T
i4cJKzY1UppXVF0RbqPjoX7CH6v6oQM5nwcYHyQ15f37bHLMpGgE0RdWODtCFylXmZjEzeANsDEg
PUI507cwEUDCDin6pPltxfhwZ6zgm94Nhn3WiE5Erg7yZ8Ewywjv9zJlZe7PFVCxK8kEPvWpRLcL
nc2V2/pB4gWkwZ5I7cNs0DOe/bnbD5MRuz5LyUbVebeG24obd/4My1voqecTK8ywmpC+QX8UFPAh
bEJ/XuG58NsSX/Xd6NMCfy+Dc0hXNEh+eYxpdfYaGsx2m5f19Ijs8GLcZHq+LUsCDSob2AuC/xAS
+IxtKME47lD2k4jReKQm7nM+oj9OIAyNnH6Bg1BpuHiQizfrVemY6oRj2T+LcsmgcOkLc20IOgsH
tJEhLc+wy0Q5lWxVacRGiD0ErGcm98gaSlbw0YHCgMOy5IeuLnVD3w7QhToBHprEG0cC3gd72mYp
Ejv45DpQmNu6wZuzrpcwWlPsPqkaSfJPcuK/BZHc6wr/fLUi/JuF4eZTX+z++q+/6XKd/zA6/H/E
r9ADZPdfwyPH1/dX/T/u/uft3wiSy5/5iyAB8wEDWDi0Cg7hn39BOP5lVwiVxD88zBMSYEjgSQus
51eEBGgHjM8vugYwai7Qu78QEtAlcOoNMCoQrn5CwLHwv2NXSC+gyH9iZn8BJFw4F37qF7YP+zAc
KGB/dgU76ESGp1LzBxSt4L1houlaYolM8gkf8HRl6kMZ8m+wSX5hB3933S/gipO5vWG9HsFKrJdh
r+gdzFtOdfpAkQ85yMPOnulepWrQtRWr3rdbX++JkwzubWu2Cr/BweAWsXxiuFE0qDqBCD3W4jwB
nJ/cYOuHGvNBf+BARSh1BWAF5MPbL+/3L0zqV4tHaMT+ix/+clO/PDQ/HOCElmbjVZnvrPNZeG8q
f0Fw6F726fqHZ9dt817Tn749je8UzY90tUzXTjGjEXEK5+sp7GJfnciP/A3/dSlm6GW7sANlh6Mh
+7a688uHMkQHslozpCzQkadx3aeJ3euX9icK56sij7KdxuSz+li/9FlURO7aWaFZu5m3MvFW2Ljg
4Ax5M6YOeIclQqScpBg9kMcE6pEyqc8kevMjtOISiaT4gM7XHBswJvIJE8hin62ZugczZGFJ1O4k
/SGak1IPKKxVToIZYSXYiclJJvUE97EI5hxwGMJEIm+lhrgfzyBTgnSNjt6s9i9o1Ok9VDJefoYw
vb0lPPb7LcYiQO9t9NrrnbWUJ/R0VqWNAOoAwCnnM+YdocSLwE1197gglBKmw6Qn6OAbCcYfYzoP
U3VyzWNb78t5y70tbbYi21J3iyp5O5yDFPvexhl3fPwQel5d6PZxW2mksmsYbETefJtNEhAlJDtR
tXXQ2X/LVsNDzzdeeZstR++ovDWMHNxEoeJ6208xYsUmsU1sHol7FKgKm3nldufw0l9d073GUHgc
M61Fhf0HugkRm6Lx1X133gcemQKwEgCTwEY9bGCoWOFvw4Kht9aPJbpdQBPFu5bn4M3N1I96Ay1J
1IsdQdB2lz9bZtZtSJ8mgbQ7PfVyM/f3aLbEKLVH5dSupJvFJV47OeaYxIBaYClh1/AqLkdA3G2U
hxmmSEMxGgL2AYWIOHrwasv9q7pe8ccF/xMmqFlXcDfb5fPjMOdoRp2EQMHnsYeh25qtkZ9jup/a
q4dwy/beOlx7aydBR0PGjrsp3+r8G0j8Qs/9dnv4wjdbQavMBCFgkzt1LfeYFLbNzvzkHfm+PtlT
va+P9Lr6RtxB/w5x/+cmePnOf/meC9tBqV3iavUBecGpu7Z3+iW7SzegOU7wU/sx38Gt5Ric9P/Z
Fb3wCw7LYJMER8BguKJnZy/34nHZtRuMmTiKQ3D29urkHMSWPQUn/g1PTAHw/PaZeuHl7n+5y1HB
Cw5oz3DFz20bG7xerC90Up7CU763O7FX91ZHGZwwH+c93bUYjA0Z0xafwL5bD3v8f+tuxXf9vj6E
73w9Hrprc27W+VV9nQNtUoi0t5k8mjBCGYbkqwVswaqlEOuvWRmnLEmR3aC4ivxljuH31lZJxlYZ
puti8t8xRE78huFw001uV4pFISD9GfPlMO6cJnCk9cFhx/+LuvNajhzLsuwPDcqgxeMAcEV3Cqcm
X2BkCGit8fWzEJnVRYLe9K6apzYLS4vMyODFVecesc/eh6t8fTTqzRCv23GnAcJ+Lg7yxhe5c4em
O6KxKULH32zooZLqC//K6vdefYDP0lDshJTw7xEwGtN+jEf+ZUjJ/CH+Zuu/9dwhFkk36VG8JFij
+mi+lbfllbW/rzcK2oOQplI0z52Y9kJolUDytc/wHow3o2B761SwQxB+DLljgGswApJtraLSQSxP
26iRK0gO6ZcUvQA06nx4czao07XlLwvrmxe/ree4/pEULw3Z+ey3LwJn2YItGn7Il/1eeJnD/ciV
kNjepPpF4W9b0a5+ie/RpbILf9caVL1u9cN/n156ei4jd4CG9H24EY8g4TBa+yF+7QjgU7dSHIh3
+U0LZMmjnXor6vNvimbFgah/G609/QivqK1u/W35qJRHS53fEcVhk6xtvR/3BGH9k34r3opHxJvv
led2RdprTUbxMrnMt61TcYkaFwU32dXXsetfWzesvtRjHtcWILHS6Tgrsltge8n1oZBOK/sm22qX
8I/bqkOT2BEi0t4xVwSAq/gqR4DIKQ7delhb1+Lv4Gbvu5FdITTDRiE9CuOTY+yS53JlXbePesLh
syU3Umx11V/y6KEU460pR14wxWIHhNOh+VgJXV5uQKBP47V05b/W8aaxjj7tNONjzT2gwwFChByS
SpFyXPYu/rL25W3xUr1wCEp+gZeJNtDQVfXWtBx1xfHUVhWCvo7/m87MbBU+UB8W4EjqdqSvmnuK
oCjJSOVo5w9IiPNX+QF65oA1k27F8c5M1spRvDF7ntJbzVwrt+JOOFZv0ZV2LJ+l43htHoQVFnql
HEAZORA9uY0duZN9rzv+Nr8Vno21dpgXU3ACx7t4bXYW/3e0Lp3MzdaoiF8aTmG/SI6+bu/RDt0E
SLWW65fB+TEgkoU6wU8IZMOX5i28Sa68O6AQlQNcR/Nt/Sa+KKmG8NNUW7qYLnizEIYglae+xcqG
vC+spEHpkgCv+5X0LjV25oqrmHiOAh959wIAKw+/WAKpwb0g+XPLuRt4g4kgVbw527Ktdbbu9tw2
9WdU2fmzaMGptjfhHcJTdKSMLFdi6+v6rrjUPbcbNzFX1hU2+YGbOG3SQxqsigA06EFbCVf+MRQe
81dY9Q4dycHWSVO3/92XDlDRkYMvXwrdplYgLXJAVg3WWiaerJ34VUX5Qr1Q1hHekr6TnqQnZauu
mp1KjniT1DswqlfTrr0qr/SL9FHYTzf9sfshw7JVbevAqUqXG1mPdsBJLh2hs6MfBJIp9GQ2WT0i
5Aw4H1yMyS4UnQqMcOeGFh2Re1iaesTShqOmbKt6PzU3QNwm0SnB90DzYySAMW688WoYV9NmkFb0
OBZP2V289/fNoY6pXT7K0kthvFvxqy48Gc/+FL/UorEtEUQNxcABdFbf++Nv8KZZtIoekmMyNPd1
lrwb0Co2vpObtizOlrLfRpcD9InvFull3VyNpCwQ9Uzs4Kfw3N13N9ZTlxQA2cryNZfrg2GtdeAs
QiynTIaNJ+H1K/1lvhi38o14M16nsJW3+HvE/z+aN/8FwusjdHewMvbNRkQWS4YregDcCAcVGIq2
LLdJ43jhq59sNMTYe9z8woasJA8f1GoX0JOWuSEuVHWbCb7T3Jm/mp8QrOE1hxCodYf2qrlWX/Q7
nJx2fFYFfWc0kCwN8k4C8jRiIwbDHt/C8LrrNn63s+QtxJPqbf4zooE/2+rwg9yZj2L3Htc/R2kn
PKePzbN6FDlxnYb6BaKHyYVuOta73MKubIN+77nieerAMl50jxOkldmaXC/RN9AAuGU91+iGQ4Er
7Ov+JWlRxQKkCuANRVVo2ZxS2QUPRdJRdFLt5kl1jUutd6fRDjHbGFnNKdHutW5TCcLSvQKWQFoX
ynUrbIiMqj3ecx3b+kHdxtflnbeeITuPWuC0FXgzJ4WzanSK0e1SUF64equxt4vIGXBE/ZXa7eHc
yNJVr5KjfJhSTljoiC+8bkzNO6iudfR++D8D6rkVP7bIbsb0haKojVZLMpK23HXqmj4CEKd4mb2/
ERUyoTDP2qTx0l+UtoJ6o0lkPY9aszdqBzvHnka/59TIjXxojiNnr9gG1Zui7BPvkKrvlkqvk6tr
O1IYxHZS9RBCvVqkMEgD82ycZLBTqMcGmNJcTQJOsx+SdwnxYR2OoBbED+JQQfyYQmSlDz9D755n
08CBoY58PT5iG4+U9WtuvbBX2iutvYqP4N5ugQZfF89K/po8d4WdP4V3+bVCugb22eaRumK+q11o
j15vsEmrxikeQgSVVkVJpAUZYjBwzbZZvCKvC4mbDhaghvR2a/YN9JZUknt3lMAdZ3sfvjWxg5p9
N/LqbaZVfFNRFRq347ufH+U7Da6+LnYCwpM+u2/vaF/USSo+QXR6X95Q/CgmZ6JCSfYZiZ7RHo79
D2XETFCFskv6C5IdCMbKITFHaPAjX2kHFIXVJ+PeXNc3ieZEGzB4HmECIJa75tX07FBcC/LGKvaG
el8V+5DyZWUbKdpucb2NtqlbvqupnTxATGTu27vsmPwScme45IRT183xwwI7fw9/R4eB8rgNDZ7+
EBziJ++KKrMAXldzJJJjyEP/LJ+gbE98B/I4HBtZ3tKHkdBrwvMd2NVavGWb0S2XRef/hKNZolkS
d/vQg8JcwBiJrbLVzegoPMOL9gBAnBcg/kVq2GqBPV9F9aWgA3i+qAiX6vpRHlwNL2fdC50TdNAm
kL4V+00B0EEVXqTyrU2SVd+ml2AIqYRBzPHcz2Sh+e9/Py32P5PzuHqjI/53/r8hMfYhbTLLhHyS
8fi/Vfv+9ikl9s+EGGSv/0BGD4XEWW+KrKX2XxkxwaCpSqdNEHFNGt0QqyGG+burSpL/ocuKoli0
Bs30OQoNef/sqpL/gT4g/P4WFGEypCDKv5MSU4zP6R0oY2jpMjRSb/AV0Lm+pKXwJnrKAXsYeKqX
dbgxR9Ge1MmF08QRJg88XXsUelwoK39oowJfELvu31HgWM+1dsW8Rf3cbXoYHNBCvxLhuTRLUADQ
CprVKxDa2sJgUw3PyHB35Xgc4mE90RLkqQNBjxFCnM7D1gpbiEB3abcVGninDajVG27jdAUk5Fjo
7YMKAiojjunVGQHqX6mBf0Q81JlKKOh5ObJB2lEvofbrr8jc25OOkapvk4H6gvAK7Qivxl6nCCS/
omB+3yBkD08HeZE7+HThXaYGpjRuBEK18HAS5Y0JCE5qn3wBIuH4Z4PjJ/kCN3IV5Zd6qGyK5gkJ
ciLJAaVl/ACRPAwEShTLY0xVw8slNAcgsSulxQ3OYrBkmqOU3Sr2azswWFnhZSY3LvLnyAcYgaxA
E1l0uio2FRcngeoxIU4H0Owp0ZZWf1uN34BADNll35Gs8h/r5BHcRJjf1+FdaP2GihYKf9OWxqcY
PTVk4+00/JHpqSMXD8Z4XfivQ/7YDw/0y+Gf3cTpXolRRICZWr1X4XeIi2MHwa8IoK1RD8NIhm0E
eBJsgdPZUvgSWhT8YMaPYTzNrOr3YBRYnQinC4QPiCeFcEuFONoPeEa6K4OihSD4ZKHGlQnPFLyv
TSmw91cTjXXB+D6N4B1eOo3OrWwGkjpeXVI6+JlH1lYTb0IjB/aoYDovE+VmkN6qZteF8rPg5bwv
RNP5ZQJZqx2Z0NLQKsVDW18oWrrPyz60cyt22tayqeQl+FroFoEkCsXCpMIcHmShoKUZQDcpU0mp
NoIeHQpURKIeSW7oghLv2cQDa/FIOvwpPwyPY6ZciJNxqVgavoPmQEtW2BelwIMp+vWmg5oy1ZVb
zZp+Rr6fEIvfZ9m06rz8aEDRP59sggwv6zaWfFSoYxqZRwW+JOMXgpMLhxBnt9wYBe6nUfZHLZZu
FeJhT/uVgTSfYfGTckEpaOtb1pNCc0kvyzwIuxh3vtGeVFKNY4snad14PGeUbZ1SSjdxoTt5F63U
pNoGvH05gJlA8R4m5PZiWNviSLNl8yrqH9LQxHFKrsFVXTYcuybaThC9RhmqT4A1B/Tq59JtYQAa
sgj8fcGRW3JiBf+P0T6PdfsCwRjIPgsSKoOewGtVjq5lcTd5tOMkuP891gDUnB/vSsGZUocU7Gje
q2mxmigtOpjKNzV9ALPtwkw/2OqQrVU8wkDR4M7dw35ke6Y84yDvEwuJg+ZVnABpGf3DNBlPpde9
GagiOmVgOVZ/bViPk5pcyPplbGKgLOIVq7+ycJ61MTlIyRZoi4t8497LrJJKMhBCqeNm0EezHrt0
AzXwPowNCqkePI+kdKA6tjXPcqRm3Xi3MssNi7ht1jvoJVYxzOXTRKioFnR/gdrvueAkAMDrlvJW
0HbSID+BsvJtA1mMnLowfPa7oD1TafjcOv23MUdhFdCBTh/vkiMq0P0M/AbeaY+IIdFp2O2r8ObD
03aqIjCnJf9VzfjnIPDWIY0nI/s0f8SHFFtoZFGADtasHCut1Yf0GEFE/O61bklIjimxe5csEYv2
kF7T8oR2reecUwD+3PH+9RvmlOqHbxBCL8vVsjBcyd+YHd6Mp/xV26PkdlrbalEs+jrE3BP/YYg0
aemzKhhCIEPlbYo10INNaiGBJq3INDvi7ffrKn1usv864CJ1SZtkSgMQ6wqiYCVpK7rr1/4K+JV5
0Da9m98kpGelX8XlOT6KBUXfXyOjYwpJnwZjprrUM4WcVU5FHxD0WNnp2/iIo+3qim3RD4sKfbHx
ROf7uf5hClmeIfr06MXSZj1ga3GGxgICG7pS2b/SnXVGSWAV5BL1Q0Ng/iThzL8TmK1ld9ziUMei
LUUuwIozX3HqJH/8isUpEs1pkJqqpX3QBQNlJ64O1/RT+xCsESvSD8KDsZm/AOEfZddSj7ODyyay
v/+I/2bx/7UUi3MG0LRKhxDIYuMa9uTWNhmCrbEyNsoKydUzufg/vfLfLfzikLVppKOwypQ1u6Nu
Bnv9w/gQ0tbwFLiGk9w12wF1RHIY0krclk8pUje/+j0R8PezPnV/cW4hI1EgDaA4/PlyJX2lparI
5Sos/7ErpxfAosaZQ3ZqZSkAyBwwjrUBZf/nQQpPMlD4YmW7tb8l53WENaRzdKZWbbzUxn35flL/
zYCzZCg0YDDQLrbSq01VMQ2KTzQ4uMVNti4383pKznAl78/p2J9YQmb3r8EWO5mrSStElYim9vAU
TxSvg2j9/XxOjmDJM40ly/jF0Htql0c0NlNCGwa35xVXjXOUUova1x/TQ2HoX2MsrqBWeU2MEhyG
QCJtPWdekRvZBut0M22UI5AVp/nlu9p/tlUfxl1sVU9jbuUFjFuuDLLrgQN6ao8MzVrByJ7bqgUx
zNdZLvYK+H6DqAjFSHVD4ytVamulYVnF7TnZ03m5Ftf703IuSm7SqNRIUjGQIQCTtlZjUBwo4l+m
YrD5/nCcPuz/WkFtUU9MyVdoqc9QsyVBRsKZ9kjm2iNG+7zdmhfom3nNiJOPj7FWaT0JEY4ivb2+
KV43snYD3HNvmcpNpPe3UiicsZQnDj9dDPTEQ5jLryXVaZrkCfzkHBAzvgih10is/uHMCp4bYnEq
4gg2D6nWOINZ9jMk5Rl7Jt5y8pYSFYyzzJ1VXwFCXKGxdkkPOAJcnYoekZACQOjOGa/Z5C6WmAnP
vIXwx9KAtzDJQ27RQiNCdkUyXLyYNzR+9R8ae3L8n6KLjMmZAzTfsO/Gm1fng381ZmPaRzD5ur10
IQJ4T4ZrI92n1gVqwWfY+U65Vp/mtnA3utSYShFGWxRz030NYoSUHwUjQOzS3nMtCnLX8jpBivDC
O+NjzD/5yyxnSiioAwyDZM7nWVYKTk5Fg7Ebtdua6pmfXwLlPPPSfS52/zEvswLsfw0ifx6Exs2C
niVrFuoNt+FFtQWZOjsP2//kwH4YZ3FE8kZtc84pr/YPfTOXGLM1gP6bcGfa7YFa4PqsZ3rCnn2c
mbJ4HmjY8jVi3vlFldbimwBbC7liV47cbK/b1BDcOZSMbTJW8d/c9f8Wuu9/lsb8X6dKrHNMv0P5
JT/D7lf9KaM5/5W/QH6G8g/otSU4iBUNbif++18QP4OkJXShBvzEmgwH/kyL/Hc+05hhfDxMONuG
wpth8Ed/5zMF8R+wSqFDCyu5Riig6+K/B/L7nNA0YF61VIbnU6BhI+O6ODJ1MJXY1VB0FXOiKfiY
1a3b5ncRdbzOa1dUB8W42GpJu/6wRjd/3emPSLmFK/PXwFxwqJmZpQ7P7+dbSK8RgP8O5cRWfYbt
YyWK6UELNAQ1SRGFEcAJkKy6hgZUSGqSGimtSLBmgdkTXa3xN7F1hv104Xb884vg6tbh39JAWC6+
iJBvqupSdNkdSJPIoFo6RAfAizzIo3vBlVPNqYfgIj2XIzi1CUjqkKlGuhqLsdgEOnnqgr440aUL
fxPLF21qbGndWclj/pb05oMn/MaJhjtEvfSNbpXBuqHr1DALeqlk/9lQx8uRgptYoAnm0nXmfr9X
nw3mXwuDRoOIqLapw/+8+DxBsTqAD7TP05xiD3eKOLhpKF+KKGTGI/go6AsmkmjfD3pyOzRRJL7W
OOSitnDOitiAWMNj1Hju+qaM33RYsPEmUZ/zqrMDlPBqbWN5wxlX5tzA+uJk6ha0TJ3YiW7RUYGT
i9bWk+Y6MZ51jRajsHX6YrgSVfN+sILV95OeV/Jf7x8rbaJMoeFSoEIuG7q88LNlKHM6kQ4LN1Tp
GB0jh1ys403gxXPhzAU8N9TitOsNrcZRw1AVMALYXFYyQh/I26wj6RxZOTbuy6y4MygMmCTasDif
L1ZXiNMghoHoDiGtALBQ0APtJkpyhpNU+pyg+Gv1PozzB5v7wUcyu1axQs0X3Un16fwLHeKxLc09
e0iubF8eaEej4O1T/aR+rqrW3feb9+WasHmk+FTaC1GlhvL/8zQ1VaVTosq4JtIG7RPYawDxonbp
64ObAZTBiDqpeY4BeBFZ/D3rD8MuVjfoEK+SohzjAWQa9TF063K7RYm0ooGxEWkRLHJblWb2ScNp
z12WeVLLE8uZVfCFqYahxfN50uisC72msLce0JKAdm5Z2SLcfNXLwsqX6JrTkQbP3sz0Nfrl6812
rKfNLGdkcH3p5dgKUruHRuL7nVgyuP65RzP/IUkTAyYea/lViiSis8JJqOv3DqI7pNJWBj2WdQka
Ip4uEHiXRLrrBSVExzLeom5y0dJ6PSX5BqKwm87UCGuFUNqnysN/8m284AoPuA535GK/rGD0/S7g
xZ13SnlJ86esT129GDdyqyH0AaqQHKKhOoLZ2VDVOZCkOUhK2hZLFgoqTez+avpZyfIZ4yPPju9y
L2Ext/goqq/W8kmGM3IwTGUWM1ZNmKg6SBtGqOkffVhqcoCpuWwdNMWEM8u/zcfxEqAH9HgZ/AVW
BGIk1bajTNuzYT7Ie5qWr6cpOaT/7lvEJVNEWZI0Ske894udNUsPRdgpJcRKhBXy5Q7KhOvG8lcV
xcR5lWhsvlTUcwfqc/D51yVTccbovDD/OGCLY65FKK2HLI1fWTv4fa6T1LvL+3bV1pFTIUGIwvzK
r4OLlqSPVE5XXc9nWN5jdO5sn7IyOnnAmb0WUvuZQfRjIKj3mqflXUem0atAtdeb0PRvda/ZI8z3
Iwzf6AoVGPfMoZ2XdXk0dEvhZUIpCt2tRcyUikpcWVODJKZgwTRjI5l3D4kw6NXm2vN7ALQBZZ9u
HdTNuWj01KlExgMnAL5gC9mSzxPuaESSIskCGjkFz1077OvxfoqClTliXQxr10WDrdc7vcxW8xeo
VGLPTP7kF0iGqZMdnb3lhWEv9dj0jIAWfzOjKYZOO8gmNoIc3qo6mD/oiIZ9JXV/5h9fj5bwfGb8
U4fPmMtUIokV8r+LFUjCAFidyfjTmG6b3fgoV8kW+jMkiYoVDPNXEEdezyCigcbjLi8Of+jMs+rc
Tpw6BDP4wcI2YLuWR08Nyk6Ksgg5SyRvlTa40DCpxiQcTAnKkNw7IH98sIL0MFT+uTWYg+XlAcT4
gO7g7CvUXj6fgsIQe8haeeUEqKbKkdowpEAqqTSkkGMQbJZX7TSjXcmGtxqkvawXu2j4u4Ptv61y
nbp7swSVNiNNTGV5FE24asQsZyNoZ1z1KWJepnwR+omr6ONG4ktM2Vazwf1+/z+nfv6yPYSCMtqm
qkVv/OxefXBrxEwbekvAUyvnGjg+qSwKoIqT7RyL9JAhfj/cUrboz+NpctUJC8nCIA/1ebwgkgIZ
iABOqN84IaLOaro1mj1K8cjDmfddsIbAeJNJ2z6DslKzDrJv3QtxfqMU5z7llEdnktVS2XiM3jI6
zZSg1nJLmmh+1h3DSiFIu0FLl352/zYt6muxH67a+D5us8PoRbszC3HqzMHrbMk8OPxTnF3oDwsv
JZMAf4A+uelgukEXbtDh2ZnpD8hmjqU8/KCB/eBVI4Dj6SCawtsYde/oZ575ihO3jqtvEukrJtGQ
OX/lh68AZNMOk4YsJQC1SE9dzYKzp0zJ4GR2LdM9gKsJCmWDdq99Zuh5gotL92noheFBY2isRzh5
3UboVrNLG+XBKtApc3o3aqpcQuJ00WX+ZSiRRhvei6a9b6xxU4TKZRVZdyqVyTNfdOIGshSyiIuN
thP2+PNixIgLQ4iFYMefAGmILmpoMKsKymG2yZPMuzrVL3XLvzDAgnZhvQOwta1RJfZGJF21dqNO
0TGT+LaO2L4/64yf2iwTHlTuDp8Jiu3z90VC1E0pWvRuXfZrUv522yQuB8mNreC37q/07iaUEXRt
zz4SJ0c2GZLeTxEW5IWB9EfFB86QcVgr1HjRF4UDcy0J9T4e9QvDoqeP/prfQ1X/+H5LTnmNiEOB
ryO0Q9Bn7kf9eD7lINRD9Q/PYkp0BwtHFVBeK/q1D8HcEOngOaIjQB9XKyOnhojF767rsV/5arQN
xTmI/12U/ZUgN+9TJ9wqmwn9X2i0z0Uq83csDrNGHo7LjFapxe8+f6dg9US8rTeyQLZSVROoLOBb
M9esGL/EkwGpgcHg0njf15mjGq0jD+fO74njq4mKIVMfNOX5Kf38DVMNy1Wi4kY1pGA1Md0OcXjs
Mjilx3ZrjinIWxnN5vCc+3py7n+AiwhGQBazuMhSIqNhq+M0lmGwkQNqaW+1pF4klkwiCZ11ZdyQ
pgQeKNjWiIB4dtaLO2FLSanN7iP0fTwti5krNRgfMERc0spfl22y7dP4aJXCIemT7dhDThzwlqho
SivbjDhjHMJbwW/PmPRFQf/PW0roheesoNBgAd74vAFyPkkBZWIelBJG7BJYONCRSKLjogu0AdTh
+GCUIhrQ3J/If0P43kkMw5aKbm9K0StEPhupbldhCBADzhPR+ilkgDBkGcjzCLnHWJ5zPufX/cux
ndUCUC3l0CydP43kLKxmIscFFtrS6g+1poHmKmFD7vWfOpxGwvQQ0dFsD0Fo2VKyCaB+idV0HykQ
4OvO99f9a96WTCMKyTStk6ciCFkcpUiLw16yOEpS1jl9NcJukV4ncSzbnYT4eSOUb35LE2OmXKbW
BEJsyF6DcXT1hOg1US+bzCcPVP8nJ5zTRd2IJcJXWmxsH5WEjL6PaxZ6ii2rEPuEarydTOCpAh5L
ya1v+MjJL46IuNvg6ra+mP4+szqndmvu1yehziugLXNAcS72Y4nsuRuU6bZU0oOpFDdoB9/rXrdO
7qIJqPwkwDwPIzmK5XdRPR2sWNklkK8N9GF+/zmzp7Y8OzKJfWIH2AAQQPt82hNYcWQr5vUxwgpp
gm6VTubPoDEc2YeVBHNT5uKZ5+DUkAox8pzMJlu8HLKpTaOP5Wl0e+AjtSG6c9YWfQMu2QbNBYcv
Orf1J5xEMBczPGbWbOWWfJ5lVViFAtnJSEOl8RwEsGQP2tZvgk1dEKf71bVXCkdf8iLg0DS3m/65
Kzof+eUyA/qApMiErIFyxucPKKEuAxjFB9SIAthx7D8NJX0gc7QcCwdDi7eqDi+lCrhaRWA+b1Go
pvFKl47Dy/cbfup9oSxkgpQnEfrlcua5JHfjIIwuJOZFYbml2O0zIzlOJhwD20E0XZJK53yyU+tP
whPxEgKzedc/T18OZYhsDR5WeMnvrKm+lhp1JziZrZTGb1MLbQ0/aGZSTLxh8/18T1ojlGf/hGOW
jgLx57FLqwkbfaohP4BS3//da+Zd3nT7uun3naFtYUrdGlRKqJjgiSFr0ZTXQaNuc4HWGMXcw/J1
5oNOLQYdDIbGW6MQIy7eOR8i2Ky3JFLpXXQhdsHtJNdAe/3NkFTXelRfZ4UFcDjdZXK8lcLpTHf8
1wNAmEglaS4azuiExY2Pol4cCp/1yEuaezkHU3Kh+d6d1wcvb7FIN0+xPTPjr74FQ5qijN1FWvvL
jBNkOvMxkmk8zes3+DtmubGdlen7alQI1C60wqeNUnBiQ9mTFT6E8lnf99QnAFsjZCVWo2K6MP6Q
yg+tlyQQL0ALPFteZXhCes2d02QQH25M1n1Q4/VEglrVHqM+cc8swlf3Zo5JkFBGSxkfR1m8ipOv
VIlZkIcgG7eZnV2jb3Z/5XVjiEc0Ry3S7XSRFT9LGWEP4KIBjE/ff8TXPIE8C2qh7svGEwIs9j4T
DejsrHygmy/dxjQ/5X58DC3a2Qogv5jh74ebF/Wz1ZOR9CUuJisxF7jno/ghLm3jXqpxtemiYrrm
kLhlPWzKHsAg6Yn/r6HUxaXqxNwPqoKh5IgNhGYsKm6aDMir1p8zZqc2cpZQRzgS8SSAiZ9nlSsq
XJgyQ0ley7GtjuZorLuKHvCs5PUgJSI6Yl3YAtxPdiTPiiraa1TpV4LvvX4/61N3GcEeUAMAJIEY
LWwb2YQUv9CgeBTmh8yqd9Vk3gemfBncFt2rQYemGJ/N8Z24SjhPoD9neDM5z8UhqnN4daakGNw6
7NdNx0FSfLgGZ8p+5GHQo6macNsJTwXHVywyGpW8h++nPU9rca5kvLi/oJok+BfnKidKl9CRGtwW
mtJ8E+EzBvFzLz81PF/meHbGJ3Zc5tXGXyO3Ovecfd5xtS6rMCthmID3082M4MLIvTs1ItP2K6Ck
IUDzOBrZOrbM+0o3ocjIbmdGtu8nfWKvMaDEI0yYUtqy9GLUna70udC7RimsRMWHObjfq0nkStDj
1BD2aWP4Qm3t8vthT5gMDKZkzpUonKelM5/BFD4oUUkLAukQhTphif5FpbSrrIaWBqb574c7NUvy
IrwRrLhuLFMFXW55Ix1udLuaiRsScBoBWqLIYsawfGT0IlGzlcr43Av19U0G6zWzLIPNRRV8ubhT
VpCiiNLe7agZtcO9jpwhVJwbnLXMsEWo2H3xNgtJ5Nf/gZGUiXthXCHtYOnLfJVlpGpT52rv6iHe
tpwcelh92jZw1CA+U/4+tbj0PsILTNxBYXFxbxDisdQRgjd6kKAvUhJX4OaIYrirJwSQYSwOen3b
BsMZj+NP3mR5XzVZRA5BQvz4j6Tdx3egQs5FohOjdy31l9cZLGK8LstyFQT5a0gxIDfeFOgMEsPf
BCmMkhJ4Fsm8//5knTIaICZmm0Vh4osTMpV16Ku5jLhbEmyCHJCtplyGUPLBl+1MlrBqIHz8fsiT
660CaZhv7HxnP9sNOVLLIUuZd4/r61ObLWamiPYYqSCwDYqTaGsk7ZmX8ATGQZZ54KGcnjnboY/8
PGqvB7CSo7nlSlbqmh3qSr5Ubz3oBmJhE8+5+bgAqWkdkg4PIJTPQdBPLTSqhzI+H0dMnlFrH3e7
7Yxaj2UWevS6LRQsPEtjFqCU6rv6fuiVM3f3lIEir2jhWYGt+GIXJ0Wrm8psMVBlsCqD1okj+dIQ
H2jBteeCy/db+hX6Q0ZZR29eAUZpUvRfOJK6Fphiq4lc12HcmCUsGb+kSX8jh9uOw3qMcXKsY6/L
Z176L4sKAaDGU8/RtUQEJZeLGiKp4OUgjipUeMoQLQ9a2ke12ev+DAHqV9S9/t2Z/hkSlUo6qTnE
y3yJBptfq5SjCPRdLWDbpqszH/YW6owpNYbC1A8eytIuKobQxg/noDILiDGxEcNjDYnbZ8gTb8/n
YyTC2g4TKOkBQSxRwIleoFWyGgSUeIydQk9/j0P9bpnmjWlu4lR48sT4p1rObcczD9RIs2EyPMmw
4H2/LH/Cs0/GbP4uXA9I/em2AbP0+btqAaEk7AgYHtn6iUDRndBuxrah/ZGuLlWoTAfStdGVwgJa
ETN35lZt+jYzGsXspyBBaOcx6ZKD2QdH2RJ/GKKX0ljaXEaGsg0p4XkiL91kQSBex/DJRDC0esZF
ltLjoBvn6jdfLg+TscRZipQ8DNJCCwvV+pHaJw2gBfToHPSMVlM6uVndrwcxoUmkP2ebTo83S4rQ
CUD6a3F7GrXSR1Gs6HBt1MuSnvcQNargbq6Wz0XSTIIqroOpLblPwmg1mEjGAB2okPhIBv9e183H
RJfOeDhfq5nzIoAyxbuhnCn+EVP+EKb44Vgb7cAixDBk2IEIp0+Uwk0j069qJ3K/afx2rebKhe4p
l1m/Gsp2hcbbOdHhr8/k/B0KBXyCcyCNS8MNPwxidR7F8yKUDlIPB3idXnqQqmNMVx68ZpPe7S0t
fKlb86GrQdokkDemu+8PuDx7s8sDDoZh5i5QQXMs773StF0vaTOWU0n2SJTAWxUdtHFdiH5my5L/
gL7NbWhVF41frNJCgE6Ad5tEPCzTsGZTpyEAaeli1g3rtiPqH0T9tvfHSziJvYcKIQC7Oyc2Ls/R
8+KjZ+wDbyzL9xV9og1pUSD8BMTNFPY+ZwjeSO0hUMOnqq5JtcaZ4xsKBT+KtCiMAPqL4I7T1HoX
4NM3ArCAwTwoRfqq8YdV3r4n7RC6iWCsKjpI4DwTbqyOx5Os+vfr/RWdB1TAlMhMcCmAdi4TA75S
FKaaUBCE+NxJS8iP6KOXikutgW6xiV/yTN5BBO9YEM+FoXhfqWexO7PN+rx6dPNxHwkvSE8QYHy2
aWMZW5qRm3N+TniQGx7sdLC9Fhm4vn+vkRps40OvHIYs3FP6iJvgjKP09VXFks5wdcypRBZ6WX3S
OxlREAWG0nBU70zQdlN20Lz+Ku6fTDFBThFflSaTSP/5/eJ/fVYZl8uPgybNh31pjwKjVsWOiQey
elk3VCID4RDr79D5E0imrkJr+/cjnp4qoCxSsIr+FabS9HHZZWpEgS+QfzTycDBL8ah62U0w5i8F
alFTf91r6nbUpeDMUftqfQ2ZMXWNjL9M/mK+RB8MnTpoWRcm4+CWxG/eFKJYMW2kSLsoOlrbz/ci
njpW8zQ53bwxsF9/Hs/zCzTxDCousu/9RCbjTkUdOC/jEjYOQGLgpFu0BKMgPio9j3bT/CT2fvtP
1nsGqxiGwclanu0yitv/x9l57ThubGv4iQgwh1uKklrq3NOT+obweDzMOfPpz1e9zzl7RBFNeAzD
GMCGS6ywatVafxjszJm8EoFV07f2lZ/eYVP1Ytz7IY7FSXsqbo0yefl4XLFzlkeKOxUsjmIBCVs2
5SZJkQzNRyO8qwnadDFb1dpn1l8gDw4fj7S6o4C+gHfkacV4i9xwwkY6xQmKhooPdtVqgJtYTvkj
1x8xuBPaaVEvYVQWfmf1v3889sqOkk20bjRyRHbWsrAf+Ek7tjPnNjBSb9Jo2bdkMcovGQicUpk3
H4929Z4S+ZZD8gDIiYt6GSUkxHsk3eFGQZvjKNgPFRXyrOlundG/E51DMsn7bgvTthYjCI+0ENjC
1w9HDBrHWZmJEbFf0OpV/sb05i8b5UHT+AIlGhr9IR6ab+GY3pij5AWjv29RMtPGnnzuWVWQ6Wnl
edehS/jxdKxNvsNjns4WmkfK+7747TgnEi4iejIAV6CfMQzt4zCgRlc9GKTrXbdVBVubfEAc3K0m
tQqS8svDHPbaFI05bTurGE4AjXgV3Jd+eSgc6QZsFJoC4akCZvPxN67cjjzpePHQrwAxTwfhctiR
3SzLEjvM1OPzHOGaIJTLcDxG2E5wTeyvmB/f6BGq0NVcPcltQvsg2jjMa0cMwAzZGTmROGmLj89o
CVZ+K9PBqMNPsHT/qYM3rP6e8RY9WIhB4hGKTz3Kzqa60S29Bqq/Fx0NoheNA+2q3DrF1IWaGMsB
PUp2OHAdtHE8IjUqN9ZD4Gg3qTn+wNrjq4DW+1n6hrfTP6PcYiOH4Yg034VNfMIS5c4cnwQbaGN5
rgpn/DrR6wctoTgab9PL5SmAOc25wx4Eb3aDV+vQJ//gpYl0DgARBI3OWYQ7koluopFPgGmcyPv4
F6wcAsAiGm9yentAIBc3uFyrDcpMHZ3VTH7ILPvnkNDOnw9c6/tkljY2wkpUJ1GgrgLCQQagv9iN
FZakukaE9QLd/GwY7SlNxgcpVt7UWNmqmqnXNwjdKmpHIrxCVFiMhTNyPTQKY7XKU6mFeJTOR8yL
zmVG3waZOmKSp6XWLqw/g/K0k62kbOXAE2RZVbJSMtTlQzcuoyJrAp6yTYX1FFX1sdaPc8oumyqk
xMYHVNg12hofr+fKqCoIemFcQHfl6kYZbTvCnQP+2Jg1j4biDcYnDdErJxhuR/W7j2DSODt/kJO9
U+toovD31SaSggYYY9WNXhgH9x1+sEEovUr9cF9n51ZByP7FTIFW5lG+EcJXvxa2AJVu4rdjL97f
Zj70GLbRS9LGCVXpb2N5nnOs7QL9psR6PYQ08WcpKNVu2DjwOEj3lwmDr3faLGmsLLJaUoJHbRO+
9l2/V5BITU411g24zcFlOH28tCsXKWa+ApjJhuYSWRzVQamxaMsLQvkQn0NNO2sU0/EQ+qTMHT7V
iJ7pxsb8rgVuVQdwYQsuDQWORetGMbMsqsd+8hI1PuMfdmS81yjXdkiB7eoW4l6sH7ToJ66Qz3/w
tb+NvPjaUZMzqTSJjDEP0Hj+atOhQ5O6SY3jiCZg4W+BTFYiIdVedhEcUTq8y3gxBlbmmwMtbqMf
qKJ0Z6NoDsaMXY/JTaFt5NUrkRACog2IAFAFkMnFjYihlRLJlkC0GMauGEHsgekcpSe/6Y4fT+T7
dlyk0pQBbZiBts1CLntC0RgaOd7bBEI5OsrhNO/gus0IacfHscblS66ns6+ogj433hnWuDMl9VwZ
BgzQur9RuvLXWM6uURb2HgcH2yvmf90kIykFMQjajbcV76tFqO6xi8yNicmIMd4gIT6CPj/6lEvg
BuM+utVXWN3VAklEWw4UsbVMR/p4jtJUwImCODhERnY3y/lbPORvSn2HMm8ThYdm/jKPPKo+Xou1
I0y3mcuAp5QKUPbyulftrLLwEyLltISsMCp2hI1oBsxgVvtIGg4NPKuPh1wLkQh9chPqOuWRKwOC
2dYHH89kT+sHV52AxJRHK6cPO72NmGpk1XyTQdb8eNC17zShnUPVVCj1LusCQRVWkwFoxdPQilbs
9CbRy8dUk71c9Xd2Nz5YLPDHQ64uqgAqUQUy9esSVl21tV8ZnN82ARWNHDLK02epoxgzflWCxh1j
qHYWjsulvTH02hQDzgL3S52dh85iVee8iwN9dkbCVHI0W3CqhmiP6W6InGMff0MT1PWNjY7GWgCh
hwJfDlkBio3L+Fg2vRVHDNqX0VkUfkl3XIyEvD9osbJ9eDpAPX0nLS7rHuPcxV2qMdRQgG0GUZUb
sxtQa1EbfyPqr04lA/HihyIJ4vDygKT1MMSYWQPuoqwowxstu+FWPA0nud0x+axe8G3StvLStWeS
yivw/8dVL8cNykyeU4lXghbfpcV3CcnnSUZGMH6cdI5NBrQ0v52g+2aPgn/48dZdPS0a1XOZhPWa
fdbGmhzbMgXqqs/unHjY42d5l2ACH3YvKpKSHZ3Wj0dcPyyA6ATTbAWW0PcJkqgdt2s/weoslego
JQGaFPVjOgSn0NJOMPRRMczftPKP0kWK1+AFxDuAqHQ52XPSqJLV11QNBzjU8aEIzWOZz8fklNnp
risxq8aRdNh4a13TKMQ2pltDCQSe01WhWJPSvgtzEGQl4qx2z2t0mq1572u48FT3ki/RWe/UeyNT
/zboVgRhdxrTzBOdi6nLa8wF/GM/pHgoh549IDTL4wV5VkvH10LB5rfbYuKu7Qt4SRRW2RZwXhbz
FFbVpKYQjzzLmo9lIB+NOfP6eTgiyP5koD2lbhExV0ekayhw1ZZog1+uTACa3XE6dfRk7FKUGQ9m
2PQtmYDRv+kMjr/iRnloLeuiYu6wMDTbuTAuR2y0sfHxKyd2wrzUa/lBaTLPmqzXMFJu/M1NsPqB
CLLIoL5AES57ROjhzcOgD9TCI+Pctd3JqfO7Pq0eDfwOkn1gVht53ur3ccIYi9YY/J3L76vb2bGi
lO+rnfsatVZcl3dCnCGfH9N5CyS5Fj1JKNE3Eao3VxB9avUxVCA2TBjCX1TaU00ci82/mgb96PJR
zrAqQaD041iyNqjYnKLRTQNpeTtgopXGQVezgga0dDV4CWtcXoREpi/vi9zBzF19xqX28AfDUr5j
FWl7EMQuJ9bAMrdpQobNpmgfVcmzBOQF5amjYMnnSfoGscTM/I1QvXpRAGUjlNBrocm3uHbnKQ5Q
QmbYqFN3ZbOPgx/p/ElRYQzCUoe8SNejTzFvQC+7Hf8grUIATghs8di94ublVZ7EOWbM6F0Ns3EY
9IBQgAAdxbs8GdAc32Llr62tAyiEVj2t3at+c5mlutrqPl8L6LaWyDXiG4o795WsnTPp85hYmAv8
UXpObUjmVcS+MpfZI/ANeNABsExlak+YpaYuKOOsgAIapt4sd6c4Td8U+59sTncfb6qVHjKZ8m9D
i+P8e01YWLlPPTM8wwfCrqrhqE7TMSTSplbCapu4Eu9b8iANpWthQwr1buM3iBxn+V6jEQHai7YP
SqGLLWYbvSoHocbny2hOBohs+9mJ57b1lgiGBZlt/bmdgydpk329mhZQERf0IyFVtUwqJ71uoYmB
DC0sTCk71E3GL3Unf63q6gQg45wDCXYK3F4In183PltE+qvPBlNPNxG5v2tkUKmQGMwB0I/J/5RP
+JvBLhKpXyD7n5XyK/3cxxiHJe3niMEGx/PnFDXwEeqNPbByRRCpBfbqvYa2zE6mJjQSv0VhVDVo
CzR0SrL8Lg/8m8pJdxE9+rLawmCJFV18OkOSEolmF9RJ8ZN+23UyBsQV2BUSbPKNMfHvHOSq24c4
31TME9fN1Ui8VQTPndtv2YVIg85xsppKnWxBFfVTHv+IDTYSVm9YVUrlEUMgz5Q6N8UEbmOBtdWx
wYmIRhBFu8VVj1w/5KxS4St1f1dlxhnomTu256GU/xlH+9WZfhZRcErt8AW01HPbI3Ft//j4Ryxn
2hY9CKGFS1FLR/RqcWsMtVS2sl/lno8QvGWHR6cYDloTePWW2u8ydIqRVEWUYClOEj0XazqXcmy1
sQ7hVEdCerIfwBDdO9bP1L9tstyVtfhp6LOtvH45x++jimo+Z5jttCznwx2m3dUquCXZI3DR8TiH
1e1Y7TMJybPo7OQ1mmv9McZzyG+jew0l+KgbtlZ6bZb5bkEZI4iQ3l3u5yIJrLxHSgPQgeJ1Of5m
xomM3NNC6ZBzYLPKLaXpxVbSkzYne8CjkiIfO4wT7HS+KaJsK7Yst72YFkDCNDhh7lCPWCxGTl1E
ytG/85ymO6NU7+FsQwMSUzWMwppaR6Yody1jcOdJ3kiP1uZCwPyhwwoF/CWIlUJfYZUzBl0KQkOD
4hojznyiIBBsCeGv7TiDLQcrSiXVXNb5mlILCE0GVmBhc+pm+2tuTb9yp/W6ppfc1rKj/TAXWyWt
qzvjfW5/G1Zsyd+CF3iUEAFDNnqWOHix6PSs1ORhsGsK0nnt9U5zR+H4drB1ttt4+Pg8X8Ec/zO6
jRi0iJ9X2jWxocaqUWsAKttT1aLYPBU4oo4Hyc//DvvpxmCTx/eJGn6HQLirk+i2Luq72VRcvNXK
t67IXj7+Rcvr4/0HUYkAC8ctptqLrRanTa1MEdDhcKzPynTrdBgrpfoucHwXmg12Lob38Yir6/7b
iOLf/7YAxdAYZlXamadWD4lUvEpW+kWq/x5835XT+D6oP9WV9Ucn6r+DLt+m3aSkZGR8ZmN6kQQV
GAjilMDVQY5NskqUIaJDG4f3thNsfO76krPRQTPYtGGWiJQ+SQzL78Mc8Pd4NAvc05r2rsrmvRHZ
rqSY5yTLsbqsd01ZYGhsu5ZFXaf84nTFT9T/Hrq4/aQVxkbovYLQiYVHQUTUFkBtkzRfLoNtcHFL
flx4oyHdBRGWyglihr75FECf3ZXwPY4zMh5uEe18dOuiyjlVPh6KoeeoWFXXwdcoMDtsfYvWtdTi
czN3ptDXOzlG83OO6SjBc4y6jX7h+637e0bwn58N7g/MJCD7pfaNXSV6IeVBgb5P643257JzW/sY
GJi2ZYjTDz/KsX0AUudbt0kwHeM22Kehs3EtX4Hul79CRNHf9nCYILYkm1KO8Xi/Z73cb80zNCWs
jiY3x9PNiuZ9rOPQG2yJyl8RXN+HFlxe5DVk/lpcVqik2mlVhCj3uk2BkUZg/OrkCWOUoHgMuvQ0
aM5hkO09rjp3cjQClHYOoXIjNZ8VrXLbfCN+rMZTcXVCEQMmfYX6GpW8iRpMTdBfa7ySwdKkJd/N
sK8MiF5O+ZrWztPQ2aGrGeFGkcxinpe7AcCIqP9Qdbpi+0565JhhZ+ReIE/H2pZxaiub82y0Bydp
HjRQUBu5wlq4ZPMBQaBIImCzlwuvyoOl1TYluH7UHpsQPIzZffIN416ysdqYppcmyE8fx8v1b/zv
kIuDmkAltSZVz7GH5+zF4aFTsl2QAy9z0HQO8o0pvSoZiA0GaxRtO+C1MJQWea8TGGPZOErutYFx
or/rzq25k3vlNoSx4+ZKDRoA/UhN/lVn/BmhdairGD99/NXvFM7F0lIooa5Ow5pjvuyVt9o0ZGT3
uWeYOO5p3dGS4vu+aCJvMKObVPOcosvIy9IvHQTEuAy/T1r3lffao4Vv5y6UlL8redTdCOskv9bB
MFRp4+b2/MVKK1A8re2WffQtNnBNNw5W2R36afiWa2Ptjpk97Ct9uqNYmh0t2uVpGmu7pkGpohrr
uzjWj2k2wI/DBqk0nnRl3iqdXFV/WQUqRVzKfDpluCXxxAeSNQyjsC8Nw7f7aLa+2HF2NBvHxEHR
7lzLr6gKT9/jvr1VApwuO3Xfq8GpCdPZZV6bXfxSUrnbFWRVvlLtbrIhuJHHYSNfvA7ItMx49otq
KEApoLWXJ8KP5lKVEvxlJjRjGhCfgZm80Ah9TPO6cjW5+Zb/kBTYX1nyC7+xH6YW/DVp6c0c+RvJ
1dXZFL8EshvXAjkzSezlL4nSrtXtkl9iDQgd1N2p1dTHPFFwnat21ZycG9/fuEWvzqYYErwr1zqv
GO6kyyFV3w/7PrewGRtBEM+uXwirsvaQ4MttOltzvfaBVLmJdVRbBIb8crRYteccIeIYduRbZmIl
jGWvOn9x2sf+r6H95+MDKO6Ri/PHp1FW4KJhKJ7fi9nsyzCoomqOPU39os9A/rsW27tm//Eo19eH
GAaYpUBZ6UCzF9unMSAfpFGZeJPVnJO2dQsL41ThvZ32L7mi38Qw2cI5uW8U5dPG2GJ1lp/4TlwT
kZwn6CL3rcNWxrcsTjzAVzs9nm5jNTmP6DpHufJoGNm9rXcer6HbCYlByUS3S0vuqxEd07C6wYMQ
CYlwE/6w+qNghOCNATqJ7OxykdU+C2qpCRMvjdNzhIEFMudoT2Oha+9j37hR5+6U+9XdpOOFLQ0u
xhp79HWfUnkGCDyVEAesLbz+ssRHOwBIpnifi8faVRvCarI0xKU89jKZErJZ30nqeEQY9jUMzac5
HI6WIEO1yg4pxNti6hP345W63ouUrtGKAvBCMYj793JO8lIxeCqWeNZnSFPP5V7yn4xB3tiL1zOP
fgGsQh7UJu0kYRr6e1I3To5RqmMfe3L5pStfSptX6HxvNe3h469Z2fPMIVIJJHCQU6/YfXItQfYN
pMgLEU6tEYDJpC/14Ls2fOva9du99dT64cao18GDQRXQHDSv+Ehr8e4tlD42CtmKvByUuN00+yFJ
XbxQbqaousVByJW3TOaugyMj0oQXIGKZ1HCRSOD4GKHTEBGPq/kk0COSWj6r/nzIzOg+26TqrU6r
aM/yoOE8X/UfGztqCiP1Y6+G5mupyG2Y8m02yE/VYO0njhAuhntHFzoYqvFlY03Vq1gCoY5ukjgi
6JovG2dzkGtdUuMtHDS+l0nVXvflR5mGQ1AByrXVR9VsDrTzbiMVVekKhzC1SzbO6dXLmnIZRXjg
OqC2BR/4cgPLEdKLucxvCKfKrbnwJrv7ZKfmgxXZ+yipfiTO+JzUGwnj2qjvLR4DUK5zBRxNa1qX
cs0diPyhVwK1qPBqrKbuUxvaaKLJT1k2f+n9Xx9P+OqoBgmSRu6B3oh5+a1Fp6IxbjNqk/8y/Hof
5eMXRR2f48z2nGR8CfXgIbQ2IsTaGYLeTWjgvrouR4emVhm2zwR3tX1QUscbEcO2eYhmEgurd5+t
eOulKY7l5R0Fd0dwtWSOLYy3xXeGTkLaXWnoPqjyOemc+7Qi4ebeGfEZPmlt/zrJzXFwbtog+dVj
yecq4fCc139wBwgWER9vIubKL1qc5toqs7CNcY7JqsjV5fG5ns2fZpHcS9rwHGLNY476A5v986jE
f43OFvvh+snNTQ3mhfocZVpqo4vorNoNedFAdjfDZzeMeWdgoI7XMA6hPvaSqKUXtJrM2HGB1W/c
PytJLug32nu8b8kVrkIZsitxTcOHzIssZUjG5zK5c6rmEJkpJhzaoxLZh0wNvbaz9pzLe9nHh7C2
DlK4BYC/avnB2QPvyFkTNVri+SJhMiQDC1n0lbxJnjBJf8nL8Iay04Oa8wJGRz/p5J0472Fe3QUF
Lq4zRTxeix8fP/U6JQDrT+ONU4DQ2VV3pAnlDA0eOwTggUdzOj1lmu+Vpr5PnZxK0nTTZPOnxDe/
a5WNn2tfHWrztrSxcA6AqJzUSf4bPuubruaRGxraLuF/0c3zRmx6NzhaHh+ScxpIgjDA7XcZJqYq
ygBG+6FnVs5jFRnPUTY8Nar50AfjQ9iobjKAJE3D0DNyRXbjwhA2fbhUFk79t93Irl4XtySPlSvU
hXupfBii8iXO8nv0dw7NGOynkdV+dPC0lZTiH73zLXeaslvFbLqdbXZuFuqvJnfuXuqSh1yFUGkV
uWdHTrH7eElWghMNMoRbaBkg+7r8VIW6amm2MSxWlKWKAZp5UO2NodvVNQbdkdsqW3DrlQueaxau
CnQpgeBY3DeBI8l5bvMi74p/piJ5NolMVR2/8Jp4GmZrow5yXfli51uYHYKYFHoMy1CY6kOSoAsT
eVagPfdp85dF47udu5tC62OXbbqLOwwC0QsIDGEMk7+OrVpRuVRSCFLJLmFn1tYWm3blIqJq/t6A
hrIEPO1yh0WFX8S2NUc8yiT2z1uSlWcpq/dd1XlFX+99uzzUW+Zvq8cPfIOG5DjIwyuakCqFAIJN
PRKqTGep9H9J9rDTm+xbn5k1qz69Afp31dE813aG4fK4a0Nzn4VIgbQdWojdjZZgm51WqukSuO/K
EpX0YnZNaaP8ra0kRkAUwL1AA6ACvkSgDHlLhxqZJKB7D7I1PNmBv3div4ZXosi3WvpGBfOzXbXN
fVsh1DnWzufJQg6hNmSkgBxndAMJm+ykRNf6FWwnetOd5HuaH/Hf4GDNgzGZ3UgbWszfDbRyZeo9
ZuMmvpadnTmOXaedf1rZdJhy9aaovv77UycozLz/Ic1Qj71c/ipKamWGZe51fFvI1eAZyfxVz7Iv
SVfcSkPDZTmYh48HXUt16Q3+d9RFJUCNnUprChjrCJbt1OKplIuzEJMAIT3gY+8k1YtVbsRSccEv
Q+nvY4qF/q3mHUtzjFXWEHHxpPdRIlHB2bKyEMnM1RAYtPDIE3p1S04DpjJNZQd8lpLFu0BV3oo2
29l+/uK39b+7wChXCXszypdkM+SPV2PVhZoFFGtFAukTHob7LK8/zVL9tYqH+wH0jtpZ5zFwzpJd
PvVD9WIo6qOmgpbWPtGpc9VBPch+Dga0vI919U6FlaUo0ZZkx2Kp//d3CmIJ1DBEb5YQQNNAlICe
B6nHdB/pZ8X+Udfnyjp1xj8djXmutrB//Xh7LTQhrsdc3JpaGUhjJ8aUcyJ6VD7kBcZaf6dFcZCl
/t5xK7M8l2p+m4IuitJKCBg8hPPLrNyPNNRUzHUaXzkgfntUontwZjeN/stIVHyXxiezOX78c5e7
BmguRiDITVExEUYwi8zQMWNlhgqEQp0SfsN1yEnviz550CXt18cDLW/Y94EEs5z0U2fniB/y2wlo
M1uRRhOgV6H7vSvBWpN7J3WVKfGaNoaHYvWuZvK+/HjYqxsGrQiBAeWf9DquoINprai2P6k9niry
UVBAfBNxkLTf61ayo955nHC3ksGhfjzsdSPgfVyLArRF8QdAwuXnZrLR2XpMOFXbaB8IU4Eo3FEU
dPUKtRgTD6LqVTo2TYmYQIsln7GR0Fxn3fwAm5wN6CLdiOsnhzwgHt1rvWdmaN4VD0WAmxW1/QRL
LSN+NU95lbhKhYxNAuxNSYBjPJtILXw8D8tVF1Id4klN9sEGu+Ij1ZGsSnaEs0hl4nKOlFoKjq6W
m1PTDCelMg4V9JSPh1wcekDUYkzUQ23zvQfwPjO/7bRBixunqO3ei5PoLIS9JgPnzuAW9usuxfY4
/sy6uJbyb1Gq/xmXHEscIxxdFzF+nmqo1SozPuL2oc3hfm6B1WsK7Qb/QTge2rwwAJT/yxP8Pizy
tGxyim8A2S532uBX9LOQtfJUbnDh+djlzWPb/Ag7dYv7eZWOMLN0VpC/ZqRrHooaR4VWpRPWOGBc
HMV346484k3xKnS5C/VnMVAzSrC20utHbWjukmqzwivOzcUt9/4TaGqJahyRZDHJUpvUNd2twct/
BslwIwauVSpFivyqdp/UkuSlAHwSftnYVCJqX41Lsx8lEA3gs7EIX2xTPcprpNOCJHDjJHOHtIJe
nN7J7fc5do5kODsZl0sD1r9Z93v4ZDtA1Bunei2aAZ///1+xiNaJavdhrDbDu/PAu+RjNfN0H04F
902AkIRwNhT6QhtfvzrrcDhIRqlWXQXvBGH8kubeQHIIPRS1LmGuVo864iTtociSW4jAbiiNRznN
Nzbdyidr0LqFEy9PUSpHl9tbxhh6SAyUrQx5dOsW+9Bo58q5duOYr0YcupQe/m1figY1fDbEbtC5
oXq0eJTMVpMAmw0HL51Qnpn1+6EDeC7tZ8vZW9FWuBJLtthYcIFAkigMSS612NAdCFnJL6FmCufI
ccAFTsfYJL+r5C+ls6XwvTqZSGbRmqIDxlPwcjK7SKUzFRAaO7U7CZx3BcRjtPCex1lkRKFU8atv
dvpvLSsJUaLiR2dAvECpZ18OqxR0aY1K4hZAxixRjFNTKCxct3E61iI/qhPUVahpGlR4jMtxYklp
rVk2e09PgsO7diU2Q5UVnZOY1ouBno3R7mpJ4pO3nmqrM0tpice86P0v45I/xXNRJs5/gr/fvQkX
rbTI7hD2zfjYxEZsMdpyHV25XUG4cstTTYLktMSdSk4g9SgkDV6D9h/i7ec2erVMWlzZrRAYc/4o
qyBdZBEZFIV+bfF2yqhvFn6dDF6r9XujKFwhYlNFxVM83rX6sQyVo3A+jbjpraQjwcKpk1JjtVVR
Xf3y337H4tSMdhglEKb+Iy2Z59+08UuoBIe4/TLmHtbu7kYAXAn/+DCIO4/W4jVZKs5r0Mwmp9SI
x1tBluqpiQi9u2QnKcZTIYXUCLIjsCVPeHf5dfo5MdWt/S2+ahkriILcfWgQXsvr9DitGwhq9h6V
qmNOnca3jV2Ym3u1kLzZ4EETS3ue9sLdmfa23/1BNk33i9cU0Apa98vQSEqLFGVPOmchpRnQQO0V
GArNTla+RvjqpuTwORXLjyd/7WgJvUE0SwTraBk97DLQq3zuek9TQNWCmg95MdjHSWP0DIW1+2SY
N3KqKx69iFi0KRCSEQ9cMsnLSDKrVSPHPbcOHO4nOtivTn1TxaorRYPr969j/Yn3zi7FMDC1TgJY
LJvjEeOMfWjZblDf2/XsoeS60aO6ruOLn4UdAtk0WmGI7Fz+LDvLEI+KjN7LO9QX7VOlPnbxrd73
blmi782LRn4Tss/COOrjRVg7cL+NvBSNl4tYSc2I5FZQy4UTQBX840c/QvUtmMB+15vvl5WUgwWg
k++IzsHVLRzmSoQ3zsj7JdJvtOFWmLN1A8+nYe+04Ys/fcUQx+2yLY3ptfsYQg7dQOrAQlL1cor1
NIiGOut7L+yQucN3TChhRKRUtd++KMkW7mZ1OHrZGrcjYfzq3ujiUR3Gtod1Zew0qdsVeNM56rOR
p27ZbZEGV0dDF91ABItUfvkqTYI6Uzv8Tr0sDo8S0LTZUM+YdCF5RvKhOC8fb5q1kyv2KkJj4h/L
cGFNVaFOGZsm76Hoo04uCJ9T+x2cryshLhkYWDCWWyTF1VOCQqIIUwRJ4sblEsZdU0tAY3oEcQ6B
9urjDhP+dEKDZ66051bChvAo68excTbqYqsJCH1VpC1kGiYU2y9H7nynxqaP8zkAqQwEAMfHNI9q
wxz7d9rb2NSe3uo7ujqHj2d65XiSlot+gpDkgfJ6OTD5ja7lDXaJgUoHyYBkgXtuI1eoQChu2+hn
IZP48ZAre4k1hSnIk4Ce/RITQdU5stUKLXIDgFyHvKpax/uwvUskEx7M1t23spWQbuPmBS6Gstcy
IOeBPjZtDko4l2Aqh6jnifQiNncKZmLaEUbxrlPSjU9cHVS0TYWmyjXsw+qSbHKQxPHuLavdqxHF
EuyfAp7y9Yh9o1Qdfn48p2sbCPjDO+ET5hKVhMt1rK1+HslseoRXTr35QwiVhVwlGpBlQ3uN5Vcq
5Uckcf5kWABCgKKBYFwFWz/Qe20MODFyTwRCKkAoP/hDejfGX6X0FkYv6Lzh1jL/NQGSixZTTErI
ApgHNmARbp3YbqXWJiIp6uwJc/Ha99ShP1I+OE3xnS0K8t/bvjq2yZZE4lqc4N1BMVvc8vJV7MVe
G0ygzPIKex+RzPaJwbPkqyNle7rorooBvJy/xkgtYeG6cWLXjg+FFMqhlooizhKPKLXaqNZ6Qiiu
k72i5Wdu2Fscp3sVHZFky8lodWNRfbURgxRy0strzU4CJx7DkvcJsutl4Hh2gM4csrHK/BgnP5Gj
VKLpOA+bIvBixy5yViFrYIkbxxCi7Jc72pj6IUAIHcuCQtqDj8YwPjgm6Pyg/+AibCBMz4VboghS
FlZ3f7CzgQLCTEOhhu9f3AXULEZTqmt2tmbsxI0XDcjikMAb4VeEOPAlNLDVDPYoSm+UEa7BBmzt
34cWMfu3OqSam0w4ul2AxnCwq9udY38fwC4ZDd7TbXUe5ZOJFJFdHDoyHK271RE23vh8cXyuZh+c
A3cSceUKYDw5XVXpesYuw7PLxEcB/sexjw46TuN6FCF+4oXZWchwmLF5Niv7c1f4J7vYgmSvRVLB
2KLDTimeSuXlXCiI1valXnQAM/vnwuoPNu/GcbqxnXknPK6jqt35Urn1+StJJGKAVALoeVO1Wz6Q
R01LUlhxMG1S9SzvIrlDHP1X0eSe7rQ7DFvIDNrTnPzcmPaVhxpbneK/IEbSdlrsOvRfEsR8us6L
O+Om1ZB7RGW7Mj8FgXkTgSZgz/+Vme1ubNKbTN6qCK8d9ovhFztPawulis2m86bEOMslCnKIXzro
FMn1wRkep45LrANkA95s48NX9hsji06SeCujl3+5zknpWOXQUDCLUGcocxSxuShnFC6rvXCOixLM
bCXpgLLPPipfh0+Z9CzNw0YaJjbTYtMjOcmrjeyEps+7iP1vBy+N+miuY7/zxvgv2/4VpuYuoye6
HV3EPF4NpFK9o1hISrLcXnY0yIlDt8+TWGabEqHvR+cGFyvVCl1xqAyO2cYMr20tBcInuAkqAVfy
39AsZTKSuPecMtwbowECgU9T9Zt+sl+Hb+POqkM3190hjm/I3z5tDL9yovCl0XiH82aBXLs4yHaC
AXKacpATadjn9WMwOS9F0SADX+HghYm2XfMHSZt2g7k5+EoUQQWEbEEWwhhX74ka97k06Rm86sNv
YdMfOin+Pkb5s1U5LwIk2yb5vp/hQkr5k++0t1nm3Ck1ONJZoVxt7KaivQ1Bse607gVnw61wc32n
U4ODBo5io3jRXe2HKtCHvvYbz2QZbH0HM3qXNOHRt4OXLgwBHRqf+jZ/830UQU37UzLl/Lu/y3R+
aAPpiwi/tFg2TsP1JiVtJncWLSIEkJdvPhk9/GzU1Mari+8dQWAIhwO2TUH2plrJOc628OYrtROR
p8MJ5y8qhEsdyWFijzrK2AiPiEj5bn3qG8MV8k9G/tyrO+HjR/LhzS6ChC49YGzCREO4d+PopgvQ
m+B+3Ni112Hp8ictdq1COzvyhwGOXaMjZW66utrx9sWjoTJc28JTtalOPP1fAkDl5rc4xDYF5YfU
zG42fsn1+QHULYrh3AG07K5Ul5JZAWgGDwzukxvj8d2U3S7O+RUNxjQRvkdFeWr8aE8QPWyMfZ2K
ibEBEvEqFiz1xeOizWdTalu19tL80ZCfuv5OoEXsQx0p5AY40IV3efSP5IQbt8L1scWmm1oOiSda
/lcFvACJPD2d29oDCepaQPbrgupYzff3cHYRHgl4yg3PG197ve8ZlXYd1xFtBzAOl1cRQjmm0uiw
7OzIdGdac22GHBgYz0E7JNqN4c/A3qL3XfB/yowDrhea0+zsnnBeodYYhHut3bqeVrABlAeE1j/0
BfDdS7i7LkuI+vpB7Ukkn1VGMTkc3Bay4NgHZ/HwMQnrYlyrSG7euzTW943JuT4QPGCQnEGLnjB1
1ZefWsmY1MhBmhztm6hFjPIc4+VSvImfkuEN0isJvjyG61PJF3mS0L+R8k0zueu6uoEWmKCdCSj6
FTDZSep2aCqt9mKZtmrzWqd/4QpOgxW2rXBOD+AdGO6nONnrznd2z8fTcB2vGZ2IKPw0CBDL3qIq
d6lfJnbthSbqOxQ2sVwd6wcLgYgIqMTHg60gMhgNaCkXGLo3aLJcbshUToJyiqKGrV+/i1b+D2dn
tls3siztJyLAebgluQYNlizZkm3dEO12m/M88+n/r3SAf3tx8YinN/rKaEDFVSxmZUZGRpQ6nSh4
1zaz1uL1O8qt9KkJgTUaL9Wzs2Jl95jN7wXD6/TIQMFZkBQA5ehxrp7DNma9LGdEmt+idPksIUZe
4jvRWKi/YWvaTt2jYBE4iMiKFMbC6HoIpMOQ0czq/d87myKAqcsUiocR+JGQ9TLtdaZsF0aeBmlY
+xqINnptbvugoKWVZ692+I/FNHhZ125GtVjdhL2rNb2rukm1Fxmvk6rLp1jFinGQuH9n6o+2v5+z
1M2bt2F+5mR+afAdLp4aGz0syfAlHQr/0O4cw434KBh1EDg0uktA3pcHYy4CZRkUq0KHvvEE5KNH
83sbLY8hKGJ8TcJ3DNSXj7d+c1Xm0vCahn98NXqSz2FSlJ1R+VF8yibsiHj5wiltKmA9owIt4evb
mDvd/I2iGLgFYIsFRR9rjffY1SDBTyD22db3+hz+jFOGdG8dOIFxU+HO9muuzunynErMByrWzkZv
fYKwwYAiuI+Qa1+XJ9w/RihpFbevDQOMumT6auhvIhEQ9eDc0r2rch9BuZFG/GziiSvs3inaPt76
zV3grKOMRBS+vgFGZqFiLcmadyKNaOJ1g1dwCyPO6QmLZUESExekaOTZNYInGIkmzR5Qfk2EVlDJ
YS9odXEjkRxcHrzEyQrTmeLGLxVkcRxYiZ2H2lvxuUoYBE+xgDlb499lKrkMDGPZ+5qmrZfPD92b
KXkjkyJ1/BVhDogve29q4/ImleaCZGZSsLhWdeSk5xmiAG3NoLrhtsubelpshTbnG2lrg03czvvY
uAhEgihUk8lTuIouN4IWujRWSln741A/ps5Ce0JGfy1rrJ/qrP+9LIYbqv9zR4scIecmatWCcmM6
SKl1n5czSVUAajIqe4+2kTCKeoKSGqI6RJjVoxV2V8n5pNZ+oy2nkYkE8Y0K4FuKAUxLJi660zAO
7mjuCe5fmb0xkC6aoIiFMALCPNjqJSh9bS2TutQg+527fE1KVI4rbgJQWmjMFDloL8ODb9FgdkA0
xGFNWkwIo/CmqJ53XtHGPgiYVuQJkB2ofy9f0eTMMC2hzvpzOB3G7MvSTm6mqLe2Pj/0Idge7KO4
Lu5NI9wpoK7lBIhTlPfM6INU0+Fe7UNTzq1RdsRn1cp8RNuxzbzNCreNQoSmwYbnxJNrya9p1wny
DkC3Z5XwaqZnzUwPDBp4Fobe/U8pNP08G+6aenRBj/aCysa9TkQR4rGklMI8/nKHSG9bFTXhyndQ
BKXH5Wrt6EYhjAD7c9dLh1kfjq1U+nL8MJjNzTzjKhADhGYUIHSMZl3bQ0A3ssyLJxJX0B9AjBlP
mKfPNlcMsucO2I9UenZ2WzhvJtWP0JoVAU/sFZ/1bL61JJ9K+d+cY5RS4QvC56LsXp/jRk6Yr4q5
3bvm+1I9SZ2fDm/CKLAlkkxDx/Rd4om3Jqi4tZSdBXkGfRIEhvYSja13BCqFDwznGKrS6ijJY5Cn
iRzVfqen3LrOS0PSm2TFQ9k/FqpzI0/xN/Ek82B4ffwmeDRQ+KnMGHlFmDrcxcfFZ7PKv5iP5C4m
0JKdWqvwMhvxGC1lyjeOizLaM7mN1GemBvRBTrjn4Y2O57D5ezCd2K1CL9up0jbiPBA51RmhlzJk
PbTQk34rY8ZXLWyWBx3pLOTUa/Qw8QM+6KnmR7tisluXLxcLHn7Awowcr2e9WibYpUXTKj/WCVzW
X1bYeoKyO4amVzWmZ1cZRhT3Y1QebaW+YTeZAttRdN8ASRDqBwKAKcwgxVVsHfKlwajVKVH9wRkg
QSEiQZRoXngi6Het+bVBhpSmgJeapGV6fxAEYmGEESQFrZpfVd7fKEG3d9tsfLE8lpDlRL3u2pC4
pbeJOnfIF1t0N531Atp4W4+mLynchoyACZSiq2J/6l8GXX3XhqWf4+4H3a23JHg3HErBILiaUW6w
05mktKn8cI49res8ycpP7Wlu0nOpd4eqf66g2hTzeEgd9Tam1+7sFUob3waPQHuSw8K0mKZdhi91
KSeS/azydZVxqSI/i0xtCSD31jhoIcRrxhJ1qXSMm/6hgOlWMcjw8bW3ES+AOYW4BxgJ/QTx//+I
oE4J3FkVceXLaFcGtC+ilktHaj113uO4bXyKF0utIoFWDlZgoSbiO/23Jgw/CcKN8Ih2xvBQoNTV
Lt/+7W8zEcFnQILhHJLydfaZMiM0o29d+gIGE1rZqiIdsVo/735t17soVhLxn+EAQbS53MV40OV8
sIzS5zo6Q84U/T8k8T0p2fuANlcCFxc9LnTh1qQIVarStOz60i8IIpGq3s4LvH/QeX3cAy82ujz8
KoEg0d/CWWyt5pbplZ61xVz6Iwak5GMM1J5sI7utoKMFXBqioUsvnxk/yf34ze0uvTqW5hTjy9OP
pd+2zbvM+VICvjfw4+S/DHSjWi1zS8VBCHH3MhfH8PLC4lcz0QJqJIRVjNVHWVdGogx1Vfp8gu2x
m4GrLAaMJ+jMd1biHBT7YexOaTM8GCjvCV6THefnHO2TpIwOO9fXBpRHP1PQtrnDoKibAt744/uU
JfhNo1xwsjBCnTDf7vJ7KT71WLeLilKvJD8z8J4R9Kq6cDF623kTAqxZbwdgsmCqMU7A53T5AGmZ
dXbQB3xE0xcH8BrtiPcbJEm/6nEGFZbmEBrOFdFq7Pf0QLdOu8oYIFepOIZrUo4R6WWVY9ztNylf
sE5KTJ0KmujKfGA7P1S81/UPhbVO4iTI8rTzVz80jZxRhY2J6TflMqdeam/FPFOr3s2gMiKRDLDF
bhSile0pVERTskMmuPq5qgYfkDpMTMBQnq7CyMwVwFAVVJx0CA8R17QADmjhKxQAH/9a8dYufqxY
CZcEJtKxEtDWEJ2ZWX2pJWbhtwZTgF3+WQ9RZFH3KApXEBDLCEsZWCEgAVfdWnmiWTflLDNN9Cqj
4iY2bS/D3muQnXtBiqkxWNOSPc7jdWEp1gUHwgoV+dqru31swyqqW2QPc0m/NQ9l1dIh7r3YlA4R
qbcE7K7KWJZmiYdX1e0Y9Xdk8IdI7e/wuDx9vNdX9554GEas8SyFf4mJ0eXBkiLGyNBnKvwi/Oww
JVYQrMMCq3U3z5/+DynW1rv9c71VITvkFCoIxPLj22dsQl2bz5PbxK+D+SSn/Go+VXSTXCc/vNe1
ojEWxQcnPWh7qgfXSRa/HfgbdgTzA5yC1Z1fa2WZYkMOuSzRXQ0FpaJgda1LnpQZ6Yu+y87WjNxc
xmhINSif5yG6y2REAkqkQj5+DVsfF0KvHAugBizoVh9XkzQFcBQ3Z0LF2hbxgcXJ/g1vKPWdr2tn
qTXsD/dl1vtmKDna0qFrE6+nASWw7mQ3H7jWXRA7DA+InwS+fdWurwscsJK2KcEOMNHLpUPPweqK
4i95xjVCL74gLfRMYPGlXHvNrM72gu/pPH/PYfcvkeRZZrST1l5doOKJEB0BKRDsJHt1Y0RK4BhL
wZUlS4YnqEl9n/yYe+vXwqixFe6hJ9tnTMjlkucJM5bVen3UFkk/oJXbqHzmfXyoOmykq/CI8cOh
5uIYS1Buzp7jfCn68DCYmDDt0UevL2p+NQoDoDcw/Ug3V9dHzACOGZikDZL0JiatgubYTosroriN
G5OJ5VTARHho3BsTHhS7cnni768iOpkCBT9JPPyFNcbfpnFpWGNawkHubyrsWqbWCtylTCDhBQ96
8NjTBGsCzQ+j5fXjL+sa5oVXif4Phl4sTjtUfA9/JCkqbRSpHAL0m5u/Q6LNe2YPW2IOx6MqDcdE
zArJ/TFjSElMSAHGQL0/iFHGYuhhg9EN4kME/ToP9VseoqI5/vPxM15zMd+fEQ0QIUsl7r3LZ0wB
qKcCQVZfQJzCb112mDSETyJR8MyS7pkZD0os1A3ESPq9kLB1PlCtw5lQ0F/F93G5fraUtd127NEU
v6CT4gqQU01SL1n6Y8p0g4pDIRbtpzCITrL9JDX58eMd2LgW6Ivg7YZFL2KB+iqv7aJ0TivD4gG0
2qMn+aTLgaup2V4D5qqoZaP/XGe10eoch3In1gFjqFAA0cRQzUh7YUTEBMfa1kkERc3JCPICblD2
7tvNVy2gD1qgqH5eKa1pMB6iSIjIp7T36kOZHXrt2GGG2Nmkc4DJUf5rNJFTyc1/H/jpdDEizSAp
27xmIdadoQ9Gzcp1hPrvGJ2z1PA78pCiSXewz42sgv46alnCZpSuwuqbQ/VoNglJxPVYfhSQfQhy
QoXG5851D5wRFzsrvl/WqxDDksJZE/9HrAJXb3YJltmKalNow5ce7stC+dOzBu1WGFAmUF9VoFXR
Z0Zyl1s2ADiJbwWlHNazaPHHOm7s+s61vpFiXjzUKvovelRSAHHcAlCkduq9dv76jmHkXDxcuaaD
YXG9s+h1fcoh/3MrVruvpVVuLGIrSrlwDeTyBaa3fFPy72kwu8zAuslSuXa3J7C+EeUFwAzFhRF5
dL3Fx/dHpE0RzO3DCcmBWn4rFONsUoKKcQF9NM4WjYlAfx3siJmXPU7JZoxn3gVfSsB/GB2rfTYb
vTdDiZUXeuhos7hF/pjFhFJyaUdhqpgg3o2dZ81YGskUE43idcmNyUjVe9nEHPAQ6WcD6kMbD7jU
gorTuPg4xqkiiF0d0T+ecvVeVL1LUl2TsESz/qKrV8pndVJBCTCdi+FB0EQKDNXvUDgr3TyV6Xm+
euEU4cUUIEovCfLqJP0u8ztxZsWcMqpyHz/iVsJGcNJRqwAjpkcsPuw/XmE1M/bYGzGOA83gic1c
YMvaqfrJXKSDKKdjmCp9lvmCKBThXCkYTPPEl4UxhWgQFbG0U3f+L9sGTo9GEA+3Fu/K9TyKSjtF
+ewl6+OTbtK2gHo5klHCpBIPKD5tWRuOiuJheeNnzP8tMte1GZ0AFl0xoxfWptcYD7WR/uhswMpR
Dg5qt/PliRd4+YKFUQOnHxFRAQusYpBcabWVmhrSWs098LKv6yXCnb90Z2805zq+shD6XYw7KUKd
bvWaaqmYJsNBOczKkPdtel/GWSZKMA9taBos3hjsmfxsnAxQNoX2EVALv249fGkkpt3TKUEjDlH1
GNperJr+ENWnsJ5jN0AcLan0Bzvuv6RN8eQAh3TFeJbryJO+zoVyaHY9ADdCvgD+0LgEFEFlZj1E
ohZtNEVpziNZNPNm+ZBW0Wleqld70J+ySTqbcnrOIjytENpRVLdVmr+CKPwSqvLfoeoGMxCdvZdr
b7wa4AShg08TkzHDVRCskdwpRw2tKw0HjCiI3V7OPWV67urON/KDLu0tuPlmQFxFEcvrgXt++c32
gzX1yYB6H8GFib/FzW05ErhfcpjMBDZREgBxRKcBnlNnGcjLAo+axvALBjnAR6gdlfCTNQ57udZ1
TofzgGGQdNPxowxcBeWeUkJSDSlCNqO6lVv9W6LIfw/1ty4sDmXSfY3r+ogU5G3LLTGP/8DH/YEs
ICyC4W/8lP91YGPMSBb5FpLk4nkuNwkmUIstKuWkvHAyo+Yhl9oTB7pzc09fELfTK1sw71LPVL69
YJp0s6iJ7LYJ3YbILk4UjnvE0I3AxjMJRU7hHiWsjC6fqafDMuKjhMdqOdxkMka8wuKwVr81KUIu
XRrybecNpNFOdaP5Xh+W77ozR2DLxUFK+puxCR5b/abV7FeTcrqRIVNLGnU10w9gnqkK23kPcd04
3vAxKOlValmIAat9HAZ5kocQ8U670u57Z6YmWl5mJbgdVQjpsfZ3PVu3Sq79xizpCcHZs/aEv+ld
1xQ04+dfXdtkXjmPOAUFxg6UtQGsMf2JAgWwIe0H4JTL/Yz7rstTxBH8IVDuy1j99FzL6kMaTi8M
qXzTHEafUIOKncZXJ/20JPGPXL8Z5fof/KX3oPErZBp8T0gS4TpM6wx22+WzZHiFxlKLt96SOS9x
Gz0jgvlq6EL66dFqtHs5yfwUD3hDDp4F1WrnuIs/v7qJ3s/VuykbedEqJqhG5shFlUy+hhUYokRI
ItFhVqP7iuZhGv9GV/sUR9yaSnKc65C6J71H+/pnb0R7U/vXWSE7AYpoGdQdFCCrgAi4ygRJF+Lt
i2oCZtf3g93dtGb0nCzFZ1kHAnCiBzsCeStm6XVnH8Qfv9oHhx6R4LiSQIiU7I98JoRKJdOhwOIQ
eShrBHiAcdqqs7ek/ZFMLKp17syvsXEqNG3nJWx8KkK8Ukgwi3tqfQTkOk5MKbfQlKTTHoXZ/VKO
rlMMhzSZhYS638I53Pm9W8cOgpBQSQLT1dc4Iig3eo6xhEYVoIHQRUnR9o0n5LHC2a0d5lito0Az
OJXnXNr5wRswAvgBBCWRilvWtcCOnptyb8gj0zkaN1BQNUw5WIM79Dge93PtZb2JH3GK9Jpc/yXn
QiyioP8/70SC67JL4BgKMCqBgKxlFViHNpkkIzdH3w7Kz1Bdnsao81FcPIR2c6uCvkHzhPBvNDu3
zDVXiq+exgXtBEFxocS9PG4gOFojo6f6TnRabFLMtDxU+Sck+w+hpt3CaPndRvEXtScrNZ3nbsHy
1aB5E3X/FJXqSWHmFa0a8ykMJ6lMXuts+Glo04MQ1fr4qGydTkcoxQH4CLmgVSBXpBrjPMkZfaWh
JiI6jHFyOyAokZkc0tgzknQnJl5Dr2zOHyuuYhKlo9ZAu0BGS4fgC/LWs2po/o34vi/S8X/9+7g7
hbojYAtAy2o1szOlKc4RWkzKzC9V/bbUnechd5nxPimmc68Tiz9ecev4vzPL6WhTrFyZM3RJvoxK
h7lp2P7UEEMaUoWrPWa8c7jN35SQtCtTH62qvBv08pm+2e+PH0D8pFWwg0xOaxjVFmxsZPEC/gh2
tsQ8t1pgO7qU8S252V1oQN6xqnNmlcePl9o4PRSJMKeY+IJTvO7053XRLtmMfbpVJp5QXCj7+dAj
AZw29edm5LPfYw1v1PgM0OIpQ+4GSkiue/nrZHVCLHdidx0mljJaQlZ9U6R24Q0hmo5Y1yuhcS7L
n2GadqQY0uuENJunDb3LCXcn0N6lylQ3NjWg1d4Nct04NGXYuaH9z7/fHAR7SEQEpHrV4IuKua9Q
dhl9q58eOChnZdA+1UAPYZveWmDt2G/tJZMbHxd5JDMNGooC6lWDOBycXJJMIk+lLydK5vu602+r
KUXMODtG+p5d9lauBZwO2kPhxZLryfJI7qZOLgYSDO21SKxjgWnGqHZHrCzY/OEhvjHGFxMPqUL2
sqXxFZwTsQsJXSbQd6LuBqRqvQ9Wg5wL0c+1GU9X2TKm4NmEf3WCWXf5kGmvbZg9TfaN2iIAXauH
WrdOjtT9TJk1+/hlb310SAMKgxsBdq5Br2FojLC0yDBKJbkVshyLpH7qmxu93RuUeNeyXH/f76bd
8LLIvq1Vk7CahrhshV+zlRafnXq6axDNb+zmRYAdkj0cVSd5TpT4rE3RjVoOn6oufDS4YfX0WGbl
V6sNHloG0LrkVyVnO5y+rQP4x8PZqzsXamdUFMGIlO4YHyK7PwZxDKtWgjGf+1aR7KSV4npa74Ww
m2PLGeq7muusyhKcqkZrJpeSd75oYOkeQ+c74NPW2wXugHOBiCwjQyIO/hFSkyar6nZCMhDUbbZ0
ejEd/VIoGLRn//05+nOl1ctFviHKk45sUcyKiikwx+wPqoEforGzdVux+4+V1g3gNKQmGCtWGkrm
0VEUGxVEebUBMgfIGjP5M8qtH/+4jTYoyrQCqBLlN3N3q+Ct5xWdyRTtNsFfEQheqSaeofTHRHVO
NTME9u9pfteXLGZINNzN9Z7My+aJAR8RUrzAm2tdpDEmZ3MS5JhEBA6hpE9Kf5BoAnz8U7e+Awit
/3+Z1Ynp+7Locg2ROIE799E/ffoKHwoM9RjvNpM28lyhLcJoKeqkEKpX31yTh9HQWejliB6HIONb
NI2yWjpK2qeum+nnIpj/X+ihwhQhaUTgQ2Ge9mp2yunRGJgGVGvifLjTTdqCguA/93daXLxJcec7
YeFJg36rDvbXj3d3C/ODOk78gyjBf+ssgBH4oAlik58sRCWYJaBJKUZch6yp3P4FnaTnpPrdpNlT
64zfckvvGdNxx3j6R5LmOxCp10hPv0eqvVP7bLwK0kzQJUGFE0Yzl4ECnWurLiYK7owGW+HMT7Z0
nyG7UCfG13T8ZiWB29bDzt1zfaQFeZqUWmFChvp6lfClQQ8KkyBCpTrDUbdeVWL9XPz7viHNJKbV
qAuZWLuy8zMSeQokHT+7tn3ux2enQ3ZQ/pbqOx286w+HZWDCcp5E/bqG+WdJg+2rKr0PI8Ftpcat
yr9pxVbTp7ra+0kbLTIBAxJzTFGmQmq7fF2lrVSjvdSoZM/Jg5xh3Bn295MTIGr4q7cAzkrH7eJX
FeLGxwf4+kJhYZB7xAGAalEsu1y40Kx6CgYEgfoqwDIDmtXiuHp2zHbhxY39pBJAJZQpN5j2657+
IBdqOKiIkZTKTTIFEAK/t+UTjbEm33MauL5REP5HEhV6oGj7rbm4TYmbkrHgv44gCNM+v7R8pt0m
uXZ/jnOcPJM9pZWtBU1qOgOZCSHptPraANjVdklZcErf7PBxMn9gLs2gotnBYnr9+I1tnRVc0eh5
GO/jV7LAXP7IATRn0acstzs0ir+/NcGT0//Ku9s0Pdaph/pJ0f/4eMHrUMKBBLUgojMUggzn5XqR
lFEIQYby9fpXPD33SFXJeAUE56BgLjz63QY7Sc7GSRGDBuJDwMKQyuRywcQYuizHjtovkpbOPMLm
k+AqBSdtuWEa9eNft5EKoL1AngxKS9oOWHS5Wj1LTlU1SH8pNo7XTnoqzBgp9eZs5hR1CYZDIO6G
cVgM+y7HBXz6NOif/5tnYOCarE6wWdexpstlO1dDZGSi+Hns7ocpOEW5fLLi4GSoubs46VGurKM8
p3e4KsauukeQ2AgDjFzSJxQoFUoEqwOsS+CQTZL0flMUbp397KrXqH5e6Gl+/Eu3Xq04TNwTVEf0
yi43u9AbTamDBeWpxvbCNr9ptBfFTI95UR7L9svHi20UKFAXeakwW8Afr2hmwVTEk5FrKNQ0lqcy
KhgqT1OA3Vz7ZNaf80VDYftHaQNKhD+YPC4WHO2L8aDaf6u8gfE8Oj90Nd6JuO9OupelAjKYRFsh
tcAntUaCmjg1zEKPub+S22JQXCX8zKAEdhBfx+C1Ve+hqriZho79eehelvEtlI59/T0oP1nLqZef
qv7pdShzd5qOZn6Sq87V4gcdm9mdzbuGbtk8LgeUjcQo/DqZS0ej6NNsQLfJ+KWU4zPTIcc8/GWn
1l2AlVHVt3igoJphv84Ahh8vvhFPL9ZeHZMxnNtKmbkrskJ0TbuTNbS00V+UrjpODKSE2R5JZXtF
pFFBkehjr8fQAmup6j6gc23MpHE0tYAZ3LhE3na4N9rB7Up55xxsrwjZF/UR5onX+b/W6PbgML/q
67jOcg6X/iWal9OAjnOO+kcw/fPxnm6Ecfb0P+ut4tycJE1rNqigLRkBbdA805FhEi7IRSeH8ldE
A2Iq/vp4za27CtRbYQiWsWUyqVUo78jNFyZ2uZVU41xoP/NKu5GD1DOavyVNO47mwZAXOC7qeWfh
rdOriYpA6GgKuu9loNEzJhQkxCx9lUxXhuk0VTITYr+zEXJAhR5WNtCXJpJmlh9EeyDM1rvV3mFP
UdxdUdvUNmsT0GxWrxLXzF4L5SVyvsG27bKHRNs7uxvgFxEF3JPZF6SeIHtc/tiiGWyrUIveH6pH
B8mSEQyiVd4i7ZCVN/l0Cgp+rBl56vC9odlw0tKHWbvZ2fGt88W7Rv4e3VDy2NWOj6mWyAygYDM9
fW5UxYvxC1uYlDVfUzXwS0vHjPjZNNHkxqwtkMUDMSikoI5WuebZ7hv8ZeEZzTvHfutmQyGNzgvP
RoN4tTdZxiB8UJEtxcpXUQClSU9LXYFWu6eMvoH78RrwM2f+h5LrSt5RiaSwGOi0+iOVwm8xTYAi
eJIyQAroT1+xxF1Vfp7GnRp0A4kW6zItTJEPwvt+Df6REDqx2sZTyOUdDV5fnoyF4MGg01kd8Q2+
7X/0fxvQ7MqTJL+BhJbxkXTK+epANJBvI9PfKz2vp2mhNXBhwNgiyyff1y+Po8TQkITOaO+r+R1m
8shL9+WC+0B0nxXyObY+q4xGtc5P01mOA1POmX3XIs0WjF6BKGl1tHfZFmLFqysXjFJhhJWKeF17
dNRXOuJCpDeitzxq9+ZU30/EQZxQW7dI8htZfgiVlwaeTGLkbiLlt1mWuebi7Nxsm+kmZ0PUrUie
oJ98uTltpJoZJQubE6I4Gba+HI704Z7TKHeLsnVDffENKfVs7qBeaVzttgp3PomrJAyUEj1jLjkh
eEvVefkIkVHQGMrnzrd1Hd4D6xZ8inrqyXQIdqro698rFkPMCSyCrxC3k8vF5rBrwxq9Mb+IfAkQ
TfnmtP/Uwa0zu0p2wHGzxet9dFOdVpi8s9nvd+jFe18trl0ursZTFGJCwi9Vbvv46auVumLAu/HH
6MtifVoiD8jWa9ht6YgCQSx/Gu1Dlbla9iTb3nKeMQmW+x9dMnpWiBE3BVaAbm3pFT/VNPJiO2HC
UTkz3HFUo8/V8lh3X1PnqZex6dTRbq5Vdyi/ylru4tTh5Vy2RZR52lJ5yvyk5IfQOmT2D72X3ZpU
20ADcdTc8Ct7E9m1a0ZHBr7D4RdGVq6RWig/ocbj9gm9w3OXP7awgz4O4lcxnP0ieImBcyaRrmAI
XAVyKS66DkuLFzEJJVSCi9mHS0CrHG0IAkhuHj5e87pNybAxdzSNepITJg5WJySTpD5JsJf0BUIp
2P5CdAmGhlvB3wQvK9O3BDGTOfwRGTuF18bvpTfFL6Y3joams1q6yFNndkr7XRxR0UIx6a87vyVN
dy2PnkWf7tGVBAK6OpAXC64OpFw0FO6x0/olV3TMBLnZYYfGiHDBv0MJRws+Cx1tG2agdrb5KgaK
bUYjVOA9XM9re08nCwsuKH5rZcSuFd7lpekiTOsJQrbQlpPV3xmbb5iZr4zF/whPTeOh3ksUNvf8
j+dY5faNPFVOqfEcwQKtt0dbD6m3ahwOs4y4kDThDrn41U7Ie+eurTceEojI7B3KrnXMm1tNrovY
7Pyh/tG1XxpcxtOvQebN+hfJPtn9PwN5IWVN0sW+cWoDN6gPynRM6xM0bTEgZu2BVNd1IC8EUEUQ
c8GMuClXwcmpFge1DUCj6ag0Z8s6O/Od2SBz8b06Y4HaJm4auoxCgpjnna/ZD43sl7Frfyu1e+Nk
jYhTefUvY/Sc4FnLbj4+L+/13dWO/efx3lP7P7KKssHDYIiBfZLIr5eDkR/xWWs+J5nXPDYzuhzH
qT4kNt/lfX4vw6Fpdb7Yu6U8L8XNfYFtLRa4mOPIh0iBAeCdIQA445Ni7cSPd1rt1YMSq9ANhFbF
/OTlPuZJkgWLwj4qs36w2bUIsSgmZl7xUvyVhMzc21N+4+DBu1iKT3/yMI3qTeb0JaM2zXfk7lzs
Tdw++N0k6WmpvqGrdagHUmhDekzN34bMoIJ1zmijmp+quKaH78eyfbbH8mxkqNKjmEeKjeWB6hyL
oDhDILqxjCdyAE9S37phoRfyHS3FtnpJa/1zLMtH6G5pg9dvn507SfnLyRuhba8Kl8LXJPXr2byL
+pek+GqaN0kEAGB80vMT2u1uKt1HUn3o4b0H8udQ/t1rn2MOMvyO1PyrzcQPqW9LMv7SWl6iMj1m
WnOjZRB5EF7mQvr4mJhbYUV5zz6hXgAVrEKo4QThNJUqV4Z4ymP7V3hXPxnjsUIbitvxLunPC1xf
RunUs2JCa6MzcxgnTw+RePGYyKjVW6X1nP7zDe4ncpK6kYK+VfGLA34wjGNMNtvc8PVpT8qn7i0/
zh2x6eBwPf8274N7SXpghieZvEZHB8UH7FGNU5XcVd1jYB9RRsuelYf66HyOKljG/Suz6sOeh7V5
Ve+JTxnCN5ktM2tXBC+9lsZQq/XOn/vyUHzvi882Wok/w0fpR8tX0ltYqv4VgCxNHKqn3L5TmhtF
P+jZuYYL0j9Y3Y1hvkbl98w51nHHbJvXtr4+VW5F87o+ScVhDlWvKcAHOigcN070qDKqvSg++cyi
H5mYxiDhNTKOVqu5COaGX+CWGI9W8msc74r+IXS8/CWvfqjO6KVKfazDByPAriolBNIKgrHyqAWn
CdU/NQz9sv8FgfE+DvfaDVsbBTsDIipSxNTlK5xxltUysFUMrlGa9EHk+CTDgzAhcIv2DQ7xzqW3
tRxtMHJt+lHAbatKJM01JZGsAug6mg5c7mVvnoXFQWr91hL6Yuke+d3YuN9hOzHWRvuLpuQqu3eG
NJJGOev8imG+uXoTci1C6fbjj25vlVXEm/DvqOk8Ai9ERB/duV+mt1lp9pKVq9KZU01mxJwqCMZ1
RZ+j0RdWmaAq9i8V0/8Osz8LYXQCmlbS6S5fvjrh4yAG0LnGlZmhpWl8gORx0BsKuW6vY76VKYLn
kiEicsFUy1rR22FENjEKxLMpbwkuo2rfSqigFvbPLPkeDapPURkGil87ihd0Tx9v+jWWhfYD1wyN
CTF1Qqy7vGcCkmYzSjSK+bF2Re4mWIpiMF8NfgeQJLIIWTXoBGXz5eOVNzImgBWo5BhvItCzPlT9
6ORDkoCA2jFpMCKDKvoyqVZ4JsOp5S/HN/q9Tu7mj6XJxJfDWwbBWx2xdO5z8qikZXQIO9foRUyF
Cb8QkasKrUOBI/EJYL/W7RzurbcMcgBoT0CVjSs789guFxmHAH5u+q0yfmWSO7cvYp+t5KvcPdoR
U10SHEqc1aR0D5XdqI3fSboQQ1AIuHLAMWfDnEC+ESF2AjcdHjMB36AQaAxvhlXv/dSNcoCxW6Ab
HDLfxZ8vj1SF8rOdJgwAJFDvrSY/q/XRUBZsoR/FgF3boqJoMZ2K/urHR2rr/QqTH1JPXAvolq6y
8Cy1nLF3rMZHacozhzehCm8JDnj0SjB5V8pR3oRQzs66Ih1YJWsX667SBbyI1Z6JSSpwpObH5len
3yvjyTHesF51gwXPXPY9zj0xxxdiFfHx8huBU0hb0X8intFvF+/jj5y2G5VmLIEa6UGbN92sn6vx
RzDFez9SXCvrH4kWEsW0LuaM1oNgRRoXRJGOSKG/zv2zAdSYUsFGSeEPen/E++doIp+sdo9CW7wI
w2M32a4pP3/8azewF4gYfEP0bqk6gSQvf24mMZiizOj5mcAKCfI8OuqSRvOtJFu32ycBug2G2zho
ndvUYYbkj3vSsdexi0fAJULMfJAZrVvxRlCWVmbrlS8mqTREE8UQQJ0zDBmT96F50Vfx7ZLtjP5e
f8WXq67SDByDmzQW8qRZlZ8xMECuAF11/QxP+b6uih0UYeNjElPekFHAl7kc3oHhP46VYqd5HqVM
egbYymNK7DaN4g0tE36ZjY+C17S4SOGOHJFe/ftXrOBQBuXZRDkY2erLV2z0U0u0og+3OLcmqloJ
xCt0E3o1vy8q1JKF+TW8Mp0jmMDIFDri5rLnmnydZpHy/uch1p9VWsVVlBhR48tyiBUlSrixcZYZ
51HxXQ8W+F97XobXLQ/mKJCmwT4B0RRwTPGl/7Hl9VB3habMtV8r5SENIQ2asp9o3Y1VSwchflUJ
YV4JmwtDd0tV8vux+Nxl2TnCQFLbm1PeqOXF5Ccqr5x00T9chTXynjFtoqn2ByMC6C/dbkj8nxns
3gKts7CFZEh5HCKjbQxH4fwk7lGhF2xiZYfzj5/njyO0oh7dYHtC+8HUIFo+lj02b5ULk9UHJ/r4
6LyLuV9GKR4VrjRS+6g6gvddbmE+2vaszB3qp1NyYEYPhQ0G1gEehAC9YzOcqYdugySNaveHcOnd
TP4s/CLim6L/S18eeq4Mu/s6DVgo9rdJiBIIow0CvWmi6NZMcQVU6xvJ/n/MfWdv3Mi65l8ZzHfO
ZQ6LOwfYDmRntaItfyFkWy7GIlnFYrHq1+/D9pwzUltS3x1ggQXGAjSSmqHSG57ALm2v07b1y42j
yzWhJZBHnKuWd3CUtIcAKqm0/JIimvehcSchBA2J1km4wueJhnKnxH1V4lJM/OuJDbw/0G3I9iap
rPNzE2r4wjecDvMO+9gUBE7yLaX25m2b2DWUHRzYElIR+/zClvbWZv7qymdTDF6EAn1S1i1yBQsd
aApMgiiTzc509cDdhDWeHlEovsthxmODwh98/3jK/NrhmronE2AWwP431IqE7zCjZ0O7cCSoY1M6
AJAnjWTciHJlopjoopbelyopoV7h3V24+q/vHleHfxhgMhPU+pzkMZQNbYLCxq5u+DHXK+9o6MlP
s5gX5V6kK9jqJbwd4o8v++vm9vqq02H/YqepOIiZvrJa9BAwymLPn7FELI+vq6ZciOACbP2N6Pf1
5c42NsCCR6d18JDazmaAy8xUBnEUeMJDD3eAJC/m2aT/SUoMc3o/4ZY+fty3x/gUtoDH7gMZ9fp5
u4JqmGibkHpF7sqLO5vEZlkvqiqcg8+dedXJnnaw0p2JqvGFi08v8/XSxtO/uPhZjtXnqgA7UWOC
odtiAaYAfYXa2Ucpmsa1gSoJdvNpmOEbsKm4u8pqaI7DkpN2l7bHNw513ArgYAFIoiBqnpdnAwLH
46FXk1x2OQc6XOj7Rg+QxqMrmU9W63dZzbEVXoJI/Zp1AydhQ+cdnCmgg87NY9FrAahRQxFMky5h
+lln0awDKBM8oQsl3jdmNlK7KZ2GpuEUr74e6SxoII5a9NACg92QnbO56lzYlKPr1SYobG5K/fXC
8P66c+OAhMwQ+sIIViBD9vqKfhuQDhYFDUgFY+whDgFBMxmHwwg/XF+xmTeiDoYOdRY3Q3j/8cXf
eNoJW4uaE8LhXyXra5ZaNdAAdAGzn1VbiX2WzqCwlMG3Wjb5j5E9f3y9N6YyWkoYSAC9wIQ67y3V
rl0Rpw7pwkT0aypIGxF24Qg/jdDZcgFcEDQXyOgCPfgL5gJHQhFS6NkZ7hgrB2rQhbfPqLcHqS9W
1SeooKwg6Q16a3g/ibP6dXibjxy1yeZr5A7fu5JotJ58d5GW/oJEcAcLDyQsH0sPQgRCxyqL7lI5
fBUwhpnzrlh53sBmISQZFwC4xHlhEAhv2NdD9u3jt/erOYgD6XxA9sDTRt3uFwmyzCioCGRNYUji
QzRoWNrRrm1RxsepjrrpFD9xFzZSZo66ezUbvSOQfjNpP124jzeWI6jDqIEh4IQg5TmJ0YFhNqhs
kIozgBrSfb3KUnLLunzjy2HLqislh1loQb14rHcTE2fanEGXSbjfb1vkOYHNL4z6m69mopBif4DG
LEqbr1dRAU1wIO+gnqcIlg1K6NWIiF/RmSMRDUClDeQz6Eqgm1ZQUA2a2STcWCs7IeZFe7k3zmQ0
bv++l7MUM3UzO7PAfoKWCOLtEYFjkz1yqCv4WbXz035LsDvncKgPyUW8zVsrbGLOYCfBVyD3Xr8H
hM+QPKjyZtFDpkzVJHapjCUMgVpjNXWuJ0cn97EhHqJt53RU0LGNtUkuDcgUep0vQzQWMU0t1Lx8
7+zMbkZwibVSFNAnkCm9LVqtKOGXUNjyTmpurT/MtG+irgErE4gnjePqwix96w6wp7pQVZwwHecg
ZqIrS4+8gWCfeRWgpmBBe2oS8VfQxIXMyDyF3YM3kmUVkMReefCd+PgG3lolEUqzqDJYCM3OlYas
2s09p/SwK2RoYjvg9sODs0DO0hfthUv9mrdgU8WFgFQAwh80uGlavAjIKGeiNFRbLLRiO5WN1yo1
tkzSEr3GKlzqVh9DuwvjjplPLomuHIC+HDgdV2UsmnEVOe2NAwkVqF7ZzhLyINdZ0OXzromGpdnY
CePNA9sMQHwUC2haOW62/PhdvT6IplqbA1I0wM/OJLnnnreiG6qU6nojX+RAJN/mxi30q9CJt+aY
WfOwCC68r5MG99+z89frnZUIBpp67Rim+ULWHI0yfY88bycJxBBGnH220SHU1FtT57B+TpGS0ma4
8Vu0v1O0vnNoahGT3Axmdu10TgtCXlKQeynUYgTcbNIUKKDsJuAV4mcZlpxaQFMu0MMydYZt2ELl
okB2q21shOEtGT+pgH2CFfNjceh7cyEMmeSkepRuf4AFr7VoODA6vjncDdJNIZrOAMqg7EmgoCDg
BgH4yabOu+3AcbeDuMStcH8ZGxB2oZECOUSECWhUnQUoGmAldJijfBHRKG67LA5yuUDZAPjFOQ2u
8KKWox7Qn2XbNrN2meMe7noh50K2V9KE9DkNxL1nKugF19cjgfS7mYJzhYQtc9Cg829boq4KSJrm
bObG0JWeC4vPHKueq/GH6tBlN7aZQfdZz7ZWSvcOpM6UirZQCFpYnbngbZB0zXoAgR69iJVUVqzs
1QiD14/n6Ov1jDkz6VBPXQ5Em+hsnmhvL9aYOxauiAzMGaIREhIA5dV1bX4PxfePr3OmUPHzQtix
0GbAPo7VfHZ+OJDGGko7x2LmKBVtXCuYZ1DjCSiPWzO/idRO2eHV5IbGwujWN8ovEVqkX8bwYMDE
vK4gE+FsujR0Zo0DiBUcnyi5JBRxduD++ybRDgGVACCSU/Xnxdvoyt719VgWC1i2x2bRf/LhRVdX
GjR+sBrdFCUTv5q54qBAU0EyQku4Q7SH1OgulB+C18ft6U6A3EEwArohmCKnn7+4E4cTeKLCBXLR
dePRcLuYWyvDa2+l2z7XprdtI/fgUrIOkBjDUugkLou6ZeLIcF0LZy/6L5V+aCRDGz04OMr6BBUU
oey5NYjN4PagGdhbNFThsdKjrywAeyshYvjFbLxH2xFHuCbOfVLPnTFC3QEOB0StbOYfoG4/00Mx
g/FSEz4yOYe10SywjKUnQPsv242nqsX0PRK2pVU/GKEBQWV4iMkCOjyxw1pwHMTCAkS2dVCg4+W1
ydhNJ7rrqXCqZfBo6+FIZPZIVHXbFMADOPJLNFxIic6qLH+9YGzREJSaVAfPI+rQLVOm/AYvWGoo
fe8iYz75jUmxdLpdji5fo49FDezFndkAH0Z/rrv/+jb+L/LcHH9uy/xf/43vvzWtYvAs7c++/dc+
/8Ya3vzo/3v6s//82us/+lfy3Bye6mf+4S/dNTX+O/+VVx+Lq/91d4un/unVN0va5726Fs9M3Txz
UfWnW8BzTL/5P/3hb8+nT7lT7fOfv39rBO2nTyN5Q3//60fr73/+Pul2/dfLj//rZ9Mj/vl7zJ7p
t+y320b02TOjvz3R77/9b9o/sW99/u23Hb7l5x/2/MT7P38Pgj/QNQ2n3BbtYqDSETfJ5+knnvkH
yDcu2qpInmAyNzHpacP67M/fDSf4AwEbPNOhEoVCH/LV33/j07XxMzf6A7hd2AFMqR02rND9/d+3
/Wp0/x7t36iojw1Qk/zP30+acy/OZtDpEAdAngiQS2iJwO3udSzDutQpc5OrVWk/em2rPg+wdYoM
vTIU91f1EMkEqrjtqhfC25LASLcNY97ChYzpJ7g6IClcNoM9HiNefIWML0rFBBIzJXWNVRZYD67N
EPRAVGrd++hGjcEmdXTx6cVY/PVQrx7idbcFfjEnwDsg31DUwss6f4ielFC87kgbK2p8CSN9Wwyj
t5XQZuQ5yA8EdFamo4PbgEHkDoU6QrBpi5ZouzO1u5U16VaDJeoMMrimuRyJUwBU0EUJLLjqeS6w
H/SOFne1LuEa4kVLVWGnH8zCW45paa0yZl7YBU6Zw4thATgand9JRwQ1Xgg6uGchJtAddUZCa4gr
l9JNCs7T0ruakMTLLhicTwGsLewi37L+NhRVc6QWS6DXH8Wj25SQ8qyjpFE0SpjZa6j5Qcjv9P+c
zsWmXQf7jNfZChQcOqvJ6KycVHztNfdiJ0O9zxHIKGXZkb1t9luvCMqj5/NN0X9VNRRYo8ryEmHh
VcjI2LUm6Zd5jx15ojmsaMfSGKWbfh1hHsQ8h8lcZcP/vIVhozmnoy3iuve+fTwBTmrYr18XNF6A
sJm0xSbNjSk7eXEqsTzr6MDYGNOoTUgINGJZ00/jok87AbhyWB9VUT6UotTLpoza2WhFdFEW0l+p
ICoXhvcFJqTiiy/7J0c5zlq6R9qP6QHWu9aBsQkfxK9CoeRqcIvqAa3GmU1zcTVIA36wmGtqCOcD
oJNAfhZHZFs7g8E8oOU58nDpOsve8odsPngRLHFqceVQr4DJp2vkE/XIgU4g/5JXTXgh8j4TB0Ak
CSIlGH6gQkzKqMAVvH4vvVGNwMs0YLf4XgwvLwGU/ziLDIOtO/pDyogkTfrcck4AtWpdOJkAQ6MN
iIQ5fRslXHt4tBQJNNouy+nfx+N2Vmv+eX8hCoooiKH+B2er1/fndTZjuav9lVnJcBHw9nbwTDqn
ngOQmRXCbtil9dJjEzyrDsO9tAKQTylqntepTy7oc57vhXhb6JtNhgBQKwVK+YQ0fDGL2gElE1N6
0UrnJYxIoFI7txGPz6pgtOPIy+r7EoonXgloYw4V1U3WXaGRrA9lwB/MmgbwUCRWnHbc3Nom4Jtm
WuVbH4U+wge5gffDkIR5CABha/TL0SwolhG8rkRgWJde7FkaMT0KkD4T62h6JCQSr18sfNnGHP3a
dFWzWlboykIZWQbCuwcmahi0C4xQLxPpIxZiJvgXfsnmUV9iiWZmRReprfWSSDgypqwJlj2xVcIb
SKcy9CAukK3PI56f94oiEhYvkulfcOHjUErHSd10FZVwHdRFJRaq5XTTO6K+I8+jU9XAqZLtULbR
LBsA0yCYJVsL3ZjZ4Fmzj+fkWXY/zUkUTD0HXQCw96FZdjYnOUBGESE+WUdVpJM0AM5LGeKZc1lD
ZHSEGHbJ/Vlh6i1pi3xZ9brcqMBZW6Yq8H4qIGltlIMsFXI4N3dk4+nevhe1+9e3TupZV9iJOew2
dTVvDWIvGwoWkJGXdVy1EduNXvb1wlO9LnyfngqYc5QyIYGAtsL5hKBINX/O7THKo6QvAUrWRlUu
DVs2JvjI7WOvVXgIRpZ09Q0lGdvhUPG2xeDcmWIYQeuz1JzIFkImfSAXrGiwqbtqPLYBv0uVNnd2
VF0UUIQVBmbqy60dw4EmCCIl5INQNzk/CRVRDtVpb6x+niCwvyw2o+7m2h6rB6vTY2y6I2olg2/D
K4FZuyiQ2yaKxqOXonci8tzaARVxRC0nWnuF9+Br29pZPpQ0GAoIa16SaqZA4p5zHy4knd98g81C
lBQ62+iwMjc1ygTzNrrOqlJ99jWfi4GMcxEwxBJptRM1zTcy5Ifekd/c6fyU0xuGrLlGbVg7S2Y8
pH3vJn1nGEAHqzrmGdwkfJ22ySnKaHzqry3lWesmAnZWjcVXs1A3BmxIby3wglzdgt1Dw3givW1H
k//IjSBa15WzJE0LuhANlq1dSlAJoDcmfEVjR9WYlBKC7xZBQ9+Vqb20URxeYDNwjxqaQ9tIPbuK
DJtCzPxeH4Al8ren2AhkmE+t6op4BF5ZKd9ZCRd47z6S8mDzMJsZHuHXqNaAI5IZ23ysvQUYWGhF
1mmxL4b+CXNqpl2W30Bl8BsnkHY7be8iUw8eiit24YT709QJvCyKWZqSOIjg8p473F9LC9hjo+F0
a4+wFqEVyv2NbzPQgAxnC0/umEqoqE0DDH+KOiaoR67TJl1hf5X7ysq2ZetUD+44dCDusHB3urYZ
FShWCOupNXvoBZ+mh0fauVnzcZOm5TUrnRyxFVF7L6i+h6kK0dLLc/Ci6ZVsmofTO9MIexKXFKjl
eoOTEFn6gHmkVSIqfn8KuHzkx3P4ggRG792m0sJ5O31SjeSTeJla5BKsCZ6h36EC4R4hFL8x3Mlv
wUQun0EhnYIctUZMkoJEgPOvmbQvSRbmW1LSMW6LDIDzlESxW+bHqJVIuA0UfWyPAkaNQUs4Rg3l
NPEjhbhfzFWBfkEfzdvstu+dJOjc/Novs0VdOO3B47yFV9vDGA3yGA2eMzvNX68A2N+XKIIohftg
Xokuo1csTtHA31FeW9Qi5pBF2nvVgE2Pl2aOJjjR0BRwr2CfsvVFG2zKsM7XObGeCPA4RxtKfPD0
7RBD+QJTibX+Y0USa/RWmJTdAWOs5unopWwZuLJ6CCnJ5z0Bsc0qs09jFxZQGhjmFYGgc5dXE697
IE+1xekxLwTwPlGntx30Bh90DVqNTyrs0kN6Y4RWElQ9NgVrKFe+BOe7SAu+shyD30jiLtrAOzIP
T0Aqyzmc/riVEWA0gaC7jl95dOU7Irs1+3bOaWCh1C+iJR0GHg8jHFDtzuEzt63SuTcNPXRP14Ry
pBAqD3BsoNqmKiywqrc/23lMmHyGL8SDMEZvUzWoagI91G+HiMMKCb9rdq5cshoaEG4G4gQx/NVp
3x5HA5ycyAV+sAmXnhL2J0EoeOWUGpvTkjqF+GMtt6MmPzICNXGmavNWpeEI6cHyjvL+EArDvnKg
pNbD0/STAbbDmFrNLhfSSnjH+NXk3xeZI9ZHoTL11Hny1u1qth5hAwZhHh8nBqt742DUbjCjef6Q
QYsSmvtTWuTWtFg30AqHSne1FtGo12CUsl0NBo6eojzDPdA8ZOHsFGKWugsXp4PQDFiDgpDdJ+0A
5FbQc/HzkZBXW2s+NsGaRCHSHN/f2RZEWethtObdyPobrgasOhMyZkM1jjOfC7poxrZahrU7/hx3
iGBOaoQGiVmlvG3ZpPgy+t6WqhrO4RjVUgfZlRcC0jJtJJkp74tOhIDW4AbrAG1KWwn3QFJMFpiw
L0gP8bZTMsZGnNjCXgNv59wPrvVp8BSktwQVX6o1Q1Ffa6hmKNENtwFA1DBGz03AtmWdzkIY+4SD
7lFyNXwAI6FFnQaQY3VQYMstrz7icJnTKb9mBZnX2msOzAbiJ1VznD0cHtEudkfeRJtMVfenAxuC
1dlscHidjBKj2+YoR0xPfEpc+NRBlQN8pXpRqlh6o3OTRYe089hOmsN9lBt6PaaMg8YksjlDuXPW
i8pYKRGWC7cZyrjUuT0PYdNlQ7rVyn0yz1pWzCRZs7o0IA5iBInVd9mWtkcjdEDIYbxYnxZzm46g
cVHBY0uGdx7x2KwaIvVlyLxF0Q/mV52Zfgwe+cx2IYFMUz+c/bxtRzUHk8MMTfY5yu+QjyjS7hFe
D8+nEzTVZrFrjRaLemj1ru0seHpP43Z6IyPcrmLHMNz96WROkUunpubrkNjpvA3qjUz77Kssgzht
nUSwZitVmj7KABBZt4QrUCZubJmlz66BziqWdBdC8ygvwOhF93sVOFiAYJt72y8EKlmAfk0jC4Ww
EmjMptoLL9pQjzPIJPFD3qYOaAtumBhztoTzDpt1fUgPhJjIsFtrXdYe9lLGEEGKGsrtts1yAPtr
vS6GyDn61KjnGXQYvhYuL7ehPdzKNsh2BhntpM74vd9G6RZ0tHQrgjRpIbwGQXcV/gwtmN+hlMlh
nox96GjnLeTYyvSLVEH7CPNM0MHM4pl639pAWHcuD6w73g9bW5rmoi0quXSQY4PVVUTJ6YA8bag8
Z8amx1mJBnTFEm6aw8rJ7Hwztmx++g1SWzmmTeP8cM0iMYcRbcowb26hrxz9PAtQW/p6Wv4ouKRb
A84mKa+a/elLaDCR/EyVG6QCaGF2rYqtK/vY9q655b2ZeGPpoPHRk3AJ4ZZo4aNk7Lc+gaYtaeTO
3dvHXGVYOigLp1ZItxVt6XIQ1I0bOdl+BysodbQzXVIKRFf1eDrsjTC7o4FL9l5XZjPH6FaGzbvY
cEt1TNsM+CgOi5fGH6s9TF9jqmHUkGN6ELtJTGQA68ZswcXq6Famza6xwOssuzGPUfKb1Rz+zZ2D
DBGRWA85vqqy9oXjI80VqNgY3hXC8nBJoVaClYUX3KTDeE1l4UL/7cDEaO7ykjSzQhl01wgBAlXJ
A3Bjgh+nBWG6NdsC/wE8dZ0FQAFjA6h0AJOHmnh7I/gincy7VRqxlazdJ8oHEBcxA9Ani+yF9qxj
p+tuX0foKgy0speqLIY1leJTYwdIYMOsjjtaoToNAwH4jytIG5oNX0qoqh8LuAZCdIRWx0jTGwgx
dI8pSthL9UOQMttYUrRryq09WsFkx3iPxH86mU/BZyXdOs4JOA+2Dxgzeul8N+IN4oVNxkTWMZQt
1LlrH10PjOQ8sOvm0AXZuDIFpwi4+/sBo3trOv0XJfBHdqvqY1VolGmgQxjgYN0XU3zYmTBlQWws
ZzmcoJcwQbytOpV4qv4ccLdbu5b6XDFhrUdPfy6q3tnZPfUWTABRS8BaWYe68Nes961Z3iI7Auz2
WJhhiYaCxZcOb3oAf0W2p0X2YKByEndRYSR5DzBqW6l+WXYVtJOa+59ThpXyBrtQg8AmfOwBuoiR
34eoLvZVDE1JZ1YRl8fumEWbIcW9dJYBnaAq3J/eHLW6cN9VZDnRAbahe01Mh+wL6rhz17AgbuIU
2SZEW3phDCl5LDIT0RqVwbyDu+B80Dq6yiTYvXZrbOtsKK4RkMzGdmgOWmwjcOBb1v3IsTfcnL7o
frLKNldN6ZKjRiK8Y+0VFrkZG4y3KypD7wGYr5VnVd/GrJhYw6A1nyYF4IQIZrDD4nQuFkUI6QdS
knydCSLXLgN02WWyPdidDa7oaRVmtRCAMmiyP30ZHR3MEDqj/5FONmakqL/R3gmXLk+NOByUeUND
BS26kh1GhcYCDoxtp1W/g+LqbejzIcGbjdgSxDPwang9JGPOOPIKu9zCoLuNu0bNmOEGCvj5PL9n
KjYo6LyeMdT7rjfNrRwUIhnRLTBV7RVDzQfrlGebtJw2tj7KP3d1/2h4NERzucuXp9rh6QsOkXFf
e171oIA4WkvPex6EX8REdYhqm8yadZGw5u5opIveJmxjeClYGdM+nBrCnHMTzwuTyABlwxQRP1pE
qkAtN8tnuVUNa6OGoGbFnO7aYWyYlb3Xr9rCf2LmUG3QjLtiee8tZMuNWQuCU4JQLZidZlBQtjeu
Z8g90OBgiKDEWVtIucZKqs9uVmD3Ftk2g/Pj1qiae+x7fGZnjjlLEbdsS7N30bgfNmVQix11YLbg
uFCSrHr2Gaow6PJV1QFy41/cqfzcCluDU66cI6c8UV6NaL4Elw9srBUp6I8OmubHQuY7C1Y0HS58
JRlK8S7FSpNlrhBbjssirTdc+vWM68C97aFY5w1ths5rAENaVsJMAtVrIvts3kLcd479yp0PmTku
EdYhW8qFWrUBNGCEUzS7zudsJdKIXZtRuZ3+dRWcx1qW3WLrcr0sBxHMda9BRLvmVhsC5YG6aW8w
vcyM7+PQwj6ly/Q2C9jRQ1dAzYRkcHkSqTdzqRUgJsQL/XnRfeUbwR1xKuurb5J2WbgR2VfTFxLl
LTAgbrToTrOPFNNUFj8IBQxXaUT0wNDpuOaOeRPw0F+bQYXUXdhyJWzU7aTpCXQJ62ElDdpCdLu/
qRpNNmbal0u/n/LDjk/LzfM3hmwMxOEA9QZuGaxzS5vrx9rEmvGlO857VWMr5TZolLVRg02Qymti
kDZxutC9byleYYQieuG33o4DKIDmCurEhQ0FpYG73i6c8tIyv6qKEZahhVvD6A6HJqwtNoHRMbAI
HbHMDYwzCPvT0uaOqKBVLuq4IW6Z9FWKmqOfmjenhIFOnQzgOsYjDKpiH92ozw0gsQ+qHfx5C8Ua
C0t4BVP2cpWGDIQL39SLKmrB6WbQfCmCbNUAzRer0t8EYP8mUKKfZglEliWdixTZBV5I89loSjhn
TWEjCEXBlnB6UB5BQIfg90Jh3vm1HAdYA7C1YLbCYhQ1x9f12QbTyG4YKddObYi1DZkL3G+ErKAS
a5M0h1C77a1XfS5gaXTNaLNiU1Liy2B7auR0HaQ+cZCOq077S38c+JoIVGSUHqO9bPq94QzN3tYF
MgQPflO6JwunDMQN5XLRSMWu8zp6rCpNtmMNPYL/QVnXm0rMrwt3LrxPPJCeJwlbaC2+fkTh9KNL
PFGtDdgjLaQhetSaIRYo2rJMcmwaN0EVbE99Rc58sMNTGybEJRB8ow+Argny2OJnkjN2nzqLpZve
CiCLp1ixYXV+tEqgMaFmY8WnKJ+I8LmER+EBJn07YN9WNSDaewrU39Y12NVgCLazC5snmZIQ8/QG
ewcKMzgwEDyB7lcPchxC8zJIncPAQ5giBXo1CmrN6r5hSZT55fzvoDT1gwgCO66/MCyltubQKjxJ
D+Ig0RZaBYZa4lrFErj9nwCM/wf9+bdb768a+u82+v8/bNCjsfui5D0BAF516PdP1ZPi+dPLNvzp
T3724aFk/gdkPx0Qp+HSgKY5ZuPPPnwU/eGjLw/MIsDZIAhO9f6/+vDBH1DT9UAsw0oFVA7iCv9p
w5t/wCwbMxumIjYQsGgZ2f83bfjXRW4Dpz3U4EGEOtsGalpjHToeT6LOuZ4CNBfQFKDDLrSTX/fH
//Px57psHKpzwPFnfTL6QFxDW4c55saK7kyziCMcoS9e+Btt+NcL/u+rnDVMGjPLXAKmQqLhGuUH
QZxV0fHjj37dzvr7o6cHe9GRK+GS5kop+oTbd6mwlrx8rsTRb8etDg4mosCPL/POMJwbBgYohKMm
2/WJj3eU1t0y0xo8C3ahK/ca0/b3U0yXffEUUdYhAHfw8WlXzELo11TmPpKQTW0wnf8DSnljBN67
/7OtFlka+iZ10yeR7hYGwOiASOAiYvHxx793/1gGL+9fZW4aoOSFWTqAOMyhsD4DfInEeQQtmiAo
jdXH1zk1o/4+Ov5+UWdt/AHBnI3+F0/kPFsX9sJgC/qdPpbLfDnO3AVA9nOxS78JJME+5KJmYQzD
shm6xItLmmDvvcnp3H4xVHWbQm+XcZ50GewZDf4YQKQqiMbk4yd8702erfcsyinA6h1PPBdh01CQ
q84HXo+P1mdRiguL5p2LnPOGMikqBWINT8xomBPIJKA8NiP2Q5iW/+wxzgWPOMmIHAbBE8TUS9Vl
4BqQlaTmsjbIhTVzIoG+MRfOaQ9GHTojbfCq2t6wgxlThKw8XaDy6IxBuh06y/5RZoV7ZU01Td7B
TXWwzHzhW1JvUBAuBUSViPdZhGP4SCwh5lLDQjhqa3NTcMBe5mXeBk9Kqug2grhubMAb9N5E4j6P
cj6rPNA7ARMZ1trpDTRvUMlkXVkBLGzkm5yHhM8Ho7LXgg8dan61Xobe2K9LgTrPaOgahrvUu84z
NlwRJ8o2RI7j97zyQjAiUFwtZkVrB3cGkPA7J+XFno9GB//zzOcPPQSqj13t0od/NOvOCXXmUMJH
c8Cy6kEPycbnsX924AcLtvY/+/yz/Q2O3jTLOBYNS78aXo3C7SEz23l90cXxnRPGPNvfeG3VDBgl
zIUovPFhlQ69vgvz7L3Fcra3ddyzUbkDptz2mlkZhvMedf8mmHX8AszhvXs/29OEo4IysCt4q1oN
m1uo081KVV/g5k4I+rcWydl2pVuR8poijwb88HuUZ88Z1fuG5c+lETyhdnafWhzpTnv/8UBPA/rW
5c62L+7rMEK+C3qzgHqzYc0ja1W1lxRQ3h4KYFde772ZpiEFVJAnoUWWQaBnONVmQYfaplFfGO23
B+MX4dGRs0KLocDW2KXdtiFpHhvKqS4M9RmD9d/nF0QBXj+BjcRbVB3BcGikZQ0F6ApRZwqSbgcE
nmgAGoxMtfHB3tpaA3MSN+fBjRt1l7zh3h4gYERf30CpfDYWaYMkpwYNL+iRHhZL3UT/KM5woumy
L05HNAjBsKkx/rWXgv/cfGJZ+s3MzAuSre+NztkyL3hL3aBSPCF+g/I8JEzDav7xzJ1G4NeZC4LQ
6zsPA0vr3pNYDEU2hxd4qGegYUCSny90cIkX9t79ny11QAkYcBDYSybsQenvWHHhxby3Ms6WeYrS
jKimD/apve3Lx3ocE1JAlsi5EHm993rOFnY7Om6tUNVLwGffUa9fNwO5GbXxRVR052bBhQXyzgs6
1wqBlaH2sg7Ts5sqlSNhd1kjmwun0Dtz/xy3ZREDp3VQ8gTwrD1MrW/RGUbW010CLb4zCOfqWxV8
qAtX4R11pNsFttimLIOFcK1QoCxvP56m7z3D2fqtGoDfsgiHRdp8Re1zpkdU650LL+i9BzhfvU7b
AuuFw2JqLRTEnvyOjwpxUlTyC1DK9wb4bAW3AxzvuMAyQ0ADDtWcWmr5z97M2QJWYWF3QY3Dwc7L
uWttMdYzoYsLr+a9+z5buS5YnKhh4dUwVSFF62ni/x/OzqxJThza1r9IESBGvULONVe5BvtFUZ5A
AgkQYhC//qz0jdvHzuOsjPBbR0d3kQya9l7rW338/eNffuI0+m9VOIUxIQIRgCMfP91OFeK2vQgI
nLFBupstI4OuKYWxra/rr2joV7vKKG8Hz+K0IjDf7sJlGZ+AffTeXToWV1b2AJqORXxYoFBE3Fiq
tuDNjVdLWNDrPkKfSzBk1nz8y899MCezghNlZeMI032vfXhmzFp6+n10sMNQa/9tajuNcBzMZKBm
WCyEMq8kfi/9ZT15DEW39MKHc+YmTv00FZ3pkqST3RJeZ8cKd2FWFTSdqbxkWTszaE+B6nqe0lAG
uAU+ifRN28Y/2Fizx7nTxc+P38SZ7zM53txvCy/UJZ7PFS5hyxFCsSjs2HvApksYpXPP6GRm0Cyt
Qx8psVvUl0f/6J0FmB4FCi2rzb/dwMnE0MeT8etZIkeF9k+qhd7Du4RJOffjT2YGI11TlQuKXDHp
sk7dxlzni4/B4cIL4+DcCz6dHQZ/KgAlxSfUw9RW8hVWFiAJL+XynFl8k5PVPdWNnkYt7LYzX/1p
zpz9HMwKERVvU/Lp48d/7g5ORnKPDL5+bFvU0WZvFQ/9Wsnmfgm7p4///N/LdHA6/fl5LkRAcGSV
3VbQFb9yBU8MNxV7AfFa7lrEQGfW4/51wZrxwkJz5qX/4uH+NiAkHcWYNhw77aL8GhdQZ8UcsQkV
ko+7zr+0Yp55M6cJOf5QBggdAs5JG7T5vQGtpXcIbJDQAIzufOFWzozt+HiLv90KZ0W6OMqwr6AG
rWervzB4yS8sbOee08nIbrWoVWfxnETzMoYvY8/R1PiyXASBnPv7J+N6buDEj2r8fVICneiFekuh
H4TvYd/5079tTuOTAd7h3BRyfXwL9o1ieXZwMw/efb/8RKDfhSF+7iWcDPG4LrhtPVwDRfg2i8Tw
tUy87cej48zgi0/Gd7BMJJ6Ov182dyUaXYVzOfPePv7j5z7Rk5FdanTB0T7GyE68fQsS1eS/pLCM
iyjOi+D5ny4SnYzvWo5+PDEUsKMETWDdblO1fIXsETCiUb9PS/CPe/hTikQZVDMQbmjSuYmvUuga
DIfRLbnEhDzzlqPjQ/xtqCVWz0vvod0CF981usD7hvILH+mZlxydjGKUQ0vXWFRbLAE1AAnPkFSu
WxWuPn4D50oLp4QPMrKxCzwPZ+PKyrdxrLuVrE0CEllHn0LYAWGSQnBYOUt279eyP8CqN2aBx7sL
I+TvpSa0rP98dqQdWSuAPt4GiOd8TxAZD6cYNCTg0iAZbbpwlXNv6GSsu1K0cM5hJxImTXqgw8hW
A5/ohad47iWdjPJoiqFlLfH+50lfKRn/rDR56tAW//glnfvxJwOdIbMvtm5Bdb+gtxMO7StIFeML
v/3MQD+FJQo1RY7FKI6kEsiF4A3rRtaUOLzRAcDGS+F7Z+bz0+RLSAooc23aba2p4O7FUXpdIzN4
Zydiv3fFSC7czYn5679D0S8Oxm9DcZlq6uQium0ZdfsmHIEBcTvmvCuHtEE5R2sm6tcECQUK3Z6x
guxpMG+suzCh/cLC/KUedEruqeAtWCgkwlvPVt2ya6DXDDLPjOWaNQzUjDJsYMsYjmrJIGxZmWmK
bMYuaoEUARX0rU4jMKo8kv7kzqkcmSr0fkBi5p3qnEKQiGcP+JRxlFQ1totVAdlDCMZxGHR7KQT5
6aSBkl8g7HtNFjO/ANISZGM8ehsoieOXgiJUI53Y8tJ2tNx6TvFLmW1n9mrhyUSlTSSWEqDQLRrD
+AWNeXbaHTi4NNpV98s037Rl82+Hu1P2bguYSOdkYbZC2HhNY/ITaXkPdeL/hK3yArfwzLg4NvZ/
n9M5hW+tA51kO0diyroWsxEkWypTNd3VxEN70Ifn6OMBfuKr/d+v9mR6YvhuwlR4ekuKr5LSDCm/
hySgWeGFhxJne4poWodXpyCzmcclK1mSTzMKFoVckRpa+KjNWdhfGERnprPT5IsAfVkNfb+G4xmU
miKwFbjkyOGENP/iunPu8Z7MaQPUU+WAWJ6tUpasxVz7O8domwGLBQXfPCHLbSjMuodkcoUclASk
NG/ZjW2drCH7rDbBpKNtVddgUUEB8Uop/olNcbL9+I2cewQn2590GJxZprDeyp4M8FIGATo3c7Ua
2RJcWJLOPIHgZPODc0WnIBKq0Zag7YRjWcu6LHGBePajeNyFOjLTCgp2/8JbPdMFD06TI2vn+4Tp
doLTzH4uaPs4uBEa3k/Yyu/jsd6aTt8FExJe2n6jm3DdgjO7iGFDk+InoOZ5QEEe83i2dAECxTzE
eCWYdCr4CaKMTPUWevYL4/vcozn++98mceiISa9HWKtK1YBD5++01HsItK9j5X/SmPQ+fsnnLnMy
ZXEz8ThuF4raXxKgeknUjSQWvKPUQsMM/Q5iRH1L1/92teOn9ttNKdpWsM15dAud+HwzBKS8BV25
vVZIir5OdALcHZmS+UIH7zhN/WUhOuWWRcw1UG6kdDtjc7dDyNPnVLTphfdzwg/6b746BWya2vKW
eDLYjkBf7EqIAnZDQZTOZBdAaEy8Yjeg/PDUdbHYzgGFp50gwBEwabKuueZr2nKWoZgOBfTHT/fM
8nNKarCLnbXrhwA5PGgfFtceJT95j2/UTbkv6ze05f7tQicTV9B7usBoCNCLk7dx8xQAohqF5Soe
EdCE2uqvjMOPL3Xu+zyZhCLf6YDZIthOld7ATrBWTbTxcXJJmb2dmwt1gjNXOU2y7RU3dVDGdMtL
ico6VOK5t8QNCFDyc1AOXyff8gtD4MxHeUTT/D4EArpEBnBbug3btoQU0isym9LNx0/r3B8/mTSs
QHG7tCWFmliKx7pY5BVDF/4fn9LJXFGmfm+JQnMjEWzewNce3Jc9M/u44+xhnLvkOZh7/fpvt3Iy
VSS1mWOCKOztxIFmgjELxrmP//Lx5/5lWvi1Nvw2CcE9nRZRbKYtgeOHN90aHHq0PVxWXeKLnvuc
TrYyQQRvbOw39RZABYDrp76BtRxBHaA18u8AiLtnjy3sEl3h3H7/V3PktxsqQ9MGSnbQz8A3s+2r
MfnO58m8xDGiYrkGSq5BLl8uJjgZENMgzb6eA7mNm6hfUWzJwRaVF6n5J4jl/+bFX4G2v/2aqXdq
KSHn3SLxhmx4RR22p0wipGJWBeKEop6lNyCHTU9eiiSzdYnjyrfIhABnfPx+z/6CkzkDRi4xAzJp
UU4Zt7A5Pft1C5otQul7hUhWyilo8mOTeRDOQyL+/ePLnpl9TwWhHaFhbKw3bFWgOUipotmTxUW5
N3pkm8yld4tYt/rR68h8Yb4Pjjf0ly/5NMcH0Rulkl40bgGigndKmraLwTsOTQ69dLEbA9JcQVSC
+Ah4uREwP7EAZQzdQVDWkfGtCe13K47OONUKP0PmLyibHDHKHsgmsAsVsttgF9rvODbBK5BdqpVC
8WjNCbLpLafyumNt92LJzJ+mckHIGKAdQNeDJXIpTOc42v92h/TP2ZKQPmhtTOBbFrBgtF0CsGXd
HfN8tegeP35xZ+aDX2Wh3z7Yemr0XBH+qwFkbkDAL29E1BQe9DGM3URqri6FHJy7m5PpuW2KhgAc
N2xnZGjtElXUR/4DeCZaXiqInlkBTuW29ZHxU/Fy2FZF9B4kLnnrxfSPtcpfuR2/PalqQfM0MAl8
XioQB62GZE/CkWWiU/2N4FI+hL2zF3Zv58bT8Q5/u5jxBo2wjHKCJqBXdzAjENCuCpwP+mVZrkec
Cg5eyFVeA6dw4ZLn3s/JvB1OSz8Rr5q2LU65O2notII+ZNiABJpeGLMneKb/psdfk9ZvtyW8AKyd
xWB6jGoQndtQzE1GuoJ/kyhk3xHWE5yzfM//DoBDgKaV7/OMgZyld2BHDmt/7M2F9fzMt3IqZp0V
7wPoyWv4/sFgMpgnwNz5eEyd+9MnuxymlVm4LNRWePHKb78JbHP+7S+fjCEYbYFXWrAvQJ98JYxc
Abp64U+fmQhOtZw4GhIweEK7D5BIAJNUejSC9mpTJsF8B2PrJSjWme2Bd/z8fvsEApAjxplg46SR
9bbtog6rQlA3j2HgpnU4xvCGNdQ8ffy8zl3sZBhBhzulHWgW+yaaDHr/R/mUG6DTYisFSUnmoBy6
8PzODB/vZPgUinoNo7Lfg8GD5MuyGIeHZFi8lxQE0eePb+fch0X/fHYoP0VdBP/svq7L9tOI6Jvc
AQ63+/iv/1qs/7LeeCcnm84xJUOEiO3hFoVtG1iibBzIZ4e8mA0SaMkmhhd4AwusdxXMoX8TCQ4u
coOPPERtah8hif5hjEW3HoPZrljtxcjr9Ms1eAty5yTOZR//0HOP+nSLs2jTwhYd7Im28DB64Jw9
wVCIQOMO8cYfX+PXNuL/Pgx6KhodJlamzpTNHv6E+FDBAbRuAqIPVBl5rSpdvbHS1wvMsC17DeuQ
39UjOnuk0EAptqiqoCldJ3kho6W/mrHbWC88mmpgTES3k7H2LqlEzuz4AOP786uoK7gi+xIjN0W3
/CruZYIENkR5wSovkjovnVarquZDrqlsC6D0FfgYICB7lzSQZ6oB/yeqy/a2pU6LcT9xgGNS3iM0
FwlRrsl8YtyqRI/yipkw/J4WOB7k1lfzSzwOfr2WrPFXXE7jzvNxqIaboEeV7cI7/Pt3AgDfnw9G
wsKpxxijP16S+YB26Y0VSA2zLpkvfIl/nzTBE/vzCkDaIc0DgOF9N4H9JSVNbkDut1/a8FjioFW0
+vhrPHcnx+v/NmlGVjb9MMPCyTH/rwB3Wl6BOwWZODLuYuQv/tbfPvjjtX+7xhjrpiglntbIil0y
iRKxQMECKFm/AQ3kkg/m7xsbQLj/vMpEK8qaoceM7BPqsrkPvVvbmuqhhMUUsd9BAww5c7kqqbvU
mfh7hxEUzz+vCcFR0BV6GPbSn8mnxIQNCuiBNHBSKER5SZ9+Ab0p1LlfTf5tSgbw9j5+b+fu9mTC
Biq9m+eiHPYJjMAuD0JprtIEUSawnVSYGXFGCT+l7bFOVUmIQtYfX/bMPgucxj/vmPF0DIoO2csT
SrWOBdXVoByJEZ5XtFVmesSMxEaYKz5Ks4J6Wa+ioGm3tdagvI6dvdR1/fv6C7fjn78jRGMZCDC2
7MF2kq+8n4DcjrowF83owYMrzJphK7D9+K7PvOZTHa2HcJ1WIC1iLysSghdOgxyhZv0hEsXRiZMs
e8vLaqM76LdKv7iUbhScu8mTwSmH3mPDGOPPA8OwBvPU3qieqSfklAFKkXQRyI4xTo6qHZNdIIZ0
g/zC9EtUOX3dt+iycOnzlSk8ffBcGT/WYlRrBFOpz8UEm3Bl5hqsQE4QtEHnZC2avn6ZRTm/OM7o
Szsj5xg0sai50wQI73lJmnUkFd+iQlvdOAtaWLaAhQd5SDzlFsQj5CTq7hBMoLEhYJ5tPn78Z5QE
9DQpcJpsj2gWGe0rKI2TLEwX+w15hcrLDdHpMyB+DuF7Tfo8x307ZDLq03sdATGlOPZpF0bcuXX7
iN/+fRprSMm9ECTSfTdy/Y0Xnd0rgDlhUSVL5GWhKsmXKJ7kuvUR9gxKCv0RglQNC/xin6hNoGCy
QZRuGehYOSp+ETLZY5iOWOt5nwcf++6PH9eZpePUxc4VrXmDXcDea/wHOafPHq03bRCubF/Vlx7G
uSFxMvNpmQRCojm8TxtSj9teQXafGyrmQysHQIZibyIPBNDSl0oRgCsjfIXPKeu8Zyxq6ddpLMdd
2lWo1aY2ZDI3LR0USMO9W0PabF9HUqgqQ2XHffr4qZxwDP7/CZGeapoZRg5YnUO4T5niSJ+g2Mlg
y1KlY67UUnzHIUUcIUzcqpWbCrkLWDuvlQphp+xaD2mhZhQsn8uh/dEIkQLXFx9Rzd0sEVgqURlC
qh+tb7iK6OeJpOltxUX9lFhMfPB519tSBEDEBO2s3lOEEfWrhgzlnZ6H6mtla/UwjGl4vZRVcsHk
fAIJ/t87Ptm+6TEp66Xi2M3aRuzQMwd2kROiHhOHjEzLXAQwcUjJ6zQs4Q4N4eAxartqvwDj/QAr
RXMIEmuuCeCX+3rqwH9WAQB/WRVIsR1Cr/lMHa0e+CKTeBXEg1v7HbwqJF5gCwSqw4r9BM7Rv33W
p7JrTo7zUT8t+HnB/C0JnP4Kjpf3lLiovEJdcL606TyzJTqVX8+Rtt2EQO19ECzknoWe/7ljPX9D
Kb4jl8bPcb38y57oVIHd+6Dy9QMc6GbsG5qHcl3DhbC2WsyIwCpJnoJcvkGnawehwCFtX8ulu7Tn
OzNBnEqzESfXxA0jGnV0YJXGtntAuMzOhGzJp7p8/Xi8nXuKpxMEiUQc6xHqSiSFbfXisZVDIgjQ
5hCmfnwJ//9FjP/tMZ7MyelsaTckcbljRYeskSQIh1fExrh1AgrJc5Sq6hb3GHprBC4Mj12ZAsAj
CmG+NbJZEEnWkx1DSqg62s8DgDNQutlWnUY4KuJ5wTEFctlc11NJ6Ar0wcRsfCCIb2qkZIcbKPSx
vXGSzECSGZzF4KSzJBvoCJSpbFychxqE+wzyLXkf9dr70SbG349cli1wsQ3ASGUfAlfYLuP8pZkb
+kTBu3wBXyFOIYycGdS7/QLKlB7mNZZYCDJAXnjkKvQekNU1XC+kS3PZVuVPkdoGxHbEsGcmKcjd
gDMQlpued3Y19EH3ZaZWVchq8ggitaSPxmLkeZ+6FoHemV4GmHn9dHxuW8PBWpPBpz6Nlms3CHPX
Vh5oXsDogOoploCEOe/MeNUmcbdX1JQ3+BHDfdGCQAMhs0f3XXX8Txv07N+6uA103swKQT0RPuRs
rro2yerYjTtZw4B7owvOb3zRBz8WEDFN7pV2uAHv2N7NfhO89qDZ7YquL9usHsBzBpqYi29ESf9K
o1L+xkzRviZONw+BDYIt8hH6JB/MHF1HoSPZbHr/Cx3ptI7CINxyVaS3YdUFBtzloL/mQQIqO9q7
PwE8QNOqTg9h0RQ/KmxwQHzCruq+dNY+2yhwL54LXzgPij2pIgN3elJV31oKD4sImHukdgquE4WM
9Kwrkmnvp8jmQSxD+KXBZ484OdPyT5OLoyKn2oRPrFbpPQMPtgPDzwLB3KETezAg7++7ggXAuGMF
x6l1rvqb2rlmj8UyuOMIDNuoCgFe6zLykVutYp9IAGWpWjLwAOvNAtjngVMHYGQISf4uBTd2FSFU
7jOev3y1SAcDBZmig5+FOPzpNUTv/QsO1/a9dD2XQFW2QZqjVuNsdkQCI6OmDBK9ceBvlQAoQeU6
WZaWO1mAmxSgbu0gJfH4czw1SPrhvuA3NKirBxVI7L3iyJV9ThzQqCsazjGSkQDSKvNQgJa3boAe
ByPHj5FzPqb2BmWtFCY4isw3nPGBIcb3lL6kfXpEN2NHG4Fi79pdIXqgkgo58yvRc/E5qeJov3QT
NxkQ2yZHwusEsPnM2HUhLH8a5yY+ij2Kq86HHK7sompPAZuzAKKBc50TZdJhN5R8UhkcMPVtEmOf
IPnQvkfjAq0G9pFkI7QwxzcSuO80bskLtI0tTL/xsYczm1VpG/rdWGgXEBgWVEFedSp4nmLRvys0
j4qVDx7VA4zC8hvSzvgVPjtEOMXH0wOykpKb0cEJYoBA3pkeKDdaufQbdKTheyvEAIKfWpatQZQI
IHXzSPKx6tM7haP7J+uL5SUUoDMk2FW8zQzdCayR/QtdtC1X/QSVXKZnv0aSA5O6BG9N1m0mEOyz
GhMW7sgifLoe4jBkWVPr8iuK893G+VG3sarwp1UNyj52q4YurwDCDT8GtiBsNxpBBMx6+KF+EpmW
+x5RhmudiOYNx/2+z7Xz1AHg0PFrk3TuNcIQeRUeJ3eqRCQwKUP2CvjH/COF+2FjxsEDPw9pBLdJ
mgKaNIHPvgV3sfgxFNSCdQCx8hcgdREMYm0VrpOZs2ed1P3OCE/ds8HWR9Jb+rqMArngTRw9iXqU
3SppB/aUjiyiGWuo/aLDdNjYcp5Qf9PekQiC6LF0lsnxSwfpD/8Vr/G8IyauGq/y6z3MIXCMU1qM
aZZ4br5iCnUEuMpAwHcwk1cZ7GDVtqnS9jlSvYPAp8A0Wpn6Wc4iAWvNWfHC02VK85ZzZOESh/A4
AC27HFE7xyDsjtQIbSjRnM88MoB2l7R1P2/KMAXvbuqUB54iMOomsz6gkzhIq+a158VY7OohAKkb
4ur42bCZ7hZE1P4ATt+uIzwrmfXQwQJN7Jr+Pq5U9UqxJ/yGbOCB56nGXNDW5fQZOF72rVx8JzLi
8/m5BBXjpnd9831pIvoIEJy+YfWEyaD3B4MybCrNLW+VuKZTHIGt0gVTskL6hQJmP2Lju6pnFAR5
0OLn4zkBbgwhO96qxatsgKhV8Q2Nx2UjmpIfIBHWX5OhinPf0x7qGLZw0HBYrMgr3rgCoTb4lZny
TfvY8cGsU03sk4oN0hTwmOr9FIPZnDPwWu9BvVs2WCPCO60Tta/bHnrKCvt1IGlH18J1GKkHyIS8
d0AIwh1ORAgNXqr0DmvzcpumHVSRAEPeaxyGEcjlKeBtQaePoey/jn3p7Zems+tYV/UmRT/2ag4B
ppZ6rG7N6CFXx7Yog2BdVvnQTOSt7iCK8yeXCuyN0eHzKcSyOUR5YZMpOVXXFRROMjui1TZiaNQK
7RENBlePjxEhSPlEAM7mMQB4NaNYVWLVPrMYCWqbPqbAwqcJREgDii/NHS9Bbstiwwuedd4YP7fj
aPlKxhVmxBgYpc8Iaz0GnqbV8oWKlDdZVM7QCaP9aLqsZobnM+PyrhWo59TL0qzbolVF3vpt8KbT
Vt82nCwNMsvAyIu6JEIkB/z8XS49Uj4qHAju8LLEe2ALibCA2va3weiJNEupZnucDNI3FTHM4U2N
7IG0GSF+HYDApnnNTfwoLHLovcVfHvqSJvswaAU2SDTqTD6iI/lcpE5/miDuQgs9SsWPAqvXs2l9
vfYdMRhubf84dpO4lySdDi4+Brz6Re/uBjSgXoAUZzkpegJ6nOfWI6DV7z3D9J8BOeVvO4zAjYdS
dhaneH60TkXOI7hZDUePMnV+sZk7wBCwAnQ5WVrEK5TYuSGNF3G6QTRtBtcJIHJq9jpUU/hkmrR/
YlRzRHJ79E23UbXxemREx0gSXqeVeffTIQLGmJI0K+u2W8EME3I8ytJ7jENX3hYu7PJ+KPxdEXsV
UukYxRalq8OhWcnRRRmuz+7AvSX3JkaS1Bb5aBECCcJZYdsa483sw9jSO3w7CrmmTTAs101Sjc8i
lnb45EaD40YIqnSyhixBfm6SIvjCOxp/ImjTUuTf2iLMsLqGTU4jD2fcyOFjXgEZ4wPBiS3pXlAN
u/rIZgVrymTNe5OEpH1K5kRsy8GobwpmDiCPGkClc6ym0DkrXc5HqbqPaXx0I3I8C8/2OWQBTfgM
GvacIq7IY4iUcGh5CNEN6z6ywzr1efjUlEh0BO11GLOWTd5NlTK9GVMGuT0zLWAoCwIR5/XsoLpg
ypWvwE9HG05HcmMWkjwk0BzkzlRy3afdvLYJDXZeXSACWcRB9HNIiiTz8at2QqFsWow62svZzsDN
Mv9dihQxi1qrx8aJ6dlgBt4mfU9vgqBL0vXghdVbHQh9Nyaie+GmXV5BGCv3c+FXhygxYl83VZMH
UvuH1hc+OhhYWw7h3I3vXRfUD8COvnQDK18xRao9UqIJitZYlJqo0V+GuVludTe5DZZt/qmzhXfw
rAD3u4+rnbd48iER6UKxS0rZjg8jBZuWFs8Up4hnHwsd5gsX4IGaelPOA7pFCO/o8iKixb7AA1qD
9V7qVQyDrshCEAIeilAgc7NSzfKI3E+kfxBbLgEyPufkhxswI8i5aH5Mg3Qgh7sBQOJg8P1VGEfT
1eAhpqXq6AzVsTLtkDfcx2xRpsaiLtdyHDaMiNaNZe2DMzZNMxqR7mA8Xe6I55UoU2BBhIgKoP7D
Qig9uLAcbrtuaXaIs4lCaJ5mHSC6BiKdBQD9TyNL5V3fCn6l0F8r4Kr008dmnjAIgFldgQ+xPC9l
VL2RcvY+1a0PPGvaWp1HoOs9WgHzA/eG4LohpjsMxB/XWKJsDvBseEjJBFuXkpxuj0vDnk3GPsQR
upFYSuX3ojdY48qJ5FYg6nQkAY67HILneXYVIsdkom4AOSZbB5j8uh451kvMDva6VZbNaKIxxFrM
NajJPFxgsx8MTM0WktbSpu2d4ZP0MtQ14ysQ/yaZs6YlNz3xy8fYBuFVMNnluuZAuUd1Se9A7qlX
DHNoY9Jxn8Kl/iQioessKUWBmIFJT/fFMnpbJIVDoITkxnavkrL9UU6hv1paJ78T1VavWLERqoeP
B959Pwx2dMIRZKJFekhlMb9YxIzvJkbLK6km+TgD583gN6kktHh9NVW5B8JxkomeJDdAAbSrsuT6
8yRIuiNo32GvLBxQEX08t6tY6tbLJjkSP1sKyr4EM4lvimRpgQ2Y+53m87GmO3WIcIh7z6FiwsWn
GczgzRCZ4AXE/3qL479bozmIEMBOd+8OcBDsZcsW5i98oGLTWgVv2YLOxR0W1/G6qwj72gG3uWNl
sZADA2n3SIKX5fcyQcrcKgIp+pDUc3UtQXjbp/MgvrFEkK+skG6tYbbJQ9SkxwP2VxqQpJp5N1Nb
0T3InmyXHKUfcKfzp5SWzXOHjR1WlqRrDta1kL+TfgRwGwFXWL/ELsTX8gUzvf99Jm3wXUqcsZex
CnMa+kUCXF3Dkdvj3KewmvQdb0p0kbgJ/TmHIQzhrZYka1QVQGZtqbmhJvEO+BgQPQB9WVakaA+l
FHIofFN2P8OauEbFYrlOi7QDbG0JG5g/ajY/dz6p7rt0NCtRxd1N2RF4S61iG2gbERyAk+VVUsQY
i33IviR0RqJEHSvBMiD6W381yGM1qe99UJ4bLPQFDtC+2QQimG7NRMsCzb62uR6rBXIMVSiMIeMD
Zqrncl1it/1YQgi1aWNV3PNeL1c19o03Zkin687D8W4KgalG+pRDmFUAp0BAZR6BuLM1ZennNbjT
a1ai01Z23G2avl22FFXcbQBjm0CZ1+HT1OAl7k1lYqCC/aIKs8qjfblNE1a7bCITSP9VTPYjGOM/
FAJXsgg2qkMhEcctfTE/KhZq2BWbcV0A6wsZ5JTu4krMNy6ZQMgHwE0gaWFkV0NfItFCxwn+x9mU
V0BD4MQbc751CPG4J4NwFBWnBaVUl9a3GrqHh8Jy/9CRAPKVahY3PIjoXRRJ8z1SETje4ZjSO+Zi
C2NbYOKXagCxO/R9+nUyst9MgukrzN6Q3ob+BGQtkNSo+gNOtYjcYEr9plwPsVAQdfKqcnME577o
9lWIVXMOevq5jo9ee9DlUfNIa4IXF6Hz/mN0/XjrD0Lv2YyqD3aJEYsz8BrTR6/CnrXXM9M7OKkR
WC/V+IjTR+ojb66Y1xXqiRucKadDxJfkgN4oWXPl2CFM1PS5XUjxgN2O3SySkZVFyNPNYk35hnJu
iBgPH8BzwaMKa2yJvk7E4TrrtfhhKkuRJAKz523IVD2gi2zCKwjnm9cwGPUusMfwOl/RT+WMCmvW
yIiutVjae3+KtVsLY+it9icsmgkl12OZdNs49gaEfYZuQpmG2Tto1pc7lC39FaCB87OAjBOc41Sx
a+dhHGPyDdcVzJ4QiCDKCEaWprpryFKAEA2LEVpmwLm2eTtL8KCUahqQ6T07QjpBa5FPyaK/IiSh
ecUc6N1NqKDtEf6S3kfYQXyWPjKEDeuXh5SN/jqUPHmyRoBPDmB+kGNrED+zRiLMsVBxddV01YQ2
q4CoxjaRRpXRBLedaj0g3JfoAStM9NhLCv4G9jnuFbV+f0DUEkK2Kq+RMkexy98MlfW3U6CCXUUQ
XFAjXe9BDCLIU+S5ZDLV5qqeNaLWMUmu2shhEllq/5EoVT9WUSO+F1qFV10nlm/VMOJMHM1L9DTJ
iuesG92a68nPys4t37CbRNDLzICOhugOqG7er4QHdHwSI0hSjf3/cHZmy3EjWZp+lbG+RxlWB2DW
3RcAArFy30TdwEiJAhz76liefr7Iymmr1HRNzYxZ3qREMqgIwHHOv2LV5ho+qaw02X0XM5zxOlJI
Yfax3pN3T9CERXkhFUuvND5mWbhOTb6X1qII8u+nO/xGyz3u+23X50szB17XMncV4MEiU95O042R
O7ib5L5wZ4RERVXe9hq1jLnrFY8LoX15kAo7fx29RZ1VNhrXfl2+UkvEykzmyWdZVfMtAqQBbEoR
jlrb7M/Qp0BBdUq8+lJU3iFvAOeCiv61Zz/Vph8mYtcLseFtFukzV+zNeq3LkqKi0WBsLaDCubCn
uy5h6g4rnhvcv66MRyMrMOMNGYeL0KszNSaTd9Ysqt+itrGNGt6fw0xR4XdvTSY/i7LZl4x6gsOI
CmYK+my46orHObaSWjtU+jgf0GIilZ7A8y45sKcW0gCzvM6F7pdR2SA2MXrXoV+nT54YiYzH0hxL
dFfXyH7IaGOXyhQBYl0MEuRayOI7QGPG9drToxbNgqYVigoGPcrokjSAfuYubBGT7AH/FGUNPRl0
u7oU7ueiN9mt5Wvp0Zx660HM7erfjZqmR4ZCHv1sKaH5cWbQ4hBKy7TGy6bcDYzPsEyRPqnRKj6k
3JY9GzRLt7lQUn9Dz4g3Au4N5ZuhCXuhe1o26QtWdNFGqtAc0NwiUTfiunb31OMQ+MStmQCdh5k0
GaB93L0LPMC5VeV1S3ccJyhNe77RKHsIR3cQzk5P9URdhJ6s1SHteXiywvimm6RHO9FUqQUJN2qk
O6hegxk91K4o6AELLJ7nN53jJvWjYcnmJenANSK3z6h2zVeLiqSsycEYfTIFf1b5MOlRnfVrzxsE
rHDqlhVPrbVqK83aFQwY7o2Z3imo/VULi6yCdrP8bZb01VXJC7ifnMPOZSLfC32p5xMcCQ0s6TxX
2vemauF8TLr9eBSrn54hbfe9zq3xagFtydCfKunke0v0GR5Vg5Kio1Kz8SSZxPSY7AkKT3gClBuY
Rs/zuM8mO5Jbb95RPCtoeW9IvQQJU+bj4hTiw3SYDCi/XOWdLQw++G31iRWt67tMyjzuBy7aoWrq
1zzLi8gC5IzceVpPZpKw2yw0kHnkaVqhcjUw88Uers0beb7QIV+azaGytWTnMouFuidKFsRmMqvA
34qCNqctfczNIe+CngvtVDVU3C6CM6pv1zKeDGcjar5dxmsrCw3SgCk0RIFb97vKVt374K7jF0Dr
EJtDYpOmCrSoUhgfSPxCAhLRw1GYJiUKIl03HJ3ORulKWpIGKYDMbku5LL/okfAPKZ0hOjdpTeR7
wxQk9Q1yeDDTbM/pRsIyGTF7lW/292ym/G+aV/m9zgrUkhaCjJs8aafvSOKKO4vb8zHz8gHgz+u+
tmIgGnKSW2wuuURXnWvvHILUSxAlO+9mpRenrPcoQXChZb7bOe6cbR7bL3Mjhgb8+GTg2Q4xNzEq
idy82J22flkgPE5o9Uv7MuYyi1W3ZPsxn+RjbwPgumntnUBv1A+eBjP4qNVzrvAhFSelie5D+QXF
hmKkq3KuRGPS1GfM39Bv2FQTUaoHJnEt7OJoAMabsE98teyAm0kbgj0ENMpl5ISAMxntGVjBP/Wm
R9sCCmj9aaTIrowSr1WRk0jqbjM9E7uZesqdkeUu2LDYHgco68uKePOHk7gpv2QFWz8rbfSCTprD
ibZkKx7MvgWKSSDPam06Z2ygv0zGrh0Q7/VRuAKJU9LkTaHtlc0PTfXmh8ib7NRqTf1BOHvxA+fc
cOjUgtAwSYQWUaxoev9CeHTVrv139Ob1z/9BOZc4vpH4bk/tjlz0I62s9k7Pl+1f6WqcPxzB/90L
mH99AcRjY5UQIb4nl7gDUhPbXWWkhKM00ljjLKEFnTGweZm2tTykeGZPvpGvJymYd+nXShkKBrrN
jBlsHz0BNWhipxnG05LW8ZKUcTL/KDbUJ3UKfp4hNMLmrkr/XLETDsVEQ+8NOfYHTondtpBxWZqR
L1WIHmLnEqVtlu0DRpxD3w83XuK9Cr4GjA39YHpaNco+mQROeeoUoSIBwfDvXUnlV8uBPWZfwrpW
T1HNmWBh52GBOq0m54RKynYJ5bJdYZi9m9U37EmBNgFosA6JRAW54VOabh5TCtEQE71nTHCuU5Kn
RFmZT4tW6/6sJv1SF8BfLfIpnVMIoifU7Pzaohbbq/6VixetSa/K3pO7GmiW1aG8ZvU6RHmUFESP
jyUdP4E+0GWYj7Q2ds2ZCuNnb57jajPvyL6PE/tUJp+VZdz7zvxuD+2PpblTeIH0uo+M8n4uf9nJ
TwkmC8q7MG9wZhhABAY8mDVH9tCHKd40s7APfdpfUnf6qrU06LRr2YrPXH4QRrcznf1oAoz5z7RE
kg/QRVXxUMhvNC+FRnVXjvlz0dg0a8NzmM9WsgVpT0olsM5qvEtCb9t8wMIu4q6rjxY9iZGsRZS5
zpF4QqgRFXhbEaXl11x30QoxqKcP5DvFHYKftuFBM6FRE17o9dVuYfuwzdNcFlhgICOm5dMy9H2j
D8fEWo65119ASIM+PZnDt2ZVO1EWe7POg2qhksz/nOqfiT5GXb09duB1AEJhRvDI8AVDAUBxHml5
a+e7xCfDc6p62Hu4IP28jK/CrM4OaKW5fS/N4t5iBZy/A/pwTfKEGisYSy2q0v2KXAl7EYpfQZaQ
c7SMZQR15WjZqjJ0qUKbp4eeQuou+QKPCMfEuVROo/aU7R4Fl6zQuVBS+s2TXAKMPdtUnADfUd5z
9avwEm2gZ5By/nSo3OUemP9hk8td71P749Ez27ciaJizAeTy2NGbSA3dETSj4S8XW4HEZve+94tB
JXBmICtTizyKiHIuBMi+0GZV13oSDaSMtHwMKnsKO3zqqeQw9PaQZVkg/PW0Ock7md/gfgPfMJiB
8r56fG7K2xCn6NOzQZTlkKcRHTm44BzAJO3nRu0vfrfdBjUxQ9bQd4Xk69D0QHaFiXSvdfIzrdMY
/YFak2yfseowFt1nkx87Wx2m2fPoGhp7an2pbfKgmuaLAIdAW79Prnentw9NcU/7IKEGK5TNFk3z
xrDVnhdvQvIrbpIy4WFybKA8kxHqLK0R1ryPi32pmy0urOlQjpKHH5xVu+y76q23+rtl296N+WLw
0FHiRl/vRXc7FkW4FCrsx2+1X34kWn0eNTS9ln9yzfyU96jVFIJLWuK6Bl2C6UZIzMPKoj1bOJ/w
zLs/NAX9ret8ln6+0xwi2tVnxsTVaFYsC2Nv5RU3a/XsZvODOVEeQAEjzX3RDEem0W/nuM6PrUal
ReENu+bdTK04ebrBaL20SRrqLTeP8ynkz8V8z8wxQGiAgI1v7hIH9EfGW7EQDbYkD47mpuGydnEi
rBAcKlb+u1KKYSl/UynwOInuC/9e2ivBc23lc5364gD9ckA9GBV6d3CabwyJ5yX19k71XpqImo3+
a9qqg1ivddJkiiSVEY4erTfrt66b9iXjwtic0+VO39Rz393UvQYodKPNyXfFoqNnPGcc81S7tP02
9Y1u6qFZWaFtc8qteYiSLqjnLCohoQqB2p810MKpJsfhTlv13dbe+nC5pv2+VODkJYeN/XX1LekY
U7Xm51Lew0lHhlu/psU3OzVCpv7A9xxc72uUQClmXA+rbM9inE6ZbsXKpda2roLFKXdr9uX1vA3e
R5PXr21p3iwuTXjpfFk7PhI00Kc2q8NymnYFtVbMm4HV6xFHw77jqKit8o4p7cOoi9ikM9phj+Qh
sdxoiGNc0zuLuTgmpBlQcrSFpWmG1OYGTC4HOtrDzE++r/lzNYhQlyIEo4zbDrDYIQvDHb9whRxJ
2w+VmvZ+OUDv4YWV/m4bqK2z3nSqTTOrQZTd3CudWLJ0wHRznrjy6a8javKCXDPbdyVlmpa5L7sP
c4KyzeNspUu2YJnxUMOgP2t1yQF3k1a8dCF/FBl4gP5sto5eBTSysP6i+unfJBQM+KZe0/jlWYBk
s5OjmugRRZ5d8lG9oGya5Lalfe4WtRJwsNJ5C3XlOISRZNWXzoj6BFdRRYlZt4+AE2lMKxxnWwUK
GE7bMpzxXk+XRRscwNk2mR+rLM1vKOimgFQrWC0MX/anAvNzE82DmZ0kZGlF8V5aqtBeZXreeqdn
sByUfwJ5NHbL5LnwGQXLsjFg3CD+zP6V0/B5pGq04s4kWMIJ9FxC23fCEEdfd17T0fUufbYNd6D5
KEOd0m2AmuqPSWqHvNMvYqmOfaqV594i5yUcEETfr0010sWLGxXibtqlRNLvbNfTA3IOwYKWl9XP
ro9PkMU27Y9daX0qrORnYfE5NCYnUyNRHMHIkgTxS/fFrQ1Z6xrNYXOHczMYrBqSVmdEZS95ql+U
U+169BJk9ooLaUbzbqvltzQpgfyB58cbHZJ8xP5/2y/zHXaIdrdQ+HWbb/nTcs2ipN7hYhZTXJhT
fm5c1YdOZ3qBgS4LwQRJ6jl0MsG+CHi6a4ny+FD4HoqiBn0PLT0vzuqJqMjn+Vx44qb0gQpqgwOu
9NXLnGVvsvd1kPJaC7t0iipPJAEJatxdsnjcWvVmmMZRluPT5NkXAMejRYFgTLr0N+ldXRyNy9OT
dqvrMhLggwANMzsMUvR/G3k/hfx2/MA2f5zNISrG8dAY9r3b1Ldd4R+kpUXtpL+pjqJilryTQW5i
aHjr2d/Wt9ogkkhCVY+u8o9Zhr7U6+jsMiqqNYwdHeFxBypmFXkss/HsDdQxg+N6ZV+fu0EvkUKs
3+W4LBHtOadsRGdFS9dpqAv9oKVmQOrNS7L5aVg6zk/6NahN3Eafc6odjaBWDSmwSl8cBts+j92t
sX80UCVAcaM8ZICz9Cb6aVbscvYsHo+jlwsaxFvmCi3Z4NtUbmXZzpkmWcUEx5n14zSUbhVqno3u
cjBIadXoyox1MbMfW9mwPvtWWr+VGxTq2UjUKvbTioeV77bzLxfzRgnq29Rx6WvGg+6t1hnmbFrZ
mPu+Y+4myyiYGK8+6SEryJFv8i4U6QZPPm1KWJFVal6cF5VOyV7JhkitvYsm3hphhpAd94NnPo4j
IZPKdPwQbVMTcr8UVuzSJt8e2LPnD8O8GllUvo5rUPWziEwPvl4UxfZCoqAoQ22e/T7M6QXdU97c
ysDTB13GIJbFqUCUFeKj5wgps6ssRRqFyzGb9v2Z4pmy3cEG9cSs8K6pH3AsOZyAZhMUuKKViEtv
M3YjuMgFR6nOU9QZ+7Crsg6HiQFJHDiKpZsAYqn4WgFWVcwV9OGS3eRTKQ9eNk2PszbwPrqzaMXJ
RpjCRHOtoAtMQxQdx2UJau7bzKitT008oNjA473okuYIkdU2p8kyi/FID7HthtYKx8FRnbVoRtJl
q/duPtTjDnvCF/3SzVPL8eNE/srWHrcmOxypild90Zbi3ohqRLmowVWyZDQdOu4d0lz6lyQTDING
ZXV0DGZLOKMboDl5TRHHKpLujMArUChDJHbaa1q35i2izO5BjbbxMU4d8Z2rRoz3YOjVo+NYW3eq
Kr8sAhgAkr5KXIT3IjHGg831vPfZ0c5O6kpmFgTWJ+XaG/nExuSfM7LRDpbT5y+4l7w7NIXDLq3W
5bHlg1iC1raXB/KSJy0UVdLcNY3w72itNfaj0PVdS2P1wRsNxh9ntW7twe1u+mEoo3pZ1JPsjSyc
7U1/mFMWl1DnSR4DB/X7NV37E8lh8lyJP+DyDl88Vefia86N/LGuLfdWsv9+LsDeuwZ7Of8mE+zV
vI6TlrL7bO+3mbcXtsMVVpvjELskEe0rqFlOfbneJo7dn9FSjoiJ+jbuddcnGNaBxuMxgIKd2d91
6PcLfLdoL/QmI6G5yjPzo5dfhVx1bXg7lPXq1GRd/TQVKrmk9ZzGeSXK8yDT+RnZXRJztSN31YuC
O33W61/MN2U0VcPnWk5tQB35/eI1GWM9fklHm6bzKqxTX0sOivEhZQUJRAbyXgJHRsZKaaDeyl/G
2t4UzpZ9z535YwPAjBOdQKKsTx5Nc+pYY7t34lbTEMIpjWcxvugom0KvKAf4CL+NR+UnfEQjyNyG
HFvn6zih+zdkDteghvpVo1fuMCSTQ8aTYD7RjWMziGu5+TQfTGisyOtMxK+0xcCNLeckQcHWeXp6
07gyC/Nus/a6L7+6hFMpF8go4Pn45+YNbmJfkeQs6a9OququkIa8eGNyjWptIex900ck2axRpa1L
pNJJi4yeSXxs16cZ/fdP3628Fw3zSrSstnfLTbhGUqPbvaipuB9rd3paWk8e/ZrVsNlGL9xS14OE
tMTO1fPkMSH39GwP6BrymXfFKqk2FY14a6ZeJx+9RveDBOg9SU3tKsnYYqsdZGzWlNPBNB8KAkZD
1LB25DFpTzaLJ3oJL9ClswUuxs3QbbX6WUGy34z5au4plqgZ4hOqJyEPT7i+rjA0bBRsbnKBGJQn
sx3mR9loJEamXgo2UiFLGFIHWGbevtYW5xcOkLextADa6nx4aggTQ+9dbfutKWdcfYPGYU9pFEqI
6kYb0YFVs652Ffj3cfb656pN+Vjy7DGv5BaNRSV37SgXkvXk9N3O1PgNRaNLN0h3l1/PD/RybUhq
mopE5uLJKdtvaO1dxEc0xHUZ7bjJ1ot9WdQ+qZa8yaxh1q01t/mN3mO2H2vL2aWsSHd672eXsVis
iwXiGpHZg3iJrw42h/pLPWsBwXuj0iBnBwg5Mb+B71dhV6sl9GufpzrJ8kFnziinOzb9Oq1+lZX+
PFnTw2I4Y0hQ1r2cph+6ktaOuf6B2i9BGCXV1Di3qx0xh/Il031CVdCOBiK3XkrPrZ9s2j52g+Gq
qJnKh7HnKVqZVrV3ALX3gz88FxyJIdA+EMvMgc1n3u3Wtjr14+QdZxgVqHv1McsNoY2dcOuSvhYU
Wf+pd9N2txn2wUeivp8rs3k1iqTbDcNmEHCBMnFW6ZcUE5RRk/V362jojypv6hChEZel4R0lmZRI
wbJkp2MhIIw3y/ELOK+jgFGFjGsO9WhQkbV09sE1Wjq69fm1J2wF5iVn1IQDC3K1nUFgbxfpezzF
xHRQky/COdH82zLtU9qCN2RplHZLf6ak26SMKWm+Uo/PwatUdUGS3u85SLoDtTpmbDeGt6/r3Dv3
Gk8R6cEKQOjYgZGOd8xh6Du7y5Jzllga5x0Q8U80J/09v/x94443tTFUxUF1DUNXLkpv5w51dQfo
Yxa7lt7WNPSS5UHZSKHYvNoHy9nmnywTJhdIM7hmaKST+kiJ80YgkMnh6IIz7DqUPNtuER4p8ZVb
PegNem2rXrWvoYOEk1ZpP26ySqJtSTV8C1m7Yw+dr8nT89HvGz+yqoyJ2LeNwETriNrJyO4XZxbn
lPviqdO39YUVscb/oSZyORHTGD9F6xKR0CUDmldZ3GfNV+FY3aFSrI3FKLf9AjvNA9yww3U1vy0m
SiAj09mdfYanc1WXiBCcTvdfF54NzxpD3Is91H2cGzO+2VS7Bs6U88OKhD428yxN4M274deImzQa
6gQj17o0hYNUZ67Ocz+wXfm1yc/Xqzx/t1OF1G9o4RE4G3ia/FG2rfBE9sh9Qe4aAxwoMR6ztqpe
xqFzH8fBbWJjMSmlHzQO11ozz1kmnMjyJ06jGX6cCEhw4FemL5/ciP4qWgVwW79jHyQDYPMXFyfL
KoBvDJXQTrKwAtRFTl6THNjngq22+xt7xQ5waNTkcHo4zcHYEivUF1u/oUlVPBgpH93Or5F0UOQ4
HuCIuyAzeM+v29i0N1Gln1ooKBjenKsQDX5+bjXDfUE7owNH6BLckNLq7pulN/ZPmCUxhVlFhQrT
DfCXVqTFLul8/aJhfn+pbKpmlGySD0gpUcfTjEiA7B8JptdlC08tu/WqVwP1IyoCr2WG5jaGCaZO
ZhKhW1MPsqOhBXfF1iLLeKALUPY3DZYgKOttdrFUlukcyAwoEfkLQYit0vI9vl8qvmZvQ5C2Oq04
jEjVQjOXbtBwMKEu0HmzQ612k1vVuSWkkJI/Rc7aEXhpk58rZac/pILmFXnRvBc1btyrIICwWk2D
U9VnqU48dvDAOM3V9GlZRRdKehUiZdISAFiwCmNXkJdVB4OrNdzlg7TcO9Jh0td1q/PjuMrxx5iV
xgvCJIemcsuNtCtPnKRpE6dZN9/z5nZPZU4XdVj6FltGUeURkuQ1GGlzvfZpbMk+1VwryrySKrFS
iFvM2uaz0OzytXd0sRuJJLighbDeqrFOvgnhWF/KrRBA5oVVtqG1edsUVIMUF6E1frZLHM/7YaLg
RiLmFvf1Zo2hQ1ngThbJxcnr7XNG0XC2sGtftsSVkePM/U5Jydne+VfmbxzKH7WcynfH9zx+g3Te
pjjFeMmkPWlpfz/mtl6FuTtqK6NekRM5kqPbUEv6Kd1KRp1Wy1i4rnlZ/G7e6WrAElOpXxLUggcI
nbOBgvF9w1cMysa5/OitHDLK2Y5I4rJodKou9JelB/rL35pk5RJK3mbKNRqC9w9EAqaPmXAnHBxL
VLGS7zScbEFalnrAZxkR8KEI8SbE1dNdXkB5F9FN9/VUnLVWtIFqZtzgRR9DWso6UjOPmoblJILT
9XcjuQHnfNNB+YvupZ6SvTdph6tqbgep/+B23SPJcgZxqaW9m+yNxx7aw080zlEmu+8japIHiyKr
xlwurBKoXZRiuGt/2mp9N21kGiu/lNkxVzd25HjFJZnti66pfV9Se+mu4oS2b+cU8ss18gMiN5Ah
kGMsTQr/1XFOW4r7iN46qyq/Bwg/mG5eXpBptEGWFIy0ZkVz9sBdCAcP81Er+6bUvneoRBrttcoy
HGU5Ns4ivdYjyb2ftN/dPNmlg32RCO+CxRD+ecQRY3X+Hq5gP1GEJNS654Ty9iY2bdDD2Col22jF
U9m608pBC5eaoR0CR3BTb/t1zXa9nlc3wzSeU830nT3QqvrmOHhu/wUr+M/cob8lPCT2TDOpu9T7
bFxOUkOIM5UvWoYif6z/3gxOYXf61dz/nV/8H/VU3TeyHof/+Ld/9hK/GZObXKd3KCOfYCJgeW+t
wxrbmCSxqM3ao5Ou/39xPubvJS+DSoYFKSgPnqV0D9s4GLfs3tXRvSoA/s8e1H9ic/291SXd3Ey0
3mAc8GuNsefqXcwZzAwzjepfGJ//2Utc0yH+gQQmvgM2s+mhUYpp2cO3qh3BZX7cp9WflaL/T1Xt
z03Ff//+lz71//z3v5Sw77+a24/qa/j9i/7yPcN//vHXXAnX5vO//M/VbTuuD9NXvz5+Dfz6f/z8
P7/y//Yv/+xSf17br//4tx/NVI/Xn5bKpv7HQnWTy/e/+qj/twr24KtM5VT9/g1/L2AXf7N1MBhf
EDuki6ur/u/16+bfyAngbvXxHuqUrV/jOv6sX3eMvzk6VlLfdTxL19E6/lf9uu3/zfYtDCEWmRC2
0Mmn+V//6j/vFN6wf3rn/DV2wdV1Onx8x/Yd03OE5f4etqrbCF+6ijrcpETzWmXubTE4u7kvnxML
jj63n5ySprZh+Ve97L/FJ/z5ysLwTNvTbd12fpMkIKZq5tyjaUDO9hzaW/Gca/mzk9HRt/1qLf1Y
VuMF+THyDvyyM2SEWj840e8WqksDIjlO4CjYYgx18q353rXmu/Nw703pDaagybQPdjcf02mfWgmr
0IC8SfPq+6Wq3//hg/5vzh7Dt39/Ew1CgkzPtkjBBt22nN9urGlNEyRczG6bjZ+PWKsYcwPGLbG9
5ao3YnvyP1U92OEAFrzLq+3IuMai1ljv6TJ+ziDi9tL7odhw8IduCakLKvstV7iVIRR+qXECOE9a
g59b4E/T5I22JVlotd4hs3wTM6D7kZIcE1EXvLMpdSU19Av3L39AJ2pAd2nkIAYFSi6QPy0lWa/I
08JVn78rP7NAlnfYlT7Iqy8xfhVuoFXmRXPVS1L/sr459QP4zw+IBkbBHh3LRGpuavZ9UBCEF44j
AIrdA81XbqA0/xd2TTwMmXamvuS+Edp5m1BCSqsv7ux8upuGz2XErLWWxhhK2v+wzW4oit0nD/lq
OPfNrdX6v7jdIDA2THu0TkdFh8lT9e8dA/1J8+T9/GhblE9QARwlLWDX5nWnQZ/mcFAl9l8rHAlf
RXitn3XTNyP8Fk5UVHN5d4U4Aw8n+shBEGJOul72CYd6x+eXF/5J9gRWUsBNaAU7aYfMp2/hSzFh
yZgdLEjtwt7jLwa4S9QWaVl+fTOOTjENkejkZRpSwgBkM92mJk9gTSZoFit7Y51p47RdYGvygqnJ
nPAjbuDjK0bDDOEh3BCKd4LASdXIotZ2rBBRkxlgV3lu5afTQWyAsT/5eBcDN8+xjXnmfZHNoT64
A2RREvYVyhFnxHSUZrdmb+21Rn+bJSbnxhc+6gj9SU4jKhTGruPW7rY1jq1lzi+gGEm4eZSOpJl/
xoy98R55RZgvrRZOSXtgqKRsRSQuYU1OrNsj4gFSOuCOw94JwXqea9K4IZiLB79sLmWafhaF906l
yXf8b6Gu7Hbn5JjqV2c9tM4v+jg9csjlxMIPQtc3D3ZPEBIlS9oyHXStAJKxEJr7NTIBPLn307Ic
JyfLY1Sit0MLsGDJo5PQMLxhI0xE99RWgN8wzWXYu+svrE3otwxa6/Rrl/Id+MC3ZUPAMCxH9GAI
p9fATwlwATQhT2C6BmEuZ8RAfVC3wIvLshWHfOizu7QTN7j+eNdWhDgjKvYQT+UJr+5FaRobYi0N
YNgrnY7nK030GI+qukfhLZABe45x8vrpvUBlxxS3UHKXQ1zhtQ7mpfxwBhstxaShbasutkGHAYa1
b+mIDxygNtTn4Wg3yjz3RXHTmbW5my180YZ7t7higEMA2EE2irO8zFjfF+dHXTAwiy41I92t30vd
imxx3mChwAn6KmqMJ7/qoUZGfY5yjzpXdj6a0TXjwBMqLBq9CeuhR4ZSEcHcYSe6+o33jeifGoFh
t0Dyl09spE5jx1YzEVnjk3FQ/6FK4O4olqZHBWupoGnm2D03SmDuJ6/D8Llg9b5DL6Ov56Fxbyei
XkKx1k9ZlZzcOvm1pcBlxDb+LFtCWKqy8wOVkU1FekQadaqn8c4q40UQjoEbi7cPV94GvRzhpxjI
rwjaCtTAYmRGJlWhi07kU9pgy6cpj7iAvg07bb5PRnl1Xz9RrW0de3TlVj3ABYoNEY3pYQLFdeSR
VQgS+zw3yIFEazE8JGM0NG1EW81ngWABMM4QbwZq7eVnU+rfEfCn3H5jss8rrH72MN0NaftpWcl7
0hvWg55eUxgchOqLSPrQPtnl9maBNYZ9rrtRpj04Un1q3mY+CqQCWc5tnScv0uYDrlxvYTMezbjt
RWyI9gWt+QAUXt9ptbiRc4p5VCwPOmHFUfUNVfdG/j5y2xRnhdXxVrXtzKcCkhXC5Rm0xxbf2Bvz
cw/RuLnGQ7E2b47b0ObSY2L16+PanPtRYb3JUOS/GC0XV9MEs+G/VpbHZ7s2HwsBD0HWYvlVJfJm
Xucy2W0TjohMogQlPlzoSztB+RNWUQLGio/cMF7JdyqDJPerwIAijnGx7dutW8PCak+954xxpy+P
dUu9V9kZKEmYPvpxPZRNclBl+47AKxraRrv0V740iY2sIzWl1l/cvPs1oJWghIhkH+kAaGfMCXb1
2DX4t7fkfdJK6+BMLaUs0oumemviwtN+zdL/lnNqgBNtT7XakmPVNkSAJMMWCm3APGu2ARj8Fi/c
h96WNKcuafOYsS6HrXv3Dfd90j3ETBkgqlbZx2kky3zE+xTYnUgpJSlCf/if1J3HkuRWu13fRXMw
YM8BBpokEmkrs7zpmiC6qlnwOPDu6e9C878S2b8uGYpQKKRJR7ANKxM45jN7rw89vhpQS6sJC0x8
b2aVu1/c5GYOTYldmWoNbuOGCvjaRW76FGlhnbxOOlZVNK3dthrplkejDy6ERhqWCX2kFKg3xc50
G7DhmvWRUMFLVXRuZI98hrvYpTqX+KSkPggD/EAxUj5cTLgTyJ8rmyIsc9O8cpT7CAn7pnWtO5CU
vl27AlR0h0iIxAorKFIIUKvxzrBTzZ/blM3ZzidbWXRs1141dcs8sNSdMw04hw0Uh5ZgynVahw+u
1D662Eu2Yp5wkrkAryf5WM5uTHGgPNOJ3HjDC/Ea36XCDo5nR1Ak2Zpj7u2WGqevO1zDMYqOtZru
VYetFC/pcyw4SLr5MzPBXuQN9z1327XHJnJJph5FPjyuvYqPfeK80aX9bqQ3AP26C7Dq90g37iC7
oA6VMfrpFnuJuXYEU/MzSpDH88z9sZ54HlYfXs0ivdHa8WiG4PIxHOc7q+y+4JEjKtyg0EZrFQXj
yGUBtQDdl+orv03j7jJEe9OkBz5e4do0j8lkPoc6FebCWAMXM6sPY4hvc17saV/mEoN1RYwbz5fU
KtTaJN1YrUScHD2ZlveIXM+ldFy9VKuXl7MMcV/3InvX8aG2foxSUj5BWV46t8WwTl7qPg3QFkFk
glWJcLbFJepWKyvfncljiGTiFT69bjwCi6G2+oDIrsLeP7YVrULUjqn2HZk021LacAiOegTyDShj
6acJx707ZjRnx6CaZuhPZnJdP4zphvu4xTft6C+Qf297b3rFlDsfargddw3Wi029uMzf5sIidLHM
3YjMvpkr/IDckPtWcI/p1mOi3OVMoXjYg3x5bi19OrX4N70MUXtOLQp9tHu0os08VT3CYLvc7lOr
8SjTcbJUjRfthj57m8ZMAGbaAyHwKKNp466aGufRpmuCaDc1L5wkjzREOZCNMNr2FXjgThM7gu3X
Nocq3pDnB5NRP8W2WR16bFgXUahoO4dLfDa9H8r1rK30+mmzjDHNMWH3J2xdVtDwaTbtluydCINE
RG9HlOXuznPpE0jDwsZllfbW6swfJtqZ5zn8aod1xiek1lUGltMgYfMu0YW2cn9CsxTQFiu39L9T
ikLtcezyavtExGs8cV0fEfuz1JxpvllyzIilszz1tqW9SiGCRNrtm20X7rZJvXY3i7458MhWmczK
myHWQ1VCKuX4UABsH6YcGistf8FJ8m1lQCJJfoX3412TpbMCg5/G8L0PDxn3hvrVZ+qk3qG0loaG
WRh9s4rq96weurs8A2mhZQKagkmXvVne6rbyFTRT36nKlF6phy0sEsIHLXAtlD7tp8nOzwZiA+B9
cRtk6qdjd0RZY5yxD7nEfbRWbb3+DvBkJsOjkwWMlRjIGh+NSV4qU827yGkMP+rdxbegDoSaggVi
eDxAy4e60MkRw/KqnRk3aShMAEDW49K3CwMvxlNqmO+MI9oly6oG0jHxx5a7luVB2+BjKDdTPnqg
DvKNtrjVJurNz3m0GRedRjjTM/cNszBC8brriefT20LFZ5K8HAJKwdxKJ3SQ+KDjMC1GKce6Xmxt
jaDu5y9itsfd6GBFD0dK86Mu7gbEa/tubZOgLYDbry5i+mZ3cA1lBLUhSQ6erp7zuTM3OMzds4OF
iiRkQSRgvOkkDrsszPmui/bUVLW5a2xnl3n0JrRy3lR96m7w3xb3syGiUxRNtW/wc1STcc2l3AUj
VICNC5ED6ElTXx3ATJOKxMOsmue2FCc1aJ/TFJtwY1EP5Mt5XMSnlnPtRJpqkeQhZcxtc+GUp9Ux
qOE2KeYfmucYm6b2iOmWxDsNY+OdKH29WUw52VUYL7ZibF6nKrktSAF8uiC7CRll2jvFOfMYhcjm
qcrFpa9EnTrte9ycmdpXNbM+xybmSEO9qkLvTjWgJwxIpmgXq7Pdg1GiFa5Tdl++9WH8pea1rDwm
v5PHdRzjhAqqaT1s9dNNpeeABKSHKKkdHSQ6OVMMJgxujEO8Muet2s5dOOz6bjIIKJcebRpEFk03
q2Pcs/UjWVqIUqpzlpTamz7F9V5qg7EbgFwdu5jm7pDQyUoa6Mh9SsJmC6qwaU9dmckDAhX1gGOo
7JH5hkN17Y2KNsR32AnzrmcsJQGSxzAcOhoBZrRL0wGbMmZYGmGkrs4wvLaedYcpGH/bEN8NEaao
ETFspothV6D52ZBcXDXPfbJqTfky+gBnZbsyRQkdBgMwJeg9n2hbslXttltm+dKnXXWsP2GbcGEj
mD1yDbKFS7FZwu5O81R8cIviTE5cYoXEQDHWEitOvSk6QwQ1MHhd59yEdL3vrQ3i+GRX5h2GDvlm
9jh36+HJslt5S4iXCLM/93BY/M5UvpfnFBlm6w6YzffOk7E/OBTNbcbRPWawvHXYOhrG8VHOG8dZ
rp0evzldt4Zsxo1Xq8PYxfoejSpGJPnDMoFlWAWRh1MjlmoMZw7sSj9FoFingQaghpz0mq1aM2SS
+Q6BkbUXrfdk4EM+O0mFqgwChl+mAMKVV+25f6KtXeRnJK9wW0sihiSpjmFZ9t+KfSy4iAa3fMR8
ecDafpdN4+MQA0tBm7LEjaQXKPSLilAiQ1axLExMpowMouw3d6Brb9ULaZZLm3xYmSQsBlTDRbpn
StFbKUvtsozIhbU0uVYpBpIklhhgjPa0SE2cw2QLQizGQZr/HsVkeHZMbtPUlq/VpKpuCXoTZh9P
qGoOvSSUJIBukDzRu3LL26yeuB7wlhI6XEKY9Tg6H2sDkpAy0y8n1J6MKSMZXfec4zXM41LQEJKj
vnpM+eZyn0xedarr9NrUjMXGQAxdJMtIn/V+2xtD9Bzn1ngqatOjd61cX48QZUxhZz4MFfyjWjnn
WiDWHCv7IbXEcHQKwA7A4Aj98/5JJUP0VE3dnr/T1GN/5zaaA9zOXof9tdVm6QAp/vxLipwer3WP
Dtwy6KcOVXFtyxZopaldFaPRImNst9FQ9LtK67dSut5dFjGJCBKCi9REPsnGw4vfya3elmytwvCO
rZ0xo7B56ZOpuPvjl9B+6SoV+zSAdFObfATM7iHJrHM5ju7tAoRkg2IGbd9g7JWnD5vEsuNjONS/
49l98mwZkSPj6sE480AvFas1LktYJ9OTRw9WQUU1HUMGtZdcCF+swNXUW2Wx+RmBY29m1eI/UB0y
XVqH3kTiDfdnwZEvxu7ixJnue2IQ28XgGs8wKKzxjjpTEDHRTwFV0SRG5Ly5LlNKm56Zmll91zXi
S/XxszO1464RfYKCoCUctO76pYYiF+kPbXlOq14xsML+kVUFJEEGy1rJJdKp6eFNRNmtrXLsdj5g
a862DWOL/HCNJL5LmECbdYeXUj/QfKcl1uK4VF2tB3NLQhbitIgMW98hB0jwC/OEitHYGTRc94yw
7nBZAYEEcgp5K9rnEFswdYFuSRR316DkKjXEVDaiiqFZAKjaLifOCf3g9UjjiyE7FTnpq10hz2/D
+VsFut6n3w6w0GRArD5/8CfrYK4WF1kdB+Y8obdUbJGk6D9wzyabvsQMuRRPZuKAii8dcyPrrPfH
lqa/QGwKBs1hoG8U5PP0nTo/G4/YpGqgfHtm8+AM9adtOGtN1Q4SMM7HZq6xt9NuNAEMNpPOIFcN
Gpca6yCpGc4F9c1qyNykFhfnpFitKOAHGSL3o6y+l/xYmINVuylKd+S5pnhrF5Ivah53eZSeKHDq
O/ytFodz1OWeX4+tCs5Yj9QWDk1u0tSGUHKkZFbDTtCZR5xQe8A69b3pPZ9ZpoLDP3xYcoh3nZ6k
yI+B6FT9rbf6uXLd5mf1yR3iy4uTYqSoxtnZm6lkBGoHw7GwXtzJ+4JJ8IGASBPfUqsmLOvD93FC
Lj5WBvaFmdMQBwwYCOBU5TRvmvUhN5A0/LaipVkxt0RRgMMTYp+qAotQnbruJUMUWiEq2nkVFckS
rvSW6e1ITytyhTyt4F0wobPNiiCBw7ARIgscEFYbS08Vi8s80ygndsDDGHMXLSQUlVdYW4GusLXr
+sYVmNGWXjtN6nmO4+IEWYZOdRhva3faRshteZPaA4LAcGOV0heTi08x7dJ9C563W+z+JraGIE3h
z1T1OgwZmZjKGZ9Hi8SXmDqgLgZd+lIocr+prZudSMZ9Md0sjktBBocHxNn7Hl3sINWwIe88AXgd
zqLaoxP/GEdr8EU6XwbVkjuCmztYtCz10X4X1Mby2OEAi7IHGx0U8DYgYIk1DNt8TCis8Hkr5P8k
JdFTX24SrfqIkfL7XjrdygjUnJvgnWFwNPa1Jca4Y70sYkM4wkT0LH7OZKQAwstrDUbPJ5BMQXmp
VUvsAc4x4xJfsnitCm+72EAJM6sO93l+g3spUfpOUOn18ya7jFkTjKF0j0olb3luyKOYNDY2HPC5
jc+QodXW4NBJ61vZ5Y91AlUJO+G9Ldz8XhXTVWt0tOzOp1H31zQt7/A4n9ChBC3GmSQqCGHt/hBm
C4OeZ+2iyh9m58x7F36dby4p4CiBSF2T0yZjDgPBpkkCFfe+s8AcKRktDKUS7/4ceRkm/43s5mpT
8KjGto3ALvWfvVEg+cb9Lz1v55H8cKNjP4zFcMfwKm8jMen4mQbKgHrd1ptYWyqlPJShfKPsGom9
qOkEDCjteVe4ObVCizdzA0ESKTItka3ZudfSsj6TFQWjhSNOMQ7rxhHVoWoxcCLsWLZKgPORxarD
drGTAu7A9iVTA5LRRglMb3ghUKeEhfAp9e4GOF8b276ImhSwAWvu50mX+UzJpt8QOqh+1HIAFmjf
eASCaZ5cqjLmdFfFRzIm9Y6L7tVTClrB2DQwjUqglkOZbSLmH9eVwb2W8Xo8/cPpt0y0xWWxXIva
PWSLXt7oKDUoM/YPDdNKfbw30BRe9YREVreAf6al/dWIZa8lQHFY+xSbIq4GF1+tP9ju0VhIUOGi
bsDYys1k99u2ppoubVCRbjQ/SjkHfVhz3KElY0B94tPg42gsFivQbXWQlANKT8F3YC37MJyHSxG1
r9DFTgSRvD6V+/RuDR81eaOh9c5AunOJCEokhlHs9DLlOO9v56q54geO/chewHgUX1brvTS4AaqV
5G+g4T6aHniDCPVM5Ayv3mi8rII+ej7YyMAjt6RmZde9zhmNxHlB41gtdGui6YkS0kEwy82gyeGb
IeMDCwh/WQ7934vNR+Go56x3NAxbP9zYaLeIO8Z95uh36ZpcKMT2O0t/MZZiPk3aEnjOgF6fRe20
yKlj0uQoM3wKnNop0pp3QxbU8OYc12JhBkQ8xJj2gLsV9/HF9aMdmRMSRLTSwWyr61J0b0tlzMde
14/h4oyHstS/hYlV3fT8hil5DTM5N/ZmJFVmd6cmI94ko5EFtpl+NB0aH0Na3tamRDybiMPlfLLS
8QjOp/Rd2TqsJeqbIplxudbaOwAT2Exmd0pChs13ObdHfDumxOUVbgxcbeOHkOMAUHPadLbVUw+J
esKL+Bl3FwqsMrCM5AtelndrA+60Rn50MUVXLRtotwB2hZtiHwypP2Upp6JNIbxA0shd2O6gINxG
HX0RROPN2Z3tapuAp/CtkQeN1AYbZYXzcmypD7FvaW/JzWK4dBFdcFfKdc8ddR6ul5xibBBX6csw
LddqwbRVZdGbVlfeLbI8/HgO7UWAUZfe1vKAkjWRj24Cn5me0rl6YPTd4idSPZRJ/JCAMduaurb1
0uXJnHDnJFlJf2IQH6Ft+Bp1ET6EelYp/iaLh77lPv0CKnU3h6RwEY6GTUdmP0YkIHEouj0erIBY
JMHemMW+Xi/31WwFeJ2xxirRHZcmpe6rblBTQX2h/4Z7rcp2cwEyzkP5lYiiDmy3MEB8qSCN2DBo
gCC6NtaHWdfPo7HWFlCx+YuYWFCFOC1FtZ288LTMqXWgsXAXa4WfRSW5HeJqzMxIxdt+AFrsqePQ
JWc9ag+6WmmuUZRsUe9WBUo5S1KOG5n9vczuvlmNSF3nbPWJOmbTycM6R4GCFkbJwNFz7OmAiJSG
3pghz2fZYVOHBrIXuKW9sXz2ECbihrKmFTeFf8/ddXkWE2Afiml+oJXX+6h47/HGtSD7nh1XfOiK
WENMRkuwnVIIFZNf5SEjZazU3VaMdLC0Q73yujQNZQOoYtzXbfnAOv5I3Oir76+e4hsgRDY3yqKq
VDMidiah25TY+iuonZfZzNV+bnQ4R1gKmMNbIN8rv/UdI2IbVz3gpoZcc2f2Q4xbb3zVF9h4zeD4
3D3jZro0xVgBpxlfhtoJqV7L+z7n4cu4+aFM8ynXCkxo1F6yWbzVMwdaI/NgceYC7iDeaPgDAw+O
Dr+RpS/5ApmyxM+4mRp1zMDu7UJa7btkqk+U5qmUcLejNO3yfbQax6OYfrZ0LPTPAqaAzOTOTY1r
bmi33hsuQTo+sFPDYEronMqMfU9GBQfZw3nTte2LW/S/6xCW0RwiNtC76b3R5seCAhTYAWSI9rKW
bgxCMs19sFWcXCfdPomJZiu5IirWxsh2jYUpIanKt/sl0om4BoNe2jy96Gq0gHA1e2eKI1QF9Q4F
5PPQDhUpgjOscvbm6EXVQzd1t31pfGdih/pjTNf/aeHUJflsVKu+ul+VU///yquQRf3X+qrHpIy+
k379/leFFf/mD4mVodu/4S6TSF7/JbP6T5GVoVu/QTdBjes57r+UVP8SWRm/IVlBk+UJwzVsFxnS
/xBZGb8ZAio0f8SvwjRRL/0iqvo7kZUtVjHT/8Si8LG4wdYf7rkU3bFi/YJHKTIExQwZKRFsLlds
R/4ACNVr43mPojoAp5v7XuPVO0GpljIzUJTJrR6ZHXJucetMCSe45VCEdnwmePucDFvANTfYbGgU
4BHvcqZIhOggqaEchMq/So1WylQ7VDvqLfN/LQRGYpfKtPIHkcPvtQ8Ls+2qBDhhhHkjBT3Ltnf2
bGXf6gu/dfhRCb55j6JWs+wA3T3UWgYbRx6L5jHDjUK2/w7djH0amn6RGGjdNefgFe6xbT6kK67z
2nysKDYVERFH9JkysXOTORRpmfmHm0xsCgSxhKK7zn5oXPPeIvIpS4eJDnJnylUZQorAh6lrsctD
jVOIrhoyNWZKkGMUgcuDdKItOBs/TFzuEVwok70fSvvecao3kavH0luoI+ANtkEfQ3W6W/9f2LF9
2ebvA9r1Wv/uyiIoDS3IPOM+WpFe80dXFwFHdMBQnS2QJYh1JNPPc3KMrIdO67ZuQYm7e0ClQd3C
n0x51EXhq9g5TPaD5YSnPD7UxnI24/AJ6HK5rxtOP1AM+XGO3Y0zYRDy3HJT2/Zhfbtufwfseq9C
+1CE7jYtou3SULwGEUxDx+zeEnpJSV3exGtGO4/Vt7b/UPpHxpPSjPxGz4ZtbD3ohO6CoJ5PuX5y
vTJ8w643AMcww9kHJ8XG35V38/yw/tb6atZ/OA/2PtLtvUGZY/0wGgNM3FYcuzpCte/c0wl/W//+
QCejtrW3jKsZMdIlLvm7Kd6Cgne64ClyYWN2mtuSPQETC/OADylogM0jfCVD+In+kAMpUQ86a299
ETMNynVBrDZ9R2p++eRhVUP4uF8BPSncp3WfmAT1oyF3shdI6Vg+LQV1+FmAYdYV01MWxDhPvYBQ
kNRGxwFfJT41MkRta6pzFMAv+fEN6Yi24iaGPBAtZOqMPch6Bzzil1QliR8Wp8QXnAdkbXjhEIQN
DxGNgiJzkP4Wd5Szr2U6XOq+fLeX4qYNxaGf5JORxOeZHr0tz17a/1wTWR3t1MiakNNL7TIxhfVB
gHRB8Giw4vuuwPCVBE0T7i03Okc5bx60qZIkXbPSTjowWnwWfumIneiKG2rr2Om76cLBtUtw4nYr
BNjlu5YSxoizdxreCt8S41bQZ3QbeWvrG2VuRVCbeLmw8jFGz2dUTTCbw2XdMVXfb9f34K0N2VzH
/UBLgRftymNOK1QZxQ3wgmCq4t0cESvj7iLZ7NkcvbmuH/cYUt8eUn6vRF2mM3FFFIFha5+Fx3pP
KsdXNplz9FmrFZsqyH0Ln/9U+P2y/sGaoUjSJgsTsYuj60xNHx/UTdO4x9SudwmHu4+DQvcTIRWb
gQoQEDPP7wl6+oxyTZHKd6ZrMLGbekPaHjiZf1A9ixFQWzfCK26Y5TvvQWfiXKVQk3uEmowce/ea
CP0akutN3ONex8i4LQS2DQdeqRFTyaooY+SUPneGqa7p6E5+E2Pj8mCM4eys+AWCjlHWflhVtzS+
kRRS4Tbr8WNYrGNl5GLz8+8yxqTFZAbuscRqRalkj5sv3oFBvrSm91AiBtgwLMBhxCFlAKpQF2U0
gkDOxI40w5ddW9NeSxdwwqCPvfmu5GyiY2Qehpb2vIF3c1uB4i2qnNr1VEBlShA+rl/y5+fsHNQq
UDZisCIyr9FhFbiNx6H8EmVRUuwwL1DXkoPmxNRsw2+Wi6JytfNv8PUCrXK4bvr+5Iqq2nmL2Lpd
xygmmi4Md46/1cxlSjWVUKYPv8aBTCC2TG1P34uaUmvRmRw/8hYgSk+aQe+aMQLtQFVh5gTW+uXT
WDoRlEv0Og/caVFbbGmCUnRxyzqwHH7a5MErAVKJe5W6K0WiZKey/LNg/lFhZf6C66bKoWNRJdMT
uZWgkwz9HNbpUTOXfxoPtd7S/3aLI5Q2Vtm1Q1jwVwG9ljieHdmj2oea3M01Ry4niFQFlwlHRWne
5zSJ5fAR2QMCKDyW3j9OqPopi/71M1gItmlWmbburMLwP4v4rUIMMu/peVLG2CNKPIEwoZsKLymG
gvPzPub+ysPvWfVjvUenVkLGhT85NyTXVvrddoyXtDDvNURO1F0gdub31UjbCT0H4rm239Se+t3c
awJhD5LA23ZBSsgBzbalRXQni40U2bApFpzsvb1ff0gKQ1kvngaod2u0gAqDq2U9FCOQ2AMXAdS3
YD3K1wdlL1pgtPZer0qaeO6TY4MuqX0dj7BLA7UEL1T6ti2OpWwotR3lUL7TA/dFywLHG2hz0FWm
2KFpBP0RgdeMzinDKxvy5iSBh0W7dv1vSdNOd78jR4KLFgbp9NDkVNKZqW2MVDhneRzyj3EZtk3/
ETHUyVhK4DvFnaC9NxoP4xp0cR3IwlwlTWw5Zx+G+c2IyBTx6qPnZl8ayqqfoYKhnQBCRpO4ei16
H1ZtToqZ9TeRNh2mRkxr0/taYmGlmBAwLORrxLDkWYe1BQfwMVLTnkjiaBj6fIGkB47JqTeo3aEv
yKexY2m56VcSUVGlWuxHobe3l+VlDaTqHBEFj3VChKclRYDGMFi/SkN00OdByPm9PimH+E9CxHVb
ILnlB6bLm64tvylnYU7ih1qcq+Y6IDzdf9g0q/b91/UK00an4siGZeH+db0OU9zmhTOr/RjOOhJU
8lpk7RzotFQYkaIlH3/KC+7++D//2Qr0y4TnP0JtqXOHOrSBAVv94gnSsbX00eKqvVglpkl7jtFQ
SJdOp5a967Z1by9wwbJmG3FtrJdfmYHU5zojSr7/+8/i/GIM+Bn2Sx2evrQRmdvu6lv6k+PGayO7
dBOhMLgDFF/DDSLROavuxg71fR/taphMmUuUIE5a8pjH2mnJbnSre7HN4iYFmkVl23fy+zZibbpH
T/2YS2JetCJQQH6uyvizcehSj1pACWYfjqcqpwrP3LfJsK+h1pxc67UzwKNM4lh3uGFN17pEkE7Y
dpopd4KgquVuMBk5O8RFYLHMW/bJMqKog8UPl0SUCATsD2uqHyvvtAbPUQiBla+wRtt//8h+AUj+
8fpwo0hSNkkoY/w67s8wTbrwSu3XsI55BGeG3B1GRg7YgOCH6pVlPeYfi4WTjo0Y7vvoTY+HLdNK
fD1kNzYfbHTpQQAU4c9wDjXLYT2X+0gjQCXKM9GUuP6QFvv2DZrqtp+bYIqX69iOfhXZ2/UHZ5q8
YqhfaTeA+v7JgPXLHN7//JJrcukYnkV5/K/rYvQiHUwzFwkvYc04wEFg4eu3yBtJdjjeRjA5FXUg
UrMeDkDsFWfT+XAzkpT4Y8O4krvUAJIcPuhNfpMTQWcTW53F9fMVVg/rK1szqDwD2FUcqzk8oXDY
6c7FtNvj5DrH9U/jiWus+qdX+MuY0H99O4FHFaeMZUjjFzuMVWlJOToTqz7NP1pFIMOsVEcHmb52
HWNxVDaFPrIfSaLF+cfa6p3frcy4RUsR1ClHOj5qpkJtTTQwg5Xf1CzQ9dBW07owJYWw4h9Mij+P
hV/PKV6Iw90qMCe5lBb+vFWtvLZEE7V8aM79NcWbtGHrCscfC/uwHlvIVzCQDDTQt2spu5LZjcXM
IAxWV4t6op1fRzsBNinJPN76hA3Yi4t720wfyXOIPCnhYS9kWilYM6N9wG0crLt/zeXHLL6ETfyi
uDXnxdgwYwy/ZoDOPcgFCehiHSBZQIIjpYsdP0vkrmORRga/p5wdrf+3dTf+/U5cDW7/dnLjMrN1
aRPwuD///E+HVy6WMLMKio3rU1jTgTUsN3kLDpKB9fSgRUQPkYB+RCXVNOgIkIeuGen6FRnqOqbP
62nlYr2yB+H35Gz/8BHXw+DfXpoUWK8sl7Ds1+HdTlXh5TP4iNUkfqYj3Ao+T3xNC9cctOIprjnQ
POU3KRTpn3EaOaflnKfpveYV/iwHOByD3Nja7K9J0kR5UUR58Pef9eeq/+tntXVKQFJIw7F0R/8l
cFt4cgNkLbW3YuwY1gN9maDgjUok/cCUIUzOB1MfKevvDVcLsAZAT+tRM9v7rLvaWLisuvyHy/l/
cVnyoXi7lmfw2Uz7l4h2rM1QmxuHVU/MxRenJ0i5BrlETfkAPDtapYKi+MN6cN4slQJoGZ21UVz/
/uHY/77W/vo5fjn1azOaitrgoswWZt4XrW8DV4wgJFHG5X2OqAZV+rlGkKUghiPcWReiq4lDe58B
dsJbtln1q+t66/EUNcu7ym4KhJaluGWwBmv5JPGdjeO2m0+V+Fj3kptRgKnaPdQklCfyGsKNXbfg
+mUHlvRAwNA7/cvP7/p/rcK7/qBPVdHzjeLu/xFvrMkF9l8Xb5+YaYXOpvv+V0Pt+o/+qN5K5zf2
BGVY6rAAn/9kkRXyN8uyqLa4tmFxKGN2/U+LrG38hmsULKSEbSYROvC/a1Xfxf/9v1niN3YZul5B
cZfDSxf/O9VbSsF/Ld8KjwOGiMSxyDo4aRzxy94NzVqXSzox3q32DI43Eb7yk2V/nmQY4mHRlxK0
g3TmraB/NuwYFgPUiKTns23QRKpet+7RJI978ln54oG2emQ4FWcV5KH5LnYQh9tmstKMzfhGH/Pm
4mYe2TlZQGNggE3TPqD/Xr4UyNjQHczFBNS9YrprHA+oEiHhADkF38Oggu5AEcCibmG736fcJONn
HIrjBZZd4w8UjsMg34lhS6fM0KnPOJ0gV+9C69xnXgQ4JGdAyYHlN0UBk1CRUJaFbLet2Rf3doe3
q2HKzQ1mlOiSxsyxjEF0RpvQmboHjXl5gNu7fhkuvVHHn6Wp56/lKLjMO+o/NIBWnG8RGyAAIqfa
uAxEobywiPE0hbRfV8+jfNbGoX2z89FMdwhOsC5mpYmjAwoR+T1zZFLqrf3yUOKSxDxgUroq5JgF
DcxIdxMCIDlBphv3VTNrh0xl6d3ski6HPRhbL5/iVyPD2OJWRMyt1em3EbPzMoiUjf5SxTK7Vkk0
7Ke+tY9QTJznLMIrPzk92kRENgDmMohM/PEP+tFqnzIiGsAMM5Q/5r7QvjHbyDiDzhkujZ1MO5M2
7g3cPHtTDL3LtYPsEeXosLcGC6WJGvXsmJShe8JyGr26JrNJNk4HJ44VMvgVc14ZwzNF8dbEEEXX
GYDtYwRYdy2tMQ7WMpwv06rCbVRmyPq10jxUeZnuiryE2SoLZJw2VT1n0br3SLUJM+JL8xqXencu
8Snt2smWR8Bmcb/RWF7b3Kirz8zu5H0r5/mrUB6WkRJDEm6lIWSdmQm1Ds8UWxr+w02GSaY+1WMk
32XGuIdBhpjoZCKY2mA53RJgfit2DNOKj8WoQfS1IM0xZ1mBAdajIyLe/FzCv7/QII5eOjvJv0TU
xfVWmQNdCHjFn6PD9bRhGsJ8x5xEM/JBqyFuUguhTwEu8b1GZfWBFM69B5lApVQT6laUrrqNbZuM
xmgroW+Mxh7PNSNxLivQaqaqxcgL6OH2TYqVgA656C45FfB3gCNGusHvUH+aVQIfsEltknMQdyfS
lfoyQCF9s71+fPLyRguodcvvE8xVf4pytBmzUSRvkTNnZ9tKlxsj08MfGPngNRut5gZONyXnhRGf
W1sV9Q8UtlRYcqsoTjAGjZNWO+q2NcbizUraBNWybA7TRHLItDbnVM2VukysDYSd87BrSuyGuQN1
foNPUQf93ljujZaN+kNlxa9TCAVwsSZ5ZqF1l25mHi4i47I/s3unH9SP6BCobnpq49D8tJ20Z0KW
Ph1YFijqpTm9WLPNoIBOt06lna1jpae8u2nROd86pmFXh4EC9yNj30wktanKfsxWf6Mb2fRJg1iU
lzFG7mOZpvsuJcA2dyTdGPMp/A/mzmu5cejatr9yfwAu5PBKAIyiSCpLLyh1EHLO+Po70HYdS2yZ
vK7zch9cdrm7tYW0w1pzjnkDZ1f/AapRwPcYUWivxd41+T8F0kKgatJQ8Ms3SxVKEutU8NBDmweO
F/BiemNFeb8ZBDBBLUmorwhVsWNIGKlSK5TRI8kowEarR6foUf8Z0in/MIi5m9gseIVtIbICLg5u
ywBznykO/cYuWXSq7q+6pox3DfLTTR2owk6sJRloupxtNFQdz0wqhZsYQbqqxmk4jCnVoqwRjdvU
wMRUUf1oydlJc49EYcI0iNj0hHvg+MI2GEW84HpRbppWb0lMTMrTQG3xJR006lFYJYlRqQJzhzED
uBcxhT8xE5U3epFbWwXbhhMhaz7WeF8wuUqwOqyuvqe6Fn7oJDk+CRncxYwDsNta8ri3BNm7D+s+
fY9wk+Gl1XwgcxVCAom4srfaKmLcrvwlukRxuOCwWyt301Q8STqZH23UBqqL+bl/FM0uIkFRHylS
ZdlLHw/dCoZ78OCpeQz23ZBpESYaylNFUOIHLRtIq9ZCGu1QJ1PwZjN1D9uytcm0Tj8B8Y6ozxlV
Ynu5NGxElCcbMTDwLoZ4l5p6Un4XjSY/A5QcEReVkbj24DwKNVxPLzOejR70ozSI3qEl9JViAO0U
Lq8WKS8WQ1gyat+cRK0DBBpPdfw+6KH6MkiR5NvoiIolELMQP4kaqSEWrKF+bopkyCm468zfeYNs
UJ76vFzEUVx99Pgx9rMDF3+rxmoVetQPU8UIDVcrK+HgjWX2gko9eOBmpVuyaRH0V2J51zdTuy6n
RrilV8UhSJ5aeZ0LLCjsK5SlZwyIAS1fFbZaX5m7pEf0DiVTBP9uUacdQQT/6izYgqzBo5OLUTbn
ZoX9Ue5KhdLN5I3bKhzqLRuObOPXovYGfKnZy0Lbh7bG5Ic1JYcHr2H9HMWxXWLQ6HH1TN3GAkh0
E1gq5mOrzgPf7kQFdFIILwxdhlXCpsab+qGwEr+BzFDfBbWVRDj2pbzt9Er/5bXqcAy9GB1wlQcU
lwrwaYKoPqGjlw5DHDaUUcZ63xUg7IUJPww+EEF6zxVg6L4mZCDop4YvHikO04l/SzkDTXXrZdu8
Jv7PLjRCP8je6/c1+tLVhLV71yqyeUuquPGUZJP0yExcPeQIBWkstyKtjWriMDrgkj4hRiK8KIAW
oaEq9REKKtEY3OudigzSa3RtG4ddeCp8RIWhVhMszP969Cs6HYPYjmsCIKIPpUyshwoF4U7tW2PN
GgQEX6ZusQ2DJHg1vJhIF6wQ/Z1k4Pm1c00sifdLrfQZKy0WGeCjOeSzSMVOLPrec25M1m4yyG5C
/QwlrdIaGKsyjScTRwYJ1exZktaMt4WmKrfTOE2EjRE49TGmTcuZxgN+gQ8VOFuI+3iLu0bZ6RjM
X3wED/xMpI0rwh7jJbJYtkoiy90pqgLl6Lcj6h61UVgD2QBCLreMfTWYnG0TIs0WlIMwzZChOezo
EOavuZhER8uIQHV5ptKsqiwZnIBNNhJgDwCrLjJ5GrOdJTNK81dXheOykCl5sPuUkwjBdt64Y58N
vOVG+6x1OdC4kSnYlXLZ2AZmCcgX+knfFtaNyBJCY5JqyECsHrRWL7yVFKE8NjpF4oGFfSekhvfC
rqkGhlZIP0oafEutrJOtnhH7UqAqXVeqguU3F6f3MVHBtqXQ0W/aNiZUmazTwA0lL6Q1HAnwM1vA
2PdI+GK8YgpdvxKo74AZ6qjhdab7XYqHkR6wiw1EfpLJOPo9Mpfj0yXZaUOpWV5OoVfbLRT+bV/L
1dYyCh1QZiQu5dyHqz2J8oOcyggMRK1ms26hEktpcWaGUaPQEqXiXehGlv5IEGd0JykPBj+wyVGd
keXq2UxC2t1Yls2t5eU8NU3wdpIK+lQvjRkDhljcMD0UDlo3fmQqoal2SE79LyZC1HKFItznfmw9
tMLQ7P2u6g9lIxmrROtwM1hT3S8qfcQv2kyzqQgmAJSzUTOOgiiUpyrLUVpUhBsQZDAusMlAp+xN
39t5xvgE+siUbxKk8xssUUGwNkQK7Adx7nyJpuzvspwcEWeKIis/jSR54YL3i4Z2NaF+LfUfS7nT
w8R/Cb2kxqliWbj0tREvRl8N6S9M3tA4W3Yr1aIZWSIXOcCgB3qdYBEitdsZSNcPST3SOjf7XE3o
/rRDxAfbdI9xoym9LaFA3Sik6M4HgvwwCKLhyrJubn2rC045fFKnzNmssgVSK8ISCnlvIfJSb9Qu
im6loPCWcQf/GtpU/SKngvJTCEV9lfOSbyShbH4Mcer9nLocUyO9MsFfaTCH73xrgotgCtYst2Te
LJYlGV1PVJ9DBA9JXN3SCWS3IveSSeiW2v0EX6g3YIJM3OuZ1woHnOLJD5VD106b8Os7neWzQa0m
ARygmiWeI0FEW8UFZtXbTBzQoeAT0mVn6jUM2aZaRiW0XQUdudqWYoa8hhCuXgt98q5zXbknuHNk
p0UqaxDJ5oMRw0VclErb3mRtKC+7uCnuyyqSBDuVqmhddb71pJex4QLs5aTbyOyHjYZpxzWmyXjx
UZXiYSbZ9mlShNawLQwOtHoBI/STyX61TQabajvAELnUfrOhyR5VgXCJJJWyrTrxtdsFEbOcZfQx
/eVLLdXoTPIO0HfVJ4EF/EC8G3vVKcXST4idta7zKMTgWBTKY01eRrK0yil8KBJJX7GGs35iP9eI
UsJY15ktzyuT1E1WqoaxGAutugdh0rGp8cTnnHTP12oi9jjM9OEneX3Jr7AguzYcCmA0yeDLt22R
9UdIXXRvRz/L1EXXFuXO04LuFYxD8CCZZXyUCi25lcdG2CSYfSuk8xr+WR19A/ikGt+OFeObnaI9
1h1bijqnFTEzprGRuWFbkpeUtrk7GSQFjFmSvPcd2x1F7NobpI8YEDE17dRBxLw7dNq4z8VK2Hpw
FlYJrlV0ymlxEstBdcQIK4VIFiaq3ZLJOpeUPUTr6qEuyuJxlEqREIVsSt+nxgNEZChELCjYvZci
RvnCllhAV6Yv6CwzgUGoQm5U5f0kEenQAS5+1MPS23V6l+/CUq0gC/Cq9KDqt2xi5bmw5sm4uXoE
DF2sDrsMtOh85Bg0kEg4ACDm8tiVUEXnXBpwWDyf/h/Anwcaz/pzlQu4QbmEJ42W/7rpCSFOxhbM
f+QH71jsBfwZvWak+8gPrZpwJ7bpfRa9kKWW0RApwWIkFGG4+aGFCo4HA9FJn5jxcR/2hwikRoVY
VpMVx2NdhdOLuU5nO8nrt0EsTEkhoncOMcOSSalJVBa9pjIG0DRa9LMsTWAaehbgOiFthPcVOsWy
xUO1SOqCrQyC849URkGP5aB97AnfwB1lqa9VxkbRSYn5Q4lBhZ5TcxQL+0z2mfTkvKnRVSC+T0I1
OHimoGxif8JqJdLYjhOiebqegx1Hw5bs8WQkwwvVbfqBJDlY4aztHjmg4cBrQpJYOPUraOEgBCnk
bzr08Aeg3vTtsRcVvzBpGwfVIxsJ2ArFmcZqHqa6U5Bo0Ql9MqOOUCVpYouzSCCWzjmxnM50sTlZ
QLV+4ShGIM0W6iVp6+GZ1LLRFVrM1vYYjd3RsOI/Ma/Bewq11hnDQD2VAjwXLfCDLThppV40pkKT
15Lqh4mlJlp0Jh4mqUi0TS5I9S+tgRGl9aacuITca26r98E2B3L1EwBHsuyIUvgosx65SNcgcrSz
0EAEpxo1mKmmZtqR+1zCmBpEULOqTDmlRkEemqA3qFAKEcn8wIew9GlxPyYivUY7MPqe9Nyhq2OI
xg0NArkzhQ0TW7wWaonJNjeLu8qE3pKj9XUS08/e0tCs38ZU7m9UfZz2YNiVHWhPa2Q7HWbq9Fj2
Ad2pzFNeTKC5TxoeOkDVcfdjDLzhpuarfy9Yq25ktQOok3YBXTCVHJUbeHficSp9YsNg2M4K/6K/
T+KcGcXv5iyuuhiOQVDGe6XsEal3cEHwJ7bBMP9dC1CGVU0TwgQQGhTJ0AbollD8RO1ab9qpSddG
2HZLM42tZdNm+YH3CXU0GxysS1OsIKOohjFcKywJSz4c8ExqZ/Wo5oixwAGYpS/8eAxro8fCnNbZ
dkxqcKN6X9wKFLAQnEikKShd+6M2g/BYKiCKbIUt5C851303iPvgFqAPb4JJKsjT5JvZYw9t7AGm
TfLhC8qwbCj9ngJWjjtDm/1qFZZ6o5PEow6qemPFdXNXwT+m3+SZA0cAFbxSiY0vJUeB5qlnLY2q
1+8DSAYI36b2vVE7eZVTaeTzmdiK615ScsavBw/KhC5uunHS3vCygSHRdGCCrRKL95B0xGcvaukf
q5jv10EjytuJlLltKanpm65UBZOFJ6cIwY35C4L6BZcwg6hQq9psSYq6+Yw5xLPDRmFmmjRrG0wx
uavgoMf56E4aK1N8ed/AMkPsK4mD7BR1jF2gprohLmIZM5IymcIh7jKyUE0Tda0XCXaeDdLaTHHB
FmhWtk0yFuuyM0ADlhP6eCwe2vMQcHbuKJYfSpXEytabP7/Kgs2idkXEdgx//48maeCpNehMN3Uf
6u9FY/m7RtL4JHy/42AKrtoizarp31pjYq1A65u2a6gJhFiRXzD6C1GtSpegJu5Tn0oriR4720o/
xexY+/hzTPaMSxSfWG11XJhPmtA0NrVzcUdibriWWhJ/RL+VbC+paoVgH9P7LSUeO7hUGv23OK7N
U+rLJHgQ3yTupFQLt5E6FVi94KfvB9xNgy22arjD04vhls0ottK6i0jAkDA61CtgAfg+rUYTXkdm
Gsh8o+L0BK9JtoIf/qccxdkdOdDda0H1yLvDZisoC4POr+cw72cn/HPGo57ASkM/bTRvFpa+g2Ak
SU8/NlEOpTmTQJgdqCohXsM1KwUnBDp4c0WRnFAPd9RyjNsClW8TYZy0hGo8JtRTtgCz1b1h0slL
fb4wgb9lq8ZAArYaljs157ErsQcgKRPZ8fSqT2FQJHQDtkgYblSxa9ZRU5ozal+kWmVm463md817
Iaccw4QsyPFj6DHaEHzeoy8rL9IgkTHUyqXgiA3t19HK1Y2kjXiTFD8nIdXKxcZ0Uf+InQPaLfzF
WYZkMRoELwpHBWSgbaB8yLHi/RZ8FBMhqYUu8BBhOVAmihdaFkw3bEFovenpYN6x20WfrRaK5C2H
CjZVq9fxXdr1w7LWJdKR9Lj8yYGQCrfArwLfESNNTIyc0hvqHTyR8VE0aEfi1u7wHmK6mHTNuxUl
CIRR4mfrNs2FpZjqHsTCLl3HYmU9qxAB71V0E06cxd1bo8jjVhyg2mg1sKw5oZzmcGElR9pUYAop
KVK7QBFHVZ8Tn8gHJTIfauyWcNJXVDKzaQ2PPoegHKCMBKKtHzkIizGhfYb1sw+1ZBNUcfYI7l1c
glMQPvxOSxGk5P3e6P1p5Q+qssnyjEmQNHdma4qUeBuxELm0T7pt0aKSJ3QK8kPTadqNOArNVhMp
nuRSaK6ZLvi4OPVTyBQJtiQhjKxZHy5wVKniS2UVHu2PKHtVirLezS+ny5lq3JtpGB2ofZgPwyCK
d4HZtqcxkqV9xMPb5gQL3bfUUuCpC0aJrpylplxaTaqflIDT7QI+PShHSI+El4eVcodNl+h6HIfv
OTA/9LCN9KgDM2V1ocYcj6Rqc5ptdz0YHDaReivvVHKCyBKWyGdKClbnMgj9H1MgUTwIifRERm81
nhMHrX5KJqIXx0FX3g0fbGkE71V3Fa8w7kj4yrBsS762aVD5HFU/To9lYxb7fkzyPdknzBiwjoiA
6BrDDfmXNvk2hNHrrf5Y13X61goERC9Eo6LwYohx42RVJj8OLBuuZqqWjbAh/vDHUb+h5NLZaNO0
x7BXfOzSRf3DVPNi7tsUcEPpIvh+U21VtjO3eTtVeyUh0INku/hIiSo7dv7Y/5ZreXoopRiNQewp
k2MoxE8VIfk8ol6yFfHlRHA1lViUELLRHbkS9NsFHx/wpKWuTLV2owlFSdb7oIo7LaPSvogmy9up
zPSrIYjNY1E38qahCrlL1C7Z6V0D2UsJI7fQChJNfYO9ZDXmr4FWyW908eLbrhP1bT8G0bYmsfsx
Mqse5lgNSJxIFTx5hic8k2kgv/DP8POqKN+RjeWkDRj5HBCqkCRp5uErsQDJ7cRT2GWd7x2aadDc
bCymm7TAzCtXQvuA0U8grnBWDyRdfqSciVfMKAYQ9gONxx2OZu8pCodgXwdaDMWuq/R7UU+6wxTQ
hyDFKsjf9YlziyCJ8JwIPQOAQnkLjaqnYOXMlBjfpV/1ike9r8GCapH3fVNiFMZoHMszaELDKCDK
vU7cSKHhz6V/V8AHGrVt24npbdAR0wOIPkyQ0xRgG0zVdNlmej+GzLI4kCOff9aZBx7ElrK1o2dF
TQ058TejOWYIfmX5hy8q+U0VjcmDOZrZc0uKKfX+0CxXGgFEtICobN+bA6R8PAkUrO2KWOdfGtVD
Zpcpmm6VrsNRPabCcGDXjrrVqzhMcebR8KeMqvqznirPLbyWusGnpvs3ysi5v/5JLUMX20AXicsJ
DxLUafkvXRaNV1T8MjbjVIVIRi2g2ahll9wMviH+xOkLykGwYlKROwKY4rgZ6e6W2ZEaa/mUt/ng
+kZNovWQFpsB/h5CKAOhNQCBDj1UE3cx33w4gK+Vo2f+en8wBH9aT3opvnbUZT+YB9jUjWB/O382
a/rXVTazuvPfKps/10i/HwMftT/ZpMbDn38SLUHWnWjMtGTcyc1HL1DY2oSRXIETohmBi0mArDQK
EmVnwAum2fLaazKlkJvL9/qvW21SrsWdwNZGQgEmnolQw1Dyh1zssSMHAxRfmqF21/TrUTd+GQMw
BgLK3kkP+qfG6L+Slvy/OQMPxe/svql+/27278W5h/D/Q4WJiTDpPwtMltXv7Gfwf+ZvIPtdh++f
TYLzv/ynygQqjPoPVZM1C2CbrOD8Q8bxTxK7IGnqPwxZJ1IYlTJiXQkl779cgoLxD3QnCnIOS9Po
WMo679S/hCYIZP+Br0/C2Md5i//WzP9GaTK/nJ9eXhyIBnpQXZ5HAol+ru1XyUP0crGUT6ip1xqr
RgAVlMjoNYFtn+7PfB8w7V1QSSOWORvqTPjlx1GeN0Iun7x9ry3NLQlbTrPGAEU3ZFwIq9wRjoZz
edBZQnnp8s5FXpXqFV2Jlh0uKFAk2WnL1cQSeHkU6fu7aCGzQ0ZsspifTQGNCgGnS+RT47DhvOld
yUkc3/X38gE0oJ0um9+4e6+MevbB/7mfvAl0AiQsY0yuXwetcwWHDJXZ0yi+ikRfKhUqB/OjFqFe
S+Q5aNsrV/lVWv7PB/h5wLMHGPuSlvidqZ2ym2oz/EJYEy2F22RpHol+21DxvPOehX6hPguv/UK/
9vqcTbN/Xe7ZoyR4PoNPY2invtYdhNOkUEcUYaoNUqd1EQXUhWmWsFUf5PHKnf7uLfp84bNW69MM
z8aeHp3PnQ51c5GGOYmcmB6qanH5BsvWfA3nr+vngeZf5NNAJd6SjB6+dgr8jg5ikqw9Gd4tkmRT
WSb+HXbRhei/mGV9DNNsOaEkMX2yq/WESlS3VQfA/+I+pOMxlcJN3zcgBNJtXh1B+i+ngjPGtEfb
sxGxkvloJGRo1Sk5N15e0l3q3FHyl23huwVCZICbW062eBJJ2NPfqJ1Qc5CdhmaCGo+HWrTA3YGF
/WAfsYHqCS5gp+jhgdyZDbCae0KlM7vrA+DUHIe935BE6KUY28JSFuTsbnp1dIPAcIY6WMfJj5lM
GMUEMXpOVaAihxCLzZ6w0FBy/VaGUPioF89auwUZAaYuB4Uh7UtFeTQzZMuE0jY0J8B/PmehiEGK
6BvpNvUArWAD8rUexRsCTn6WyLZKEisqeZBSowOavpdIQAW3m2FQQfEi9jPEYVHo40IW2Yy21pOX
t+w4S1fPiXAvpW0D28HQfgT8ZL1oUG4fsE3gp3DUVr4x0Bp1arUg6nbv458EfIQw1y6g8GYkXLfy
sw+emj+kYYSqzLNr4T0r9TulutW6HqbTTxlwzfQSCKsiE5ZTtm/U8qaMmlVhRGuj+/CSwc10bitJ
gDKI9RqS2EDB38I2kWGGQrq81DXORmw8w047ihoBb3wyeeM77GMgxjdrNMF2b73rc6cFY7NW8GNb
AjuxbNLuIRfGFqV+0Xb6o9R+SFpEC6hCtGp1DpGNpJDTHIEPoUudTe1/C5bCVorsxmdXaXk44/qK
94/7hYACBfKd2MP0M34FLVTHu1qB30GOfJqA/pTZu3ceGbAnDiZv6JsA0HC4CrB0tesYT2TegY0N
SZUiQUZWyC/iN2jwFHh7XxsWQ4qyQoZCQ4k4moQ3MS3BqJFtRokyLmCjB78zYlz7IForRnbbIqxi
9kZWrxBa+TBa26Jv7WwSnYZCktCJbxgFn0em0YoafRYNOwRg4CklG9siYZ7VohSIdZCqFckF5F4Q
zMlNGyJME3qHmYarBjZLsNRsSmzHn8GI5zswNpOJOb7Z0zHkAW1JAVg1pobKpgEpOj5lyjDnVtZw
x5STJQNFhEwIVAo2KcQdGu7EOD4HMsaNstmgvcTuzdQwPiZTtUg1MiYBJYXE3FEFXxj9ewUpOxMB
uOcFbuadFj8ynzik+a0sSraXJ6wzjeo/p2Q2m7osSbIk/nFlfJquMsA3JEdJ2kmMdGQ1ww4Q3fry
EN9OvRKpNOYsxVVmMe7nGbHy4DWjO9BO9Or0/L2A2eR/XB7iTJH+r3Xt0xjns27X1D5VYVYWW1om
x2zpnwSbrFHbP+JWX3hAea+4CP7AF/6a6D8NOW8oPt05q0xR+ZWjdkrCxejqNnH1PyxbXTRPmZut
8ufLV/jN9gQ3HAIH1cJF+tcpTIrCQM+FTjuZeu82zXOOLSynBUQ+xuWBvnkhGEiDemEpKjvTszup
Y7xLCBjWThLaLHR7Rvjz8gDKvKk5u3FfRji7cQqVj3QqGcHcq9vJyZzhuV2ZG1T0e4w/e+8VU4UT
Yi0ny3pVO5LN7Abt71HFk+d0j8GpXat3AqeyK2v3N+/pl9/rzIBU6q1PT59PoYz59jsg1vrHREbM
5cuX/rp8zgpgOdH48dFRXD/baFalASmdbO/TGDzPGAjEAKsGe2xjKa4gDS7dSici3FiIFEo/wpXH
+83wJMAocy9ak0Qe8tlVBujVKbaiLMcHfJe63bp0vAPhi4vAzXeXL/XPsfnLk5a+jjVvfz99IiQ3
51Gm58pJXqHbWk0OmNJNsgzs0s5tlr0lZXmH5NrFT3UBAdrOtoITrIiNvTID/fXxnP0eZ7ecjR9f
jcY1m5j/mxYwx4+ScoIC+fDyFf+1vf4yEOaYrxccVrEum12jnJCicAQrlsguKBoigDDduDHXUnUM
0KhdHvTvo8vZqGeniG6KDHWII4XaaBUsgjzZDlKzScMPSULqn0LcliGYdSO+PsByfX0sBm8PtNa1
8tGjDb/rld65/Dv99S2d/Upn5wyUIVRnDe64oQYLOf2hKx9j/3F5jL8n/bNB5q34p9fL8GUZAVOn
nGoXvKsD+df2joY72aPTrMDhr5Tj/3LEs6UMFb8MiJbLim7MFev6fEKMbX0hvgR3UHNceCRXbuTV
h3s2HxvgfgzqUcopfBpd0VXWwBCWAuuMtm3ccpO4gkOr58qXe/mDkXDCfLmzFUIjRMqDcpJAVFQ+
mePAxP3MiZNraAJjfhP+8xwhiWfzkZYnVVB0FdentSBGEGMF8WtcIdqKsLX5prXWa/U+tdAIhxOq
LrEkzKWh11hRqDfl1y5kp9aAx7Ahtj6EGMF8Ylj8NPNtSUAFELbKuzVOt7QiHvIYeXvJVnSkz0mA
kMyWC8Kw5JEBr3ZrtRxfjJQSLwnLc8OYXBvDWMHTXlhVtQ/CxK5lJF7o9rV7XcQ5ayVL3Akc51Rk
QDjA1B9mv1M6KuEe1ZBhXHVs7gKzIkVhS+73um7Dx7TsDyktYbK7F9OQBOhX2HZnwmTLWnGSSSyA
bf0cyYOjQlAI0h9tFd0ayZVFWPrmA7XQemKzxQ6FqefstRK6KRliU00O2gIbNMeuA4lG6wkgiVO5
8YNvw0kWHM+98gFdG/bsxcKiTR1XU5KDP9KAsDEgYRoH3muXKwFT7LaaNiiYndC5VkX6q9IiqV+u
9+w1q0U1JazBSA4iGquUbXThE1miQoTSN0QDLKByX1l0/njOz97sL0Oer36+YgqZxLX22/5DW0pr
QnCO0gqWxhKdui3eXb6336w9X4Y7W+QqiZOzLjJcZg3oFoN9k1V4leRlDeJFDtI9eV/LcmiuPNJv
nuin/QRbiq9TRR8O6KBKpsRGQ1hMZkYcjm5flle2TdeGObu6OlVVopEm5aSlpJZB1tTpHiAKvjLM
md+Wg8TXNUU6X8FFL28Ucb4cJ3iAW0/eBvMA2m/XcIW93hBftJCeKjtcghm9snu4co1/tm6f1jPZ
83Wg06xnJlzH5q0fn6vm7fJLcmX7x5nv6+OyYuCdNOsUKriDQzq8Q79x1y+hvG2jK/uSa5dztjzT
OkEDVXE5RFTYOumRWZA6pnl1Qz3/nLPvjDeQujf/gdSkz7/Hp9s2oBUYuxoQHImG9jyXUE3xnGYB
EsydccKsj1du4jxZXBrxbBbr4bgS8CBTkmYbIDnWM+l3cwX1ZzbZHuVi+sqP3p22ARJ1eWT5rwrq
n9fz39d6No0JHfSOHMQQW57g2JLVuEAWztJsC3byURmLm2QhL1MnOJHHVZx8x/p1+Rf4/pn+e/yz
r11CN5gB7ZJPIfm8NWIWdCUSgUf/u1HOPnZJL6jecIPRBubLSRrsGCSgVlz5FubN2oWnaJx96lBE
KymVPUaRTlRxEEr5V67j2ghnG3OSo6jvDyqdGTxBajY6Mzrl8q36bpX5/Pb/2V99evv7ISvjBBot
b//gTPQs6r0fs4p3Nu2YJWXL/74J9PUdNM6+6wjHqJ+FjBg/ta6xDLfwGSdtpR7bJRtvcDBbqPTW
w5XrvHYv5z//dJ1RyzbRx+nMm1++z195tNRpUTiwwRckhmR859GV7/zKZ26cTSzd2KKmqRgSBeOi
HlMbJSryF3LseZxN0155W/7DVv9/Pi7jbFqBqxIQZMWNLV0q294qc4pqNSDzXHT24MqO9Njsc2JN
18rm8s2dL+TSl3A2qxiemjW9xMC5stUa43dFYDzb8cfLo1x9Vc8mjz5RI/gLDFM5EkWA2CUHt9uF
+36pLqtVIC/NK4CI+YZduq6zeURuxrbsRwbsk4/CovI+3KQBCSpy41y+tCs30DybSmZ/l5oLTFgS
rrGEFNxRPibw4i+P8h8OvP/zgpx3ehFSi200stIRyXTb3k4BOEMH/ri/QqKPGJL4hlXwdq16cu29
nHvjnz+9SuzHP6SqP4tOfavtWGDL30OzSDmGdq5iezKRfgtrU64vX/CVD9A8m2ks9DCKOH/zHbo+
IzpozY0/vYjaY6TcXx7pu/PQ52n0D8vhy/QS91mWcmvVoX1XcBT2k/C70m8quNqEGS9NGNtW61K9
syc6NnKoP2vhBLgS+Am9pcu/zbVl/vx0JlWaryPjmh+07hKLumpXYbx78F7TvX5sFrgEHRyqJ7W9
ve9315rSV5/32TzUChO6YZN7MW7DW3Orusaz3m88B4KmQ4JXslJ31d5zr7WH58//wtdqns1CSWhF
aUr42wnrDf7/WUVHpHigOG3aoxkqVlb1X7cmvi5l5yQgUfAmohzZTikwSfvXUg0AyxZXZtdvVy74
iBTvRV3S9LNZKMTm5PsmFQ6UjIsYJHlMEPflF+bvZsR8If8e43wvQ9suiUiAot52mHekZNRg7XLC
TX+Tbfv1cHUmmn/nv57Vp/HOdjakF5QRRkgmvDhfmjXNVZVg0tA8+pnoVETRL/RYu/P8attl2PP9
tF/I2vjcJwUysnodqONxSqRHJRA36DlXuJdfLt+R7z+hT7/h2aSlkeNWmBOPtrcdanWkkK/gia66
HygOtt0a+9YNm3WalAvvOVxe+4a+fZc/jX42cwWTEmtER5Fi2b0Pkegkxp2JplT1fVcKN5hvrixA
V1+As+2RkSNuaKxJptTeu7Jbrrr1eFRW88KqHa/tF6680ecbI130o2DQGSxJHj1TJUNRvvJC/1G+
XHrBzuagUPfFXOSbYq9AJYy9guyaK9FtTwTs7WO7s3vnJli3R8W3T6Fzrep67QLPpiILoMCgYkU/
xQmVPSK+mYUuv5/XRphfoE/rjTfG8L5DRhgaoMkAG5prbLpvF89Pr+DZtGOq/gQNjA9AmHRbSQT0
4JtpFvyw+xFr8crm9dsd0L9HO98BaTWQOj005FNr3JOWACAI1LngXXkt1G8uaha6AWWBwG/o52f9
sR/iIJN04VQSVJOioVjAc/KQ+WK6TlrZXCikWrtTrswRYxSR08ZY9KZKstnku2k0FyHiiBjUOLiV
2w4mrTwLQQJ9F2lgwwYiYEjZVY8xeS7YAVJjdOCLoXl9KFv6RfmvVpZdUNlgb2Ws4yLhviSzxQsh
AxpTlQetHFzJwyOYxzB4DBzRC7+IB8dTscuEUrNvw7iGT+iReJnF0GSi6gFAxn//bn25SWffDq6f
weN6hFNaguKvGu+2EMTD5fdXnufPsw/0yyBnn4iUJHUpyY1wGpaomrdMAr+t2/pW2YVYHxf5yrKH
P4cWwbRjgtBjO9rjqrhWY/puS6wj2jVNSwKxZf6JUPj0HVmENua9nyeHYcn0Pu6L+3hVuWQZSuuE
moEdue0uEq68hn+qgOcX/3nU+Wv4PCrw5ECwogReUG6gCBHXUgKApBG50BSORHCA6AfJJ+HdOl6+
8d+sLF8u+OzhSplexEmfJYfYaDcVDCavMlzDTN1iJNqgqx18Z1fep+8Wly9jnj1r3uOUIi9jSofm
RoCX7OLdPBCWbEdE5Cyv1eqRv/79bn2+vWeTo5bnURrnAZVzk4S3SXAEZU2ep+hZ60KcNoCygAe1
r5IB4hYdUpBjlmn98VmVRgP/FBLYUTEPjWC9TnHmTlU/4zg/WqpnZKwn20wSfwvRzvMw+kKKVeol
juKNijAvToTblkTEMbmvdcMm429Zqpz1h4BIGiqKUYcOC4CtPj11eqMxw/EbpN3PMcfZ3MZrYgDf
VDOEDfB/Sfuu5shxpNtfxAjQg/eRvpxYct1SvzBabei956//DrV7p1VQbWF3JmLeFNMogEBmInGM
DBEq2cEZbHUoU4F3MIBEqWWDqWmwXYIuNfRlfAoM0u3dwf1UTNSHTwOgBwk+1bSn3rxbfXqEaIgJ
e/HtOYfTIPkM5YBG3IcPxZadEjiWETgceYDiJmjmV13rXYim2BFCYNgCr6h00B6CXlA/WLBIUnNo
h2D/gHMJmhbcH/rFGrLVnMCNS/HVmiKyYA1kj+uPKipgDppaarFbRnT7jRik8/5b3Qd0eKmU0r29
blfq2YuJMPVsOEo9LAuM8B7JxdKEzllriHtpA+SWVVDyf4nZAhpc7t8e9dqt82LYLch+iCMKshgV
2iIPRhnCHGGUODHYFOMS2c0KKipdrLx/QCVpdh1sGCbFzauz1L4KW8H9NzL4xW9hStZ2yGa9ELBz
mqm1G2DupKWxayA+OXO+ljg+7pmtMvow58qQazg2bTvUmtA+hFefDVuKfbWbvcmveCu8fbgbkZot
VWuQHiEshBWG3pYlgM0t9xpYs9CAznK/R9jMxh9dDYr7akIJJOFMVr7Sr79YVCZa60kDqY4GByTd
gb9D950Ju62v/ePqq45eeFIgn3Sg5mHF6QnoX4LDbTzKL0ZQ49GiNYV70clcXs7k7XUmmoMqD/lS
cUuZxh5P3mYLrkkPojgMpGt4BtMFTUA68Bos2/b5/CEUWYLrIRRjJWZUicZhDYFu4f2VpgZCL3bh
FWjpXuy3nrHj9W6vNTGw8n/GY3LICIIlhT1RuIFDKphCPtUxGqqRQ23wIzUgAn0h3+f+fIod3jve
fwjCf8ZmgnA6jl3dpth0ENt2BHPwUhsuM3t1D6yTJ+44B+r69/xrtPc9+OFAAQDek1DL8kD5RiCz
MT+quUuc3A53S7DZtcI6BdbRilPENtBlT7U1+byMzfsJTPgcu76T+wyL3Xb7cYDqURdbHWDIvdw4
YQMo8ibHEH29PfEtUNzYUTITPKspBJV/wrznnloo1YGH/Hl7BHHbJLeGYGIVPDJJP9WY10YKCUtv
3SXAl0DjD68PyWncE1eXPJhYwvBvxiHmwSV4M2TKTJqpoM9Dgy6YFc2sE8kEnfz2DLdTd2uCTHyC
JmSSqwNGaGConDRIweNuHAcrEgLYLt0ei7dJmAgA6YJJJzkWs04XRxcHF6pYXgToNAR4TmnVQJkE
9toK56KyzeDWDJk4oIBKXIJckQdLhIQD+Wd0ed1BAEyb89jA+1jb9D8cQyhMZfOMkj8oZMSZDgKh
099LZn+ddIV5ZqgHo04SgrmMbuTrh2g/g9rrLHYXwD912N3+XNeeaz5G0Hf17Q8T6kb4hgLmhOJu
1jyh/drl34dRBCo9B3VVsjWxNSWIuY+pYmfNXpJ/QwSAsz3/w0Xrz4yZM05BHRVgXZkHw77eFX60
Lw/VDjJv3FL2GjDiYrZM+ROuXQH+OT5ffCx3/bmxIEt0p3vDOXZ40fI/XFr/zIoJK0Bn1mEMalAg
zU4HFCYExkxAyfwhstEdyN3VgWCLw+3aXj3s72LURJZhBcTsUHjLEhinYorlrPpQ5IKiGKQkQOCo
Qadba15T+up5/zMcm5diyFJJM2yXAlEPwIWytGgfKj9Wkjpw/IS9A64JYv93DuGHMZlEJIRgAZQQ
y8O1C71dGVevlNv7vlrTfRiD2ZNqq48G3WLmxjUwDrNPdtWO/jeZ/WrNREERBVJPpuL7Cf1wAnVY
lGWhUJWBXCbeCGycFMpQJksgBDP8asBFEUToQIJbk0e1LYTEKWTVnsfcvh0Jru4bmFoSiucLOEgx
gbvuezla4Q4cCOKXSNTsmczmgttuO0sPYG2bt0fbSLOfIjbA2AT6Z+jqfGIgJPDQgrHwVAT1S9JY
sGUaW9vIrfTcmY1VeHCmFPdAEsmtmT2RI5B8Hq9C5v4EJi0StO9g3Acl7GZ8nqJoZ9TQU5YSCyIM
zoDLl55CCzu6i8U3CZplg4HLUv6kQ2FrhbBJLsSu0j9qHdQmIG9we3W2lM+ms4+Lw3wLbehyo0mw
OFE4P2ew32xk5bkZVc5HuJbMPg7DZM2ICrkEnbwSsd+HvK9dw0jx9kSupZeNZgvAnQ72MtTSLvPl
JOJtF46iBZKZsid4scg8ehTxki06eLPY8dLz+7/HrNzH8dhwVClJVIvFtAYzvMthqIqCVIVw73SC
nIktVQTWpoktqtDVEwFrUo8xiWHYDZWm+Nes/RqN1Ooi8AMbkOvgZtgsz0p8V5bfSkA11pKYEJ/2
wp7eAXAbhMUAuUZgYv7Zkr23Yz7EgzhCPb3EahGgtM537WgqVm4LjmKL6F07gH1xU9X7tezWqjHB
TqzSSBI6qQgqh+y1vbET/OKrbEp72O3tCZjCphYYXuxqT5HT+sZd7S/udmntvpbPXJOubXPf+jFM
jo4jcVEhPbEGqQDRo372J3F5rjXjGTJz5kheN/6k0IXHCRZwSvi2jjiB0LWD+v9ZXGcLAc7PwaS7
/VVk3q9isvkI+bSNz1QEnUYAtIUdVL7utP7L3I5WIePhk55DOdpHS30GQcRccq/uDDOOzzqAIlAD
81djdCqluoOKq9vVr+0keOmk2T0wFfn0XNBkD+eGH7EGc0NI/whGcihmeOtG4Hos7d2YV/fAiPsQ
ZzzUveZRnXJmyJsgcw0BnYlA3xnbLgM/kqST14njQ1X7MQ3imtdbv1Kvw5QHbYIt56kSy0+SE60l
Sl8UAZEiZyCjt2gA+kuG2avx36inL8Ziohw8JhY1kdo1aCn9NbedZ2zoIKM/jF13KCC2mkJqQCfo
tR2X4dftbSNdSe4XgzPxD9VhUfdxXQYKmUFxhmc5gRgxPDk7CW6VcucL4DBrcm3mVESDH3gPaMu2
RL4LwwBWEjtZPxRlbbbC3QinjSLr/VqFNNdwVDOJswGu9Sk//FbUI0yszgZFqzLEzlrvT+s03i84
RstaQW8YGjuwEqSxr+QPfd+bUvWyTCJ45vp+QGOpGc+31+1ac+XitzAlXtKrU72IWLfenZzFyRwU
YGfQsdFCA+Nn9w9HY+JfJYmZKOK4BXDQ9nRdccWC7lM9g8SUW0Ud5NDddsBdbzb8QUu+hSIPWnb7
PMiEiXlKHuFptcJ0Q7kyO+klR5iDlGU6cg7DlarrYlmZKBZC6QyVzVwE+a7fNZ62Uz0NPAUebfZK
/XIxDBNLpB40YaPCTlpUzW+F50qWzqCEcMoX3ihM/SaukAusWowSZk0gLAcoBB4NwsEPX6sSL+ay
xc0P6bgkUleWsNfCRQA61nZsCe62eBvRo7F1T7LxMOeht/pfvLwYW2j6lAr/CpN4AL0cu1Ni+Nus
bRm0UXzo229wXYM2PNh88NHGkygUAhMHBq5mA5FaIamthiq+0UKb4Yx2tIn3KVNeNUdDyVNooqfV
UFKIv2mr7veNiie0gOR7oz2IxqmtBYgKwNO3D5at9ulTpxheowXWsKGBy2rxQMXEpTkegKuvqtpB
RdaXIWjWrHtwtWwjg8K4XPs1HuKGbnurg8BqFptV+SYQZOl8sYzx+4jfUxStD2kzZGvJmtvjPMtu
VUM6k35ZVjB/IQw7Z/aqZK/QXbI1DfwM4dc8f9ey1NLA0u3n1aG9CNVD+Mb0cATOXpNO9XIIdZYw
qZGm06xEjqIKjracaQQBkGInrRCyU/CVGtDE08KFkrC5iBQMNPE+rUHowuJtTsxCKB46wlPWkq8c
7XezQygIKTq88pgMoIHDBnmyZHrQ029DeobsornQHkrVECGrNB/KZU6X3IMsVkOkTH+CBuVzSeWX
odNfC6i4QW8e/FJwDMhcwZRHONF5SCCo0H7re/Rclyp8qvPKIq3yJYNcdzT+AHrhUISDRTLolL4O
5c9Nsrg+rdl5aSNOPNniBbNBP07OYFKGGsao+sNoekhFPC10kPbMT7dj85VDfjECkwi0yOggbR1P
D/IELWD9foCrjVy93R7kyje6OOPMNyrhnCDoAimCOBydfu2woTpzEzzcSrDbQ0lXloxSmHsCxiBC
L44wExoyuVwqoy2CEmq0ENc4qwaAYpIuPsAmCNyB5GnKpntpyi08SJvwPHhY4PjT56KbEbUBwG71
pVYx22b9mXbVa5Jnh6GC38nS4eUrto00tdWMRxW9mjc+/GgmQSpZokERLkYZ40U+lFS9DXQG1VLn
9uJce0m7WBwmD6Z6Pk15XKxBL0ZmrfRQ022dcE3eylk/wUa8Klu3z5ZzPJb7mRqnAmqunjDEL2qu
m6i0rEhbYntALyGBA1g/FSOgOWDYZyCCg638mCzAM6BzG1dvlQpzd3k05z4Iof4/iZV1ezJXg/eH
NWNybTbXk1Bk5RoIa2lFGZxMyMucimhPV3sZyim6UXq3R+RtLSbthmrWK7G4jQiJbEruhDDm9Nmv
IfYuPhCTc8cqzvJ86VewWz3Yg+4BEIQtEzC1eERfBmtA0hChcoDW3yAaAdwSgQjQzWb6TmbqoaA1
4U93TIzwtVmknwXadiEi8D9bBSZhk1pe20VJCmSyENqtENF4vT3AlZB0sQZMVl7jdOqFslqDbH0e
0nkHfwzgMTjk7Oudkw/bh4lJkLGFnVGIlVZO6ALsIKpgq07nauY7dZaLZb3WGv84K5YTqcHBh4oj
ZrUR7ADXGDzoebvt9+GccLE/1zr+F4MxQZDScaHNto22eAIbAzDb1r3iQmJ594++1fs940P1BoVc
sV1IggoqO+oqGMB9g6tMad8e5T/MR0OmUimcvXVmPtqoV0qjaGA8Qw2cwrQ9N9LHZYEx17TLNQic
jBD6jSH1zJMigxjh5xSMpfwzNBOas0wWp3VGY0IdVZuK3xUdakRC8W2RX2kGtfmR2isxnsqYeFMB
VETeWtPQu0PnUxDl0aH1huxXaMR2acCCsnfhYVVB21m6U0FjD30jh23MYkMbwNLGxEmlwTf61zEr
TxF01AUd9/ZpLvaQ8ISkfnrOq+67SsDOVJTfSSU9aHN+SKQOhl65o1SpqaWtmxIRXP70DD3DRyMc
7ARvSwb+RmPVWTPJS7vXWX1Iw/VgUDAgFeOtHb9EwLdqDYXvSmPV0EtL69VSx9xKRIjh08xXKzTq
hc4qdXByALuoJzid52ad4jUc1exkDH7SLpgkDpCx3BEC8c/5Ja5XW4MicKHbjZY+CPMIh6XQW8lk
T/B21MLQ6RNyIslPvZQ8ohtmEqtun0BlnoouHCugI03sOmucNFUDUg1elUheBr82VX6UZvDXytKl
MMcQFAlWhro15F+kST3JMhQQiIQ/w28C9mpoRe6gu77rICKXF8CwCtY4GxaBv0scZ5ZQ/Ujlwxqd
yAQVN92Vi5+IHDBf6S1daHySwe/uK6l3A2BVRF7MLCmdaIIW/SQDiraac2jAXHsMoBDmtFL5ZV6e
YBDhDXn7NRxgyUDrL3MSuk2B2v/2ydA/b09om2/KsioFIISwiotxIxhjBMOMh6nTrR7PUW3buNA4
esnG9KcxR3D6XlMJDu4Q2oCZxkGDLr4S/9RWmMgp6Y+clN8lecHVA0pt9ejLSebPUQG5CiR7aa0O
GaFeQcTXtBm+D9BnNhvQ2jqgdaGYbWkQnAC2KZLvYO4IqeanfGwDmt8tkF8b8jN6xBCprg8VzL7Q
CM6cEKrBRG7uwE+BG1O/3qPJIZr1ChuKKUXdKaZWBFvLfMlO1ajskhGacWLt663yywAOWRp/Su10
SGjrJTLkxOrmAeIAT3lSulPf3rfp11yAs2kcux1pBvS9IP0KtyRLTSg02WVLTnpOvr6aRQyi6Gje
QW2Wsq866ZiOqtFCEUHy6L60QYuwMgvQWRuAHCuxeXUidzwmN0YFmFxqg07y+235WNqrP5sAiqPN
0AQJl7x5rXD/OD0mScYr4q6wYHq5ckR5ldPMSfuHpSo5mr3XiCbQcf1rHd///iGPrJCW0NoZ5lQr
Al2SJEFEZ4jpkTa2W5pOPyf1Z0/oYiuZ8Gas+yHBY0HanOvsRw65w7qKt/smOadGKNslwVUvr01o
dnNO29W22cefyeShAve+sk0ogHBYEhjBmH2Ntgv80WDDC4LKokIHH/CzpYGrt6A4HXwv4G5T8tq7
V5smH38Hk5SgdA39Vejko8+UzHisNMl34zA8FxBO82ewOrqn9sH4LX+v99Vj9sh92btWoRnQhZEA
Xgeil2XWTQM8C2FYXGDXw7c87nxtX58zB3BqTxpM+OoWVjWilcirNq69+eM1E51tSL1qCtgLlw2b
NC3CRSqx/rGMbhF8l6zhefTDdj9bokWOmR3ZCg/SeX2x/wzKXsL1dSlpmWJvEoitIfcC2dN8B1XB
jJzEm87FsZDMCu31l+QMYXcn/t9v6B/nbDB7LoXUWVyNGF6BZKMBmjj6pnEucW5T11BaF8MwWwpO
JzN0JrC02L8a/vu9yRKHO/UOD2P3mJ5xb6AZ11u1RR+G6G8drA9rzFxMhTGUCVwftziqeCBtA9hI
XpOj4JX7yBU53e+r2/fDYFtO/RBs1IoKohZjRbX2rYmCCa4Mafv9dmL+nJeVi+Vk7opTIqlxb2BC
EH7qoSlRc5X2rueCD9Ng74qwk4lk2Ku8AyRXe/JyG3a9x94RrfVUn7hdfN6yMRe/tSFV32vYIbN4
1IOtVQtzYVttXCmIv8OL0YTVKDcD8QZlEl6ZKDUsgDDJrn9bmucZjKAu5WRx3hhMVCFEkcB6wrca
uxdSPVQUb9CPt7fD9Y8FbXOI0usEnhLs4iULxFBHSEVNezhd+qiFbKg3nyEq5Ep+6BichHo9Un4Y
j1m3fg3RsO4wp3QHCsOP7YJbWYaFIhRCqjvJBlvT4Uzx6jJ+GJJZRnhFrbDaURGoPOGltPPHCY4c
p43a3lq1YubWXPPCxhYWmP4ohY7n/19VjemPSvAgMtQEs1QD/UV3Vz+zaocGkovWog0zhX84RY2J
xbDqUVYwiIHmO2kw90EWACjZg8Zn7a9AJg9A1WWByglX11DYF7NkQjNBop+6FrdflN2Q+9zkaqCZ
t088HYWf9Ag0+BG+c5C04HzQKzHsQgyLmW0mw5YZN3Lcur/MNp5kYrM5QbT4rAXZkwxlnNhZuIjz
K5voYkxmrjKV07xRcU7oSQgGuMVaxtfZx1XtBxq3x+GsHCK3+Ru9oItBmewzLDCn6SMMKvgoqPyN
90uP1QveNoBHLr52PAH5bVsy2/ZiPCYBhTq8DtUQC9t39yRvIZ2dxzupgxYXFOSg0SdI5TNRIlhG
8xT636l8H4aGQL4qiQg/mqahSy6Sbf0/5D4hXiCJADnzIGvh7BUWpzlNvjQ5HIYUOWiTai9JOXCM
1aI5egbKE96U8i61GvVrEj10m3UqWOhil1iDANeXUYFPArGgqJtNr3HV2lq0wrkR+knEMCsog6JG
l3O0mZcfYnNu1e9LC2/PM51ODd4Z8vptlnPTIONJlWYLXjpPuibiDWu2GgFUnfQu7HbK9FoC8GHM
u1l6jkLIh0l3CG4eGvWunm/60tGdhsZBMeHqtQL4pL60cejDFNHZ3H8NiYfqYkmb/1pCXSN4bSI6
xUwul7CCzXejzpIcyAvorLCJAF4kCjO/l8kpjCRbxS+rYKWbV7krSpY8VbY+ekqYPVUL+rbyL73Y
4C3d3YJnxngKfxjQFc/KHef0bifl05f+8zPZhqPainKswYksEMZDudMh5mw4kLNX0CNGIRc73FvB
Fg5uDciEiz7tBXUYejmYdOOUUgN4hgN8J+FwWllhDBZa81urj3H+NYZ36u3Jvtfgt8Zmwkbel5GY
5J0clLr0AjMEeyyO8hTbegY1syTbz03d2HE7vcJd1VfUCq7UM4AHdQdbuuWJTmsJ6IUOsq2wJPaS
gtQMvzHcrAkUUTPA0IrhCXTv/bI8RiSEpvFTQVp3rNu3qoGdWu7UzbFYKqsSJxDeyGqmOc1tSZx8
QffIsM9TwBrVaj2ifTHlx3rKYK36QNbHXNYfYUUJHyO9NBWxeFomSYcLeGKtwk6f3vKhMuXySzX9
mrvz2JSuot2Py7e4gu3l+KS3x7T4gq5dGT/lw2l7jln0wUyVFxWstx7tk96AJDAdTHgzwscR3aEV
xw6nZsIDJhyGrXKAboRMXpq2ApRvOM5qbaox9K4kgGIKJxWJqYUFJ40yeeXfB8iAdLJKt1jE1CZQ
ZYFnGYRRgw3ntYnk6+LL7f3AXtQ/DcGc0SwaRGGptyE86ilAt+SHTagiAiI850oOssUdOxplypBQ
n7q5MjBaLlurYdY7GO+68CeULeMknBS3P/EOG2cJWRGjcm1g/1suMrx24akA+7ze+GcfidUrqsuO
wnFslYNoKJyWPMsQAbj9kbZvcHFmdURP5EFlU7Q3AFO+jKMEK5aF4qIEFBsQeCi7hZuIpoWWNkle
iAfv0HAqiVdMMQWGQS5HZW/zmgpje3FpjSDetUeAvYGZlUWnNzUTqQhOoXj+cXOP/Nsf6sf8/6Jf
1flf07rl+vNpXCY65qG00lCQ63et2AQ4JytMTSUFxb+zN4GRpD/E0L+3bq8x27z4NCwTGOm4ivVA
MV3YiiR37yKxz9GvFrTpI6QdUSVHgbpDHopc5ath/49qRJ9GZwqrfqYSjJc7Iyjj74UyuolyTozJ
EprnAczlYX3gzJa5D3wajymsjGJJh1mYFRz7QUQfYcCrHujqskWD4fjf0EA/nUNmNzHlFO1IlCVU
xFelfrSZ5Gky55RswfDGKTGYW74+F2WSbFPqZfGuXZC4lGABeoE2/YusE0sQeGU/0/T9tIjMVXWg
BXRV4hIn5AjSuACWLyJoGoQ7iHRDvfklvjM8eD/vVV7FwhuYyQtwNSTg1A4yjsjqdnfzUYxt+biR
iFBuwjX61Ftbh4+3ST8nC+YjMoEobXUqShkCUQcopIK7VQuzC3fr4ad79VXjbFIWhMGsr8biQLPK
0OdKl+p37CUB9jKDvmp9FFW4hZvqnXEHBYz10FI4bVvSubF7p9s1rnKQ4OdjK6f0Oal28OLIizck
9OLt9hG6/Q00Fj6DRw4xm4A1C3pIr0AMT5wGVyhHv4tfbw/0uYy+WHWNSJfhvxPyqVp1RKZNPBum
RNPdu+hm74t3cPSZ94s9ekAYbG0lfQeENALYofV4V3pt282fz5dCdI3KsJB9R2R8uBCtA0B/6Qj3
93wwYFpKTDLAiK2kTQENdAKZZC3aterDKLxK+ehn/f0w/5xAfe+LfYGM0dOXOsWh1I5rv5OSB7iL
u4VMLS35jvdcr48gkl4d8vhY1XCkwJtZPP7WwlOoUFdpdyF5gNEzHr82aQyUDHVrtqg9lQL6K/0E
YRBI/Z4E3CVq/d6YgXlXE7suvmb5U5/9LsLXaRmtaAGQtT6nEHHKNMNOK4fCmyjq76dBttVJNzOj
96sEJu91gCtVTs/zwG038VaR+Zg0VKRGJ5OCjwl89a60YYEYm8VJfVi9HrQKUPHu++eps3hBg305
+vdp+vP9mBQDT7BKaCA0hS6ojLeI0YTgu7LX7qOH/Lzp/I8WvIugg9GNZo27pledWz7V6dPV530v
//kRTN6pM6INa4UfkeOFOKQ6JPgFX4d7oCraXZXZmvBtkiq7U1qfwnH19km6noP+DM7koBpCg3gu
wdrDkRj6Ho9i+D/Cmj+tMZODYDAX9SsFCpgm8CyEhRKpkqDsEKSNNYi0GRgleNDhHmTfntn1Wu3P
zJhMVCvyWtHt23bL4gvkMZpUvyufbg+yRfdbAYDJOqoh9BBUbYxgVN9qoNuSJnOH/HuiWt/n5CcK
GM6kWIzXp9Vk0s2szA3N5rQJQvQ1YJDqj+tbIul7PXwxWgmnpi4ORk7woElhVqruRuzrqoSJOszO
BkQGVT52FbmX2y6zqrY8zWIrQdmSZypxPRP8tfgs1atUxCyq2m1PzzOc4n7pFNfOL8o4cLph1wuc
P+MwhXHTdtBW6zHOiqtMGoV7kg6mMgumAZTFOrePocjht3KCFat5sK6GaCRt3gSDCvUBGu7H9nUZ
7yfD2HcZbzCW9sF+bpkJUGoN09sFN150UYff2l71YzVITqEb7egjPqqjfE2zO15LkxMT5O3vH7Ia
ehsa1IixqANwPPNU20XHa5pyDqfMhB10GcOpKDCvFvoc20VKQTPwXd602wHYjmrbLq2Bd6Hh7RYm
FNVDmo418FhQcxhfYeEFxZ3nbomAGckfxhSFE943bscHFrn36QMyUWiWpSwZe9T4Oew+ZT9yQG/a
6XvJTGyeSjDvszGxKNajSdy6I8FIFIu2T1rK82bg7X0m+MDYvlv1COunUsElyj0VIl9s7gzxy8xT
t/sPdfVfJ5tVWlgLbQ0LEWOlO/2H7oKcasFxp0UXZtPR4u0MztqxSguCbCyqSFcaCNLvrplgdPNw
eyNwtp7C1DhwxlHDMME1QZZJYg7yVziiP0XtKxHaXTPA8jEq7Nsjsi8/7NZTmNgBhqakJTVWUBmo
DYv6XRUHrQZDa/S39/AazGN4MbY/DOVLI4M5kyzPeiVZoiSByMkj6jCPFp9+CxNS9DFv5w5QvACK
hc9jf05x/xRzU23gJq7uqZa7et9asjG8cBaB92GZQIN3EjwtEiyCdq/LVneX7AVoHvVf1PtN2in9
L/yiOKFNYYLMQqqmRUtPCbJc3WeAvqsFZrj+uD0x3n5i4sogC/kcbjE6EaL72ljNOJrPAjlEVPY2
f/i8fb49IG8hmeiSqfDc6OIIwlhCEJPXPOVMiFMxsFjEcQFUJpQQvdQUGjQlfOnGczM9zhknf3/u
t16W2yrTb620auoWEQMpHsnN4Q6153viWSD6QZ74BG5eJFOZGiXrFE3UpqlGh0B00RZ3cecqD2DA
27IDnilPEvDdMPRGTaoyoSYtJaDeBEwQ3GsDdaKpqKYy2dJpdrO71U58eHNu/hQK8P7W/HuW9jRA
03/1F7uw+bou7zXKrd/DxCFxlLQ8Bh/w3JEut/C6WFgiLsYmCLOaqeJBzII3MHQept+0mQuT5qkI
kKgIva4BVLVBDkFng/yv17VwSlY0CYjcVIF/MIz9yKq9kbLzyhpPRWJbo8sT4QIOnMnPvKyBL03P
a0EEW0qgAdnWKaA0tQKx4hXO17AOPix1wYnznBT5jgj/UDstaFmmUoj6PI7GsyiVeyhlNqSDIile
3SlvNE6sUZnoJsqCDDUZRAF9Sl29Epw8rO7q/Ovto88i6BG96XunXdEAnIP0PjMM7EbCJpQLNPWQ
qSjcdQm4OUp17MhuEqDjvSS7Mqn8uHJvDyxtW+Ny61wOzMTSaO0kOPyOuEbsigfI/fZHst8kC+tH
2P3YeDojLnVhtJydRSfeww742Pn/BSPi8w398mcwwVZpwqULhwZ9LRtvoBbEpfahC2wKjm/KAexd
iRaXYzFxFv6n2MxL0iBahF76Aj1KuzcH9E03UQ68Ot5e4SsXjMvhmJJOF1WpD1edBuUL0FHVHVTj
rPGwvA5u/UV5kZ0NllXwqv8tAt34rKxoqQqwbpS1+KzG4+pOXrTvXHG/PbDVKO14Ikifz8jFDHUm
/OLQ4WW/7fHx2t1S5DDdFj1xyHjfjTcME3XzfsUpQns2SLJHsT9nxkGOQqsKfyu5AV/tHq/Joyvg
gXWMH+bhMSS/pGm9ryqeGAYL3mIPq86E21gFhIIsaPRHX/BFx+Pg9X7o6wDf23A4dAsXCts8Tvnn
4uByjZnyrsolok9LVwcwQXC1/AF+5DvORv1cH1wOwcQg2HGAUW602xPY4DR3Q2QBgnkmOyj/DLbm
bpcCJTI1ILh4R4QThD6ZAi1hmVEd+bRcxR9GHwzFj7RvH3PhdQFhCY7Q4GCHp07ya7rX2iZDz7bl
BELlc1q5nD0TgZIBnP21wImZ1+UbXL6BD/GKDECApHIXqCv37SkT0y/gnEPqEY6hFX2qjGdi3Kdk
hHV6aXVQIgZpZc4GJ0PLTUb/Ir9bux8ajSCgHu8zvR4sSaUHQvDiv+iQU5fS3HBXI8P/BRVlqQxP
bd+jv6yEblfuDF03NaimZUSH+1k3m/G4yqWJ3pMIdc/8YRXSN7U1tNMs5Lu4453qK2+T24oAxi1t
wlwa2xmZqNyLkpEY/1b4hN+GblLqjF87l5rwtXwr/cFenRxO4AXgkoS3K66f9z/jM1u+6wqVhnqM
sIKcKPbSLjss0nBQRngVgkkWVfDLAf5JjPHXGoz7YbJFCfAQ6Q1tIvtvHY4/P4Y5HIreS9pENBrk
LzL6X3sZ1A56bt90pwdA4n50REfytYeV9x5+PZD/GZfJzyUhyYJ7nBGIqAu82t2EQAZsH7gZ1h74
X7xC5HoQ+DMecwxgC66U8VDQQI0BZuxyc7ULJ/oGRQGbBFVlbhmLHEKHG1Svx4A/AzNZuZOEDVsz
4iUYCFz1pf4JWbQYGufmbC2JqX6pYhPgl9tf9Uqv9/LQM4NOcShCL6uug6ZV98o6fVuN7c1o3yXi
ocz36M7ZhfxLEICSAq5InMHSA3Ol0M4LsDw5FBm09KgP51GrTrSqvarg8eV5xYrOVA+D0ISouoU6
MCAcOnePRgJ3bWrG6q5oWvBtSj+CwhK4q86QZhGATRoHqnx9QxC4Tr5Xpix4pofaerVudx057Z7m
fHhqlR89bg0i72GbNxBTRSzxqK6xgAy38RPrh17pdvDyxiun6t7+6rw1ZbEzs6TObREh1A9gag5W
vavBZzAsVXG3GhDPC/7tATm5m7X40oqQClONxEpX5RASWzYizpWbt3ZMqBRh1AHZUuySSA/3rdzZ
hhg6iixCeX7g7AfeVYVlF4U56fOowoZYawg2EkA58nxPS/VeUg69AWScMe7FpN5VHc/z40qr9+K4
0m0ZPlz96JRJoFbhw62T9jiH34bmGIXJ2TAgCgH9E7VIHaqGX2cNZnFcpAfvKzKRsRhkNV63wdMw
3nWzaK/z93+2T5hopBnZANgdRkjaxO/k2lN5z+m80pUFdQmSMuVislVaCOWhQ6vzv9g8ujWHaJja
gqcd/guzi9u3ERbUNShpTPMEl+giX99i8jWqo5+NwDPJ5XwglokVh0UhdjrK8qH8LWxZGTjef/SB
DOYGkjSDLik9biBG+Ez0Y0Z+3v73eZ/H2JLkhw0+ZlImzjM+T9/rdl5Lj1IU9LqbLfmPvqW+rhp7
uf86x7HVL+kvAZpo0vKtiN9u/wzeQm5///ArZNKIU1QjEus4RCh8zHmi3j8bgimnxAoIbC3FEIL0
1qyLE0n9/5H2HcuVIl23T0QEkNgp7jhJR16qmhClUhWeJPHw9HehjtuiUvTJv78eaSCFNum232sJ
6pYbWcg/lAXfmSUNyZwqNTy24Vjc9GfqFm7ihg/p/YIhibjRv7yibW/1bzv5BdOvh5OWWshgWGDE
6Wxk+eQbGy3Wl6WIbNcHZtbqbMLQns1ZRaIItODhDrlOEEtIP2ZM/+V+fi2KOjcynX9uIud+hBWT
xm6G6ao99F653W5iTl4CHSO7+5gI93OkO13DmYHMCTDbpxxFxjtZcqVHzB/Yt4kI9Ozy1fwC0ic1
UjvnixJusgewBboEYBOCHb5sSzE3/uft1+oiBq0pGg6aGb06yrvZm55StaCQiNEhZLtTz1ALn31d
+l4jzxwtVRVAUZH8QaK912fpL8EHLQL/OZdD+E6sKIzB2znASW18zPncLjwL0RU9zNflTkQlIlo7
p3/0mg1tK2F7I4ASDNWIoYB3VT3IkUDDbD+WT2efu1boNssBOmVX52IurppCvtOz6QwMEYGv8g/X
9285fIlTydpxAHU6QlhVuaEVZiElQB9Ikx/a9Kip3zTp96SFnqag7X4y3EZP9nbjMVKfOkJ3OuAQ
p14HSJwE2KUna0Crm34CbxN1BqJqbtMCXUHOZ4G7+A8e1udXczdwstHdBmAHBL7ar9EegsyOfIM8
Ai/NH6I0GK30jGHcu76YBfslOBa+hBqPlsmAUFSd4wmUUa2TsQxgskQQ05LldL9e6M/1cbdsBkoT
uIbM6tw1FTC+1KZyG9oFZTOcAYraeXkx+a1dv8n0N0AwPCOzAad3NZk6O47D6EfAfQOqRwce29LF
sA/olNC4BqxWyVD8siw9VLq8kUWnGmmYDiBCjsW6a1VGri6bJsvtZxtdizl7UZqSBFlT/xzk8UeE
eollP4bN2awTwb7+g13/XDFnUWktZTEp0uo81W9zkzy3JTzW+Fub/1qCyLl5M+a3Et3ttL8x+pPU
YIpWnf3LemSjSrTo8s+PWE5/ZTpAPDtJQ43TnYYkKLQ6sNseXeeR7ZSYX4nxozppQHrOZWAV1vgq
a8dGM9CAFNbFz/jNlYyHoHaDP+on275S2maPP/Tr4YYgJ2dWv3VbP2hF0Nc9DPpz35K9lHlgxQmi
NBIMBYuyU3wRGAwXUSd3eNog2v6Z7PNAwnv00LFPbtTHhTyY+NNeLZzwBr1KSuqZojNdvPFLt5iL
B+IqnMJMwQd0x/A7KmY+4IG0/VJLKA4NiJ5CxzojSYPsfiMqQP5DIPR5lFyk0NZNMRILWSFATboR
eVUxBGKDFDLpTDeuege47B6zcKclIJWJ2K1EWoJT3gPoTaxBxz2qtCs5Nq4q+8GOBpGSWIrEX7ZX
14C7jPETwyTc9lrUnKI8kSzQrg1AEKlviabus4n5Va858wDknNpIX1WFXptyeNtIdeKQAbqgxXFg
4o9Ob305/mB9eF9adeyoQ/prrPTB0/sRVdksyLomOylmazylNcCVinm8JoNagjRJpW6DjKvwyi5f
fGlF/KGBcZVWRVSdcXcxzaUFY/xIyDGxOrBHKoJQZfN2rraPOyQTTTAATYSwWH/qOgD4jo8kPg8G
WCpGn4gG/Db9hk9pvJ21MyCUtkSi5wFUkTIevGH8nAjGSUWImyJBnGmMNFOqDBrS89T9kNKgi+iN
rj9WoXW4rCw3/czVgrhIDywppc1yLGhGk31sAV+2/N/SUCsZnBlUqVrGrWbSs04n31gQwABQZk7x
UWkf9V55sGT41AY67VPryqrMUzerghhpO/+5+gTOLjG9rOBYYpmLa6l4SLkyP6PIBXhFmjkUDw3H
+TChhcIpMGvd7DsMOcSmy+hepNM2tcrqUzjrZKNNSyqBa3VWMzBPWapbGzSQe2G74HJyF14hbzcS
JrEunUpyVtLKjQ3bLaE4vVHDfFX1XBkLJpxvyW9wwwNFSYHCq6miGE7wNj9KUStDLJVKalW2Tc+W
0j4RWrhj8lgTO2iGux7jBkn4M++/YcY8jedT3gx+1FoOENxcFiEg0d9ZBDo3EG9cvvHbL8sC+AUG
LZbZT+zb6qPqPImYYhJ6ztAhwigSzYYvyZVnm5J3WdL2SX9KWr5kJWnUbK1MGgPKQjH92r4jZexq
diqK47Z3+VMMZ0Bmw2ZMirTlbuN5AQyFJOe8cafWi67GI33MUmcZV6rgPgwYxvh1eZEbgw/wtvRP
8by2V2bWs6ki5ypsgtSIgj5uqod4QgNg3wILrn9j+QOhSD8jmHQkLT41Ze3rUXvWB9ufh/lgdTVg
7ICXbzHE0sCvGpRaBKC4bZM+v5IzExgJGWiiqfQs2echccdeOQCL2Y3120rotQhu2EfYszr3Av1C
VYO46jxa+yLpXGod0JwoCXuQtzsuPrf+w3taCeqKthnQKGChsXU+x7ulKUz2qzPdaYf8d/U8HFrh
iMmyT1+1yt/7+JG2WYmUWq3qY0Wn5zgFqYriyFUbGHbjUOVJUc+Z9NTLwqr5Zl5gtUzOfiA6BdZB
tQz0A2yrAttkv4fCdqv7/8MEjWh9nKEIw3IyUGylZ+Z32M7qtgBuKfjmBozA1dpukSt7qY9XLKVe
/svSdpefk0BnfBz5an8LZo45wE5wd+DOJuF7pgPpXVRxFgnhFJMRV5pFWAWAGrl6iZYOvtZG7V8W
aCaRGE4xSYYuJVaBu0LD18IyvaK46rMsuLxh2yHn6nZw+ift59S0JEY+1N/0HXT1dAcsPFdx4xML
+vH/0OKtClTuR8y2OiUWVlaq5Do5jz2gjdno2Pp7RLsXvQfmXJw5RRRHfsocgMQBfjGSruYIYLsY
MHEaauyq2XovACCrTxKyafGBpvp9p08sUBhQQiLNV/ThFtABnh13IFaNyeDUDUiCEA8I9m7bR/j7
NX/o9tU6MCAoz1WJ247YMojBP9SfjAMGLXdFEHnKt8vSBE/rw0dbCZPYkAICFFeb6Pc1s4AQ2vuS
HrD21jDPKDg41NT2l0Vu3kCM9KsqHC40oHGaI8rmupdBrHLupbOpE5T502CBD78sZdOHXknhdMYU
MT2TGtgWpOC8Trm1ExEq3uZ9W0lY1rnaumHOWNlKMz0X1gm0HsFEGsdU0bdUlkgKaY6c1P7lNX0g
hn5R9CuRnI5QSlsC3YJM0RQD6BIX2AuHxm2uY6/aR1cZeMg1AIY1oMoS9SpsZ/5Xkjm10VC9tDNl
WvyZAf4Mc60FnQDveFfvul4IUr1prVfiOP2ByXmNtpiaPHfRa1dlwTxcAT/MsWf5f1HtK0HL+1gd
4qSQCkToiwsyYzgzmXYqAAHYEAru/LI9Fw7OWPINKzE9o0lHl9xmk76k9s/IooGeGr5OUdWojDvB
NRHcTIOLUwkFoFw1K4u91Hb1VXhsXAwm7QHbQtDQ9bQo4oUT2gSpxQsTrFTwuo1Fu61WGlZVnisd
LspMMjdKqisE44wVggTNdn3t89wMTonU6POe0JtMP4haM59e12/5S+v0/tKZpKau+Xh5T0XL4tSJ
bcS1VbIRL6/fxWq+V4FzlonABgQ6i+/DNpo4bdIe5zZP6WmSb7peBJIqeFcGp0Ca2pL1KILuJepv
woqbWJMdawa3jh0HlzdMdOM5hRGORTUDZgoKAxPwyvScsxkQ5ycd3JqtrQoUo2hZnLqYW0Widjjg
wqtnOwEJhXmg4YGVwoao5VpdesecugBnRUrKFKsaAxIALin1sifNiw30NqsO6KuII5xh33QHPm86
30ydmBj0SjMUq6kc34MrxU+02iPa8NimKp50tB8HNPzmupdrKEKk822jdb5qPLCR7Kt0r+QnFoKA
oydXxVi/EanAeIb+ULW5QJOKTATfiG3HKRInADTD4E17qM+xl7nkDlO7jro3b//9QB8C3NWucGqG
lhPY60aomb6N9lZ8NSI7cfkCCx4j32cNz6jXKwsvXgexUzPeyImwmUlwbT/w21e6UkobezQoRCxB
4pIkALhH/SahzdnrPOIq1+op35EKCWfnv61t0XYrwZNF07mScY3tqgna6jSWzX/cPU7RyHKdVrIN
TwVON3hG0DgM0PX/tghOw8DGRVECPJIzGw8tGvBD4XNftuHCa+exyBK8Lgwy45INxU0jNTuz2DVJ
Jijl8ASgfzX028AatHTFBgIjZ8oABJzJmQ5TtrAdK17i9zVSMx69Li0H1Bw34aPmoOfyhNNCgEsc
4OjeWb55zpzQN1uv0Hemd3lnt9NHq0/irF2eVTPmN/BJS2ZWchp3lsEa4bSKP+jueDSP9U2+X1oV
1ciJf0mnTgdonMCBJ9tezOe+cJdUHSbQ8ik5hg6s1JmS9346FYhOmI65MArfU84Dipy1oikHgim7
bAaKXYY5OCBNaOO3CWR+hhl5gKY4G4bpKyWwFKL0KKt1kDMFf2Z5vQnABPQqynaFMjfw8aIkaGmM
hJhFn6daPdhW+gbOnV3SoRsYZa5vRhO5pGkFtnI7Z7Tab+615PKsWbLZIv0JuJsFhwuq4M28Xxy2
6+JQopZo1G5YC3Z4W8N9bjD3gHpTihkrccpaRw999hLWInfjH2zCpwjOMLNKIkajYmFGeGulz3Cs
vaUeNkz5lWrcx5q+66zJCWPqqOYuqSXBCkVXiDPXrdVXrDAbqAhAHLbtDOTHObAmwIjGFZjgwPZd
CZ7Otkr/e8E8MIY5RKCCSTt6TgHEMeAKgi5sMt/kxBSZ2+V0viqnT0mck6/HI2YCbEhaOIP6Q3EE
UKgKf6S/hoflL/mwEGh5VmDd28QRYfrwTGq80uJhMswQKBm5Dunqjv2OMHJak33d3sim37Od1V3X
L8UxDsAG4tXP+b78ngTJ20AOBOhHBVoiBKZgW1F/7gWnQu2I5kYYL0XhGhwfHfrr5t8tebisFUVC
OKU4dmWsYUoQRxt/7zt0grR3+iSKR3mo/S8by2m9cWKKMvd4MS0oDGYvB2mIQj3sKMD925MJQMDu
SvWmfaOAfdJjraCXewNVYHGsPreSU0VqTxTSo3v6A3kr2yd+9ksGueO5uWpuMU7v2XvlLN+L0lAC
VcTX29UkzXV1WgxOeRzqwZvFffebJf3VwjhVJJmgGawKLKwqrxXy21aHXZ0S0HHsK+N2yGcnZzdV
SkTPdLl6l54pp4Iqswl1oP0vD0U9hjugOHqhV74lrhwQH2VOUbu/4JbyxfA+HwGNQ3BLu/iBRBiX
03KXKCKc480ErynbuoGeHkU2PnrfVh6kjF6CrMvoX9pn9hosy0zdGOjYruXIXuaFmPTWBRXjTTu5
lspdTjYVUV1FGZ7gIb0t/Hnfk/3U+2iLDGSv3u0NcEPNQmKd5Yj4I1xL5W7OzKo07EtAI5CpvDLN
AZMwowOilwNa/n9Vxks4sZcsBUH6ZX0jEsvdHJqUoBxF1wYWu1Detnt9t8wIi9Bit+zIanW8xSJ5
SeJJSxFJ1Yd0uDXpvKfsNR6uJL0UDdFuPYa1LM5mDWM/JZFaoYEiHkGO9dK3r0mIYSL9XQpRIkh8
Y0RTTQZ0b9PR2mNKRRxJW3pm/QFc2Fi1so7pvRyLpXD96G2qCinPBcfGDy4qek76rscd1XYkWLKz
sn47p26d35Gb4iq9UYHCENU7oPG1GvqB/KJxRasUfQJnqZQhbzM9RfdSCe6htqj8qszR13idA6Y3
tl7Ucd7NtqiYu6V41lvLvU2tQa+jicjyXFrvI3IwrfbNQL/kf3oTvJ0wjdCsgDxGQbC0y8ybQr2r
ZSSg54dEXhotX6c58y5L3HLo1sviHr9UVgbKfzYFRm4ZKKA9jujTCGrysRCaCtGxcQ9ekmxMsuvL
5URyqT9Dl3a3EiELhReqVwfA25zBODAkAIE7mp5xg4FzUVpFcIi89ZhkySIVKGzPrXWPQaZgzo6s
jwVqfLPxZ7WnPBpTPGvzPJDYBuxDtFef7PkKIzquGh1M6qVDoH1jHr2SvahDK6E74P5K+o2eeYC0
E8MHbHZprz+GUwmaotABboENA23/HEEtoXuNX4PEhv4YrzB96meusmuyYHTrH6WjX7NDfV8Ew/5/
SZyvv4PzYZHDjJIIvWRnM7oZsxRNCkAmNhL38nUWKECNUw35OOhhTXHAoMP0JPuWgOL6sgTBg9GW
K7byDPRZiuophx4wsmGXDUOgNNN+jJHJmAqBqM3wcr1ny7esZJmKDEj+rqRn+fjBzFE60fdpQDOw
O7tLISDRRI2/ogeyWNOVxCnrFWLVkPgXsN1HpK64AGDsFT9xl0FseZ/Jb6JkiGhTOS2Ud1rJTKvA
ptb3zXg9mlWgZAcC4NbLhyfy63iYphqdZ7lMoWCXlCTx0PqvBPSpfKv82e0OWFvohaJSwebIweoY
ecgmRU0VAIBjdRMBNPcjK950+94wJjfLn+iQuilCW6UdBJp98ykomOJRNQV8XPy4m4ZkdTQkMbpm
ws4BzLNXSpmo2W7zuqxkcM8NySdNK1XAr/xVywdC6eBjMRKw7gZP9pLWbUF+dC2CCtzAT0a+aCWX
e4SVZiCb1EQwJdHVTCsnyg3MigA3Ij00ZeQjZ7Yzq58sQr65P8XSDc1eDfbagpwlnFtQLnT+XFu7
HINHTZ8DVfgWGL4iK7DpDK6+kXu8fWrGUmkly1VbSsqJL6WudctooLz0L8mOeaPugDkMsS7Yoc7k
Gzgsg14HYu/+8p0X3QPuSSehIWulgb2S4ZSCjs1Vh1Dgym+WK9fnwb1fOkRWK+Vwsgd38FXMzcUP
mGAzrpoPHHGKrJhAz2/mEdYSOWciNko4gKoNyAjY2BFDcxG6/gI01ZIG0Eq9u8Auw8DKzK/vql+1
tBe5Eptxxf8/Xlvmkcz7MtSJ2i3PazzVjLmZXO3JbAYFWptmDG9cPsTLOwxxXGjRAqYbr5xYqMzp
r0to2DqYaDmMfurUmIIQKeTL+wt5nNtQxVkZRUv3B8pCpGNOq7dOBYKiUrpmZu/qE4g2Dd0FlZEb
DYU70cYbEn/o7tqwDUYAkcLau6lGBOd+UeHgs5ZHt7JPXdbYrO9V61zlj43E3Gn4PSYi2oFtK7E6
W06tmUM7hH0kledhGV+S3QEdZFG4B6+Tktx11XMZP8jds4H5m9S6tkFN2Y7J4fKBi64Xp+FCRkAU
Dege9MhXTjiijy134u69wlBROGWi97uVPPr7NWFbOV1lDTXA7VIdusqeTjMgQboJU4qda0U3mMVz
MhXlVwtdq/p/PE5ON5FxTnTdxCOSU4BeEHvH2CuL6sfLe7mZ9Fsvj1NPZplNs4G4CqmGaN/spJsZ
3apg0TXALyDdhc7SrNztFVGuanMWby2XU1J9FNKytAbzJtWLF0DE474oKNMg4UnM7koHN26mR8c+
p8ce4+gJOIlACeO31k4uxjsSAWGUkewHCuOzI7fGr7hWb+VqOhop82NVPbG4zw4sK8C6I8upK1X5
gIa9LjyAGbtxqpDshqZ5DCkOMiLZz8GWXgu7jYD7Up2kKQepnY7hA8kx9FTkh2+2cq2Wzvcja5Vh
qR2FRVDG5yY7qAtmau1AV1rRr770iGI6Eo28WD9lxB9ry4/qA1jfEqsKIk0EXrA50rX+Gk57KnVs
NU2PnsNhgg+d5q6cgFI7GlEmi9xZYUDCtvwuk/fTwnCei+DEBVrrw89faS1WNWpRZlDeFcBzdWQN
Cu05lXKBx7HpRH9qrQ8TspKiY8hWJUtLSpbWO4kCySw2EUtLe03rBdpJpCE/fr+S1chpVkqYkoNz
A9o+EwyJeZDt4md2hcTLgg8txrkQmUC+TblLRluLYzhULRpHF4dqKO/Beg8/E+hpKbi6TiIbL9pR
Ti3CqFVUjdA9l+QvSBw4Bjj2JpZ6bSqLNnRRBV+SsKvD4zRhnWZdP6ULoALKXSpQDCvLqR6K0UnP
GF9bWhEXj8bskHdypG/p01SIbMDWF1gLs58NbmnrC537WNCpzOzxr9Bv8hu3fBimHQZSpfZUIEFz
DXqJ3XxEKXXXz42bY35dtAmLU8FvwvoTOD2tZ6oyZ5pRnivkKEiwcMovnJtyUAKqUsTpu2Vh18KW
/VhdYakAifkwYL1JUR3mPPf7JvGLVHaNQgejotBHFiyO73seNNUYjdoukTjNQ2eBONP9IbBerQBt
D56ox2HL61+tjm981pKsb9oJiF+y+loN71kionLYehtrActyV9unG+ZM8mGyzkzCODDAnuzkUQbl
h05HgZOwaUvWojinz6a62Q8Gdm7agSr0CEMBniJ6bR2sdxXI93gZpT/sgR8206fLnsOW4l5L5hxB
S+swyl2iB2ciYVDEdEetbFfO/e6ymE11upbDeXulmSZGV2CFS6yYHowj2FsO6TJ17Q0eXCPkgAUB
xUcm7MJbUzndZjf2kCXULM+y8Uo1Eqgm0oLhTyNvDlQyvRr4RaDVGNIssO2DUv2K8tJl5k5nhdc0
exYTz26fGPoMxgp0w9kxVSW/RCA2Z507EXS0RAepvafjuBQ9Wu2h0k/t8E7KhwwElMZ4o/ZAFVQo
/udPi0muYgZosHOggRxD8morFG3xYuIvrZdTsJPNolSJLDjU80srZwCYOwMLyA27nZa/ZrHqdcah
7B8YnFDB4YouEafVmrwqxi6EVksPOiCsFU9xxn21T64wn7WjwfAG4iLBkxGJ5HRbWbY6sQ20L+h2
/9Rk+Qk0jS/RqAkU9sclubCpfHGNMSvsqg5L6xFqHxda9AystPdKACSQFtCt8xvCxnkvuQwdf4rb
3icEhH/t8/wDDBLB/O3yTm/iLa+eEeHcPDCoDQkQ1BBOGI2vllmQlNkub8w7lbCF4Oo1VzQ3sRKP
qsNVUr8P9eQpyc04/yzSAZgXYKgdS7cs03cUB3VHKePvmvQjyb6NRFRHE5wQ32BiV+lgmA06AqwQ
Y5OhtJ9p62VaLnjmIjGc6sx7WhvZNFrnKQXY6gRu4SfNSLzL+y4wBTzhSqWB+XbU8LSy3nT6Ebh/
KI1nUeTlrSbwcTc9+fURLwtemx2VArAzQlxcah2a24xA1WwHUCcOatcNyHNmm3kEa40CWxZlO7ei
5LVsTmWOWmNIA7wn+Gg9PN4GyMRkF+/VvahmvZkxXkvilJXMVKVMU9gDDFl6jZMH9WkBJc0CUV7p
H8yApli6ahBT4THrcjyY0NCQmwbsvurS6LEqSr8gM5AuSicxkfeYC9eCvkSvvsJOKhZraE8gNwVk
EwLouAxatreKa/jKjmleqabsENA5RDnUnFw7APh1WkD7ZLV1TJLrbJJdG48uHx8Mynw2jb5mPyjG
jxj8Tg2rOydu0m8hU0IXeKBvqZScFXV+n8q7UpX/p6fx98p53DwryTUzBmclWMdr15wa0OeEzog4
+vLjWLT7VxX5KYbTSWrKypwlqDgQdJHGVbczym5nVVaQDfUpV+xz2tQCtbz9Hj9Fcq5Z2NSA8S3A
aS7p91FVByqLnGRibpMxUTsVvzpFl21QABumaVsq5to5Q6NLdpQDwXW81gDu7hh3mBoIBl/x7FN2
t1BXAoDqNdNcLXbkF9Hd/ZLWUTBJD9l4KBaRbTx0TheA6DhMDBCq6w59bh9Bv665w/X4hl5IgGp3
j+bvpoOZ+beu9YdYU0ba3FQN1eRda5VGdGoygkZEC6mxXPeVwhac4NdYd6GqN/+mieZRTWdJkeZI
GzDsGViL26DsbQQL5bOBtnmAQotpPpa9+uOacgI5TxfBdSXJKSiP80OyV/bJTt8ZgbwXYd4tiuuS
GE59y7raKJIMtujSkIKyPjH10bSOsjnvEirKunwtn3Jr4vR1Yneq3qjYRCQMiKsHyPwBpbC1ME29
4K2Lcub8W5A5cZzSBqvv0EQDtjBsKy+BPqTzXdsBZrkJcooutVr7t3aXE7h80MoWDrKkxqEKIuxC
KT3wZ6HuQH1q/0xF5DbCneReWoFO81pvcWxtoPxcUqihp/vyTyhyX7yPX924P9fFa+aWtqEMbBas
CwjZr/YDiD/Hel8dlubC4pd2SA7oPG5/17pTFU78XD3HewCouNFZWGVabv2F68qjnta2os+sw5dk
0uD35r2hhY6kzx4xBi8ntZ+gooi2HLnYswwk8lnl0gwJqVD6cdmIfHHjsCPQBwSdiICL/9KOSBPD
TCwLN7mpbuyYIMACqFJuO5elfFGoyw1ei+EeTD73ialFWO4yF2HrPuC4MQ+o+eFh4QjPZz/SrqhX
ZahZ/lulyovmHg9tphkEMFhhmZVOi9GzXMSctPU814vjXsuUjIj/JryWvkQb+bTXJwNYa+xeruVT
JQO/dNIEpn9Ti69Fcs8my2tM0y9aXD/P7Dq7hyeH7ljmNew6vtddbS8cSNjSryuJfECWAU1pamqc
oLaz55ukccIIbDMhGKJQIE/Qb3SoLUQ/juJSLwnQe/DfbhAfgdkV6+JyUbmDS34Oz9rkaKBJ++AN
bB146rWEFpL8LkaD12XJghfCx1MTa+vWiHG6RE+c3GgdG9XJJBM1Bm8phPX+cvFUZyTgPzaXa1pR
h0UFsEgEEY5IwvL7lVJP29HuMwUSzApzSbPm1dL7f9sqzgZj4CelsQ4JbTc4TH+xG9MhVIRaJloH
p0t6xgZmlriJQ7JUL8FOmcQiffUlp/OnvuLbJVUKAFEwfZJzwma/M1THSO7z8I5mszMY90k9+2C3
2HUsPYnmYL5GaIto0MJoqmqYGCjgLsJgFWqld0AgMs/oXnaoG123frzPj0Ivd/NJryRxFwI9DkDK
ksEM33YFQIRk5Dpt4PHl5CeYwzBYd62AMB0on0RCiyg5hVHuWu01eLANzM41mmtIUmDDb7x8iT76
3HjTaFmyhnKBphGDd77tAvlsNtXlWS/Ptmm4EjrThyjzlAlznc3tpFSeVQJz46DrtW+jaoAwUS+9
ITtl9RJvPZsm2qQlV47y/dwfC5o4behUmHDvIr9Ov/UGIGLK6VvdDy/GrAQT5uFmUGbEDQJNI/XT
MjwOTHXlSTk2ZnltpiglVlHthLSCs5UD52BOZ4BSD0oElhtR9Pi1QQIXYLV+vqnLSvqmq5W2PBPW
uxSN8jHQxNtHWtKbJAbe21B4iarsM9TDYjsJspZi9i4DwOKEsLmn+7loAzJ+I8Pu8sGQL9Ef92Fc
wFmPVplkZlOelbo9MGs8WCZgW9sxLA+0ie8qxt5ja9iFzEauPrEcqrMgLKWHXEtObYpMLLmuY4aG
mu4kdShCkXNcPuTWTToVB9bEgUZGIMpoPgG9ekfUvaW9VQMa2CjQkfLktgo7V5bLU1fe6XHhWyac
uMsr3Np6glBTUVCmIpbJkyTEdg2Un8pS0RZJEocZnvWMzI+qBstMtr6brkrTNV5kcJr8mIFX8iRy
9DdszR/yOdWWtkirMZzC2ZD3c/qtae9kKggAN5yVP0Rw7lBumB3DcK56HrLIx6CCnN6XUo/Sde2y
pHfkmYre81dP9w+BnHdERyPrdMVUz3N2Xw7P8WQJTu1rM4Su/yGBc4aozFLbBjA18P1BvySXjqqj
CDAg7UKdtAMEePMtRfFBSfpdCfahqPjWDcxJccsS64UAmXn6Hs0PnXrdp4WTGLHbwb1pp+zYYOS1
kK46Bscxz66UUfZrZh9jBWBdRfx9iuC6N7+0WPL6DqC6KfSkCji2aijR2BLfXb6cXycHl2XaBiID
IKsCsZ47Ob0P02huJQXs0+50tI7RSYddctNAfk8DjPN8X2qavQsI2cZLmo/ideXm12KPeito++NL
uCMlQF5JJSlRP0bd6L2y7/fLJJHi90+lK/T8Nm/sat3c8bJuSgcradSzVv4qh9s8eii79tCFsssw
udwoXgv7rxDqAp/KnRN0qtSTI/coKmdHmRIvzK67SJSx3XBC1neOjySjPmujqJIw3udrR63wTKBU
g5HQ8JRjz1x6y27lfehfvgHa5k58qic+aIw0OwR/XaieO02+M6JhxzJtn6qZJ2l35Wg4C7A9ARhu
TBO3LomHTLaTNyjy16ewv1FD2yvM3JHTn2EGr8lCcx/9MUnEzRUQgcXHsr/H4JoD9LRSOeTkLY3v
pObBYneJDCZYu/Wa1Aa0vrrAqUvTO6rcvpTd56m5Z/CSWlt2a/luLH+GbQvO0cSpgKMoeOsbLssf
267+6cN2ehURYmPbCxQ3ivGxayenV+pgMn8V3e/L2y2SxTlichjFGeuhKdPm0Jcx/I/3rD7XlDjD
8HxZlMjw2LwrJsfok0twsi1o30GS6Ef3sh+iqyuwPLCFBFaD4ad4353FDZkbVv2PLeWcdruxUMlp
oZ9TglEDZrh2heSI1nqxZgpMwaZ5+3zJ/IRXLCV1LvWjisaTzB10HZOjcDdBa395N782cf+pKfmy
UTnNdZwRChuXUxoAhLqxJjdSbnTUGNJfOiNOPARGeswM4N3VhVs36tPcvE+Yf0Zu1CXyvgPsXQkm
HwocTzRttN2/HujjPpHbdTNqcqJ1sPSNnz+24S4nvnLKdstZD/JD7cZ3wtLPpspa7T7nXIAMI0Ez
QKue6W9k1NvD+Ajm3Y8RUJSqF/Z48d0SieRM1qjRLLIiHHhcY5AvvM1R8rl81qIrxZmi0Owy+BaQ
MCMWmUHUCsgLRC6XhXztouBOizNBlR7JOpOwdQt8XF+4mj+iTVp7QNOWNx2AgeaJgrPNV/l5WF/m
yWyzJ3qnKeeoqxQnpa0bq8pZ0Uv4/Z1gDz/gcriI6w97zjn2VUKa0cjx/+t2eMy0sA5CqSLHcSor
t+5r009MDM7V+q5R0LJsdaeoqVtHzzPNqbMfrUIQd4DacezRx2y25MlgxVPUvhrRO4kYYpdTF/5Q
mz50aEsSD/kUpxjNB7MGYnHawGUy76PS+DH1eA21EfSN8Y2V0X5Qk/d6GN//H2lX1hw3jyR/ESNI
EADJV159Si3JlmT5hSHJFsH7Pn/9JhU74xbd09j5NvziCMsCcVUVqrIypxCIkHRo7CbOwW38QMdT
OPReLpgX4B3mGlO/ASDUh7y0w6fgAEFCz4wMv+4Tvu0mdQ+OK0R6gL8p7Q2oifapqe9CClAPpCVA
rd5rjwqotir0tOeoZ6nmiMjxo7QQGqq3DX2w8CCHLugjS8WmGH9LjtZfpd+vR2st3jGIqq7atoP5
RbMynt0bDYXf2I6kJ0pyF+nKnQUJujPQw4vgARSw+m7KZQID0rBw5cT6sUlGhjQWQI12fqx3uY/2
jF+dH/2CddnIoqG/C/arlVuZULiotJ9aXH3zptwNwF5jpLtFKhlGXXJDZGu3Mp2dEWk0QnfAKVQ6
d2wBtVWeJedAYsjWr/4JHtgyW5gYc3yt2e0AseTwybQKezQekGSxRQubTe7B9w0lp7vc+FbqYDmy
hCv5DslU2coWRG1bqoWC89h46mQvzYEwd+5433ojEqwoD77IAnzZiKuYLkJWmUEkGTPH7Zvrh6nn
koDAlA2xOvtNnhZ5hcD6lJLu3miN16SAVWX1Szv+KpmJ7N57Z/ZeVD2O42NBn/XmPaOVXZL2oTGr
J1RIPOC6HQOggfJu6lUbff/2DEQ37TUYDvSl4aU45vupeQ2rJ5Dp2t2Amvz0nXfbKDc8s0PrDm5F
HyLNRO7j7lbvIgRav6Bw04OpOGIPyvTRai9V9g79Aq/WIjsmxB1M/J0F/pCorhmiMmPdJGZjMxDY
8ab7Zo3dY0CeSHo7GY2tmy9VdRga5CzBbzKWfqZbSGoBdl686T2a07I7xZo9AWI7q7wL07ekRXl7
Eo6R66Ej+ilAxMnABWWh4DfooKwqKpmrkV1atuzUWRIa4n4azwuwDYqw9/sOXDs5uiRShFiQd8oH
LFzwq6hMAH0OwCxLrvHlMPuPV2Urk8GzQWmnlmkoIgT3GrobjrNb/8IWOorT2ghGBT4ABHL9DJj5
f82189VesZURsfp/mUfDeAsG1S74A5ml/PkyO7IKudKpzOAMZwREp+FD+cFRXUNlCIIQ6WFEbsBA
mTqxo5OsSiKJV9gqDpsnUlSqtRjjGclXMNeJD6Ish17GvXXxBAGdAbEDttDtrPvV9NYyMyUDPXsY
9HaGjguzsrxY0zft9AJau11KkOkx7Uj3hriSHKBLi3s+9spUlcjszGxWyQn4PY4MYIwQJoEsuMQG
X4oJzodZm6sObE+N0DHFCuxl+egW4oeJ51KiKd5UqnvWvI8AyjO1ca+PfMlOamClYRa1NIpn4dfb
qQ9lZYCbhpyC/COpf+iDJPl4MUQ4H2B1B2g4L1pXjDyga8o2ogB9YMauTAkyqpbhERPZ+LKHqs++
HV/HGXR51ihZ3Es5FE2jSGRQDmTamp2yqA2u6ajoPIxtcRza4KhZ94Kb7lSGjjKmt6zst9cX9T9M
+s+QK5uXhXkUk67TPovfi1wLsvUWANjEz3wBRuHH6+Ndylucz3C1iUYFyv+uNsmDoi2cbc1WqSJn
gg51lZ5CTSbteKm0r58Pt9pSCI2EKX6APBRNC1S3cIqs3Q9p5ol2LO04b3woBbpV9lJFr7X4YVm9
n/bWtiJ4qel5uDeoDJ5z+RT/We+VCbTSqig6ivXWxUNlWPaQyWhAL9Xfv0x6Ze7KMWBFM2KIpS1Z
B9kYKlJLz9/CM2QpdlFspb5rsS3rR9r5Oq/foEbZosKCIZeO+KVJSR3gswB+xpDpowzxfNHS/bkm
a/3wApK/utpjNBV9oWq/HYvflSnJaMtW0VzFmvFIatGYpXaa7s2f5Q6yqD65K34MfrFbZOAU//rF
+Mz7rJYQt141OTLo0Fj4bAc5Cz66mqrqxDAp8GFBrOgFJAY2Osw3pUmfldCod0Mc3oE708tRBRmt
b5yfIusmZUhua5XdCOW+J+JG0M4d2M+wOFj5YKtj5w9V6VN0KOTCZHY/NI5R77XgUcHJRi0uKYwH
wVPmG/F8pPr8/fqsLl3AL7NanUVlABNuqGJWGBscmA045pUMLV7Kbf62oGsozIyiHWQe/4Ih/TLs
6jyOuVYqSaZrJ0EfkuyJZgJiD+jfFum2y75XfSMx3Jcc//mA6zanRjGHwlrmCZor73Oej+FmIYMr
pTQQnyfhyklZIzHb3oAWhomxlvsNyVAn6D1Gd2BzTX4r3rzR9rNHtixuweIqc/+XUGpfJrpYgvNj
GgBqLiYMviSDFxLZnHhh6Fj5TgdFJKzMIttLAbIhXg9P4ia29qMD7gWtiv/g4fvlU1aRSFThiQGI
gHYagbaZyhPXXq+f3gt25ssAK98YJiNJKFHhrJiwRfRihTeJ1FxfcAhfBll5RCAAQk5LJNMKtBuW
1fNQz+71aSyH/dp5WTnBLldYrywuZ/SXLM4CqaUAuUpzuItFvDbOyrUlep7GEEtfQgnVWc4lnGjp
LSrS0amS1LhkW7OyK4Eyq21JccEht2gXix81fxWqjCbs0pvsy+as7Ehn/etaL1REYHlJRqfvP8se
mhM6kIGtVBuvJfWt3gscdm13fec+VVP+WlIDeBN8BbVMtlpSRc/KfBCtcgLk/EPj4VvVW++8+NDC
3tbHUzUTFH8nx9AoesggswoyLTAaCuivDnPg5AYaCvRNof5oxOuoPjZIClisdqbxmSoEDLa6G5Ni
m1amr3AofRuaF6TRvtSoF2WKLfrXQNkr1Lfq74l4wFWzw/p3V9qsQ+EH/A8aBAbzvnJ5Pu1Tqrr9
CPo7iFEQXXPDTMXbGamJZPidhr0ELvZ3CxZjjJ4tzGr/x6YuzD7uFCAF9tkEHbvqQY8hV2WBKHKw
3ImGwPv1fgslbRBxOwXRQDsEWmk0PDGztPv6vSA3HTQIF/XmZhx9VM1JsF/kgUKy0Ui5lezkRY90
9sGrk5RHEaPlkCinGNTFbqeQm6KyABlBZwhVftVFlzhtGhX3guQ/VG0uoJE7E5floHKZxjTeY982
CvrIQnVEF59K9r0w/axDKV0ZNlb8NGSal5V4V1bdoxA9CN4gSFxbulMGObpa3hOu7QqOHRSgAiiA
gJveYlrYGkgMxxpP4oAsRzvZNmXsCyM9MbV0YsOqt5FJWt9Syh8ViLlsUvFfcZqktpJCxrHXHRWS
p8JM7iELG2U92sxQHkIqPChMkMPL+Ocv3vo/i7gWXFECblihgesQl73fjGjALw/tuLm+VX9zx309
W2uhlThUIlpZGc4WKW5ViLz2Ubed6DvYDLxG2WrZndpPgBYdrRb0WZ3hMdZv+yx12sh0YlArVPOH
pic2MvxA2do8R1G68s0WiebpRRkkV0G2JmuH3Ac9VSysSdJqmzLjjpjRNY5y+vVVWSzNFUu0lmZR
9a7JAx3DpGOwKbvf41S6aqr5Tc52ySjTZvubE3a1ByvXy4Z4TMDggT1wjFP8vXrFM3GBk+Ad/t7n
G3RTbuR1rUultHOrspZq6cywiCKlUE66BeJXpf7OSt1lwRERj9ugglPqFHyFLbTCmcvqxp4ATSx6
tiWTjD3t0nIjiWSCqNAwNPQafQ2zaBn0GWqwyqnn3NOCu3B6bFFlAtnFRgli7/reXoJ1svPRVhFC
wdPWbGaMphe9D+lzlL1iT1dTj83Mg2yNJxr0rKCKJYa760N/npv1uTofeuXhkOpR0Ok0KSce5n5M
A3B+zq/DkCOGfMoyKEzw13Z6UHOoLHezP0XQxObqJohiwIhCl7TgQgYqj4XE65SPXDz33WgrSuvX
Rb7XyvCAn9zrPHcDDfSBVWIrZW13fUPAmKXczBFIO1L1N1Oq26DKXc7uK/oSkNd6+hZG39v+Dvk0
KJa/ZSlxY1BVOGOXPMZNsUmT8d4a9DcxzrqnC4BOS+5z7UXRbrhxTw0guabKtsa9CE6BtbGaUx6K
25rFkmfqpXPCLco0zdS4oa4DhEoUQx+RWJymvjlk2fs8TjZ4nOyBpF7IZH1MF59z58Ot3G6csVkj
WgrVZ2d0GXFnscnBQ6+4+SkDSTSwkKabRZtOHBJfFl9eQk4gq/pnrisXWpqM66xMlsFBLZfa4278
pT52t8UtdaDV7lWuselvNUD+iVvvS6d5K6UiGpes7dk3rD1QOqKbNAywAFxpHBUFXm086mkrsemX
kg/nU127IMIUNkbLMMtUVQ4t12OzyTZ0afCjDlSQ0r2MGuHis/L8Jq72tglzaxjJp8kV38UvNBSE
WwgVok5qOYMPyqWdAALxRb6xl15A5wOv9jUIQWk4ltANpD2IEUjlxJNsPS9t29kQnwbw7NU6skCf
Q2sxp365S9tteKicpVFzdIz2GNgmWEXZnYxqRTKvz5zB2aCok3GqKRg0mnXfVFKQe8oaURfDfMV6
fmZ3z4ZomAXsxDKv/Jjc8g/uaId5h3Yxp/TCu3gEzrJFyx+TCgdeeuqdr+fq6Y0UQNLFLbZsUCOv
CB6T/DkgRzpNDk8jt9QiT0sq8BJaKO7I6hwXLwdEdQgcI1phyTpLjucQWIlqhCKNl+9CVBz9hahe
8dRdscOjI/Gl1fzLO/lnxFU00s5ZpwDlqZxGwrZz3UD/iPtZfGupz0lwyKfnoOrsUtGQUk7Ke3XR
3a4jR65DcjHNxAjyg0w1CNONlbfM+tgCV36JddcgHKFXdlH9UrO3NmueU4BFFGozXj5b+ezxSqa9
eTE6Oh98ZSBGOiRDEuc4z8V0ai1wX/SZbbWqF6p8Qwuk9YJdMidPQFYhBM6dtp1Cu4I0uD2UXFLs
IpccH9NBXKupFC38a0JixeJDq5excjJJYYdNu50ybP241dGRGADxacLX61xz6xJHYxhv8qh0x2l4
JHkE2Z3fWV04ZXKq4+bArODY1dU33ic3ld7YOc0R7OUeF2gUK9XgF+k/rgc9l6zRmRNZM2WPiULT
xowE8Jo4tWHuNNVOTzNJiuSSbTgfZfUwMGN094vFXc5ZYQ9J5mbqDxM4qUR9vz6dSzWkc2/1F3qn
VaysTmqBLupF5ij/1tvogd/BqjrDVlapvngHzue1uowZU4y6ixYXzFU76BOfBZOvmAHCMNPrJ4+M
AFaBcO9OMZ6uT1S2osu+nllbNEXFel0WCLZmEMAVqQehWxBhQ/KdybDE0jVdvuVsLAFZEwIxWvFZ
l6Pc/pcUt/LR3gNW5l6fmexEruzKGIdjES9npZhGJ07CDe9LR2tbSbR/6dKeb93KgqjjNFdps4Q1
zTGcTL+fjmqqbgzjuSpkLn853mvXeD7WKqpIe27FKLKLk6omz4WW+Vx/jlIL5RMA4mPdrXiwo4N2
YEViF6m5QVLdvr6oktmypZJ+toUlSTM2mGZ4ClL9ZRp1ZHcT1DpRA9Hin2pWSPbwYmr+bMZrdJSp
1HMH5kzxWWsRL3N10nARD9UelFpe4xN//ln00B9E0ax8AiZ+Yz6AfUAOrL0YSZ5/yMryTFMQ8DYN
0BkGtaMlEZyIrWLYluVW4JDBK2HRsQqzG2sX8b0sZypb9VVo0ulmhPQMjGs3A6leEjRwh27SIOdW
bcGjKPFDF4OR87murFEUN8D8gzLppANRYho/VbSVqhi1g7gAU/d1HCHFmIGFHN2m07EKThOVKS9I
zNIaOESGHKwZM066ojzy7D4pNnoXnhqt/69p8pGUOZ/ryiaBU1uZk1aIE3AY6GMajtSq4EJRB+qS
PWECucbKs8rJZqW21RTkTRiis4A5LWdArFsyfDWX7PValngetBH0AJh5obK9Gj8BJ+f2cbCtpn5b
C5AnKAIVm7vG0neVPjiFAHh+2s9gm23YfTCkmx4RTK8xkLXtCYemWwngA3J5TN8bauBXc+Et25ql
b1WmIylS7WhUb6BdAXHYPXLIIq/RgJtsCBSmkXMo6tuqLNCGVdtWmG/CFKA6nTqtngC5axV+HwMB
mqO6q6eO1fRo19TcnEePqv6tTu4gLOcS6BCVUMamI/ESE5BxBgVDJ0c7jB2V/TuA3kc9fC6bpnIq
axFhACxs7kPZs2K5I1ds5zrZFyQFG7MMjm5hROCvxX20zzbAaaCeSUAm8t8LlHw9WHx1iQbFTPQa
qd2TXutOwkwnzaiDnjLJZV1+zbVprfx3MqaVLnSYhnmoXJYtNAGSlZP40bUSsypMFFBCpGPmIdoY
fQ3MSX8Ex4zEs8iig8+LceZainBSZ1Yg4lqkJdUnwCk37d60kaX8pvz3tHqr3Vl5bZGhCJEX2J06
QG3oPRWDHfWjxHvJVm7lrnmbJAwY7SW2gv4XmsEgGSBHIEpOwFp22chEo/MZAUha30AAbDPGxfa6
05fMY62XTAfDFG2fiROZCq8D0K8DZqwOYslySSyfsXKxfZ03KWe4oQKxoVEfEpbu9OJ3Y73gBef9
/6a08qiKCFgr0Md4AnzF5irynWhjVdLOvz7MxfcltwyLglZLZYBIfY2XNIiGhUpah6dhb4zaUTcC
TwBaUEzlpoisHdPR3g9OOPT4FSnAOKq1WRi8ZUbiP+Q4//0Z67RNxVVNqww4lU/j9xQegC7okHwr
vbwC6SqOJaIXZKZl+c3/EEr8GXi1p0Rth2lUMDB0d73ZRWdNbi+kXrMT2HxrvciC/ku9yfDnfwZc
bWwiaEvjzkCchibRMggiB0LjtPrdhdy20szpB7JJI+ByxR3raePwUH9JowylZrAF63ZcG/aADcqN
5y4xwJmz8K2NtjG6iLHt1hjsplJdizCPhLlNG+JV8GN6hSd2IBScoNKdiOpFwWOvJM/IAgpbB6/Y
lL1yWb34Pzwa/0x1MQxnBlOE4KkqlrVdaGapk+zrw4KCGG9CVwqRWc7p2s0YOjOozpCdouucfJmm
XaVVZXgKLcCb5xI8weGJNd20HUI0cbc8nW40I4ntTNfFAdqhYA3VB58kPcqrYosKxlvUGQ9BloLW
YWxvw0y49TjaJjeIX9Y93ySWHrhhzA9hNd3THsluYu1aNXAiBZrHWS8xABdP5vmMVh6gHoZeB7fe
ko5m7+n3hZgtQSCfzo6O1rx/Fg+cj7eyBC0YMGadLKtWZCCtD9CWFdk1kRIQLzfqyk6ts/nzwMhQ
Q1EHV33yYnQWoONh2zvWZobOLYEWtjR5IRtxSayencNGTWYzSjDiogYXoKekPCFU9YC27fdFhxGl
VuWSyztby3WMHHcaBftcC6uKkg2kFtAO8lZsFgZ5kMOBJ2K6l3OZ/a3yjZDhfNCVZUkJoAb1hFdR
kM2AFaBpYfht4fEXBYoXB8+8vtOGI+T3FFiaSD8I4KvG7vfUpaA3KN2q/DDU92pKN+n00BXg33rI
1NMw3mYgBqoMeoCOBCpNH7zMNhkIMEpgFzRN90NefLMQTGdpowCZI54T7dtQyEDalzz8+dxWpsRI
Q1UJ6iE8pdZbG7c7mqD5ppNBHS496s5HWb21KCiM86rDthFB7GZmiCEgLQRQeqFosustm9ESbJwd
SiK6ruZZH57yH7MPAM0e9FmWaVcbfrccTRhxMzxkUhbWi572fI4rswIK9SDLKFay98NtlW6aGV1j
rR2PfsCdCkC1RQCWGc/6MLly7seLQfT58Csro8T5WKf15+0PNgr/GMCt3riflx9XUZWSvV3Mi5wN
uI4+xzkZpghsiZ+RRRHa5of6GBOgGtBw7s8euqwfs9i2iv+DRZWt9TouFcNMQBmAsQdH81Ptdop+
0PpjySqqKJuE4tDSg9YnaDICQ5os0rgUrZ5PfBXZlPU0d3k2hSjyZxslDu666sYYX4wALbx5KQmN
Zd5qXR+K4zjLIo7jXDJ+V6EnUfQPhhBgh6jcpHotywPL0D8HdgaNTHat57YBETVJMLtYuCuu5bOt
+exO6W1XmrmB+6vu+yN1jHILZZJPeKwZ+xVeabKwQzrt5ZafjajWec3SEU5zkai1Shcx8lK6nSHd
zLdFfgMzLzEcEhtlrGxUmUe0Qy4+PFUNsNxJ4umktSHdaHedDB4vG2plopQonnIe4PhaLEYEhaAY
Boo2lRdZslnpl82hBSJaanBmfuLDzhayL4TZlkqTnvoB9A/gS34t2uZAUU4oeLMRQQNIUH9TlNFj
pps/NY6a/JxuuPKTBtxugOhTjGbbGCAEB7uXalZ4LxWbOgcKEaLWigr4ZeoQpKI06PfS6NbkwiYc
9Gag1qvILuGPoBG5ySrjIVbqx+vHUja11Y6hGAZYpb7kJxoGCqsI1A4vunG8Psgn2P3vs/9nAVeb
JYIZyXSmwZ9Q5sbTEzoWbuNM0fcxdGD1UGyMeDooI3+fhxIlojYFn6kCyZMwdiw0uPNudnIrdpvA
KzLhjBNbetmc6x/5WSC89pEr5wMkVWJ0UZ/CjVeHLMrRibMNQGUKhaluClxd+IUyuhVEC/XIz4pH
Zk4uCtJukB8HpjljfD+BUTIDFeoAPg4TnnnZYssCfSEFIQLdlBNxwPWb1EeFcCcfOxvaiPY0W54q
2g0FoUkCDEmAp5EBGb+wi44NPw5j6qVKuQWFDOgKMhCRJ0bucFZ9vz592UFY+b5pzgGCynAQzDJy
rR5SBVbvmUr+z8zgv4/CmplzjpKhU1K8HIKfpAagpAOJwLyB0PLH6JH/g6e5GO1Si5qGbplgx17N
K6VVWIVLAk7wchODBGhq/0GCx/gzwnpGnKfzSEYcbtrFeyS+N0Lvdoyo/vUNumjwzoZZPRTqBulp
MqF4xOj7ENduF/FbFmlOSnNJzlI20so586iZq9zq0hNhBigIXzuoN0+629cy4spPXpC/rtzZnFav
AkHCuu2MHIZVP2qTcpwaMGwoBNgVxVK9KSgeFuIZ20za700j3uk4n5jRpI7ITWRCCnGn8w6irhaE
1DLIrcygVxqeLR77GS9fRYWcDG/bDQnpNgJ7DIXcNXq3xvaNaOV9GFeP5kQap5syV+lueDB+0FR4
uNbotop+M7O+jZT8Z6IQSTxy8aqdzXo5smfuJK5nyvLlSH5mWfhObTSbhm/Xj8vlYPZslOUrzkZJ
2BA0U4kk7adAfe9G+xBwMZyXbdy78hfe5WjjbLyVJ8m6wTKtGOazdc0W6oybDuzYyMaB1Kt8QpbM
zdFDu5NM8mJQdTboyrGUBF0fdMIkxXGRCzO1U4rMN7V7T2R7NCSkP/8B1Q0SOf+2J58P3bNlNarm
f1/PfQDAYRD7WsoOhmr4qiHh8bnsNc+GWpkurVAtWjGkWXt9xqsHRdv+LqfaEi6kdps3wtO01It1
KBVBYNeOtPpQtqNXBUuTstbZmcIPRE/2+sC/l0K3x+q3QZ+v74DEVnze8LPlqDKoa2kUG9DWW1Wg
CBW/G8R0Z1lbssSMrxEyDZuaeUpxuowuP6QWanZcAkWQ3Eq6snoia4cwp6hRG2brdmxymiBDI4uQ
HVnZiq1sXl0PeTGxKjxlFN1xU70xQ3Izzh2YANXohqrDQzVqwBvddTzbkPa3mfeHMdQOQZzqaFup
IO8iBdDJvmllkcyeTLEJSUy8QzU/eBpCRwMhauKWM5hEU9vaFC5XH5LBV9xUEnbJln1lpsaGp6GI
8GRYnl5Nu6nJzkI3yfVTejHbe3Zr6co4qURBL60GlxaV2a4Y7mP1eYaryZjqDnjqxe1dnX7wBNmG
fHy8PvZigq74uDURZhaA5UmUOFcJQcCHhhBIUSFP5QgIRLYv18eSGeFPTsaz6xiNY1fnM+aZGe6U
QgdkkaOcN01h56/VrkUeQfaSl13MlZFSjTFsm1RZKrWdK3QUu8Wv65OSnJA1aoaZxRjVCa6+2Zfu
TJ8GVXPi8uP6IBengUoY0YHXRpS4ciQzcj85qF/T08TBVmpBm5BK0HeXGFEBR8cDEo9Ig0C3/atD
Liet6ONqTE91nz1xtXwGwUtlawhcj/lU7Hmr3msZuPhpfESviwH4aBC4QouA1RuFy+LRg4bV05ST
2xzJRZVrjlJEv0qV39YQw8VPHwZdPZKhe7i+NJdgRFwHAwVTKV7A6D9ZfbilmJklogxSyKHfg3Cz
CZjhBKp4yHn8Ha9H5E2K9lC15n3WpJtofMm5tgkT7TGKQIxBm32s6Irfl+02thYmmegO5GZIJ6IT
DYFPnzos056uf/Sl1xw+2jRNTiFATtfd+hZISSCe0WanamDAow7HUePQ3Ms2hmp6kUoPU0lfwc1y
QAvGqQFzFM9+GTN50vvkteq7vVWXO/jmWzWvntQCUG1N3SfsNuKhbShHBJDulEybWZnthmOAqfpI
8YJOxOBwk7rdQOyKlLDroI+bh+yHgt7nSoeahAgPUdhvJmvyxwatlop6p/T0h2ICl4adv74KF+w6
R9lUsygAsQZAwl93bhI0tAa1wyJYwLo1JughVc9I8G2mDPf0Sef61c5x6OpCqgeMz5pJ13SZvCNq
GCZ5d1Kn5FmdLTB/aRWS+dP0kHaQDRlJqdptSOleVKfEKH/roXoIMx6ASTvdTVbzQBWq2jUzCvRW
x9MEqvQQzZkNP0FB2Z3qZqP20V6krQ4Mr6V4kN1N9syKN2gNq9w0Yb8rOqL8lDV7aN79MuOgtFVu
eMlwrPT6VjFw9PQZhLGDLyqgtct+q5vBiajZDmxHYCebgbD5Fg/a9+KegzPY1ue7Wet8Fdo8tbHJ
wuyhKXJiq0gZ6trDnPXHwIj3Rt4rBwNNCjxm92HeewnYfqIyFX6KJqXXKldKB//FDvIaRMs0P7VJ
dJiK3oT6cTPbGVVh1aLwKZrQpyLq2yxOUIwsrG9DvZBZgOgrrdmPJjdPANk/0y6qbS0J/cbUHK3u
vL6eb0MtAZCuASl0EMo855L1WG8r7j44xlVoW1nGOiuSziK2Zq2409ibZTZ+21muQi1HmUqbgNFY
R3kmG16H6Y3yEDizBnuXf6ub34AL+Xqa+/lM0REtTaf+fbQ5P/+uld9JKDJAJqDed4NavMH07IcO
mppJ+lDlIyhrCluomY1ztw+r3u4n8pijiyyYfS2sNzNYf6nsAmjLiFdWylyhO9sgUzNoCxZ3UxYe
KbrLRp1uIhF5M8sgy2dutDj4EVnbOIWYxQBaiPkBEhoHgJftCaxuaoVnqKr6rRL4uiCSMOsCHT43
NKh1gbBI1zj+fDUFOQTMDKtPy7uk1r0oLG/MLgXxNAl+ZZPSu/o07/IazfmxAtp7bFkzBlBY5g3a
7KBOSkHSFvXDE7B0fpfQYzwNXpCBdpda3J2M2tWjn22qfBfEcNj40xhA4MYipPSoS2h8M9Re24Jn
PIKs8EC6vZICETeDnr4A98x1k/d3uPXVDK1CWaGzgUYtzBBL0XuHGjmKVXPxvnSn5rGssvB3aILB
0IZPdKyqjvaLr4uaZOCH0sOiOxnFS8xvpvRnOvyT+ZwNsbp/8SxYHhuYDxDSQl+k43MgXZ6jHpnk
WBI+XjrB59NZ3ykjbqqCYjptbbnhDIBjNX4Pq+TOismmV8ZTWQLBBhsvGVeyjOtHZNcKNprmsozk
o2Unq/UJe7x+LC5gib5s1foBmbDcaMBt1Z3IfY5cQQOCVmfhE0b3J4QEpmP7GHiyvLdsXqsn5UCA
/NAtzMsyJjvI3uaYIEElSRNcMoRnm7butYjNcehjCCqeahARJo3hFXhKhuqH0krQvrLZrG4W5E1J
TjhmM4PJX8tuynG2C/p6fZ9kgyz/fvaAmUlQIX+AQUrUfUftNoMfHprv/79BliU9G8Sg8ZyQAmdh
smLk+u5N2ImGSZbr7xfF1wO3sg31zHGTFtvAh0dQdSrG8/VJyH7/yjCkeExETYDfzwh6+2KE0+Hj
9RFke7EyB7kxo4uHYJnyCRWHEZzYU2bX2o/ro0jO7/p5V0WtmKJlHtXCPlEUrqHfzCiKNfMs8YEX
PTSxINWDYF0n+ponyTCKOO5IOZ4y6NYVojwMgwGFboTnvOhfK2v+VfbVncWq55qXT2aZP0xp9Jg2
04sRVs/RpGxHUW0LcMDYpFDeTKuTnJnPL1jHECZ4Islyo5m6lqGttAllPkLzO723fK1TQDhqWq46
GZUNiNcdhFqhjbBQDbyn1bEyZ7B2nJrpdwE9G/2bUhtuHnYFlBazZ6BMwSxcGptayLzeBXYAxF7g
JNRVkB2p2lr0aRzzsKxznt9lQeubvbmfutnuJkQ4qIOFU/aIvnSvKrXbBuwq10/LpTN5HvatbtXY
NUEJus3iTliosQlhY7XscZCptFxIGC3hEtVUlQJ5isTAykQ0YUprlpd3oxlu64C/1ZR7aikAVvhB
ZvMoSmMXqqiIjI3YzPUkMeqXjipUiCmFpCvhYExeZQm7YkI3rZaUdzTaVRTYUiWy+y7aILnrNeIj
I49BXfrWCJOPGo1VO5zvek330Ex1W1MGRT/tVEffrFaK/V1W+OsRNZAHgEryovsE6pXVygDBvMRD
TXfHR+Y1eOF1NAwhd50/MKa+gFYbIFzthYAUIy3rh0iYB7zPxK6kbe/mee4Jq3N71MRZGtsCxV0r
Cey26JxwnFHsHbyqfm4j3Vej74WFvqTMsDPrrosp+KRVJyRAGHIS2VoPoVti2bFInWBSwCFH3BLA
jaS39m1f7nJC3RCdnpBWcGqrDMCEZGw1rj+SaOk7QuGo3XB0gQbJy/+Q9l3LkcNAkl/ECNAB5Ctd
W6lbXpoXxow0Q9Bb0H39JbV3q252b3P39lVSqAhXKFRlZdYj+r16+tjmxUs6/mtZ9srHJXj2pbfG
rBlwPvA6RIEqzvl+gmrF0OtmJY6+pt5rRN2Z+tPtk3Gl4HNuYnarJX6tF5kPEwCbAtoiO31yRzVj
RwjfS6DuYAjzI5ZaRlW9ZEK4FSZ/4RMuffn5J8xOZ8kVX0WIKNC64kTGRjKtEWyT3GOoZq8MSGEj
UwSaLGiULqJdliZ4dh3KrE9GVmFbhp2Jjif5DvCl26NbsjDb+NJgNDqH2tkxQwsH5A+dKogXbqgF
E3PSwCHMI8o55o8EDxwUSuzX7SEs7ZH5DZiNYB7wQxgYNdfYZmgD1Bz6FDyzLXFQHl/dNrc0nFn8
i3ssHTSCGcu7ymHAPYdL+mBXkqpnO+47d3kSypFcDnJUwMTRIysTbDVWEz0ycyVeidt8YesB7wTM
YGipUE8gioV2xwFUGXybQPlpfXu0V5Lv598yTcfJtwgiGIubabhFd08KARD2cSj5kUSpm4cvo34s
avYcAlVf1eCxCV4HfeETFs7fHKgU+13riwJfEOR/e4luq/HTz8gjC2J3YayX9/D5WGfOZhCQnxkD
WILAKTTw6CNoZb9p8ACQ0lOnTLzgA50aT4sV36U9NXMxepIrRZ5hB/vDevzKNswrX6qddOcz0Fxq
XuxA02thG1+5jM8HO/MtLdBJqhZisO1nprvRRPlsm+901Ulu21qZA2UpECRHtScAYyjuKXKEi1jR
K6Hh9BFgNjARF8gglz7fXYaRpKqOpoHjRJyaQ1kRLAdAl42u2VoVmOEpnrNINBVu8hiQe7m0q8ch
dFBeXFj6K+WA8w+ZnepayonSTae6duP7YN1yF/AsNIZMhLimnb2qd+U+WicPAEFvk3shtuCds5eV
1q5vhJ/5mEVIBeTFVBwyxCEx1PK4D8qnhWh8ycLsPCMdWvvh90AbUBp1EOYMllRIrh+jn0FMvz9x
Gb4ciUSHOMJxMPk9TT4VZjwW3cPtwzpdTBcR28nOmZ3VwmhkbtIGTh/4taj/NVTNOvTjfaR/QF2a
iN+LiaQrwObzPTI7pcI3u6FRYLKtS0hYM8hEbWNmPHQRs+NMRg1I2oTDW10l6IVR7EqVVnkx3Csg
L2YhiFLk/gDGOu/2PFx5t5x/1ewcR2PkmzzGV9Vu+3/pkzKr3CjrJZDIf+ExftZ1FiuAvAj60xLW
Fe3tTrCT1xB4dbu76ToyDoalgJMG9EJ2joL6UrvaFbbCs1HOxf66Nk8LmWOUZfpVsp1WQikDrdi9
6Q1q4AzGno3qntV3PW0tRpCvD7jN6V8d3VoReWLdSwA5BqN5lHzmBFy22mQXsHe/fqp9dWlFpq13
Y2vONQITvVLHMsUh7ra6k21kRIvVEZTztgkmJrT9/ofQ15KGyxXs+/kUzVxYiDDZaAYsj7ZC4QCs
xZkDjP1L+re1NCvfJO7wBkTx4q6YXNJ8tFSF86bfsq1zDj+G3q24JAlOBRKcnobWGzxgY4wUQrnS
NveWq/PXjv6pxdnRT3jsR00tNcfBeDL9FCx11K6NTRCqtswVR8slJ5DShRvi6u4/tTo7/X4im1Qp
8+mc9Xi2avZYOTk67e9jYNBGe3B6H6zQ+u+yXlNPBTv8In3J0rhnJ10HpjCROMatrYL1pFM19fZV
iwHukpnZMR9B/QaKJSxo71Xfclj/PTNXw/aTCf12bCfXBDg8glTi2K/Bvb/qNzmoyj5723ifbtal
COvarXdqaxZnSNChHQZ0LB6RlUcx9V9aLVyr0+rfOAXfgz0ZDNehZ2GSAIPRAdQb/qVl52TDlzqi
p8dYgqd8P6xvWZuHCWYSapUyPamYDUpyZ+JC0571ezyE/4OKGspiobMUMl7za6eTOAsdGqiGsL6C
1WgU26HbcgG28wCPYiD3bl9qV8OxU1OzECKOJYkUo98ca0EdXQrvR0X6nSQ6cjLox7AyE1RcIdr8
QEuZGKOd5gC264gOG2iVx5UjoX2i6DdB46/F2Ky7svjgY/+Zl+GzkkRuHyxp/lzfX0ynCnKwaKiY
LQiIdHM55lwck5h7OrhBChBh3J6TJROz2U/joDdbhh3G6gLdx71T1NX/0sRs1iFGM5bAa4hjEYHw
O3gyQTZ2exBX4J8o16o/EzXz3alZomVJD3FOksZJo9eYBU5Sgv2xKz254J6MVlguGluLiMNzDa3a
n0T2LTV6CKC6Reg+53+CHgrEoN6qF0LK6/v759tmHl6N2pF27XSGDQXkSVtDHARQg0GylO/9L1zf
j6WZJwcXdtIQA7MQbbRt6o5QsqxcfRtZ3y89+/acX3b6QG9DQdIV+j0E6U06c+jqyOKE9Hw44Inz
kA3oXioYOnokgmd7GliDKJBxBkesYPHdyNJdz81/nGvggNZ9DkgJauZ9pLfIJ8q2UoOBG/SZwm6Y
HEGvS37mcrkOuvKrCtU3CNDcMQXE6bFvOEE3opeT7ipF+lBzpHhp4IaZifb3yGkhW9/3S2fkuzZ9
5hgxVF1WVIKsp26a89o1wEit1oZ9CoVFcOIAVN+PkTtKaC6pguotUbtVP4SHuu++gkoBf3Tl5Wrs
NCBMCjo0akSjGyjvBgVvig+ojAxQjlT+aeToRYzKQxU85P27nHwNEnDI5BgiZYuUti1DoLxoY9uU
IbpskIdWjRD8oOUnprte1f/dXs4LPzANEcGWBi0zWb3gjzAMOfczpS0g6rn14evUcOkxfPnQOTcx
v5mlxFSGHoQUB2mtbVv2WFdHVXcLLwMhhvvdOE5BAvUlkcN0Vy9RtF4cw5n12V0t15HGawhXH6JQ
Oo7iq+hUEK2jbax6uz2Tkzu72Cw/Mzm/sws1pRr1uwJapiGEp15zUOindKHosWRk5rYBhqFZIGO5
urCzYxXs2uxB7rT17aFcxGyzOZt5bp4LoBhCDCWKXjJa2qT7XWkvRPqlJMKRVAEuimzBrVwGxDOb
M1euqmAFEwVsdtvRk8wNKDNz8FzIm6yAEHuK107rkupu1KBnaxuNmwbIxi6FQpOnvLWGM5+dtjRn
jGGz+BpogzPfLbUvna5EX6K7+nck/b09z9+Iilv2Zp67y0Cul2DYBwPA8bApIBM7sFe09657raB7
yDuvldZ4aNHiAAG+EvKUmkihFimv2rHy4j56bLUculyDE8T+nZnFUENRjA3h2rPZKugwGb6kqtpw
Uq4Ckm/B6BaC+htFz2iEgm5QrIekcwgdD6HuW74EHpJS3qCTb9XUxIWUBbi6VkMKrs3uH5RMF5CX
l0IdVJaBqJJRzFWZik4prMZJlOtHjEh6k0FjpYruR9whKJH2/mBlUekl5YELbsnNe64O6N/v3AHZ
AODUZLhFDhIBrlt+zZ0mCu5k5UUp7nODelUtO3kReDrejqGWrbW2eYqDv4qGN1VNXky/e6ADQwvz
2ihiB2GPHdUfvvgIg4M0fMYSgSMqrGr4Vwmv9PHiVFqrjCtL0djOr+tdHbQPGtICuk9XhpI+d1xA
Krnol2hjL4/5+czM9gUULeukr6ToABDcLlUau0abZNAutHNcvvFnZ252lZu0MkkLUTd0jEVWX2he
Hr3IFYhzpAyUbuk6TtBv2a9irXBlwEbH+EGvoWZsHmWue0W4RDiz4HbmpR3g65isVjh9KgVDPdpK
Q15aFEz6Ger7DXDVQ7kWQeHePoSX9ZHvWUC7kqwTHcoBs20ILESrJsBqHlCgBefGYJtBa9d5b9cq
lGLw9iElc/QY+gYvXSXeOKUekNDbhgLeWQzdWwYl6p414MEF3BMqIoGGmneiZtkL6P/dSK8diUmL
qplT/uXSdfx89WyLQLWG+g3iArR1hY/hekT6rLX7f1M2CG+1Be98KR1DAZFWCWPUVChF2HF+VMHQ
R/ROrtNDyEe3DH03rcie692m6/KdnFQuogynk/r7LADzEzeDZzkq/w7M+M14vAqb5CCHeNehQ9E1
/QQtCtGqRmNYKvl3LUDOdqiBf19tK2qhxo0NKOsL1KbqlflCR62u4VkJvLs5B3eqhpqavVqRQ14z
myrrMULwETylxVPXBdsAeugST7Z1KB8j7L4mU38xWaIWmucQfrVZ6gpdtQGirSw16N8jH0VBqVt3
PLsnQ/cpczCiGgq5E9r4qlY1+A8blHiGYEdN8cKCAR3OwtwrKl94ZVy+bbEyqkpNQCt1ir772e5V
chP1s07vDgXj+1r2dPRHp/VBEIgKUGjkbEvjjw4XnlBU+LrGLhR1U4TEi1nisdjcQlQnUpV9HeKM
Q9t1oMWDWR21ePmVMn3JbMeefelsx2aJ1kqKULuDr4gN9tEfWdsXkHGy2rh+zprsTW6zt6CoEytJ
oztUFp5SoOUBgPD/KCFFX0T01VfMtyD2JSxclpXTyso/8Gm/mEq4a5nvpZV8j/7VdabHz4QJoBh8
w+7jbE3ZR7av+9iJOYgWWLMWHEsbEK8GZEWD7tGI96Mu/YkhYqqng5tEHwnKJWaz5p0jeperax9V
OyN51MEL3VTb1n8b/ZXRPsUlmFlpZ2mZN4INpRwcYOGJz9cBOAyaWHvJpdQ2cLFFZXTMdMP1WwWi
Rdq2GFniCLMC9Db6hN6fU3fQ8hhl2RpMtFqE5WtlwPvpxV2DXn6wG7zHVY37kUQbQ8VaooXprw6x
XH3QsJ1r6EkEtqK/JuTT6DQvLA/Y0T7kNIIaWWLYTAF6MqQBtL1Y3D2FXiIAYOBN+duzQ5cPDg3D
jdw8EP0YJYoVgmkrB/21MF5VYBijvrMGo3cMtbcraRdw34aqrBVmsoN+ID879sNzrEcgEhK7opc+
bnvopdtwdk3lusC7yZAjcIMRgOmV1ehHqyr8n2IXzqOROa9VDqgTh2eLcBn+6RnywNVSQuRSjGNm
YvYW6QkZhyA00EwDitAW5EDJCuwXOAHNXnYGvgkYVEAn4QhkftHEXh1BdkGsQneQ1Vjw6NNhOz+M
ZxHGnOFKAg3AQIQZHdL2d4q5HEqyKev4UJR81ceffrMQ6l4e/nN7s4dLJIRoO6ZEh66l4JYfPTh7
bwwefB45srnUrXkZSZxbm3bUSWQJxvFOF3jtHkA7ZWUJSMpKRjdZc6eHEPhErMtGyuyqF87tnXr5
mj63O3vE8KBDl1fJsFNrVOhqaRcXS2ypl/J6s000c/hxnUN03g/iAx30Q9eUkABe6+gp8cUfs4Hq
ELR50za0VVYhUiu8JBzXA8k20JB/piEQIEiRtfLgFpHY3B780qTP/LvEaC/lIpXBaK97+g6JUo+v
ld1S8v1KAmqaZHQJAvanashQnC8u+MG5SbQcdvAaTYZsWxbCbvPwmGSQKEmP1ZRFgopCIL8O5QG6
DnbdgjsQSTEwFbcChObdoVTVPdGeaJ/hPfTU1tyOzcJS0ffUJwijsrvY/NfB2xhS4VLqQ7Gh2Iva
FLYK2TDbGNq3YlFR6rqb+xnXFMGcbFqaB01BQowrZGjN8Z9DRnEXfNxepOs79MeIem6kLKMspyXe
XPkgHJ8TZ2oYv23i+j74MTE76giysryosA86UJ52dOuPK1arljT+AV9fnWw18/m2wSvvmPMdMTvu
UK2NdKj8yt8EgcVH1NyJVbMGKYalKI7R73AzrqFzENnKQjrm+mz+5wtWm6biZMk0o4yqmtLoUIyv
mtjksb6Q4b6+J/7TwBz5HY60jsBkHSHuTkPLCGRctsEXqqcLU7jgnuc0+IT2Pgkl2BnAn6ln8T4M
d1FnOEVKNqavO7cXTJ2O6I3bR59tdT/KB56lJALffLRSfW2VIqRTsmZNabrXhVjJdbdjOSKPOhCZ
kyTJI7ph8VqvOPdMAXlO+iuCs4sYOu/DxE51kCUhLRvX5brS8J7IBQeRRxEDegXqAJOpNh3C1QjU
Z5WSvyzLXSXjC1fqZR7+3DN/5ztOdoNqasjt9pQceOopeD8y3USWO3TCwbdJ1luqpq8j8jnwBq8D
Bfq/cC63J/YSXzf7hGnDnnyCQSEzCQ32+KAZ93iwPRtoSYgpwH0pjZ2uAo9dcsyGJ01yinDvxz4Q
ru3SNEwu5Nbizk4j833oN9SMHEbtH0g3bA13LgNfF6J0hyUPDAhxxlYgLrbNYh+TI6dkYRqWdvPs
Gs4i2RBNifSJlrBXIafYDjpy6GwfZbLXd2LB3JU0HvyPYUJfCOqDBl5i57PO6TDSgSvkkKZwdL6C
QkXRbnuhPkohyF2kvOytsjNBU6tm5drMOHZtC6lxNhi+rTfGazT+jorfvcrtnPyVKch+k6/Wr9/i
4K6G5oVcbfpyr4zmqsTTpcp+Kd8JwQFvPNXgX7lmCBsPwQ+D7tI+AA6LodoUf4H9bdclaKEU3bEw
og8lrL3/n/12MvLZfmtjkAslSSyDQafZ8MYedwwqQk4LXsZipX7hEJoLWcPpP17srhOLs91V0iHr
W3C3HKr6o0GpaZQX3gHT5rhlYLZ5Sr8kWdrAAK0iqwL4B00OYBubWq2WEO/Tt94yNQvlFN4UqTqN
peyKv3KBbjuOTteUbhZWaWlIs8isyzs1bChWiWylfqfZYjWuTRfSDe94BvuxR7zSiw+BYywdxMuW
wskfnazW7ILU+6FWchkjBF+dPbLtoAEiKAPpCIVK897PPkKoPlJtqzSlpbHaKs1yL6kL18239MKN
eZ4/7fq4HmRp+gqtUb0I4jk5gNyV4UXGk9aVB9Hs9WxNiuyY1W+G6nuJ0W6jLHnq/f6QNVBXMF5J
EO4EJDFrCm0WgRcbK3dtTdGhjNRKIZya5/iz0g6b0FElySJwBKAgs2sFlEs5cSq8PdTcbn3V4pUJ
eRPhosHgLog6KNvkID2R3ohfryGkipbiXvxKwEpk9ewzgu/mqTZaSlQyK0z8l1B9VPIwsbJq/OqB
KhY580ISvrZcdmmRIX2u5L87XOUoRt0p/biEprh2xwCXQJhqoPnGQEbw3NvlWTwOPFHJQU8TpzGS
2oqQoeAytfR+LYvIHnuworYQsl5n9S8V/UBmtRAWXXsEnX7DnBW2FrHIBarUB11sNarYZaHZfixB
CEQZcLWhczr5lDNi4UXL1E9/fB3NxspYvBN+gOfAX8jPdd2/hWN2xTVB8MRUZE0GzJjM236gHD6G
JWnIfeOAsBL453aFytVKeGJPg120ruxlKOPV1TgxOq+u1hINCo19G+1cbXS7+wlqDUoGdAraZKKz
WeL6RPH70m+dDvS7M+wkypDaHjx7VU3ulTS3k+4d8iAWk+6i7iFXNmnRW7K5igDlHMWqw21vxr2b
+uOuJ6bXCQiJh3Cs/h+pf8iHl07/3bBVAE/ejALymWn6DmKJO8mUNxoEqNoCousmZJqslo71ikIH
YaUXCl9zbQQRd9+aO6EV7wDSqpahauippyBUaAiE/Ua/BPabSa++37ZbIzeUOyk2TAvF989GDYA0
aP4A33AkQn9Vabsywt7TzQyHsUyftNZfA+TzDG4xNAuOhpeJFFV/cEty6ZfgkQf5vG1ZfUZM80js
O6lQ7ssYe4xCuWncNrJuj7jc/fi17YQl6yrSjWCmr1FWHN4UIIbSHLgbSYViXgCqg38lUAJRrL2i
OF6i/Og/yr7h5bCrj58te8UqWwVSzAMgWqztNr6cOU0VOSOV9iqSqI4aKzYBSZQtBU9xOq4Rzt8X
VPxqqQ6aB92KSWQRGSKeOt7lAFBo2V0Xiv3AbLXM/rQg5bE0vQRKIRCbBKq+Q9FD87xF0TMjseM3
2T40ElsrtH1GWw+StlYth/dBqDyAFxjtdso6SdkbbcGr1vlbCLc7IayRJoWwEX0z49otY7Fv4vyB
IAqt9awBh7nsCYXtjQbFC+pKTF8pIajWq/Y+C6XY7ZI0tbSicMtWfzVAXmKxjD/KXEb+7xUsj2BR
CL3pWVSP/XrhKE8PkNmNoVDgInQiT+n1eU1oyMc8LYcOR7nM96KETw96LyOtm0fQi4kOPB//VNFO
Dp6R7jX1t9vmr8SvZ9Zn93VOwXotEVgHuB4lQGUz0gcp/McT/beRywu347Vny5m1mT8nWgD+qArW
gLzhKB6Hyi4fH/XRRBJCedYbyOUQcLGCHSIdvl7+VyOd15XUclBAownbWQN8qNrfdfHfJjdtTXY4
Txam9QoSBS/jn1WdZ46CtqjCtoE1lpr3oklsFn8wiFqOuXBy/S7p7ml9kMBfY4LIIcxAihLu+/4F
/C020onWOKxuj/4K6OH8g2bvYEmgXCaN+KAhfkLLzp3cay4Br5WiUSsK/jQqrvmytlgtbG7W4GmB
AKeh24b2noL9v463KYoQkQkpjKUvuxIynk3V7ElDgs7Qw+kAqFT/yBAi6hAhGDd63EMp9F2VtGOZ
vAdQnJImil//Mc8bJwSLtapCtitZpMS9kjA4+5zp6j25cdDFUsfZdCK4JP+Ji8eqCdwowXtI3xgd
XfGx3Y260+iPIll4b1ydiJ9LfQ7rgeRIl6NZjdxTwv41SF4HUrxpq9fMf729GZYMzWecxxVuHxhq
uOnGI0JIvKd00qCFii2t7lX3djKo2XQafjtkRKnIfWc3KOOsy5XhyCiLImNGvWFNx6V4baoPX/jT
E4OzV1tNalwLqSD3lYwyGLmLsueiVHaJjLx1HTl82NTSsfM/bk/plaIvzteJ2WnOz7ZNSHg3IFAh
auwyowKxNgR20nitBI+8qK0eQnUme5CMY4S+SGF8+sTx+2wlo5UcROQbs0L4Vq406X7g+4LsShGD
/vCtM95YFqwqhsf+eEhy3abVR4sIhMnyWlM67/YwFmM8dj4MRc+qMJMQ45GtGoK6wFJ6a2olVFfx
kUCdsgc8ewkKtWh0dgmBFgwuoG3JfZiW+7YB32bwG8LVIriTMoR0oNPqU/RIZagovunKO0dl/Paw
r5S2z1dvdjEFWpHSdFo9kF2a3DJWhRc55mPdb1VxlOzGBcmhZWoYPJQntvHo1JJtpNZSt9AlPp6e
fccclwKyZUn0U1xfuxiklrmmhqTWOkFrsPD6FOjUVdu7OqBxi8CLKxmC0w08b0b2/SHIKoZF8BHV
RiJaa1LPwbo+LmyxhafLd+Xy5KCUQKj4dY+p1oFn6csHpC/fbq/mtF1ueIDvxT6xYEIqpScx3Juu
Vns/AAcx1P5q5atVFQAVfov+87Y9Nu2OWwZnPo4P8sDb6WGkQeq4QxRDkUku43eiekLSXyu1sVAw
sqIc0raS4RA9W6WoJHhceZbFs8+A56iBBcv1LcoWFJ206ooqz5Ly0EaojUPOKxxTt4eSd9IxJx/x
dtAVpy1GBBWfGjAf1XMOqHeRHxBJv6FRr+GfJjAEYcmtaKy/yt6pc8NNTHEnkAAgIPn3d1HLLF3s
kuGT6tVeb6SNASltSG8Wk3a6/ByEgON9meg6I+MvY9xX9YOgmwHvprprLHBP2jwRT6H2YiTJIVDQ
fpsbTlfgWFQC5HvGb4095329U1KxM0E/eHvKr0eSP+523lvdcSSa0NIBL++oHkctO7WHj3iDpPuq
3kkLebqrR+MkmJtdKTyVzUidIpSRxptQ88Gip+DZki/c/9f94Imd2R0S1rxCfhd2RDa+DdDU0hPE
5a5kPmSg7NPA0K8RdpDFXpmgmSBmbKKFkS6GiTP/r0F6mYUaPiHvf4UN+Svl/X1lPqnmViZro2df
YbEOeskC540y3pE0ACHPum6eGPCywWjnqbQ2laX+naX5n90PA0Qx6k6dDnRnviAnbVbyr8Vu/eu+
92T2Z3eAMYxpWlGg72KIDQHAdRBC9RTUc+JI2AZ6va240e6CTH8eFboBDVbZSXYao9MdquYszpyF
LT5N9YVX+fmeeeeo3wHdT6ZAVEJNXUF9yRxju6T5Iwd3uywhcpP5vsXPRG8CsltAniT6klvdLoc1
p+169Nu1oq9uf9X3DXTrq2Yl8UhKSFJEuCaGLbGhSzjJ9XWPpukFbvUGqlWnfZVfldgGS84aQfpy
E+VV734yLVPAeerdw6zUQIRI7iOVfFDsOZWDy9DvvC7/qpNfsbZQeF1ahlmw3KQBOKmnYJnHkCWA
GzfwaoN6ykaC0l/QLag9XN3qwBQAOqjIunbh10KS+FRD9JoMb2V3x4ZfRf54ewmvXsAnJmZephFa
QtLJRJ+XVpU+mWG84J2vh1MnJmZeBIoVfVFNN3CRKV4ASlUj3ZSA+4i4sisleQ01SKhIv02FWJlh
PIVZZvfJpgJfqm+oVg7BgsAPJ0LuSHpSTIBMu50yPqXd4jVy9eY++dCZZwHxbu938TQXkDiru0Po
xn+p09uFhT41IX8/UQx3sNkntnSwHPkurcXM55RK2NdpiomSc/YQNjse/FabzB7quwSxN+0LMNKm
LwrISYwnqTxqMpSsI7K+vSGmBb840j+ToM4Qtyawbkon40gXdbqWuujo096B6MhTbCwx3kyH5Zap
mffo6q7m9fQ4mzrxNZvbiuEGLoMKlmormZXl9tLjYmGFv99tJ+5CJuDgytISB6r6MMCx1EfRulXg
JKH8XRbHDJhbfSRLXnJpSmdOo8hNZWKChNVefushsKi2zyYylzw9QCQckEpkaFX9KFPPbHZFwJ0e
2m4JwOB65lsCxBYQJ3P9WEN65r4s72Rw3IHRbZ0w+hHFHApI2U7V0sW381Vfd7ITZoEsk8yuLjk+
Gzrfxkrc4wEA+h6040NdV6+sskGbOICdQH6vlh8g1y9gE7UeSHuBvXVOZKfyqKt0HdY7WzCHs0+d
ryZaUAk9+XG8b4OHqEHb+DJb1fXA68TybNxmyGVfCXAMdWt8R3u87tWrCeQuEg8EZja06dzbR+7q
JXZicBZRGrJo5TCCQTPKHiqQxyfGwwASK0XPoYzT2GiWWfDJlxx609PyxOTM7XciiZg5ZSRTZPpG
r91MNBhArgB1rNnporDp9YvsZzFnV0Df5J2kTCNUNBQlkneB/tgONLm35/EaHutsVDMHroOymFXm
956RPTyUnQb83aPjO6XTOZWVo4FsRV104ORvC5avu+6fAc5ctzyAIrycwjMZCuJ53q0r5QG0/2jf
/ptX2zis//JkhaZckAUWwGU8+/VDEugL++j6O+g/V9UgM989+kZD5SmjPoJ3VEZ1ItP/QlN2Iymd
lcL1QIypa8dNE+AJyssVCeKFy+NbxOLSpf+/eTDIzKXLfgMSv6ZH+laFWlPq5Gmz7aNfvVHsanCs
swSUgZrD69geNLGr2gaFn70YPJl8Uf5l0H/lWO7MJrdJpFsVlKHktnIU0Cn2QNRFpuLGUuL0SP2W
HThU5Ie4fIwASqcQKFGM9qXs9wR9CKEOHgvQljZRDflxcLxXkl1h4NDjgurycdT3JeAxZtBsoSm6
ogg4FrbD9ZvtZxqU87BUDyhL+hzTMLalh07idR589CJ1BgwwQEvt1B7ReT66ywKSuQMg9BGaN29/
xOWWVFQZgtSGbFBqkLkaUgb1hp5LQKKKqFv3ZrKDgvXCgbs81ucm5rteEuATiUaAXSvDbulfn/N1
Ub78r8YxZ4fmSiWhTx5GCBqyiQR6+27h3CzM1FxeqCB9xVkMCx24jmimuFG9MIbLCOBsouZE0EIN
5CbUAfmolMZlwBkCF+OIDE3d7eb2bC1Zml1eGpISWcBboLMb1G4SiKgWaIkXNfhI/+coovNBTbvj
JJga0TajGdPqg7XSEeW/ccxXue/dHs+VHMS5ldlNlQYDHHouykOUGShG/QHrNITL2veAvvtxAgLR
B1qBJgTUgrEMDXvkaEtt5UP7o4w/pRo5N7S3l0hQmeBAWPi0y3v7/NNmt1oZUNF0elWC5rdPcK0l
W2Ga7thwNBn0Vh5qztA0G6gWWwEaZKO28RhZI7G8FlAPjvMP6vubSqDG1Sy8GxcnbXYRdo0G4ets
2tG20jnaffw7OVZAnruxOwm/UQ3kB2CU2hjv3SZG+rhcuAeuxFDnUzPzDLpGx1FN8QGl202yvXaz
71bGZjgoxgo6CvZ/Q639Mlw9M3kBWW7ysZB1+LtoI9fgBbbaTTbxm7rGIX9uXMPqDiACgQrPeikj
tTTaOYo5SH9M5/cFVO6EZ658C8gHa41YfcHrLrirOYg5HWVQYUyLa5piFZqJFy4euiUT0/12crST
NA6lJoEJ9UC30iHYxVskcUC44Yy27JI1cMULW3ZyFueBw/nqzfxWmKg6QXd4edAqeR327zkDhHpc
LZzY61Y0RWaGBv2HeXjSpUHdMQN7RLcot9X3KbSfwOYg83CS34aVudImfdPqhRW7AgCYRvdjdxYP
tKING1+FXbLtfhPUch/x3rQjKLgVuhXckU2F+MWDmiyafxeO4tKQZ0vJkTTM28l002a2Eb81vEEp
eWlipwFcLt/PAGfLV8Zxr8fTxJbcrl9lpwQNFlrYoeKwyr3AU4+3F3JpUNPvT/bnyH0VDEpScei1
0SEm3xlpZKcaW5i7xXWbXT6si/TBB7Uk/CixUeezabcuFLxBW7vC3tlPaOP0zR8cNfeWep+Xxji7
XQbwsvRSBttpVBzRkbqplfIeNNULAcOVHO753pzdFQnNh5zKWLq2iu7iDPwxbHDBJeJQ36SoOtK/
FbBzEngPJP8zYwclflNBfFDtIUfiiSKVrTA0H005EDZpq3XMllrOrzujn701u0to1f8f0r6sN1ac
W/sXIQE2xtwy1pRUZR5uUJJOmMHMw6//HiJ9b9em6xTv6SP1TWtvbRf28rK91jOA81RjInJoqUvF
KUZV+38fTiqkaMBiZii0LsX/qrYopFbE5DgMJaw5n0HYMrU1cNX8M5db5HyQRSw1Ud2QstAFSJjd
gWzgcOWFm8b7N/v9fJhF2AxFgceHKsrjmECKnVSeqCar4dEar33OG9c+ZxE2pOCZj/8gIVIIN5Qh
mRH8VASeBjl1SyDsEphrg2lj+RTYIfI9Y5IVY0Rpo3OU4NM3+DYuHJ4+x7ABk8QB7DrIzu+17qPv
9k3t+Xi3K9EG2coUvY4uxiGJE9jS1XYFPsP15b/wbobjxNn6LyKso1FI/cYQx+xZthTY8fITrJPc
dpsdpdUy70ocLIGzTGgkGiJVh/5hA2HCZqN5gHKuXkoupY+zb1piZbNGUwuelOVRyC9+zjZa9zmg
a3d95i5oWPwxc0uUUkhCPsaQDDx1My4MtiBcV22t5WCGom6VU+idNPc01hwVcrK0rvZ5ntl9Tx3a
TNuo1TY+wPeQosvMQKuOMQTwYGZoJv5LGDBbn5/KTbDym38n+Erk/t7mzg4PORiVWSNNHCelvBF1
0zzwBKzcDqx7aGaNUMSkGij9CTrrPrxIDLFy1Zk3+rXxF2dlpFIFjGSszNRAHeZFM7hd04PMhXt9
cS6eXuchsDgle9LoPB65OJY/w0ndQQRry3YMFw/JYQcDSv8wV7JTJ3xfK2heKC/+GRaLXAfRFph+
Z8h11BsdPMu80A680SVOeLc2Fr10PJx/5SLhIcplFEtzchzz2pxgUpMn2Ucxpa+hMngGu8ECHuB1
okHdoG2YnSTU7tExhwyqqTVbTb8vhszR2M3UYo/Ej+nsuAYTQrOh1Uud3GSQRNYn5d6IA7PufBDr
UivKd20VZwA4U6tpO1iU142JknHh0PKxE0NnasT/IDJcs0rxaCQgwGTJA5OBz7//P67xIg1Pfa5G
cYk0PGeTBHgNE1AxvDb77+SJ2obHNthDmwyGAp7+uDL2yhHw+wo920j+1ERQekDaVD3u9V6JXIbq
zPuM5ROeb5G18VZWeomHYhHJ4XBZzxcByfKDeBeOutvFvdMWvZf1GUjSMH7xcCWxJYgm9bT6LKDu
F62r6K79kkWZk088CUsFOwsue7vpMbX9reRElu7B49Jk6GPCwmBlslfy+RIpBSuFEpAhnOtZ9dwB
cOaDpKoCDt9XQBdRzSr8+taYohssdZ24VSZpuMJAAgicVsg7XP8x/Fe15koOW6Kq6iGu01ga9JOf
xiBbE8NRfeFWlXQ3ldJGHSEdCp24icAolL2oUFhthvhRHzunlH23w6LIQ4SyLN/FmRKYSQVIdKnY
jNe3XdO5CT9wlZtd4+9RYjEjMNNooUOjC661YPt03T3KCybvWrNSC1stKlcjBK5RcK0JCieawFkI
QAcsnjRZwma+L7tD292IZNOMN534jpR3DlZFyxWzBIkgRh2uFU+gVFstZTBCUWyS+tYQQY02rkw1
i6wS9DgjwF8rGkCwxO1s5hkER70GPcTfQ3LIzSHeA9PQQwsB797wXSkLjplIHnmrO4Zc4AJz5+tg
vlHV1bPeMUA4KKbkHkZHpoyLoAGtExUGuCp3O2JYVQsVWFg3xv5bS1gOBQFiC/x/KhQQD+tjwAJr
kPVN50MzpsXNKvTNgBGAvOC5AJEURaUuaUqAbOstUOR7SkDNgRappOCpAj/VKPGAo/FgLb7J8sD2
JQV6W/opLSQ3Dwq71Ao3kX+UOHa74q8uaj2917dxlW8rOgKtBnWhOrWzqNoZDfCrsBO9gUKZk/fl
YQAOws/JQzk8GRNitXH9RvbwEfD3iK1awcA0+C7a6FAqQKWRrnQmDqtUXTLxzMDVod9ofHxWfICD
lekEbOAGGIXt1OInQrd9q1D/tlbH77jBww9krzJrPEkStlpuYUNvKbEANOpHjdArlytTLp4Eryyi
3EqSndXFTZvW3IyG5jTFAQivWOkQhuok+0QFHfyUGj035b0v8AjySyuAwZGfpk+5pr5XSrnDS2Qb
95INEt3eHwD4hL9q6M9kEnBtSw2tjPoAPMie18NzGuW3aqE/hQHvYC3b2hHHiYCyYOPfaPEbmGxO
SxNA22/j/jnUPw0KJGnr9jSwWPgs9T/KyC15JJ8s0t+6VnJTzd80ce7k2k8B22QevGpS+MgSYO04
2dJJ2Rn5eDfE5acMjb2ie+gqMGmq1IcXxQCx2d7uNbw3WGOHk/EGezqXcHif1KCkK1Gw5xExh+aQ
FV7WFaaqly74OQc/UuBebTiyjgM81rws7W6VCR7A+muKhx8JBzPuE1th+0ISqcnROy9aA4SsfAdr
Mneiza6Y1IMB6at0gvAtSOnw7gJD6SEMy7tJAVcrhJpiDoOMEQTUgtr19CqpRwUJYcxxKYQ6FzjV
ICLkbp3BL1gbZHSyINcFvtPW4LdlRmFWWtlMnd418UVl4EpyJh9gT2xXWrEPwxjq8b70wPsejNqB
f1Q63eQpMFQEGN4Mnm3QexPQ4WjL6V4mwUZN/EcpHBQzhTRApauWDo9ixiy4qQOH0tkjTKoyomwh
NQvRvtCic3ETx78s5SArqNgpiTMFYqvC3ovJ1SFPJTcOGFxuJIt1cLEvwtmLHXZ61NKizOvU2on7
71YJzSr/CaqdjsL9iIbdqEtOCH3qpDgO0MvqiP86IP23Obsti9xuG+FEsIz2c8Nt4wwMsuJklNVm
mG7wXobF620DmcEheTHSZ6P+HAu64/FHrOsuDV+C4q5sf0qITYaDoybgv/JxO0nAa2WB5aM56yuT
HUKRpA3f8hbrh4L11CAhh/dqR46Z4Z9qnQKDhh1HiefLM9lLcRqkKL3ygUaV2Y4HOyjlxqoNApWA
jqRWw/EV78QUB1eDg6vg2x7CC4mnjUc93OTkUdVhTMZu8xh0DzwNob2ZbtPsQfjNJ4XAWP01KK8+
qSyIAEavWgKxqQcJMyt1yIMHte6tHqRT6OYhAlHpxdsHgstmmNssRMI05ey1FlYWY68Cb5Ek+xzu
cGQj9MQhfgwrXQa5kNhq8g+We0lzH7GvsYN6wATtp+CR144iO1R+wfPhvQDRZPDfw1kiAn89BjAQ
R011AwEVO/WfU7V3er0Ck6c/pj5wmhwtiP6vPj6UMpKvlO2UINrUGkSsmtuwfIhV3+Xwie41ch9J
eyD84A4ouUoaQwIxfizD6b2Cw2Bv6NSD+8wsQ/UyAFVsDgF0ezmFMmUijZ2pjmlsId27KbwzdW20
oOS+0yZhaqJwcpD1uB+94+WxAet314e4P+jpRk3hu1aiMy5+Wl8GjpNvK9R/zQS+9xlOxlGEu5q/
GtGNH1Cr06NdLpV2IXUqYMy48mThYcK7XhDZ4VHsBMU+7VtA06OvQUofMkm4ggwPUTfLXm7qrAZ0
BZ7FDXwttBJrMppJVlqUuTXCmNZ34GSSYaunuKDnzWMfl7aSeVx8tDV4d1LoVFHi4zgmjyMWui9A
kGt2CdN2LY2PgwaZsT57NODujai4n5reHuLxr6zu7iWoWk1SdlNV5ZYZmRNJ2imNk9sBFYWkl5DL
Ad2klVNqeK9G5SGJcK+JmLEpY8OSC+FIwPnzHmqlFbWztDlQufKM9B2nsEdZ9x2T3uIM3t/kPZRS
RGLuMqG4QatshpzfBBEwb536Hotql/ZuCQm0LGUeSdNDGN8TuEPKvdMA6FIpPxoIpnXDgO0SLh/o
bcold9CYw/rQE9o9yJZbvbwN9QOonw3cOBsf1PBx/Bqh9pAFMG9HAyqqA3hbMyssAc2OdKdvIyxR
bDcgcDOSbwJJd+KovVGlfFMF8qx3WgVkRwTsYIRkc9x3kuluSECr7diRQwK77YjZZVAoBPyuV16p
nLxMSeH4uKflGQCf9Xvmd1akdlaP2x+tvmqQx2KIaFY8MOF1B8nKG5o3uGI1ptRXIIQODzoZvQIb
UuvFa4wCEMTATDrrzVTIQvhVan5gNPHSSHJZ9lQHqoWrXZDieAOVva17h3egtOMfDDO0U1Vyo4jJ
1IvEkYLxhOuKNSmRjVt6At0kpmknbJCNnuVOg33i87cA0QiZRBPxg5aYb2twOYV7kqmULxRsVWwc
0kauVEHaXIPsflE+K2lnV8N9UqT4wh1afw7j3OVZj1AMzUx7jsOvaiSbRJse0ZZ8ViP5DfhK5CGY
52iaWQOcW2p4HkJfEMyamzTSXIAUdrneuXUb7nplKH53XlSXVlnCrwv2AH5B3YHq7iRvRUGgApDZ
eURBQUvNERCTUf0UXHqKi/SOkcnx28psWHrkONTxLLZr0F6HBDJIuCgJCQ6QdWDHkTjg3YBzjzxM
KXiW0vDXNAT3IP1bHYdcUfMTwhgtC9oDeAIHn99FAbFVH2p+8nMTC7vQJ0uicCfAWyeY2mdFT+xa
hqE8NE7UsjOnWb5UjMFDQ4TXs/4hHe90LXtrkmE7FsTlsHj/ZfGrijUa5QY6OkDu+lAWbue+qVtL
+lMPGwhwj7wMQadmPwmYyDkp7pv4wAH3FZ0nSy9Z+dQEe9rsi3yfgL4p+hRUi9oUzWhyQzIj3yNQ
OW5C2UpDwC/SxNONaSPD35IE33kLLV+4oPhNdMNIaoUVVq7ktmRkG80YnDyXVhpBK7W/33La2Yu5
ibssAY2DHDUGINlY/0Ah3GMNLDnzp1YZt4aoT2X7cv21tlbwWsKIKxmVoClGNabHqwnMY7fFBSrG
Xb9M33HJBn/7WTTuWK1V2ubKyz8fiTo0T3XI2HNj0fWiFTXiMc2hqOzvguhu6A0cvd1xgBgODG9W
ynprg83FirOpFSgWGuGUobXXlmYMMVhalHYm3eXosBF1hRlx8f0PnxBNhxKFAuWFPwdrFaJDfwKR
VUxPsiCwVR3/jyMs5q6rJJ6OSqifiqR0IvkQKP97JUbU6M6+YTlhYQtySYzsWMHOOwNdX+B2KoxP
gTjkEoKDhd6/CcSzIedpPVsjtQvCOhARwCnqY+CL+4ROKBjhTauQ3i0gJwGSI1YuYDPvjtoro89T
9o9wPBt9UQ4VAEUkaYVSWTSzabPM86PI6ZvOUfunuoR6YUhsKYs3NSqAKQXZaihr5/pvuFj6hce1
Qaiqwmt2DuKzCQhowfBG0sRx9IXJyg+94Q7gWXamrrYuL6aas6EWhcGwgWcDKRRobHf7UHsuZLyI
Z588kCutQY2e8nrXTswTXcosdKU2RRw959EIEDYsJbhO7LYvdm0KWfQMbcCc8ZUa0sV61tnvW/Rc
FIhGNEOUIvzYjx+rFkkeUB9aiTh1/sp/rvn/n3CyREQqNSg7I7SFf7UhG24GjnhBdbQBae0O97Ao
sWlvpqh+fEfAFeMlZ2WhGc2xYFbMMmJkETv9HktPIuZaSe9ixvrPDMDs489gaMY2LcIqQXk+eE1z
Y1fOtZoIdnxbCqj19cC7nLD+nodFOmnQnhU8wzwEPm5O5LaJ1pzFfm2vr031Ip8k8oh2tRZCRf1I
d/5OuO2Nj57eZM/KQgD3ay/g8M/GGzO8v3D7vyo4T0KGDJaZzOlDU94r3/I+OuI+0n6uAf9/TcGv
/bpF6vGbuPKhmySAwIC3QWuDhFh/44pPXqZP30YRwQ6tHI5vXm0jSiy6GV8gKmCingtJdlSVYbdn
am9rFN+1EFikpKqhrSg0Ko5tGno+GJpKCZ1nQ282sFIF57hUVtq213cdkReNGd4qbQJkAbq2fC4S
o/4lF47WpSv77nID6Cy25w8/S3SoAooqnRAMtTM61CL74iY4lNvOW1/atU9aJLoooCyfYuTUuHxL
udjipSon1crtYm2QRbZqU6qlfYjwUccMnNcarwPQpfAevb5N1+Zt2RwWoRrHquwXR/4ehRBJ6F65
/KpzBkFsWMmS3NZr3WnbBz36N/cNDVKCMOPBwWAsAkOb6oR3gYGB6Z0CzZkgLrcr3zYngH9swbMh
FjFRofArlSoDMVly/RY2Kjnsi3QY4yIt+I95c2hRjpCLfVwY6Ai4nGX/KirPfsEiVLSEjVRBZ+GE
hhUMq1CPcPNbvGL+Cwvciyf92VCLgCkFXBo0YB+OeTUbezxLDQro0q3G13SZL2b2/wxElydcVRAR
5rJWHKU0OQjV04Crv75w80/9n9ftH6C5jql9SCDudky69Kaox6NmSAUocdojQ22MBvnGT8LpEEr9
/fWBL266s09bHFpFC1OoSifFscbDfKDqUXSfUqqsfN7lNvnZMIuDqxBtzkmMuJxBXqqV2xlQeIGV
eaWNFhC4T/vIBfHqEyfA2iVobfEWp1LPAzomLaJEAkom1ntXGfiKKvK8q66t3jzJZ5lYJDUXYzY/
VbLE1g6+rzojqup1UTnqmmbN2ucskoiuCyUPEySRCVUUlbxQFASvh4R+PYmA4f7n57CJdlUyNfOb
vvpKle4NfMUA99UYp2XYJ1g4FBrRoxFI2JYxDN8pXGzwNi3doCreurg78DDdFOI+pydipG8TTd9k
CA77xp7JhWe0L9DFMBPjhI49KmUENX/Z0ulJCaYTV3KTN26b3gSJ4jL2lhUjBP7cWA3AJBRQb4I4
A3SMRwax2Wintds66ewGDc4+3Skl3NvUGg2ncF921XYi8XebCggYjpWbGdkTKruhHSukBEtEuS2g
lIMjIHpG9YmU2l7LJm5SGI1YPYM/Iw1vmhAab0Hrw6+2kE298+35ko4CU1Y/XJ/0i/hm9WyHLPKm
KgtlaBPskBlkgLaPDMkawzQctJc9SCwoiZn32zVU9VowLTJoDzWyOip6SOSg+zJ7OEKDeeVWvJJg
lqctGFJQ1puf8QB0lBKqptADqTN7ZfYufgh8U+E1hUIIX+KNUEDuZZBN+al0AH53qDPrU2Dy3PIA
gXAzvJNWpCMuGFzhaX824vyLzve8liQl5PqxD2OxAVDimJVJuWG0/xHREwquiOxqhMpfdIh88Zrp
XQCPpRL9KAii0IbBXgiyvaaY9UG0YHzO4TUyTNVeoFpsSnKA1b+L0UDpA6LYifKppAkMaXTN9kfY
D7RtdgItIgT6t93V2B5yWkBUTTFhyPjSQ1U4TQysJYqYojW5AqmS+lmjKD/ASyCEzCBMmk3CWtP3
51OGaK8ajfEvt3AX8BhDxyFYi7QLXNM/52uRI1naGnLUDjjhIOeJwkClNWZb7Ul/YmhoojQQq0Af
tKNppJD8gv2jAlEmpymTFXWBC7K1f/6QRQKNfU2m7dhxuDP3DtQQ/cyerynZK0st1R08v/KiVVfy
i7vgLFoWKTUgtFV5UvGTMaHHhCsm5A3TfE2+dW2URQ5p6hiVWGiawbYSrgk93coZ6Lydv3LL/C1m
Ls87qsgMbS/YuzF18TVVTHJDNjLj1NjKa7PNnGrb3mY7IBRugrsZiJZYyTY56XfMTWw08H0Hhfuv
0Fl7cV4ElZ7/kMUHD6yu4cFFdfjMq7sBz8sZEy+fRhcDH1dD+NJ983y0RbYsWAyd0iHS8dnck1wN
1i6tF6AhZEFA2hIRFKuENW7WLjAXj4azcZdyAZUC9Q10I9g83a5q1VZ6lG5L0ESIJe7G/Sqx6FIY
UQjdqvBGZbDjWBRNplb1p5KJGT2rBB79SOEOz8DvVb+4iY4mOD7Anv3Lr/x71MVNFKrnfSC1LdZy
x3ZFABG0uWaAdvk8rxFsctZEMy6mcKriZQeeiqJRskjhUgn4yqQW8Z2qxvDKSqEyNB5CHwR0Rp8p
+K1ZozgQi3qUw2Tn0+zABHCNIwWrJTR8K1RRUIDRIhhpAJXknZVS9amqDCvRhLA7ppi98c4L4z3r
iwMzki0Rk6OLZxLkTgJ7E9RK7KZ8qqJtDGpb2uXAPkI+tcTmKYULudXHceghYt3ssgErkUUQmq4/
fMq2gdC8FjKaaAbP/VJAUKQZcRPMCjRwtGPu9dP1YjwwjcEVWCc65Yt5gszekINOG9/BzDuoNcA4
0KvKneuDXHyWUx0YHMIYsoe22F1AJiU5hJcBVOjkPWFwt4oe6/Al49oxL+9kXIai8qbmB4PLiXV9
7F+hg38ktL/HZgtStxoRNQrGaTy2Ub1NoAZR0P4g6HiAocpnH0AHKuQS6IdhElpMC6FcIvjoShEN
thWKfnZVTu1ToFeTU8Fv3JchGiahYangR3dlbFc03aKXbRessroajJqw3Qa4Oyta/lTw4S7UcDsI
BAB6UQgpEv8YJ7BWCE5JrWym7EuRUczL+CxuCCzJoU3f6pLd9Wnt+rFyUAAIGnJjY4gSHl4AzaSJ
OwaoMdf7KfmGa4FroP7aQ6Sa3dZ5bKqitjoBAxUifQwtIGZAasS+sEqewC4NmSz8osopADqIcUjD
Kvq+VZ9Gfq+Mt0UD8spko6L+5bflidTvrJ7uah56sf/D6jc13Hcj2TONwiQZShbKblLRNNY3Y812
EV5EstZYeWeshc68PNeWb5GwkMISJfU1dgq31bY6+tsU+Ti/VzdrxI9L10yK4gVqNxSXTbKIUT7B
D6ExkulIRhinqkA7ZXfXQ1H9za7/+Ji/x6CLWAyMBGSoieF1FCuzUmzpDFENQva2MwY369L7EQ1g
HXi9sm+tEvJwchxCGhFEFPnAe9VMOmrnrXhoaXhPAsmMMwO+qeOx6/hBabpjX36VjThJrAdERGwh
A8xFZ0NpdhtOhS3lr9HQWX7+nYG6B/XJEsivOKgsnTUO0XcS4AoAgMMQb3JhO+clcebJAMN2fb43
2rkQXXhsAEYj0d9yBVgbqm2rnrmS4KbiH9uZOJz9EBClezRhOx8WfVW0mR1IyfCVFd/loDsBABeV
isM8F3cuRESfhTdU2mHgqSsDV2qgoa/CIhkoEeizQGYh0wL0E1KYOHW3XEcTZpTr5zoDcpEHqt37
4w/Xwq0sMTdvxk1TG5FJYS+bVw9tnzrR4KDuYQ2asCgoZnnBXRWojwyqP2pZvI8AG4lwskcj3dTF
6GT9YDcANxLYjoiRwmeJHnPtlRW940OvM634RxZGX6RKDkE7wb3GcDgrHofKOFZ68j0J8oQMuJsI
/WxjYYWUHLS5D9b37yMpAQsY0JeTdkYIdF4hWxJ6SBquUGBPbHv5BRbGXgvBwTSR7LBJv2Wfb3UD
t58QTs4FrClHQz76bG9EkDsQCWxv2RvxHyp6ZMqJZJmdBtTNxgQcrxaogtqEE55FVQ4LncLMJfLY
Q89fAB3X5h9d4GbRZkgCMywALRufiHyX1O+KQEEKQBIUIqygetIB8NAH9JZa3VLGJ7U90TZxckgv
1CzyAOi1ijoCUjnpMFawhaevKfJth8c99wGARBOIy74PWGN/7PTygU+lHVaBHejTDlX7baPsm/xE
Big0d7ojxtTjSbL1RaIAHAExFfRUkwhAJRBNZDgbSp+ApHzqVd7ZE0QfGxUKVgxghRbcxRLo56rr
ATRRoALZAAAx2WXxNdXElKtwW+S9rfjDCxplXl5tFQnACjDVwvdupswIoEemotqmkHevi72fIjzH
wkmL167b6v1nDgyy/CkBT+kHJxkMCQOi0iQmTs70PdSJ3KbgryVNXAnMOty7XN9/KpPdkO30SN4m
QEgJdYuyyIaIAX8O7rbevBhGv52Ap76eYi6+gM6y2FLtgTAOb2o5no4adOqr+qWabvvhXQ78rdxG
21wPgHfD9OgxsKEEys+dScrJFGSFo3MhmUJzzYDHKa4VVJcX1wom+qaV+2g66pXqMR1UoHSz8qVz
Pl7k0j+GmG82Z4/0pCkGDW8iUM1uotIajv2PagGQfqN94tzcQGSX2c1P8wzkZe/8FzK7Fy5Ofwy/
eGpOEU7BGCqNoDAQYg2v0SZxImqy3hvuZoXbARW8DUBt0qpP09rcLl5oNdoMUtzWHE+GGpu3Ak1/
piQ1u8m4pamr4qHyr/wq1D++d/EcE76iKjwd2Ml4UFzqBL+E9taGfi5afP+FftWFQuUf4y2OY5HC
ctZH1fD4fNPZKvqf08ZjdrYlDswDvOuxNM/YlVBa1rFw6KsVWsdYSyMF5BuSM8AntoUdlypw/dPK
jfTSHj3/tN/b8lnkdmM31oE8jMdwO1u1lhazwICxIXzUWtNoKlZ3u67vsBI1S6ZhCiFSIeeYz0xG
62hIzEl7vD6Ll275f3zXvKRn39UYDJcrHUPA1xHXaC/xOhn9YGLlTr9JxpVpXNmAv7N8Nlo3dDhc
0nA6VjJzeN47SnfA62Llm9ambZFlDF+lSkqRZWonuaXWrP+BSwzkUAB3qLez2f2qdvTakIvMUsqt
7KsDPkyacHuXP9J0hf1/qWPzx0ItMoiQup6HHTLI3LExXsHYdWD9swntr2zbAl1pyXvNbvdrgI21
D1ukkIYmk88axIc6tuZQo8JprNyw12JimTS61OAdZEzRYvs0gt6UUohmflwPiZVkoS7u8KMhwIco
kCwmlPvKgw5NYcafqvodIpP29aEuThghYFbrVCew9v1zQ9U86UNRqHi6arkddSiADfLKLrpUu9X4
2RiLTQvgWsuIKPlpBpIUCHEgQL9Bs8ErC+xHF7Dc3FsLhIvLdDbm/N1nW1fIZQQkL3gLKvCvXQNl
OfU7AeH5+uxdzrNnwyz2LhsTCsCsj+dRPmykVnrRyw5P8Pgz9Jvt6D+oyV9DzoAzDw9hL16gIWsD
o/BWqmvWt2vruNjRQ1lEUpmS8TgBDgaXH9NHi/76x65N6WJLVwHqXURgSmMRWzJsECYOckp2f32U
i7F/NqOLHazLLI6pSsdjSUHSnL6brNxQ8RpOIJ4kK1fI61+kLBvzSRBJBM7eyLy6sOL0qKAspyQr
qXBtkEV1QYMvfR/5CqYNKng1u6X0PgI/6/qsrQ2y2MZSk4Uxq4Vx8jPQ+Ea4m5W1pUR/XR9lDqJ/
XGL+szaoG/25qQgcopS0lsZjgQZsyZ+z8saobstxJQQuVazPEoayvNqXEMxmqT6vi1O5zCvvkx23
i1fNA3/pZv3i+YsFvvZd8+yeJYsiHAbRRQE/AU766JfKvU+4pevGY6zE9xI6vH6O92j4QmL+VkZF
PdNdW1vld3JJv2Qe2bKs2LpyLDvkNz3xBI88Ci7q9dlfnZbFHgdetE7lLuMn2KO7w6HcpS7YWQeY
S3iDJ260lcC9BEr/YxkWGx4WG2Ee9diKIywCEnAi0NsSvNhoQWFOMIZnOC56UBxSsnLGXlAJxUuA
EqCcoIsIedlF9i47Q6K6FhtzAARoyLbv0U5sYg7zJ1P3ChsaMO1Gf1x/E1xMo2cDLyJBhmjRhA6f
fqrg7Bk1nQn9i+urePFNSZnO5xogwx3pz1iDNSMmddLQ/PK1l9gYzTA99COYsmm6z4fYywrJmcbM
vT7qb0/tHyF+Nuxi63ZdEHeVLkcnAqZbBUc4paqg6CLuG4gnpM1+AK8KjI8hup/7ynrceVljbHLa
2EBJu7QsTjkf7hXlyEOo6wbgtVDhFH0dQ8/BB/kUNNxotFhWbrm+Eg2XEMKIhr+nbBEN6pgEpK30
6ORDZkYptCctAYkz/mgmFqO4KBy5hZjBWO0aojnDsEmoAibgqWiAMyF/TREYncYz738CqJOnMOPM
+70PpiG8+GA8tw+71CaDZqOqaY5jvjLxa8u9CKhA5AZu9zw6RV2FEpvhATnvZYBJNElpqmG+zzUO
WAtdu5isjbvIFfUEPnqfyAbu370jmagA+1bhVUfYTP+K7VYfH+K+84w3NMwK+3qwzd90LdYWeaOo
ILrRawn+ZcWT+7c6/NL6NVju5ZvXWVAs7glxWCt5XGVzlzE8BRuKHnxjKh6kiwDYYPv11LA2o/Of
nx0Soz9L5BsMK+mf4BwFQ6zIKqrUq1DJ7Y07qfHhtaSvgIF/r/pX5tJYPAUmHWjwLvv9TM1NFbO9
hwEsVnC4G18hwW4mdu5xtMmTB2mrvqzdKi91yM+33vJ50AaDSgYV4duDEpyhsK6HyY0vwMvyN60P
CS7wpUwlGc1OZdYErKEiuHc9mn5lM65NwSJ1iVGkRh1y40SO/p30CjCXDczfDWT/99pLCKelytF2
MwIwc42twLvZXivezLF07RcsEpAU5aTXfCU6VWPqqLrmkTECefDUiNite83zVYmtXOguP5r+jm9j
kThaQ5LQVvTnrj2Ki+hnQ8AktiNvAMokOwWWvFnHul++YZwNusgaoT9Vmg4z9pOAV58yTF7J6sMU
hE5Qn0b4EpdVBgOI8DZohld/dlPJuQlSqnN9xVd/xiKBpNA3EFWFrdaU26D8GevK7GuocKRs22nK
A2k2RLvrZZg00z1N6/s+WUFkrmUXY5FdKj76AQQ2o5OhwIW5g81B/unTXRX7DyP1D3I6wieO24MR
bfsQYuwJ80CxBehv7X3+P1yF/nP4GYu0MxH0j4fw/5H2Zctx68i2X8QIEgQ4vHKquUqlybJeGLIs
c55nfv1ZVN/bKkPVhXN6v2xHbEc4C2AikchcuRaN8G/HVqJsyvhYD/mKBWwdSvoaw5FOL4HTT4kx
M1lCXld26NChAVRhTNN0+74W1auW8/btNBgQPGEqowZj3IMGDdhalwo/uuu97nl2CLpGH8aGWoPD
nkGTLVaQURe3u2WRy5mmCbDzJsrAamAMUCIHLy6ZQamK5jNRbfCO2GWNUpKE75DLb+CJKTBfHCT+
bOUTfFU/D7O6U6NHub3P48eAjnaVUrueA3CZoP/Z/tKbY+m/y2Cvk2XJ0sAKPFf5aibpLlbWJubO
nRAiwBML9plIi+z6Ob/YTS669Wpe9yH6GHcDpGrKch2CjB7Cpz1m/fLXBiN2RZWtC2Tagb4iEv63
4qNeAiKcodc3CmYqbp+9q7fcxc/hwo6uBUMcx3D8aDZ+VJFpM/TdgSv1erKhQboxlxQQQNrbVkUf
mIs7qpmbLAfl3h3r80ewpat2j8JdGIP5R5P/3LYl3HEuulBaqlqB+sVdvKkzGwhHdKe0xKk7N3lN
VrU7u4YfW9C0hY6NKC1bPPWWJ3NxJZ36so315T6Fngp0Ey1QjkgutYoNXYNSv1v/w7Vy0QM0/F3P
cH8iS2KePFpsmaTakNPSPmI21ohJ81X047bVq4+oLx/i4TCN2nY0SzFCPSFpCJufeTyKbgiBw3yS
X10kY+CMkZt0iMB9fI6OkGAx/mDG3M0hahVB/LECLdQLiCcSoUrG1UzgYmlcJEIv0h/AkKKeYqa9
qz266NMEmezWbqLcYmhMWAMao7e3U3AkNS5CgCQqScqSLt/wXy2P2m02wHSLfEW0Ni7LaaDMEfSd
iUM4enj2yeulUAukrduNO7CsLPl1ZVqzPbuZQ0CGILAv8hou8oCjFDgBKPfdjeS5Mj+MVPCMVETr
44IM6M2oBMqKZR+bt+RN9Ro7h5D563L+Bqc9Nvtmo62zU/AgfKyI3JULOarSyDKZlisTCpd51tvE
N4DZAF2CRC0dhX5fTg5Enw8ReWimyilN5oa0fJMhEBLV0SOU5X7ddqrrOdaFJy+7dXGCgEQyIFCf
qiezRU2FQGIeVFtB9lvxgb4ZxlUfHcf5rOjPekG2k7Io1v0U/IQlUbgRDDUuOIHBMS1lXK93YS+d
Y4qXqgm5rObkx2CCT4BrBNvslD0l3VMvFLEWHCqde1c15gB5nQoxqnVApiX/mVzNziBtZQCoKnuF
o90tTgFKuY/QFSGBrxdjvvaeR8gaJeb4lMUTwdfi1BtzV61ACrcCUt/tN+rOh9RPiB5gQqzRsBVM
PMs7sNnJ67Sypl28EjFU6svRuvEhdC6qqZLShjkIT08JZCKYWrpjKa/z6GlKPhRf3zdqeoqlABQE
PXRgokVwVArmn53Rjs7UqeD8HUB20+21QT6gfX/sQxDLsXWglWfARGyljQ+t/ruRXuri1Vc3mISz
dH2yzUmxjHL2VBmw9sBOihlFRiB15cxNEzCRToiqPtvNFRKQ/AV1MzuJcrAXPavJsWh+JcZsURPf
Ljv0QHaqbyrKoequ9w95uCgh3zcAMQGEbgFqDoZA4Anl/NkYn0d/m4bAE0yB3QVP/ZhgXCewWvNe
mmRbU0Mn1bqdqpRe3jQgARQUVUV+xwXz0EyiQVNU844RoKka8KZoIHlpfadUPUbvq+gXhpFEWYcg
tPLlVB8Mj1ljIuMBhfY6hmyPFvzQB/UuM8zGAj+gXWcJJktqyB+FkK4GYAf4TEvrO9nyTWF1fwl2
373NkImiEkMzPyPTReQxwCONGXQc+wwiG3WpO9QMD6zfTJmyISD31dGxS0pjr/aoNPQYzALMTP0p
adSJJAnTXclG8u9vh6LrNQbj6zdxl0+ZgOpQH5GFg1/smElK7DStjuM3zN3JUCsZ3HHkXUd40mpw
y5Mfkn+o5X7VKqhBUH3XENCaQcQcAPfeP2os22k6snmNgrFP6veZAp6/27/4ypHVwFVnUkMG4yQe
5X+H7woMcKEmB/Fd3KFVoXV2NKh2Or3ctkKuXFyXZgwuTPp1ozQVw76Aj8iOGwxFqe0OHmy6vm/K
bljHK+bLXgYn1pTxICnm2mcYWyyYk6ORHNHHQJ52xiTtWlauZR+gzkMeTGvWgPZoAmklVLP7YvqV
hMy5/dOvl64uPil33ad9RQG0RIQftrMHaqY12TQOMIfAEoFOU3TErp/rLwfibvhu8nUCol0kTwqg
vV23qcv+rqdvfdG7Zdb/7oYEisApSAhVcBYCN9Co7IjG+33p67vKQC2xUbOdBPrt3lQBOmWCQuL1
+940VGISJmM0g/uBJPVJL7d9hJaKAlTscADCZBEMgfoDxggsdA4FW0KXW+PbOb+wyGUYaohazWRi
SzC3tpaB4qQM/jM0q6hg3tSaYIcFMRlqFnUMn8rKrQFKS2TYd1UCYvFMhlqx/DqXoeODEFQqC2eo
Z1CLBXsFT+KFo+7E6HZUwF3WdMoDi4E2LrLxSIGSV9jwk9A3mXX3qLuDXfBhxDNWylXgkeV1JE9e
WpmrIR9xgwBXLwvH2EVr544nJNDkmtTY7VLRbNINXoeJBMxD/ZzHFByj/U7HFVR3yL7kEsLt2SZq
Nff2ATCuuaSJD60xQjAWYXAxLRsnvxqUxSXrEvSDEFoqB4jMRQrmWQExmtYlJuSGSbVYvdOnal2E
D1JZWnm303XfDljjtmRed+UriSRXGt/nXnUyjLWk8wfmB+QBJJdQRhrRf6EpSv0PbPatrCQnM31R
5XllVmB67CKXloMTzS9aPe/bAOLHWrUtwadmjrpn4L0UYWBljMD9CKbvzgQ0Pn8zkx8KPo2mEisj
oUPAgYFTA67iGZRgz4ba44PnVoU3ScIg0cKC7QySuaJrdrUWrsOK3Ff5IQXgedbu6xA6nYnv6Sxw
UgnyTgZidKbbpg+Ouwh0lyAzSsPcZtBFi1IIYg+13WJWyT/HBSDN5r4D0V3RdNvJSFFQKwRh/Gox
4vIjcVGqNPJRagYEWHkLEuNFGD3YLgNhPd54xAJX3O5/EayuXB7s0igXC8C+LklxCaON6686JHEY
t1sqzKFj7Fs3Hx39rWrXYhWmq432S8NcSEADMmmAgEd1CdITCa09ifkg65AgKDCMQEHOfoeAWP8x
CkxUgkwWNLJrFQziWUz3mK+xNH+ZQs0mqFn0KD6XrokZ0ATXrdkU/0WidvlTuRNMzLwzyYifCmke
MEkmbqdWu6gsN12Dco1h7KflrICo6PapvYZwRLvPZBifM6HjK3N2tczozBC52CnfB2sIt7ggV7TA
oLqtV6J3yJVE7NIUj0lts6ifcxVLTCCcbnQh0vJA3qMxaYcBZoXGQvYEi/tE1HB3wl8mudrxPBRx
PIMDF8MMwYSpixpTE0MN4sJ4vEsldQse7odGncpt6psPc6J/mEO/iTP0bCkGCPwKqWAPRR8fz9Xm
APZNawASheYhCAG7c1mgA1QhxXgZjMiL1AioObCnypaW/Zk0Y5VH+RpCOE6dSVZHpWHdyb2bpYOj
9vpR9jUIWMv2AHBDgIspRvhS49L1MVHRGb8kDDi0NaC0+SFc+M/Akrsw2IVyB2Zv/JO+YgUAxGQy
pjqaTwBWoZ0oeTARb6BlYJOywN2zj4xDpIDmi9yZzQODgvKQ3DXRU5k7SjUiEEm2WjdercjWmB4i
c9P7P2tTtgMS2zMoBIqlwxaMNvVHry475F5ovQUjCjMDfUiW2YI8ODDMlPqGjuidrnv2GzgaZw4C
PNn0worN8GSwbHP7u15Lny8/K898H4YhFIInZKP6qdiVe6BkT9Uz8wrcr5LFmk+lqdadnAFczVvi
KB+I3/8LwPyVG++vn8E9rkqMsYAlBz9DCUt7bs/MrzF4064ohiY0OX6Oayg091LkSCSzmEInuE97
1LRNhGn5+iMh8y5q211DT+DWWd3eo2uR/q8fx5XXWIyPpi8/7v935GlyF3qVA3I7p8UT1mrPMjrY
P2+bvfL0+8sqlwQwih2JMjy2pLnYGhJ6CJjxum3iym1y+UbQuaCe67Nk9MvC5BwsdLoKVfA/rE4E
sYOwb0vRdTx2QKBBmWwQla9S6AqtGlnJu1NRPEgoROqapcyRJcVU3ajzBN7yPj8Nw1C70zAiwVYw
R0YXUr1KD3HQIFB5n+ktcVGEV1w11XD5mdpo63WPn81KGQgvmdhUn9HRBv05rK2qXn7CSNl9wmSw
riabATP3zQT2s2q8pz5dD+M7mPShjgNnJs8x6Hijt37cEtA3zBUCE04cCJqtSPkVpRIG0phTNHsp
bJwZk9G9uS0NzC8V4FjLUAPbDm0IES+MWrQ4K4w6nQ+u1wFv8PAxjU/T8CsrXqbplyRN1hxEC/sf
qLB1ZFRgPK9BVvseaZk1KoDhQEyUEvAFjpaCaDMHvxZW665Bqjs/K+BubY5hhGQqay0t9i1aAjlz
j3q63am/Gv0cTBB+GAlyI3Cgx79H6FvHim93pbpPK8hY9IGF/GhIH5L20Wc+puoaR8MTFCh5q5Xn
l0UBIsDLPfDxvs+q1C1iA0NBGJRqICVU6Tk2xz/manz2QTjeQE096vBKMvKzykBpnCavWnLfNf6m
G56IsS0icp5K8CLmD0reoteKTvCiIzP86jC7nKu5i6E92wgnOyvuRiUHfKp2QEm7GTXizOOqUgLH
xJeQaY3JxpcAm5j9rksJmjH4HjICNz1R1KTq+DdKRRiZa63Jj0F43dpaUq8ofEli90FyMrXfDemd
oZhXXfyjgTxGFP6qhj1mzUi8UXuQFvqz50cdeneQSMDoIWjac/VZY5tE6SxabeXyrtOoZ+ojZDGO
2fze+DBoYJt7MGyCE74ku7CA6nAKDuMIc+IxxGwgrQV2guwhos9R/lK2pxiIsRH88dGAvJg52YTP
O+NRefKlu0B7BrAOPP2zG4CrPWcQXlUPVD1EEHKCMehcO4q0GsbATeApeVg6UohZvuJcpgYENMCz
6ENucYzdgWImMElWJpAdZjriZEPXHYhfhSwCNrnVGwOmSUZrKCdMTP4ekEwP4a80uvcRZPWkA43O
esL3Tu5YV4relvzT8u9QwMNSypEpIOhJzRPDWDWDjorZCeLmknf/lahwFrirJCS+kipT2J96bdhI
ESwEvkvN4WCS6v8aPzlT3MUgDQ3pikQxT0r0VmK2cp5yp5j+3A7SguDJw0kqrW3RuWrIKZXOSQ9y
cZHk6feiNreMZUcvynrgbeoGlHbJqXYwjgvO5uwe61ghiV9pJ2X10X1gHrxaJU9gYFpw/9DysPE4
K071edFwY4Kc5NutxP0c7o3T+W3dk7AmUIze1sOzXt+Zg+hK/9bA+NvGJxPWxZKLQJc0KW3JqSoN
KGlAYFvBjS6pbqWAyQPRPAUveB79wGAbqh3s/6ztzZnnHMdXalaDfh9LhCRf/YGoYTPw/N92nO8P
Es4Kl0GAuMA06hzftWhAORC8yhpwFZWGamCJLn2+SfWt4v/wk/wgTSIuTIHX6pxPSYSNMSmwwcZ0
GqfQmkHddXt5395A3Oo4NwnTOanHOOpB7wbBpgyCI/6ZdAezrdaViKVvSYRuxBQ+UaL1BLy4gdWM
853Zh3YdPcmL/OIY7oNhsJdSxe3FCc4AXyTOyzjrgyYjpzl7TfNkJWNCDmMxAivfG6t/7yFfJI4B
ci4BWV5OvvLeMC9Y5550BH2y9AaUvEd3tVXth039upDJ3l7hd6AWZ5t/UIIIfiqKrEMfb3QopnOL
VQ4Gh3aHGo5XeCEI9QSBRXAz8ADutpYyIreLxzCCQkAPngvJI9pzAs4sweIEzmlwl5DS4D2ZKBj9
p6/aOd+AuwMKbgmmfwmIbw+dMz8TPKNGgFXuBZaXuv4NV+Xxbzh4+iQxFPPmBv1HibpZPdrFiDHZ
objrKOb52+EomWABVQrBJxWceR7wVo/BoCUDolo7ewQqOkmqOoLVLfv2n1f3jZDTl0rSaQNeEvIW
fEgoPdkglrOB4V0h5ZMt05kEN4UpMMh5aT5NalhO8Bl0Q9Yl3aMC7Y4aRN91MCFlE5QuFE9XRNjB
2ztJZYJfdXE9jXNcAGNAzFOmlmtF9fpGNFZwzUEJWdj1VXQWwJn+t4Wkizsl6RJEtCx2QvBoaB3z
Yq3fJhO6m3h6CT7c8ov5D3dpb1nxxYowRziqMaZRwHJorKide6EHqA8wKe0xEwJSrt58l9a4m89U
si5kI/avHkI7hmwkwbSDnDjTcJhZh7wd76nuZ5yi3tKGgStY6zWfubTO3X152vkGmbG36SZYDwcy
rkHqWDxFlQV5Pld1zcFNTjk4Sc90l53EofXa5XFpn7sZgc0Iq16BGIQJopo56O3QkO2CvQmWKfqk
XPUAigYlS+vmXwEckkvWgu6WN8UGZDJ3oorn96YgrovLRS2bfuFAxtiV/axiU3tvckMbxO62ZM8r
fZW7uH1FBHPXDuCXNcLPF7IKIoQUUnQnFHSdGTyP4Iv5R9uHvt7fCyqrFPIdc2KehrO2StbVk//o
r/UV+BDd4CTCwd92Cagj/G0sH6ayAZEXOeXJ4Mxw/znWrAQ1VsGibrs+4ecMgQAB15mGr5Tvi+N0
BEApckNPhWKWnUMPF4lge6w2rV3a6VPRWsKkQrTO5e8vvCRr8P6NogKbasvb5i1aYzTaheKa14CM
orxP12LuBNGSudNemq1B6/AzsgVrdQ1tIy9ci0F+twM24bl5Ow3HulHgkcyEhu6EZ1FqRekLXktW
Gwk+49UX4aX7c0e7ripJgsJrdxq98G7GfwG3pehwIRE9DY6+DY/JHj0vp0AnetXbssfOECe34Lk5
6qBkEl37t0PNt9aKUfuREem+gs86e9V97mWrFndH8HPhMxHBGb/Xe/8KNYTvrhQhq0dFQpKxNNy7
+9QzHOig2dpPMLhYi5x4EnmiR/i13PRixz9vtAvHpQCVRXqHz/s5rpMeShU6X73u9PXT7SMqOCE8
1YeKh1k6ZiiPJDJ4k8DBHQzHgomW871fyO0hl1+oRZCp5gAPWjQK8p8KhtdM23yNve64QFNLt4bW
rA2S0JNvQ6KrsirBsMP3+SvuF3AZR6BmRqjNEbJRB1C9O+qqu/C9XEiApGNkT57imud43X+0YJqE
pPNaFIuubzQmLaDPpMuMBzojBiukNHxcjxN1B8juJSAJHEWUTtfSfUK+rHCBvZgrPcljWCnNtzz3
6iT2JoWhcRY9S6AB1qcE9XQItkLK9b/I9i8tc194GPKh9HMUv9TO3yyMYlBBEZ3760Hva3XcN0xN
cFqEYWSeypfkmWz9Vb8pvYXPiGwYlE1OUO48RKduPQtayN9JUD6d58swd49McZ/WRZjh/XZuiWWi
imFBA/k87owS7BcT+LnRe7Tlx/opcBRRdUhonbtSWrn2gehuUCQFyrTfQJ13/uFvIM83r7LN7IJP
YTvt0g8aWEyUqIu8lssdU3UOB0bhTz26DYMORWRogUqqCNi4fLjvz4Gv/eUumLgyIfteItxJHfj4
mtXQC2fuRSa4hLEsuyTWKqQCvbcI1dnjvrGLT+BUByHVbWuL2/JXaxoXZ4LHJqcJzcoyQ3V72kKF
Fq1UG02CZwBpbWkb7yLHdCTvdjj/D3nxv3eSRyTnYThoaQNPDZ6D+/wu2Zqu9BQeoUZsh1vDvW1N
4B18I08DqxoKp0tM61rQD0a2AkXqTv64beXql1OZBviTbix//J3EQR8t7hVW0JPSpNsM04KalgtY
3K+/EC9scEcs7lijSZnZnQJFdipVfQhS8qfWqlWFPjuGCJ0eQs8zldfKYL71crC6vcSrG3lhnjtm
WmoErazP6BzQ51Y7QLfYmub72zZE28idsUiSSZTH2MZqPhm1tkczR7CLolVwR2wsY1pkJKe4YjXI
UkXQhWSJc3sVV9Prr53ij1Skl51ZlcxA4WCZoWnXrUs9shZ59vWje2GHe47VKSviVKMdZNWtErdM
6Mk/g6VkZ6dQsUHpYEcEHDaC78MfJsDS9NAHAPhk5O1dg1KAkHRNZIG7on0ZbJdtI5snOf9ItIdO
CwU5wPcZ1+WevNi15RdcpK0N8tZZDqXwXDvhY5Vu07slyEoQrwCiAE/MFJ1Ip16BUti97RYC1/sc
jLg0LM85yLyA90h0A1LLDIPW6YbVohrH8tW/3VMX6+PCRAQp1KKd4OGJhvIibdJdkxT7VP8RZ0CF
Zt128LchfZiG36Ncb24vUb2a/VwY54KE3NRRVtE4OlcQ/x2kwc0b9ZxLpb+V+h5a1/70lNEJo6Ts
TLPhZ2jsy5b8aaCTnufKGqrEltxBGk5CBhgmnsLMhxF1sNq/D9RHBSOxEB5xGz1YASNy1sYJavLN
rprTF7nO1t0cPWdNptmqL21VGtynyWiCcdjXLa0UaZl+RyFxbsSFqgVva/RLIIn3I25r3YvGdQ1a
dPTlJadvbfBQY6IdFI/L4a/qrfoUG3f9eChXoSihvvrUvNh0LqbVfcCKxAijc+Mu2FY3d0KvLN3K
qTapC7lQYWFL8JX5Hkw/tb4paVh7DXGBRc9tLh0mgfLDtPdLzWR8TRRLBs27JzpD1x+6qqnICmEL
0JiLD4kv14Oea+G525abT+kUF7zyIN+PJCu1DEvz5B3Id2+79fWT+2WUCxnabCY51Xt8azAVgJ/f
CvTIKpqH21bo9W39MrP8jMsAoaYdxDAQmQravTXVRwh56iAPDwBOQpsze1DTZh1p/Q69dcjT30XB
Q6igekH7CixJ406ehgfmS5ti0gGaSOWDaiSvDNidltWHamZ7rajPoI+DlHb8rtXSljGyydvmdxcN
1oTi7qwBEdiP1jSgthdrewMky7u4x9DyxDKy62b1TklMYMfUObYnAFlKLfIw8/uedgWqZugtWHEr
ok27fiF8bQoXzrRA64co6CgAMZorTy8SKEZv7/v1fPTCp7ighcb6VOcpfKpxVU+zoy0d8GICDHaF
Oj/Yzda37Ym8iYscQBArLc2xIil402Uo0ecWZKxE15xo37igkCQNam8dfBbI+v1EVv3jojcSQeyE
vkS/KSgJVsKEZPnl36+ef38rurz8Lx2YjGYaR9jIpT867kfUMFA5sSXIqlu+BXAUdEAMr7T94xRY
tzdVsFyeJ9oYshZN5wnvTw0fLv9QZ9FMy/Ws7mtxfNkiSWZ9NLGho6flf6BFFIFiFDg7sDKr2+Su
PRIPkP6GOMvQj5gRSBT5KBf5oP3VkEHGCmO0aIAKK0Yb2CmXvvsWWsPQ1fhoJAwbiTrQoo1d/v7i
m07BUJBmiX3LuIY2bkpThK+6Xjv4On+Ui3sYyJ3nTEbO10f3/Rj+iBmQj4PS7Uxj9m0cTbcxyI+m
qe7KWPWUMnqYICSnR42V0ei176mPJ7+J+TkRjJYse3rLobngY2KojrAKe96A+t9qN4Fj2GQVvQEJ
CnjRpyQgXuaLQGwMHaGRWaDLATuS6MIVfQMuQGkz1DpmQNlPbQZ9l/tu+H378FwvPF58AS4kFdpQ
KyN4gRHRUT+pplm1FAm5RC/9rI3Bi33IJUE9I0sO2D6LhrqlMP0ZMjURrsLXsjwm1ZvG3tMotVMV
aGtDFxzv77Rsn+nW1+njwlml9lqvSRJoHmKy0ytM2PoaBGTCKIWAn7pp/cZG9d/26b6dNkm0Stu7
lj0WuP0iIA4TVMRIss+ixIqAhSnRVyWQPLZz3cCJ/TGzn5OEew9Vz0y7p3opKuwKYgfjAmNQlZD8
gMjVaZnB1l+0P31k5TYC4t2/QsXCWzyCbuU3dYH4izCiLdm1S42N/z4+z290nduicrfo1uOZdcYZ
MmdyAqeaPmUul17oAqArNoY3rYU6TaId4KJnFShS4ict/awPtsZaRq8AKBPmNVALsioNb+SFYYxp
9vC78MqVqDtKBGfoU2DpIo4NI6PmZLLwPCFxxHT3dsEHSvZwJx3JAGQyuDw6R3bGVbuwCoED+TD+
HGI7OIloWQTX/yfy/OKHgF8wiOcc+x5Ix7bYmtVz2gleBCITXECtqYYpFm2J2YPudNMW1GGYPXy/
HTS+D3n+fSQZFxxbE0J8kgwrg41X+icc6kDvNDAZANpyFKcXolXxUZAmGJVmsGey9yzEYxK4bKkS
PJ9FRrhI2CYsrtoEKcwUnEcM/c9GZoc1FYQz0ZXHC0iVwL+r/oCLJSQQNMIoqfUvpr33EXh68MuX
T+W9cdI88S4uX+XGlcbz5YBLgWY9QSiK223TqpaO84YpYvPjtncQwUbyvSSpAQ33WMHNoZ/YuaAc
PajELRJL+eE7SyO0fcYAp7Pw61au4pZHHyMAp9FdSAZFCbfg6Gtc7BkTYrKhWYqzdW+BNLSaBlG2
fb3o8u/riafNybU0KROqh2cVt0oXYyQ/yaDL7dsow1Ky6WfilAM0YbTECwNpdXuvRd6kLRtwEVLy
QlcCulwvdJWbq+Re7vaqE3vLxHXMICvKtkHk9kc5t0CnKlq6IOnnS99tgIEXf8lLRy/CKIe7THYC
nCVVqAak+NCqnXkSxNFtwPjZTxH9038ogn7tPBeFAnDwD4lWYYrqT7oZsfpd/GA4KShiP18bmInx
0sDGWIVgz0X+zUUjqWxnOe3g30j6tpBAU/bV/+vVVBt1hRgIrAOukdtWRXvNRafEzDNFo7jEkizw
FEK9LjpgoHUlySDCC4FzT0qBxf/QdfjaXy7xwlhLUZoB6VDrmewFxhRs/T1IKd1wK0L8iFISvnBO
CNI8s4gQmzbJJ2LivXGSu0WpMnBE+Y8gDvJNKLwXwxlsucapMR8qVO1GDIFjgtzO0/kfugpfNa9S
SVc1X0HnEOzyWxUqN3g5RLZmgSB5hXIztMX/F/Rvn5KQ3yK9roH7GezPmmwsMesiKoAGCsLRhUxP
mGj6EzTA3Fj1vks25nsy29F9MzpINfE0t2OgRQavat3i0UDT0bDjN2AN/vRvc2XvowMoR61pMzyI
uYmuv2kvfiIXmSt1Ap56nOgJrwoZpDwrDUXEEXNlNhQESyt4NLcj2tWiFOx66nJhd3n3XWyNX2WM
RTHsNi7mz4njgw3IXb6J7Endnq7F7nY1/72wyIXoasSYrTIMuPBp5sTgociHfcKezdZToze9qCGi
LZQavBotLmwuIexylbMZmZWPa6H30k0fAPyLe7iBauci1e0FIDzYNHu/drqN+iThZXs7Vl0NkBfW
ucDcyaFs+POMPe5BAJ6EjrJoPIvKg9fj/4UZLg5TPe9IPI3AdDws9Hz9fsHp+l73UoGXyQGu0xGV
ua6mExcWuSDcJZROEmROTylG+lgHBpHBub11V4ccyIUJLuimyVxmlc5UjAoCuJEaw6qv2a6qHib/
V0N/hPPjMBZQOoutdq5WBYEMiPZbwrAFOFfsOoDCnf5iYD7zn/0snh+6Q803CSSsfHmvSu/GHx0K
QuWqWUGtCyW+4lF5HvwVqEWRaYgzV9GpNbmARsdK98H0beB6yI7JboYoWgwd7m3vgnvLCiDDI/gO
V++Ir8/AT/5B8C+qZ7muTqAi3ugyCGMCKNBF51iofiCyxAWkuA3SZjYM3EaQ+UbXeKksYur3hXg6
Ri+Uz7TYdDJBXULgyeby9xcBok+nGKON+J56YLrBeK4D0Vm53m292EIuBsmqVnb6oKkneYUMsbDM
dzN0uuMiaAda0HwFgbcFPiw5IiCWaG1c+GFp0+ZJh7XVQbBi6SELRQQTggBncpEnksO2ShUEOLlH
dm2eIwKCNdO7feZERrhgU5XyUIPfB0bQcdfUQ4mrg1b6r39mhYs3RlDTsA5xO1XJpgoCa4rv6+Hx
to3bLv5N/6YEdMpoSqxEG2bLGKuT3x3SUoWi6/q2IUGcwL36t1vLCoszucKV0KLDP7z1p2gr2SAU
3EMAo331jyLYpCBcKzxUvRmVSo/NHpc7esHaNtglu2m0ktd+HaHbAiUegtTLKpxpLWFOTeAh119/
/z5i34RyoglUCL4BTwfmeSOPmI73uv4+g0ZBbyM0pnsw1EY/o25TnMR5jXCzuRgC6Vp1aEZsttE7
OTqyle07+S57kQ4ArK3EBq8X8i6Wy0WUsM+lqW/jCqMqi4ziwBwF5Hcn6P0SapXyfl7rNoDmw761
x8BO521ibMsPk3ggzKuf8o//qrpw8Xu4QFNTPfU1QM9PUVeCL+BsMuLcdmjhkrlIkxAjqRUD6SqU
bFMbpdPJVZzUA6naUlAB3dYBCR24PQA08Opzep5+9AewDtiYHBAkdfR2HqvIXDzqqjmmeodT3DoJ
uAfBkGONTnFfb6QTKNLNE8gguj8yhLOtEsLaa9DVq2Ziqd5gB6gMvjXomrTrZBMf2R/fahwz3pjV
OzADBZR23foNAJD+ucPNYNgDceJjA5qgFfUWiQ1RRVgUj7iYx6KhMiUTN5M2Z9BPR+WAJVadJ44P
zsrbH3D5Pv/5Jabw6PxeCmt/qHBCJSC5p/eGvg/GFuo3efDnnxniIl8XtFKjjUhYaoBTifqe0MYt
m8Kro+DJbzSBMwieb8rne/4ifwjA+VHIS/7wiVdtNiZxqu24W1ix83Q9P+MwgpJBWAURxdvPmHRh
F6rmE2tDE4kgVJJVa9gG97OD4c1XQJ1T06EP7Z+FXznzpt0C1b+9x8JVcxFP78ySRDFW7T+hsJk8
AQsihU7mxp6JhVP1OfBX8mPoihz2einmK9J8/rCLZavR3OWBjmXT1bhnu9ABX6nXbPrDIJxKEhzz
z7TuwtSoRpRK02dFcdyXXr9WV8ndf6FRv7QQLlbEBTam+zJNGbaylnpIkuPrFSJNpOu9zQsbXMQy
aikmcojgGW7ml4X2F12DtQH+4/phqqzQow5LwcIsO/NriYK7HTn0XuAxovPPhZomA2KpC7FMuirN
VZMBNeVviYkB8sBdAGIjMLv5CnlCDB48ES3/4o43gs/n/lx8yrwe6xLDSBWkq+cnitgaRr4oBRHZ
4OKOWbRVredJhVsBurWPKtQw5jWELWywcIWWmezkeV8fhI8LkVnyd6LX03QOtZIueBPQv64bO86t
8deCBhuAwige6g81FoRykUnuoVb06GmA7K06ZUvRJm8lcDiobwJ/EVxNn/nAxScbSExSScbpAxN6
aqzBnoSlOZILGidkdDWGcnK8CGVLjDK5Dmv8Oi2fbZ0L00TSgShe2kM96svWCLAOmlG276L6m1qA
2DnB/5B2Xc2R80jyFzGC3rzStlMb2ZFeGNKMhiTovfn1l+i9W7UwvY29b15HEVMNECiUycr0GtAd
gBngrvIGDwRSHV8cgON9zkTBFz9ika1QM2lNZ94Ih/G52KUv8kbxe4p5AVP5WnyY/ekZ7b/kJ38L
eBHtedLwwroGhhwN1I8moi0zQDKk7RJPQCtF2kg6oDaVo3NQ1dcnzy42nXFRiYIZ0Bnog3NdhbRu
KAf1BrRe6RaWoTgV/qyeo2O/Nt6NTyArwWf3t+U6cMR8v0sQ2clyTULoQFlXRx3usFicYuLKLXG+
rcJAISZJBisnTWgBwJ89Q/0Nhk5nOTdPLAdcZag+p+upeY7lIAMeoQgyL/L7fwQX+9pxhXFYkYKC
ZCadHx7TI9pb2PH4EDiFSdCPf9/QClwI5SKfa8yj1yRe81j506p2212SuPG2fUB7iBeQcRwHi45N
YlUvhchUcHvNE/A7GWYl990aJX54j9bNwgcFBP98UVOOVzy3Ii6uTEwSrUt6rBVUDHYJhtu0EAOO
U6Se9cY7pjB5XwY54KVX6xolsv5ZEvfFK001KWpjEVdVhFY5D3Yl8c4q3e6LZfWWbsTzAj+kBtjJ
xbUEJzsInoKMxOwc2tqklCjauj+mfgTCoFfOkjlxwxltf2G/jTSQEApIdamAj+ogedJHpCignTHw
DohucUokkFrvoT0JACBv+dfRbxeXhHFL4TJb8ySirGG+9XgC6I8gR/U0YydA0mDa0H3G/mPq13wA
qAojY162iU88WUDe2WIck1RL3ajSnCac3iZx8kGZyCmDXu87fi2Uxa0SPZpIreDR02zw0SYr1CRH
oMnB0bqZH0X+4A7nKLNg1ZJYSTKp2NjzgJCjvKSBvmtd1W82sWe5ISeeUOmHunF1VMYV1UmYQE8b
9jLwcaoSJicqO27uUmDewuUtXY698FADQUmJD4XIcguJEiB+YozEVY0Xg7xNZeno5eyPw3bRcLtD
uDNzpdUp1EXv8xR9BwMkQdNelA5G+KMzMDzYNrY4/UhEEM3tS5I6Cgam1fbHoIMYFWIr0Cetpl+D
1DpD1N03le4OBUbzW31cIap74lwk3obTv19cpEWI51iu4O5pfDrh9PafMVAo0kb31Q9+9nTVDZsY
TpAtxVTVcxHlwpzQFZBLmPHGNWr5oxAJdCRmMJpYq7Lg4RCu1oe/TLHIwq6Q59GMUYTWarBeQrUP
7OFlsebsHz0gfxygCyvMcznoWdNAMoWWGEnnyV4dQDpgsxjoTCC93wucIb3rJc0Le8yBnYjVdaMF
e3jHojvASmi5C8m9is5w2DvlMQaL6p52ff4L2bSrDufCOHtY0iyZjf682PwdCWMHhZxhVa2CdA05
6BazYTxPey4A3dpf+pMuDkxV60QaamQVNUaX80h9l4ragxSgI5RHOQO7WDUHogri6SLkxJ7Xw5SL
1TLPaiRqYpwvE5Qrztq9uiN9UEp4FOIorrxyRpunBnXVG11YZF7VppwFkuW4HZGs7Em4LVLKOiva
BkQDyvZkSjxmOt4HZaoMdTqQZKRACKFUfhD4sCgTHc4N4Vx5jXkrm1aIp0HoqUsXWs8AYVPv6E7k
daEzgbrQE2rHQF3sLvTmFQ/OwPMBzAuJCCURQhkHVpCK+zBTwDEr7cuUN55+fpZunFIWOriYEkk7
PawOpiGJvqSmUO15yqX0WZiTvTkEVfbRpx+mueqiyJPn3tXK37GprS0zWamNtiuSct/P6W4qgxYO
uPXnJgMTGYiFl9bJybSWTBz1SLGTcT/XmW+N+TZuj1Y2rHIIOBjJRgyloKnLlRlBGjYHPTIA3UuR
B2TROBBazvdk4YtGDB1DbcKZUUTjlwkqDOVuCpUXef68fXDOacCtTWVcnRBpViIrcX1QyHgPIuG9
YHwKlbAixSmW2nVfHkjzpBTH0VIxlDWtLegil9Kp6Xpb0BNXkU9D+BubOmYnSbQck7wlQuTVANuV
6cdsQFkJyhZymTqWvi/mX50kOqLc8bzI1QfCEnVVNDXL0gzmik35gmJMAvqHylqHiexoeusoHYr4
iuHPquVW2TMpnoYCxba283Ox4dy/63DTix/A3L9Qr5J2oJXEwRehF286s1N6GHUDDeWq3FNwexpE
AZ4NDYowELxQe8fatGhRgNBltHk38nqp9uLnMFeysDI57GhCtEgqSPhFRO3beN6CqmLfR6/T0tvm
vAqXZ15H/3rx4su5skBUYdabThzhhyhEY1h3BzwaDjQubFB/4LG0eOQb16vhFwaZpys0QMllJXA+
WFO2K8E2BCiV4BXbdFfucrCbO3QUnZcUXE/NLswyz1asDkM5KjDbemnrW/G91qyaNbA/mMMhzy1E
O/ZITKzQixYfA8QAEPK+Mc9DMM8YcsMmNGiMkqbdLpskiDiAozpFng1B19tO4noD8GK1zPVKlUJI
ehFfNcowQIJehw8aQAmSNB6k+/YRBMRAQCrd1cdsQyfANOhFOFB6OxUOb9XXAR0XP4W5aEokgQef
PqZ5qB6NCBxFsx60kRq0hARRURwNaW3UoaNak1vFz2196EHlV0mC3UX3s8lx09er+xc/h7loTQp2
7mrEV6D9yAxAxRn9SBVdxrK2of/jz37zDhLyQPQBS5JtKBvy2jKc6IIFrUZ9E5tQLwccrIZCSH4/
NDxmH54FJvqu9GpRihFPBKLhDYaD7lCNdNMd6pFeE8C3uvXL7fPGM8i8SWROU6NNkXJbeuuDHdVL
R/+2Bc7lYcmsk7ZNejLgFEkKWfWS6jbCvBFHCexAf5lLsHqEpNYE0mRYDIRDViTVnDy3VnEhOVJY
3Ylh+0wUtGVQ2N+oRt7bGPEE/SaombPlfdCKeLuIpe5AxqS1ofjh3t6G653Mr+PLckLgf5yb2rQq
HN/Bbe8TcDWgJ0TBdOGh2kJcwp3XHf7Jj154bGOcMJylu9ZmBE8dTVLlsT4khujM46uSxI8DSMfS
DwkXlrNW6qRuRDpsjFCKWGhidBaIFvXZBsGRq35mPiSiQd6PsWRkHOVjtYmhe29zybFoznbLNuO1
pBmjikuMxWqHSrazxVdAsmjCbebpzgKxUurz3AInKGfpsLVEBcBYRwQgqqewyG0yAZPS8erY1L3d
WBfLxNDOZQimDaxLybMNtNSdRehWwtg9S+nebMCz2P4MoZl6+0tylsYCywUD0khtpmM+KX0Q2odB
Ax1BxOsp8lbG+KBuGcY4ps+rrASYuvYiRXQycFyge7DS9N1sLm5WT5wwkpcNsyTYtdTHS6ma1Tl8
SlYaFCqcbCu/Nuh10blI3AoMBd7eTo63NenfL5L/SQ8nUEfhG2Z189QLq6yIH29b4EWFJhMtRXKW
dlKHAiDkElwRGC2oZoAdEtM58670+9U/m8r58msmExylhQW1GXFWDtkufw/BnjzfJeCj7DzwuP53
opi888KESF1SZkSoUcdQAxRstpY3+nR8jof24jxcJuNI5DmKe4F+LKnKNk1noYn1OFvRB0jNOLeM
F1mfJRcvzkU6t1rclHgbRifdU/G8+W7cU8Ji1YW+JUqzhc2fk5X+VGGlmIyvT8eCvGNRkfu6UJRD
mC8fU68adgOVuH2mZoIrQYAeIk9e2Ez3/SShkJs3L5gk9hOduPgHcGJq8v0y9oGalneaAsxXGy3v
PRR4rFF/r9BOgOxe+qHK6OTOraTZ9VJPgdgJEJqWFEfPkaSkj90ANUddWMUzETA+N4NcpMDhiRNP
M6q3SWl/AWGQB4UqzauinTO3CKGo3E/3Q1/tpQZqr5DA0McUAz0Q4eyPkt7DWQhbte6cvsvfp0gP
ZHE4QLnNSaJxPZiWnZNmKyi9mwvdmwjP2eY/IusdIpaelRdOIRxzo11XLdix9Tsz3CzCbwG03OZw
rHof4g1z9Yj4wk7Cz0p70YrjkoK94HUGz4XZr0bI+WRBmR4UYCOGXdlAtKc1Mfmxy4TYHwDik+V7
RF1uI0HqpgdhotjYmPLPKwL5THABA+ZuZMCO7IT5PkkeUP7wc/je+TGzMOMQCnYpoWGBzY0w8L5E
ftHt4yVY6pexIW5GUM4TTrX+EaJkgrkXycc4EgcVdb2H/ZXxsi8RBj3iWqEio2SnB1K7ygZHg7az
5tGRHoDZnfyx0cHxaQOEW5huTlNvkO9y57quPk4Xv4MJlsfIqiNZgoxBXf2sl6ACD0D5cNudXg1k
LkwwT1NRjWZmLnJ1kIcPc3xdytYnyVrvVk0oHm6bup7nXtiigc2lE6jjZJI17V8PEmh50qAz7Wmr
uxjgeSz2+WvkAGn2qt6VnoEnivM0XXWqF9aZp2mUirHUBAQxGvQoDc2wiWLaRnPSAJtS6rVp5PaQ
8ublrgamF0aZx2rS41jTaOQk5E/pCG3FcU3CJ0WfXQXiS508e5w9vvoAXxhkHqtRkNMpq2Gwcxtg
tWebshJQxDhU4MPD4hUbTFe6t43ybDLPVSqqKBZDL+2AtC5LjUCp+vVtC9ebKBfLYp8qTA5YqY6b
oGO60ZfhG+zmqK2q2M4DDOh2AElN7wqEICNgNLnYLHowb0Sm7LCOZE6SNQ2IAFovolqz0IDe0GZ9
OqBpDlQRtzLBuZUswQOU2tpCHfAVIwjczyC7bfWXrDY3c/qWD7x6J0Wp/LG6r71lSRxiLVO7zlSq
QzbFUKD6iKJqkywvRD92oAere5AGKIe6NXl2qfe6ZZe5G3UM0DKh5Q4yGYdWTfdzQZxMHOxBxcXU
RCzcr8fKnabKnRdOKs25mBpzZkPQoKE3ix2uStNJpDIYgUUYCinQoDuqTH7J1bzifVPmCNfaAARS
PVA8i/wbiduyk8XVvF9WFtiwgYMjQMZpIA4BKTe3vncdCnfxjalzvHC9kSDPc3tGN6PGCJ0WxdZP
y88Z7U/5M18lXugOaEbay+xRfuN6QMOsC3iFTs6esz2XRpckQ5Ph/xvRoNCslZb2x1CrIrsgQN5l
gNfzVKo4roltfcwC1AEgdISpMMjxJAOoGBF83fZNvFUxLyhKpyJUZmEi00ZHUYjfVi9tRyinz0sR
QoA9e79tkPOQsWVxtW0htVnA3fbyZhmhwiEuTgNFoRrECPO8F4nlRnrk3zbKOb0sLcNISCeW4Ns4
LLq+IehrRaUGsNlGiadTngh/96KwPAxZb/S1YUbWIR3R+bBqByU2TkrCC/J05qUUpajpBzpqBDjo
76IPyGBnx/m9O2Je0TM8pHcHoDK7Z5TeJwAXUfjn38vrFeive6kzbihJQjGMLUSawgrZyKZ6BKK7
e6T4e4qlboythlbHf4ELpYfyhu/VGWekzjXGmUc4ow4zXvUGQ/w0RHAm77+597xLyDifPimaoUnw
wAzz5M3GGp+Wczo5Fti69diOYWWERnWowsrPyJ2QF5wTye2CMbG4kadpFgp6dSZ9EsA0MK3ktegr
XhHwCKZ4q2E8ilSrUgpGB/T/WrA5RWsljjk+i5NYsCXrfjYlvaDDz622nWrJHqpfEuEl/df7GV+H
m61WK1NDxGjpFNywagfGBqCuu3W7HwPlA4Je5wgK7LagKU6OpYuZgXseOoO3kUyEIXZiO3QVkptE
M3xThhapmnGSGt5OMl7EDAUoYeMNO0xQdoyVBsqOPsZ5Vre9758LsSA5oxm6YVoKtIqYhahLbUlV
NJPjpKKAIuduzoVF/bmQ7yaYhURzFRdjFGVH7VC+m2AUo9w3ljf/UtBvqv3szVrz6BivdAy+22S9
n1X09TjH2dG8G39j4tMXgYy3gI1PNubacIzYGVBc/1EAZ2Jx4j+6nO8O8LtpxgGGihglUjqSYz2T
jQqMR7FABBTl+mHSOJeNZ4p1f1B6sQCSzI658hrrnR1HhUdU6NipPEHcKxn2t1Wx8zFxlOaVJXZU
Kj0DGdevGdgTe/jQ9iDgQwFx3Mq75nnZ9OvULe54hVLOIT0/uBcxppGrqRm2PTl2BEMrw0to8Bqk
nJ08R7kXFhK1j5O6INlRPumZR0q0KL3OfEoWR5DcdrbBHS+gHLXOPeUlwpwDYlryljer6nfag+oX
k6aO7II2yrt9O3k/i6aPFz+rsOaoSPosO6LYbmdd50WpaYfGYg/lx21LV/Lg7x+YfoMLU0tmoIoQ
5dkRQYungeA3AzeW6f5ssDTR7UC+A8luV3M5Zv8MF76bZfzPmIOsaZxxWzQb4nkrdKSDJICKPGgf
E7/lQJh554hu98UaE3lQoA7aZcdSrj0hDBq5C26vh+Pr2KkYVU6mVNJxI4HFdipwixgRVG2QAN42
wzsXjI9poljr8z5Mj4n8aMp3Qlitm+ixK3gimbwNYxxM00VLIna49SbUlCXT8mqI4t5eCscEO+lS
JBjatsIFd7u3bMMAKIp83rZwJR7/dsbYMZa0TKzWIiV9gOp3ytvwBrJTXNvw1drTJjJUeFo7OrZr
HfK01VteQDSKS73MORnsoMtoaPmo6fgRExR/izi3TTAMSRnvi/HMMB4jTSptjGW855Ys24P0LkiP
o8C5Rldyi+8bSr/pxT2yhtoylbCgvmJwoY3nNgfhHqTvy32n2dRhULyYQeyy5NTPeYeFrv7CcKmZ
dR+XuF7ppNgliNirhAcj+TMd/b42xkfErdDrswATVCNOcecnxOWgzTkTnyrO/Khv5W18Cvf//1Ln
d7tMxCL1ibKUTZodI+GhME9q9Hb7FvC2jnEZuRp2xaDCv9dFaGvAAEWyd9vClVbc9yUw3qLLJBA8
yBM5StC3K/O9lt6F0mPVr9rhJJWPAGeBlAVsFGHomjImi+X2jpQGRD56jk/hhX/sqIo6gghKoCGn
HFTIC8pNexeldh3QXJTedwudM6+5m1+sNU97gXMB2amVTqjzupWs9BhlgKcU4wn5VjBLC2ezeWaY
TK4ZoQ2nKbiCqbm18hKK058plEs4X5R6iz9jWXxVxdQNTGowh7LpstEQkhbOmU4su5m7dPbwYnmT
I/tdUKTcgOf67fsyyJzSKkmNEXAqhAOt4oQgjGzJW1n+SJYGZzZyOcvjWWMObExEqylLI0XwoQdh
EVRH4BNdEJBmdhZ67Y8RkxvzSgXTHtA369vGr9/Hf6+UPaKg0EiH0hhxTsaD3r8CaMS5BNdPyJcB
pqygy40y5joW1xbAljbPQ6e6ef7j9ip4RphjqDbWRDC9mR4X7XeEDiohPybh/raN68HO10KYJ00g
lbkMsw4bpPRBaRH0kOgGxfGqwMjLbVNXCNRhx/iyRb/axQMzKlFudCrOH8VHtFDn6++GtRqIe+vx
X2r2Q2xHp/61bD0TWd2GPnSRW0MWttmQTehUPDwY54iyrP9SIiqiOs7pURKe6rTdgLEaOhgYVSXd
va7zSpe8Q8k8flPepqaRTumx7p7UVHamggdYOk9I33ApZ3mXix3WhLikTLQZEsnRmzczOt8FaOpH
O8fkZoKCqLOeMCQKXgQ6u2m+NG+maAMFjoncIoUQbebxi6VX6knfPzvjdtphWZJkxrrFzbDuB1f8
NOcN4jM19cTUy2IbidDihDZ0IVNQbq6meYCSBHfAibf9jD+SE9Ecy7qheyM6stNiOAHDo/TJAtHn
MXWzgFco4dxfdjBONK28G0M5PWZWfzTQxQAJz1vEK7rT7bvxzVkS/UxIBpJC4xsDaTXAIIOntwCg
3CWZ+NZPrS/WvM7Jf4hQ/32PNcYv6VMSGUuDD6o9NDt9k0c2qSgO3KeEsqbiNLmb7Us38StePsPb
UcZblWmRJV2spcdegRa2LkOgddr0AJ/c9lSco8K2VkOA/EZZwPMhpU+m8GvueP2tK3PN3+6ERhd6
cVGLZBTzXsRC1ED93e6XtVCu+3qXn+q7NEidfA3Q7xOGWOrD9AbByGpTHrpP4ZUHJfsPhYmvT8n4
pK6qxroU4P7RIr/XfNUrDr2OmXaotfrWRtxBJWElbsM9TzCM43nZPi6Jl9mMBwRyST36YwRMhbbr
LB1Y2Hg1z5yiIe9zMg5olKwcY13Y7BTkA3DrKj+W4x1MxrkYpWYpJEYu32+Wn+2z+q8yrJPs5HVd
QsVJXlmuxMmmOHvI9mXNSdOH3BKh+1Ov4uhTzVaCoj0A0QFk2OdfXQi2H6uhh2iSGBeiHN7UEczi
hri6bYHjxViC/BDK6fOoNOQI5J9nQjWwngAuQidvrowDwGcbve84+e5/SKn+ffjZjuyozaIp0BcB
+lRr0qE6hoOB91I/Vt6EfvpQ21m8ih542eh/qJl8GaYH9uL2K4O8kEJDIGRp97PRum2PIVdVDNT8
3cqbR2kEH1PUAO1k2kXaHAYd8skyVNb6+dgky/uSj6dCwhiJ1NiL9Itk6kkyeV6ec6LZXq46RBD0
SxB8DvN2ibRV3j12oezf/uo8I4z7WXJQv2Z9nx7neq+E7VpMCndWSk7gyTtb9CJdbLeRTX03NfjO
2QBCfslPyK++ihxJfjTKd845voJz/ubZ2RZt2ZuxLAnIDKgK9eIqbvWQA8FNldMXUFz//5Hb380x
jidUMk1JKtxMVKYAhvvUE95p5XwjtkmbmcpoTYKEJ0JBkT5WPUAMvVznVFB4L6LBZFR5b0RyAtm/
I7Q4fuZbmhCkK7DzWHbxuLhvhZ9Du01rIMrpyj+72V4QrPZbXk+A81QYTGiTLOiuiiEOpKXuZmPw
x5jHhcYLh9kmbjXU0xAS7Kdmz3Q8Eo0A2S8nO5+cVkPzLnxs4H1KV11cqM9XaSAAYrXlfVXOnWCb
vEXfS3Wet9mxUpuVjHn3KrF8EwSt6lNsdJjt40oc8s4R/fvFLeyWRquHkZ6jc+2v3CSb8q5bJeDZ
D+0hUEUUhrlsRLzvyTgYhDd4D0XEN4MPHWRwbiS6YwEJTKuo+YMg2P32L28kO2OUmopKTA3xOAJI
p4BGZip6f+U1DfptL3YyVxUlrYQFCRUan20kHRQ5XWk5Lwqme3MjsWDHh6ZYnAozpTFNPDrA3GGS
+r5Qe3uQX26vh5dQsMDtuW5zrSkQoNGvJCMJTO3sYXoxIpsSvGkOAmEcD/GjuONdg/9QzPz3U8wO
EqWTsWRJhFyG7KpdqGG6sToqZxWy/me4q91ituO96eu0C8udlKbO+cYOm4y30cEbPUvVOTNeduon
dNem8LE2jsB0UOEc0R/2/UP1RuaTmd+RyRnBJXp76zkxJDtsJNZqlisJKiB5t1u0J3MOHW35kIYC
WkE8kUXOXWSHjJK0FyJDwzNciNDsgwj0yBtF41lgXExEMsxIjnhDQDbkhf1DAjmC2/vFuRPsUJFm
VXPVDbh6LVjG+gziB3280fVl28S/blviuEuTCVqsolYjs8OdmKRjlD43wr5RH26buEI69S14YCeJ
klowoiGEd4zXtPteBuYO6qg2Xh0Mq/OuGu/jMJGK1CJ7n6UhPRo1JmwGy8uHkdM745hg54b6pF+k
SsBplmTg8cg9GEnc21vGq7CxmPJxiPowH5B0ZetuPd7LVHbTym1lcfsngtnhl64JNMjVAJg7uopj
vhDoPaaO2QRdulW3JbLPbXKIHsI9r9rE+5qsVAQpS6KZ0kCOCxSZZaBUsuouzfbpItipstiqcC83
KMFHxaaVoJPJyUZ52ZTF1GaiRQ5jzUK1izKKTbrXvkUeOLcCbdPsp317UGp75sZrnFvCykcUcgGR
bh1Ge6FyxEFZTWniNjUPRsg7WIxjmSWovQ4KMDI5xskUDYqe2evtg8WzwAQqaT+LkUJw3QtMXTcv
ks6567z/n3EnYtkqWdYi+los1ak0HeQIKafMwismWUxcssyFnqsL0tqO7Aawqe/CoPJBGfs03Yfg
BnwWTkJAVhhwT/y/DLosxrko5tCW+gy/nCGxaxKKGjr9zQdSRTqOcRF0ZUYjCRNUW4+RNgdhjSEW
Mvu3TXByR5VVjdCFOB0LARs4Os2O6iTRUUtzp0LTFypCR57Y2e3Lo7KaEQTDsabZmHjMRtkpFYi+
qE+mwmv73D55qsj4hblNe6LLONkdsBmNtCKYTuHsG28h9CdcfJtSsZY0iRFyt7+FQ3nfQmV8JGBP
pBTMuWttoOjInS66atO0NAw/mKamsq3o3oobBfQN5BjmDypo0grQodSCwjkSPCtshJhL8qJRKxEa
Nc14VGQITCiRc3sDr+ekF4thvpE+y0IWWiWi4HWXQ0ewO1QHjPkBWp4MyJYsBKP0NaPM5Np6/OCS
7V3NRi/sMx9QHeRKXzBge84Nq1e0E+LU79/ASbFKduKPej2ui8kD02hr2hU3Cbh6Qi+s049wcXxA
HLVEVpHB947jllhbLStWtzf4+uN4YYJx7+Egi9WYnxc4e3njGKv2DpweZ5o7SP4OaL4twT+sDl2Y
Zbx+KYBBWbCa9NjIe8mq/I7wOu3Xc7cLE4zTz5RONksaEMVrzCkn6ANFHoCrLzTLHl3NkV9ACPTA
Yw65HuxcmGUcvt7kcj7JQHzRaKM+lSixoYkobLo7/lgf5xKyfbwyX+KuNTr0D7rnZgxPhRwddY1T
AONcAbaNJ0pG1A5WlR1FXXPiesJ4Nnh1CssesmTVmLUtGP+o+vq1h2wfT856DT15nPtuEHyEbo6S
/K46iVdmp87jjyz3wgzjXLIqqftqxNkfncmVncIdnyhFFq2INm8JV/TvCoEGspoLe4wzAcluuExT
TfvNwk8AjIMYvszC3Ofs5q9wYb5+z7ndV7PoC4uMA0lQNDQ7A9eMrGljeZC9fnqcPiLQTUwYzgGA
qHerQCnvcRE+btvm+C5WAbtQ9HQZcixWJRg5bVUgeXiIRN7xZ5wIySUpbmesTmk3k/beqaWdpo+3
l0H9360zwniRxexiyDhl5Dj0m0I2VlYh+FFp2Z1JOHEczxWzutdWaSxGLua02KSA2tUZHqyXf+mm
zG6GxPcnErR/Fp9+nRC2V0eWZQkHvYWXBPckNL2rZeAEQZyvxLboRIIJ/SXLyZEI71M3uUTu7Tq1
/tKK/P2pjCRiGpaC49ZFIMoXJT+fwHW29Jywh3Oh2M5cLMWzkVXwTLpZuM0o2HHxu7bQfgAPlcpx
vJwbxI5IhtUShlPSo+SPyYRM1NywajgukPdtGP/QSxappLFCSbh5lLPlU9C3XQWGvNt3iBfFsaOR
ndKakHBEhWVsbDMQT4DaeKkngQkbfC0lYAUq5FbBZvIh7kBy5fGUoTl3mB2KbHuDqHVIUEvMGnCZ
qO7Y9ZDxI86QTc+3l8r7Zoy7iMdwGkDjingRanZqpK+rjIdQ4H0zJsBozGLIgQGjj74BSvbPVjEC
Lby/vQ6OEba3lgAZJcsKzvkcYna7bdaDUPoTF614PbH8cj9sc60eKqUdzfMTPHrDGippxNHdyanX
tNZX3HE5OXkLY/xEPhG1FPMC7Xyw1wxksyxB3gze3+0eE1hMkpCH0lSj4FU/kvE5VjSnjxT3tpHr
HYKLvaNn8SI70CoMo1Ps3lFYAccagHncid4kaDkC7jz6Z3pR5JcP1lE78oJr3i7Sv1+YLoymbtoF
C5SmBmOYstOExCET70XkhJ4sDV/eqQWEN/HAY4Wn/F37MT/LzxZIHqvt/LMRjsKpofSlB2E3KByf
xbnIbLMsrxNh7DO8J2ZsrGJ1WkeS5XA+ID1rN2ILtl0mh0sFXCQiazoFpeyy4vzpoBXhSHfzlhcM
XiFK/RZ+sm0zfRLEPCcwR4nOimPsQGBA2sqaW3VOjPnw2ReAbK0cgGnc7tN6zU7NSUdr629/CNtV
E3IS1mKBpF4N0vtoKz+hJBwlGzXbg0ZrjFeZiY2g7VeM14X29CZNTplEjv6Rg0TqwXjl9dZ5gTnb
axNMdcYIDZ7B/+N578Ec5NJEESpO2+KteOL1HHjZKdthayoBPIHhOU2c3Bic0IcSqQDt/7bHKYh6
O39AXZqv7Hhl7vzbKWAba1miL12h44Ui6/FZhRAqhN1/ij6OgGc93j7gnHeX7astoW4JWQNfOy7Q
2rGGU6YNOyV7njA5fdsS57ayHH6mIU+jEOK2SsaTmr/EFo/Dnj6qN64q217TQamMyRJk2mQ9rCkU
Ugt0X9xyscAUTHLLDpPSWKApz+IWZbXZyjHmVHiatEkFwxWbypnT+1gDOtmCsoxW2TpXipO3i0zw
EhmKFSsWHpS8/KzlQ6lJHI/HCwRZ2j5FGZFODSU5xuHdRPoVMR9J90uNf+pYbij9MCGAXRQvZvXY
ZaltZguQyXcS6tmJ9jZoK8rWprcrweJdR87K2f6cOsWg6q+x8hRo81IGh0eVvN4+opwnk+3PKaFq
tYBcQymyIjZ2N5zgeA1Op4NnhIluwinuimrBgymLoxvrpm9KqjOBKPD2WjjvMttRA1ktGaMMt0Gv
QXM9+W0qr6h8a6gd+9R0ZGCxbhvkrYt+v4t4QwZcRiICEgg6Qilph2SUbGX4yy9Ef8SFkS4bwNYI
NYCjIjaHXtgY9WLrTc/ZO95SqNO8sJJF0aKHDZaiL4cChBmQhOX5XV5k+If6utlEAtFxzTq3Wi87
ZWWEWyI5Q26rD8m62KNovRHc+qOcdkJhpx+3P9Z1xNxXYMq22/I6yzQB2H+874q/rK2XdnIeiXVa
XjroupW+jskkAPJp/Uka76zxhLs+gF2y9kZuH/Z67+/ixzDpUqdH8xgRfNXRkfy494YHOuDe+lXt
aCfJaewuyO4IKC9tnnQhx7TGdubaMc77lnoVNZi9elP9qh4iqhcrr8ef5wr0lpwaaG93No8Z66o/
s2RLNQxdVkyRWXSjzFMI5S74gTIDWWbuk5zHHc4xcZbtuTjHUWuKA/53pADLADxgUIu8tP16Qexr
FedQ5sKErkm90kEQEcjLbF16nUvbtvGhJ7Z8ME6qL67iJ15mcz0wuzDKuNAiDrMZmlj/S3lRJo78
DjVxAAZUqG+L9LtlNlhZV9zGwVXHcGGYSRqFHKKIRMdsJw1Ch3UYxMDqgx50T6cuyAo9Jn4b5nr+
fWGUcawFwtBiWiJy7m9RKUTwA8qvVMSvCaDaV4MsivNEXW+QXJhk3OysdtYgJUJyrroviH3rJxNj
HZCPcsnbPwuoLqwx7raYO82oDexqkowBkg6vSJVVrSLbUCF8ogFlGrn5IjgFIOQq4VUlrwPqL8wz
8ZyWlMs8QuLtDLrGELQD6G7fvmXShx4+U+Xos7jyEwi7Q2GbVq4avybK07jijfhxPzQT26kayC9i
KSHHbKf/Jo/JallhqGXXy3a86tB64LGj8k4z44HGFpI9dQN7bXQoo88qeqwxRPk/pF3Xcty6tvwi
VjGA6ZVxgkYzSlZ4YVmyTYI5p6+/DfnW0Wx4zmCXz8t+UW1jAAKNhbV6dV+/aAQQ9BltnuHDBEW8
qC2Acsjl7fQqcYg6bq8PIdqtnx/4bAzZqtV2tCIKFYnFT9w0eDQeJ++m8rKj8BnKoOWP4P9rs/By
NOksJxEOI7uqIAUNlkXjjpsoYHJJEAUTUNIuxnBng3FwE/emlNgVHqDWaLp6/2BFplcohQf/Qq9o
73IjCQRLyfb6telxWDPoC6wGmX4EaysvX6tbxcsgTJc9fVrDB9ng9LcQxQtEbJLLz/uzqXKIY1G5
qFYKkDMfFreAXhhUAeBx0e5RKQDdeikduXdmkTEN2+HXpsshDxTlZ3tRElQklFOKcin6LL2uu0ka
xVHQuk/sPBjNeiNYZPbZro3KAU4eFQT2mdAO6j/mgIm9w9EttA/RUfFT2GdWgvHYJK4Nx8FKK+er
vPQYbkoU15Jqv6aTa08vmVII4ubPgOLaUByiJASNo5GZQpXGjneW2rmmgsayFdXaXAmsqjjVehYq
muzNRMjjEawqL1ejqoU9tzr40NOu3qo+k+uPt7DOcXV0gov1kQSrykvX1NFiTt0a4ZlshwrMeuQ0
ChYofS3Cetblp8LX2eAFaopsTfK4oixGZdeTvnrZtG2ap+yJNSBDvDUsergQ7iUYdZqOdf9Xwhln
43MwBNm0ojAqTFWyJFce6E1k9T4qNgKpLwH28CbMUGpVojVmklrxoTSOBgHRG1nHVNv11eJdP4Oi
r8fBTZdP5WTaFghYSewTeauYpbNEMATsRWH+5XzK2epxGNMOZFJ0FbcsKxmXXnPQm5Aoe6MK6GFM
UVwb/XRD9sibogRRrJ5i+jJsSUWiE4KLWONAZ61SKZ7gOXia5E1k/zDhPHh9ST8VtK4cfo3DmTyp
TblRTBanIlUeTOEMBm+17att3u+nbB/DUiB1LY84zTbf9UnuVsUdNmz6htDK+mCCDdI2DlSR5rQA
5DUOlIgcS3bJjg9rqmMHqHhT0cijuMiG+Lo/71g/z/izUH08cKWtqEtCFJ7weiImWRMoxWEDzIH+
UiCbOzrw7XlE3QcCFcIgUrCzeWph2pnQXB5wkbIAJd7nHi7SyFtDGF0jHdqGzbN0UrbXP71wityD
TJ1no1VbbK7OX/zpLdrme4LG5XyD+mCYPQtGE3xQwuFRXJOoqwaERZBvzLdAYARhifdR/pL8FD1w
iBPc/L47ZsfIFYXMAowifHy01pEaw9L8lEwPqjk6CZl2Bml9GQ/syHy8PlHRp+RACsTUuqmgj3bq
smcrp248TL4sHdZMRNIRYRThMGqsc7nPFKxo78X30V2LIm+8a8L1pvRQddqqx/lXfq99Rxrmp+3J
ggMqmiaHTBXSoZKaAzfq+GTPyHphXVXwG8eodK8vqCjK/DQaP3sppGqTN2WFKwZt4qHiKZuhBxwx
FyHmsJi7w07/cX1IBnpXQJG30h5hyVYZSoa7c0DDpvKxEBgkJalvaKdi/WnKnWA8UW6E5xtC1r9S
DBVopzIfocRp4aWI/CGYv+9d8Ekni7fJXfyQH0QxvOBY8iTEiHZgHHZY3Hwbb4aDtS0g25fuRD2w
opQTzzysy9rQLAXZn9943jnFLodNKNMPyW81nwbD+191CHzd4bw3A1Lp4zAnCBfklDo6bGutiAii
dNHe5HVDSk2qV6v7zMhC5BN5HmQh43B2VwSw0Xt9SBtHhGaCBAAvJAI5zCGRa0xLg0hJGTdeLAem
LnrviPYFBy6SRJccWZ3fbNsuzMIpIEERCOVIBDjCy4J0yqRbtYL9pxyt0Ayap2jb7vUDU5Vjjh2S
x3Q0hG2YDPGvHHDeOHuNqpiixf13qqzpHCix7VF6vOu2rWNssiP8TL3rkHLxtsUjySQaMYlu8RPV
WwOKSJVGcdvOHnOWLw66nyOqKgLJkx4Fo116V52PxoV1cm/Ssq4gf9h6Q+6YwbphD6ver7bsYRUL
s1KXrtjz8dh2OsPootX1xGwUxMvNnbVChLA2fWvVnSKHxNTQhNendwmfz0bjuZWNkct5lUuoSuP1
ZOjLfsqV+1xFhsMcvBKl3HUSWQ5fOnXnQ7L68tkEp1mdrV5TGfPojoxHOZHCqrIFrEHBKhpcRLas
vRRZNklPZf5GzWRTZvdEHbxqtg6rlQgE0S8SFs6nxEVkfZw1w7wQij0C7qDfufN+vbWRLaZH0S1z
ESfPx2IH8mz5ItUo9UHF8pGwhRAcqIm7KjS2rM0EjLRQmhz99foeEQ7JBWLjQqemqaE8Km3MwVEg
wbxuxhrCowxbQD7x0ztyf33Mi1np82lyqNknbZdJhZSctKMG0xYcc1ikO4rXP9Bd9FpNztiix3va
kj06QA797MSe8OVyielw/hu4yExZbLlNZCRWU1Qoq7sIdBtGvJ+fxG0SonPIoYw5K0atFfiq3Vo5
BTT1V1o42WzflEvm6Jq2MQpFhKOXLozz6XFIs7bgOIEImuNlPt/IO/Zd06AM5o35VH6XQmMDe8JX
UShxUa/9bFSetlkMWifrTNBcbiFbPoTzJn+QU7jI6qGJPoMOsArhfc/wF1jmCq8rAS7wZE7NgBsw
qSx6ql/WwApLzaHoubFOA/b1jj6uOw1Nb7R0kp+iSPhiqfV84hwkNSud9ca0f+8mKAmmL8OheCLb
aCMd9F0E3Vd1b9V++yRi44ouTF41xc6NIgftl93Rn+p9Lt3ZuDAXOHkkO5GTh3CeHEDJ1dq2jW7g
jbhloyUvE6hzKE6ylqYS+ewFmu2kc/Mn0ccV7GeTgyl4pUX5kOAMLfHLOt8qSelBznEnicrKonE4
aGp1C/3ao46+wnI3G0+Nqt4m5HGsKkH5Q3BR8vxOyMrGk8kuynRJvJq8t2a5GbTNdaAVAA9P8LSH
wpRlRcZrgqQ+3LJci5m/l++z2Qa5bjijLf2P1wlP8jTXeVg6W2cHobiV/dyLtuPO8HIHN2ZAkbUQ
RoyCleTZnJoyUQ1sLZafwZ0Zwnr0uUudpYT7BWI5pOP8/NCmPikFUYjo5uRZm0jnTmtq4OQx/9fS
U/Z08MiJ4lHDqAGoXtt43Ihe+YL9yfM2Y00jNY0x6Ho0dvIhe8ue4sPyYwpQRg2pF90vG3MrzEoJ
4mSetBlJUW/YK+Ct95RAwqMU4uSSa4Iiu3jKE6JLUWb54lP/DFB57mZdRGgotAwGayPOx2dzXBXO
d/a9dre6kERH0ezZSF1RjlG0vhzOrHKvyHqPmVadEsbVcUBeqi/h+EoMUWApGoqDmkVH7tyM4RZT
/OorRF5wtnSpnzy0G/PNOs7f0j2Sxp4IeEQQzuun9O1qQlsH0TPTFLL3ynNRufAKVSe4Tg5e5KSO
vIf+E/Snaf1XWifnn5ULhRLJGsqmx+Dr8KJXa9BO2f+GeTzF07I6ulAdq2pXj4ua+c2K53E9Q5Om
cvS+AqNbE9R2LlYGzyb1B3szQsxuxpjUNN7n7bRfiHkjRzWMEBY4URWeFmvQNM43idUJIumL5bPz
obn3Vr0YhU4Nk57sB+NXgtb+IPJMsMbTTRPQbb1hQbwV1GHkaoK3s2D38qIqdknSIkk1GA4193Vv
HvRcd5DmcaOufLl+i4mAlqd7Gv0wVJGNqLIPmNF2GmimM5tOvE3BJGSKPC3xYFAoGFVwr/AKKtnU
F21vYNRkm4+O7A/huEmfCYTFAjssd8BZ0AgDEelMcGXbHP4oTbmW1YRRCx3ZFfNNZzLV6TdteFLo
r677m06h8/3DYZClqLLatLAsgNSXozSJ21exM9Jv19eSRYV8Hul8FO6tlQzqWho6QNXsH9r1PclM
wbUoiPx5xudCipJ0PR6xxnpojeMCj1dpvosg8yOUQBblA3hFlb6DGInUId6YdujwdJl2v3rqfSNQ
N6K03/V1s3kC52gpZVt1iLbX5VunVYFqqaIg5vout3llFXSqrvmSYIjeY5wfuLnfmb0j+axysPrz
bQk/wHkSna3r4GHzAit1Mte9LON7/R61c6XYsW/Lh0UJYPUA01jVoYmzaJusFw19PZSxedUVadCU
RG6RzumRzmF+UzBcvgd+4ANmQf4kKgCxd/afW58opk2IRVSVO8+TUVcaTPBQoDXemyzdFaMdrjB1
tCvFrxPUEqo3yVT+Lgr/GpU71r0yy3GlqPRELdAMraUNOk1ympE4cyY5OvgxyLjXhe2ZcO2uIT3n
0CnLnLb86DJDtMUur/jXj+FOfxOvpTwlxu8aNfxAa2QhekcPrRfVS/1/QSq9vLu+BuSCDFvq+iwz
sOY9y+qiXwaG4fk+O5DT6LbfDFyH2smKHWFkJZool3NpYfL621RqRPZB8ZrQpkdmq82eA0a5TQ4i
8srFcpGi/WemPC+oz7SulEwsLbNPY9rauuJHP9oNcWB+rB+qbRXY27QQRB2X0fZrVC7oSMYG+owt
Ri0HVzH8efXKyt6byTZVRwFbV3B8eHoQiawSbhDQSJJYomHKveapnsdtV9wpyBjO0rAzy+/XL6v/
klH5mh77zGdJ2NI2QQjS4Q1mFequIMoON4opFf5g/Wq1x2R4SPAeUfPoESqxTlyuT4LxL2cmv8bn
ciy5YZCpMswYrS3f4ZDjZHa+qzUDJVYzubOt9iWZrSDtVUiJjbeSRiRf8AME50fjMMuY0qpcIpwf
uC5uG5+ZbXUQ7mNnNg4Hj+W+y1CU+/6ULriClBqHWW1dJ/DOXEBbgi5fq3crqiItAugFLcQyWNKJ
0qHXlyyHXGruy3yAAUrXfdQSzBkLKU7debbtx7rX17di6NtA6aEvbxSQyqgbSO+gHTmuciRBnqZ4
PdQ1mWHmYrnaXDZOY5BNaSgH1W5/rTBiRA7+jZL8u573P1nmBz7YaWV86xv7Zq7pz6pEtJuu5YYo
o+FMtXFnSL3mpEujOSMqK10J9o9ReEQitzF9tqnll6nu42c4SRI5tiX5kP1yaSK7OTTOy7Hed6uG
nulaDTsDEoVZlbilJQkeRv/lmfK1rzgcVhJrXNseqmZk2ShmlDp1nHqztkuqeLPq9qao1JtojDaa
+e36hvqsjl/7tBwgZ9BakhdzoafMxheVk+Ymryvdm+SXVP9Fsge6RE4b7VSQKrsoPoxN86CY91aS
+YMCj93kNmkbz5LQ4p3YaNA9yozHOsThCIfwvBzhm0RoE05K7k1l7TRJ6drx4tIqdUgLAWVYJ9Tq
SPwYrkFOQZBvg5JQo8xBqSNONGFpnv3oU9VVs9mVl+e4POTUDqdoRZw/4cUIai5VZEh8U18fzb8K
SAiiA1MzbLjhcreGXBuWQmcbykmYCB3BCFYLiFJmtQ0tWLB8lJ+KpuIp0N30DXmJ+00pKe4gp5V7
/StdbJtSvn4If5nI5Thb0wzBKhLOXufIOzCEGQEp90wIPbiMborbJcCl4vU4NCfWpQG+nQh9GLr8
sVnOfgZ/uyRgP8nM3CndRrvCH0uHaVjJRyVcoFoXwRUvqHwRG/0iS+h88uo/QV/VKTyJ9Q5h4cvo
ZfcGOtP1EqltCfPWw4/6ufEYwaTMvOaY3In6Py8nZc4mzd05OQx4jMXA2qfbWnVYR7a2b0+5hySb
X1Bnog5iYm/8mT+Jajai5eZuG13LZzuPsNy4yds1cwp7o6siS7fLFb+z+XFXSjskeVUypxH9gYn/
g9V2gJZ1EkCA5Wi66zurIEDLMTDe6VHadu9EwMO6GLKcjc9dLlHUD31GMX40b4YJSr7aMTbR+Fv7
Iqro5czl2VAczPZStdhRhE/J3jb56/yQehYIPOxVU+9GHyqcbuk2z4LDK5ogB7G2mqpo28YE060B
fUcf9uQajKc74vQPTEpgdMmL8VDdzH53IsfVhRBNMD1X7+pt5C4b0aa66Gh2fpw4UDOVIp8z9DQj
N26F1XPrERxlNB/qQHgkGU/Ek6HcmeFcbyAVzShc9ueTk0kp1q6WepEmRBbBTue5qno6zcM89fSk
wpjJSLZojnAU+vP6h7gYO319fZ6iOtKoigYGorTYjZ3xvTF+FpOKO8wWZB1Fs+EAqzXpMCYGK4hV
H0sne/JS+jVMIa5PRxXNhwMmO4GqM3MWB/FNCYjbhf0GrEk3upN9bb8c0FOV3SXH9p1tcNmrd+vP
dvaTO+3VfhXWPthYV24GnqBqWuiAIJkU47Uze5PlsV7WEc2Ji9fe2j/R2iu4ES9HTGcfk0MtbegN
kOJUdiP2W23Tbxi7i2l9CtsERcvM4VNcpOssL1F8WqDkNbZdOMpzqBHimpl0kKr1aa7WTYpgFTc/
Itcy26g2tIkgNvYqWepNahU7MYlA9KM4JKuQjOxjWGCcjJ56ObRHG1M7rdrgUVVU3mXwdO3TcvCl
jZ0ZDRWOTWF3O9va9Za6Ty3YMmNiU0aCrlyD6zv78jPv7ONyENXlBp1TAxcfq2kZ2Nnssqc3jGk2
7f+qF/sMEHnqqp5Zg5rYPeiIDyvqLkOIXonUZZmJ3ikNvKwQAbt1aL82wgBT8Bl57mprWqWUT7ga
WN8bkgRBr4cq8WioPk6BdPdpJqn6berVqS9YY8GJ5emssdFLSax8rnG5Zdyp2O83Rcgy6MOxDNV7
wXiiqXJoBX3LopkTjEdt9C0OxEmW2ilH8PTjzFerJujU9NZURmccf1VmKDcPTfZotN+aDHZEkag0
fTF58bXDeNZr0yGSh8kK09uEXfXG2E4gGOU7EXgIrn6e6TpFw5hN+QrdiPG5SZ47Y7yZesVZ5I9E
HQS0hcvZ77M5sS9wlhxZWy3VmhqDkbC4H0LJz3BiQEEN/0W7x8VECIEvKorammnKHPyqyFcWMkHX
m4RkzBS3HpqZfYOi0h2Zpya/saRgTuOjnJWOGc3v1/fSZ7frn5D0NTo30zKl6K4ZsuRUj9a2VRR/
aAJb2ZH2ts7ITZRQJ29k21FN9R2FvqBZsjA2Sn9EknWE5YxZL26Ww/ggRce1Gj926/pYSNSXrCa4
/kv/C5J9/VIOp4lkgt/MVFZ/U4ASt3oqwBhkHe2Qq/IEo13ebl+jcVCt2qs62d3nDui3CYSi3qon
46Ru1x2aBdGvl+6kk/2aPIlYg8JpcoAdVzqRm3RheeQF3KPSK94i78NE50/+Jqq8XOxXV7723mdo
cLbPc2uR1qbumevWb8X5Bhkwsh3dalv60MbaXl9VwaJ+Hruz4fpYWmsjS5NTq2leUb3HzeDEyxiU
db5RqlpEPRCcrM+lPhvOnufaLAyEG4xdwc7xuIFIdPMIl+PN9YkJF5KDZFIlK/KZ6IDpP9Rduy0D
+qQ+Mo4148mnTyKGmmghuefs3FJ9IpR9N8iaFJT6Q116cTk4kKX3clOUnxZtys8M/dlKwmtSLUlO
KXQNTLy4wA5+RjrvM0cK/xvB/SaaHAdJVk3VPBsh6KIOC0ob425UQyWf7uxpv6oipBcNxv5+NrN0
Sft+QGb1VFk6EpgGHCdpTW+lFe02E7pE1n3StHtVfiTz9zj+pnTGbSLJ921nhV3awa8YOVFEkCLR
hcuR4n/g55MRcfaz8rUbB6MA2DXZc5zv4cq9WcgJHplOm+MLJH/j0nAOBBzq2Ik+RqtSJSclhTd8
G7tDLnpkXSY4fIENLyRh2fY4FBM2bR+Q3XxD9w1obNGN7tPHdKP2jr39m+6Ys1nxshKSUcptx+SK
J1Py66L24XfhtrosOv1sR165RHlJiWrNhwzOUMlnO0d1n20ozJTQnss0Qhk3RX403pO7VPA2Zof8
2qgc5lC17n7LkFUFOGrxRzpa4XVYE82Lg5kczTixLmcosOa/JJCNRxOhSOpE5uv1cUT4wtePNRkb
MNWw3VnwrnglWn9YMscMSz+BN4JgWsLhOIRBC0UWSxIuhnxbP5av1Gd+TXbYQqsGbUYilh87O9e+
EwcxyVoraF4egGdk8VAdDwtKoFGxscdsUyloczKpU05EUJD+DIivDctFMEgDEUNXYfRU6h8W/ehb
vBPym6pqHanNQhLdFnFxO8x+PT3a+ra3D+typ5f7Kn2oDPVJb0OtnJ2MjvCRsnbUbB0THoBrCvrA
YDsDWFi0Hb1WTR1buSNL7MJJ19GQleuG9zZFWUuvnEiy3G7SQluOQjlVc1dPRo/S3B2n7mGZwEwo
Y1cCZyyua3/tKYgQDRrO+5NKzYcRms5dlrpa00P3YvDlrhc83FhkfW2FONCTIA4ikRyxb9vTXR1l
/qQnN307CWJJ9n2vDMNXHKp5ylsjZfeZvMlaE9WeBC5I1u0679NqFaSyPp/Y10bjCgtmOo50NIDk
dMzdelzvDSO+X7IlTAjqGyVBP3CRr34yrI9j1n+gd/exKOdHO2t2RDY2sbw3abSJNDSKpOrbUPZ+
3UE5rlnQeJ5CN3JCBWtB+v6h0REqyq9FUmxbLXYiioC1nTajdpN0h0bbGmuQp/tFeay0xsnyrWyA
fqnjUdoW2BQnO8keG3n1DbnclfL4qtSnWU89PGxdAbgwHLy2Iir+fnaXllr+/4YQRrzuhqx9g2i9
2/UxVLBhUzbHrloXG5nGh6q4b5PehTmq32qyAHQEWKrxaF2MporumAT+dyAsLtW9nY/bqTeCuJ4F
G+6/1CH+Ez3wOhy5PdJuJLj30q0e1A/U6e46VIM9SBFDv2FEd72+K/12dnDC8xkN/vTYdUIWt2jf
cw/bJDVh08Ec/zQrfzWyYjdIaBWJ8kAqegf5EkHx4zJN5Cu+4EvrXa/pUt03v29hNHg51CkMFNVQ
HPgOpWFnAzaQiDN+Ue75LMTQOHBXK2JprYarpPNld7Bda9cZzuAjpwd1iApVrUP5g6BBoIbpoQv6
1eCOeCKMrl6FsPQWZ3NFi86h/hCN6Kyb8HzMk3dTgdATnlh1nzgJpEqHTiRMJNxpHIQ2ZF3nqLWG
I2Vyw9lSv88ZiruRoVc4yrAkQS9YAu6AuWpPsN7Yxg1cWcoV1lK95pvF9EJa3Ykm/K862rKp5K5N
YThq+ZY0b9dhQLAwfF1kJFPcgQ+A3DOWfspzpxzuEWM7IClspEhk+XCZsvy1GfkKySTZcFXLcfv2
weRTZELnPTklXnrM3Naf0D9kPSObhN5K0Sf53OZX4I5wcFdopNTR+sIOP92Yz82d8jxGnjFu6sRZ
n0FBJJOjPU+HeWNto5s1XIIFPk3VQ5J5A4Xa8lCCS+JM0Ao86Z4aWm4sucZ9DrKVCJhFn4SDxLqD
q/Co48CqoYFiPKILtLJZJ9PvfTNEax2cSDOvdGeRVaXgQuArLMtCO8lmpuk2/W7Zr6BZTNX7KNW3
ego8THtkTI1NhRkX1ZZa+y4pt9f34h+Ru6Gohg13PRAmdQiHchM3pd5GSm+Wb+uRhpoJ8vqg3f1v
Q3ChOxknXc/MQb4l0oOhn8xMyBwXTYKDd8UotTGLJ/mWZVf6x3IMUQc8RJ52MD4i+BBt21Ck3Sca
kovbGxmJbmi2yLdxbjhkfYHCryB8+mNLcl+G/f0sVljrUi5XGyMsUnwHSyKPJsmmK9/M2fCG5dv1
b/TnO4QbjQNranZqPkkYjYmRMmJj/NbvW59RBMzJEZWrhcNxYD1I4MEPBtsTIfm1HKpP/zmAdeX0
/yKxzX78P3Don5Pjc4uTOljmyiZnoIvJitJ3OiWBTSxHlkZ/JDspHUSA8kdAzw3Jxb5DRMpWTbAl
W+IXBYgJOnHTHuWYet/7a7aNhpCV3iVhn7Vg23yu/Nm2AbckpT3bmBVdHAmNG9HyoZofXUlBRf64
vmvYV7q2rhx4TB3VtQQqlreFpvuQ6gvriDhQbz+qa+ZFOsjXk7Wp4JZ0fVjRFDlAWVGlSNoaw7Yj
umHayFGl+NU2HmL7WZUFfFjBOefTjWVXWqk8Y6NW7U+b7MjSCSYj2psckCBIpHkXYaNo6ymxmn07
NODkLW+LeZS0H3H5eH3tRPPhUKVNaVIsM4ZLa9nvNcgcxAIoEe18DknmGr5S9oKvM+rKLbxI3WWp
XnS8tK9P5M88N3fCOAjR637qNdDnbiOlDfoRwQGxQTf9GCYEF4gZyGh6NoHEAKx/ckgBD0kw5H+x
mqZMFMs2FcPCf/+J0XXf9upQ4Df0fezmY6DaqmB7/Bm9YZrnQ3DLKaVKbw5oL7gdB0jga5WH9hGX
WCX6bb4lseray+DFyl1cr4kzzPqhbMB47dR7kjWuOqyvbYl8o472Y6L9zRc4/2ncF8BTu6GgHeHO
SNwa5XTWmWNt0Q33y7Tc/h4dq6/CYtil/fs15h8dOu0Yo/Mo+7zqGYmgcfsCUkboJpn9wiuTDYG2
+0F4XV0CuvNReTSHzAKtZMw0MyxoZAd9b7nwafXjciMld6iQusYCnm2UPECLwbWWE43uiqVxSwUq
5ksKL5TBJ6bkTqJ7m6EDj8DnP0z95wbsBrmdDfbDtCm9rYcTaX8Ya+MuOd0KjptoJB7rG31JIso+
NgKEVPN6FXSgCioTYxsYmquBRfMz8pe7f1GWZobW1ybJ9sTZlRaho4fqDCJrCaIlNcyomzsJVint
uo+aTTW9KJS681gIpizaalxUaat0GGq21UjcumQ92VbiXV/USxfZ+dfjsd+u5CRmULmSj3EGzaip
3VwlaAVebu2q86+P9idR8hNKYBCgG7ZsqgY3obiVwL/MZaAVUtsz5G4gJBGCb81SztljCj6MjDOL
aC8UDHzpSrB0y5ItXbN1onMwCWySlUaauiMTWavuV3g3vzOO8RAwPwYcKQMcfKEv9sUg83xYDjqh
6qaUdiJ3R0Zfi2MH3Gb0QSHKfJkPoJSJ4FA0Sw4Oi9TIG6NYuyM7IUgnEhSXoDgLSnHnTV7burnl
JfCOFtPmLu2js4nyulM9rltzsj9HhkznJnG7Ee5Sphs9KOjcnw9r5SagCTpipZ2Le+p8aA4Zc7XQ
6KTqbI0XX7W88SH2kVh1OyRbYlD3JGjPlNvsKNxT7B/mQeF8YA751nRQM63Ex2W2yy0k+zKX2az3
t3Bq2Fzfv5+Zs2tjcdi32G1lZ5KCSVaJD+KgV9oPBBICQ7wvptdsTTcjkkx6UbpoYfCQx/ctiN9J
6kbNCi9Kn/QCKYTcs+Q8HIq3Vu7cHg+RSn+W6sqh5o9lPMQ52DZ6ejtOva8vqhv3b7Q7VrCx1laK
WnrvNka9zdqyEmDQZ7bp2uQ4dB0UY0gm8AGPmnk/pNRNqulbrMY/rPExT+Ganf5Uq3qDFqVNu8Cx
uA4mOfUrlW602QipXaBKnSFVsXgwcSrqyB2tR8WW4D1zR5P7qE1dvQn05Vu8PHRo90iq1KcV3SYN
CVZJCvF29zttdqp1J0cG67yOmtRtpUwkJ/4pS/LHPA1bUQxiQFKCF7RREcZLsi51x9Qy/HUcXdpV
gV7pjj3CZMT+MZVHau9kaTvEL7npkayHhyMYEzrxo8gMlcXrTDRFWZ0vVXg5EjVcF2lD4mHfaDAa
p0MAQqkbw0OrnF7iLnbTOPbWqt6CRBsuVbLJ9BodOHPQaJov44KGS5NkQIFb3eRy4bdD5lomyn4o
WKXsF6n4DVIdplbltYOyaZXSNeyDJatuNh/sEeqUcPKL9cInReSWRPU6bBLzPtN91C9dc7Y8WU9c
Kb1PKsm3oH1FzU2LGOl97E1w1fBGo240N15uydhj+VHN5UO31j9SjTSwTxfePpeuU/iy6boKqUH4
87Bb/uwWNycjylST9rgEtI/Vgqwn63Eb3WVw48Rf/XpHA1G4eAkYYaGG8ZAYl21eHGcdihzSOGl/
7PHQn+YQd6K/rta+WXTHLApRrH4pTDzHJO6C7aityY06/74B0FMEQ4efA9qBc0dylPcM+puWA34B
dVpnhXx35ojIP6IfwAUUrbUuaiwN3dEm0HIni6Ou1i5LKrfWm+MExqm6fpMmQXn34kvsfNrc9U4m
dr0nQJDO7xO/ulfQxoPM6a8a5xmylWKvEfPiXvoKKAzuZld7O870kQCQM9019Nidu2/L0kOBaK/o
P9Plm1T9NGYIK5S7yqCOVL6s2rd2eJBx3uT+0CYoPBmA3tjGxwEw298j3F06Unl5dZukA/7iKy1l
XWiuUkIUHz1stvoKmvgA2WK8sNAI7EKAzM+a1a9Ad7U0qI+MQbo80f4priCTY5wKM3FXEBYHWqK7
LHezaXJkLXX7JChYDhuxV3Kf2++1nbuaglUiEPqxex/qzJ6Ef7vtKuTK95PZ+lFTBhU6mlOLBOWa
3Fvli2z3stP3+RFuDJZrquPd9UvvzxoWosXzr8qFM9BzzeZexqXHykka7iGvQZaOtVfHO/rJyiOy
cAOLYjZe0G7s5ogMFPEEa+aBAipjvA5B/y1yrGdwoEQxmyCK4BXsTH3SS91Uf0cRyUsFRfkpaG+7
h1gcH7Io4Y8L6GvTmlzEUmV1MVeNiQtoW+CMdA6zA8K1idoCwm6xeLtoblzUMmskQSs7wKC8Wfw6
KEKmZd5s/w2vRAQBnwf2DNz1Lm9Mq2cREp4W9avSQyY+h8e3FbRPCG6Ek/ut43BtNTmsJSVpZbXD
7PK0CEZ6Y87RLqojT7JsL1+tTWTMGkwQohaSJHhSmbK5mePiVz2vxC3yrPTtSZGdZUDHsd4g/ojH
g5lUhmNr5nLqyPwjKaQbmabfqTLDvtxqDSeNQDFJDA20NFq+FrFF90U6IEzqa4jzRiQPrW4+1upk
wGz8o4agfNGZARrbPQhauXYbBWP9qCNnU5gb7f9Iu7LutnFm+Yt4Dvfllask25L3JS84dhJzX8Cd
/PW34JlvrMAaIXfyOjnjFkCgu9FdXSU9OvA+lEDW2PHMeQJPEq43Nk8zomaR4E1+WFRyFxvDzbY2
+XINQdw+dq1qcXPA/RQL/23+jgHfqCqSMJcVPyONp+SP5TB4azF5doFhboLcYN4D4LLv28RfKdyQ
FvTNTUZkLythvHQbKJcbzY1p7yQH8/Xq7CbSj9q6VYrbfERwpnVoSxdtN0eVTkJkMW6F/p1DLQCi
oHmQkkC3kbOAuL5KJC+Za7dTbjL9BaxXPkamgtzatdpP1fjRAkpVyG4BNysvWzMDqXhiud2oujob
/12HjT0g9W1mr0SikuXjt7RwPMUAnlQtNvWIuXDDd6DRqyauLTcYG78xEunRKPHWWEt37ndJ/LOv
LBe1d7fAqqRycOk6uLWz0SGDKA/uuFrhuHSPahlJ5c4edS9vV3/IVUAPQH3Sx+mLOmLr8rvJeJ1m
+pRJYM90+sarDe0qS7Cj851j3DkYb5+LvaVS6pedHodO/KOVr5H/uI6MV+702hZtGA/PdqZuUuq4
pKZgarrNUSeRwG7UYRo8j7PANi6SOtJGCL+9kvVKbgGAsr1yAZnE/NCUhbs6V+gGqlkbgCPRl+a7
dNgOYNfSwSDWWRhPmp0fc6M/L2V3p8XFczHvabIe0nqf6/2+BjYcYYzU83Mykn1iQg4twzB4t+wy
CcPb9VWSQ4dxTR9AIuo5xY+h+NlT+SDp/f35cCJ4HPOCvY0py5i5RY6QZa91/tjFK86+CEHLwv4Z
n8CL9hrUJH2Swgv1fv6qPuaQx8jBlyeh0IF2/m7F6fZkKFGmGFNHm0nYRWYe/Jx9LhFKErpooPf9
K/+b7wfQk2M2IZCi7k7MunKqIHcUn20uBxqHJnOUGouVx7fOvAU/kq5eS6loTwVRhKd3M1sJrqLF
mnoUUczHKsyjfEvvKxT6RBUUQfb6hdatriq56bCibNuDWHLE9B+Iz8UIecGSeGVeCx63Gx1kj8W2
uq4w0/gdSugRC1OiFYmSKJ60rdRW0xgV7N5z6a4hG6+fN99ZFJb934rDghPIM7dVEoArtEY+wyZT
yDseINhGkBAF3Y82EtZgBGk4z9jmaNPQdHPPUkQSdV51KFRctBHLg5sznyqPwSxFjyxBGsUTtuka
01fUsaXKnRmpgbHJMFmXPa6e7BcgNxJeatFp4d5UazmMldR8FJqc57/SKNO1n/WNOKs52ew5utN8
P8laRqefJptdttGnt/0aJs/QIIQOjQW+3247P/YzDs6QuKmQKfJ06v1ZIDHZRhzlcGYCTKCkW+zs
zH7zg10M5KeIHi5InH319nxAEJpjR/nInF2SlfaQWEcBr64CPcgOum/dTL7z/sGfGJw39xUexp4z
R6vjsuF8kNJEm1B+0EE0ctejyqb6CX3pIGXkV4fai6PqUQfjfOmp7ZVhXeTKNRvU/I2S6ck7evRL
2K06WnhpFkk11ChKsGo4sGZsqpqB8x081/FdhZOwJ93qkT0uUzacbkjlDivPtoqKap03HpATAG8m
1W4DxLkE7nmQJVBvXT2z9TsZfF2iQszpB8LRj+BuUaxZa56nH9WfKUAtnp0u3a1ceo+vjSqx0POK
dpmLxe1QmN0iw+AcSt8dvH4Y1rR/VAImziNc3slgfLQ8LhgDf0SGooI1MJG1bv5ostKLZyLxGDfU
Z4WAwk06QJFc8Tjq1xFR7mhzL/UxzQZHr3GT5F17D8mQjROwuXmWdIigFyfTuM918s/zkqhareo4
u7S4qyvyRksFuJJEVFE6GViOzHCuCBV1yITEeX+wnA4PKHszTterPHiyauy7vgOK2JSjNKleG1Bc
tJ25MVLwWjjLxdpP/nnHIfJT/LO9r8dGs5njAD1OBPpJjFPnnoHJy9951wqtcW6KNChtkR7f8qOJ
BPwuBpNGMFwv8EtwDsZWsLqTH/SoKMHdSzuLR1o4TncoqRJ0DnoaKjTtstdsAFsIoANK0+C5TLwe
T18qYb8f1NIK1el6WVXBkKR68soe/Rbuyva6vlTVgjfCYvjd/M2WV1ftAVJX7i1rB941N119UIeF
KxSM0uYCo8LepD5qVPdicNuQ+SJpLgsHBBmrArKvvTOLxFZOf52jX8hd87pcijonKDrokTJERpju
8FnuB398JKrbRkJqppP34Mged7OXdFElbUGm2gVKOIK6DF5zCIfUlX3E5HDCDRfmO2yXzz1iuDq9
FuvtlFkfNrWwrAMl2RdI+nU01+gYsSwyWzwUIFSfsYdtzp9HwXHkKd7bpl7ihSC5WyTZa/u7Chxk
DmY+zlsR9bx4UvdVaVLbLJBn5cqNmYN1TyOY/nVc2biXyjszfY/RU5Gc2qvHJJQzqIWjQDBNmxkj
lnqy+rKio4iCskP7RGoElvxeUa5qKNvND8U6AX7U+pKZA+4h+ZqZ+0WSXilDuluMNpgLJ2DU2JKO
ZwAe36ttxW47Sj6EdTwq6bFgrV9nHX+t4/JU8mY9m5UlfXTBwVJk3SbPrI6L5juUn2H4stqJE9kP
jb9zh4jPcXTwOKsNnnIr3RRz04Yq6NOa/nJCjRsqhwUcTU2gXhGDHHUIdWyB1Cgu+AWa/qmRiS83
g4dpJVdHb3cZQUz7NEhvvfONUCRNxXOHDtyUvMtoKPbJ6k7xu1I+ZfVWIbaH+TZPUu4lcIGbauV1
zWWeFBg4ODhq4mvZLlagx6wfdPvBsjtBsPg66YbNPmo4fTQhj3K7CY//eBhsdT8t9h0aI8GEMp1j
vnf0e91JUWNPTZDVk/ReZotzr1sLebZKUmyGsncCaVkBUlgg34RcKbJtG0Ubyc3mPqJoHRC8qcD7
DcLvVtotWbtJEvkwWqhIWXgeKEBcOnNvuJXdoO45m6tX5tkajtJAN6acXsWk6t26Uu7KppQCMtqB
ko87Obf8tdPdAjyP7lKjdtdPulsP0rRZlO9QW98kynBBqiZwGgdNfbTQKraZxnZubkks4in+4N77
cm6OAj8Xjjo96WI6EtSR0bBbkq1ZH3LzpUPbxpaRS61p2EiHFFPsg+RWTukpdmgXs6vGU5CrxLMm
y6VtBf6HYVMWpV9IQ9BLl1rpBHSpLrLkrbQMt+0KaBzZbgxEteAAiPJci4thWWaandQifjOMDXp/
/8tzx0cNcxaSuINx0mMe7RgXkhZzmKYa+ACECChV76zaVX8y7LuOFwUtvRm9jCQQ5rsnA9ORVS4w
qXWFxK9HM73Ylraf71EE90vP8TDMIocglxxv5Y0Icn8aa/JplL9ccUzospg4HNlWBRftGuKkQ63L
HyKGH2cgm0yBtwl+Y70niwBHprmEVNeJomYz1hvvwYi/Z6AeRtg9v4rT+Y8J4zN3gA9OIwZ2NMCq
kWOPaD4MmE9qNl05HXJtdXtd9hdEDl2hWyt/zQ3rUaJ3cZNsJhVqR+O101rhZG0H62eTocw+KtHs
3EzxeJkhJpVyij9nJ+H5cHo6xBztDpe0amop5WREEsk0BAc0B+GSIUXVBMWrAvjRNIJo6b/lRkdG
uRBTG3lMZ2AePp7RmgpGGozsSAGjjSR43TMBaPGrkp3rc9+G3cYj/27a6axZE75N71dbUM4ur/pP
phfM3u/ms+y3kVJiogpd8PA36ssnS19HS+a8Y2POBtDAWDKr7uEBDzA6hNS2rMbcjR5AdL9x8kU2
OYcmLZVm6A2+LbMpP6qVz3ZZi8hzv7ptjjeJ6On+dZCRZSyfSBGeoHWZVqMbNby40kcTI+KNC6AE
xhibH+BKd+X1YIRMdQM0XrbXFk9WGUjrht4P1mbxAQr9KSxznsyIP38PPzVtWaASM01sOypVaAKi
E75uTJCUth9qH1BY2xXBZnH/m5M9sss5nVmfGt0isCtRBJPVL4N8AwKzQImQVFCmmCnETLJo8eV8
H5lkT7Sj8x33yqrGMc43dJNf1v7CGtWHqrQ8i9qeDtHhYhIwR5y8UEcGOdcxZgSqYja+9eQQT06i
cm381Lg25iSwW/22VPe6/HbeXZ2MXUcmOcehaaNl5CZMDlrzSrvqQjaEaoAnb82RDc5PTKB1LkgM
G2OYGAGY041Q29g+YtR8oXk9Cl6id9tXNuFfbw0/c1xINeZK5w+T0yMSJqv1gY+PHC+/XFVXDcog
CZsA5Al4L2e2L+3KEHjF3/glov3lPEZtqGlWljhDo4kbUl81wJOd/4KiU8rlPEOWzVOnwYJcfU9p
5hrmyzg9AQJ/rdTq7Uzl7Xl7p9/9R5+TS3cGKYuzhR2ZMUxNN2W3EPE/LoGu/Z0ZrpM53ac5fkC4
tnWSGyBVOlTp9Cin64223k/rrWBRp2D1R26Wnwt2pNK0oMuBzLGNw9mq/Q45d1U8GFbojABG2Zex
bN9KYLf7Q8Ock0mbGs9v/cOfmjtGhaVEdMtoaP/fdCe/Xgmdcy5oBy9qyT6bPqaBrMXb0Rk3BSgV
9DBtNU83gtjQ3POrE307zrtkpEynyoHNQbef1HTXGupjWVSCGyAISTr7FUd+WmvKegA3Gwqkagvi
CA105fFdM3b7rNxpjSRYk8gal3fobTw3A9tHUu0XBT3M1XHnCuS0xA606eX8Bn5lBue+Guc/mqV3
SqA2e2CJrC6oi02R3qr5huFFpWD0JntrD0CMALcS1MSlBTge22+pnwgik2jRnJPJKMEoA0awDwbF
bNd02cTWtU2W65weAPEU7LDAZ+qcg7GNdlgN1hOylOybpKmPbSIqBJ06mMelCS6biJdhhgiNo+5l
4EnYZH33XZ9/nv92pxzzsQ3uZuuzUqOQgU+HoiWQQVOg2eldnFyi/NEY93T5ft6caEnc/XaqwbIw
bKju7Sp2M/ky1jED19/9mRHuQltVPtmExVUjIx4lr2sb6cnbeRsnywbHG8ff5zb522tAh7pEtRH5
grJJIwetMSgz+93db/R7T525Y5vcrQZF4JzMJnYvf8z38Qb6OV55Zfr0Enfrg6NW2D0SHQ/uZgM0
+/fLdjbBsSAfjO5yBN0ClYNWkq/Bw+Kd31bR+eCu8FoRWuYsE0nYoDBD+UsXM8aiz1s5CfI43kju
8ia5rtczRj/3fZhcO8/rJXksb8qIdVXj0StAc7FJdsJqiGBxPFomM9PWgpCAul9aF+UQGrvLFaMP
k+9mr31EbXfclyGmuUScFaf84tFqefTMale61LMnwtqpQaJQv+5AtO+om5hm90M3ROd3V3BKeQQN
TTDnI5XY3Jk8YBYWCD7Re1NkgfMiBLXTLh2ZhepeRnDRHv5sBZwDKdDU6lZ2CvU4O0xrcqksN39m
gfMeC0h2EqmCBVmPd51qYiREsIaTtbfjr845i1bP/v7qk9ckfrcGWunFFxVYZBiXUIc2WBjrmIkN
xDAjdn34N+mxac5r6GAFVvuPW0zBBjvYYToVgVPVANN3mFyRXHO+TmrRvApb0DmrnO9QlbqwLDau
MqVQil3wiGuVaIjlCK8sgQMRuMUvAodKRhSb1TsWlW7kyohkSOGS+jXTpkspScACHwd/cGAUWeZ6
fOgeLAoEp9S9ZWdumT2kzfbPDHDJhqENsk7YN6vz7I4Y+pVJBd3i8ycSa+ByjdKR47EesIYuyPfS
c3xhbIq7+aIFaAksOgy0lHwjtyKKcXaV/vVYwCrnLGySSIbCErW5OqhJc9U2xg1DDp/fvq9CCMiB
/znzMMP5jFJFu6JiZRGjfGkxFVand/bsAJiNymajBODvDlupvklGR3Ay/iWYQSJRBwWLo/Evi9Zp
wIkGqNTeuaOvBM+zv8qbhUsO9f2wBYWJsOj0VfPiY7WfNjnnUrS5tTQdNnWkxmXRdp48rtt1rQCj
H33VAYI2plFVOrt2edfJuxFf1MpdBdC5aoFcP558fXxT63Y3NeU3bQwd03kbTAs0/xu5aFxdAdUf
zXPRM/Z0IPz81Zxf6mvQSNYJdko5mJHszRiRUV2g9UIrkL8zqbMd6sGor4jqgqfj1addzjP1awO2
SEgc75OyAoYrcedJcHtFK+MSGpzvLpYqrKwFzL2OD+ug+wsGyVrNLeLn80f9tJ/9ZzX8WKDREvA5
s5dspb7LvXOTLfaTpu3S4fq8ndMX99MO55FMJdZMu4edZGjuZr3brUsJbhzBoRBZ4ZyShnJi5gyw
0jvVu72or4URVZgaOL+Wf/F9n4vhvFDbpIlaM0jf/F06xBfo3cYX+Q6dsGfQC72bYXmoX3LhNOVJ
oJmjfJrlvFLPtEkWe2G9AICZI2sT79hM0fyob0SlG9FGsn8/KnCU+FTtxBotrT09rXqEasptkgpw
ZoKbZHB+Z1QKq7HYOe/J4irTtz65+8MPxfkISY4BkG6YHwfWk02EfksfmKwjsJ6Gh2FcFGAx6CdG
ZgtusMH5iBrRPabMN9HFtSNw979ADMSNb6y9EWDg437ACCOactJWpJAqMsy5ji4mY7yw+GhnVWja
V0nxkA/DhvR3GVh/BbvL/tjXYPzPeeR5D1Q6z3rPKpiTh6EsM99YceSzmSTNM8IusrdUcydwCua6
NwBYkzheGYoQS1+V5H4NXjxsunGWpKAs+V52ev/GasNpBNHF9HLyFepRf/BRn4pq4O9FT0CB6zQ5
ZyPRXuuTmVlWzFtZzsIBQ11qa2+acfEFW306R/3cas7j2F1da8aKrUYF/FarXQB4qnvtGaKhHdqf
pr8A9+qPw6WGvqu4JSi4qCbneLp+GXKTBQlpVaO5t7Gzt4IFCg4uT45CqlpNCDANOEvlK+aDHT1I
b5kWI2spp/fgs8g6SDGqvrjpJvB1JueGVrqodjxidc2qPBmUXGYD5ie11/MrFO0h74r0vDMKlmQ5
JiSEwbtciGC7Iguc08mX8X9fCW8YR17CwvqzIG5y3qUFRaFjsiCep82+AcRTNQ5K8f2PNorHOOdK
Y6sDu1YUIRbJVf2DqiL0gmCrvswdo3IuJexjyJDfanqAiu0/i208bJk62jK2zEKG7mZBCl8jj+f3
6eSxVXXZUUF2AYUi7mP0WtZqloQ8FCSAQF9spepHNwgC6EkP/2mDzw4H1dCnlhXhnbjw0yWaVYAv
bRDMGK82aLYyKIPawqHwk371yCiXKuYkWTpjYAvDGCYEhzwHA5vI622/dABF9EBrAq4k0Dc4fvn0
R3vK63fJlT05dgzTJUg6tLQBMG91K9E1Op3IHa2Q8+ZSUc2pWf6dlqw+mKB21Qbiu0EViRIC0WZy
rnuK01GriKTuqYN3XT1vByd3dUA7Z+jEnN+8k21a52hZXNKoV3WGtx92r7jsHsFXEFnBDAVQk0kI
hqKyoeD488ljN/T6QlkOLpnkuhhMTyvzRzXTA8GiTgamo0VxfjtpM1tLSiyKPCxLUFeRHOSYKimf
u4iJeiTqrn/VHqGFIKS9O9mJO95PzqGrFfiGUFLU9lkLeQV3AVP1tsboOUitUPBr3OQReD8nknYo
uJReEaT+8CS8jaJ95twMRJozq1nxI5zNEDT3pufo27/wyyXrv4+R/GRlbv0m2Paviqosr/vcdz65
TKms2pTM8oGMRg6It1RGajqZexCHfHNmAujh8jDR907CdPvrkr808w9zum70rd75NLnU0hcAnGtw
GuUZoBdTHCQ09ns593twzucrHrmFq9dXlGzlzMCQMqMjgZ+RkqDqyGXdUc8oQeijxl6svVcjxjkd
CGmvNytmuIEALJs87OJ+C40FIIFxh+GEi/zaTr6pGTDGq+MRSNmryhNoUvwBc/b2uFvXq5lCD8PC
/3XoRsW1QMleSZfOXGKovgCWejOQTU8vG207Kdcd1NZVjDMl7auWHKrpYKqQCVcwwA9mwwr08V3i
VnUM2snJo+UQkNoMDAy1E0cHhdFDkrVuZtUvWvkMbqV4wYRbcS+ZJbiJsFMPNG/9xITEtfWmyLdl
hnqdcYiddZNIb46tBBV5yNMYU3ELmr1mqCudj2e726EcAUUIBeIhdFS9CdqCmv4zaXPPwaxpMyie
UQyRnTaesZobMs57Mtse6acCJDH5gqGCODp/VE4fUMtQbVkxVVvjDqgmqbTsKsAZ1CmLclDp93a7
rdeff2SFx4SkOUT7VGhCHIg+b5Xlomz7rU1uzhs5Xf1T/1kLjwmZB8OoGh0MRvKuRvZb36wXtp/d
jZAMXnHZQLwgZcKC1sm3xZFR/h0DoJtUacBMO3TaTphNVMf5qqS7FJx5kmF4XSv4Yv8S/z6XycU/
5PraKoMHAstcHtlML2AFGAGfr9iD/PyWno5/n6a4+DdIINXoCdp0uQWM8ryV9Aak9rGr1A9/Zogd
06OKydDHS6KMCLSr9oO2P0tJc1Gb1gxBCn5yRtk5+lpswUd2apkdEFLLGKxMfpSvLTqcPvGbjaq5
fZBsGi/5BkIxADWhUSkqfQqums7FwomOppM0WKPuxJ6itZ5VvSe5QL2D/ZEvVYWjBXJRjy6jnGsm
sN5JDl8lA+2ZXZF8DMsxikW9QdGCON9ROpKNa41bXTWop03ULSzlYhGRWP9LIP/nEPJpNJnSdcpK
3DBLQ4G6kqN+fJxjJVRB3lJ2D/PwapiYTk1vlqJzW3ST3euuChd0uxwDc24UU8HZ61iIhDBOAseP
zpLBZdqaLkvDasHd1CDIhFRhGcnbv7C9ym4NHGQ1IjCv4OPyCbYkZYBN6biOsixBKAgUPUobOPTb
1N+s/cv5G3n64/7zQOIrQ4pSEMto8Hix1fRC12PfVJ17qfovaMjjRIVznyo4sCcjQ4JUxxiIjO+s
+SDXe0jutDYocJxF4ND+5aN9LotznnoDiWzbgD3z2xpift0EQYGNeRNypz+vAaZUxYXn00700yTn
RKEfZE4Oy4HLR2BjZLAAq74CydXgLyB23d7oNQqqEJ7biep77E9/9Qafpjm32umrvSwyTHdgeVbl
2XVE3RaRBc6hWmYjzRNbnIzvR8wHoguaEv8S1T/XwLnNcUI6FE+wsNwgm7IBVa/dcQtqkAsjAJxP
eY9fMHF5IfLWwpPCeVLLyCxQV8IuCJPuBrzIGD7F8uItVH2fDU9c9xZtJedO6ymtDEzCa/umlINx
waD/KiiriPaSrw4tpgaSKAsm2DzEjNnP+wzhj01badBbiKDM7FUPop0UnH++XDTLjULmHG9NQlfQ
lH1b1/dSIddjZfrnXZboCc2XjayYJHrRYHnWob20wnVDwmRv424x2gRRbqSw73HmclmcK7HGLhti
CevCK29vp5CqQq87L/bTlHtrft/HAHmkoz8qr1q/WcYnzXmFaC/4HJ3DRGtAlKeoVtaAWiBWOL8R
p3f8n4j5UfU/ynKo1Et2JyPTGBcI8ViJW0t4jKHZqretwNRp8N9nwvGRcR3ZWiECB1puROe53WSY
afSRUG2dB+lVM1zFq39A82V7fnWCKPjxXY4stp0GZuIRUbCanZCCMU+abL8tYk8Hw7paPJ+3drpF
8rnAj/TkyNzU1EMzsaBbXDbSjoLS4buMtLu7Sq/aYFDRYo7iPiAg0Hfljeju/MuN/edTfjDDHFkH
kTpxSIrtRdcSQ5hXPfiUocd2Q3y8KN8VoAdqFzh+YRPudPj/tMvF5TopqZSbsKtk0qaaKdAKMejP
fpzfXMFB/RgLOVodShROFTPyj2yhWzv7aRQAIYwmyIoFeGjhV2TO98gSaRtgLCZcCQMG3Nh0wZ3T
7acZY3cYFPIMwx3u0yTqvfUnOPOC88s87dk/N5MLw8Na90bC7mO/QoZLfqkNQZAUfS0uCmdmBYVZ
FWfUVLugGH42k+X1syh6sG/+1eF9LoOLxJplVHHPEnE1SldQtaPw72EvVbe8j3/jCIoS/48i19E3
02KrT2Wwtuz1G3Nn3tAAlIJXWQeBMzbF14Xje/cClmgw9e4NT39TBI9F0aZy8biyCR2AMkZnCy/7
rg8dqdu01tMfHQ1+PK9x6kklBHvatmoAHkTfpILPJjh8GvdMyZZSJ1aKZcz1cjmp+dYpBRYEG8VL
cuZdT2jf4Xjnzp0yXkvjg7IITIge7rwU54pS2WqTToYfRJvYq/zVlW4LuiN+i1Hd8h4Uu2F5V/1U
aSSapRD5YI27vvmayMQaUHAxXDNiKm1GaFzEu+KihEyBHFYBKC2FRtlnOXPZ+Im4lnZrIeUw2k1+
vKnCxE+9tPXR+Qzi8D8BAz9jnMbd7JkoUFXScNNyVDi7IqLr7M7kz5yUxiXU/Qq2C5rhmFg6WD8p
2EGJN2TGHyYkBp+WJWpbNG0DgD5QK8hxm3DepCAhAtXGR37riXopohTI4GILhO0LsuSwSN/tSE6Z
/lyQezM0nbx2D/lSIebwX94m/3jiDyaPI89oTFQqJ0bUYF5pjgsEFUTvMFU8euWlgQmnoEfLSJiK
sI07cyL5ntGU942lLDA6Fva2dqhLldqv0jLUpHabZ05Eum8NsGnmKKFkDQoUG+JmpYikQuDOeDkW
iGK1Y7viqKakcbPmOxXJYgk3lzunGMppU0zNIOEDoVQwVRBSz0IpUO8Y+8YrHhPfxFyb7G/+ureq
qimKgrlJUzfsD1qFow+6yi26RA1ZD0RrXAgVuU0O5l9MBBXg2m+1yVU6WXBRvm7krya5nKEZVvRQ
JVQK62S6crpin0N77HxwO3EzfrXB+RVDXapSKmHDOqS3OuhDRxdqoFtrhzoIWMOFN1G0Ju7TqTYh
S5/DXhdog4emDdiXAzbt3j+CH7BF41ts9ATlxa+L5PKErtCqOGXaHERxDqp6oVjlzlxXd1F69Bnt
kOIzUjK6ad55S9fjQRYNwDnloxYQBc2kAbzXB1szA8XZpoqvQVOiXG+lCsxBTQYuMCrqk3wNLb/8
4C85R9do6/JBVbaLN8sVc1bgavbYyI2oYik6AXz2MYxgDbIZA+/kgc1mC3EZ6qa7PDIiE0Q3/6mz
/eviWBJ7dJMUw5E0cJ6uB73LA4qbA8kBF0KF0fmjLbiwX3KeqbWa2gCAX2sp5Bi+Z6nmVfHbCtRF
3KdRLQTdnGj7/LowLsrUiZmkOfngqwWd2h1jjVlv5qAKCETjvfOr+/ou+9XWl4ynLYELZE4WVdgq
gQwiAcu8tIZTKqrIMhdwxvPxeU5eQfJrtnB7SrPbKw2Q8VqkO/K2sZIrdRElwydmE35dGeeRCggh
mqradQez+lnZ8s6QLQwAab5irK4xXXSYhpgUEplZLjgwJzLYXy1zvgmZDvjqRyxUj7pXeCcwx9sl
WA4YNGeNgEVQn62b+NraGbMvb8q3819U4Bn5Pq+MSnDblpl8yJsfq9l63Wr+obPnm7wQapYhF4g0
iPH/Yr7amxqEzTVyojrU7MDxRVnriUj9y5byDV9Vtsta17Cl7FEQ274VMkx34ZqOm14zb5/fiWCr
IofGy4J3NpBvuWav6L6mm067wFMU3pNCFAHySR6rAI2T4OgIfA3PBDDQMc9mBze/aDET0roAcni9
kvmKSXxGkFas/vnDcqKQ+uvGcr5myrQ+T1ts7BiCKlL6II2xgjHBUKhJfqM1Kroc/ODOggpxqnY4
njQYgiVAs8K4s2jQHMrcZbotS6gFZn4oVWg1+sWNiElU4O8+GAGPgobVxJKdsRAeQ7qrVi9jYngV
7a5yYOYEWysIvnwXWDXHFokeTLUtKpYzFMlKXA8N+Oex8miT+XKuhLm++qbxc84mQU3jo154xt3q
nBeaKiqnWoIknkAZaC0Xr6ztbZdXYEW9MLUbQyFhTaygWX8UoO1TCUS4gK0ZaeqTIg4loHgUOK5C
wUhVN4eZZYXZCuK+85skcFY8OHNyrKY1WWq6Ok1kV2o4GYIBvI9nwpl94JvKqB+bWmM46yHO1gDz
fZ1JbtXJ3qWG7oOLd4DuhQTCu7Zdt4uey2Bmg/CjvFp15JgYT64puCCNZZm8GkS/zaRBOdpye+dO
I9JLTiUQj1c2hpskaQGnX50d7GbO/KqabxPH1l6yYr5d4vY2qfRrw65fm5qB/JV9uYAtKs19ldxY
5JYSVDVMKNEYP5zpsR6eJuOpUK7yCcJ2UKZSEr9GbpPHm3jaldabUz3Ew52T3s7LzUi+tY3g/X7i
q1iyDEFf0zYUW+G7z4najENFbevQo5HYWyBhWAWZ6dfTialURWW4NcswdJ3Pqohk96pMZvNQ9rdN
rl73FM+hsmoOS2tBh+Z5nvCOX6DR19SeohfbQVJ92g2eLoPhVysfzHlxSZm4Rp66hfOzM8afeRdv
zp/OLxkL9yM555hqmizn8pjdyJrsrzK9rFfi6aa5q4x0Z5P/97grZ47LxVIMalKzX82DSXvXyiiA
aIKGylfiSs4E9xSUujEDQqs3D/YIaYdOfpO0Z6lZ/QxJ0ZA0O9Vpd2ur9h7JbDcdoAg/aVeDVUSY
bXCTDONHlR0VqXJbDm8pvtp4JYGrjwJ52MUGTn3npZASo+vb6ESN6ady/H7+k3wt0XEr4NK6WR+l
Zom77Ma+GkDjpwfVoYy0W903D922CJrI2eaCjOpLzOBMcp5UHgZLWzHlddPOFWhRFXcoZE9n1C5q
KFidzOfInCnuhYlJsrWaRhwBPeq32kW/KUCal2wgFioSTPlyx3+1xOdwuiKpeariJDQg2X9cLyHt
4zUXjD653cuMq0bYaBJ9Oj6JM3RbnhOK65Rtl9IfL9HTi6oaHHW412rqrldJQNHtehMVC762F7i1
qr++FJ2uh8ywrWBXDRlQUNklyuANdnyVrkVUz6Gl9W4Tv2npgMnR5GUGaUDZP+ktKnram7w0blsU
32ILTqCBUjb4I85/9S9Vde7ncXVMIJyyOCGtdUjKzDfG1lXyJBo6QW4p+uCcM5ukVGqHER88kxXX
GDU3q2/Pr+MrnfLHQgwb0snAJANn+us+r1Jip9I6LDeSarwA+vrdio330aShUnWjK3fydQMJAG9J
TBpQpXpT6Xq34i09Nu2+oUB99BYEGUl/ORv5RjXfTfVHxqYRyeqP8o0d03CQjG9tR7w1q6ELNfwf
ade13LqOZb8IVQQIMLySlEQFW5az/cJyZM4ZXz9LvjN9dGi1OF39eM+tMgQQ2NjYe4UUdmDkMBa5
gxcCaizyJajrm1iHd1TTrmsCAV4wTuUApLPi202st/DTTOxMek6fqBDJVsmbXkeo5zzJ+OvyavzK
5SeLMdl0g1aZMiwUbd9oHzBpuyJM+VSUYBmZYq2oKYpHcx3681/4z/JP9lGoEW8YNIblrwfQwG6i
bCYvOL9R/www2UKVnvAS5i/hISHSKrIviHkFc2C7uTGO//8kQR+6jmZJhiBBKuU2MCIbGZNbgrV+
+ev8ft1NPs/kJuzrLqlS1o+HprUKVNYPxbq/hiwJgSHpUmyqzTyo7/djazLm5O5SiIRIPMcHUgJb
2+iFk18dXbeHheESaTerOVDYv8my/nywyc2VlEBQeBEGTBFyYQhsea90CXMIQBnWx77FESxd2UNu
S2/h1QuYAS/8bFYhlM9tzMmtFhijxsOuLfdBbTq6+d518ZqNQbpOA+MGTKJ1wLwrKHHcBU30Enp8
2XV5BHv5Zqt6xhoeKesePCPSDK5pekszHJceBPergdiNF7nm4DvCTxYeqvhCgR0eGluiW/Gj6vr4
jfaa3SmZzWty29U9jOXIyqT1LoJcvg6+2SiR5IB1K2WxVDPtsTJzB2pMM2Ddn6rLX6+Qvz/9T7Xq
ZFuXSclh+pbyPVNHyKAP2y5OHFq0Nz2kTeLyuWUVJpwuIihR+uImb5H2xvtmiBe5+ZU3yrXml26s
e0uGJSqMt7y7Vcmhp9FGxIpjjK9AUCd9aVcj+WZGbo0pbi4jeNdYC0mK/hrieLCwN/NXtVHe0pzd
VARe5BLJ9OVz9VsVdzLRyR2QlX6AKFcYe7g3tkeWAXto1XsjPzbJYvS9v4vxQ+szZxjhVSs/iKjh
+5daUOK0BjTF87F11OAtwvekqQ8l+OxhzL0MdfLH3EgXl3/sTIj+Oa8nH6UONYMZrDb2njGs6/bD
b4QbdoGlerWtNy94K18eb+Yc/MSkk/GKiEVhVSMP8dvRyiDsoHgvl0f4La86Wf5JiK5pRntvwJRk
mbqE3vZCW+s0x956z5BSpO1LIaHqGl7X8SeLayvs0DdV4Bc6DMu+gUhw/6xkqUWH0uZNBwAr3B48
kCYVjcws/vms+l+x6SdbPFkMmHLKztPL6ACLZFshBArte0bwuMuMmcfm+biralSoGqq8cLb8+04J
2zZgaqgg7qIpI6UExqm/qothGUaI86UCT+MPMkAQvCJLfdTvypLOlNnPviRPfsHktsH9xWhCkQwE
PLZzBQ2fANo/mcodLtsHlof3l/fBMaL+Cjcn401ummGMYl6wkO9lwK0WGzkn0UEjbKnQz1J56ovy
gOWfyTDnBp3cNoI1Hu88HzGuvW3aakHLdkd4hbPbugI0ylzx3cHMZkb93S45bvmTuU5uF1nS1OBZ
7B9S3XQL9m6MxdIDnjxPgeP15Ep0xZaSG9XTt8Y4k/LOfNdpWFdHUZbe8URTnJFaWA3sPPQOdGw/
dZCMzRyZ4z698FV/VuLkyJS0lawuMJoBLCBA+xYVilMOnzN7Z26YSeZagIWRpWpi7EPpCvreBbB/
0Sl4c5mlRpGtQKCWUqsZdZd1sJ7rwTZmwiIjjhVxG3lThqHVmW9GicwKcQTowoUwQlTOd6XqOzl9
ZuidKcndWD2kHG42WrHh4TXnECsOKiv17wwIpUeNpeJqlOByjTr+CKx2Da1fDDy0df+jy43nSnvH
jWGXSOBM7b0wwpUCHxJ4It8YWbZj6pWndRbk0Oy0vOmMxwEC0y2w0LUb08QOQDcf4+eqedWrwtLo
e9i8ayb8jGNAK2C+i/YC2rIBUCUy8B2TR0uFw7QlMr46blhDXd56JmqBEaEHXY3uopAuIvD8OlgP
B964oj3bqOHgsKFdhTUH1rFpHL8aMKcnSLaGVhxrMyHmn7Lcpe0xyf+NwQvR7039Q1ONO1ESN4n4
hhJuVfqrH/uwZ/csr/LX6N7cwUCxt2K9sOBtg6CPGkAxPEZKCuF4GDDoxMnIfYjru4tfRdhd8xFK
RD5sTaLEGaS2iAgIlnqz1qRhlUXipnCV7kRx17FBWjr8bOJCLHvtRQy3peltBDHvSHFDiLrMAQZP
zMgaM7ZoeWOjsoLWXLgaWbsw4EaPjk4THv2O60WYp64IhkOe1l9R0Li1HO2S5c91VNusV9yw3xRE
w2Mx/4pqE/XZa5l7DmWHUqx4lyyGvsGO1GwlevBSmG76gYNStx02pSUiAy/Q4Yo3SIDzbCNVBxBY
fOsGRj6hjdK5VYLuWpN7wFatbDgU8buEKQ4g9Zs+6FcMHUySXcG6Bm/IeJ13kVtlcNaS1Iqx4wxf
PjR5c98xchW3ulVE4qomI+zJjOsu6a2uNYBSKha5slS7J8hoL8rchM/jVY6r2DPv+ui2gjyyBIS+
vOXRlUw3cXPti3Wa37TJa0ZMKGp5CdqK9yrqN/D5tgTt3KHCxk4Hy2g6B6zYZVKF7wIly6IEukW+
CBXyAHCgztrCblV+M+jDStDqOvfkpg6j1wFOOyydazGdvef/hOef1t5J0DIqpcahijlkA1/iGnk9
o+l1NBZw+J4p9c/cP9OMIgwrJiST4YGvjirM+JQonVWzr6q58Di5y3tOs9FnRXRogXk3YOhdxVYT
fF8OwnOrNrnATUK6gg0Bh6+Qj9Ize03IzkDSn450eXmks0nwyfeZ3NowUmgyY8ClUrT9ukQqPuZ7
NetBl/ZXvTIsm6yea02dzYNPhpzc2LXm80hADQg8v29vbBfA3uaLBi7hRBkWaYWufOLjIoWI4ZYM
OlsOWfKYxt62LNG+j4YPVc+QJ6rEZYnwEaIqPBSgjLphBky4KrwgOBjUpaTLtPwvE6spR6DKR0Ka
FLu5jL23MRq3CevWKjxGKCDLKvpFJZWuylrn8kc6XztV4apuaoxrAHD+ncJSrw3GeGh1nCIkdGFs
V1kJ4zB5oOnwGknFUaAuMILh3nePTa2s6kD5GMmNCDaSljNvvPOf789vmRyAwVfiKB6b8cBANJHt
V0znXpG/wRs/Od2fISbbP6EV6I8GKk20gIufOd4Uuob+wwt3itbYZrpYNh2wKiRczKzz8Y78fYf+
GXhyGnjT1yaNOsxttAEOsRMDr3MreE+sqoR1M7P62m7m/MTmFnRyHjrFi5KmQN20iBDII9OqUv2/
+2ZTU6oyzBNqmJhXg+MmY0ul/kz+8Vse8+9vNjVFLIeYQmNE0fc5R3tE59CZhN2lJHd4O96ZRj/i
H+v7EbWvTFeschwcAaEEiF07iQaXcSHWffGJt6s1tBGs8Z6GdhP1ihWon5rObCrAFB+5sGk4u9uO
Ce2Fjz61sjJhT58BSIwC/K5dHK+OAt8bOhCbChZJs+ja82+Gf22xqdMhXr2ljDtCbo5YltBNnCCz
tHXxRFfSBo7Wqh6M63TrlE+Xt/b52/HPsMdNeHIPt77ZtRrFJOH9u6lX8eqf23FOMuqnc3tpMSeR
ymyMsFNKdDPSAqZ/aew20UPULI36LdaXebQxqruxzG00Ftdq78Zhv4KQwyKor5i2alXk2x7qoWwZ
BLci3+kQpqzzFYFzKeAoRiksISGWR/13w2hgriRuoia2sggbjdxfXq9/8678s2CTMFdXceIpRa3v
C9agWo+3CLLCKld9C/Q/m3lrI9iP0UuXmSgcpjPn9TeNaXKaJhEwZRrHccEyHkUsje/AbgHfBEAm
tAxYnfNd6phO786BHc+nHX/mPAl/pgexwjFH3NWDwCXapzmiSNxUjtm7l1d3bqBJyAPuOtR8FeX3
NAPoRHzqrbdoO2HJuZ7FTGyd6s8rhLcCwLHx4IdrJdn64dvlifyb4tK/lmwqNA9UY4Qqw4jgkeWb
2JO4L0q3RX8tD9AhDtoVrUc3zwEDVuWiQjmGxHNmLrO/4RjgTs52DWuqOAFx5eD9rwfZUlAbDlyv
MV6ebrpvuDMz65l70py8NUuemeaAmH6oF94qc7K7/CGDz5gPN/rCNl/YnPj4bwTg8TzoumoIFQq4
6hQ3r3sSLb5aaHuhUlS5A6sbi4NPgaRSoTb1KYqdkNdAD6XtzkdiCcNl1MUvT/p8O+XkN0wiQll0
pC80riGEaqv6Or3mdr5B2SMJLBpYARSVNQvurovWsOrPYbBzZ/76OLufT37DJC74qSE1UeA3RPqt
D8neHgpMM9M8X0Q+GWMSBZJEzccCZiWHboAxohbCE97bZOwhHfulT81FlIE93ulODwvctkA/leFJ
68sbVsD6O4fvtoGCTmV1UFZKIL2peNm9kOZOz6G6kMX0aDzsqgpzuwTGQxF3cvg/mOMqyaGJ2ilX
KO7sICpuwTXFjmW1pWlzJQVb9cJA+17XV3koUYHQ7Bbbu6zfNJiAB14G4291XTWAoYzephFwjx2B
kXqITHPZaJFTB8LSWx21b5QNNAIsd11tfOHfDwEk8ppnHn0XabzqIr5sjhpmtd3qMNCEsbjI3Fh5
JaKyu3SF377xUXorzWjRtxkUXZOtNmp3pu4v4bm9UEhALTXoVhq5NSqQGPstQVYHfV0rrWF8WmW4
+lDDohvGNwFH1SRAN7u3gnhX9e1Kyb1FqKbLgQe7qk5vhqHc9MNzEsMoN1Ngb6vBF9YHOsi0WnGX
UPWKKOaaA3LW1eouJCu1wDuAmrYWwIcvhXa0JpyIEGhOpe3KbECDbZWbsFSvKpk7qMbafg4EFeWv
MQ1udbDBDFbZcoztsjafJEk2XNSvLSxMfWPcwKD5ljT8+YgEMgxiV/S1lag1SHZnBsY2NIWbxrij
q3ajd9TpytrqGCKh2VhmCSVhRTie1toVi5YxSW69QOlsVehracpNKQvDgucwdIf19tarW8fj9LPy
SbMcja6waacFVuW3pZOO4n4c2KLo4WSiek4J+xJkDVZXgzwdNVcG6m1oHFmRChk0c7AU5VoRVyG5
qlkJObRxkZqdE+iZUxoQVvGVZVBCrKzQ3Navvsr6RioG2DhoOtb3ab3JSWynItlp2vgVtHwHFN9g
+b16yCv+IJt87TO+4CS3qxL0+xEcWd66nV88aRJu3SoUwgy0l4d3L2ZLDpxfAeUovR7srA1fWm6u
UEeaecScvVv/HN8pi3EsRt5HDMfXRInJL7RHdWgsziRoMu1MrDj/UDsZaxISdekTGDh72n4Iko3f
deughvBfb95WQ7xUOhw9P7e74SFu/nMU+t83wpTK2Om9bzRGcIQTdTuwdsXWWMvbdA2lhWKT3vUu
u70cGM9m0CdznYRFU4m1Ucp8PBglIoZAuYK0Fgl7eLJn0IEYFmZnWGZbz63x8S79lVGfjDvJlUAp
T+AfghSGr4zVuCiW+eofI1e8mmyIGc6knjM3zBQZ5o96HBo9pllr24R+RpCku7yO59OVPxPikx4x
GaM8px0K1fWCLo+8iBiCSqjaLKsV8AEzoJW56UxyIzMRCs1KVCtiOHAHyMtYMic5cPwTFz7QFLbf
59LQ1MGPMJ8RHMKjfAy97pdQGXJ9R5nZheffJYZiMKqiY6gZk+3Ax7YpfJF3+7zyHDkwS1VWYblW
URAylDue3zYK4OxACM9gGH4epr+m+WfgaSoNNgTpB0qNvUq/Ez9Z8dLfBX50m7eit6pB/6oj2Dob
FXxOiuIFAIsrz4ufM4D+llXLCruvjiV+aSBfGG68pLNHylBxhJRXVljG8GiYyUr60HeEhQiJPn2x
zf3rVDzrEUDX6b1owSmkgx3zdT1QVPbxn9pjoumOQl5Qwxf6qsyea0yecQeiaGBMxHaYrZm6KYZu
VbKr3Lzv4zuKpo4qgbIzqVUOe8EFUgEQvuM34b8liX6sOMT6bdcXliCPiuIO/UEte7QlPAflcVdB
xc/sxFVrVt/UfIDcf1nFm6FT22XHxqu6D9aS1i9aXayqQXnzBZ2J7+eDrkmPwp8qA0B7cn5EYlQN
WlLdHkaRC8LkNvRXBs02WR2g/i+cMN/rHp753Zz/33nU1MnIk8OER3sbSGQ3P5yY3H9CDLS1XesA
Gcn2wcKzwznw5vlgcTLkMTqevG3C1hCBGoUd7NRDVwvu/m9IuHmN6xB1wJnVPV/HOhnwGFBOBvR0
s4IIgUJuRri0Ik7BrC/LXFG3ilUDRah7SPiTJ8+Du2OfbarMdEuAprwmXuXo6TejdCECv/OR/wi1
WQV+aEMXyVLYd9yYiwAlU1JziNh916BWzATWmVg3taQOvaHzgiIbD9VzsTaLdbjwoXO/GqBdMDoM
VgPS6WcphL/lkSYX8RHUfLJgsksjPQlVcjN4w10OQk3CzBwqre1ByeEpXPCwdRoCgRmYclcA3mr4
b7MBLZh1Nm/hg14doTDDcM0hgTooyFubOST/eQjwnytnyk4tgpCoSoHeUL/pv/PbfnXUBu425UO3
RTiB+4EEvzJdKtsRtLLVnDrwXEY2OTZpTmDNPYQ+qsqmq8tto22SJoVGx8PMBjj+oV8h+mSak8NC
jL7LtXIMcRMpdvASQD8F5NFrfYVHcmDNcX5ntttUqkOTpmYgx0fdWtGWpYKey3zEObt0J5fOJNbV
MetAKgZ+owbaH+aPKFwOvoWkstq2y3Rd3ufL3k09e6zmspTjX/61licjTz5ajNrXqKdtt/dJt1GS
96y6CYYvM9wkoe7ogbowutitsdPNlDmXv+P5GHQy9uQ75oJXZuAP3b6MEreOo30Z1A5Vb+oYw5ov
JQJKOhCHoxtRAP9QD0Bw6R7QXOmaA4aQxlBKN7291z/VPQxVQPdWi2uShDDMhDpG20nHy6uFBjmT
yz/87I44+d3H/38SCro8TrqqKLp9k7+MNVr45SwV9OwWPxlC/D2EzEUvBTfDI4j2f5WJUku3/0kf
w/2cPMvcjCYPnKgGE2r0PQzXvh2pUH16uLxk56tKJxOaVnRopgekxz4bN80udNUt0OmaH1i9jxC+
IT5EjRPrqPRRxFYHBb9qFTSvRv+YrObu2uNIl3b85IEzjEYGgRN8PcCtrIC/97pp+UqyUIe1yZ4u
T3tuXSdZbJdXWi7NrNv35rUOomEb5DN78bgR/v1sQGj7e6OoRCs1OmA2af1eAbDuwz2pVT4uT2Nu
kEl4KsoiFiXwFnvIeNuV3i9TMB7wDLw8ym/W7PGK/dce0ZXjoTg5VzkGIZVk6Blt2kckrP/oBAHL
IdV1CAs3avs2imNeisTZqt3CuTy+cfzyl9ZyEo9K8BnLJPHMvZaKgzdcJ/Uhp7sgfc04DCBg9zeM
t5p8JfUXb/Acl6ab8F3E910fXYPat4SunVV0wypJQSHLXyr6RppoQXpk0kZ48Njg1qQ/RC1zRIrm
H2vtKDWvG58j+KFwBqpERK+5hEL7I2vlVTMOayPb8uQj7vNVJreyO4zkKYgbVGPyhakdTBE7pq9t
uuZQoBzU9N+F92GG4Zpq/qIbXluAvHzC8YIeoFPSfTU5Nkfd2DAWtDXAoUS8pgmWF/mskdUWD0Yn
FyGUlVHyLa54cmXIm5q+ReUuZY9N85nE4MnKz5J/MO2+75e10S0EGgAylbrVe4ox80UuX4v61HlR
ymGksB7EIxAYLoDG7aD+JOyN9XNllsvnVJ9iZ2tOPXiM4rXp1bcV6h1FNfeomDtCkwirEjUvO68J
D8iQFp6Ouh4tHF+rZlaM6mc38Z/EXpkE2kpAu2WUZov36/ha+Sm1EmHsRlZ8KTqsDALx5RPyzRUa
7RSVjSuu59LOElOFXkTa4aIdSqcws715hJlwBl5+agT+VsvFrRSd244UsEeIkWrau2DU8mPy3ngC
zc98GzMoDJXo2ukvAQcLHP39RCNOng7XjPZu1KorhCtI2fQWQcQ3NMXqTQowB1kK765Q78quR+3c
hFpQ6hR6sgbQCdJLd3m4Z/IJKkmgPHw3qPIeDcT6zrdK/h2q7/3oalpsZ31kZ8da8ivs1ZcU6Pax
+ZZ+CTyjW4RX/vDJwtuSuWrBnLbGAKiSQEM8wt9SOHifR83E4lkmt/gXuxVfY1JavaEC6Hfd0LWJ
YQO4QQWPgw7AZYj3p5laMaeLsLkvhsRJy8fCNOzIv6X9m0m+KPtW2bPS1tYo0O6G8YP01gAkoAeg
W1KLLUpxz5rbFM00Fj6xEm0E5js9RRkgfwdsLNNLoJTqpQwOtNseO8Aefaj1bXR0odVu9VgsfBO2
DPuef2ryO9YKSx/ALBzfwW11/ATuuONOK9cdyGWkzywlUp20hWtJry1DsYmqr4q5Jn8LBmlztXP6
0uXYLQRmDiFq+SOuxaDgjpEJO+fJoiQGNFcjEBygZe1bNXx4yvg69gvbEG6jMIcohWMmW8nBbKFf
AlrGSaItowL17OjgcXMucz2bIp1s9Mk9HoUyo4QM5CYDk5cG1yzWHtqBuaTcRVln+zICZRcAf3HF
jd720nhGw08/S2M9+QGTy91IIxoxvUZJwC/cIdDtuk4OTV/d46mnWEqmfuSgVdqhNBvbBDcTLSLK
FvnQPWRafCiK5iUJ26XpdyglR4cizVeJeqf1+r1ofBjcd6vUICt0D97yZNg1QJPyYafp2wEPSnCs
rNZ/NdldO+i2Hnz9YJXrwmrkS6LBNQ3CuKI8QCbFSvhXFbgBClENhfIAGlmRJxxlfO30a1pTUEIz
VyaRfSyf99ozpJp6emXkfAca07OEWl/Is73IBtuD+WhsvDTZ3aC0oPS/ZzK/GcJy07LoShu+Ll/G
Z7O0P4v7Ux06yQWqzoiomiSwRhHdc9PeGQGsmPk3Azybo7t0ebDjl/p18Z8MdgzeJ4N5es81QIqR
0GfcqtHDifHcaEYVamkJ6t5L7xheKFlfHvXs7XYy6uRKSEwKO3IfZaaa3BjVG8x0oxruwtEMYPQ8
yOJknMmNoHPR8VLhLUAWXrY1ViDDdGt9W+NNByESL7dyz2rNFTRP/x9yYmfvvZPBJ6c0LKDr3yp1
eIiq+1TztlFYOKzsZz7gbMluchbbCKlbjWP/Uz8ry50RrShqg5AQHBbC9tg7CHLtnKzU+SL1n8lN
cZKd6lUCIhrtvhyYw1FUbXLPVo7pEWdOkZDOiROoWfUMyhlPajJTqj6btJyMPsnKpZoCpslxRGSM
m4R8tkj/L+/QuREmCXkja9RCRw+5RMxx079yYy6GXj54U8FkmFmMIetwBEwa2GlANhQUTR44hN2D
Ojkzm5mQ8kPqOznlYGUnZaenGIyB887h/pA7SfOhA09KQKW8vHTnoRwnX2cSUwLVL4TfkXaP0o5t
hq6Has5PYzs7eP2dVtHlkA6LeNgEqB6y4oG0saULIJNnfsfxG12IbT9FmJNZ01qP4oQoOIBr8sEW
/oY72WPv4BGwmtd9nNswk1BTIH6yEFLtN60klhFe57i1ZuZzfgguNMEUDSZPk0caGkZ8zEkVHo56
qKgXHWUYdTt7pAcIczkQS0lmvdfOx7A/Qx5/0skSjnU3jiAydHvNBDGoSYHg3vfwA5yZ2fl6mPln
nMmW6YHD4wlwQThuDyF917VuUdTFovb0j0FTa8eQyGkGAxul8GoJb630OqyEjRxasUWoGuCRMH8V
0/4hUcDUAc1o1GHBxa8HRb8xcnXJ+5sse2vgxxWDdJE2y3Z4QLGgK16H5jnlD9STtgl7MhWyH1Vx
q/SR1crXFuZoaXhUS4JWb3VNPNjdA2+Q3/jVS9g/EvooNbYoO2g9v1fjVStRRNwX47Op3aXGfWZ+
tNxtzAejg8wOLBzz5mP0d5LfekNg1bIG9dlYaSy1FfnKQfuNDWAcRqsSdyJ9i9stK64zfl3oT7KF
fW91nQDsEFW3YRdZOn9RafaomG4AZETorUUYL8veW0vlejC+Y8BsazjXF+lHCPfv3LcJWmpxBfgl
/Wy00srBWknF2zA+cf7WN8kxwy80mO90+wpLUI6P1PwyotjJYX5Qj7eirGHd6cZH4gB9qT4jrIMx
PIzddw/AepTMUAjm9t0kQRCmkWiwAB/BhIOe1RXNrrXg5fKm+3Fp/R0e/uy5yYkdOkjNQJGo2wfo
siUoUYUaqFSJsEbsMNUE80fQV1DILUPN10Rft1SxqqCAmOuhK59oftDKh7R5L/FRKsDDgChZ5mbm
CLR9UrzvPJLZYflIKpQxSevowACFWgEy/vPgvwV5iYfRN2vhHlF/58i1zPpZQra1aV4qrHEIWyBa
wPcXchpxfhvFuxowfwDDLC3RbUPFgyVprLz+gGSxlR6J9dt6eIugf1HpkAxGpiF6PGBYZMK+r8ez
RGh4+CbLrs+YbQxQuNOgTebDtzB+v7ysZ3MuFQohUHuB4ouqTZaVFV4clpDHhXLruPBRsIKh5wv/
il/hzrUQB31TfwKfnoareQGGc7vmdOhJxqXVhj9EvsnwgNSssAbnJPV3zThzc58t1p0OM8m4KIXW
jAjJsDeuyH5cgKJ49S5gPLkk8NmWOBBOAkWfcNluyfK/W9yfh9lJPC6jUXigEzAoM9IlalVQecro
Z/zauEexB4SGIyhnA+wyhB6cco5kcPx00xNzMvGp/0vX6gwNE8L2NMhvc+2pz14iz1W7/CPJqpkn
wpkmOOqhGqeGYJqq0ykClZtR1agZy/bHqlTZvLeBWJAMxdeXJgH4dbhn3nPkhavLK/x7C/096uTC
CzO9Qu9fU8HLyuE4SR0Zb4Jy/M+/49/DTO47dPiqSAkzvgcwba0/j49tt8szB2oQ8ACERKLiZoD4
NYtulc92PM5IOPw9+CS4NmUvi0yXKmCu3Q7E2bsuWkpINEZLvbHwdgjwdmgd384AiLyqISn8oNQ2
fke5BFdL2c4Jcf5Ae//eVn//nknECNVkMDIP2hn1In1LTdugrlYvDUAy/RWcGsY33GVX3bZwVci2
QPtCkUupvFbdbZduoMaMbBmKBzPPquMaXPpNk1ACPUHFVyje/8Z41Sk7s8mg57L1I+Ze3m9n4A9/
T34STCI+6gGA8SoUwcjHMaMzIf1uriIr2/jLOejXzGhs2jMxojLUUfLN9lrU38Fqft9QBc/FZuMP
zbXwhZVWV7oKsndBbGFsS6HOYKkuny/2S0JKNLRRy8bYB/onCzRHFh5EKGrn8qoeF+3ffz02bafA
D7kGVxTTjNY+Gm5HkWrkEe5cf5zOHCWmTFJyVREMqF4cJUNPUepMq4/CSL9EhYaGlo1rklZfVAvv
h4Qri6TUNrwvY0dvCYi6pnE/milZjkme24OKFE566kMmS74OzRhu3yEM5gIZPnpeBFJtK2pLG1sk
gA2awTTkheWjP60hVGhlCF0zHfjnHqR9yOnHmySQ0aLWxnUQVg992jyokUA5NYMENMge0CltEgnD
30J1S6OTS9Sc3tM03nkGRzITA0pQdOGn4WdfXUmhu8CXEDC1qQ9gLLKdMSHbPsOQPFuCke4YxXPd
pQ7v9BVQwJuUl9c0CJcaTVzZ0g+zhkszBG9VVkA+MMxuDZC2rVAKyMX45Eopu8rhQSgd0vYLBUdO
FrAkHlKgnrRNpeRPQzZugUUAkRs/QCbxU6cri9D7QP+GFPXBbManmsVOVXiLQFZrjg642VfrMFbd
IQnhEVxcIafa6LXY5FX4bUI+otym2kqmq6HOLIKsqUaWG4Gg6rHREmxD4OPrxYAH0/e0cisJuPkm
Q8KVqEcFVYLqO9Jg0APyF68LZ1LfM8/n04gAV/u/31wZIH+0DbAOR5pzjIjgfYrIhg3QQrVTp3/q
IkebqaecSdr+HnNyHxGDGtIIcNken5bMDmy6RWx1blbpunsDx2TRW7n7n6Nm/h50cg/1QOW1Q5Pz
vVLRhZS7IAPCoSksdc7v6Aw66O+RJjdMiu5dHo1c3Se7/jHTFuaWPMUmoHWLAjKZS3PRLMA4KJfC
XHiNKx+0xmpnZQrF7/Tp718xuVOMsO3VTioIvmG1gr78dcSGZ08xFzxMF32PMVV0mjzgz9IS/aXI
ZzqAMOAKAKE7Gv2GAsqexqod9K4iQEFpn0oD6J9Y2HgY23kwgFE9OmMFuS9/rZQOZN8toEzQM2rt
fsyPzGv0M6j9P6R9V4/kOJPtLxJAefFVNl1llncvQlUbWcr7X79HdbHbWazc5MV+LwPM9KCZogkG
I47JwwSs9pzcxvkMYbLSbyFYbM0vkfEBeafAXHS/rHKPqsmuLCJIMgC1Zd3mEDNQFMtj7CnWFU81
4LcFAYmwX/ZlrW70AnLO5nh/PZBfwJ59mzMeeiujMTtQgpUbfNhnvBVvzJuhsiHfp77hgiHsQoQE
jXGIlCb1pnnPxGYpgrvkS/zsLOUuYynJUx0XdOPOnjG5beOMxGsDyVvFNClU1iz4thFwAzDjqqft
RSpvosOpcYfTYFYGjDMumdYbPc2pd3N1yOqPpoLfKYgXqP1oqCdoy2F+QTvCu74Cggv7SxPy7POX
Ed22MMMhLcDcqNYXKgQpWkOQFijK9RubF9POQxjTkhYBKN4W28VNNpWf7QhoMyCCbWiDTpsDXrwb
2sxtNBvFIHObzrs8EMGPLnCjvm847pDWFKLZLMFkj44RJEc0QbeNawUN2Ly9M/kAZrgdEk6v8aB5
gqDhbQpHxNIUXQG8bHYxyE0+dGmJFZd9ul+drXUPHWi/3naBdYxOohx8vVOuJEy8iPaiTLgpQfo7
zeXfGELIvZIIVli0iwmX6CqsX6yWIMvXgv559BTn5vFzBWmidK9BBFf15k9tL3KYFM0k30wbkFil
Wo+HFty+SiihgdKHtwy466Chg43dAoDuJg/CYQXbmUdwt/I45HEvqyfj7suYZbdGi/goBamHQyp4
s15AmH3bs19Z/9kZpWgA9WRBiMoP5itsq0y831SfvpTv9bspgX+xXnChfTT/zKGf9S/T/0+cvP5i
Annhe9piKUUSQ/8StzlYvv7iQpfwBCgOsG3wVEHZXXHTHXXl7fXwJDqvXxvg7NsTJrOlkLBz1wsC
ZnL7KXU6lHB3uOwSBGfpCSKJtuyoHhToCCQSXcCUdDdyu1Tw6BDuNS5O92OmQd7oa6/Vz5A/aJ3F
bj7Xzd1ZbulmbiT0D7tQOP++9FwOZXUVyJwSK/H5zXaMnNhfK4fzYWVl6QGtPDhiBi+GS48aiOXm
rr+dIMOcLPeK5VvhXqv/DyDD77+Iy7WMqSFZ22IzDjnKqUxy6YCERja8KjQBIhaUGwXX01et7mz5
rbpJSoVgzrXoRkWJdRkOXSdoI4t2Nhe5wlZS9XAi6gmaaXBP9XsWbceyeGkyWaDaLQjDfFd11qZQ
Ghjmbkwn0F1Lv+glQbAQxeGvYHI2Y+rYSY014EKXonyr9CD0/e71X6UBg61hCKYmhnpx7MwrwV0L
dyU1983422pegczAJX1skI0JDo7oq9dgevaLckgCZ8CHIC9eoCItw+PLIIIlFA3BBaeigbdFXEiI
x0R30rmw4R3vCyLRT1DMt43/VSs4+4wyrLFacLH5KjpAIeUufZyRrgGeDYx+Z0M3H0/pLXGRP26y
k0h2RJCm8vz5FioF8kxVbFIFbOzSDPQU7gnJtmlUyNsNuySC2FoqUlgVHD++xSrpNejXKu45an0C
BeBoYMu3s0jM+YvReiU9UbiYErdyqML41DrlMyLaApAagxKSZRzGKNzMhbH90qWbkx6/IMnSIATT
xNaKAZY+w+B2pd59Sf1VWd0FUlK8ZYb1GC+w+wQmTykMgOfI+9RvZG2XGgcWPcnyAZLlxVRumXKT
Ec2RChPPKCBVWR85MhVtT0GE4f1xK6jUQlVFUU9AGvltnkKY6x0VuQdK2/vru1S0YFwskydWDzTB
6U9mxVVymPQA2DZVglFEzzbemM6Ucqh86181jG6LttOnNB3CbbKD6cyxPBh+G9uJa7pK0DuFdC/C
uV9Ap3w7ijwbKK5ZxZisFqcWLcoQYod1DC77m9H/NuiuYnBWVjaVBomAXPThgpVUuVhWaoXRovaI
kdH9Ul0Ub6TtH+NQbpWv+7/+/C2rdi2COghWlXdbqUdV7rsYq9pJH7J2gip/kQquJtG9wZOBrLkJ
x3lNMluv2mb26Fg71YIwnr3angGhluAVDDHP4g4SQN71TSvKrHjG+5gvE3C9X7O6koQSD5VM6Qgt
xV8AcIJVnOnCNEZUKlfXlT4L50AVKANdM6vVJxj6VHbuDvCyMAPLn/eiZ6dwNC7C5awhMlVQsf5/
BbgWo8GT2DMDxU2Ed4Vou3BvXNWo0mpRQvXUw3aeJAfA/ZJWpAv5FbSuBG3eqG4p0rwdYoyi28Rh
93kPywe7v2defQMAONwj8S4BetWBFtQm32R+/pT4+qpfAeqvs9xYwOqhRyzaS4Jv59nvTWl2cayX
5anIqw0dTPjdmn6XtYImsSDh4CnwmZbPRjQj4SjkcpMuN2acCA6kaAQu0migG5LKQroxNxBEiFWn
TgrBEKJdqXM4u8gIZWOqcb2D87Fd4CigbUK4VxNfdzp6KJ5KQTdMsDi8MVWWSK3ZN4jb+tIGdd0e
ANDwh1wWRGlBkNa5bDCjIPNXE0oRRt+4GXgP4dtkuH3K/OtxS/Q56xKehRA09tDWkPE4SaEuFvew
iSxLmzLB11xeJVPTkGihWa7wggEsnHRjQDoDy73ZWVyQQnfa9tdXoBIKiK1x6Meh/jcWrxGgZXSU
mYYaNm2Lm2KEWq2ExkkaZMlHDBGe/8P8nQ3Gbb8hyiw9GREUu+ioorDQ7SQowV0fQzR7lDtHxhg3
qV7j7tSVP3UDwkCzPI813GUi44lU8r6RH3uokMaNsYFyVeuQon29/hMubsezz+S249CiIZ+PWL/K
+myL3kffzmkAS170l+sDyaKRuA0ZyWGnSvO8Zif54+o0XtzCM8DJHHTcrEMHOd3uRqpsodTeeqFc
2zXrQTk7CHmj9BUEndaWVrKpoUacBdRb7noX9Uyn2GWxDVni7DQecg8wdFHIv5yNnk3wOi1nw0/l
ArGKelpL+BCRhVWyBQhhCUvpMsjQVoOqa2zYw+IAuYw8ohRKQl5uE5/9AO52r+GOIkN5Yi1ShYEO
mfXNgsL9+HeANnflDi/dxvRGv0bfv0eBl1k20YPZuiMEInN2CSFtQZz9StauLci6YGczkpMuhtMa
Nn0OxaJJAz0/VR4lGnm1BdWMSNLBE0o+h9F6Tgu6o6ZU+B06slL3AbI2nEseWkDpE+ORgjGbpYmD
9/XGGsC0AYglAn4whrmpRKVNOiu5nU2Vblu6/GfooO2pLWBXJaAFAsMTV06kjDtoMl3f6MIJ5545
XV6NQyKvG07XHR2E8o5Udo0OGeneaQPZcxXgPA0GUSEwMDXyuhEyZjGe6uj/5uNLkZSQwtc8q3sE
n/AuLsb3FoA5udkU/YsKNtb1nyvYoCoPy5j1CYrGFn7uWsS0wAGuDiP+aThx6oe33W6G1ozqNaB1
2cbn3OEzxEXkNc7971tC5ZEZlUnGKV4ZL2TonbyGG3VC3SX5pVc3nZkDoA0NmB7SGAOaXZLiREC9
UqvaxLLkwkPRteQeR2iBwMsIuRV2sKBUb5tAd2SkFuRWF0sd/3OaICT3ffPWQ1kqi4V4WbTWCm90
9fCuWLX98weIvEJtrbHjehKs0fXQqfJIj1YCvTCscPHlGSDHrIZudoeuqrQpIcoi2A4XK0lnH8iF
aQKrJLCVcO+BaAdWOLTkV+wB/ZUNuqPAwCCSb2tL9ltW/kcXLtAr32eWKBRgltRCF27sN4sxbEGR
8g29Eyzg5ffc2QdyATkncVwveVis7FY4oEJdUI0c6AvfNOS3tSK9a8uZTRIY82sC3rU8mo9aA+OG
YRRluJen2qQKlXVKjK+e/VkgnNXIbNS6APA8+mzH5C1MMm8pOpTMIPc9ZjaEsINEofsoFG2oy10b
89/QXAwmNUvSaMY2Xg/9XEByIlAzZ9lnnvYkQfgwsFx6AyMQiqK9lp9AUISDhhjptm6mn+f+f36G
sc7Q2Qz0RSrPSYfN1iQfZZP5mWL41/fzZfjFvy81uDxOs1oL1Rh86Ypo0VsXeKTc2NY30EFwIQy4
re5xLwx3JPVbmBZ3Dt5/EqpD13+FfLFVhGU2Fc2CN+0PqnOWQ2ZIzWFDpAKWTFDRoygj+jHsAyOj
RDUsHd4hrIfSCbuVNP0z66rFj2kj2dIENqXRodbRxOWM0w+8fAepUFtiwE0aNTi0U2N8MGKhUjDg
ZmTxdIrTfDyaWsPsZpwcRT0oZuk2sYpNvYDC+xp37ee0xL9mUF9VdYJQYf4nJNLvIbqn6l1Wlxsd
5g1gIXRs0yeQvzRU6XWGEn09PCYQXlwgJAHWMtM1f2aGN4HiOKSjO1QmFGrp3sRTI4S8RA85TmK4
I8zhVA0m4LVmyzBYpzPwnVG0UwrA01NI3M9ykIOxHzMf9q9OWhL8jeDHz1s4EmyVEJB0hXkR5qFv
9xI9Kj3bd9Jw2xoAzaO1+5SBzqDAU9gpc9yvSlK7UpRuEaY8+CRuRuMlHOoNpO8dhk8Js4cKDk3Q
EDUbeT/XiV1kgQpRWWaCXwvGO4VEI9NeGbk30vu2vR9HwNePhQEowNHqV07r4xxGf9O4deIBjtby
R1SarqzHYL3B+IxVZnB991y6c6iqoLlhagRJA3dKAAVVmFTr4XHOyUGS48MMSWhduR+mk4Ku0NTl
m4TUgoNzKW0+H5Q7N2MLm6e8rNkJmPqDIUF/q0hddYWs9ZGdzA/dlAs+8yIO4/yMcJGZdksNXx+c
EeNmvgcN3Vf+DNvWYe8w0bxFEwOX/L7y0M09UM2e/iRQMrGpQNHv0rP5/Ddw2fIcZ3NELPwGiv0d
Ql0TEjgOHSvBNSv8Vi4AWyRK4ChUaSdVN5ypeK6K1wjgKaCb9qs7c9++VsVdz1CPqsq91b3BRANy
ZGMPgxXdcoyE5nbRJJ7GzFc1U96WMSx2QLKDe9ST39e33xdOgY/S53PCJbRkUiFbVmJOVkQr3GIC
zS7sfit28b10HZwN9PVDzq6DMVv6sekwKRV7H5NfMxOZIXwVTn9+CpUNAiNZmZjq9wsnNonRAgtL
T9SEvzNJNhKBWYGayPCMsm5CSd+aE5os6f2cj76u6schMtxILzxlSuBPTU6ryU+RAoAT1W40gQQx
/mXy7Ba0dpPqF2pWEBGOg6iHE3syuCmJEcp6vx8+KKN2UU9A8NTqYxQlupfKcmAOd9cX6/L+/feB
6xSfTWGhTxWAtCgvVclgd83fJQQXo5u866Osp+DaNHK5Wi7rvUlMPOFYkeDdBXxQLCPm1uANocfY
P14f7WL5n0Iy8b9XjQsM3UTmeq5gGtZ6wyHeWkHsQD94Qz8WB+VHD3bgO+WTunQjGPfSs+R8XC4Y
LPWgGXOKGlrjEkd5LnxISQT5ERL5G+hqCELCF5zw2qRyIUGG0l0WW2F1m7NpJ+s6jCvnSvUQEjZh
Mnlzq3q6OYGPxqDH0yi7Fk/0sS3cfCiZM9Z5ENLpFSDsQ0anvapl8JmsQdYyh+H3WA5/06gO5EZ+
UEvrUUq7w2BJewjk75Q2RIBJPnJN9auu3UYJc5qBOGoJxYOoW1GHBfON2ToucmY6AGDDgg6gQHtC
09eBcOWRSplIkv1iJDi78rhn1tJorJq6mZ0GJTpYdBPG2fb64l5Er5xfcFwoaBK9VgpNDY9rXUT7
aB3VDyc8K+1wp26i/fgOThUKI3j8Zjax5Q8YHSJMtIfmCLGLrWj1L7YNz38Od3AVE8WOOJko1C+B
fLiDxqGdbTW/foiEIrwXr/az48TF82JYsqUcVEyubECltPKlGLrk7Wecw+4LD7++E4SLywdYoZph
mYZhQFX0e1TqiJ7BWlBnJ6PNICRRejMxH8aEAfbRezVrHJPIsCp5D1m/lQlE36fiYWGAnU9sm0yS
HxHzHv4iAuT5BeNci+D19T8/i9tlJhDHVmXN9FR3ppfS+8n4NaWzLy9/IhCpDfk1l/eRSfAgAwEB
hRwTz+8xe631OwmPxLDMHLnZyaXiRwYUEcGBNUY3jSKnLdGjnFWbRsudYu0b63kZX5FxAieNytPS
PABSgKJnC4V0fUZD1krJxmR/kvIddjGC9+4aG39ElbNv5LY5NDA7JY1wIagd9PBP8Lv1MuktS0TP
98tZwtlA3AZOuqxnejqxE60gYxjPToUYYt7Fw0c/riAs6kjDL9JM7vVzfDFSnA3LXUVD0SV9lA3s
NJp7PW+82YoEmbBw93LXj0GWvmFgmeCxnD8mmzHQ98l7dlN8Vh6EuACCt5XN/GLelqICgWjtuPsn
H3QC6X+NnvZwzfXX3nMZ4AoKUTTvPNnBY7XDxDqN4INFU8pdRCwq2lSJRnaSko8CUwr7s/9wBC4C
lSae/SNUuk9UOlkDaKwKC65viwumZt/ONt8smrQwXxLIIZ1KYkFs2bQOLOudKgWFL6OBkTEvxr1X
JLueUD+q4bWxQOMaclNqnrmSlglizboNrxxD3sklKgpjdR9hp1aDhlw57k0IkknAS1z/bNEwXESD
7JNOWgBtTkbxuyIPTaM4YF0JMpV1da59CxdSZqOqNEmLo1tqbuT4rTbnEU6VKL1a9QPpzdsi3bZQ
K77+ZaL4Qrn4IrXthECeRrfzAp3SavSNSn0eB+rl5F21shsaZi8M3nzw8rs+8uVM4V+IoVyIadsZ
mY4FXz443RfhmwnCy5L3+9qAzGmXDsiPFLeBa+Co1jcxrT0NUo15eLBmv+vSPUnaTVroEEjYo67q
LsVDDpFFo7HseFRtxK+gbAYvTkRK+KKtwEUtRc/jFsguuOb0B3P4Y5lPvZ4IdsLFYurZDUq5CDWm
ukmnDrfLCh1ZXBmabjass8CWqLfpvgrMN1GiJAhOlAtOnSlHsVUiOEFPjak1HJGFgpjr/r22v7no
JKshS60aQ0zIDNlKgnMhIJfbK95nxZEnRLS3r5+oH9RYloxpZlAcW+19cIdDCe3oBO2OB9Axt6Mb
b4yNAk6/DmZ94opEaAVrqPDNl7KXtSWrEZqgllArjTtJu3QuN0udQWgT8pZAV5njKkL/SyEUr7zB
nWDAJ0Fa7/o5u75hfxBnMyVqraoFiL/TmDtPJlyB3k3E7OujXNw//14WPL2FtnobWmUT3ZY9yuzI
O8FvVbv/04L+G0XnQoZlRW2TwPL4q77enaq3trXBqnOjp8GG2LKj4AmZFoDjzi/5k+iIXEwbzgbn
Tr46jmSGIGR4nCDPUP7NVXPTdKif1bJgxYSPFu74M6azpuhL7FsTeRB71OC5Y4XbDvp7rEOxN0dc
e5BAfmmF3PWLu+XsI7k4EHWEZImxgpxeW6/bsl20qz6Xe5R+g3iPh4XbbhTBHb5+zY+4cDYkFxdK
mhFDTXrEhTH16vHTAJU4055SBd5CcHa6vk9Fc8v3RjKWKUooI4FZGxdA/g4b9cawFb/089JpBXec
4FTwXRI1AuKkNa3hzkJtrDJvpqy+v/49gskzFEzuWWGqxrEji9qwk9oiaNeQLFVexuyNrB0LWZQs
WKLRuBQl6ZQ4jCCNf+ontLQsTGKrbqM5msBPmlDfiGGrxoxG80xTY77a5skmieCyM6+NlpHuMnVC
9+OvXkro2sOzCqUtbfkVoWMIrhF0dO7jgboK/ic9/dNarZNLqMPPtVNUmlNNryy+TVE7RhvVWSj+
a/4wtAkEomGTxFqYFhBXH1JYjGmepP6JLMh7Nq0bs3s5S22rye0UeiOVpN6WEC+FttcxHuQdxFEC
qIXbVgS5U/qa0tyH1acbpoYXSqNfjlrQQM+4Hv+0yt2s3LbdrVpH7lSAZUze5SSzyzJ2x+nXksCs
6skq2IcUL3u29MfRjD6jFBtrpfHTJwN2Yzkdn+UiPBZjCVut0GVjLHiYirbc+udnG6Kf4njMetRf
YuD2YWjWU5F14Rdx88qBNbgoLDVlDJtN1FhDWQp0aTn10O6z6zB0BihnQkr+UId6ECrys6VDyl4r
M78kMbzgi5tInR6KWoP6fxOYwPnHyr6ruocKSCzFfEiH+7yI3Lh7BoAKDf8/ZrpPsG6T6k/V49w0
u3JZhbngSD/ajCD2wrmsRnXetDI/bHo3Beu8AwV6LQL4uR66JIseu57esDHbTnohIEAKgqXB3Qip
nhpJ2CGjkfvXLsfGNN405eP6ARetJ3cXoMDTLlSpo9t+HI+GlB2q/Pn6CBeRNWc1MoOL+XoKvxsp
wZaBhJq3uBRms/m2eiSeBvMqzQEDDwom6/Uq7VoXqhDh63IjVnq6oHqJp+W/e+BL3Ots50awdAuH
qbIQmaH48JSCCr0S7cihcdJd4QiFUy7mo//G44WXwqmnWp+FkCE3pIBSw1taazsl6u1UG34oNTA6
iX2ptHY6Wzw5m20yD48oWbjXp1+wiXgFJiXsS/TrkaROsr7Js25vJoVP8kjwhP0SV7pyak3upkib
Xp/6goRHyKejzwI3dmTf5pTeDFn1kCL/d/JCVeFJ0TV2VcL+WTFeYtg0mlFzkGj2OVF9Vw1wDO2S
3B4IHPVCcHDC6E+J7vZQQkfdIK9yBYWZ0tbloUfgnvdDkT7o47CZpS6y4R1wp8d/0wqaJZbsgnnu
jai+sxBQWkv7XNqXNblCD97Ib6ou96p58DWz96RWOajEgGfoS8gSew6yzl5ep/JmCf+y7CW2CDKk
1ajFcK0+8UOmei3Eu6IedPM6PViI8qHK7gmk2hQIC9StGjRM3sv529LG+yKfvVqD4B3eHwzPzkwz
vX5he7herg55911Z7fFX2wawxIxODawZ9dmeEwCoykbdD/Vid9obg5Ic1RInIZOnQCJZqVtR5rJG
k2sLyEX2CUhqVYrQr85J5U3GodLgpNrMvjLsO/2tb9HURA8zzTI3Q6lwSBVH6TsnnPDv6MaT8fX6
vtXWsHDt93DXgFYzTaIVwsaU9e7EclzEhd10yXaJd3KzJRLk+YcWWn+znXWqZ47QoalqRzah/R2T
XZGktxYwhd0qx6dHQTsQe45O6Ywi72RB7P0wh/AVmP6aC+TxwiUYjcinxa85zh01De2i6hwN9APL
jF0i389K4yWDDu7j7JLuiZQGJgfwbJJA1wK2M+0xrX/nSueXTBWc4It447PIZXL3AFPyGMcGMdoa
Jcj9tX6pLvayzL1tzhT0NbdsN8AubpTI+k2GCNqQn9fX4nIt9SyWcbeEZqD9BAtvCmaLFbBn3c88
+XPRttQJH0xvgm4wvEhGrx7EYhprk+HaNuBuD9oTpQkZOizhjfQr20S78Ta3ZQfOEkIFr8tv6rPP
5J4KBsuLWIYN04ncRffhTn+Bbs5oq8yu3cGDEUXmSa76dn1uBTmvxcFEWFuhS5Yjw67AoZ2m2xQ6
Wup4g96fnSG7uT6YaCvxLZ1+WUI9IXS4Gx1gmAq38qdNAum2WnOsfSSc0Ys4rrOta3G3gkLN0qpY
BDGFHFDZBm1P2BdAymaIghHJ1ABb2LqsngmDRBIMXl+UUg26BQ2uqvotD3Xt92XrDCGgRWy/2txQ
QXIinBDuyQHmCGsqY/2Bu8VXvNyf4P6VQ4HATz3jKOoNCGKsxcVYc2irMV9HY7ns63nrU+W9SVTo
cYqkf7+M3a6cG4sLn5Iyo/o54CGqxuEziCq7pFxcdbjVoUA73qAvD2VWed81M7L4xCsQxpUhMIsD
yMB2ORzb4k0FcyKDMV1f4crsK4CygzgGqbvFrXyfxZ/dKmzbPNMwFgU8Qei3uIAnDYYJs+KGnuA4
DTuGx8TcF5A/XV2Sc6t2qvYGBuuQ5pgObbLXzOJvKpeBBYhdvYB4C0xgd2yAf71+dkQ/iouBkZFk
UcOQjSe6uk2jp6qQbQK7CBLdR9LoNJNIz3LdDNdWkIt8SmmSbIhi7ZTlGZSYBidOlP+srMbzgMpl
JlVnoDYimb9UqnryWAfXZ02QfvINnaiDsLe1tOy0ADHVQrHbqiElWzTe9WEu8lTOAg3fqSky1uRW
tlBk96uoR32TZV7bu8nN6AObaFfvKNn90Uvh/XQZEvbvzuDJQDSO1VYZMYUzeCJhQD7GJ8iGQ4ZI
gZmaHW1R+nFbyVl1TBoH3i57ODJZR5Ew2iVosAyRb2gTK4ahazxEihpVhhwJj2Z4YyO0G07+kKDO
0cIUL30hJ3UHuTK0PCtHutXfIMcscoX4Ugvgduu3H8CFtohRKYqilJ76OX80GoAyIyRQKLyP0Ibs
w2AwD9Angr7ue538kVYHkvmNqI8zQx+2m240qmzG+U427qQF82dkq9GHDFOVw5AsDxL9c32/XDhb
334tFx2TAmYdlmUMd1GcOYNsohO2iLbkBaD4tzG4KNZbDZlAC2OnrDpS2DsCjmC2jaeog6cpSBkj
GF/luxbicte/7UKg+jYuF6jQfs6jyMSRGxKYWzF42ZqyF6f1Y6g2cEitAUGMBBF7na5ri8+FqiQZ
2tIEEvjUsQnCi/m2bcqdJcmCYHLptv72aVyCppZanfc6VB06C7BgeXqpKwXE55B6MBdyUutZheS6
FMB4NwgzA/IuhvBZv2YsVz6Vz9eiuIP3WF2tBV5JdaBPExhu+8q2wCM+xWIe2IUqwvkX8wmbGuey
BiTGOly1ZZs2gEYHK51eezDKQ9zb8gaFe9uwpUD9k+7giVnYFvAFne7qbyKRsQvZy7ffwiVzJXRz
tN6arJPUqbuwhJGABpWxXLFbJtL3X/fotVnm0rIi0ws4AeJ8EukYoVFLM9ll0Qca2BuzyQW79xLq
4NuHcbGrjIYRKgz6mhWvcnkg7hs38YOlSl63VwMZpt2KyoIc6EHBhhbNKBeGmhTUoCLE6vb6nsIX
SaPBUN+nUSIICZdqcN++kItFZiQ3qdxX9NRk94n8xBq8HUFpCKE8n+CmVOgb0V+nanIMvPM7XbFN
epfgBdzXtyYUYuLpljboDIWJmwIjJJv3MPbagGlrulnJBGVP0aRw8UulYUszK6OnuYWcLdhzQ+9n
YN/RSGRieAmd8G1auLhVUpWSJkbcQrxyJjxfreqjwJwoZIJfQu2l4fPcbLRW5CgtuH74vCvNzUkt
Mm24a0n4PgC1VjbS5/VbQBQr+cwrleuxkOFYcLdmRKS28a4M3Wg7eGgNoAqbCl2fBR/Fp2CzMQ0z
aVK8ZPXYMSmAMgsV7GPBPcMnWxrEgtuuyZFklH+BwsmrP4smaBeK9gSvIq/LtEnrDJnU6BAH5qub
btN5mp/vRJRaQYzjoTFjEkdmKScM1DmKFLGxtX6wIZ4AOZ/Rlq2//+F+4GLNkJqQKtZGKCKpjrED
kMqPgmGXPqOg6CbCvFi0UlzAWcW0WwYi0qk3YTytD35hvUE8SLBYP7acoSiqLMMbQjc0HYRgXCNn
Nf1QHSHwnCXk1Ky5YgotA0XEtP2xStwQ3KWnzGlN1blrTyUEdMFOdRaZBbKqHuL8OYupfX2Vfkwb
Nxp3701jJmM3gLFAyt+S/qHAB0MVBIYf6SE3BHfZTVlm1alElaO0cnPLbd7CCa99GIzCniLJiSXJ
vf5NP+I5NyC38cJwmofSklq8Y9EIRbk/rMm+HTMnbUUu2T/b79xY3LYbdWDkEwmrFd7Q1z5IYbCx
BPV2fli1o65/1s+GEjcWd0+VCkwVzaHEWgWDSzxoAzhguW0BsglyT7pVt9fHE60bd1c1mQ4f7RrD
mcvtrD5EMqTJj4Zao+8xu5UiIt2IVo1LtXMjS6cSAkPH1DCDDBrxDVjbkNpGm1Sw5wWHmIdMDARu
nNm6ZsUC+fdpY0i6d33qRCNwYcKI88yUVOxAopqPda/dwwfu+giCc8vjJNQqZDSpKwJV/33Wv5V0
0yXP14f4WUv9vt8MLjbEIBSmAEEh2P2a79EvhK2l7Bug/w775KaX7CgIN6NP7xrD7pzMLwJRKBRN
4/rnZ9G2MJOWEQXTaMqaH4aVQ+vq9vpHig4V3/wHgdZMpyVcYFczuNA7/7X2aSdndKfj+CAu+V/e
5WgdAsZraT8sY5iqzpkCO+dTqoNHEJiW4QKEEU4iA9bLh/ffONzURW0BDip0YE6aBppk1WH6QElt
Jy82LFexDHsZZ8Gm/8ma+9ov/8bk4m5rknqpWlyOq/xa7xigzIzM1f1VnBreEn7sm9BlQufMMSQb
vCXzCJDb5OXQGy6eMl/zKw/gybV6RjbPoui5ho9vDzzux3GBGl60I+giDS4FcEvAJbFjtmyWqPFr
KwVpNXe75bYrCvf69vpZJuOG5WJ2RJpq0MKInCAQCeeAxRk7BldPtqUJSnYVwH4Icalq2iluRRMy
BnN3KLrM0c1PmW0ZXNFUDbxqCR6w00y+REtC6/H6j7wcS/6tGxfo44K1faSEOGbR+FQa9VHroWkg
ahD8Lyft3zBcgI/LdgIoF8OAngd/ZqfyGbRtYLxb2t1x1VETLfnlTOq/B/wBl23pMkgprKZPiZoG
+QzLelofG5jkhTHQ58K04/o0/gDIQg5dMiS5bE9j9zksh6imLoMD9fW1+tky/LahfsBfpaiUikHC
KM3r6El27KSuyWzozYPjCHy5UzlCcf8fHVFuSO4eCOdoXFCCak9RLx0Xc6cSONFD2TDvFFuVjnkf
Bajq+10EopMkgtWvgep/P7coOH+/Awgs3Pp0wSIO6XI7dPsob+4EU7r+/mtDcHGronMcFgRxa63G
RJCyjzzJ+YXqg2PBJE00ndcjM2wyv3/Q2FjqmMoIRFEHzIoCxuh4t+S7br4J51NnipLhn7UmbvW4
CGSxIgKLDxumc6UTkBzFVnZzd1lcMNV6tz+Ub8mbmKN9/Z5TCBdTDLNhEFjAqFL5Bg6IXRSSw6w/
OREJsIkG4qLKSC2mwAqAnIbZWPWSHKW86Y3I1jrB0+8nJuH7RH6948+ykayth7HT6Bq/4LLxAVNG
V4Ljg2X3j8kjIP+ws0sdlHACwfYUnICvJ8jZuIYa5mk+4wS0JA0qqE/UDMwJRQlCs3Bn+JiXC/xS
9jVJjzTtnXJiYJD/bsVodcE5+SoAnf2QokVS0ZTtek+4/TPwKI51a8QwKRg+IkfbiBmoomD3daWc
jThMiW71/0Xaly3FrivbfpEjbMu27Fc31VFQRTuBF8UE5nRvy33z9WeYE3dRiFqlu/d54QEiSEvK
TKWyGYMjAJyK5kpLdgBEBEryB7Xv7PAxNmafo1lStRh4Udf2UAOPfN6Ai+9ecgKyhQs+aMJsWEnJ
cgJNu0c6yBvYBOb18TrDpEOhJyAb2Zt9GoQ2DTiGOnVK1/EcP1/+DJkeCG6qbns7SkJshlaSI0tA
Sy7lG73sCD9rnifbPagRb+gER6/kq5Q5q3K80tI1lr66vBKJzX5a2okci/XcmhjHAyxr1o0aBroF
QIQB7APK+J/mdgWjFfxQq4CULG6waaNabY0yD8om9EpuoxlBhr8iceyfCGonqzI1TghDLvlgcnOr
FinQOZzr2X7u4qcZylGmzt/L2/gz4/p9cSIWv5439WiNCaqtc+VFaOALu0clfMNYiaspL6qN+5iQ
YGEINusnu5E4xLP6qBvAWzBMIKiLA0G8x5R2rkbtoTCrq35CplcKGv0zN7qs8ESGkAyrFEMD9R9k
VJl5VJOraKgOfYhue3AwWvx3WEw3uf6GZh7vv9naE8GLSzg5TKUZqtpChyKcfbtXfy/jXd2qfmJu
+KzAzV+WdjZyPBEm+BdOkkI3e6wyoTO4q7PdqBzHYXtZiOy4BPdR5N0EhDAIGRXl2qrH3YQOl8si
zmfDThayGP7JrplAKYsrJWwPtaW7Pbdd3lwZhAfaVKGidmt18XrmAPzPxyPTyX9j6ifChUBnKDEM
phYQrobDJsaMJY2ADEBWcS8rFp5/ypyIErxKHqtG2qEyiyLp8GRAN5aKaB8028RN/cKT6cf5V+SJ
PCHIIdncpMmMpS0RquIaQW6BOMFtPH5IXsg+Dhj4UPtgyFdKgVyg+ot5Ml7fn9Bk301RDH+SyhxM
HuEbPim+ntTrLFpnHAilyQodDd64+fwZIKvb9G644KyDUhyTXdIS9Vk/+7UZYjxUJ01e5wY+hPDr
JFLAorwJQVAdLjPZ/ZaBKlGi1WevqxOBghOaImpEiQNfYKxn3WWVlx3zIF/3iHyQT7nRPO54yVW9
/q9eCidyBR/UGbOGRoccKQsbjZOOtsa4BOZ++iBk4H5chombQLLUs0+9E5GCJ1I6rml8eTJ/Fqaf
yGZBcQJ65ZP8hfCTo1pQKMEhObOlhnT4VCj6btmYy0C2I1+DG+o2zUF8hRo/YuoVcfFwX8lSi2dz
AycLFTyVMcQYG3BSvMJ0M6BlcV2bG8PSgyQET3rV/8dISMJaBd+k98pktEYGcQrZtrbtAzAomJPM
ZfpHhT7wy8cocfUi4xB1HCcyBrgnza43edOsDWNzWYLMJASHlNkszoYJZ+cgALfoXVmvOoAmZ70s
Pyu5GsUQJ46MkLMJS2mtZGOr6Ix2rCtglPuX17N8748UwJc6fDrgk4srruK6BNJhe4jq9ErJHw31
aQZDpTbeamDk4vPsxuOfyyJlKxO8Co3GUjdBs4sXcnhN6XVM6n2Nwb7LUiSq8OnVTxaWFF1YWAOk
aMVCQ32fmTKQUIkqfHaCnEgwClpO3aJsdabca+Q605M1GXWvj2UNsTJJgsOw5nouyRIMxqV2a6bt
JmbHFDO2qUy7zwfWJ+qwfMnJmiql1cEB/ema8Limq3lj+eW+Wu612pN3rUtuNF3wDtZUDVGY4JCa
SPEmkngNwLayIb3ieuF3M/VHLZZEg7LIWuTzaewkSfSlthIRZ2XY+xIveZYAv0BRt0Z2S7UjxyBx
939UesFvhH0BBIEaGxs7zU1Ur0yu73ophvzP5tzv7pYIMw5Z1TSGyRPU32a8w2oeHULbesIMDbC9
AYGG5wPGaQjZ6EmHYRYVPsyua7YyQ6P1GcDB/YjHOVh4LGNrT4riVWE3u4UDYNWo0GKvrzGaFef2
UR2Z6QGOGLBOESDagUOFLJeSjMFsxWQPHNebnLfLuIy6Q3vCahoOXcFdlWCCCFNDNQdk8tS4DkaH
CycFM3ThoiIBFIk7ilw/CfnGHI9oZwZ253UVXilTCODUZDXwh0jTXd1mfslDANR0u1CfdxZSDn7H
dHWXMspcpRmTtaHzK0rHt7E/WDZfzeW6Lh/nfDNW7QMtzEBTbI+HSJwYm7HVXJu9JJj/shFnGAUw
3sf4vbXiPwUIsflzC3TPAvDe+vTWxyUgTEq3QrBlO4BOL1Jny7TmlQ+J6uqM+1atQBqmtjtDSzyw
leZBzBGy2kmBwaoKc1LF3P7RovmGZ/VKN1LgqXLf0NiKAvJkZHQM8jB6SlrjtrM6in3qAYhrK7dA
HtOTg5IC1c5Q4v/qWrOJqRuEUMCQfbf7uTVUGi5xfWvpgA3PgiTr/XJCqi2XJZ0X9/7jxgHImWFr
eD5TMbXV6r3elwoirWRLnw0gNuFB67L30EMWRArldv7BciJNiOuMrmEVyRYPE8ChYYIcjG/anfIK
54axP3/a5P8pUsBigScCBV+dUlMzMxMCbY7hR6vbVrK2kvPJwS8nTZZY9sRJj2ZXGmG3HJbjWnnQ
6z7oIkBJ1HuZuaIgYfYXyh5ZUUlyof5gz9I7RrMlUph06xocuNc2ID8v39mS60Ckymrbmjf2EvNo
mboJoy0j7zXw7zDJXw+oSqihJP0gdZeCdlRR3RCVQhfhe1bZB+1d+6m6VkBOOnvRFaCUfGAlYxBV
IldynxNBR8ahyeNWgY4kpNuwsHO75C8IwTe5JoscZG8NkSkLWIVpaJhY4ZK7b27sP7R05z2UZlP5
kYqZifQ99R2/8xqMAEuWKdMYwankujmkfEm8mJODCVJ4WUNymcsUZvn7iSWkZaazhOTYyOahzeoN
V26cYnbRIALSkqu5/o9Jgz6v13/cpIgToOj2aOQlVtQ3HS62bq1p12MpgVj+lyDsS4qwb1pmjeMc
I1YwcI3tzJW2WcotSnFFPMR8IHVbXza7805S/xIobCP6Y5tkru0ZaKKRV/E7Wj7Rgm/6fteXGTgb
CjcMtzOqDSRNgU1iBp06SUxf+g1CgNRYMbX6JblR+33smqt4B/r2HThdV0voqUhvhvOq88+aRdAA
1OQLo0Gl/JBHuOksP01VtCToQVg/ZhyQn1QJJLt89uL72mURHwCqUxTO4rZBsj38BtcO2H1atwcs
fLGewMVxkJ7reQP8WuPyRSfmkTWaZqspJNY+fe+dtR5onwAQbFoBtGrZV3SZS4x+8V0/rveTVZLv
MucchJk1X14QJF1Nys0wor0ll2Tg/yXf+rUywXF3sV7Vdb0Y4ipBTmrJQ7YB3S1ZSFkySraJgrPm
TckMoN4g21/2R2711yaYPi6rxvn74Gs1wqurbEErDJxtrMZID0WeXbPuRgl/46kisTLZ4QieRclm
BJxL9iIHUg+oyX2mkl3DHi4vR2ZagjtxgFhQGS2kpNUTZ/DKdrOrJmsdGnxtTE8hmq4vC5QtS/Ad
WsmBV7TkKbXhfsZwN+0sdDVJhEj04Mc4Uk3t0imgB7ETH9QRVN3K0/9pGeIEUjdpiqba2Dczn27S
uVgwdX2Cee3LYmQL0b9baBtTJ7QyiHFQGeROujGlCJgyEYITiDvbyiJrWQk4SWfO9iT5uLwIicmI
890kHvu8GiFh4uEq7N5T/qLZzLOmP5flyFYiWD8Zug6xLk49Y90+1tOtamaS85A5M3EIuwCxRTiH
WEuujFv1lYb3jnWH92tI94M1eHGBIkP4zBXZJOn5DpmTt4rgd+aqmZHNXLxoAu68Jr3N6uS+atV9
jLJqSslOm+vdlAFLxqnvwcdyrRlbw6qu6oa56Fl+uLzVZ4/05GsE56TmCi/0ElY8NuTZzu+cYTM3
b2jQk8RXy//5cUOdyBHck1HbqYbwG3LCGeQ9W5AO3NnTRz4ZfgyE88uLOuuaToQJrsm27clkM4Rl
Gbmd2qfQMR7BznhZyFkl/RIi5ooZ6C6SikJIW44bY6SuCQjuyyIkmybmiTW7mC1z6cGIu/qVFte8
C2MkRADqCsYch/+9LE22IMFFIT9cZakFaVSxrjLD2SSG5JkuOZcf6WHEmlpIrPmgVze2wXY5eavo
sL68DJmQZZkn8VeOlhiw3S2bZvLfHc1v+wr4dLbkaH6S+X5POXwOjJ+IMW1G4Se0+TA62yqt3BII
zUhQFb6tO6nP56HyZgLYJs6fcmCy0772c63a1z1ofic0SNsEBIIBa1pA8Bm5Z0ax7+Q5eBffI6v3
UKT3Q3aswpvedMDjhoSVXUgL6LITF1xRzclodMvggALqlED3LK8Hpe1VjH50oF4scd0gfZ+ef2id
2I3gcezY4Va9GCeAbLWF/RK0XmjqSjcqCMHjgx1cVofziZsTeYLn0cbYHtPF8yxowMgJjg+Jv3D2
Dr4NWsaNIW25lLjUT+iSE81ITc61wsHNknWOb1jhMamKlQFOpMKS5VIkDkLMPM9tXaXqEoOB/u9l
So+kN39zI7kr8uRgySJMybrEDFgchphjydEzAogdr1Bf4jp2kREGbmUpCc1/zvN+Ny4x7cVnfarU
5VZiyWYIZgwTtPamna6sSffUJ96jehsG7cZcI81Nure5egq1G4fddPa2cd7ACQgc60CmSRJrERNl
jo708LQ06UyYXivV4Y3KmmYkrktklG8Hp56zERJKjdxo4Ru1jaNp3V82CNkxLh9xop45SZAVinGM
M+ZYkRQDb0rqqdWLo9PVZUmy5SxfciIpBRSf5SynCGjj5xzPxa59GRrJcs7PDX3ZNxH8CeMZmha6
aGki0FbMdLV5NU/3mu+82eqm8CNwqoPRtseMg6+SfWI+jNdL6+zlpcp0Q3AylapPDBVJnNwEghDw
hYaW5FqTSRBiGoMlZm2qkDDY/f0Q9bdOtLm8BokzEYngrdbqTVg48nqR/s6StTKyfaVrPu0PmWza
67xqOCaGkjTHVsVXF8vR92GgZotydP2hzuskRdf2LLOn86r+JUWIaJoYDHVWASld6dxq/V9FQQt6
knsz/XV56/7lUvuSRL6rOusqEicMQT27zm+Qz9r1GJKw33VXdeXZnuWof8bSX8IWVTmxq6qsqlbX
zflQxs8L/3eZaAFeSUHkkLVSjMAsKFHte/w/LlHwG9wpGNOKRQFhZ5H+mQDKn5cJKgI2mbUsj3Ze
378WKTiPps6TAa3ouEXH9pmFxdEopciDMv0QXEcIMHSFMiypCbRVWAZ8voqRqh/RDYTsVuXPXoxL
BrjykbFLdpYsn/YDQefzlvtaouA0hsHsGvD6LbMS1O23aCbHjUYCLm3t+pcY6EuS4DxMvU2pwWAI
43u7B3Zocf2/RN+TTy23phjjKdYy0sLzyWXrH6EiQgNwm6eqXfoMjPVCprKNuRcH/zvtGOUosQIF
V3ZF/8vj+kumUKWbgeSY9joWOngO1olApd03GB1gfuV35C+p3ge/9HNp1lfiz0TkBgy2x0OUQFtD
m6wTQNGarP0APPNlG/yXu+5reYKbMY3ZjJWZzJhQQHEbPJ9p86uut9R8yNEjEOaqD+A7I47dlEQf
YCP9w0A8UnWNr8bmbqJxUHXxnQ2G067IPfCdry5/37ldMMnCYWhbxKEiJ2ihT50V1bl6SLJ9CTrQ
bH5g+vayjHN+4VSGcMIZKRSOH4sM27XM2o0Naf3urAwDtXKb2qZhi3QMDTfKaJogA/gVDmCys00F
7Bgjs56ixDpm2f04JZ6dMC8OjVu7BeKbOT5blr7L0E1webnntpScGJHg6+No1qN0gEK3Vhu0lr0H
3eqjohLJ3S/VLNG7m1aKYijk9Ksp4LFv7tXHUPXy5om2AUi3TQAx9ZintdUbzb5SqptpcVSycvf5
rNzJcgWvb6Yh6WYDn5GgMqQbDxrb68VuGMiaZ8+2/pH1mRcZnVtO75f3+dyRn+6zcBXYrT60VQkD
rovw3crMhyyTxAiLN79wa4scMaAh5nmaQ8JsgNLbvNJzirRE6pdJ/KQBldeg7L/KUH15C8Hr16PO
FZZgMxWNvQxcfawiSVZPcl6aKrQ+1aDWK9PlvPQ8ea/Hv0mVvDgAmM7i/shU616xjmCzc0n9XoQS
R3DZMjRxIIQW+tyXPfbTQGsLQO67yNWrgwog+cuacb5f4R+d1FQhigQmodHi9OYDBdYfYO/cdDbB
jeB4QEYOLMcDaxio2is3dRw3H9ErzVLAXY/rPskDQDZ6FQ2Dy5/0iSn/Q5eoYzuYUNWIJqKfolql
Eq4jkYZxZDCyR/cT2L1B3YRHXdSYa06AuF2niu6FuPndFh1gfWK6dH6tF+xX5Q1TH35WrWkNApj2
cYZBzQCObh3LNTI4AMsINFwrhZXsjML0C5PsCcEsWhf5lj37YGGGbVZ+0TXBOA7PyqR5bP7IAFNt
mZ3rpDcGM7y6LPw04h7YLAMW0mCof5nZvVWN4GKlYAF9DPVyVwPYY6hAb53MV43CXJIcda3eV5gw
7NNy41S113fHXDuW2aEyX6jK3byYfb3tt7wrgjaTYWksdn5pZwUHlNWqQVQTgXwVdauKg/w431eR
EsTYMRCtyHTrrNs5OUjB7egMJPF1vhQDntFURKYVoCEwMAuSTyApohg1+TlaYWSv1bOu6ESqEHjm
ajOYUwir5XX+VnePLJ1voxlDhIfcumuBsXdZXWV7KvihuR0pZjmXwlRbHsaSux39PZr6tdbt+15y
kZ2PAL/WJkadhZVRhy9zYsl2wIjaHPy/Vg52j93NvPwYeu01lTijsy+JE6lCVMKymE10mamKjI9J
zR5AFX8gKPfq5vryXp71eieCBGfEOo6W0qWlVTGyF8zE3RrkKZGxoHwOD16wAhEkzBm1rC6XrokO
k2/Att6mBeh9wRIyoxSnwruBDYYo66nRNs2o+5Z51FjoOaCpYWa65hx0czViiJH7NJNxZS3acunb
hIgotFtDaTV8mxIrv7Tw0VSsTTaD94T/7c0bhRNPzRtJekeiwSLZHjeiBu977PrU4AnDFb/Kkj0l
fN9k6Gj+dfmIJT7BEVwQLxRUBBUssGLagU1kZ06yqFKmrst6TzIIRsbqqFvOtyzpoxU+cGL/6tjv
UDrFvqjjpcMSPE0910moRxAU/jbf7V0KnvZ0n6D11M19OdzN+TSMTQiIKDS0fJrC+yhvRjQAU1Yj
1z8E/UOxStd1oD4r60Wa+XD5nDTrrFqciBNUURvbCpPRmNFnlhOgrOuFACXuLJRtyDqu0EYMMOjJ
2Fnl5PcABCut0rXmY5yNXp46aAWJ3Gl4TYZ1hQFhjW+MqvNUpCHA8+elqrKMNAY0TrxIv5nqApWk
175/Rut+UE83yvChmrqXxEDoNjDNNI5u3GVu3vyOFLwEy8AEZXymvxnqjoRPRv+YDhsLZT299UFi
7cfhfVIeJjD/5vp1Z/9SrVWUBEZ5FZa/wTzi1upTOu41e2sksTc6YUDbxkNcF9m7mfjwQG6r/0UR
2wvDHBdV6RVV6iEQ9GM73o5RGWjtPe22Rp24CaXuaGhux25mlQUqH9G//UKsfZ0dVB2fjDQtmEK8
MaJuDOLJGdPZvXY0tMcZ7QXpVcPuh6wIGu2hsxeMTgKMrt4ta+an9bQt43qTjfG2RWXUtN67QcnA
bXFLzNHlWo/AEwNl/Kac9yof0El/m/Y3cfPUjL1fpZpHQ9MrptzLiP06grml6zDp2AOuuSsQTb2Y
za0NbmAQru+y4m6wK7fFjli1Zw2PoGDS7ftKD5FC0VetWXkdUEdNnbp17NwOjQqWLf0lQeO4DTJI
ViZ3s9JfNSWwf6hjVr4ZdS80ZR96wjfLhKodZduB4F84hKP2xup7DEI/kRl0Xjz6c1lzZXq7XDIn
5h+nVm7pS2aGqvWmzHV3tiHXmYJBPea1lJBvsbofTuDETASHZuY5rq0K4nIl9PgW86RoPy+NBs38
cAT4FYZcpGOUy417Sajg4uJ2MhNzgRlq602/rw9LyQ+rxVGhr5FJAvKzAdXJCgU3lxWqY4FjG2+7
sXiYo985nq0VW0f95CIwcDuwtV8+QZlAIaSK0NPYmQNWhzlZP2+AERFt7UTbmXgfF82jKmU2POvI
v1YootgpM3YzX7K/7FpbAddgXWwwPhIshyefQD4b5JwIE6IpoONGhr4oTNSaN1abgfKlegn1t8t7
eP7xeiJmWfOJGTSWhemZDoAGDIjx6gdpP6zypYs3YKfzMkSOI89c3hZuMsgqY+cTsieihYuKAt+j
o8s8RgT0n2anrQgGmy1/Nt1S84cM09W6L58mOHvtn0gV7quqdKywXErvWvHSlHcEJti2umeo75d3
9lwEYxJNpYbtqBqhgu1ZJbBKyxIbO1j5TjP7Td5F3mUR55ZyKkKwuCZKVJ60/Xywyr+MqF6Kl6AJ
QOVEkYGqySQJphYqlhWrNRCU6uEqdYBjXbvO+FgC5uLyis6+XE6W9KPXMepb1uTd8gh7bhwzCHlY
eJEaTxsta/6YBUbdDbDt9m27TgsSe8QB9n6P4oXSbHPlkSAov/xF566J0w8SzDDsNdbSEMeY0I88
LTHwvifjHYPuZN36sqjPdhnRXZ/KEmwRkzWVNc5Af6zK7MbKHaAKRZU/DfpNU4bA++kGN4vSR+bk
fhofLf5Bi9IjCpBJ7Su9yoKmNq8YjQLLeG/0I4mim6wxgzkmwYRwhnB0YqSyDtizFY7TjxasGGwp
pNQoTmyZ81BcekXfFp7pfDuuWesWnmy24yfrDSpGJ8lvQ7i4ByUxW1DbopcFpG+hXb1a5TEablqm
B317y6yd0607DQBFyeugY1IpmMGVbGlz0Gfc08DumauGPw+lqzmpVwMuMWNAN3EUIOVG7GOiwIQe
HvqGrLjG/ZDKEgHnTemf+oCx/P3E4ZqOPRYjR16dgZlXAfvkaC+TeOmqqrlEoc562NOtEnyQqSWD
Niz4ePkEEDIDJdlCC4oe6BEjsiql34JhYZb2AXyCCf3U468lCt4C3MOJEupYYsOPIwArMkyIacee
r536luaTayqPHfIubF5RNmFw88qy1oO2M4DLWBrpy2WrWoT9+JivOoZYj8F7Ih1boOYc8iZGS9lx
QDDfayA0UOZtyRs/ax2vA0rnZalnT/lEquA2Ot2wJ3TXYwsiy3XwFi+6K4yZbAyA+F2WdPaeOZEk
OA1K86QYUfVCFATWQWP0i1jCB/vZiHBpCwUT71hucO5kuGdApUgtVXPbolF2wMY6ZDogF1Ny09cF
B8jmDEQSjsftQDpX1fAcciL1paZW7g56WaChGP3SY/gQN8MtJsqvCs0Em0W7jYFi49YD6HpZ1nhI
B7oh+zUTE++PXaRxt+7jna2rvl1urKHyWySZRyXaNiUJ7OHBrj+4rWCoLLzPMztwkvTYVG2Alp6g
IcVRCYGIWnAfrBZeMQ9/S9bh5W3HXgFsUBOPraGAH+iIqwKeb0b6tib+nOVuaDZoP872dqcyl3Z7
Q6H7Tr1V4hE6k+QumXiDloP2eoiQW1bQQewC7EddQfO3WXnPYmshMvZpcV+SX+ncYNCY+nopI3U8
FyeiPqeDEMgEO9KnMZ74E2IDwnnSUxWYUHdA2/Q6dVUNkljmvA19yRACjYxFZmgOQPxL8IIf5ztd
f8jrIWj6dR9i/iULMQ16e1mtzxvQl0jRhww1zYssgwGhE7uO3C4C7ageBozJmoo+hx5/qvc/osQm
5tpSpqTgETxyf5g6zLOC+RPswm7cg+YA8+cd5iFIv82JvUoyzdWBbl7eJflvZ3ofET1afAbrJHcN
GxEz2I96dYeIMHF7u0U09lpxfLz6TEi+RSpdxcR64ZJqYXIsbhWarBlJVppTLC/o7eUtPPc+OtEM
sXMaFQ+KQBenZukPFhncLttx5EXo8Nppjls7+eayvPN+/0sVP3m0TlSxJgaIo1uoIkoivubHQfrH
+uBIlfrxPgGa7nLnrJwtUvq8k5T5zma9Thcr+ChEjUkUlpCddtwv8ObEeIaPOpCvzKB1GX81GWjx
3lTtPhujBzLKqv5nw0TbQuLXoKAbETGtp6ZN6rGZQGRdtb4zhPvUAWGqfpvz514rV5c3+qzJnwgT
QoiwGBi0B4UuoLMEefpemXczynGXhZw1wBMhQuwQ1oaJ46yB0j0B8LHb6vXsKkbvms4kkXQ2026e
iBLcCwADFTWyK2xeTR8ye15lulHf2gqQphot/Z2FqOSZFcCJbKN8TwfjCmNKh7rl21DpiRtHDQ1i
DBt6UPLG56perZlmeWr3X4xUAB2WOpZGCeI0EaugC/uyoozyQ8mBBGaPrjVdteHH5X0/Nzj9TYqw
G3HXmKk5K/SorkF2Ufu6Fy09Q7gxgZG7oJ4VRcBcHT11Q3Yr6zg7o8ffhItuVw+jeHYGDmzXq7aZ
V2m1HZrCI+2un2QFhU8HJDjeU2FimYoCVRUI4RE52Ml9WNynWQ9a5wqdO6qe+I15l/LCK1vUVPIO
NRXmxoPigU/JTfPQK4bco3keKCMIIxnA8NUimJZbGVTNlw9EZm3ClkR5WY0kH2cErJNr4BPtrAQ2
kewxf96DfVmBOBccT5o29iOGKRByrPlqaU4ja4QTgKeQZ5ek0oQA1RqdSI9D5A7GalyN9XVqvvKW
rVPnltLWbQDfDY/qgVaucA31OEEHLu/qWTScE6MXycTVtCsywIWjo4CC5yB8y8DP3h3KtAtqEJam
9FWp8dzF0IdE7hkNB4n1P55aZFEEcJLljDH8WrHAvgQMWx35uWeDcJu7aKq/ybdakATIc6xkbEDn
38onsoXcE0I4JVIpHDfGPtZDg7j2E5Kd4mpkz+BsT1cyez5nY9+Wu2j3yZ2shybS51xH7B7l67a8
Tuu3Mj3oPbnpEhNYMSlq7G3ptUq+ndDH4DI+eVbfviaseLdKTsAk2NxTaviTEblARfbyfH6JdbuT
3GmyYxHuNIu2rNI6bI1Tl6sqIu5c176p4uFENL/UZCzJZ19NJych3G6DnSrqQKEFxN5GGnPNkMkU
bbEgwbt923nBj3dZo+utBntessULYuW8Do866Dn/P6xZthzBR3WkH81Wo/MBMOegSg/d3vhThfu4
eqfRH5Q53Xr8GJRu0+pdkDmV2xV/9VzWJCRxlGLujpmKNhQUMRABsNXEfzOSou9H8i5Ydu3Crv5o
mp9DhU9Wg3QTR4Vu2GDUDcG66SahsYnp3w71xMsOY9m6SwKF97WDJoDM1OD+VdNw1fItie1Hoye4
EjM/yl+TErU2JwsuC5Wcpy1Es4y1ST9mUM+OPSv1lY0X6GUB/+L/HcO2DMMkljjIo2k1Cp8VndCY
TFZQiHW67lbNVnUBjCVFUz0fS34JE/xer+q45lsIs+etUkdeGldBGpauEqcSN3I+gew41DGAhWRT
cRJmGIypQufXBLrjbY3251Rr13Udr8PsGeDJuMtoAG50d471TaqS18ph92GfXvX9a8gaSavy2VM8
+RbBA1gUBdCK6NMhZmB9AxN3K5uoP7OxRHNUii5drFYVT7FqOoPrrK8OTqxiDq1egVsn6Kcu6InM
us9dXt9kCYdIWVcnljpW6KS0rkIGIkUr2tbM9pxOWXUIz9BfvaoZX4FnxasmzaUDtKkoSonqntnV
b98h3GhTl2ZdCgC/Q5uBmpUelTLbSIxDJkK4jJBg1uY2mSs8SFZoKKDP0KMg91LPRpG29oc9Sn7S
vt/P2UHB03xbmHAnZdUwJtVQVgcz4cPKTvNXUMIgKmm9uE+2nPYvDYwZGGzlztCGN2XI90zxoe+g
mN+kmCFKJ7A9PJJ2U9l4J1h/p+yZVc9J9mTbT2ChVN2xe9OKO93+C2xUH7kVQ2WyrTvjLr/F9EJc
yeK5D6mSVYd8BniA8puSeE3n4arWhq3DXsoydicrWTfNXWVHCKX5jZ25thmvW2x0FPdbEKI7aFmo
9jkr15Jz/XFDUUcDA5ThWMjAECrixXOntfiCEXO0bkFH1C6kSQRDlH/iJEBSM7nRgj515a2GP4Ow
Ra6OGS+003/2038PwpZgW+sRLKAfLx397nf7UO2WMRAgYfkV4nzEYCtD8Z3dsFJ9gJ961t3llZ9d
+MkHCAodM4xllVacHDuWeIlVrHiyHVNZJu3nQ15Yp6DB7ZjMS4U8Pi6oZsBvnP38FqCTXrJaRl7Y
IdogsN44aJrBaKqsb162RsHb5kwzVR2ZrUMa2oHd0F9h3a+4qj1d3sqfN6ewSCHWStTRoFkeYi/L
m2ou3akY3Di8HmuA+llVYGZ10PMMjAfJqixzr8xlyLk/yzrfv0B8N1coaSSJliTHZaiIv/BVgf1E
zc1yNa9tXP6aPMpaSX54REGkYNZ5pw5aFY3xEZzu7tSraF9qZda5BDXf/J8gQ4i0QnRzop9btw/W
9dIgM28inwd9MKLBAkPx8jKVbE1CkFVgTLAlnW0fom27bTxA4KFwuQvXw8paWZsYzz/7P352CEtc
PunkNUbSzs4qSpzDrN3wog5GtZfs4o+IQJAg3I5liux1G5XxcdBf6BytRppve4eutF5Kqb0Y1KXz
EpxKaE2EZgg0MGc2BJpfeciAuqwAMr1zWz40x9aDkZcrXq60wUOtVtbBLTs/wdsUejh0favHRyc2
vampkJTRJbHGj9tM2E3Bp1QmCkljrsZHoMse63QMSqasURNe23HhpjpDj9tD18rewj9H/wWxgovJ
RqNUetrFx2lNDtauWFVpABuPU3/cwKNcD3/SNbLpR5QW17rfPk7Vrnjkg+scUWC47O4ue1VbHG7p
4yZTbAB0/A9p37XkNrIt+0WIAFAF9wpL22Q7tbpfEC1X8N5//U1w37PFKXFYc+a8qiO0iDKrlsvM
MyaMNf1UmA+xaAbpT9zVXz4XY6t/vRXaomfNUFILGNAMhM/oxwZ50B5XvGJ70KAA0oGOD64tWDUL
xdnJnxVXzj7nePLWamKZaLgzzuwM2/a1Z059pNLGdFvXCko4H4gOTXZ5QpIp0nxdT+nf3yLE8H/9
eAqWegsjAMB8AMEsIQxpG8Pr+hwDNkqgks/72yl4vRCR/NUcRpH7OdXWtYaYHTKxnfluOVqgeObb
P1jZP9C93Mpy3sgkcStXJQKC8GjiGK9avSQoX9SNKNX6s5zIWeKcUQeaclmrZXZuPYJqSx2oP8Jn
3a8C839Nx8ZZ4txOJyuRXmszvom+t9poL5g1ub9JojvHeZ3BNMJqauDY5tmwlfgdIavNjEZg5c92
HfchnJcJVa0aowX+W96VD9rB2Nev3dsalJZbeO0gOhaP4V4sqkzuvxsmL2tSVlB1m0MSI3zptkho
Yo861puc2spmciPHqjblbqWnyfajP3kKxOzlTfiUPYZvxWPsQyLQj7+bb5hldyK7+ZA3opqpaGEu
M5NXrzRjDCPTmWYhXO+2Xe3lr9W39CdYQR1oxHtYkW33mhwT3TGf7m/8n9WLv27J5fZeWbakRKa5
ipCE5Ki7g5sz1jQ/BUe82mgY1emh2TWDI74u7bI8M2s65yWk0ELVnjVihxh3Evye+++feakJXP0e
5GPaIGk4iaNTfik/86d5csegfATQboA602JCiK5/WT5AwNA9ikN60a2+RMJX9vUiGaCCs+D9bTU7
bORtrCz2BPrnIofEbY2B0V5ziAqqkUWwFQK3fNmpK8ujqrQFqCOtU2GB2J35i8V+afPjnJ+gPc4E
j6zIK1/gl1fW9FhRoylr4zNgQ64Zal/HQXpXmgEQ+szuJLxLtQxPAMWjGlV46N0BGXB/q+/Hjebl
Tlz9gkTOVDnKEHL0EeRF+vIc6y9RuYul/v2+IeHt4rzbbCrLSNvLa5+8ENXuH2ond+QfE1g0Okfe
76QgQfNFSIsgeIv45F9d0pKNGXJgeRdvCr/b0FO7XQl+la3gCwX+mx8o0UapKZT/pMGDCy4NtLGh
GVu8Wcd2q25UuwnEY5GC/buUIK72b1o0qDamWNU8bZxmiHbRDKihn2pEcFD+LFP91UfxUx6p1S+V
0YfmqSKNDYCqbS4yRibz2dVr2jtFPPwYzP6EovkOOrXbKQvdnh0r4JMBtXVNbbHDtMVwzeLrdPRI
JAWy0R0GrXUVTF0RkDZQyrxKmWzTOFIF5XXt0YROQwmXmEMFR3D3/tTQ5r6HC8D0plHTCnNslzSG
OoWPuj6Ce7SYWyd6jo+xUx86m110f83tWgecQuQ4i6P7U21L5+gVuU2qeuqqAJZ+AaH5m7QV5Tqi
7eXCthA45qHKowQhQeiCQtCWLCCJJzuJM0FYIDq869+vDpI209Qawd8H3MFmwbiTPmvHQao+BHdk
XdU7Ya/KxWt1bM5ETcx11aHH61zS7wH9VysYgnk/bkQLqFz+x3sWubhtzOuOhsbAzlG4syB3lTLt
MSQ1NKjeCN1brQ5HO+xHfbbV/KmxIIwlgSgvHIB+LjdKSAH7zmyQ2u0nyXhY8cqB0tU7UwKYrZx3
fQ/K/kz2qvl9jp4KVF4b2U1k66tp0g1Nw2eDyBsLmh1ylkQ2iqS2nAx2J+tuRWOnj34N9fysQr8v
1MEB2Mte0ZSHfNa2CmntVIGMex87YY5x2V5CyYkiP5jj16l7a4vN2EvPlrYv8nLfJJNTj+hxFIUz
Fe+mNbl190bH3ibhE9BtWfgaxt/Txl+BdwUx3N4q/AHQxAoClmbQmtsqelEwKN2UsxdLulfVoV2m
Byl9wCBeTTOA5Imb672dpWcTD2+26F6tBVYq2TpZjkNTenlBbU1zqL5Pqq9kgIbUKVW/Z/K5ahw5
McES2WFqHe9a95ayQ9QcGUgIs95lzY+e2WxWvHTuvGr41tJjHb511jc9+TFraFLrra0qhZOap15O
3fsn8sITeO98cO9SXJkZzQxcsfVENlvVy73+aOyTr5m1k6oN9JUAE4HZenpfYSq9C4cHfvrxYRm9
5oOVR4v4WgYWKMjiVUIqKFFoyDMqZqNeLuCRY+fBb7ZtFiSYSpTdqd/XAXCXruwrk2toKJUJ9TcE
vocnWGymkMWDGsZnOHn4Z+qZshEQ7aVLqGAPBEHX5em58j3UapQ6MxGETPGrOk6PIGH4UBjdxqkc
gBz05/0d/7Oj9VfPzzMsRsVcSp2ESm73HQSj1ctKkgSWgwOY8dcsQ9ziEVUa+H6djCqqYsR4pWkA
bRHiAt+MMgcieps4pZvsZHs8AOvsDEcRmbzwY7kXJB5MeUogwndJkAs33ulndRtuBm/lsCnf4m+C
xRWEW5ep2+u9nIYsrkIsrqK2vopZ7jAz7FoHUB5DHYsy2HU1+JmMbIqIOMUET9jlxb8yzdpJL5SR
4sAGMlQsqGd9C00ve242nQd2KOiTJna0owKzgqqdybeeI6uVZYJH49yanc/o+DiblY6Rc/LBhqdy
0hwgz/yxeaUUETaAPdMINBO4JxMjdlrw3SaN8aWTIbU2Y4AegB01yoJcne1CftLqb3HSe/e3SHTb
OIeX5BWhOTGsU9h8U9hB75NXDZFFprzilRSkU6Kon3DFhjYCuqPP4F1pwDaofNfRS9R4a2OoQ/ML
an/RDNZ5e2VombZVIAKnijIsntixkaqOjapsARU/O+1D4a+qRb0rBQ08puiyCTwm5QqaklogsKhR
UCThawSE0So9hrI/EAbCOQ6RKZUL12K1LIsS1SjQfbh6iSBmzm2z0G29MM+5iShg+axGHaPQ2Yb1
zC0NL0L2XpeVU02PDACM+4dK9E5RLpxmchYrJmTk8YwS9M0zPzrNoJJ34pfQbmzwqiRBdKCi4yXw
NpTzbsvSFujrLgzHC4KxEFF9bcFcmAI6IiQSFFwbHn+WZUs6zHKNTLmuHmQIyUUR2ACSA2hrg2IQ
CSMKfBkPF6Mgeqtqde1ALJZrRaaD0WRvrET4dJEZPjiG8p1sQJ/hlKJvqmhHCNAXkiQ6G4JyEuU8
Dlm6wWRplqDMMdiY3TkyAoxOmh5ZzvD4zstXVY80MBJY1CFF/SopLzLiUCZ/b/LQUzF8YkupYYEV
PM38WksHu+r7X/cPsMiN88R3RmKlFcLn+JxsQfOE/CeIoUqHsHWyjYdhN3kaWAPt9llyTS/3k1fF
Q1jbovkFzVxR0UJwu3nwWgJYUpED93OiEqz2xceqjhdq9aFOdcFrIPKQGue0jMLos2SAh84Olo31
Tx3mpc7oU79U/kG7fr2Rd8JtjXdcxTSGREP1WTf2U6E7NUDf93dS5Ip4JpRCi5dMzbCTrUd3mLUd
DusYZuro9vRLceof5ibbiYrHos/iHJHZsTBuNPTmY+mZNR+aeIB5XZh7C7de5avoppahT9Ax1ERX
Lnf1y3xMXMlpXUhGf6rCWrjoc9YDemWsVZgW1T1q9Qs4uFW1P+ihIeDPE0zHmBrne7KqyKc4IUjq
QC3nyR5KLMfY6z9qJ3LVM2jxPWkGQ0bihYhU1f0/4MkQXTPOL0VET3opQWmw9dgGBEf5hjVPmW+B
gGzx9NbF6LOKSavQz0+iUEEUGGlcYFRGshQzS2Hn6au5M2Q3c6f92neUfQnpQORNQfNUus1RdFAF
wzqYhf7r1nYkzCNVQm0/21YvULefPciBB8XJ2ieYh2+87CEeHGlXeMPPeS8a1vmTUPCvuZfOeRsl
M1N9jLHkg0985RBBbwihQW+vEeHqc5gRzM8EPX3h3IfgSOu84xlBa7Go6Gg34A2qy9Bvp1yARhOZ
4GKgqBxBKYF9PbcQduwNCL7qvXvfuQmeUn39CVcXExpkmUGNAcMPxYlluQthNKfB0CVt9IdqMv2s
6Q5N3367b1X0SPA4N7NbGFVbywTEb0VOoBBSwPe0h/8kkcbLfXOCUEvnvA8xzHkcZwTtYd3apDC9
EYK4rb4xrK+oQb/dN7Ze8jt+VefckNVO9TB0mJyJUTa3QCYwPZl4LeKPmLjplD/dtyYIuC7sllf7
18VaE00K4rqq201p5I9zDcEUEceZqIGmc96lW8rUhJIEMhEV4qKo8OWK6kBH2Q3J4g4kd+pl8qis
bU2EN/e/UOTZeEBT1IO7Q0l1nBWrQm0V4DXw4Jn6AIxJ6TLK3IWeG5a5C2BbMn0AHxVIkJAbp/Pg
NQQlQe2B1CwQ/CpB4ZkXQ2wYBlqK/lLmG9zqPGc/MjCkrUlorDzLWCShwxG8LjzSCZP8szzOqGpl
41sfp07U6nvMJT7WugCpJrguBud2Oq2LaVOhxNOT/GRZC7oS1UalNAi10jWk7f2VFHggg/NARhkt
XbiglqXS7NTO46ZNd5QNH8oMIHzyPWu/KOYk8j+iteSCH9VMMrWsENLFX0avCtfGGmZKFCBrZHeA
nA265L6YU080oWRwjqi2ojgioKFDgDB6SQIh29Fbhy/BIqB1bxnerNZVfeNzhnDpsEr3imuHAofB
8wml5hTl+oTA0pQOHY6OruabWBZ4JeGHcpGQNKZ531f/bYZlrmT6SrUDQwLbhWfzZT5Zj81D/k43
qRs+NcOxTB/vHyvRDnMeq7ZGecoHFDQAxX8oWgilMywyBmq1LhRU7ETekUcsTcVQd6Q0zAtVItu3
gb5dR6HoXkSNKrgrPGoJVCk6AZt3fK77z6RJt+c2+ihJYj/k7iDKGQVewFT/GhlAnHBWKhONAmXQ
vXKWQdf8jYC2L2klu5RFF1JwLHmkkqzFYUsmOLc1G+m2kyvZGUbqiz1oCp1sg5E5Ia2daDE5x1P2
6D/oCnISi/aHUZHtzGy3sWyBtfCTFU86yoiqVvj/p2PJs00PmimpbYFyNjANDDPQhVw6TfeqjKN3
39D66++EIbwm4xRJlr4UOP+qrOLcf6kX0bSJ4IbxMPYSoyyzIeOOy+blLf4s8o269K+AnN//FFG0
aHLeZASvRhcSeOuVUD/3wKApO+CidFX4R+lleL9vTvRdnOdISEpCU8PLrqUfmt65UIO1URQtgRq/
b+gyAHZnj/gBfDLpSgdSvLXa2G37R+aByPQYbYaf4sMuSpQsLlGa01JX4+Syhuxp/iwfmxfdWTba
w+hLgb4H/eBo577IYQmutcU5kaLsk5KWqGDLEfGj8UtWJEE+C14bwVG3uHglA4+zhoawdbIkw9HD
gPWi+W3RCbQ4XxFTI7fSEAW0yu1/xRtUo139ZfQXz9xgNFR0LtYffO9crKt6FdRX4wR9NPnSY1N8
3VkpzOczBS5jHUQt3zT3/jkUOEKeJBmc8SaucRWfo3j6lpXaMwE4jVF5r1B2VE0D0+ojQPWiV1P0
lVyilGMCwKQAGZ8npO5z6WFaetqTh3V+K9xP1iEWdqBFp5HzI2kexkMUI2Wf4NsHI3IklgaytQji
55vrCeJkgEBRhQJ18l+3L6pUqktLvA7Esk0bdJu1ENEEIhqAm37qysz696tTErbgBGvLNjkTJfLY
vBmVM6taXIB/4w+v7HD7pEazls1Nn5yN+r0i/a6drIdK9mr19V8cwys7/O70RTtU42ydyglcCiBv
gCCjYzH1sVV+xGO9qyVqL3Vu37d6M8y5ssp5+9wq1TDVapSrwU+jmoW7mE8MYz20fMfIksDYzQP4
2xhfKxsySuUsg7GlkJ6l0rINcB5bSyIohV4mDv5wIFd2OGePjjAwNUtpnZpW9wryPZktd2GvoHan
jmG8NCo5trnZu/j6nZSXsReB9lOegTzT0lNk5LvEGg+hUiOPBqmgChrqpXMoeMfkWA/t0Mj2mhkH
hZx/zzAraOeh6kLQ/lA29KH25hzT+UT+d3WAq4/i3hIVSt9tGRcJQADDIf2cgRVqQRFObeNpPrGX
7CHaL7WtYuBbCDy/3QK4ss09MV0x1v1QlMm5jiO0REO7KjVbGnUnmltbI9VDV2mS22E3+0z1M8nw
lPJpIMOh1+LeNtJIhF4WnSTuQVJJoYYkQ7nXMKH0MaDsmraOBiml+7fjIiN87yRxvoyEVFUsZbRW
Wk7TAZ9u0D6ZOwy3Rc4Q2WwXowti/Cq+9IM9Pqcvut+9FrvYFT6JAmfHl/BmJic9NbD5/Q60eJhZ
2kgP1WY+hafmS4/xW3UP5r5jKARp3Iwtrjaec360bkOGeig71wnoZaDVJOvpCwhndjSc9o2sNuDB
LD4aqp9YrjwVVczsJtMf21LzWwnTKcMogRyztI6LMh6tWnFmy4D6iRXZ+VzbWrirDF8KU591wOuO
gy3Xg0vbEEp9sl+Elq+y2o/XIvYsoW+Ydz+tBsOxTdl+p2W605v2g1nqrhyGb1Wm5xgqww/o1aZ3
olGQUN+OIK+WgvPPMWlHaezgVEaH7rTT7IFgfVWDA83PV9nHGJ+PbP5ZlIbeHji6Mss56LCpIV9Y
wuxaKkZ3FxLHg8OCdKu6TRA65OX+iRe8B3y1cZwWPWcmXqEWNA8zJnxUiwJAD9qT8StIhe4bE30c
X0UcWhySLL2sKSpBzpryonSIUjhkFnzmlxuBvdXx37nOfA2xBvGYVprDOr4yuMuhBV0HCaA66Ygb
Q4Kbw1cRzQxxQ6LirSu17IH28pMS1gLvtJ64e1/DOcGojBilY5Wcdaq78mA8WKTdQmzI1jLik5GA
oyYS7ZjIJucQ026u8jpaLIi7LX7fQqLiMtHdvIGmwGtAe2KW9vJZQn/bcitXsH2CyJKvHyYjLcZk
TDBU3RBHk9+GRsGcFVhMZ3U3UAS0RlUMB5ONj1WN8Hn+yAbZLUoJtOtPUkE2Yxc/ZfIEnaIRDP4V
iX3BDxSdL85dRnROej1B6AuBCJeCcS46hZtym3lFUAvOsuBFMNaNugp/J62m8ljjfLXjZ5jNW9Zq
26yB99MEXTiRIc4BLXUX6nHcoWKqsq3RPKfGQ0Hfazju+4u3npw7p5mvIoJtPauqCB8UtaUfUcsJ
JSNopkpwaQT3kq8hNgZmu5MSL5rUIuOnuykXjUCLvBpfOpypOpuM4F6ieOJGsbtgrOB1uIjAhqWd
j4FY4lbgtvn6YZiaS5TqWLxQic6GFpS5H2N+vBpDN5EaQRgv8AEm73f0EfXKegL41QL3dGK4RhjZ
dQ5NLE0+sYieCmv+ef9w3K4x/34G+cJhnvXTbCKQAJhw2GanOCgPoZ1gQlwopbvGsvfO4Xofri7W
2Ha9rDXIK9mn4k/PILLFi6TbGJ5Q7dQVl6ZEB5LzGYaps9HsEVuHUDcs0qOiCOCHggvMlw+TSimH
bsQF7iC4xzYo5QCSkGzW2UXBJq0pyL2l41yF3FZaqmdwf9Jm8sEqFNBz55m27K74MFFsLjjyfPVQ
U5OQpi1C82rGTEscO9DCcWorcZT6R02+CT7t5mTk7/PH1w+VQlfB/IIeOomCVMnAvXXsx+RXHOIM
Wl8i9l7qIHIu/s3WGYpMdAouLpWH9BPKUrMNBzh5aXZnCUTZBhhLdW0DIuX7H3jzab2yxGWXZgSq
hCGdUJj3zV3mDyjaSAEA5oJX63Y3+8rOevuubpecVmHf4xXHXKvim1V7kcdOAQOzIqd86V8AbmHo
t7iR9w9w9DfP55VxznEVy8TY3OIjOxDrRMu++xF7Kz2C6vfquQtE1d+bN/vKHBcr9ZkZhkUhw1x4
nDRMq0u5e3/XRBY4X6VmAzjR8hljcsW4M8Z8a4pmcG473quP4NyTOhNaAZC4EisM7jRHuF6zXUIi
XlaShyoL4vBBlp+lRoRsE+0VF9/oRAEMh65HfxXE6DzgqzZra1rR7fGHuDYqPJic71L6MYPK6sXe
6HXVaTlYYOJ31BaNuIvgk9/mH8uHBBnPf8e59HuNL3twdSnYqLUECj5ouZBfoSl5kt74DcDg9w/L
7VG1KzN8WUwC5RFGC9a7B3Lo0C62szdsrT2Qmr6sOc1GP02fBbO7D0TvW1lUarydQV/Z53wMy6OY
QBNsBS8QX083xbl1Sgc8JX71lqGfZf2KIBMtbMLcfCiuzHIux0pjCB/I+Gwrh1RtBebQPrXBOFNE
kqPFX+4vssgY52Kk2GygTwb/Ni2Gm6aYbm+3YId9T8utwgSF9tuB5tWXcQ5G1ZZMXlYHs9YGagug
2xz0k8uv2e0c5Wfsixg1RJfkssNXBzXsIcbUgJ/sPO7AVXTog/a13BWnaU+3k9MfqqflWJt2+yac
qr4Zcl59KeeFmnIqtabHHkqb3jODcDeck+9sv7rv3m8+ga6sfyDp9DNHRCwjeBgvWLSrT871osGE
Dj75upshnhC+zUZ29YWc/2mnsYYCE/ZyxU0Wg6PmYHqRPOCbvHB5RpTxT5TtBMvKQ+xHzexzo8Wy
rlID9Iv0NcXt172140bt3g1ZUKGszBDuQPSy/Hb/qggeLx5rDyATWAbXx0sB8rtUCQSgRXw2N3PK
34v6B8gejBBKVeI2zsCZ0+g8Qk2nygT8pCK/dikiXx0RXcPQPVnwIWtMo9bnApWsH+GCQeDIN9a5
a9NpTNcyv4pDjNud2asv5PyNoY2WqmXwqesOgnm8gguAMo+Xs33jxL4smnoQrSjncvIZiG0TSh/A
ln4W+kkpf+mi6SmRCS6oaWJANYwCn6R32l6pWyfGbOdcPN8/fSIrvEepaB5lCT5ESitYeJ0nf0lF
8dltpOrV9nBRDFiOJY1i3uw8NnZ2aHed22znV+DT8+OEqYedEciH8Rnohqa2o58ifeObmd+Vdc6n
NNNUJ2qG458MqjcbM+jjNun6AEL7/P5qCizx4OaiUwbNWKPEqJM8FCZtimnUOPeSUNDbE715PLgZ
LNzojaKEg8s2egvimMrW9hOKK5M3xEeQmwm7X4KTwuObLWPSY2RHiB9OpBhfrTQ5zcuv++sn8IU8
ojmsaQr5Taxfr1NbLUy3n0SDpqIXhvCuYoyyVtYvzr78lCKAsqrTtAElAojig3+mvin6LM5boB+f
6W27wFsAk5B3u9QSpAkiA5yvIMkyL7REbSOfmB/HiNyZyOOJTHCOIoRs76ilcBRG/RKPL7n2en/r
Rc/Hhejr6vlYqlkpzRh737iQHUNMHAO5Y3gL2PqAY/HkDXZHOP0nOtSca6gmYuqIi+H+yM9mBvWq
/tAvcXD/0wSxE48WzmsjajSK7c9WatBLs4X66l6IwVkThz/qTr/9HA8UnnpIM5TTJXaCYlLudOdV
5CXeRq0NPUJxsnh78Sg1VMgUGRoPB6iJLJtjur5Q5c8ofK/STYa++P21+5ts7b9G+E6c2YVhNpkq
nPdWlTzVKdxG9SIXI8Stt7asZIB60sqL8O+oS6IlvL3/AwQfyTdbBquD1GVMUAedSs8arAdMTX+3
5pf7Vv7GK/3+TO56gXuelrJKGWoyssM2kdMGy1vofie74aFy5m+iw3L7Ov+2x73I0lSiHiphWWk8
Aynl6zIVlEHVSzHwz/P42waXaI9pKCUTxN7OMTjnDOObWZ/SKd5IZG+Fn3OmOlXSbDDNMXtyMwx2
kiLXJy0D33u6/KwNvbKXrg/WBxsdRPS9mxLE5SzxG7XbjRY5KyCQIYBLK5S8KhDMM+NfWbFtk9DX
CskZTHUHbh18pBeHmptn7XnOh4dppEEPLh4JGb5c6y9LUr+SGbIP5bSKsjkLs35JVEKLPky/1qYW
EATNYwpS2Mk0E7sOMy9UDX+AxImeQ19d65+bclGPbdyPDnTscneuMNDfJ04Dkhmph8p7pI21g9Dt
awP+hb5TM29Wk1fQqC+x5DZJsikhOOZOBKNHY3Qc6bMFotJx2atD8SUh1LVC4kboC7lVGQNJFINV
YQGZJwNvXex0C1YGbOcYM3FalM4zBSNgjyzKbUjH5RSDABj/1dAmLL5NerSRXEisgr9ngB57C8mW
IdvLUNyb+xnR3wr8elGH2MO9drr6oJad1zLgQdnkNKn8SAvLiS3wx5HPadxBzbCGhBewR16cvUAv
xKf1+2w9tAP0QbOHKZ22mnqONWTCNHXaltiWPrtNN7tJAeqX9lFuQAA0HbUmc5jVO3pTOsncQ9fx
a942bswke0kAWpwqTGNpgUmLD0yit5uh1L90quJayrGB2mktAcnVn2ew3BuYUiTx8izX3ZEwkNJ3
6YMRmW6e1Oe83shN+3VRH2R2IuGXnoQ+ZZaXRoek6u12NpwIKCJDgwpubgL7Zi0IiM3ci5K28/L9
UrnzAxQfcb5mV9KSTRjWD1KFfL97XRDJJiaCyrkNJmi/LDRyFsujLD7KBTlH8vIxdyOIizeIZ9zJ
UCElqXnWTLwyy4+jkgSmSr1BO2cZxAIzDDVbL8Q6FnPklR2QIE1U22NFN8zYTaYUGB3dm+N3GfNF
g/68IG0kReHr9eizWka32zXYryJXY3uA+lXSjpFrYuENZdt3T/pwXghz1exrUxFnkCfss+z2rfyW
zxKOyqcxPbFiSgD9i7aoGX3vB0gMamX5oGSLXbTvZdoEAFPsMEMJQU15b5RQxAPFU5qDUjj2Z7Vw
lgVRfl/aSb4hykFVzlX+VJjUToY3VVUcTSqczvzGgL8ndXfK8tJGn9ruhtMCAr9RacDN2DlNSzD2
h9uUFp4eYdiEMjukuxyslfIESNdSNvakmsFQt5sK8l0Cf7xWw+75rvWtvYpGMqAde4gArwlls63Z
ZcQlag+LE9rKEQBiN9I3ApOil2b9SVcmtUKX1Xx9AtYACCuRe9AxpaNjurjdmT37xFmpOYNcxMr8
N9nzb0e9PhZXlkNiaGk0NxEm68uH3Au39HlxGjT6VqpiURHrdo7029i6DFfGWA+6BX19eUIdsDyp
Wn5AO4LEh757/j8uKBfcdZDdUzM0j5AjqbtV+E6Rwbz3s7OxjSiz1NhFEbP97XfcpAaol6GfqvPz
LtX0PzaNE31cfNnT9vFuHehH4wMsZmDAFQ7F3TyqVya53RuqpZMMXI9zaleHxS2ge58f6XZlvwO/
LBTmvPvrehtif2WQ20Fdz6LS7BD3Tb7ia4fxGH+EW43Z0176lu7WLoGZQZ0z9ymCs3VQcguWln8T
U1/9Bi7j6aBjI/U1Yt21Ea7sWaCBuxzcO6Ki1s2Y+soOF5flkpUkcojFnb4CbeKkXvmaBhKoN4ef
4hT79kW8ssZFZWYMPXqmX07sOgiWemDQ20wO1OgxBtaK6uY3Y8Ara9z9qKzi/xfN6JEQfFz/2B8j
13IgiljYxo6BYmgvOjwCm/x4C5lG4PQV3H4wxO56kvwDDeubfvT3Z/GjLUPXI7jN17SEPWbjFyV6
rEQsE6Jrzs+29HWaWSPB8evAQYqs0WYbsg9dwyGP5Zbk7lqAEfqWm833qw/jHgizH6dYNXE61jNf
H+OVtd9VkBmLBgRvs1teWeJcytIpaV6sn5cdFD/ekK/hq/mxglDSHQZuiy0CYXXbIf9qt2uPOnqN
dsantiv9eV++3fc2ogPDORszYco8QsIT2Or+W6/qz20pKJ7cTM+vPpZzJWwKNXOBlPp5BlCDbLoN
CdptshOd/Ntdoys7nCshULEiMwWPQ4NkxC4/O+yhktvTY9Cj9S49Kl72CP3zPRGk0Dcf3Cu7nFOZ
K2J14MFEKJM+x0uAoqGndalHkJTd3yrRQnL+pG5mQqoZCzn40+E/Tbjx0Akps25Xin5/ED/yUiAl
aWIJHxTFePHoDrTqZwgugbiG2uEzAOP1duV8/nesb1d2uXzWitIslrvL93Voi+fQWhp9CzXDdR5K
NNcjOPc8Zk5qJtR4113r8ldaQP9IRFV86fr8EeJefQ7nTsauMKV2ggUalAVSqIPiYpZV3nzQBVUW
5unu7Oc5InogLAdv6L8xB1MprqibKvpQztcAfy+BjBSramkJyBxem/rn/WMpPC+cC9FNtuRlCxcC
dpjklZWBjtqi5UFQfbe0vgUoKYUjXYezRN8metB5UN0sKyMJJbjs6FDAaS976JcdF2dl+VoZvwQf
KlpKzsMYRawqZYilhEwea+2EgNGAeROzQcGGYwrmLXoQc6HfhvlfHSTewdC2gbQ9zJa/zMfWiwJi
011rK9FhnWSPndnHgJP0OHwBoppAfkFUy7qNoL36AZzjMeq4VWMTP6BzRy+9IO9RWQDpann6V8NM
/zVl8Ao2eRYvLV1Pa6++l+w5DL8J9vB2wGmqwPDrqOXyRdw+6sJGaXErNdt8VFS73DFPQanq+/LZ
Amrjihr7f3M7fhtcf9BVPqYZWmeRtc+YHQrV7g7TIQQh3Wu3N8BoGX7XkHm+tM+RkNtsPYx/up/f
djn306dyxbSuys6V9gMU1O64sCBPJFtrmTt2Quzu7bvx2xznZmKjhPrDOljQfJeYOyuYvemDaVPt
iRwYo2vslqN4OPP20/vbKOd5upiEajSU2VmSDwN4qlPqy31lh6QTPL1/42h+W+Ku/iglZUwMOJoV
HA8lCx9EwBdQNxik3eX9/iG9HMJ7e8fd+KgJNdKWXXbOLGM7oAjVjkhsS/M5hS6kMf7oIRE9yJ6E
yiIrw2AJk63heYblbCsPmhvDlAeFNfqYO8+kt4J+QgiqRMeq1F4y4z2q1UdM1r3UIEZoh70FluxZ
g1KI/oPq5gOEHoOCvHeQJgO3TxWiIFm/1EsiGDn9myT394JyPqWr8o5mKpo2NBi/sMTpnzLqsP38
Gp0AcjsbQfak5yh1eUOAqZCtsUWmK+Q1u53a//dH8IyNkaWOqbxG/BegDuRs+hTDFLVLGhtgHUf+
ZoiU1NfPurOzPG9jiVmAkRSXHKN+UPbN/yPtupbbRrbtF6GqEboBvCIxSCKpaNkvKMkBOTQy8PV3
QXPvMd3isM+dKVfZD6zyRqed91rbFcKkuZP6UuvNvyZH0DrGhGRrt0YYK4IveSa2n3o6wMddvoKP
+yp3kKmMHmU7KtECIohjNpq1zZNV2Q2xT5LeI83m+tu43Clq/T4zQdHEZq2S1MYOrtW+lQk52a0t
xHLHSfbmxQnzWad0Htc8DNJ2ILPBkDlCwsYpFeBSd5soUILrS/sbj/H30oRIKas0xkuALIBJTv0O
0FXUP9IdwP4ism1AtbbN9sM22tEmiAuPmNv4jc4OC9YKnSLrf5AdpKDv4h5BAIvXT9l3AXEXL34d
f66tsfa9+hL1jlyXS7dbUHpjb1tRud4d6kw6anTtpnDDWwUQ0N4aBMuuqswwi1iObTdZVG8+nkj5
hCk9OK1sN3Bf8dtgxXNsH61qO0qJECUaQJxOZzRvrXGGXcaYtUsX6GADmbWqC8wo8nNUN4DO5ZYy
BDvJeYoIjmTWJhVkPmvvb+VRFKbq4uX67f2b+Ps/t1eEaszjIbb1HmFAzLCAfPQBKu+rbXsY2MPM
RkdLOodrncuG1zQxPEuzALMN8tesRJWROKn9ypf3698kW7XgA4E/aIQtxapboI+pS+8YpizJdzlp
9HvVgjqyjLytesxNI2nU7XJgctq+uteRNJLNNMjWIvg6E4DodWWNjvVicCy9BQrf7vpu/Y2f/3st
gv7RWVeiCenDOCUPdTCBNKx7+avsLwu/JfZJxG+Ed2JHU4fLkkKLTad6XAB3lcq8NtlbE1RK1yV1
XVjwDwEs5ODPQ+EXI4hCkgr04OCHQbWpuwNTkdp75U9p3CQ7sfXrzjx/ThDNxGssU2epz9hPrsgY
5WU6U+ze4MnUdu0ama1mftzkXorODcMBAedLI51Zk0QUppCfMTtu1XnC81PT3Juh6QxdGySZ4US8
dJVROrUtuSLiFHVfx0U59VgbYHKY0+xQtMwmB5oCLHrL7LNgTUGpR4Zps9C7/hJkogW9EafpsEQM
ou2p9M18hkF6SjpJ7WN9TVdcNBGSERWeupvXdqKI9n7Pdz0y3KHhpovMY1rP5ZogQXNgtkavreJj
I0cfYUC2txG6GMH0LZFnZC5cEo2gc5aZlq2rtti0ZBJWFTYxM9zIOxqg/h1NfvtccNA1Gw74S9yq
c216SAKp73nJAJ2LFh9DrGoNGDoQUowUxApBvVu7lPMv6HPoQp/fvh1y3yVbFjmtLDN74aX/IVl8
GZjGnkaS5aekGMGBEz9NsunKC5rsDwmCPz9XFI61gogw1QAuM+4ToKM0UfE9pf3bxE1XmcHI2VT/
/yv6h1ThHRhpUoXxFGanZNGgQZmxH+J4U4z/dv/W/T3TlJWejJrCrezECTi1rO86f/5/P+g/FiI8
AaKErB5QVDoNqLQYqadmPzUQU14Xcsmj/EOKYD/rDlBRlKwz7HfZAdhNE0YcbH+5h4mrMXuoIqQE
2NICfm1ZY/SlcPoP0YK/zsYcid4hyk/lLT+gW6VUHf2mMpzsfp7v9Xc0K6LBgXhq+2ygHeVRezeG
oLyT+tSyayoY3JCYbT7WSY7Xn58AVMidruJOj0QX4EQGH45u5Cnz3nrHgFt6nzym3JEhFkjVgGB2
9bqehrRv8xNayQYPedr6a/utiZ3uneiYNlHdQgd2BABfvv4XqdJ1gYKuPT8Hsf7ag0uGNLzMP/rG
06/tPYbA2rvpxkaHnlvtmge2bb4Vj/G9/VWanpaoXrEwqy221dYWetZbwDRHXr4zg3VyaWpw+IuJ
WWLoX23ND7tM8rxkkgXtZBUxWA4jOzul9PtgfTeo/QBV7NM2dLLk6/VXdsFs/rHDgk4qokSJK+AD
nfICYH2L9Z2V96B8rTLQ0V2XJNHqIgBBE83UMAqcZW/dEP1RZVwiYNU61y6LoJWKNqo6Bi/xxDDL
w+PC56Pq9jLEN5kUQSspS9Hk6bK+B7QXKujabFr0IACb/fpuyc5F0EAN4Uu5zDD8hfXaE/BuWslr
MTRvuRa51yVd8nr/uAKCltEKGpK8hKHv9+ZjuOk3sTc48NLWgUT5OKLsGgj6ZDLQEzeo0Gms/tFb
b2ktybVI/n+x3NpqLdhzwGNzWkjizAZFYKcGkh1bH8WVmybiCmhoG5yntUVe2wweehiDyAenmzeB
vrcI8s28uS5PcuXE4mqj9UUdp3ijutVC9YybCbMm9iyzerKdE1RBXmR9Ns/rlH+luSoSZa32dn0h
Mgnr72eOScmAUVuHcLuW/rVr472eKhIXS7ZV6+9nEiZlNHq6DtdO9tsCruo037JQIuNSv8n5gxHL
pF1v2nZnwY/TNtlD99Qc68fGchbVTfZhvAeRQXmsNoaHQNglT/meAh0XwELgAnUqy5m/9Df207/b
V0FZKFYFIKEE0y5k6DaMmx6PZGuWXXlBSUQkoUVdpWvsb93rgeKAvL6KXC3e27WXZy7avDH94qKN
t/u21outzgG695J5I1+7+mTjhpeYqv44A0GNEBSP1GaBh9b6S6AtbnUo3eIIFjLFIRtjj+ZgD/2T
KRKr3kqzx/VbPjjz7bApHmWppKt3TiNikTXt0naFyM4w+ojW8Fa9GUDjOlIZOfHVxwMxQlSktlrZ
ANI0P9H5V7Ggx7oILVnzjWwpgucR0oLlWQTFRqLJSZbItc1Xlr1ev60yIYKeATLgyEGplJ3KLtvV
5H2xFV+fW/e6FNl2CbpmjtgUNT2WgnEAcA0bsAOSottVE40DEXSNUUVLNpc49yksnC5zdYxUaDHf
yaCOZXLW3890WkpstA+t4ZzOftQdc7Ws8skS7wqwXFzfs0uTr79fFZYkKBKeFVpN1wh1TYAZoKdD
W4ST6EGF8eTONxKn+DHcD89onsfcwXjzD9KYf4gXlAz4QxWGMeX8NPPvrC63aht6hEUSD0G6SkF3
GGWuxZMGT1Tb1Ldti/av6mFtPcGAwnyMAWnxMVgZHfnNoDu6zMxKrr+IG2IRtWFLAc/OtL+XUXaE
Vt2n//b6fySnzy6NBVQkls8InpPotenA4cX+CTLI+Wl9+JVnIlTW95q1BskYUXrhB3Mb+d2XMOi2
gDzGqFuTOcgFY7zDk1zSq6YI8EqC/gDWvaZzE37+2j9jYPRM3a4ea+Pbm8qrn2VN1bLzEhRJZIJw
rllL60CrdSa6OD05WVRW+PgkhWkYWrOpCh5Wm2jiZirRUlXmbIFsLjOPaWu8rNPfwzJ4qQn4dkwG
WVb7opXJYxNp1DEy07MsqJoO80pRSPfjHO+ub/Pn8qnwRcI2N6zktGZ2gm4Q+tLE9dFSdpN9N2LW
2dJMV5sBWTnYgaqVvqXlt5qJWSEauiEG2sY+vMGQzzZqa98u9E0eN2BujH+SLNpETAJ1uCqFP5xx
4TuF80n4YnXdsBKOlYu7xOjvxSCOyzJ0OPBwFy49ga9iyaKmT0pZkCoof8JGgLwqkFrN3XGg+bPZ
hJhhix6muJbcDZkoQf8XGDwxTB0c5Cz9gmtSguEjO7DMdCZDlbGQy2QJBoDYecgVHiEG6N+z5i1a
5jvNKPd9rUrM8+fsnrCBgq7PK2LEFotX+/zUpqMTavdYTxBOfJMoBMAKfeeORvsezTeMZ4+dpR3q
jKzF1tthzt2xX7bXL/zHsMu1iySYhYr0asuHDGUK+01rixvLhMdoU4cWhZ8POx2Tg4uGCXwF9Mml
tc7fOXrB9vnSYea7Hr4llN5V1bPKzDs1Jrdln25qgz9k0XGKTTckFNOJXwtjchV+o+mbsINPaleB
GasOI+puNIzaTSfbzczmMNiY6zPMQx7pN2O0BHNNvoVF8ytGVySvkP3qO7+2Ur+J46Bbcj9noHQo
9pFq3+p5d2fxB2usNgp6krqwKhyTvtVa7PI+d81COy1Ke0ti5hlp/LOsM8ux7KF187rZ2Hb6zGr7
1zDAk5+KhG47TBCiZcJIAgDOP2Mo07++7R/q+sq2i3A2pkK7ye6gZ1aAKbUusP7HNdG74gkDT8td
6H0WyJowdYm+/cgAnxmvzqgA+a6AqrkIv0z8SNng2+CgZKC2qUrgYNdoyWRl5xgzcry2NW761n7r
p96bctVXBjRRTZFH2i8TbR9Sqj7XfQg+uaLzGU0OSAv5SsF1h7EFDQndvohwT9DBrmV3VVk6Sqdj
fjRzy+7UdC8alYwIXFwb0zVKbdvQTdGLW1LLKsqhpYd2rj2lMAKrtXYGSHqvn9yqCz4d3JkY4QVb
ox2GbaXCZHHdHccnxEBuxmeXa7ZTdqVE2sVFUQBXg+FIs6iYjg2ZmVvwegE8hNktMEp5zGSOpjcS
vXRxUWdihAgoUbipjKsYC8h5S9i4AIYNUAlzC4qSQyyrqV+2smfyBCs75UhYdEbdgOUYaB6aBtb7
xImL2uHU3tawYSXasWzqF3W3pWV/S1Rza0QjXvnPdN6qmIxQivhp7svNCIyYzsJkdkz9WZ8kz3S1
op8O++w7BSurMiBjEwZ7F9Fqw/UqQA+1xJBfPOH/3CcmJogxah4zux7owRoKpybFXdx1JzkQ7mXL
cyZn/Y6zp78sfadoMfh9Gg+8r1/NzokfTd/crAOrICXxyr3xRT4td9GynkkVrPhU2aYxLhk9VMtx
Nr8Ak227jMO2z++vv8qLB3UmR7DgZR5OZTiDIjlt4mOPEaEx/JfnJLz7Icv6mnPLOExcdQorOhTW
ncKLx+vrkO2XYI3LNpyKnIEHU2n3CSsCmt+pOqbiLcl+SW6dmC82CuiwJlWMQ41HR3PmW8vPLByD
66tZv/bT8/l9KmLGuBmBDzFbIMEzWsSZ5S5UUcqfG7ePlJssyzdABXe0upE8WskeionjyoYzPmcp
RRvyo9H+qMIUqbqndNQkHqqxaqlryxO0WEbVtKorIzmhR2hjhLclfH1e7CLjG/qhnYXeMg3oray7
S5t80yr1Xk++1fRxCDtnhHe1ZPnPKSrebJbFDp1K7o4TptizqvzVDKbbFJVLUeStEuiF/qdG7Zcx
AsbOyO5C4Dt08HJCEzkYrhR+13PMAFnBaKq+idFQjmLWXFQeegoemW4+2EnkXT9a2SYLmpHkTVZM
dUEPKntQlGZTRuCEspq7SpZ3lt1UQW81WgUDoPb0oCXLmz6oN+CSdVQUha+vZ32+185yXe+ZelQ1
dOen4OiF9wDHMZ/dLsUMAIJOtQJiDanddl4k9/RzF/IaDJw9D0FphVlq5WS2DZBePlX9cwvKY5ZQ
v1fCvV2c6ullGId9z5eHf7dUQZOl+gyyzaajBzMjbmZbrm0nfk5fTWJ4BtqwKiWVRNWyyyJotSzu
GFej0Dj0FSaetMxrE3s7N3dkXF6ur+2iI/OfLf00+pPoNQAhkoYe0vKY2t/rZAoSuIGE79NYBlJ7
fVWmmJo2lHIK4xAWNWuozwE34oZ2s5mI+aVKdYmukckSHLTKWvKhjWEXWpO6XWkEdFaDrGzu43iR
JQrXlPrfPwWTCGqt1KdcT3TsYaQRr6KzX+uVU8agMR5jlyyHrHrQptmt49gZERJcP8Drzx1X7s93
2Jd1pGc29Eql9J4e4d+mOfWx7l4XI7snglaZKrQZjyFsxIISTqmliEXz3dDlTmbWfqvZm+vi1q++
tqXr8Z5pl64qJkvXYAgZAwTS+KVpnq8LkG2b8MLatJqnOBvpoWsHN+8Vd7Y0FE1l2yZRWZh9+3Mh
iB1bpPJwLF2BYGGM/D5W3bo3d6nWHkZdC0pAbquheZNSGYaGZIlibnc0F63vugpqCyFQgyfQZ3yT
Zt+vb6R0hcJLS8q87KwIYvQZ7b1T5OZwUmLVcI2ZbMZCg5HW75kN2hZJ/Po5Qf+HOTDFDK+qonRT
ETNB2w/gxYBue0SK9xgCbOw0uVqAzlXFRdOTF2/yZ1kN4jNtmiBcfHcgTslBJLwSt+qBUW2aHmDi
cdB+RVirIkTQao8ApCuQCZa8jI/vOnsZha0Ag9pao/bhGXSueyuyttdP9LoTan4ERmcSUK8CfJiN
ACsc31q1CBqVe1HzjWNkgLfx1mobx1RHiTvxGRJP2E/BtvcqN9UqhR5bD7NBb/rJZhtq7uNghbxV
fetLn7kd2Pmes9QZLYzfWESi4667NObHfTtbOCfK1FMDVjcz5g2b9S1FmmdQTglm/OzcdCNZBkai
VD/25EzgvKSgvGYxPbD4buqVoFeJa8VJUKO3NLST1+vnKlmemEGreN4qnCIga0jjtOjGbyrVjcrK
b8qXeYpulKSU3KTPQ9R/HqqYPhtZGo2zCd3Q2WhKG2eP9XeTojqjPTsZSOKTGE1yLSju6OiwDN0C
JPej+n2Zvqc885qhcZYQebDipk7GQI9jKjnxD/7cK3bmI+9ydgIFMq9pY02wmln9hWhf80RxzLa4
S0JszTDfZeD21VTu12hgVhLiACrWj9XHfASOTJ0CayypfFb9GPWbwvg2zbU/MeboNrkbK6/oADdQ
DTdhB2Yb5Qfrk2Bq9L1u5wji4mY7NMjkjoXaBVaK3rC+fC7G0B852yhT9kqQ6CkNzc8YSx2CH2wd
3ZSgQtExNro0wCbjP/O4da1hRpq4cSdGNjx+0BvLV+ph201bxnc5I4e8X5yZcHfWFNdW5+3M06A3
EyjH27KtHUulrp4Q10Yy3bLBUjPUftUjo9ljJ8b+kGCqeFzqY6+aN5gcep2GZfRadYJOMDAUN5op
grN+VjyTt5abFiQJKh7PbpMDaatNRjfP4TEsC049W4r3oeg2HZDNaGa3EhUi0YwiVHeOiKQKB5h0
Vq9+eeoq1dv1FyRxKj+6Tc5ui5IaYVuGCARIWm3rEv0VKsp8P9VYYlMvr4QxG638lkbEgc6BxgaP
o2Q6auUjDU/FcLq+js/duh/v8rcAwXhl/VzYUwUBnbf0bqv4Vvy/s3+do1MHpI2L5UanlZPZ9HDt
r4uXLU/wJfM2ArMqIo2jxQBwCoS+RIoD8hnLSFih4ECajTZaQwoZqzlRNU/3pi3YKLz+Nl2cv8BN
ZFBGsmUJFkzlVUH0dVNX0iKKZXXJ47/buFXDn9+/EPSsVgkJOuDyJvupiqWtHZ8m6/7cN3FQ0l5Q
awPb3gSC5wGDvn8RPBtA2JTt1mXv9D9XUJyNnBZ74OZ6QIn5WuvPafnLlqbNZfdcnI60S/QzgMAM
R/Jqq46XD86EeXOAPHKX7XiO+xDFm+fH2uWSRjjZ/WP6n0e11ERBfgmSMZW5G2lAe/cvmOTWI/xJ
dwsvkbY8SC4gE1611fU5AO+xpWXTemgCBfCoJAv6gSP+2V7+PjXh6XYDr2ifh+PRHFGL7YctG7dG
9433CyDxkuklrywU/1LDa+PowVhM6PqvVYVSxYCIOIG1SpTbsX5R4v1gvbXzj7BS3Ek5jsYbGzOn
NMu7NLsdDXgFenmnoa+BN8s2nl8LU6+dhrSuouWSUPPSRQQkiWGZzCIGsYVnGy2tbvJV2Zr5tyY9
WvYRTFISjXcxSDoXIrzcEqav1imuw1yi3bhHyDcdG6N4aEGwUvYYsQudfCidcJECFmu4aOKJnUsW
Al2ckx5W6/Ly3q2bu7jd2cYPxdzqQbtR/MG1tBcKCx/7Dd5E45EK+VQg5S3+/CgH174YNf3+GlVs
ghzNLMGbjNZnkSn+EnuLx13wXK/Y15OLEiiYtCyUV2TdQJeexrncNYVzpjnRemkaw6oI7IbcRPay
HUPJ01CNSzJMVWOUrh06mojzb7WlagyxMh/ztHTqUjvEevvLnItDhuFyZx5b5qn1sNyq4Dr2rXkG
qIkCdvEFBVonMZPGAUPm6IwLbZ1orSubX2l0P6QbFu7V4a4N7wrjjbOfi3rDKVxBVJ3L9MCrp2YZ
HE15MzAgliXDRi3eQdXYstuc35iAmV744hNbfdPDx7Bq/UrVHnJMQ8V68UoGjG/oRnMzt4CNmbUn
2mHMkyVfmhzAVV+HCvRf74Y9POVz7k0ZdWEanGhAN1x2j7W6cV3sB+WHpXPXRL26NVFytVS/4F/r
5HvLpiAHvUzXoNcWWMm8qryy/qZHxzoDxHVTOFFC4W52TwkS9+gq98LY9kiNuIS8Mu1FqTT0Zbfe
MuKqDr+aDuVis3JydB3gitiJ6Rh2Crjn2TOqvdbsiyxIWOwMBaC90i8xOnzNvncXVJhV5Vtavdkm
HAEdvjSYoniPtMQI6K/0XSkQa6UFPPncmQZUEPDl1WnUDbcpb8vylx4WaFemTjw/xovuTCmAQOE2
s34CFFXlZwt3Na1zUIYlDOwb5fdwPrVNG7Qm86OEgyMU7VC+Pkiu26XQ0dSYblv2qrrErtK27YA1
btIZnIU+B0VSHqM5AXl+JJlkc7kX8ywmM1TbYBRtAqI7ynUrGiwCWVMQbqbd8NgfMNm/YuEZWaB9
z04dJjzj+/TnSBxZW91FjXEuXDBqqd2nYd1B+BBkidvToH5aYfFW4s5pRuSBeux0yAKZwrjoOpzL
FSxdw/rOjHrIhXpegmjbHfUvKDatkjun83uocW8qAZIx/wPOAzhhmOVlOoodeJpi2KzVMZ0WsA4d
G696IeAaGgDi8J3vtFsEjFv6dN2rvGiczsWtJuRMOZrAARjnfGFQGurkGNVXYiVuotpBNv+I2U1v
oEhVBkb+KpG7+kCiaTqXK/hIdt+38RiRdZlgqHLbFcrYPKxsLwQIi4oXyQKPi17ZuUThMvXA4e6T
BRs77tl+lRj5I+aY4IOAfZC+GVL8iEsR47lA4RZpvRH2jBN21EbT4TPQZUjp1uPRliZDLyqEszsj
BDzFZADt3cLShoDd08cerBLpd+4aCEOcZT9iU7Ov6h3AhCU5HuntEfwn1g9WVCdY4pI+9wBID8ld
wpWNDYWuTU9LgpY4NvuWuriS63PJcTNN09YtSjVD04S9ZQuoihV1ZkdTdZDRmjQHkaQf+fpDCNYA
qIWXlfjG/DrLUrCfR+HW93kmWdjrssoTvBSNHtP4oY0AAzZj3tW448jQWAwkZEhFD9+oYWP0ZXDi
ShY6Xd7yM/nClk9aigZMZNYQpIUb1Uv29c2KaNXdyYABL6v+M0mC39rPjcayHv3uoxsdkhSxzDre
mjwDNQSEnQEAJv0Jydk1mpHBTK7/9SftcCZacFzV1NTtuRzZ0QAyMJgUujQ+dm3iRiT28oo5eSQb
Jb+U+D47VpHoCqq4ThiyWseBv/IEw0oTdWOML085vAZiu6oBUH8mycVIbrEueKZWY+lV1OMsC/aa
6xnySRipyaXpdZkYUccTjPvHy8RwkGs3PN9P0EXbxVHcjjqrDwMSQjOVhqSypyI6xWE6zqHZQO7a
hV8hA7MpNpj58vPWoc9yP/+ivv19aT7xYIWqlVc6dtOOnxfrIUOXHOfHoXyQ6J5LUdX5VRF0D6AA
tYYmkBPeqYHuRXt2OwHXZt3FcSt7CZfN1tmqBH0zhHyMGkQMx36PRK0Dk3UEy5v+DXS5Hg+U3fII
3/9frlDQMWND1FBPIHNNYADV2U3ukw0DyE2+rY6yPlvZyxPUjErHMFlybGe6s/Yq0KpXpJT/gohz
fUxXdIou6BRb+T85pfW8IHpIEapgmsmvKEMhe/E5YgM2jzeDWsK7/3J9Sy9WQ84ujUiZxag6gN4E
Gg1I2ZMHUNBtDnjF9+QmeVC9FaM73Cp3SLySIkBvNrpqniLJJ1wMUX9fpA8IzDNPLwQVC9EWmEx7
Adhi96xOMm9A8gANQc9EBmkL0mONwyt95ZPXb9JAOw2oT7gjXObb/rTSjWoPhQws9CO9f+VsP5rP
ztZWD1VtJOvuTnaN3FSJDq6W0xuyptB/TWaL9VbOAEg/hURuMSTeUgMQWkNNh30zivGpidR7re0a
JynLQ9obN2Cb2Y2cu0Wnha422JIOlYt33lKBX0o1hmY0wfulrOuVMY/YMSpVf+prjMeAQ28GqFMK
UBn72PAHZknzuxdvwJlUwQO2+tmyCe3+8rnrH6BKB/x9/f59VSUgjwJbZS+7EjKRgq6cDFJPIJ1Z
HaMHy1KctvgScT3gwwMxq5u15qRyZIA69GF0IBACkbtbYLxOS2aZx7hu6acrcrZ4QY/2+jjwsAe1
aQcSIpSbg7q7q9EJGINYCh6mS2d0Lgx3JslcJS8dY4l6NB0W/nU9cPGJnH2FoFmJGvMybDJ8xfII
T9IZUVpONQwigzzsuqTLwfOZKEGvYrYkjmjSz8cVanVk+EuDBR5uUFJHwAP6JKi9QAqJIjtwQctS
taX5NNVYoPozRrzTWwkYrB6KGfkR+mCXbDsviwN970SYHe6S/mke1z7NUbL8D2y0vz9vJmYb7Zzx
CaCa89EYnsu696zJRLPgvKktvOhJQ29dbSzNftDey7HDaNpGa29UPI3sMPS/4jhybPNQ9seeJaB+
OqqMODp5HUbzYI0/7fm9iTAFkplB3jyo4dd8flYUpNNsoJYCX7olJzYD+x3V27YcHU6oFxrHRD3Q
6lTPr5H5nOOxsW5DlBsC9jgCAEqNgU6uc8OydszU8rAxbP6RDKNjBGPJkFz6sSS/Gv7CMAvUgVIu
NDZonOv6XblseXFfocksttdI6EkZJN3ckquESSO8rTP1ag5aXxIVVymORo9E3TMdFbfPc6epTvbw
vpT6rg7RAwQHQS38cfxhqLdmsc/7r9fvtLbe2WuHKliYoQnbxkDV+lig/7+YaNDrM7KaGXMmCxg8
5tjtWdH6ecPQTFHPb1N6l4DXrq13NojVlvQHw4DmoA5uRQDKxB9T81HNiZdSZVeghgfda6EBwQQ5
WcR3JjdOA9Ja19dwcbbABregphpE1YyP5NPZZk5xSoooUwx0LinHld0IxCd7BVORAGyygILMbtL9
YDiGbBj30ss8lyvoA7RML7MN2k5QFreg8S2dcpQcz6XTOZcgvP28qpo4jyycDqn8OKudlM17lX0Z
ATrFyM4Au6FkL9fzFu/DmUSxrYWzoa6Yir1E63jAXL4BkMOebgBKDkdckzyD9fOvCRNeQcoRmuWx
aZwmXXEJ/zGRPAALKjow9Ju2IdslRmOLKQ34Lxmu8zUKd55ZZdSNDTNOIHXZJA0wKvRKeacdWPlY
DSCJ/GdjzN6MHPzCFOQKK0xVx8h8K20l2W7J+YpNFpTW86jqOjagwGwVSV3Cpk1lxJtJ2+cq5gYJ
kZjLi9mO88ULLkvUA+J2jkx61CyIa2L4Yolb1OZDVxKIB619qml3eO7+oEgR9lfn5NqBC84LGm3Q
kV6GFDR+L2nzrcaxq8NTNnaOgryOCiDO3u6dGHpjye+5OXi21qy0f541yEp5quwWCO6LEfFxmCLD
AJjJ6Mdu7oGG0/ImQNwRb8Xi1sx/ediip9LHRWsVSIjw4pducDeHIa8LY9eaOqq56h7jPBKJFxNO
4Jij1AQ/HzEtYb8NgyWaYqZrrQFoo24adO/qAzslcFfanQYyXGWXu/Etv1n+QR7mXLCwuT1dliJO
JuNkJDt1+jUn7/0/c0DPhQgb2mlRbKQGdBXPayS1qlulwECt0bmURd/1ptnH6JxiLd+FWXijNHUN
m0Z9javeP1GaZ9ssGIKUjKna18Wavwg3NkCHM5cBjoHvVo4vaf7iUth9vmzBKERRj2EAHepr1L/2
fee1TAeb3uI0KmhTe2NHy4NZVj8zk2/13pJcqYsay9AshrFERi1LEG41lPbYbvOoW4U3pNlWURe/
C9EhHEWeXVb3ufJLsrvrMX5SGr9FisNiLOwWlOwG41RF0FZVfdPFg0NatgUTAcGqEfLkHbkltrWp
wU1kzMUmTZugS3OEQAv4dRfHqkbUNqf761920f6ffZhgvqjWzWFBCvPIJ3RB6dyjcS9xui9ayDMR
GvbmzLWx0yIioMKcjiHcs9kG9CxW1pdpgP7BPDlw/SWXYVBc1NFnIle9eSZyJE2NoTGIjPt9sbxa
/b7vDtc37lLMZp+JEGxQaZnU0IvOPJp8uukJCpGRshnpfMt02ZTTxTTRuSxBBY4obZdRDSetjgGc
iRAUbfwnQvTOrXmzH3kSxAw8S82yydBjOamTl1mqYyb1JleNtxmuN4blMKRhNo8GGW8YDX2lz7bX
N+TiRPL5Vwr6Mm1q07JybLrBXuuGPxcD6h36YGwwuMGdJQIAQZc9LNMY0Hp5VcO7yb7tsu6Y6j/4
9CvV4X8qX4mu7fFw3wEnh6FK08HcikTTyZ6iqHHVqc1sezZOrNedaEbqua48gtGmUSN3tN9d35WL
UdL5rgh6lcYLjQyYfvBksF8asrXFNtqbLr8dA4AybkE1Jg+31xd1TdsICi62hqRUYliuob6P5mKn
tF+yjPwys9BR7HqPThdFe6zmMMCyd/YwSnb4+uuzxSDbmieQnY/YYZ3FLsWYCRnLTd6U/1KMoLry
OEoZM0vziGGZjdqabhdxJ6Myl+e6+gLEzp+6xLItnalzNB+1VNkDEclVbQuzHJuEfKkYskT8acpk
aCqXdxClflXD/JZGhTtqx3lqN31vHuPs2wBG7SFEP5AMsUAmRLiZjA5RS7IQ6cbip2p+r8L/Ie3L
luPWlWW/iBEEwQF45dCjWq3JkqwXhmXLHECC8/j1N1txz3ab6tM4e603R9jhaoCFQqEqK5N79vh8
3f0vb96fhSw8sXIqhoEcah9R5qEp5NAtsk1qbyb3ptbd1Haybedecd9cjsz/sbkErBpTI7SZ2fax
gD4L1/jaInRrpyA+wpD29eUptnAJWc3llGqT2TvHXP5Mk6e8e4lV1Y3TPfL1LP9ZzcL9aBGbBTNw
zzSzBtb91hetilJHtYrFbWmTygpLggxbgJ6YWm8NqbwKVPHX90r1WU4LPbuT7bLl0WxZ+CwY74Cq
1pqm4SGGM6ClpDD1lWgT7Xhgk/7n/NinFZ/ZkiBKExbDptFH4ACg/LBK/eQACmzrxeyD4m06pH67
0d74WgYAMm+6GEUrbwLvIwIy5JxV3azL5Z2zH7Q40EPOjNRsY/TOdOjcOcAQVRTv8dgLWZF6g4NR
C0dUz1ZW+3gBeb3p7LvG3DJW1y5432pXw6Csy6pY0XJQ/rBFEDCJQcdKw7evSxTZu9spfxnZPfBV
q4aOjRePAuzdiVzpCHVZCd01mr7ICo2baBC72JZr+KYirqscZREz4j5MO6sYnGOhs30sKIZepvXE
Z1/r/lsixr/dZKlUUIFFf9ClaR8zdIT73B/kTYe8PJcqubGLTe8zh1xqdtAohQwih0Oa6/hXHoyb
yi9uToJKJ6lRFVJNETKWih1Zy/OuJw4gRk4VzJgkirpsdf0wn9ziS1RiwEbbnAFzuAQbJs6oGaRF
Ez8WuUdtiQHnzLWGt7qUYDOabu0oVnjFxZY3PzN5cpuzMx0leibMPjt1hO1d/WRtxg2Em9ZQ4Tnt
Y7lOvUZxOD7hHddWuTi1c5RAbrCFSRBFGLv2xipcx3CzG7YWmwqTED0eyegh/OxWyaF/SaAtcGr4
tx84MswP0flPfJVm9cUL9WwXFudVCys2NTFBvzYHOUba3jr971HMfhsyUJ1p32yRreJwXF//3Bdv
iDOriyPpNHNndemEfIR/G+fGzfJHMMkqorbCyGfV7+wDZ9GgD+NptxvjXoPCKgiPJ8Vg/umDXfmg
ywHoOIy7PCmBa+QmwYwb8TsxABT8Kx4z18xaRSLy+d9dM7e4uyPDbG1afbpstMl88sI955DeGvBW
omIHVRpb3OJmDk3DdoSxrlgbVoeBwm2eQW9USr9lr03+GjYPfYVK5Jgr1nkx3vzxjs+Te/bhCjuU
tKthmaOn3jDMdXaKUpzq8H++ss5M9AafCvNkYpzA8QImSYmqERDvH6H+MncV+PLQIk9jj83SnVB0
ruPdMDxWucJ/Ll5NZytdxKBODiZpTjEIQGsPoyObELfyHIJKk/bb60dOtamL2DMZcRHLFMCMuURR
ZjDX0JRQHDjVahaxpG51sOZJnGotZeh/yVVpvmpA4Xdc2XZWmVoEEN5lg9Geznbt1zfT9JY+RRsw
YXyj7zyoLZcCtaTfDr/U8K/LQQUIdXCd2ab9yd145jizENRI0G475gSoU8c9DQTolYrRTmXl9DHP
rOTmNOf9PE5HB5OtVj9iNKL3k9RSfDCVmdPfn5mxQASFoREsJnO2s7UxAFsp0UL/J473Z8cWPh6V
eZQ7YwPsN0CzXDP9XH++buFyFP5jYeHasx7SKDaAy+E9cUut9WoN0plW7ElbBF1aKE7S5eQL9bj/
8YGFn+fgJW3rrAduFBq3p+Sr3Z1u6shLd+opxpMnf435f4wtPJ2QtmdWiDq600VeR8B0L8RKizDF
VGteVCJctE4wJSo45+Vw8R+zS8EbQek0jkYLJFn1y8yfDVv1SLx8gv8YWFRbeAS8wsRhAHl/NtyW
dggKonfQKyncT2VncWcmaMlHGBKajwPPoMf5EpbjzrCPoakCPql2bHFfynGaNS6Be+qKzutQHq3n
1+t+rrKwiAqZ1UIlVwAqTQzAbLh2wpgpIoLiKC2bY1bdFTTqAZPMI/QaU4gM2SBH6P16OEiqQkup
1rOIDJUlK13EOEdNW2Ay7y3MVJVDlYVFZOjttjJ5LadjC15L9pErRwQUEZQtQoHTOIVtJAWGpIwP
3bmLxw6wGSVSVmVlEQPMMaTFpOOrmGvQt5auQN9DuOlKrNljta3drg7Kt/+DdO/pDF6JPcsuE3gd
6r6iQ3ofjd2PIgESv5GuRUe3hlodMqZvjiNeWDp6jDluPamOrmLZS67CBqX9kYW4nmoQUKDHQ9G9
wvyjwuVVVhYBIiRx20w2Aqyc7rrkEIeayzEKfP3oqowsgoPNm7iiKXBi/RSjWtm6ukWAhvxHdd4/
NxNfRIiiiShlLfy9+0Ralhj4hDmAga+vRhFT+Wm1Z3lDS5velBwHVwfDWgGC7mT2wJmNAd9B8WRW
WVqECOjfZWCJRMgrzKcQFC5dDxJ1CpZ94Dmvr+niF+IOknEG+DJA1H+vqcui3mhB7nvk022GSR8T
sLp2VOKyLgbYMzOLgBHGeFPVoZ7e1759T1+N3UkQW6wfirXwON5ymFqIvHhnqXKWi5HwzO4ihDiQ
OBF6giws7qmfg87XKjVg6MZtUv7oOfB2GCDW+r0+vjhz7fflN2LuQS7wTy7jP79imVXUUUXkoDnY
ZBq5TKvBiolfko2upKoERvE92eJYA+VoDBEgIEeb7AoIAevzi5WqZGrM0+f6EiHPFrQ412mTWkU4
V/bRDodgGC3Hr3On8ucGpEKDEG6o2SVaLfb3ueN0rREWenlWPTZ2vK2gmWiHfN8MPbpMvyaz8VPe
e3okMdFr+ik8vO1eNI5pjEG6rKzcPv5pddQrnRua/9SFxMCS9A2yy51bi3yMmvTmtP3B0Te2beYb
M3SerKI+MKphRnriDyEUyl0QKWw6Aq1EvQ1TL8qt3OW6vbl+mC4e27NtWcShkIGVDtU1CEg4P1lq
fyMa8yCVERTJ03VDJ7e9tv+LSBTbhS1M2qb31cAAbakPI9CtnTOue4iZTMLy+3z0s0jVEFA51yIs
iZ6PFei78HCqjqO4r8gtBuWvr8x0VJu4iEhNYhRGDKHk+0YLbyU9eRNrdrXd7lkXuiAmd62Zr1q8
eTKI42TSeSxF46GD+Q4KU88yASDegeDd72Ooskdy1aOt2ZTauu/BDQiZoGgEym8m9aaGB4IM7BAl
cs8i/tsZypuhE7uqoa6g0yHEcAVt5LM+YujS0IPJwEOn+ib7/qYEs0LYRluSkafSQleRpb4mMGMi
4g1JvolceBaoBMJi2E9auapaTPlZSGC01BvldG+Ud0a6JtV2Sn7qE3X78AepcZDswY+1aNOFoOOw
iT/B10MU0oMIMytot7tWamwtCBCaGWa9rPyhAF3vMOQ3xgTlr9xyo2zcNA1mpTThhzOQdBJv6JwN
AQ8xLjLNqJbH/D0l6Nnwm66t/Drh97nGV2Fqusn0HQMevsPJvtCd1QR16oJq38y8R5wqtJdBY24X
1Z4o2m1uxausEd+cIbuXdXvoTRvAwe5ldurADrUNKLUw/NZhzn+Itj3bUyoQ4CPAsum+xR3d0tYt
MCnDweMJNiHQc3ReNumHClwlI5Sxkyh1RRuvqPbaNHSdGvlGF49jnexmnbtNFgU1JNbjIQHTQuE3
KdhjMZrSj4kXW/RlSp1Vy+9y40EH5YOsP+wu9tM0hpZQ4uLkrEFU7FKNb4iEimlu+qCeCAxtM1et
m873IRxcG+WdBfKuOqYbJ8N7I9GHm3zIX01oQMeGviunnroDcZ6Znrum0QdzJLYNqBRGKwFLb4rv
BT2NQ9aAO7QI5lLbnKLQrN8k7VsT+SH4IzJweBHtRrDYRxtvBqYjvzcjzNh+S8ud6dxxPSDz3o7u
k+ig6T8raezScJuLdG3GP8uhcZMoX/H5Kcs2pYbVdx948rld+1w2QNHsIwbQaGb5XPfm8DG1dm0I
mcTkO9d/9hAztVs3QbnWNu6t6VWA6wHIVhMUXzJIykOTPCfTw2x4Or2Nq1dz3rHiY+LBVKw0cwzG
8RfEG9YgLj04fA+Mgq8VkHEKA8nXzBygPiDWxrjr6yAZvlvTT3Dhgsn4FfG2an7MVXEzx0gD6bdu
1t3euJPZfROudWerg0dobg23Ei9JcxRDtp/Mp96aVzmQ7y3L13Vhbqc09MuBAO31wMziwbQS187e
qdWCjkK4Cegi7TrzWfNLA07KEM+DdiwxL6V1IFFDghNWpWv2T+MAgD3NNkP8zYB0RIs+YsG01ViC
0H+sg0y7n6P4tQIXB75iVPXIwB8xo6A31XeZP4dji3GLIihacMxlzJu7B6G/EmHt5BD6xTT7CQ1y
/BsMuhoUM+qjH9b3bYRGVZ8Hdml4Gv1B5R4ybG+govAqtFe7OEGdaHDj+DXK7p1pS8PSAxp5XYoq
GMj8vY/vq+kRVOlwUnmcbHLI9LcUlGyTlT4ZofMrAWVyajZu3ECfeTCDsZ78BGGIsY9e7/egVvFz
zqBV8p3TWzuX96CShzwGAGvD6Iqy3KDZizo+xWS79tASMAZIy7dslHpMFL/ndUupa0b456hNx8N7
O6FgnICNM+W+TX+zdgQ+Goz0ggeWhKCWMNkGjX2/6PogF9UqPMmmQ7eMVpbvNJWf5PUmnNqAxgVU
UcDDVydeZTnrGQS/HSWrscm9Mq/diYGmUg6PUGPdpilyODyGfGska3A376rh9yRuNPFuc5Ad9OQt
7oBhlvVNZ2abkKS7DpGnroxtX6WHMKUPJB7uM2M9YwLMIL9Cy0BPFCE3Gx4ajqiaOd8b8HHO0PtN
ZHJfmIdpJttaRm9TaAVOE942mnHXCetm6jf9ZN07uuZ25Y6VGHrqk4AUoM+o5p96AzxzeR/PmTwR
9a1l9tyYuK4KDT1oehPas5faCMBlsq4qB7yN4BOsVSyMl1BTwIUD/WIzizBiLvKEzJSOXRMD2tTP
euZGGxvY5niFofZg+lltMd6y49+JIue+kCT8ZXORJEyTQesWs3b3dtFuwBvoTwX6fcnz9TzhQpbw
l5VFliAY67MRb5pjQ55IuHZItrHqCC0ahZ1L/aC/DC1eLhlL8bTEwNF93TjHCBTsSGndDoQlZQdq
v+ElnoFZBHxQpubGUNVcVXu5eL4MQBWYIP9hxwJEJYiigVl9D6s2uL6Xl/Dv52u0Ttx1Zw9bEZdG
J04FDzvzm9/lNg/SR8wkGx69jyHxHcVurBj3uPCA+Mviogwq+rYSWpuxYzmP7mzehOXsptawDkvw
7tjrsFbRxhlfUmaHmxzTDui1Mx2cO4vc3DLJ3PSloR8jkA3UONM9ZRvZ2Zjec/Y8AbloVAZWWj80
JRIUNMNcXmFSMe23BtWh4vMaFczPcevK+pUVj5PcZQDCRFJ44WT6en+cx9syzoAMHH3dedR16Ubm
vqr3ZitWFQMfioZ3CcN/Pf3qUF4c7Z80o/sK4JUKVS2RERwY+wFEmF5ivxrWgc4UrK636ZC+5TmA
7K3mm3p8a4T9urPnHxouOyd95oQeU/Y+pb8SqEKClp2AwVCUD33/pPEEXLCDW5STW8e3VHuIq4OY
8BPH1w6THkMCiSnMWkj0ctoK0rkY7k23OWpdddtjSvtmku+kfptztrWrKqCN7mmWDFrTWZk5FF+B
+eQNmGcdPGpn7FVpTpbrhKs5lbdm+qsbPrTyyRo/pPahmeC7ad0G6JcEE+AyYZ6I0UVyTqk5ZpeB
Pojl3EDUrn5gQPjspll/bs0TjrronEPMkRQk3L4rzWgXdljoaDhP+hDH+7Tj94aMQAlm7nQ5P1Qm
K3xjst6vH5Ev4WbhPYtAKsFZ1BSy1Y/C7IKWdqs6ZSueTO6MgH7d1JczvzB1+ilnh7HB82SWYFM7
dvVPQHgh9hehVqBqJaoWtIifHd7Rdjh1+jF23oHydjNtCjQAhXNHJRz1NYIuFrSIoGCKBIFnWOhH
SclNzrLXOGSBgfyriO0tPtWmSOVdBF4JLU98KwzX1/fzSwloYX4ZQ8e8YF1dgrnNsCEi8FMTKmVg
RWhZDspRTStaU5v0Y544qRtn2WMGzr+Q6k+91tyzVNxmMlxVxehfX5nCU4xFEAUzkZAAtelHa47c
xHwQ7OBMr//OxqKexEmYW2PW68d6QDD70bff6lHVQL+wDgswewNYKt0g1qcDnXn8VGBwu7D5fOQt
EmTyFLIHrhRk/ZoLOfwvK4uVyBJ6aT1aL8ciSLfpXbTPd9WBpW65mVYkED4U/+Lgv5YKWBhdFMqS
DBQ3hWnNR5s/hhh4n9DYJqER/Ncf6a+lLe42U7OYA+b6+ZgRCLekz2l0aMF2/u+MnL7i2Vdietro
vYz1YxLhQcMwxftcKkvsKldYBL8ot4mTchjJkCNjCLJuKaoejqIeq7KyCH4lT0MQV2rzUUS2G4Kb
UCROIMEOcn3HvsJtFl9/EflSiUav4JF+nLwTQUDj1Y+x37qjx9c2pmj5VjUQdiGq/+UIi1gXtkVT
MD3Tj2NprKx6Fw5szZpuNzJDtbbTcfmrBPn32pZBT0qWCUdDWK19cdtu6X7eM78B9QF/VstFKj7Y
l0hXDLnm6HALqzpkJXdL8WLaqjD+FcS7WNIiQoTMRM9oPMVT8DnMfuP1QCRV/198G4PsjkcqF/qv
6pbjhTvq/Lsth3/HoaIjZSG69QQ8R2DIiOPf/84XjUWMoKAlDwuK8HeiHaKrHE9yt3zpAbY0Vxi/
PQC9rThlCmdc0siRKrcLTHTPUNj+PkqQdma624KHZTZeFGv70rBdfLjTLzkLTSmnRluPuEByYuSQ
OzM2gvSubEYf2dRqBBF/H4H7ECPes5F6sYq9/utg2cL+Ip6MuIhrp8Tng2bB2vDMYJp3Ygan2XHe
MF9u7GO3tVHUiG80qGYf8J6yb/9rROviNyxijdM0ZMrAqHMMZQzmHeJl4Dur0PAwi2+lnRzb4j2X
pSK3Up3LZbyx+zwuNcSbDJxPAG2twCHhVazcXv/ACjOfAOOz72sylK71FHGU4+0dtZE/NuCjHZzg
uhmFwy4Z44pxRCYSCf2opzNUIeYgzq2d1b5ZwFZdt6Ra0CLS2JJVncxtHA2+dRjAfN1DKFWzyCoj
i9yD8qbMeZ3qxzLqXDzrfOKAig4vtutrOTn3lYtgyQxnN8wejeF0zJPcy5MoKLPXwrizASWlBf13
DkdPaz7zBL23oGqW4KRFdudb9ID2CBQv3q+vSLVxi3AyhU1IxxbuRmiCFgVQ4RGqWGkaXDfzicS+
tnOLsNEItFNqCjsyQS8U11odBfOJLA2CImiyOHj86xijQPH6uuEL75Xz24YuQgUqZ/WUcXgfI+26
bNogH/dl9WNEfZZMDLXcBNjOaHPdqOpwLUKFIwjGl2d8uWp868oOdNAcUjyO20e/rhs6XWRXdnVJ
BlfqzTxoBKfYSTQ/C9GTUuU+Cv9Ykr2lgKNNdMJVmhpgDHokKIQQobo9VcnjkvCtLJHQAyegA/1E
V9aNPPIA5H1P00q/yR/TQ7zVFKhs1bIW8WKirWMYPTZutB8mh0GP/GMuIoXvqZKsT7L3sxOMd0od
tybu6iaYgjDxph8ogIGfxwJxlTdhgtitv+F1EfkqclmFAy5r4To4x9D9SPRjm3Z+RkDbG0LHXcv8
olRdiyoXXAQQzmtqSg3vsaQ0fM3eR/Ws2MbL38q2LWo5FmdLPHYlE62GBByCbpS7DFLyTfjDlir9
2suh/Y+V0zrPvlVdVC1vSD8fZ5N7NUfr8DBRMLOnbt6rRIYuf54/tk4rPrOlgfomrZoORYDu5WjL
cduSQ4vb5J8Ehz9WFl/GmpNsTomOLyNNv6BoRLJ/+WUWQR0EwuOkRyP2bF6ZcvT0dgc5J4UR1WYt
IvjQUtHb2TAfZV+5KQRvwwJuYNiBjLgibqs8bRG3IdsWm7GFHasx3x8Zz4UJXAFXYT0VVpYIqbZw
tHxwsKACsAMBdfkiM11aqXIVlZlFxcyZLLu2CzIfw3lTxCcVsWOv9ID/5V7/j5MtMVhDR8sYnFUo
L0wmFLpq/uYIaD/RW1o020jr1jYVs1uG3DUxMXvdwVUrXARxLTGYE9lYocAkboueKIimgzyxFA6o
iAxLrXieF5VuGDitWXiow/uy17ykiiDY+z2NVQP2yv08rfksNPSNPhgdBD6OQgg/zzvPFFAlf0/S
GwLwBo50oH3OK+Xr63upNLyIFk1dINVs6ClagGaiTP2qfKf9ALqQj7YHOEILoXEtwNz047phxfFm
ixiSOHFMDDxAgCMTrgGcQRii/WcDhBzZiqfVKYQvsyULxBoA3uqGzpbsg2ZlAb5B6xmUkoNXQT2w
6nKFr1zcxnMbi9dOk4qZYwxhPhpt99TE412M0fG0CFj5vYZeiMXodsRMd9+quFQu1nzPLS9OAzVS
Etq8mo8jiX8kOX2imbznOvRTRPydmSj92iF185ocwHG0LeriaBX2ykoBzAHaxQZF+fUPq9rt09+f
ebIkTgK5omY+xlT4ZvLTBATiuoVL5/98xYuzAlrEIR8SWGDARgngTMQGhDar60Yu+ee5kcW5qERb
9Bhrx+mntlvN0TqiMYhdgekyVJjrS4Hm3NTiKIwEvFXEanH9DNWB82bLQK4oBnoMh2hjDNxTrOzk
i1/Pw0mfBHosnNjL6445mYGZXJSS8mZPJ6ivdwezJptZA99qpCXU00i3a3UIUbYGAgLh0yMu/PcC
XDxVM05ro64HgMO73i9F67eF6cVoAFOWrQCF3Zi1hSgJjizweQZ1kmLu/74Cvj+pZt/JiglIOP1G
Y/ODBCovLuPVFGk3TC/RpR3FIWzag43My7KdVQN6vpij1wuGcga0LXWYW2ImqkkfQwvwP7lL9Se7
a14jZqNp3RrgKxoECmHmS5jJlzREUUwHewTjbpZB+CUevFFMigh62Rv/s5tLZoDMLJ3RblMkQ6m2
bWa2DnN+2xnkH/njHzOLa90Q0cgroPGPoEPz8gqI47leTQZmRUiqCGaXT/AfU4tYxqvRtIiNakfu
WK5lQOluDBVHWGViEbRATtUOA0pQRxsaz3HzIBwSXPdyS+HlziIOjVme2+OEVWDYzS3BNTu3j06j
g6O5Wk2AXGXdoWu+WYBWWyPzkuH3CWrLmQ663vrE9VrEflcSPwORt7D5wQHl2ozf2Xu13fgsnTAF
bmFg4S0z5DaPunVWhGta3xsWAVqQuYW1isj7JB/18SOLfsiy3kUQH06RxDppvOmxpY2mHSqC96Fg
9J60DVTYs3fNAfjNMk81XkzBBh0ZV0CiKnz2s5q4DAG2jq4x49wBNdnCm1jv1G1il8hFiz0UdkNw
MIQ9DbpK902UlEVRv8msfhdYjGYn9/GEYURIZswlBSHzPqTbIso2YyH2uQ1lBpIDmdkHRgrY+zy8
kAgzQwRasECxgf1YG5rIjbpiFcrXhijSiItv7fOVLJx1rJEsVSEu9wogNbuBOf6Rh49F0wUnjGBY
P6e8XNX8gUCHS5i/Ep24Ulq7EPQMoWkq/PqzS7PcWEZOhG4g5zWdZRdnTM1+Coee3pqy9oq498cB
4Dh7dEleAaYKiV7x3oVArgLwaDklmvXU42X8JEMJLcPSswFmsUHtIjN9jVFoT+rASzPVzMgn29C1
n7nYtTREGkRDQW9DSOt+XgM6QILMBEbCedBmjCJkoQjkIN8yQOvA7O6saSt5IGIEXRG1+q7QWulR
pwPU2lo1mr3qQWzXE2Dv0mkFxqbtVERBMbc+T8DqHFFsNs5XCBylQADTc201lRWORP9LAFTpsOwR
iCHNq2S20rmxlwbFQSs3mfVYAxcWE/Ks88QfSQ5YaevhwRG0dXtsxa8MFBZ6WTz2IL3WMdYiAUBn
kCHErbIuoiootB89o14ouvs4R2cLwlyK/JJeyhWYAbYdQg0DLCeLhKSpYjzssoHeOiYksBwjqHvc
auwx4ft0gAxliAG0FDirG65JgINu4uxYh3f9vCctPMDu9mmYvDgTuECsHC/2aWfMQEvVkzvNmW92
Q2Dld0L2jdcOyQpJ5k70wisM/h3t9hyDYNMql9DQacNtWqt0zS8esPPFLRIhoDbtPrbh0ZYLDYRS
gkRFewHS0vSSQKzrYO7wZwCyQCOLrqGKoObS7XpufZEbWVCwBjZW0ttSf4EcAmQ9wbI/E8Us2ld0
IDpL52bY30lrLp2h0Hqch1NblP22Nvm6W0V3BNI28EXvn9Tpzs0tMrDYCYndODm9zbNpa6Lp2tk/
QUONwQQVbOLSRXtmadlWGuKa17mocdDbYV3g8iH9qHD/r7S7f2/esqdUt5mRhlGFb2SXAP0NAPLN
5prZkJQyUlC+Q26JIAZodMuQ/TUE4+DQbK4dCD7G8YqNcl3oBwbGf7XzKtyHLuLcNHLcqwC+3+q7
6XnE6Zy4BzaaytO8MnB2Mt+wsndrUAOr1K9UG7/IcDATWkZ2gZjQOQgETfkoy39Qyz7/tIsEJwYm
k+gY4r3VI7BoNpiECKPdmD0r8qgLj4VzK4vYlkwy1RiKvbc1r7Z5MXoZsCTczFROdMLffrmR/sTQ
zxh79mwsiWVPRoT9GownwVFSymd/mu9IfddA8r5pHVzeES4RRf6g+kyL+IKhBEs2E+KLgbEcgYdC
WoSKzP0rqcTifCyCC2auINprwoa5brda6acr2wdEykv3BIM2SjyW4jZa6hRVdZaHzdzSW1IdqlJu
HGZ4PE/X6Zj5133jtDlXvtmyDRUJaGQ3OsJY0pu+llbrCIR0uAv2XWutB66iYVAc5mVPKq6l4Tga
9jEzY59CHrWeNkbbK5jeTrH32qIWIUNU4MYQenP6WslG7MT6pI5nKMUdVVeOuQgQjPfC6hoc33Fl
705qIqtwe4KqOJV3ikfq5pBq+xbxopx5DB5F+AXFLKXjPPB8uNHQH7ruE4oDtWxBpRVe392nsyfg
tpHkJurCx+smTufl2hdaZCStZg52dUq3wPy7LZrGNbosSFq5tiGIE2oosilcQrVzyyBBkqzROVKg
2gEpFvRZGADwJFf5typQfI4kn8XANBz4kCWIteOKrKx5T/di3fjGSodGxGbY/MssxFxkIUM0TbMx
wtMpJgHGIvdGq9lC4wmD47XCKxQxaTl9QSQ+1VDC9yLUHWPAAMIBIjoZ5GaKWhFuv5JL/x1urcXb
NtIjpiUjDtYpl4v2/NVqA7i7KIIoPdgfzQyhz3h1OmpRCQJH3cOMb/vQr/V3FZen8qcsYkkCwt4S
Lz38lKPz6gDnwL0kOWBWvQJ7KnLMk5ASBD/57xHt4cI1Qtdx9v2D8MWj+XD90HyC366cmqUQc02L
AukWfkvr9z5JH0JUMLSAxz54VfV2JVNkRbHveH3QtZvxmaH/6RZP9JmSDTefjI1K2ktxeViLcBQ3
ad+3MaK5NmCid7wfMbonyCqkEEFRMbBfDraUoDEEHn9GlnppnT6belTgZPVQYybCy0c39BMvvSUB
JnOJJz9UqOiL2AaYw0waXoTM1henK6vbsUtA6H0LzRxXjI5rafk+ZULbmpW4YxGgl9TwR83ZMZIG
bcz2w1jHGGWunmpLKa23jJmYi6MMNQlD55RT9O0QU89CS5/0OYb20dw+QSNP4sWY7gbv+jew/kEb
40Rta99OG+kVR1UijF1exOul7UW81rBw9CE0/QDd2U1Ma7ecf80oq9UkXtnG3iqOdn3jxB9dOXsc
8xlS4ly0QHmXzWHIwQtu3BrZem4r18ggJQn4KIYsqvB10NpNOtpeYswuhfh0nMf+YIign9JNY7zz
asNAMuJlkPOtQdqugT9AxC+GPu2roryjxAy4DTFFlI4d682xnqks3G6ePQuFvVG86mSrU7CNNS8d
pmx1dmKqGaEdXx0aUvrQCsWEfb8VVbGGbFQwzKlv9dYmLiD3LkKv6nPPlOVqGA5UB1NwM4Ioud3I
BJmRGXkY/F/P2pNRYzF5tMow+wwRKqQ4uwQ1rC5tXMFvxli6PDW8CMX0WOrrqjV90TyHyX3edkGS
Ae42gKMOhRcAJXytt9ayeTEq07NRgZdx55oJCygGw6n4HpVPYa97fd/dtGacuCx6oXXjgz7YbYz6
hvbPLK+9GsQSdATOsde2Q+8EfHicQR+SJ8VNmWNgNwvsOAfKVd6iBesb1mnIhQZNHIL6rdpmmK2j
EtDlQt7WKLhrVu5NBBPHw3NPoPaOSeOONoFtTJuUsVUtIOaIceh4+jAgD9yH7x3/nUz32vANnMdB
DZmTjEtXx9xsD9IB7OpdR+ydZqeroeGgSmoCMaS3J6EoUIGh3+TcZJCm0ie5TYV5AB/2Wi/qG6Mb
3JS/SGeFZN9r6999xmI3GokXYeqWZs6N5KHP7MFtzdRLdEgCtaCdpo2bTr8igrKHATHKn0V+M56U
gnKwur/qsvIsUq56azqQaTrk0U/x/zg7j+XIsSSLfhHMoMUWMgSDWm9gJJOE1hpfPyfYi86MpGXM
zKKsraqr8gXUe+7Xr1iP1hSqa6zAw/pzUvO2TZWvLILX6nelJNnWUvu5rPO2jU6MCJ7XrA17t5Yh
1Eqh14naVlBEr5sexLW9kvPON4tPNercuUg2llFfhPAtFGR8S107mYwU7jjE0+8btb4x2gQF/ntv
Yf4wlV7UXPVFuRkZmkzxPmlNT8gksMfYnfEGTxPNS4Ge5nqPX1qp5v6oX/eJvKsbMNTw3ZxCvxQe
x1oK2uSxaTZNS7B6PSL+n/0kFuzRkOyRmrXiLS4ETnQ4fFNya8kKrrdkk461q0PPndpiI/NRNs2w
E8i703WYkxVKYP2zJIyZ13ALfksN0H+HCTpCjcanACGM2ltDqm5NcXTjUN6WMKoJads1sejMa5DW
D5N1Z04t6Kjg6Mzmk+IzQS+e9aMvpakzWIljlJ0rqNIhkXpUjNLVOiy7RAR+KPad+GsVfsEPtM9K
af86ZdnrdMkEWZdE3SLP4GTXx3MXj9NYJR7CBtQtnOEy84pAdcMXpIFu8dDu06eOHXe4E+080G/b
B2OL3Pts5XEscn4/7U9+x/e8+rf93hpbYq+Ov6PzwiB26rv2enqgzKvvqkDfinchkcOz1zuwd4b3
edqery7/OgBPf8JpHZaq4MQhPyHFBZnk7139Hm11N9tKnkg1W3nKOevX05LiPyuS5k4SgmIop1ON
dpqSsF/m480/Vn6d06k2Pk9S6vS2TsMt25Uv7g1MFZ/OnXJ/KQBP1z4t9eB2tTLxqBywmFEgrEjv
0NIHc5D4zRmh72mLdbrUSecIJwX/mGYUD7F8UTA3yLr/a7n+vYKFV9axWhDN086gV4xVsypQucUo
/ES60ggwXwfTnfr7f1elP74kMgQ/nZKE8sw6aa20VZ+kmHBIHll7kapO/tI4kZc4vdesvuge837P
tT3/0UGffBwGUL2mgfke3f9PiiExLtIlblbx0A7JjtfpIk0nbxmKbYHPc7mCcI/CMRzPawYlCLsP
EYqjOqeO3NEzxGzkmJASpUMqU24rKtWUqe3Wqt0sdRoUBQJTRlGCptimOtpG8WqYqyfOFnFzx3jm
x0W4Nsdt0V8kheYN9RfGNbREo19w7hZk00vCeptTmnfkwtWW7mABEPTJtWlW5IPqO3G9VzklULPb
WfkrkS2vFvSdrj7JxR2jPKkQjg4oSV3hDoc9y1fahRQQpa0XXxq1V16PQdnWdqw+ZZQ0QjN5Xb1y
6FD/d4K/IpReECYW60uUx7uE00LIsm0To3nAGGduGntRBK8qxm1jWAcJnQeuNSZFgMjZh9O7s1BR
SNkFGUdE/BVBVN6xC2CKMzhdcZfMQc2YlBNqIVZTHJ/F9B6hvC3jEVqVzDHU++MNbpoViRD+YYW4
TcHmmCcqAmcLxLkif16bfW0I2N+oxBy8Sx2OSQbIbvImi6vDwYLb2Z1aPlcQpiTO43arGK0zNbPT
G5Kj8r91iIHI9JVlLY5J/fOgpC/59LRMio+OkSEiyvBWxDpDs8UBk2iMgFQMzfR+sTHF2EsdA5vo
MdSeNVJxs3xTMq2ZiruVv5uU4mDMX50QOVqMX3G3BtYs+JNIp9m9in3q5JzKhk6s625eKiJtdUeF
4np0CpPKmzDV7arA7CVimoptTWYp27zNj5NBu5Y7T2oFXzhWqFMShPKy11vZhTriGAMDRi3H/gSL
l2M7A9m+Ji0TZflTRYkJicSt14rQydINNeqIg7rspoS7SSOUALuv7ZMy6I6ImYhZz047z77QXA1L
63ckEhYaTkej4ify3ZinXps11zhzOap6ObY1fiWb0iBXb33NE/0qyfCMXNvt3HwUIy5kJrlpxfui
fa7W9dgd4f+vIWn9trwfMT3uLPpM7VLJQtyOiBwCwKkH+Ge/jGglzgxfLC3a1wzwrTj1267fLOYX
kcSO3EruCmPEXO9iirXRMpwMhywCbQXeyBUPJAuvzmSeDySyBvr6qxu+jsatM/kUvL9bmUGhgHBQ
Ke8wj2/CDDDiQ00XbKiErUkfMI13a0e0NgG1RjH5dVlu5uJrxM3UMK6XJr1esINqaeNr6S6dAlGj
nIGMMWRrwN55mDshSA3pS1EO8KHcKT1yIbHiSvYTIR4lorSVlmK9VerLWJiBt7FIMfDLvdHYOkrz
UY8uYjk5toyOVRZ2x/PVzckZZcPGDUkJ1Ws9TnG5Kd0Rmz2hjj3E7ltdnIPWmjwhVV1MzAAUam0z
Comj9JcRWpWWzypsJ1vKvbIZ6DB0Hv5W5mEq7hS+CPpoW9KzjItQMX6N01OuYUQm9WwfLxh/qcPX
JOwI1LQT/IjaebQbhdi9q2WpN1PvRtU26anMS82ZK3aysnEZ2i5p70X4fcn9Lqk2bUQw8dpe4ytm
x+m68zrJRsgQdONtwu63RDdr/7IYIu4JUA5XdtKOK9O+ND1HchN6ojAFS2h50kwKBy5IRY0hjnAr
dZwUqldxl7S69I1wtkWrsCOCZKUDsR12OhSOVqdXOYl1Y2nYjE6cMwfZD7XHH2fKaZNb4gukqsZy
aDt0cIRyZ+1mzgY7GUK3mQa3SFOsxfA3gy1CmYuvl92MFn5e2s5M4q2xik44nBvefNt1np50sikq
IsecoRunVK/EEAR86E1CbBTJjeXOr0lWWhKip0NzC4bqKKFBjuSNgG8P6c+unH516/O6ztjK0bRO
75Fw2xmqPfXLTuHnaZ3xORXWljitG0FjY9IHxxAeJF5/Le3v1nKgRqCrwGhL54AqmjclYXtKZt9Q
M6eLmFILiptG133+nK+mIw3W3sgAwfJ004RdY5dWsh8TyavlzJ0SXDgm9cI0PhjkOavaXcrCyCZs
HoassXNddrWlxjvpYBqz2xDLPotj0KiPifk6TWCMmJfo077WrYukaXBB2x8RA2EWg4nw9KO1TSG4
VvemGfskZBCfPfWd/IJ8InKSUduqIZt4Xju1hY1ndGhVfE5ocBJl8cfIcPJi3EmleA3tkxPUdJHM
nHunTkcRlGHGb0/vlFpmaWqlpVUnHkSifRoHi7b1ubvMdqa7XNWP2k16qThjkN3r/nzAb+3/t/yx
kNYNLAuUk9pMqQmhbqsa3GaLe1RQBcOh8NZ99jDavBEutcRu2VAfxszIz9XTp5D796VbqqjqmsXb
ezrryYxUDJPFXA+8s1kMAyXfTtHLmW/2B2AKPPC/i5zU7HWdNnNNfvdBuVp9w28Cyws3lCWUnaXT
bc6s9tPTxKPXkEhpw6NHPqk6o27qUpbjklT/iMGp2H5eJd64p27yZoe6pb6stu2lvqkztEHncqB/
6BqM35c/2aD0XMiaeFnXwwAq0xov4/zw7ws0v7PmTncbRZNVDCpVU1ZPi3m1SY11nNv1QLiyTfyA
vSqJLSnaxupjr7aMfSo+mcOjkL0+asIbEV/OMNLh8/0LA1OwWvMLUXfDAuhvwSq1QIa+tsGSPkhS
Szi95EVoY8VF/sjVhwZsGtJvUiUXjcCBPkSB2j6Uw1eD8K6o8WhfMOgLq1+j1uOkpvqyAEV1bRw9
a23JPAiT5dd5+2I25BCnguRkza8Ba7jJjMihplfsMr9aE38pTT8KB5iu+jYp65thCZ97rfKbNHxs
xWI7cNYJADoIk3HogipHwh9ecsGCg08jTpteTcA7mg3Ry/Yc3hJC6CTl9WTGTkKhLPeLX4PGmFLr
j0Z8Ufcvtcl/gIq1kh7a5o1QGL/JgdGWz27iwrLiYK2dP+XqiwqCg/fRQdBUiu+PJWUgOkluM9bb
MJI2I+herXokf9vp+JFCFEoj8Jz6JS1v5eh9THHvK9hkNbjGlDXHR2XImbOWt5hnOmM6Yv+pyFea
Gr9UjLzySHYa2ojBg6HGRNsf6s5T1XtdAVMj2iTPRXiiqxfKld23qj9Kd2G+6SId9eU9TkK2ZEDC
MuS9XAmOFVkOlF2Hzc9OEnKa6TqIXZXK99bCcxGIqJIR2g4K157YsqHYUv8+WZe6sdodZX1n4oBY
LsziOhcjNjhSkj9Ca4Y0RZeg1FchzOF6wMwxVqHgUwBZ9FfV6orZ6uXYjQ7mEpQNC68WJqqWN6it
myolBVPuEtodiKHutqbgaAp2i9ZTZagbQbvvx54idLWnXMFZTzlE8mKLLRrPQQ+isQ20MeSUomMz
KteKqiAl8DsTTV/V9WBpMJ7GM1NQq02mCEGmPsP6xoBsgNWlkbuFtVrYYL+OaR5KCLOlhIpfDEYD
ogXgFn5O3FhKWMewYhYot4N5pyucwEOzbzD9USa/kg6VjPcgilOLc3kkVUKR0udClHky9e3QfCYk
9676gCawfWlzvE7H/gPqPOj04MhEudRtBmuVMPjIcFXMVTVs7QR9ASwN3XWptpIQ7VX1Ju/odPS7
WlbcUmvcnqhpRr40W4tjoGuy6oOqX68MmMDrbXnBbCulEMISputfDBFu92y5RvZWjjfZcFUvxSbO
xU3C2YpbEwAtfyJRcvToOaasIfR+yTU0aaNym+busqVIJAbQtJ6biX0zae3Iui+yC8xObRQXdiFL
gI+Rr2owKvEJyLFYzqYWV6bOL82nCrp0g90ULRIEzLuyh97c32OhLHWPBfyoUaA0wKxbibZZ9KmI
LxF/njbdDkq+sxK2EpEvNW4cLAHcWHzp12VTJSJzO7L58oeFiEpBf+6GF5Dhbdw2tpJgYFq+iOw6
lSS6eXndklY1mmim4LlvisGw5/wmjgm2rnfNEThXx42CU7QAqrOY+q5HiqiktzFus2Of25MmOdT3
jkn32xMyHusP+RhCM11dDceyPr4oluclYpyn8dc40Ex2D6Z8x5SlClO3Lh8j+TnGi3zVaOd1+Bpo
3tJCtqMx9WKF7zSe0Rp1HlLmq0KUMPrd9OwNloSR6pw7VqVtG1Xz9OU1k97ErNj1XXylhtLlbGCU
KzDPaV4UcpXyQfGsWj3UOL/N2E3KeCqtWr/pstGeWWOyWnQGD5r4SrObGdklRsPg1prbzbKnDQ8S
zYqVX8rg3GEpunqeXiWNtcln7UiidpcuupybLFDyL7XvPKhDbgorldI/XNqLin49zaiN0tQdpWYn
hCYmvOamCMOdYN2Vley0dREIcs30F4wcPjhlKP+pCQRw102S3etksmBnrpS0ZzpsDKYMzSz6Ejkj
au3lZeJQPtjhzJeCuy2OT34OsSJfqmCZDJ5aB0+S4U4suKth2mH2MhfpRc3mmXb5LaM4d+VkCaNj
GvQvQPlgMspDgQ/+WAMFgJgoumwr/WcL4qKHjWtEx12NPViRHSY1fsTQK5FvFO1qEJ4k8SOq9lF/
3Blp5nP8gvXO16PqsaOPziQ9KJKUivx24GMWq8Un2JzXlT3iuPnW9dssMovPzRepU7DO+1yjxukl
HSGK/qCNMuW59Qv+A34UKoR4I+hH/Fzj1lX0xC0Ak6rWANj/GgTrMouigEwEnEkUf03UQBAiu0vI
zpgLjNd0v+cT79KVyT8WqCkZBr1Zwzl/EHCCLULLNbGTlYAbJ4UtY77JmxerXtlNOx/VCTF2+R6P
F6fGGUeKFDdeXnPOvc7MPaW7WQ0rsDIVehrPifmLJt0ghjxYwsXUvbaxbYhHRZLKN95RXVDxY2Um
5PqNlpleV76S9Lyv1ZWw6TtsfFshvcqAGFRB8tNatks5BDrIXFnQ3JC9TVkit1DLXQt4EONzj3E4
7ifY8aYv6fhQWQkvX+ITtEGPfb9gP4cd077NKwaYs9fpH+08+CRdeUpBZKV4GQ7sVUP80HafZpQy
nruULSalVBFmUiBaeKiix0b+1Ffdl1HMTUXtpCS/97ydmehYJj6NzX2abPNwwGVy8KWkcnVOsDke
91PIvjFNnjHizrVGjiTjvtOlu7YhI1bFpbY2r41SvUiiipmj5E+UTzEa2K6+r/XX2eJUC1V7SN5l
cWScar0f3aKZtDo1ZVo7ZH4emd4kPylruYMhuA6qEylhkNd3c11sR3V2olFyLCgQIjbE6VO1Tts1
w1m/5IRSXtPcelRlw9GpUUaauriVnTRXdpohuSOBpov+gN3BTpLHvZyJ9qBM9xEj4qK40KdhA+wl
KYdyfWvSwkk0Wn/5V1fdMNj0jHXwRAMGZuuKsnHb4E8T1YJPFvuvqcUSYhiuZyV0y2bZdcg94Nnj
kNZ5QnmPLHdnNTyQNtoLJhgZwBr/t73QjKUyk0/pEiPkJH+tmtIr59HJGHuq0TtUAL8FrFvj2mnh
9bYC964f7LgavKyjhYuN76K46wuAj5eQ4iyU8CWfL+fqYUhvzU6nmQQAx8BTKZggd+8Dho/GB4R9
COSHbmX3E2Yvgk8ejYJLxo4tGi+tpLll5rfFEWOInHF+s4TONvscdyxsuo8T7pSi55gcEou+rj5L
gEpRk4KBTQg/nltj28/LxfH17s2HNX8vmDDG0xV4sx+TzM4Nz6JgGK+h/DlRLm/6+DblvV8rvKMB
VUf11yLxbeWhnY+HNn9KIryW9GGr6bdap7B/fDR65WrW11QerPStFx8nXcTiilh1cdl04AMSiG6H
PrPtp23K7Lw1PgsT2+GekAXzRgUnlFLBG6rFgRBPWhaq8/mjjxBXYDmnr6Gfmwttu2HramurcezW
wgLuVXstlZRqvnJvvpOKM6B96axBzN+9HfnhCvAqrbJIj3dC8dSyxSysaFi+W2VlcyQNxps2ODfW
+0tmKlEq/r7O8Xf8NtabM7NUS7UDz6ElV0gVBQK34428Mb1/N3M/DGb+WOlUrZ5HRbPgybowz5rd
+pexwf3fgfLgAEvKdnpznhT/d8v/54on80K1FZRck+P1EJbAi4KI3ymO6ESinbmyY6P7Z5f65zon
Xb8Sy7WkN+XCaJTUALAMr/QjT3DozzDrsKur0KYyOQunfPf3/1r3ZGyH+XwvEgN/XFfyJbff1i9N
AKUhWJ8gYUFHswLFy19zB+NYl8zIzeJSwPjnFBU/vqp8L0dkBW7SaRqOxYfXcO4uBzXQfGXfb478
1nR3Fu74G1zhNv+2zsknUdSpma8J68g3oqNCdzOvM2fykb6BVZ0DN6S/4VdWI7YP8Y2uGcrpSK9c
BpJ9cm0+VF/pveGHh36b7BAauFQCHl3M6B2jf8/rU37+Tn5b+ARWsfReCoVJng8iAV6YSl9ljhQ0
iLhAyMgZuMKL/lz+jXzuYk+AOQjxyRivynyg3Wk8zjivC6LdEMBqvFr3ope7BB4H8hXYgo05yw3P
15s2uDk/9J9nt6QfP1voDtDISVeCXHayJZWmMuVaOx+sDbbB2yEIXd2t37GIdyRHc/JddCWeCVD5
S/P+vQ3+tuYJd1AXI7WIjmu2br0tXxj8sDkxNbWr7RgI15mbuGff5x9v+m9rHu/Db1tv2Sq4kUjd
fBh9vIrYDi2vuEh90x25TgDroNuMvuCeG/ZLP36vv6178oK1fV0aUcK68NFvo73iZ3tp0z9lr0eb
zZW1u9om+II9o/zUz7G5zy1+8qbhDqDC1EqP502/zXbf9ky+vDn7Eh1fktO90RQBDTHI5SM+pSea
xjLGkcY66k29NR9TF9KQa93kt/KRCu+fowD8JWrjBTJ0iQJSsnAWYnDz58MsqnRc1FGWD0BW9kKB
FkbpTj22CFq+GYxLy7i3zFeheccBgDl6Z0szqpe+/zRwAABlcP99Jv1wm/k5FoJRy5B18ZS4UoyF
lIaFIvOM/xMahguW/78oH/5mBR0v+7/rnBx9o9lFMjjMcR3z6yg4oKfHPNEmiQb+57+vidnH3w/1
j9VObnIf5aEajhI3WVbhT5R+uoDKVWIQKx89oFum3lnWQyqa29q6n6iUFzqedX7uxgQb+Mpep0td
fJBhiBVwI9dMBM+Ev1tPgLK8FZNAW0Q5qD2JTWhPq2kLRhEkIn/awFyNhgjr3pw5tZQYOFQlUDUM
yJIYwAm9rxDsG7YSnWu9a5M3kUhvBNfPadX7EkZQItOvoiSiuhMYpCfuIENJXVbblOYbMUneJ6iq
a1ztivJWakcnXRTXEEYyiCAaWDUNJt12st4JQ409Ag0OJTKVuiIstlXDaBQuRzP1yjx1Q2nXztea
1HoZ6tsKLHqkh8yY068S1AARptT8Msj0xDXdjSB7scQLqFRgcKmbC9BU8ldqTx86Q1uJdqGMjlzf
wGVxYDtf9c2Hnl+KHXCsnO2EPNv3hQT6DedZeNbjNuDTcOMSc9twApy9HEIYGJnflxdLekgThW5g
oXV4y2kBlUJzpXy9jqn3gRnfU+FGtm5XFD+Q3oKYAAAN8Z+iHrtJeLb3vRQYaW3n8o2pPs351UCv
r80fkvCETZ5zTApQhfKm1OJLbcUqj3inun8n3sbrotY1V3Of1hWVugwVpfBMSCwK1MuK2Ry+7uQR
PI+4q6tN46p9CM74GkvPxpAQjQYJVjcOWb9gNgGGLNOM8S7IynXOfNPQ7+f4VRU+UoBdWUZJdMQY
W1tBbKvy0EJYrZr81jBt64CMVFNxo0WEZjDT74eetADFGpJfCHOQWh9CEsR0wbEiuEJzKbWcOoZl
y+2N1e3T7nqqb0rrQqkeKyX3+/mCNKYmEmlSomDJ88AM3xQtBdhBS6LUO7mewLYRI4LFaXNm58Xd
OFwKgKBWeQm9J+4J4uxWQnYuJkmwCTkn6erRKGW7SK/hkgJkKeC9t636PMEZXUam9QCAGofyvp1m
p1Le0gy4BTQlirmL8duyvgtZsY+1kVG54iTWVUWCXKTj744BkWBp3L3hQohMiJlwopjpGI1u99Qz
Euk9VAQ746hRhlSZhwbtbecLZe8WfYGhwetijd5kQC4GC2rzu4p/OojwzCsow0a6mcoLTdCcBWeP
WqzJiCku4nn2lkn2pQnYDICybPy2eqzD8D0aBret8n26GLvFVLy6EfeWgt2UQRwUfgrho8xjkMIv
KRSdHH54BZJQ8lbRrUHSSoJiHrct8dd69rBmtV9Kg10TglNv5sWwhThyR0XZ1Dw7s0u8UAWEJj6q
B7nK27eqMsF0KKGWQ1JUroTDfgoDpcM1OZKe8sQ6iJ0EJGfCQvIl6OclnEprfFfyiFxv3uo8dSQY
39UxlKnaqcXrChLeLE+qRhIjtGbDt8an5Uis6jEGZL/K68ErVNPO4tKtY9nt+ltRAP1lgDISz2XU
vixVJEC1mxVCVDhiGCWVbkRoNIRXp5qY0EPisnoHW5LrfK3BvbDJhW1Tz62Nm60DddcrunlTZLg+
Ja7SvoYlX42wtXgH45DIs0M+SKCPgC0drCBBdab1F2N4fYY4ngtIRjDdGla35t9QhRcBIgPZXpO1
eHqO4bhsy9FDas22bFmw/B+l5T4mPKl76uQ3LTyYRR3M8mdfK4HFxG01mzPH6U9F+R8nz0l9qDQ4
S5m8S99kTAxGIKV96z2q7RwsG3VzvqKQf+gq/1jypDxUiCAKB5Ule1fyq8eBD+U+vUbQkVOeVo7p
KkFDxeZNLj4aMFD99TFyCr//hOQknK1WfyjK//g1J0Ujh60qdIoqH7QJ9r9i7eMoAVA8p1g73seT
su2PZU7KQyyAZrkKB/lgGe8xaVM5htD/riK+jVr/tcRJG7kOgqKVE6WRcWU6AD+P2kV3qex1J73H
4fvmiEtAsHG7C+04Q98KN5pTeqFteR+DCxq1gcn/Xnm5AwnObZ3krEHBT/X5H/fgWNv93hck+dA3
OT8w3c4Xk1e+ZLskSCK7CUxXC7JrSFZHOKFyMz85y2U9V2Od5jj3iZKkYyj+57UboRrn2/xX81pv
iVY8YCNledUEmRafZyYd1+ZG3zPhc5Xtv5+SfKre/q6noVLAqLVUSTJP3v5higCki46svKIMcuit
SoEup1svkCrYyYSsQlGuuvRXEXcbg+kVFB/XMvOgALyPpQu94n5Z1bYeRAZacERT5e7fv/DbhOCv
94jWAsxDRyB4Kn8brWySZIXHpAZMaraMFK5WN3a6N9Wp/fUpCuaN4ajbnsGEl21VP/PLgGwGpw7K
B26dXztAjc6/f9TPt+23H3WyT6WVvphpx4+Sg+zyCAv1brktr2ufftZTDmT3usZNdB3a5qY+Dyb+
+PUasI4NDVM8/dQXL1mWqpu19bhLTqydbJpd5YA5E97AKF1FDXa27/rxPTFU7jRPAOuhk5YgLytJ
IyRYQjQDw6ZnshkhjtOpgJLJbkFvk+VK1hPneKj9+15LP/Y+vy19cq+1qLXkOLKkQ73Grrk03siE
I4vuQzyNyuQ+nF/M+iYhdjXr1nPUnx+3Y1NV0ZQZmiaeXrbJjCsbk+b48k0eJHc3usmC6tN0jxgJ
xwAaHFs7o4b4Kw3s+5v8bdGTC846JTXTPD5uTGFQusku2zRB8dbdwuDMXiMPu1uPcbNn2ukmviku
JAeWWeaUB3JiXM2dNmcJZT8+/d9+0ckukWm4Xk1zJB+WXbvV9v1etaH47Hqgk38/bPl4Kvz1tf+2
0sn5NxPwCLWDlY5gDUPtcfRzv3C4C152GEs2Z4I2ufKjaQ19tj1dpJv+Afuq2zDE+tKWn6Qzj+Pn
c4LJAKCoaqEKOIG35WSRyYhOjhe/OCB2zgoIDHLli4doJ/AsJMd4wzv1OfHPaVF/KE4MEc6ZKhkm
nx5J6H+eUfGS1GI7mtO3MAY7+ekVdUxgXSaObhf38y4KmI4daDD5++Wid4SX8rUO8oOyhd3z70dz
XOrPJ8NP4UMg5EY0kMee7gBDVy99nq6Hon1o2/dKMc5UDD986McVQLdJhJRQY50UJZrYEwSgRSs3
OmYrjXZMwp8jCoDz+9nPF/PfpU6KE+aqrSrV0Gu1SLDF+FNdhDO36y9zHXaMP67mpLwYVWQJR6E+
W4fiR0SoPoQ73cl283u/7+3BXb3KVSJnPn6w5z6jH1D1Pxb/Pr9+q21avctTY1FWPiN9B/VoY2zC
HbwXd7nWiPfpH1I74X09d0yY37zk07dEkXWdiZqmi+Ip87UyYdRWhSQeVKL06gvky8EAM74J80Cd
dRJfe9jTo6v1UIZXTQtUqyP0OkReOnlJhLsQ5MV9adFFz4ojJu+F9qTW9yZAn0wgmwG1wkygKDeP
erXaJNzeQL5zrUFDSxU/V1BdJCSyunGrdsqz3N9M9P/9zJyNMfACFjJBvLfyBZVy7mDB5UbKDGEQ
7YUAbawlIaXQd6baXEBRAPCa90sz+b2EMDYl9XrCgxBN7oS8tVaQYetheFCUFKNmJtlJ6IT1W1y/
Gkz2MYh2ZOktjSzyEnCMEfMtOZaeIGK4CaYhZaknYBug6k8l7H4LhfCsMoYgNroCXklVXOdldhO5
34gq5Hktdohs9VJIDfIx7ZfbNK3vUlFvStJuS2PxJMSvK6SIZsUyDzPQSb80W8nrOugdzVaqGDab
i5d07xY0taH8lIFj+vDDQLohrhBQZM2LEiuAUfcwptDsS3TepWuAw2XF5DbMc5t53WQ62hH6kowf
A/YkyjMEsRb8SPUrS8VgeULM4c+wv0m5DmQNkFuv/GKt3ETMCFH8kqNrdakelkreNQPpZmqyszD5
MxG0CPqr2D3KPBezT3wty8jCREsx3akkP4h9d4cvpDNmKTKEiAhfogcLad/lIFfRJwnfdkGKZdr3
zy15KGIrOUkxBBJslcWAkYUk2CKsuBsBjdLarSXCxlEhVIXo4sTpKbjNlVZzcfTyU4r5vtTAZqpd
gkYmTq3nSrgedWMbVeVGMhjrP6g6vYsQH4MwmqBvb0VAGKpX5t0zutjsLsVtGqk1ddINKtjSWerH
CErROEBsLSPkTNkkAxdertbqa9ZNKJHoEpobY1re2rqFQ6hLQSpZF/UIhFXUiHgIOr/iXjTwqsUV
Y4yOPQRXpYg8YdU0iGYWvLVHXhHj1qouvHAj3rAxhExrs6bWtokggbZFva+I0B4a+a4pRL9MZk8j
cqhrL3qLFNziVohXx5TAYSV4zNPbBIFUPITho2UxoIHmHOPRqmhvS7kCqMXbMBs9M5t2jZZd90sS
MPFXk1+99RAbn92Lti6Q+J/D/j0jtbPuG7dQOnedU69Jj6xacqP7x7C9rOCgmho6eYC9adhG062a
SPscl0d9CeEWi9sKY8BG7ly1QkKwTK6W3i4iwqaFGUOSOBI05QV8B1F+Ax6eDfegc8AaL5V818sv
a32U0q/w4Ir9/5B2Zstta9mW/SJEoG9eCYA9RVK9/IKQLAt93+Pr74BvVVqmVWJk1ENGnEifYxDA
xm7WmnPMDn9/KwngjpKFSB1K7bRdit7EB109tq2tF1jXWgKY3xvdetSknz2iw6gGO8EXlOtvQQOo
q2hXsj5sMgZRiG7IHkXPUbtun3AEIXvXVkJEaGaxb73ENSDsD945TWqnGWInGYddzDtVRIrXAfoG
JWg2aixt9MJCflhROvNWQ2MuyiJcq3QwMovB+K4mHIQn5ox651FET+I3ou6Qy3By1qdl3D/C9EdX
ufOsc9fJq1DDmo0UtQ4ql2OKLRkQuZC8kSxnG8VoEwNAbVY/ND2l1VetPPZBcijVajmc8qHFHBWt
xfxWgT5VWtYaaaVSvUkaQtOoPrcCaGDfOJgzULQXX7BUL1K1cXFNboqu5v0c+uzU0LhtGESZTnEt
DtxWR4XExFwoL14y7ovpEQHWHWAjZ2gofnGuzJlm9JTv06ytG8XEYEIwbDCeA0xACqCTVo/WoXE0
hhgtqdrfZZ6B7wVFHVmxmvfSQjwv2mRZ8LPy6nUcsBgZJWsFGmoK56qxSgLOjpBEjWaTI4rVELmX
1rMfPfbYICxKjqr8GAvTAqzOUqDi2HH9BrXnPMnJw69afe+Ge2t2Js7+tDi1QeLZZT2ie8kWDcag
onhI28b2PJXc+94tpOwOSbSO4U+k8GoVv4xRdpoOT27Wrkxsmblq2u1Yr2sKwmHgr8Xph1RlFFmn
hSRRph4wG+nyNvWfMsu3qw6aQ7TLI4g0bbBsTYSPFA3DactkrfEpqEggUjVaazUSBU2zA09CRX0S
GmsVjfVBj7stbqyFZp0s78VofhazJW0u7afyuqBjYKAI5Zh3Ukg27IiQLkGDDgy8LA8WdZ47IotZ
RipvL1GWnWFo0UfYD6sh8d00oJdgCnslIY5Is2yl9ncts2UtW8+TBCO6EO7GgLBEsg0abZnz0dTk
MQUJMuR05E0V68Bsfnie4TShakeUZUcQi2XrSN27j9zZQ/Uo6+zu5V8qraa+yvEXvpNvvB+szDEB
jGgMpyZbhoO6G7AYVYgSZclfCCHFVGn8MILhBnmWM4kBXaR2b0bvoEQ2ImMyV3LWSN3NtVOqq8tE
KKH9bGeeHcTMyXwR6nihyCGLyim3Dv70Gk23Uf8sZ68qOqs0g4bxzA5piSPbltKnqngq0PQVFpgA
k4mAY7JO1daw/P1sAPUH/DecY8JeWIrRLSvpUpBRb7K81M9DpSNJF+3eSBdVRbWDPU7XEvDcxa6R
sH/IbmALHyRW7SYtXDPoHyyhR+BYsWwFjqiKv/BqB3bAbrYa3lq5cj1BpoI8HMfmxRvWyYspCI4i
jTY31guKXSYae4dzbQRoup7joHeYGHBU7HMcgol5yiMkIAnnDFG9Sbzk2OBl7rViVVW7epYF42VM
RW1lsIIpAxg0yvheWRIqTw+B9I85r3kMkHJL1M7rdYPgdWzR9QfYlfutLJqLwfA2IgYPP8SApoC0
pZ2XTXQ3Kb5PmA3GZNymCctRxkYCy/PI5zhJMJaVQ215DPgO2XGJWQ+tuthv2xH/bK8DNXkWvaOM
HtMv860yMofJbxxd43sjRwZVTBuRfUCdHYf+GCu3ifijGdPjCN+XEgegMEeaP5Vql1HpCAzgKHgg
1WprKTn9g26tU23Ikl9dr/BDzK2g1mtJG51sSO0CkSHOT7eyCtsfP/RxQF5vIrrdxcbbEAU4jec7
hl3ShKgTE8gthT007TzOWBj0kDxr/BYM7d6SXoV6pfUNYc4ebn4SsWFhhUh3VeFB9CnEsWmQu4rK
Pp2umuKIjgm9UrdplLiSF2xEyQIgeAfxZRlM96HKkXVEZDJRL4syN9U8W56Kw5DjwTBSdKAz+OQm
Yx7RNH9VWB9iSXPG7JZdh8Q35ePMbhMT84hZbuOKphEV8Cm8r71p5Ye0sOJqKWEHKtiNT7QHgLas
oC3flF609AR/WTaRw1++ktWHaJoWnv6aD/ksNqRLt0ewS4eGsDklWfigZRo/Wo1NdkryN9NobU/H
p8ozTBRMwbhcOKXbo1atCvqanWKs0PC5Ig8oS9sN5RVM47RzUnNXwuRWDMaPEsQwkJk2pPRem0S7
NrSdiHDXYHnT9Y+JFmBn3DSxvjY8grs7XORetpQ1j5WTpnTU2oqVA703XHlWMs48Ev2jTI5qfwUO
+uXRTaXUAL5AES3TvDg3VqnWaAw5NEIba19/oN5wFaofghvum92w1Rfifjpclxgo1ldn4k8XvqxI
B7qWhBOBbgc5z+228BZ+/q4HG1Wy1qIpO8ikF2KGwDdQnQrXqazdtayRsz9CKnTyuR8MerKDrznN
OK2Col5VfuPQDzyFrEhJTgN2eFIy2rQl/g6lXXdS8yPPHqcUha7wbsr3ZRnYsv88pbeawMEDeHo2
46Cr1aTss/7QglvyOEvGZGTrMmzoBz/ApoEBP4kehLhwB40Vs/8Fm3khRvFqkNgfBg14nvs+419k
pPvPsfZaYead6moDxMxRInqluPYaytv50GA1ahYeX65QmphfTxZC8Fg6C8VDmwT8RUD7UwzzSPKb
QFspykNdxUB9kBHxuGQOKhN2x4FaXMWGI94V2uNo3IX8nXH8FAnB0lD2efvejYx1SeSYmt7nykvC
BjjvR0euXyvjAH06xymQTz8DJNESe0JftnZW9LOGSVEwJY8pDTg4GwzRzHrN6bXLzCRq+TKwWkhI
nrOyhtXQ274GXgkjuFS84RfbBDVYg4RThLSZuudBFRwymTZx8o7HzvWQTE9dts66ZquYLHasQpK3
sQwCQZXQNZt+GYrTNpU4TyrhDcsprWJ/DSUP81Oz6RA5a2XkKDAw6yHaNvyqhAy/yn/0JRnrAPgi
o70da+SE4dGadhabcKPTF+hyEbhjvQZVxFaegAk6kFTTlVOZPY4dlb2pd9q0XSQZc3JYLMhF240J
uvRJ2XVIwY2SRmbxE66KOzJQfUwKYRJtAX24ofwkhojuzZgVD4MF+7YeubtmeIeEeddviru0jnc5
mUCK/6Yyh9fdwJlRWRYiyu4YKIAmLkcqBljcETBodpStqQ0MarPJ2OMLIM1ZismdQi6YPGaxBxAJ
GwiQiKxIcToHTKc4pBvaXULmqg2bJEsAm3yvG6+UK3Za85hGB2/yV2Ijb600swN12creKlJFZ6p+
yeWaWRdXCLvhmBeRt44Fljl9UrqTMm3CYlXmxPxlP6bWeJwqKoD+hLOOxEb20/20kb1kKdQApJFH
4PPgJf5eJUo61uZvZ66P15ODdOjbgSGgBaAIIFBHHtQbzrpPXnQjq+fYW5s8iqALVwnFbrXW1j3R
V3UkftTJj3gMQW48BvVuSk9jPdz0fQ02XbVntIasPmYhC5zABpwb7+PHVnovPTTPFD0K1VimuAer
XLIL7A3m+DhD4grsaGU4bRibrqw8pJwlzJ1SAl4s4lXDwi94p8LoVxFuT7p3N77Y21G147D5Elj1
NmzOGK9BDQQuG95FDe/F6Hyk5A1ConxpCTwG9nqJtClbWCn6a48JJoT8prNo1Lm1kPKzqDeLSkuO
sghITCMlob6TB1CetOarXSjciEqz6MWHhp2KkT30qE0EIGhDYR0Sgaq1cjcYLC3vSHlu6jR4akNx
qQ2tExfwZix2Od2vUSttK3zPRFAOBV19/yNT0mVubvr+fZxupvK1nizqZtgPdG2RDZlrRvdadYqU
kh3tvtEfp+AEScgOG8BsGC2+r/R+IVaHw/RnCbIuKt5ZFZVFWaUD/aWM3mi81TfWASj/sb4CRPq3
vfL3hS5kbf4kSlIcR0hQqW3X+q6boHv4oXvlfubS9GVR8vP9XJSuA2uyujDjMoA4HGHxo7aDO3kz
S07XgXstqfJfuenf93RRsi9kSfDECtlnP59JqTsm+Oi6howO7ahU10jO//ZL/r7aRWcmCkLLF6C7
Ybd/k9pqUWG4hqHH/5Di55AN0cNdeZrzBuTfp2nQEZFn4edvM/mn2rImD4PQRPqEHD6+SW8wLq9i
FMzzNmWuMENksaWP7ibGeedcY4/+P3ZHfy5+Ubg3OsMDyxoPXHyOQWdRoKD8Q3kTblUU47KDMUl/
y5fZ4Wob6OtB9OfKF/syXHOyJ8kwBxqn2iP2tKc1N03fpXea2+pqJ+yLttP8Zv9zPX3uyX16zKmk
F3LgafNjlpaU8Hecg+NDuGJ+3bf7fjm4Gdpw5V1Y97v8ynf5hcz274tfzABmR+pGIfHFzFaL+iZz
8gMyT8vFgvdYbIuHaFWsjNM1h8Nv9e43Q0u/mA/GzNCLHo7HYVgiSOnuZ6TYPJ7QlIp7WhZL78rU
8PUE9OchX8wMnVnKY6D74iFT5PVU5Y6XCOvC0q7MqP9qjP5+nBdzQhYUvVX3Xn8gSnIlxJojSEdF
Jx+LQ9WVr3N+RN89wosJQa5Q1IWjNQ+b3sW4Df2jWXc25V53fLv2+K5MBfpFtzZENRqQwTlL3M3t
7J5ScE9d7wp/PaX+eUsXjUFvFKK8FxgWRfTDbH5S1V5Y7WOOmI8Rs/r+AX7ZclUJV0PRLoqS8bs7
/+m7q6jpkiHnz4uFd87u03V4jn+xlXCwqNq1s5KewgcdPdi413fVyrsx9tap3Bmncv39D/lqaH5u
/V58ghrGxHwcaf02xrunnUTxph2uBXJ++cF9vsjFB2cBzlD0SeoP4nmeTnFH3FHMxp2Q3epr37mq
m/nqjPn5ehffW6wigOwarve/k1p+pp/zkC2HHVQNt3kKltqteEShje+lA30Kz/bFWluba331r1rN
iJ0sSVYN0I5gsv6eXJts0oJGbKWDFj6M1NkFsQdgai7jSb9JPVzhyFki4CAdXmcztq5MB198NvgX
MDyJNCxNJDx/Xz3uLMXwaVLx2cxmwGY9u6uuLyFfzDp/Xebi5dIJ8Vtqj9KhksHNdtuu/RjFuSXw
8v1IlX73/v+adOBImqpITQEjhCxeukAiqVLiJuxxgQwhiN/mFONN8BVMPu20T5BOmEq29i1kGmOI
TTY4GEV2nhLKY3QYw1rbRmiXUazu+z635cFHVt5jv8+NU9dMG2OMTqpR2KFRbCcOMUmhUYVuVtOg
bIOCrXeWcsJBSauL0cpIawqJUNDi7C3vrU2N21QsSdzzhJ0RTOc5Qc5AVy/Sf+zT3PYE89RRTy4y
mseVHjzIv0kE0DsqOtOZvDHHZ7LBnGYa4PQaj5UKxU+q3hKJ/7b28eun6wo4QEOfsbV+5cbtaOlu
pPP/KDBTA3MxSuaxgeXmD8BmDKQ7FEQn6tJ1mi/i6SOrs7vYsrahNefVmT9F0VxPJG117YSTlz5G
7FH2QGOicLgbR2uhC/JGz8SjKSAVNLJH3dOXiQSGYtIXCmAYJevt2W5tDMGTak5OVI7LsuyWU1XZ
jerhg8ddUWiuMOQbzX+vooNfsGvCQy116sqDNVuK6sYzhn0qhTctRTOJcp0GfMhPw/2EBtgnTyrC
NhyYz4ZncRD23WQUbWMK3YFqpgXYMRZnjE6Ly5icQFA1tuFj9NJEO/IpHg6aG5cNqVnjOuiLBy8+
6tR+Wnjf6EKcoG7uNcPa603qeIi4OzlH39Lws78ft79VEP8MW5QKhijqosY//P0d5oznsCnVgS3d
+CH8HD+kvaK5GTkvVP+ftYP8ztaDTSWntgxbtXvVq/vPRMB3Y4kkYhr4yyXxciutpGWuimE+b7P0
7cyezTYhVt1lfyO9IcwnYe4wuJIbuP5zdL7m8/m9Ol/e/uerX+ylx1xLE1HLsF7q5qmP8LNCcGlT
4UbocMI3QXVOO3+TVr80cNvp9IAu686g+J9p4ykrX6IGWUIAIbTntUuS0wL3oJW3MNsfugrYg7TF
mU/UlqKtI0moBhCT+U0v+afeg1MEtaMQg1M9Nhulumn7O2sE5ZOCHjJNN80mOm/vE/1DwaqWQVBv
lFx9Cxj1A427zlo29KOFqVkN3VuDugZgHr0ja6X7oGW0cVc38itIm23j47qRSrfEHiZozY5ypRum
9z5Omqb88f14+ufcjC7KkNDS6hpzIMLMiwfKJ5FqeSKydBjRsqAcGGqPndEuhpHCpgzWwfopT+1S
LIYrI/mf9ezyyvNA+7RpyQZDzSJfNo/RZlbNZ3epTXVi9gef/2vL38W1LiU+aUtDrU2U9tg4Pb7R
bAk/y573mPKSqEhcHVe2tJcbocvrXayWuhflGQIV80hj2gVosqTZ45LN4F55e/Pb+fw5zNdBWU8M
gmjyWf4jhQ6Kou+FwTom9VlCZOSFzX4I3wIV+E5LtdQ0z139nE3Z2fQ7R+/2bf2jhT9WakBXdDXE
XM9noyN7uPLDLtfxyx92scsea6EVvEi0jgI5Iz1zMYBwuwIYn8SinWsIhkBHeFSLOJg/EKWzjdSR
+AKfkvexhZCPCv7KT/pnwb/8SRc78pi+Doig1Dp2/qtpCivRnM69F76qnpdvLc0Cf5Y6VWY6SfA6
KZyTIRwVyU2Fn0Xx78qIxh6Bbhr+FL3cFt4hELehfo6gjeVYfEwzwVc2o15Y3Met/pvF4TuFSMAx
BOLI24dkF5b5QQdTFQDyoVwFnxbNd6vxze0lZo7grsZrAxslTV585B91ck72lnewvI9RuU85Qvx/
vqXLjz/JfX3Cd3XsltozrQf/VnWlNeZTzq8K0SgnTka38fLa53h5Nrp8Exdffq/EDGpDlY9aTVOO
po0c7qMiwr6F7gtx1vd3+dW3+OkbuewRRWHRlZ2ny0dIsTbrGl0FJPj0fL6/zOW6eHFTlwXIypPV
sLYk6xiN5VJtbsoS+o6SOCFOORWxF1Eb2wlW6/dX1a58aJb89yzqR5JsCTHsvMQqVspgvKla85IO
CCKkEtdd2tx6Ec0eyMovReyB8I3amMhExFPFWJwHvVmKgXLWzXRFPs5NrEjuxAgPS2PGecECkpNN
ldT7qq339OZtL6D6qGurlDxu3wydECtdrqyGcropknpbS/VCVRunFZNsQUqM09ZPXQuxc2S3NkDM
lUhG9DhxAylDhF/2KxloVqmMG6X56OfmUanbXf0xQdkK4mhTkaybx8/fP7N/HFu/XxUnGW2W7YJv
uJgJSjUSdDERgnPttqmjLfuVtECR6TZuQ5rFbG63r8nRvxwdny558aWFbSMlfmXIx0y0Fj60GESn
mwhTQFdBMPe9Oa53H4zWlQXiy7H/6bIXX1rSdVIeFXp7jIV8GZn3OtLMarr2POfV7J9V6M9VLst+
MqchsclZXWWNNnS80yAlTWGBSkOxOb8cq5EoGTrrQ2utkGtf+QT+qX5cvE79YrFNWC9i1dLko5rf
lP6TkGcnXX/pimwV+y+i36+mUHZ6jVEKAA0Q+MZPDhbSR5P2SEHKh2RAuMtTV0tKZqQ3bZomR5fj
jQZpEZUfnT6M0rRerozC+ZX/89T+rN3WxU6+8ko8MT4/O4tk9KjoDeV+HSUAxusSdVyERMPai8U5
mjwnKfZV8Bq2d2mVOgoBWsoxFJ+ID7yyIlz7TXMt5NOejKNWFkcNc6Um811rjm/IzqRFq67fp10D
QfXXlYfw5QD99BDmP/90QX2s1EYxWQrm2rhqx26O3JyJ81e9nM0q+V3C5tz9/qIYP688+ovdiTXo
ctkOTXgeQvTRDd5r9FeszzdqG7vj0K97elnJWNqpgPcVgVAdE/wXxfsqV86G8ZqY29DYBgI8gYCD
gurUccCOWXPkHGazice7KLsFKTFO4+kvlVmvSrlZ5TC9eh/4a96sdQ/iK1sibXhHWoQyWQKIWiw1
hHRKvosUiFl9zZ/SKZwkjieIWYFrtUO5LppoInSgvI0U6y6uDlKMtUxO7B7kjfLhBXBaRU5jyIKr
QVi1o7HsSI4wymxLN3cJiHHl6dm5DlgTrPpchgIEfeB5dI7HFBqaugP0FwOlV3W2xRltO5UjUm8Q
6yQ+wBO4HRAeKyaJSOavQWDWlMSlPx8Q4vi9bjrEAWjBOnObqapbkgthmCWJBOUdJ/v9ADQgprIC
kZX/PNkqjbHXGhnhnH9Im/pkEM5G/9qedFf3UGxoxXMtqDvVG86SVm1jVbxR5HJTIr2OaGimFCWU
OF3GHt5uJGc+us5BnDYqgxdKpSBPN2PzXCe1a1rZA7ENe2MQYDmi7cIerUx0CkkkUhXTFkeuGIS2
LPxowAEG1ksY+hujrmwKFajN59g0gxh1QsZDygsKvEuFwIy4f+oscZP4hKx6wTEY0gP7qVWjF7ci
7LVejdddPu00tt4y2uBUmgjgFkhF8ly1fjEncrYPpUAFGhz+CK9+OMRd68i94mh1vE3C8aSMya5W
6IGb/rFua0cSkfqvLT85WTF/KWg7zchdk3wzsTTcapbrRsVmqqIOhD9RyCE+ARoyMMlucjSzylHS
n0zvzassJ5TDLdYCmL1It+p8mc/HIEpbiZm+pGK2n0gHGQSwX+3NzBWMZ2mstitjfNkoxSWkfJGM
jcBtxVOGJLEMSmQBwqYYk5XvyYuWrW3nFwcjl++RvCNXbnZZUu2CSVx6Y7eBYP6zUBFGxJhVi1OB
CmGoOcELON1FZVNZP+sMbm/BgEegMWobkBcHsMrOqH9kpn+u2ClH/Vs0S00lxUdKSsO/BEtXNEuj
BfKcl25Etagy+9u0Ce793iIOo1llyB5jZU5jK+8qq74F1Ub1i8/fnKC+82ZFdRl4uksUFi30/mZS
UPWJsEjLUXH1sNwUcnWjsqBJonnoAapqxkmWz6XkrTWd9UNT1mXs3wXRjwD5B1WpRTfdS8ltwSIi
WTHAge6Hr8jvcRqsDaSG309tXx6qP292L7Y2XhilcS1KkG4RoK2UNbBWdIQrAC9nOlHXlrCv51HN
UE1sQ6ZyWYwCXG+oZWrKR3GbtkA6tikyHNdAIrmRFr6rO+MSeqvk3fj1RmTttyNXeblyx9d+w8WS
5RcNyRS6Na8g3sqjCp/ZxWkUblKYlbi1CX+QttaW0gkBJP7JBHu9utZSmi/x70r+5zFcLGK1rom9
5kfjEXv0Ls3aHXq8Ky/2623+n0tcrFjdKEGNaOvwXMMdSQx102WzVBqfSNssv3+iX++n2BX/37d6
sVcdayR1yeArR1EvtrAcHSnbh0a0hfG7LNTHoWlWHnRhHd1Si1S/gTrbM+7BZre2qP/o8RN4UHHk
EhG0FaHtohkSk+5EqTcsljXFsLrEi9j05+9/+Nd7iT+/ex4pn/YSud+ahakxEiyOW2NEZJH60f/3
Gd5zxeU/F7nc6xpabkkBlO8zp0qShECSTLff38bXe7A/V7jYzgZomkyl4Khg0pDIyFqMORpLUXoz
VMnCK9lWV8V/nTn8903Jfz855CvhVBd8x1GXnVIl2yQTyvf28P2NfX3u+vTsLna8kS8gIWzns+pe
+4nmu9rUq1l8kYwA9OGKyY74pG2+v6isf11t+PM8LyaIQpeJ54qF4RiBJg3Hw4R2EAl14j0pMQde
Kr3+M2VYnLttuwlRT6GZgjsZlhmeuAjbyRA2H1as+CvTDLd0OXQLgEmlpotW9wtSocgDkWW/hu0S
vVDRuU1LVqwuohcTGQ0sX9W/n0QxYM8HgVeqdMjTZNokevcjgvWsj2TqhKRRdZ4b9gTVDdFh7FjU
qRNJbfKiperOQ849Gek686qFRjVpQCsWtrRNvHwdWoXTj4ToUJvq84VJYk1Qd6uhGFZtKdhSXROF
OK4VAhCq5k0Lw73ZRSsK+9ij2GySUMVe5aCg4AWV1bgZesLWE5e0ru1kSh88YbCTiKo+eZpp/isL
30e2Rb5IfYBeo4J+WUt+ynXjeBH7qHxnIIj3Dfov/Z1XQwSG6VQr5lJmGhH58kcNzoDkOVXqOR4y
6ry5q3zkINIrytq0nFw5CJb66LuBRdMsekyGYDl2vj0L2ChHuxE6aF6IWyncdUfK0INaoRgNbGV6
FYXjJNxq+C2N5llN9rHxUQZ4xxQ6bIDz03KVzHuHfSUcMCgV+PCoQSNEXwVnP7wPUArKMxPWovDl
PxbTgNaPXY4+OjHgKiUW3J5OWJpBMsc600W7SModH6MlmAFq9TCHlfdCIOEWXaJkQQ9RS1thlBvk
Kgnt2kL6n/CPk8KQAI4bBvtK34sGNlCiOKERBIS5JQQ4COk2B3lD4wnkc7MoMATATlgIwrLy7xUx
d+COO1b4XMWwh5RqUarHRu9tQ4UbPrxYgITGIXbFDshSDF56P7O90PONsOOV3GmIVDVjjOgg3cOa
EB4ZJGmsrWSp3AiQvoYEQDSvnA10KL7Fc8uy8UnySRYRQupQ6BiESEqhsLcmDUad1p2yivPnFEqz
lnRLD3mqgvg1y0JXrm+V8b0q5KXmk+5WLkM+GsarbXi0GBOs/+UN4n6RJ66NFKyS1klMkWy2xwDi
eW9ZpyIDFo0+OMIJGQl8VTyjAd1yoJ5k/vsw6h2rO5fKfRafBCIHOCOJIcVmnFJ9Iq4SgMvfTydf
zmEq05QiaRqTpnYxVeILpOQu6XPtCIoFDcS3wOmAWPgna9sekVZfh7l+ta59vuTFtNlV8MPUVAnO
KqrYrL4TqneF4LErNzb/8MtNzOerXEyTkVmVBHlq3JikbIR6dGWOVXhuV03/ZDEUIgLiwycyn7eJ
1jpN9Pj99a/soS7b8dWk44OKWLwzNm5p8ihgkvr+Cl++us9L98UeavKlxOppTBytCibcMGyEFnNS
2WA07ttfbd2hEk58O6GzmIcxM9m4Ekfp4I2sG5l3rV48X+3yec9+8/9ThLzUjZWNbEikCrZQsZjV
BRk+3qS+Dd3eI573+zu/dqmLASS21tSNhhGcK3FpNBMGSJDrSIGR+14T4X01Vj/f1cUomupprIws
IZpmn20I593HbvhLqOwYLtAMxZWpdG6kK2v8P4jWywrg/Ks+7fz8kgoyhdXhWLrWEUgr/JEZOEmM
HnC3mSDtCqdg9f1D/XKb9un9XYymKCOIuxK09qjifpaD9zi6N1HPWtK4SaPWGbzwyl1+uY/5dMGL
bXloVIWYBOwLY3Qls/zDyl9ivCkFWL14ePz+7q69x4u9dOMRIIC+PDgXCSE1A0nN4l6O7r+/yD9i
hov3dtmWTcp+6HGrz1Xxk0Q/DCifqO+sXnuwqHi10YuoT1g+HiTrZlJDO05+IJrfYuazS/HHJLqT
zw4iePOi8crJ9srLNS724N44KLrScYz22Yp0AuqucWcMxqZiwzcIwm4kjvL7Z/FlI17RLGR8liZK
aJT/HsNDXGVq02jjcRAfwR7eeuT/ZLq4THrjXiqEVTJE6ySFr3mFFTO/yX/noT/XvRjHFRkzjVrN
q8tq3o/PesjJva6HlMyvx++fC81//ukj1QZLwXdsjcfJqD9GfHOGxYeDpAlKolPn5rKYYXXdXSAB
Hq6bx1705wRPgkrq8bUX+m7vB4/5gIlcx+qrDzUbLqxCDZlYWXoec+OJ42VIqMKT1NxZlUC66VA3
dlj4jaumkfBQhmQpgDuUBPFViOXIbSycUUKB4oecxx+91p3FEQ+jpsKAMG2Fxm/EjloYYrvEkB3m
FBdayy76nOAQupYosSK8m3rbb7vhRZNIBx1RlPxUonE5UuJMYDxyWlxLePkSnzpIvEybUy5BORWV
U12RGUJWYzt8FHG4UsAfaGAUJY4Co0GGt9DaEuUoMl12EW0prwu2sd/PziqUUrfDMBsKm4VC1HuS
wOUeAcBxBpGC2xrPTZbkeECXrWEuo5qmNDt9o5UWLY7FVnhu+GwE61EXz6VK4GZgORXBiaIoOFpO
G6Lnpydvul6sCkKW4nhYlh54i2K4jShvD76Bpos0FNp4fXPq8WsOzXvWRsikCPjRfqnSSz4lLhBA
u0sKJ9TjZTDwNY/HbEAaXaP8qh9qXcYdTX4UCaFaJDveiIazFVz9wTBfpYLIYYP4UOQoGfyGaX6A
JC72Z1188mm2hwl+HGq+kMsyjHNKtrSQ58SQeduQLAv6eaRF+Vrm5hPmUxNPXXMKpm6R8ds970WN
BsIdIDQRERkIrxlVYb3jKWV4njGcKtMZf9Si1BUH67rjW71jBPUpbsDYqhTaxcTukJBRKz9a47VZ
/h8Z+zwnqlBoZGYYBL2XcdipVKVUAHLpTAll5nfFuznUXX7vI+fnLNxnDYUASozSlSnvq3ng03W1
C+1+ljS9MhDCeo4yBK6DaGfV9MOKJDzKm4JDMbn2AbqpX1emva9mhc+XvZhpFXjXsqAoEvvpwdGh
lcnZbc9hwBj3gJwpydqj00AfcfMmWVqUu66sql/uCj//gMsNvWANJhXk+QdIS0iPy6BbitmtYXeu
6ODj9LdluByyK0/7HxXzxWu+LJ32VPMSSUgp6LksdeTwOj5Rm4M9i1BtkVPEtff71ZL2+T4vdmYy
fTZJGVLuUz4osGV1vXVCJbufzL0qU9Qw+uX3r/b3inW5sny+4sWKpplqD/y2Zw+BajQ1SzdAH2gJ
H5QlHqeifCi9+wo3bliRFqM+J8gVjZEApUoBIqOslWB0I3/TGdqyHTgCa7Vt9uoySjDMGFDF2DBn
TN/f/+Yv6+eff/PFaugDOEEkxGhAGHqqR+u1Tmk0aHVGphjtJtPK54DroLfFTMDd+IPu25WDmPzl
QezPBHCpTmjFrgvH+SdA4aUlGnCrSzV25Z5JfiuXCyjON9PNgHQNPS64Zc6exaYxXQuf4JXHcW1O
uNhyZpFoCG0ZSucmNumDYr2lwN1wLkr/h7TrWI4dR4JfxAh6c6Vtb+SlC+PpGRrQe/DrN6ndGLWg
nkbszEUXHdAAC4VymZndpWZ8CKvGS8FJc/sjXIs9LzJRVl6DapVORwCJziqapZCXX8otqRZx9nb1
Pnwm8irzpSGQhN6/AOuMywf4W5QYKCTJ/+gga5jwXOnW6+1dXf+uFwsy8U8SZ/2E+YvlxoNNXNq1
+2g1r8HQLniZj9nrpVsCEfC3YbIzrz7SbQZBFt4XXW75tzt58SOYLyr2k2KoPc52Im89KACzf1CD
v/x2i0VdBHkNxp5V9EPis4IuOQYswficQH2ac5RXH43PXbBvVTXh7dU0KT6PTv6j2LUb6OIFgq/v
i7XllwEuwlrbq0cSRGvAdsMVQglb95tN6tGVfHf7x3BOVGMesFnFJA9dCkJN9liLL2rBU2D5hh/8
yJKg1WAaui5D70n5eqZTKdSKtLQc0MiGZkFltx71Wnsh9gQqP3ahhujELRqXTvebx8p3vRl0sTjz
bBiYY6Vh2CQ46v+xico+oBnFPT1MWx0PVvdE1v0uOtF14zSP4SF/X0ipMTGjuiYXx3nt0kJS9K+j
YJ6UEWX3oZTRaRs3yWF4wXDYYSGaAAm8AyGAyUmChaQQ+qlrXrr/TQeH/QqMv8gxEUStevhv4W/4
1f6GjhKxzbW8jjtIVINkyZFtcYVyrmucgGbYKKc/6iq5XyiQeQOU12zu8hgYV4K4UUpVGb/FxGRt
i0ZUF69uW/XVh/ByCcZRSBgBiJNkSM5RbRxa2jhyCXrpsNqGQLeQ7CUcX0totDTWXivTDWfx5SxZ
L3W5OONF1BCaagUhSBWBg283ELD2kDkEYwXVDWcAFz/mhr0O6IbMKb3ba3MsjJUia9O4x+gyGq3T
NNr45H5JnjBJJoIuio47Me04FTOZ8y1ZOZYxQl5sLZ3d5YKRbQJZUtt6Tl1zTZxk3W3SAxImL3FN
TwRJLuAGThqAK+7/he4x5m0uUcmF4wZUiNatAZMiAL000mtYvbbq+vbZcvfKerIanHQjMlnslRwA
E9qC+C13QaJh/qk3+VnwNA+EdMnDouUE/Cyo1aBDrOBG8cNhadnQDRtjaWoTjHS1EyTDjkuYlawI
BLx+gnFkJa4sbux9vbjz6bdMxm+pRqip3fCx8WWx9jGBaJ/pN3ueZ+CuxLgpqxwr0OFitG3wzQCc
Fv6wRX/mJHP5Wjl39KPcc2EwQ9eCvmOZoVv0OhpC1iV4EXUdfC0Wr298bamLoFxlnlipL1WwHKrS
GVOPh2qtAL3frFD0WAAjoq84mmpjkgbz9xx7vVpXvlyYuRRVFVENrPFLKJ4O9ght6lV5LgMVcQR0
d5AfTr8h81kExsPti8JLSlXmooCddZxJAhqfBRGtOtoKwzSnyitsUPa4GGIKZF758dp1uNwq885D
UCHvOopwGOz6qyQp9/UkbmJZg3QuGBJAEGaq+0SHgKG2IibIiAqe473mBy9/AHNFurT430eOUWmO
VNQB+oBzqsupsVf+cgnmbowpioR5XElwP5Kv7ECp4Rt3FVQyQlv6DUZj3jPGO1PmmZ5qEWREBew2
fFxEGJON7goH4lBf98t7498aK/Nid3IvAIJWLLubgPxxMH8JLZAYWBqn+4PGOopgjrAOufnqcvu+
nepFMM58OM1ok1pL5sWpj974hFb1cA+hnLi3F6pxkDCdJK85k5Py1J3zo7769w1S5rtOU95WpKfx
mcJAsw5UVhgnkSoe9pKXdTCfs4mJqVcdNgrxXwjZAuQJ5F8TrwRIJA/1421jvRaHXCRSGvM1K8Ea
BEOLpHMtQ55LwHiuWq3qChIb4CmNxJ8K1ThudvlOt74jE3SZ2hi2QNbH57KtXEvYKLrlaZRzJziL
sONTidUrrVaiFVlJiisBT6mUxC3b59uHd/XB+DRJFhFgpo2oyksWWhmtH1mQYy9Fr7dAnFkHt1e6
6rUuVmJeCMMojXrWJ5je8CqA2m00eExAvL0wT0ENwgepNPFZBrPbKph2SSAmPtQYcEwG+/Zmrmaa
F0anM48A0XpFydMwPgvj5C+I51YLD9qER2DQbT1qN6PgmWPkoHRS2HlRbJV+ka+C7jGGVWQKfmOp
Og5FyvmcPKNZ/n8RalChrep8iU3r8veUPRBQR6rgteNsnvcpGS9CikGqQwqjUQOM9c3uGCjbBRUk
3g8eVJ7B+cuV6eVtjPEoOcEkpynAo4A810blAJPwdwMGum/vbLm4Ny42C/GNSCjm2BxCe9O0odIB
VWXM0BP0jw9C/0BkUEAbpXN7zavh9aUpMd5EmdMmaUx1SZcXlg6Utz2o/3rpAXCAlcUhoFSWg7qx
RbaRLJZEqQhBWatxda/agZG9QiUIhHavZJX5ZF9t9XshgOQy8vTqGWpNySbaS0F20BwdLBaRK62X
hCS8A4RjnwXl6vZpcL4A204Wu0kKqwIPVLpGNTtAaodEg0+ewTEng3FGJFMw+K+ilTtBnb6mqIrg
EZbRV7+9G963ZQtSSZPH0BTETYlGSOKiSxaYD/FzshN9tKXeeCkN79syTsnMQLtApuUlXHiDjQwc
u6Ndgvg1UR9bkWu4HDdgMM6mBnigngn8bboGPyMCRcFe6E6yP0snClCYNa8xcz3L+HxDDMbxjBMh
TZbDvWU7pGzevGrRXviloteneEWQP4cH6Czw4n1O1MYqc3cJpLkbGi9lB8CbDtKWBPqxXQNfseKV
FjgvGKtXrxKDVpqGN3ISIUoH2k2S30np4AFsxrHMq0W6C69jMF5HSnUBQHNkMfIbQE2L5Naj4AyO
/oCEIkO5ElwMhd2/1GsZxFzoKonB4BsnZV3/EVb6Afjg2zeF93vYalKPYVSqR/g9dIMxetDbPUD3
4mV2EZsH9Z36KK0Mv/AXIaxFXiVdGYhbvX5XgJ9lI295N+mDIuiGm2RrTXIL4fJk/vBD4L21fn74
5Q2CdeN9Bt+WBDXkMdBWZSA4ZKe+VCb64jZdQyAUQgf6CgR5p6W+OW7B5vsWe7zjulp0vPh8bBFq
zADTpimOK9Z/CkVzFgTFkyOP1vcdCDJBz2mJZ7NtNiGm4m9/qW/SN0v963JpJsxKlUYwlBo+bWEI
TAMZAjjQOP8vMyA+z2Bbe3BFQB76n1BFXC7MuLc5C0NtiOC09QVpMQ+AvZVQWnni7G/x/bc+PePW
MHdTTmT59JNPvRxOBlVrwAIhrIPZ8NPMGSriXHmTcWlDLU4m9Oag9AUacwi/QXCigEDqD73l+DFe
V40tQxlZFAKyB+cJBQxQ7VmrCsXiMiBO7w/oq4EFEDwfkPcOMk/1ZbsKeCSLvK0yiVrUdVYLPnmE
HoDLtyqEIESMjgAHzcNo8BZifFuvNVVkNs181CAQFDX3UB2zzUkJxFC+n1KaQw0ALNKZUUCVJX0J
oQRQYkxENv06nlxVrMFxiyKZiU4J5k1TrXOgmeX0+S+yjEhqrdd0ph/Fr5AHcaGHBHBDb1vDUQTe
aMBoedcJ4Nk33BQqo1ItLPg+v8bEENWkFYVuK9RgUSADD7ExOVp0V06/BNDaRNoYJMPjAi9tQJQh
tdB4UEB5DnBOjrHJcPo1y7HdhxEn5P2bTAa8CoaGSW1DYQ4LkkNqMcnDfFzoYJXYm3fFvIUSRu2A
/HiNt0fz5h/AWkNqGxSxnHDvegjx1+IqM0ozR0NS00q2jlK7MS24DmiM377O12crpM8lmJJorlWC
BIbG+WjkAL2SQI3hvGNq2HMd/RFEKSA6RM8gljyDQAvIg8YELKDKA0AlvTw1Vpg88areBHQCeU2v
OHMb+lb6lKLMKQFim4BAnigD51dz4lOWiSNUIGAkVUj+8x6SybWblgjmSk4uwFuEOZlomlKhjbEI
hXCLBD3iGlge4fX2+V//wn+hACwm0paiqYZUNfybLm/j5r2NuU1fzm3/xg5ATM2sExGp4c/JBfgc
pDFus1qCwoWgYvKA5gmsNRfRydvY8v+LVLvKJVKqGtxp548edBf80NXdAURJmEzy1ZV2Evx/d5LM
u4RWW6NOAjK3GZgrdRz8ntScKIy3p+WoL/bU6ebQVBg0Psf5khahRCj8I2zBxStuMZm8jmAac4ZI
UlIIuxSKAthteVeP5rkUJj9dlGEWuRJ1cjEesRaL7F0ZIWUD5XAdFLm3T1TmhPYW8yJJADz1+I7p
R+rdnPLMw5BJjeBia3kYTPesJwvSAhindkFndh6f47Pl9pwfcf3M//JPHznPxZlbEjif5qlIzxnA
PVDhSceE81W/qRH/N2L7XIL5rLSUiBoDvn02FeDF4/EZaumSXYLlBIpK2xCwKQLBAKEA27uQ7Wqz
2GgQf+9R2Ypb4dD0tTdPmQvtHLdUEeBCYUSLj3ru54CpJVR7v/1Vrmexn7+WMRAEeCOhHQxEQbue
AFvY9j/6FvCl/qei8ChRrjuPz8UYC8ih9DfLJErPQJyDgGil1ONKUM6gQeJ85uUZ/R5Vfi7EPLNR
qCUIBBrrqNYLhhOoNin+OdcnxUo2oXiqurdMFjhv+1XUgPr59n38/8K2klzWYhFBHxDf9VNyV52k
hzoYVgmYB5FcLjgTCOB47buMv1HB5Xb7m/LHX5v+uH8X65uSKsaIxdLzCFknT3eWNkva2cDT+IrX
/ebxh19/0D6Xk7+6r0mpys4yausYxn/Av3lK50doW93/K/P8uGwXe0rmLlTmDiFLDjW1MXkLh6OZ
ihiq+UENTp9hMb4bNvMxJHCxlFUZkUUhs3WMFeTnoEQMo9yRjZ8gClEwNZNyMgTu52JeGEkOU5UI
7WIuoze7uZe5w9bwjEB2szfex+Jc849xqovNRUQMRTCqWUcT9F8COSv1sUsKv2pWsfB0+5P9Td3o
0zAYlxLrxYiEHj4WehhnBbPLfYVuf7dB3chJXtQVQaljyxsgVHifj/EtAlVEOe07XHngRYyVshVN
D+OpKbQRHyvTbu5j7ThD8Ho8gchnn+zBcX8cnjDYCMI9W38X3xtIgkCNBnOr8ZseuiaUK35br2YO
Phd7xNAj7xfz7g/jo7QQSsXpkgoIWeXoFFJKb4NacRwhN+FgYv5mpBqBkqJ0nmTLhtaQbM9yscus
FWnLsyrXYHh6JPHrHJ6y8V1T6L5ue1cjKggDURkH6jZDNM4zEM7WP3TqL6xRN6qpLOs0PVPjRauq
YOynNQ3z3Tw0GzPMgCQug1nMVzEFqtMiL22qOyVaOiCKc4S29AiEihQzW9FqcEODLlgSgMSNQNXV
baxOgCxDlU1CYbSiwWTAE6YQ9pruRojXdh0Qyw1w2uG6igpgK/RTq1u2UmzVRRpRMl0g7R25IAhF
WmsRMILS4owGU78hgHvE01GaT1orrBaQctunIlgkizWmlOxEhWJYVB9DAoWcUvpDx3ylmIhTU0zQ
y9q6nM1zoYZ/rGkXhdYmi/M1dEfPwOIH6BTbYlmCfKZbdWK0nvTaqyDeGwOprDfnqAPAoroThm2W
gQqgR78JkIfofYRGZwH12bTH8rO118NzWT+noHQOTcUeil1kNHdjG3v5WGxzST0Wg7oLwScElTHB
Kr280+y+oafKoiCXHCAyAWRRmm5mUCFV1VEdHrtJ8GrISjbjpoFoz5C1aFVaNoUfmX7p5RlOE4Nw
74ZGbbUs8I0azxIsPyusPYGQ1ZxpPmKeMVUetBQU6CJU2ebakTuwNkOXxwIboDhiLjJ8kMBuC+g6
glBdk3ay8tMo0SMgGtjOhhrA8NwpCdBVSvxLIsnjIlQcjdCay5AtTg0SaMNWBl7SoXLMVGVeuEYy
o0aqzOQszsPezMaN0lbpmo69N1HA2TMVOKhe7naoDmIMH7DktNyIPZSRwXuKh1ep7oVihmZitBtj
Guj5cYIAnKFB7D1NnEWrVQSzYG68is1ZSs+CiONpoLLUTeYmzhJfRXGzbeIMpq7+LioFpAgoIo2q
R8T6AL66A6w0KGgVWGKzEpCJzW+NwhkDBGHr7WdRYQ4h1FuoluUUcpMzqOgijPnN2k8qD9ZKS5re
MY34l1r2IPgP6YyKzNT7fddLcKoQx4ZQbTHs6mjXmi0IDFro2vWOJSLJnpDt6MDLD4odYWoynh+V
ogEuLHNVRcO9ml1Fn9x5zm0LhZiy0DCQ14AHGU45vB9CIPcJtSeQRAzxfkpPFrRK5Lp1m/RXWuzQ
L/YVKNtlGBm0pF9Sn3h1ez/3wI9NiSsP97lReDN+rqZSdxpRbRjkjQYskapbW0FHD9moZi8Z/Kx5
KfIWFGabhjx3ID/QZxU4//eFfqDpFkz/WkkLn4KFrUn2eezHnexlRoOPfFDEYt3Migd+L1caFZ8Q
4qQKYKOFAIIljFSKZVAgylB73xqoUxC6TqXaVqXQVox1D4YAcLY74wjPMO/S6Z7M8EbJ8zD9kID7
zpOgUf6I2V41O2dGjUuwfowj9NSE1NUnxS+62ROs8VhHxTrEA5ZDQ3OSe06ucx0U9hnyfhT2Lxx5
K4apVoSIYRb2fVFzS+BBelcZfMgML9PHQpC7Lf2lmF4NjbZ/GUEpTFEgNHQLtKEIeNN1EdpgTwFX
GSgPQrt0kcjwyTI5IYbCRGyKWuv4RIh4a9HEoE0UzCXZ1VCdjzVxlaCf2ZW8uRTu+81kk2ajJ6Sl
8EHadBhcuN5D6uaOeC+/AisP/MAqPigOBqi4MwDXkWAX35YJ48Bppg5T2C9zW4AvvOhPtYM2Gc63
jzHjXAXy3e2wgJMcfgR4F7Y0ZZUSKmaz5BO1HXa5P+bAj1b6tm24TIuL0/oa65sSiMVBLy7ruqay
ZZHYzKpZ1AuQ4q7VjfmkrWJXTu0BHIhBsm88E1g3dQtCOLsLrJNROP1zuufFf99LEV9/AxOwGkI5
tPqc5sdQOXcRRO1CHtLt+4l+XYGJMLuGzlKXGsO5lIKu1yFRbAQj9pnk8+r//XaXK2kiE2WSxKwV
E4D/ox6GDgUhyigdIObeQnXg9kJXrPLrSkwZFfRGcR6W1DyGj9SJVn0Q/YaQvYY2oC05BfrSVr++
veT3KODriswDWKazKuSmphzVZHAzq1vRyXJFUEv+u2WUr+l0I7XRqCVZfmzEk7owbyBt4bKpfE8D
v+6F8ZhKPgLpn1f5UexqqL33EyakU69tqKMUC7SYipykmnd4rMu0xL6QoZIB7jNoXVSar8mNr0Am
8vbhXUmmv26McZPI/fDKEdE8iqBOauOHOi4PlQbZwsYUDlN7V0jpGoQ9EOctW6dTnpuO11zhHS3j
LrO61ajQ1PmxgqkUkFJsm8KlYK6qdbQyJvP8L3fMuA+5y6zcArwenaT/AqBKDO+rthVAOAC4RM4B
Xynefj1gxpfEwxBRoSqj06JUACICiHoCIFj5TQ05XcBeUf4HgSlS+8jv7QUCI7zy6GK+P79ffsIH
xODigajSKm4isHudaZgC9vMu1RCLpe9SeC9Kg6uMvPj/Sg/364KMr9ESM4dED444Xi/0LVrsxa+F
q22nVbTLd+mq2m+EDag80af0NSfbJD7voeJcnw+zv9hyCkrw2VDxCyI5d6iMVib4vAZB9TjGtDiX
v38PtQ+ve7FOF2MaSyUwXEUZ3xOQXyD5QD9UG2M3VgvfLDCprUS6oxjKYYRuNYoIAjAwqDDSd85P
4W2ZcVFIuGmM4B43mTro/kYrCJSiWQ6inhiiOQ504GdHAuZIUuzbK/MWXv5/cQZI4sY5KjvzaEIP
Qx3bQB+2EjQpbq9yJWT+alSMpxIG0LIJogorhoDm7Eq2Nj3p6sF0WxdSxBHkab2IOMLDnHI1Aa9f
IJAgg75BRNLI2PNAIHQsgSvjKE9owVJBe5NqinYrkpCGQHTGQKRHkn/0rn0uyjyfKnAGlIKY40it
g1Uo7qj9TnQuPv57lrqc6ucqi4FffLwIqkRjmiOYSjUMDxk5xgtlKDiBTLp8lemTWu9rs4dwjMr7
nNejuM+FGXMVO10cNCnMjo2LPA+yQ/U+fzTgEcGMAx9onXiemLcgY6aNFc+xGqnmsRV7u2rexZzz
siwG+N0XfO6IMdAkSWiaWGZ2pPRIpjXEWJw+exuSyr19E67ft891mAdTFJRwmNo4P3YNNM0gxZlB
CYKHjfibePFzFeaZbMZ4ChuNCKiyUw9cTT2YhPT7GRcNlbptvOF57CuzYl8tkXkoa3B6jplg4PhG
bSsV5jo3ISjRosQrpocePC1GRpwIVEKl6ghxsbp9qNejkL+2yyLQ46goeo3CHDV1dGpYSJOpXgV9
MHMotqbCY4e6Mu/xZbcsyrwCb11n4D5/HO+IIgDYMKJVNHrQ9hCBBh3Bcqw4mac/LwO4NAidqbaj
YxaAl6d/H0bOdeT+HsbbzDGd1Rio9CMk6ue+CIT+UGsiykBt5dfpURRrD7S1Tl1Ay55ALFGEqHV8
ylvU/eW3vFgh6bUt8yQA+9lmm1xbYWYoy9+gzDAaEefBuTLb9/XwGKdltoOpkqFSjvGu9/Q/+FA+
Upm7+dnyMJnmFih+baAn7kXudLptJpy7pzFeq51Uvc5n5Gs4InCD+g2m1CaeyAd3f4yrqs1I1hvR
yj7UrSQIDIfr2q386Eyc1kVpyI/uO1/fAofOMQPeLWBcmJQIVVQu6WgfiYcK80JjRDxIkh8Kkjk6
STmX7gq49euHZFyZkWlZDDr77DjOKyF8JXR2CEDClZXbNFGgPHPXzcTrMoNnQbyNMt6NglWVREmm
oI7RrFEwn9batvDT+2W0MF9TEOnY4zG/zwKwM9y2IJ5j1Rg/J1pNaECeOzuKY+RV5SInRdGhRUSj
J/agWMEAytQcTL+toDtETp7VQrJllZf5LcvceK1Y4NZYZL0qjop51M37CUiqbrxvBjBpVnbfi3Zn
3VMMA3K2zgk2WBhXZyyYHANvSrru1gtakwA13a9FLpaZc01ZLk5My4BwAFMjYM03jmgWegmhL4XE
S115XlNnHNGAuYw66XFRy/ZdSSInmUBEB6hrFqNrgciUqH6m32VA48j5ot+h2RVYmatzm5YO7TCq
q7aRTaBEJqNDYYbFPgILxgTJJJQPE7eOgwrUcJyPwImDWEwY7Zskbi0VzoWCR9g8Uf3BtOJ9Ze4N
Gnqh9CeMYq9H8zLNfycJOn1w/RGJebbA+0SMj9PNzMRoK67+4INJGoKXAJ2kdu4A+r0rPMHNnOSe
Ny/PW5NxbyRsc0Gd8LmyDmiC9mBaiQN8CMeJXmFF+OLVdMarSUY4hkaBdAGRxNMCWkj95LEOQtXu
dEhh627viq6IXN9wTF8ISjdxQWR4ELZc++S4ORYpFmag5QIVBaL7TPBocsZEm9ONog9EhdOItWPk
E9pSGK7qVZvIb1rXe2JuwQcb8Eyyq8oAe1mNk+WKC1JPCn7sMIS0fdacOmWvdT/iCvJgAiiBMp59
cIJpnfGSVa8IoI9GMD0bmMPBzJGaPiby3dzzzujK1MWXr8VCzQQiirSvG+Wo7wegn3IPjSCwdbgQ
XsZQZnGGCPeKS6vL8b4sgCyrtVxps0E55tFY2MBfiY6cJr7ey+BjPNGqdCvVQM9YQuCt3rfVPiKU
BvW8LaQfYyqs+0V1UCRvUQlFWFK9cnyEfO1xgOwIsKg6JKo/GrwXWeE8gTA/NuGo62oMBDAIODVq
F1n1lBkHIcdYFgwiAtN5Qc+d/oJOYHD7ByzP77fH6WJ95qK2tWRVpillx0rESFYyeF0aOkYXHrVO
vG+SxI6t2L+95FW3eLEkc2m1bkyszJLxLGeHqQczHOWlvFe9z8UKTMwREYsIfaNFp1p5rfV7DcU4
NeOUjXm7YK6N1BaqKQMAcBSsHvIAkd2JIufbXDXdz22wmVIlCrqeW9iG0W4myCyQ7qc8vEp15ojZ
H5FqKwhxcRqWvCWZ+ouhNFMJDaLsaIb9urckoAVTDJvngancDxDwyk5SJ3K8+PXY9GKfyx25uANN
U9J5yPFOpg0m8etNWoEiBIX/EblnpybbZmzcKIVkcv9w2xI5xs8ySZZUT0WNZMLRHMGSGR+nKbJz
5XkuOzDpv4kW5yW+MncLB3ix0cWmLjZamFLaJgJsxtzHO4hbCrFNHeo1p2mduagItXvBwejLfbvT
X0Bca226Dz5LXtX4emB88TuYiECRK0zIVygAjCjwLQrCCkaO0A0vbOpWG3JsOSManLvyocR5sW+t
I7NYEFgVhfpZmq5rcebY0PVI4GJLjFNBkaua2hB+FCT4q3k4VKll2mOPevQAzKtV3nXWoZPfqInm
GFQ4tB5KeVnqm6PuFuKmDDE9CbDDNO2ahELiHG065NelKTii9iPNRZ4l8E6E8VDJaEKOuxXmY1fq
iT92yoIkb5AbdEVQzpDGSsUNeIzvxUqN96VZ9K5AyWsz1L9LC+wcGUVu2sV+PS2DE2MFeoYOMlWm
GlRmFoHkothBsxfStGaHSbEq/r+pKL7aMeP7dDBPdONy2Gqv+N1wyOLGpkbM+aYcX8TmTZBspkkU
Lk+TZgRDljv9+JoS3WkHya7nP0b0KiPq/1cegc2begnc9FQYECtjFEdMY0SOpj8lut1h9C7SwXPZ
R6vbS14vt3+aLptCmZNatn2hR6fwMUO2VoKs2um2EtS3Auobm2yFQfT77FHkFXc4rySbnmBmua56
9ExO1hSj5n2epxnDhC0nC+f4WFadQqllsycEjxjIrdtogNxL5BgNgcoURA2EH6Pk3T5O3q6YgCar
dXPEMCbWw4CUGfeOCrx7pvHIpnnGyfibVpbEsojn7CiNqVc2P8QBtM+D6kTCY0NfLAnOvJ45XuN6
AH1hKYzXKOPQsIycZsdJ+1nPD30EjtsQA5b0lKr1tkxetLDyaZ95FFSsqdR66MxBbgcIzoGne7Xs
70bcyGYNedkq0Qxq2VMhSkCKYPASNasIxFcDfZRVTiB0vWL9uXE2c+grqe6KWczAg97sCmL4ubih
cbUpisEt2gxTje/xVIB59rEfBo5B8U6dzSD0ti2gfAmLmnzMyG3rveHpx3A1gBKjAS0UgJ3r+vm2
EXOsi6WjSHtwKQuLEafrZCWt9HW+XhqKPGbOv9kalJx1SQHUk22qCiGB6KUxoTVUAo8BdjhiL33M
7Em6g96Wk9rytoXMKyd0Xq7gd9v5XHV5HC/CAehYxjVVEXapabbqhz2VEc1atkY4wezfmM3nQouv
uFgoGTKrl7UO22v2dQSlS2iKhSXYaYpoK4DRRYBTF6BHIMmBpFf/zK9/rs54IlSe8j4Ffz8aD2Fg
bKWd6uWb4j50QQwAvz4Qe1xPjzzTuV4pUz6XZTwT5MHiWO+xrDJsG2ulG5BghU5BAcgAIMrRgwhW
7lh+iSpwBFjuYA1eWTV2O1hBWgnAFstuCiYNjJpWUCSXzO5oSEDrzOOPUCk2GHHmvPJXxgeXYOLz
9zJOzTDAJ1lNeHLTNWge4ldoL0SO1tlp6Ke+Bco36mqKT4HIAMG8x+MQuH7TPldf/n9hIrpe12oP
5VWMh3brAmVSKWjX4JfhRMB/k+P8tQ6LvMppWs10wnuRSU+hvI+p6WnNWgACgIjnMf7V5+G2GvSn
237k+mP4uSqTzqmQoRzb5aZVRrpqI4pKI1hnwP94exmeH/kYU7k4RRPFL4mmPUxds8mTulE9aQVk
0hq0pIeluqNDwtfn0vZdLXJ/Wg6LvAopHdVYxfU2o2QVVk96PDhx3dtK+NMqUsek0qYx2rNa1Jz+
8/VZrouVGQ8mGeDqHjvsd5lsQkm/D3IMNpU7Y6NvxS3PRnlfkXFjplKD2AMd2yOis42ijoE1Kl5W
K5xXlrcM469ivYW7zLAMNSFjVnR7MUnWba3zDu96RPhplIyD6iqIzUgkF0Af2yPXskAia/iZC5ID
68fsmC+g6dxvjI3oEp9Xlv6bWPtzbcbZUDEhQg2lvmPzgl67k/naKvUBlIBknwM+VC8FXz/Gsnnd
visQhS9OTmbcDODwkFyJPtxMMkFh2SYb4hiO1NkkmDCaJrrZpl3HINUa9tZruuFufDnUG2+ustyl
ixsqyYJsDSE+LnlKH1LF7o7JWXcBVkIXGdKXdocSqJvCutzYKznO73qy+9ehs1gq1WrBL9bjtiSm
skIjwlEHcs/xQNfrqJ9rMDUkQ54HuZOwPzUEe0fyXICbLW62hK6IkG3i8CAMm8TqvGx4s4SCZ9KL
H711usrX062k+X8RzeIP+gOkv1ej367nPZ99+Qph2xdTYiEFVt5OUoaS9pE21nmYMV4DuhEU7rxC
0DdylweGKQUCMfaYtPCFTHdydXblqruPVBLEYu53ygmQIBvEjsBoSLsYgkcg6nXLMV8rvRUI+k8y
+iIA/2YGjQq8xOGC/QJdSqI80qzDtMhP3drIjbWxFkBRpHNoKDhPMoth6ENclaRcPiXgLIX+NNV9
0I6pk1gkCI19FdZOEqecJ4y3KOP8RjUlkWnCRkU13Jlz5vazn2pvPaRUSKNvu/B3NvFQhrw1GUc4
N/FgtQUin1k6Jfk+CVtgzY6DdJeVUJ/tUPQMTZ9zT3iWyjhAOYw1GrdwRCIBswL9qasPlo7BsGrb
5j/GGjLyRuEWhQXge85ZeznCW5eE8YF1qos44OXRhI+tVXVjqfteOkG0hcP3wwspWRaZRssio4vw
wqhB+zTsugf0VhFKYsTI1pzKA4/DBooLXAZxjp9jhxc7tZyVPsHjktc/+5wGXcgD8HOeaBbuR6XR
KKocRygDldYmNBAwuWX0vIo8xzBZDu2EiuUgL+m2ALci1+8lZjFnTfuZDzl0SQaXCMAuQcqZY5tX
AwMDsECoaBoWctKvXrTVU6u1BGS9mlA6lgyaYFMqXGhf27KSPorJXT8UhzJvNkKfr/OiPXbZ+4jS
YyOEzpxXYHrZNC2xNfPp9g+7euoXv4t5WxI0rFqS1MIxy0InKaAaJEmQp3u4vcrV63GxCvOGFHql
ilGEVQYQphZiCz1qYovFjzmUOCW561PjF0sx4atg6SnYhAos5SeH/qn1Ss84Kn7sgNvMgTIcWgH1
DsPM5lHy0k24FVxeSHs9gr74CcuZX8QjURoP9Si0wrGkqG2gSi1Vuj3AqsfkWSIgp6drEY3QPtpA
nrpSLM4RXM9YLtZfvsbF+jRGzSpNsP7ChFE9EFRZIg8tYLd9GJ4ip3KABeZlujz7Zvy9OjdJKsY4
9salf5S1YlfrRbZtvOv3wt0ycFbvMF89tKBa+/+JJBE0XGyXcfuxIClqiPz+OMd3mES2S/Dp9MKD
hKHP21b8QdPwzctfrMR6+TAPdVPvkazsy0OLMqSfBBAxQ3KNEoR9t4CSt1CuBPmaK9rOQINhXzn/
Ie3KluPGleUXMYIEwe2Va3drabUky7JfGLJscV/Anfz6m9Q5Z9SCOQ3fmfCjIlwNsJAo1JIJdbor
coI2R/VV8HM234gfP4fPHEpt2vR9iz2nwfgkPWDs1G1vVrq5QPLWghc4dopr4jfraMhyUwciRxdg
B588VCIUeKDEKR1V8itPAotdddbz5TVuP2rO1sjhky6hlleD1uyYgxEkGIO1oqdcQZQDs8fe8JTu
GicVdxGv3nrhQ/NUtiWbe3BY45IdncXvfOM5ewuD2l+u5tGWMG3stfvyZP3KhLSPm9fs2XI59FI7
Ke5VfYUOvQIv3v2si+KHzSDpzAIHTtpkImeyWqABZrT8Ydf75S0YEAEKIran7VrsmS0OiJZOLYbG
7CQ8jjQHY8pjKHuUUVvB1ae3rlw+tdarvoqLtlDsRcY/UkVjJZvX/dlP4HBJ10LTylT4KENdZulv
GxOU5dpdjin4fPlV54MbYY7pstNupynPjHKI1NDOLPICRrvXygPtxKOBHJEH0lm06Xmhq910nhTE
t5h+h07WfK05CbSg8l8pBMsu/xKRO3GA1cvMrGcJfqxgjL+davDqEdFtI0B+nsw21+u2WArYIMHg
6iczWKW3Sh83ToAAC5NZxSNY6TAiLUo8COCHp61FBTOaUqhGHqNlZ5gHIoOj6+7y/onWxqFPKlVx
tcyzdDT0xZ8led+2L1kJL0KjrbQUzlQK3oei8MXkIiVqarmMsGFNICnPjYvaRedDt+PAvpfH8kd4
Z7q9Dzrg8jb51gVpMP3BK1xwZHgJpJbWdcPqRjpa8Rc8k0H/IEHV+KDTNliyxg6LETSf3e7yTm8n
kT/OzG9aSNao1zIo2DDtt0LttMtwda24JEoXCWJRnoS2N5Q8gb4swgXMaBTTj2SoQTxTubJWCXBA
FIjxLLTxkhhqmGFNnb/2wpSumoA5cXDYPqtRX1tHC9oDE2Sk3ilBLlxeJoc+pR4jYYPJEETA5SO6
USC9wg4sSHZqhqtzbUnMbxlUJVuQ/hG38MsbzdWDeYcZeDD/EsjQ0CumgCVNhEaiwNjk4KjVpqhW
Jmw9yiHEHm/MfQe9pHyxQcqHkPRfAoTF5QWHtgsHvcD108Q/lB7cFOZVD/nky4677U6mqRsmUQyD
z34yq5ZKiGjjghl+sMWvhsFuoycperpsZhvJ/zLD5zinaaGVZcGMgamGqhrsMHu+bOFvvPXDBPdE
LaxyXqIJT1RDwSTdeG0RHbS88fWYPBT0rqaVp8TzU6TdVOyYZT26AxIfOQG3jQQguF3bND5+CQe7
3djVfY8Z1yMSq2Ah+toYPyeZ5vs4A0HE3DpDHflKdWijO1TPiShC2gb9D+scBCtjnDSljt4RDE5e
xxT8E4uqH9P5xxLeGlKKBlboRfRQWLRKjDSGtlQpThPfQP/qW0Ij32qR5E/pXZWIRAFFP4wLDqlc
gIs8xw+blDuGbZha1J9CyZYYPkL3mIbp6bJLbIbBpqUYmkFVYr6na88ekkpaQ8GUUlzt4LRR2bIj
uWQPMjTZ5SagiXCoZfNBc2aPQy5CSI4mMRLdNRIGZPXo3gRVQWvFdkdOZvc0arm9SO2hjZvHywvd
PMRnhjlgMpSyjwZTRVAM0sg+d9T2QVmgGLsIzphgQ/nkXTeOZtiGsMNAXwThPy8eiM1K0NsqXzvp
/vKitgszH6vic3Zl2tOUWbA2+HPhLqpDD8luvi2PETQVEYuubDIIusfr7HXR7eZ74mru5Z+wGaKd
/QLuINMxaoZFhgPJlHkq2tJX8o7EEJG+apuPmjM73JGtGiLH+H7IrqlvJfjMS/NXPxPHWu666USk
6jYx8fJID5r6pS6+41bO7cSc/cx8LEvldkiNoLJaNyzum+qoGDdU0tw6JT6j6BTQgILDryb9XoX3
kOt4mpfOblVURC0DdFEgxq6vG0TXI33Jc7+X1qqB6YA/zSlmxTX6wY318Y7I5q9Yr0ECPGlX5rDc
qVO9OKVa7fXlWyEr/uV9F/kZhxSzjJc5bbDv3QhuquhbvWBufygPC5RTK8kSRMnbN8fZ9nNvSqqU
MmZEcG7z3pkdvQzW1E+3G3sbTfb5i/VGXLwvY1sUym0C4pnd9Vif4dPI5GFJ5RWpK3JFweCXtCcl
aVwT38MwLadSZsFtL3Jo7jk55cUy0/UAS2EP/qnOAwGWX+WiFN76fX4L4XC/KoqBf0TmruKp1GRG
pjG6k+XSVsenvIn/yULOLPAnU8pQ4sePvyuW3E6X+zb+LqWvl71w8yFxZoM7lfpoaOFIQ8Qsy53V
ta5KFW9UbblTHTKuLfCPjArarza/z5lJzvHNYmysSMWyFuNNRu1AVb5LCRWg2ubpOjPCubsSLu2Q
19Lajw35T5CGzr3mqKhUMtO8VqdBcJi30yhn9jg3L+LULCd9tVf3N7S+Rs/2ayiZL2X1Og3jzgBt
fop3moWxLLOUfywzk8HqrwhWvXnYzn4F5/pdOtAiNfE1aRy+VMR0aYMuM1yWqLsdzKS3ZUyc/zsH
4uKBMJ4ZzaM4uot0aK0M0Y6RfYPyrhRbTj3lUAJuwSl9f9no9rV5tlAuGJhpUsxTydA7HLcOjQq3
w8ynjVSRnzA9wHBmiJ6yeZoA8hCBkqegqeQbA9SUNCJ+2wy5m2mtDdqzXVVcswFKxpNoCEhwst4f
02fAp7VlZJSFhZu9tlywedt5a35JkrtOAed5+5SGFprejN3ljdk6WwaYSzRTs9AC/J71OjNKQCA/
hmFFj0k6eXoj2Sw8Rs3sXbay6e3nZjhvX7JSlglJIqil/4fqqHyYdpKDC3dfHpLYFvEaiZbF+XUf
GyGoS7LoTknlgEEEz4xLNySd4PhsfbLzZXG+3GeqFM8zzHQYULW0lybRbBZd9SXmgfTIn5fR6QdR
tle0Ns6V60itKqth9NgbxWEIdS8alr1WlQKEIlvx19ni+Ndp3FRxsRDYGQ/GsbrVXxTfOhqv8c8c
L5S76GCh+DSFt7O5AwfwGgtAt/yy2whWyvfhZJ1Cramv6VFWH42EXqlj4uZdKFioyAp3aw6zNs5Q
naRHRX3Ti+xXOURf2zIXuMpm/vh8O7mLU66lGDO1JT2ygty36ryzonY3VSVEqIblIVJ6wPuwR0z7
htD1ZZbe+gEztaDzGJocwWkiuXVtXE+k2ksQcJnC1usktXRQg0ZDX+mHaXvUUumQLqIa/tbNeP7D
6eeAbKo7M9dMfAVTqm2W3ygIP5vFuiVpiXaeWvA11v+Nj5LOra1f6wyQtH6a5KFqsE2hvF/GxDPm
l8tepQhOrcqBUStV+qhVWBAN8jvUkxHWuoof7Wqos0kOeWAJWtwmEHJCQyL6JySgpnK+Qg6b8pK0
DSmBha2HzmbDr4KVZG4Bu9GqWpUIy0+i5XIgpSx0zqMEO5rl+i9Fz/yVfW1mu5544wI2m+ZnrAka
2UUfkYOouRvNJIxwq/Ty97BrPbWd/52b8I/uEZTZaE7GoU1SJbaZqt1GZv3v4Id/aics0yFEhw8V
QfI2zhV3pG8yOtMvu+PqbRccnm+R0SRjypo6RX4kbH3UtUDKdpUwMCrSwblsaUNq/pPn8W0yyzjq
WZXA8ZE7aGxyACUmdRIP+bfKnp/NZxReUX64bFSAHpRDD72rqgkSSvSoD8tNUn3Fh7vNASR4Lkui
+0LgdvxsejJPVQ42YXqco/GQSVJAGKbSLq9HZIMDj6RqzdlSsYeK0VxLZuazrBCY2By7PUMIyiFE
GEvmrK571rmDO6CvkTmorjqK5nXzw5jtJdtvnTS2LQdM5njqITlJ0/vJuBq1bm3HgFyj4CsK7kjK
YUgfV2HdNjjQrEalHMLyDWY/p0g0eycyw+GGZMZTompYeIS2qGEIr0BQB2Z6USp6+xuqBtgLdM1S
ecGtpY1JyVSYoQGZ0dQSf8N2uhYaWroWBMWpJ+a5/puz92GTOwcKbVQQT8LmGgE3nacltuouu8zR
7emN+GBPL3yRQsl7neJ3bPkwyl2mUWGErbJeptbDyqTXDbaOnik3uhoSLBtaDZXkJffD4Pxv/dat
jpsIPyYEIkRQlvuJ/sM/KPMKt4M7Rip4QKOpwy/D5aA6beLooELJnAaMTnYW2qE9BX9Qq9q+Cj/2
gztYlQxqXk3CR2i94oVAn7nGNLJeugTjH3SvBtBKmLvnLtNtMMwvBQhYiS25iiC1tu3lH7+CO0xD
M4D/2Eqs40yJq9eWN1L0foe5dxmpNjN4yPH/5ebcaWqVrh5T9r7HOVh7IYOIDDyBHqiOQuGcfdGW
XdlCCcFtApHnbVZ7PmxTnr26Jn3cqg1sy4fmUd2tvUtaIAVgJvNFFcG/eVz+b52UT6ypRRwWWQ9b
YMyfXLxOYqcK1tOsyav2NhoxREXPywBCZe7JMC31ojXruTLMzutKy9GmneDjrc+Bvz+6eKF/joMb
a1Zmc3xf1NK4yWKvsuoWtPm0bKc5lf8H7PTbkcjHPnIQZTbqMFYpTEIgNLHRnfUI+rxj5Cn36O5x
4sVOvtGdeNZEgAVU5lCKLEsC2mXYBQfWtX4YQccPsgMAYz+ANL52/gCNLwMBxso+765Rx6h8rUAg
B+RQ6PYqqbTs6s7W3c4bICuGdusACbfrtaD/b72HQ6E8yVvwfmG9+YB2GorEhCKIv4VHgoMYpaVl
zXSsb/Lrwe4TZ20oT9BQrrT+Kiop5gfcZCY8P/Ec2lhUQvBZtAgRoL1FclvTIHPjr61R6x2XPMb3
je5XP8H2gBPpixokLmMq5ZNnudbmkT5gT6VJcsfB8gkWXbO3f3cq32Hv7HXaM30pKYowgBqMRdWD
U/8s/XVne5dZe1W35Z0o9BJgzXv/xZnJts2qkBn4lDPS7JYGQq4HwaJEe8dBjQFmD1LUWFTrtbk9
uWhs65YHiAwHyDuAqe66Nq+mmz84hStMXsC4d2A4W1o/QNSxWWB4dBBLx94qN1LuchttkmBZFE/T
bZKunPno+415ZlC1uiwpkvf732o9mTlzbqMbYbJs47ggA9AHpjvJq8Lf6+IsXoQX0ZB/XRuW/gD2
BBj03iV79mM0KY2mfEV4XJGoOLqTT+X9WGKqfb29AEP9ffsTKbbcxjMNuCts7xZcMe9TKWc/QAZv
2DyjdROdOxpWzgASkbcCoBHeNnbh/sEXX3Hn0hfncEkqyigarfcvDleL7ovb5id9i6BeBHzCHL+d
QMAIz5rWRjOV+BmzfdVogAdCTYP+LlJiZSzP1rAk3U/qNaY4jwMq5grCr3sJu+z3x38I92c2uTVP
UsvIWELixoTeojT1GCJ9unyCNyHizAIHvVWkLWXUAHoXjezQT+MWmgD41vvwt+/2l4XfxEiqRtES
9AqumQOtGhxMvDlK016F95cXsolEZ2a4EinYpiCXmq9bJU+ODNbBfPFabXfZiMAJND5665ak0yZa
W8fOstE6hlcRBmvdBMOGGKodvCwOMJuTCYUHNmtQaIb8r/NpfEgHyTmzDdd4HKJXgfSKC2p99EA9
r3XT22anBYtHdqrXXjdQe8AtJgqURbvLxXehZiiTqWLdDXmKs6NR3RIRh4TIxPr3M0hhVkKkeAlV
fMAblt1ZUef2+eJf/oCX3V37LXjLaSXnZN1H2nh5A9VzWcAXJXJ3LkKLCAabmlhSj9BMAsXVTQdF
PTl7qVMRl7poKRw2YJSQ0FjDuQJhC4SJ9eNkCDuwNtuPz/2Ogwd9KLJGW+NrqKLWP6XXGDK2MaKy
MoeGmT156e4bRqolzVYd1DWR8B6CtXf98kcTeAYfoOkY7iVVgqPdJLUTg7e4SZFzZ4JYRmSFA5B+
seLINODiCXvq4zRoZeYueiNI0IkQhI/Jcg3E8916kmmgPcsedC0gHdZ41R5ugmAh/yJ6MggtcjHa
kE59avVwlNHpKlsf3W6/CrYnTkLs9Da+z+6IMPLcfkV8ANb7jzo7zYtkqEVZwmjraT2zG/CNxH7t
lfqVTr0xgURLF4hIMgQngg/RelVD4WCCTZNae4Nmfp6cLnvi5vjR2XngA6/JqplmtDAx+JOP0Kso
3FHywASNt8qABoBbK9AhXoYPKWKUFS2OwxUqM6U1GSzHI+igh8IO00awOtEJ4BClnyUy0dWEQqDX
S9GMHqH90RS05Igw5b3GduYaaqNNnfIffxy96AqlYTMYTScHNxEmRVb5Irl3UmTQHmV/eJLBrYJu
cHEQvW7Yhbjk/co9+xl9rrRaXuK+YXrkovcST77eGaLQHiEALM2V4ObZrol/nIj3v5/Zi/Psv4kf
UJVVKMo61GNO9N2U7O6HsT6vneFk+sab5sw7TCNhwSdRkUMEBe+f5uw31MpsNCiqAQoaW/FjyCw8
tk7krdEztC8nz1iQu/hn8G1okLjRFWLyrHhjllbN0tcmLihtN48BRCqDORU1Q28+iTD2+T8r6718
trQyTic0yQFX57bwyuwFNEwgcgBVu2dQE1Ft5YIWTATm2z70YZQ7lHWTRJG8Ji5iKNogU1JWaAEl
bnXfQtek8XRa7slRR3X+25o5Efvwdp72bNXckZ3NlGksMuDEWLXVjfdUDh3Giswmyui2RenWveUs
ZAhSNfGQgHByaIH25B61yeOgFd5lfHyvnf5+qD42hIsXhkg3C5WU5pGavRf1uu6axqLaSmhGB22p
piDJJ+IsCZq2ejRWQUJVHpyejQ+qqdW21oWjIzXxQzb2+xIDtWOvuVmLwoqeOZZBQBfef41L00Ut
8nHGC9idY+U1Zq09QnLMNKnqW1Y727kV7Q05GU75aMa+QbqAtBBqjZvv9RKEIVvbJe6NktiKSgQ7
sDm3hP74//khP4Q7mtJkDeg9Rv36tHTLXsor9Lw2mZfLNTTsZTurzOtYQqaA/pPawJllPoAZ0SI6
VHDGXMK7v5H2so4+ZsirXP7GgoPG8/VpRgoBnwFmqFE71Qj2dGt0MR4bJPKTAbVf9k2qRUM1fwNc
H7vKxTDKWOWtxRCcqQ+Tb0LYBuJn76NLVHVUTBMm4tLAenQuuLKxXshngJJAaXKcUGI5auxGTvXr
FNJVyjMysNAPln4o1o8IguRDEjt6m+xBmWrHFWJj9pT1uZ/2N6Y87iglgmGUv3kIfmzEeoef/apy
Isaij/hVCOauEc6Bch9ie6jpgmtfApDHL1ZgeRomzgtXY38yC72ZeTtzMw5oWdlYI+ZO6DFsI29C
riWlN033rEqPbYSTDvK6wkzsAkzyajTZBArUl/1vOxD62AEOcxd1Ima9hg8tCKbtDvroY/V62cTm
YNr5IeZgNZPHrM3/s8uyk/+s/XC/ttkML+VBDOKiBXGY2cpRrcK7geGgYa7bezMXkqmuR/+CL/Mz
uX1RpnqZY8+0BFXbRTossnKsktAzwx1mZt12gohxn+wTsAVUi/JyeTtXj7hknQMmY1B6SItVEIXR
WsdKKbpTr4qo3kmT4O0t2Elzdd2zwzGUSxyxCq6ZQ008rydXr0TnT7STHBANLJWNKQS8tx50HxXL
hg54s++R/zGhCH8f+q3qKJAzS0+VP17nt9QXV0j/JoL+6wjwE7kgldErWQYIoMUoSFFvZiOOIetu
aBvuCLsamiuJVEdV/wZev2OjNU7Jnpq6c6wX9EWCsQC0ZKnptCpEkeYCsnXTlzAju8tf/W+egB+/
koMqXe/lkYTvGXPVH4PEQ7XYi6DNs/YKhU709bI90cfncGkpITNV1tgUUzkRemAoWF82IAq2+PFd
JRo1FueQqZ4d61jcti2YNYYdCn8QVmfXimP9EnfgCSJMfng3kjA5pGJq69jODDzt3/Qi9DTkWyaI
cc6scgVL3DyqlqZi9MJQqfX+Tc9OEDjI54FBrAXZCeNZHQ4gklV301XhqIH+XM/78lYCnRRaR0VV
x81b5czw+nXPDBtxSEaroioKuasOZ+uAn9sNd7K/ikhLgitk+wCdWeNcMyqrKjNiNNQO3SGXrmoN
7DukRvN+bhsW6o81JM8xZljI+7I4WdH9mN+NqrTTu9NSMm/pv0zDdY9RvST+nirPGDsQRJGbX/3s
93G+PCWz3pirp+Xgfw6b0AGfmJNjJFu7NRoRA9Z7seY3fD6zxt2oyaSmTZWgQ6t5XXKoy4cB8XIU
VchdbrmW4YArz1tfL8WPqfwnweSZaf6iXaIwXExVRSEr2SWHCCzwf0L+LHJr7oqdFiOJtBGdd+GC
F1F0K0UmJjMOxXx/+fwIvhufUyDaPMzhrKhQDY/BaxUGFrTnxmm0G0sNJEOYTNwakDU+to/PKURR
n7FxJsiZQ5C4TixvKCUfsgiBOqLgm/wyxx8lW1CkGgVAsR6Qzy5jGFShVAe8g2yJbwe1JGNuc6VX
TjTdSbFka8xnjeilsZEy+WyFA4Wx0aO4M83kpIGxmzxpO+Y0X1dRy8pBsdVwov3gFT+RSkSfTujE
qcuE8iG/vwI+/wQOKcq+xZC92VhoTTB6O3pS9+SguOpVytzkgMKLN8y2HAW6Hz2PV62AumHj2fPZ
OocDKsQD5EzHNq9yqbrp5q9gcEV3Unyft3Z3O31pmHCI8vez8tkmhwZ6BVaemBXpqaeVrQ7xXl4w
3hQh4d/m/uXjIjLFnf5YaRGZRnF6GtPOzRTJyyO0zVlgbK0WweW94bAm5oRkxZI1Q9ffJ4bP7peB
IMQO28w6hvSxp6C6GDAVTJnAysZ8gPHJzHrNnZkph0oa8wlmSKCaQXKr+mhkAa8fOkSpHb4aSsAg
74x2cFf15p1a26IG1d9f559/ABefmsQi8Wyl1rGMy1NpKR4pZDttoJM+IUNSVQc9PuIxIICD9SBy
cPBp2dxBnSD7OCRZLx9L5GRKSFAtya/LrrLRFfh5YdxBHM3FHNIit0Dmme9YjgxH9aOlyX7EzGVr
XaXpr26+jvo95hW8y6ZFi+MOoTRFhSmnKqJtQoKsqHwyiaZvN571n1fHHboY/FN1XiPuQv/cPkeF
6zE5jNQ1r3MbSg+27qcHgqYGPbJ3mP7Z10Kl3o2j+OkLckdRNjIW9dAIPfXp4mjG4vdG6Hf57CxL
70dyfxVFkaeGKK3H+bNRdk6m1DZlzG0g/9FZqtvky61Sp54O8a54QSPKfL2w2FZkzS7j0amMIgib
etcu/yAs/7x33OVupHjkIBO77p3qG357Kh+izIW2nz2iCzdTbCrb+S9RWU0AKLxiTwR1y6bT4I/g
YJHy57p+IyIGlo275/yb6Ny7WVrkNpFHRIFhTg51S07V/FymTdDEizvFXdCjdnDZ1TfqW5/2ktfn
iTD1oFfDBK0mFxnKn6oL2ag9BMNWmkzMWyKxbncaQsF/u5scbKVjKSNMwm6OyreRngYNNGGzoHdf
4OK8BlAxJ1ZZr0mdsp49CVkrY1F2XaJ6RdMJwtrf48DP28iBVRt2g856QEY/Jbsy7N1kRrQS7ZUB
JCJSLEhKiFyRAyjFIAT8DhUunerXQPGEMZ6n7vtlzxBtHgdQZS6VkqbF1rHKMFZY6Z5sTm5lfrNm
0bSjaDUcErGMQKaWpOlJjV5COXc1DTrg0Ce/vJ4N7s7Pn4hDjVrupSaLEVoxlu/oEubgNYuRVWaJ
gTmYgoGPF+hlyk7c4UWCuXab1cuphXwUmHu9EDXtRX+g6ezlCoqW4V053nT1k6TNfhFdJ0z2JvVK
jzUnJv9yg4z1UXAWYyRRKRfTijx92tik0nezjuY3yOte3qGNrtx1hzSqod1I0WS+7aJeUHXRq05+
HyVS5dsZ5zLcl6tUyco6x/ZMsSd0e5fpDRK/+Sl3RGl/dT32v8cVHz+BQ8Cur7S8gXvjJ4AfPbqv
oFzwhCmiuxmCMvdr0X0diWnv11ZhA6IGw33iQucFIgNohYHwtfWGHLhkvleQxXyW26f849dxwR4L
GSExxa+bJWvfzcekqncFxFcZhlCEj6HtY/FhjENIhemTJcv4GnH1jS6nGfTlpPz/l+Y/f3IujpPR
ANjoVqac0mvS+C3DwM9wp9gV0pugtRgc9TA+ytfkwVowkhHaxF6QzHWGUXANbYPNx1rXvTjz8Iap
aDBNBvlYYNYU7PxHnfa7lEm3LBUpAv8NDnzY4sBzWFSzq8JQQWfdsmpe7dov0y76hVLOc3TobAzJ
mY7W2MlecSAgvU8d7dg749f2K71VHwUn7vfn/Oft50C2mHqjVvIpOVmZcVWlNZy+diXk5quRuaEl
2bRunKl5LYsfAsvvE/mXThqHulIYzRCTi8mRjgVxTL0G9VFTOEob3WZVdRNNM8htwV7klJWhnpIy
fZrC8SFT49phiwI6hkkO8vBLtmSP9QSqJTSeT0Eboj1WA7c39AzkCRjFngcNQ4cRhIDBild4tBl6
T9IhT2X2p1ADiSaUKeesOYZy6IF4y3QKSwmW/NUamtsxK77KyhI6+dBiAhnzSJg0S2ewbratW1sH
5FvcdPhaQw8OWo2gHdrNnQFhDHvIvo5QO83elvFgTfotoVdmPNxn8nQtx7o9FqY9VPdl9n1pX7Ux
qNBhFusZRkhGO8yl66h8K6rUUVRmG9HXIidQ8b0fotIZYnJjWYMfdpA5kaB7VVZeBMmaLqoclkPy
ntHrUFXQhvRULXjhzliLVAwHQ1aCNG+vJ0T2WdfY6QAq2PoK+o+Bml+NsvE9xgAveARPQwFFiqSN
nCExDY9l/S7E5F0cSfeqKT+DdK0qDhp5SCoonNPQIzIkFPPkiLF7FN9rO6p/zM2e6vhPyHwTTum9
CfHeOTTsOsPAjDE5JZ4yfR06kL6y9K8Cp1rx75JPcVfsHBUdUayIYIRQe9V8Bawd+CVgU1sLtsLB
qo30/KfTwyff5J7mFNGyiXfA5HY/k8guQWc8OCB9Kp+qfeQU/vgVBfjLq9x+Hf6FH3wKLhyVdFio
Yh11fbDN7ErHmORlCwLk55t2yimCCCmLrOOUjBARLzwjGRD/V8FlM6KFcBeMoROWd2xMTiOaE2I9
dYpR9MoU4Pr7jMUZroczGsrmBGmCsXzoxxwls8Q28n2V6qLYRWSJu0EUcxz7TDPyU7g0vjQxlwzN
TWGg/VH+FkqoX5RPOrkKU+QOULBjRuU0imQbGIxOK3CWjaLpZNHmcrdMGC15wswhObHqbmGHoX29
/PFE6+VvDsmamVa38hH6NV6NaCxGk+zeAFnRZTsiX+SuCUuT29pKQ/lk9hhzS481+xmnvy7bEK2F
gw1d7VotsRBWZUZylWEsoe1uWHU15aKak+Cj8Cw1etfHWWLho6yAYRG3BMuwElT77iX7tmZbckfk
l4LtU7l4FixZ1pwOUXpacDGGurwbCZI6nS7ApI0mpE9Q+E4JfHbQKjCeUTaE5tGs8rusr66KlO2t
OT4k0BOmZhOMaRokNSa0cG9e/nqiJXIwEkutbuUyYARz2o7czk42I2AvRE8DkZn1256tUCZ1Jckt
YLejb6oGracbmX65vBLRhaKuv+HMxqKEtT7Jen6qMFJi6OV+tuhDGUMfptuxcrrX0VwYhZVfITU2
j3nrmEaDXv8U7DroqlRE7GeiJXMYwkK1NkwJO8uWG/TldgiaUMAXrFl0JjggyZdMrfMWRuRDSjFk
kvvTle7KRzXQDlhp9gdaIaJ1cZjCkqWoaKbivGvmlTUjUFvkqygWJDA22hE+nwkOVtAxlEvZAujS
c7rT2y9UiUvI6BCvstDEjT4m1QB/QxjbEgLvIuw9hvI6jb5d3uCN0vOnn8Gzz1jLZJopqhQnBh6B
4kl+q56KW8m2fMbszGEuximyOyWg7vrASnfJa/YgagNeN/RCXMaT0+iQj8tpPSeneUAghkGeKnm1
5hepRxyceSysBZeGANB5mpo8Bx3nHMvJKczQq0Z+sfpeN45xovuX91bgSHxRMk/HpGwrhBcU1EH0
jug/m0TUYymIaXlOmnKMtUprcD6sZLDrBOmfbtq1rXwtG/kx1KXIaYsYRbnikdKYeB10zvBkQX95
6JDmvp2h58RsTX4mCbVVdqVMqVOjGRsoJhEEIBZz2g6SSL3kxs1bAg9dMGpjWW99xGwdkhV1+pQM
k20Z1aGp75quPETgql+UHAKT2XyyJAXyULM/EsOV2u5aRX9K0waj8XOmkmOgKS+1HgztIa++XN57
UbaIJ9CJY6hSRVqC1AF03fV4p4NLOHIskDcsTmhrL8iNdG+qs5Zq+x2ZBS4mgC3KYaO5JJVZRevL
WaEO2o7xeAtF0LhC36Vjw0GjWjItN+UwOYGKLbOzEp1fC5G/DsY35Ay/WQk6YIuDQgNsxC2Lu8ZR
QJEODiMvypqXaBm+ZjqEfZVMsHRRkown2NErNLYrNbIlFI19sUn9YYHIZ4rB8iqy4/zUzL40JzaD
4HUxHBlD6A2uOD+toCjT33XWQcVfJ/JVBqMH/DaPv6AdxDfz12IObbOwdmQEf2Q8oH0+KS3wO+h7
WX4woaIpi+YrRSeYw2gGuXNNmyXzaNWpq066D04mn1StACj+ppj416NN41KoRTpGSQE5htOIvLyR
YpJNlaHOmjmDeiu36Nm+GeTHMR3tLBGY3uppOM+q8oVoCds+1hUidRVj400czO1rAV3SyQXxNhRp
wCWTXJPX5KeEKfI6stEzUnxDDUs8UypwZ21FurPoRtH7cNRb1Ci0efJH0H9rPXGizgy0tD4MxSR4
xYpiUo0LDPM4xNCHiSOqAjHL8Fbu0L7PTo1JvLbw0X/kTelDkmSCqo8ImLQVOs7WSTsLheMGz4m1
iSQsHlJia8/ZbojtlRQFAdszSFhKZAzy3So7IRpKE23z6vJn5ucOfNRGgbytsVRuV6GeMSbQwU6v
9V57KlJR1n4TCNGRoxO0BckK4UDKjFvW9BaCqZkpJ/Tt7EdF9JbdPKRnJrh4rYbihNKqMNGE0/+R
9l3LkePasl/ECBIgQfKVroxMyUutF4a61aL3BN3Xn6T2vaMSuqYwe89jR0doFUAgsWyml9leCwJz
2RjFSRflyIYABGUcVpVhwYbSG041t16vU2foM7+IfipM9YtJ5l1LNk4MBkMTzSNpBYumyrcNuvx7
LonRT56ErzWJwZ86s1SzR2Idmjn0oGzlL/WvpC9dXugeHnxZ79B6n/54ro7MCfc71kItnHNESOoe
AIOOvkC5Nq91aEzNXr848V6X8dudaCSEb3tkUrjiZgFyZqtnya0SeaNvBsZz6jEPRPpOfaeBHmxt
jM6CKJAp/p3G8yPDwh23CVrnW6qubavlQwEqkHCLSTan3f8DDk7ZQREutB2Humb0n/vKPrKL1Cvg
tWPQ5p04qgPfRuJXyT6j4NkoNYgMMni2t6OruqvaHX1e06gMOtbtPt4bu/P2ZKsT8GOpEitm5Yof
hF5mpNm1ycd5CxL4oAJ8qOEcRg1vkJuw0OubZzsLPlNfSd+bdWPOnX8RQqo5xXQnvtMnTRzHrGVz
kfkrSwkkhibPYE7T7dDHEsjTPKdjza/zKAZ5qdIXlTkhszQE7D+8aSCKcKrLHnKbYFCSDitJvpoY
0VVo0wQXDsFac+YU4ZtNJWgiwS4xhJvQm5QMJo6FpoJpL5o9qnC0/6i+oUE8tPmfsjtH+ycAydKG
pgZKseS2J5WHRrbQ7IJFJr4i27T1/49e5jjhRbZgAvDARw3uQGCUxeb8UZeeAwEr1FBV+VhiHeiZ
8AjSKZEf7rL/cJf7UEuSRKen28iO9k0Ai7QdjSWKQNK7dtEnkOd5CkdfgTz7VQHMgEfprqOBex0F
uegVeS0QOUhVtmRgLFKQGhUHk0eNV2BNq87XqKQGYUD31EezvGSDZZ9QxBKjNLVi9XZCjV1ZlnKV
WjLpjU+P6QyO6AKOjEbYWaxYAdiqrniaQsywjEmQ55WHetuNHUabhUDtQC8dtiguTWanA0lta9wr
7W3CJ6eLiwAkOy6DNEhEdwnTXA3DBumoB2lY+l3UX1B9rndGFr4qsay1UPYoi7GOUQzKBEX7tYci
uTani2hIXDgE43Xis5vWrzl1dHqp8030j1QZpfaFnHeqQ72wQHvo7bifXoCGdYKBKbqF7KXPfmEi
7Srb2dBdTqSkOabk6RQjHH2wjGbW+HJQq9+tghhXR7E32YYtyf2FRPjH2JgOSYnqRioyN6Y1Lk5O
orVcmho+4ZOy6eeeBPPcjI4dN0kQKeBRxPhUCa6AONrq0/KWUJB/22iFKe/IquI0q66CLAjkbdpB
gzLk49Q95H3iRHPInFQtf2u27SoZY26lDBeD1nkLBIqtkIABDqPJ6Lp2bYveGuPVOEaXtpK56uCh
jTL22qbzdCgzTQjWKA5UGub3at37DQsjh+XmhtO8cBoOnlb2S7FQ7Apf6ijzB4wA1GGyn0ISpLnq
xHRylf51gLYBWVhQak/QIXAl0Ce5mmK4142Lns8DUGCFomzbbDDOvZKOcE/1MCNab/iFtKfrZHLu
C/7EUC80J7JMFZ78JHcw3Q2Jzie2WYeJ0LoaOQnD1ABYj5ObyMUYdjDv0tf+VT45LFu5APp5Mo/j
HCKwbkEkkde52/7b99EQcL4JST5ibAZPl626gwp+/8YK9FAW6clWIjiDUcqGaKp062DmGH8dQEE2
PEiOieyOCgiOFomyNTQlv9U39ku1D6EAubg2RgQxXOWNjuyInM4GHB0RAc3VUtEUYiFSUIhL9rof
vSbOsqs2zOMvGOWon9CxBxlOw4sOsrS7ZDfFjmEKb6BIDANp8PhW6z/Wi35+M2UGBKRFRj+Nu1Kz
DlXY+aRMvamOvPMmTtfEvvZPbBBmShKaY4iTF1e4X4i7QEW9cg4yx2YvaoBsVeRlwa3MIZQ482w9
Rke+mpXytkkyHf3BdD9Yt7SOLgr+oNUyfXFJcCL2CA+ZrSoTwTcyl2tWv4XRo77IxHpkHoVIiDKB
M6RXCkAjuPR93S324eBDw3wXOel9sU89y6Ob4QnD7dfUDS/UrenpV+TaUJzpR3GQuVCy95kJWGKQ
2tBCvVQPRn1lQCuvM3+gaFxlL9V0ZVXvg8oCA0wxND9Yme2U9GMeTN8gaPyLJ82hJJZEvJJQgwmg
07WGOtsRmBM46AMmg3p1/FYXt4Ral4RLJ+gkTwYT8KevhqabC3gna3YQGYveKcAfbII/AR0AmSNj
cSLr3zvjTTIBf/KFWBlVgXe0mWsnn9vHUi8vwnoOUrO+mIrktk0jE41m8TsZaRDlhenOGPfow1Xf
dPLDLnbAoLQra8Mr+hkUeRw9LbF1qfHQK0yGdy9H0xv8YRB0N5dRmKM9eNlbxSJxvU8nsr+QQGxD
rpMUfX8MedW1BbcC8eYNnBxL8YvSx3GpMif2lrvJtagLmU4knNCJqzVuhuGuK+kZlrwipoB8bFYN
5CoQ90AXJShal0/bNEDtyV/8ke3q1yiwJFgrC+3+oEHp8iyaSaOCbGy8VJe3fr7pjcdCe+QKR9mv
d9QCw4HFB8YaMpdDJpZAevk8GEvw/tP/PQJFcKS3cwSdVkwxK37YHtRJNigtgcM/OFBINRtLAYfK
pO+kvrNQIS+Kl/OrOG3D1mwLGmsWBM2/Qzu6YSDysY5XqdGVstzl1UXNJHHx32Dclw0B4/oSRauJ
4NWiiIKswtNCZ4mdHKm7NZPGXqBJ2UGZvnaT0pGNtqw3+s8b/2VbwDNbqQqLgOvoFrRAbh2GV3b3
nEdXaANwKIISDOH7iyoDUemKBVwzzKSqmuUz6hu8uf4wBiw38gEmQaq+rlko28OIcIOmSOltPP1Y
f61YwLiiG+KhoKj3G466Vzeg64mc6haU0JEzfKDWaCDpZu7yK5mD9TfOyV+GRYFv9NIuNYSLMZMF
lqC1UVZ36Uoph4SLPbvN5bT4+sU/yHhIjrAtwE/f1tNgrMer9YbKKUAUQ7w8dZIMnPDZblb2deIa
7vKIor4Ehalkr20hyz9avaoWqZrfdgmakjT9pteX0tEy9C5PYfnCGeQTTDJ5Q4hm6jwursaZugmy
QAgKffD5v+QRFKyHa6VM3b5Qdgy6UlPW+XrXTKCCyaBHe6GT5XLk150ROYU+OMrSqA6lBtRvc2/p
weKVTxiisvIfecudMXwzWCpzOyWXSJRd6WatsMYZLSs5ZGqs0IKo7u8uvJzS6CKu9cthpKHXxpjN
QWgZcuVAu1c7HiFzbDyrBQtI313zAvogKN8HU2ZKgFh22+wVqY+QODcVlkcDDgDowLWXDEqzKLAM
YPibtrZLDhZ3KVrEDUf5aP9BiVFqXoBQuy67th7gtea74VJ3m6tsW96v1PLaPoIaGWg+oepjPaeS
cZHT087a130TYLWNW8M2I3JUm+id4eLO/hnuyA29nS/Zlmzr34XmWq7sadJkJ1/AVaWmtYFutTW/
T/bsY7nsD8WVtqmfNBc547257xHJycQh1z96BsxtAVbHjiWU67F6UAZzU0S/e3ZRTI2jYAoBg7KS
U09kuCIAac4xlJWE+K4okOxUcJKMjrbF8LifgG4eNKM3kxuDcki5Cl/GneESdM05/Q/MRf+U4czf
xM3//1P/weKt0cEsxwQ/ZfX2kE9CJXZykKw0Qtd0w4fkMgOBberHmUc0l6sONKfOuwkScMc82vc7
tqipOqsVDlvlz27SfcqPIWm5X1NKI0ZkoLshl6ag54HnD8LvocuVjoQgr8z12LXs5GJWp6fRrAan
zFUFjja43+0x7K4HrTK3OoUMbN6O7oRoLQx1T8uQJzSnZ6OFH8zmckR3YfQatcu26ndxxR5NCzrB
k27fJSUiHT125v4WNZwyJ5iZucaoTYZdRxNYdDu3y61aFz/nuLwfOPr0zI8+qy8V8NRIdpqePeR/
kI2TKLHjuMD7bV1NXuzGyNwHq3wMVF4D0/Dk8jHnb5WhCvAZVynqJJOGzqqM7ZIyCyr2nvDRNU1o
1Eeyka+/KVB8nWUBLjM0Oml5T5PbqAuypT70/eCTqE3RAaS4NVHuMMzkkJhfZIN90ZjUP7+/J6Qk
1jL5l30BNqtp0CtLzdXDxEcHsYujDx1a/w4jzkhkgpe5eA+by0pXPYVvNSRaaPPajyaYMNNNhc6V
4SZWbTfn47ZrR2e2tJ9jkTwZ+XVmaZLfeoIJ7/tvFVB2gho55hYihDkQk6CDhTAOhGc5hgP5r85+
ALHbLm2ps5jKRVM8Dvh25zfrPAQaqgC4EOLNF7ziaCnoeugaBqxH75AMW2RGBJwtwFNWKQoOBOu0
fcsx+tVeklSmCSnbS3Gg1o6sOWMYmAacR9vhfk30gMrlGjpTG/vGkDwekjv1eQmOXBJVVdKZr3A5
L7U3ZaXflpFjkZsSvYvmLInh/iYZ8NeR/lz6kbXWqjt7GAEZECTZjfslWLx5cQiIY57W/KDl9R/q
Dkn5yQsPIQpALvlpyIK806mcr9+wwtrRb1ByapbJmhTXDvYvrfiUJMkAWzXUSRao68gCO8mp+STv
ObIXJhqbaQbUMrriikUc7fhXMdolz18AGVp9votHZvAVU8YaZTmUlPlDiLvWTvu8BDOHNYOvusQU
VfHWLuke1OQYDetlr4HsIAloBf6jIk1W3xZM7pi3fDBBR9IFFMEkvqrvJzehhX5fr9/IcmWyF//T
7T1a+aDZCuLltdPmFWPmFkRWPpILTBH68XMS+ypItB9ad3aq5/M7/tmB8vdOnvHpCx3ZNayS1nNJ
81sNvLNBHaVop42gB7dyrTqG0gaqGjlKeN2x0GEZ3XQ/mLkz66fOMLZmg7Odqi4F1SWdlH3Uqj7P
TS9ftot5rfL0um+yfbZclAn4mGvmLWFyU7bTWx51LkpHGwWEKUO50s1222qstvA9vFm9O7/E9UE9
t0IB8Hq7VTDZim+qqyaGi1G8nG//lQVxGJP0Wq308Qo/to0cx0bDFTxv4XRD6dczKk5exnqkt50G
1NY3bM/BxMgDZTNs/kF8L9kucQJzxsCtUq7IMtYu8gg5GMBWxgGwtT4lzRUJqiAJZI1YEnT5FHo9
OoRQ/GRKsx7+Rf1Y2j3L3yJZu8hJEwazbZ1R0GJ9SoAemWhSE+QKzYT3qEudWH9EHg7MW9KS0cnd
+zIjdlbOfV4N44iszCrVxfbUAyUD7g/ihgrEgvW0Ut1LggWZSSFWSI1MNeMJJlO2CzFk2iH1dP70
nYw+jxZFvj82Q2O1MVTVCGat94ueOfn4UUfIcKe/ztuRfKPP5v+jb6SCVLrOVES5WhW5sVI6K2u6
xiXDUScx/mg1634eWQmbCGFGu5aszR3oP50IsvFmGeNQIJ1i/Ti/pNVl+wN8joytSz4yFieFpmQU
blBnGm6p2R5X8kM268GI8RSznPyC6LvzJk/uIlN1qq4KBJa9rv/IpKERXjZVPBw6k3tkfM4miLVT
iZGTh+7IiOCqDiqdon4I+UHBDIZWpc6iyEQkTlcdjmwIwF1mSaYZCuN4jOtdM3nd3X/0eDovGlyw
sGSBLONx2mv9yyQ4Rr7v3ZJy1tV9w5E5x/TWZRn022W/dvK2mxI0vuc/1Pk9tMUgn3VdqiuRzQ8t
aovVdD3PH//OgHBvuyyqKq1OhgPJFHcC+XFUaRJoOO0MH+2Y4IiiMKbMaYPbpF9R7qBRcnxaLu0A
oju7+kK9LyqkwSH4M16OD2uGKnX/3Um0xXhaA2mniYkHgMZgO8p42Ri/z+/i6Yzj0RKFO6xO2dKb
KnQeqtzv9ade9em4LzoXLtIC5QvykZqaX8xg1WhDR9Hfo+hJX+XrqlfoLP3LMyM4qHGlFbFRtvzA
LdVnU+wWpsSZ+axz/QFZR8sV8GMpRugKdTUk/qocyXwV2SBqOYi+7/so2RQFsHmZswpqqZVxxzQN
kkoW1xwzSR5o/Gyg5S1bnvJiW1CUd5Hv6d8J+EGWyfTsrYV+0GzbBotdu7zuFo9rP8oJZcQ8cyvo
/OTaQWtfID/pRHH7sO6i2l/o6eNiwyGeJ7cjmdtp+uKgR9HpoBNYWcTRySP0m29MG93HmPNq9WeC
9p0ywoSpFd+maRdvQN9/kRfD1RxXd5oRvhRDeUnC3m3jnUY6EJqgkQOFmwRsEG1/MWXGjQJXbmSX
9Th7M0rPFVqswIflE8O4lxyv9Rae228BSsNm6bhqRMOhf0EhZ9ttUMXY509rhlFBb47E2snX7+jr
CqAKKRR4WnDwDqDaa9prS7M7Z7ZL7oHHMPcUZm+4nuxnEv9AzhlJomXXWj/T5q5SEMpmeP1RUqup
a4eL5Fk+7eJ+/TIxY1Ar5pQjwiCHBBPo1VB6edRcDWB30RrNMwsM5DWpl1rswZiguXB+W04+00e2
BR9KLfJujkOTH0zCr8N5HyKaV/mvItq3fXiVyxwdCfJ/vnxHTzQY++MUOf11/qZB9KQ6dh2cX9BJ
l+1oQesvOLLA5hBKaEYK6B/6jaon28gIncoGXb7MnTrvbthiyL6Eem+QBa9YWldOlL1neaByTQJ7
pwsgR+sRcG8wSppAixofaCBvWa961ZRvdBA8FE2JVgvAig5uid7n1q+EmQEYOL20gCiS/dTm76m0
RidbtICRWrLw1mAKhyuHJlRVBRiWzqDMkmXLzAjQQLrBBG0MHleT9+7M1Y9Zh5JVE72cPyyy4yhg
QpVa6mIMeFTgkTiWiZzZ8OO8BclCxAi5x7Arm/qOg7XxQkdLFdgDI7vdnDdyum7zdUjEIJlpST+m
qMseQODMP/SPxQufMPqI4hFaunon24AK2a/3Bfd1y0kCmT8nuXNi5DzyKMu4CfOUgk6fPU9RwEpQ
bcnA6nRP3dE66ffLncQt64qBwglA8nEkm5bfT/EGFI7Vq1IE/DHbkPv8GqTLaJ8yvHjyINPxWMRO
916AigqlNcVrbxVPFoieYvC21KPfJYDOkHBz1jKgKBgML+kquTbereqLOvpO0g41InRCyxKTkrP7
WVY8Arq2B09yESEQoaEeqGA3U5XWO3+uTtPmHa1LAJ+J91gX0UDakYDYbe7cHlkka3gwU3Rbz6mX
KND2WyK3xpyVzS2f5mispW9Nfm9HdqBmk2OllV8hSmpLkAt2P+1OCZq8u7PTaNsWNcb3SsPXiIxa
UBJB2Z8H6WhzGp1UqgJtEozIqGjHccKn6mr9HINvfygNWH9k7oXsawiAVfdRW1QQRUN7FnFtVruj
HZz/GDIkEbCqHual5Cwb0KAJbjoCJgi0m8WaxMpJf8BUTSixUV1XxdAsKcY576wRvggBGZ5+V2Wg
BR5rb9Cgg9yVXqXoEg/k5M4dWVy9xKNPNXVTbifGQA453w7ZS8xkkdrJjTsyIIBGp1ZKm3QzUtvK
/RTlPvS9nTaW0Z/IrKzLPFrGyErSt80ajVU/mmmXZKoTGoVkr06f66O1rL/iyIpCDMyZV2uiqDEc
FKtBYzjdpaUBwVfbJ/1yGeEha6dDlutekjzyfoZLUMuYFU7i/dGvEGAB4wjLZK+JJItUTpXz1LFz
nyzjxcJzydMmMyX4G2ai8V5FV98hWyDEHiPuyecLdebXpZVITEk3V7jDTF/MvsjRBVCDPzAiyIyZ
XbhrorfR+pUXnW9Hb2X3VvV3Vlm6effUGNHT/3DHjzZWuOPpiPFxMPNARLMeHNt4rTFipg4f542c
zvV8WRHjjWHMdLXnuHEVUF2fcuxp6Xbw4armqQ5R0LMMsPyOTxXXvVi7aRVZbX79aH8EflAWMXWU
egkV26MToxvN2MJwcBeiw6JRXO1aNd4nGrm5Jn0K1szVGWNiB7OtWHnTxgU5eFC53miW5k5p7Whm
7mWgxOD9VcLGjeTh1D6HkM5ZFeKqieRKY5WddciYckHMwe3WSZBSUVDAKFITmpSgOO3I0nu20dAg
XNAKUo2fqXmkDsqm+OjHTN0riY1OLwUTZ1BNh0YhSD3VyUJeHX22TjKCIBmtwbM7p3Rn6DYEhOx2
l7KKobGhcSpi7pnZ/7ZYzLxJ44Ex9KBsBeFvaqLLzyqyZxIXYOJqyI+aGa1npihDgb+x9+c0bMDm
3zdX81IU27QYancx8gEMMsvOGvnizGW8+H3JL8t5ucjCHurP2vzMUzh91gBtg1Ax6AOPm/EiTwuI
o1qWeaEy6ltKVQVGijm1BE2jsb2J9N3Mph14uCa0KA7Nxsa058Eg6G1MW+1nu8z3HYOL1yvoHLbh
yCaGX3CQwjIb64SgApTJ0+KOT/WmUtJDjx5BvI5ghaYlqEfmAsIFWRgU5oei2j4mTHYWqI/hsUzb
XI8gxx3boUuz/DUcBq+erM3St5tIHXadGm5ZCDLOxu5CJ6OGhZyLZjlKX19zNpVOk6jxZio6w0PH
86XF430FLqhRSfyY0ve0UCEQbXVPDGMNY187xYSGptw1Et1LS+6CLigFz1N1pYfGtgCxU9KVL0r+
g+bZzTKMUB2jhtsTa1eXWe/g/NaotU+v2tJdGlb3iJSBN5Nw2yKu4FqnOBYrL5MsHkGFi3xOG7FN
ltLtTClODvXVBixBNoQ1PFLPoxvFWuYgtPw9W0hQdU9hO/j/E8j8dcdF9TpzLC1rmmsUHzdGoD+u
8sOYLnObm+r+Hwx8rcB45rqJ7eVmm1eYXQeiNL5yjwJ2iQsHvxte6TPasnwTo2Y13Uxv6NHs3dTP
r2QhgOwHCE9imHUjL80G79RcOWT5OUVoEc5fEv1WrbJg0aP9UPLd+T2mp12nrz0WHkdeaOZklpYG
kVbwjPV805d567BUD5FPTOfrik/4/OXI4SpgeNSa4/tuql/51G5DrfdRxvBApYtBcSgYdmPqgCqz
dGJbuU/7PkAlxa0M+znuswcWp35XE/1QKPnbbBo3WYI0ps2dYWncvKAYTtmb7SPlkpSsbIHCi5wl
JuqjaE06jOZLrz+mk7TvYcXhcwdHeHF1lZYzSGHsQ0x/QonDy83mmfWmn0WW18DfHcd9Yqk/85w9
6oXk+512Gf/6fGIje44W5rpGHhL6ERicAZe92tyGUkLJ0w0WX6+t2LfOtQYSkClfK7P/4RbJg2iP
D12DBnX5QG12E/00qcRT/fPLWdqxZpng1aeQ4QDVMFKtlarvxxytEnYp8df+3L7vJgS/no9NrrEQ
gnYxRq0bda911Sa1JR7Zicac71bWhR553OE6kYiWPXpIB8Mzjdwfm8Xt0a0J5vqNiR5Zite8LnJ3
aTXfjn+dv+IncsPfzQsOf0/70kgwnXuw7MEtltuwf+hogGW7rH0ostu62uSmbM1/+mffjQpgtmhg
c+1sCOnx2p3ApcI881Bdm5C4qq7Ijlr3CWj0QfBdgOTkv58B/W5bwLTJWLgBOVF6yI27qb9IKVpr
2TP8I8kBPZGz+W5IwJZ+jgY91qDilzzNbrQtg+JqMp1wy73FJ1sWOeNW1l/9Z3D93aQANnW8zAYy
gjrmW1M3Bz0iUTzLHp0hjFyr2beplB5nvQPf4e2bRbErI0NyJtFWFRErnR0wIjij2a/cp2hjA2Wh
3b2hUPc44dFoMCw1hGgA7ZZtHVPJVZWggUiKVZJpnBYDp7jBSo2i9bpe0hcoAQORC7kldIozE3ij
hOB564iT16nTyMSFZFYEyFH1jqhduipM1oln8AgySaPXg+D//K0/UVv+/tkE0OG0SkEe8inQGt8Q
N3xq33NINAEBdslmcDFjogf9Bk+68WD8Mz4PyVEVWZFjW53JsH6xlL7P6ZY1Qbkzg8S3rzHUdheH
N3bybN5i6gQK5JFXSYiIVoA5d2wFAEohT0YUE+tPOziLUwen+90ortny8/xGy86lADaF1taFmUC8
WB0LhGSDM9LteQsyABeJsMKh7vMEPHAgaMMggVs9mmgKaNBK1kj2TLYWAVyIXhDQkP6/O1YPjd8h
Ojy/GMlnEQmvzKhuWd7hs1jAjc4tx1eag2Nm+O9Z+r4df10InnWlzgnRsJQ6sZyZl+6oS8S0Tr9w
lgkRDt3E8KxowWhtO7Ny/RD1d3E33Ydte4UPdQttYI/qnQT+TsPGlzXy3YdIiFkvY9ZC+z1jXlhf
0cWflcw//3FOzGmtu/ZlRQCn2CogedZOq2j55Gnov8MgkeVF0H0nQfkzu1xc1Uv9EGv2jAeKirIr
+QF/Zlq+/wABtSDuPIH5EBJ9tOg8FsY+eOiDYSC7ZEiRX3qs+e9qqn2zTP9rNvrvhtf9P/LRWMkq
wwT7EaqFG61ZAjPZWXkrucmyjyhg0kTKaVJSlR5YaexDzYRuonqZMFnNRWZGgCQNsn8W1LnpQS+V
zeVsXaWxTOpSZmLF/qPtSoomjsdupocBTUrthMZa431BxCc5DqfR4us8CoCEnEJRaizDo29dKNlt
VT6RUb036GNZF54CRoNend2aJ9czmy9Jh27z9F7N3sZ58GJkn/7drxGDrTScxmXm/So9DrI0h7nl
YXmOD/bdsiku9aDd5Mw1fjCJ+sRpUP5rD8TYq0i0Uo+7gcJhuJk4OnZiGQXT6Yf6y4KALS0YEdS6
hBSsiZbRFLk9Rak3Oq+8wZq9POw8uyy983sp+bDimG4FZy43qxQfNm2dGoxPVvTYjJOz2LL+2xMd
aN9utjhy21SI8cIGSru1HYLaaTOQ96G/mmtIOulelz4vaeZoeuzVFHPgHXGbuVhDeDfltWdaFwbI
Pc6v/cRY1/dfJGDNoNVLwzE7h3PkTWD769xk/5D8LsCE8Ut7tiEX4ZRonQT7qpsdUu7R0S1KlEGl
3c+SW2wLeJSjXBGiHw5KdNVFC56jOry35fyakodS7KmNLbi7fYunq8dAqu7mnvZzWaCM3VSu4g8Y
FqR+CzVnyKZh+r6WbLbMuABUuYVnmZnAQlNz7OlZT1LMFkXOgtn7PpISGsg2VMCrLMyjCuzVcDpr
DD/Glt90h4HEjl7fZDZ1p3yfNKXTZpNfcsONrHeW3JGkckwqQc5T9wvkVCpm8iCKhkrsd3yO54Fq
XY5ls5k7BJODJTjKI9ZBamyRmDq15mNTwiHSdRK2IwUVO7OfleimgrtNsv/B1zq2IbxoJCFxuCiQ
qUmQ5kp54S1kk2Q3yLu5cyOTLjp5P4+tCWem7+moLjFW1PkInVoHM3iHZrOSQ2ggAksDcjNsdcc0
nCx0kPty89/Lj2rLpbH+SXfs+IcIx8k2CrUKzUQ/9ByicXrlZeCM7MHiVuWNj1ME4vfDYHa7Qt2X
/Q+QkxpZtstK5OUGzIqqC9gA+UOuJz95LeNDOvUqHf008S0kzAgxkVwjp6W8DXq3M1A+Og+TJ2qM
qIV8neE/Hr6pr2dt/QxrPzl6O93lguyKHQvqjb2T5YxO9D99tyY8gjxXEnSp4HFfBY2tD34LOkAn
DVZ1aAZW6pUhiDi4vKUra306BVHH6xSc7kVv0Pc0YCvRneGEONJchaRyZm/aBYLws/k/eLrH5gQX
e7TnpS8MbKtl35jgEqtq1Ikez3+79WCKwfexDQF+Im0oE/Tn6FCQv6wVaLFWEPVWhwtlfu8qba8N
UFKw816CEtITI0ARK7omDdOQonHzZ9a1OyXNHSV/qEgUqK3uxobmIUp3U3v0KUXI2SiKxFk7mXY5
XrmAVExRGkbqcj1GEKR4K7Y9SFZ+rlRh3INmD3d15DwfVv0AdodW7PhKfZWOQ64H5tzuC/jVopQ1
6ixfo7hwg1b7x/i+vug8zYV8zBUIGmVtZKbktbEFnCpsaPW1KRYd4U2PoBVEee3bKn3t9chpCBpo
KRi9CnO4rEmDjiMWeuCc+aGa4SZLfqmJZfgTxm6czuI6ysPWvOk5ymBRiQe01h7bBpVqMwlR3ZiU
2dHa5cdCU83pavVHB5EmJzLG54Hadz0liRuFahATfssn/EVFJddoyoeuTFIUXq2iij5V7QUNn8aa
P1GjvNJR2gpn1JD7+75GJXMBv6sdFdNKWRgwdMovc+8y9hrldRC1YRnQe7tpLmhbOvnS+lWztyv0
0US/6ybGcw90GqO7uGS7XoHEfAUFAv2u44gV5leVolO8MvYm5O5VtL+VyXbU3s7fvJO4rBFD01Wd
gM1bABO7ilA5NkyAZnWbpPsYWpPnDZx87o8MCPBhK6QejcQE8NutVy2DO2AEbJ5k00Qnj9SRGQFB
WK0oMaG2dVBM6mX0PjM+JpS8Z+vh/HJOdOwA948MCZiBmccwawyGSHbCUGPiqQV37G7Dot7tUhA/
ACXy8DqvtGAm6HNQHtU825z/DbK1CpiRs5otY2/ADV+agx5ZN7a2vHfjx1CrwXlLJ3i/v69WgIaq
AKPgBKYKEFBN3uLlXpf5FcaXPz1x9pJeayhu94/jc77nW+UdnTznf8D69/+ApqPdFpACjJBGb0YW
PSj6paL+1PLFKRMMqvD2IloK9BqMkr09WaM5+r4imeoIOWwtCXGQOn/esA1Zib725TMYnoLxEkoM
Wxnhn+QGMiEvaPExjNresg7UvGuyV25IyJROvq1fWygSq/ZzOtZLhurWOGZPhpIH8wQewULzgLG+
3ndvjFFvbDOJ23AiC21rms00wzJs1TbFdcEPbew0BbKku+66DLJNvypLXLcbWRT15wK/GxI8MTtt
mrbOCNJXIDPSttnG2KA7eSszc8Jb+G5HgMoZbTZdaTDrEK0qXfyag8zFRB+kViRObYMJEt039v+R
dmW7ketI9osEaKf0qjWV6Vy8u/wilMsuUvu+fv0cedDXaVVWcuY20A+3UYCZFMlgMOIs4X2/gL4z
CK/2PSdZ4E10FUqbiFRaPHTkmAYLdandDJ6EviF3on8WVb9PdBVLTY0R2G1jR1Jl8kgyOIVRObpq
unkWBqpZu6ouBaSByWHa8Y7fn7nI97FX4ZUxAcrQ+ediQnHMbW4XFI/2avqFN73FW56y35+30/fh
VqE0x/ObtRSbtBuOwJA5CYG5s8I74ryFW0XRvIbiqlxg4RZ9lsZP/MFTvczjJXJ/RpLvk1l+xlmR
NZtgO6sOmEwuoKsMu+iuvr8ejqVPq8PvAfnbGGtoo6hKRlIILTlWIg3EJI0DuZElx1Rh+dDQ5CfN
yGBFJMvscmZQ8wPiLlGlV1lubLVJd9lkeEmB0pRQ9/RW0IagKputIs3uqNa/p5HNYMkVkjvQSoSm
vQY2dUuij07TgF9sxthr29Eda731Ez0RHD0CWlUtAGWrzLkAOUhuLA0dAbcBt81Wzcg3pOQFQlS+
KaP9YE611xoobqjavgQlZo6rF5UYJ6apATJxq82Y20eFXzdBAQ6LkIO7IVa+BCVDASTMpkYYM5gv
A0Jaxj4z7iT6O5VOkaB6psE8UlWBJHY7E4FgTPMfugGlj1FR3ZAlv+Bu5Y1EuFdUFlS6dNuWt2ad
P9VG9dQT4pRt9ByFQIomRP6h6nuQIOxphJN0Rvbd1HliOd5kXVJZRR/Fm9hUIfEzpz9JWLqC+TtU
4xR0LGp3CbOlFjPpUBzrjEhxYsKsT7OImNkg/VtJMkGxE1Kh0kTuGcyrIzm6myXttYXAI75qPzl0
nKyhxzRfof23aIgAWplKKVT/VR3aI5klk9gro87u5N/jdEOawa+T91gIXyrpF41QtOsAhJt2BntN
QYKpynIDd2c3n8ObiLJfRI/fYqNwu1bao9zE0Dsv7ev79M8Madmlpmaqmq7iNl+dhLDskhKNEwjY
hts6fyEE8JFtzfPsvHgjyKKJ9VQNXZHXGgppNuo1Hcbw2L9I3uLBQjKLuIstZXc/bXhmVJdi1flo
q/CPx4QI7l8TwnVCciWzfJ9l8OCy8en6t+MNs4r+YiTXNejB4bHswSAinppMi9soL9BfClbns1kF
eqMQSkOolm/nlYHsJkDpWu2mdmGA4gpB+5j6PL7MEsvXoet8xFWsFxqQPqowD49G+1jQh6qC7lD0
0sEwT+dB0S5kkaZ0PtYq4ic11SSYD4RLFumKbkUt+LUwh7iKnx+0xzpx/o02yfcxV5senD/I4zYY
U8cjZJpCWHHwRNMuVL2+jbFuxxdaH05jhc0h34a3qk3BFE8AcAdSGuKg7NOFQ/VkKKndxLOf73mV
A87eXHfpCXZ8MUnYNDS7L8XxRoZekpwknFvuUvQ4W7y1J5WMRhOqpNgoszksEHQ7TRsrkp71WuDE
qQtU2+/fU/l+ZYtCL5fREkEGe4kgALsQq3+uNd90e9ewZCu51/q9FvAUejhnYe02nAyNkelVER67
SYbV4hwDOdzhth6tiRiOkIvO9aBycTxJURRD1UUJ//s+Tx04sxnlUvNI+8LVjNHCXWk1ormNoh+J
yFm/i7vkbLDVgyDUOyZrkw7OPdpDYajb+vhR8NBfF4rtWLqzUdZLp05wY6sxiryfMp8cRVu1Rej1
OIUN3Hm9bRzZ62+bB9kSTt2GW+1evtgf0exs+NVtYEh5Rlqo/uF5tZj3lfdQMrAmT3HbR+6DYJnK
H2MhYCkADoM7o61Wz2BqRMq6No/QhfvsP5I3zBhmBrpXwO2U6zp3+VicDbhaQZnC1BW+y8sjXHmZ
XAbOplX4wmGp54OiYBfHHtq4XDjJxYN/NuxqSfM0VLu5r8yjOezKugd6HeIL022J1PH6cbh4+Z0N
tFo8BftzTiYIQ4RQFTaeDd6bX7l43s4GWF3iRl7A1ATS1sesKR91/bmfT9GAzoT0jsTJBhIDCa3x
Cgevg0i62IEX2Z2hoUvVzM8A/1phi9JVOU+g1MCXGURTnFXBV5vCTrXcboHGjwhIQko02DlhFC7k
UbEdRO0wjukhjWtYUGnNBxPrvZbdq+bOgGJ2LgWl8Pv6d7xQjcMhPJvnKosQO1UUogpo/RbV1Kge
/AQOZGZ9W9bQHGGZrQzESiOI4S+Unf4uiqGUntL/cjVXiQVRcnmQdaxmVxzmhqJW+3B9mrztssom
ZjOC0y9bjoP8MEatm5QjZwp/1tm+f8dV7hCnkjAJegFloeqXNMgI0eC4F8Qrq/KDVZ0XDmRzfU4X
g/TXyq3rbHpZm6FEEVPCNN/0+Xbq7mEl5l8fhPPh1jUozHkeBwUfjoGmWj4YHU8egDfAKlC1qV5P
cN6Gr3i7zcyPhEec5P39VURieSJSpVnkkECaSyHckww8VWbeQiw/4axqMORa01YSFqIMt0M8H2r6
AK3J4PpC/CWiq8DESaoui5+om7NRiMySYjaBqtGO4S0ijEb98qG4yzbRdvFN7YyNCOXN3qp9bmfg
8u31NfTq9ACnY060xtAGwPZVpVotFdymBiZdBqegEu2UviV4ydmJVm0KjQaxWG+h6AJFJWnY6DI6
L40G75t8Eb0apQZWVFOTWKIZPrIie6YRgbeHTH9XtJ8+2FAisy+M544+5incEBoop5mPfRTutCjx
4BkejFOyC2vBG8RTqd+Y+XMGFFGSvUyzeeqrsdjkcXIatNpu80ejg8dNJu2HNpiVKENzCSY0qnga
S3kPZDgqFzV1acxqa6xQkcDfCovSbaMWEk8ihL8rcEk2aPC4Yts715f0E9/+R1agG8rSOgIbdd1v
Rx2ilCVVZqcRTGU7jNUN7eHHif+utN6eYRs4hJJFB+DDktkt2vh1bsgmMbN9Nw+Pqsm26Ty7uvI+
Zg9aDOm8zlHldwiIvrWhsFO65iBHxhu4YBY1bvNB3UzmfkaypbcQO5clxqmTXyAtLTHwa5+sYiA1
p6KHKfLiaw3GZg1xNbTTwRu1B8h/sgOZQT6BSNT79c94MedAkWJB3hCIXq9yq7ItlGmKM3YCcM4r
VbjuybVdxTBWqHmyB5cP4dlYq2ilAmFfm4wSvDZ6p/kpuiCSMiexU1Tmm4fWz44lpEpS+/oML+Bj
8GHPhl0FMRK3Iu3KiJ2KWfcbSGOMemEvIL5pPKajLwqHJFWsOIk3U0icxQ1kGP2wmFHZgmmIEAtQ
Jp62WdLAnLKBtZXhK+Z9qe4kFWBOHMzrP3dZ5j+39deCrOKhEY2NXmQ9O03xMxHvESRsMskWBXBV
D7NNw6DeHnFRh5dq7uffaJWwZYIiAhSukGOGdrQuZi5poLAAxUxQk30SzXaR5IehyN1+FjmX5OUk
6mx9VklU3y2Viqphp+URWr+3R+b0Vm9LNjxZ0i0/vb+YnJ6Nt8qXgObQksjEfjDS0Bqykw6DC71G
+bZSnEzlreeyXtfWcxX+xyKHGgVUQ4+TWUG7AhuJ8ATYL16hZxNaRY5omAsZBTl2qoyXrn+Ywrc4
4lAtLgBFvh2iNa0qNkq9FwssUu8p3ih6sRM6kh96uoWacWz9fE72PfwtRz9CaWkULK5eN2eSa0LV
0I7EDJOcnZqutjOBQTHgt2E+XD98vBC1JlXpJcPG6DBN1Zc8uObGFXyWTICqUJb+oW/IVrHn0c59
Hk+Oc+rXpVx1wJus6VqcejhPGrTCzc1moB97EOhTupT+3dI0P4pKFznh8QLd8/vKrgKOlLdZ1LKU
nZKssXL9wxxTSA+EmTO2kIJm4wbH3wVKZqH/t4E+PF3/5J+qTVcOyJp3Bam3aWwE3EAvnUs32mbc
gGSmBOFN8at1M5u4HaBA6qbboeDvhnfpC8QlT+WvfuB8CM5B/XSkOksRm0ENIYkYsxOTn6bpoYX8
z/WZcuLO56P5bIBE61WVCRhA6hWnRYuKxqldZrh22xtJ5BHKPouR177rKvDMfZ0pTR1FJ9ilge7Z
s9E2yV1hFnca/TGE+c3YdXYF5DjkLCw9L45inW26qnuJa+jhTmRjKNq+pwmuusVSmnZ2r1UlmP7U
FuIAhENHbqKtFMXPDCzLHgltoRwI5NeY3FoyNd0MqpwZnHtKCm1dYv5ibUVgmNjcidIIQsKMcibt
00cIeHNW8gJsZNnS/6SGxiogVkmTiqEyEjgmLEakqafDGfkjvRdQGhP2VQD5evhZ2YBToIqD4uO/
8HD69gPWcNOkqFPoqk/kSH/SJ/k1D0ov9vJnOLA4FOA6GDUnyOV4dKTLO/ifaa890ya0KmuiDOyk
VcQz0PZqIh5k8XK6+DXEKpfqKzZrZoWJFe4AS5FAukmdxZALTw3hkd1FN83N7PIxFpeD/9ewqxgV
x0yeSJdGJ2HYCcPJUN/L4V/l31+bxlylQIVY6EVcTOwE5Oe+SQq7iA+z+Dqk70km2kOioOklOhre
OuhGmQKo711rxT30S0We4fHl4u7Zb1mlRETteiqMcYSUiN6RYxmoNnkbN+U93Qq24ivbLmC7wmsp
rKF4+N4lLvwZN76+9So90k09k6vCZKdYBpJ4hHNTk/kRgxO7aj5q8zYP36/HRd7irgJVrsRTAZgX
O0VhbGdG7Exh7/Qq8a4P85e7/Wtiq6gQgho5SZjQScbdjg+6iw1rfK5hmQ6X59Ft7fIxkm3BgRTW
9ZGvn8s/PMaaKFEqqSf0BCCzlYuQzjZHzhB/SaL/M7k/XMR0fdKGvsPB1Ilt+Avsv3zWg8qhD7Pb
HPmx5vJl9jWe/L1sM3bqFBWCTk8lAK2JYDoR7IVGBQnheBx7LrPuYrvhnwPxh3XXFIZRWIx0ycv0
bQb7wdIVvRANqtLmwVj+khB9TW0VbPo4TAxTN5b3yOC2D2isb7sfRQAjtsri9TZ4W2MVdKQhTQuB
YU+a00EYDvBZ422M68dZE1ehpJ8ileQSMtrWG2prQQpUd+gTlWicuBFchIRbyDwBkyFb/Z6/TTiH
ThNX0aQRxiytIuzL+dfiuWbucF/ksA9Ncf8OD+Jusbf7Pwy73EN/D2J/2GvJY02h0N6ax9FbMOXN
HpAkNVhA5bI1V+gZQcv3+iHnHYhVdOlElFgkaPyfBPZYmh+C1loNcnlpMBx4OP93g32CH89SyRj2
11RWcR8OOYYIZ491sivBRRyvpENXaf71uV1Gmnwdv88jczZerzawKhOxigruotKLcAu1VmqNT8sB
JMH10VTOp/z8NWejDXIH780GXekWgrd6129E4R6IQI/N2XPb54exhq7cTG9YWYFWdd/qgdDpVpRD
4iOSXE34YRbzU99D/t08tsmwq3K6YdqxSX+TuXK6TL0V4vmGAF07BekM7/dxsJu+3sWk26sMYvPi
po/lW1NlO12G6VfLHhut3JiQR1SF+DWF95FTl8hyCqWyYHu+TajgQIyDs8gXIaxfaaz2GfPPvsNE
SmgclzN6u9vQ74Dba1AJVDd86Mb1rA5g/O/BnHVKGA6lQU8y7FWlm0QXN9XEgLnkyjbzRlrHu8IA
awhgtdNiaF7DKB5u5rq9eH1Edr3EBN0A1yS1B26FixMRPgPV2ccsikiSyhRpzafnaILSquEAhaz5
oiPmwFWH9ty51zfy9cRGWzcdNMg7poKGUh4tT4VxEo3UmsHnuT7IEleuRLq1qVcsmh2krkJ6muoI
zAOU54UQuoq5NYqJo+IJxiL8n5AyzuQuY3HOYsIq4MERFHROBUuJsFMGeNFiKMdcrKM+AAr0W2gv
LEIpGWABXIu6ywCnr8HXIuNC0cupki9Hw+9c2V62ENrHp9YqAmCSrdyXOGo7vKxgXShH4TpK62hm
pzpHqIXLRcjusvyNJDUkiX9l7YNWbLT2zSx/Xl/fy32Bs6nK3w+nIiYhSzNMNdJ3CxZBeRbcfGMe
8OZ2Afh80gur9XkxmDvq6qFHsxLOzzPekulNC+vl/j4Dgh5Z1wCB8Xnf7/sOSlj/Bqh8FvA+K/ln
Z9QcIyK1Cp49MoDKudfvBq8J+K9JTtL1WZE6G0YgKQFsAMW2uvihjb/S+eH6knGC3KfG+Nnf19so
luIKuTHtbmj6BDmQ+k5JeCA/zi25Fvye5jQx+hzv1aYr0P6iwQBJcqIHGRC3RVx51+f0lwLwP1mx
vHql9XqnVzVamMf6pYfWivAMfzo396gr2NAQ/Gm6jTM4mj3u5R26ltBp4mUFF+KcCuiWLpqSrinr
y3AsWR8LU0dPuSbuuhhtR0l7vj7HS/vifIjVNSioeqSpQ40Urr1tp9Ayi4oTNC/dCOcjLP9+tjPa
RptHoQK0r496Oy6ToEsewYO5/+/msezPs1GUOC3Sum3oKcY6GFFtQ3+XM5GLJbbzmSy782wMmYIO
UkLUFo+kvrAmd3G/y1Be04GibewC/61a4stCz6qARVber8/wYkJ6PvxqN2ZZ2oaVgA8ZB8a2Psbo
Ii7Q1hAOrJEj3HBGu5Q7nI+2uuqkJJtYOrXIj4ba7vMUafZhqHonFpr7YRocpsKhTO48lUEuWKLP
zRTUqO1yfsWlHt3Zr1jfeTNRRJzBfikjUJ+Nv1nCABFrNkYNlbT2dTDQpROIjaPDGZmza/+4+tSx
gm1QgrKlkTo6LrxBuNV1nbOleGu69tRI+65Qja7CmoYQ456DjsiHfiYeGwvLlJ0mF5DUd7ZcCwGh
8NOOiX/9C/PmuWyDsz1d9ZqciDPmaUrwtFBO4FbaSjs9XR/l0u1wvoyrKEM1oUmyCm83rb9nSQia
96KMiHwt5vXsOPFsfc8B8ZIkUYdDIm41T9QcYMDVIVDB7E4cJtt4zgjG7SR77a5C7I43NQyitaM+
o65CtpkH/eXhjQeh5q7yKjgNCmgLFYQEP7u9goYrJAM1r3MQEPERmMvLKS4mbuffexWptKoLFbHE
gGkQbbTdiHLfQlzLt/yyA++Dr6JSmtDMqCSNnrSZWdV8Lxu31/fOxVv4fDKrSKSnHQzLagCnYaYL
KGzuhMlh3mSjTW/b58ZDPoiJpbclzKEtGH2hYmUK3KIVZweve8FKrxe0lnFPqsg95XryxVB6isLk
V8VG7/qEOUdy3fWd0Hus2glHslteh+Qdb3Ds24bz0uaNskqxBwOIRgId91NJQkttJysNT4OiOP/d
XFbhRaYixPBNkBdI+pr3mdNUhiX1nDbGZ5RcvwfPdsingvZZEKNG2/czRXgJ98Vs950PfSixvRHa
rQoTkECBzXTtognVgvtlx/UvZXIrsOXuwmf+eeBtlOW7n/2WQlYIHSPcWHUZ20VHnZbm2yIPMf7g
Xv+4nKO37t7GtTDKWY49GRevffcu6bw4cqmOev5d12FEMOisNfiuRg9GsQxjnboCO7DxVQViK9Mj
g9jK9SkB3I7vc20tV/GEGsZUM1rRk8KUW6EfN4na+7qpAdkGLaZRR48+grBtA9ynOMAZPu10dVMm
g0UK4zU14P0gRF5kQo4mhlWjIZN3IYXwjgkd5UiGjJiEZ3r3SyryjQ59iiHeSexumsAOVXRvZj9V
lNjyjxzGO3mzyDFV1pRROBGUvmHslPgdXs5WH6MljF58U4N9DK94RTGttILkbcMcrZXg3RZZZD7E
kHPtjiXM/DLzNqQ7MXxtIXHViBn0tMhJhjyo0bqlCn2XvQh1N0seKw/scEcApRK7VGvwZxLBVcZq
k4myIzAGNwSQL1kKRv5BQV6QLdDn/kSAFocAnNW196m8z8v7AhHQYChT6getC3KxskdpQ6QPaYo8
KfqY0AVnbWvlsLCScR0L0uJe1Vraonylv7D8RgPJAF1uLT2NQG9KrQTjAjlgxUNtNC7KL1ZM/RrU
O7lBPsbuJPbLEKCkrtiyCYsIQDV780PXNor2xobIFkrQGt/qSrPF1nTa/s5AC7HrTIu1x1l5UBLY
oIQnkb2VDXHEETYlZA+3MztFz4OGtgFweex3+NISAIzqjG7VI1z5sAZeNahuj4qkDHsHqqheSSOr
GtCoVePNWLzF+MtzfZLhXkeLFyF8lkbNUuo3Ca1OiAmhdox/QZHDhsupKqUbrTY4G3o5Ite28+ry
mowsEsUCl1dWTT6SILcTAiPGJ1VFXwh5YumciLDmitVmL1SSgIhQFq9YHh/uT5wEixMS1nQw3Brw
hwJh/ASuJ6Q+cEQq4QE+E24F2NDUQ3axSjivYM5NteaGdVrX44GMlC6EgjXDdZtETwDictKMi9Wf
s2D3ScM+C9yaoZJuzEpQ0FCjNXTYFRc/E1W3anE7jk/CeNSTHwlOtgIlLa1x1Fm05rz26pTH+OMt
4vLvZz+kkAQ1zSEnfIoRD/r+V8IEzqa82Gs/n+vqkmqAjkn6DI+7pSStgSJssdKKakQqtBl7ZKZU
tRPVhiOKouOf/AWjyoMGXaxnnv+IVVbMUhG6NDWe7JP53ICuKcAEt9ERLuVU9QtwxqGdDm5cYlVN
ZkuQFtJkiNOrEUTU538DhDr/Laubrp+kgUZLBgF15V+Q/X4stKfrNxtvF6/utbFIB5amGEEE5EwX
O9usJFdP/w1YRZVMFc1aqDfpa8ljivjMQhEJFwt0f0KfIbutdFvahQ7w4RDzR10cTFjKXc3Lac/X
uMu1fr5p57SrRgHTm8iLjGslqX+E5n2nccoSf3kMfI2zSihB46/CDk+8k2ZBDBWyjF6BGi38MJ38
IN9rMOYW7PAGsHZYljlCUA9Wx0O3/uU59/UbVgcUWLEJNmhxeIyinNhiWXplg+uHNLYIgVC4mvpw
OHLNUQ86yVCxjYdDEqne9f10Ef1wvtKrM9wpeFNmJb5EGuQPs0N2xaMB78NF8KVPYP/JQ1r95bx+
TXt1XqMxpELbFshsTWuRLYPYFoRComC8bd0FSpJ43Ifz5UPzNeTqWCazwWpR/YxToa/+jH9BfIy0
Vr+J7IV3KQwbSEFBxpNT/PnLg+Jr3NVhTWV8V6LNqGb/RMX8NL73sUfgpLIr7PitezEsiKHK7vzY
v4oP1Wm4L0crPPAQddxfscodGqqrijzgLKt+HbAXAd31x+RjfsuPKbRmoVU3uoZX3iJVm3IseL7X
IT955C7C5RTmn4+xBvah/BZH+lzS0wxkQbRp9u2zBGTUqXhcFPNQOHEgDXLU4IbKPWmXr8KvoReI
zFlUUWVRGGoVe5wF8Ul9itzCJwfVIb7s1L7xFnHhhMsn/TNd+xpwFcYGYg4E4CxEaZSPFr2fRdio
9rl4G87G/kNcWYBbZRzimy60kMUxIHZa6IFqiM/2cCqC3I3uiWKNPEz7X27+rwmuYpdawYZVkoql
hr0o/Ta2BnA7POrGIEmRtW/S3Wgv27sloN6wcViuCt6yfmqBXPvKq9A1TjpFko4fMarKhzod9VBz
quHUaTtdgY+vqPSeoAl2JnZu3jSOKBjvRQrscN8d9LY60tjWW+FYAiAtl3cZjNqKOzFH2xV2xOlI
AnHW91Nd3reVnML9JNloGrvnRN9l512bwioYymRQR6kQzGOvJDbpFt3IxJklNahbtu0ZkEU9mG5F
vx+TTd/zFP4uQozOgv9asDmFy31hqNin9AlElaXEge3Txa7+sIhSV166zffx6/CsPXDmzbnnzVVk
HMWhgJE8TuSedBZ7qIPOF9xJsYzONfeDs4hjmbj9Wwu+d9eH5h2ZVTQUhEJO49Qwj1kaNL3hC7Bg
m4v/v+q5KX19WCIuDYmziAOjHEPoloMZgUCXVm+F7ArAG9Fyc3021yMbKJrfx2l1ClWfDEcg1DUr
Q7khjnPOENc/GOzNvg+hw+tzQMMKRWBwjOOnujyZPedpdn03EHGVjcEF2SiogG0YZqHV9MBckEAW
f2mEu+GXffX380bEVdzSO6plMcW+y2/ik+iixAf5mhPgbd68BUAI/VdSIhNAestX//1LOf0/QZOI
q3iVyqnesxhfEoWPNmh8w+nQ/ApER94Yd9zO27Iu16a6Ci09zZq+TJBnEUjAbXNv3hkOpLCiQNsW
Tsm9izhpBhxjv++TQinHNutUA4KTYA48yT8bf3bwoH+sd5IveoUXHZWtBJEL0dJwKZgOV2WJdxhW
QaXRW4gk/udSMj1jC1mWLcRX75mnNfb4ZvyQwAu0qkdaWembdpMKsJeyOm/Jf5gb2uEuAn5q2i05
aLcx9t1ussDKQoYIysGp2sQudYgz2MJDv8/3854eQX5vLZ4NxEXw2nnwWIWoFK7CGdFxKQBkodfl
zVyFBzmhQUJ/11kWQPLWqtTciymP/XE9RSNrbKQZFbOhqwnQg6YOpU6QiopHKp4kqMpPofrfxZXP
03IWItVBm6G1mqE+UUAAhWoog+h8fWrO+wY03e/bMlTonJBpwHMD2uKjszxiMz+xW5dt8ls+HpB3
yNdgC3gplaLSQssp0lVHKSSnrxtPmo+i+aOlqHNlNzNJ7pTwPc94j3be8q2C2ywyquQsBF9yO/1W
YMBHphvwD/Bgh6f9DoiM1NW9/wtmmHNFfNbEzpZS7DJgnkSEmgw0hDgF3Tq+bXiKtpxkhaxhiII8
NXkbi0u1SbSh1xEAiN0/wxdgOaCecIp3y9y49SXO5bSGIsoh6t5Ggk5CHJQ3IQhJS1yJHRTUX0eM
nTxMN63fcOqjnFC2hia2TUnbAVzbU5vk1qBvOoPX7LqQecqyqem40CWDaH8gE/q4aXIZoLwGr75x
qrcEltAZTFmECVX8eOrgBaP14HYv9hm5G4s/2FSe6km2+6oI6lo9pknimdSAuAV8cuPEq4EOZlLI
U7n4/MCri+zbL12dYFmNUSrRYQKhJEIQgwpnhXJ0TFi8LeGILSiZXQ2pS/RsS4XCNtB5AXg87AIj
Z5tBSSwdvuwR77K58ML79qNWKYsk6eXUTOpC6l2u8v+88Hjk1kvh69s4qzOtdznY8/GyTL/1bUEt
yWJea432IOMWnYKIXyy5gJX5NuIqS0F3KxzlBryKqIF0shjbkzBtJOhCmvIPGX2RSTL2FBB9cWyd
68msdElv4NvYq5xlVmo9m+UQdOyoPPTQqzQaiBmK4E49UJC0P7dovRObhzxU3ZFgmSnogaYGHa/f
0lhB+z30i9rLh+Ek6rDbmQ0nTURvEfYlo7ZNqjeR7LRSPggEVGRB3EiCR+mxH4602MzaYEMu0YqN
oFAjb8y0Yy2BJpbmngpdUYM2TmfEnp48zJ0/ZCM2Vg7kteioExy6mW6bIQqjEG8du00T3mdS5BnC
YEdga6DogdKeSj/GDjLqMSy2xcdJLn6EWX2AfImoPjTJViyQGXXvg+Zqem5PiniThQcl2nYF3YyZ
FyqOjgZdUqq2QEAcQmBArdQSFN0ODXhXx/cDiMZt4TMsUlejXVbFMBvPbtL8tu0hdNw9suZe7rtd
CSSqBvE4VXVMI7c0kFZjA4Rl+lNTy0CqIGQ33xWssQWqOHn3OJkm2n2w/KzVAyFpjCtN+2BJ78xp
bc/D9BROLUqT7V4RwI5J3xXDHyivYsvblqv0Es7VJl4G8DuXhWcDXuWJdpqgcpAMcBp4B+3cMsVg
1F6n+kUZ3wfyq+trK0I1qTIzK9Pf6uFYVvdCS3l79sKL4tuWXSWd6TDUfUslUJOPSyWkBDDJVmCf
fmfayQ0S3gi5rhCohziyoAnR8UqMvM+yyhULWuRxA91nFGKiA0QZjK1o4nbqdwtlF3aLTn9AE0Z6
qh7UDbqee/LAObMXrsfz+a8RLSnQugWB7fzJ2I+OCuUbdLbsfqfcTUdhPzmFk26FIOu9+cf1gZfA
d+VWWMNbIpkORs+K5CTkAFH2Bgy/Zs7H5QXftaSBrMuNNLf4uEVqTYbdI9Av3kCoq4GOkFro+3Kf
UZf6h9++5+pigZBxWZlSBh0hVNYW3f7FUcK8zfzKqYIaV5wjgnZpejw6HW8dl+99lsPJldIBWoeL
xpxVVw7TIMzAVs+kwOx5ajaXui/f5ri6Ypq50IVSA6FE9sG/QkcJ0am3mszRPGljOPHvLFAmy7jR
fENG/4W5tLT4WHbejFeXzTjJYm8srGUjuZfncB+1vRcrsS/ynDou8T2+zXcVuwzSov6c44wsmrL6
B9T7ITiMojeUmSFABZWG0MKbk1ndM3uELur1g8L92qsINUUzVemIyLkA31CrtSIYkQ+Jm/mmLW1n
sCEGB8X3ylK2mp2PcHd+Aw2OV//nnddVoII4VFyh0YVvMERuD1O2hNu0XI7GlZCwhi2oEixFsYcT
8JToJoQ194Y5yJW2pg8JkEfInHOpHhdeXOcLu4YxyNKswVoAG7kFKtSRmf0p6AnMiy9tlX3naFvx
RXSSF8gxO9dX9dJr6NvQq6x41ERByid8z/+1qGzsmGyFO3LXeFmgotpS76ddgaoHD75+qW35beBV
gKpbWZWUEcdGXRDFYQlB+M7Jpttc3goUrvcCMpxW3kXaR9efmCDxJs7ZSGsBXLHqhlkh+ObK/fjS
/GSf/KVxW2/inxA7uWEu71PzBlxFKxaJtSEWiIwVFCpraJsMXK/kS5yAbx91FYuooMD8VMRzonGX
M5q4/YYs3L7cUp32t4wXbu5Den8jH1pH5HLCOJHwk1V6FvuTSGtFSUPK3xn9QejROiFvbBIOBDnn
9W372eX784yakqhLpqwZa30RnWhqQuYxOxGpdBMYb3bpvOmnXAExoHipEvEnK0a4Rsq3qWFAEV8e
f4fZAKhDFKIFDonjvd6kqp1rw20mjjuTNQM81acUnDLDKhf4W1qHqaWlB5PK0KLA1TJ3hh32Om7s
wgIXJkAUsql2zHKA3pSndNhnY2Rr+uz1TfM0568kgdy3kXqNPm/boqlsmrGHTKztWjDcTtW8Wg13
aq8fJVH0J+NZYf/D3pcsx40k2/7KtdqjbgQQCADXbvcCQ05MMjmT0gZGUSJmIDBH4OvfSVZ1K4XK
TrzXvX3W1gsVJTpi8vBw93OO8FmYrplt+3arNqAseBsoriy90b8qLb6Lj+FD9azaalNDkTKp3pWj
XCvCIRVIed+An2MPKWQ/Q0W8lmjgs556UKsQAQvVqpqoJ4GUSMX3jH6PTPIlTcy30Squy7Z/jvX4
xuTJJh4qrwnlGnXOvZHGuwrs/JeXTj/vXv+5dPMCbjg5KZ8iUiAyUUF/r65J7aKxERHvkf96V10z
0EGide8qf2L7I+VTMq7E05Luxyda6sIO+gt5YR81TRKaBfIx5qoYfPMK2MnX9FH6GfEA5LTAgweA
Kjp1vzs/4milo/sIzT8gcjhec+GV2mKqlqKn8z7i59zMvPFo8RoKYKq4JUa1LfpH02kWJGTO5Njg
IX5amLndindTCKqK4taQL0MUfdNquAmyJIxw3hP8tHIc54knUGDlNaGMk4KbwvRqFqFp8kDR4il5
uKQydP7h9NPUzK1qpRM3WsOK2zp9IT0NIsS1ppXeJJWA3Me4YSJ8SsYhqCC6xtN8bfX9oa65TxAM
i+coLNEcZK/ING0W9vnSWs58cWvQikeSoVMA/RLd7fBQHhJ0/L4U065YDwjb8OIHwTsExADbxW3T
+WJ7lTzkX/uFL1la8lnY2LTVaGlIqd6WMSS62FdqX7FFqMu5hPUvG2seHjq106jRgZWmvKpBA415
NQZ07N2TEBdPXnu9ML9kY9p4cY1GkVIsPO3Pp9J+boRZZKhM1UIXEzubht/44FyTfPTycfBJPbrQ
w1n1OfVIwhYSoJdX2ZlXaNFaHzlRORW3equ+UfoVvIbPlzfS5XE589psDPLCBKjc9LZPN230qAvu
V2bsl/WNDopYpzJcJ14weT4e/cdUQt3k1+Pb6EB2USgm3nK9qty+QkElJlsRps95AvRHxNeXh3j5
DKNT8Fd7pskkqyMMsYC4N22p3zSFP+igRGGdV+TwxNVSz8vlQ+HMK7hqcEJLDli3kCIjbFxXUt6k
7OXyuM71t5wcCmdeqtXLsFddqRe3DdjJAcaIXJnJdW5nX8bpdTCVr5sIJAp1LVvr61BC267L/D4C
yaGtr1p9gAxSuWqojhyhuG7jpZB0aRJmLqpq7FE0DqIoJnSvN8km0hqQbpXby9OwdEZmDkiXkd1O
GjxhWX4ZHFyt2LOXLfyLdMfPHTvzPlNppcakcJs7Jnrgig0CM4sjHaBHV0oSt2oL5HfDGzJCytNM
1y0pb5CbhtKX4xZkichs6fjMPFHBo6oShYbbT7umERQEkEuTbetm9L0ti4UL/Vwj5Okem1dbQTUd
hWmJ2T02byGC8zrIPa+5f0wHcGjJ1u4Iao3L833cGP86eIJiwK8HNoJsSRY6cPYJLVzZ4bEIMyb9
CoDNwvAW9s687lqFDAzTA05QEXHPRlXITIzg8mCWTMy8T1EWELm0ji58aCLX0KDzxaHxetnIJ9P8
pSk7fsVJSMSYcjodumho5cn8BuSeNsJ5IIW+mHq9s8ZmxfIudq1BW7XEclNVBAMpfWmAiQW9/SAR
z8n3qPxqZBnIkalbAUuSCw69r++p+VHjvwqGd0GPbD/ozVDedJ3+doi+Jd0bdLfdwqCuGd8RfXTT
AtVNkgSi0hDu39rJo4A+ghr2pbotc3DOTPIxz7nXoP8vmuQaBPqQ2ki0V2amDtC4VgAmggfc8Hue
gGiJteu0lF6srHWuR16eQgY1cvzLs/cv0hT/PN/z0rAkUKQyBTb5ESIQe9WdOEwowA9AuxtefFWg
8QLYmaVHwoJ/nJeKo0zTICOGezCSXw20K41pjrSpXNh/S1Zm7lGSBCxDE+KzzEl9MggvAQfZoCUL
kfK5bW4QB+eFAs7j/KXJU5px2au6uI3tt7hpQCr4uLBISxaOPz/Z4vXIAeIcYcG+Nj/D2X49gLBE
30pPX5necvZqyeBxZk8MppyWIp56PGb611G9IlpYOLVnH6unkza7ITmy2Foo8LowH5I38lE6Lhoc
wYwC1nTH0x8mEwkDkO+5xd55Uyv63IF9Gf2gLVjHFj5laayzXSKSSkV9YxS3OYd4Et5SXfJ9Yf3O
eXWD6jb4EW3LMeZiGXKQdVfb8LXHfnpoDWS7pnOjrX3QoVUZrdorqCF6CXqaLtv9rLHMXaMBXjxm
2gTqEGR2X0pt6rgdtt1NGiU7JouAMjRGgC+uRkMtH8avMcQ12k4dEp2AiCCU2U2Rs8ytnB5OKbvH
YABNBPtFLVddkQqvseQWJEHoFUsTVDUNt80RcoBwxiNK+sTWd9FIsjWEjj56u6y9ilvtKlNgzr08
ss801GxkzNJtQC6BCdUJn21QrU5itFZ28jDwb1OC6mIJAJFmvZdZvuPhOIAmZtwN44MjNnZvrDQQ
4yUV6Obj5p0YvZsbkPCM+3eD3Q918w6BcsCNaLMCDDbB4zZ06+g+lCgdk1puUpn4AER80SAE3ZlQ
qFW52OQDGLSN1xD9y6EVv4VkTwqUpVEXTqfbXoQfZSJu4ylEhreon7rYep3y4YtZknUpw9EFla2v
5W9DJhCGF1e5QtmoUq4e81Xf57dWTr+ortYA3Yz8pCxXfVzc54Pp+FaepGvRaS+9A5rl2rBfJoDh
J41YSEZWO5aQbcx1MB8Dk8rL9jGNeLLO4/6ZAIbo9iIFxkrU0yaxmmYlW+1maCGyazp8C1Wj97Lr
9r3WAPMQ0yCDyoUdh11gdxmQjGO+EL2eORUMapo62vt1YvE5yw+pNSIB9NEPDum8SFpBm5pbBuix
5ZQLYdWZM/6LqVkU26SZRa1U6QeIl62GpPbSeLy9vCWXTMzOmt060VhEhn4wkslNyFU7LEnanSsU
nY5iXsrV2QAyWV3TD2VzFzdYw1JbaaPmC1LvSv07lEc7G9d1IgMmwVGtr5sQXEI8hTJI51Earqou
2cXWMVJ5q6zbTJary3Nw5rn5ywfOotcw65pOAMxyYCXzDIGmDjTqKm1L0LXRJgKQ3SXPegwh/+IH
4AIsakCMFJvp14vKzlIt6jJnPOC4jW5VGY/owfZa2/RiK/eswTzgmLtxPgQah+ztIHZh1P4gtFtw
tcfV/ct3gKWGWIYJSk42W31BehBxmNN44Lz1pkxsYlwmGjPcPn9T8KgsTu+c6unydJ87QNZPo+ax
9+DkltbrLkzwLeNBj65rdTdBNV55OltftnImimKnVmaLyjNlpdEIKxTiQtQGDr5O3QRA0stmztWt
frEzW8oWCHKeDOYIGJSxQt6apwCku/b2yLiXB221rV8uW1yavuOJPpm+NhN94+QwqBt3IQhbySrR
erxa/9OBze6qThC0ReaYwKroDy1pIh+32q6O0WXEn0btG0viqz5Do97EpAeukb2Z6/5/NtTjVJwM
NS4HM4Q03Xiw5DFdogVWCWBV/c1CR9JlS+fcILgRDQqULjcdc/bmY22tQ88I3TxDnAc6/zFCWeuy
hfMb5cTEbN1ARAMOOEQvh6GEYoz+Wo09KARav3GuoXDjleROZIUvjGpy62yCUFNw+QOOAeFfzvqJ
/dl6ppUzlWiuGw8jxEtHhQaiClTlo+nGeFtCZmNhvOec6umMztbOqHJREtbCXP1NQaWnrKETiJKO
dd3pdTDQhc7Ws57sZHSzcDgnEMByUolTAV20UKXbnCk3YqPbJA4QUFCLLMtrTS5RmJ/1MjbKixCK
IrgiZl6m0lKaZPDhB9TMPTYBFeCMfq7ahck8e+ZPzMycjAnmecOusXdKsCd/VFHoN9NXiKsumFka
jfHreZvCIjsix7BFBwhPRMa2kUkQp0tSpecP289Jm52EinKeOE09HrToqh8e9HFJhO/8Vv9pYLbV
zSIxupJhunJoNBX0dQDhXhOo4S4KpwXHsWRqts0F2i1rHYxzB3OQgIOsI9txOUc7DOTWU22J4nXJ
2myXkypJGjSNjwcHvCgorvgpKMOa/h193V7CaXDZYyztuln4WWlRUTr9eBxbsam6rzl4W3hJAsde
orNe2nizOISpUFh4L6CZElxMBq5PCc6a6Pvl4bCF8cwDUTsaR2HZxXgIWxAOJM0dbTJUI++4nNCt
arsp4syoEk9FB1YZ8F0/GFVVBIkJDkHmAH+aNqCiMES4Kc1ma+p9uOUVAwg01J9LMl1XdNxVJFm1
eIK5+QDZO0frxFbm/Q3EKx6GHI4efQNILz5E7fSU5fs4TD/QUPqiQe3MzJqPZrzuzHFvNWLb1G8h
Nu+AT7Mzm4KkZwiaxf10bt5P3jLzTsRSTiXqSboOnCiaE4TltuXoFmhpujzz57btqZmZX7EnCw9v
Ko9mErfCaMqcujxCS4LOoCm2sM5L1mbuBV2zQxWGk36wrGzPhFoVMr1xwmjNFZ4YXPiXB3duV50O
buZswoonFgJN/RCS6wEyfYKjDS6+kdkSYvJc0vOXd8rM18QkhyBliYEdG9Hs2p2uojVdq9fyg6x0
8Gz232yveV3s9Du3Sayfl8+8JTYStAv1EE5nTDOgNzjkMTWo/C6Ua5eszK44pxRZPuhwNjX5GkXd
2u42Fopel9fq3NY4HcpsI9JCRo4QFaIEoGYt6AqGBB2+4VOU9dfVYsh3bmecWpttxAwNkhkJj/6z
fkxAmdlyBe5vBF/WUr/2Z1FnHtw5BmMOnpMmUrqzTYgIxOxBMYsAQWtXpTC3YAHxGAK86Vs2iqBK
tAdZofWXLPHHn1u2U8OzPamcvE8nB1FlOL5N0Zc2ugqX9MjMc6t2auP485NngOIwUE+VAbBb/lXT
ObRNO3Bkhs9Kh1JwBloJpIcqSOCNcXywh2QtjeoOfVpoOCv4toWaRlhlNxodnyMOYjCgCQiCxJKI
6yLlQd28Vei4Clu6ZSig2DruAwE1g3Y99sWqAoKwYvHGioeN3QGItMrteJ9LQOkzYIEsoMQqch0D
/9HoIkiM/NBG2bYtQ7ey5Eve3Q+gKWo6KHjarNtVVK7brvJ5CwxFDD6AktxOFKlVUy0pii8tzOzy
znk7kjFHZDqWjudEIkinLwlf0thYsjK7uEkKrj2msPwm8hV0fOfyKga8/vKpPXeOTtZ/njCwHbC7
ZQnCORMZTFJgthhyuvyxMJZknpYszcL5xIRgranhGI0ddOXbHppdXzSaer1U/+GYZu4OaWZrVDWW
Jw6jFa1XGur+2QGUEAtX77lyMDudvJnLayIa9mmKFUr35bZHwQ6UhW4BRWJfKFfc6JsecOphtVQR
Pn9mUTU4lpYgyD4zC4KLkeVtZhyKlK4iQndcmOsQ6iGF+qhHurq8Q85fjWjP/Ye5matVk7T1lEXG
IWfpa8ahq9Mbj4K99dmdrL5USnjZkPtWvG0gZ5G3UNWVGhJ7g+WjmAxsYrQw7ec6bzHtPz9o5pCL
okvDksUGQLPN4JIghye2oWtHwc5e+/qrAb25OHC+5NJNA7UZvy0hCc+fzJ8fMHPMlkKWWksS41BN
BJnFg+i/0mLp9XPWyM9c+CfG8sQzt5KVDZkspHZDlMHAzxiLdzCMXF7cs1vpxMjMk6F+WY5guEXC
HXx3BvIiIUQP07JCwtLy2qpbWLqzPuDE3Myl6VXC4d6RdG/M+0a8gsNxlw/G2kJ15vK4zuE3TuO5
OX243tfp2KeYvWOnRrYZpUfsIMOGQN0//GRud9bj90a65FvMb9XLv9Hu84v9ubdr69YyaxyasN23
tfLbCm58KTw+m/c6iY/1maebLKoECOFQxHCJF37QzbBB+wvEhNVDtlrSJFjYK5/125MNOVlCaiRH
cSajj1zhFSfvxnZw7UJ5ajn3u7BV5uoY5YRLXZrH+sxh8CGg6ZYr4+WokZHfmGsaHJnv7fslz3o+
1vu5Qeck4hPqtZRLuJZyin2SqLXQQKlTWCt0a91xYXimzbcjiMicaan75rxbO7E98yoVCAjNDiXO
g/GQ3MsV2/F1dV8CExiuer/dAnYEWgC1P1JfQOY+WDgwZ1CJpxvWmAWCZlHmZlg6+kGFR1qxIt05
7YfJTc9K7igfQbkqV6kGNtjky2XLx+vjL+H1z2EbMxdkmfbEbbDfI6HEd7H56Cw+7hY2rjHzOr1B
aWTXpn6YsmN3jhPYeQsU8ITmGdvTjSWSq+MHXxjQHNMk0JBWjyle5FKlJnqo4lUmHyGB4fMacOFC
VP4AQef/aBLnqKY8JwDbliizWRbw9c4VLcPVZQufvuQvwzIptyzHYSbyULOXQpiIsutrHMisXI9j
tRaIrRWDbrPF91WU31Gz9GyTgmU3WvE4/JjMl1YDomCtMYSVxp1ZG6uxSD3UXR23cdDsemy4CrUl
37/4pfODVCfAmKAsetCc8KFBPX0ynkhr4c1GgyJPXdW17pAwl+sA5Tfmik0muOON1ZSDB9igiBRF
0HdXjtyDuxhJK+SlUDdInYU1O++9T2Z0duSIVmhggxr0A5qar5PCSdxBDF7u5N6QX8faGEAne8vC
4iXSykDSfA0e9YUL+WyQcfIJs8PXaMjrt3ELn55Cnzi9iUoAMsr7y1vnfAR5YmV2AFk6yhhtMMfL
+Ai4pm50Z91Dgo4LtwWV4VEf2Lwdktt26Qm1NMVzAMykhXxMGni1sJoCIvhGOtM2lL1njw7Ib+9I
arnK6NC8rp7ZcDMZ0UJP5blefeb8HPsc+9IlNFHotUHIwxGdKtD6vw/szUEpOtI2TNobE5TcN525
lI45f5WdGJ7FBp1pTmRCk+ghGZ5Sx16plKIdB8xV0XjXgFMJDn3TjLY7kiUGDP2zT+OCr5j3v43M
yC291PpDNCWpB4gM+NvZNzwJvDTZlzbtPUVND7JmEzBkkrtaw42VoRrgg0Lk2CIJEVIuwWTeONxj
Jsp2XYz678TlD2inX9mMPZQpeO4gq+2mbfKUOcm709sF6OHAlpkWoGvuXcvJI6/OoCxfsnxaFWoA
DQkz1gPqubIYfS207uGzDkwY3/KIgMYs7Q5VxJ8Bq+v9LLN/IN14Y0KS3kOBSvcEhy/jobaXhnxK
mbrPJCBfEddqlxWq9tPJxrUSe4wAAmNMzLeTcnA1pAp86gxFkHZgeciRLPUtHWcdDbZbcPZCfsnI
Xcb7vT5CcL4LhY+u0Zs2ajdFlQdMkBcSvlQt3wsH4prmB6Rp1hHo7zm3IILZPhoAfUfN5MUO/t9G
nuH0d2nf3JvpftI4WFXMDKlnDmnJyos5vZEduBRTJE5GUBuZYt+jVcsmX9ou3IeNhbk3VnZUMS8N
wXcvrG+4mz+MZFj3en5vK3Q7V5VHu6sEv6W1gNqj1wDYAXXUTk3Q9mDCSMFVappeM5RbqvW7DL+0
jpVHnXBbm3mC/vpkkzudWzfx7aQZrkHTa9QAOneyyntp6BtVFV9VmaZuP0F3vRmbGysGpX0UD08K
b1BP5EgcQaVo38r62lHqCnD0CuJm1AxkYa+w74LjfHOj9CaUDOs89JKpA2W90Hw7j4GO6e0MLP+W
N+jYYw5E29G2W6XEdcRHzLJVCbpxlZUveVE/TqYt3LFX3mijYwbYAg9vfn/q9PsxIhudNa6easHQ
0rWWjTeqfDSA0051dqv04jkNq20yyVVRg/K+1AHZJi14KZ9kfSS81sHD89GUL3UGDn3lju2XqQK+
u84fFWheJZCWNS2DXuobgyASbWgQ0hF7sUXhtV05EhL3DNqcVndfd2nQEpSbh3cWv3NyYyG6qWyI
ekGnGOQwQa6Yn+n0qHXTrnP0FuvauB2a0E1skE3ZdKlKeI6H4Re3N7vboC2kp2aCmIuaW0NCRRw+
BwgaExKq+ZvRSncsDOg4VX5r/Khj2zPGpbru+eyM7TDLsAi3iTFLkxjNmI5V4oDkwyMeUDyGH+2Y
T2Ov3Zu4ceybZDEzc66HFXninzZnuRKN9T0TTkghQtRtNUjxAl29CXftOgRprwVUXO8qv/OAZl1B
122jPYQe3qDxGCzG82dv9pMvmYVrZWOFtrARETYscR1ziFw9BJ9NB/0u47liysuzDuQ43OWdvulk
4dnsw0g7V4vBbJAtScGdjYlPvmYWkpWOqQDLxby0Id/bGhje0XrYcHUlLb45xoO8Kvz/LOpwZmsx
yD6qexCCHNBt6HZW4pUhyOMUEIDNrrDIIWH6zoly1OQ0QOeexnjYFdBnYFG+ljVYARYzOovRyGxN
zJ6bWkkqHTpuKNaVK7np3PTZgXoovNvDEm33Z+720i08m/QCTx4HmiPDIbUiM6hGXMU9ib7a4C0C
4UtcfpQm3UGE+yrR1B1pQiCqiWeU1EuPdwaJtCAPQQczlJ6IIbBRdLjaUuiJxIE+Ws9ygkZmMtwW
9pfStoMu36Pb+Uc+tAeJ6mObvHaSBWNp3jrxEw9LlNOTXVYAH45L0Wy01RRqbt6DkkWrP5SjOwjJ
NQmJl/HDSTRQOrXZM9UmtPAKuhuaaQkkcj5DdLIlZx6qHM1yAEs7PbCOQ+pY0btOUob3benlQ75L
jTfuVH4KBqAIvFSyC900HFzlHCCdFFgMgngdBRVTraHNtlniWzkfvZ183Swwn9qJEO3YCUtHiL2a
zyQertP4Hh250J3vXQEkfKejTyH7t/piTwzPYvURJSBl0wh5gPZpUvctuK4un8uzr/GfBubPY0uW
seq41R/UwP062YHJfuP0CboxX8ZxCi4b+8we/OUMnFib5eFGUyqBLC2yqEBX2pXlOnXhGymaLWLq
xTIM1BEFaKMmOlwzfldYr3EDwR51bde926txbafWnliB3VA0cFKvMF8sKVwJqFncQ4RgHN9b3LVM
g6Zzp4LSEntDa/CqSbsdZ8lLbADC3ghXRNqKoDu+ySDNPi1F3AvOns1ifbAHVC3rcNXl8ZsArqjU
bHjUhVzx0omZ66SUEP2Ww4CtcXzGYRLYWoLB3HqJoUcpvSGIv0lQUFd+cVjC6i/tmZkr10YbYE0B
yyALdRNwDFuIHBhYj6qJB0LTFq6O4x7/y6aByyHQ0gBUYg4Dziwz47k16p9SgkcpcmPdQpl3iYvm
6H8vmZmtWldaU2iPLTk0aP0H8syrrdRNawNhoVpdPgdLpmaxUJGMUWTJjkBt8qkAr9kwvmswaIab
y3bOP3dPpm62UmEzWUx2lBzKve7BwfuQ8QKzTr4hmyVY8fFXXZq+2W3at1ZZ2EVDDnX0qKn3aFxq
szwfxJ4MZnaBpppRVhrDYGQnAqsa3DpvttLwp+mgKzztUla7mV67cfu9AUFT1JH3rCoXmjfO7v2T
j5jdU5DkNLS+6MkhRpCfprbnWPA/XMNVhNcaeFYur+BZV3JibnbxmBnTo1IJmMt6N4k2Bfto7X+r
tnViZHbJMKsb6poM5ODoe2bdNtGXDpHF5YEsbI/PG/akXKHnMboT8pEcAG5B1+9qNJcq2gtTNUfm
0gLKQW04Yar4d928ScnXfFggCP4MUi9s8s+Q8mQUmTVAYkAgKdnm3V2RI/mfMbHN9alyuZECbzrs
2yhs/LFWnZ+jlu+BnMGLiLpteYKGVhHjhYHnP7g/e3HVNLj17BahXqTQQzeWhheSDJ57YA9JVF/F
8ddQMiicOBuzNO5GcH7xHhgkotzafI1Ma5ciX+pk33jRXvEqviUDqFr0d8mmoI6166xFYibu8F6O
gk6M3wF2QoxHkEsAj2K5VXkgROlrVnRlhImv66AU6zscoe57WLdoJdGLLenbG5VU8IfVU645K7BG
7mJW7Wim9mjSc4uwukqI8pVBoQvlNLdVSgPLNWLcCGXh7Mekhmi2hQuYP4uM3A1ddxhEDNR/esht
jrq8EBAPt1zZcjyJUreKFPBanatkvrN59UoTSOTlyOlwMAhEgHYBtHZ5Zy7tm5kzbhB2qKnDzjTs
rSaAD+s3IrX/uMP++13+T/Sjuv1jj7R//1/8+b0SCu2RcTf749+vk/emaquP7n+P/+yff+3Xf/T3
g/hRPnTNjx/d9ZuY/81f/iF+/5/2/bfu7Zc/BGWH+Oau/9Go+x9tn3efRvClx7/5f/vD//rx+Vse
lfjxt9/eq77sjr8tSqrytz9/tP3+t9/0o3Lkf5/+/j9/ePNW4N+h2/wtaX785V/8eGu7v/2mcft3
6piMA5JjQSiLH0t8449//AhPQUenhm5y2zCPh7GsINvxt9+o/jvQmtRAJpdSxGlH9Yu26v/8EdGR
ZHB0bjJGbcf87R/f9ssq/Vy1/yoBk62SsmuPg/nVb9kMv9tEWtbQdaQxuTVvexeMaY1mFtSfIjyK
SAPvZfR676WQxnTN8QpkvkioSVl5iaRXLdp5vboHMsa2jYfaivEuSNDEFdZu1zQBHd6qGCKJyDzG
UYxcH4DbnUDYavucvdd97tNmWiVJ8pql0EtOmZcgCZ+N5q7Rp1UDTCR4he9Grj2BFeW+q1JfIIkm
onQ3CXvdFGBnkleTXfusFwA26XdT/cbqZJvkw0rGKKs42jpq1k6Msk9mbkHBEXmgy3yqmgL5vpwo
r2ymD4s6x2LQR1NxsIIpOexaFoK6V6S7XIJVRntAJ5SX9MmKNzrKstU6BZZKCrFGV+OqrCG9FT11
eBIB7381Uv3Yi7dSGBM11sRCm31i41lf7vmA9B1K13eD066q9Drp+8dhCr8kKtzbJb0NSeIrVaB/
5U1S6VOInIsS9ATxEd9kmQJUqXdFGe9r41kYb4kl3aKl7+ZIbsaytj1BdRS9xLOuJZ2nF5h3xz7K
gGKpABG7LSng9ON0H1n9VWUYGi6l0ndGdtMZdD2xzg5SpA77ycK1m7lW/sic8i6BYoCa9D22k/J7
lWwBmlwZMnm19MJtWh3lC/UlSbuX8AjqrCJoJdAYuqQfPXQUbIht22CQqdRr+Elt32w6Td/JzNmB
ks23BbzyqILE1jzSFK7VFJYLVHJQkJYgVyw8wJNcqJUE0tbWQK7epyOkv5DP7LUJtJPDlVa3EEgB
3bkO7q4UrfOR9MMi2dVZvmbImXa1uo9NDq5ixzUmREjyiMIxVorb+xRLKWSyz4bwts2e7Ji4sVah
JoS3t410QZYBMFw7foR1dwEMR7V28Kh2a1lV0Of1u4jJbVM4tRfirKREC9jYrEct2dtth8dZTXaq
eSBx+KqaYxsSOsW50KCHbec3SRNt2Ei3SPRfqUhBolWsTanvnUI+VlT0riMn7laErYlmBCzGaEUO
BkE9AUl/DPW+HFlhd8xL5IAV8Fk3fQzOOuyAEGri0ZgGVHZvFIjpDCq04O1MQVuX5wc+qL01roUI
r7T2q50PLjVqIBleU8v0plLzeh3pYyf9EZbxIZta4QL/8N0GRU0m422vWlAlI202yvY1Tli+SSPo
No6j9coSuAan4q8857dWjEUDVOIlTCXKExKasVqLR0VNBaRt0SBva9Mjao/BiZP905GdOq5fL7U/
3ZbDDYtxTpFYmoWp0UgNdGU21E/0L2HSrXNAau389bKRc75RJ4YOG/DTf0npVhR81jES4X5cYHNW
g8eWGmJnGdw/xsFMC9cDt+Dy5zDyKQeBDh8M6puWfpdy7Vqiw92szT3KO5vKdCANlD20sbNtFLI+
rHHuG1k9Ox1o+J0ye7NKFqHyhGeqJQ03yc2N0pzvpgCttWZVuzIXH4bS/pj7/3/X/4bui5Mdcowl
frnrH9+S8e3X4OD4D/646qmu/w70rQkALgDlR8WEf9z0lJq/47pGH4MBAwY5smf+edHr/HcD17t1
/J/BDd1GwujPi14nv5s2YO/EsG36R3jw/3DRz17Kmk6Zha4X8tm9cBLRDxFF/lsSuhd7epB7+7bY
6LcZaKeuuqclIcHjofv5evhpY5b1YlFDkKyJ6J7f9TfxszuutC8n83zmuM8SlD9/9QxhbDlZomkT
frWxt+7D/fBS7asV+RZ9sKXK+af80Jmv/2T6OpmhEdF5N+kt2dudlt3ZYkDhq2T1uooGXJjmKECA
0DvOrkP53J1iExwdcJKbugrbTQ7lC7/pUWuaZK6vc8jd3vB42se2iXZ0o4ZWGkUduKQxdMLRKRwM
CZ18CgbVVSsy7ooWGdXIih3fHkS+GszYQQyCmmGX4V2Q5pq1RmzZr1FasjZNZiQBnZRYJQg17uwk
DF9wnUEuG673axqjcRNg1/BJqhrMUJDp5tPdhJaL1dQ4YaAlEsFQDZ6bqAMCKtSJvSUEoj1a1aSr
DqnztYMSiVuM0JN3qh4a2kqP1iIdGy+M0UQ9hjJa2dXQXBdVCO5S0OI95XLMrjizxINTDHBAsqle
Y4hurPGZ0jWrvv3RjwlIR1JWrJsUUYhpx7g94qg0NppdQhejk3oAkiax57xCu4awzRXhFdrQpqYI
RFSbAXBNfIeiYbG2wLLrq0axQIv+D2ffsdy4znX7RKxiDlNGiaKCJVm2e8Ky3d3MmQTD0/+Lvl+d
o8Yxxbo98cADQkgbGxsrRP1OrEN2JyaaqksScpi4KDlj8jvZmkYFZnViAidPgUAbLOTTjRKpZKvI
amq1QwlNjbIbriJurvDHhZQIN4ml3raM77ZZj5JLDLHkx0t4rmR8t7yoCkcnFtClHLGCxX20gTgl
pDfgKpmskbz/PBD/2SA0brft0iGBgSjn8QpedepfI4wdtXgN4/5nifLfr1MlKQDOiV8PFaIH71Xg
wkoVHviAwC7fUshOCcoub9fwVH/WDv9tau7g3TbU/FwKoS4heJnQ9/PrOzLRNqj36B+zKYi45iWy
NB/zoX/fjgxsnsZok8fmNUSo24+4BwmyrHgg5kIJRKweuMu0AW3x8fwvTRB1/e4BelK1pJk88Djs
shPNPEBlZSVTWYqPdMFmlOsJeKpg8poGAAaeNRVxo4IAKcq/g+pKqi3iQTxc/64rVJxv2qZgJpi9
eAyUeATtRxP0ltZvH3/8Czz43UahQj0Mc6BGl6LuAqVnM9kd4c3pjXCqkA7JnkDJF7L0RrbtzALP
AawV6KLO2oNxqEzN0Z4q+5LpKPlYl9pQDy6Y/3q3WzvfFqaQVjFS2S7v8EA4etP8jkoOGhkMX1h7
qVpY+CwVIIaxyMkkxViQzefEtWaRQbRjeC3C4fJ4ZKkH4X+2Fm2813RM1jZdOXkq2IZ4EtVxLzE0
RCHBDey1QaKAxf+2QsUKEkhpqGpoRXZ8p7vl29prjMIoN/5Fewa7y4U0rOFb4R5n0Xat/Lq0AWgd
zkBlyybHAe4NEWhLzNs4bqfmxNeHUooMFhQ6SFQCAbWWLcxL/ZtFylLRQ1ZQPfJJMXntkIr2XDdw
mHgExRkoKniTavKOhB28dkDjdrQo9V/KiA0cBeyt8+PJXFqLVDgJcpLUKCLhB/CxzfiAbyeKlw1r
mit/Xn3+nUTUvu6jo99nUd2kw+T1KA5ovidwzEoc5Jc+TUWPBPu7bLSK94KiFn8CpQOhQk6ozZaA
YhfXGrEjsWkd0iLNqgFodpVQ4Fy/rrptSPrCqFjQBVHtiQ2uyThdnZLIxntnYkfwsbTiYgLYR+Za
sLzl1AprNT+L/cASz1djYU2VdKkPVIyaMhT82gDDI5e8qQ6S3vprbhwUfPV/Q89pGvVKMahpl4t1
PXmj2x80uzAkEIwYA0UUi7N+Mz/RW3ft+Z1SdPq3MSroaGqUtt2Ec0N1oh1gUuw+3XGbZNcBt3Li
0OT0rn6y3vAsv7T7/sJ7a89p3x6/6OV8h7g7fptB7cM4RMNFqDnxGOh1dcmAiIgIqo94NxdXbg7f
RlW0Q0WjqC6UQqkwmoD5BVauwotM9mN5W8blgOo+ylt/sR/RDpW2ICCwfl6no6cCXzDw2W8YhB3q
qFzJHr/d7vj8vBDvhqvWYlFqRxw9PRwAwlFPmYPor4FThHlX/yea4etUMNF6UqRBrsIE0qp+sJb6
9tlse3MLRv/NzlxlF9sQMtXxCrTJ9RMLXjpvfnJGC6+S7iP5QJH15+NB/D6K44dQYUcmZauxPtwo
G/6tj69E/hHPJYx2x3PgGmVPaXkh/RrqZWlMqUAExXBkTWI8eiPLwr2MgM0XHJoxW9GxWewMFSSq
gBXiLsaoTjYLk7X3ziZWZvIvMs69x+P1fSzlkED+uSx4TZ6mjMijF3qN1Xr9udlXTh/r+S428422
l1+rU7yBqY3R6SBq3iRT0EFOPT1ufmEAVSp4oKDB5umIKBgF6nXMcPkD0DvKxJWn6KXPUyECRhth
NqjS6KUlHsaYDEkXKfg3JlTrlbNoaeGrVHTIlVxjhLkJSBCaqIQbs/ORpCumok/QNyUm/ESAJ/DN
FgTbYJvq8lY2nWQ7W6WWLtIY2DGlzuPR/PZMwVzOw3C3xQnXSGPK5ZMnAshg9pkimHU8rUkhLw0m
FUCCPE1xyGIxqu0Zeilj8SXkuzKO83L7Jn6oVPyQM6Jl9cRwHqf2hqIcs+L3AD5+20Ez/0OuUSAe
rceDRMmB/3Ng0Tp7mUA41VfRlOrgem4GG8WOkMUKbq3Lx8TM3dCSzMdtUcXZf9uiAoTYaWqcd2gr
OrRb0ZXM9Fp6qpvhNGaM7JrDvUnUFTc4JdvgCnujHVQxV9peGlEqdhCmTKecoGnZlbxphyPFijfT
fk2i4/tyIIey45+LLar8kJAK39c4vb0OF2VDXphfsqZz+4TBzenxCC4sOoUKEAUKSeLAo5UyepaB
CS/6HWHXUB0LGYRChQeZ8AMJswB5JH+N4o+GvAuqnZLE8kHwAab/cRcWJkKhIgRQ7HmczF0QKgIa
iaP6INM0u2wAjL/ZcdB37HPu77bRXDm+jwAADXdpw6GtSfgVdcdB9hheMzoIKMUOGTcFsyoy8u31
BdNPR4NEVpJB9DH92jvb/FJJYPUSDv7p5Ev7TPvgMgQ/vMZJqNQ9HkcKzvfPZlKoGBExldCWMjoH
IdtM2Jbp3ueelPoCMYGElAZuR8jwdRZcszQ9jMFZReorbLl2y0obsKrXfsa8gb4JVfOj/v0Yo7KX
9vy8p8GRfoap1Du3Gd8KXs8Pa/5nSyuGihp8z3Yyr6EF9Ykzr3jePvp6aqnG43H8/nqNqaMig1Iz
Q1DPkSHeiqk+eMUOwHGbbAWz2YNdmML0N4Q+nhtsxxOeDAcj+3jcsrCwm2UqZoCm0/NagpZhohUc
optgV+fSbNzcGTelWW9BdnpPT9xO1tsbs5dPhRM9A6B501xfDw8z3a63g73iVNvisjYcFO3in2Ul
UyGmzbVRm1L8KO0CWX8F9M6DDKK9huMAhnrFFsH5uCZnvZTRyVTI4Vk47xZz1IThMVPDIl47lzch
MzkLr/orkZ+yr/q3R1TEUTmRkbMBjUBBwMpczeatwkntEjbtqjOZsinr4XnctjvRrLzWCPetw+6k
0+j8AM7p+fFcL/aUDkVBLZO6x48Q7GTDWr8Uh1iaw2zXztavuvQ3+1CmIlDPs/+Lda1d6XO/Ghha
qNfIKHXWBEYaORhj//z/U9v7d0yp4MOBtRSI88T12aUcbjJzGX0w7/xdOG5XRmyenu86RAWWkEny
vpxzoOBWvPfnadv/HjxlI1/Yz+LKOI093bpL+utxa/xSa1SQCfxmVGsRrfGG6sju9QxkBMp5ZxF/
8LBkHxNDPoIep/NmZjbWDbqgxpp3wrzav+spFYFijVcnrUbbUBO2wAjUIcy9kjAIC/2SqBjTjk2s
yvO6a+26ANR7ssGVNwEvseptZkF63GxAYmos2ZA2gs3ptRVjX5xkvX7nzcL2dfYo7YcdKsID/GDZ
lT35xdn/pssSFWVESGm38f/bk6wFBo3X3YhOXE6fvHIbbTIovogOWCWJ1dw4nejD78Lzj52dQTeh
dTa8nm15U3F4Gzd3q9+E28Beg3VT/PN/1vaX1tbdvWFKkxr8DAxZbQcb4nVW50zwZEgcFuVx39T2
9SE6ia+1AXa3Izsq9P0fL8KluZr/f9dwCacoNa6RgCkZ/NHL6EckzfLIiSkQ7fVxE5TN0r+do+KQ
kOE5iEjoXGdIdnqsHM7uLcCVngPrBYUIZ3BEm7U5t9mtba2lO6FERSYm5BolgWeqB9zKttBD5wa5
o00Hu83ZsxU8LjuzJv0Xh9eGxiwtmEk6ldWaz4NVOlD83ob6ZaXzCxkuLWFcosZZAIaNa9URhVhL
duAafqwMzhx0ftuYgdFvlafqVO7jFcuzpQapGObzRcOGc1RBRRCUlXPXFkZe2n7xkQGTVwOTu9Kz
eSy/209U+GIhuUmGeVoLvbeyQ+IWxlZ6sngztS5rG2PpDKNFxsIummSuRCOJdiiUA5fbPqzpMrJN
RtidAXqsnKETv9alhbGjhdcVEqQQxFQxdp/M63SVCjCl9PpnbJfvYEGKxzIzwQkft8Kl34KU/rIy
kkvNzv+/24ScxpZtPa+R2szO4+/JLLH3wzkiclClgt8uzEoAzDLrlSUyb7xvZo52gJVgBdUGisJ5
jHRW6x8Re6r6NVmRpW9TAWWaQNYbIK/vTSBEAqhq9MxzD+n1x0O19HUqlLB4sFHKVsIBDdgLB2sw
JftVgxz7+OtLN2rabbhlYO1QEwwMtEgyYLz3wbm0k714YV/hJMHdHjezcLmgyVDD0M9oVRkbZ0wV
U6qB1oNy4uuUgzCnqYGDHMTIYtxRyyFeaXIp16BpXr4i5RkLJx6vuikgZxy6g3+r9vExQeJmdtd6
03iTG21rPfrdbPhN6fJ24HRm+xwiMX3c7aVHEVppRojiaWI6LI3+t2T6e9x8hNf4FOf65IDmDXSb
W57rQ/gknx83OC+575Y5leNog5RC0Rrt8fIlbQ4tHpL9n5EWWY8/v1RaosWBwhxU+UjFajmSS3Fu
57FsntNjb2bb6bfmBpfcgRExvyusZNJlXLGqI+DLm8etL+wEWvuohsC11KcikqzsLU8hl1qF0MBc
69rCDZuWdKp6rYJDM5aL7PCgo0dWYcB0A3XUCTXU8P39nd1M1mTNeVC5kp99sTi/ma6vdPIuCqa5
HIxkQI8wll4YeyIc3X09wyU12PGn7Ecl6qjRGf2RffFfFLdVcazdoq107vsNyXUBgC6ilxCJMKL9
8Btez41euupHKZn9i9xiHsKntWeBpcGf/3/3U4t4CoZRwU/Fe5uVXKOVg2Dps1TWIpECbw0tPqso
H1yVGAksiJi1w41fCDu0qEEAzhvTfwW3z+jMH7itYPOSHm/B6fMtoIeBI7xKe/Uo6sGzbKbQ1ylR
hjhUyIStdl/YjMO48cpT2NLV8StxuxvBSWNCsWqwwIAh38zLKoTSQmpDjFKXzV+C0RzhPWOvqS8u
PZHSYsnMGIHtgBdlDwh5K0JOPdkwPQC4UTZPEGkCAzXWNVN2iYmh2AcrS1pYSJFoaXM4DoiMMmJC
O7f8yiV4dhNFRnKAdnm0085k1zncjn/jr8w+OjGm+FR/NrvwR/mEuwZ4F7ItAUH32rrZvj4OFozI
116oF2Lj1yK5G3+Zabuii1ocpHidCIMaJC1YD6qQmWjlldN0Iav5qo3cNYFXkFAYBw4RCmZmTtSn
mY7XzwoKvEJj+7CTOvZSJr2CRautxERuLgV8E0J4qrZTyiHLdX2DZPtTFEHXMpmPAFyHS+vynZN9
sr4x9VaxsluXsoWvs/augwlbqmA2TCjyDJXZj4E5wpWImeAqxz3xlVck51B7KSBbJkzPfxX0aY3B
IRemomTQotCXVllpblHC0kZeLcQthIivJ8q7Hg19kaXNiPGrbWKOVrKJkf20G/IBisT2Mz7PF6PU
4XfMtV0t5i4Eva/T9a5NMevDOg86YCqd0WoOw47bxZfADU2I09qtEwfGuMudx+O39PJEI6jTMO2n
UgEGsufHaxDwt7KDiIyClyBSXaowP0h943BqeBD7ygrS6Zw1sRXU7T5OxnOsiCsczaXdR12dMkCS
wXER0OfyAGoSad5KFvZ3ZFgJPAtx56vufDemPGRuk87HmCrMByG3WFmzJJk30jcbjMZXD1A94ivI
angMysJVZTDxRdVuGu+SeFyZo4Ww8fX2cPfbE0ZrwDfHb+/GTA9B7ekFxkriM1flJpnJKlm6EqCW
wgWNt51aBmpWBVYD6s7H4r1y+2fIy1npu/o63ciPZCVQLFV3vhLiuy5BKKCpMgmjJjrAk3jpNjRA
oTInQ8PBI+N9Gjkw0UG03ZXP6SYx2Ze1E2hpwX/9/65pwgxyxoVouj4JIkSroHmc28EP5ZxvBpf/
FN7VFspm6xC+pdmbV+Rde1wdDbE0d7U3mGOCkt8EGj8yU5Q7RruE7eabYgTGYK1V2pfao4rCUP8Y
e39EewIKPZp+hTaYtwbHXio+0IBcUWU6KWXx8Rav1OMh0FM93gyAo2p/t0+/Tpa70ZInnjAyWGFe
zxxUoM8IWcPFLGU8X326+3QkFi2EG7CNiF24kOs7Zm7lwpnGhknjjuxaCzzpo7qJrdCFxma/i6uV
XfWV3HwTI2iErUSavgVKj4OwufYKHgSrA5M2+U4i6Zy0mcoNwxnzI9eGAYOgPOeoN5Z68BZAU66z
xp1gNZVZtXiPGmHjqxiKGR2F00r8Xwi8ND5X6eOq9HsMeFUanA1bgS1uhBAKOmuHfKc98SbZEycz
6zWA+lKeS8N1q7qs1Ypjcam5TV7yQzBbCPnZyn5y/EuZ6tp2VrU7wI/2LbNX+rhwd2Pnvt/N/Iis
MwETGX20/KdkM892BGzFsO//Mp6x1PWnSvghAeeEQyRDvbx/areZK7wMG0gferXVbsrNCAtayU3f
c1wQWUe5/m09kMbsKhFkc6o555IESyuuhQN6ci7p5W6I3XC3pnG+cH6yVFTJs0DL2Bo3exkWEWRm
L6QrpbeFDIvl/5ycsOQn0Y9wI2DAnJW71iZ1YpH+6jMT/CgkfcjBoyXXv1wKVJ4hBn4wjnN0rCzU
JvTAiW1+C2SZo54ft7CQvLFUiWUC96cXwH/2VL63ci4wk6LSh2IN1LiwfVQaR5tWIEGpRY/tY02N
RV6VI+8m53ab28l2egpv/qU9NJFevhcru+f780Sdyfp/bB6JoLDMxvO9tHK5XIcoJR7of62VpBbu
DCoNmRUZMnFjQWZ6XXIWXkK8dpV71kTo0X8+npLv165Kg2VTJmEHUUX4HXv1JQkLC4T6p8ef/j77
m+UK/hgcliQiW3EBCmqS3v9OL8T1ITi8sjMWyoMQ3vrz6xz4W2EJG19vOg5H/x0+7oWRnqCudw7c
vtc5ZwCNutBjCIt8PO7P95tRpSGzvhwMrJqgRdKBJae3yMLcYttGRnHqVoqe328QVaP2e6xyaciU
GLLGGj7SXbh2vi99l97ZYZp0RYPvRkIBZVjwzpMXYViZ58WpoLZ1yWqlVg4q64Elnh3yq/oESp7v
aU/E8D3OZZzcyo7M1V95MV7aFTQEdhz4FlJcaK+a3cMjSxJfhxTcNw4qA8lTKW8J81NNckjtrcBS
F1YyjXrl+IlEEkxYZmjEs3iq99X6HXOegv/mP6o6t3l3/jKqxGeDj84Eh/EWn4qbgPccYTSm9+RY
Oo9X7lJgpEGvaa1xsQS/Ng8y31b1rOyU12GbuHypyxVqd2Ksh7vqmPYbFVnlmrvuQnCk0a1KEE8d
y2LU2u1cx3nmnHTTfUBT6nGnliaFCgCjT+KB7ZFWQNQT+guS4Wu6+NEpK59fCIw0wFVhhEYr0xFZ
Swo9PwxKIq1c5xcATCoNaC2kqaqSHqeGwuy5D2nfg7EGAYVt+AT1osZWbc0DgunvQspMM79fXyPE
3wjb4AiZr1YApWwej/5CRFGpPa/BSk7VGFjPVyAEt+NtZFI9ytbKPF+V1m92BQ1WLTJSaz2M0z3e
LfH4LoGTELntNT8pOwACXOkpN8tjAyRKoQNICFi2bEdmCHgKILM3dddYUOXerr5vfH8PgJzPn2OI
+j1U3OO5MAsUSm6zLu8kKHH513LXeah6G6MV2q0bHuRNv4HYrhmZmikCdyG9/dVo08BXv4cPajZX
ORgNGTRES1P5BwcI5eOvL2xUGvBa9lA2r5gChQ1d8JhDtFV15uSfH398YaHQCFe5S1NpqPDxKniC
WLMutZEpcGsLZSEI0KjWkZEZKP8MyCjrT2AnIPV9VcVNP2219O8WOg1i7X1UpuP5nUmAC0Uhe236
wuRr9gFLI0+d98lIpkLO8XGFUa1RKd4ZYAZ6yAlA6NaUo3o3adxKwrRAHMFD45+LuGUUfxZOAYrU
A4XQBsu5OCu2BrxQDbObQS+vSA9QY5JPw+/gbXiPjk1s1Lfm9HgdLOB6VBrFOgQDvNy7nvMGm711
t+4QuMIB70cmFIO92GVM4RMSm05+Zs2169NSZkLjV+UG7DBlLmvMeB5pV7iKjQRhF+HdqDWYN3bX
PrXOmiL2wguvSgNTeaXSoCGBUMvZN2Ijad+318qJz9Fe+hg8f1t44abYZjYqKLUTGPGBW8UIL5xW
NEy1iJVGZWIc8JHm21HN2qGWrhxXS5+mCgS+xBVlmmmsx+cXX/hMi7XFv7B3aQGcsup8pWmwIPze
xLvLqBltdw7gmhKsHOFfTyvfnCI04jQrA8h71BImxBSfpy3/zCZ65vgn4WXOS1G4Abx1BPRU3ECT
rHTjeVKcHzluDGtX0oUNLlOlAUaSKxK3heiFU26QIjiUaWnECIN8HuwlSfDUaSXOLpxRMhVKMl8C
X1BCX6tuwGAW3bZtEhvaiHaVRWuq+0trgYohHVu1UpshKUra51aEGerwuRIdFtJgmconoJjVC1wU
cR57C6/CpkV1aLAaoqd7nOl/d87RSFNYW3RK07UorMtJaWZ+DM/Eaj81/UUom3Ptt4ZMwO5Y6dE8
8N8sPhpA2uWqFLZz2UvOtScpko2yqzeKNvxi6+SQhgGvJ0FW6UFSH7lxdODzB49jbSXaLtxVaYRo
2kyaVJZ4moPLzkV2fxE3d4mzppa8sAwkKiT08LeQW6ZGWW14YZjXPLw8HrOFXEGa/393FyqEIRxh
doGcu9y300+tGHU5vj7+9kJ5XpXmztx9fJJjXspFXLT62fzFzJ6JK7ichQLCgHRnpRFhYdLn/981
0g1pzCgEFS5iE1vRE73ccptsG9u+jcKTdlpzBl0aKWq3xznHZqyYYH4TAFSzN6WGT26/ct1deIGC
SuSfvdCKoGGxhPD1WueOXAelR+C+MWabegswxA71Wgs+I/UmvwHi6La32kmuq2CPhZhJgzh5FUKZ
YhGiiqenkEjEre6W71QvAglzroRrRuRMVmgloa69KSsJ9lKmQGM5iyQOsWGxpNMtfFSdxiFefI12
mQUrHEe1uVRXPyGq95frRJz7frdOxpFFPSHH/uzd4ai6yR5ye+KJOac6Z7Av2mlcORUW1gmN3Yz6
SuQZFYueiX8IJIRJ0HPQrdVhFiKcSIWBJq34Ig0RT5NSjQ0WRoVwHnoWJMGBI4Pd+3ii9AVTYsDa
bIAqnmrPx874u50mUrHCr5tKmmLcK1qYNjbnbp/tf7UYPYgzbMg+XMmaF05VGuKZpakWQSEM91A2
3bXxaDQDasuddlFgSr3Sk6VhpGJGL7L8/OY781tFF7vZBXxC9xinALthzVrzC/PxzWlEIzr5ggex
bEbw5Fveapy5kcBK9vybaALR5LCxXu/4reIEl9SJn5UTsw01fUR2rK11cz7Jv/sFVFABkAKv53M3
O8DZG6MywO3WwdYy1oLvwqn0hRS821NKpUBvjEdZpRUgqNweVGVlEy0VbGjoZj1JiQpRe1y/N43u
f81SZhAX5I/ZKNNMjmuIk4Vjm4ZpTsyUagKPwNs21gz30CfcxqNT/ZS9PF5sCzk3jdSUfD8LEgUN
yG6jV8b0NOz/DmKq0oDMqubFKCrwacLDzvN3p/SGNKwsnoUw9sVPvJtaCQqcTDLi20XqpqgykepX
WD3/3ZBQeQGZRAk+Ifg2G0FjTz0MMGLhBTxya1YHGP/jRhbAIyoNpwy1DBK1HFqpyl2bHQsOwELm
MxaffWCj5ODAF27JX7Nxo4At3SSvK80uxBYaODn6UZCVPZqdLsRkdsWBt6Inh3MkSQd22nrcytLs
UDu7DmUmYnvcCgIiO1kmWaraeWG/VmpciME0LJLJFQUC1biAZiPE3qXkZ6WIdq5020ET13gIC/uC
BjhqUcxNQY02hrIxw/S9D1VYNQF2GR56snZ7WhgnGuKYR2pGlPm8LJUNfFyg6HJS/LUeLH187tnd
FummJPW5Ej3Ih9xqtJ8MXnpCae2oX8hrafBiXhGm1ebgDR6eU3qTTnbCgRgg3VkAJeDW/HglLcQ/
GrHIwGG6zVQ0Q+zuXQTOd4YUs97aO8hSYksjFv1YISI3X4v4UQ9PwQXmZMfElU3lNXsnL/yrUoPf
EBrBnoM7Kkz49MSEb9fqm8LSKqNO+ogrU4jOoPkk7mG/50ZkPwGCXqnnMl4p9y8kz/+BLEJosw+j
uYfgiFYHnLKGirdK4/H8LD0kfeGH7lZZMwX/u/nB1zDk9f6W2+oF0paW2uudObmtoVwhWwBm11r9
dUFFAEK29MIO4bnoIzPnexMKodGGgyyCnsJXNNYH1P35TR2bMtSknOTEzGFt3Dzu7AIoSqXhi3ze
QgGeR8vDJ1gwaW3CvVCGUL0VOOIxtRkjvoGMjZ5q++SaQJMEGY21lgosAPAhBPxnv7Uo0MYE4hB4
Agl+wA3TnWzR8CFaegk2vjm+Jc647/YAAprA3Odn5mmCRSnqJfFOtosNJGRhF/Pr8Ugsvbh+LYe7
aQ9CRFpeQOTqjdzMbbKbnhpbMEqncde0Bpbm+etmdtdGzYmJGkoAW2UH7RXWbUlkEA+78QZHQyPd
VZ5vS5Zo+wCIgV6ysl0WoiYNeOTzqWHjYUIdLuJ/My1QVuoIHbQy/3w8cgtn11dGedepETXhsJAx
cNoxBEWq8dawaUvl/K9E4+7LSQ+hvBhG0x78j95RPsXOeGk/BTtj9dIjp2ofPWOJWpEDiw+Przdp
ZKSu9MZ748rQLaTbNNwxbsSmjmWghdjipwzzgKlbQyssXca/luFd38ZmqsJaQiGdmKA+xMQoG8P/
yZ6URp/cadSDT0iENS+927vyWnFwKcmnIZCDwrD+OK+/9jW7VUCUQ0X5U4aZp79tLXaXwEfz8ZpY
qkTRkEcCl52pGvAw3p0ZcPR1xRlwkub7CjFt5d66sK5p5GKnjoSbolbw5KrKNhkYvjqbiIrOkaxa
OasXu0FlHGolQyyJwwoM3iFGAmtaA6qIgfEMu5zHA7UUgGlsYtVlY9h1Fespl+Acl3p87X+Lt+Gp
gjIsatrVTPrhTqOb73szTWF4mu/XxMGXBnD+/90STMS4zvwZ8tFphzR+a+tPLV4p/izEBBqU2HBD
nE5ix3opDDQmFgSQEjrecI7I13ivC0kADUhUYqUORh4zE1dHuCyxwxU6sDC9yI3ahyXz0+PpWchm
aHAiU4llBEND7FJZ1rPx2imiwaSXCMwvRTEft7EQZGiDvBzOLbBxnIOMqultP+lVucZ6WPr5VF4h
ZlByYv1KwI2sZH7I6tgb6RAHdpDX7aVJmcwpM21N4vr7xFahkYmFzymDqkG7lUyMEfqqTch7j5Na
20bSzJz7KYWS9XjIFkD8Cg1K7BsINU8RmeCyfe6hFQTiRdm9M3hWg46C5mX+FpY3tZbrqejyXsTm
digGKwni92sb1gZ/bhu/VTKtG2E/MuI+YkhiD+e4UYKXS5H4VpXxK0tv4YRQaNhixApRNSToI7Pz
Xf53fsXLp6sYo50e6g33VFzzRL/EzysjujR7VDCINAh+5QT6xp0RbFiovvVWCVBpMEuhQHAofEfZ
ERKZtdHrK+t+IeNSaHhjwfkq53MC9DnjyR269BjA3SZFTNIhAmxJJNuhZgi4HV/fprH9lBlphWv5
/Y5TaJSjqiTtpAj95CmCQA4SZtQe/H7NvnHhjVyhX+T7EIq9QVgJO9QHGN/sJo0lVlMHSqsj35U3
Mi/GitVIIaviH3IPA+dEaBEj2br1ZEFkn1H27Z966CpvwyKq8DqgiMK2Y5L2PUs0X9WHKAAmU1aY
9k2MRpjpaE2q5HpB5NjKO7XxV06nhZKOQoM1mUipklaCviKLGzFnMmduk5uoC96qbQgcELNS6V7a
UlR1ZcxVBg+7wDK2QgiH4OvYxhCpPzHT2jH7fSBUNCoQxoRhlEGCImbWvU/Ftohl+AAfO6RdKQhU
j7fQQidoyGYSV0oSgOAJq4cdGX4V+ZGL9qX/6/HXF1IRhQZoSr7cssEQs97IlUD/Nk/JhF8vVVYn
RoYPO0st6p58ZviVjf3lcZtLPaIinQpLrIBTkJvAYcv2Vc1QQcEdwlZPW25lK35/jCs0anMq23JI
WDQB8aFzagdbedOc1m4+S7+fimnxmMOAZIYad+1nHMi6mG8SzSHMysVnAe6jqHN8uUugRlnQirSZ
d8eT7MZvqoN3hT235czEJbv0mO1xW2YgqJP9FHdrV5KvMvZ/3xgUGidHygTwlJyF9PMx9I5m5vqz
JJ3+Yd6aTdLqrAMBfFZ/YQxAOn+i2OP2+qUzIYfgREbg/A6MT2ik7lEAXoMOfj2ZfveL5uG/G4ZQ
ZfgGNpSCV0wlA+ZeJu/EqEmgfa0l52JicCoOCINJJRgoDyNdh/B6pplFV3lTIZmBJv1g2Fgw03CE
xGWrQlUhRjGCyIlixkX1zAlzua+FawpXS26UAQOnsQXYLnID5HvMX/ycPEkKaaGTCXM6Pgl3CUle
tSzeRLJgCsHowL7eKv3ud5YqkV5rI0xMG5KYUtRHepDVILW22YaRR0kXSBAbU6ntBahjMNUU78tJ
/h36lWJUOa+sxApOXBo1GnzbqGKgti2PcAHRfWMCmXOrSTG4YcpUaR+5VMu5Hogt9PgSgnsBiCVq
bQgxH5/h0lND2Xnozso0ZqdytoipUA8TYYsTS8QlLT9MzhjlPhg0SidnVhdCYdYq1BD1rFwbiBHF
ndbC2S4Bz5LjG/TSzzVSWmCpQdin4cfLVLWZnTUBCogKrldjGELwlsmHU1fF/GAmMLYVdIUZeB6a
NmLcn/10ZDYaPvUGZVFOF9lQeyXJxDrFJPEO/KFg3AYPlPqXlAYVjDV49hPVaEBgSiwAOKIAwWPm
aD63makvWatOueEcJj7UoSIITQsxAvYwJpriRGHTvQCmI/JWTIpw0+K3MEYp5N0vjo+ZxCqnIJL0
Ec8zLwJXtJe+SsLz/3H2nc1x62i6f2XqfOcsSTBu7ewHhk7qbmXJ8heWrMAAEiAJkATx6+/Trrl3
fbhu9S1XTdUZWxYDiPCGJyiDkySUIo/bRhcHt1JWMjjWa6G9AU3jSsMusZgzHM8QRiVRVSh1hyPD
+uGwqvHjJqiwunhB9T3CUe5ftTwf7mYo5A8wksyGowNXPBihMsJvRiAqgX8LHZwthCnU1RhEs+Oh
svLUmLsp9ogaksoDrmHsSnPFvQzi/4Q0sD9WCNVXDrxa4rExDETqebALhbITL6hB4A87FZUMYrZk
mLNUcfjhTKXjpcJx21uPTjYkZBrWNqvcrNBvL4zSgntaaOQoovVm/TqMBsJV1odRZrA5LgRDgsk4
vJucUMxXHeweVjyYzSIe7AY3RJ5F3wOTWVcEZ9vaQvyRdmCJRGoQzdrspuolG6hzI4Ohva8pPG4N
KOt8DCjt3TKm7dg51UyqpnGOpB3JMxlqYsaNLIZrv8RI5GVnJrMk5pZPIHsxrxYrp7baVZX1NRx/
xuyuGXoVhxN3tniYKi5rrN5Q+fPKs4YRUhw+71KS5eWqNQBxExoVlCHTbspMWL1GRZV1iVl0ekuk
DyVdswMctJ7to6nleA3nq+nWLsVw0xUZVD2tUsQQXUEgAtfy63AaOsBFO7O+U4FgT3XmOtsZ0uCY
I9xINcknzAtILva5Gt58mJFdzwaFhIVlgQXYNH74nJsujeus6656zOobiwX8WJfw0eIwRj+wUhgx
zX264lQXHPaPFFBVbIYxdxGi+I7IjiosuitnGvuo7hx51eGDxACpjetucAH0IQbEbDvM3jT3HQ4W
kuzgOQxPXJg3lN+nwHwuG66f6oqaNJaGaLFlOn0JES3wPg8VSBPrYCDw1tLTEPWToHXk27a9yUhg
rEoyyRtJFWvjsNBCrsIeNCQLheme5w90ID52aRDEbZgdFHPSachbcu81H+sR/uvoLlTz/eDKTS9M
SFPSOIMf5kyzmChrXjH4kEVuFnaR71f63qqyIRFDOKemGeSrxmJruKxuukHGlav6eG7Zd41ZnWJj
hjyxzDdO7xbQ8pWf6PmT2JSolonmUHiErwbTymPWmQpj744fQT0pJIg2lmpfhRG+R9yUfIAnJIMX
aiuNtTc1fdRT9clc3sNcSLdpP7vXvl/fml5QYZOck6rwkmnsEiFQEmYiZuUcEyGvSx3AMM3TkKqE
H9rO6YG48nTsUJgkF3yfS7Uvi/HJt2AE4TvTt3KA+4gyug2dUNgucwfUiKmD5kHffuuNOUPRp4S1
mmqjsu0jXttHADzF0zj6J7WOXG5ElpFnGhgHu52tqCNeOkBoWM8oHFZA1wx8XBXcT2mj4G+p4gB7
KC2qA175qq8J7HHIBDfF/JiZ5gtXJpKurN2M+fBADYgMVYBUUs+64h27MnKxGzus4oA9nY7j2stX
WeiotJhMtm7MDGXK0sLh7mdpj5UYwylv1aFGxvtx3ROJeR443k2lJp3ihLvCuJB1XfWr0mhTuw53
xlhv4PGSAgyVBkN5U/XFjmPGlIKls+fu3Bz6jjo/9mz66WRt5mZiqpKkeTFsqh58VyhYRn1pTQkx
7UNLJgVp5QKGoxL+pKMvzCgTFYXiStYdW5WB14zaQYxsb1sHAFqF1rUNN67IyPUaezGY314MvNmm
EXTXtT1K8WKbtUEEjdy16PqfXm6rYAyPc0hlUvnZqgmwC0wAnm9whO49SumawLLY8fRNB3V/HXFC
Wxhiu0+gw7iwFxY/Zt2xIx0nEJEGr4WAQwnt/3B0jAfUx7BIB74JnGBvDlUX4xApgPQAaams6z4a
Bmu+cqkEVss2EM4G8z0TvI+KSYYA27pOcmojfwsVkoIW3osR4VW1NlW2NcoiHYO5W6vJaRLTsq+Y
QTcQhZwTn2LVZ4IANIhC/imZ7JIiNK782Uc8pwVZ+513a0n7zg+zpG0YRBNcvet8XqyGEysmG4dv
fje/mCbiqXLsh5hN5aGBeCYf6xTWfOUjMRt/BxEOiCz3QkdOO1EI4Y3w5KX32mB05eObwHrccjba
A68RVTGxMimWrA870HhqZ/Qsocd/yNwaVi69kK927YWrgkFAsmzT2s6hD21ndmxYFKdd1YhHz+fq
sdN6XWdqlRtm/WI4xrCGXzVOvs60Ysj7Q7FjdNDUGhEEEN53N9RCvzq33TchoKRHvLU/jlsxsefM
8Q+lkW/6WeMlRmhxuGFVbAofFn+YdmnTilWXZcauZGyLcNRa08BSx0xa98VUHAnzAE7jVbdtnSxD
+g9/6MDosWJ8OM4h6LV7mcJ03tpVxuC/uzaYa4NNxAaH2XZkQeTh3lbT3GhVjVHTNugDNv3Km2HN
lMkCe/UMd13viWfkOvBUE4eAcdGgfZo9L1at80Ya9y2fgMtui5nFg5VNcT+hHpsHMG73/OK2KvSD
w+rVbFcpHDjE1pUC5KM8HOsILOAoKLEDYw5SlsPB2BWQ5SDmlCq4Wqe9N+WJS6wm5VNDEjaXVVpZ
8Os1noF2fRu1PpjjdOzHIWG0WdVhhy4OHd7MArbUc3aEJ/GVrvnBwsuGwkpFpe4yC9UfRID3rhGW
cTHjUNCIS8wee737OXPSHXI4MWdFBgf7nEjUxwHBU+UWioXG1szCeot41tkSQI5ZNXcrMTRmkvOw
OyAMyRNp9e+uAip6sJOqcmFindupYbp3c2ukXMgZJs6sveeBcG9IxZPWowejCa88pbeFg2g1ABE3
gAouE49DOQBky6Z4RJ4eOdLurqgU8MacgN/Ix/ZUC7oh2nhwdLHOzAk+9W2qey/N5jENZrEKq66M
bG86QIvbgQskOBsCvpC9++AYstoWvffg1PYe41VjMxrWlIVJoaqk8Zu0JOFKdxDQnqdUcuwgCN0R
bShYIk8CwFbgMEI/hwMR3D3N0IstWq21xMPii97BkAqbiTmKaJx+9C3zNyWcKyNfZGTnCwsE/AIk
tAYqWEdEe9cOb+O+FFekobe9Me1DRiT8Jf0jRI7jnCvMZwsBLWpaCNqhnISgIItCaX0fDbH2SzuC
RehOw3VzHLqEMlR45mp6mxUHk6zqvmley3UxGzeW8h8HEyjRfOKrUI4JbCuSZiAxy/MYuMjEFTDl
CI1YSyslI0zz8uJdw/4w9qwSZW6hj23R/vAMXAv5w3VlemhmW9XKIcEuoJJGOXGGJLNBU2kBUKCt
8+ELjIlyZmNnzNVaNf67cLqnhna7vnZfRr8+BiW8JHLSRoE1piMVCFhFETlDd12hljRrKPGMyBRr
AazyEBYxCcTGn0hKS+vZAc+p7g3AB0iuV0bQz+sZ6M4VVzSPS1pc9zMrE+4Lsg0K7wdRtgL+AA6m
no0UmId3Ts9txESOk6iiuKGmPvqBe7A86zBJSNrmzMPLMZlmFqyUQtfatTByJUbfRm3t3Ng0h1Nc
lVgSpyq3v7fudDAUPTSkvZ1GeLHXZszmHz0mSyPJbTF+NAToPwB4CPkuyzcgeW+Z9epmH0Y26qh1
w0NoGlu7A8GKfQxjcM2M7Ale9O9V3cLmksLdqCqvc8+qAS2ewX8qOPYeE2V6Yd+NXTcn3midzkA7
dxMn937AFqI/Tp2BBrhL7QBE57G6c07ne9d8p8bJaLZLO2al2jTXhYH8tTZv4Va7M9BKZ/L0C54V
hbl59Ot3VFSfytY8BLNKFCnfbS1uywY5NsBPUqGc2c/vLQNQjcu0Kb0bl/owV1N0TZF8ZCG8k2ZL
7iZi7sD+BICz8TZsNBOV1YkvuxUeNVYyT+fSSUA7XzkmvXY6slGiWzvMhzTqHK6R4G1rjtAOLlrt
Fampu1aznIB/w3S1p50eq4hWOtJwWY/Hvl9z9uRPsNzN7yads0MVYKGaKJHgy1+XJj8UlKa5ma0I
GK8wA4EQWIB+J4dGoKV4lHVszVoEQsYjItmNtFwKg/g7CCgCv2nRlA7zu5UpxFpeOrrlyQD9dcr9
o61AyCV67dbvPv7DDBK7NXnB4YaELG++k2x4bwb3pdfDkxeSJ2BcY2LYDwzw+aTqh52XofTAu1to
Uk15GztZcZ1X8w2XWWR4gxlbEiFXUWBJMOwf3ZOH85mTz96pHu0iuDebIqokXOrbpxE90Gb8dPpv
YngUrQ3w2PMU3rhVmRrut3l8p66MVA+fRfuh72G9AHP7lgIOMN8OkC4rH6u8iDrsJW07x3MRrmYN
RLscPgpN3vIyOEzsFXJxu7kiu2B8B/f5aLV94s7FwbfrVx4aM5oP/p7O7KiAvAZTPPgBv12+yic4
8uJ7TTP0vZwjze0m8a086pD/i/6q9PyN5dgwwXJ+5ORTe5t6lA+cPpbM/tbDwKF0UdhAfj/CWk8G
yMZFmLj4fdO8I+Gtgf/nDte9RWNs0ltPQhyKl2tkBBjBnU/cFPZo8E4e0BLhcKc3bwMFHdDBY1ul
5yQfJcF2BKASBEfGIk+5PvL5TtiHCSygHrRdDH5eAEAkd7AGizvIXYpPI3vg9m3WsgTSCUkONaKK
X4nJ2fIRzwa1gVw8+KUT16TdNp2/FcKPqumlLvSrxYso6xGluTenlxtDHIxNOpv3aCIlYx1s+v7T
H3vor0os+dJOJzVeB8j8ipNkBZIrp9Z7V7sHOqGuBkfcegwf3dBPggoRbIYqM/lRGNMbxdGsWIZ/
8j4CE1t6TTKDmVoKULMgodSDFm0aU9SF7Bl99CtaHxzkjcqSWBmAVDQq8dABDNAe9Ls6GcbylpFm
ZwiNSKzGaoQRjUV3umdJZ1arwn3hYRi3vTJiVz+bzqfbsL0IpivRi/thFlFfKMhxKmOT2XJr+/7r
iJoPtpaVmvzj6GJa1zoykLm1MKzPJaTanBerxpNOcBf2v5XlG3ey1CTuAwcjvpNtOsNbKqsBVe6z
52YsH/IKqk/K2GeG9c2SSDT7J9W8cr882NChL2YvkeQxazGRshyzp0DQXfJ7+LNfETSSRC33eWc/
zeX8HYarYdutQHxOpbMzOv6tyuxhRZCk5zJDBdHFnHNJFjeDtW5yAJ2y21E6CC+gcxGhKPaEwiJM
fR03nnP5jg985FXtx8xwjdi2vJSNEtOg8Ma9hqv3DuXeIpJqjPq5TwZzhnrIsJPFhz3gi7l58cQw
YTIoxaJ6I6GATcath8VTDTopAhFrxAk1TL491GvGBkPtD1FXo7Of1bAVsI5Tc3LyKVNnqlH8hHjP
3EeC6agej6dJFBhdYsNKyNY8UQqPBYB84N14Nuy4EfOOxZy6TQDOaEBQs2ArL8jiiU+3htECpLov
yLFiPJ0z1M+GBkHLEHEXMTkx15T6G5a/wsZ27SuacvfGb1rUFczYtD4UqQ5eWK471m7CMXiUcLqd
SpUafZM40H5yIdya2wcjw/fvZeyMb5UX3sga6H33FTksqgTs4Bo94tqCoZuMuL2cAM/t4HRndLHb
eCiFNSAQ+9jksNGJEm7mudmtsUgO3N4V9P1UxgFacELdYeMHFkB829YXSWDXsdXciOI6w8oWwRbo
X4g6Av0Jl3Fq4mSaMEHK6k2x+THIobvth59m394rE2yJcYhQnNqpoH+lMKAKMaroOUJ/BMmu7M1H
JEZNgsYgXLVIc+XnWY88ohwSUpNvGgV6xa87fPZhglIUlvKIgjv+OLECtX17U/L+STYSH794N1iJ
hQ3L06p7MobrgUFdvs9cSIRWR1i1HhQcpmMAc1dlWINw8265yE6t7qk1rVTWhhfluZFKY97ljuoi
SRC2U95fGRkVm7F9L6t5B1eWlBJ2BBA1LrPytnEo/ETQoMsYuYdg00tRi31ghii2UDfx4GQtApgn
ud54sKm3b9mUb1kPSYJxcoKNY5kvrqO7lHL2HDS5gb7rnVcEW8elaTeYiH0hqKY248nkkSPTibgo
4sq8tfzh1RzMt4zzlw6xexS47EFNk3NnmyEQnjdjtxtRy4Ui+NqnW2XUaXaSo0cfoNvYrYp97wHe
jtsAuHAjY+tcQqslZ2Y0T94Kc/rRgv62QvkOquaRTy1zRUNhf8sbN0RBYXAMe0W1dt3taCMhjUMY
EEJloSyDz6YdPLlHVDxed8KfbuZyREHaL9z6OaBd8Vo6BgopJZMksgWSjYwa7SrQ0n4JFaTyc8N4
9klBHpk5mzIK/DLjwDaa2GgEs9Ovm5HnetFLSRG8qUZFdUIPNzLjH/pZRehdAJRwO0XYMi+AEk6t
QV7POWfb93/9ZdgWWuqBheXy914WkkrZhrar9qp/6MaD2d+WwSVAx+kav7v2ogndOYU518S2rlAm
gfixSez+MNsF+iKly4sba+IoEA6A0EwoU8JGAnuY030EGrKfcWfBm/cCgOXMOy6FRzrsU2jmWihy
l/umuLWxzwj7EmTgDI5kqSPSS+Jpz/dd1BGnDBVsv9tOUDX+ZsrMQmiCTgNab5Z7h6QHiiKyrt6/
nh7nXur09780IQeRVzWw78B+ouAFq4KORLrSYdxwk12YG+debdHuZeYJZVEbkDkwx2zVERxQ4xCQ
vejNvITt0qiOpV97ceZiJxnH8hJM+kwb2yd/fzXVB7VNdTvvB914Q6RoNaeYou19VpTG9UD6S6DU
04v8ZoIuXeRMqanpeoLsczffMakfgB97+vrznBu7xbpijE2zP/jmlcxb797vqbhG6lRZSV549HYU
Yf4IoAt24XCewSmW8hK78YyznL/U5DANDV8WNpMribUWyZbftx6AYVyQ97Aft8NJsA0zlQu24z3c
HIcGLkM0fy+betXkDNld2ABTOKGTp5+mznwjhdlsqlBc0J4483WXihoDWpaVyQx28AZv2Hheo9ZV
OSHCKmcnbQNTXUBanFkgS/mMbALP06chP1BNxmgS9hVaJ++GOTx//YV/wpt+M3u8BQzAnq2O65Nx
kl6FK7JB/TyS+xMBEpJ+ayN6CIB0d2Jvh1gXbkMhKhmRAah9u/IARIZLGogoMC9LUNzdgHsTFcAZ
sWiCdEUZO9jqXwn8fuW6jkEPuEbp6livUYrcZxFUYot1cOLorIfNcIU+wgouDBca9We0W/2lgocX
ILTxON4KHNwYGdLaXpu3KinTSoIcPiVl7KfeFl0YWJQ5iQRd8uPlEaqPK0SnV14TXRLsP0NL8ZdC
H6UeqNKnB5liZy2TENTG0xB5kOBFoW2FZtGqePz6U/7Et//uUy52nH4K0cc43Ss7GPds+6NKbua3
MbZill46aM8gspZaHqFE0b63Z3+fhXI9dPSoaftRq3qtQ73RLrtw6J67zWLf6aaeCUic+6CMOamN
1D4KNSJEYoqU5vKe9PUlg8yzg7Y43g09U9ObtN53loqdyYmd+bGh2FBCH23nFxMF6CFbWzgb6gZq
aOrCznoGQbVU/Bg4WpJIICdA27wEx0JsoOYbjtDeL6A5g0S3YdafBQ5LuQ9izq5T18CI+ig5afOV
zPDp029fT7oz+5O7AJu1MyF2jfoTOFDiOHYwwXNsVMOCSwv53DgttiffbwLEVwN8y3tubDXtXZAf
SqV+dF3goC6Uz99R4LJT5QE7YPpl9QKQVZ56wBuh/obCqWPZ3aqThRW1AbrBCCah411rN1GjDhJp
9+oFUgTTChGde90AKJJkFKSO1uFm4smh22p3ynd1UJhXhDO1QklXH/KOBS+O3XlgfEAY67kkXp6U
OvT3tVE6nzC3RglIz65553cV//x6qE+v/JvlvVRMGEA7aVBfUHsPetJkNVuJl0VMXRjpMwO9lEzw
nEHl1enqoYwbEwrrKZJSdhc4MQoUX7/AuVssgr3A792272y1z60dZSmHE5kBKe0rNJE9fSHaOxMM
LWUR1OgHGpICaj/S7wDiUiSXXz/8mYnuLDdXARVyJCBqX4gHKeDX9qbzj68vfe6Z7b9HimajFKYW
nllxECLpvZwfvr7wmW10qVqDjLPXjl0A6dj7QC/tINicUCig8uzRoPaF7eUcIHwpX1P2rgelZNzF
bSR6kioo5zVKVnI9KV8cvLagx2wu8j2I0TN6V4A1gDTJ4gon458FSUtvQoI4cZTKU/vZF8ABzFdU
NJu2GS9c/szCcxffx/CAgjNVPu+N7gCcgK1WQbhGM+3rj3QOIvwTavhLDkR6Xmhbm1jXMyrNQ4XG
HvFgmGq6V2iF70dCjlnZARmXwfXRQc3p6/uemxyLgw/QB4cpV2GlTP4J+Bd+B0ViDaL2tavbFaH8
+ev7nFs4p9zil9cTY+ZwRUYFIUQIO1AjmoNDDijkn139tNf8cnXWzCoPM6ydjNxm4jofdn31Z0eb
swhCiibL9QjU196xQbdH93CchiiYL+zm54ZlMfyS9k2r3IYfTDFnPxjOl4PfyPzanRrnz77wUhyk
QBl/1g7jB5kVIEFLy1k7cmrWuRG+mBXq0q3fX6pOnJvFS4EQbxh43U+ApAKlQY/mowaUEiiNW/VI
okuWKmfGbKkR0qLo1QLpVR10l+ccDc+sTDoLihiVastLhICzb3LaBn6ZUpntWHWVy+rg1mNExG1d
PvnqykDHn4pveaCTjtCY8AskijOb/1JApGuM2nH6BvXoMqCPoyzGfeY7xfaPlgc53fWXd6kZcIU1
6/FVsmM93EiCUuUl5YXTTP1NPLIUDpkDS45zjSeveNT3CTrpAoUbJ5JeNBi7bABJ48LZe6YMsdQK
oaWk4HSexgheeVlUYbtCGVag7o9w8yKX/NzsWqz3tjOLtrFr3KWYYpusG18l6O59/SHOvcJiuU++
Kw1QXAHne3IBcq0id05QWsuBIQdilP3ZQC3FQlzArctc4y5jHTNA+d6ViKEzP2TgHsXjx9evcuY4
XIqFDFahR6+rm8PQQ9ZW73p0BgD5EfYlkui5GyxyCt+ai76hTYMNEfVWdbD7KVLOLhwvhEVnltxS
MsSRACBDCQ8vIJ8KQEomdWEtnwlwlyIhrJoEsSdc2MEJh5pwCvFsemN26N0nfzb2i/UMUZZ2YAbu
wKvC2jZ1mQ60hPABMNnIgviFaXQupFt6mTFvylyg7JvDfAv6bwPXz4+mXdlTBBhTWcfA5PT8wiF1
ZtUtZUF0PUJgczKqQ47uoRHeTuSdD/dfj9aZRfeTvf3L7gfPyanSRUcPFYD4QE8i6csjakdEJR0Q
ipdoaudeYbG23QJ0hsnXcJizn/Ju75fb0bkQHJ5ZCkuhj8JiTu+VAy6tChyoVg/BAQMEl/roMvvp
61E6VwJZ6nlA3RTmPlUJzTXZzwAPAWl4ZxkMRJW8KGPJmybWoEBuRMirdMApnw6Z1GsqA2Nj5eN0
4V3PLMullIeuOgMw+bY+yKmLdPPpzxfi93PT+SdX95d5IIq5Drq6qQ/tAPAZ2MWAuwFbFw1v2TfB
I6Xj8SKt6veH4lK2wxUjEHisqw/alvHgvxrelQwubC9n5tlPfYhfXmOA3rcuvJAeAg25fDSMu+q1
mC4t+jOb188G3q9Xr53eaBmujlhqzdXrQG4y41MEr1p5SYFa+9ez7dyMXiRTcw6jM8st60PPeOQa
D8KpkU4Bb60vHR/n5tHiHDfrkgJGVtWHOnyj+mhnD3/25ItlTqrBMHgNZHs15YhpQ7T6wP0Po0I1
MtLqku/Vme+w1OAIB+GyIMcAhUACPEBKCIh4Hz1u1L36C9/g3C1Of//Lp2adNmChC9gNYI2CX8E3
4CZkV+2rvKDxcSa1XJqFAabCcr/EKwyfTqo31ZO3Km6//gg/J/tvos6l8sbY8rKAHh6u7cLSRby2
0CYVJCLfSZy/BJs4SyFi/vW9zkwk87QOfxkmgBJGiB5iIklwGiJ4Oj/X8yUB+HNDdLrnL9cuoIYV
9lAiOOi38cH60X5m38JL3Y8zx55J/n5t6B//e/hNDL9x9PbuZ3sIk0tZ2LlhWazgDDiMzlVFfegs
563Ffg3Bn9Wfjfhi6brc4qyoGMgjrh3J6nYy/ywSWPp7ARAz4STFhbHp6GA7HD14FffmVr9eMsI4
c4p6SyGNxkIbGy1LDMcn1TGoTeUVFi+5s50UCkf9rvgYNl+P0hlMBcRs/v6BaWdYATkNU/6q3tgb
/XQ+xa1xV7qxtNbBmzxYL1/f6fczyVuKZhh8UlM540YUfbGn/sG4M68BeIcC7IW06OyrnI6JX9ZB
FgoO8iCvD/jg/EggY+YmDY+HNuo/5wcnSyo3yZ7zP73dYknjGLPn+hSqFQbNIttt8o3Xhd2LECxM
3bmzVqxBI8GTYPDWTi3TkfXDVQlW5Q4Qdw4nNX3JlOH3y8hb6mhATlBac27RQydEVAROBP7E11/t
99s7sL1/H1PHE1yS9nRlMEDAxfiWP7pougKzf+mIPVMj8ZYKE8KcPEd42APYm1HHQA/WQVQ/22/+
bfYNCe3X7/H7eMcLF7uB5RjumJ22erMAbS0fOXzUstzcebUh/vAWizM97LhvmgVu4YfXNNsLCixo
f8mp/szzL6UlmkKQUykHzw9J/T783vgpjIkuPPnv4yhvKSzBTb8BUmakB13uMzomI+9jBpuzSd99
PfrnvvHS/6sPIWpSkRpHVJEAXA7F8xqMa5X6/QpSJVMRAcX99a3OLIWlnITDJjVnDPG5IYHsfJYX
rfhOM+V/Bwve0uhLdaVrBIBQHDAw6mG8aeDyk0fetfwursfv4sfXj//7s9wLTq/1yx7WmNAfRMMR
O/9tZq/Ltd0n6rW5//riZxbzUnBAlVmYlRleQdUrVHEBpM+H9ZRF5Vt7KV44N/yLA90GZ9uRDZ5/
PuXG7Gh0f1Yi9Ja4vPpEk20prgwwNdcpoNgj2O0/iLUu2yh0IjD2vx6lc0ttsY7BSKGGpoPaW/S7
iWi5k5t8evqjay+Bdw3LuANyLrpLw95ABk4N4Ce//bz2f7yp/8w/oGP4E6Mo/vu/8Oc38Nf7Mi/k
4o///cAb/O+/Tr/z//7N33/jvw/lW88F/5TLf/W3X8KF/33j5FW+/u0PKZOlBKvio5/vPsRQy583
wCOe/uX/7w//8fHzKg9z+/Gvv974wFAWuPvIIXjx179/dEJj2qcWwH/8ev1///D42uD3HoaeNh9A
I8vX//1rH69C/usvz/unBzNLM7A8zzVJeIr1p4/TT1z7n44Thr4fAIrousEJPsE43Bf+9Zdj/xMi
Zp4HdkVAwgC8sL/+Ifhw+hFx/2nZIXIyAkatF8Dw6/8+3d8+0P98sH8wUH45ALICt/y58v5nU/FN
4lmu7TuI9BzXc61lkawyANnvM0usChsLNJ4gWYAKnPTgPRc5JNQWtOsV2hS9UFJCnhV/d50Jk/oR
585cpmApNoC7D1kLLQD4Z8tDH1jwOSVdqMg1hTceqHoErOwsoDkkBh3hhE+TaCeeZiaZx0OoQ2eM
MgwFmLkm2mu3vjVCPyFSqkPRsR3NCSpnZZDZ/CPstBSrmrjhCS9nZBtF51bejby0xQ5qOBCvC2do
dt1TRxsoXvbSqbIEjD10IqtBCieydNjCYYlU1JheG+65EkQGzkhI4741fHZTSuDlN0JY0gT8rqlQ
tc0g7Tjfm8XUG5sO9rr6GniRaVzbnQX2c9nYYf0kghpIA10GZpGAkNDp1cwLs+oiqsEV3VHMA3lN
oeINx4+wcx+LQswS4ASzvMvhM97uweVDZNDyzJQffqXKcOsBkO/uQFOwYIEKsuwJmD13bAPxi2mC
W1QlGFRRuqkAE6luIOVZjGBCEK8FqWt2WEzmDILeLtjkkHTVc6e2tbJ9BsJvXr3TfFIDi9WAe1Rr
xzVa9ehCgu20s7kmN6FTgQpQHruWVuixwcC8asBf+T/sndmO3ba2rt/l3CuQKFESb6c0u+pbl+0b
wXYc9X2vpz+fKll7Vc3y9kQuD3CAwA7iuChR5ODgGH9TpVjGDJEWZBdM0JRAzg/C0di0upVn00s6
aMZYbzt76ON9jlRJCEt2WIJdRecjuHIGLU4v0myqQ3+sYmV9C+TSy6dWg8LSbbQeV8JtmBuWQiOo
hE1VgNzNvZ6lC5usU43Y9hC05XdkdfT8ojPClMJFJ1bxmD7WCP1zUdyU8ZJau0afjOmo6pRrXdbD
H3is5rpDr9E2yhGxTm0cNnPLLntZUty3AIjYti3cbRg3o3tAoSWQB7fWyZajKmnBn8lBj/8cwnnQ
yKkddVXpjvaI+kR5DIbcjP/KaeLGfjs0XXUdl6lu3ugJWlVeD5879qaYn0uK2WTjvo0SvAV7tIdz
z+lzdV9Pup4fLbsM5E0fBQsEVtGX6ESINHih61weswjFUV9iIO3gDW+lcKCT1ETOQOhtYUAdqLmt
tVoTjjeZLKvEz7p4fMhSw24+x0ncDg8Bd4X53tSjMO23VWZPEZpCahXXiHVFdRwiXu9rQd6OB6O0
J9qRDRCi8jELE/nYzOZcfKqSxGwryBQiQDRpdqMboaYcTPWC5sxRgy/qXpSsueIyrPgRh8GS7rQv
wwIhkx4co7Mb3RGXv2FeglWfA7LYZgqq5dsQa+5RWiIzUHBR0FdDG2bCJqCEG3lLPtuhpzvOXO6i
sF+K3dxzxdmkkbW85J0OKwh9lnaCTaDnL3Mau5eyDlznmCEFUhwttSxc9kKrLrrrgBYrxrVL2jUN
LOLecXY2Cgv53rLgtWzNrJ2RiV2suDskQVLhSN+JbDjGxmAgKpJbTrlVTqF1vtuoCB5OPDjdDbo3
Q7CJYI23cFSUUED83G4ytV00aKrjTRcx1DsZT8OlEImMdovZUu7p0+SQ6wua2kSjBb3v1i4ONqtq
9VBvrOus74N7DG3jq6KwEzYDU+jFURDupkYt94NwheMldmHWdBy06Crs3eEZfW/ruh/UlG27OJjZ
FykKFmPcD3NAK1Nl8U1fWxZ8GNvRp8wfVQaCDMnnlS1xS8OEZ7mspFt18yUeT6J1b80Ivux3BDRN
xPc6sMvXmUwDRLwsjA+sDXcPGtiIwKWEcc0Vhbl1cp2mJuu4uSuDIhN+aOnZsU0grOzSzNYhijBl
A9HYNhHCEg4OzxrRXDR6ews/ST/Y3dwdMlfKH5Wl5AzA1KrRDdKCeFY/DNUjathUdt3Af4PlE7Sx
eBL5kD8IvGPQYrZ1Uv0p67uvQwjrxUfsgSZcHWURthBoBAR+OFaQsSQUKnGnI3R5V4i4vUsWtgqH
nB49RzSGn4IBXDjBMwr3kWG1nxEWXg5V2gwT38ytC6SbivazNept9Fg7slKPhh1kf44177AN+nK5
FubofG7gqGusDbjzGxe30/7HXKflfKtVCsWeLrfD5addW+1d4GR59IWAH7xUbYyiwFw7aMPYztK0
cIL76GYR1jrzVFO+Vmal51szbmByICqoOOfSxDhINFdJr2PUTDZ5PRb5UU2zsI9V34iHJa76ZQMr
cCToF1Ks7NVEuxoDaxn9adEQ/ml7xGe4FVXD3opSs9/FeWv5o0zUc5UU4k9zclHEGUwFXt0kcB30
unE+95rsPrtuCmn+dQcPQSQeVGJ0j80YNFdqgpQU2Ch5NA7ErU0UTZD+Kzq9n+tkLHYcb8t1UMfV
LdC3pmRBB+5FY5Bz55y70KGc2dnNdt39BPUI2qSa8x8qz3D0lXr/VdaTc4GUX/tktKZ2BFiLakSC
vKxvmO18zx8A1cNpaF+PKngUcdo+uiP4Om+agulg1sVwXVeR+rNPHes6LwtiabDMqwTHUun3EOuR
9S0H2kteKAdO8HrStO8iqKrqOBP1Qn1TuLnLVVLZEABlOrK+IjtwX5iLkTNSZl1yhUQYqkRl3lSe
cKG49RpE7AiRMxphnRH5MxUUbdPPxfDY5Ob8zW0zi1ee5ffYtOxuTxTM/+rGQGsOC6o/mq9ljSAz
sBWSTWhKZKywUIB4NEwXYTRtJDvzywFVHqRJbIKyOasi3pNlcL7Ei5VcBX03XdZByV6VdYedVFSi
0LA1ijxsfLOKqyeY9WrcSj0RcoO/NVEbj1Edx4bBXT6DarZhCZo6Bs52qhV4IUy9gwKEm4hnl+4I
mn/2nL10hM/HvFIl0riZ8V2ZOU6AkLoQyMpVKuW9qSDMzpsmkVZ/ELUatYuxHif9qUo12yGFQmyp
+gKru0YsBc9JMf0VRM78YlhB8VL0c6Uj0QIjzC8aTA4h800hkFlWbQLdLKjGYl9ykzGeI33FDcXO
CPVMLOZs4oZZTIBm00UGkDdDx7xE/9gOt0ssOus4ymCgvtaouOv80FyG4XLKIv7bBhWl2c6pUw7D
SokejWn4MYZG1e2XKIjabSjbbu3Qwevf5Rla5Lhb52XwqMWi6TGMNNMUfsc0289GF3Mna1obProb
pdFjPnc9ghGGjc6NNVjZi6MZeohiaOGYe+Z+nn6qOBjabYyK7Hynxa6h+c20WN1WZq3lPMxJ4Aa+
28Zq9sqsbgs/MgI9+TLnsRN6onfxvdKqp6ohc7+Ck5kOhzlXc3MbCiNvvSy1h/RyKRYrP0yGKOsf
alZWdzCoA8mNPc/1vHgNpG35pxBZLK/KES3kbdiXxs+uLCxwmYXel145JSo50ItFTz7hD6OHukIN
zEcEjXx0MdJU7GblFtrGQrUi22cIaWHZguFZ8aXtJi1+dMKpdl1PiTbhuO9WofLE61KrFThX6mOY
+OXiiArQdIaE0aKLmBN5JC/Z6qOpmm0LRzF9TMVUOHu7tfL2hvKlg+oAUnXbKRpU8yKnNOj31mDU
6qnEj4ZAlA0GISGy8ztEAzOyYR79JdV7iz2VS/bRj9rOwvyYJl0uDw5CKe41OYFh3IRz2mFDQI6M
vlMC0OdMIdRYKxhvr2rSkgLfJ2WZptSVeyokC+s3t4noCO5tR5TSdssBK6BbwzO2jRf7/04S3NGl
FLaBQJZDKUga8rScFc5d3dKiVVvDGvKrvu6a7ZigXPPmuvzPhfTtBfSkm/33MNyCBVdZU5fqFDnB
VQnjKXtQWyeqpiuEVcTd1FvToU4Usy/zwP5qTa15IQZN/w6qcLzI8Xl5sbrQOWtb877uwrNwcRQW
8raoKFrQq0/L+E7hzpk0zW3jwyu+vY4Pk99vFx/Fm0OyI/vZGA/zj/jJRIoam9k9vAc/2p6b+BOH
Dh6D+VbK5TrumBhmfmiMaNLR6mKU2xb/jO9ZaIUvwgmG5kWFcavYlShKuWirPLtmVcEPQAagN/Ly
II10eY6lXdN1Qn/wsUl6S922c0hBrOl0hGYqaTRfpjIQZ77ih4ljrVhcktB8ocphnsImiR6JiXgq
6oa5npkb6MpAt5ZSs1wyGHLRM/WxjzvhdTxTGawcRj39UJW9tHkzScazJ2NvhsmA+tqywDlW4R7v
x8yrOweGkuUM+27Je/KJOfBJS2nD9MI5xzZ4XzL9ew1TO1F0EFx7LSi/L52mVpaKJVJqC6naeWpk
3B2d1CpeuqUIL6toie9SLDfO4Qh/MaojhSF4fTapczrpsT5kgS1tJB1GPdzFAYaCjiskODlErtow
aq8Dbh7pmbl/X17lXW2dnWG4uhQSjvJpEJojGWpFaLnbTofKPxdQ0zLAeb+PCu/LxP8ZxIWry0aw
bLG++ptadKiqxLYCbuNYN8I5RXGOhB6pMa18qEX0XGRVvimW4tyM/vLdTGXrpDmmUqdQYzkzYYnL
sMh3bdHmmEP7TAz/8M3W2fvvCKceinYlarQBGSFRg+pe8mXKHoxkHJyLAI2kxEvNZTK9ZFXg/fb7
Kf2wRW3dMgypmE/TsQ21/vnbKaVQIzt459tKt8hJtrmb7XrnDFTiFxMIE8k2deqWiirl+l3fDIJ8
JSXkQkKINAMbpeSkJikLy/gcSfiEUPu6QCg0WqZhmpxRur4elW8GKlzklcwZC0FER7fD1Xijflhe
c1vvw5/Os70pvsV30stv+5fy0flyzsLmfbPq78EtwRYwDF3p6pSKNvS2ZkCOolS1fE26RzhX3lRf
mpY6s9VOelb/DCSVVLbLPufLvX/LWBPZguSg2lrYU2ELdQCh42n7Bq7p7xfHL9/IttdyMrVq59QC
MOqWNhg75HVLOk3odQbcIspYu8iKtt9PSbOcAce9Iv7epTKsxjUYOeQzrMXTvl/jLLXUBfvAeRy3
YlvvNU/7NKX3xaN7J28s/I/hD3LKxo9G8BdyNr9/3fdAgL/n9e3o65+/WT029Z9INIyeHeMDTk77
eYds6mV7ZlZ/+f3ejHMaKy3Y1U3br+PgTV1u+j2sJWoZFmxQbJ2RX/v9a73C8k5nFayWpaMgQR3g
FOjQlbNF+UV3yV+svbEzfGQc/O7S9u1bdJq81Nf8s7j5daedjMnRw1ckYbQtBN/ez6VuS7O3qoSj
+Dq/sbblvjqEx+hBetEWkvSZN/xFEKMdYiLV79qWZZ5SpEDdaXmto5DoZo8BOSN3p00w/fj9NH48
fAw0IkzTYeOxMk+TCzQ1lyQJFw0dSKQS0c5GTyYLEIGkh1wFG7MOzyE6P4ZNg26Pbtn8pvPLSdjs
8nhIu7EJd2s0o2hteBMXj53jlcfxidwt3YNZ/tdHLAHMItVFhVLSYDqJLWM2u4FyunBn5xdRcAGP
ZyOr/moqFCxofZupyP/9tH5M2rhOKL6csgTyIurUa8hxBxUEfRLtEKqEjI/sFVR8ZzvvzG1yfw65
+ou9IEwWJhcYnQCjXu8db/Z4H0VhMNpZtOt83cuSBwGEz9lqlSfTg4SbhpFgvxk9imlnXtP8sCGE
TWOOxhpLVFinm9AZnZHeKVXadhvdLX67ibfB0b1y9sIvH1EwPvMdTzBHazB7P97J4okihLLJycKd
uE9v5M445N6PPOagMLbrhq/OfMaPGcz74U5iZ5zFIwLjDOdGYlMVSBLZcieSm6p3nnr57wiwpy8n
TxFvrKY8EVDYdhqKaRT0/SB5+P33+rj33r6PPF2VieijCSpZuBuq9klq8201zi+/H+Jj1GIIybVg
7bA6rMf3IbK0TAwPaGftxkpcxHPi2WBRir7d/n6YEzDpP5P1Zpw1VL9d8ohwawaVLpZ8WOx1z9lp
3+MtZW5MU3KfRoTYzAf15+uo/7Te37WU/6eff9rz/18b+u9AALfVz+Kxa37+7K6/Vf8vtP5Xbvr/
3vp/Xr7/TD82/te/9Hfj3zH/MCzbIrbSo/9Py1/+sd7sJbn431gAvtF/Wv7yD0n0d5RBFkZquSrg
/Kfl7/xhkAEatOkFlRjC57/q+b8LUHQGMGwibdVtzk/HkqfAuq6NbDcys+hAYz35K3TmdFu0QjyB
B+/v3szIL6o774/SdSggD5bDg0sX+5HTvBLosXISy4kP5hzj76pxQTD8sUU5ECsQVTqbTBmcqlZt
l4chynDF+PfjC3ITxJ8JxR/0d+hwUcou9OSADvs+Ls1NIBCYCxeBhouJ5WAR3jUt3cHfj8p958MU
g5Klqu7oXBIkqdH7nVhOZTsi40dfMdXV7JcBRijI/DaI4BwjaRtItMZDNj+GfasjmhcG1iHIUMx9
FHSK2KOAL8Zi45Qd2Ec3zeSPQso5/7wU+LXcGojdGS8TL1FsJyezEt+pA90+NI6uqYdhBmZ4seSL
+20YSpxX89BqYUKjLGj4pZDleLnY5vBJl/TlUTpv7OjSDWmwoxE5mGITaTMGDTTTudQPqhi1/RKk
qb1t+mwRF+VglBf5YAWk5nZXIykylOhjV0azin53meMcHLtFZxPHcgxr3BZFJVxWDDwZQqRWtZsl
atMegzwdDzG4GsiNFpYOUyMPZ6zTUdfHT0zZfbvLlYGccOmU7ZYCEAUVCruHrgwgDdVFqC+bqB8M
UAG9UGgQjshr+jQ4KgThBge5cHdMa08H974caKyhzVDSeu5hzMzEw8jtE+dCB9zR3QoaUanfpSlW
KX1Ya/N9aQzzN0ebHZL2JDSTR4HG3fTALU2fDlk6hN97RYHrup4Tfd4v5gjotmPtuZ4Ba871xtGt
kbyfkPT2ZIxVzmVI/H8KVNk/sGVWtUIrDC3PQO8tRJ15kNCaUVz94tZlZd7mQdp/nXRU0fYsAFUc
ccrMrZ01Kdq92VLM+i7MNVV5bgnSxqvGQaJyO/TZyA/TF7u5tmU23VqjOyfWxrRizHbcPEIrxLLS
efgeYhDSPmbZ3GNP1FMJKDRXv6L80KHkX4JM3bh1EotN27dl5Qs7Kb6aTibMDbvX5ro0QvLe93bQ
aUeWs+76QKqClvtiNh5ni2V9UdHYGLw8WxVveoGC/gZ5SCrHvRs1tHbbebwcbLAgO1GBv912UVp2
L001GCAOW80NtoPdBRjLTVIfrMdyaJd7RaOm9EUHlwEdT1PvUToOoyw5Zk0VlIgKaoumeSOL8Xmy
UzN7nBalMj9OhPuk52J8CkQbfVZSn+qbgUYoQtipXQXbMoql4CzORPuSIXEdgf/IrODeDPO8OTqT
BVLRDM3UvgsTMNdIeSat/ahUnzdXPO+cszh7UdxrsVLazhpKfBEKEU73Yxgw+6FTjEj1zlobeIa2
NPN2cHHQ2vYt8mmoSIz4DmUNVj1e0+Dh42U2jVwYMqoNtnMXdlfCbUwEPW0XaWWLIma0S9G4I6eU
CrHXZZhRl0xkq264zYT3uJ4GzlHr62y6GMwq1PElrexqjxx9Ph6qMLKi7QyB4NGaupEaaR6mmFW0
lMWvUsnW3tIHE5S5ldb/VHouG79uIuM2qKUc9rKit4rs+zB/xcOlr3ejtQQ/psaKxOdFhR02WWYN
NLUERupsm8WIvti6HI19QEN4vdHYVUUnm4rtoUtUgY1TwXa5wQWqvgBiOdNEVYV+1/Ry2GrIH4dH
SbOr2bc0zpq7LJ5scvUQ6tJ8Gbl2ii5nUo+PvTvO5ueAvypf0qbqu41MivkulVl1qyjmRT4e39ay
C7PM+dYpA8yvPXQygQuGXRSOMcIs90DMdEr+gTl3njbNIAoagMjhHU9v5wc69ZCXUhj6gdd0tPvL
5dhVoy3owNoGo3bF59hOFO6sU9eLm3EqxbNTF1hX6I5RyO3itAvu6VKU1mYKsztciK5yBE2w1xqV
io9gp8AJCfBn0S7LR63fdqkcHmplafTqo8jV99hmRFyYbHBWe22cYYLGJYr7lPWVU9+hmCmcy5Sy
HNKA9axZW7Ats3Ycp6BAy3/O/uxc2xSfjMiJgqvUaOuvw1hZ7r4XuApdmoIGpbS7wRvdVKDPmmnu
TW3M00OLv0eIVKPeIYGqV3W9Rdyjai5Kqyv3FmEdAZQ5nd2rMisX2oJF4waX+Jpk7VFYU1Fs5aKV
n0mKOzpIKHsN/mLU8hoAH6W7ARoCngCVhmQ+ltSt5huZseg3KCuvflhOEq8uaG7niH2p8cm/B1hZ
Ldt+HPQXFu2w+KIn9diUc1MvN5TQkk+DXPlsZT1Vy11SL0Z2q/Q6NLa9zHBM0UDx4ipq2AMRqVR9
cl/P3YTzgUrirxa69Oq6wmMqP+bV6LafzKlW35Q+tiMr08mRYtWG8rZBSWne1r2gKbzpkfSdjsNk
GpzTRNfQd3GREoT2KaJex7ZBAIU0AZ8PTa6wyVbtp4LW4c4p2nxBkwvzFjZIFfIpS6OYvAR8D9s7
t4evNRG99UXk1o99GBNFbRWZCK6CNps3cw6Ta0PDdkzWw6Nv/NKKmgGeBC3R9loJ2/2UhaYd+aLG
Qmsj0yJzjq40M4RxqfcRn6sG8c1wXmBVFA5O53R1QxqtonSav4yoQgWYTnyJdPuQTPjrhYusgXAM
qbnrUWoO/AnXBVSWlmgJDg6A3dFTkYtaRh/m5CRTZw0T2nk9qsvppk3KnvZEVhnKb4bR/Twvpf5i
B071ddAzIDu5lhggyQKzzP2UtOebI92i2U1FjVJvRdiXG8X3iw5LWlv1Rm+Jd9e8hj4exoGP9hjJ
YQKcNgHrme4GoeK6O4bobIAfQBKzoAc0Vyva0KumJbLmfWQXDQ4RRtjY2lZvcJvMN/PSIpPqdYGS
hOQR4FmebBYwR222Bb2a9DUQj6Af7A3GM9IKEXvuInvLNrUrF+F+p1flBaAXhHR3SrZu50tZY1AP
3VzEkpWGn005utcjQCCqgqRgTX+vKmNakA2ORGV5TrOERrNrelLz6gHLTZEjgtzTECgOpFRUc56L
sY3L5d4KMFyJbktWILS+3slzW3MOOTOCrYX4G38WIIWFS5kRFSr3J7HC1KqiE/qN2QNHQOC5Djrf
LkIZ+VYukGZu6XgPx0FVWvM04jQscZpDsmxXO5PK95iDuc7OBblZHvoybAIwgo3sx/upjzSsKAa7
Hd2j0joOoWnF4aGkoj27LdKMuHauQL1o7ONvoxxBe8SvUD53DvVyxyutfgJgMVCJJnPGIO4VRNTR
v8JQLAqai26ylm9Vn7EN8t6KLLjOK5Swe4UVltqAurJjxsG018oVehjLzC32jV5J67Z6hSf2elIg
ZmyssEUUzeN7NlOoIISJKbcelmDs+fcWMvijzg9Y4Y/2jF1C3g1d78uoCqjDveIlOYlAJc5pa7Y5
ZCvwWU+2lvbDQ/qKtgysXL9tSqbWb17xmKBtycC6cFg67NtfUZs41OTa3npFczbgiDDByoygAoS5
oj4BXYCoTQXwupsWR8vwmMo6u60qE8k0Qy7YJppWWaAnDojY5RSnoYwckZgjH5cLcKd51lvD3plx
b8J9qB6vhm6c9T8nOQw3IYraPqja8GecpWW9Zw0Ca3XDCvRyXTjJvRpHLdirNlXyYCNsbu3GuiEJ
JJq5YOC86R/M7Iqf7YYK+oZZzcV8PUE5G5/lULZo2XeW6I99Vxj2znamArOAFZ3bzeZYbdtX1C7g
jMX0B9dwl5KUYYX2Uol1E1zE2sB6xHYRURFgNhk+CE4D9OMTnxjAsNPJ+avZz4CD27GdzYPW521/
lHWkJYCxjBz4V45g0BHQSykyf0F/Ou8+VTbmuDvzb7Cy/opcLsDuxs4+WLgDXYZggtQT4CqVr8eQ
k2EYR9+2ASrlcJHDIWEBmmdV+zFVvUq8dhqSP6exdwtMBldoNf64ONOFPfggv48jMqd8lt0F14cC
3O4rStt4RWx3r+htbQRudKi1OE4O8hXhjcx1Ki+AudXiUIJodv5MLCxafEDRoMNdrYwfrCmcLFIy
R/szeUWSO5kZ0B81aozNiD0uZhIC74/bUVoufFlVu9GxMkZ7PGa1QXwb9WWxDnSms3q7wIk8x8R+
laL4bzOAy4urEIM3gYvAJ7A/NCDaFDeRQYXhIez7BDT7hHYbWZFpYLxgRlqzTZYqxD6AxAy8+mjT
E88X5BA5Jkpxm1VjCw67Ke1mz9Vtar7ZQaPjzapM0V9PIdnURRBN9VUwy/YvyykAzPcxwg4YU/AB
/64d/P/C1v8B1/OmoLFyZt5xWr78hNHyjgOz/v9/17Sk9YekX0D2QGVb/l2k+pvMYhl/gOmjSUnR
B69usBD/U9lau3//VLIM8YdBTYRuh8H930UD6V+QVz4UPA2wUCsSwVw7CgaH3/syi51U9RQpe/La
bXDPvXq4U/EGgtkuQBx32WL92u2T/Zu5+EVJ67SYy5iUzWxBMQu7BnpR78cUZH4YdQ6TV+IN1Cef
autTVXz//Riv2j3/3UdU//iHyxGgDpoIkHJOKsah6KZ2mSqKJqArp2jbICObsMqX0vZbMVvdY+x2
mbsjtzPFDhZ7m0R+DxWg3uD+6n6uhY7CXiCiNt70lTnYBydJ8YrGzsuShyZ3GnML3nn82kP5I50a
HcdOjimSUcsXx5mw7hvrNqsAl/ZBv5vyVtX4QzhRLHaqX4LlzPu+Spe8f1+IR0KtaCed+qd10lQo
u5xksnC4gHjuHv+dbfNkHiL0jemp1769weDOr/bngFanXW/afA51QQOPYGon4DLef0rAORxak00O
K1H7SsRihVi46jH41jQzjk6QkLj8/st+aAkz5rpNgEbwqo51Kq4ELnzU7czBe2M/XHF6bacLsev2
4a4/M9L70uu6hOiSSpOShgJCRgX0/ctxzcfUbTR7T++fu+GmVA6GDo/1fJPArp+oovz+xT5sC4aj
xuU4tJ0NVu1JxdNSaSjjosJKir1BIj9VsGxALDvxHjCm1I+/H+4XKwbsEZuQSGNYIAVOtmFsh+Yw
9V3nmbfDFS3TF4pfHh/OLy4nb/EwWr6vns8JCHxoYTKpShdU7ikpg8U87e0pZ85rbcxxhT0Ge32b
09krDoDFN+Du/HMd2g8gCRrB1Kzh+1Kp5xva6/p908/pTKPt6eE2XnI1+DOjScTL/cBX3rxTe2NL
/80Lb5MLxdBnCue/mN/3Y5/MbxGAnbUMxl5+TD5Ot4f4a32xHKh0bld64APch8yDQPHvvyvjug4x
QDhkEKdCgg0iOk3SOeAr/ezo7m2v2y07Zxff2/5y0dXeCr2EbXKmifqLgPt+2JOpNqOMpHBm2BYc
+jH8Ft/M2+ZKOwx+fmN7tTdcZpdrGBqtLVl8fBS7AkV4OHZf0t1Z2MjHuPT+YU7m3k7KqkwGHmba
lTfaJt+G245IYfmLRy9hF104SLyfa5h/jBfwT8G2uSbdGlbbyaAqLTNXa2F2UE3Q5m1lGf3zSJWo
3FjTzG1lKMNBcL8em0UcYVV07Zffb2mL1fz+DADTIZSUEGJBj50erFGfRmHTV40X2T8s60WelTT5
xbS+G+CkUe704xK5ggFGL/1m7mwvvk+fyUADHxNkX/e7++rr/GKeaYF9ACKwi98Ne3K2VVnvZrBU
GyJ+9ZRyZV3dVGF4bUghnhC08PHNzd2N8+Xcoj7zvqdYw8DQFLkKA0/NtVN33pJ8tqxneR7C/b7b
tR41vCHHN7m/RW/xtNulRYFWC4uB9Atzl1+ke+e6PSYbpMvPMfDXufqwRuBDg3cl+6SJ+j4iVqIN
mpbClWfdOxu5ozaF9YGDM9omebT9CZOAtYywmZ6dZNNeWDfn1I3XTXAyPhkDCSwRmXP8FYvxJiLX
pmhVK1GwsuL2WJbdRh9gwAT2YZxsyFDhmbD0q7Xj0D80yFIcLjmvMMi343EG2biiYkDeVX6wCL+B
gzEUX2iAbZr+LjBxoJpwqNOS3YDzjBye6+hLRXPM1B5+vzs/5touyT3uxPzGB/+QTywYMjpt7+CR
dm+wd8bn6VAd0n1LUAq98IfmY3b2r4e0yZNYTxyBDkCak5AELApL2LqdOW3ZrnvLa4nE1p26Th6w
XN9EW+PcXj2NQTjHSeZ6beWBnP5wvqeoH6k4x3Mlz/6apLUz46+BU14PDt5I+J7FenSg+LSTSf80
mf1mGc191cpdkOTnnuQ0HL8+iYtcwJqkApk6OZASSpR1UOu5FzTqHicJL52hWoKtZ7leYZgGcfYZ
XKaP7+9moYkWG4AKo/poUzJO82Y/2zqOuP1epwj5+8/yqzkSQAe4nMCWcE+z5giqaC5cmXslvNEC
AuhKyf39EKfbfH35t0Osj/Bm2dtlNeWayRBV4m5E1GGQc6c6vFQDageQgVHD9AasyX4/6oec53TY
kxxWmH1P15Bh+8xXpocZ+898IuOCve2lmAGaYG+ll4KY25zL1n85NnoOK2ia67l+iinOqaQ5lbWw
8ho6rcApy9K4F0G5G/rPTtVg1VlRHB7prUJB1sedScVfOAu1/+UQh/gXR8656fjVEnz7SCcHV5Dq
tC0FS1A95n9ZF3SLvz/NN9PB8tsr41NzUwJNpOR1Pu89vUsI4guoYAswDJmIPN33bMvQjayhw/Km
hv/FbfDY77Xt4On19ZoC5cDa7v/81x+fu8uK+qeyAVDrdMNRracYt6jaw3bms/iUIFKjefl0neyU
J0m2ZfZpUp76pB/OVRQ+rnbYBmBauVis5ZNXT6M3q33pyzIEv1Gu1jrHFuWdcWftzg/z4fIiIKi8
GefUjKroCgQd4OGT/ww+FFyv3ke7cO/s8Qi+PZdOfoAlvo4GkkkQw1fe2slRndU1vSIXt97oGANL
jC8oF280vt8K69bOL5rTJGQdj3ikUy+BuMEZ9T5mgAwp08mxK5KQ5rhi5fvdCiHPd87xzEo5TQJO
RxLvR4pNDLMiJSGAHVd4p3kZ8WvGvSz2dLCs80Fskgsao2eSgV8tEzYEbHhugrp+GncFPZiolMY6
bLAvdsERIumx2599vY/xnZ//ZpyT4OtmauSgF5U3X6jP4UPkjfvwAgEH6FPMZ8W3Oxv8Pmx4rtRr
4kglBoywe7pW5s50F0BDGFVe2fsJbHDymX3IfPb+mLNg8FrenMuOP0bcdVBg3iwVDjFAee8/o2tP
K3yYQa19eMi3er3hhMUHO9rVvr7T0Qa7Xa+a/5ez89qNHNm27RcRoDevdOmklC/3QkgqFb33/Po7
WBu4R6KEyn3OY6O7FUky7Io5x5SG60t1p0/bOh6Tc47KUF/b/gSUymcJjUErhMw1xg/pqiDRi4X+
Sr3p3dlNTuppPEkXeu3freL7reu2zU2v1aakbUiAJ7/e037E5/hZ/SVfyzvlBxnLrnDGljzdN57o
F+skF/uXnvnzJzY0JnSOCWgYwRlt3rYuLaqe45UlaUh4SvX+JM3qq5r2F6DCn+ykVIKgUlCfoZyH
R3pbXxuS3oKMo5g2vjRvPLe7dKfftIfuetxfGpB//9bHV0pbCiL6dXdOxXsz5dSoYOKeGyy79XRv
uaHWNrndrUCkw5mu7BqhXezLK+0YnZN7tMVHaq4+xZzj5VLRl28XtTnTLIsY/uCPfZlNcqZWnWYS
w07+5Hinqn8W48KrvdTGZl7Ixdg0BS4BbYv8GAkMTPaUtw//nls/zT3r13v3HJte0gVFklVrG7FK
/F5fuw33vf9u4tNBZu0hGDsww2HFozNu2jDHrsoCalB8tYxY52D3n71F1JKfl5KL5IsuuvnDpd7y
Zc983+5mRw9xYRhbtgEE6jrhXtoLjnjoYzuwczf2L7a2Dud3fZMM2fWkxvpLSYc7km2imTEPyQLb
hIS+q9VglfndPvCTbxQN94EjXjiXbz7bp8Y2lZU4JsiyKmnMBLJdED48uJc+2t9kqu0D4eOAiLWq
imVlM9gC1FFJrKFX61Rlfi0B7bAqzJUS3yTFfRXdm1ZzQty5m9VgOORDtjdi4dTH2gMa2HsjATy9
WKXuFCpCXGPIzpj+X7o8PaIfyx1zIBx6TOS7mrO1EXb2SmuyA7U7Wah9nLRHRTIEyY00BtCHNGeo
gYP1+QkywV3exr+ytom8CMkqaeJo8drg56yUI9IbwKwLEbsI99xJn28RsYZeALblYMohU71QvAXt
EHpqYDzVZhU5UiGjyyhILItnMC9ye1foQXANTumhjgV8K5bVcsGuh0Z2FiY16m7aqo9nv+L+1LLL
uBQeww6OFaJOAZGbirbSnmdr8Ct4sR7Xs7IvzzFX94s1hSx3sol+KDLN4EpvsugFHoPykIdB543T
hEJrmKpjphflUVaXxNOJCt2Ps26AVdFMJyjFAGG3SKx40UpnQa3bGzhD440gZvJOD3Bl21maa29K
pJa9Lc+zhrYRy5Wn92LgaOqs3xjpN6kX+/u0IwhuMLvqPtXEydVnEVFxcVXpip00ie6VHQgOPVGC
h6jRsnMvhOQcZsOoX1lBfpOwqc21pfxW9+v/KJV18X1ucvEVxLABjamJ1P4HXA5rOtaRmnYt5TcS
RphiulIwiWWsk0aT7LDVQ5nbAyGXmt9xKiAYtqWirjUgVADWasEmRSAC+BHHWpzoPqrRcrjOIahV
VxYcA+WhgN6V/aqXUuXdtqUV3ZpF0QyY/6aSXX25JLEtcnPhtm3a6kfiQUyqzAtUtMjJjGhOnaDX
6vJXaIGD88DCxHBPlhrwjIbjDz+fIaQZ8AxWnkNgKKiuPZPNmoamXRPb7tsyalPkNshVcjvS56V/
JM0cnbMbdoGqZvacpGCqTmNAYE/tmvoojlf9UBM2X+lEEjlAZLXhrevjAB1YFkUE28GyHqmAVxkk
wAhbcvh9Kqo588va6IvzmBQdn7nUFioBaOrFQK6OZq3p1R8ZWRvgkm7Kq0rd5WZct24QViCgGkWu
5bx3l0SaUQrb1iytWgc7MAzYNAlsliWohj+C1Fe1bleG1OkEVFdQkFypqKLoSRgDQpZ31KQ6JIXF
kPZZ/i2ry9QY7EHRW+FlBJ5kVs64vsJ9optN/AczgimgxGozi1Jhr9CrhMFs3iJLTk7TDO3yUHZZ
k1/XiCsUl5JMo+x7oVCp186MspSJO8+SW1LZ0UXTg4fhW6k0+atshiZ1KWyQpU3ae/MDaeI0ftMk
8MWPdAXKSUK/1LWLViuefCGtQ9kNlFwL0KYmbellmiA/oFoF5rBkgZB6Q8aLcdLQNI49Z2EQW+3s
xlrBXhgiijt30nM7iPJ9JwnNrqGLXVWLWRwrpanckH7nkJSFnC/sv+O+EBxpXFoXtSyQMiNW93qW
kgxZUU0UBL29a1sD1X/bnaMZjmPTIkNuqn60MymvHfYblVv3SvQ2Wzlb5ZWCggAmdCKIBseJ/bVt
6LCpFsY1WCO0nerSTHY1wGzKO9XywRZCdavlQPEZho8zUI8TX1u+7QeYSDDdsDxmogguZsz2UZO0
TpuolstnM20pbScnMNJTIprpgmKM1D1bTaeUuTfWYRHJae1lQia/5JLOfk+ToKBEqMlt3BLVsWtU
XKhU0UgH6HQnaULFKbj+sPM4UXYl1EuMWJphoS7l3xhWoZ4AWaOyTTn2q/UAJcnsGpswxmOAkCnM
gxOu79YpiOQrQbu5Yap+Q8JzrYAnESzN7ZeYC+RhoC8YjGodceWrofVIrnWgi8NvJVF8Iw24tY/d
PCwPGsrWvE+8uhqOpJq6GStJHT9LKP+qKP41FaVgy6n8kMOomZQKjfiy66rQbcIS+Q58znmQT7mY
6lcxck14G4ldjp2TNRy0w+XR6ODlIFT/3gYVl7/hxLWlikN+QmOWSMkBBalHFeYB1qXF3IfdQaoQ
UcxjJhxQ81JSHF6WogfciVpPKMAqGY+UnBxBFffDHB/MQVlcJk6Ud5P82JXPgYGKuVJsXu+pYwi1
Wo48qgifMCocB/PNSIfRCXFq2KZR3+nDnNiJpY9Q3eSBiyU0d2a0oCI15cHvgU7/SgXjDSxP7w6L
HFx1BUCvIEw5hMbxWRmFFGRUZ6ABRGMfs5q4yVAUbtpCzu165VCj1xcwJzhQCXpHH/EY6UYvnKIy
AjzcFs+EcT0qWb9j9h93WtFkHvvah5nEo26efbEb4XaEgNJitMFM29lDrlgRFLnkUciL9IfQlprH
ZEEr41Lcsi8RTrMeWdeLElnO2E4oJqGv20MV5KdAM+8TRf/BwRseEiJ7ddJ3nb7cIRTfGUt1qwzS
W6LTO2MgXDCUKgrcKsy+Ss+esrJ/BCk5H6OmezFQD/Lli9EXhvqWzKRzXA6vGIlET9cR5KIEtZwk
ln6iifMSo3wUQqZco4WwSBjsmKNaUaafklY8lp0p2iBmFg9X9b2Ogj8qrftWk++SqHGkpYx9lNgD
i58gu0hje7uU1ccG0bMtJ3nqxFxTOouclLeiCqE9VDPJlfGF2HMhG3eaOM+2uBTntrECKI5l6/at
lN2nJSXrpMtSH2ghuSBKNPBBwz912kaImFOktqj4EHEjWIOrr+zSUPkVwH6zhxBJrJQ+EJ9nF3GT
Oq1A6ljPuqwL+fWgrrr9KHyUkuhFLho2KeKO3aRmZ0J+VBNzb/bVvk3XQK7wKLDJQeFLBp4VlooX
h/qrJhVPSONTZyhCydEmjToZ+pibtLVkHwFlu9dD4aqJpie2ENAEc96vjj73pExtfaskyTE3tce5
CHYy3k5KOLFNwN+tEoq/4m547frMm82F2Q8Qay2f+qTadVbr8Bc8+JXPCxs0xIrsFRSnLYY/XR0f
xggUghJN4PgGxmhj3S5teOoH9PqCEb5Kwlw4FWf6RY6fklR87TvmACGqvQngbZEpd5Va/Sxm6bqr
0tMkNjdNxuDIdGpjhghfdFZ2gzw+LG3/GJjCjVJltwiBvgXJ/L1pmOGSDgPFEOq/Jh2kACJnyJxW
4LMo/lQycYfoH4InsEUbnfF1nhSl05R1bqd19tBPAhk84qHpJrtOon1gEUctFFzs4y9z4F0iIc5a
ZOWQatU+FA+1Gbc7WZZ+9orxQy8MxNPTco6y4S3r09tgmol0r8YfITIhtPYLcF+WOj+d81s1kK7K
pb7FiXkqivK5NvBiiOWoXSWL9aOLuKbvYRMgJbc7oQrcKDae4ma+7USmu9aYURXksWeFTECTGE3O
pOrLfgoN2YlkBKtTIXd+JYmpbcTKzySZCzbu4a0oCNdjRyetLYTq/Kx8Ryk0I3151O2hbXMHbN4a
sgrubKyL3kNhHHq5nj2qVvXITGJCPRwrN9exwdhsLAknsuTKJNChmJM94Ex9JwxdeM5Q/Tshnd6F
Wro6FwTalGJOFFr1PauJTppFQXfzCdJbrttt8ZJHGQ4BgG/8YhLn5uaJ6ChXS4arVhK+gepTnD5S
BG8s8S10ofYSjBwtqJX9jgpcIICb531HnIUbyro/jtx3yFp6jCKr+tmP3EYiybHsir3VrhljRzCF
xB76cn6qLDNzE5V9g1xOlVtooNKjrj6JpRDbWjCXewGTA1ZH6dWUhoPYyU9TnzyYQzVfTS3qK1kI
vmu58XOaFk8ehO96Pt13dXENBNlwAnS5dhorO1OXrmSte4uNBKRpOcHxDZ+zxcwYS5jgqvVeTJm5
nYpF6Sqd219qV6huVgrwq8lct0uriV1RKajdroS3sQwPapv96U0BUXFV/TFkE6NDlDq1RjB1FSn3
sEp/ZJ2u7dSk9ghXvDEqKK9aY+SOVlLqNYTuOFqVX4ZJvQti3F7xLP2sWr09YfCs3aWwfsEWjXdA
h27MtJb9UGgaR1eLa2Nc7pZhgR1Vd1dJYvyu9eLK6KQnwKw3iREcUPSemrx7UzJuvMKuFO20rW6C
IdjjPfYUJb7tGuWodMaLNeo3Yp0PdqVk97Ncpk7YBsmBsL2AlCGr7mLH4kxrxzgw7GFIqh8ANX71
giF5eR4cUx7KJ/JYcNu+2zOlKnYhZDOGmaZ34nTah013GpfwSN99yOTgXmmjnZYVEXjX9AGjRUGP
V894I8+CNTUePuflTohQOgya8LOfKKkKcbbs2klS7lF8A3DWEUcLMQKugYlkzXitpxl9Rh63dijn
uywL4fBah3VHAFM3NRwORr+jOvObnDNRYVqxV6IzfcY+1rriMCoeWm3MFGnce9OIGU0wNfrmPD0B
gBUxPOj3UMKFm7bgzr5bSKxMYHhapfBc1+oz9Ft31oynnjwKuZWrUzpM+HLqJXblWXOkClU5zk6C
6E9Z3TwlUqPuFLF9zGKTTL4aBWWsIM+RYRFr+EhsSS90t1I7v83jA6mv1rcCO3Bpj5Y6+GgwG8+o
ULD1hia4JRCoJ12dNHeIO5IuFUEcH+K41c4T0R43oTnJp1Yt2tPUQ9Z0lNpouQc0Ku6H1fl7vyTp
Pk1i67UKCuGhATmJR6XKW5+1Ap9lPjta0r5q6kT4ciFbTqEFkOIQe+YhVco+2+cRJ45AmEc/F/C3
qLrwnDbWUcpjxTWkBGvXeB0ofWfXbceoC+Rz3rd/VihgFhdHcwjgtXdUmEQYyEUi2pPQ3Il5cehJ
2JhCAEJW3j2KS31MMAXFHV05QyQ/GNI3anH3SsmpvX4z5NlnsXZE5o11rygppyEbXIV9Vh5rriDq
lV0UUY3go74CqEKYtJ/MuR/Oo9cAsFSah8rEPCIdx05G7a466iyw1TbsFpy6jls6cg35W6ewNxU5
7ZY8igiY1On1dOJ+13jDc5y6pYXILRRJdM9/ShJdTEFfUj410n7p15iS2h2knu12X+HA1Pdlr3vy
NDtxNjtRA0vVmK/LsLwvluZYg2weTBQpiAmk/lyNzS3eNFeUfw9a7ZUSgj7RwMdW3an6D604YnTw
8OZ7bfEnqo6Vbh06JbiKknqfWyNRvsizRMEd8vjUauFz0wi7icUx1751k3QvgXgI5VJ0ikg2rqg1
Kg14X2txjVSWToUeTk4/QPhNYjHw5E7CCJJlYLaRQnzDOi3suyYuD62AskExBP63ZP5mTsYt19A3
lUmFTMuXEytz/JinmNQ0lbDcSVRrVxpXwrms34sBqQ2TYtlNPtyaxnhsQxXY5xB8iwv8qgXhYPla
bRiE+Ti1Xfsoso3fiZLwYkXqqY5Y4wVV+yHlwX0gz54xNK7IfontfHbXzyYTdhL2pBYnxqnI5u66
7o3ZkfryZ1/3p2gw9qoADLMxuz3qdcqRsjzbZlk8hg3cez2sNbbTeH8bpdzHbQuOSb2tawV+dJY4
BVBhLxCqlTXS/cCXNCNzS9yOcnrSaxypAkVlo9mymygwlAYiNcE2YRaHkvo4SeZ0OwnZdKZ00nRe
AHFVsjVZaC32AtjNV/+oBkS3mSf2zdKziUKWA253LylW5w4QO2J+asCxG5Gdos3oaA1Pqw9WwOoh
Xc/xDeRHIzKw+3AQHPXzpHC/kUlXEc5VWTlLcX3gPMLw2A9j5ge54Q4JuKk0ma51BWPYHGW2ao67
uZVvdQIt7H6U3MkyySwYXGphx7GqwRiDYK1nh7yfBK4fYzdblpNahfdlw99KiytRro9j2djkPd+m
zJ8WW7xcTDxVLpFQNxJku8BgAhrvSg0rzFjtUsz8SVy+zaXidsM3bYaq8StXpKcQXnpa31ftbZun
h1YTXyIwwzFU9HGcUVdFT4PUnFkObQvdiw7NRHjUS6/tw31WGs6c/RnbnWG91foz91ocSRKvmOab
vNhniemBnz0ucWSzu6IcHDnleFXnmm1M5eIszBcMQ/jYg4B8S7lVK9xXLGW/y5GyfH5gqNf9eKqm
85T9omO7UqJ5XUBgzSi/zZN1VjOC5sVd3hUI1Cc/Gytf6hDbM3iQyIq7No5Bayf7FJS2buxQHmZO
UubHoAIzoJnXjCJXbu6XSPMEOUcCKHCS8zHp2L3UulaX7PiJi/oqy77Q1scpEs/U8VBwTx7VBv6k
DrL5uRaal5qd3UoJrrIrWZSdjO4t1qUXk1UDFp2KPDsfnId6+l0LXvUOqVqF9a+VGExhabgJ0Y9F
FjkCu6FEiiiQJ+lRFn4OyLnM7JHAUT8K+jtZ6j1Wm9PQ1rsZnmUspHspCSEu9xRIyCvQHmv+k3T8
XefxY0wRL57R5rFqIVDbFTiUHOjGTFpXcej18+wppsQGgbU3ZeKU+psw0zxqiW5tXg3DvVRz8twZ
9WnSI/b5wptg/CkWiwPfdVEdgE9jOw09K38MK4H9d7DrWsGnfM9kVbNkdyaHkHwolgNsYq5YenXF
JNjtVD5g8fYpM9nA9Tlk63A4TBdUxBkcwE6oyEdsBGcKTG+esus4Z0fGekJYMXY88VvSvzY9a290
bCeBGhP1sID7VCP2JH591o6eYRl8U8NvGgt3XuVKOYSp8daEnzEhZSrbU9Hg8RX+qBkg6uUQsxaw
q2LFku8jdipFm+3AYdBpoV6vXI3pZc5E7OBoYCwuxiGptrpolwP17jk+GZLpUKLaLxyIsaGznR3s
WBKIgs1DSolLbRsYPDXKRYHVnTMlPXBotYP0lFV6fAYikd9qsYHZiotwdswDdrlu1A/gA1RHF81R
cNNeF39D4tSlvaHP0y0V0yzcKcFvOUxeWPh0ye7bJnwZ2LnsMK3VFyLuPt8skXQjckeOMgoEzjZG
tFP6iJIcF4Jheyt2mduU2gWt2fYynssrmpC5jufODwL/1nuCDzGdkmlc7wOb6USJ2Za4CXSo4qEE
OjY7cBR+eFFxvt72fbzO+tCqtspZ3ol+qmwQqjGhVbn+jRmTPFAXc7ZttOKF+84v3yAX1Ny7A7fC
oPexIUpMZTJrommL5R+J4ajE0gVhypctoCxSeXeoKbbK8UWW6zqMepNx8l3gOmktVl+4/lsv9z69
LUPEqqOivv2kOYTdkERt2VKJv17RceO1evu6OOLVZXvXViX1n+7wrqn1ad99mMGo4DzkiLSL2Fb8
wp++j+jFHTxmh+kpZif389/PtvFMGn8bXL0zdEPUteJWuISUwSKIhdeXHEQn3c+OitsCWp1fXIV7
AWER0QCjo/+efd1XlNNlacbXIwBm5KphwNNhbB4Z8g5VJZZuNBOiExxhwDNVKdjoSNKwB09zOBWU
snfJ5/Blv6HP4KNRVuD2RrQAQxZmSoFUY5H/jMVT2e7+/Wa/HGLvvuTmon8Y2NNqQmPaNeAcwcy8
ptW+QxU/CUV59++mpI0m7O9HZIZCuwD+Fob4ZpRl81BFYzKsk0h10FHUhPOx3ZluiR/djZ+knerL
++ypZEd1ST640WWsTdOmpqjgcGGEfTJ6MavpFu4+W9I6T5HLvaKIboBv+9+P+FUzCvMj1kTu1j/Z
MzLdMAnj5DJqng919GPE075M/4fXKL1vZCMkIE+G6O6SRqIrLXQ7Slx4j5j1BRimnS39YU/zovyJ
2OxdVGFunXl/3+P7tjef0OKcn8wqbadiwzVh2GpOMeF1qomUh01xNSXjropnCvHCMZ8uKV/Wv76Z
4d4/+dasQWUxk8T1ybWb5qDszUN4mK/+C/Hihc+4dVCgcWVc6LSD/1C2qXAiVEpN5Geq3XmSozyR
HQGp6cIi9HmKwYaoYw0EhYdrAoHvx1m1KQwxE2Hr26EpANvlwhuQVHbbAKF5i7u2e+mV2wY+zu8M
GMsZ+BXcn5Y4OgKpiIES5n1TpSLMG6qe/+7Wn967JiHCwwcKcY/Lru3yWEi0KhmkcCeHcK/su/0q
vr3cuz7NRWszjE64oGhxPslxwm6AZxDV5Opw0z9qqT/M+a5oKSlbwQWarLzOmx+6kiZLeFPw4KP8
kZHpf3zXYSiP3dhSCQ5+xc8FxfI7y1YR+woeJc3AnX/WruUZd/EtNRuKoT5ap7vo7aIA+JMC6a/L
FX0VSRVYxrfsP2rrUWdUlQ5kdV2zFZdyHJEptnTUfQKgLk2DW30VYMTVVfs/7W0EQopRk2VFKNQK
dXXWjh0ei5OxKwC91vt/d5qNMn5tyoJsqCpglXi0bUh2BNWpTQtIXWZlPGmlSfDhLOxAp31ruZIo
xeGYztaFjvpphaFNNsDI1kzoDepWIxtZal80EfafalGBOcfRuIs5xOyVLudAMJXWK0hr7cLW7nO3
XRul3q38Vadvh22WkC89KSSULWniNkhkl+EsUKSQjUukxk+bgfXxAFRJ2Hx01EObxRoPCdd2lUmd
unkOl+/acGlp+aI7fmhgfdR3+7oINk2sdDQg7E3iPMJj6vS+sfo5/ov57tMsu3mazXRHUBLUE2YC
LrweteUPISpFIV+aU78Y5x+eaLNY1vGgym1LI6uAGTlE5jPCDXdVvTOsgcQkl1X26yDazC0f2tws
ktzyDAtif41bI1c9itehh+LGcKxdtq84Kf3vhxlTGAV8MttN7FgfP1kARJN7iYhqtDHeRpl6o0DM
iqAlYp/d1VyNEDby9u8mv+yGGqkCQDjXXemmGwo15jk8EqSVjtYdl2b7jPrWv5v4ciC/a2LTEbOs
xEa2MpuIJ8SU2YQc9ZfpAd397AidtdPIKft3i1vJ69/5ynzX5KY7UqnP2wKE6F9RdBkSUV/4+W5w
OjICnQJMdLGL/m9t4l8nc4IFX9+sQotQtbM80lMGvErO7PU7CiCQth56xYn27INTztRdcWHC+nx8
W0ceJ10+3QrB35pcUpiacYCR0V5R6ggDWAWwKx9J8XLm/SVR/dcv9l1rmzWHHX9sqjOtBdf1eXog
dMypvOAB9QCsZSI+v19yLcif9ysfn2+d5t5NYwKJXguXSBoHDYLZbhZf9dJfLOq30wEBnVvtjXOw
p/5si252DF0gmq/9qbcJ/to3x/giffzzRIdrg40dEaFo+j+5fOSBUN0OFb4dBnob+gsRXeN1bukJ
BDDEyfqFhXeLRKAnK8AX8BqjjZLET+Jt4oU1+FQs8lPombvKn/bmeEQRlDvx4KlAz4l93In7CNtR
ssNK7iGNvDCYPk+7H3/CZvw23J4SUYowsXnFHB/sco8dtCMWPqw+SB5mctH580U3o0l81pR1eWlU
BD5+dLOBqMrUS83XVkGPLTfNatrIHgSIF9Ny4Knrc7e7dD7/6tu+b3XT1fKoa0LSi4kFJG1epoBt
1gc5jrx/v8/PMy4OCg4EIoOVfF1z04owK33VV/BX1gO0o5KPB9zvUuzO5w3b2ggzgoLphyLSZiWx
uAQtBr1nw8atW6PLTkFAZNl8T8MfVX5fmJfyaT7vmz60t63uZW2Vln3KPWq/oOkMYOnuyuCmmp//
/e6+7BjvnkvbdIwMFGA+hLQTXalHmHg3+d3qk8Qx/KgwrQfni76CS0+2+VxNawHf02lRs+UGWYi/
yHZ6oszhEQLbutkZglcS2tVkhxdNDZfa3iwpgjEO1lDxFXvZJNJLbnMbaDai26oGcA1I+cJQ/7I9
VTM0aOkAxLfDTrCkcEllDlKiLvoqYETdnMEuZ/nvSozKC419NdrW2FYUaVRZxG0eB5DOXl5i/A1L
rh2q4kdbt0SXPf67w/xN0/u4f6NjWgrHJANzCIS2jzNJHmqKCeV6/Xy9R0Cn6I278o2bSt/6oXqx
h9l5V3nCtYHjtZadvnMu1xu/fK3/8xv+FmLeLWGqVGKE0ZnDkYaIV6TEDY0NUCTcoQArHxJg1xfS
hr56tawXZJVJzAGY/j4+dAXIlRICfTaNyYlUnyuuSIThQvTVpUbWp373VFlNAHqPHMCW2vJKTN/S
LuBG+vXf3++L7Q2phNQSJAODPBfGm0fpVSMk2YRW0JrsF+2w7jimu3XZK2t2ceGl/I0vTtVrgxCg
qS9yOBM3DQZ91IyNwvRsFLE4wthcgsQbAzFEj0Vou+iGKK5Fkl/VcYB2PpMRXTBs8B2lxfCiSPml
LcBXvQcTPnM58haGyeYH5RpHawkIN5LD5FaNlVez66+VWkM8fimXZ2vwW3cbQEYM+Jk0x5l0s29G
yLLIZjZzANk1By3a5UjfVED2XKKjhcB/gorXXb3GK0BGaH2JBWbYhf1eDHbgK7nVfM0fLhU6vlgw
P/yozbFviC05aAw0hgIqQcoQroYq59/d7HNfhliDyXgVSbBJ29YaQHovCXI6yrD90WwLXIU/9fjC
zd425ZKXSyOmDiqMmgaZm5upaBHT1KznkhuwzJ1BSSVXWeuR1+5hb3Lj1jMfspPac/9Ajo1/6Wj5
5RP+T+PbZK5hXicKLCJILdgs9hiKhBdsKf6/3yM4w+1xGTOmTn0eH56CF36zPksKmcVE3aJELDOn
JbS1DxaABjJlQEwz3F3LVv+YVt1tlWuOlUp21VDzpOhNpFzBZ42blW3/EkOfNtQnSTyoVW/XmrW3
QPaGZYS+s/VbHcrqklyjmjhnYhg6ejU+W2N2MLr2wvFq7fAflw+d2C2wZKYMIUXcdgzUL22ERJrL
RNM4WWF7JTYHFelNzgankx/+/fbkzz0dM/9KduT0yK3KlrazCBH5vDJspEJfbkQzvxmkMUcgVJ64
xbrBsbXcZZNc7yRcN57aa34kKifwPSlyhIn3nViIAtviZ9oGv+tCvY0m4xBO4YOEewFx3liilYcg
SyeMbyPdevv3z//irMJbUlQKhQbrOfXljyvChE2HW5MM5jJZqD6RWj789/bJeikd0+WqBhEAtebE
s1zx3jxPFwgyX7y9j82vffPdglRaiz6qcR6wVIjFTnJTD2S+G3RXa0aUQL0f86mI4v5xLYGl/DNy
9vqAR3l/sRT8efv98adsNm6cEhdqObyJ+Bv2i0Ob2fUzQN9HnE579oytryPae1iAPF6OMd6CKJhn
qGCu0WNUwjHBb/2+IONnFJUIltc6NMAGLjyG/WCrtuhne+EgXBjzn9en1XHLeVjFX8C9+mZaGxKx
mesGR01n9nluQ7efftW6mu5xpwm4KGol+V/P1usSzQxjqVxjyNvr2yLuEyVH2WNL4veYkHXzVZSe
LvTlz/MltVm2pesFI3mz1qYvm5NYr9hR1OXe6nFvbvsn0rbLnQEPcPES3TXK/wLq8Xm6oVVK3bIK
dpFZZ9Pq1MsT3j9W1QTBctd/U4Z8N8tXUvE2iZc4bV89IQVoAv/ABgAY2/TRrguTCGglGx2YJctM
dwme9e5/iUH4W79438o65b0blCyqE6ZfWtFhq2MuOItZ8qR10t2/v9fnTgidFggKfQIMApyJj83k
eZLiOGST1BJTonQOWQeuZeZHQ/vx74Y+35pSkHnX0rbeJsSLBmqUltDu7SMt8uO+fELEEdnypO7F
2rjRa/M5rfMXqNgXiARfrw9kWJGpBjBquxqZehZ0uskiHpWdJ0yN37X9haPDFxtu1iDWvDW9DWjA
djjLxCwJSVb8Rxshuagx/ObU+8Iu95FqXfDRf/5sNMYxhRVPJCVx2wfNWkb5qozIXMI78qxOknyY
+51Z9Be6h/S5s39saNMNjSZuw5bq7N9bz+LGOJHXAJ5HvwkPdE0fumRuLz8vdJVLja7//l3fn0QN
5+H6dIQF+YAQ11aFMxYeqljGrnTDxL9Mzfli+v/4qOs7f9cqGUhZC92fa30UjjgEHEO60rXaFuW7
ZopvE/3eKo5S1Ng9s1suYAyZxwtb3S/7KQvCGgfGRmY7jQVtVBXTMpn2IEsYQZEwXoJa/KUfbDdm
0I/+fxObxT7m0KwNKKTtyUcMqXtV7bZnlIss9rhexOdxcDE6xB5iR/YcYFjU/tQc28fhzjhG0PRC
nO7X3R2WD/VyDO5Xu+D3P24ztfZ6smi5yI/jKsAvK8cyVqoWwZ9o4uef3Bs5/+5pnyVVHC3eN7jp
3hmBO5m+vvDOJQVMgh/bHCpX3xk+sVHQVNftV3Y/ku9lwP1cLwAv/YQv5sWPP2HT2Wtj7Cqh45nV
XX1G5e+nu5Uipp4u8pq+HFbvPv2mg4dzrIMU4GE5MkVcfRu+dgLUCzspO4vIb/+rC84vurS+YrYI
uZNW8dbm8QahrIH7Y7GSh2eK0yjXL9H4tsCi9Xz4oYnNc6m5ZGYwuf8z84pe7RQyMpXUWcY/0yla
0ANNDknmfis5+f9j7ry248aurf0qHn2PPsjhjGNfoFCJxUyJCjcYoigh54yn/z+o2xaJggh3X/32
8HCrS+SundZeYa45u+/xVTrs10LtJTuJkIFBIxUlSBGX7rXx8Ae69IqC6wI29NjFW5XOGUc5TNRU
44VwIYqX5tN/QYC3cGFeDTu7zfBPwDswgnqdSIx8aC8DaoQbIv49sh6f1pLjC6/OhJLDvSPFgfsz
y3KoXYU0YCaDk1PdjUsvUkrBvyhgMevtty/mnHNr2lOGIpEi00xI9mpmCcoMapjaM6f1pH8pILHy
3d/Qerktt0lLQmOrXIzbiXVrze9aOK+vBp5ZhMyKKjgB2Eil6r8YVQTOngjXWZnewlV8NcrsVqSx
4NfmYEyX3jcPuQtlRAaF9WTsMDjeXWKGtp5xJcvVo7o4QdC3gAom4OQ80wAjXaCXCStLD8oJ2bwt
9Aoru7c4O2XiZ5pcctKpry9DFpetZ8GGZWd6gqwLUPMyt7u8362s4ozJ78chYSKKwSATgf3skAQm
fCGmJ0zOCcHqoYfJL3k3lVPXClwLyU3deDnS7FTAQlAqouBOD1P6roH5Ld9GjPT3ECGk0aYwFAZ5
DaXv2dEo66pPpc4kL1p9HAu6SpMH11vxsBY26NUYM4uJeA0Ys4HWELH4mo5XlVDaJk2Xb2/PtMsz
T+PVIDNrYcU10mPIydlWLV1FBoap+DamR7HWDnly3QT8o6auPOhrY85SnvQLdx5mg8VTn2nUdAZc
1sqHpDejE7B3NL205ardvj3RpdNBXwBgAvJPnMU5rt23AvTAYBCz4/BzGYsbXW43xcQRWIwHOiq3
FqwSOXkmSX3wY2FlmRf8VtLtJPllCjZ0ys5HlyBfFRMlnNIWTM/YjQf9B095cKttRPu/INCcrtXr
jaVEYvLMwWUHiGIuC5wBj/QzubNscT/uzNimy53iAs161p42iM3wpK9EOwsZYCSWQAZOuEtRO6vK
evVgDKhiWlx0etlE3SnSdKc40UWyke7Nr5GSbjvjPjPu6+byj1tprhyshQLqq68wL9QiFkdsUPEV
qi2gwfLRy11bRSl+AvyPsS0JIT3UV+ssm+dXFXYmRaQOB8kth2vmWAxT3nNqdbB1EQ56y7ypYpAK
oU/H3sopls+3FSJEsJEI5ZCxnbcXmI3VjTXUfXaaFLr8XkOAc9O1bSKhhax4H5SAZh69H8tPSCF6
9dbj3Q5PuuFVgdNZcjnaMmRja4nxpekrCB/qFOOo5cynH2AL47otLVvy7nUBYUDpXZ4qK1M/fxIN
oO4/B5lW5kXkJ1YAZZSCQUa6JGH5gqV7ZYQFqO00BGVU8kUKTVKzJ3EITSnOeno8zSv5or0MTtap
pUl/K2xGJ3Wm//83nFh0+itzR10s2a15qYvzxFAADhFlXKvZl4iR8YaxJJoyVgAokk/5uJIuWNwt
hMlhd4K7ExzZ64VEamXiCKDTsY3Fd14lPsZZe4E/tZJrOfdDWcQXw8xeY6tW4kwxGaaxNI8e5vBz
EOgj5GzJR561tb6o85z069GmSb84HTTFxa6LXrCtVso19IBXyFXFTlt4kPtDoYVSn79tcvPx7eu4
uJRTShMh9wUgiltjfseYOVYm1926qJNvVvP57TEWHi6mBt5vSkFTOpk7UCmZXFN2GQTCoNsEqGu1
I9at4e5dj1UWygwMhpqRDkIY+MI8vS5XY1V5ApRAE3t1+YC6BH35xbcsslXVMR1gNsdsB5+takcP
KCKLB/djfNBPUbQJ92volPN8MfRJdFIxQdKSlC9ne6qOcpT4gWUribCNIBGGNGgUQkeKeipw1grQ
fiE3aE5FeBMefELEsxfTGGQ976dud/EiOBgffIR5QJ87yjbZpfvm8Paunt9yBjPIvXPNZY0Cw+u5
NZRysjSmjDG6SLi2dOrbMSqF27dHWSh5vyrVzIfpDF9rY5eqkfHg9nZ3EdI2C18pXsBHqbWR5YUf
bRNBUY7cb27Xj+E1beTpiDjYD3LodLOWSVma98sq2qxRUm7CLod3z4X6JNh09dfOHFcCjmnlXjs+
k+yNpgGqIPV6piKnAvnV0da27NgMYCaAOGo0Dy3sgWoKm7jlbwyoToLvby/00rQQSzTJLoDoP9O2
CEWEly1UTqHBgMRfuhSbtWD73JwyLQ4lUGYC7jOgBPLhg9z/oDqDVcNDeFi3rg3rLtfbtcBwbaTp
8xemFKLHBE6hAOYLiAUnaRLsgS31NClUzturdm4+TVTieOVwGzE3c0BGmA2tOFghhwEmwDb9Hqew
WWna/u1Rzs0IJRrec2BS9NWBPX89HyEpPfrOudfooQ7bYITBRld6+Em7jPpTEJK4aFZSxAsTw88n
CyPquIVnBM5BlutiUHEGTSWjC92EmeQqNaX6StWafM3pXdgv1BJxMZGWgRt47rWg2q11oqBAZrDp
tjG6Dr4DK1KEt2LAYN+YB/8QH8gHBbs1f3sBf4a1ZOSJwxcjPfdVhNLSU0uFiXKCZ8MdBQlljRfY
2bkzFWdRgodHH3azod9RIY8OagtwW3AUwV57KxZyUXwVTaN0NIna0L8822XElVUImqZVkHYTntZ3
dG3TK8d+cOSH7EjwcRhEiBF2Q/Y3Xo5XY0/W4cWNkVKkTgPEjGzd3WpI9IENcB1jUw07Gg4hADus
ZYmXzhcWDhAsrwdw7Vm8YSVlCActA0rddzNRQEsLdqR8efveLD2ITOvnKDOPW8oUwx07RomP9VH8
5gMrAM+4KZ7pMNhkK+7ij7zkzG4DhSZpOVHbEyrP5qTVPk2FRg+6lp5bwKjKrrigy4asYnAo9j9a
zcidVgf4ncXVBV1IDcNK8GL0+Vyh5VNKdxo92fpQLKGPMmkWJJ0t9rsR2tDtH2IJq+d2+sVvTXt2
brO+LRopGED443WgSXSVKzf5NjvGnFe/PSR/4wGm+olmq0igo59lrmK3Q3g3RDq8MMAo6dXGS9eK
yEsG9+UQswckyfvA1RKGSL4PtO61z823ZG9sOoeq3G1xCVE22b91Av+FNxhiCUljXlR3zbkFKNKc
fsEYUhdlrB+GMPuSVfJK6HQeZXBKyN4AdwVRhpTT64tuVqMRQp2EQKSQmZup4Z3MOgwgObz2bWSg
cKGHt1JR/43nRDem3JVBUucsYovNLCpaGmFsLQuv0zKU7UKIvw2++fz2jV8yKwxDPwat71OX5+vp
lbk56hVUrXaaWe9deaI4DiDLXcMjLhoWZkJme3okz0oUghrKVqUbGJZLEx2waOtd5Nv6cbph62IK
C0khwHpk/YgglppaChVJcKuCiLHXnyQoTS8mUhAS+U4aXaTSnbiTHZhV9399KensxN+gaXfiO3m9
lGLqubnLfyB48e4Cz/vo69o28MPd28MsJN2myUFEQ8MO2aezak/gDegv6piPO8TjdYriRf7NRGPy
UO2FTQ2tjZ0W5g7uSIolm0lqac2CLR0a05g0ntjJBUiFp/UqhImunY3Q30iJBT1b7p+qck1Ebeny
mTSck/yi1HQG31XKIU11kfvtm9Exte6HYheBNBMKWNRgrjWEx7fXdsmeAOCf1HNAjOCevt7CJp94
dOR4cuKU67rxLhPLW4G8LNSVAZeJVF8UMKWAC2fWv5TcHAZlkj3J2AZIqIfeJNKc7owwjZ28Vb/0
cRnfyYh1PHeBVt36LXyIb09zwVpzCQlZgNIjPzs/QXAh9KPo4bYRL03NHkV5iPLacgDAgy8M/E9G
J/714Bd2GQSTsaQL+cI4HNpa98mzDU34NETRPQZ0ZYiFw0JQje4YXRHMTJ15E6Mv+TUyL6YdE7ZQ
aMhELgJ91bdh0kI1ngn+SUpqYLy6n6vSypIunBxuPWE9If5CxiYoKIMJIoWowFLhFR3rG6UP1o7O
NIOZ40BCiOeAzaOdZR486SjMZW5HXS2G6qB88Kmgx6Qr4kN5tWbMlkzoq7Gm1X7h4NZoA8IjyVjq
XttBnZ99Hpob6z7fds4EdN5CJxMDSN2+fTIXLAutZCZUOgi5AQmbvbaegnxGKE5s5mV7MvvqSush
6hLdcG0plw6LjPg72HV68nlmX0/Pl7QwDWTKBgX6MXFut7fGh5QVhTsMryX5FLUbc1fu4yv1WnP+
xhxfDD3zlawMeuEGTB6dBghxVAZ6ELlAmJRXkI7/jaHA6EMNhFdPquv1LK1EjsVRpSLUCn6MPooc
pNHJj0pYkzs/09dEXpYuAeEJNFc0J2FZZi9gVAzRENA6b2t670xUeKPx8e0JTWszvwGYTdqsgLEy
rdn5yFC/CAi/WbtUr+1Bcy0nrhN5Y0ZubctmvRLmLU0IBjSISAF9ke2dTShPAnWMdEp4hir1sExG
rv/VLUVv+BvWgxB2utpkys7SnrIWaEJCqgm6XhV5uDy+V1Pp3dtLt3S1YHCZwjsAt2ce5SCXet/G
GulHFfBcG3XbIpIq20AB9e2BFvaIUuCPyAoH4azpv9ascoxR87NVmOQ3aeVnTlpXJrDm+lrOo7++
RXQ2yT9qcWR65kXPsu/hUpc44qoQXmha6pjITr49oYVKLslFcnEK3WeT+NTsGrWS4eVKSAyQqqQ0
QlBad3W9twJvY4VwgIZXhv80itbJ1beuitA7vXsrB2TBXMFnMLVvcRbP5cGkPiC8mxJ0GAlxU9cF
3DAqNJ/+0F0EivI5b6oL1Q12KxNfODMkVdlDKMWIseb43KyL9cyARZBHwDt0waH1baHajE/eHnJi
p/0MWncQ/osGw4UCCFrmLwaWXxsus4uEDGEJkkZ0yRWfp8T81NCof/hbzEbTWOjN4TVM0JjZJS/7
IowKf4So7RLqLTs/kk+TnoTtH2KQnuj4yk5YxRcuLi18N4jFUkmCEub1DEU1M3I/HVDxLIynYShu
gjC9k6rk89tbuHAZifkJFAjyFgDJYujynCpMztA89bopheLWEj6ibVXfl1bsf317tKWOGZyvCb+k
4QdBKvB6Vp6MQHsaMRziJP376Fq/i+MfTRuSXWygwdM2ypVx10PfOYmIrhezFgw2tRXaN3SSAueF
zi7TatHzS8HOI+9qSKNbOS1WQA/TFGZP0Kshpq/wwjFSvTr0BhaSO+HulUN7KLeoE6727i9tnDJR
FHEuCXzmrctqiXR0YwguT7d3E+YC7KQ09yolwG5xzb5Nt2k+JTCgU0CAdu7ZM9ebvhs2UAVBb3rZ
6pKTRXeR/iVDw3b4JCFnFiShrQzKrhX3Qpitjb60Zy9Gn9NMDeUQUiFm9I+Qt25Rqtpnm7qlhVC4
msTujPawhiVcuHswJv9nvnMlur7NXMHsAtTATO+UauG15VafzEReeQiXJqbSdYvg65QbmzsrBVJm
eiqhplIG79EL4c19WrluSxv3coSZkx7JqTaaOSOYV8rXP+L/rzhHk8CyT7PY26MtTIdQnLgKiALE
LPMM9JDJgpYLmmsPSrSNmk+t6q0s2JL5eDXEzOy7tP+Vckxqo8Irr5QrN3pWumsNKl5HPybH7NZt
Tmm2LYODFiMWcmivIF1dmebC4Xj1HZTX99vMgeDELt+hFTVHj6D29b50aJm8vZgL4OgpsUFuj1rK
FIjMPNm+HF0/tFjNCSE88U3242AnkrANv46HOrtoN+1WdpIbafw4dI89QULcOF73uNogvrytP7/I
7AyBZYCir+WLQE+d3hSwP2/QxSnu357vUjz5ar6zlwEMdpWIDcuK4sIu2hZXabCTP0FBuREdsGlQ
H1PPWIOILM5Ng96GqomIDZ0t8iB7Rev1Fmlpq75xM2ubePHKRi45h8iR/hxjtn6F7mpFbTHGdGZT
+EILaRdot5MEMYCNvVpfa83x7cWcvvbMXr8acraWgVtOWstkGiPhcozS6ywoL+ISpYpYdLTg+e3B
li+lRiOkiNoqXIAzT6WSCm2oA1K3zUV9mWylD8Z96EMDuYXN2/EP+oF+EMUGEP1eOWY3a3WvhXfQ
ABLF/kkAis/QKZ0F7Ysr8Q6OnbRJaYWpQvldAKW2P6grocSS18lYtCnL4kQXcPbmxjD4QE2Eyom8
0SkHZfC/tgMV1XoTreopL9WfcMpkivuUw2Woe18bGuKJIuxNUu9h0veQjWdaZLdNHO/I8mT7Loqs
YxgpxklQULH0Udx02j71duhbSbuuir92aSJ/G3Oh2ySR3q6sxZIVJLlM3cigPe8M3dBokTHqOsQ3
nfaxqEHEhcJWW+1GX9pclGCnpxhS0bPqg2emkq8mlOBE6V1r3vcShlAsd6n26e0zvDgOzKV0AU7F
4rkdGD0iX71D2aOII+PgJhmSfszoEdyucD/m0NC/Pd5SuYOzOsFDIaE7J75DwCtS45gCROCjzSa4
TtWkD32X3it+LG09d7hJG/ErtPnSBoKBScdRfu96lv3211jaRLDqdIaQmZyaVl+fMFdN1LH1SJ83
QuR94MRXCE2JlOPEXFx5uheHAgUMsQDe6lnTdIfQhqdo7dQq39qIq21g9WrVYff2hJbsufVzlDnp
A62HoZgWjBJJXinalZEFsGj1el2urNzCgcFhA9qrcmjMs7tZukMEWSbQe6vy00t1KO+aqDS2QSFv
s6JeIZ5ZGkwC0IdPhStwlqUTPLNS0ghIRa80o9PGpXhhUfG7H1WralBLLuOVzVpYRuhlMXEKjcXW
WXNxbkQCbN7NVDa9FqTSSY3CeXujltwbWkxMk6b2idl6nozP1TxR1RwsdrfR8Ew93Rm+9Q8FBjWa
aJElujftkj4NwTEhUGg+rJWolp7lV19g5kqqpdh0ZsUXkG7MfXpb0OoORcJDcpwCz+G0RkeykKAx
eTf4r6lYALVnxlzzBdNH8Ar3JjS9y1DL3U2DpiQC5Yp+OYR5dVA5pccolvvt20u9ZGvMiZYYGDoW
9KyJuvJ5s7uUmQqHcQeJIJ2Dyt7YT22D6924i2eVJKWhoSlENWxmUvxE0CVB5dGqDXPr69+GNtpE
pKRKqo5vz2vByTHJdxmgX8EtUwt4bbwMlJiVTBjww7PM2IueeG1J+ZWX5TX8PZmBGt0a7/K0R6/c
Kmq2QNMsUNgaeLsfR+pFZC8oo5UkUW/YpimITqjYSjzq27ASjY8RHSq71kuUG4QeSyRsh2KtRH5m
QX+MDjcrCgILOWAvHGPZtxrD7pow3XUCejVFmac7ycis49tLe15CnsYCpwZTL33q2pxdIAj7KIKG
ybDVzwjLDYkzkYtEe1SQNtpF+d16nx8aR6X+0T2Ja5D7xXn+HHvON4ASSdxaGWMXikBpnpoZ0ogA
mlp5WNO1ODus0zQpx5G9VabO6lkoF5g9YbfQGcAA5EMVhEdZjp+LXIZpai0MODut01Cc1x9E2bhL
0+cvzo43dqFYVMwqilhRUR4/C4j22qbWX1d1chd21fPKHk4G7Oy0UtMhfTe9UfPcbO1XsW/RLAYQ
T9woO1AAm/5k0JOtbMO7tUa7xavxYrCZNZXVgFPYcDVi5TGARItU9Xbwk41iZjbyK9BTiHYYjCuh
+JlRnRb1xaiz/TNINwi9wKidDlWJKh5zrT52DXToWv0c5ep71Lu2by/r0um0pnZoGa45KkwzOz6E
8AUaxWjYil6fQjf4WA/it6JTV17gxWEmBAAPJCm++XFpRtNTRQwL2LPI6fPgHRT520gO/qpnwQJi
Uf4zzCw29RIr94SB2UBbsoP28RnN0GdkRm/rDK34t1du6QZw/KkuGXgUZ8+QzoOvR8gG27VUAt0P
EOBxo9uuznYIdl2W0mo363lKAd5eLPUPqAYU7nP3NocmP40sjofKA2/ctJeT0kT9ARq9x3Gr+qBf
1xKH57HwbMjJ4ry45qE1asqoM6QX2+a+1LeUwFtgt15ggxsst/C6b8pvrbGlzfsic8R6nSX/fJ0h
QMWjx8sgKD8D4OpGRY6ObIctnCpY1xSYmWNxN+XXhW2FBhTgg8PgO+Q8nHy/Fo2fD47ltkDccUUM
9SyiCGov1dC9NuwkV9obT8yRNhxcYwdyxvvSNlq8q5B/XHEmzy+LDpxqSjmCfMCZnD5/sehWBjtN
1k2NEzyIl9Anousq+vEJycDyj6H+52v/v9637PYP+1n96//489csH8rA8+vZH/91k39LH+ry27f6
6kv+f9OP/uevvv7Bf10FX8usyr7X87/16of4/X+O73ypv7z6wzatgxpBxW/lcP+tauL6xwB80+lv
/rcf/uPbj9/ybsi//fO3r1mT1tNvQxY9/e3Pj47P//xNomiO/fyflyP8+fH1l4SfPDXpl8oPyn/A
3vUl5TX649e++NlvX6qaX6Tqv4MQho1rApNOzZ+//aP79scn2u8AIEUoei15ckbV3/6RZmXt//M3
Vf2dZKeCw8HnUzaHi1NlzY+PlN+JEKiATZztVN9AnP/7O77ar5/794+0SW6zgKLxP3/Dt339LhKr
EdVA90rvJYBDerRen5YiAzQHs2T5XmvDe6U84v98rOXU3PuegTJYGH/VtfAJfVtU+kwZiXYUSYbI
8DejSC9C3qnZXvTvYgolGzW0HirfheRAGPaB0qQXqVtfSEObHWQNnIhqjts4pZ9+7IYHVI7HnRe2
XzSUBRmGdA1ItRGd0VRIJ4b4QnSsVjx5KJ/KVXIEgBbbejE+qkovb92yByYvFcfGEjdNWTcHIUa0
tJOGr0niDfBV1u+lMmodq6oyR6qNXVzR3GLKZeQoqH16g3eZ6s2d4CWbUdChtsQ08p0/Ry6+jlep
d4MZAsGVoi/T/3I9PWE8QztUKpAnhWQnFc93Qri49b3rBGlh/pAj39NoABJgmTPjD6mkVPvEEKOd
WCWXrQsMoivz1u5GYeQXaSxucR+E2bvUevallN6AzD/Bl0YqNP8Ax9VOjKwv6fiVJvfPRZW1dmOW
J8HXSXbzW3La6g508D1Jg3Jnjp+8Ktz3rb+zfPciGQMoFEsF2Edyabnio+oXsE1Uyc7Mxk/FOD4F
Q7CpouKhseJLQUQaUSsDcdv4iUNrrEgRLftsjDKdiWV81WY1X9pVn8ssggS5oZFPz6Ezqkz1Tkmq
kH4pdbT1BBJ2M/oum+5F0/vkqevSSUKAOlWaPQtJgSyUFj1RnklRoCQv6WcPntEimV6h2hfUaCfK
wU2iCigGZtWmqcInF1E/Kei+MNhTkEih3eQS+gTewSiNe6PV201Deiqt7qQsgsZPzdU9knmIhWrh
Fj4adyOhhngsFZSWPWnnB610SMaRtCiP0saIw++xLz7m4dY3y1t9aOUNVebbVm0fszF78uRQdZpx
+CBLaeIkFqevaCGg1PRE3flmsG+t3m7A8OwHvb/Ni89izb+o4hT5TPNzJPtXSe1NRYKvQkl7d/kR
sUfE1/m8arWtWXnHbigf0sE7uWOdb+WUnwaQ9+y198NjIzTyRmmFr1IgZcjCl/dtLHGg6iuxhiAG
rC4SiP5zIwmnaLBDrXtMPJUn1tffNWnwLOgiuoll/FmQ8xqNxTG1tS4UdoNcXXeCIG4r0XOGWis3
Yd09a3qM9pqgPgaqOzrWoOibvDhmTV9v21IYgL+b10alHKLYhTQpqCDMKqNnkWOnFnBFJ22wKTxr
3Hj5bTMiZtx62aUuDI9yf59DHb8po/C7qwpIxHAiNUF7EPQby4qoUaHsOJbDx0TMbiNLyuxE/hTL
abPTY3Q5jRjVBFl96gdUqnnQqkPr7bOSnZEuilGRLt1YDg/5o0R90sHPaOlDMG46Qb4LIJMhOVRd
Aa0UAFV5lVPkbbWRJw3zUmYnPfSXbUv1qr02yUvKqWJsjUE8CpoaM89N7RnFRakZ/anq8s9hlIR7
Pe0G6N2UUy9ZkG9WpW9nYeUEY/Mx77S9HDSmM1rKwdOCYxYNu5w4y/Y9a5cZldObHvSluOBO3nMA
XDZ+6noyxPfgZB4qFigsqo+pmNwG6nA9ah7yKe3W1JPOcd34ssmgRw3l5EkZk/tImMg03A+W3D6r
agyBtUotiFfkiNI3nahyL9pIF2dpMe6iSoTyEm4DPQ6ejNQ7Jb5w4Zf5Q6J3nwRfcax+tKWhfu8F
7V2dRs9ypr0jWLlzM+95FO+yLPY2WpJFO6hrb6My3IKpBCYdyUjQJ81uKLujmtA8JCaVk8lavGmU
5lABhHHg80HbmlY/gBqXaBcDqSjRt0pKI7ZDOcguxJ0LamUTjclBkBpbLrVD3Queo3jpAzXufCMk
WzOUj0YV7LRBuhvU6JOnjFulbW4gNAVQUIpbM0i/a7nOLvMkMct2r8oQ62RVDzmzED4pgXipKulR
MbgnLmxnkKT2kWMl3ZXQJzdm1dmjnouO4KXZwdDrm2Js74MiJrGeSXsY/XpiNfdjk/BN3QxFLmEM
935Ok2hX0u7Hv7XqLnPMIgVeXVqJjaLagz5qNQyf8bCN9OQWvMzlaGFUe206/2YJZU0IMshLvEkT
3L0K1Fq6DBOnMVIE7OMS88NCFm2X7D9hETI7SNM7K2Lxcq3ytomByQ3C+LLMBjuL2pBXytSQdNZr
J7mUvOipcr3n0PIkWxZT7IBS3QhcKtS4PrrEMqSfHjsqo6OmHxX1zsMe56Jb7d0q/NxbEC8hsHss
anpfjDIvsGDZdaPcu+I34IPBJuaAIpsefHdNdW+52tHw80v0xJw0Hz8ofXjc5ooX3oxCB4SG9Y/K
9uiR5oM0F/qcFDX6Md1HAH1s/74xYyQkPL789ALJ4ogUsTA+xn5vxwZ6UhBiX4mJF8KsaOzZNmSf
TLYgdftHtQz2viaPSCf4z23QXbUtijm5vImkRHVqnQeyZQc2cZiHWH90riusL314EHglCbJvpe3j
/1vE5F1YwxZLU6Xj5p+AST7yMvi2IpcfI9N7EqPsc/TOFJGKNVzxjpXyHDmqwy1C8YcyZ8EjXQfy
xEul8GNqhH8QqZmMOzBJvtdUaxPjUwZgcmMGA7opkfWYBQhohWYmOvmgFRdoMX+ohbSnXpUke1Ms
JbtX65MS1KS0mvdaPNCAbFqxo6V8/QhjDkKqciIlQyC3xFrBU5Q4saE5kiQoRzF4B6snPNKArO34
UBfGpaKXlTPIMULaEV9SQNzY9sadjm5S67Gd44VWSMgoDQZMqpyuCGDg1hK6S8GEhgAuV4mnVP+u
qc0fAfdfih9+GRW8iiR++bf+P4wd4CCYaqW/jh0e8vJLHQ9/hg7Vy9jhz5/9M3aQ9N/peCDDqf9o
1p4Sj3/GDpL0O4XXCfhNfUdWiQL+HTvwiUopkh8SJSCYRPz/iR303yfSDPINePug28i9/5XYYdaa
wSkB5ojY5rxduPQ7pR3UxjgqMCpq6VdylE4iu+9TSdoLZbZR8+zC6m4ab00S7nWC8ueAszQCPABt
LFcyyXqRpsPW2suNiL84Bo/BkD+92Ik/I6SXEdGsEvJzkFnYLIKK9WETH45Rc9+NqqMizt1puuN5
aH71Ty5K8W0gn0plREG+BFSagtjVV2L3WXXi5+jEgi+D9lhPpCFQI+GIntA+I8sVu8ImK3mdq8Qx
8ltRRY5mhNQCOUVerss0OazM+3W3xM+RZ1lDxRICKy2E6ihg0c1sX5fBUWsl2/OGUyO2t11hnBAL
R5OUds9+rZX+l4doliKN1MIrNLPIjkO/tW6a6/im/uD7m/SRtIRvvz231zHuz6nNYltB8uW6GjP3
mLaKk6uWI1ndfihvPKTFm8xy/Ehd279ptX6mmX8ONWNtCIZOtIqu74+dbu7HwbIDs7UVV7Y1L7iN
Ebo23XF/mbSkFd5pSuUkyVoqdgbH+M/Q8+52fRQIt6SuPqqxtG/F27pD5a/0DgHOn4anllesqHoq
TN4p5MvfXtrXme6fg85SpabVCxnMLvURnXiyAJajiP1eaPEJuDJq7+5ddHKC1UTwLyc5ZdpeJLVa
DTrVojbNY/4xfwi+CZ7d9ZsYWPeH8grJ1HH1XP7iOpgzW0P8H5pKpBRHSzAQhX6XSAgL4oxMx2fE
onnKphCanRQq78VVA/er1ZzZnlBEVYzMQfbj9PiK5CRSfdsM0vtiOrQYoz6MnroyWKHM/+VqzqwN
qgKWFwuDfMTFsg1a2SDOPxi1W9iQZdwamelILvqlLboN/HMgrjVwzMA8P4/NzNgISlcUUS/Kx2Y6
mBS1wfA7pYbMsfzZdwM7a91NVX4OJNi6uDBtnd8mgbwnBLTr1bNr/GqP57ZH7zELcuseTfUkKpkt
JrDHDlAFW+EF3MmjTcTkVfGHuBNPblIo20zzLkZf2yAH4WiqS8ojl4iiab7vIWrvVfJieLKBiJM/
dMK+8VrrWATFfRg4pWdFduPJ7UVnSsEuUYNtEUC5MgSNU8jxDeF4ZHcCdUOZMCDpGnIxiD5oVRva
pbkJY++DMQTbWhzeh550pLPB35EfpADYDJ+C1L+peiSN69ijj0+97SUNHLfmmGFc7JSE2mwxwh5o
h4aRXPtt6ggEGkngP2R+dfCkClUkKTmIRlTsII5GiSzQrtNMvrHSblPnT575WVpr1f7VGZ8Z48b3
xFaLUvcoucXTdMZTU3EChQfGNZzAM044yXZdrrXX/Oo9N2cWOQTNEatF7h7d4BAWHy3Le5rq1H3Q
3Bo5GzZuCRPuB/PKBElacsAwaH/zNTCmNXhhrdTS7CEpTtxjke4ZSyMnmnPIp/fAzrJ7vx3sKrj3
iwHDRTrLWC28TJNbeIaMmVkeyY0mvSe4R51UVho1dprT/gjlCVKzDt03J3U8tdpdmt2//Qz8apXn
lTlVSdpK0crwIj3mlnURV+V7ofYP0yqHmbeNhKu2jG81iTdIl0+jd7FWnP/F227M7PRASBtVuR5e
tKZ1KlTZEYP2VFkCb9xwyvnz9MCvTPJXqzozz5nYxWYdB/IxG8Rb3xUvTO2dGiLL5lXvTT3Fagd2
XsMc6MfblSEnU7S0kTML3Y9VmUJDJh1btz4hOoA+671pgVT3o20tSacAa+gOxs0Uhmt8FdAJa0Za
/iFFuDT4zEqr1aArcYAz07enqLMObpzvTB6HMKsTeI4A7yoZSeUYExVF9WXqR6cktm6S0paK8jod
+9MYd8e4cD/lSnapyJvKj/aKFYBhCJF8Pcj6zoQGX7koEI/OTsOIKdpH5U5g9yT4292N37T2IB8G
nG05Gjcm6YReJEFaHXx21nU3RU+hQPc3lpxu/LGwu3tlPHX5kxrf5rg//r5t96V1TM2DJx564zCW
B6Pfif02O2AVhWCv46rA2jS4pyH6qMjXXXJy1Y+aet/I76z+Q65+r9XHJEU7Zx8p+9b43tYHozq2
FXSvO1HaJ9FBTPZSP33pCo2Efi+1B6E9+N7R09DOOgj5/yPvPJI0t7IsvZXaAKqhxRQav3IdagLz
UNBaY1Tb6O31SvpDMItJejMYljkrawua0cXvEE/cd8W55/ik7ECr2m0slbbQypfZ3HCx53x1jFoI
c0W5K/rpOZf7i9LkvNZ+I31ztsi+TmQS9a3zEnl1lGz2i8mK5sRNZ1RXtyLac+VJ78dg2iJR3G+q
+V7RX+amDrJtC8uEM5TtPrbqOS8RCUJfNzXXrxKZFMPcnuhj6sgKmd+FWnrcBvMFzLXU9JFS6s+W
Ul9rpfoyWunZyNZHSYXeZUijDYXKtCTlVal2SkFRsgRP2oYvdFf7VltTDundNq9faesbbTNLHzKT
xPi+YXPUl6rMg72rnSxnMISBnFRuihcxLZ7zzoi23NbKbymJJxUWwqEjPfo9o1978ku6VZGNt3tl
uaaT6eVaH4iNdhSRFrtZ9LCDbXpcLWfdEQUrzNOiyFEitF4l7/dbJzomyZi5XUh2bIGmn7qsPJut
+YD4QViPK8kVEqBd5rUUsxLsfyqH89A8lWt9l8+zm0sq7okYxVZDMiuIV0D4SnVHtPQ8Fu+VYqNh
F/5v1yDzSwXosaiWL23dkC8XfWtvI0OdorIdrjro6y3PM1Sd19uWmd9UeX2a2munLg6J054kXo/Q
XKVf5y2EyOC0JOpjsarXadOflsT4bO4r+U2o/UWgOACeN027jHahb/ddQQNEpz3M4nKRzcKudz1a
xCmA6yNQKlSP4iaiB9+JDTPUoUbcRA+GqLM5dud8KrxU/ihQkq7T9SFN1MTOYjhDEQpVi+wVMKWf
QNW2g6lUxA9YVrswDKfO7iX9l3rNP7NybxwxabN6cmXTFHVbtA9raHazWwo9NCAmJMcEUt+rHNHk
GJdK30/Jr+LCH72Kf2Xg3vgiRlzuKiWNOTKR74uT+JqMbPBq9ptcvCkTouxD6ajDSMXpNmiN3UBe
vcRugsMn6k8dLFmmYTpG0tFDoDvAg6l2Ta5RUzGpgE7GIf1hdiKtdqXsbolCbmFAD1k/o80lirgf
X7NF9sie+ouEnLFQsC+FIG6oneCirdPgTTLFQushme/b+rEwJtsyO8d4rpZfYYbkn+RU3uLK9nTe
i3lOikhJawog57g8lfJzLX7khAETkdvmOnkm9RM6Qpx1ux8seAzwWUWS7SI1+hWRLWddcrTKWg6/
zAWYdMGVusG66z2kRfKLw9f6yYO+Bd+hfJbSgl30EdJlUcohDJWKKyZLUPcfRvVRtG49iCoDdaZC
fuhl6ULRMyrq8SLHo18thtNnNfN4n8nXOT0vLDL5XIrdqWsZ5rR3ysKZJkiuyw/KyHL7PHWt05X0
U4kJVN8GoZfuDBaUkCgP6nHtp2zxYU4pOZGP7uBtJY+sZTZVcvuwGF3zXCVeRj2sUgZbVL6U1fcj
BAAe6mRj6tGK4hSJQdWlAKtc2WYvkrunnju+CssnKYGiTr60GnrawvYwKlCzkfeW+4dijMo0kvM7
VaacsxckhliFwupQOb4079d29JE08E0rcbO8c7rFcrZ88Gsu38uavcall1Q65YqP9SjalfGscnqr
62cDozvtvfP3fssP5om/2Fn6GwdUoMikFIM0RPnFzKWgqXcxKGX9fhubICkGeygibXya8nfJ0tjd
+rFLHyDCcpIFknN98vbJdMpxeFanBEruc564Q5E5ff4jyDotxvakdau7dqmT9P1VgQ50KqgsHYLr
VhzkRX9nFfUlzxoX02dXuhxVtGrJ5uym5gbaZ3IG8njLWDh1kXjdvIdqBzEr4vR7WZ0KywgLSJ3y
inOVFPjeNV6eJZ5UJy7Qd1vGHfn7cfqBqfyrcXqTz1DjXmpNCoGRVn6MB+oWnX7l8EbJYKdeMYal
ud66zHqQJ/UrkmrPkxjA/naVmbgiKW9K30Wz3j1IyBGyzPNNuNv1prT74mVI1fdyNUQ65NbTSK+E
2ji6VThUDwii54SY5KOOTNaSrGdToIVbhqS2fJ2s2rE4S/cEhN0mIOtNzxCrcauFO6Hs7tpFj5J2
cVPIhLppCqXtk9qQx4L5bV4bTx/Xa2tM0Za1YTYiEg4hrcj/O1GniqyDEZnc/F235J5+RMzNUwwV
wNxrDt/pRuahjhkUmumulMdiaix/P8xvuA9/zzccOJo/BmJNIpMOpzBzyjrdNa0eP314mEjNmfF8
3sa7VeDHJcLqieZ2g/WCGpWNz2WX5F+6zQp+nTD7QSLyVzP+JojYtzlWSQEIkYlMI8ZLOYvb3bA1
Eom6raSuM31WyvJSGssz7nek7E9jlBTmWWsk7K8ALfT4AC++CDAA1l9X6wp3FxcsXPW5mvaIVPWJ
qpoTl3if5vi4N01+UjqKZ1a4aNFY/KKv+2cRn/4mMjFaiHZGmA6iLlbP8ZZ+UJLAbHV3lBwIkOdc
P9dj8o5eqXOznnUFCcBx6n6xbX568zeRCaggKTP7mdIDSc5NkmHQN89Na71W6DulnWzX23xWtsQ7
JtDKy3PPhArqr8D2P8ta628clrKmA0ruEyPKK+Oub+Oz0lE3nIr7OCdv3aTej6zVot3vTf7u79fw
T/Im+htfpaf5RJTWTYskAtqaAohp3h8R/ZHEgMvPXVIRSth/d3bfZE3ETETqArhYlOvdC3qarhbT
Yad9BWt/1sznKmvdBupjNe3vBW07G+l+1oiA/v5VfxLTa2/SJnNX0x5WylqkLyTjKj3Yp9uma27O
aw5FHMjdr4DFb0CxvxsG7c05Jc/7lu4jEWK33UmL4uZm9SLyjsfICpMQ9N+HznRWKeeQHBS3znRO
AJxS2hz+/l1/loN9y91UAwcaFWU3o4JzspJVN98URypADjCeHWM8jiAQStNZcDoKHuvfvO8bk1iW
s9Qv6mZGg9Xi0n849m4XvxtkA9dmP6PZ4uq1AMq6uO+aX473z6b2jfWzMrhEDpLvaJ0moBRZONTv
zI2UQE7WT9AMWwfaleNsWm4+JacabNmafFji8dOk5PcJmWilV11YkH8xDD/ZVdobK1Z2dIlqE1F1
W8qv8Zx4g6qdM1ELihhURSWeQT6dpfhXTMs/MxxvOXE6CNoRg2qtaJHzzyblNPABp275Ya9MJfXk
THOb5n1GGPxvzvMbUzVoSaIJJitcY+dkqujKWusqy4c4Md1UHu6XjTRx+6GjWUhI/j1bpb2xVVU6
aesiWAK++nxOdu2cUwGa2MGHWTRr4yxSgJM4b3/xjj9JzL1VM5k0uSz7QhWihKTfYTAa9um6K5zb
21mm5TFWEfgbJFfT4t/u+S9BF56biv/eopn/x+IWQKsCQ2aH/A1yIc2KZnyt/wL1/Ptf/xP3jCAr
OGUEegnSROzMf+OeQUQDxke1wJBUE8rR37ELqvKfsHMDRZbot/x/cM/4NiLCC+oPVi7V+FewC7+h
4P/phuH0AZ5WuR76HhDG0yv/Z89Ql+OySepsf9na7s6Sv6mbfOrT+iHvpS+5IL5fjP1LriGvbSY+
VzvDmk41Jd7eD2XDh7cnOU+DppG8SdGu0oEsywcyfMI129PHeJ/9ZAQ/XC+BVmbvimYH/yMedbWU
Xvk4D0Fbr97cTJACNAnpvu1p64sHa6nfiXlvW0XpwqLWbZ/MRjvXZvwMCztZNmCVtrWTzTeH9xP1
XKtpvs0FOLIcEjRbG61nJZeeKqGDsV0ALwmsqkGbGbf/o2DK77Htd9OoXFbZiOj6fm4M4Rnk+l1c
USgwYY6aynAyhbBfq49I6n6G5BZwWPmlHvoFvVvgX1XRfNuWI0NAGmq8dVZPelPvn4s19lV4d20t
QyFLjOXTMpej0/WPoyE9NQcVV7oWHyv8/zZfH9aMlGKcKvZIG8hc6ffkSp5Ugz/tJQ3kHifuMhOf
Qmn1Qoi8oK7bTubdcRIPmpTahTw+CgMpVAmlj8oAUbV/LnI1HNT2YUqW1F67LiCf56tqHFot1x36
QbEXdXnqhj6Q8+mdsMsna4u/y0vzWEoMYbvGT9Uyk66jiXJvEYgl90gqceocoFp+oeafVLFzxJ7O
nKJAI8KMM/COTVfac149yMZ4iAhW+Ordu0NRwoa3Mdx0g7s0Cg2K7WmUR4JffgN/2C1X5lCWh4mz
kKgLIOJRBdyDPJUgFSFOn0vnSLS2axVN+2e9VCDESavSVozh3gRhuyZyapc9Mwxk/F2e7O8XJfY2
Ubgj33guc8LfVJDCCQY7YRG/aA1AOHNVOxttJog+h/5RmvRn0ZpugvZcju212QcXWCKZ4/ssyT7W
EqivYai/JR1vaNF2bGlAKM3q245cgFuq+2sPuJvYDV3KhsoLTKEgzEpHW8ZgGellX/PtvZUrl7FS
T4Ugu9qU3DO4NtDuoDQQQdIU4fuUDkHZ7E+JSppt2IYWdXSBEqn5WsubqwqwyLUAEnFDBa8rF5ck
t99JQijN4vu57N4VEuGO0bwrxfEh3qfrJtePUmOinNFU70rDtqT1QbYQaRGE/SlFTns0y/ukUdw9
AypebkgrGO0TJ/MMzylJ31TNTxXUMbPZlzZCD6FIilVL1YslkwyNaSJwOxQzFGm+FRIrqJeB5BcP
sxV7JPcdQ0lDkA+nqaOtySzCwpS8zE8PDe+MyTNi8yGTXKE9JmPu0YSMPcGcNTsnmT8bXfAy1ssl
HReg7VN8pxApOuz8j0I+BjwvENLtO9i/YJaFUMzLUATxmA35x7gVPy1T65nkjqalfJA2ZNqWpVTs
ZqqgN+4v9OR9aWflNGSJP1pa1I7VjwdNmtrZFiNCpvl7kaonozSivpwuVZt8UBfpolrp503UnhHe
Odez+nnOtpeYMtfRjVGKRWgp7eNQrE9iJ4RaXoWbyRIT1PSzsJinTkvo7Vw/NYv5fSaPsHTKiZ7+
s6pcp3F/zhs9KrTtU5ukQb9Vp7WViTEEd5PSwBirX6Sk3rj6/7D4aG+Zh9A0DBpvLD6YuExLlnV/
AXe6kI9T7uKu/ZBLwCLNGum3NvmyrCSPDN3f4/oSL+lJi49k0OxSbPD/cGz+FczsuNvb84cuPNTA
JIN0vPHGPatAC3Vd34svYr41zkoOjF46R0nig4xNC7tZoPhTXobGT4cYRrPqUyUl53aLT02vPFTx
dL+IkjPW1W8Vx3/Jr/kp2PJ/rGsDxQagR1yQn7s219fydXv9j/PUZ+X/+a//PRTHd4/Z1+TbH/GZ
v1/on14O7gqyhfCEQuTx5+4uU1fp06F8r6g0Hf/Ry2EuNciV6WWlbfbIIvyzu0vRIX6mfCAfYjmm
+q94OX8ObpA1hLoUOg7EmhCMoLfrTTC/WUVPP4XYv+hxF2ideKbn1G0H3W3EyeWPESVvAzRmfkHG
DxPKm8V93NiCJJK9dvR5y2+ia+ho5W4clfGFdoMlXZwecL659T6JWz+DDVkoQRmLUuUJC90/Qm06
NVBwEIForM5YlmZYemonmgNbXEDjlTuoEHauui+n1ad837yUNGMtz485PQBlPrlrPDqTCBvlmnqG
vrtL81mqtGCrakdPtIeqLJ6b9jNuk6931UVtdm+o9GdYtq+z1F0QewtEBbj+2kR6rbuiVTkpLatK
rn9cgCMZ2SPiRc/iSBup0om9HVugpev8kqptIA7lzdqpJKvZ65yC85cb6Qulxbu5N5+TirR7337M
kvHcD6o98MGdO6hYxrp6r8/3lZi+TznltqLxNvCIer8+zjoM0jXRopP35m0pjedWkxxrW4PjhiDZ
o3khszcIS1T05t1iQfFibGnqDmMTqaBxBeLkKr/QOuEIxeAfEdg6CaecLMMIda+3ZhYkVKJTi/GX
qqXjv06opa97VC91WAv5V7E2RrrWxfu4HO44P0k3Le0H9Ju8fS8+lTg5eDtmhyapUq7vxBU9kH32
jFV6OXqoyFgarYTgvdLDsK/qN60yz21/yYTxVNOBJ8WFi4mW7CMrC2CkXqOWLEStAqc3BU+nEFbG
NxryqCbYpT79IuaX3qBsf2wM6EtBVWu4WjotkH92/ruhq6ZVEvqXZdEcyrfiqp1TbfCtbgOdpT2o
S/FdXz1FX+7kPHue9eScWhx6fe0UpXHLcBRodkEeAXgPvYVZJ5wadXu/Z8OHhPEoR8a5aYNU0EKq
UMiFgfdJvqXSDN+YGhqV/JBb9GHLLSVXK9rIDthVU95SI5qG5bK3Gl9+rtCVSVMWWK5fymE5bVrK
yE3E8DAUkbxHPNQRFvD861h4O5uJjC/Juflu6MaoHmWyV9OjOM3UShQNKL/i9Wbs9ll3X6azU5bk
OlJWYlp+MqiJFKV26QYcj6oe/bRswmWunGrS8GPp7pi29mOp9ad9Lm5oXYdjr9nlnocWDS6VbFzy
cr1LlPWu7bonK4ndshTOsZTd7/NdmlFjsOSXuU98CZ9ri6t7gy28puqtkHvfUNfrnHwBa+7qVXWf
4HkThzmlVcCJHXutNPpKWUVmPZ3YDZd0/xWPyV8vB/q0sdEUO+A4f7Mc5qLvq3rRh5detJ5b3XrO
xdIzEm/cWg/u0g+7VH5tZkyZtN5lq+a1iFWNC2XPvnmM56ChhSbW1juoqYKebp/MtDyxSfw2b2y5
la+tBu183d7rsfCsbpOblcal3QF5KAy/CAWzmj0J0nruuy7SVi1QaYuEdSDaCIVGA8WqbgowGpAl
6+4QY5oUOvjZ4bkBMU/6qTDvWr0J4rI/gc92lT7/TOCziudpaMJ1nT6IaU6efHnXm7nbTgrPBwwm
qzyUTNxiHH0ClEBJMK5r4myi7M8Tur/4X+DMmY72nqJ0mG/LNYPlfW31Sy0WbHVkDscakOBwTeht
rxTqO5QxK3rmEFH18lJyzPQ+l5ZrZclB3dIROkoVESFYz4l12li3tHun6vNdvLRhU3ylg97etdo+
CCxE80sv8yoyXYN9f5qGNpRW4Urckac0wo44jq3C0RUL93848v/CLTtcgj+5ZZxcxD/0V3Ne4iP+
kAv8A3IP56/StawdXvSkDBv9wzRirhItSODiHdQ6VITBVxRKZYsWgqV00oH4xYgBHVmekLfBKEyu
sDKuxwqiLiZrRdT22MPZF8fTKgDW6WWgNE3Y7viZENT2qhrGOqGDpYZS/35OHlqYUNZmej+YdSQr
yksXZ1+ODSZjDAjp/Z7O13izoskAZKK871FR+/tReOubHoOgkJ2h84QuEeis/2we1VLuDL3Yx5da
Vl8Oe6hw50WeXPr9CkrJ+a8M8l/eEM59Ot5RhKHx/c83RINQEdoFf0FtxhP9hr5hG65CAsVIzmOn
vcTGct5m7dLTXQKpn70W762l9/VJu0lznBJX1b+5wTiwf90Yf7hnf1oI5IeON6e95aBGVt6i6hWN
Ir2yzMvLgoD9nneRYAFox/ignRh2tQ6Yiz7ZFp+qVIPeUMNc1tyhflpGjT49za/YijuPOgrve3Az
uZl5pmCd69gbkRZIkq9YAS+djEtDX95a1/c57ZkdFlye6wjymKs8N/fmAENHY3qZ1r9X9+Q8dxoI
HPlFzXtOZkcf6XWst+l9NeW3SrNOqVY5falc+k6ntz75WlVdMFPaNLfpKpYamAUn18zXAc9E1tc7
SOjOHe5gWUxes0seHbqz3SUbCagaDuMV9BwZr3cQj692R3cchE4PcDn1tlBy2sjC8yDql1VJz21J
p+rfr8Fjjf05PkK37ZAlJIdILvBHRfcPG7GVYpgGUsZfF5SQgkWglP8gIfv/PNSxDv7PA2fw81Dn
6VtdvBbTf/ef/S83e222aXzN/uNhqr++Nn8MeH6/3D8CHhlqCkwk8/J78vYfaV1Z+c8fe1dXYTwm
7fvPgEfW/pNYBJ11EaIwE0oUnu4fAQ+/AuJvHWSpFsSP8ML+KwEP0cWfls1v9TzCjrfAZ21fVCOb
c+UKA/65Ow03UAsHOz2oxB9a1ce36s286Z4B7sAfHHJzJ+mJjlzpLn7IbrMfe/V1e7+Fsbf6lZff
LUF2kp3eHU75pXgto7qxUcgEl9VG1DTOuZe4q68jpRjDHCe7uqef5qjw5lB1Jr5eXTlo3eIxPsle
F6zn1NmcLuzOg6fCPEOR2k0jIdzQzQYAEPbR5o2+GKinLiiC3N08wW9C/dQ+JRCrQjd2G4IMvoGr
5LZR67c+BuaW3ObGlhCQH0PVFa4HoAYRq0txNcLuJp+MOz3obtv1IINW3f1U3rJoDlu/QvgKeiNP
CKeTeWoe4nvhVj4VJ+vWXKuwO41QtGeOxHviOXrCVUOZjlYJMJDw2FzTuxKEBqANsqAv8f0EQHT9
XJ3oPoLcJ+eyB7fWtwhundh/psnekdARyzwoO77rDuPqt6H+4zFUTwq5gtsFJONCFdnkwfcIOC7r
KQtgH4QmaODNJkiCU3/xu4jW76A/T64U9KH+sT8DPvEVR3eVU3ExvMU3giKSguW+hmR+CpbH6iH1
98B6mDJ7iEw/fVhQnCyC6gTaqwjIMjt1gCqDkzlwyp7SU34yfeW7dCru6YP/Yn0aw4bnGFw0+Z6d
BJmb0TZgmdZOw2Xx9TsiLR+2PXjg2lD0YRAPp4vxEN9tyPcdbMaiqzi13bn6Xf4oXqqv+zvgCTgv
yezIyNPNTn+jOdjTbsrNug5R8dS+1F4Xrd8P/lz6qiElF/3sPj3PgRzmgRbl3uhho/38ql41twxi
4HCT26p29mTck7XjbpaTBQrku3txX58yl8p5kLniezVsT/J5eU9dzgVQxsOa3vgl4+vNFUP1sTor
0RRauQ2lnHlTH6V7VmIQk7ksvY59IvKzr9O5fJHuoRFobT6ZP4DcDRCO0k9qIPjZHWLX1/win8qL
fm3O5iMqH+yA/pJH6ak+qefhF2qYcOH8ZKsfP//DybA0k9zoTSddN9RcAeKhnOq2CE4M4WQbdssz
9O737yRM4bPSvTJqo91VPTC4zugKzyBroJ6uXtP7xSkd0Rbc0V88uD+cwn6XuZk/wcEpO8AzEacK
JbeP2GF+EUr0R9n5l8yDKcIpEGfoHMlVfANybpP5Vljl41lNThW8mQAmndHOHHDBwRo2D9oZKK5H
K2mQBFmQfas6GtxP2uAM3/bP1cscjmfQTy8mR26YBdtdG+JMOkXjzOfHQ6MW5l2352djGH9MfT0q
z2pUoL3ZvJgfk6scSbcku5ispat+x4KMkkh+3h+1R8Mb/PlkXCsjTKL5lFzK836L/cFX77RAwb3g
00gLO7ktXddAcySW93rsBx85JxuuXfv7ZJfO68fS/lJjFQ59Sgiz3METT6Or2F+/5/z94rIn+Wzs
0K7kwMqO4pXkDZF2Wi55OAc5htW8deHor67mz2CibQkS94kPZ36t2ltosR6Fc/KeFee2zqtuixFs
OEipHg/3FRt+UQMm5Qo3zGX3Z3fyQE5709m6p9zAd8Vt90ff9MxHQHplQLMeS08ONJfGIpdWWq/0
IJ2x60i4207Hfcvr9jm50xObuk/CLXOPNKvHFoi6sPEO9RbRW90CEU7Z7W8jmos4W17vLo7qSOfC
I1ELXVrhLzYsZv6G9vmxqAS7sif7e8KJQH7A6+zVrSPNpWcwtSGn5lNdKD52IVQRz8bHBB530c4+
9Fxdc5VI4AQ6dFNyXg1ssRs/kg2wFVsOhLDlIumpfUHOxfnDwf8XAQ+F2D97Wv88Mo9Q6I/7yMgK
ogtTvHaefoUNwAHXGiDy4HZhRRjGnPTu7vcoBvAGDOXkGJeUmSAwZXAWfiq4T+BQ/cnT+DJjNN7B
F+FvXmV/rZ3amWxqUE4czIyk4bZBedrC6TyxDUd/9o8tC12vu7qfzEAPULDwaMywcx8sBqfi4PU+
afpj2RyHJL9wE48n5HCd+Ws9kPw+Mk8xhgqRD0x57JVsYfHTdCqj44JDqLPGRKe6rX7HVylGs/MG
/k1eD/QxmDy6cp3jR6yg12M9DyEgDL4HMhsVjyoX6ugXsVgSMrfJo8VZednj4p0nRTmLZXR/e5Ec
R4HkDsYA6ie3RNl58uDPDNQr+B0H8s53E28ns3x0XoaldWPQOMQVH+vFm7M3/OY1f+b6jCtcv07s
6Z4YjP7OeNIP6mX80x28ihPXY7hZU8J9+ULZyet4pO070+K0aFdun2lDTJ7ixE5fhnPH2lGD3QXD
DNuf4KALwTzTi4DtXH24mgOLZYpiBHvWVTF8ZkDbO74KC90VPdSZ2DibIzAzx++OMQOMzmQmfsLZ
QXaTgxECDzYCBUx2I5suIkv2QwKo8Sg+stkbblLzDhV9jRfJPiSv4+h4ncNVGn1UkUIsAbMHF0XA
APEJGF1YemShGLw62j+YVxJgDMfAU5vMPf4EejLtJY2GU3csVFcPhLtjpg13C2tsgMECTnw06bze
eaK7knfYWHC1873goSweN8UqFOzZYywowfHQFM1+DDKyjjh1MatH5uBQfKB2OwuWxwnl8xjosPiP
nMqZG3tWKJyxQWfhfgmRXmYdH/dS8fKOPULCwkt/LEyJo2LhQXNEDnrdESL6+bmb7BnsvGNJ1Bds
U1geKxnrIrLEUoxH7PXByBDjd6D9WjqDt3/YP6QRiNvNTQPMVTgk2CCDo95gfavBmKF3KAdoz/jd
Z9A/Ue+Tf+EnabCEArv4WKnZzQzk0+xT6/fD2FnOVkRrVXBsh5GP0FOFFurOcfCbNkqC/TEdIUyj
8YuKGbYuh60qg4khBc/w41Xhd3FrRpQyO7cwWFUyY7l5jGjAlnowX5YH9YZNY65h0L1W7jHehww6
+rYh7q/L1aC4XpgRhcMEH8nveY46KI/xcDI+s/H+DRbBDBbmZbkhUY8tMVmUwBCiiZ2AvDgbeXNm
Dgr2BW60GJhX7YvO9hUftoBY+tDPcNtXIWgwaw1/Q/D7jhWA10/OFMOzYINNljS9AdwZHIYvM1Nl
hP/q4LaFsVu7rW/xnoDUMQRIO7iQV3LdkkEekcaeXfEEuIFZhZ3ux+aWsFjHyXPs1s2RDjNE+j1g
pzoI5dktr06j02WgJYRzJGVMO2e2Y3R4ZU/y6RtY+LMfpx6PclB3IrVgr7ZkF4/p1+Z2DHV30njQ
kmHAevL71rMOvs0gf0Z4yW3vqqDDUUldBfvUBft516/1XfUA0Xh4OAojnk2Gu9KHWA62ehxIfMy6
QWo0n4lKvJJ9XFyTUwncxAet5zan2gc0f0pOTVBuF3ry0zvS0tfhOiCFjt6gbwV0Jjo4QXQcvJQ+
IVXIs/goJzmAzn0WmJ26SwAVr51diYrQ50S1Ba+79bNwx4PCucXPyQkpYAx1eryiw+06xMbQxzr+
+aMtfoVQlJjBclrv8Ftajwnyt+t0Wy+6k/t0wnm7ZwUjjtoa0g87cHnZo/nYiyMldqxbGyrB7nW4
7IUDa+5Zu8XPFGhGvhCfjJdOf9l6T7/giHkpiR0blh5CCS3QFYcowM4YFrprPf15xphE4zmOmhfG
l4WiuvLdRBRSn+X7Bd0hEv4vagRV11n5pH41n9X7LGB4+Gz+lPA4+sfsGw0tZ/2+CgAx+1VhZ4Wd
eEniJA+CJ3h9WAUckbiZhx+K1K3mJQHQCN6zwlNM+HFMvEQBxQZDAK3plzE8ROm1gB9AejrY9/im
r3BbwkRMxeuSXZKGuGbylWDxWw83L4TwUu1C2B2zyPqkaUiuOcMH+SlGLYV1whfNMx/G5zumlwY0
H24Sjd5PVrLJGDbREYdZP+bN4oKDn7+q61n4hHvKAhSGSxwOrmknzzDzyVHWR3uQ+o1Tu/lHifXw
ZWUS4y+Lu/ir90phDaPQI86M3qPBMxqO4ak2JHSsrsFtWbsj323u4YaSL7fVH14jmWxuQdK5oi2O
mIvwEj7JQPbpjOOnG8oo43cAL97YOVtjLxmPI3+poizqvRQGNn/9vvm9F3O7w7uFmmAl/Oq4Q8n1
ZbYtUq/HU9gWOdlQeJB93aeJnscY8ZPzwU6+lo/lbUsC1W843A63DicIs4bKhdOGBKJXw2O1Y9YT
OP1hXmQ/0F/lS3ymxTZw5jBxrF3ndXQUDloeHnGV3Wm5e4vbfTjdcKPhbB+Lez/tzsv3PDj82WO4
jhAEmkUeh7wtR3TriO8FbJRuzyc6iGw0TTnzcKMd/o8BgtIN9l3IPJjI4xEICjh3uPIPMRfLBRaL
J314dcI5dzjUCEYpFclo1R/HqHm8B4NOGBrU3sjDTu7Og7ROjJE/3EG6OXF1kYP0u+f/S955LdeO
XVn2V+oHcBt2A3jpB+B4R3PoLl8QJC8JbHjvvr4G0qdaqe7siuhQVCtDkZToDnGAtZeZa8yC4O/u
0+24BY7N04ngmq/k+PXHG4s/wNy5B+6jh2rP9eJQGtbNEzg7co/adzh7Y4jBDk46k8dBul36L+02
WsLwernKlAAEZdKCUw9S4qshY1Q2Jb8oXg+cLSQuHt/ACyaR2kR79SAv8X7JsRlByI3uUYGYq5E/
BkzAuvyk1OaEWcpFhaziX+ff9NP/ooxdGtB/SL9Z3ZLZVJTamSSVTDOb/ZzGEuf6+gd5ypp57MQZ
khs+BQDHu01mNVBXUHTyfOMLQQQ0fczLyM+WNHdehbv0dsm3xj3cVjockAE5FTR6SWSm3nwTPAbn
4Fyf3Jt6r6/7PUpcOhwATDkt6DGRVA8Hi55R85Q+TNijt/uAfG/wBRGbKfvSqNllh+acbvojC7T8
l93X5dA4t0exXyJit3Gu6Fg4tqJN/zw+j96tzSGUbZvH2ctvmnN8bT6XY0B7WM63jOZNsrZ2Gl7z
hJg7+zh6Hz0PNyK6n0IVEjH+UZc4z2lncjtHK2u3jND5NFIBQnDKF8eriDkUeeZyrjir+qgQDbWV
cxBfGokv/aNV2RK0403OxaOxRJNuOVJmCsuBFJXf79M58eEV8iviVbMkrZvlUBp53oYVYYKvWXK0
4G7cLNkN6MYla/b0p3m15AZL+05fl5uGQLZcCM7SrbIVG8CUP/05MJtICivCFO9IwzECCHJd7OdD
btw1gsfdK2hlMUDnmR3IpInkox/n244GEZKFK386YQBZ4rp/Uu5AbRIPGE8fJKW+xand7ziYtxPx
0ljzcFBnyU1MruRs2XmnPlrySJZHyBCXHJtqgb8BOJxvtTfubXlWn+O7jL0tvDvX8Xng8V6CCLr8
0PczkrDSZ4VScgvWq+WeHPi4ptQ6Tsdw84jXod/t4ekRpicvvRuFHx3qJYDsltKW4ppnFr0VJSAB
Zj3cLCliR/6zpHjGulIhrXvlIV2zxuIvieHIhev2HK3EEryyeOlEBNIyOjkkdaVxWooSIPeE1CVy
EcdOwUd6CW+H1UhMWloOGWGGETL57L9+WpkE/sXTuhTRf3has6S0kjRy7HPwqd2YB7fwaEMs+d6j
ej9fReKxXbqZV0si6xAal9RS2+S3aN7oMrffrb28WrfFka7a3fwBc/dm+GKSvjF2nPFr58AG2ia6
CegfL9lDcMsGxLU/lkdtaxzmr4L+Jjul/rzW6XJOG7kXJIbtiQKaNIbSeN+TElPEberddJOSa4jb
+mg/zgf6e6tmz6G5Tg4Ft4g8ZSc0p+75O4cjoX+lXhIC3rxe5zRd9Fss5g7ZiVOIhFbnLAs2HU3O
itaE2DV7984JV8MH9JJqX21ASh3dm3RPfCeK0z6n82bc6JfmaO8pvddLgR9v3d1Pb8HfGtr8N9Pd
o89i9vkvdfd4iP4o/uN//MfDW/IJdTx7+/OI5pfv/2VEY2jfHPxYcH5iEoL/MfKyX0Y0y2fQpOkq
kzXmLSZ38S/EccP+hvTBBjOIQnLRqyHZ+mVEs3wKa1UThyec1xaf+b8zovlH7Y2DFH8hFmIWYaOa
g1P45ycJSf5cKFZa3IXZF3CIUa3ZWm1WqOj8Mc3XRR36RcTRnBJSaHLkmK//bx7iPz/D9v/yCv5h
SyUK2sRwa14BdCBULFCb2e8tEEcM52lvoU9yKhjCr5lo/QU65So//v4t/H8msfxvdqMjdsR2yeWu
++vZ5PGtk7VM/nh///5tP9/gtvPNBlZvqfrPiyU6qdPPNzifMVnmMG3VciBf4nv/+w2uc4MvNraI
NXX3J27+bzf48rwI5JaIwXBBRnX5927wfzaYgGNu/UNDNbBjeyiaKdiG6XBuxExpqjS9H/Xpe9Kn
W3aRtz2osKrvfCntvYQs14nsoKXKPnIi1q37NjqEyAd3dqrTTHESiPOWlm/nFDzukOnHMYUsywdr
o8lfhNFd68g52Vq9TSrlYdTr7Kw5ceTbCRzsHJXkQCEPr9dw7nUr+jGCL/Asu+P/ax6TOP+oMmMf
ulq8GqO4OHHhLkJrTm3MHkfm1Iv0Oaa3FFWbEF/FuFPAkLDys4pDEa9UnhvNnRwfIsnabRc5Yth8
KnV576bDNmip18oEFkYpj8PQImshAZ1AtkQ/bBdVYq7SWVPt60Jba+OXIPrqmgyVk/MywPX17VE+
SzYhDKtcmx0mAUFL7VM81qb+w4pB/6HkutPUeT2B4XSLJn5IMkc/11aiHhDJ30xhDZYhTEnsciZk
ztS+arJnrNCysTPp8NLR2M0IPA5CWOWLPU3MbLK437ZZXb/2sfR7fZxQR9XY2NmyaGDeWwKZVyhM
pjSOvo6DOtrifWOSbM+NczsPWnXpRMUXas1DlgwIVmMTaeBQHTuWsT+nQJaPmaLLR1GgnNMK9ZQi
7Vy1Q1ds/98GmOUw/s3E49/Ej+Pn0PEvFdy3b0oqlY9IvsHh6/5JBOG7f4kg7jck0YsyGp3Xok/m
CPglgrjf+E2ODsFXxZruT0ek8c1AFWS7NjaffMsSdn49IvVvnJoan8LLDj0/8oO/YcqBvOWfZJlL
BPmHmtDVpzIu0d/uNJzvLoOE0F6IXAdMId2rHWcOgEFRh2cs5cN4zyB0Zh0MrFMMNfbO7uviUKtj
+GSZhXUI5/QFH63XsauaCxpf2tR59iDqHmQIezDpIn21omxiy6Us/dlRyPijNj9EUWrfR8aI21hW
jNQefR62PsD9/IBK0ixWPehCb6inzzqYg5UumocqT1+DEHSHM8M8wcgrwCGBSGVmQE7i0mFsrk21
n1g20TCMz7k+NCutaeIzAqDinAfRtCvKYARE7tIZSAb1c4ok0xgUzh+WzINrj2XfXZTpFoOGSYjX
kKznECazvS4ru1plivNDw7Vz9pwsswuq5lSumkGhWhpQjZtOllwKxa7Zn8jzj0wNJj+d0+d6FuGD
mxl02tik29WAi8GrO+NJcTVtl4fSuKuKyVhTos2bFJXUAZ8Oe6XZE50rF430KglCeI3cTb6wcxcm
lzMPXtBWYMty5N74TYUX5F/6WpF1dGcMZffRGMroAGS07NSLHLUCfF4PB7wligN7x2JtuY2xNaEP
x6s46LNDabnj7aSI/NZNUcYB2dAYHyetuolE0m2NusjPZotjW8ldcBHQEZ472WMApgT2vYgj94Zl
IOXE/nzw6NZC7OvCYhoGxwMIbZbezGWRXNyxog0NNPAkbRyt4xrZLSL6KDp3JeG6jXta7ALwDmLq
gjUkGDS4uWiE8Gqm+6i1VKLzXH72WEwAMwLQ1rjO9AR+PT8YhqGvQ1wHziMbl17Cj0XBCbetD8bw
TtZNsW7tmNFPa4TQSCAMBFPzaWUBQzITJbAd6cP/RRHxX8nA/n0DJJHkr3Or61se/pOwyPf8FhZN
JFqMiIUw2GpZMrXfEiu2lAA/INQijYIe/ntiBW8cJAT/wRzRsLQl7fk1LGrf2GRhMZgqRDMEwfbv
hcVlbeR3TeDPk+olLPLL/1h8D0FokoxLEqs60VlrbattWwcgAzEHQoxSWVsFdvc2GZzez2t8S7pQ
gopzzc4vQ5gqMM3olM7KU+tgDZOI6DU38tdSt4uHudXi56LX2aODXOxLzN03mjW365EsEwBrI3Yj
MCI/VlJQuWqEVLpKbUbToV5eOjwaYBI0wUGzRuOLWJb50xjITVmBEcLwQgzv09Cqhy6PGWA5jrp2
k5llt64njSNNPVQL7cWJ+0sEq3TFbqJ772Qm+Fm1iMFNYW0GXLlm69XOWPm0C/FUSZ0JOiJMqIaj
u3Ms4W5wZKaXBncRaDFIBRWbEDwm3BbKq8kOgV5NT9IdgY3KaPpk8aLbuLVNs9aB8pqrEMzsbjRI
qdxsN9ShAsaQNAY5H7VPgJdRz4baV2H3ZK8pW44qwCxLKzbJpNhrdIX9LohQi1Mq5TiTVDO+O7bs
fDAp96lpResIpuAwd27DVi6w2S4c0h0QFZw12pkmectqWxqH9r2TB9MWo5cZzJ4LqNW1MA6RzbBJ
7ELZOE7fHABG7HKhvzj4ua+1JqL5aXaNX7YqoqTAZCfZNIsDBLkRAwZlijZ4ML5ow/gQVfHWGVGu
4mWSb2PhnrKWjiuYbEZtpil2bB2deTtZRJloR6FwPwdauanD4tzhirMxOzx4FWnRUK+zBZhFddrB
8vct7BmumRzqU4d/yp2o258owXS7W3ytGqOlj4Xm/hCO1JrmXJi7PlDLp551mmsPcW4VhZ19rBLW
17zUaPHfnSv2UoeRGcIo66eua7qtPQ/IBrGp2rmZnj7/f58s6gvN7q/D4LnI208Wl+s/CV1/+qaf
46CufsOcVCVo0SxxELX+Gga1pb7UeexYHsJs16Sz8Ktjm/GNuElx6/Ku88EfkkOT8nIpLEkO4TKz
b/T3+id0Sf4UBm0dWwfDdMk2TV6JzWrfn8Nh0PZDKrWFW5fEV6UpTuWYHNW8X5XsRI9YdNnirCn2
TgTiKTe7nROVd27KfZltpO7kOKMAnzQW7Z6u3pBemH5cqYhCqBQTNX9US5YFhbGY2Be70IkAP3aP
TqLQaO6BEKSKfHaift2ZzNDCIn5su8n2hzYq4aTnl1mhzV3N5rXTekqzCkM3pMEYRynDscjKxyo1
9pmovCKyma5k8UublY7f9SpmC8mtyMe7vsk+6W3NeI7NTIRU95TA8PcyWWylKN7SME08bOSwHc4O
9thFvoVtJ7z94nvefB9lch+zmeTpuJJ5cAcOTghjgAfsexB0b2bdHJO+fhE9tkvpLpbZ9zCaHgrd
bYEZ9tUxDWDOOVSC36OQmeZUYVFZ9fIUiyLxGiuNjqnMnsM2D57UKmAfJu/GGy0arU2Vtc25Dexy
F5T5ddJKdpeaB3gar0qdP1acHm1Sfw/dUPidwv6lOXAxhamARmUrSCoeq/pME3Gg95pYu4NH8TiN
JV4wLbzxnmT5Jg0HVhONfdC5FejRgNCajR2WWngAdcWCyu2d71PrlpvODe61csGGGk+GeLdFPK5s
ky2+Cnu6EU9o3hgz8eeocXBYu1f4Kq1H7zhaLAsmBVKOWV3Ma3EYqtONNjqKn03BvTXbb5KFGNVq
zhBlWWMwk03uwAN2s3HcSCsndRMIIYP0I5qfhcxUP6xuZVKiOB20knNr/MH62rHBBNeDTbtthNVt
dClN/kLN3RvFTVwLFbrA56yw0TbjczU27RlC6Qa/KdapwB+bxvziivwQmss2WfqcxaPHD2UfKUzC
fWR+WVriHpykyHcztjtYKK1DNUVmZLtvrPecJ8HmXhg8jU2CAk+0P0rNuHHbJvYGdWTjNPjRC6is
MamDrybtYzXiJiZR7vZ4z60qI3+ZG13Cs3goEiY1wr0kY/VcN/nOUbNdNM1ndwzejNS4TNX8KMzy
7MZadTDigkLNVHdw1nGBUBK/mfT91BrQqhnIzeGNAe2WJFz76GdybC3/rgjIFWk500sfhk3YhGeO
lyM8hBe88oCUFtmbKc7VworIGrNdhY2NrAJ3weXF9Ol8LaP4YPIGeUBOONVym6GmeFUj/bZOuJrS
LI1dWzrvA/f/uu3055i+Td2k69Idjhr6xin4MWruRpqj9BKJ0igvxk/HVEnKH+fKOQVVhQwgso9R
0R1NVOP1DLJQblyenTHToeS2nZcE32td+QqXHyIr0gBytb4ZHmMbmzk1AKo1tCuZVCDhhQAvWzDs
0rmxm0T8SKYP1q4q0JnNVcn6izP114RmzaTPb1rPpZoAh7R5C+igPZhpkPjymYvX4vHUVrXqF2m/
10b73VVjsMH5W5aLeaPUOt6eIYyVsmfIXTOtGtixjRbHQO7qxOUejzLtQJeav6656Uf7WRTAixDI
dydXgwLCZpqlIkXrwSnY+cG2grVdANcYWLkT7hYM58Wk5mQjsDSGXZqa6yoMN+aMnNKOt9SPa8Uw
11bP1rOLNSMYj4akrQ1nfvsq1KfdUN7qSLxY0XmUg7EuZX9qYCGbCmMzZQQLnu97XDj1p8AJ0KS0
Jx7rXWTQ/potivJppQ0m/FZEIT2ivDpa61O8HWZ5FNpdPOe+iW1fq9xoyaMwvpvmtEvyemt3+Eph
vMWGcly+jGp+mCL1tpLKNsfiritqzxrkpQvNFagwoGgM6QNn16v6jdrvTWfcBfF0GPLiGPfYV6b5
ziyJb7m5wbZmvVyTrgTGzNapTQFZju2lGxo/6AK/poe5/DgoDuuwyxnm0omYDbQvsXnTNcj+FeuU
skaLayjAmOzs9l9BfKxoRIbJLQCJtTmF9zzmK8wQdwjE91OB+tCw96mJcIFgZvdsR+XcA+oOnOga
ahQNynAzR+lPVytwxn1Wadvl370SvXXFcFHYAG1eevbmQ2zy1DB8VBMTQQkKrRyllAiuY9lsw04A
y3weWAdPqmGzXNe44dPt5C/XeXIRWnYW7Q7WsMzGd2tkhVG91qObAi550Nu7sihvRMtCMESRY6UC
0J7KjwjrPc9OitvYDi9RrgHNcLd1jPBU+TGP20EE58pi5WNS0nOYvKjpvItAolZEIp0D0rHKGauB
7rEwANsOw6ORtq/L/66T4iUFHa2o8C+E8VwWCjDqjlTYWNVtdm5Z+jRHdiDU8L5tsts6ZcrX+JyQ
J6xiL9gJP8xoExo3hz4yPdL1uJS6cXDpiExlelv36iET7EVG+e049o+TEz7AiH9MjXFVtO3WBQqv
S75u7h8VW7/V5ugUYimIZfGZThZRJgZ4Y3m11J5VLTjr43stuMVaZHyyeW2n9N1lo3rUx1WohYzj
ez1+yXPlrpTsp/T3ndCOiop2whjvDX6G0gdXAypPkygX60NChpy7ZgtP0acBeIjx8yhzDA3BMHfm
Xe7W65hl3q7BzDaZ9m6p7qp52BihexL09GGUmE68hdpz3xuS5jaPdG2s8WbaUtux5Crv4tI9zHF/
P4cmQTR8wrx1LVpUBmG8CfAMMZPimNWI+UJazKieeOvVOf9Uv9Mtv09j55KXTE+r6c00h/u0vciF
C5xEzxTl3+smQfYjVZgBL1G5apP2WCn52a5anx0/xrvldOCovmcH95mi8m55ZmhGY55pfgbcdllY
HCNVu62MER7+fEQXJo1ri01pI7SzY+vvaTV+DWyvBvF8Ksv5ya6j58RND9A1X1NTux0zzw2V00BF
J4tEeoZlrAPZnNyi9TRu7miYtnYzYYwXrs0KtVHfXOJZfSmGo3Tf9HbbzucAblESNjBpIy/r9kU1
rCsuSjsp91M5nWt1PpiVs03DAvtU+MZhVhwrOz93Nre1LcMb6vEnO8EHK+3HL0xJX6v03TH6Tc3y
inYcKQpV/MUns7s2SnwXqvNLOQcLdw87pNneK3a6G6JdnaKyqY13cwy3Saw/tBHoruWZC3oqVUHn
1ONwnM3uXoLsiivH8DDWQHphGr5Zkw0YWdR6ip28V+XjgNGlVuQME4Ybwvgs8LO0SDto/MkgeQkj
dxc25Q3e8+umbE5NcG9mb8bQaKtI7zAqlvcShuhUi11sZwRIrl7k7tVGO86JcUzc+qJozmVirWdg
9Vlprxxjp0yOj1HlXByTt1vx8sa6cgA+wk96LET/aI48FHlLdPlqIuU6aCiBUvS+kX1yY5u11uCa
hmTb9rgXZegDRLvGs3ON3OlZd+LbTmdHLJr3gU7KFmNjORA7ZqS6U3hJhyT28yavsQP9oFhhrlLp
b4MkhbTaEjlzlZJyJFsGITpTMS/LUKMXceFTbp9SMfM5566GQenlLMBmcXJuuruh2yVF9COaKobA
ky18Q5TOKk6QzwUcw01lbdoRw514nI6tgY1MY5/rYeRKzUCUxTlQESXB+lADvqooBBaaFO6zU95j
vDmRdNCR4QnEREKDjF1mHjn34h2dYyIh512dVzr9BXIdhFkHYdfcpDaAqIq1hwh6e9h0cqXUDtLx
dvRipTqNdJV8V9Tw0KPa3tRgw3qrOpFYD6d8SCIvKMd5ZZQGQnpupRp3z76EKxSggS/kAhXqTX+2
bsqw+t5Z4X0D4NyzYnoAev04TlHKfE3FSCw0YBG4gW+p6c60hsdG5Oes5BEB/oNZj4P9zyycjRXF
uyJmZwVnsZox5EpVgvrU9lRZhryMc4aHh5lmG1Orj7lms7qfoZe1OZBbhdomAo5EUdG/BaLaSIMc
XRXkOW0V8jLQikYOzbREsParrtW8+WgsVoh6VguCOL+0CQ9r1Hff6aib3gwAYOvyNseqM+1wkEq9
Wa3eXKDBq9hNz2PnOJ5q+VHWIGPiUE+rPMKEqNiMdu/4smM5buZpS991Q+rreVIRp3UlDyNTOVhn
AVt6ffSpBmq8ssHRI4LoCHwD5ZBl3872YhSqzOmGje3slLQhTKe61taDQ5SK53leFSO4r7b9kia9
FuabMwgVNcf7gAbW0AODKeHIbGw7ZHwohrVpD/DMR4E2eswTj6JE7oYqCza6hnQ0LcHhOQF1blaZ
YtPQXDcMYmgNzurGnNJdWVvZ2g4y8hkbMfwMQswsencdjzGrqob+kPYi8Q3+1lVdVGu16oeT1O4F
TcRHJpvkz2Lsd9bcmOsi1hBzMVXZTArABbuS7OwF3QLtwJOAqN36mfuuQInyDEN8Bg1Le07THGhj
0hHMDFZ5JNxtYXIvKhAv1qgd+AtsZsZxON0VdorJgRHFeElJtOtDy4ITDgFSDzbq0AxryWOj2Ul6
KmUwrA1EK+EAp8Oit+hoixnc5FS7LsE/FtcWRtd3bqaOK8uRySp0XeoljUIvCR/nnm4C/tYe9GoE
jq5L8ajjMOG0AU+j2m5VwcyJitC4jTEFjAxF7lrLbPYA0xN9pqoiAGXuTTKGGQEXUiA2PM3WtLd5
5rAilMW61wz5W9cXB3tOWF3lOOW9TzPsI8szeeWXizSSFp/XO7J/rjv7SZTGJ8zB6M2MsGwAyxJh
Mu+3uDHcxAEFaqVx2oN0sE5DIqdt6spPYup0w7uRU/q4m6rbiy52DvUC/avr5pePSsfp9pqWkwHC
ABCzmm7aIO+vk9l4bTfofh4XAeBIugFuDHQ2m/Jbw2DyZxZj5htLXyUIo/7JymvM3UsW0orFzbxJ
+muc3grG3nvu48kfjeKdPXzrarsXS0U062acYyL5UAqneAqbEbB5fRNxbx760SSggXW7l0WNkWYW
qjcJg0Svco3KK10rvqejNe+cSXhyMlhLiAATTJ36Ec4ZdKGY5KPQsx3GnHRUo9jFwidCJ2yaGzzs
jbPQkuGeiusw1XhgKTpO1FhMvoyume3isHpUZFfeOfrnbM/KHT+azStiBvbPA0Y+AZWNMFBlJ/l9
FD0PeikgbEQfuZu63y1LezLacfys9BkXhvlJGPF+mqUvRBT6PdY2VCjBIa+SHRvsRxmxxTmZeNUX
zesCgiqkQpYOlT59jcrsk1zHU5PstcnSp9KUBx7vTdHM20JvGx9L8rvBZKGmprvcpGfsMs5ThDbC
wKoaAx82ye3GMw/YdDMNbNyHRplcv8rCTWaX5AeWw97UwrfSC2tX1PwAlTXe9hBSMXgimPKtVSof
ga0cJEZkbtx8avPiJgJW30+6dFVmHbvVYYiedmFOen3QgKSaJcksKSdrcNl0gjDHphQhxe8iZzPM
7k68VoOzSQv5pbjFqzMaz80Mk3RVpf0PN5U/6hLbDKhxZm7tQ9PeV3V6TcddPwWvU4CKQ6OZpGX0
HZQp5Kfq4UMwjzcKQLxoTk9h3JUrqxgeFNoL/tjiM59Oqsd4F2INIHqLvUsMemThLlEFIachzzSj
1kEeHFRLfa5YPVfir9oxLqZd+8agHTDy+tGZ8VmNc6w9NPYIgvCeaAJeJX0NY1ZHgsbh5qUn4tbR
F1DDxuNQvZN28LD8ezFV61pmDemdWch3YZC+kfec6yCBFFNpuKHzjPuJFJfABqhnNWRL29nyjHHa
ZNSelkqvs3wvS77KxlQkkytHAw2l5qe2sx9oxFxdheUtjU3D1j071k028NS4sdV4oDBxwqZqjuOP
YjC3qcjxMZrnJ2sCwJRL7p4ifU0LPK+yxtcii2ZqPLXrsI7e9RlVaEMhHAbJa0jDv3D0izbzKorc
hv4ZTOs6yvaZis2Cqz6mFY0dBDLrZuaa5Nni5pz3D4rK2rCqlwa5MQSwvmE3AYuotTHXkS/BoDJ+
9gNVIys20ytjmH2vymsk7ceJ3emq7khqeDMGKbwhTrEgCNbLX2q7OIXL+lpn9cuQ1jsldH9ok/ie
8eb7Sa4cOptNUEmjU3cexlo59FwqqJdE4kJs7ILWXtG/a5Fy7DPYKFp/1+ebGbR76Oo7UbENPdCR
ajJgbDwEbsGfNJXRO6KEdapPXzZf0Q9cm9wSG4kBVaFBRONjvJCowNmgZaodbqoJnpi4U52MwIMJ
G/qFyJOWtTOznErOeVsBVj3PjtdK3Fzakkyxi++HKGPKnjDW7855Z9wFlri0eX1IIIHVIfs8KhTu
kdea6+ElVmx8y5K7xDF2WivWbvZg8Dw7Dtb2OGs4vNDcDA69wW8ewLi0y2wchSGa5rLfKWn4EFtE
y+FcOTb69Iw9fjmWnCbRLsrBrdj0g91M7JucOzUlSuJssFKT57bFc8hMaXePN3NdvYQqd1muZNei
MO6SAspm0C69fse9diEXJ9CU1AdQ91DHFCdjai/Nd7GbNACjOZKlkddXjgA3BTVYUR4UZ3y3JflD
qzBjLPkeWWqp35sfobA3C5yIdq5XTc5GMfOToQ1eG9QVDCeulWCLRyatx226myKdrtBoXeqyfZka
uGkKNHUQSU+jmoLWH6E0eQ5bq1rypdvdClHGueLCN1H6ZbS54RnCXalBvG9rXvLUEWegpgHZM3Hr
/TQ6GLtDld/aTvTevGeFymQDwQEN3kiR7+HoXKQBmK2dodSwF4Ptea1/V2N7U3A4tK5yCBWmrF3+
KkP9zgAuF9Kpqyzu00kk701DdDWi/nwsWoLAII1DGqM619hqypc31JruaTf4ipme+l5cuiC/1rp5
x3l4dUNn33W4lDkRgDdimlq8OQN6Oe7pcWbMErfVS6B2cqt2yftXoXCWs7oQmMphwqko42ZOVQVB
Xs61Dxv9DvA1krqyi725+247T9Wzlrv7rKDkGLKhgP2GjVybyB9pN257S/FHx9qnQXisJzCm8/Bk
1vYFqQcCHOr00bEpU1jyN6gkhRyebBoKOMp4y8VoaYSOCnYxGUrbEbUHuZy1rtv5OoMwMjtjJwub
Q4RHHGBRUSgffcvdi5DkZFSD340Awmz2PuLsIHtkgZaU73R5M4N6BVHdUx99iK5ONnZDMDYG8RBk
Azy4Zt8bHGkCYpOjVOyKG5xrltaflIdpMi/FUFz7iDWqRlmnUmzfwppFoxTcEq0IJ5mfiiJdG4HY
L7dsoYfv06x5sctxOVos/k2DjxjoUhrAwULnQdZAAzi+ZdCeTWnthly/I8aTDzhETKXfZ263ssLi
Vsto3Kr8KBnmt1NkbCenPYshizyzJs6P4fRMOswzKRpv6JoXpDI/cjVknFZx91asgOf2vcRyrlfw
cekzBzxibm3ytlvgAsHIHZBX1s5SeKGWswRqU8o1esXBM+nv0MmiwEKV2OU3Sqgmq75PTnUsHkQc
DkyaA5vkKerJQHI/nBMX06YGhEucbK0iaG77fifDpvCTshx8Zc7VVZegF3Dp6vQ8m4DYBlYs9ZwN
US35/Puj4/+KRPmPMsP/uf0sLm/ZZ/OPOP1/R60NA+G/Hi97b1H9JvM/CW1+k9hY6jfGykg7HOsn
eeGis/9ZYsNnDA3gggv69Se00u8SG10gsbEBw/4qsvkdGAs/CV6abqq6A0l2Edn8HYnNT7Ynvyts
FvUzoFiTUbUQtlhWBf48Wk4sGcZ9W1Qrt82PbltCVY3IWN1Tat7P5SGg2KtJULo8enUxHcp0VGjS
esZP2WsNXLFxbkrMjh4HNjVBvgUihwFm4/U8amGd7hlw7aWAUCNcGm8slNHkoJFA7+p9KKqtObVM
VnK/MSK/bljGBn1WJ8mqMJprJrR9FSpUpuWmGPIXjd5ajwojsfI9/tl8LW0lPdh3mrYZ82lv01uM
EtbKo/DcJ/XBSKdV145rrCe9zGwP/0naeS23rixb9osQgYLHKwl6SqRE+ReEzFrw3uPre2B1dB+J
0hX79n3bcc7eKqJQqMrKnDnmpzf8A0Zjem2fpEn/Z+Iseiummrwsn9XkJU8NZep4BcWs+1Z5l9At
y6O3QdJ2GHvCsrYgA6k4gW5eW4Z+0GRvJTJ/M8rvEffA3DN2LsjutKGFyM0oXWEcOvJA6INDwyNr
QidmBQQCH7pQv/PLdlcM6Lzt3eRFFGM26IdXBtCOdnBGSz3qTfoOH3zx+0NOMqvvi+P/PqM469yQ
uyhOWpVnzMdjURDJ6tGF1oxJ3/rbCGfLb2zQAKgE104Mgsg4GtY91iwXxhCXBuFj+qwmKxRRNkpZ
McgGqSgw3PXUbWfRVAtfiZ40+kg34fz3qVNokvn+aNCKLRn1Bb0G8rSAPjWQKYlM2CR5hVP1Jm5k
lYq/KlSimJfeqvPQMGZkGfcJXmWztAQSRCYoo4Q1+N6+SehBb8qTNygPas91MIucpDfWkv7sN3xg
pj0fsce0J2WvRc0tAgI1lbPkeuFKwG+MV7vFIhdl098xkt5B+24qMmOyly7T/in03BWal3kXwfhP
o7XXPXRmuQqxd3Rtb+tTlqW4vOusARCpvDBaTqYq3hk1ESOnykAWvKqnHCgwUyVY934OW7m96s18
F+EyZzxpmeKkoliOAv/ZTJ5x3u5BpU6R9cocKMV14lpzbbzNgKDLw1tdkTmveCPpOCep7hgNndgN
RkxtTZWBjvjQPuTZSwbcODW5/8mCugW934P5OsTbDjsyNMZLw+WkVOJt2bsLRaBdq6V1muYrLoPb
lr9smbd9h18YGQBzUvoN5bEfeSHqy6BRGafvh4iQanmWc6vADDdsrgJZXUR1cUASPIskZIWltcEw
d0l0P4vtdJOO9Qn5a4RmEArews+7ZerjZOt6c7d/9sW9ieSs8XwkEzgPd4O9hES/HMNhFY7Ia+GC
ikCbZ9gz1oWx06lkkSm96+L7rLTWtgujQJI3kdxfaf3RAIvaKglJADJI6qQTAZeNV2UGyCSxKGs+
ou1YjO6b7P9JDYhV+vTIzxh1/vFdMbOC7M6tOxgNNryQIVEjnshcZWb44gtvUVC4lAwqdu4uz5NT
JR75byvx0bjkBfrnpn9rteG1yI0de88u1P0XvSD20YpwGbS0yWpiI8XWrtbr5zzGVCJSkF12KnlZ
P1lmpnIaemkvvAAuEjncyO5OUTo+Z5r1VzXqq1iSsIzutAueZt+/QERbVPJ0+M+GiQPN1y8wdJO2
sJWC7YsLdcPts+5bLsNXmnrpNOB0P9vGppEgr6NTlOHCTwKuT9+6pJcjcqSmcJBIzJnKZoAojHJQ
W5iS/9/elL+OdaaNzeqOPA/9N46PHKus/vrF/vet6+dp+8/DnE2bP/p6FfcMwDfKlkR5/lnVyKwE
T7+P8/0E5UFQ12EZpMCX/NcT8WnSPKHXjRZ0hZMiDMMzZ0xbtOIyW8BpHD26ocSFg+BcR0ewM42I
stKExG/jCvH1NdWRTA6i7qcFMZOvw713a0N7SZf9Y3VFwjc8SDTKSivvCQHSwjvqgBDC1e8P/fNv
wHNZtk14s8I8O/HUQis9jr1iut2lhAek/kYbQRlEMlKXPeToIDcfexdJ1qQ56v607qPCxpSgUm2x
dhSB6sgKvALRX4Wuhny0XWnth+BmlqmXOie/BwBM2Kcfe3ZyJoHZySXoeScn2SqpxFTxhXcifvx0
Pg1x9umkSUsWom8LJ0iuR67zclZsG29cdE0592x5pXfaXT5y56KulSBKcWUZxEMInYCkWhrte6lY
mnF7Ibz78RsgMtbp/LFsQz37VWFRj1RrCIszadhGw70Yw62pPtvdze/L4XtowgR/GufsY07wgWrV
MOVbs04BJ53Rn/Li9vcxfp5im6osqGXdot/267I3lJBCssZbJJ/JGY6mC/hK/mjcFU/1IjrWq4bs
9ix5zsEFXBh6mqev8d1kkUF4LHNVsfn+vg7dJWzBnspegsvxQgNI5h/QsU+4l5kGS0Bsfh/vp/X6
ebizmEvy9UwyCoZrLaQSSb/uk/XvI5x3M097yISMt1kUEy1cfFsZpVL09Co5LEmHuVQBPcJwcMSD
sQO2deHzUKYQ+2wCvwx3tkCCXpJS0/ArR4GKRSb+IJ5iolaIThMTqXyowSK9BqsSpApZq8u0km/D
G7TO/ieIPVs6rRGQNw38AskUQl/P0SR1+fuEfv8CCI4J2RBQy7oqzg9psNvx0I4x379nz5rk1a2o
8VrR/PdRvi+Mr6NM3/unsyaq3ShEzMv3zCiK9BJ65aWl/v1NfR3ibKlbVRBUtcIQHXAWsQ8AVEGN
XSrAEX5/lh+OEEaiZ4dLqGLQy3j2Utw49fpoSLh6wvYYUKjs2hMExXX5nB+gB9+iHP3I7rqNtsuv
2j/tS7f+f/iyv++QX36EfXY3pMVLLy2EmjwuwgQoidwxALNIc3GrXg1QoRLKhjPrQvDz413u07Pb
Z8dnRj5soIZM9JMO17Egg9bid0UKz74ti9ewJKx2e6dO1BXVosK40ShK4XAlBnEBRyt+XFJo8GTU
/zJNw2fvu0WIpAlubUwAvLYNfHQosYBaZwIIUnt1eXP7eUSSDRPQAJGNfb71YBQ4ov4nV0PZFD0t
ITztUAFis1ov8CNRln1rzhpFcigWz8LAXoXDZnLECXrr/vc1+PN7+PRbzvYlbB6GJqL25TRbY7Ws
rov5nQfGJt4lYLcIn4BAXRjxx/n+NOK0kXz6hKWRYm86MKK9Bp5yRHsGpcfYG8y3Po+3EqDFCyP+
uMTp8ODMpMVXUc+e0SoHXS5FyA0e/CmJVUh9Ani3ttFmyjIFX4NKd3Xp6/6XVPm64/Nh0TliYyVF
ek8+W+F1Uo55gjjaCVHHk60Y1yi/NvqrD+fq9wdUpvDtt6Gm///TlOZNy2E5MBSyS9hS6ru74hue
2E9LWFL8EwIm/MXnzxKAHX+boNq8dJz++FY/Pe3ZmnZRnonBZY7bp4m3m1w3K+k6fZwIb82+vi7h
N/7+0D8c4F/n9+ytmnScFKPgoSe4Vg9JKj60a3turhQnO/hXF0b7cQ19er6zVeuZmpwF0/OBM7rr
2SKzq/rxaEPOUoBFgd31Dn8vvdd/Mchv7/XstBtM4Qf2tISUVXRr8IA9CHZ508+llbZLr1BFXXjK
6S39NuDZXpiNjVtykk8nEjK364nvnj8G4ALtbQ0eLnn7H453Fud5okp19KjTN5JupncIEQwMmAaK
UNvnq+zSXv/zWwQSgJWBLavq2fP1WjUir+ItTmd7z114L5wKzCUiGThj+2JTr6IDfcyXbos/jWsR
FWmc9jp+s2fjpnoUpLY9Mq+eRZHQmxc1BTLjUSGr9vuU8ke/vUMTGwWDqgIdv9PN9OtmIBISmWHT
Q/wyEEx2caPMI8w3Z4bVjX9QdCNJuC69YqfYUyNJM+4bRd/bab9QbHMT2eSOVHxBZCm7zopl1CFi
cvEqwRFJ2N0ac07Kurn/gmsZAiKVdE+Dta3ZF08J2ckulBBCtjM9sRd98hRbATlRad5aHxwy8yZQ
yDT6LyKloOYWiySg4DzEuJ/KrrvEjAmcak2hM079ox+kS1crrgyreo2tcGMFO2QsALbTB7aFmRHf
JsmRlPMxDSDDlm+TAkZp/khGux2oCgZm8BFREZ6ZJOc43hdKGTwLaTgoknpj+Ld+Dgu8TaGGmPfV
KN/JavUQSvdtfhPp4VZuPnoFWYcpbt0aBaFUvniY7eneq2pVq1qMSy/yb3pE3bT439jNU9gjTc3x
LsUOKGkOozjmA98rHRlmJBY5asumQ7dZGcthmITr+AVk9JoY1woMiMYCza6EK1UHumlVjqz+RS+D
gO3KdmMH16GZlonV2ICWzN9whnPi9tmIzKOXAlVLxbIawFRmwDrp30szUq9lNZMnJWZk+wsJzy/K
ynjitlAhOhLG95rIViNpmqy6iyYyTJA+NK26gHUyz41FX5xQB8zKEpS5+1GLY9K1tFAcaJ9EuH9D
J6A9y0U0LwsUQAKJnw6zTv5wCziQSQhu4r1oME1TU4e+YmegdUoZIC0g67BZ7EXIARW2S6W2Ecwv
lFy6Rlmx6DwMcwXYvhBATNwvuhplGVZ6ntGhAIMS31NzpoZd9whIkDhFQ+H00btNL1MoH0r7JUW/
69n+u8jGdVJrhyielJbKOh6bXQ+bIYx3DToWvwJRTddQyBZgY16aBfJmkG5MFk8fnGjNQb9Y7bSO
CxpSOavK6VWUd2bj7stsHavhMoxvczblmUx/lWyHKykb7y3ZXysWOLfBXRqevKIp/WTRLB5Yyi5H
3JiWd/SMiFjedHrgJAAPFbxS9SHfpXHm2Gqy63yQbZ3utCOvTq1QPCYWDlE17Til70jIlQb9JWmr
Vcn7klECYUG5EGE1b0eE+SmtfoSQ9IkWcrISQzUvLRys6QRAbLaPqngf5a80VdMUpp6KUtsJWpFz
OIBUr+Odm2vJEu1ecpWPK5nFHnR/POyz3eEplpMFDnRvmVxcux69PWV1p3n33fgYeiwGpBrQVRGQ
z0tEM73/Uiv3qoFwHOQG2wyUjUdsskhUJKCrEU9CH5m7qnZv8h+nFADNunOGMd1XaXanpNpLV2SP
Pesl0B7DLNqHGWZsBn3rUT9zccbGQc19LoK3PoVcmgCib5/V0MMnTVrRSz9zcfnNp1Qqoo2Pos5O
XpmvoiFgAbUn5EVbwz3QeLLP5He5rw5RXs4KKbvqclZDMDlXJ2+BbnyofrVM810W4NwWXFWptOma
Yuc11RIwgA/2Kd+0LEylPlqqcWU3zbUHTSNMIBCPzVHT/7g+MNPQX7p4RbRVOA+j7H5IgrvAvWmV
vyjAh27XDLdG4h9NTLXrTkY8i+eAOizp0gd74K1ydycZfzqsoCQTjHUKdLxDrylJ3sm2kOhQEehk
jGGIOkIFtCrlI9wJcf0dZwhlNsJs5LltetgBg2BPdgDSZq1HT1L+YjaIt+VDExu7UUPXjICzyaxZ
JOe086MAia59Q2Y359YV0NQZvkBWQTQODlkZdlYNHXzYj0Y411z3NLbxMufqOGvy4joKcZUMo7lG
2SSsYEiHV7b/SNkDVfK0RjZKflLjVRG8SBK9BlI5N639lPGchNvZC9q5vRHdyuJEPyoYBBIxNDd7
6Y3KInDNv3WVrYaw30qqjzkf8lPczWv8YMoXC60gPqMzkeIw1tVAW/xxK0dQP23vFPkqzYGZWJoN
FCkQsfqfsqN9U71P6H3pEsi8UTwfB2TTSelEwRuUp+1gvXbgpTwrAbRNVjkCxd0vGjt4ySZc8oA5
Ai0mNmVIWU+fWiW+Nr1gZ7rxXqAbi9DN9D4tuJ3+rJjo/6ZMYH2y+I5r7z4Wt1kFaDfsxKI04mUl
tLnl4TnRvneGCTk687N5KGMYnQm0qbWBNEa3OmOWGfROVfQvxLX5IAV4AGpj+MftrBzvL+oU8Pd4
lK0aUZ8qRMLtuUoeQ+nFy4uZB13m9yDjh1ujidUc1xtFFZRJzuskqlSMUVzFeCxB8y/R6nNplo8V
0NSIBsUlrbJIA1bGpZB/Cge/hqdfhz0L+b1BtJ7mRtOw4Ol5/38xZFj3u2Bl1fP/fYXMHGmjg2f9
/0qBfnnmsxuASkSiyxmDT+R7Y4ugwYmwGvqXJ7jNTpdCxunP/fasZ7E//2qd4g+K70ADYE6P1k1p
zzwpvJSE+uEe9XVSz+JFv6JmmXoMFLvvpjsVapV5m1KNVABnjA99ekiLRQBxuP5TlI9SEdMNOdOb
yBmNhaTN3erVZxMi9khKk/YaB3mgPjx48lWc+XQOlhtXPOrwDJqHtv1b6oSP9F4o9TIs11H9YJsv
bi3tfCh6Vr4V5qHT2kVe38T5TTNcDbBUmoLWv5FTE4TeBIOhfFLS+tLKtGF7e82MLPrj2utwWIyW
Y3RGPovafOFFrlNFjynntfVG5BAQ6IVp+abK1UM5ZXtc2n1mmvEWZLBL0hMWwXCmLbwjQm3f9iV6
7XTDUf8Qaeu0RgqeOh5fpCStJPMtxBfH2JVlzcafzRU9ue89muv7o51cJyYdikm4prXS6sinRItC
8WjGQBXrDLkjfBULJzyCAEWB1HLq3n2GFpjMClq5fCl9y6s3mnhe8moeiOLZ6pWlWzwGzSbpH6Nu
ZYzIxnVaPAL1wTAfQms3iNuSlOH4kWqAmYcXKxu3UqGgJHN7gPBzoRX7NGtkJwg2AQRPR0QWPV3I
9h06I2scY7xyBulEdoZib7V3po6MsrQWMr0xZrcs6dtvABVwBC9IVjoWzhKjNe/NKQhKwyuRSo6M
Trxqd6Pq3qrZWo+TtzKJnZ7oqSju3TiZ+bSoSvT+6SQ5k3ZUEVYCCG3kelvr6O3BI3Yu1xX8nK1X
mxfHvYBYo6Hhay+XG2Ql8xIhvOoieUwopNfrSsXGB95yTwcPLG7K36Bx3WYxEP413pOX9dcK8C3I
ZI4SImBQ4ts0NDYKLxI347DbWDLWtgMgBYHseszzPVRv2MT1m5tvB/dNVNRwft8zlZ/uZRDoZBh1
lk0l+ywf1AdAdIoipY+8J0yf4bZ221kYaOA8gxdCAJsa2PmCAgEmGxhho2Rl5YFK/v1niEs/Q/l6
PZTAeZmhx3GHcHdT3dDOPqf3edmc8ES5NNaUwP62hwGg1chvqxPS9utYvuunVe+W5WSRQtUou/E9
des7No1DMw2Lsjankeg5RLYjratdhVfCpbzUjycG6FDUO6qpYVP49ReoXN1UUVSsdWu4a+WTbBUE
p/DvFYyrsx3eihee+cdtm6QudRAhVLC7Xwf0dFEFlEJLp7MJuYKsWweFfZ813QWr9h/GgUlDVz1N
DqptyFMm51PKL9Qqu+/LpnTs4m5UanylV6Y3XFizP50NJC2A/nKhAKB4nhu3UtFwbepYs1cyiUWS
igcJMz9t2f8/ZIZ/eFdMm5jcJFFZ8U9fH6k1izK1uTGAraLF3vevfa+bY6m9EA0FmImAqlyKY6ZZ
OlugX4Y8+xjMocplZdCmgALoN3YlZrY1YBfAOVjp83JVjLeJ8nrhC7w06NmrK1s3N6SAQRVIfuUI
/V9yr7yyWEnJH+HSehBssd1e6AN1ejekU5esSfvwP/wRZ6GU2xFWNgGTPVU9tNLC5IgEtTMsR52W
QbzXJm+zC2N+z4IBtyb5hqzBVi3EG19fcCW1TaKhQ8QmXJ5L5kvVJHPL2vnW/WAbTpf8LbFO9vEB
BDuo4WsVB9kcydZ8urwYWnDp5/ywE/Jz+HSsSTNr6mfrTadLMvETfk7ywO606HfpOsNucnIWvLgT
Tgvp20KzbLzQkebC4zvbCSPcvEUfTmfuVXSdrL2tPVdX3tHDrApnjfmFiZ5e3i+jmWc1PQ0QFXGy
XGIrVe7LfyUtqB9UdfBC8dAA84RI+n4f9NuY1sRuZuOzBNZzgAa/vtwsHKN2iMirKLTiC/etFcql
Fzatj7PHUmyURrYB51ynVPd1CFtUvu5bFtnbbb6v99z9N+kyPrnkbg0UN8sBmxPvUO3K5e+P9mPx
3gYQi3WuDCPnXEWSV96odqo7pY3xqNyUh2SFlywNKDuMlXiR4wPEpskvxX1XHPJFFx78x2P00/DT
1H/a6zNXMqJWs0l5LWHJrMjxrKqNsr5YsfrhTJn2eeITDRksW/DXccxSGstU4riuFtiOYRxiKiMm
I+/WwcWsobyCxOeFi0sXnZ8OGS5WZOQNlZX5TTkwKoFF4wiBUZf9qdRTafyFH+SoyZHfOgf5VUp/
a+NUBLdDcfr9xX5bs1xgP498dscyNB9kBHAcp6hI+D4b1s3vf198O9L+fRTsLZrgwUj8f51RNJpy
qVrUOn2yAPZ7gSSzIf+hpWIloGhoEvJbWmVwJ6el5sNKuOj35SYduq2pBIdQw9NQGMukkh9//2Hf
VtT0u2hnQOVo0YWgnX1JZh4DxZa4BaUT5KFQNyVdPD4kQ08WjpZHcw/ew9AbF4IWsKFnX/DZuGcT
ngi3AGeQkzoR4B5oTH03ZB1clObQjzkjlTmfpMSJeCURfJ/g/5tV774hvZp1cN3F6XXeo5CVpPUI
8PL3Gflerj37aWevKs/dVPNSRKZ06Vwn6lNS2vsglNZyjHMcRDMTe5Qu0zautrkw8rdz6GzkaRF9
+rwTW1IlXWNS1J7cV38fpNVRx1dM749ZHy8qpaQvvjg2WD3TEfo/HHx6Y58GH6Ak0hHMSghtbCBh
btWpdDXSZGtp9cIvin0iHhQ8T2HFS/olV5bvd6Kvj66fHVRFnqpuNk26Gaa7hA7l0L/WAFuUiEEC
wEOjpzq6gguShteDSoOnggxHhu4XIeT2/rR166gwzRK1wMl+6j9LL2ho/4sVy+WFhfivnP91fqLO
H2h45AvOdeu28eNlrItlmVv0kCszszEcN4idGNSQW2I2lp9Eq88y4hagHE4OdaYa0qXCBdbM62OG
Ovr31/fj/mKbMrxHyJLfdmxZNLUe6KhoDB3jM0ygc+sOepzk9rdKvY6zC7PxX7yv/4x3Fi8njTlm
vLGJ240DZkXTfIB3YtEDoIIWqdIQK2xISdtQh/iB0NVTkcFiO+57p859tM2PAld3gQ1mRQd2Fy+C
4oLe89/O9SVGoN0KdxILRDxyHlM7+4WmqUIQGbnetvpHp4aOQdKevJETCoAzUjRVyDRCa9w7JX1m
R9Ic5KFHueW+imLE9R5pr3VlZUuP94dAe6aFJNWrj6ovKFCt8wED20Ais0RNDF5u14XXcrbxawzI
m34e01Vv17iIu8WurGMaaIGlxTC1am1R+aehBsQ4Mld0+Lq648N3kyTz+PuS+H6cTjNga0jxEPxx
vJ2d4olXKp4GiuVfDX94rfDFwngaS7rgWVnrlzav6Qv9Nt+fRjubbz2wDN+PGK1/GrD/9bbhI90I
BEGXbMPFt9vDv+fiBRJDI6hRznaquOiaxhwQfRtXvSPNzMfuBXPL1bitltWeQGFVgDidi+cL0/kt
KPo6rHq2RWlJ12txhui2fvJu8dWl7H1D5wOCGu29fJX36VbaRP/94xmVrxCczNy8DWxNvmzKfQ3c
B37YJPQFrI7j4JShmbzkf3+2nx4NWjiShH/qt/OwVnXpphIpqoTQfA+8jz55TNX/9g2b6VMFOQTC
O21yIvr6KGVp1FptMUa692iXO2I+iryuegesPK9f/O2lWPmnc/zLgGcLcggC0P2T1CLcEEktqals
ig15Y9yNf5+97zK+6dFo5tFs/GzYcs6CKMk1GlrfRYG1GraxU7gcziffRgRB2Eaam/yyi9m0xs+/
NmQAuqWBZhff+lMAl7VdnSvUQrfyVixVJ3Ts22BhY/OK5+lC3VYbUFPr6OQdpAt7/4+L5dPQZ5eQ
xgS1Djud0C2o96YxLkB47P04Wvw+q5eGOZtUqy5coGFMatk/hjhDd8PSpdbw+yA/bSUYY5GZtLhK
MpFfFyUcKFMfpySdSml4PFUGptS0kgiyyb8P9PNqpBKsknpEF30eaFdIZWID2A5rBP/cdb9usCXE
u2p76Vv+XpKbVqMNigXtDz5g6vnEkStMfZOEICbrjvXXYCt2P3B2dNLrFI/SnNvbxXrc9C19W46f
xjwL51WcIwpvGrOb/3PWazDE5cNLMB+NF8ParS5M5w/hztRmTX7BFDKd02fvTYbLWAuZC2qQv9tg
VEYXtJmENCQAPmPpM+r6F97fjx/cf0Y83/07kwjGDysy2H35Bjt+nTbF/ZBrawEoj1a1RzDdm6CR
l1HoU2i/TcHwxvRFZyORRV0DSpGKVVedCvmuDS7EOj9FYwR9SL3ohEJj+i9t8Sl2x9fEil2fZRzb
7aIPlKXNBSpvBmgcrQYAFmFGDmjZo/+pAoNjjjNYS0tTwsHWfvEoEWU6xLiqmqd2NocTMwt1sTYy
6ZJ2EgD794Uis1EqSGFJiX+rfXhybrJ1BKhD9fuqUJ4BjS6yuLm1S/1BFgX9oCEVHQCDyzjPSfip
0gG/pQPeWoiwUODXxgMmA1yOMpKCR1lzNwrUx1gN8IzqT6N4143spupDB07kWs9xAkbt6rm7pKvn
XDLmA/KdsLIn2c5tF/5pOnDYCbwNHTJLks9GF3OCu9C2Z6UMEcjX6db9i7Tr3qeP3hhQ0Gb4BPs+
vDvt1MEDGoJrLqpLRatvZf+vVXZ3tJlsau2KqvgmDimJ2i+NiD8MxBZFcmtVyYuQi1lW+LdV5m0y
VZ6HA96jerLzwV2O4kF0AmOWCBCm9mS50V3QRjO6IWeaLhBvoAdQEUlbaL/q8jiM2oceVg7iI9A6
2J0a4b7v5Y1hDkcD4AWAVKd1pStFrhZ+RlUw6udls8u0bulzMPKiZiVqMptCZv+WwDarwscyeLPR
jLUTQAV9sBbvWsRKNlK6DCZn0u4TtMUU4EbzJVUeqMnOig54aj4shST2ErFK722wf9hELgWltsYO
cFwH4s7Q7obOXuiRPqE40Rdmi16JFnZcLGwa4QUX3Ch+hyMKv68FuGXMxq6ZgRYCsfbHbfJFr0HP
K+0rrWsWLrZgaiM5Qz+eTJ/6YCdx0dJQEVGcVKoVwottohfazCRq99RibSFxjBDRqSaQs7S7y8X0
ZvT0GUwd6FV8tXtz5hrHgj0l5VojDOkw2PqTzmlgVRxvNeCT/gpCyUK1802RAKiM+n3rYl8sAehp
yf7FN7n20A+0Mq/z/noY8IgbpTtXSh9Va1yMkjoTMiI495SxN3gRLZJhO88BZ6fdtZjAXCP0j4I2
7KNVYM+EgTetfP5MQIDyfcjS0HckAFgB15cFUiSAPktV3IZmfxWLPwWF+bQYj2GOTiez5zYWVIq2
M9TqSpjPer7R+/KhqOy1rfZLXRxHoK21Lh2SvF4GMFykvFpX9bCJc/cuYYHLhbnVxptspt/1NVAr
LLFBNHSmfNuVEoTY8MZKkwNliVkC0zQfgenc88iofPhSx3upDNaG9LcKbmSdankVDDSsU5C3Kat4
yzZ+jJSP3nzxdLx7tX3SaLQxuzuaY+Z5Kx1HvdtF4bqLYZ0d01bBSeSlgSlQBH4AMye8C6vu0I8q
KqStKEwnobVwyBYo9cyRi1eQ3Hu1u5iWtokPTAUqqJX1x7HcIFpolsnY7/ROQLCx1Xnttyu7lXeN
Xd+66RG7E1xBULHZ47Xs7jyg54OqPAh9I4eN0xj+Uu7DbTZ6K1W+12Hc9fA6U/V9KKRV5j4ID6t4
ZYSOn84y/UqoJynFArlxN7lu3jZRvLMKceiz5pjCpKqshzIU11F19Ir3KvybRI9CRQbn2etiqNaq
fG02MGDc6yAM9v0Eb70hTblOLG07GsVK9mkzzz9Qyy6VpNwq0nPf5k6pNmRFDn5wa7HacvvR9m6G
uLvBiQy+YTFTNZ7mrRuf6vxQWjdheQM7H3zlLHOvG/9P2KWLVr0HLhCgwIuSOzn35655hQ1B6vvL
0E8Ssh2vqCSYUyzV6T23x48kghrS3iK9A49En3/v9/CfsZPo+mVpyR+5OkF70MEZyjY3/ZmPvlBJ
EP7y9fkcU7Y75T3VGTjB3aBI/I0jychl1I6nQHhPUHz23ngH5hz3v8UooC4H3tIO62XlH3rZYlsC
IzLEO6HfezKt/P5eS9RlDnog7ZX3VG8XUFlhJJdzewgdsC4rNWkATD1IIV7VXvXkSmaxiMQbaLkC
+P1o65gpDitr5EvCTlQGxh5gT2RCvDMag+ttikdDWFRoMtB2msV1YQ5OUEEg7XaJ3zktH2yGRDi1
4rUfgrKTHxWXvNCAWi44ddKroY3vpcluRaNRaTjTfleygwCllYub0HwxtDe57ZdpFSDGa2ahuwtD
nKh7CPkfPUmHTF6gIphFqTmv+mWBKmas/BmfXKTdtPJKQ5Whc6ibSMZErPGvIwNGLmg3KQhQZBQp
ltUGZhUNvYfqPouv9HHXQQnv+2pCht0KkIuBaq87u9nVeILrnFHttg5BRIh1FN64ljWXLI4mcRt1
fyLlzsyiOehNU9sYQ/LQJNVW9yBFBOE6zB4CdvfONmYRUN7S7q/gxo+jujTx7hkkPhnTWrY9oh0h
77TWXwwg/IOI3GNsIt6RjGUtDuaQrnvkfOxjaGWWkXBnrq2joHDvhN3PC/sphG5jYX0ep1D4y3Wj
mltXO6rta1xFLP0Aw7hgKQYYpew6MdJmu8ZeSHrwpA8lNGZS/GbUbyWn+gyVlUV2qltNSFpF8dfC
2qrg2rWiXcuFt8z6tQKRvJGPbfTeViqc4Lu8/WO4FRvOLtReSmyl3cfYvfN7aMPj26DjMu596Mmj
lD16LpoV2Bx+RBE9TU96NG5LWjgq+UExHi0PJFWDJhWweYEgv566ozkSzFtwqIh4chw0m+cemHUA
TZ8ND3KUbVZHzbRnYCzndh+CCY02QYkjd+CeShiBWftOR/VBstxDJCZvhlqYM8004hXH74sqQ+T3
0/ZFeJR3pGJt+onJy9XgXJ6Sob3PdI+sqouTe3PsK1mmXd1d6x3YQ4yk8tLfdNVrkYmb0XUfmUVU
jt5AX3klBkdykaVKCpzdrVRWC5qH17Eib+X42mrSO+wzEILvgZ3NK60EQlYWYM1XBZLkCouMQv1g
7sMaBNGY9XPw1bXnr5tRvOjmqwbuS++2tgEuDWtRFD9/MBkAf7RMBd04mbKJUozltQlXhPq0gF0d
GrgvuMofz3oPbNo8eAcdMklTOmTZrWtOcGdraQ+3ap8chq46NOZfFyQzxjFrG60x+I9OBl9W7tvq
ZFpiW8aLvlccI102+DpliYNfAhRdjCCKPZDwVZe5K6xjHaUCzq0m9NoGt03jz8JI35jDqlK9k9tX
TzHQe7zbpUi5lc0Bz2SdPalBHOQHysxCN6JbRA3Ko6YoM11bNzqF6dr/K+IrfJCXVq8/m21CHBmh
/U5dNN7rxrC3ailj5XKdF6+DRGxhOyX/4+gTiol91x19u1377VHAwJcxuOkjzoT06n8xdx5LkmNX
tv2VZ5yDBi3MHjlwCFfhoUVmTmCRmVHQWuPreyHZTUYivMPJepM36AGbrLoBOK46Z++12zDxwkT0
yLOt03Yja0dJQtwn+19nsbUjYzoWCb4cEIgwme8CVN/BEB5mmCdT1N8JwuCNxa2GXH0kQGDWgTJk
X7WI8HF6J3QaXSnMkNrsa220lZalJJA3elJtYmkrc0dsO/EuFDNoyd9idjGj+Yao3+2SR6lBnTQl
15xikx+yOdwW8rQfMhW7QOdqKt6TsT32Qr2BnM7LfxSKEEh9BFKheuqZH3Dnt9YcuV3Tu0IcboGN
M6e+Vv59Fhx9iHcKsTEsSFDeDmnyMo/CsSNCR6wei7nxSLo46EuoQNvtK/JOIFTi2Lghd0rfxGYN
Wdsk8EESHDSyziDqNvOaUj14eQzcwkNOvFkiXiHUsYv+BV4F8l3VjsoFtJIhNYTEISQ/5TTa9Cza
PZCMIDI3JFjAiUpOscYHY0DZ1sAKKUW2yTRUwnLhlpn4ROzk0ZAOJW6w7rHQT9M0ESc3O2bQOVK6
n/HqGAmfH/cdgdSS8d4K/pDa0fZrIi6LMmFg8XZKnmR0my2xUXJ8jFTBDq3CG8xuY4UnJYnJLkOd
QEtGT+8KlHKVD8o7sqP2mBW3bfBF7J4WWCxYTrw1IzdOAejMbTI9V/DDTbwcCwQ00Ck8Bwfgj71C
4XRE9hZfWVXjtiTBhOK3Aspod1eFdxN/1ZDeYGVxBvObha60NHs6k/x/ww6N4s9YC9CKPBGQ5+En
4BCF4hkcIKc64cqIps1Q32sFIBtVuEmy/G0A6hupR78+9pAqYV57olVv63zYSVVtzxwRo/C7WDwu
V6qMHqiPvy6X7D4RyZF7iuNdkMERUhN3Hqn6DzutwSA1IIanU+dMbf0sKIDSSYoxPJliS//MV952
P7FhuoYWbyvjrk3pikzJrlLMnRrnT6GJOrKff0bqTscaXxbtbSRMFVFgxkGEKBTCRu20ays7losE
HplnXVduAGJKinTkgcEx4U0Awp25sAyHpla9fPJtHXBAqV/J6LzHsdhLnX41h5ktd9djeZelFEcy
UlOXObYhTICAtVsRJxAZUC/kHttZmLo5atqRILCoI/Eze0kijtBj7ySc+IL0JcjvG07yaWG4XSRd
d+0TKbfMyugtWpSdgkR6WSWUTtlgNyGLrMKWIxSTYyHUzCxwPcW8/HGuRqfEj5g1Y62TOF2qAddX
+jLBUBp2nmTgHmuR+dFqL7XErbOSioMSYQWaJnb/CvA0ohJOLLzgNiye07E+UtAgNCK90FL7aLqk
J0mTwYINoVNnWkt1GkMVZ5JwqVU0uDjEnqhb7BjILcz7IF4+53BrDBG3uJ+pNj1W47PUFZf+hnP1
knd/w1rA0xqkwggJVx8cLbwB1cn18SRFBMPo06bsyluQSEwHdO/soTHgPY5T5Fn2gJxIqKU3l0ia
k9GESxJcRUO6v1AWO9P1ef+O1vAb1cjgUwv8fQCx7CErHaEk1gVxsWBppC780akEQwTuiIzt85HP
1bx+G3lV3s9Sq5M6xHKOOil7cTTsOn3twNlF6MXAi9tpi9ctUWzRwA4lJCet2Q/K12R8pGi3aaX+
UEmSnafZlpY6fjbsek1yoS53rhTLv15jjzQh4H9ACg4BFlM1oFOlPWhO51KGw9ezH7ZcQVCaHERP
dpKHi37oczICgzKTahLlChRpVQCuw1g15FakN4Ang/IauIQNXDk7pxILTuHz3+H8M74bbVX6jRJz
Urmi0xbDDdGTVWqTqmOrRBRsJE7cG3kjwlBlV78wrnKmkvj+KVcyDTpNOM1Fxl0UmyjXY/pJiyOa
CJmdeDXtLvX/PkiEltXg3XOuWnG0NwE1GLzVXkAQn5N5UIWXZvulMZbV4F0dV55EVaK7AtfwKrzl
GmLPx+LH8h7lzaHecqe40Pc7u8Sh0UPjo9JNpUn8+4BxTcEsNxmQvoTb/uSEYnOt+Yq0/6p7EPbK
4+c/2vKbrNoEoqlLZK+DCINCufrNZpmqlzoy34ridjlgEefGNYTfTp2Il/76+WDnXub7wVY/WNzh
jggkBisJKBxl35Vq/enzIc612EXkBTrTDCaSuRbKdXDf/S5DFLKIZ9knl0ZjvxsP4zNPF3kXe5rn
pvb78VaLXjdJQzWW/z0evmLHuNfuhG29tRzhgkV++enXvxVQGhU9ibR0NZf59+5b5K9QlDqql9Zz
u48OVG63WNUuf4LLn/zZOMvP+G6cohrJ9IgZhyNBDU6Bk8AbwW6b/pU8ue0lReyZj0KRJU1m7+YI
DiX399F6tQZUHuJXyzOSh4UH0NAXFqZLI6w+O9jtrSyTS+lQxt7B+MaGemmduDTEatbqlVpNU8BD
KJipVfEhQTX4+Yd9dgRZlsgJV9ks1j1E4tdUOddjlOndN8G4rhACfj7AR/cJXUpZ/kUvoyH3wbYg
V1Kc+zrPIB4o93fb5NSiTMFhLtOhvygZOfs8MJbRN+g6hObVj6JMXUSqDD9K60geGeFuSIrzd/+q
dSeHwB3i4wrP+vn5I55Z7BRWBbhi2CLRs64mUCCjyZIDlP3pTHOgulHoRsWoniYcXf2QXXih5zrZ
70db3sC7aSSqginIDaMVUbitlsSsaCcGiq0oL58/1lm1w/uRVscLP0wtOj2MZBr1PkTwo5JCJBDd
MFdEgBCCAT2X+6L05M/xI8xmbvfSNs5/inG5/fxPWUZaLR2/veHV0UMiKwvY+/LM84w7+sdENzC6
1Pg9O4iMPgAvCv3MtTKxnKLJHwKkwYu4I9iRaAsfznB7O31V7Noedvr1JTXk+Vf8bsyVViaVO63p
UsYcDvDA3NxJDlzxHZJ9HcUu7/JttfsTb/LdgKt9pVcy0uVDBsyFmzhGD5e/+Jc01pde5Go+iPB1
B5iqzAfkIvrJrE6xeUGacnZVobn8zx9rNQtmoYsMMWMMCeNmQEU5EYD/xl8xSTlRJdoToRuD/EwE
lGuIvff/9hJXE0MOs8oUkdE6mvRHL3YULiNXEi8JdS+9xtVHr1hCY2Uqo2S56mAQ5//CvWpcODyd
XU4AL4KpgVsPz/L35cQkqqqqoVA48Yjzne47UddOrkZuZV16oLN6PvLYsXOA51x4YL+P5Ss5YawZ
W4H1UHvqYblAVCd/T53B48xhx7t2O+wuHX3Pvcb3g652hLRU0ZDM6HHatCfbzt/oODfi6dKyfO6E
jTNvkb6x4S2ep98fDg9gofbWchywM8E1D/SmF3fnaMuN2+wzT4i3lxRAZx+NvQ7ZoIrUdk05a6Wx
kYYZHmIz1V4WvQWi5CThBXXpRysMz8POJhqmgabvA9UMbEadjj5XB/Fb45pbMOJuhoFVHTnBZTY+
RNoRm8nREkc/UpV0P59r577P96Ovvk8xQfha0th3vpCNFRdESe1N8/7zMVASndlgdPR8EmcgiY18
ddCStAw9QwliJuleLbAqJuFis68jSQl+hq1kJ4FkK8207zV6+zJxsEK9FQVkvlW8QwLhzSm9yChc
+ptoBNAAi3Jji0N4G7ThdjA1OzC1U6dLB6IFq6Q7VDSTKdwdYejspTy/SqIs3oSwcnPrgSw7tE2K
2m58g4gxnPrUaXHPxbd5su+TO8yl1vioQw2he6MR54m1mJy9b9qILiD8aZhwmioCua466So3HroQ
g3VFgF6Fyf5e5rpStfUhgLA6A7fo6YCHqU8CF8XW6dhbz5b6jIkdTyvBnMVV16Gw8bFd1xgyx2Ej
96Zr1sJOJgpSUGgQBtVerDKMDKTY+d8HklrrCre2ltt1qz8OQ+rJeeXFknnU559W8UpuGgZuaz5N
3bCrKRGqXbCXouExl2JnzEg41A2ntuhyL0Blsbh0pP4lcV2fJd791OtCGwSYYPYRd3NCJOHRBhsC
hMy0K7d6HvfKDmf2DnPCXbU1nR801+6irWHPh2q/SOoER79vrzMvcDLpwnd+7oapYIni3AFlA1fd
ap3qWqHBu4RYxz+Ft9UhOBCUt9H+iDfAlC/Caf+X0bTFCEnRE2vQ76sVs1y1sllF/yJt/K3q+vsM
aL49uqITutXCmnc+n2PKmWsmiSdklrD844xauwUx96dmucg8pZj+evGznXHet61d+1Sem9tKGu0c
ltZUHCh6lnQRJKrAo/AkkB0wUm4uzCc9fDPRVGnhZMsqrQ7zCeCSi2QHvVNpm8WXoj7WfLhVNX6T
y51JJJKxm6VrqwLSYtha/BY3PyQkN4Gg+hee71x57P3z/dKFvjuXV4GZ5/nEQhXuRRyDnIzvyATd
6s5S1ul+UkHfX7ztLN/Eh2+ZUhULGhcPcV1mKUXIPJC2l6pE7xhe5LYvMhitcZt+D4Id0jCGbu3Q
VdCHRM9ifaFy8GtP+2z81TdrRpWhNAG/6QIPjHbV1iAlfkOqLL7x0EGIMZW/CpKL6dW8lm5NUpmg
SfNFexAyxAvL+Pmd6t3rWK3ixuznKS6JpVK4TO1qS//dfyyko7yXCs6B7oBhFDmEHZ/Mkmjw67jw
LipWz90GmVL/85v8+iPffQdqUNOo73gnqA6VlJZjx516LB6nJPlRCvmF2+CvGu8nP8Gv6vm74VLT
yCxlGY6j8K8LL6Hn1WkR7Ui27gDI//6Pgo686140R9wkXgNt4yEGMnJ/qeZyboov0HBTRmFtGutK
kpQ0nSn0vH8BFv8o3JPLd4iGyQ2lUygKbD+aIw/mH58vLGcnnkFlAbw3t/4Povxo7gwSV8DQa314
hT5pF6iHeGr2Shp7dYPosXkQteKQdwQt0poVjNzJyOcCe+UCOL+wDJw7rlBnlXUK8jrMj9Xdh1KQ
WtYN2sisRGQpBOga6VTKxChlhnfhwc+OJVHStTTJJPRhdZyuCQ40M9h4TvlF+hLtCs3xneLJAihS
XS1NAPVIfpJ/fwlsfvYYz0Hwn+OuZz0ZLBVV5uWTG9zpVeXaWtnmbWIvhUNx8V28Rt6lb+ucLY+v
6l+jria3JdXJ0MfEGZbE6WnwFEm0s1WEfUV1nyZ3cgShKyI+TXtTkmsF0WXQH33zOktuFKVwVesr
WZ54bS+dT8+dHE15oeSrFpSCtUPdHIOhEXOTb56YY13INma5+zO/MwxjlSrdUlNffVOaEWkEjLKz
aA/tVbJrb5Zzd8LpYHSTvXHAerW7XD89e59hIv9z1OXB3y0sGJdJd0L4SDlEPSS7+ahjukdtYOPi
2f4ZXgLXjPfjrU4kvtCI1mAwnnHzC+3rFKdou9SH5av6dMnEtvzL1qsmVzTTIEx6SWpb1V0mwegJ
zuVjipKXtKGM9qjPl0oUZzqmPNC/xljdXAjizi0lYJrEe3/LQky3QPZQWjqXiDdniyEmD4KvWwRa
sE6Cy4fCACf+6+ihH0ovOUlb7bDsc6SRXdhvzn3unBcXpjY+GvFDuSCOzH7WWOIlOT6VSbgNQEt9
/r2f2UBVibPMUkzltLh+mr7JZOT15Caoi8iD+4mmPRlo0nRpsBv97vPBzr07VeIArNCmskx1PbnC
vKon8kcpiKXzraDOdjj6KJXbe4znZBVfT0gxEhT1PfUlf4ouPOuZAxwVVkx/vFKJ1stqCY9m0y/F
CKEjywiJ8eQcgVuA02hnsuHoLQHrwZ8wEP825Gr1NsrCnJSgrwkhYrFKsVhEPLQQeaMubohXtrNS
/8dHs6Q9Bm/F7T8mVvP3//s+I3L1H/9+in7URVP80a4zI9//Q3+/Kd/yh7Z+e2tPr+X6f/n/Y7qk
wqb8v8dLHrvhNWp/S5dc/oG316b9219U869goVU8YhwWWGj/FS+p6n/ViHHjk8A+tswF/hnKiW34
t78o4l8lUYFhQe1ThG5lsLJxnFz+K9n8q/bLlWiw65F8o5r/Sbzk+nCxXEMNSeK2xr/UVNZWR4kY
SIlQ85ZqKm0aGJVCcwuT0+6RPr97Jf/9cfyfvMtuiyhvm7/95cMUXIbiqMQpRmXtEtfMMAxEio+2
oHGi1lPxJIVK4YxafpVqol0p1AXJjM/yYaO0mOyl1wujL7vn+62AwhYCWJkgT+IgrA9gjCStuwrk
xtKfCrorwwPKhNO3zhwkZ8Njv028S0eGD1vrMqQls4hia7OkD2oR0w9FDjGscL2n0EzeNWAm7MAF
gerRefXBoF/sJ6/X7dWQ69vp1JvZEEvLoroFryW70UF3sMV3WFcRU7o85L32eOHNXhpztcnWJDbP
+FoaJyUS/CS/kncDCK51u31TnwJaKiTu/ofb0/oxV3suJJ8hxEMBcHvqHUlpd2USP194rHMfDBMM
dxsboA7y7feDkRqqpdHJSeNodP7vl2Sk/nu/kbbGNvpab8Tdpd/uw7X210MxB7lVarJEL/X3AVvE
RYTC8x6L/DrQvAxQZ73ntqdw7B43e/XRJ1YQvG5xbYkHoO7OZT3C+mbHn8AsYeEB7Edtai0fiSpz
0eq1reNb+m6sLIC4aFBF14fBSUo86ZJfYuESWO9DkWoZlQ7PwtCi3vmhvJGmpRDHfo4/72r+RSuD
NuwsKSVcMi5fMD6ueL+PttoY53mkuJ+SN+hDGyAa8mAcl5ySdLNB5L0vQFtcHPPMDKGqvjRDYHlg
51zNELmNFFGIGZIYhg0smk0d7C98rWeGgGKlULuXuB9/wCHWpWX4o9EC6vUPwo1KyyX0LKSwTukS
Q3onOpchAx9u5Pxuv425moVKnusRfFFmyCZ6HR3AIJTvuLGoG/VHuBM32Gr+DczlmXn526iredlT
W9X9jicN9+MXeP27ZguBeQOcdSLRKHQvNW/X59T1Uy5v/t0FSRqwsmoVTwkdbdjM5Ja2GCIJAfey
fB+M9aX+9KXnWy0Dg68lkzTxfK33P8+3cNAo4mNus/+NCbH8TKud8bcXukyYdw9Y9lLLtZMBB7aI
/YKlwOG8jLe8zz9xA1y/0NVhmJCFronhrvMDFqa9KKyoVJEb60wOMtOLe8X6DrgMp0AmtDj+Y0lY
3zOMIhd0aUo6py67a1Tkm9Y378JqvDADf53h169RVfn6lksNV4z1JK8KM6z0sHOalC6Rkkqndoav
aTRt8kXMQLNt4tAiRoGj4N6QG/A5Qhw5YdBJjtLM31uEn3bfSTcghzYz/OMuYvrkWDOT9JRl+r6o
JulajPvhQUqnQ2POXhHTOuGCph5GfSEWK0G2mwalJLubNN2ozMVNLpNUIfvQb4Q0H71CMjlbZUp6
Kjr5wod77j2ToL68boMNeH3XTpJBGIveap1OXPjLXfJNaduXFg7VpYPkmRlpQbJjlaMXSqFkNUPU
PhuTxMDPTfgGbhcXXPiwL1/kGxE+x7QJZS89hPeKW16UVZzbqn4bejVXpHSgIFZLbB7fFvEIpvqf
tdu7Ek2j4WJP9MyabnHAJ4EUvhzN39UXNbai3kezyr5ICSwfZCfF3PT5vnFmM/xtiNUSniP3lorl
TJ6Yma3pse33d4HuBjg9Ph/oAzCP7wLFtI5rzYQDCy/g91VG0YpoGHVtSWUc3FDZ0Feu9S1GiGVx
W6KdJNMt78iwVzfwHyLPdy/8AcujrObnb3/A6lETNVUH2rM8akoXQ/MaLgCRXWFpcmqbYqZzYbxz
r/b9A6/2KWwOjearjJdeLYUuX2dHTuxs72/gHDhEvmzju8C5tFst98yPj8l90qTMwG1z3fHDLeSL
3Uw+AfkCPzDqVPdLTDfsChPPEPjb3l3O56qyMb5ZW91Td5wi97U3esTNuJXbuSHOpI3wtX8rg834
HN0iirqoaDg7j6jhwynkVkhlZLUHTEleTZGIi2Q6kG+jeRJ7TsNtkMbNv7Pn/Dphffjx3423OvRV
Q6ykweQ3jvKg39URjO7qFcN25kq7egcWz+3vVK//o/nR0xmtiem8hMg9c7Lm5vuvB17++3ebrJSn
pVzSkGbNGq8WTXHnldcAyXYXvrplGn14UGoCC01VodS1erGZlGV+0sVo97lzLr0xq/PQMbBCiQSq
bC+Mdm6FsnQTeipRzf+oUrx/KmW2KjUyAwIslk7cbCOZaGuy6UyndmUvGb209Zbw2s+H/TiqudTh
5aV0ws6+XheJ8IyTHG8uiOVbErHcAFP35yMsn8PvbxGsODcw7iQcG0Rr9WtFodSTdc0IZioDeSDn
BPKLVqDXAMqgSrgg1UvL08dN7f2QVAt+/0DEVPW50DJk66V7/YBNjknR83UyPbbLTM288NDtBO9P
PCnQNcox/I4f4n+lNC9nUy9bp5ZgTJEYz+0TBEhLMTaSS0chISIV20vfzbmH1UhOQiGgM7S22gwK
tRwrv2SRKiHfArSBL0fp9Wi5hj15MEo8DrpOcLGC/nESmiJB1pxPAGyRML5akmMrGvu5YrfD6yxt
agQ/ClbKKY/xsYqe1foZFknfLXX14T9/y4tOGVcBE0UWV3sPEWnyaNBBckKlUXeCmT77sQ86RQfm
GH7lN1DckeSozweV9Y9bnsk2QHI7DDNu1+vinhIaQyemcC6GVuv2lhpUT92sWt2hi3oT4InSxS9S
XZnfh26ihRsV/jeMuCQlT3O00eWOfnqk5fsqMZUSw5lRHzCNP3Vj+hiY/X1uDQ815uQ6Eu84F6fH
KsdXW+QeUEFiFwzReoCdmx/7LIGMU2kaXBc8kXBYxtl0Z50EqIHanzP1YfA1sqhBWnXxNBoWLO1Z
h1ogY+/OzKw4GJU02V1A+vqkCD9U4rp2fmSwfY8x4BVtuk9V0n7kJjq0LcaDqZV7N46Cgh5ie/AH
yAc63MoN/sgfRdheC5F05cN28FBeekkx3ApB/JyqWWILUXFLCQRBUiZKHu829VRjeJAlmCqCeMXv
uDEr2Gw1ARx18qD7yo1p5DfJIN93knhPPlJq66l2qDNqmZY6XMf5/C1s4lsEYF9TX3zMQ8XNWt5f
S79BNqqjEJP11HfFtAHAsByb/b1Zpz+7Rr4ttPyOHQWWSPZTNuoI7z0ZLMnkjkK+DRPLwv9uWnYz
B696H95oiZhv8rHZgaq4nlQgMkV2wmh5Av5/pTaEG+mt60/V90pouUJ0X3IzI1WN+plY3GvBfAji
ZNhEY3cn9tq9PFpem+iCrZqp6MaB+aaZ06FS6GHECeCPlOyWdPGFky3WzsIPfO4ZuVrNl6E1TwaW
ZF0GqIhsRbbbIiNYDrLqJgjj7+EScJVI4wxuxCAWQlUfhbwMnUmBBtB3XjwHrkk8Er+FHjhhRUAJ
pCO3TMWHqEftW4SQK+buqpnnGIkQxuRWfQFgyyFHIclEJJwQ1+oXmk5XaVJGTpXhT04Rq6K1C4aN
YQ0ksoBZc9I4VL1hrHFfx8NLMmrKVqoSw07H5Kqpu+UbGG4o1V1ZY0SiFA3KKrjX6vzBZMPbENIQ
2eFgneAkgPKRB3XTDAHEGUPaKAL0ok7M76M89nq9fIrVxNo0WfHmB2K/Mar2iviv+JBVcmh3avjS
tPKrqremW+nkEybWdViJ6slXqscgjl5apZFcfpzUFeu2viYEDOaGpn2RU2A9w6RirWmoTPRBE2zk
LC28VBkDuwhn0S667hC35XdJKkrAAthKohjFohBV8TbIeQljOixwDWvHK6+3EzdbJ5/7p74qjsDR
TGAOPQ77oIP0E04zMSvAVgnEym2rzTOH62q0rYKaH1op0NPlQ+CqGmqIkN6TC00A0e/AV5lNVrNk
QCe5Y0gEuTUadKl+VovrYCBarzMK00lVzK+fL4DAQ9f7OB0XthiO4SLbjbSuZ06J0alZzT4mxX2a
7bQoGVUO+x35ePWm60zlyVCb7CFJoweI3l/HOf8WDiwsqZ+QjZdoLkhrxKD591gBE8sV4pAMxa1S
6MPWaOWrSusVRx9zL4ARhtbOuNb6EV9aZ9xxQI+gjCTAmzjCbJLSvwaN9rOY28cJPOdJavun0UIq
5Ye30PVP5kD8ZiXnO+Si7phCnImN/EdohvFLjPgK/ZJfeHLbGI5cluFVq0pJZJeNhQyuMSKDsBAR
pWdS9c9l2IU304RnY6rqYtvUYwY+rhVA60k0pkdtm3Q62jixj66aVutf0qzqX2o5Vno7mrLyj6pu
gV+kP7nMVxs/n//ox/Q4y6WrEjXAp+ZqmfQtqTI3L7OdZKS4ifp8oxjDa2MY31qYBxFIAb8z76Ja
MzZGoSz+SvV7kbcPYZlDK+mJ/8BksgshfpVRd6tWyeK/7prQFvzM2CZi9iXW5BNBRzdFWx1DjQSJ
ONoXouwFan30WRnUIuBFx0drTraa0TzIfnHdxstq127GofiCrOWkWbW0KSDXjJQ95DmEV9SiyNUH
dTdq2XaodnGk/6hkVrhasRyxQTkSdU46ztsBnogcBvvW5+QXocwvm3ITtOSq9spWE1/YzDhFNBth
uotVzZYEervRqwzhuhOT3aTljqZ1V2HwPTThblg0nHX6r0mr32fq+BCxgs+adWyTcRdCJqqx0Avm
6FhxeBU1w7bJjsZCWRNMqD9Bt2tz61GetaO2SHnL5j4A6OU3fwQWWYtG7hXZtI9D4FgG2WUTEEAy
6sgerNxp6GyJgERyuYx0fPE5zRb54PXGj3ostgILyYhYC6wqgUwE+jUc9vytlGv2ODc3cV6xaIW2
GEZgC5J4I2rRMZGIZNAMNxtLt7RkO2+0bQkVoPMf0uEbV89HTfXdfBa2MzGJCU0MP4BzJy1ZfrEj
VvpVL+/K4NEgW062riTSjgPfcLURp9hQnPgfnnTfAuuGopGvpCm+ZNpg6yxoDXlVfhkBMYMUPm8F
q9ouKA3NQDMt1MeRrD8+3lgovXku7Yn6mFAZp0IELieMlE4UV2pO2hiyXTFnsvrkp1DqsuTgi4Gt
+d+FcT4s3DIYajVxLZHmJDQpIxEQVU6al9U9R6UOywVShh5vO0Dhy5rQlR2CN+gRCKurIrYL0bTn
vNyq05OiJG9dpDpD3qL5Ro/t/7Rq44SNzLHG711SLBJqt1KBOU1LAuxzUTYugVyuUICcGE2bZcIS
qR2AnjKGtxbiICGRXtE9KiYYt2nych5Ky6OdBdar5PnjJPtCC3ATlvcR1EGr/9Yv3DJrfCgmGBRZ
u4tC0kupgRJZdd1XNSW6eq8pgJj8yNWz5lGMn7Wx8pS2dy25s7VKfIPp853sXrSec+bMUvmSJ5Bd
RslNtPYoasqNLqcFLEHD07LBrrr+a0xIqWYyzzVF8OAt3CjZ96Yf31SAcbUsOsuHpYy5C2lGJXVM
TNpN3oV8NFdFlpzE+q0BvTMJ10MMSqJu7dh/HQY++PK11xqvMu/E+rYnKJFYRAQxzqy8SSLqQ/O7
wkIYJ9/kWHNSGZsJAB2ruOnK1zTqjpGAdq6+9RsVvWrXekSMRkg9ZNjFFbNSNKlATBxsgPkcB9l6
1k22iOKLLNf3yEmOdeQ7ZlwfrJS/TTe+dMvxJJJgMaXavhxvcs6HeSbtaEDjpJu0J7mvvL6st7J6
X0A7jFBGClJ2iAf9SzLXrtErLPhVfgwD8bvFJB6hI06pdOy0eBfWwa4V2+uxrti76TjOB0n17TTW
/jBa43YSZ1uT3wadGRYkG6IgyAvVY2+eprtE7e0iircJ2cdSGtsLr06GZxPrX+fIvB90xZ3r3it9
nVjf8Q+lzd28Qbk6gBkpxWcOqQAga/Mo00m2c3l0Wg16SFV4tQgUJ/rSVs/FJJyGGviM+FRK39rO
v2703u11kIAFR8iaY3su3aCUBiZk2SlfddXiofAfsnih/X0JesJagZqWUbvNlXwb6O21XA0/hpZ3
PQh1DgIivcJANDipoUQbSuO7Mu1O01idOr/7YgFGDUZAaHVMPmgnqWC2NEchx3OspvvKzE3brIIY
GEQFaMpCgtybEd4jeXLTrj8ObQOhUnVki0yEKtiZQb4XTMOV4zTZSZnkRTGYnjHfCrJyCkSMkHo5
T25VSsZhLKbXOlHjjSpjOYs1amQC2XebYcmrC7UAx7jW39Vy+9rl1T4y0luNw0Ant/0uFoiKbWdz
w2r/Q1ci5UddjZzwYSZd5Z3k233lKx1Sx4DNohJkgSw+RAuoBeTZoH4Iq7Z3iE+I6YuCOHVHH5bL
pLeNrZdyuKl93Hfx3ItItkqdSTGpLrUNbgtGvJeq/LbLh/Y0qW3BZ+o/8vfua5lgOk1v74RWA48v
Gmg+poCQdD0DdtpVpoVPBtLtaBFODCpt2KqjWnlGiFqoKEiLbKvl3RAwmCka5bMGYlIi6vver6G4
Ay8ZCFkOu2/NYKBV04bip5/E3NrIN96kgXSSAjwieTjfjNZwX3bwdCtfHB56SyzBLo3GLgzydmsZ
KHhDZZpLrAIDrykp3vR0uiKBBdInYbihmUde27P3z5KcmVuzbWPFVusq0B8CXvHwkz0x1YkVNRLQ
mF1722VQEtx+0LJTr5UK8L0pBKMTdZV/U2AOfZksSIq+H1kn7tbJMQ+j4VtpFjFpmWN1yGc1vgmh
UGPaiGca9n4X51diMkgnA37qVT6kya0VysN1rhY+5LtQSU4C0DIOAlJaXg1JMd2xaVQtLEglvFGz
cL7SLVBd8xhY9tLhBHZXBNclwBHFmQaJRUppJ5X0lp7rao2p45qPFRTTnAfyNhMD+G1mNxntBp9p
fccdHvqp3IvTUcj19lbqW/9aySZ247qps+u0Ft5kecynN6VP5sLTytwPtxY4Ra9Iw54fO6aSf9DT
sob3IeUAmIeqhiFnZeBqvseVdtKU6RXRSyTgBlb1HCxV6vfIE8wuBjfYDrPdxTJ+Ij1orkOthNpa
guiVsASVwV0+CBkSCinyZXB/gfbSN0EFDLCJrG1MTs4F/8IZ5RGhEbJGxUcXdWzqq3JeVSkWzqS8
c+acG1dPve+qtjLBGaci37dtN7tC2uJeaoM7SxOUoxlneLeK3Nh8fiFR1lpRGN4W+CFI3lxHEHGt
ClB1rWV9r1Qd6Dlgs3h2nsGVM986bdpUowaLEi2NbSadOwzjgZ/4Bl29dZ0SdHhQx9ZNhARGABGr
eiRLriLMlisZwV1RwN3o9Pm/qPuuXreRLtu/cnHf+YE5vDKIoqSTk+0X4jgx58xff1cd9x1TpRqV
2/M0DTTQgBveqmKFXXuv8FpkUKaLV3Bl1yRd7CGegizLun0io4OEDBbSZnH11YhqsDJX/fP10cmX
dVmLsEtFgrPCfOuk6repcfeDKZdVJQ+ubq26Y0IjFMaigvUF3stIlOdYs2O9FG6LUX2fk/RBSfPJ
g8zazz6GaIOlj/p7NqfdPRAFww44upNaL/ddoU6PSlxp0FpTM1j4lHEwxOaXWlnTXQljK04dltEp
gOy5oUlApOjQNKEVQMpamLS6XoGYSqQE1R9tgmtIBH7BEFexiiIASHmDWn1LJaR1VSxKtmQ08sNU
dYbfCEr9YLRd7kNQtj0UqfDUR9DfRDVS2otKnn1VohbUlBbu9lL5cn36L3sqkkYcn9Bd09DtvsCP
r1XSiZPSoqcClhBxLRBuVTe3BSi2RzueacAluI1Eg9MU7P5g7HihhiDOZmJ2WtGh9B/6Y1AdSN4J
94wFLZzUcNIDr7VxsbqogOTPN6vLgu61Ioc5XBhQS9DV7zEIXpwZZJQLzsaknYeITCiJjCXGpPrN
u+Tmu8wXIaEG32v4q3CFlshmP2syUAMinbzNgBo4cFZGj2jjrtOAY1H25r3lfOA8Kjf6XOx4POKL
8jcVkN6fGiQ5zZEMT+u8aM7wDJmg3Fv4RHKhTJ7gO2orC8/3gRkVgjoSzCGBh6SNEvSxAEaowncj
licdfF2Iy2jr85YHe0Fu4lDTKS3xiIsfcSbQ8oYvqSvAv29G4wsC4Tvh31MrocWlGZt41GxO4RBq
JFFCC5Og8ed9AmKM5f8ZHp+svIu1sglG9S81NA8VUGo7aJMek/Z9lD4T21TO8r/oynyMCNhY0p4H
wZ26nVQoGRs4l8iWXjzpOVZc5Th+JeahxP9deUkUu3+Qj93bP2yDfwUc/18HCSet1f8eEv7w3r+3
Z4hw8v//QoRr8n8AzYdWv6rCQIdgwv/v/5l+EKy4Jv4H6QlsZwjDjSBpcEL9gwiX9f/IpI4JX2AL
ID+UNX8jwtX/ALQJ1j58/0DXwK31bxDhlwwscn1Y4LbhJ6JhRS+DpAO3clAX0iVbnB4NMq0d/BiO
jVUf+VCRdYsudEDddpr+k5ndj8anERCDrv85QTV0tCDB+oL+LJy7J06vkt4EKoHFGpaIviHcUC4g
JItsrGYMFXJ3IAlp+N43AQpDvF1AH8sfUYg2AKYZuYxKJYtrIc1634aVq6Z4rhrZ/Jr2cjAZaQVb
3zJ3xNQiMqiGrTSNhkoClEwbuTLtSYJgdt+MPzfL5v7XHt/C5ulNSf0cWq7GmsTRSLKodovwbep/
hvk+GgsnhKEE/sS9HusiUUYwaIRoWF84AyxIZZ5fSUvZirCrACyj8yC2CPGuMFjumsA8Ql01uB6L
brFToUyq3y2hYdgJCnjw6CKh/GDVK/jcZoDH3vesN7BbtFOZzjwxL8YS2g6Qzu4SderFIY8a1yxT
yIZXO6l80pWet4boRIIMDowPPNSA5kYOST7q5mqHB2faFYTb1A4OufRCF8WCGJh4fZftos65PpX0
DUtHoy6HXErQo5MRLQ2U3eDDan4n+L1vcL4Yc3VsR0WtjjZszLQbQoB8U+sJ7pKA/IpfZtGRxl0b
erlV2YKFMsoEb4Bajx+vD5Jc39sb8GOQhgTpMhwC8JqhptTUAaJWQhm6szF0XWJc6Eptq2IKTwGL
815kzie86HD+ERcpGiYwDNG0TplJMpbwIB3bPaxQPPHIS8cuVaHIKtnEoTLaGR40qD994BixSL4Y
b+uxcCI/CSwf6mX3sA4Rvl+fxIs3wq9ZNKFSBFgL0heycDcLU22A5K+gA+hCljx8SPY5sLcqmhh/
iPVlzSQyP2R9MlhGOLXPw9UL0sl2EP517sfa1hChNOBABDASBAHP48ClQhybxqoALoQEcm2nn0j6
R5AzVWAdRj89lC88gB/5OvSCBE0Z2DWgkfCupxZkaKARoVi4J+r8c1ndrlrDO0VkVgRodsjoYGoq
TpLzUYlras5tnvQfCEKI0DsRVErIWqzu+FIhKmuD6b+j0YIpgjynRbUgWiRrN/G6qg5g0149oKlu
dAIa9Auwgc26U8riZw1HHTVHgTyDPkcdzXbYoNIMzfUxzx0tfu1TyMzA3qIL3zSUftdicKDdmDpq
13uihM7bCO8sNQ9MA038eYV4ezneCjmQIagIASttp/k3OSwCM1x7YDpQg5TayLXy/jlSBnfMvorV
eGcJ8dclsw4znEpDhWciz7h3FQO4GVHD81ZRdCoZRmVfaoUkBH8yHaFn+ppXn8TecFGV0yuOrDBr
JYEYh9c0Mf3SNOo7o9+K0gZ8GlypRy0R5Wodmt+cjc/aiZsYOnXdWl2o1GsCdScimAg1brh/j0qQ
QxXoW3jfHmHAGwynISgfstq1anvk2e0yx4iSiiLJYOBekJuAcJZRWMGZupYqYCGwVQg/Xx8iIwIk
TFVSAYHQJeBd57ulXWcVIKIO8OIFqtXGc68InElknDJnEah71ip7Ia1zzKEg4xWL5q85w0xCGjnX
+aXwAqiYqKsQAVqLJPvUqZnUY6ZnVkj0TUQHKNU0tItHYDdKCD/ACQPf5152zbeFa0fPHCAQ9SKQ
9XChpDP/OcHqHOQYkshp7YjzzQIH5KUKrn8nVhoBFTpNhJ4zDjVojdEfqovFcsbw8iBVHdWb9wAE
QdHBhZvdrhA5H42x8M+ikUN2c+NVGagmmYAxdbq2CxUF/RrYBcifrDVYgQUx4t6prIfrQ2QuRZwb
kBkjfrZ0+tdadR8tGpzHei1QYKgEAA1vjTCOJ2C7f4eg1qKY5obQoyX0IVSsOkgxgwy7en6r972n
AiyKJlzq/IEYOZkv6to7C0zmezuf4ljqZgglWYIVH0/1jihMW++WDx+iJ56MJStf2UajVXYaYUZT
wsJM5sHwimECuq48Ev2R7onPKuVGo1ZmtUhjrqcfqrJQPHkF0M8tHOnL6CleC1MT//oqubQQxT7H
3Q6qkIb+2EWpOZfaSixlTKXqL55gEyg6YQanXAtR1r7eBqL2QJ3Xaxwv0AIA7yrIqtMCET+corw1
yVr22zDUlVlHsjmX5NxS7tYduKouKBa3y/2quzPyS/h/7CWBN4es7b2NSX7TZjmWmlh3YYa7szfh
yVY6cHvzFFxwOb5dD8tS/Q7FjCCpbHxEh1ALeEoZzEWz/QXUaT2P+gQcCnaiiO5aQN5662OVOzBl
sdFa9wtuQDKN9A6UNZiCohgCwj4tRdNnYTrrEA900fm7XW7I/gMmx15fof71N4RLvBnUTTw6MZyF
fO774mNXVO/LYo9Begc/ClvsMKWtk93xNgYjEz0LSG1DrSrSIlQkmMEu8nOZKI9D0d4L1fhZE4yn
63vwomf1a3CwnYV4NbYhzVoz8rACLhrrB3swt/t1N1vB3N7k5l6DL9Izcm4PptYw7kKTzs8KoE/2
ISTPWgf4lcgh0iu8LgTrZAfz4L9+EbVZi9kYocgM6915mm9CbTl2/We1K/16LQ5r9HZ9/MzVi8NH
RqXLBAWAHn/f6G3dyjOhZem+7AA/BgqvfE9eGcUdj7jBOoe2waihpbM6N+iMQQFCqd8gBrFDE+uL
Gssc3CfzYN3GoQ4idCHCdFUxqMkRnWS/4mDVfMIH5InOXlCgyfJR0FiWdBTMSAp/fvx06jis8O4m
OuRA20L27rZ8Go/1XgF+2Zdx3tnqV/4S+Ugg6CNgG5bsoM2pN+HmiEIJrT5SpxseaxD1VxSasgMB
/iBDBJoKEpvAHKLcNI+8BI79GX8PmqzgTfRSqfIwHECCNGeoodqkwAVXT3Ca1MRdviX34yOIpzc8
rwlmWrwdNJXyDLORKbGJg5YwCNvvxjE6pN2RqMznj/I+F/ZA3R0T7gHPumEU6D+QL433ywfvdzNa
yWhnmLMPv2oYUEL1p92f9K+Yk4qcH84ygCloKjWpQqMLPah7IAyH1gKeg7FbR8AbrUHjZcSsidRV
EWU08r6AFDSVwgmSWpSA23zkHVCMdUlWlRMaJhz/nPl9/THtle8lX5yEnNvUqiWsREMjryiw4aht
CYvPFHr5qDAQblq9i3edis5S+1q5yz6pPc7JxrgmTQUkE+KdTuTtqWhiLehNIse9u/gDdklylI79
m4X+tL4Lv/KXCeP7nYWjEhGpFsvBQA0UbGvRmxW06FClHyfn+qgYKdZZFPIrNosxrNQQahkg3NWJ
/rXN8p0yhqp9PQbjAjqLQR8uvTlZIw4115QnT1pCf07uQnEGLG50AL/jRLsgBuMINVUdXwqvGRTT
6NWIwhpwbxO4YMT3h1g59I0vwbbxMf9anCwftyx4Qm+w3ZRqwOx46m2Xg1Wgr4QCHsTKUWWjd3et
Jlnat10FDYsmh0Tumj3+0iPQQq8JwmPto+PzZYmOPb9jfblkSGwivQfrEvS1qI+ZwcJUAh6nwshD
H3wnZ1hR5EuLG5hJofkGa4DCNePPvE45Kyxe36hso3yJcimVXgkx6l7NjDJ+s76P6bOQOEBbc77q
5TpV0KL7HYO66QUlHmB4iGlVTZglSnCB1qb/YQhqf4/WUoYwua6gpf0lNz717Zfr24CRRShQqsIs
4QGPJxpdfhUg1dwUuly5lvxYmr6i3Ybl9ykBev2bgXeEDBnpgduDZ3wcCVLNRPILIDEkgecbfAQ3
ok5MVJW13jEh2Jzu0tCVgyQwfPhwu5mbuMPe4u0Cxuc6i0odXjEoacWqI6qwBz/ZLSrYjBG2OqDp
cBEP9KNwzyuffxSTzm8DdOJkCA3hWkXnmm7olIDiV5NIHOage+EiqAdTxhnZtd1jI9pQ0W1sblDW
9G6DUjkEtHmUeYrzGum+sgP56oXgpCKvPRpfAF+CMUEJ891nzkK6vPfISA0TKitgf+Lf829a5qKQ
zAZGSkSRcQ/tI5+UMDKI1fz7p9N5KGr5CCHcY3WTTGr6ImLliEALDxZ4vH3ncUZFfvXl9/s9KmrN
iIIh1fD8AbdKesXucBPP8qbq2fDJozDhPgoZ6wVpA5ApJpo8oJN+pOKbqw+iKuscViZ0XFy48DrK
EWtld2/54bH0v1f766O7QGpCheUsGnUJRvNSQF0F0Qa4PkWdCXwUBHGkBhwbr1d7Yj1t59Nk97p+
kCG1LHWCV5XJt2kxffio3xjydNJGJMfjE07Ch9qaTibsvcsRis0rXBzXzjeNCgzCASjUl1SXbTUp
HaHlydIwTrHzgVB5pRqDKWo2GAh5oeAtdAx3RG1j4RpwMJ6SJBLwKZg7GXc6lVaO4jyMVYJI5NUF
sV48JEEsQRlkCeKDzll+lyfWBzoTgjNImKULsKO1DiY4hjqeeNHSQaxICiaAMDjZFmPNIYpF9FYB
hyDKbOc7d6rrJMsSvMVVX+jByc/d4sVCaUeTD0TrPLrjRmSOywIwX4eFFq5o6nPJaR2OoQxh6c7L
n6Hf56HQ62Nj7ZYTAIHTPttBfpF7bDC+HbAKQBehnqRBg41+x2bhYlSSVfRIg6Brc/x4zNmw+PaJ
NIp6e31zMad1G43aXPJSxJDqhh86iRYutuTCI9lbPpOXFeiifA0vBqaJjI8ozGkoZV2IM0V1HA/1
jHe6mUeADjmpIx9kCFW0H/50YMK9hM9wED0tJ6Kjz68SkhGdH5bn8akrQCmaeA1TvO7EFpccXAwW
A5VCWXGj8ub65F4+VxEJG0KF1I5sojRxvmStojDXNlxQnx9A/oyJf8dc7kdQodoyPVVp6o9FkzhR
3HHyJeYQZVhPqpA5wJVOpZVFHlXyaiKwVdY2eLB2l05BPIGdHKnu9TEyDjUMchOLmk5BqoHP0FDQ
ttbOXopsZ3RglNbPSr8bwTpQ+3dh/pyECufQ4Q2Rul3BnSkEgXQjtPJzqLWg/ZpO3vRuHCqck+cy
TzkfIHW5dgnUJ4UKT/ReVO6kRjpVM5jjcd5wRsQoYCGQAlANVoyMlhw1pEjJRnAxoKRJKkn5/XTb
oJzcpVBkIq/y0qud6citYF+mDudBqdFlc5jphQQUFnHZFKH66sFZ0ZlcFZVsvLd4T0zWmbodI5ns
TeaQNIUm6SFWi2rUp9GcPMsYbc6KvMzxzodEHWmFqU7VqmBIH9fsEZU4n/ThSkg88YbDXBubT0bt
cEB3jdgYIS0XijcyiMCaWUPgmYcY4EWhMuVFygQpI5PWdLtUvasj1REsruoNTYiBiBskoIA4NCUN
9WeL+jRa3HaZpaMkJB76ABmDnyA1Vrz8wFOCZ27dTSDq+9SzVcb5oEGBxQJrbgWBV5Ltpl4DUw2u
LwXmAbyJRH2easgtvVRQfAYqLhj8ca/4xBeM94pnLupNGOr7yLmcpVkHQMVU/iygwFAsPP0Y8jdc
3Fk6EnzwlURir3q+bbpG6VMzQ7W+anPRXlftqV/FIEGRV2/agxHqbqvHf7eRIJIuy0TiSaW7W5BM
szq5VNDYDpe3dE5AYNfVmzgpT6kg7NY0fi/MCh47XfFz6g2otUYhp31AxnUx7s0voJZKV5USDKtM
uFAKJzn+FHXg+WSQ2BeAaYpi7/pqYWdem2jULJcJdOJSA5zhPMhuJUj9wmv7nrhep0dxz3seMtcm
FH7RXkLHB7Cm808KlJWsCuCZIZ/tYYJFuBhdAG4LZwswz45NGOp8Vzpg9EbMImSEre/N2n+OG/NF
MsFt5Ewe+b0XnwqSk2BGqIDK0NlyXQnLNI2YPJJICp8K1A+WuxVPDlhFPfG1Z5krYxOO2nNp0aVD
a2JcYHFBZUJrXwpTuwVE7jERULRfNSNyr4+QOZMWbmhIVhlA5FMfrJDWAcrBOOsFSf5eSZVhW0Xl
Qaudk5Lz4lBfrJ8SyIZLiBOV9RtyVfCHsx+TUXKQbuzEbTMe8js2V7ERV8oqDjpZgNFe2882QCtB
vAcdiIPhZZSVcbNsIlG7ONGaouxqXMjEMKlvoWGtPpe4YAxH3JWwYi8OSKha+WZqPhsy8Lb8e5qB
70Xp8KNk8aEHS1e2+w5Nc43stsmZIRYKjTNi3ZMg0YHG4IP5VQh4oHrG/t5G/KhqbKa3g2yQOpuY
XqLjWxzMYD10QetrnBOSsVrOwlCpftQYsSgWkIIqYhTqy97pesuOeNk2e/6IdL4OtRzo91KLP6vW
DDIr6LyhF47ctPDgTuCI96MDQT5AT4En4fq/M9I4mZjW/f+Q1D4o4mIW2/SfxupvAsR6k/u8b8XI
SM5CUVtBgJGLOQ94EirKD7mAmA8IeVo6u2BPcw4RBuIOC3EzKmovTIOgo9L6MarQbw7rnuhQwssz
PQoBwNnXjyzmGtwEoy40NVGVSDRRSkiDPsgOpF86YA3yrjLyJaijH2NC8x1tWbQy6efmJBV9Xc1I
syBVpUFhqCxmXk7PeKachSB/vtlNQgzx4q5BmWKEOCpcbB9S8FvXhyYAoRaMd868saoiKIebQK+i
XYm8mJo4aP8vatt9iGnObgb4njvbOuqpANa5+h+gCD7edvQUbgNS19ki9WZWpQgoQSLkUX6Uvkno
J9oQ0HmL3RLSQo52TF3THZGNRI4CTTfLXr2/IpagrgvyGjFBATueTkvUKh7VOMQrgDyepNM/i+YU
gUXM4y1fuCzgxXEWi6yrzUeVsjJrw06rEeuL6Mj5fmp+rDDJzk8EiZoAPCHXd91qoQUx10d939/w
JclZa3c7Xmrrlw38HPMZOofl1OCmxagtbvubFYPYOIBIpUNtgM6j13wozTb+h8ql67b4Y9xDLBAw
W9HV9yLuXb7kMev0RNpngrGAV+hFUXZeDEkUcrxJSDEBjQ77z+ljjFQMorO/Q1GfEZKivdKLCKXW
ryCo77I1dYrE2BUdBEZanuQ460zbRqM+mGlNcos2Nm6i9HHoVkc1gjl/a8C3gurLMjgQLLh+iLK/
3u/hUSe2DsmpsQTYBSoEpttDvr2MfvxFBCgFKMAR4qVFV3zVIoUIHhEXF5NSdiDW86nJq+frMZjT
tolBjQI7WqtbHbKn5HVPqN+tZx1arh4wo1kD8NUmDnVyQogURd+SVFehoGfLUVFCV7LKvLgSvynQ
ZBoV40usqg/i3AdtCgGjsu/tPoF+S1aOUANPo0MrxIcqNJ/FRTyGhfo49PI+ytSvcxu+hHH+kCXa
XRv2N2PUP05a8zkaRuicjt+GSXoqTIuTYCmsq2c7Iupo1tpilBMAhHEydF45IFuu01PYhPuprYJY
bW60ydhpYutjiPvIlPZhVQXA9ATQ6ju1a3ITpsZeXuonWbDgE4BLRNADse53S1b7AAcdUDzw6kx1
4t70YzHZlfg7tFgMjHC9nSfYZkoLpzDNzEK2YyKrZXPywt2wg/rJTFaDeSgOBFgJ0T+nv/0LMQBy
ym9i0ezSNOyMMo7xniHQCvnHCmmKBIcfuUwhBnDPS0bI/qdv0m04KiHuDGSqUZbB+wDsbRg7fK/j
WrUj8+H6fiL75VoYKiERu3mcdRlFrMaEVswqrJljKkgSmvyxVk3OC4p5wgKcrpPHC6TEqTFBZiTs
IefUumMsqzYqgTdD0Uy2jtKCMytRDUWqIeM86NkD/B2TGuCSW82ozSg51S16B4oULJ1825oySjEz
Zy6ZJ+xmeNTjAnZ8agS+EghJcGw1IA9WZ/71r8XA2WERwv1LgeYPqll0K6aC2usyk6baR98/m73p
NscDsDyugMNDc3XIkYD8LWb7PDR1fnQh5N3EtoStm+l0pDgiO2tQ3ahB1B/gkvEH1lHs7W0CRQ1L
YMu4UI8Ihw5yVbGKog8sJexMUfdZ16Ix08oHA9p5qAf5YSNl9tiWX5u824d9bXMmnLkNgSWBjx2S
AzAKz08YOWprPRGAEDVfRneFuVMDxSpb85C52jCQBXrGCnjNDE5Mmp+f14qiiAbuuKqODlmTnMxK
DuYZIoPXB6eQ/UZvfjyroEsAlibw8dQlhzU2xk2H/lpfD4dxbF7LSX0MIz21hxE0Ax3ytnnhh9G0
b1Bu3K8Gkr4h7E41VMGMVX6N2txPGqhLjZD9rCwjCQRQT4QMmq4xREWG5SYqO9FfmzSyiyxJbHCb
aqKSfBpb8U2ZhRvT7KEMX0WcxiGrBAq0E5TRZVAt4R1D7frQSnQR8tC/qniy06HcahMLIuUgo8LA
5d0wDjZAcWT0uoELBb+T9CQ291CTJ4KkjbDSDiH9C+blLonml3FFV1+YYcOTvF7/cKyaF8S+ADEE
wZMIApAVtImXDQXUbxvoaYQ3bTC9ACaNW6+5/wNDLjJRF0tkE4nOtyQz0TCZAPNbem6Dkv0TSIJP
mVU9NmL4UBlQwrYEY2dlgpeC8qDBdmjoU04pkfmO3Y6XWqiY9yI0W2SWMLEbK8DDS0B9YbX4U8UL
C2o8scd9OvMGTh130qisKC/PxIM3vwdtazd1VUC8BHSYJqh6HeSci4o7SOqoMdoG4yQJBlzIElv2
osNohxAKkHfaB82ICwxhbv/f35Zm4RhLHmdJgVUk+3VAnqr9oQpkVMH+wvwXydPmAxrUzV9CKFLp
IYjn6i288OYMsuS8q5HcrldWqkFt+RVC58KM5v3HS9Ea7eRgPpevoS0D/GG46huPecK8nbZjoq57
yFXL2WyhxKD62k7bE8e/4hQDTgOsu83Z8JzVaNBv08QU03hFrMyGwN1P4gmd/jRtyckPwmfe2mel
TB9+2gqYYJfw6VUWUDdSlsadQRxvw8xvBuu5FeTAGj5fHxcrY9pEoovLbTMq2NYYViT5MXAXjfT9
egBmwrSNQC28KssLAYYy5COBIJDYog/FU/SpCmcEisUDxw3HR/+D167iDYxajEM7aFld4rHdZc1J
L6vduPAw9awsYTsyavnl/dLXgobEttOHYNTNF1PS7ToVPl2fQcbVhp0LRPmvxUCEpbZXjZQO+qIP
5AKAI9qkT8RUwpae19rcrf3E28SsQeFtANUC6CNA3o262OBNpi+yYBDumOiU6ik6EjQVeWkZfivc
Qh31D6xfWUPcBqXuOKGvpwn9bjwRyhaGNZqXL8hKtNDay/B2T5KWh41mHVXbgOQHba7vrm+g5dhi
TtGFwIWy2IABQjUF6UN6Wtw/cmQk1xV9Om5DUtdZqhYDrDIgDLN+S+9BfIiRyMZP4WnYQRzcH/3R
A1XeHY7tTcN59DG34DY0da+NfRvPjYAnZjk4Yxv06IKLUBUicPDEadtdIttr/f0vLdPIq30TnD5h
oObTDkhM8WrJ7TrQUf8F/xo6d6SjW8JQqnBLJ3faG97znTVqBRQQSK6BKAQMOLU94xYG7Xkkozp6
sLJdjC9d3xTRDRT7F480DSNfCi2PkCJrbiODsYsIDQQJMIQ70XeiZnwdRzmuTHxsUWhsHXiHHPr+
UHu4fjKwstBtGDrrleY6bgwFJxBUgeC5BgfJUTnMcbOLF/0Ea74T7E1dS40DmMj+xRYCghZKSgYk
LSSAEs+3EAzu+xGdclSzcKAruxI9Lt9EB8qCNGk7ebnDuxQZJ/pZQGoDDTIUbqtyRZvZUvx4CPed
Gu45E8q45UEGRG2Z6KQBrUt9t1aKIWStoH0WvU+esUt3yiPcgewuIEcCb0AMxicAeiKEOQzIgiga
zZ1Tp2LoIMhNEiYJEwjt268jaHuEojF6shsfUgfUwXtek5LVgz2LS90orawuE4CIWDZ30q6+F1+g
NGzeS48aqILtbf0FwnTV2/WZZZzwZyGpayXN9bAYE+jQmD3Qx6bhJOlBrmanl+9COff+Z8Go66QC
0SAWKsJ80WbbrGW7g6j+okowxvgqxjInGmtd/pL4QZUEEBxqzaThLK1WCJJg032fIkBImtK9Ph5G
BOLBquGZKYHSRiNi+jxUpXCBRmKtybZoLHbR864IxoVogqhHXDzRSYPgzvlunoQ+KfGOhxFUQG6n
0u2wBvcyjFBJczCyuIufkeKeBaTWoFj0ndCtqA8M+W0YGzUMXHoP9g1eVsUcgApj+s5qA1QGCkCg
IhcGQuEp7Zidr/cz5wOxdjJanfhGwEkTj07qMIwrI0u6yERpJSD+4w1czGw9jOwOaukOXKbcGgY9
9xlUBwo7v5k/X18frGLLWXjqaMwjUUEJB+FN2J/HDly5iHwEeSk3UKrnsqcZt9tZOGrFW8lAesw1
9BXaDIZnUAsTg6zgcQFZz3FQyCBX+kGaANrhfE0C8i5BKQ2jmhy4exo7+F7mmaPcaIccGhxDdiM3
fsRr0jHEI2AtBdI/OFcWmNs0QjKGqacV9zWswePiK5KXp1xYiNoZvN4qbAqlzbqbPq2fKqt5mytl
3wkwdKyLb12ff9JBLrTFpCWSqfBw6AQoodVd2u3XoVV8cG2VfT2YBpTi4RliaM0PuNg8cNYC46Q9
+/3UWjBgcCMtBdHgBFSjFt3uJbyvsRju81eoF7jyMdmZEGm4NSObB2JmbgO4XKKYicYJFKfoU34Q
h7LqEbvz2kB6hs8MoOeRJweKnz1/vPP8EQKIQKLzNiBZC1R2Dd9J1BsNXKmXtFtttdJp0NF577z4
ngg3h3tSSSkAAeMVhxnHyVko6nZZoZgZyQLqUpIRBiiAprCwGHiccBaG/ywKdaK0a7EulYoSgHGn
+qLzy033HgbjwYwj+U/8dFlpAfJkeHDjHzh40snPij6UISQISbQYpBM4lJMHr0C7GlFoJyRVETpG
Dme5Mi4eC2aWFihZ8A696EipWl9OZT6icGlPP4Hi38V3UMHdqZ9kF4nCjhuPLH96oWzjUXUBYZFg
96EOeOndwO9ndqVT7ORP8z56qb0CIp1AiNxKmTvf/kFs1tYE75ioHUPy9qJ3NAL3JK0xxtr8zAPx
EPowmfNMN3mBn+ahP3au4BdoWXkmJ0Nh3LUWCgiEkE60TT627ea1CxFjxSokyDtCrg9kqW9LWzu6
VnpSmHBeJKy9ISMGMVogCBXqyK7Vde0rFZEKACjghGhDbpkTgnktbGNQX9AExzipye2jyA62BlwU
Hajsg1QDaXh4cMPUdMebQNaFtw1JZUdWn05yZGJYOUoFU4gLT4VBmcwVCWRuhs30kendfKguLqZC
IRya6D1/Hp8Jbtx0QY5dHbIBSyfk7T4yVxe7AdgppJdoYisWNZdZVdRCaLU10j61OsoerlgvCUIz
QJPGRZ34b+Khi2hBiFBVLtXRdJjozDCwrT9eHqqTeeub5amoog7P8jHmgRNYo9tGo0Y3izCkSkJE
W7+RtIjwEfO33ov35QOfkMQ8PhVQ9DA84tZhUS2oOsvlJBURDV4dOD/BnRY861bzBheySzs4EfJU
zVmbDRgfovGEdzzOlfPVMjXC2mdAmblJ976OhS3Dxu4vTmcAsiwwtHFk4V44D1Gl0iCMBYB1ql/d
Jo+qV/kEbyZWSGlhnMR9FTA3N9jgxE5Hh8Twx59vdgDSJrPLFeMXrX5+LndmAJzCHcR5gG0TAm4H
hrWzt/GoHQeNiG5AOlMDDorjmEDJd9UPwxM/4SjGjWd65Q+eazwzW9/GpCZ1gsj1ikSGxCzwUoDS
kuCMTm9ik/+JmB1riKhBwaEab0cTu/z8GxbY+XAbRBqtVzLEVhrRLob5Vm/zV85iYeVgUNbACxK+
TKpES5zCYxmLdTIbtzyFfg3pKJjCuk1AFOxS3ta+jGWIOgipUPPHfwBYez4oczCmsYLOp0tsCXdw
ffbWx2lX3EO+ja9xdHl/ngejzhF406vqqOGFH5+Ep/pZfc/jU7ojH03eiX0AzgHY2wfB5SllXm7w
87jUl0vrUenwTRHX+iJUP8eEg0hjJJlk8qBWDtN2ENNpKny3QG/FzDCL+k12u7rhqxoFyZfEn53V
A2dbe1Eb8Ka5tw753ee3DsISkW0J0lFAllDjiuJVULQWYefd7MqVDwGuH7ALwENZKj3oYyWlzauB
M6dyE5La55k1Qjdrge6LBle8tvs6V4+c1U+O92uDonY1/KSiBRauPV4gKWgN5AUCK4sj//3BOD8w
ffhoKghEMoh81PMbJudFLIcoGyaD+kmb2tcFKlU38OgO4ZAKu1JYIWe3gEaudqHJvraOwCZM9Wtp
rJz1w8Bdk1+CLYj3MgRu6BtIH1rBgMshCJgn1J5xgKFHb0t25etBD7G8Dq8V6L5IXuvXvhbo6ABn
XznTfpnPn/8E6rmb9XAi1mb0q6Cr/FNyMw/goAIWoY89zDw+TIlmHER+BFAWHr4OJzprWRGxfzij
4epHhfP8GGrgXTitEaJ/SM980/BoigHhdFrPtIEZeBKifehxYrJOI6gIEdMEEQo0InXtS1PYN0KB
mERxDdv2JO37/QIj4yB5ho0k+IXlS+wvPifs5eMFoVCCJAYKsLmhN20RNktqVQgrHEGOHx3dgRd8
dFBxwudH66F4Hp3ZIyA0iUt1YY8YOHMDbAIL8PfzWV5lPTHk5J8Rx07xMEsOKZITS4XyZrHFP5Ey
Ioc6vZ/BYf6voNShb1XCpBvk0xKg3+qCx3zTgtAu73Jv2es8fA0vGn0kKjA4XWJE+yA92rHTwuMX
vDYi6wKrca7th6qxbtDt+KgTsajKsOsSs3TzelYnx5Dy4tBpybo6uFql3i7GXHo34wRc9CGD0aYq
HFYYAegdkPHpsi9U/WR0FnJ3GDE6kbzshKrQ3EYJJUeopClIuqIOMm28VbrlqJTa0erau7qPd7Ka
Q9fFvEt6HE7qZDhw/v4sjZbq4PAq7G7t3pV8frISaWesMGKugPyP0tnJx/4oJGNnw/fwVu7UzJ5F
eBSpK1QxW/nOVAFkTdrlqBl54kZZOAGri5dNC/dpoyh3bQv/gljV72Db7AldsmuaJULrM/+ut1Vq
a8B/Kya84JXiVPb5S2oqvrx2N4lguOUsnRITrqvz9D0NUVIt9fagSsKXNa8qklI9lmkfSFbpd2V+
L8KuFTajlR3G6tdEAHhS1fuXyqxeU20Q8f7W3uJ0eNUa48kKp+dmsk6LkezEYYKQ1Fy1wHaOfm0o
9502TLaQZV/TsADbKjK9wSrq3RCtO6mAF4bUfdLkJNCG7m4yl9Jpdf0hAt4NqaR+WKVq3y0LKC8y
zOB6Qd5PYvYwx9Ydav1HqRoPaQ8VwLjcQ8TKOgnSeAq75CceMb6ap8+FNBxmGETEknIUMmz5Xj6E
pfkKT4NnvO/TYJnjwTMWfD5FgmH7oL+Fi/6iW/1NuC6f5DWLnDDXH2P4cZcKtEmSUIeiQWTeQwst
kIdF9etQEOx5WL63E6yUQfu8S6TphJPPt9bShN97JPhVEy03+qz+WLrxJCRKisKqfN+36kHQssrT
6vlZ/3+cfdtyrDq25a9U1DvVgMSt41RFNJDkPe303X4hbC8vQICEJC6Cr++R6V219t6nI3bHeXGY
BJRACmlqzDHHEAUcHLt5JWz/FJjgZpYcPVPD9dR6cvvwXuXk50hIeCjM+G5U64Dk7K9ndKWYCPkY
qvw98PI1baezP4B2QLv5vjRgDvbzemH5EnuLuWMRgVl2YLlpzyyT1aG/USE/Dn1NYlXkQ5DKcmgh
2SossQ7nWmy6MtiWYvwBNcJDSOqbMeKrsrZ2KIEfk7qZT17J/bit+I9oZHea1R+WI88y4lFiyTmR
trpxCvez4ZET9wE95l1/sjR/tiqsmK3y3XjzTaQj+PxGe3vxNhWBtJwLw7+8ew0GKMUvI2vXJipT
QwB3sQaqrkZC1bXhGzsQN8aroPGuSmdjjfD+AkCw80PrflTFAaR+zNpAU5N50GOCtcOjKtRzI/PY
j+o9wLy0gNnHOPsgaZT8YYrEEyn4DwrTcdI0Ny6EARPjOnEw2ve2K8Vt3zT0lLeS3QURt16q3Cmy
Lpw2FmnH2ERjeae6YgXliNum5OO+96c1hE3uMeCkEB18Rhb9dYaDvfRtOFrPUeaZJ+Gh9BwiJ+c+
2DRC3nZjoeCqwLy4n/2VHqqj6tid6bxHNsJ1h7uwva00ebKL8WvoJhHj8Td32jfbTokMjOZsqL31
AnubWweCmEMA6HwUYFzWQRMPC3/woycT5MmU5+e513c4MAnVlFiwy7UCcxP4/B5Z6cwbpJU4FZf3
SmsZe3zhN63rHkNeproKVmBxp8Myry3vaVleuA1ttagfMxsM/M4uA1ii3liUrGfIEDqYaAiEXA0Y
El6UwOw3FlIksw1ynZ83L6FpihXvfpJl6rdUl4nbwdBMyS5HYZ+7pF1oQ7O8HIpUD+JUdBeVjKor
kqWUVabDMjELffds4Saw5b5ZBju2uAXD01vLGpIoUPHYmW1krASvUI9ET5NwOxrWbpmD0CCgUhJx
F0OReVaVjU7vnbWUyD7N5JPwn2jypYzmh8ifnms6PPhQNFFcfg6Lv86VR2INx94aInqJF+R2kkfS
S6qZbowvPwZavavc80B3LYDFUg6HcX+HOox36msNP+/yp6RQISNdUmKooByzpRs1KJzw15gGDsTO
jyH5aYG6ntQsXAViPC9RcV8wmM5YIhn52davnnfQ9rlr7Yx5mFVaEs9eAYml5UjaNlNIelYuYrlp
rvCj9TBWn+8ZPc5tk0yRn+gagmudabeMLSMmKH0aIKwiBlBGG5DGrWIbgruxoeh25SL31GLoFUMR
2wWG/De/qxNlYcnFn6a53IoZPgj5soL4XqbHescLWD371ac0pt7ypY4p7by73kfEpRwrK9riMwLW
BMjHnpKB8I+cs6eBqcfaC0F5ZimfL7+anakR/HjrkdTBSrZ5HEzRHsZiK89SOz7eQZgydTVs7efy
Rl1wVN+7nficBHklY0FPlXmynWEztN6T3S6xGpFSxJQ7YLyK4NX9UQ92whDhSwa1atPa+wL6ri1o
XL2DqKXYOfqN5sN2ceoHWkNjrezhFa8Pvfnp+dt8IRtaTG823Elim5qtrIIhtgG1YlF/I8Il9pfX
buxvfD09sMa9jVidosJ2yw2PrSmPG+0nzJ9WQ6cTZ6nXc1EkJrdh4+7fjqpdB5Y+eMtFhA8+D/ac
8OKuKnAHTbjWIAZYfMSdLFnvkpXN7opy2Ebtkgb4WJafrvcYTvqjwGwZD67at6LYKh8agTDZEjVZ
DfV8Q3M/jAUWlgmt0fnQ35EqgRhy0tTsyLtwq/s27tpmg4zj1uhQJb2w3i0XI7EOyk9WD/cld3Rc
1wGJfZueQyf68gLerXTg9mtPWHbqOZe7zYO45xFD52yj22CSjzKKbryxeELda1xUSK8NA4zDA37b
R8GpHKI7YugbbAxevMrOxmLCJDZhEPlUIQjrnK68achaKs+QHl4VhfXI1fgjyDWiGej94fuidVS1
WemxFZQ3s9Apjz1istHyV3z2k7KlcdC1P8PRf+QWFpqofX6qFsU3Xus/lTrcNNEUSx/JFGKDwzdu
ICyZOSJKpRVtoqF/MqTfaOKjuCJa+ahRWzfzdOSLfhsWlqK05BmudKtuLBNr6u6hYopFewABi77F
IGHVW2ty9/1YH22htstiTGxE/+w6+jOQC4W5OiqcQlTXJXOkkZOfTJhNHr31IkwRIZurmLBuRXL7
M8itIUY54wO1pzFeZrODY/spyovHkSC0M4H1OYd011bTszXTJ6cxh2mCRo5n1i5p7mw/yoqBnSpr
2DkLIDaxwDQszA/zEuJnMW0M5B1uO2pb0zAtaeusMK2OyWLKNkOlF8Zj1pAN2L4cK+fqUIbljHB7
WFdBeXTVtHYWOqbMZ3e+LFaIae9gSp+OgZcZH6VvDluzicUTJSmc9La6zVH2gKInU5bJVC/3Tm3f
0EmdfFK8uLzbW6bfixrM/RaEn5mi+BsDZtZMbO2L8T5qVRNzSTOvidZQx1wPHsx1xkBDJqiGbKsp
s9leoIONCgtRyAegYmY/K1lnlPlfXPmHuVU3bBHnCrqZpmGPcMVyYsTlH6q1v6Jl2jCXHS1RpdWi
FeCBDqW23aqQ3WrSRbmm1MbCXVb3lnBXI94CKoZXhdc0wTqgWHcueZstf7kJI9Q5wMsMIYB7CIFt
rrQ/o9K1zywvv9Nj+z5R5wmG6Wzn+ZD01Ph5YkUwDYaWn46NlxC3Po2O8mPWmpR4ZgO7EbCFZIf6
y4igjLEoXoiP6mPPH+p4doiKSWlVa2UIS4pgClLPHWBYjbKlTVDWb4ZjMjCzi/JrTRZcQrGkE+zQ
HxYE9ajdmby9bRdOTEd50xJ6jPr6M+BWgUmGbg2dU8WDdYl4JfaskMSh7o/Sh/6TP7S3EIXK8GLe
Ej6vfXvQcROFD+7MHyxairgyQ7ALS+TYZZlZAYPcmrB1HATTvG9tOJ73lkeTybNQosWiD7VMQsaT
1i+l06FHIthUff+gi9qkMEbDDOCIHA/MgdLsjC6LSN/JDOapwvgPTYnHimkHg7QfyFjm1sPg9Cft
6ANc895CyaF2PcJN1dco1lWjZyXFFNwYp1zNPtmhNmBvEb3puy6jRu1JFW2xDsgarzhcqnWLwGEb
z9QYNBRECTo/fCBzo1eim94ZtUSM9Biwncq7deyliUunZ3CNQ7WsC7OAyziWGxAeu/Zo6vYjgDbG
0e7mXedB3yqKMEXbeLviqovePZW7mR+U6sD69q0m9ftkLWHqqOFnTfKn0IwTqj8c0eIhEdjUzTRn
t7yLnlD+f6fY8uD59HkC7xVB8mj6FTcNRJfCma2KstovA4rkAtGlZU9/SPPhcMzaULbCUG4zeldX
trsbmsFGNW9HE57bNDFj36eyp+0qcqw2lY23age+MwMwFos3aUDYXoDSASNVCZ/MiWK8s12dEPCa
0tIXByRyM8712vPLe6cCK6Y2n2KuN22AnlssZEpqwelmiIqCxDCeHd7CSZln21Ms9bogLQgmvoLR
rS75QRfivAQCudtaZUwEXho5U7UyEYabbrFyqLOaDXr8vU35GXMrKtI4aeMccV43zCcjgiPzkScK
Q7xRNJthVxBDXxKBVI9l2+Q8XIS3XGgXJk1u39gW/enlzp7XfBWSchfAw/h+ErXJwIcvsIQPKYbs
+qYZjcJ7QPSTIPyMsf9QLfZP4zfPWOlDTtF3XkJeraDoC45ED9sXn9uZX5gfUQn7isjcA+l+b42T
JxcLwH3nhdGqUHmVSJShxvXk/3A6QreNIp8upkzVDVjQIuhWLoHQ+RLs2QJ+9hiBuQ231Ljpgkfg
NS+dWz6gFr9Zs1G8oUDkpKRq4WJIAduI/hZC9C3UzJaj3ds/lSQkbRt0xckAOCkU21e+OQRN32xy
U40b4RY/Rrd3VouLam1MxHY8cXHnWvRRcWAvLSTAYpfkN1JWdjzMQxVLMvyYK5raefQkIus8DYak
ypUzIJEGRCOTA4RFxgmZ68YkIFptKhtQgfZCBIOmmeOG0XMt8vt8hsMrWSB6iSpxqJNDJhfnhD4i
Ff1uMx/LKj2sFzvPIhg2x+HQVvDPaj4a0kF/0c03TiHuy7x+HS3U4Ruid9HEUDYdEg2vAXHhNXQf
WGfXMQtaP7ZsZdazM62psbbwPHtiRXDQy7ydzLAJodNvoWxq37rBp9Pa1ibqOxXz2kHHv2g9DlXz
AcmPJiVj8Nyp+iy73k8Ind6owBgoc0wkg7ZQ2AjO/cr1gaOYTkJnSzKymgfy4FhjveJMuzEZchKX
NZErRtHfJpGDVzBnVejuqdNqRP2oe6DjukUQCX3XjVc1ezPnJ9iTwihFSIlxRS9AEhxoJFuU47OC
JLnTdlCG8qt4MLm/aqziMYjMwXLRqvYfhas/7Lk/RyJc1b37Qhx/O5bjB5SRd4ibjyq0uziaEETA
2PizV+5dMC4vbMTTI23kY901bWymbxZGVTwUAY2HELwd6B5DaL0c3/0uv1cVNJQtmIJnlFv3IGzY
cWGWM3gb3TZqmIxpS2/7of8IW32uiMoi5aPgiNC7scc4qxpmYjJZn3nlY1Suss7X23y0Ur9Dqrlr
x0Pk9xIYsPM5s+ESRXOWTlodTIPFmPJx/3TobnPOYZjlQ6lWO5O1UnME3sbQH+0CzsIlBQEFknKI
6MWxQjS9HkS7kdBNWuzuHeN+Oi31ZvHGnRvNsMApq5d6Ce9E5G3aJb+xB+vc+ghNTI91HRH9U9WI
+9wPjoIpO4uq5d0Zqxf8KjdFzz+qCiktbux51fRhlvt0WTWd4ydzH5LUCp0vfFymTptvlTuiQDYo
AcEiZIW5tErw9j9cBDeSfHKHuGj7ozLBI+xd3HNOQ5S1Dn4fU2Ehw9roatXJkMeIa3ee1Ter2m8y
H4BJ6Q1pXrWnDopQxrcI6m77OzIAn2MlCKNIrc7bhjm37lBu/GpOl6BDUEf2Id6WrJzcZ97TDRnI
/VSgQxKoSftyVTR+sUZA93OOgLC13hCHS/jhjnZ5U5n+2QOeE1X1vQgk3cG38RhSyjK7BXQjnGYb
9d4OuehXkAmem6orY2DBme6kfnEhUDvo5kEy61OOWDNqt+erdmmjLbTS233tAuKDXAtH8Ojvego3
ryjEUnCp3oUfwGJPB88KvlDJpFSQ+szRQEenR2NH0FAfgOUwjqMdxY5NaYtVbbN5hcojgCMsDFdu
xauE4fpHQZv9PCGMa5U17popeh9H9kgcWye8nBDb9O5HA+wAASf8tGRZbqCHDNhmlI9VG1b34RDh
Bc+dJ78b+GM0aJbmzrRkvEK465IZ5FLhL8deNc4NZc3KlrB8CjF4rKQaDmGr3Fi1HFVPvS4yH2uY
09iwJ1nRVafrM6+LXTTmbULADR0UT1rYw+Cti2XkQSon6jEQNxbaK2Smo/40EWCrofOyNP1d69CT
58qNDoBD5xVs4P2V28htP6itAIc3J8dLtEbL9ok0Yxo4czbx6W5uZGYqegrnIYPic+rL8cxEv6Hk
A9MiFuxYK/l6FdIl8Vw4u2EdQ/028UsHq+wZ5kOoKmgB8zDntczZlx0swOm625FBRc9DBr0YH0OJ
daxN7qXd7wJh7R2pD2RGmIfHkYxtsYJ3VurXw6ZyhtMYyTii3V3neJDCW7Bcw1TF6wZDlYodYUYQ
COvqqeqCaIMuNqcBRKNOU9nXM8aR6rKwUQtIxDyYAcXU8hLYDMbgVTONPPeU4+WeFFd/xfT9fxB2
LhmtXxmeP2VshfDmqr6URSERnaL61rqBGh1yLuNqYnceSpr5+i8JUH+Vdbmkun7HbymMa0ssYi56
KW4C+bE17n590WWu7/8HnNg/3t+fEoU9cAE2/TunVG34zcUO6kIKZ+e/LLb6q/v6UxpWOJ7yrMt3
XayI5xN8I070qszyP/PY/OON/SkB3ugBWZVLPpBtqw3Z5OnnhLuCxs9fpVr/Iiv35/qqdv73rzXB
zeTiVIqueBG4wQ+WzR+//WD/69P87+JL3H4nF/W//gvbn6KbVVWU/Z82/3WsPpXQ4mf/X5fT/nPY
H0/61033xe979fXVH9+7Px/5hxPR/m/fn77373/YWPEegfB5+FLz3Zcemv76JbjSy5H/vzv/9nVt
5WHuvv75908x8P7SWlEJ/vffdm1//PPvoB79Ltt8af+3naf3Fufdvw8/qr/9H/X+Ub3/t9O+3nX/
z7973j8QmSDRDhUQAuvKixnA9HXZQ+g/IBOLAiqszF3Af5c9XKi+xC73HxeHN4gGBQSCLZjZ/v43
LYbLLsf/Byq8PIQ/8Ie0XZCi/n33f/idfv1uf+NYa8OGodf//DsoF3+itLhQunYuwsYkRN1ACI7t
n97rOSga7VALqy1VJ3MNEC2wNVQZXCCedi+SAbbccJ1zYwcM2cR39dkxxT2RvRUTuYVA5bPbOOei
ETxx5CizSAbeOiro3gqi5yEYkMFw8m0lc5nwdv4ybFyTBWFEc+NJHgAHgAcCMIP9VCMkBeR/LPoG
XIy2PSOj9thW0dptTNyPO4zFfWI8p0pTv8BIXb8XY7WCb3Sbdi1ggE57pwv0LMZJrjxZoRF1481u
GId2WSV54CZIZ+YWNzGn46rJDYttlBtKZ9hSb9w0gQt7oRXNn31zN0fIjBE4rif4RT+dumeAtJy0
pzmceTg/5v300+IdXBoC+pJX+bBB0Li3/fm1t5fioMpxnfc1VoFBmxIfAo1w6s6CjoWZfBurAkQL
K5mF8BOglG3cUwIA0xP7QXwuFwBcjCYpJSbBpfVPAzyiw/alsyneiO7F80QE4TAK1xmkcACkqVNE
YR+hAUfB9eSTM1jEi367+Im3qK+ps77UMB56VxwqbdvAQCIvQQ1EnmCtuO5HhMu1BX615ST2pGtU
advrKSguc9zXxVsFGRskRzTCKiRhll3L3D3WQbXPtlh9B0kNWAX1KHDeqUuGhUq3SVlgsIxx302P
SvnxZGz6UEFVJdlAGo0n1HLOmE0f+BBl/RIeht5usAz0WFzK/hQ05i3OTNsvqUOrtxSaqxBimCDO
MBaRhSoo65H9KOviFETiZeafXtcfp2a5lwQpc3vO0Qv1rdOpIonHoF13/jTEC0FyYQwdQAhI49pB
HVebsAriS1XUbeA1jyVy7t5x6VZNMN0Odofl+8LaJFtc/tIVZG8cumZ6ees48GzfZ+emdxhKY9GL
eqDclXB2Gej5H105re0lmGLkx4+6c4/Ui+oYnConwtKg7QGTESdtJDkvXrTPS1WtRyyIsXaZAWe0
wKiR2l4uZTut26CCrQPab/cNW/dD+9637CVEVSsAk2LdVAXQQzd4LI0VHUBbIDDBFWMqC387YxIC
Hnam/jIDNvXXTb2BGcBrJPJnSnm7Dh07mYtaxTM000/DsrEahOWiX0daJtQZyD4YJ5qOfV4mC5JC
CSlWZTfqRIjyobXLvUKcnLUKuMpgmgciSoB7Erm+Hpk31cOiCyKpMcT+upX01BsiIyCh3TwdRDsA
7OOv8Ly64vrIZnpJx29qVuk1SAYoWLXph4iiD03pc7WgpIC23Xu/QBaIfNYD25qa/iR58RHAU3R2
NtG4l2Q9OlM89xx+y/wxl9UKWfqHGsteM8QtKoiAtyVE8P3sLmKVC/fVr6sfojfI5Ek8icITDw24
P5MMs0rY95GPOriQnUPhkBcXFferOf/B2yhIWybeTbssW7tBEZJDtZ2Oi5mTGZm2xLGfdZ+B2PE5
+PkP5TSZ55WPg2z2qqj9Q9eqDSp3nTSAlp/F0U+xUvCgO2Wdamb3WehZX25QP1rA6W6p3a5CVZd3
Mze3Qae/cu5P901B36YFpriVx14KPmVjP/2w3Dlae8zFpS9qVTFIsUUjBupZTsBBjESxVACUbxK7
thvGrSxJ6nT9F5NNsEX2DNquuTvDovV1lAAVfFTHJf4MogFKvwcm/M3sPOYelp0NVLOYgt+UPUfP
Mk984XkbxzRb14/uJ9bfgl5+gkDgqzvDFyjq5CsKToNUWT24QLLe5HkNhWv4UB5plbW1LdajV9ub
wW6ig9NHLzPeY+bfsih66zmovije7rGOwmrCQ7Ju5ww3Pg8L5PWVt50m5IWAeoBCg0bpVEdx2JIC
HX+ISxRHZw1RD6JCdoupeV1f5EHgKSf2rHwCOrMSIp8zeAFad4uR6jR5zUb6RQZezuzlbuzNkMua
ghbMlnwvbBZkKnDgpwUE21HmQQNNKnsOiKZXBQpMebirZ2tvI+sFSi0FDwK2Om6TQj0u3zdarxuM
1EGh71A1yl5pNXhp2008NigeSsul0RkHDrb2d+WPCbnq3ES7Rkm5Msxys24GEjNP4ikMtJfYtoH5
o4V0RiT0wdeV2uP9WjML+Hfr0RyzhIEFtsp/SLxRh8mTKk7rsL2XYsz3k6hQf+V4c0wgLwnpCnfd
d8fRjGxHqxxTlvJiu5FWavoCukgRA1xewNLWDmXmjTZs8AoxHaZFhBlbii9mm+mwYJ4RuQrxIBbU
kw1LUNyGICHZSzftrlso6kcmbhRHFPwDftGW2toO02foeJhDPujTfNmiSFf3k+trmCpY84k5Rmyb
CwlKeoP1ZOPZrygfyRqWu9aTrJHxruoASdLLZh9a265xu7siKt0HrfC0R/0jKEYYH/cwPhvtzhxm
d8L9/NoeKLKd9YyUWFUW2G0rj6fX3dft4vKh2wF1VI0+iOBVjvO4v7Z03f+nI6+fXf+AlX/fKsLj
geRdcj3h17HXI5ANrYf4+q9YIIY2OvWudaescNtwE5Be710EInswKPX+1+b1v+tn173XzesfETUn
wk21buslYa4FDww+tQgBSjsH50N0MJkVLj1UbAFvyF2afVjUfFvOmh4ay6KH639t6e21VdXb67HT
5YTv/6IuXKnClmvYsO7dWbWfJQi8cRh0JeC20d0Gl9w6Ahn+nAfy0C9+++lHFrKVmtd3YG8gVdUU
cJCYCJALMbfPEfLo9NKQnIFSYojHkhXcu++GfHvsnkGr+24onDEUh9Nc3PlD0SZlFzaAK97CcKH5
w+RMqKeVjZ8gHx/sgAnzF7wkgAxY8SRnTGy0d4YLVsxfyoq4q1nYxea6SaR1JrygZ18Z/ywLc75+
XCj4aS4Vcp1Vu/AXwMGQZWrTi2PMXVfr/OhpdE3FqvtBkvK+BUIG7ckR0mmXz/jliABHXHde/5h6
Rk5pJu7mumnnZX4Euv99xPWkaxv0coQrbz1fHQjckGMnFwhL34u5FF/w1TaxcqrmHnh2t7btMYco
BhE3xVxbCfDk8W32IGDhFN1XzedHJ5NjZz1ZOYYQK+TkYLyuObQWdVYystsn5MPe/MvBI2bnEauG
9zkvnSSydHG7CH7KgwBTNEjTa91a7R1FkQnQF4ksmIVcr+/urt/EwPKKgxYuLN6oowwTPATAIIt+
QlgCD1TT2K9wTtkFzIgvjNjni6/Os53b+YXVqI4qsuc9YuMyKyvRP0aq+nk9NAqnxJei+1giRBtq
bpzb3NjhBvY/fFPXajm3F6IOCp31w8D10coV0kpdCx9BxfkjG6opqSJ/3EKvBqFAYDkp7tAGbQd7
LbAuM1ZVRRZeNtuZ0DUl+Zxe9wac2ltZDxj5LucaR9O9UegBsI5rHydC2Cmv5tfrzh7LudsCpdDX
M5fOHu8xvcTXresfFT7Os8nvr0cvw7AZg4idry1BP/6p9REVX/fJkal4yav6cD2PTQ2WWEhVfd9A
FcDWHJzVcvN9EXKgq9IA8b4e3FRarQuBbNV1M1Bhs4XdD37LyxX7rBJ7OyfA8i53S+rKHDumfuBN
pSAuEXAgG4bXq+wLVL1Ebvv9BxVV7QHCuGDRIJn5+2O8ugxgEno5/PtMS5yZ6vT+esqvFq5HgCnR
HkKGAT3+3g3Vjmyq6/fffen3v9cTf9eqbMHzssREYNeCS6Emwrf+t+Yuu1D1u1qYptAWw5f9uo/r
5u9OrkihNpzj97uc9Wvvrwu97rj++XUvvEESE2kfmvxq/vtifh39a8/kLKdB2GCu9uWpYq7cFrwg
x6CTgEKlD+WLMbSwzutZtba6oMx3jCSd06ujjrRR6x5h5NqaIHapAzlBj/U/Z9t51SXIwnJQa/6z
57p7cMk6ksrZfTcBPR1/6zrdIQDldE4RgRFoaOIibI3XAHG1m6DSPJzjX21fj7GW4hUuct2GzfWk
1mPTDAekROLvTSsfyGqR3oi5TJ5gJ2sOrafVueNUnV0ubyb00YOeZY+lQjjc5gtIrA1iifP1MFaQ
Mx9qJCWGcgBqKP27UDTh/ntT56CUWZG7v55wbZKBCsbpYPbfTea2+xSUUu+vrV3/FLx86Y3d/tYG
mcbXBUy07yO+L6v23wrHD3ff3xIx9VEMHdl9N6na4kcuFMo+rhctzfCFkK7/7eDQL0ANrSXC5f/c
ZtRBqrIPECf9dlHNyOLFd/Ptr6uaQBSNbcf1tt/HmBJrfgA/9vZ6SdcDVUjBUPKraft9YY41y7gI
WvXbOcI1GiSasP1duxCCGeJLNPf92fVB+XKZYi1YtPnVdtOMSIkuId18tz2SETE0DF43yl1AsByc
EOkAZxnBrb78Vh484uLCmdRv24yAuAfuXfvd5vcv2MsonsKx+q1Nf4Lvua46uHY0lbkJFaKwrte3
3XJbUrQJkiJSjpeOYY/SSSq39jMxgu8TRCOEDi8PVUwt9FwvTxYCTJDEiIizniXJrBnspe8nHpZQ
2QKpRuvZrK4f1dqAqE2K1z4IeRJRPa6jLgg3rYSmnIcVgHEGB0xyVNSBEavX15NyxOxrGGnnSEe2
OumVEOvv3pG3GIm4OHHiDIgdqvr7cz34dCVHe0jBRQX+hYUjSPHIUF2uFgAPPc1kTpF6spNBB9D2
v3z+3XGrRw30AeFkQ7LfHrfQQWwpZDZpvqQAyL6/43o4nCLzBEyVtwkF4Vj94nldP9d1W6WdVYqs
LNSPbramS59MQTnubgZUlyYtJ8Br6Io7ck/KvtzWU1ie6q5du8iwnnIbREfUz2AYOjsgi54L0/xf
sr6syVFda/YXEcEkBK/G81iuueqFqN7dLUAgCZAQ6Nd/ade5p/fp++IwZjTG0lq5MnOhcjzrHgSl
j2kk5qJAf7uvH3ktLwOy1m5x3zSNOeqiej63gKM2nhM4W3z1RCgf2kTLixJtjkfEXXVzdEhi6zo8
GnRd2Akbquv9pYQbEocj8DpCe+lFmJXdNYn5fMwicx4MWw92is+DdcnVJxZMaZeeRvBBsor2V15k
u1b29qi0VKuC9uGyo/OWiLk815ElVzbP6QMGIK2TaZl4NF61bNRnMd1wrym40FvzY5y4RFdkGWxj
MNPB+Aay4k3DdQiHKHczjdbEM+MlAvHW096OWTOclG69pQTJZDUMdX/R7GzK9/G2l0rkpR0LfVSg
TR1rIpeSBaC1YFWggGuxHqEeEJLTVLNNNEfvcC+BnqhFyBfXsdskKnjQthbHhGVvnlLbynXtxgA6
q0g/Acx9U82A6m9SJHs48uZVQJstn+uf9RRmF+fxhRopWMGJtx8C/RFq9pL6jOw1fRTD0njnMOPV
Q0lG3JBqDld+1jxKKheRoMW+s35T50P53qfEPdxvYV2nLfix+pbXd49DhNreFKmHXjOSIzJ267kL
vWvg1iUi9GsY1nYFni9Zoj9ucBngY9M4VV8rWVRXU/j1leA29lECJmCKn6uJQ3N1dhrzSrNmU2Jk
s/VEczOTYEUJJqQuacLvd7rowxWeVBJXaOoyZXLdNwyNMoyBpWCQzTlAeviyIfQR1XgVyGMgr+yq
bRM4+H7h3hdJhZol1eO2FXYChblBK4LmhmeFtyYEg79qWzKCHRL+jvnr1DXNceyQJ9ih/jS9DNdz
06eboCuTq/HlVwY9WiP5RzGxagcqjFvVbUo/6r49Nf3Et6MEQwCAmNwXNl10A2SDJii7xQjpz1Fg
aoDJVIm0maDJAZRv5woWx72i7JT0zLvZDCVoBFL1GzDb+xzJlHeMqqB5guTxsQTxISeDC0+NKYvl
PPN6rwBiv5XQJkVasc8QDB/AoTzc3Bc9siFDjr55wXsbg8PtD3By71NbfKCkfMwYlc82pfxYVzE8
xsFCv9QUNCECdhsiOtc/lKCUX+gEnRTh2vswDLh8pSd2gp6Wg2s0PUalIeuqntxWTyUc0itLXtMA
ggY/jB1UMK3YTJrXO9emq46XW9cuwx6mqNH4SxQsOrZ+Fx0x55Pd1MUbQY2CYyHp2Fcw6/Coo+Ik
0YR3e18apkEufReAuTx5q3Scf8G83Fsr+BkfeeOm9TwCSpaxvYydNdv6O1dHPm9vST1ExigXl+Bq
NiDDGaDebjr+2aa+f8gb+KgaxDP/3bcC/Qcb35b/7HFf7LoY/Xon2MX8a5v5dqr7+b7PEgvopUDr
/vyz899b/zl26AFUHsZmfz/Kn8+7Owrw59AtFQEaOgb18vsk9/PdN/+zzf2dZ+iw45j9/nz+ny//
v9/nvrrr6ROYb+nmXxf456q/96NuAMoaY8z+vrrbYb43vx/iX9fg5vRg7f5fn9yRldvL3xcNZV6P
WkBcrL4P+tcP8+ccQqFdTjpPP/+/r/PfXe5HAOkh2bkt/Nrhi7sy80bA68ZN/vTlwzB9oVw8PQWF
itasoQDQRmghiDI30g94mLVfLyQj5qCE90ObefyNY8hkiH+VVc0XPvCOl0pasUrmwT+Jauj2qqin
zZTG+pq2AWx+Q2k/3QBP2a6yv5MS/OW2iL8iTMA5ukHqxzgd0fanNQhUYhUfXdTEK9P17llMyIGY
ifRPDU+t8Xbysixf03Is37NolujkOZsL+g+nWwGDqK0b8f+8r7hvggT15T9XfPsfxMNPIkqwdkgx
PzuoTlZzxeLj/cSWVzd9kTWP98u6XyCEF6gd4Jz1XB86nYyfGNJ1Hmutr/evCGf6bn//2okDkXHk
Y4SaG2z8aUrJr6BASaUaf9/uW4oW3xBs+9Gymqw9e7x2u8kWzVbGgX4I+hDKkozLDzmxh++7FNeg
ePDqH68EuwiMuPGpj3S3rjqRHQaWZAcKx5j1SIV9Mj1FeAoKzj+wuoNfMK64h2sASl6oozEbgPnb
dPs+TtX3C/QrUDgVOtoB5653/tyv/ESIswgqtnNZQ9DIyqhcczu9ws1ULc04bNMyCC5tz1tApDpb
Ce7kxisKuo5pr3OvIKBHIZ/VgUTPL1IhfH+agqz/amTtVkNPnksXYt84YyfwSrtFNNpgI8Z43urZ
Dms6Um+fTDNefIAyvYZxmocAbQy86lgLb9t1fY0JcRQfjnYfVQ0QRvcRVKtgYRIf2TtvojZHb83h
RFJuH6tY7X2QZBauZmD50Xg6kRAcn6nPQAMb/OhUW1BtOifjUzV1K5ve9KPgOW9bw4PXdoj3UxC9
oJ2Z2nfNxJ/4PDdL0HE3nRLuEVOqWoHFH532khfP4eTEYogqBFIC0IFp+lfQbEHCo2hQmc0JKmaI
vtMRSphI85eR1eylh4Qm1C48OosiI5i3VZY9R5BWVuYtcg20IYOWC4gfAHNmW14Px9S3Fz7al4C4
8xh5BwI1AsRv3WfWFMd0gs8g2MABnV4IJr88myBuKMDecoMEB5M5pNFoaZOQH6OHSmWIhyCH19g1
GaK9n4Kk1k4JVC4KjZUS9mzajwAyLJR/sxJaXZi9IoiUDTRA2r4FCoTOyJ1bz0w5/uLwhw65WBQ0
WwIiEYt4pgcJdUToVLRo0T1l3deQ7ZgBwqEOXcLB8RG568kTREwYA6SPrnW02VtavOJPE4sXFHM+
pUkhZrMoEUr7zBjUmBQoed1yiATpE7jW6BMf1lBjBXtJ2XlsgWlPMLnT/Jkq+stocL46IHIr13r4
iYkAFUttiXUxCokTzG1CBv5qvPUmBA+wHLnILK1XIcrSViHCscgw83bK3gFhbgMLIZBNUSwuIvT9
tBbZVRPtAk7w65IItCt/Wkcz3xNTg5IK9R6Eo4bMZjkj4ViQKjij9D6f/ZMGKz83aqpPHWb0XVDB
qLRJHRI7WvE3P0QUZQuBLi/q2MJo4UiIZ08yUdOpdc/oPgHTasrUG4fzF7o+Dd3GY557VKijKinB
oAxQYAJ3djkWioATJ7O3nldXZT3/WooieIRf2IEUcs77qEZFsHMnB27nMoWL0aLT1psXSSXiE6qR
Wy082LX6s/0nYm26mKAPeAPt/jBKTn8MAZQNRYe8pYZx/aJDKX6bIClaMIKQFyOhtzRdgYodKIkP
jQcd5ehYDiNVDrYyWi6CO6xpUvzoQEDrOCjFJeFDniY6ekjRc2WryKy3rAzFdazqbRiXP7tZ8DMK
AMkSyrJ2Vfkx3zABjt79FimForsLmVy3t5ulPQRp/Vg0h2aE6EkqzDCQYa0bod0jdKh5hw5FHxAz
eIsEQemTc0W76oRF/cPATVnx9sraTH3ARgPECl71u6mOxTHqITfvEczW0NbOUX9kPXrSgGmyrhPf
35VeTfaMgw8uFSD3okdlzyfw1ZIUbHidrKNWNW+IPSEUmeM9YBb6SOfyjQOE+SzqPgWRkKkjHHD+
9TkA+/dGy2LnK/RBWYpxfGBzL/YCMqhTDN7i0tce0vIUPMwhjOnSB7ccXcGI2BcUAAhn/UNikqPH
IpRlfDYfCXLtg5lfQgxRl6wD7q9ERvedkNWFV2wF9vvSgw1gQNr2o5totnFSiXV0W9TKXUeXsKUT
s9wGEYSZ3IzN1qWsuHqBWkjnv3nT3D/fX5r5OXEIn9O5pQdV1dFLAShLcw7UF66ZRMMMZuzgouvT
catj0F+bUskT1F1ghE5uD9ew6Ih6awoigkwB8ReLKrLFGx4dBulf9Fpb8Hgr0bZHz4PGM1HUgOio
IDAxLH6IDEQ1QYK+m5GcDmEf2oOaPHsYSv7BZPKuUN0EdFHcsA/+GPppDc13ChEbfWjRWXbnlCr3
XXKjbARe8uhulGbMlewwuh6pZKiewsK5ix0BRc7eB49eIyGeIqjQUIb29KOsSY4OkZC+oNnSGs1U
3GbIkC5y5fsYwgsf1FD3I7rR/OHcQiHt7j3Igjq6Q0X+nQxquGJuMwvy1t3uHSgw4Gkgi9vqNgy/
F70w2I0N9Aax64/Qq/THgPQPfZnKYzTV5UMEOZieEb3plZ7L8hmkPXVtI7ckLCgeMTuiFzxBB96K
+o9e8ezTWl/KJpzOBPmXjboLrjXeeUbUh6DXFXRiBBVeQ8Y1yK5p7kH2ilLBGQpu+gFE6yFRfXdU
hYApyHiqBzY+1z0Zn6e6eh5Nt5ex33/M5G2uSfwJIkiwIqTSe1Ko4RGyegxCKm33WuhoBUyCLVBL
n9Y1L7xVB+jicH+ZasEPBuTSMszbxPYXh+rMFSl4+FAMF/RQazdDKqOlUFC7dow9k1bbjyjQ4HjO
kOjeFxFgxfArXKJVoPfgomBtYEr5DlpRuI4Y4btug+/odq4p0hVKJQT2D7LIJRPhCYbKwSmRJcjp
BCVDCPzUIdAAuNKGlF8NOCGmG+mKpgVb1ROMKqAxI/sJTnFLkoEnTlgBToOIkf0GgL1F0cNPPYBC
XE+z3JNMAxts/J12cl4PYdKehgiidoJ0L6dRCNOLCoN1YGzOqll9CmXgE9h7C4PSwzNuZpVLaKZ2
RBK+ERpVyoLH0XoWMKU3NTqxkWFoIBfU8S5iFRwFsuKZJmrjDRaOD4NfnlPQA0B6uEm3odu/1qou
lq6bMYFxl8CiYRLrgPbyLKOznkl8wLNhj8ygi0E24Lunt+ENPPoXlFLOLDPBoVAwhLAhR54veAvK
gl37EZ83Jg3bzwQtxlwmcq8VbO1KWx9iaeku0nptf3RTDMV5E/dnH1XTrwl/asQ06MBtS7SIED5o
1BPaIfIZUvCB+GfVHDw96K2g+qGlbXEelE/ynnYDHCMhAxJxiEIckd2el5Jva6JBLaDsWXbBeC6a
QD5XwO6BW0Lb3yaxzFvIcfeYR2+qAM63VQqvpzmcxoMXAoCaJSdHD30YOxWfedHBGMxRpEtZtq9r
P9sPNck2tsNUiWlQYcBK9d6mUFMZOcWLRg/JP6nD2Lnu+s8MNiyv3Ci3BqIefsUt/dFU/AL9JxTo
5MuGk3hET0e2SMse1vExk4iIwF1JMnC8SarT7QjJfGK9Zj9EYmNTDlcUG9QraFHsAU4QmAaz6itV
4BO0Nc+WbZwtgsiJpfVGb688g2gzgXRjkbD4pg+A5NcYXS2tpgNALIUWjKaEushA/RZOtgZ0EqGD
BZtAM0+LEtNt5v9MR1RcEpE8FCGtFnEIgah/c3lotJc9zGjaNrjpiYuo3gYO+l57M1RgQw+7ywjI
XTlCRzBAkTVqHzLabLQLKSj4Zz2clKVkP+VckmMxQ6rH+ticwM3o0Sx2coe+gKIHFMJ4a8tIPxTc
g3CrZCBkDjOCq9vo1NRelGt41SS5Bw+NJZRc5doFSf9UtM3Zs4Kt2qJBtyneOjCSkAJ5RXiBdezw
VECcZ/02fU6maB2FDVoLW6EWMyKVXVOUfBXULvuYM3EVIagz1EtmSC4Ac8U9gaQOHa0ewAa8qDEI
L7Hz07zGpNpQz/1CSfs6UTqDaQGH0WBwzUqvmeyn0wTRyDKShdu06gF8/r1Ai+PRD6t3HVY3Xl4S
rnsv5gf80DAlwIXP/vQDbk36QfvSnrKuPeOXR8YxltUnCpLXFD6/X2Vs1rRQJ+6z+pR2Xnw1oaG5
q1IwNPsmPHj9R4Sh9yPMZZaYXMKjIe+snFeKhvwTTT1w8X0HJ2lXrMLstbCZ+kGqakTcYeY1vFIt
wjgeAtPCPM1HAH7Q2sDpsBlRMDXQKcAbBf3gPDC0SGPtCW5Xn6PJuldEI+hiWmXswdMlMilwZldk
Yu2iE2l76PZTbaIXGARBwSlRcAvapTR+ehj8gkIPolaZ3w37KQFcNT1S8Y8Ai23JErm1nR+CyBTq
fZValBBDd4SVmt43kG37ukzX0+DaXZTBL6CgVbQSUaH3gxZmH8cJWB0KBaPbUmNR3qrLQeHXtkhu
qP0iyQjwuDKgS+A4qLm3gKIhuQOfB/pKAmFYOc1AzHsvzTFB3P5QDexUwJhBdBjfXmZY8rQ/vSA2
u1alxwaYSs75TacjunGPuuMYdmg2VYLHSRJwGcHqC20571G85NtgAKUOiiJWZO0S4qyxdwhlalY8
MbDKAJdmy97PJthQwH1b1EmwUA0PFjUD+6wbWA7+8HKGmrmdtuhg1C0UkRVEKGvwT2BhAg6lD9Ln
LNeTymaAKwwEA7aVxZ7g0Ur9uFyxoFO5SAoA38pdBjG+WwEeVv8VdxWESDPkvy2U8OFrYsk6QqO+
QWcPRSUugLh+1PiWUwt42YsOAGHQeGCeLmUGjyUVLr0G6pWmDu1Cye7c0Al4SMw2jsvhwHGOPrPl
okC1GAOV3YvAHWZw1re135RrsA5HiDxWTnSQLEY/ohLTQ2Rhsyl3w03JPIRrDlofkpFzYfSa9qDj
6dH/B02QUMAk7bMGj8Q0+PV0TzZDHUAu9hmOA9gcPOWbZgxAtjQXU/30JQiZXfJTpHo78a7aQwaZ
1eFniW6HlWtKwDF0C70T2lfW5mMYMEyOgu7SLBiRT8LObByLhZ+qNEcecBXM0U1TMhTswnTbJdXr
ZBq7yRBl542n+VIdJoo1FLyl0UmL54yVS1+Bc35j+gaZeKrT5jcF5XcRhJDZ9dKCudBWj10aifVM
iw2Lm2k9sPhXUcLbAzpjvYIdAkjPgswrA+Anz4KiXQJpLw4VANUy+5hYsuKksys0TQbzC94LlEN8
P7xNY1RvbFGh96nxwjztoJ0TkKeSgg3rsDpA5XkaSKA2N0MMF417iVzYKBmsEGO7RUfspe44AVc2
vATtjcmK/GaQxQtJx/RYACveJXTauIwMx2qw/+8FxaicjRYY/+zLY098qPXoAE+OToPrnvoGExNe
IPBDO4YaAHZHq2EHKf8aQXi1UDrbuR7UERm+IdS+lFN1aD3+NGk0+u1g+dIUMJUZUjyIxhboj5b9
g2LPYegHyGj74J8Gf5TOBd3KZ34AIiuMEIZ2pzhaNBbt2drZR7tUWR5DNryGfthsFK2R+9xe5rkF
19Syc0ohomz4sJGt/9rBckmXnC8JKovg57QU2rPmNe4BnmTwa8tH8LuB19oRsPDAwJxJRO570a+G
z2odIiTuFhqg/4FnUMOkRm0LqAb+81nlsuhwX5sMWQUvB/kbEj65qzAJJQXEyPArk7lfJVlOalgi
QaD4K6wFMqkaLglDlr6Db4ORoHZbMnZHlqTd9n64jLbx94Hvi/eX+8n+Pnms0dGLiQ5EW/xvUfCL
c7QbXnqzb/ZO7Guvqg9tBxBRigT8G9jyHoopmvdsuFQC9H1IKuDbZAUJVyYO7a5tDFioeOSlFr+8
21WISK1LSdRO3G5yA/+dFrRLv57YepJvMY/3JK2hh6tCm8MQvT4agLwQc/czes6r/lCA7wgC+Awo
H1PVEiXWaNEIDy2t+wZtPJLx9ki3/MCREFl/2iuUaHkjQL6vwZ32ErQDNnQN9gbJB4Vn0DfXcRx2
PnjWmjRLIGJo69OlMif9jBAUqPYBbeHLhYlvzGFKFxhQLlnF5WaYvAc8VRG6lfgb2ahLg3AztHG0
KGZQRpAIrwdH392MKJOUSQotKF1oMgcLWXafCPS8Q99XaFAwsC2IqM1ykq1ejWMzoKo4vvmZ+JVW
rH4ewuA1TtvuUhQwRUqTYWM6easbRxi5S7BwIgzLFEzMvhLZCvl9v88UVLZRBElLOoHQHuo1F0Ku
SjwrByAr/oPlgKEruM7+KGFOxpnOXk1M+WYIS4Bsacafi0x93jdAiga5oueaJzn7aLPUQZk5aYhR
UZHb3rcIAInlMYK9C4w2PaR9AVDplvIfVC6TIg1/hBWadeCBQamrlsVZQQ+Q3/dkcAZpnCs/AAPX
8LCx5b4orXgUt69z36Jr9bMLJX+BFhpzaMKiDcHc+wKjpof7BtBJ6EVZ9dNVZ8W0j+c2wpCS0A8Y
e+Sa9tGP0Ewu90qEQZiPulPpITm671rz59mk6osRwVe6G83B1ED4B68h3ycPeLZnGBXeAC0AwUDl
Y+usSZ+gfP1xP0Lkd7/aatZPmFrFLoY2au2Q6L5Rznf3c7dwnlv4lHqXmyPzQdguW3LAK18FYIHb
xbE5ksvG64sj4X10Rts/9LG6/S6psegt2fQfXYnYzQ2B2FOMHlew/pDq3XY1WfnkKTG8wJSBbdGR
nm400e5l6gs4rmED1CswCFWK4GGUA6Z3SVd8cvNHUZRLWkvzzAV7x0ACb68QYUWGnBo8uh6K+gGR
aIvKgEodzCRTb2vtc0WLaGnjGZ5/Ubk1YrZvRWE+mUvQr60iK9AOe4RnoTobln3NGsanyZh90dS2
0Fr04bkZ+xLcwm7MGaaqL4+G+6hKxleRmmY7JFJt7MTr9zpwkExjg07ZchnjmTpWCe5gKcGGduOc
fnEiXpF41M/EAMjLUvjelNYFn4m+3NfbFJ4CzNf1AVyH+rEtAHp/71hBny94ll6jEn8F37ZIlm9H
DNVLExrzSSs0JsaMZnfN1HfPU1O+3NdnkCLA2EQnF1E576iDFmX82zWasV0HrKBvEk3NN30blttK
eMFrkXm7+wZpAqNCqOdTWJYV9OxXHQfKhPuCn+/SFM68SHCSt7SMIiSWQ/vRIim775kxbZZmGqsj
6ab0mML6T7XpWai+fWox4j11TsQLL4N7yn0xSxEG6FD9vC99vyTALerOjYfvvXhZ7Vmm4McajkTm
tSiuokD6gYG1fbq18N7yCrGo6aP/nCL1wHn1FLKh2xYo1CVrGkZ6eT/6/bMYjkeyrx7v+8SIKuG7
Bd3+fQM6euRqqn/+XDIR26aBf0wfdNMBg4p+kwiNK0gEniwYYNApaBTpWv2m9FwdEOdo0Iqx2NYK
xkxdArbJbbHACAobB9zUHuykNyMeU67bV4+WyWVIPFgS4cijgVIidQA47vuAjagQ0gq7u+/DdfCC
tqfmYSCtgVgdUeptp1RwdYJZnUXgjxMFSdKipB9DNHFbbIKoyZX0kcLeztsRsmG1lE8dUoNHgzLU
facEwrgDa2ODQRE7UQ3bOBf4AR4P7MTgmwT0fixO97V9fKnBBXq1IBldusJ93jeaDMpoyQ1Cvi+W
CvVTLcv5+9oRU7zoNLYPpNf9SzDPCJIRBdTD2B2SNN1pDBk75723DXmsYotGMfx9QJH2WAB75CpL
c7CMNKIU5p+cGVBBrihSshZfrrIhqgy3Ffd3f14QscPHzkYUFRVscn9pgglkvPtbM0v0zap5ufnX
h99vOw8oNnQLuz87Rh2MvJamOnMKzIG3wTR9Xw38HBHgGRhAjHCqWdwvhEOiOC/Kdmi3qGV93D+L
ysj+ZxdUD8hK3QIxDI/wyrOAG81QwaWrxZPNMEydQi9ja0kCQC+3z7hCJcF0li1FADdBhkojep0l
/4iwWBeBHD5QVVmATnQrO7X+Mcnm8gT0M1ly2GGce8xoeDhEDuDI/zQ+rAGKoEd1Ckapb7GsAY54
cFlKwMYundh2MH6MpII3Epx1l77h4K4Rpi/3l8L2+mJjUW56I8jfKzgPg7U3wBnqrz1kCvlpjYvL
7ysY6NuX+6HiQcJmv5OA1W/nuH92f4cmEf6qEHHw94rS0W7VeSDh/LVHVtdQntU10ov/PVQ3g7Jc
pgWMMm5Xf197fxE9KIWDpSA0/+8KVxYN4mVTrv5aUY8QbaCI2f+9AoTCIKcQ8q7+HP7+Dsg3hqeg
RJHyvzfx/s6foCXsCoSSf60INLicyOmAv/x3j/tluNSLFxZ9CDf3FX9uYtFAjqpVor9X3Nfe95h9
OK2VPaxp/zoUSMWAHAdwSv9sfH83RBJOdi5yf6+wvf1Jk6rc/bUDB3EL1hvwEr5frCvj1cjGUxLW
0TLMknch62rFgCyCDjFyEOrDVT2PG9qj/qlcnS5ZB5xfDOnVtu8ZC6PzBNVf3uCX8Rh87gZgDoxb
thqAMCCn8M9IuwuwCxHV419XgBKNwG9X1VCghSlkfzqM49y3fA9NHUiNGVxwMIcu0/LDN3I7jvE+
ipvwOPVA57OHeB7CV/Sree7RzmahsnI6SJD3oQnuCSw94Tk2G8gnywYFKyj9VnBAxewtt/CL6Zea
B0hy5bqrsgq5Fogt3kfTvRSF5xYZ1WFODCqqqeIlMCtE0h2kpOMIG9bskNPydwiAZKPGDtaZ9soq
cx2iCaxjlAPhXMr7JayM9vUMwAKtekSpFiK1ZIXnbN9hQFx4ZbKzUHaXPWwx4olL+PV47whlfyFj
f0P2/yMEctUBx2iIRQWcow9DDwNGJLJu/ZtyoHLoHByBQymffXQvnArBAPln5Yv4xYxvXjyIYReC
AYYe0dw98PLSxzyg66leAbOAUDd64TWHu3jboDuS3/4eBeymRPmipT/+jG8WIPTomwdGMQmSyiuB
XKfeQnG4ciY9jDshnysRXJouuIBpw5YlP9RMsosAiyOExAxjfrHgcEyqcJPhjAeC8h7J07ibzblu
Ar9ceCifepCGoGS7wJ1gM4CMMpD4BlVatAiyB/0hTsMQhHyxbMBp3zB/yk54gia0MHjMYpj+zQT6
4TkFghWumfJghNRW8hUWWWmrbwq/vl9UaC3c+G39W3d05RlYfBfoz7trAKvlBrP0OYg6NBMEYRWs
6NFudVXSIwx35XIaCG4Uhl7Uv2DxEPBbTTWT1xTPGQ2EfA07iI4KR798FP7Ap+9B0U8xPc73xdkv
942XwmTrthiYrN6i1gATjNuu3CuGNVLDdn1fO6VZBsshnW5GeD/uywYdnlihYaZuwOnF105ecH+Q
Pg5tebwvomrdwaXMd9+LfpbeVPFZc8pMR19E1/wmviOn+7YAn74aSobzfV1N9atWdXmBSZwAJQJe
29BN0rxJ4x9xNVw6NcKZE/Rt3VCxVip0N7ov+ly5cghPHVTu86KI43AhTVKtmwDl+H9vEIl+yWU0
HsCtDE+ejWBuPidrCw9mwITVVvYwsMqgKLXwisVAgvorhFg96N9ZmAIMQo0EPYbz1EvP88gvUBKz
GwuiWFLM6suyBXDefEX13sEQ1RXFuaVmXyVHous9cwQ1B5flFhB+34ew1VyBC/2SdfwFACxsk4bf
GbxwgyuccbP1NFegaW+Ap2Uo/mCGMWpITwiYHJ5+25KVb7JikQ72TYXGrXhdP3DAV4ssA2KRmlSc
G3iQ9d7LKAAUe+KpGOY8ieNTbhEZWeGB7wrNdg1ZO8XFqTRYzJxDqkXBrw99PPNhvUuLeB341bYq
1XvtlecEnmMZqy9KQmEMFmipPHLMelSBIVG+6AHZ1eS/KlUVCxcPesMZFLIte0uIVzzItvrdTx6K
LtV0qBMBY0Hdoj9C2OVenJntwAxZgRbwXJn+Z12OsDpV2WbQ42Mo6DrSIDtNbTzAqxOl8k6SJI/b
InekPdbKrRATwSgMlrsk/fTbDOxz2YC9g2fI9U+8QEgD47pzpRIfmxKYJsSlj5gq2UiQjvZ+1z+g
GSTEOmNcLRZRY0v46ZdLmO0fdVeidsU13coyBD2Jh3sHCSmBzz5c4X1/Ca31zxnfNK7ZaYD16b4b
4SHJ+o8W3esqt07jX3Qaegize7aM6v/j7LyW40a2Lv1EiEggASRwW96zaESRukGIFBveezz9fKh/
YqZFdYgxcy4qSB21CjbN3mt9y2hWDYWaFgUzSK3YWQAUn2iEVlhv6bmKMP0w2iXLSWvhtdnRC7uN
ivNpW413kA7MNWmmoFAf3VZrVtE00KxqBhwYxYdbKzKhWEKxhNDfvaZkGQ/Gf7BXpH4+KDD4JUj+
vS3gg5Z2vmo9/S0vJndbSn8Rar61nmzWGrHj/KjD/m5AoQUH22iIwGQX6gXuuUlGWpUjtLDQiWFo
5+WDHg33E+ZjdjFU2TyfVA2/XWRYYa5ZkOwsyvWL3EmmZT480t7DbqcZH1i55cWV+bkW5dJzKu0Q
0ZmkqfpNNxt7IWsqjONAf2hB0JePHBGxTdAm4hgUazuP++XoDcXSSWMIvs3Sdzxv7bXA1gUcwHU2
6eshZ6dD6Qxz4KIPrU1tlSst+p638Yy9lL8K4c/WZhRXs2NXqvZtasoHL7CfE917b+jCQTXUtxNx
CGgTUaAG7coy+UciEQ7bVpty2qrmcImDmEdwqvrVFDQF88GETjd3T7ffQs0ozref/P/z0+3PrM5+
qfqOypBFtzeOirM59a/4U4gImX8b5n8ryKz8PPumNrVdoOOe/4/b37399H8/bn/WoAeTsGoPY06n
0/aQiytkX2fV9PXZ1oJlZ983em8eboejZ3Wy0mSnwVbnm27H5PeQOSAnvwptKxI/Pcd9kazzSvOJ
FsgV7BB6ARXtrV5N90Mk3mq6ANzdR7Aci1L7wMO8EL6BR2Fv8rqOKs/vAffn9wj47dNgk1ORxR+W
pRFlYZnIRMB+BCqp9zVhItzCpF7FlDBWQUXI5K29Jhof3JzW7BLJbC20wH9Q858VWkjws5AWahfx
jYr7AHoj9HaJpvvnwZW/LAoOV6Q6xq6dELpZavIeDavca4S1bFMUmDO2t9MWXtwDkZH4G0G0wdqM
AZVl727qOgcBL/GShYbc5/10X9W/MpHoJ5SoxbTAI2KzS6SLYegZix4/YWlIaeNHxy4prtpoPcm8
37Uhw6ymi7sg7sZ7eGwr3PID2QINDFjLfvBD3VhDi2ADOmmrUUAmjZM23Ydh2azTuNQ3rj8vaZXA
yqq10VZ6Zb62jQQldFgkrIu04bHvMM6bRXbWWtrTzTj2D7q8D5P0daBIe6e5bvHcNhCDxyx8uP0W
Blvtn2CszGutj7y6zphc9fIjUqV2rpLgqR8tbZ9gDL7LGiNezfm8r343HNIBrT0RCtXe0BJ9ZZZ+
vVI+DkLB6a2pK+I9d4br7aOhaApYWr8Eg5W/qtx6RpK3KNjQG1Ft3dVsMPE1KeegCdGv0ZPQpPMK
80W3p41ruc/lMNiSnnLIAt31YmMRweTcx2VPsIsxHgI0OUcMw6DiOq9z1gVm40WvFR6MQDM6DGED
09ZhbRPYEHwaC6a96RX3ZsIAgXr4NajyZmVaRX4tQEDAZqYdEmHTWxYO6zerU8k7Dsiz1MPom2qf
XJqpF1xuzWHI0L7laXzpK3PrxEyIhWtFD0IrvuUySk70DsvhMVBgHMHdmCZY0cHC9kna9T9laENF
nLVO4Pwg1fZmeRLOJvOj4iU1IrGPujvENz58Qc4LFlYILT3rj86Em56ISlAljoDZwY56aw0psXVx
Xd+nhfR2FYjXp5wT2LTtqABZOhe91q2L14fiVNeyXwEfGL77qGd0AAiu6fsfZpp86O6kf8+lZtPj
WwFrTU4pnbZVgORs35Ue0EOE5euWYuqavri4pBQnafM8VLOkK6UXnpq5f182zTr08u5h/pOk5dUT
VvuKDSg+a1TDWaO22saKrR99oYtTUhQmBn72GIg1C7JczonP3l0VFv9KoDmMl3pOD7D37iRSLRGO
+Zvj9zaIGR2XjFM/u1qcX+qG9B46btkiqnDrA5HA3A97ez10/oOuVHpQ4N3wUfnBCZWIs/eyBoKH
7S7qWUtW9WzJ2CoQgwe29Oghd16iOFYLlsntrgqMdOeH5bCWCTXSsWmLnzAynidYyyc7BdBYJll/
MQKXpWh+b2jTLu4T9apC7VITmx0uxOTtok4/KFRDTzz/Ob1mCZQx9BOST9r+lIks2fnzT1jTE5RU
fbLX6JBpPmqDpRYl/QmU/J0l4mbv5QBh0Xyr3VBR+UtqeD0ijPprLqsKV2mbLVm0RHdoHSSMBtu7
DjHfaE6athZxPx3QMbskYBAbNCL28DCBbhsk86uhNGKKxfFImAMOgICykdnWxVEK9pahWXungZb9
SjmJw1YRY13ZpfUuGhxoW9mpSWPekXlWaGYZVda89kG5p01lPRfNjyzGWQGRuLvr5810QtNZjdPV
L8laSNMiXLnVJKHJuvXeF0WzAUP6Cg+of+iKU5Hb0SvWAX1nWHTFLVSGPyiobxzftakaKSi0g2E8
2CbbduSFzVb35XdYE8VDGaiXlN4fcgHBKosm5XqMFfE0WW49eXS1c70W33UBuqU3G7DZaQS4udee
7YqHtItRNuDO+K6NhfWsQuPVUthFCBGZEZRyZaGS3XYysB5Z4LEEcaOzUtjvESZdWs28DH1qwJnV
1uHY1SiqRuM8JufODowf+BzjTdqSLuH1PSuWskl3VBIgohdZsFOssZFBdPJUJRYfafQw4ik/V7GY
HtOa3nndPekVEeE2HGpBAa3LJ/Pu9uGm5clpDPcIYz/awAQi52UKy6vWN+zmoB/slaIS5eT/aHn0
q+2I0ck84y1qDe/evkTozkytsR5vH2GTfpfKOBlprB6iCU11UwHAKnWEBaIFqh0aal85VbOWQehv
0dnLbzJ17jN+2kuSjA6O6KIHU8d8FsCeew3RJvh64LxVfXwZHOndgxv+xw/MdOM4lrmy6Zo+sCX4
JWxccvWsDU367Bc4l3Gb9tUTbSCBdjnAzm7GezZzyWGYGxhMzPo+9Gi9uG79zawCa2MVvBusxrBl
Cst49mx5bidTe9PU0Cwavw3R5eIHWfhFrCMo1cOrA3BEiyS663palU5tXCsR24sb76RGV1lHpfsC
/NZa66G9dyr0O4NmkOKMhfctHH5Vrd7sFb7KvUrcnQzc+LtpFGIb2+m0xiqyaWZdYwdTZ43yVi2r
1jgYYKDPcP7rGs4zbCxDMJUKwGZVFkcnhg2k+bqDaQfk2O1V6n3zWz32gBpmyywtB09SZh6KGvxn
G8BfjqN25Y9e+Rhb0S6BFX/vRAMRh1YaPflQpUIYF4cR1cM5mdW2WF/icyeGJS3pBQbji1b6zksu
ZbfME+AtXRiS0NvATGWruWv7MQCFQjxS7Dwmk5VfXMNdk1Ax7fF0pE961iMUj71rwA6hbatw3SbJ
gfg76EhYty19E+p98RJXpTr4skcMkNNS8TrRHdFkWzSrLflQ5hSr/HKoD07j9zuoyM0io0GxMMIw
fdYBkh10QTpGHwEyn7L+HZOqX/XuP63e0YVIym3NYa6JH/P3UeO068mpHTjbF0ln+hyQl5Kxp0Wy
VMJf8t1p0yvjEcy7f8TuGm1J+fKXcajTkoBQcx3cIl6NHZYlJ2xp7nSFvUPOo68p9ULw1uZEkIbH
JENsjuxZrXBQZdc6dQ5N2NISq7tgpxkaxLs6Svb9XJUIhHhyMA6sicd0H7v2YOFWMx3p3zd2WzxL
I2DPhXObwWjUNPs1NdUD0TlZHPxQaPWpQ8iIekAxm4AMn2y2fhMVFBEnSC+bse7ZfIRpfHazn1WQ
ld8i2VXbXJBzcvsIzFr/ZWm7ePbcNI4lWbFq2YaAIYZ8Wp2ryERQenuXb792eWWutSA54m9KXmu7
WtGxth6DQh0mNy6PjVaEi1wLE7oFGFBw0qTfO1o7XV9ZH7UKV4nA/0JKV8ECWlwJClTvGrPVv35A
OYtwd9jKaKwv+vyR9LPQiw4gOAJnmmdla3/7CSHF0vJH7RKp4FHODhJhNtoKPwJ61FJ/svv+mFiJ
exeb4QOPGfIZEsLvs8bBVNFCSUEad2KLYO5bjRQ6ejs1iS55uUdc9AvrVPigTHr6pmFY3JYmfAg1
4VxqstG8Jl2hV1JsjZtk0+iawP3vGBuVcq9lg8i8EKzE0XZ7Tl3uAi09/exImZ51jFrNdW2qmOSx
AOpLUYkD+qP2fTxWo9nvvXai/NNJ/Rjb07AF7P9oznaZ3qspElNk7ow2P42EuWW5bT2Gozbcmda4
L0bKzX6NvBAzrXEO2Tkv40FTezqwTeh6PyPf8NeSWfdYlJV+tZC0LJTf9m+1F90lQEG3BU/wMkld
qjVs7uM83hR+UW9aQQ136sFhjaF4CroZ1s9uxVkNBCPshWV7RzzE2qr3lXilxb5OIKI/k9SWbPtY
Ozck6LHvHuzXKMkx1U/ju1/2xmLyx/Le8KjHeoMVbd0c1yaJ6vGz17bDQVUsU1ImXsNIvJeGQTbt
lfVi9H2ybhnPIYFDUxxAMvtVrdG1bt3nrhnjTVJgj07DcOafy3Yf2wjJW8V1aDXKqUHXfGvr/ieL
6v5OdzCW5GokRCnCJNVo8YMjcpeKUCAoBWTpOzp5ebl9RN7QnpoiR/bNZOCXXgEOiZVhUybabhIN
QmvfhOGD5hNpiYeKbf4zS/Y/WlbRV8DapyRL1LPWmdomapsYJN6h9GocKvOHpynKiJ2w1pjt28fW
JjZzbJsLrY95kaWfVR99h0xO/3/UUbcVZoJWxtO3Rm4CZwwNa6GkUx7dJPL3mnLYzQyWzkvdWch5
3LIJX6K8YpVWDs2ynmMBIsNtDrKGKo4K4Hz76LXspXayFGR5VS1VU4zf/TkSKTcpQrhDfGfFntzA
HVBnp2EyY/EznUwIDesWJCXqRWdY9ZkH47AZXnIw+msvJequr8riuc7LbOUy6SJVM16n2gvvPHMK
7+B4Dbt+rH6Gs/MIQHZ9KmThLvy+8VZ+Hs2PH6LYtNb63ZhNuOKH/DL6ZrTTopak2M6T2zKA4V32
vL1jfS+tx3bEEGuQwnbPTI9cqA0pgCTmypVef2d22ZV+8YhFEHy6YyPSjm11hXO4StpGe8h0fa3V
SX6OGMKp9u9ZXSI8Z9JZmw79H0sDBohjdXkz/ogioaYBnZ7UQdaMkW0M92C43olfc/dVhbki0L0A
ZB6lYilTZns1xae2ykCj80JN2CE28cxwpTi2sdilsX0a8Y/1P6Uo1GOVklCQSoilYO/61zxeBqiS
X1E4v/vxaJ91E39ohqbwnHXk5ZEkqZ1zHW2RVQzVOnflNy7osEhLsjhzwhTS2ltoWqjuZnv2IWrr
b+UgJw7U52VTyNJcYegXd8RAj/XOvUxDXjN/YxRAi+wx08MKRVQyXtE07XPNSpetkeKpmj1GJkTT
OsBoW5i+/sa+ihmM1CPspL98OhjXMib9lJ1DcUyj6qEUwkOFnF6GrO8vVZ3LLZo5NhksG44pqIFQ
rxEi+cNZVIRFweWDcThov/pjG4xXiyHsueyoNGdRvJadXz5pQe9dZT490siM1h3NjUs0boccgDAV
oP4+Fan1qk0jYRaAAx9ikVWbrIOLL5CKrYYIVY37FGSReycs6n/AgJN7Zh/yL3Q/YsJdjC2jTg+M
f4VVUx1qVleMPcn4IDsEGUJLkdZ5BkYBRcBCWbAooaDPIK+NEoGgNayAdcgtLa78qjzjfUj68SUi
9NSJkw5HajS+hH55aYlhWfTwwDbdzeswmfisHOUtCI1hVV+GHyG4+ZdYi7wNiAqxmeMnlrlV1Xuq
hkAAKBjhm86sByYN/4rTeGtmbDgg4sDI7zB0d68oRtkh5dobxEtodp6XbywjwjJs/dAB9+51R1iL
VjfFY0WxBszzYG2pUIDwk2VGfDt+6QJX1DYxgl+VWYXfZU9fpW0pobr1BaEl404dtN8dfXC2WZ6D
zUeLuiwLy941mtOtCjyQ25bvfMgCQicmNCpuvRV6jty6NJ9qFio5t/kHZRgglWqlvLw8ahZ1JLB3
NcEqdBq9lD1QAClrkvW7N9g5ibq5vUp0zT8Ok0F2nuaTQIhU6K6PGxuAbTkPq867LLKVonvwUTtq
MSXvSTkEj7TH4Pd1DM1uNWKL9MXRaB+Vyv0lfWNveRtm2VhTUCrb174QzdWX4T+TYeMwfg4U9cFU
Bc19YtFKbSd3nTaNtoH52oJGiqla0hNfFx4VZoIHnId0TInz7WysxS0pZmDDNokzR4FlU3dnuZG+
s8d4YOvtfrPbkmZYa21jMRiHYpq+Q+0ANlRwnr4snzVmhSXpEBaV9FG7i2pC3mqH5m2BjxjRPbUd
rQPoUpvPcZii9IpykL79s+MW5huhH+eucq5+Ud7Wo+FhMPVdqwb/ePuQClhv5hanzKrMizTCj6Ev
qxVqz1m3N+AKLsxjHtjF9fahU62VAC4uykMFqXyy6oyMlD5NlFsvwPJnF6Z29RAPbkMBHg1SjdEE
7WsDN9GlxdFozwoAN4HJU/yUhQcZTz8bSvLM3bI8A/K9pmWQrzFp1tdY9S9QFMJNo7Ut0Zg8O6y1
juUc0ZHiI57QG17HQA7X3nsbrLbFFMo0pEukiuyEF+4EFsjuy2Jzq7eEWVWte7NQVy1i6MSHCsDX
h0hVoRk+I0SvFyNbJmKO7LsUYNqBPhvakqTd31bHzMLnuJENst1GbArcx2yickrZdfhuD7a9yzEd
UWJ58GRbvKVUkFdVU+qMShqYKNiF1YSJA2chSzhrW4JtR6rUW6dMUo6059BnFdn9iUSTghzqoBIG
CERiupIqIQZqHNQDaX+IrIKC1qSifiXGaa8nRXTISidlS5SJoxZlu97GqWzJc9EiS/YtFUGyztnP
DQ61fc44HuzNhMVtw+Y6PhkUwsE55Ufsf97a54zv2yyNl+FmkhWpHmZjPfWV/R0+0bAuEmaSdCru
6dWVjNLtq29zJAmbgL3dTJuJFTVN297bdVZ1gVCTPSZjXhFvghMTEOgbi3N8jm55xuPCA2sR19Wb
9SOyc6JdySJaaoiXYPuFH3gZPYynIgATOwsMW899cmCalTHLEIwx6VvYVHejPRX/BJh2jMrz73E0
RauUkD4DAvHPjHIy4SZadK2RKwxl6VyN8nFyByyXtTIfSlW8gd/eluTw7UB8/XRSHNcaKt0H/7HN
iC3E9dCeSoEuubVjcwMfCBWtlrN4bCGSCLSzEDaf+wzX89i1s6yXzB4gYvalruJfSSDfQhnKU0Bv
baNq5m1VeeXOsYNp5bh1vHF1mh2s/gE/SkY6M/vWzWpD5dT6niWXt2g945D1Y/lOguEvgK/Ja6YI
hgJYgY7F86AAV3VIhHX8Ln0Mhp0ZqHUK6w7QaQusqqMYLGyXvn/vzjHJ9Dsxs9UQ1UVQGXBJqmHj
dLqxrHSJNjqCflxnnnUNOq3ahlR1FuwAGtPCnec4HRYp0MJd3IQVBZVSp+ivcb/YBzitXx8qqkYo
ySBQLrxjDYj5kNeNf7x9WK0ytg7O03PRZfTqm9E9jmHhHvX5p7qdxEpVkEYZzg0Ut98nAEWHDtkv
k6b0n5J8ii8itT0UVsHw4LZcZsOsWM/ErbNz8ng8xq1nrgwd0TjkI/JRIjM5Nc7w7td4UT2XEPdY
kVTW8IAkk0AsQtgNeGEd1U3G/QpBJ92hpguwP8ZrDJHH1h1wwqX6tR7caG+P+L9QrkJes7SE6o46
GiXQKlDN+Qq/htqQ45CvUQzIpVYxaBpGK/FhoG7UeOuzek6sU6bc0dn8YbTpMaql/2hFqF3pHmvr
ERvWuvfIzAkTy1rE4P53rGAJnbL9moqOHq6jrF3OdoAVo0zzELOX2ged9y0nb5yZIlM488WvqZ95
YviTLNFV95OoMCakAJn472hbusOHrNSp6BumWl//qBsJEinJhh3xRHSgeG5CQweqiH9ZqNfYz7Qj
RNN952NPHEpeaxpH3bpL/fldnLejATePaMlO03aNXlIn6nM4A/6qKDVadgPte5v+qjW8aCLOVkAm
ymUUNrANEQ8VDnt8zP3Lf4Vx/O+4i3/HW8g5COd/0krm8A5cd1Ja0tZdhVLGRKDyKdxlSto4Nnt0
BoZr/aAVagF+iOwjeyqGy8m0d6p2g3VvsXrEYBicWZKzyaiN5gLTbNpT9/zl95xQ1BjRurCMI8ut
rULxc2VPEl6rvN5Mk2v+FAam4gBaNolxDcIXd1q6PckPZYZrq41icWbqEGfH7t5ii5sUD/rAvtbM
SaEI7pzS6q9/P3PjU6zN7cxJc7RdUxdCsmXkyvwrrievJiLeMI8z9xcai1lnWnaTVlyJ+yg2mFn9
jZsl+j6DPJuCtZ+LI9BedVAUQUheoeH/zGqRcF/zCL2mT0UW6w7ArcFZlr47XkPbYks6Vse/H/d8
Qz7dMKVc3RCWbto2IrrfD5u1UzmBb8hZtY9ngGf6IQvT/UDs+ErGQKIp9E/LKXHCxd+/d04U+v17
TaUTf+IANqYvYojfv7eJtNxLzBD6yCjNTU9tRY+prelwcoHs7JrI+iKhZ45L+vyF0mKzYUqiNqAs
/f6FsU7isgoCThTa5J50OqO8D/QWoYvpZV9cVP3Ps7Noyujsy4y5jC4+vQbW4JATHrFaC70hOIh0
zM9ZPd57Om4XM87tq5G5HcN5Lr6ZJp0iNLey6ewTkXEveD/EXUx4Qa1JcgmLGHICTZsvntc/77ti
yLO4CYaybMP4dISS4ES78ciObNhJ7XGDYS9K8wPWQuA8koYJs94FzEF09/f7rn+Kv5GGZelCCVun
X2KxGvwUa0U1vBUsgim7TiU537lOfKUUE0IDfEIO2SpbOvv48kZrN03jWaCHT/vpowvJNwvb7u2L
w5kDoH5/LPCcAjixHQ4GIfun69AVSLlYuMJZkkxrw3e3z7InhmZah2YIkac1r7rz6hea+eiCyfHg
oRGkQcxfY+bJQzka/Sq1CDa+/doC7X+QSn8iy+6L4/zziXK4aJIVg0ufSdqf3lO2jW7Q1mm6rKdY
UHBK8xMv6odbKTzULk4KHU/ufduvNYwCYULwKUrraV3Venxky+9uICrpD81HQfZGTSl68/fjM/64
jibwIN0wODuiJ3nHPr1epj4Ylj6lSxqrR4O2LyFChbvPVWCsazObUWphvkW5mKw5gY887PwnT6Rk
go/Rxu71+oI/oL7kJjWKkWBUELak+egZi9u0l81CFHGyxVgryUkM1l2fbkr8Bu+qLBMgYjFIsVhg
P5iXxnU2rP5+dp8fWkPxiLiuoXhILIoP+qezy21RuGACYC7WhDsi/dD8+hdpsivqt4Rti70f6/VH
ayyMiozn0EqfsznzmPrG6e9HIj+9PvORWLYweVBNl3bg52HMoDCQhjpg0RgeMNHuh6kRcCN6Qf6K
T0ARcCxyMbSTrVnNKXKzH2ad3N2IClOkbfBtFluP2hSxH2o7Enb10jc9QNGku5gT/Vh76vfGKAPy
nuvpUPRRd0VBTCChr6VrkyijVJYosnAvunE0LuGMoOTXY38PjvSLi347ld9eTU6V2VRnkDBcZTif
HnnIgDRU5xoYOxX4GTxge9Mtd4QVTESjetqjVvcfjVuaOyLUNnk4y+gVFumb0MMZGm8pZEDP1Ejv
TGc/Grp3MUuKYgPZypbufnW89qcIuPnW2Mz8kvIO6x/r81BCSzSdmMMoGBKemrvsDfW4e9DraFrE
MJwvXUeacZmqaDcOzROtLu/YseTbGshKCTF6ISvWfs1boFOGsoclyNKflQyJafYsoH0eWTkIkKlP
y2KbTLYGQ60k2SSheFyTOQTvhDU6qqC7m2u4TRpFLWIo9mkTByhNIKglHXdwUEAymtiZjlGfAfPM
fGtTgQ/fBGUGMs0EneajtTrZo0tBUtagGIMg2kfhOC0z4is3ehrMSdr2c5d3Cbmf3XvK/mHhBfj7
GtdB3qeFj4HTC3h/7h6gQkEJfKQf1j/6mQN3RYZfPCn6H6tOS0hoc5Y7D+LMZp/m9hq1niXCIF1S
XDfZI3v0dX+ErKFyusBvXSKCpW716dHvmG1YpLFGG+WdIGkDFfpHkmrWQ65Juf/7uzoPCv96fiUi
CaXrymQ0FMafQ3acRi5lVWKgZd5ehNbddqy8OOqoEL19cQ0+zedwTph5bMi2NMu4FOaneUyb4qoz
+TZUA/SdPdksO7Qgqb+R8WNvR5ggRiy4fz/Bz2ve25daBn4+lzUkU9A8WP1rzdsWUafZlI8XY22Z
rzkdghVnHZ3cfOzXqUC/Qhgud6VNg3cDPEQd+f4ycNyXsqmKE/Xl+hhmTyTuXFn8+4A/iRwln7wY
AvucDiVmyQmn9d8PWv+0UL8dtBKWMPkfj4z56WEZWlk7Ng2mRRsUoB7M/n5w02YnJfZTF73xyh4K
tSkimp/NmBIV9hgTPfvFOP7pib0dBKp1IgqVabokKv9+5Qitcsq8l9De5zorza97R8z+BdeJdn8/
3z8eDMtiVc/Cl9g83o/P663CjZqAjma4TAvdAeikEDmjvo6QwWHYnHspbWcXh79/qT4f/2/Pvm0o
xWKAp8MVknXw7+dnOThHCxftqw03796bumHNZjqA/eIjW9G6n3lvRLuA/su+hIzmzn/hi0P44z7P
hzAfALMIM9LnFa4Nr5wQpiJchj/xaZ3BHoinXmF+0Ru3Ow1FttbtAI4EICdldLv/6bv+/Rj+uMu2
pHdgCt20oL7Afvv9KtSWqvpoBKsptf6XR8d96ebtr8RgdP/7F31afUnDlhZYa5PH2WJZ//mZDsZQ
L4wqwumjIiIl4+dWwAwYYbdU4MdL4bKard8lzPq/f+9/nKBt67awGOxc13TnKfFfA0AvqHswhWmL
wSvo9s1nmGhxRCeQn774qv84R4c3BQquwWabtebv35V4tkXhhsZtIf1xmZfpcLV6i1xX/7tIuxcT
Rd25rCNz5yc326TnXHJqnwvN8cYfrYE7XwYQI40i3feU3O5RTjvuyS5CzDv1gMHb86Gu5H27jvPO
xeiTbonJcZeFHsr7OGmAEiBwBUW38Z18PPas/EefAPJ8hl6WziyLkQcyip0LuNE1vf6dahiFeN14
y/GArbxAxj+qQWDc9eU+Jg4MZ8PQzhibK2k9I2XSuL0vJTOwYeCPy3NtWnt+mbzUNtx+J0CTaTgx
8K9YXKzEni5akUxf3NFP+wyeJAw6tmnxzlKeJLrt96ucNZ1TRHUYLMFyGLiKhntVoYHtnOfUQV3t
0i1cfHFj+Rd/HyoQ4/J2IABnL/rHMzQDb4YsYO2qlx2S3/5bl7bfBD///Wv+fHxMc56lmJV10u0/
n1gURki1EbgvcdCy29bNJ98uR9x3MG4bb2363VKr84uJBOqLE/xjBOaSOiTIKmTxiiv76cENW6Gc
LkboVGhEe7kakXnh5F2YxIdl6Bri0Lc2QlfnqwHw01ZhvpW2YUlE24ToMDl/+t5ptCH0G2BLEUPC
yFKEbNpJQYmSOv/RbgZ0VMrtqOMyEmdBSfO4crtNMxTYF0MEfUNQX/9+D/T/uBTs+pmEHDyznPan
aaHLcLdFEohUVWcphsd4VSJpPAhtdMHIOQ9jFIp9IsrkHNAqXozK6laTX9LRzHN6pJ5mbSCIHcNe
3YN7Dg5xOk4LMLTd7u8Hasx7i08PJROz4VDBJOCTetHvr0EKqg4RgPRZRdn4uFMoOr7TDx9EClWj
FIB5iessGnLtg1jUi9wCW8HwVy6nyHtfB0S2LSvXM1aZ19IZBbI7qjkNdiIgNdRsYzdBBWMf1/JX
bWTYovW/WHz++R5zmdEG6QJ9OqfyafOUpknRuvgKFmU1ftOnbh/WBpYnu/nGf0a0iPnFuPHnTECi
sWJ7bLJpdG3r08OmR6hcumDUwDIOt7eYBsL/11ts24xPt4qVI9hv/X5fEAgNFEJbf5k7OE9Hv/0+
YoSCCFhhCPXXCJGylS+cmDQ/+mh/fyj+4xSpFZlcVc7vz/1d3zSOL3WKu8wyh3mgSkV4+Hqg+vPO
8cyZlNJ16rGKje/vp0gLIqybEiGPmnx5AKmsIfwIcu9K1zUjUbP59f96WoqCDbtsnnJ2Ds6nS2oF
WHqixqUhCrlooRUCRLbVU1X6cgj+Y0NkMwA7jq1TTUFi/PmbGpWOYR453oLyVPaY0c24LQc1Nd4F
QW9u/n5e//FtzlzTtl3BoMum6PfrmPZ5OaLpmxl4Y39t03VeU+gNBkJnE6fuvng4jD9HWzZgCDsk
611GNnN+ev61FKIyEIZm0HgLYjoXCdytZeoZxD4XEcqtOXKosnN942WQBnsxJJchTN4SW1zs2qtO
tZFTLFLZnYp0JltVvHe9PAmE6rnrB+dZUjEkY7oxstp+yBu7Xvz9Wv05OXLE826IUryrW8ang/dG
Wo+KLFbY8km5Zq+aMzpN3eqmNibLO10Jf6ZCS/kAPOrLpfp/XTvbcdmpUDO3/hg8ZgqHjkRYW3RR
623VKN5vi7bMBh4Yuf0WLYa3EZXxKBDl700QSovejN+KtpFXwqmcL+7l5y7WvDv7X9Sdx3LlWJKm
X6Ws9siBFmNdbTYQV1HLYMQGFoKE1hpPPx8Y2VWXIJs3q2c1abkJCwYdBzjCj/svuDIo3A1lRVTe
pSQ+t6kirugBz7TZ990LKPZCDfTtDCfCnjMNSVo+N9LDw3Mf0hfPqJgcYqMPz6ymvWjavqOuAjlR
nhH2UrOq3YVimF+XknwWcLe95qNCZs46rmHQXpPemr5JQtltcODCyzEvr/SF8hNCcD3U1ITUMBfB
iyf5XThTHSJDlg4zJALv80kgvTv0uMnTsQAIbdG+QALv7RSeYOsiszks1/kW7rEuNXQeemx2LPVK
D6T9WGbSBi9TDBwlKoBcLUKQxcoljMbkRp6i67K1Lj5/Jvk1S3lzEvNQS8JmGVxxOIuXuXO0rppg
gC8dMjU7mGP7HNFDQIXfzA7DpxpavE317JJ6c7AZIt20qYFK5wi7hXl3LXfajapYVxq6BzsUoRFC
jsLilpn+FOVNgj4kILDY/9LrdeaOYzHcKSKu1Fqs5FeUrpDY160fODjIN9xjYR8DRtZiHJCaGYkC
cdiVE8hZhPnQFTOVYZfVvUlKsECdOngVAibaQ+42PoaGCGM5A3ihXRlg+15rOExknFSX1TggX9/T
UmBbBPrfW+XVJBu/crjtZ6mALGc/WQdh9lUPX0TNNjNgfFHPxaMp8wdDuEiNNtvXVh26A/0tiuTN
VzgK6aWYRJikGv5FGbYXWWgI17BG8UCg60TLnVKuTNVBRu6Py6t5rpR9fEAD8UoXyvqXO1TD2Wzp
8wFyuXWWleEWOD2sMU187AfhqUMP8aavquiGnv2LgeYb2KBDmlgddizgTXSEXK+KZghw0TDHTZuC
t9aUeEEyl1+GrFOhMy6AR7UPDmYfp04NO96FogU7T+oewpRatsD+uhMKwI7NlEwPYQMjYerkGyS+
n6sRD4gS0+uDXMJ1URUDUTxZDQ6hJmiH2EoMG/EwKPbcE6/lRfhkzotfWdAW+6Jqakfk6o/CM0rn
uBzKRq2Ch9cwL9CK5Jy6VQnxTL6A9iTcZ/mTXs+Zp8eGcmGW2bW5AFOSHoNqHB38cwvwwiwpwgWX
vU0SyKbTSJW4bVFsvojNBA3zYtp1ifmM5p++V/uYZJHr40iHz36Vv44RyZRnRbsaFkWRwOiqb8Hk
JuCsz3qxvoYI0NCyH5RtmQLta0KyULHvw72sjL1bUHOgGAs+NwuVn0IVhfdiWDBT4WuelRUuU9Nc
9ldKNO59ZEjAG1szEvQKsiydKV0pRvxVsaYRXV8EHcFZughMBGdml1SPef0QIoHuxBAnL8x6CjdS
0NW7KgWsbEooMFtzmlwlafNNy/Liykr0F10Li5u2QTk4b6+apX9W5uKLkUXWhZnMX1QAgsC2YapJ
zUUojVhxxAAUugLN7lnc9aIx3SGE00BW8x0SZP/Cn0zA5mH9TQitFCv1SraD6kKJzqBx9tcSajTX
WY3SYgVK0p5NK9wpmpRcixZMl2YQTlVY3mUTlklZn64lLVNys3WFpSFlQErYgJqAB18gkSlVITCc
SJQRTE1PVu3WHSeOIPM1IzPId0Wa88vzHG17/jCXoi6TTiy+cSOoG+oLPUVdRa93VgLYEVBA5eTU
Sy/HFrZtlTAfteix13L8qIX8++f78Prixs5H3UWS2Q6WO/S6vYdTYFobPgpQCFyhse2jAh7LeF5Q
OlW3MKWB1Y7eHI0Pn4ddv3XCUtWmh07PDYzCGk4Sm0IETZ+wM+IMQ2ay+y5piUnx8BaQ8efB3hUt
iQb+2qK9ytFPs2+VMfppJHcNLt52n3fFGZK2/nkk4SEldtnk5iYaB8jCSdvCBEsiK1RoBCi9Jw7h
9Rm8PAN5B7m/utzd1lkrQgNdVBQdumAD/awio2gfFJb6O9/7Xz/H/x08F9e/z8/mP/+DP/+k+VVz
7LWrP/7nfZHx/38s/+afP/P2X/znRfQTRE3x0n76U9vn4vJ79tysf+jNbyb6n0/nfm+/v/mDh8Zy
O910z/V0+9zQmHp9Csax/ORf/cu/Pb/+lvupfP7H338WXd4uvy3AuPDvf/7VAlCSZW5T/+v49//5
l8sA/vH3O94UC+P3r/rnzz9/b9p//F2V/1Co3phkI8xH6mP8pgGU1j/+rmh/LHc1jaRJo0JJb/bv
f8sLyg/8lfGHIpmSZrB1LFfHJXwDFHX5K34fly60OJf7kLYAhv7rud58v399z2Pglfm6Ao/yJPrT
pEeUeV7bMUiYLuXw4w1DykuMi1FUVg0/YkMI/IYGnKQiPDOKAyg0zuZtRPKwAfYnuub02oqbqnGR
GSCzI9tpOG6ySUbzXZOHiyjR1B1FwP4rPoXiQREFGaVkpWxS9BorjE6TOoDJzcEzPbA/+PdIgei3
RiykkEPKpkEOWgiVsxJs610mT933Eim7lFw5Rb0B3Sjti4GQ810SoERh+yhRjOACI/82MkKShS7T
K0QhE/jwhasMYfwlGRpN9KIA2miGSmeGlOcFNqdD+nOo0tIwX/j4fSJxaKVqdWfGJuI+8C0sFc0G
I6PvivqSUsovhezL2yqv5gcUpKy73PSLeF/jngj1xEJnIQXTU10UGSv80pyqtDkbMCMQQfWVVFB6
Oij5VQ8DwBUG7HkPrWAk2t0wZb1MVbHrqfPpiCZmVxXFqe4yUBr1JmhGZS+GAN4cEYofdh+RmhXY
BydznjwmUiqov+h3CZaN0CQ2wlk4V+V+grJOqhmLM7bediKMgDgW+9OuHsyfPdYK4CMGoIa415fl
82RU8/nIjeixnObKa/DeoPtmic+hYrUwrg34Kkoncu3OYa1Eif/EzTn6gnFZ2SB+gfNB2OrJgxVb
zQ2Yr6a8ENNZwPmhrO8La+wbxI798YFZUJVui3MLdLq+b2/g1gnKjlY8FA5LFrLyLhaFAr6joSmI
ulqVue8bq3E06PwHfxzCjR/5809E8FNHCocIV9Qeya3A9gsSNpfaen6t4ni0lVAXOMcINN1lEvLY
YoAoL3Rl/XYA4IFuDNjJZK+n4nSXgpG2PCiucXuoChITDYyqjkPoDzOL/EcZsczANnqjl24s1MYE
D8SPWF9EddTEjuKn+cM40DT3wqnVkp3YQgxGQxurlv0cGylaIJVoJDaeIpYM0RRblYNaGdL0MGt+
pL5Q9x2n84AcurqSABywtgLI/Vfi1EibuK7Mi0b1k70Vz/FTDmIz/KUBuYaS7AuDsJnlaEKfSw7Q
MmNBqRcBj3g7UE5DVzxVhm1n1cFFlLflY5Kg8WrhVLJloqPPj7/NbYq05hethDJmN7RiXzScFa0z
CyDrZQApGzHccPTvK6VVblIY3jK6moLZ3MLbUmC1iKJ6KCK9+pFnOL/ectIOTmpp2PA0BaLhLuL9
/ksGK+4mqeTgfOxj8aYMZ/2qU9PwRZhRUvIHRS3ZBFTxScsD9Q7WRnQ+IZp1g3wbFwxdrDrXJCvZ
DANmfFmA3gj9yHC0GyytYAe3L6XQmJt+FgNu2V0ArwunbV+yRS3C4Tue5ATpdDEL7yit2kKG5AY6
pV98+JpnRSVHnq5U09OAuMhZnwHp1eR52nA9F2pE5lT9UoDYY6tMt42MdkmJN4sON03qxYdSipEA
pjg7PqqllB3qEfVpWdXzM4TLJWhtiltHZeeKRTp+UwZ93CdmZOy4DCWbJkG2Q2oH/WsZy+UVorv5
tS9asG5KM/SUAKBFlS4ihZWvbqdqGHa1ikaTNqbCVrdAnONwJ5U3nP90kLDfoJclh98kaWq2SQoo
3ADNcZhqM98HrdbszCDHkw/s7fc2w+xJmvrwGeog4nH6bLkAemK7TZWvPVf4i4o77wasieHCP8No
YWZv95MxceXeLzxsKp5Sw8wuU3Cqmi3GHbUdoB62EYvXOiYxtoTDiZOqsDk500ynho9jpEjvAHC/
A8z/CDvkNUPSz9CA/DFHGoTifv4utcmNRt6uDkPiIAjx0De00pAw0J3anC6DSEkYs46P4qC+xCWG
l9kUP8/QlWASRd12npU7PY1wixDLrwj8IJeeld/TPIcfaYUw51Lpm9C1k5ML8i9EAQynaJF9GLV7
0S9/wIFsKVlBsA4m6TIP/JoyWdHzHuFR5Lk+e7iKZi4FV/iSffXoxyivhNyenC7CTMGa4NrzUM+p
afyUuJvYGtCng8Ij/IiwBEJyS20fw6hUoflTUqQbcQ9jdLqo0lh70HmV6BGl43mFqv/Xqk07FF4l
Wdr5tT/hkCGYcWaX8VzsYUAWZ9mAfYaG8uWW62fnmOhiMCm40CpQVg7w1/HEraukvRCEcPKkSUZ0
A87gnTLi1SPOU+GJ8TDe9/V0TdDCskWEWO9qKYsfJl996THzoL1opG6pB+llKuDUMPYCAhwKusxq
QOGa4WTOkCVIbmTlT2My1IfcwHMEe5fg3A/y0Z6lnjKmAqVVKFSE3GK12gbEvxSa3HRBSSLEZ2iJ
Fw3lnT8Jt6OG/gYlmOF7VUyV24p1cY2UcAXfVsAuralNFPrm732JslrfYXgxFXJwVSRI1kOCwuqY
nqg3JnO0SYZu4HIh4cIdiA96WqvOJFgw4SNT4Z46vkyiFdraiPxigiXGIRMRKPP1RTxc0Iy9oHIu
4tHcstKV5qJXrG/w684UGfJeyy9Ep4nvp5CkpPhUI4wUXCkBloI4C9mxYF4lQa/ToTXupirKEeDR
v2OX8bUalDtrhAwaUN1zQFwUB0TEjV2c9dzCYkVli8n7c5KWAoJCbuy4vWbw/uHcxB7g/QAipyX8
zOrh5zg24pXf4xaeo84XU4O04yGVbSMZD3OR4RaDwerGmpsfGijde8Te630Aoxnl4RmGXqpFaLIb
8Fda9SrTRsGNOhRVlRLZrbZ8yMuwBAEmIviLToDTUgzA9Uc9ixN5uOR+I4CaVyIAYPWVlk0qjCR4
JRnW8MhoUgAyDOXMl5sXSq/Rs1gojtRY2SEzBhRd2FMvJylRHbkvww1yiipkeqm/xuMEf+uotKGV
unqIsFc766Ay6eBh/YIbEKYjSPxYBmxpn0cy9PNhEr9kdM89tdZNtyhmyc6S6aZUIPDpJb3ySTR3
ZYY2M6Uw6Dv1VTMJjh42SH6lw9UoSPdkwzUuOFXV7YJJJT9N2+tugJgsidZVOedo1WeVWF0MpXng
wuXblB5+Ih9wlwzmC6/zKUGSFSfzZEvr1wtb7VZvKxp2XXkdUGbH/4xMTrNgt2pBdJnnjepoUYYy
6FB/M/P0tvXjwJ4U62spheezKFzLDWjtRhpVp9GiW/yFvjZ1AEkBHji8POsa4vYVboqwLRG92FDS
v0cB4Yw0iAowVHR7KPA2gkSFemPSuv6oIlpWaldRMtx1gEwoGynGJvTpSQo0aewwmHukiKrbKM00
Z1TnB0UfCBBjqdqYD5DMmp3fz4+1pqIdNrUB8iMoAVrW8NXMZMElMUFMfClFQuS+z6suYzKLt1GS
1ptKq75hjY3KH2wcsvI4RrwnfxIl9KdzEIFTgaNYHfBgsfQjyP2XUIy+lpqyz/SovOwx+HHoXd0Z
ejVuTXk23QgmJZbYjXSplNloYzcGqrOKRjh9eI0FFd5ZcVLeAzG4MQSEabsRnhSSQ743tjMIyTEy
7XRSZLsJ6RmH1fgl9esA6V05p2MVod8pPeUi0gBjBGxLyiUKSX0EA61FgGeS0bq3J+ALTqBWE3oj
Ru2WqHg4YR4gbN2iWUwijb/oNGENa6XlPpYpvUMjUVDnakmwEbu1lVHKrkYJ3nGs1yUGOPJl1cH8
HFtB346AvByKmdJi3pXanY40mJ9jCUOztHK0cGrsSkaLtJJhcak5GrU4o0mpfje30blRl2d4pCou
7Mtr2cdBhbYxur95eIAcDWgqV/lwk4qBPdRIpzKqsnKQptP2CLdYFOmnrvNAB+nfBNGa3IqGDbLB
mcgETuUZlQIKsenjqHf+3iiG7MEQBYpwUwmWJkQ+g1w5HgYs8lTkAey668RvOhrh+ylG7dGFvgv3
NUFbTMTuaBxDu4FX+phzU47IkmOO5iTo8P9TYAfiKKbGX3uKHOggRv1drwctRuy81roWmu0Q9ENp
U+r3X8VAv0fVFH8trbm8rkuzftJSqbuTG7N+STXmuK0hcrL1Jd8MbAkLhpukMOcfuAgYd3Kp1KMd
x824o6I+7pdM9jbBW/JBGrXxsUCD9dCXYnbexJp/pdJeRy+i5nPQmoFHrvascrPAdcsOQ1IbWnbt
9y5tymuNK7u/VdQsj/DckdBEMcpZV52Klx5iIIRGv0tOYUHu6yMuBQAZ9Vs/LbX7cGIXcoTKBPk4
MRPQqy3MaFtHifgSs4kSe4SJgaBkPtSuJVJ15SAUtWfWz3SRwLTWKS8Z/n2rkg7I9LdtFI8qTjEf
D75RTN1ZFiSSZeDvsij4G1PXvo9hD10XGYTHoCm729bsL/t40O5qIQ/PFCEzqRhWCBNyRGEg4Ex1
3RauKAT500A18Q5XT123kbGLv1ig85Dj0rsZkyoTF0cJmeQHLKW7aZtgxNLuRG2K8KIcuj53pRr3
PTvG7ZPEsWET9qx+mmPH6CHypNzGnzO06H/6ZU3H6Kgi82fl47jSIa16lcDfVVOnywoOH0KEpK+6
VGZDs7fzdVTDL/SttBEf4S2d+YMNsmJbei3OajaMxmd5J7iYr/6bCJZ1dGPVLadKGhQI/elOft5c
ak+S21z4brORamfedq66kd1sk2z8Syilw++i3Zua3ZuRr6qh72KvSjxdDF1sioltXtAyviRnPrOw
w72MzntPcXIPtSLV7s6KE4jZpfl7XFnihVPxVVTKVUt/8JWScFRZ6lvqwiZ2Lw4uT+0oo+OEDbV+
anAfRtHgBQE8s2R93ecz8UibQyPClc+RNvp3BJ03ltc7iGRvalu2Ezd/bnYnptLysd6N7CjmCiRD
KS0dTf01puhEu+rB8KYNynhXJ7FYH3w64L4mkDqDcp+xbrDj3DAWpUai2jmta52jo70hC4NR7YQb
Uhb8arzWCb2TcVed9WXKvIm7PNfRt0MFGM0egbjaXXCLpk3uhm60DaYNM8Yrt8rX7MRkWaFXXgMi
8qaZsJREcDqrOZqIwhjjqcz+iBIIVza1ePAD7C9Lf4OTuvv5B/xgK7COg1FdPR4dPNteKuIShfJz
YANn/h6/z3san9vPw6xq8q9jAkLCfxqIKsVcxnz0Eo1Zl1FXrwwM/W594VccfPn896+bPQQApqeK
kEYWmoBlrXrcdTaDe8PL1xEP+b15UL1x19rdJtRt38aGaZOdCPh+Nr6Nt5r3ICE5ZWGbOAbM5EEz
7nSzuwCLhNBRtz8xtuWDv11jZAISKGwdOLhovlIlj14eQmxVCpkXK0vUXjfGBtEM1dbvMbmnwX44
9aleUcCfhVv3cHqUPK2JcNKd6Mxu6KA79tzacFdus41xanDLb1tHW8hJcLFU6pmvrLijwUV5TkF2
TDFixPXsJwheV3W6iwChBzd1fTdyJtVb6K2uvim3tXBqz3y/ujUkksDcmaD8YIOtjkKJayOlvwZT
vgfpqd5j8ueW3mzYyja/LLDgtY0TC+79SoAirIAmhLwp0Y5bBRznADS4jwi/MuPPgesAeIkT8+WD
EHS+4AVzwMPUFVcbSImgZB8Gg8k5gEWkwxZpnYcbwzG2oiujG7uNv/0PJs3SbYMiQJMG+Pw6pTAM
RBJ9qurEJC0Pds1WcNDTaTz8ozaBq5/ASn6QwhCPUwDvhaWpvOaKDxOlyEmVXuMpz0Ayfmp2fK3t
Ckdw4pfqvHfy4EKoN5hQO7lz6iOuGTBsN0tweMn0plR6y6vtpspVXewwoHDi82XCNk6xrc+0LfK2
h+7UEft+ir6NtXzuoxWi4qEgyqXP8ncHDy4Qy2IvXbL63WE/P5Rb7USCtuYk/R4cGw5YcggX4jpb
0QUZEaW6w+oBoxF78vo92gc/qucwvkICLtoL2/iQOsJGaq8ibrLusr+efMPvN1hGffQQq1GXlhgr
QcZDREpvp3vZS934yvI0YOau8F23DlSVKcJs0XVyXtfPv9XZ/Wtt26vyOb9r6+fn9uJ7+f9F75a3
+N/3bh/yqH3+9bf/U3//8Tcvi+rv7XPztpXLP//dytX0PxDAlSU438wR9k8+3+9Wrib9oYL8M4AB
8AMQl8go/mzlyvofkK81NiawgazaBT33ZytXlv9YLiIsJqDWpD6a9e+0cpe5cXSmEPT3bs55wiZL
i+Ltikk7fUymCuvK2gzttLu0pH+XTP4aAvI/O6wIqIOL4tsQ/pSIOk1q1LzwrPVmfLJuEw/ZWQdx
y18h5AAQVazQ1hHck0tjdWS+i70antUpHfUe9IcxE3F9bvnYmV5VW47pLXUy2zr4Z1TEZmkPErTd
nkr5l4b7u7d7PPRVLqePgV+Oo6y6BQrZ9PQcndZCsB3oe+wEr3HFq/7FfyoP4wMajsLD8hqwgHbj
38v0v7/LKSeeY5Wn4KatzuYsqa560XmvJ46XDDYOjfaSl/vOdHu0GK5/z5/jy+NHswqEL7wWIJSL
JsXbT97oCGsh1qO7mBFH6uNQnUgp1xzc39/1KMBqQJllhQbioboLI2un7ZIbmGjRhbhvPXVjnsXf
jGvlOvrx+aCWdGO9VI4HtUpHqEgMTZEt83i/vMJ2N2z0DcJM28/DrJPKP8dGPwO0AMtyzaQR5hKR
9ok4jedvuQdUzriLttpWdgfR/QvHx+pe+hoPCAfV9oU0aFnrcZVUKMdc1lzx4B+WcUX7cIet+ubk
yD5ajf+MRMlwVc5I8WkJRlgP7uAMnnlYpPcbRCRvhotiazlL1pX8Gs0zBHhs9bzentwNPvqCx/FX
2Z6Ryn6ODQ9KZK/ZnuJOL9pm3DePijvvgq21ZEHIgG2yO9oh+88/64exNfgcpM6IobxygI5SkwrK
lp+nge6q22Cn7Cxv2Kh/ZfZ8+I6P4qx22xGOqC40gsbKaPepG9y015FXOJGDoP1hdAAQorvl+B46
t8P/ZJsBvfrPMa52W63t9KJt89/vd3Qlt7oJvISqyuACkD55U17fZH/P3KN4q22mJ8EekTnQXelq
3kQ7OqAuvMutsVWc2KMJdGp8q9vlu3irXceEjATm5/Xdjuf0zSPPYhOfvcVH8vQ+cCraal1GYoqm
5Azzazoom3KT8f2sLYhi23I7+/PJuQYjrkemrFZmDOMnHXPe5LIy62tp1+7mQ7fP7k6m6B8diUdz
ZI0co+0lyHn+OkfyvUiqWnD5Ue/kTbFJt/XmxLhWdb5341qe5mjVBYli9JoPsns69G4PVh8Tquv0
LLWTe+uw1PlSp//6ecyPzr7jAS5n8VHIepw6NUsGttM62gmd8S0S5vv/txDLIxyF6CRhGkESEWI0
HFPu4ItUJ7arU6NYbSNF3A91TuaE7jaCerjNYQ1xgm3x4SFuLPV1UVsuhuYqRrDAMfLRUt1YD+6G
SsazQPLRFgrplNTqdA2hPoRxUVeu4ie/5sFy5DgdEVwTgGOUZmtbaqw4Zdc8fP5618RRkWzdJB/H
WmJRKYMU+/b9KpOWdsAfWXnb8pxmy97cRjvA8S69RcmdrobN7Mm76ofuuZ9HfvfWV4FXB1QFLqpR
CxZHpBZb3IWwEJ1PLfV3ueAqxmpJyKhRaAFK3qQXk6ezh8HP/ELXzpE8cVedSScm0it2/E3atIq3
mqzghsxsjrBAy88Hb95X237nnxdPHVWqhGw3cn0PfsCpqO+2mSUq2cxyr5GoolpvPyGmUJBE/ddU
Q3SQfUjs5WyYyNig1f4PEuwl3ALWh2esQG5bLfpcS0KhUQnXeAnoowvVK7a623uYd9R2zc3mZEq/
nG3vXisuBNyqFj0xcbV4Wtmss9Rkx14y4Anw9oHD3mvPEDa3BxfWo5csNTm8O0+mce8OptfB/iv0
6piH0YfCZtMtx3zvVpfSGXQT29iqm/hwsni1DGM9TMTt+JDm0g9aJ6dRXesDmP0lZaT7RmHFkWwE
mGmCVfsg/FGTywSnj8OP1ggSY5KicGXHN2D1crVZAblmTb9HKDuKW+Z2yPzRbcmZ9um3k6Xdj6br
ccDVK02SfEDVnRy8daUnYzPvxOvaw6fCQX1pe4px+H7j5QMeR1vlTVaXGfPcIEeybAEzWWK7G29w
kiHrLx2LXS93Ts7XZQTvPuTRK13lTr0yZ5YKZNJFrXWjb9EpOkch1O3t8ItqgwVzFepzp0b6/gK+
GulqG8gG4NeVtETdZ2flU7jtqANkXryJzsDHlq9Vc1Azo2s8ok2/yb3k9K3n3f1qeQY6mioCTTR1
jNWmrleotMYGK1Xetnv853jbf/Hm+NHxgRAq83YpmCtrSqWi4ygdK9FyQ8W/x868fbiJnM6t7uOl
pXn6o344bf8V8DWtPEpEfLQvFfwpda6OEfaAbEDR72z/qjHtgOTq8+PxfcK/vEo4diq0GfKGdcYA
PkXJK4j67viE2LiXbgSnUexkryyl6wcUxK4/D7hMj3eT9ijealmGVY/QsMELjffa5q9f2j4MA3GD
goZqiIa8CqOMvl5bJmHUJc/Y/r4biifvSx8uQcqGcL1oBojWaiKCX8zCltKiqykt8EwU2vFZ6sTM
DaLU+/zFvb9Q8KWQDtQW9hp1oHUspNwHa875Uvl5sBsu2p1q53Z7efqa9NG7Ow60SmeUBIAhWtIc
tpt2r3BvWe7V8elW30cH0XGc1QkfYGk2w6r9fUOSdTsOHkSNCW9xsYaZ1zpJ8ND9Kk8XLT5a1Jq+
iGroNP/Ql2KOHq2xUNGGMegI3Lqik/4q70BD2mCNt+Eu9bI74eTptx4p832p0qJGQrka0YvVnkmV
1FKhomNXBtjeRWHTrWS/c8om330+SdalCrhLS8GJcKQMoEtXR0KG82XYZbXs1lPuhaZ6CVFkDz0D
6RWKB6O2C3om6ecx3w+OmMg70v6mRwzh/u3bzFtor6EVyW453U3zk1Jej+qXz0Os9XgXvcw3MVbr
rEWSNqtZfm7t0vH63m3Na/2XeIfmjXaQvNgTSHnDbfk0KycGt17gvwMvTVNUoUV0Nt4ODvkJDAnw
snWjEDlNfduEjxUkBDyoTgRak/f/HOK/Iq0m5aQ2eHPGsez6EHfschN4vkvB0jW2klO4/cXphPfD
sdH4lmklWkjoriIaWYr7usnYhPB71GDGNOZuahmu4Acn7qXrpt7vwR2FWm3Hk1bI44xNOru+eajd
yZm8BkNkD8zONqOSFj/WZ5BFOlfyFLQh9vLZyRR72bWOD57XL3n0CKsMTQqtIdRDplD5NDnBrtv6
LkjaO3XTbnEZObEO3x2r62irhTjNsyF2uS+5HXVRAKE2NktUKLUtGgLb0+n1+uqyDrfaYKQyCVGi
WAYnpDtBkS+NsqdlWYShYyB6NifxCYHADxf9v97mWgomDVqjaQc+aBeHiQ1GaTsPEA6ktDiVoJz4
buteu5rXaSsub3JpQAsAoOYdvgpcjswNPt/bzzea1zrEJ7PEXJ7m6GhoAq3D55U1ITUDNhCzgp2R
3oASnjN/8swyw1S6bazrQE3Hn2ZkZki5puKXKYxL3AQ1Ex9rGBE6ohY4VVGdt9UhYZorYUXPMzvM
GqKyZTikJ3aPD/f9o8+xOkpzzD2TGdNo10pvsuArLttOM5aeb23y7GuWSCfCvWuorObbelsUEhlK
DioEbt7sCtgLviS6eEzse+1rJnROWF6qmCXLweiM0Usadqcmxanpt9q6VPm/ltcyKVT6b4lnxtc4
7jnji+ZQgyxuU+cUWu1U0NUmBqMuFOUw5HANfMcvoMrFO/nUCb7OTZY3K2MdhUA0aty6uj7pYqsz
avzF3E4DEy5yTT4l9f3RMI4jrKY44oh431ZEiMwitBO4XTgZ7IIidE+spY82peNAq0mppUghoncj
ucbV0rkI93hflnwvjFedaLTxSt4255nzuwYwH+S9dKgvF7wOlP2/0Nr48M0u6CdwMzSMlNVR3hUQ
v+qY3Gg6mNvZVXYAVAneehj9OLIdeuGJU+/DgEAQSP0QskIx6+1eUhk1HhbFMn4MURFbQATP+/wV
f7gOqQD8M8Rq37dAx7Puob0gQeLJHir8X8S7pTmkeNOuP5UMfTwg1IJRrsByYg3NmQKxK6ecVV+0
KDpU14up7OcDek0W1/svDgMyJTjLRIdrNTkboPiBFSpsLLXabsxCAaPfUum+SaEePIxKLpVuH8+A
yfLB2Ai5WN0Gg5hthl6FO9wJg9N2lXqm6VWD32K38KgDyW7agstzJsoPWgFNbBIQoBr1vHIKa/Eh
KgLJ7Qs53I0IBePmmhSubHSJ2ySp+izEwWBToRy0E2N9n36hNCaD46KSARNsfbDN+NGg1NOzMDDY
7eAeZdqPVtzDZDkR6F3xHcLom0irlzoWSGsbSipR8VN+hr/K88nLvOggXLZn/mZ4Cm+tg7lLb4K7
6lQa9H6veRt5tQVYRifHcH9BUz7JN+VecbGYcjDLAMm11FSXWcpiH79+PotORV2tdAl6pjhUvNms
+AVlGHUh2RuMcv95lA+/H1MUhTGIwYBI3y5vQfTjvjE7WrIwMyQr20pZY7cl6ibJzeeR3hX8Xw+F
o1Wxeo1GGpdJPway2x3Mm3pf3ZbnMzsqNbdt+TJ1jrCtNslVcwIK/q7i8BoWcUHoGioFjrVnRV+p
gT9wpaUWVV0qZzDt6GnIwAhOJufv3yWnHsKCyLaA4mS6vn2XIpxuOvmSREEv3asMsdnine3oXw0Q
f6OHDN8uPJzanz9M0rn7aEhrU05EgONt1B4Puxa3dMYXUe7n2vNVC7Of3USZzTQ3xjh7atc7WAG5
c9p/R9MBffOqf65S6QSg9MOTEpiIQsWKovxanEiTsaUyMpllEiFBbCkbvbsNDQzPk3uovuGJ/eD9
8uBlH0VbpRhCEMyYCsKQH/TmIGjVWUVrdSzFuxOzdtlW1ns5i4Pa4lIdozLw9vXSh4SDOY+SO//0
t/1VcOjtxhXQyXJgtZ+snH70Do+jrRZ9VanRjPIXaY3ePMaNeR/MyiHp4q2S6ZdqeQqC/+HRexxv
NXlSJrPGuS+5UlThCiWcC3nr+YK0xw7te66ipj2btmLWX5IcVlEa7XRrePr8DS+n+/sXTBBRojQB
CeHtCx7kWvNR7JKh9mbjNhqNRfVRircTWXne6d2mytTMpauFP9l0quzz4eqBIvLP6Kt0GNccK5gg
VXKnH5Nzs7aj3XI1i/aKf6c4fwl09+E3xuqK5jYqPsiCvh1w3A1AjVSBhrEjH4KduZ08xYXXDmgE
yroX32J28e005vHD93wUdjVSTHvDVuwImwIAQuBhq2z1zV/IUD9cMEdxVicKRD9EFAbiNB5X3czB
T82lHO+KGM47fyHeRxsBLXnkpWnqinCb3r7OoI9UAX79Eo+MILCTXau46cZ0cUPEpNyOcsd6PN2+
+fgrLkY4FkkxcmRvw0Y1FhMNc9pV5OFLAidx8RpJs3prBoEn5OPj56tkDZd/LT6RaP0Zj5bn23gZ
JBk9DNRlogpPOagf7f+S9l1LduNKtl/ECHqQrzTbl/f1wihJVfQgCdAA+PpZ1LlnVKJ2FO9ILx0d
0WrlBphIn2vFKrRCwFBv1npy52/0l6iFaW3GnGPlEkZBkO+ae9DzWwDVrxxn/ip/vPpPx1lGcxkQ
VXJA3MBXtvv8WB7ca7oztWDOo+b5Nw229RXo8/E/yl2Y87KizErgSiPTGbIAU81bcxryqEvzl8Ey
wAY6HWw57bLMBksyu3Z7QwbZ0EYF0be2m+8HrwcH6hqDwXk7/Ok6FnafdFh2wZXM+WV2PQ8JmHvv
ykBCh97ZZrXwcPbygeoC6w4WA2M5lSAqICAAfBYhwxbAXAfvAKB9TF5robxG8TI0I+9p3f6sCV0c
sTSQw6gUeVdOG1CTUsCFNlhoQ5MVABh2ylfcyvkHM6fIWJWbCxGLLw3PMVTJXE0UWHOc7APdjDuG
XZrRPqxbobPG9ZOwxeHAIwimIwRGeJ05pjhLjOXCX6526s7rySc5C99hghO5nFHcfh6qSh//cyjQ
+WB5Rv//aVKfteafBM5f9VMpsSd6MUqAy/0cTwX/Q7EpwzE0QnE5wketWZ7Vj7ZwHkAMMcCO/fMe
+73/bZ4SndtowN/8i3aW5wOME7M5QFYFrO/CypmtY+d9Dwukuc5lr4Pbq6U3jlyD5D7/yT7JWVg6
pHFFCzRZOAqr/8Cm2mTm30ldXwtVHzIvfZwG/VCaYyTt/trRk7ekWK1h/fkRsUqCYAN4Wjo6JX9E
HOU4KoCc65F2pKf6sgan4SkHl/NdetPuskvt4AKRPMA/jpgIAKlzwK9MIL2sVJL+fCPzr8BbBLI3
4E/IwmNyIPzZGLpUERnIzsgA2MVK4CeYVg+wjNEAKJ8PtPysBcoub+hKqf+scCx1o70HkEKkSQs9
ZrZOPRC+Q4+T7YBZM2urbf/vu5hw0zjkLznOwk0DstDOHeapnzNQiElCF8WCB6MCx9PJvwFtciiP
fKdtPO/eIqe/eD+zeJQFLTQzAYy1MHo9VVXdW46KAKqFxVNwQjw4sb6ZSxTdWmJ9VqvwQeEosEcI
3Pbfr5QABcAGlLCKmg8ZE4xB5O9d5ADmbDMPttXfVjz3fHO/Rww42idxC0tkALGnZkjFEL+KE914
mC1T4bSvN2vbOX86qt8FLWxQY4EbtUSZMFJAhQy6gW4qlQFBBhjOnG1XTjVbmT9PBQuEFwHmmWX0
OnnMMpUa1E/7WnyfR0nnQYX8O9bwwxVZ5z/YL1mLgyl/mOAtAY80D3PPG5dAlNdQwvK3zQa0X2tr
FX+GkfM9/hK3qBy3OqKaVrdUJBjaTx5iVYGGgDFGXx9rTcziZQOGr+bcM1Tkj11g+fegDgKUVBF8
LeVMovjbaZYjTUIAiBdLOQoevhboLmsbsMNjJGfYKIfuGJI2YKGvHO3MxMDvQhc+ioygF2UDhIK1
98KUgR3216j3XpjoLVxXj9Vb8jxcyaN3q60ww53xWr9LnnXpk98HjRs4US3opXOFeAl1Vu/kYhzP
3czreKsLFLPm/fEKLBvTHjqm4YDz8bs0X4FmUxXjf6wmCBjMAHWddx/J3MGP0Q6LCQBiN8mt3K1Z
zFkJl5I/1a+XTsmhvTYVJmq7PHVpOHEMqxHEilMajxRwT00hAWJE0pXrPaezn6QuG8+ZmfsVK/Ac
DFMLh9oMOcMa4JStvPizYj4VdxcvEOizyqzcuTg/GmCxbbd26wUjoytvYw5u/7jDT2IWL1COrekk
HirzBm/BH2CNN5XWiBUhZz8UKrgYvEdLBSM6CxWZMUxHnqEPxWobxIhTfzS1LH2oRzfZZ1pFgL2m
9bsewPq7lad/LnaY4QaQEaNag0G830UPzEEgCVgJPP1xbw/zgCFwYeYBSt/Ygq0EK3F+5N4AsezY
Xqxa7Vn3/7jdT9IXH5FP/dgVHZo7A8MiuQtqY/dxjsKH7z5W/zTTffybXA0dD4BCo34BShZ9OVTj
Fllb2B4UJ0muE3Y9gv/ac99z+f3rm/1jDPdnTwfj8RjJn6OVn+nAJysD6s0uZQlu9j8eiUbdA/di
z44sfqQM8MnB3E+dr1jf8W96fgX+LW7vqTysmtqz1/zppyz0q2ttCn4PS0fkBLYvBG4zKM5cRCJb
GrcXa02lJVPPz0BxZj7/79Hn3/P56F3GcllB3jwsPzvj9LUMsX8UYxjjybixMDBFEbVZgXth3U8h
OspXa7bvj3nvn9ePVXLUXdENxbTd4jc4FakHJXWUzrrHLhvfQdAWFldjkM8rl1nzAei2mK42Ss7a
i5lpD8P7wCtftpRHT2qDkfQ6aFoBaOx8Y8laxnMmjwTfEoaM51gYhOpLhyLawh9dn8+3q4dw1EGO
zny9t2L9uPYlz50GvQHDt1BFni3T75eI/ThuDwZOI9KHyvGCHogkXz+TcwHpZwkLVYHHzEa3GHQ0
dJyXpHsupdiywQyVbYVfSzpnZH+aWPSTkLIuoVwwWM3ajiisE1dOd4kxYCvAMqXYpEXixFYOAiht
4OraQyF5RfL5W5y3qn5KXs5fkqqzx0yMyM+MDODrfVwbWfz14c4FGcj/MHwM5oiZK/T3D9UDOz/X
S5Q1ayPfIJYLG7MLqM5Bh+oGXXn/tbRzvtf2MLjtQzdQH168rYInnPQF0n6B9X4MIocAGg1AT7Ny
b2tiFllRqdXO2FVog1UVcP9AZgZK0hBMB3+jgp9Os7g7WyWy4C4CFs0HU68HFPbXoixjXazxcJ7V
ddTTwaE9D4kvPYLVa8WYO+hmcu3JkzWmi6+LDvDzq6p+zqnPhfv/Clo8W/Bv60r5OJHT3rD6oSr6
mNhdmIPHxQcjJymP5qBWUua1wy0eMgU0AWAmcThHfVjFFNjGY98/qEZGX+veWU3/dLb5sX32LXSS
iBqgFIbzw2b2QQDA3xe3nDOAG69ha53XwF8XuVB0lDa0hNZQdLf5huUhsMxuC5/+lZr/ErJQ8yLN
Af3uQkjd8CCRbSCmt8Zf6wauHWWh5fXQU2YMkOJ4D1MGPDLgnzXdPx5lEc9RHUyKLbhXUP3uQdrz
0vnw/l7+j1IWMfkAuMRGm9tTFKjSeDw4V4Cy/4qUFYVeLsT2DhgvAU2Kbgr/DkqcQOZbtylCQddA
xtYELRJh9No0jdSw3a372E8frtZEROyyxNt//XLW5CysAnDRgRSX4tpmCNJpxFR3e5HUr3RYqYWu
aNoyPgEyvecmLeQkoIQkLpDgm01Xvnx9mLPe/JcZWEJL8L5gWeIgiu+c4puTQpmFOPjtsKs1/5ZU
Xty14sfXItfOtTAGhfQJc+YRGGpda+V7TbaNtsZkPFuvZUL0yXIvt6I8qoEYZ4AVTQccyfWDSrUr
er12jIUhcM2u6TQBEX52a5fX4LUKwPew4lPXhCwMAaD3mas0eKC6+dBAgAC6uABUTitHWfEFy5DO
SAT4Kyc80a45eh9dIsOaP9MK82rDirqtSFqGcA71y7HK8e1NmoNCxgi7aZ/objCB18FMuxUfd7Yg
N3MZodqO6AqZ1O9Ojjh5qWNffW6ZqgY8F8EMvjOjHRbORkbNRtuv5YhnP9gniYsPJgbQ99XzB0tB
EKG7TwZFAVp8fP2Czt7iJyELw21ljlklHAN5wv1ui4sBnHmieTQsGtje/5Hm62cO+ukKl82KzMlc
Dex78He1c9JMdWB2ufv6OCt3tuyyYWqhxEgPRFCw3MyUCSh3B6gX/c1b+nVrS+JnnbZgTJibeQPL
N7YJBPGy5FdS6rf/dhzrd6UrG05AoITXNCkVOG4e6iC6S1pj5dGu3doigOvyklpeDcvdZ1iCdrsA
8Mfge1jrTa6Jmf/7pzjRQ2Gr0eaofmJNKPyb3m1DAqKWv7kzDHahzgBOu2VPynMZUXkJFcgLEaT9
a1rZARP3/yZkcWMcitYwhRvLm3ff3tX2D75WtD0bG2Ac7r/nWNyW7JsUgJm4rYx5odA3en/R13dV
c/f1Sc4bgF9i5p/x6aOUFkja7TlJaCqQqFx5QxMU4jXh+2ytpXb+8/+StLCgekut0som5I7WI/Dq
h34KsuL716dZu7SFzcyBXVDb2nwaXYSYzux6GVUJFla9YsUhrJ1mYTgJUORHu4EJyLGh0RjgDe1B
wYIs6+sDnVlxRGnplxosp3x545ZFPle750JhJ966Q3ogcXbpqDCvTqDZBvDEWqVuRSeWW9Ol3qqf
zGGRr20YG7a1QI/LjX0r31fm5usDrnwx3/xd/zBNx/xUm22Pgy1V/lhawDAl33Xn6ms5K99rCTdt
0wHMV/P38jJ1NP0sbv1xN9VqxWKvHWdhGGyrsHreQsnxT8wVlBspSWR1Q9CNaz3C+a/6IzD9pBkL
AyGKzAAO0Zx2u+MtUcXR663nf7u0+bSfjINq4T6tBKcBBUacTEBwFxdY5Y2/lrJ2ZwvDoGRfTGOD
R2sXd173Tks3BjhXANDRv/Jz/2uB/IV1AOeEVWvd/HEsjBblJDIMGoDBfuU8ax9mYRqwD5P41uxO
Uyw5WAOw0++/vrAv3yfGehdTHyNgoRJT4ssP9nMOSo1UYFoZJBQ2fTWytQWmL7/OPEP8uw54mehT
cN/ApIL0TLfv+AjqYsA1u9r+61N9+UIhaGEJwIbimYDZMaJSqsDUzA3zgRDYspWvsybG+v08vWGB
K9KDtjl6c6hzrI271kklazHV2jdaGILc9CdPR+MBZE4XCjTlzAf9N+UgLX6T7s3XN7f2ieYjf3qm
kuiNyQlCBdNvA7CYWj3IRTF13axMNZ1t0/+vM8InWtiDrsjADqfQvh43IJg6zvNy5QmDTcADpdu1
8tiXzwjCFmahNtIUjG34ULXfvg0KMysZ+5sK6X9NKEQsDIIG3gpQGeIjEdC8urkZDiV2EHRkq8z/
R7VbGAWpdJ4k4OnDmu2LUD8kEOZUubISs6Lay6GRoa1KnjTQg9wDR7iqtr2oAxPc6V+r25qYhUXw
OVhqNdD9RRromySY0dvcDtk4Rf8mZmEPaqbI5LUwo7UBijK7B5lZEpFybUN55aH+TPw/PZ6qyOp6
TOdL056cHExAmJFoh0tObnu72Xx9pJWH+jPY+ySrRy7i0gZH8gsvUNoQODyNKVZtADX4taS1Uy1M
Qk9LR6RzY6MTry4Ap9PBQz3uqfZurXGtQnZOFpgdQc+MlBizrQvVLrkFAvv5Q+UIujWwPpbW985F
E1S/K9d6+Odu8JOs5dbXOJh20QjoXlWDqzN7McVl5txPzZr5Pqfjn+UsdJxlLCuzNMX9gQvs2sxz
IPblpbjiE1sDBjgvCiycpue7mPlY6LnltsKkFo5UAj1aOSxibgPizMevFWJNytLtDVwzqNfj4rQq
aMBTkxR1mAxrlEbnv8+vwyzcnrJBBkh86AJIPWX2TIQMHCRIlfY3XWoH9BX/vbWFgqeVn2nCnpXO
uMnrJwv8vRmaDjTxV17S2sXNJ/70ZvWK+KKbL86xM+zgfjOaax3ji19/nbVrW/g61vHMyzCVDOdz
4aFH3PgfgueBjR2mfxO08HgyaTiGwaBsBmAFOemC3OzDBm82X+tIn3Pfnz/QwiqkbMy9MYekdAA1
jOoDrlZUev6tywTok4SluyvLasyIAwkFSr5Ku3Gc98S8K3Jwkvd9oPOnr6/uvJn7X41b9oq9TgkC
ljsY79wOMgrWw5IHTv9eeHpYMLHyodakLayC1w3/LweXIMYsfDRRPpTznKfX01qbeEXBlw5QdBS6
N2fgllMEPAfB4WhHQMRaOdCamIVlKFyeuwadc8kS/LppA+VGf81ZK82uvKTlkBFSIc0bTJwmbS+F
cWv5eWx3V1ZD4q+1YU3O/N8/mQVHAHhqmuN7XWlBWT9OlhuI9pjnL/8mZ2EZPACo1KA5xLXxZ83Z
j4ptp/JNl2rlPGufZ2EYbHB2dxXHvbkS0DRpEeQNB6Hp2h712rUtrIKOfQHPlTgOadtAupeu/uHZ
J5Pd/dOtLTvFacqsOkHJJ6pbOySiCDzQszbTdZY/fi1o5dp+gnh9UgNrBkgx58dDkzc6evFcoAdR
90oovHJry2nUCTTxVmtBSmulgR7rKch8ONYeMvJvfmjZKG7yoaRydnajcyvAhq57WTT0Bvxe9Rcz
yZ+M97JbrE95PgAwBO804aF0JrCNg1YzW4PCAhWS9bWbWCIX6mSYQMedDhGjgCu4JGkOGNLKY+XW
UDUB0Tbl4oOpygKBr5eVQKDGEsarwMboU5J49nWKKbUa+bvu98cCymt6ASEevci7Ib/vK64a9E0k
Q9YIBCvXCCQ1AArneSWgD6TdeQNQxEW9pfPga9SAsPW18IreDGRh2tti9Ogt4eklkFTTHR2NJATF
udNvMaFXXCSirBFS1+BSCFymu4Dl1axbkheP7ugd3W6c9j6wxC4zv5Ui0Ab/XR91Ehe52+8sYC/F
wNiuYjMtxic7kc19XQOXA/V92Z+IxLlAsNt5F2JQe5Gi1QQnOqLXAOqPDy0vvO+GmfI9tqiqXVMm
l53tgbJR0TrwRoIV8kkA6ZR53I/bwXT2JTWGW0q07LZW7rEDMsfWYiV2JFIGVF/kIlFbGVgdLHr8
b4mX7CYLrG0E7aaPrFEWwGW8zsdDHW1Mw2Pb6B2s2v5bl4EgMzKSsRvDXNMcGrRZqSVxkjKnDJTu
tAKpQFLvKDg1DqWsim0NAtatqGUVKsMZnpwxsbaJAwZRgPfdMqYGc0cdK6cbbnhagQ2wwiExZ3Pk
yHxLw2d0smSfVkQda8OWW+RRYxFWaQowBqnb20GjcmNKAYTIcSrIFrPa3jOTvTJjkXluQGVvxJi7
YZcZOJhDN+lOxATg29An+3oiduB2qXtMqV+Ay90CuHpdGK+DMwHkpSjUPXQOujFU3i7LW/+hn2oY
Ssd60iunOubcZ4D4MAGcHMhyVF3QC80KRC7JiaZp8dR0MwO5NQ0aD1vatVXoMdUeCo832Ix3jWFn
p54f1V4+Ro1AaywHCt6lzVuBrl+qpRHJKsBCCjA7M68ggZJutiNJl27aFKxBde20Bz0bwZWQdwUY
gjNsnxoCMIQYWDcCIPGCLNxOQQ/RVzVsItouCJoqVCcVmOZyCUwiHdv5GsiWapVGyIY2eWMnAYry
9yaTO5tWR6OdQB4tQlTrN0XVH6XKQw+UvyhmhHVR3WZMnLjWfaginQH4AYvjmd0lyyse9jy79nEP
YTamGzKpWPp9WPEkclK6F9oYuaSIjNa+o0o340HlL4ntgkHWtS7Gyr8YreplEsNGc1t6MFMLmWwn
n0djAlYFkibMM/UNcWJDeG1Uwu0btAqN1tkrHduEbfttVOLOK3PoXZoGirRH3Wqa0FaA00lIZuKC
nU1vmts6t061rwHECOCRwBzknGwmAwC4TKRBoycCioVVZej8O0/qmJrWM7bEYzMDPDUdfpiiBJqm
qC5oP4IPur4oGgxDCX2E7hNLnuigX0xdhbElFQK0PA+8wjya0vqROuULtdEYa6Y3S9Yn2vUhcenb
1ILHWzEWA+bsQJgfmPYQtAb20guAhQpscKjSuwLPNih5lLjIDBevfdoqkwSaZ7xZRVEGpklDW9Kb
aeTfJc02SWIEJTqXXSKOGf7KNDX3lTB2ohYfrk6/EQ2wTWmfbJPaBal5I28AQ/ZGK9YHuVZtBDXM
oDDpwcmnKy7IlVOlhwmDuu6U7UDgrYKq1ECUw1MQq6f73NVDV7qPXl/tnZHcgyD1BADUSNEZlKFR
AWbTj1WSAydz8lB5s/QuqDItrJ3E3JR+c6pBSV8FfZ8MmJYs3LAvXCCQu2m+5z4t41LoaLlNho5a
OwNpfKJ0HbcE7m4kULlxMaHufgXu9AYfaMSUuSkfMEHonwbSULhqam5pauuBrQ0XRm6DfrrP802H
wbyt6vQ4Gy07HD210VAkDDJ9uiLeELs+OzS6edtJ9GRrLtuD4ffPjqd2WOy7Ep0E3i+S+ajWseAO
jgEUXGAnw7Ybq7BqkmuTl6AW88sXafr7oSw/WFKNUUtIFYPQRV1bxmQGTPMfipx3l1AuIFdQJ9ny
XBzH3Lq1dHjjTpnvDRciYiIvQDLfvruG1gVDmbYYWBuAnYn91qwe40nHZqaD159Yx8Hu31CSfh5Z
UUZOo/HDJMlmVADKTo2479i+AuVSZHEgnxsYwm4xI0SKHOCHhQqbTIvM2aJUot5omtaFeifAEmbp
DyLJtrD4UwBzJcOsTkFl3mftDqcxkLX4XdBp9a7sxTgHLDviiTdhoHfZ5PoYm5h50rDMDipn+5QY
tA8abSIn1600Fky1IY+Ku3dkLGnUVw4JJDebfYLfmjdgGB1rAJD64CDR31g6vSQmWOR06oK+3HBv
uzq5SXrixYx1G41pB3Ck7tH4+1EmwHYE5SV1uthq+GM9eXtadBtF7TLSKuNmKrtNW/UXCeUbL81P
mqdfG6QnqEL6cTH4eH6UieukoXuqsl2LEbReS05FomdBy+1nzJTvh9Y4EFN7Fz3F3GUv9hgE755q
P/MRxRVANU2soKMCiG4UYx1yZIca61INSp0TN+MeRwWjECZl5jCPpxESmbgp+8BstWtdtXGWWqFH
05Dx9gEV2FsX691wLdXMxaJiArS5yEgrLI64xbac6imyodG9AQZrmcLk6+jljNa1M9iHovTuizEZ
o6L64drVhqT0EWuq94mZHIbKQkmqFu9A5/uuK3bs6+Re62x64VWaHfTmmAYiS+9E4V+3lhXUafeW
E/JD4LvA4D9ykbJAjf22afCdO0Gs+8YvQw7cNCwp42VX1AzLAi+hmzuz+JPYEeU07hK+6fsslsTC
ncMfJk1zAkpRoHcGD3hps6PeNXYAyoDDmE99VDKuB30HigK3cY7d6J1YBRIWz3tQ4/BUj8WzR6xX
BZSIKCsYYjX5OFrZNmUe6hQWeHJGTEZmuXhjjMQuRRSfWyYPJmO4TJo+7DDI5qbtyUiHXdqBvJqY
6c6wuR11JA9rq37P2h/gLtpYRgrmiS7iXhoMCc8OVmZHs4szFDmwHE67I1vfMC61FJFpX9MNkLRC
i8HXeiwLQG3eR8PkbdshOdK0OlLy3a/hMBzEoxhFf07t+jjUyGbSnn3rahrXXe4+w0jseqyIhobt
XNqpNc1mON1MOcY7EQKLS+UBUMnG/QCpGO0Uo9jlbbExCbkbM6+Bc5vGED9/l7ER1kZGwmNxV6eb
eqyj1rYjSrPXgbN9Nrg7lJPNgGdoywBPYSMaFfVmvimV2YST5lyWZvbYGuIxa9grkd12SqV3sDwM
Y3XKOTbgeNuV1HlopXbIaBmmjnmyMDJBVPNDqfw5n4wbY9BeNVqgjGMVKIWNCYlQsdo4fhIJPwtN
1e6aWu4E1eNCZzvsCm4co7zFPOhJT8l2os09KeSV69QsqCq1rS1y31mJhwFER8QdG6JS7/Y5ceGe
raGNKgkoc7NkF5Jnt2YhjxoDoo7bIWlI+o0oui3ldWQnNKh1AF8UFP62P7LkWZnsyUjUptG1ozZU
mx64MN3YPILHE/Ekl9NppD7BWkkx7XLL2Usf4ZeNPyRbGXaGi0xEg2Ll/hjaHX+0U8MNbXvE7vyQ
w8Aq46i3TRf4lr8pzWY7eCmyhgSc6UYWSH+6zscK6jm+tVCRDbdtsB36iX0gjcokFhhoVoaklLcI
FuOptB9Zm+HxWMZT25A3WSTvmq/2OkcIhAV0LFmolzzpHielbzk27KXUqhAEoFno+/Rd9Tm2nvXJ
R68HvGYWfzBk9+5aclMUhoB3dDIsPakTsYQeDlZ/0TTVPUPKSj2rCgoNnwKQlvu8Zj865FGl1HdT
YQGqrkGP102SS0czLnKjjlWRHTCWfDGopgpG6gC7yRoj4tcvnHPko1ndBKVhfgcgWBlUPQZyWQaD
4XugzayMHefmDfZAT/rk6qdRt+6KQo/qCdu1mmI3Kre+dUOFEFlAp+ahloRady46wEHFixfZ2geg
Ae2MtKFBU7Y3aae2Wg1LT6ob1yAfGCHYIJQXYeKP7Y76MtkYXYEMhboXtY9UTfcmEjBrKAOc+5JW
XR+0rcxjs7B3bo+d0YTd+J2/NeyqhYPizQWHdc1YuctS3gTUNUKdFFcIJ9xoIMNHAlabqsruLF9s
9aba4WZvs8Y0Lku7OGH/NZaFG9etFmtiGAJEnMAKZdgGV7XEln13l3n+lW3kamO105YmjbNzkdBF
2TRdWqxjwILXr6zCqdEK4DsQJL9kfoe4z5+g+xNCB13PIk2T274t0qgn3amxuHnyCuPB7hw3YGNx
TR39h9PrLLYE3ZUk3VAvP2ptmzxlwK47GcrUtk3rxkmp7bAQ9b21+LhDk6cJfDWBEaTCZcENVLFe
alg5zNQOzQWFXMF+aiptr4CNEEwu5iialO7sQb6OcpyXtE0jHLrhptX4jV3WFO/yHiHJ7Tjo73Zu
vlusZoC6ti4Kkx+yOnuwdOZHlj7Y+9Sx2C1m/PfEh1XphzSUDAFu3aQkNuSwb3izcyVQZ/321vS6
rZZ1p3Zqdr1bgcmhwPdWKFz2yCc20iqixq1uaWkPW7MurXfYmatJ2ihmjMle2pWLXWtVhQB1YVHl
gg499757hYNso96LvN4SW7E9best5xLw2gWsTNZ5oazaMG+cPBC1dZk1/b2Z8yeTGXdcmc/Mh5/v
reS5kOnWQgIKIG7MMui6vMDvBu+6nd0WGkwLahlV2FjadnQFWIsLINUbTEZgwda2oiwfmZiKoK30
d9lUzqnOwCtqJhULsYH1LlvVBn1e/OjKaisHc4sVsyfDneIcMDkFcw6SIdozAPgqnZ1EggPfTG5M
poekbw5YBY8nhuVZt9kQed919MIlD/a8S6jLmHpvSlZBzmECUaW5zot+RygLbb1D1YmGiOORZJoH
vQUdMOdgd0/x04Ejl2euilp5k9rWVVV/05nTBq5fBU5zx90bdzjanG4p/iZXbQiK5UK6EdQltjSJ
rUXEGtW9274MzYtv7c1JHKjNQoM4IcH2QG3S2PSKOnKGhx5tkQEAXCgxNOxadCDLSrgIZfZjNFoD
3O8PY1MHicA4h7grRhEN47PXgObKRdzUxX4yPShZ7DOj27ut2lSTsUsT/1rBggl5kyN2qtsXghCX
+s8gPg2wyR4M9rWsi1C6e/xbqcAfUn6TzIytAWbSdlARo0HamCDDSDYMvosWCUoM1Y3R58+mJ46e
jYxDMmCOEtS+lf9gohtStwaCU09uADMO1Kv00HqXkrpWqOcEyY0MPYgIbR+pZdPupmEK+vIG9BQn
qy/5pUeT41i/u7BsuKGgwKxzjpB15ENIJAjaxinM2ZUz3U/ZdYNvV4iXFDAidXYPdOVAdvW+yiUq
ZZe8oMHYIlEeCCamAZzN3QfWfW/6MlTjRhdO8sj7Ycs6LcLWWlyBDq6jKC1dmNqLOZ2Gwt945l6h
Qdonl1b/SrX95OehnVzl3ivy0Twdg1Zm1wIMHkHHsn3S14EuhummLwgNqiQhjxK02QGvFX/Sjfpe
R39lCAwY27lEYYj8FokzgHl6X7sCVuxV0pdw/RNWPtK5aMGv/DauWnGtWyS57qSbB0CBu2gNe++7
Q5BOXcgxnZ1xBEFNoAbgKhJ1q+vHTL5L/LiJ8+0oALiOT4/hrS2dBnjdN69+8ys8M8+LTVA1ahXQ
u9EpI7YeDU1x7Wv69SAua+FfIEt+AnDdJktByVca90lJThwVj8k7JD3Mjo2SFaKOjpDHfIQiEMIe
fC97ytG2xvhY2LmvnatCadaXKsluU4+dCr+MfV9/LHR5Myn3YzSTq7HQ4hz94kiZ2RR1lnEJ9odN
ZYG5Qx8HFGGzJ8qlASBiaGNidD+axry07FNKZcBTuJ9symv0ezM0rTKUXbsJOy0Qz2q5bbIqUsMO
uPBH7tADl9U3hS3BgFfZN2wIhL1Cnaj7nurPgNbdpv5476DK5mSHjjpbr1fo7zWgIdAjVH4x4pS8
ir776C0WcdEESUZOMLmhZeTDyaduDJ7kqEWWJIBJ7fPkgOnCYzkBBdeVABcpsc+vSpiBdDN27fdS
lVvRPCeFfZeQ6bLUUZqp6w8T5SRGahRB8TNtVO4CFFDuUgNPIWX4XFp+TdCilcZ0Bx74QKZyrjM/
YKrsjmn9k1dhZ0hgQ7FJWB7UnnziMr+SKZ0weDrAGAERvOCvjoZQxjXTb9rQ/OhhEgc+XQqgof8P
ad+1JLeOLftDFxEkQAO+0pbvrvbdL4xWSyLovf36k9SJMypRdYszs19nj3oVQGBhmVyZppZE7/hq
PzC/ZUIhGJFFfR/EwVfWT73ZDQCvcrTwdbmPEcMH26blKGhiQgUFoG80+q5Q4nYjeY6ztDTBkDMh
MQeByzwZIePP4NmtXrL+TW5/MrCtIrUX90z13wyQf6GE+IzU12SRfJ9p4CNCa7AlR9SPf6KGetfJ
d/3wvVPIQcT1M9Dqri5/5LR/KQGs6wv9u6i+j0CTD0NoVmN4Hir5JY7hMan4CQhHjLoALVGdiq00
eRqMBy0b30FcBq6XVr1rZf1dTr/YWDxpHS5a36C6jZEbwKqLxKT5K68M+OJWe2im+K40jO8Gv485
/RH4QHwPKihjZFS39eSlyICxgfCwmVEQ5/CmegTN+omFIDfTWk9t8CcNonyPmuIeF2jfV6WlJD/l
OEpMLSueoxbpa5snpwT/Yqyjp6nOHg3iP5B2fNBRgJIQOyu8QD1AR9FPN4JHioMSIyoaBwSkjU92
vVFZOWQr+i60xrLY1VG0p3H3g3KkWSCXKTCMVaFaioqpfipQnkOzx26LuWxnmOGUv005R8cH1V2E
AlDhbPldmVS2Og4WlKQDkyX+WVKHbxIGecxu8u8y+K9AApna5AkZioSa5IT1dBoCchdO4skwhh+p
qDEpRRN7bCow3xlP0N57KET1lfjgKPN7xKulj0uEzZteMso3JETLoJC7Tamk54gP+NdN+LNo1R2C
itwk8CQWCoa4Iwr9DpqAh0mJn2T1vk5/QhjdbtKNVMAV9gFSjUKopjxGbpCjiKzwF0iA6ghUsmc8
+pae75N0rEzSzOe67PcxvzdQLp9kjCWkorMGEadWFTTCVKMXHzMEAkmEIlfvYzjYw2j84G3l1oze
YeTAS1vJQVDijXBlWdjYhZDduJBfBZU9zFjhwCM40VCG7LItqBvh6zMriQwvwjwmjcWPnCgUkz0j
ytwo6MruJBcoTlLkER3rrEDUn1Pnf9Nq+oGKoJc0OM5JOrjQx901SR8gW8UD2SfBMallNxHh6Opq
hWhV3DfRPMKcjdQLVSibhJ2nG8KtJWqYqNtv9Txwea+5usF3zZje5ZNqNlN55FHkVrmwimm0uTHd
D4V6LgGKnFIhuXKEUj/RNlRRniXkfXiu401SGeLISXffatmWiQjpS/UkmuidIL4zS7UnNgkEWMFL
PKCavE9yaOyw/tyNw65IpbkKPrwTJUKijs8iNdpjkE0HWWV72D3l5YQIlZPnJIhtMUIMKUFDbxhe
gjyOH+WQxrvKSE9yHeDVI41Hs8hlKT+RqNzhgdnwhu+SOrYlrT3n878tG0R/pVC/0lxGwaNqznEn
2gC0SOygqbHXNNQtWuZKRHV7CeyamexKjFjhFIBpPLoTefwV5jq1WQ/y2ETgwLVEJk7PhldRTU8Z
xC324JytvbCj+R0vUWUgtMeooojetTRX3ZyN51ga5T1JSeomTQrdoQJSw4WWDvsoGwYrlw3DGovu
WyJYfRhY98ERNLvJCLWaoERdE70izHTXqTu0GaqKcppv1LwZUChGf7KIw8AZekQGyH7uCS8hOKmM
wg1o3HsKsKhbvzNC6BBpZC+p01c5KYplBNpgjk1Zm/rIQ8+faIYUGlCkvkKJJahHdoe2mX9HULTb
4FWszz3XzhzNrK3PaLcFbd20rdQQUp5TKFtGUyF3q9BFpHm7BSvPtJXhxjCYlSncynnyPW2M2tZU
/y5gSGPJOHlNSWMURZBvU4WWd+U0fu8L9DIhQPcijXwu0anUoizpnVhLcncMu+7UdvWzDo52TPpM
eAlL0R8DUEC6skJihD8E5b5o2AVo2cJzQHMgnQFjWaIqHuOkfQYp14881iGyoIfBNpHQ24RnqJA0
BiliSlbNRc4ZH9MFU3biiZrveyEVe1pwgbiSoxDaATqMTvKEPlGmWqpvhI9oJmrHvCLi+5hU4X3P
MNBpZjUiU8GT3pQplGMBencCaYSgbK6BokGk58kvEakYonIgjJCjkygUh2dsbtGizZax9BDEynM3
Zg9lhHaCGvePuow/x6K29hJoHvxoOzF+RWKC9NrEcXfS1DdL8LxbPSQ/TD1HzdNXMh3QlaEGA48u
GW4STscsnIpTxHGSjHQAHho/y5t0EUGlKEXdnEdhdK8NPTNpCtZQBCaqceI+4a91KOHx9GnRQbW9
qNlTq2Q4k5ME4JfIoagucKmayJAcY5w3FhHmI8WNOY9RqX1SGXmpnySQLZBkFbP98XvEjHKnBmN9
x43G8MqQpjuaGQ38eZ+Frqowel/w+DT47JtIDcMN1YybyMYyM9MZuoPouLGkaRGjobeGslJ/30Yy
EKMtRvmRqUyymwkN1E94Yh2qoP5DfYFXsgAWIa/qh7yP/J0ODp5D0bX93MLN9yHtMwhic35sWuRD
XI/YiWQoEKRtIYGlnwXKMUBb8VuilJXT6v1XVwFqGxlajUQK6lVlGLxNURmZuWhRkUXFxwZHOhz+
lH7XG0l7A+U4349MSh6UENXHEc3nPZARg1ugZvlaqEa1AQPKa6gDZgAqN81HNT/PAMSv29dKTiQU
goc0sWN0b1VHxZFA+8Qf7qvQNzzNmIgFPkH5votF4gD+UD9WPgXv8xQlGzHVVYpevIIkvsmS4S0j
WfwO8McxjzvE2wFIlM1BDSBbix4C+obM36gNmA8LGS4zTtqPMQBGQsbJd7pRQfA5FPeiFRJk+aoz
6jb7XMF7L8UZ1KA75KKkS54S2T9rDSaBG/8xGvo3nH1MhfbRxhcUeTa6GbEQG9ohk49KFHGSBr3+
AvfeDITxnEhgJYTWxnbUNafwUeDksS1n7X07BScxVeWuTCHKPCICbhH2RUhu8Fd2uUxf5UHe8Yai
pwXGTSjjpGzTyjXyT8l/1xTjBWjM3Ap4/qzlEtrAUbAP9XBfcVQwxjDcxB19nfzJyZRyU0b5rkL5
RSbEycBaY9O8Vs0oDuD6eFe99g3Z8SgxgD+SD10ro1pHMTvOqn4rg8XJTBtph67iXV8CFxAwgBy4
AuNRKbV2OuiVk6hYAJzee0MYdjFse08vwuFAZPGKGrGDoNJsdWNER67xD6kWk7NQuwx0FUjTZl7B
LCuAv4xL2pwC9IK9VNUqYgYSnpc2iEuL6U1rk4JnVjDpb4CAZZ4Uau0uHiiU7RNEBn6E3C8eP+V2
OAAqvwvS4IOgsplEg1Wjry7HUCNtD10nHUXwwMS4l+SnEM4M6P0P0hmvE+Q4rKJRn6t8OhtGd2zK
Zl8gUCTFOQxHtEXVN10avowAAAA1cxXxJhPujnHl9vjMoEcElMCQDr2muwWmLDt1dCTguZL+wJDM
1eguc5Co++jZAkJBXloqPDS87GhKDgnKOZnB76aU3oFopzJZS0c7Rgm+kb4KJY7MNnzMOyWzh9l7
cIltCK1sXuhOHP008OHRcFMchUcW2qSARU5eW/TgwQOLWY46v/A9XryUVQAGocLOEG6PCLVlJbTr
im+gEIlESIb7JtsIVbcN6MmoGXBeOxIDGXHeGT8GHj3KaQz9FDnag23QCSkIZ2QZqqrAAGTAn6Nn
1LnTLKFpSGF0gqt7VfW3Vq6oSTXU+tPkjQnxCURBYOU+nsD4exu96ahuZydlAqAl4uMLclWIQptG
iOyh7C06QI5K1hU76gim+gy0+VtTMt5C5QWJ9Gli6S7p0OLjxPL17iWrw94p6xqZFH8BMZenzHxM
6VhsyxpkFfWYwt++jl33XfPlbQCRApPH+xENNpAm7BIdL5pUSy6VUeM0tF2es1OeBBZYwR6qDr1W
I90Yif4jV78IPE1UYLQNUTIupZX5HhRi7UkfErccxs+E6A+l30zW0D+DcR1NAWBR5OCO54XFEvRo
sugBzMvTvmVVcpBjpBNhSaYj5GS14yiVngpCbHTyfgyqXNlTiCpiX6SKGavkgJL6dykeZKvBrm8m
9GX1oDesSurLvR9I3E2CqHU7HdWPupI+5Km+y0Mf4Ys8oW9dEJT2JwCKkL5bEkHjc4r9bksqhnuC
Ep1ahx8RlQ+AOTl1rLtItfEy+GgGDf1wLtMRhf30SWsGOOv6gYK1E1CE8qC0JWZ8ZYhMjMUXkNro
3ic9xlOGO1QGiEli4+BXEpREFP7Ks9m1d+9Fpm1GivZ+EEMZKx+a8B41fe2JNkH/CZRa96iJ/iUX
yHdCyH6ZHXAy215qIN6YI9Qp0mZf6wVoqdoZt81THPAMl7xqUNHrHnw5PwFH1e+qtL0PG7Q25ogd
vLSPaMWgvCT3aGoThJ9mFnSYjM/Pba5vazVpzDEVwPg0bxjncdWotIdc8dRK6V8Vrcm/0gC5SlaK
c5wZim1MDeHIEQeon6p49aWwOwkA71Bx1HZsgIP383uKzBDei+Is4vRLVYEKmaGiOQa32eVxgtRL
GNF7kvbVRhhpfWA0pxinF4cmKF4iMYb70FCfaJZGqLjoiELb2pSiJN0ouUZR76GgvdT5TBRXAVah
VgR1deJOPkNzs/d46qN6K/RHJOGDm8VlDAlL9UOT0CYIQjV09ICi2Zkbws5oqlg+WEUdgVZqbEr6
yKwuyeqTjMhpkzGEC2avaPBXOnjODF4CnJARTBDTTj0i/etNNdQQ1wBkhpAa2glS5rTqsAcP6SPQ
Mqe46WuT192n5NfhsW2G+8lHpzYL9UdKivFOgO76bsrQHg+ZDiAFoFzo3LTOSINXKFY5ftq48Ijf
kXqijux3L4GB2nwQfeVyUjlZgjprD5QXKPrGj6Tn3NIRkjkKEZlXhejFpS0/A5BjoNDhl6YyDPsy
Uw7R1LsYn0ldRdM7k8hRBdhUChgP0aAKijKlEX5PkmCwJSkyLBKi/lEpLerwRaFafdRCbySsnqiU
nDuj+wyU0CmU3NNpzCwwl0hOPwWd3aVwtFxtn7pOYHldUNlKSio7V6p7Wfa3qjFWbp6qgRvg4hy4
CD9DgoqZSgLdlUOkE+hxAOFVt5rVDcmzlI3f6l4/pcb4LcegODJOBeIYLe50l1LJFGNmmAPqFWaq
NrpX1XqAalEEDfgGDwWQFK9Sioc5l6oPMYjnNoJ5A900J+uNHSgOO7OBxum5VYvaNAAvNAHnhMxB
xj55hrSzRnG8nrQTr5szzUh5DCIdsosVSgQSAmb8nz8B0/sAR+NzPSjKJlL5viuqxwTVFtAMFg26
+OMegL0t4Kx71ufbtE0PLAsPCiDebuHz0pnkPHamDoXSqlaPMmSnEGaEb7kI0BiIgR6UKkyrtgMQ
V7L6PjTF06BIP4GraxAEG6gbNd+HvsiLfdrVmRxhok0PjDP+6NSrFppsajygYpKjWX9qcgLq3AeJ
oPQLNAiiK136kQA3jeTj/yU+Itc20hR0Xll2ryrjA9puH2CLgF9n2tPA9OIuJuVZlfkLAjbJSSn6
UGlVoko5JhwtKyB5W1KKQ56SPauh1U0nFOZSZhxnTqWAFHO9NLN8xNdga2ju6wDtkAJtCTjP9puU
KJh+CWp40CL6Bv2tPfYXDdJQ3ol8CC008r7XgoR4wBrmBKhLW4Fe9e+6nwHCXkB7MbdwYuHcbiPL
1zDf83+/QJYPGtqZqYS+tp6+s+nLAOIfrVyTjME/G8xYElWW9QigDiqU0LEGXiD71huJKxXaipWV
cSC6mC+YCqlmbB7/yNBo6kP5oW2rFYqHtR1bzBawSInBOwtIeYk+uK8Ke5xOwAKbQvzDb7PknioK
Qms2g9d1oO4UQAFJFTgaxH0qsbJtK/MFbDGHKFpeRV0L5D9F6pSqrxkdLKRsK2dtzcpi2GiUIl+o
83yBaKV34GW3KWmOQvlvCIAuMP9sRupfHOmiTHQVJUvM7CnIwhF3TMBA8+7n7YvD1lazmDQKM1rh
gMWYT+6azO5zv3NHgaQXqqJIzJss2zAWlhtA5ckOWob9HjjoDFhSoziOilrsZT+cS8go/GVxHXpJ
UJRWQ0SL5hnwd0nLUkuIFj2SGgh6HU8r/N2oeYE+/9GCJ0Ce1t2hqkh2mHhTH0Il7rekAx5girLG
9VsdGBpjYOho+kClQ3H8/vYOrMyO/dqgi30OYvTzoXqEfQ4GQBs3ZSehfgfUpvim1tI/PKELP0UL
QIyTHh+VxADnMx1lmEcoWqxYuXq3kc1w0HbjIZAXdzvvS6WKetC3dNN9WX1OSLZaHbUrVBFv792K
oeXkUBEgY5o4xsFHjlEMaIIDnmdOokRxY3vb0tVj+ntJy9Ehg6A9SAmG4KImslUBrAcaqEpJVha0
ZmZxt1FxQ+l3VpQcWGpriY7ZCtRS2BqX85oZ9ufdltuOYCICqyHR+AhdoBPUE38SJV2b+12zs7jc
KqiJ0ojhXVciaubtBx2EnQSPtz/N2iGYf8TFBULO2vWdhMW0A5S1m6egLRxFekz50z+zs7g7GLWg
6EXiVAOOXcSFaWRfPZprUt2vHIK/5YwVGSI9jEMgBUK+XF+cgrieEppELUo9gEfYgKe8RPeFW1qY
lHloEB/ZkUmOiitBXGBNueevl39henEytNYnupLCdB6iuTxPdQyatjbX/Dc1ycLK4lykpdKIpICV
2sk/FWfYsJNmyhZzEue/ECyYjVGMYKkzjb2hL19lqGnLqYbCWWWg1fXeQJldizCOYd8+Hr/4IP6Y
cIYdFU0eSOeBFwA8o3+eQ0w1pBpSLox9Paqm781S0AGGEaDADhEdJM//BvfXta91aXKxj0XQglhT
g8kyQfpLPuSq9FZWNf/qW6ta3K5cgKMxiGdtMkt2Ea1Zwx64QEhM2LMUI0YB1RVPu7qPi3vWa3yI
e4JF1Y7sCitxweyBgUAgtlzfhFf0bf5QKGtfbz4Ff61TkcATbeAWy+pinYyhHK7MUm9T+Ox7KWQW
Q0uNH6kLMV9vjS302nfTkUNrEoM8CGWL+LpFOyPqJCxKBZ5P6t4bdY0U+aoP4VzBeWSKZqBUuTiN
NUCGtay3NhsxKulrKHftNQhyIZjCRIb2DOY9R+WJhZkpv6reRfDWFdzOAdpF82Ezl2aG6JD0Ym2m
WP77QEGoC6VZyPmoGBj4NQF64a5TDANgNrKGIPPXaDXbxBU2pjve0oPmRg6G3VZYg/56gjCWdmlu
eUXCKOiIHqs2EvkdL8ZNmqhAILO1ezLv55/n5087i/MzQIYBSrOVCrEuLMqOHlOnrk3NKr3Q693w
Pn2fjpIpvWbPa0HQLy6DW6YXF2aqkpQVQ6+C6GkWgYncpnBCq3PILr6LVi/K9e/HdA30J5AoURaP
E3hRiI5iHXp/5/pnAkHS0oOqAPBFVgkNjdhduyvXP+Bvewu3aqQ+Gv9QtrTF8JrnDyGIPZRhZb75
rxBiPiQGZnohkq4hs1hwtFFUGzSpgA09Sr+FMQYSgEWSR2Mr8ejtP3aosy0dGgbQDJfpkttwTGkz
1kOk2o0tWdl34EQhgTzrESOkGI7BuoDW1Q28MLi8AXWC+nEEg/5xOOQ7cYfKsAJnSiGbVb5GPzBH
YzzRFXarq4eSY3AGOysBA78MzUcgnRKWGfN9CDb9UdgYroVImNhXnli5e9cWeGlq8cBzxa99FKWA
jNVGVymqncy++t5d+W5/5WlYyaWVxblXjTaqQJit4iHsHXTpUoQtLQrIKGa76q7xEq+1gOj2Ac8D
VM+8bf3qEhUq64D2gEKQL5YYICkQWslxQA3o/dB9j2E23v2nmei8wgsjixWiHBhVrTTvI6Bek/YS
ZnfIiAF7wjRa8O32gn7xvSydFlcpZFAMAAVwSP58nySQwdB6ApxZ8eIHtumwlzq0RiHtbN22dO1u
XxpabJ3cxsOQjQz+g+TtLA6Bjge6t35ukUzzMReL7tqKyTm/vbW2xUZO6CZjHBucPfPZr71m07uy
Qzfcub2yX/Qot+wsXGMQFcCWjRQf7CU4geoGooPESSozONbuZGmIz6If0hpl8/XFqQaFco3K1KX/
r3MR6REkP20JAvWzVjyQC96/IWd89b5B9IdCDVbjmjJfiYs4oQ9zMRD8z7MA1ef4s7cmtCaghYXq
NdwlTdz0SXHbu/Xg7GqEwiFxyGVNZtCZmXfgwnIajIrQo0CDh8aEni2b077ZdOb/imH2e3Xl2l37
jJAaxlAzBIiQnyx1ButQrvNeQkg7fc3amxgSxuSUjf6S270UDxj4sH1nNcqe79fi7KBjrHJo0gLM
jVv45yLRWtFDmmEMcdYYa7azWDTz+sP6h/w71oXb+m1IW1z0nql5UBKNQcPgNLWfRva5cgvmU35j
JdriguuayEIp4SC5+Cm7ilN781sDIg7cAwugklVx6CsJyp8rWlzvLoICLIjrmU023KMOUAfhQ2bn
3vzCVXRH7cIDXfbtVa7t4uKqjxHDrE6PXawltEwwT5GtlQavJOXzsgyqq5JOQQ642Ec0eoBAD0LF
ls7zMay9/HnWuOvt6qHy1oR0rx76S2uLTexR+m/UEQtSZ30GIK7Sh/luBx451l/ihE38EM5apHAt
KpF1DUUaBHQor0gLqxhUBMmdnGJ09TAcZk7U+VqDROal8fTt7S92xX/9YWrxxVJqNArAgQpYjYQn
gmMG2EGJmaWxBpjbL1bCkyvpxx/WFkFeAiRoovF5YaRSTU1HZNLJTkQyRxm6XdEokR1mxL69xOs3
4WI7Fz56omGnA+Oo2B0aydWm2qobf4sJ5vQNeIJ8a+zmwcNVjUD5ypP+x2Ln/37hoI1Wl8o+xtb+
rzRkYqOfAy5dzJAAM/M8WQySiO2mMR7yNcql65fkYsXzV78wXYW1OjQGVjwXJwDzcGNPe0pwhFCO
Q6di5dZfvyXItFSMWkHMZOnb+FAAmwXSFaxUNUwMSc1PPLItDIXm28I8gYZkNWG4fnB/21zckb6o
gDyebdZoSChkX+gPlT6ZfgzdS/a8coLmE/KX89YMPLcGanPKsp/pQxIiigsYC0cn+CxfRqc+FY/g
cEBj+w3MyOg91ffrj9JVs5B/pBrnUJpccgmDZTgicosTFJWF1SkeaGYsDa3l26u76rQvrCze2AqQ
+8IAIYFdzEj9CMgFLlbjsas3/7eRJbEiEHJJqunzHcwwrR/9CIcOA2eaKUjh9Oo2A4b1H63ql4+9
uAKshwqNMV96kn7o+llN1xq2V2pXc6bzr6/z6xJeWAgAXUPSga8zp8j1qXkcf+QWfzes6Oc0mrJT
eb41PiAT8h/WVMuu37gL2wu33UpFCyQEbKt3gCtiSKvaztJBxUZ5x/C+OZWW/Nl40Yrm13WXBlJe
pgBcStH5/tOv5BqodmJCUDTeFlvJYXvm1lb9HHoK6hCm2EQOCDswWufc/pbXYl3I+P62u/BnwEnT
VAoNUEOfGxvsMF5uaVt2nHW1UYv/z2WS5vSSY2YJNTkVqOfFjegjJR96BVEnZhRBXgTEa1CCz+Hx
9qquvg+GpEqaDvVabSn/BLqKhI+lj0UhmknSHxhh1bvHnlbWbTvs6gW/MDTfzYuD2mg1GesmUADL
CT0K3K0FrNwZHGUCxB05RrGGZlO28atckwMmEY8sg+Bn1oZfKUAiGADHQLJev/syBhF0IIIBToNy
UD3ZFIh2iOWBigvUYiB6Q5UYc1Euz8CPo1WYxFYCUNpghPG9lKSfTIBlp1CLbVdWFENuYwmu6p4V
3u3Vri128e0wbzamXYUjyggmi5kMjgIMnd62cT1A+72jS9kpAiKcHpPL84M3X/3sjqCDkm6prb2u
hqArx2SpP1WiREXzAGc/OiAEJdvcATjt0Hvikdvw19XPwaH2uF8raM779NeTd7HExfuallKOoj0i
3wKkzj3AhlUeYjLxIx+OardXwLamZJuVbZ3/5i2bC68G1IsucXBP/Epph6c5ba8c7a2CIk1os7WE
9vrGsvk5BzmEtMTBJARUCu2IF8J41JoDUER28MHtzgKfRb4FyviV2tQkq4HLdWcG2pP/s7vY2aYn
CgkV2B13vQOIlOvbhtPt4u38ZBi2tFbjvH4jfttb7Go11FIi5nWGL/zs72pPP5UMlIJmvIWSkdOj
4hOpazdkbXPnH3Xhc3wpCVqMHYL1d9vZkoM6yLF+1t4RfTuK23jiAxz/oGOxV07QvJa/T9Dvtc4R
1YVZQwqknEswO/cBFSt0oHKPFplmQlHCDdzV+vHa3s7bcGEvl5tAquewRoDjuDW1XeEGjrJFdQtT
uMZZc1H42fbn26u8GvpeHKDFa9ipTarWRYLAQw6AVwTHGbSHQgEOTMxkS37o3ja3tsbF8wGUehgV
IcwlYYTZYEYptaIOo2Erdq5Fu1yjczFNQl+aLzy3L9hUBiM8NzopbNaMO2Agze64+vP2eq6Fohd2
lvJXTG6Q9WZ4d0Fe4hqJ8SBp/pNCA1tujEcMY/VA5Wpr5Z/rru33wVwsjpJMxXQCNpHdZVvVlTfc
Zh+qJ6MVFdj5Sjfxev73+4T81SnCsH9jRPMJsZVduMkDa25+qR5z/ObfcGnXdhQIqv/zaMqiJjOm
WeI34DSyVfqCwdgs+8ygvBXoKHENmUPWzv/1hP7C3sKDxkYpgHqDvWTbbNk3qpjDpkHYW3dmTE3q
zk5Nl1aO58o1UBZuFFBs8ED5ePPbMbRbUqH1ppLRvH02V662Mv+IC39idKkIjSZGxkekY0mIxyf1
VGmpN5LxHEntykG5duUuP9zCXTZcTfI0w0YaQ+Si6wJOgM8R2Obbi7r64qEhxGVF4xJqyMvzMRHG
mhZbN5eq+8Fmh8hOrdI2zkoIhmNTOKsPwbXw5dLk4ohkgFnn6vArQuvs7D4r7UmYiWs4UHO1xR4s
jpMVWGBMtMt9+7pm/tpZQYYkUzojNbii/fkZ1Ur2+5HClYHW5ghK5fdCrR9WNvVaafzSxvIVoCBl
GoH1svWpcoQmrFrS74GmsPtIOEGmg71Vs/KWW2QMt7dtXzs2nAKvJAEVAvGmhemJAG+qg+HWTiKy
TYzACXrqGWNr/zMzi4dHJGogxwV2cZ6uzlqxY1NvS3TNNV+LGS5Xs3DNvhJV2hgjPWrsuaIcO/lz
im5Y5cwxgx9Za4fj+nX4vX3LXsMYtWDsVWFwLgx2W8wJ7kNPR7uIeNoe6K+VQHflay2rc5WSj1NW
4msNwegwvbdlfpb0j9vf6mpp4GIXtcWF6wOW5FkHK2DorPyjX5mYP0eDSLvnqE6UOIUWKazJoYAD
ru3o1esGsSAJUA9Z1vjCNWNEctLB1MhsODNw14DiO/5v0krOZJ1hYFkFVmBxozHaTXNeqbjRxsyO
NJohBvxWtnB2g8vg9dLG4lrVZZWAXo4h/QkDK+wxfFi+ZzVgF6GGgcOPasxtCTQ00JJ205qtREVX
H9VL64vbVhpponQ1NrF2Rgfk0ceptlQwhyEjmiwJco2m1LmRd3vNV7/cxbYu7l48JJMhZifWZW85
ZJAUPXD+kQV90dib/JRPyYRNzRqQUWZi12Bo9LaJq2/N70UsoZt6LrGQRsjQQ5W9+gqpzc5Pjxrx
9wZ4vsCUwvbhMB79SH2/bfhXs+vGiVlCcEHfTjIdeE64Lu6J76Bbs2OkPIZjWPlbNt7NGd6M+VB0
C8xn8la/X7t6VyuRXOGGjLOjoGG1OLQ4s10Zp9VcnoDYKtrCgdN6s4ofqpAW8aJNtFtzaNcd6IXN
xVHV0hFKNiDchwNlbxMSd7DpkhdMsZhgzHoO7+Jvt/f5aqn3cpGLY6qBRkznXT3vM56IF3AeusMG
U/J2iRlBXJDslDggvbGSbf562/T1T4xnFhAGziVchT9DiaqfFIo5cjyCnoQqEwZ/daZZGkZ3oqJ+
Ut1wZ1i1nej7dqy+9fGzpmO8ugIN7UNllm6IH3X7B129sRe/Z/7vFxEq68ugakb8HkBRLRkwzbbe
/jMLi6B06tMK0ufY7KgydiqvN3B4a87u6pt/kWsu3DlAdEXJGEIL9TE4+bt459t027rS24QaTL/R
VpzQfAn+uqcX5haXpANTERcpzFWSsBqIACR6aKch2ISlLxVA1v9iAy+sLa6HopXoVqF4B65u+kMe
WWaSaS3FvH4ufxsxFjG91EP/pCTIoru3BnSCGGr8Asm/EzqppeFGcGaJzwZ5yxewvWh0Jt5MFBmt
7OvVRPcyl19EHQ1IgGtwEim2ooKkbgoip6Mq6MsxDdy0IwTnQRKpKc29BrK17eCP5K0PwPuDZtTa
VJ288o2XiMkU4jM8D/GNa6d3BBDn1FQPgQPlR6d343sdxPL7+k56BQJvJXCYL8SN02UsriQHL3E2
RXi5s76pHKNqVZfppdhzwVebXvOG3rK1uJwo2A9MabHK2RNiGswpQJ9tNQ4Cuw24MsjT7aO8trTF
PZ06MF1GcyKlh4cM/FPll1Kv5MDXXzBNkwyON4whwvvTo4lMADEJqh27cUE17GqWvMd496l3JRcD
4WZ0Trx85YZewxXK/MLm4kGRyi5I+rmRJu10N7Ex7rvRPc3Njmvv8/VT+a/FLStBQTqois8UfK8B
oEXobxUDMcvWIeFdiljyv/lav40tfAL3U/TIQZdm13MXKIVSxEGsdc3+P1uHAqEiq4C9LZviRMlA
u90C1zT4BkYG4kOWqidUHe67XHwkM6Vb7kMWGbwTIll5+66fxt+mF18tNKDzNEI6BbxyTb0rYqUB
4WuArE3pG+/2Vv4CDv590f5la9kwl8CcFgc9llkV4NLMe3GMu/ycsf8h7bua48aZrn8Rq8AAhluG
ScrRlm9Y9q7FHMBM/vrvQH6f1QyG32DXvlCVLlRqNtDobjS6z2GWr1SL6YZ1BcQ2PmI/mrdgddgv
tHuwLGRDHb3tMuut7bVnhnYbAPOAr64wrtTWxLMbQIEwOLWJU91GBjH9haa4Ch3BzdtCs9CN5u62
L/u7fAImC2Bk/LhjQ0DG7D3FaKRdA4ShaF5mu7idreU+BwtKNeaqqyuYajQjAEcvhd2Au6quNgOQ
EvYtXJBkE1Yf32zzc2UEKzMUqzNtXn2gLcpI6ReWvJYJuj5S3D2Td8dEdZpSIBIAM0D5+/KurN9y
j2QL8aYBaFVqDMg80/2YH+wHIFcbB0z/AOfrAIhMNNA6ZF8l/O0/uCx61fbQ8WYRVVdhzoLWg8pA
s5lAa8veqmHt28pbVn+5LIN70zObO5IhaMe0WSWwGLxIA6JbA8dHtbyAb8md8FhzWZJMG56fHWWR
VAVWhREjRWkyts3M+4ZWgYUL529I4Y3baEYneOsVpFiz0afAqIMUeg1Wbp8YoxdjtP6ylHWDPBIj
xF8kGnE8JPCxVmJ9jeLYRydrAAbjr0o3glBHq4GTCZgucDxdpVH/0+ozWV8GV+Rs42Aa6AI2LAfW
cbqchmnoANStsHHe7C3oBTaB9YV3LwsVf73/F91Xa5YCcg+N4gUYdX9LiJkE+G+GbcXUd/TFG4bh
VQuJm6M0A1oYQzL2wpdPVO5Yluh1G2sInUzB+2U8xoGa1AC5ryxD4nBX04AjMbZQKFAyYgF4yeZV
OfqXhXtVCtAm+yG50bfxjlwZ/X3oZYq0GvgxYnJBPXFoAn1zETh8TC538BnZ0Q3d5/thD6o4b8B8
FEG36fDOwKz8VXNrT9pfsGY7x3oLh14H2szYOQnGAJAqb/VNj87kxCvf61fUDrxkI+td0iS2I1br
DGbmiDch2lF8gOmjovbO3WmIlxsW9EGyaz3M2mHQon6l84IbfYNlQCkBkIGpi2MkH73lxnppB4Tz
CwIbs9aAeoc5cyTtEQNBCfBMMSyG3jS9LDw8S276sc5kfoOfyktyuZM8coI9LYGf1GHl+Y0BiNbj
ln1Tr+w3mAJmdYwNw6ih9kMZpTa3ugMGTiPmxcArKT5lxUyb0lKH4Cr/maQjsAGjYIke6kiW5vKg
dKbhkSBhZRnNKrtqICjd5/fdEy8LtT5gnZ//Rbvtqps4kiWsJjg7ChWIdtTPrxu0yrzXe4DTosee
AYv7bggqzJHJkuu1KOYcieTrfLSBOq37HDirODqAdmf5rZU9DcZBEl1WrfNIiODbmVkDsYpiDfls
SfiuJgDa9240DDRaQY1TGt7lt+xvEEjdyKYvZOoJTr4CZlGYA8rKT+1sr2mLP4wvdJTYiGzbBO+e
tjEbnBjbVk2mrw+1nzDJCn4wzF6wQrFbCxC+Yzb1EGEDpmALxqPb5FZ3XLJFzoFV5QPj4CoxUDg1
/EzpXP2BbDrMU/+e56M2klcDmAl4Cz21FxKpoUpruHreMYrZBTTIVd6wqzdjyaHhvXDfBAD7DqK3
bhv5+t7JXofK63fA58PfUcAO3smms1ZdwdEnCWml3RhpBxRy9P+P7X2Vp7egGt1ES7YZslxy0V4t
GWHE+x/1hUjThWjyj9FGjmd756tjuwAPTxUPzUFA8XabACDgllsHbK/thugQjwGx3QQtg9K59vVQ
b1I8RGM42MQ4/ek+NEaDVnb+Ib8681sPnK2ABsP7W7rL/HLboVwlK9KsZYkamszwRsWHVwwirHRZ
ZjTvLQglB4R4BHdeNtE24AXYSksafCUFi4csw8BVHNcFDEGfKqgNeZVrlopuaxQ0QKQCXhHeADJv
9KACZrovm15cOcSQZ/FxFQxEqmKVwaCoCCcAtPMBSv8NVbDCrZrq6bIjXPFGJzKE9cvaPAPeJmRU
Zh36plaCKTJUkB1VwP67LOr/s1ef+giWWsQO6BSnj73K7/vtsLNuABuJNkSykw3grD1maAS4H+hB
NHi/pRAjLdB6jHUIWdTFa3Do9ttiCxakdwD/usYX+V5JBfKFPopaijmZCu0hsPEnHyB0gKcN+k32
jDItTCOTvvGtFWmhoY0fzEhasLtTgSBK0jBES9HUstc8dBZjcOKvYp/u6m25lVmiVJiwdUoxqFOE
84ekavKTK15bUzzzycFbPnpI3ySGsmr4R6qJN8wwDrMmJoZv58W3vI5/dLkGPmpwdTn5TVuRp4hN
hyxMH2PCHhM7u9MH5zEHvLoOtirJt6we+qNvEQxJcwYlB0w31xzp5JXqppjOJE9sX2xAgi1d6JXI
cbKrghnVRrpMmJgEyOJduB2eLfAjOZvlCzBdN+YGVHARmGPAUQSg6D+3KMG/Ga2lZhV8OHxpsrO+
/BrbD+8wS+zhUUqyybI9FhIwwPHnWtfohq+xKz27AZWke3nnZCsp5FkgM4znWIWAXBv/LrRoa5V2
0OvktTZDWS4kMxIh3WIFw/sA9zb2TfI4t24fIEBgKrTeKWCXzDfqO9i1cM3MMeE+g5kCVT1Xubee
L2vMpZzFp09TFROhCeWaMW7wFb9Gz/l0NsfpkXUXrFywjk1UvFo3VcvwVgwz6Y0nZbF+NH3xQzez
77OevNvj35d1WqsNnkgTPE8dTYSmDoJu99FHBNT8CVTot5n+ZOyzPW8F1qlXLI9JdyVTVOb1xDt1
C7xj5M+QPXqgc7ttv/GrFm8vBexvHMjegGXbJ3gaVqvOVIRYV95/qe7MPZckD42rEf/ISgQP0w1G
DjYUDRy0PbliBqCNleFQ4kVPsnErFZCTjRO8SRhXpGptqMOnOep7PmSevvJeAu5N+iup55ScQVtw
KFlXhn2d4byjTYq98mZg0299rfvKIzBvI/hD/QT/0lhxsWCWkJ82453jmC0fOGZga8Ot+F8MOMj0
E3xMmNW1zVSsJwDKN90dOojcydMPqKK5pSdtBuGXpjNfQjENbloGRycQQrCpdTqrxvZX2KPXy06D
OeoY35BV4NdenjRC+USYpdpofBQlNcBB18DB6cda5i6z/TxO20xTnkC9vO+WBYAkr00UYVAsfZDs
4LqOn5KFA2fSHJyvygQdo26XG/EhUsxrrWkiEB93YO5N8NplR1+MAgCGcZ/Levtk4oWDqDXzYoAE
mxsQzrsbBU7wq3X995JhE1VsXBIBQPTh545y0xg15XDWGsyiAnMvCLdGwMH2UYIFaSPZVH7xJCty
8KU7M58jicKmRl2WK7oJWAuWDGB4BJmO7OIikyBsXtLrlaEA09THjJ1bl+9mKgEpXhOAMhSlloMW
fECenObXYR/XjdIkpp9qmO0u0+brYLavl01wLUdxDANdI7jjneNB6amlLwXLTX8ZIs+xFpA1mz8p
bdHBIoM/WHP7x6KE9ZoTtWzrCAwgmhU+GoYF4ibzqS4GSeFprfAOEK1PlQSrpg4tG3UmHEAFCH5f
QcOIVGiTfMs+yob6FneiGH0NfPas/RFnvqz0ItNTCDtD7YApDRQKgEXEzHADBu75mz6N/uWNW73L
HqspRJuqCvE8laC4pm0/4B7vmjroAOTFE5LW3lyWJtNJCDXqgE5wBRQvfjnP1+Ng4XE2/mEOsnfY
lQQEZRsVuDAYm3UMsekQexrXISgaPvJHfj/Xt6BT2/USE1lL6UwcLJ0XbHS8vQonyy67JddTkDbM
h/Ch24Chy6v3RjB8qa/ar6Dx3v8bKKi1OHMiVUgkARUcWoB+0lARGPwJg93ZtroGNNOV9O1n5VSf
SBKcXxFnlCqtoSHzaa6Xv3Sg492WQAS1bqM9aM065oWudi1v2F4zSgDz4bkSm0ccID+euiw71JZC
TSE43c+vRVBso2t60FztSg6Es3IJMHHKUZniUElnoiowPhrDMGp+kk5uq9j7yNrX9NnpMLlbM++y
/a8rRh1AWaJYpZ49rRhNZS6p1XDLtA/tw/+gW9h9fpAGy5U8C/gXn7IER9mOCli/zRZ28jT4yY4P
kpK9crMEKfBpZd5qrWh6Ik1wl+0AmuyBJJp/ZWyHaw4ZGe4D62YKeJ4cBxxYTrKWq6ccWAO6CpwF
glrtqZGknRoO4wSJ3YaLNLx+CxRH/uwRfJROiV/4ZOfsfVnGvOLF4FcIIKVV1IeR+Z8KBke10YBY
EWC1MRoGJ+2aze1z3teSuL16+o7ECCvaoF5kEH3Q/DiuvQZ0d3ZRXXVT44E+TraWq7ZiobsNxw04
cyJXQpTTtLJZr/n2bLeeDf6rVzUujTsrBnOTGqfDdT0P9ibuSHLdggPdrZRa86qIgGedzUSS0J5r
DmIMqutIWXQdjlw4/nHTga4JT6y+aaAebSO3RNrVXUdN+JxprSwErm/np+6CNDvOdHAsghjGidtH
SuvbOpsCm2n/WSkNVmOBcR3IVDoVr3WgfPrf0Tev0tDaZsPDAEbMXHmUnIvVvbQNlFMJEAl1TbAb
pKttpyYqzBPoPqbX3vAS53BwtmVQ3kjvVzJpfC+PUvJUj9PJiCHt10h17tuY7VGCBm8XKCzid2lU
WrlumOgewc0f6SZgOITjx2oH46Rc4rDh1Xd7r2+dbeRpOyaL7zy+Ccm/icZ64L5RvFtQW5CkjhMo
/7KCDxKMAe+bwYPxDaqKeHpPNuZvDOKfSBP2baoyppc2pMVAT8mu0Fzng53c/dVmis6OK4l6a3Z/
rJ2wc13WRo2hJ+gLVjllYattgcN4j1LRm8QgV5cRcFO4gONijGeTUxOJrU4LhxAJC9Kj6zmIPd5P
zwGFUdR7+BcvGGsmST/liRPcVauDhNTAQnYYbx4GT98lNwOwvtm9yYdJpaFvTZ5FKWa/4bQw9igs
pNWDcpDUCOrcTPpb/mACSmB3vjZ2ifQtba2WB0SYT2lCwp4bGWF1E2kobuf37MCBd/Vt9dx5PKzL
ilF8a8QTYJmazl8K+YCumLCbbAyrkmko5YWH5NDsKNqQm60MsP/Do1+SI5iIqtkg5e1rkHP5y2ZC
Z5MG1mK/uU525YZr2PrKsje/Wu8xaK/cxJcmS1yRCx8gNgH0wKat49lRP96F2KMR6D8gf5e7YMzc
cwiVxksPyn3vylrYZYKFO8RIAPGXJ8hiTPU5ntD+AnCdBJzMeXTvlN0uLmStw2uTfABt/2dPKTfn
I48NthEnKvOKxwf6dbkG9rVXeZh8fuqvy2B4weL6lx0Ad5NnawtvzUtwOnrohc1FUExJptiqb4IA
LRqfw/DlsoDVM4HXZXQbYggKNNeCo26trLEcoG3hEpvdWhi+Gtx+017zCW45Fu+K3wSuqmliEQEg
i6T3dP0Kpx6csFYqX6Wv1fA2GtcEYMkSjVZ8JjhnMIACcHmUbkQeBsLyvAXbcQUfRjwNvSC5+hhv
LDT8UZjHRgvlR0AmUljE0LDqDmDC1QcCe/kGFK0X+sh8zFTDKN38p6zfZcW3nKgorCOZZxRSQ6wj
IxkYnhXrGuzj38NFRYt+/VbZ+lWUWUEeFotscVcMEpJx48O1nepnFTGjtuwlmaEpn2UlwfzNQXEH
6M3tV1BFH8BwXtzJnmC0lSBxIlM4dQ2bGmKi3Q1X2m4PBM3yqfsyo20HhCE755Zf4rOHbNv6bA80
Djjy6RlszaW0yUimOjeCo8M/632oT71V+Y7ZuaUKjuVlDi7b7sqN2sFbEm7vqg1sZREezWKWDmRv
Wvlab/tZ/9cQb2gNmnsTnYTxf89hIAsHkQJ4EezYQjAsACIyOSWOSdw+G3kBDudH8HV6lxVaq/Oc
SBGi4JL1Rkx7aNQfittxcdUr8EZO7vDFCqYDu+YXzXnXg/a0lizlmmM7kSy4zr5Z0nCKIDnfR7ss
iDJQ6QILILzjSJ196M+yQ8kPneCrjwWKrTpMS2KzGo0KoAo/B+VZA9scmPMur+eqDA3NHjqxAdkl
4n04yZKM9oJNU+u7Mnozh20pGwM6v0FqmOT4FCGcNgy+DGE9Q4160H8Ss4zBc+rshs7adSNp/f+q
D5AudAD1EQAA4K1AOFNTZeVgYotq36GP/bjrk5doer0sYqU5jstACxBOFmZuTL6mR+e20ltQ3peQ
ofeuveXNgdlVcw+U7e341qXeeA/GX8Q7I8NIWuOFeB3JU4maHxfHU9vgJSv0mpp45zJwLz/9BmLg
qqdkcNjGtriNdgT9QCDVC/In57HdMDQnzr4etP78QQVhIwPOAwMorzF6sqnkW1bGKU+/RdjgVs16
JebBihyGvXlIZq9/6fDqdBUC7RnTDffdg2oHpPbnL9Jk9TxQ2sB6BY3CB+Y/GuhO1yEys0SjSdkh
No9B9Wi+jjfKbebx+4wy/QuinRUvcCpQ8D81AIpbgHRAHOrL9gEV7St1y+OyeSVP+Vfyw1Npgs/J
ExYZXQ5pbdDsQxAim3PuclD+AXiaSeoO1gQM3fvf6ttB3QegMSiOOqjImsLCYkZ2HDI153oSzKkg
6VF46cJzth+WJGvPOk+9IQ7Fe50j9+q2OP8DgOC5JSbKTEZYGw+tNpLAQEwL0tLCXM4y2s991he7
PEp0Sdg6j8KQDHwcTMaoAEX4sO7j0zzWKqjWwdMUq7W5oUuRuWFbme5lp3HmBFHNo0d0f8JygjC7
1foJnHJgo2+qm1LVAbn8gNG9PxMjWGevZENRcqLEeUi8Ra88jOGW7MqYQok+Z6sm6CMY5qToXdao
EKTOryEFfoETStzKWWQ6lSCyrBpFV6tKCwlF9ROjYV5io/Fb1t0k2RYRWFIpSY3oh20Jrdk3slem
vpMRtaU0keQtMkGCj0wi2wAnPIgLSxp7I4CAx/bNJq1rJTKIb5kkIQI2Y98qEYNKeVm5M0C+afuj
UXcEjNSXbU22QdxEjg7OAkr3VsEcop/lhzDJvawecFP++WdChFg7WwkZjU6FFYyPUZa7tfVkWZJD
c+Z7BEvjK3qkSLJkWlGVUKQdei/pqqtmKbByljvrLWg5N4WjSaxBtnSCN6g1TZ+LDntk1n9P5EfN
XpU/XTjBE0RRi0fXCCJUdfCbgnmM/Mw6c/Nn2yO4gQTzLrXaY3sGkFakxPFA6O3qiWSD+AacJDun
GyQmwpFeZbM1wxW09m1U7BZQnBfqfUVkkH4SpyYmw2AJbDLQqvMZE/qsjOGOzePz5QWTqSL4AXSQ
4x7MiVLpct8uD1ryg6M/DJJTw+3n0oIJPgDz1VVt5LDoOeo8oy2Buv8tyx6T/I7073+mkOAFdMx7
Ln0HUXrngGb4e91qHiCrqXF/WY7kyIiVnrKm2tzV3AZY5pOqBJbe4rbOf+6KEEyN79+RL1ArMsxt
CnXyEgOyfY462eBFThJc1kZmBoIDAJYxSB9yaDM4L9T8boN+gZaamzEZYa5MkOAG0kbpesLzjqZl
4ADOXKeINkZ+3euSF1LZ/giegJFuLsMIDO8A2XVLB2MlhgaWr5fL6yaRIpaGWzPLlJxbW6ObLlGY
Fw3AgI3f/kyKcLmiLOsjRW1gBMBvohnznGzfMxmptUwXwRXU0YJEmDNAA3nSjYHfRkjpjeN/nt8/
tWixetmX7ZDoGUwtx7/Xhjc7I+5cOH+WDIjv8KxxKMsXKNOz+8FuvHlUQFqvSuKmxEGLnKrtmNfm
qIFtvJgjeFBA2RepFDhHti+CC6Dh/H854TIyVMlACK/5PSazLtuYTBXBA2h4h8s1G6ok5nMboptM
hqiwevJ1QlTTwqWGih31ua6OM4ilYF7d4hraVy3tXFV9M3RZ1FxdryNBgh2XhE7AcIGgrgeUUoi+
Q3IXNr9FZH4kRQhp/bJkmalACgufejp4BmeZBJT35V2R6SJEs5SZyZxbkKLOX6Y682IbrxdSp7y6
9+imoODjpiYRMWdjZla50oCUXZ+mbbsoN2ZBJDgT67v/KUIwLzYPSjnOOI8p/WnG7cGewTqX/K2p
MsqK1VTjSBchwEylao86P5J0AMCcglGG5TU2Zj/pvoBqfnN5e84H4rgzO5ImRJleV9OaOTl/GuRU
zgWeXPlEUYs+AD2Yf8heCtbN4Z9VFMONWfSKFZtQbp4Ll4EMqo8Ktx5qiVuTbBYV4o1iqDO6m7BZ
Q0I8NapcLX5xKo7rIhttlUkSzmo7Reo4mLBvTJwGxfRMzB+mU/hjJJ3UOOsMOd0pMewUTplkVg0b
N9Xqyqi6q5A0GytTbgBQH+Bp6y0L221ZWy/ZRGTFCZmWwiluzQU0VwxahgC7G0ywm9jfdeOZprK+
N5kgbj9H2WLHwrAiHexjtPEyqPwEuLqbWHf18HDZ7mV2yL/jSA6QC+ywCiEnGiyPLL1vzbXf5kzi
/WTqCE5DZ4CbykLkcNPouPl0XxedpwG3KjEb/88UErxGNSyAq+HlEGdWvdj8DvApN2klaZxMHcFZ
5KGjgE4HJljoz0uyYO7iNgMZygIix8va8H90dt369EoiSnRvjkUCKGKcqlELMC1xyEkMHAB929iY
ycs6ZFujMwTDlP/ZMop40SBJtmiLV1qfzT0HqvSoObgl6sKX9ZOYnwgYzQCQVCy8pBQBubHviFuo
t3kio8KTbJcInzrVPesSHhXnQfOW6RXsyP5gXKWYe76sjkyQ4B7SiekJyWDmhVJ4Sdu7cfZghbdT
JmvvkK2b4B76lLWLpUEQmwq3CUt3UUu3ayUzP/xzL1kfV/fIOdjomO7YiIYLmw5uR3PfqGW3SEmQ
Fx8DStLn81gWCPL0hzHcNeVbhBb+uHQjwBT+2eYIngEYVtNgfKT4feO1yV+TQdywe+oKWVuHTCfB
OyRAMwGmB4y61jpvchDbndxNm9nV8/tZfbmslcQSRGhr2ijlUCxw4ItyMOIEkHc1QA9lYAgyKUIe
kXbUyQBBjLg3flc69KJBSpf9YdATkazxJh0ZJoMUZXyy8henVr1WuYmMTOLcJMdUnBacRsQiOiJG
RAy+4GC176nxoC0ybCfZognewDCrQrNLOO8a15fWvE3UCameJBRJjM3iH3F0Rs3ISh2NxzsrfszH
W4DAbkb7MZ5AwzY/XjY1mSjBHSRjkSU6X7Ya/QJRcRtGP/G+744zc2tH1o4hWzz+MUd6lQ4pRqeG
MIW2Lq3zTWwzN1V+XlZJZgmCTwCFjKIVDaSMWbgjw05b0kAHS0GZyvp++S3ygi8VmbNNXdEaNYIk
Pu3e7MfbBKjAzC/ALrblvY5Sakr+6RcEiuP1dWYmjhZzgdGNPsfuNN1Ntu7W7Al9GZ7Cst0fLaVY
FcjapdIa7iK6+g7sVK6ZggPSvKsqCXqBZMts7dQw9D4bMcmM0Nfbtaum3yP06IxgOLHHWBLNJSYo
ztMvRh5HHX+9MerYHQrmjuZ7lEjO77o64Ha18UKNAr1ggYOhDxmjEKIUaAubbwqNuUtveXFmSeLf
+vH9lCSEpYENg9Fk2KAEs7SgYRz6LugYh4tHvv9bHvYfWR9jl0enN4wwKRry6y2xUo8117VGPcpu
Y2A8Xba69T36FCQEpqZjar7wAxxi6nkC8G/rTKCHebkshS/N2VkCXBO6FYiNTjTBGU2syJq8hDq6
2QVtmrlw6AkS1nFb526F52NnqSWKrdrFkUjBLtRqrqy+Re6FdqMZ4G4aCMftx7abJDu1uoBHcgSr
YLguUTOGHBMZpANe4SR9bKWdrhJtRGeUjVFs5jOk1IiBs3PdmSqw4L+wRtamv+r1PtURvVDV1oXW
hB1q0oaJe0vkTvmDpW+jVvdCZ1fnuWSbJMsneqNlyKpf6ddovC2a7tLmu7SV4HxImVc8jpTiseXo
NOlxGcaUV3TJoRtcRX/F8I9bUhPVdl8LUhB7d8GEXwdU4pwaw/8/1Nz91RYt6xw8b1ETvkVIatCu
PGkdiOF9mP0d6UALSuot6/AMXDph4RJTfTS0creky2PG+h+mPW06Pfxejx0651QtKCLmTSPaG5P0
emyzrTHWmOsu8RpmSw6tzOb41h2tWjHbJHIINwUgn2kA11MblDiK50KX3S/PBz6FReGfcixKHUdH
SxM0LLC2c1Nn2bWsdZ0BjXKZsq0sjNcVSzZ6edf5S5Nc230ou92cj2YK3yD4KIWkmWF3EeJi44Zb
03OYtbXLCnPsCoBcLcyFAc7MJ3G/k8O5SoUL3gpzHQUzAHSMDtZ2Ccj0PS6/cUQhC+jDTqx4Mw00
l7hyBvjzrjmoDShFhE44KkcTxw7miTpLkVcE/ezLhlNPIMfR9h0IRsmu/VJ8uRwI/j/ibB10IwSj
DiLwfGsrAG9cwgXNa5xbNN8ohQtsGs/AHBzfeknM5qdJDDwAwFABNEIoYO6F8AbFk2rGHeKjy9rK
1cAIJYCMa6HtWIJ2arqVuvRGljuLX8QPCAPuMIOST/2hVvem/ZiU4RWmQSVKrVrLsUzBn4FFJ55o
qwBLdBPthrvqZtY5VSrZlMG8Awrje7otb2RLueYOjoUKjqsyQQZiOS3xWw52S5bArKmbwFo6pQwk
VsIVON+2j/FWvMSg++90UUlXKYjUEcGQn7qhG1xefCuIrn+ZiXWvbCTy+CaJ8myCoRvQiAOOWzQT
C4hvnWPSBb2qA/iXgIPPp0H5mIF5hY51WRA4b5XHoTuWJxhNZtrVQCrIM7YzsItqoBeF982u3XDM
YuUwbONDvtVlKdH5Gw0yMMsggDnBYbfwAafL2mmpWjdkmPBGw2mmQOyLpuTE+7WsZgq0ssvrenb6
BHlCbjR2UWMVsTb5YZ1uVUbvZuc3QPChE6CETIoeUV0TTSWr1XRCn+gM8uDhpcQlMQj7wvYqZOeS
VGWl5ZeLwj3DIphpAmPO6fJZWub0ZRkD0RvTRtYG7ai5uQ39zjUcl/sv0BwqlRSn7yxD4ot4JFU4
7EOmsYI4yezT8WubIF2Orhjg8X9jp46ECIcbfWIzBkQgJAvNXWblm6rbX5ZwllgKagjZhIlATrIB
EhLtTnXeEOun5ovqBBlSMQeE95elSfdKyCjqMJ/6peam983edvftLfPAYo3xVgt5Hnr/5QNvK832
pxslJBBGZM+YiVcneOXuOsYo7WNlgdRCCTqwpU6vxK8PbeuHV3KIvvP8SVhc8WC3ZCpQOphAXTD4
fAQ7Omh7nrKU2/8O9XSqpXCmIzJOAB6BKHWqvhZ0vEKTg8RtnLtHrg54MC2ARzj2Gc5CU+S2vqQ4
03xUmN3qvhntQcAVBYAZAphQXXtl5Flw0dJJ3lWPdSRZ0E5DY31jsGXyWWV+cyLnoU0jmXY8eJ0E
m1PtxPZp4MSjFSP60G7w5+/6zt4bsJDxuZNiN56nW4IsIZDOsVUkFTcMPivQPZe46vQIMbPP4Smp
pBHwLEMQhAn+MVpGPOtVWLyR1hhfX9jXoVX2M1i09qE2SPzJeRIkSBP8YmpMiRI7H6rZ1KVo1Bpd
Z3YwasPT5iFIVOpHXg3gKVlY01atxNEMG6g7HHNYUDTuE3sxGQKBAUKSO6vH2NQmvElu7dEPH2x6
le8bABzxi0NyXeDylCUuyNSsdDdhLjXbyO7sq8effwvSacw/YcbvNDCB2WNqMOqD70FttDpUQMXm
fBv5QQ4EtLbHNhCHPjCqMd8rGBQxyDzElM14CqxTt++jMtBKHbhYFMSqM2Kx7LTwtRRPC8cJxBQI
sCVMEXOlDYGUkU3djJzFXHbRjo/YLLf1O8GaPnZb2Yg7d9Jn4sCBC7hvC0mSCPrd2HlIcw36dVoX
NBhVjO0YHdq18pyUTN3MUSzJdfnenAnEmBiGxXgVTuygBqJMYxdFNfv2mN+wKLHBM7gclsm6rVvi
9iDE0S31R5UtsgeCVU2PBAs7mSpq3zuqMgE5JrNemRkNHm2X7xZTlb3B9OjAFINIDq1MWeHgWEML
3OwOro8c+E5m21+QY/+5OQiuwabEdjSqYuhVfCsoZlMZrJLbTDG/aqm+j5aiRDXLlqizehg+5YhV
uYWFcasrZPJzBy/USVt9p6X+ZkcZkHiKaitJabhDO7OUI2nChpFuqSMHULxIP3n2rrqNs/k1bgY3
N7lF7MpGv9b83NE6isW5mExpw7Jy9pEavtg2Oqww+yPzputCgAzHkdt1R+xPRZeakdM6nf26irZ0
rh/KjshuPmvJJxCo/pEhJJ+tmicDm2eg+kKSO5T2obYHL6Rk11Vgl9SGrUJLSZ/f6m3rWKiQglo5
qUamRL+8coK7cmD79TswvYENDSqK0pNdK1dP15GWQgLqsNGgBQrECAPNXt/929O1QuTLj9fnagrZ
ZpbSpgAe4uwvf82BiWtkd4XHnfpuAaIRDXqwuQH8xNqboZc8yVAypKvKF+GoVDjqxZITG1vJgmUD
KnawZxZbsPdueLrb3MSyXVyNP5/Kih1ETq+ZylRgUduAfee4v38ZbvgXCCe8SJpYrB4FUwUeFRBA
UJUTdKuozsrMgEuObDBVmY1rabKTsOqy/hFhEd4ceLR8YWik5jxDxBDG3ys6DG7TsANA8JirGoZk
8mA1xBwJEzzWPPSxXmsQVgA1UImrTZYZEXof0jetUL1iGGXJwuUFBLLXqXaAPgFrIRsnAOSMgf3e
b/vokKG+oW26bd96SQmeEJlFrt3P8ab1f5sGJLpTmdiwvMZi4mLbzq6CWW+FgQ4CCytx/7Kd47of
7Zwx2EbkVCjecGgMirJ8r42+unOCyUOjXuMthttSwPt1JaAEkYf9VlA90lPwoZHSaN0SIdjZaeYz
RXOt7EvSS64Q68f7SIrgNPuyYhrNsYPmzbJpntHmD+BrsAk1H0jicpxt2e4JPnOw4wVz6nDSs7Fx
uieaP+nzf31w59nIkUqCu1wafWgibpSLxjx9/FnntwVGTbtB4qpkBiJ4j3K2lL7uKOhIUutqnEwv
jZ6bpvGKot1IbHHVKYJ6CRB9AH0zzopuxBhjc7YmP272OGzP9SYKEs/ONnQGwwvO2k4icDX3sfBK
Yejo5lQNQTenLWhTcuNvQbUwPWdBZeB6BU5ojp9nTaGHcunzn8kUW8xJRmagC0Mm3pzoY/zWeovL
sWcwE7oEnOVFhpi5eqUFZN//tBS7zQE6mZI0nn7d1ofwxdpUWxOPI2a7qwtQvlFAhKKsKZO7egaO
xApeEwNCcG4VTnabN09aet+U+aNhP0iWc9VmwA6t4g6HlxgR/yMeylBPLJjnB52SzzEoHM++Y3tj
5/iTxI+sqnQkTHCWoxJFtRkjahOns28N2KpbTFWzc/pa/628/EiW4BhtUqagzMP5/lVV52Q5KZD7
FOD1qx4vwRWyN6d17TgCBLCZcMkRnFaogiVYNWGZYf+9QdMvBmLdblFkEWd9xz7FCI4rbPpe0dIe
i3jI/64OsV94hrt4yVt5kBdVVsunNlBV/6eUcMTLsbLnokf1KM43vIjZAvIpfuKMW8P76Jsbds1P
nZyH44Oa/Oxe9SlYzPD6KWJ9qOLUlZQmO2I1xX40e3KrWq25H2qb+HOnPpPe7D1lNJPDOKCjLpmr
bNex5rsSjt3tyLSXbIkeYQiOq8+VeVs2heaNdYtksagznyopwdCqaXgUsBlbvF+/Iv/L3GwB33tl
U7ArdQpzHTX5K5mVeG9kugqmcfazS40iiIF64c+TRg5xrYJMPevVHaU9kQSq1WohahCoQ6DmCvA7
IV+bDLiCqsWpmZBZcxYISrzomhOezZDnUYmHXQ1YR+IEv2PTHsHeht9pnJc6ZhsFQAgpoV4U6/5l
57OaiALBTDM0ouHpRrBktkS6lYfmBN/txG5UA69tqVFVrq+VpdkMvflyWd56GuNQjJABdssA3NFp
smYrKG+DaODDJyTu/yPtuprktpntL2IVc3hlGHJmdjZHvbCklUQw5/jr78HK1nKx9ECf7oPLdtml
ngYb3Y0O52SqM+zjg4X2g9wGEfIzfuV6++OtRDKnaXWhFGFTeXKVK+sqDqSA3ta6tCnuVvEX7KdI
albSmKyXLIkE1H0TpQ/hS9ReUyzGuX4JM05O8x9aoRMMfD9U5d5oKVdZr1Y2ci5W8EG0tAmUnWRn
ArrItMkRcMf8QYzPo0JI1oBbiMctjEUSLcaZ5/os19jJpUF/9FTlEJ7wN4+2U4QHrIKDv11xzF1+
D3xB9MhstDP/5j2x/gVMBtyacig3PS6hNeSl0ybSVVKWDpll3t7mBqXnR13ZMBLni5KZuBXqG6lB
fQJNiH5dPeV+69OMTnAazzoUkT346a4/1gZ0NRKbR1WxWU/A6BI60yIwu5BrfLwsGHudp7TEk55C
KRF/2uW3FERYAF6XeNeBu5kCOPVOwaeT3Eor15KZazpNyiKZQGoC3S2WFnUvBX0p7R3UxE/s1B3/
93kUal4rVZlLCgK/Mi0Igpww98ZFiOKaJ5Rjw5lJ2bw1APrTJVTqQbmgMLcTMAlGIoDNHF92fKyQ
RWKc2JZ+UurriJu2brnxtTAm1zKwRQXmbVwZySrnEyksW1puBizUBMNScULGZqsD+gD0nAaqTy+P
Nq1lQaUlElMhQa23h9xXimyX9d/KkDhhpNjS6I1Evo47Hsnupp4r0ey3yxYtm3PkeR0B72jq1+Jk
RymIVThVExqM2HxkrSLz8YwIQ7RSgXwEuwmYRTHH4aADLILAHY34imIjA4w6FIQd9jU7juXQb3VO
NvMth6RrJjHDtzTKF9MAqi93k/E/viBdfUc3B6i2jIfFVO4oDTo8OgoZoa8F4f5JtYtLfitngwIE
l015l8R40qGOR+SwiFGGtXR+aJhZgMxHu5kaTXGQkeUX1hQbxM6HaXHlCblalzc8ssDNE0V7B2NM
AN79xOpqziQEnARuvCXlN5JaXncpdzBlK73BAJ8OYF8Ae6EB+NGBhkOSDRntQ3Su6S8uvJhLQhe7
jXkUYK3S+gL6SqCkkulQhIHCKyluPlvX4plzriwzawmN0fls09Jzscv9PPFeZ7zOO99yhYs/oB+m
QeGTpa50ZoKXsSgNaEprPBdgRbTnmTtgu4cZ8epe2x/QANYeviBSR+ZwrTbLq2aBL0VbxxGyH2mU
7DjZ4qZnARHBvyKYAwwV7DkJEUJ+C7Yu8zS4EXhIEPz7xO6AbQzfPV80vtZd8Xovm65mJZg5xKzN
c6NPaZwwjJd03GV18oVSW8Qq8HXEqLC1lONgNgdzwNz9W1cmFe+MKiyaFJeSznagWioj6MaRQ6Cm
AQLEXnD5Wd22J1gJZd6WZld0oynAWKTSMl/gE8ydtCwA+pOMIrelKC+CNLWqPXYuEm+aheVSLqf6
J+czb1gSRqxUMH8ZiMuyxnzmSU6qKJEbqnr9SDs00Q1NZqtH9EuQTs5HXmFna5Dmg0Tm+4YkG1NR
RJ2YgjKMX8pbodnL3gKqxKWxxd7PFpAXzkHxyrs0Wz4Bkk3MSMAFG0hEPrqkVNRJZlQ5rVZHAeUm
mjCe0XjAiLeRS6KGdbuMvlTZDa8HQK8j4xc+CGaitIpnkGH2EZz+9LS0dxEe2VPyeP5LUnNhZFD2
+X9tmKVOUEivGGnW0vSqg7frggbj0n/AnLWZngJ6G3Qoyhue7MdDnKwYXWwV15MOS8eRTZwpkBMb
yAme8ZNWlmaeQ9g4PR30DL8lMp9t1AsQXtRIxU1Rnj08ksGYFap+HQ25e/4Mt/OAlSjmQyV4gYny
rxw1u869IXhN9/JODaIdT6mta/BBKyajIvpSDJmM1zgJT9W+2u2B5O+IvW2n+yJ3Tax6JB5/IHDj
LLGSphgGwrKMEVUmcEjigNa5pY5ubmroRsl96UahNO+tArv65w9zIwEwdKT7KG8A2R92+dFQzFgp
LWMuRjdO0wlFFHPqPGVQAYIMMJsndajCY60ksX9e6pZbNfAk12XLNCQJTcuPYpslBYm0Go9uUZ96
dRlPlnacSlkEhObY27IZDHA3abILVR5o59YLx8B4IKAbUHml47EfRcv1Mk5hC9GqT64BChRUTxRq
hgTkMAa8JzlXGhO0sCIJ8Ntf0vLLgjInHBawujUYL+NXcrbsZq0a8zFR9VMKq4dqudi72XyxaG7Y
Dh7n2234lvUBsj4s00RBU7q3AxwfqUrgRXV7oCU3IH+x9rxQtBX7VkpZjGNB99JakG2PbiNfT1mM
TCo1eBhkNH4ybhlD7SBhUVC/oVbx0SY6UFymZRyNLmBDb5qkts3sXsj1oBxU5/zpbWmzlsTYA2BH
q4VQSQnYv+XpOYoyzvfZMgJKEYqxdqwKfIqfllmHVtwJgxuGptPO7UPaWwcg2nBKvpuKrFIS5rOI
XZsPFAjDTcf0WqwBUUIqjoit8s6HJIRx9BZcEFhJIEPVbKx50iJPeZA9rMoEHZhiMeS2M9E1XH6k
L3+Alk01+GQUKw0ZH0UkTInqAxIRmm9SipDoUBzLPU17eExYm/a3EkUPe1WrtIQYzC4Z8jsNoc0m
cRaUwnzRpdGN1hk84I9Nn7TOJqkFraUVGMJOUwWtkcoRUfpAyY5OuI8NpkzLP0mi6Xf6fJLvKR1z
kljzJ7osI7NK9sNe6GwqTUcp1gxqAk5qbtTe8lDrFJI5zqZE09zUM8i7yB8jUBwJXjw63aF7Y11V
XtJv5y/11tPkQ+rInKiey8MyNxD4ixIu2WH3mmhvw8SUnjG6qwbuVtX27UBT1FQxcapZbDkkFpOl
1E2cqniYF4c47UN1VT+oia275l2LHekL69DdpHfR1fIC/M7zKm8ksgZetBheQSlNVVTGYybJ2I9W
iKspHuJgCZpg3lFGW26Fd/NTruQw/tKKh4bMBRJmegnLW3oJNSweWX5zSQsTy8t5tejP/mSpK3FM
BMWwgN7XEjKvpS6X73GsgzpmEkGD3VmqL+Zh/nWpysU5L/Q/vuTvw2TnBYpcBZ7rrI9uSVTH0Jag
ukA5GxSflgfOIHuUZGCx2yT/YeZX+hV9CYGuLjj/IzgflJ0gEBq9DHNMW729TJSgC8Zdv298npit
NgkY6t5esfgbsKw+Oh/Q/Q5FNuOq0A9Ke7Wd5NQ1YLmBH/A4HfMD2aUOekL5HrS/QazHbs91t/Jm
jMTAqGyia0CHJj7+iCqRChDv4uq0Xnq5XKS6rWHF24kDDbasXmt4U9CnErYIa4cC4d/XeF6Qm/YY
7XjofVsWh6YNUDCxZaqD0efjT6m7aehMEwauAeAAZMu5bU3yF8zIP8dZEtnVXPMQIrZajMZaJFNN
EKdJEoEIh3kKIMLJdn4JU8OOk7hvZmDvAhUFo268mfH/EArUUkr3KFuf3jRqJqckAYgCXYFLvusO
RvJ/xFhSDp87Zw64ICxb+YklAYgTg+ro27L2PKhIupMIL+CsegH/u612PPqHzUcMLBnLHFhKxrOW
8U2D1FYNKFJQMOiM7mdV9mRXjRA1Fbp6VJemCZpWH0DYGaa39dJMdtP/7xCqqoh6+PtvYBxWM4xm
bY0wH/xPrpUOV2M5HTF69XDeO2xeW7QWZPTBDQ1TVEy6lyklKZRCxINNcQSMaREAdY6mSynbc792
m8w2yW2OHp+KrbwR0EQt9h8cTJxj8Ij3qNr+MRqeqwg9GOuymPheTUrV5xV8yKI8pFrrRcV0RfTO
EQbiKWX/PHaPZYZh6fBKklI7aeNjXTaPfUh8AN4BHOAmCjOfCK0j5IdmeT5/VNuWvvp1zI2eMdSJ
Q0DJkHq46rpwp0C8fi335IjlQf9/ZrugBrCSxlxmM+oaAf5sdDulTY9CMs03AAQyDgUCtD+IROKU
YTfv1UoeE/gXETwaUgmjj1Ah8MiYZCe9ns2L84fIk8JcLWikibUEB61nejAl+3jibYFtEMZ9PDjm
5iDWqUJP06fUdLAEf2rAZWXTDe7S0RN7AU2frWIxPjyi43MjgCGnOkU7nilTPdh84/3roY390fuX
i7boeUVgK73kYTon9pci3GF/BhCTowZTBU5VNPH6Llvhby2VvczWnPbjTMOfeCUnrxj6jHFPzn/B
zVfGWgh9FKxeGaBTMisxrNCwPhYUdOuQO+I+3ytOdYi5hTreOTIBPZPiCttXyNv6HivwZR9Ys/ha
9fMuicE3PeEOhsqP8wryDpFxQkVYokQu4BBnxFBZuzSX6wqYROeFnL8HiGTMIUpGMuXUSFUA7aIW
1qs8ahmeGoz/CIdB1sGPhPssVRfhYLzMs3E1FvL/60LDZ31UhEShrCwGFFGWy8y4yeab8wfFU4Nx
GASQzilR6EF1skPoVCPgOQ2e89saNVx5W9RLP6rRhhYmFkaIMU/qYbzNdqG7+Pp3zaNPy+Whciy3
2Wl73TuvHccM3jKR1V0K9bpuGw1iDR2A74BSzTouNAjnCrF9FyIAOSMlcEXK3fLcPibXw767kgLi
ht+V2S33qEfodud0WBbAVP3+vIKcz/fmTFYKLnpUA7kMCjbkQcnuu+o1TjnDEbwzZFxEDFpetaBF
iCIHk2Q9O38woUD/jDPu/K1OsFKjHnQlj6gVYgbMBMNa4UbADbYjnzbSzWMCEAH3/MH9R7YB5kIR
KBaSwXoIVSkqsxYK+pShrcHWX55MtAblZ4AbBsUDT97mc4USJf4jjnEXijSokSRPo2vF0w+1yHMH
IMLP+VjPuHGTfqFFNcf2/+POvYtkXIcWhUacasj2EKFBby56oKzehdepk9nkUt7JmFKs/ND7q9ID
Olq/VWVcCjDM1TGvqcGooyNosj03D4oMIKU5wr8WjtRl+6zq/QkA4WNl7kVddlLh5fz3pefJWBRo
EDH4hV4J3ofsVKFcIAU2wnB0jXB0ZuUpie56YbbLYXdezlYNAk8YWdMsDZhOosHkBIOVqZ0wIWv9
F8hmGK5nFcgJsT8dktvOEQM6CyokdjWeeLvTG9f/g3AmV1DGRtAHXUD4lm9GjNaal2X7xFGQKvDp
JDHCS0dPUf1kwetTow7rfEI+olyZvniKDuKV4YPRE6Bc3ALkxogJ9HmXRX3Ryg/ki2RYQwJZ2UXo
j/4UdAfLr7BUz1vc3CB2R99uJYme7EpS38xl3RYwUnr9jWf10XiKDtED5j/GZzzIrt8eHV/GQLwp
A+6GI09N1hmIFTgDC9iM6qND6sQHrOH6ivcHZcAN5/1BTcYHYBpewzfFgc5oMl1n13TKEyP2GIvu
gW4GDxBzhxN5Ipnr33VADMoLONYB7FGHtrNQra4Iry6ybfnvlsIkFImeW3MUwvLL5WquLkrxuqs4
qdd/XO3fMtg1hZY0dW8lsJFkLzxP96Pfn8rTcMyesqN2k96399Ol/pT5+oPKTSo2AiKqIyAiVuBT
gI/FmGecSCYpZbxOW8/EqHDuRZ4W2ZpHGUflbxY3HG5+NAwhoCaAwVHrrXKwug6ymBRA0kFrQ0wl
D0BMfmTxCnZb4wfQ6V0G4ymLYVwyaUHp2zxJwL1bAqzaineGLyMM8U+Qur5PbmsljXGNMopHfTJD
2j+wd+BGiR4kn6JGZaeS87jfjDYrYUyOhMZQiuwFwkpSnea0CsamOTWTR8Lw/rw75n0o+t9XH8rC
dKdURvhQmR7bZvwjG0vnvITNm7XShTG9vphSSY40dLnSGavmiwxEDkm37D6dBg7E9EZS9MEiGD+o
R2NvGRmUyS0Lez/ZXi3jo0VAmKZP4z5W2v89W8awho7eLsaYsSXCqAZOjyzNI2qBYup16Rer7P1i
4T12Ng9wJYXRKs5HYRIE3F0DIKLCEe9bTb07/422ijAfNGH8uiCYPdauoQkWhANDLVzZPOmk+pmS
zjHD/kouvuvjVVHfCUBYBeCTM8cHIWvtScM/gu5mjkVsFReB2cKtzM3yImEMT+pH9/zv3MpBP/xO
JhiEAN0TwO2JIYTeAUVlfNtf6hGq5pGn7ms3udR+tt+rWxNDiQFvg3XzTmqY/aeT3Vh1YNxNOSf5
RN4+w6S5GABypALwOfpiGypPy80vvhLF+JqqkRQ9B0/zW+WSVCjpOtS/0XWgBCizX2V3+fFXUyuY
iEAJXcLKFirZzNlK2QBGJhHtCGVAs2tJMi+SCbrgXBjurbWVD5KYYBv3oI8ZDRUhvexdk+i2MFtu
qvWeVohe2JX21OVeXSb3oyp6af5kpaWNJQ8vMbCSiZJxqIZXMdm1mWZjpgrYTY0zDhdD+D1VuEhm
m37//VTYKZtckusyHTAarfr6QbCT18hLQdWNAnyENWleAr7pjlfSGCOLlqowCD2Z3qi9buoBG/uV
c4XoH/EpkK1EMMaF3lcTVgsU0uzBlS4ohk+GnVBylAMurNVm2gFATqx9aaqBDc2P0SVXBqA+pihS
y358aewWIJoMzgJ69cj5y5U2bLSLmKLH9iMmGRh/nBVNlZMU4xtyAqLp8I1eiXQqcOc0wK7ruqzz
DnMz4qwkMr45S9KoHDt00zT7GVUh2Qbkr5OfJtvypJuFbprFNijAgo632vvGBPLpM64kMx7bHPpM
VDLUCxW9SvHml61TEmWyX+md+YzQOtu6MQmXY19He/B6Yt5DmuSj0ZLvTbJEXpSBnqw2J+lgWpHu
dVreBWVh3knYut4luSX5VUywN9ab5KqSR8zotdkPIhHxOlWGL+HUlPagKZWtyrOwk5dpdtK6TV2F
mIWrqSARJlVnSLuqQttWtWbd7wsBbwNCC+ohWqkAmovdprCIE/WD7uiLIvrjrLZO1igPI+kfah1Y
v3Ju3JGkmHbjmOb7rgm/ZFliOmJd1M5I2haUPAbeIkIDcs8O0xX5KDthOPR2WrWVjbklYIHLS0d+
JPX0rWpJdyhaRYntQQGluiYY6G9HqTHaCtiRMltbRi12ZAK+rMZKvwp1Ie84l2/Tm6y+GuNjwc0V
FV01oc9wWHZxQDdKF1850PFV/lrXZhihaLHIv9Ht/QSipTbtoNZ4OfWVedCsNhCm5AAiEU4WRH/z
Z0s08KhADiRb7C57M7bttID3whWIsUNHEIDzGvL+kjikGJ1FX3q7U0rv/EluRmMkp/8KZQ4S4Tkt
cllD10hoD1E07qSwe8Ij7oAFb05WuX2M76KYaNUXsxpOGpxYnKeeKMLolsIWsLR/XqNN1/+uEfs6
zKSx1UiGp/UQIvpO3yaLc2RbfXK4x9+KsCvN/ZILQ6hhkUmzR4+uMxsol9PhEh7C6FYx9IMkxu8L
ytgLNcDHsNpT7PWDQvGRj3TabPBm4AFw0UU2PxGSFswwY54Y2dnHOIPZjdi0CIYMDLBxVl9nFSwY
PN5vngzG4rKxygFSDDPHtHhn4x2zq5T0wQCYKscQeIIYe2v7vjb1GQG6HL82Ijb4Qn8ev583tu0v
9H5iLIRptICNBZ7xrUKOeS7aHA/vO7vcixcd7Y7z5G2WqFbymMSmyHRSZiKUAjw+5q/BeoCcY9x3
fzXYBFzs37agMLZXLrGgLQ1sL7so7tOg/ZK9tifhVnd7NIlopUpzphq1KtEWK1fY8zoo9Ot88oYr
8czTXUxkANZLUNQI8deg26k5e10f2WMOUiXszcTY6hvCxD3/QbdmMaA2hmyA8K5YWG75eAVCuRTN
sMAVEA+a7AIn4cKyvyCL9qODcBk74q6x+yvJAegmImP8Nw30D+KpUa/qCFKfA82C3sCkuQcBjS2o
2NCYg74LrAirUS136GcztVzpy2ReAtAvhop6ZUT7CQjz0n2C8VKzsMeduouf+RpuNdI/qMg4GatS
a1WgKtJ5kv6SJs7jrt43dr6LdryC8mZ8w+ysqsCS4UsZM2rnUFqSELXCWjHnvWwUskvaOf2ulIN0
vfQl4a0TbHudd4GM/SAT1Ke0gnYZKdxGCkHVB8Th5C/AUnGI72IYO5kVUlWLgQSIbpX1/hAofruX
A972Gk8bxjpCIVHLVoY2efIka3dleMpyTo2OJ4IxB1MmOkax4GfAjOTnuXKymgWEv1/O32ueFCbq
lFYYVoSO+ejKvVY99elFJH47L4J+2c8e6/2TMPFGMcdukmJ8knxA3MzbKraTaOac1n8EnN9SWKTV
gqZRuf7PADFwrN8CjoqA013ScSzeAPFmUvpuZ5/4INS5keY3uDFF8IoWcMqxbgMYyG7ll6qaHKss
OGGbqyETeGTMEBVR8/YWxLDhTzpZGX6nk5X1PR2h5S+Nb+pIsShom1BXdeYuVeJAJHWGbdClY8o1
0y6D09mg+XEau/NCmy4RDIKNtWOjOcw84rFthVfymUs26WNa9SGe279mwmmTXbn9lUP8yUz42xzn
J0PF1iZyPJWWE5gbVzRRoysNxrPBueGZj1IXACLV7r3yUnemHZjPcoB7xk6+T681B0O8h87Bi9RP
r4XF6Rrn71D73/b1sSJrKZLGUo+OCeA3yxSrKTVxqn3uhfu5QHFI3JVu9oU3sk3VY9Wn4AD/CmNS
KHS+uz7D49GdtMqzAL85NYodS6/Is+26ljgJxZZXWEtjrLlGr18IC6jWCe2uVtreFtWMl+pumtBa
ChPmhLbJU0nCTEG2j4MC0+b+APtFdW9PV2CEfcKrm2ylZ2uBTJibYk2dshJqIZIbl5Ecx4cecKaO
ERnzhanrTwpmNYGWjDloVTUtjqvdzCFUipEsA6MIlVZmzlCQyjgfBDK6gh5YNiiHboAz58ymP3md
U/m8BvjWR1Tx9AfYrwJkibdy+iorE8086tsUW25tqjrqoD+CJ/D2fPTYSlTWIpgApYjDVKYyRBhA
juz1F2KYvlV+mwRuxrepjKIisVM1DbvFTJyK4ljqyoEq480/Z69wx/I2dGnVv8EeZ57fZE7mnFdu
K/riMwPRSNFQVmSnPhQhFAsZcLRulbVP5bTLKunG4AEqbLnxtRDGjaIihBHquEEXSVL8or7qhe8D
RlmWdNmhQuUMVbn//2nF+FG5tDITLHl0k/O7mj2G0gXhAcNxLzYTm8IE66klKFwQGwAFOLy55vaV
rtx2jvoNYFD2eZ24AplTTGvDqOUWAimGIxg+vUh3qqAD/BUdS+qDcOFJ5Plj5hjVkIxgRIJEOqkT
LXb9SI0y23UEQxE/DEQBA3A1AR/xlqsrc+f0WI2Nenk7XGCbOam3HAnQN/ILwc8B8yXwBhdkTuRh
bl7SLEkRRm8bmPElYP8xmq3couTmDac/2BrkuGg2UyxFEplLiBUH7JkulzE2HPrwbjA6LwamCoVv
jesWnaOjpR/V8mqqZnumgyf86SGO2mwOqWmTooQ9jln1ld1A7Nrpgvp5cYBiiZ6/NPIMasvbrGLT
J7D+QiMpoegiqt/Xjoq3e+qkI7BjRtCgpG72gIe0y3sp8YzpE8dvKVZRbuK4Mdc22wmwmjG8CN4T
JwM6xZ8d7JYnXyvKBOFqqHWwEMCeRJQG50cV4CL71+TR8rGz88BvbHJVZJxRGqVo0iiYj6K+ITy0
znSsjqpt+UlA3x4yp2DMU49xRSDsEZSoxxB82JQPrdleVaqeciLT1urcOvVkk2HkfrNBmuUtk1DU
1q696i0Pr2/Lr4INFYPoQn6hueh8n9was1NaV21yITn0UcDDBtgKYesPyjgkTUoXkO3gpmQKBq91
GbA8xDGIhBlFbEjmtTvEnDPezKTWIhmfVBRNXWJY8hd6FLWg7Fjg4YMsCrwMmsuJLpxPynaBxzSJ
yUI78iV6pdpt1h/AdOrRAlCBFlM6/HJBfzVGtVKS3fYaTGOQK7pAres7tPtsHQvGHM1ohn3mVWFR
J7hKESchF4elgwj6iExes13sGyfNQ08ec8ty6PAC9baTAxIokBF0C7ABH+UNBrbXSIrLoYXo6vdV
ein3oM/qy/zvNDMxkWipIvBbmFtvqp0xjBYGj94wuXQ7kq8GcklDCAX7GcFBxq87bW2g41q+C2XU
k5WsRJ4KH0676+rPN6imxLbwHI2+04lMLeEiUm7nIe8imTxEIWOMGSeUAUhVPheCcqr76tiG/VG0
xtlWKi3bnbeZ7cvwLpC57dO0KHVUU4FZfdRSwcH7g/fxeDKY670QJc86AjNBEdIxlAtBApfGrgaY
+ryTm8Sl6/z8SLFtnL81Y1OP3AiVqJ4QmACwbE/1974P2vT+/OnxTIRNK/ImSUAyCBPBauY9LYKW
DwKKBvE9BRGrfGHPqyVvemdsJWCeXMIcmULPenXF+1AtC4UCasXTfSlpflaVQVM+iql6QeTjGOo+
R8NNn7ISyNy8Rc+6WiDQsEEjYthTsAAab8u94v1JvN38aitxzJ0DGOUS6XRjpkNpvDykgILlbSlu
mqOER7QI0FJNFNnayxJVXSTDS1rdZGOcwgHkAufUeCIYR9wovTQkAqpbUhTOft8oxxHooBwol8/k
5XCFaJL+VoR+upUtVGZvVhgYQWuK2OWjPNvt4wIWnOjReh59VF8c3LPFU90qDZQbWpTgN1J4ijLm
KEl1YRT03RQNtw1STlX7m2e7JMuYegBiJ5DXGPub50jrohI9ODkLlV0tFhekqK4Hc+pdjqXT7/4p
eq4kMaanZUabtelbO2PGSwxDkWDukw6SJx555b8tQD7gCb1rxfj5VgMHifRG33JqD7ODT7irnUEE
+bb8Sr9UecXnM9p0HcA5VExENRGLLx/NBXRfalW16KMo412nZXbVHxJV3ZfRV0EQg6zhlee2U/WV
QEZJsE/KLYpv9GnQP1JUsOHJcjQ/uaW0i/0TzzVu2uJKHBPKDGEQWzmDfj0Wp6IoQgWLC/Oz6Z5k
lPtQssYWE/usW7qxSYFc+S8mPyYavdCN/OInZT4RXM1tHniPus0n9Eokc8uNXjOyWaatCHWs/Lwl
6m6OlfSlrXodGOBEJItnAv8wtUHbqH8zaoWbflHL+Hwz3rVmbjk2trJx1jF8ZAAnE1RAoLKU+ouo
qTj48tsPoZWuzGWPrErUsOIDXa/S2+q6UuxmT/FzU2dMXPN7/UpT2XxHAEBwCJ3ZF4/Dw3SSjyDW
5XmDzduigLIQcCoGxQP6eFtqrRrSZEFLEEyXPoYPIpS98Ij3x5dXA0SxO4o3R25GJbjhLclt2thK
MnNtEkOO8iqBHaNFstdVVNLFebkdy+XhvMPjacjcl0FujFqjrCyZOnj9aNhJ/wNE77YkD3aM93TN
kbe55IGBnt9HyuSBcdrnrRTjSFV/uOgRoRa/3lMEUj4x6qYveBfFov9k/TS04oTQ2M7ZMWy0Q11p
vCYh/Q6fbsVKBpNHqHI0FCL4fIGkJl0JRnGljsZVF0+7KKt9Mtd35z/XtjtVsEkILlQJoGVsUtFq
lSnk6BlVmaP72g6TazE2CUvLnmn5LgVSIG8zlSuTcT5t0QBIx0L0HeMnpd7rfhykhy4YkkDOX+Yd
8Al97qDx5rlqiiSDQRcTwCwM1liFeq4Z8+gqHch6rk0Q9cqYNNXAgkL7sCpqhidVvcUaioP3g/sH
KHWbNwO7b6YOIBT4eqazgyaWUFd0S7X1ugu1sbPv9aG4IsRGzTCxhVN0PV/09yAun+zYxWgF50Nv
utuVeMawhlRV+kTGhyYy6B06l3Yjwf+AdmzjmRbA+SiR8h8Ua6kBfTLolVzGwIRhisrMGukSVqTt
GkilY35Fgv7d3za0AKdoyTK+NdpnjJpYzLX6wgJLczFrlxnFQo4ez5/kphdYSWAUmoHTH+EVj4yH
aPFVmSmmW5ptvDsvZfuSrMQwlySWWrFVsRv1VicwntGwOHRP6ATuShCTVL6S2ByBmx9qJZCJx/I0
i5Om4oaE2JajjfLBbl3ajwFyt8fLP7jqMUF5DvMxSgEH9I96uiMFv9QbHqlZcNXbftes1GNCbwHU
rgH52y+B2AXZ9zf9CXN/l8VTuNNO0mHygMB+29816AVJkh3xxnc3N4AB3gvIY8mUsT/DGI4Si8pQ
DDDNYTcNAFKT/P7QAQeeoh7O1/0roJkE+b7CkffoIFD2dt6pb5nu+hcwNmUNZGlMsE24AtahANAq
V9yqM/0j2Ou+FsFYEVCzM3EZIaJWd+lX2YmPYDNO8epp3exy8BRnOGDn0x1Oll8C/x4l9sHnR+rN
EoqMc1Z1zDNj5pHJCuDsyDzSbV3xkMZOs+hPlNdVdbHcLZcv8xtrPF/sVpK1kso274fRBGlHAamx
WpeiHSskDEwhFV/0Je55ic9WRFsLYzxdUtWtqmcoatB9U1mq3FzaW+qjgrkpCzNFi/gFhJp56FGW
mz/w69viNRmmDDxEYF9/TGUNtezVro7pO0xSLhIzCAfF03atb2KGtiqPc48Cp3LfSScaWCKX94Tf
CqdY4jEkum6O/UrGgfRiXbWNYo3uXPeAQAnBGOxgGSBJoLQs75vGWh6WXjAjV61TXja9OUy7ls54
k16ZJLMwUAecMke6o2zdWO3pfeJanrbY+bN533iLFx5/za7Bm/F+weZjf/0L6PdZ1Wn0JTV0IZ7e
IHc7CZTTty2aOhTibVoC0fgW9z5lk/wDWg7eyTMpfjJp+pDQaqFma69jZkfH7iq7a57mF+VUPQ6P
1W3pqk+CK33Pv3FiFD3WT96F8kdpJsacRBaD0aqMfBwlHHtxUaEOVSgXEVjQBK8FadW+w+ajdKpa
mkCi9MtLITfVXslmPrmV6wIY/zoMRRip4C4W2s15gAGQV2APE9vsx9emHjjDnZthUraAKWxQGHSN
ZR4GM1pCgJKFr9wODQBGSWnepb3emsg+phnry2IWRDkRUadVLF8p69AmVap7RGsWXxPn/CtJe23g
JJNbcQQ4mKYBOFmU7nXG9jSQxhJLwa9K4MET/SSWJScb2apPKECbR5hUMQvFFugiSUMqIrRop7Vl
ZUtTfUuU6j6z4ueZmHtJSH6ajfgd3U0e6vyWhSk0ZgBzVFF09sBrJTPMqsJXRhXesLVCBbZb2+wb
rb1vDWyXcgx68yThwlBvxYSPweIQCSRMJQENGjfUw97t1Km6HY0Ir6+ul9ruqKuJej32XePO2CgA
aDsS3tCRDUVJ3Kyo+1MBdO/ElvUUewOaHMac2snWaaighkV9D0Nios5cdb3t6klVMAg0AcpGLCq3
K8FCnUWe0XIn/XiymJCdqTLpwcjyq6EDaDAnq9zs2xCkDnnUvF9w3h3Gwb9zPgFHLjuiaSZLM+Nh
hs12V9oJLeB8Y2+c/LnxgJoYIIrjwl8QhLAdz6Ns1i5Wx8vGUDnUh64bIFo8UIXbB0qFCuQ9Tz7y
IGDetlpY17mWxWSfUtFbpTJDFmXdpuiJpLCNDNBXAsZWIg/jOl+i1JYwngTmM4eCficLUn88hB/i
O9QBAMiA6hRyichtuIMtW9cAM3sgugXPhALk0o/BrMvKIcFHQDDvEz9VZ78oY7deVM8I25Mctn6v
poEJmAg714FhWoaKo7YVsIjzY6P3DedWbnl62Dvoe2T89Rl0WCOTBreDvnB5rUb3GA7xhXyvWlfz
TBwp5+JmbaWNylsnAtUJOoX5Ufs+7toW0Nl4IiN7sBcCtGV8koNiHV9Fy2734xXloIhbjhffFEtP
XZLAtaezOEtZNMujVMGLV/FFS+6EzM9yzhDGphtfiaDffZWkaDMxZmXC479Rk8tx1EwbCAKJZ1LP
VakpMGjrW2wdHroc6dP5e/1GgMgaPIZBAVACjk+goDH+BFsk4mz1/0fadyzHjgPLfhEjaEFyS9dO
3hxJZ8M4lt57fv1NaOKN2BBuY67eYmYxE6FqgIVCoSork9oG+m58it3q3j7lnha6de2lL8l15c5O
scf0E94mNFVqdxKUMYqgKZ38up/c9Fk+mQO4y0Xnnpc6awa0R9Es1HAvM987SkCmMWoKIp18aOK/
CtpDgGnfqMsvOwPp/uV94AYZqqUIXh/gz6Ehc/4NSKkB2LSA8wSc/lc4+Dvzho7zN3fqXpiU8l5/
G1tsLB1SZZEkFbYaf/QMPDB99Gcc6YexqztaRziK9Bi4PvyxODaCtrNtjFUCg1qt+rkV3itT/aey
FP/yJvLi03ZdTPC0Yq1dIfyHE2rKjqW2b1IUilI9+tU/+SsBEQL6aEir2MrVPDQYsrHhFUs/XseG
FWh6uK+jpvBTS3myp2g/lfZV39fgYm+iazXNW+/yKrmbufkFzConuR/LpgCGCXrZfq4Mb0S2Hgq9
/9JcCKQMFTCYgPMBBdFzl1RnfUj0EUlWvSKKgxcgnZ1SapJ9PCbkzrbKKhiUYjxVOTImR26s6KiE
6NtIS9v4xtCuTm4OUSr4yNywD/Ir5LVgnNc15qBMWrfMlYGAMde55GH2lXjdauGVUYwqxiJDA52q
4tCFU3B523naVeAu/BfzzxYrZLsM27hBEqhEo9u1vy39DiJduH3sfapflZmJgfnARs0mGyJ3mdbd
qgP5qt/LGBodk0TgBTxfp5AovOzhi1CwPv84WtYnkTrQRKEYq50arbanL2byLFg0dSbW3XUCtkTM
BkDslH1DSHEj96WBS09b9MwdpDnxh0r/BlJbIFxS7Y+lp76cjUAXDOErqlaZVwwFnYQQZfy8z46H
FaVT1JDpsus1iywdrRoosEQ95qXuW3nlRPnPcl4dLVkcpS0E35sX/j8Moh1xvsE45lZJJuA4bPR4
1R9EutGb9Uprx+NYRoKPKbLFXDWTtlY9ntJ4zsTrddq3fyCI/jSoxJ+SMnSGNBbY44WQ7dqYENIR
ycQ5gr0wB2tGJc8vVa0GZgbajMv+wzdkyhqK/XBWNnlZ7HHu5dbEwzg52JDsxqCQt06Hy0ZU3lnA
a/ZfK/T/b/KXNFRLNdZgBV2h8g9FkEc/yHHYpYvm/aPGAyBM3AJaGh2qg3TMYkjN/TfkGZcccPtb
6I5sfsuggrJlKlBZTa/IfXyX7Nvb4ju0vPfyrXRvHMsVubnk2XvjTkRqzD0h0H4jmKgDmx4rn1BO
EIFDDjl58YrUCZBT0wfneeWXSQoxhba4apM0dZPG6HaX95/7kTeGmVAUjV06JRMME70+Kpb1TV6b
U5i1Py6b4UKFDQVdOegtaLSgcb61oZ3WaU9PJAWC6lEgd04eWB4t4cnriTYELhvkr+vDHj21m09Z
GdBe7UBP7SUJlEEVcGM2w9FcW4H7cmuE6Hkiy6QMS6gxnNvBHFlhLTNSivhqDaYbxYnBlS99g8K0
SwllQshLigbKeK/prUnmxEiWnScYa4OXmmXQoUxRjOXDEjW3qtkKvIMb2zarYw5EviR5lJYwFUHE
CQLzzgo28SVc3Tp8TZVIEHDeR+HYC4vgpURFQXUL98X5ZnZaVradjoIr8JO/bTkOIHPtFkiZPFuG
6M8UVbW7rNJrOax7q4Y0XWgoKIqXu9k0oI4AFE9enwYy3Jmz+XjZn7hlQgCwMPUm4zmHS+z8tzXQ
O8rTJlkBgiCYdjnKLq2LJjv9cfASjPwKSTR4nxmBF6otyHhtwuZKSWuthVHCYJfv9SnfWetrD6re
sBY8IHknZWOHbZqrbQk28Clfvb5bD8sCpjtdwsaLoJXck7K1w9yTVimh/mAWKyox+R0UU46pN/40
/OhJc2Unuw0fKHH15Y/GXZoKEjLMZkN0mkUklB3p0nGx0Yvq+hxUGCOgo2DpNgv1C3eyvTFEw/sm
2kgk6yOg7RdPMcd1FyYAshWk0oMm0gWZDbfttjXF+GGs9K0KfrAF1CqDfJivsiM5VFcaIJwBhj81
cLpFYmZlXhywNdvGgDt0IbX3g7tZ3wKYWtWFI9qMLWhk5/BmDVUZyM7lJuqLYyf3qVOuhTvX9oOW
FadRyk71ovm60u4yLfvWYr7JsXXDT5RGNBfHyx+2P43Z+jKem6HUcUyollJVQb+v2NH5+7wLqOJO
ft/9FAVgusVsmLIJ6tcqREpklZ35z9GvK6AasnpJGD7Y6vptXqu3JglvwlZzs0EK2mm9xeCDKDzS
u+SSXeYOzewqbyejW5EqQfSbtqIKE/qBYSAHpW+CA0kMxufu7mapzDUqIey1Q4ilDkQ+qLH1qK6J
KDXg0RJtt5P5giveqckMnR4EhmRf34ZADRYHxc/vRcSO3CSEdnogbAopdpntPCia1MltVFFfaa+o
IsG81x7eqQKC8o8Qg8V7fm2tMfd0sWpkTqAIgM+lHjGxiYnU5JpSLsmQoRfhDrj3k43CJjRAkaoj
EzkPQeVIhmSYYK33spv+kHuhl0JTm2px9N/FjsG9nTbmmMVZDXLRim5lI/lRB07UEvq6RunLIKO9
HMS5LrixxOQg6TyMLdjHVy/qf+Wgu03Gv5cNcG+JjQHmWOkyJucbm16As3XVL1RzWZ5+pmsm0pfm
X4EbS8xpMtXEmpoUm4ZJwG8K6JISv8CQJ/SCr8Zv/xT+RbFK9J2YwyV389xaI3YPOs9O3GaHejFd
G5jxKU2Dy/vITd+2LshcTbldQAothQuS2Tdvyyc76Nz1xXxQbuxr9TWqHarWCAWQrw2e436nnKPE
RnWPyS3wX8oiabGx8rEPwh1xu2voDDgEBEqODq0G0QDd/7LUD4PMI1wLy7JPRiy1g8iaU1QnCsuQ
3N6x2n35E9yBAHVBYh4tJ18UV7i3jwXuXmjIon/L1mMHiNMQsLDAiYrMMe0fmgz2kcqr+8SPzcap
zMUxJxFGn39GPowy601jY1DrEEb1AR3K5bjmV3kprNJxI+ZmaUwMk9cQcyIEVlqvw0QySmMH2iUj
mMmKfeF4G3WKT9cpxBdlXYVwrMWCxZoK2n5KXSKwKNftUoBs1Q7kMfHHGM2LOTsu0wlTF3s5toNc
sgWHhQuWszfWmbUagzKANAYepO/6QwlMDxRA0RSc31JPcsOgu0r39W4176JuN3/vMy9T/8OsHY+O
0paJRgwMgiKhYcW+43rJiTkge5JqJXHaNc6dKgr9MJxvQm0O9LEKWkm9G+wE9CVEhMTmeNWZdSY4
raMk9ZYerZAaHwM4tWPYd5Vk7gRxieNWZ2aYuGTm4SopKQI8hXFRWgq1Aj528DDrt5sUN3u5bI9z
YW3NsQOMpVZrU2+kq6eVwHcajRelwikHTs50ZoMJeMCxAGgY09doFUa7VGqbvTqs5d1sWuUdtHnT
5zqv7ZOed9Jpjoe8BLuvZQtejqKFMkGBzKGNRAQLrZWoB6Fjh2af3hn7y9vJucHOlsoclF4PcaPm
OKZ4+rg1+T1JYHeeAd8Yny4b4j2tzizR9W5eORPwpOVqYz2NP/igspoP64kc1sqHoKeDcbK9Zvoi
lQleZwJG8cI3iA44NQvDGYkcZvmMC7r3htzJ8I471kGvAsL9a3bTLlDc7jfFWumiFhFNNpjwd2aY
7vtmtaSxO6Wi7/EyK9yl+93VqgeKUCfUDtCK8AV7S7/SJWtM6mMZEhk6ag3EQRgHUPb6W70f0BQG
3uA2d5Ofl+1xIwuUTyAGjjkHDLmfL65S+8gCDznOR30T2Zar5oBizKNz2QrfY2xAIxE7URuSmVWp
xWqBOggeI+/yA6W8adz0MXum4FDFX1HNFl3+vBQSSr6YJMEMLGbmWImzGMQsaWV3C2IZZY4Hr483
UAUnJJLRQdplJW5KURmFbxSyA5isAEwJ9enz3SyKeSlyki74eO+8Psqe0qyNYBLW1B0B74KBEVX9
4fLm8qILNNz+NcqcRsgTLFWX1IvX1qgMgepZb1uBDB7v0QQVZsynon4L3Wl23Chp5qxoV8Cndczl
2CcqK9B5iwe/pEPS7hdISc7MMVHbios+W5Z18Wzr2Wgnt09FPRv+pn0siAnJ5lJFsT1Xizea2WHM
bcuJkf2I3J6TOZ2tg/GHeuysJVtgZalBuVcHcWDcEAUCsRU4FoV3ncga4whWlCljbyWLt/ZNWIP1
W8+fysk2PR0VRU9pI8mH7G/pgvKl9qWkyJ+XUBucjiwQaPuKT35sLw07m5gJVujeilos3EAluiyg
3xQKLPACl4LahE6gsYKyJRO4ioJMcregkigBwhJE6iOZyyEY8vvLC+G1uvAJ/7Xzjr7erATNfaC3
ywF2YhCR674M7QBXdYlrnKpd+TIaGJfS3Ol2zTDnJ4xifDf9sM4cBMUczIWsBs62N/n9nZxhIs7y
Ztdy6oflMfX/Q+DkXUDbBTMnA/uqryk4vb0sV6A40A9tYCdEdhYTvEB5bIH2aNFGV4tK0wEN3Vg6
1hw3Tm3FUDGvzag+VoUk6n4Kvva7SMvmKzREbyzMA8G1ddyD2Z1lZo5simAvNI1m714AYDH1bJqU
p5S56aMIfZWqxbdeczdFm0r1cU3dFs/jng7mSNfTobptnyuMc4qqD9z3hWIBf2VBwwpTIsyBWex5
bEMNES+jMxuzHSae2ec5Jgq0Qz2MYPFq23APwocHbUhOqECL1s797JsfwKx9sTDDkUr0xIILZjw0
7tq5qGPr4POijIX1H1vaXT5aXN8GbhtdLChIIjc9jxF2DgmUomoXL5Ta7FaySig+r1Lhf8EKviVS
ONvWwSvCWFlJIucWbq5IqfxuAPv28HbZAtc3PyywdEtLoQMRWjYI8lb0Wg3loevNu3S0Hy6b4d/B
GzvMfi1laabpgIwm/I675A1j05kLPBT6/Aq0W6BgfcxFMCTuJ9qYZGIBKInJPBvYPNm6s43XECCf
y4sS7R1zQRbG0tskxd41TXpVleWvuLX+JmomTKtFK6H/fxNAtH5MiyLMaGMGJLyqi666V1SoQ+VO
MwIOCNlbV3So+TZ1lNqQhgK8y7heFyeJWtjYvXmIPV0FOZCIHJNXqIfG178m2LxM1otWN8G1jkFJ
a9fd0GL26IxHEFXf/wcqR/6CTKo9RDvP78W+zSb2WogCCZpZXvIDbYHEobPSVOdr+ZXerH7/HxqT
vDetYn9YZAofUEsHCl9H9jJrIDMz++WmzKO3QtX+5I34lcKLgSqIQ6DxiKFIlYVfDUmEUmIEJwGn
IcpqdOx0diFi/T6i9zUaUKjd/D97mGI5d0q104ZKq+EgYyAtAWWMsv31mBfvBzr1lxcR2pd33LYG
2RCi9+ls1hoI7Wd1p+aAmGSyu8zfLh9qHsz3bF1M2DAldQrDCMQLGWnHvZ72+b5LuvkX7rHxKpkK
5W0iMQYxywpMeIOau8jhqsJJIDj6Ivgp9GHJXunbFTMBRld6TWlCuOwcKMEIOleXHAk0+GKvBuF5
75i70l+iqy/1fc72gAk4RG+luaP0GnKjP9ZN7yLVxiAkipO94HHGOyPbJdKPvjmVk70U9pTCi2rr
eyU/FcVpHXWvTE338l7yTv/WDpMhKGUfYuoIijxDk74V8npbi4XCBF+LKRMUiwS/aOE4EOpysrJ3
yvmqU3+lKopKmbDcSb39s29A1FkH5wSNMecbVxVAsHT0TqD91OI7ZaVdXcVdr7+mRQx3+LDF+GE6
p9Jcpkh2zEeQq/j2adKd/OfsTigmO/N15qV/GoGKAb1eLi2P8UDDlsq+WnA3VJK0MzCd5ZhNvDfr
EbxZqXrqo/x7VekxSB66XuAq3Fxlu1zGJ2crmeukwHIN5f26Rcq6L66h7JK78Y3iQ25TOLdDv9al
5TLuScJmtMG5DSwD8A2YLcAzwc+HQHeQHfnLfunvLh+H/yXKAYUI7JFFAG84d5/CaKNYpganeT9Y
b6tp+SSHAtztAJFI8IxDSOxtmpqT1YvmSXjvFEB1/rXMHJMB6MY2M0rc+kV3nUWNr6Nyl+KXzBaK
TFJ5Q2JZkORyy69bm8xNnOog5iMNbFA9g5K2zE9/uvFegWwOCkFFMO0ryOplr6Irixt1gP1WdDQR
QQrIrNWMJlMGE9TiWeQxbX9ZkWBh3Ati8/eZdU3WulSD3GNdRQuJF2U2vRWwFCc1QGuu6YXlxS0k
Zi/7DvceVum4AcCqgF0xi5Kt1l4UE6+9AhTxj10ulX4G5qA3tZlESSjXFObHgKoyIG/Nls0LhL4l
bvCSq4fqapnzBD06steMut9dXhN3IyEVoFkYBdchbXx+HKR1mbu6wU2rT8R0Y8XA23korswsecxb
u3SqMby/bJG7tPfMGvUfDKkwu9hnkM0xWiSHbX+sjedMvjPa58smuCdtY4L1DnPM1qm3MF9ejJkb
WlJ8JclS9S3PG0x+LGo0J840KyHYiZpREL95JB025mfx3f5ZH/N+mOtyLGd9QQqBonl/1dxMO1V3
dL+jkODQ03bhL4KZZxvVp/YaHN+CAMc9ebgWbcwAAa/LtueAtJaNNUey2Clr4aGRFpkucKNRLzgM
3EcMVHzBh4TJOAX1j3PPmTQ7wkAT+MBaj1Di1HVPPOk7cPtQI132opoa10831phbH/s5octrg2VK
mZ7aFTjOuCsg01lqrjbVEXjwRQkaP3ZuTDJHI9FMaQFzMeUF6w+JvwLG2V4Zy1+a71OOqXg5WNA6
A7UNFIb9yx7MrSxhoNMgCmRfZOCezndXm8fIKExUhQuySse+ifJThyEGJ7dGZW82ReSPaba6S6X1
7mCUpe6E3aIIR/+41/PHz2DrqAr0uheNMt/JR/0vlQFQSid8I17VeslbHbnRF0ZKsV6QWyl4zSm2
QaPHJi1uQViUpejNI7C/JOOTjX8vD5f3lm4dm3JgQB9IbEy8Q+mGcdw+LiVDibp/vmu36/dTgClt
oT4YN5vSMJ4JTBgdSGbFrpduiOqY1rr/6QkmPpq8NcT50JofDvLe0g6iW4NjUpHBAwBtPhuoanTR
znePlO2kqaSSva41QYxO7sok/jPZyZuUQyV4jZvr2bRfNMyEWVV6o1Xhj2RQIkcJlW+X9/hzkMfQ
BQqyQJ5Qrg22wpEsbbnMlOguzpXrpAWMSLP3ZaoJjsnnQH9uhvmU01ibK5lAQjkSq8WBjO9yEk0A
z4/3pK0at+ulvRSlmvN/Xp0KLgMDUHkDWu0sHsscQ90IrXb0iiRu76ImJYc0tm0/i+ZGkJPTdPTc
WZUzU0zcQ8aRYGanGb0JCFXABJ6ztPTjoQ4SsN99ZVW03Kqr4JZk5+nkAjAgJavRd0UHAeN0zrh+
zxdBvvH5esJ6FE0z0b22QY7BeGiLyYgoBM2JJ8mpMyVXqI8KdozjemcWmMiJMNi264plNCVxyn5y
5zJzIklEvMFxPZghEMzRQGLyiR+q7KpFMpVp9GSzHxzNBCa+0fO7wQA2penfijbxQ2uuBZ73+Rqk
2/ev1fdrYxMezSVKY0UbRw8dD1BoVB7oNZw8f7Glb5Imql1/DpTnxpjTZTbyIK0JxgrSgxFgxH5v
oO0vnmXiu8THmhgXl+vEyqBcitOUawHKL45V6AIWEq4JqlBtAxmNUMyU7KrMhHLEsI7gbpTu12k6
arGyv3x6RCaYzepLuVOkRoY/FMcyth1SSwLHFllg9mkiayRFCSwkqrWT0bGY2/Ln5UVw3QsTtRhi
UxXgPpjTueRdXCgqnNrsK+uW1JU1uUa3JFdxJC9O2M+pDFKPXDTPyj2yG7PMkSXhZIezDq+uMcU2
kxgX0nJU6r+XF8dJ6ODPH2bYSynXIvQ5Y6xO3SkBpJtu7fx6XkBP+JxcwbVdK8jvxwjUya5IyJMb
xTEQjkQOb8dPk1+G2SDDi/vR66BRfIrztjoMuo3iKZrhywGXdCa4fzmYFqwVT0fZBscV1MyY5DXW
O7LWmC2jCN5ALiEs7kDJcKc7mepYr/EpysGplu8w2SLYZOrnny6sjWHqxZsIFVY1GdKwgwvZAFt2
P+31FQQ57rQ8RV0O4hfQFVu7Ijm1qWjJfMtoBONexnwd222urDKRK4l6UfRQDOaxlfeV9kIaYCWi
h2q60TPFm6TJoe1SwaLp0fu86A/TzKKTrjCjNYFndf7kayizZOObCfyQ7IGqhBwLEZsE55FJP++H
QXqiNrvcT3FZdSliZv0qu/ZrAbZNCBQPLZBnFnYedOahM3Ve/3f1p8fSFb3G3h/pnxZMECBovokJ
aibaWWEaR0aKWITyEW3Mad66bzM3um9A+Dkdpiu9coCawrBWLdprupeXTDNhMB+KbJx1xHJaMczf
tIBSNs9gktvJXnkEQOdOpLfNDU+bxTJnKVqL0epyZfSyInGqYg92hXBqRAeH/pXP64J+BiZ3UBhh
JzAjZbVzVHmRfj0OPjg9Abbr9x20wFApAf5MBHnnvRWAsPvXHmHuxHktmnKNZ2SWJqRNo32cg9nF
9q0RzrP6C+VQFbqNYI2EcZtEr5Ks6rBGjNGAgOKQvuYepVEnWSDt6mMmJsji3mgUIwk8ISh8dObb
WQvoRKWwQsI0QzcqnSftJtZL5aWLlHyvtIniD03yitzgZ53UoSuBY+0UK/Lgm2b6tFYL3vdVtARz
N1fXBBxf+6hu9MPl8MHzL/BYYCwe5IBgb2J+o5pm8jAO8eiRBEk30EJ5+8sYdIGD8RLWrRUmRkVR
p2lVlaCPkf8xUgxqaaDmV3/kmb1b+hcyiSYXed8aLWcqpanhKc9q0PRpWllII5CufDNeTZzS+LbE
Uxv68J78VO9E8w4qLwYTwBxlsIniH7YelRKDNKOGlwVY2F7D5wVgeM3T7ycfjGReHJQnzHePKWYP
VlcNxgckMsT9ApQU9bDNj2CCkzFBjkqmP8J8bL7Jfudm9+mt5Nb+kID8jAQQEbw1BBU/7kneGmX8
p0j12u4JrtwecDPdzb3k3pocy+s8qkpg657wHPNiMEjIMVmBOXYLYx7n10+XG9GkkBKvuFPxDXQg
O8nPJKdKfQo8Uj15r6SoTwkcmANHppuLugaYBE0TzK3nVttuis25wuaOgRYYoZMdsz9YpQZcXeT2
1zkgDSfl7fLZ5L2BtjaZjFg28xgUM3hNqgTTDtGjDfrCUQcXQejoau7I7c8OwsyXbf4vH/RjoUw+
bCvhOlV0oemhPigY5Ey9+UQFvuJ9CFpUUdmI+zV1VItkzbQRgJh9tUAACZUZmJPz3WhPTiHNghVx
I5wB5mqigWDAZKt6E0kSOU3hoXWT+hqI1R1trPwJqp8CH+EbQv1CRZ0LuuHMUYiWPFNlkmMpyIWa
qLpX1dwfzVhU5Kd/h72sQT+lqCjsARvP1krUtUztwkAwRXkBBNwxBADI4R9cgnz64hfamGO8cCjz
oenyFLeY+nOcUscIbU/gc9zwuTHB+JyaFQSJO0xQEDwNIsVzBCHU5gB27UA0Q8T38A9rLM1bhO6d
EVNrlLeycyc0YSeQRs4Izf1uUNwCLDH+5RVyT/LGJJN71OU0J3kPk2n6kBbX9qo9Z/21AWZlY+lc
OX0p40xgkueN4CbD5KYJHlqDnWVManmOl3oALevcQXR8HmSIKY21a9VyJ3B8TjtGURGJUf2FBgcB
GvU8OCpS1k3R3A7vTxD6/bIBVNKd1x3UPcTHRWyg3KVtzDEeifFhtZU0mJO10Cv1UfWWyo78pcsO
lz8b96kBXi0DSA/KPchS0GgW6DvkXB+8+DCBXKdPPDsogyR7Txx7yCwmACs8ktCR9yI9LF7yuDXN
pEzTVOexVmnY0/CmryQXKXPlNPbzkj1V9SjCB/DCMKgedGSAoGH5VH8dMFSXkxFcPollfLfROHUw
T3EU7CYvcAF5CDkNTGNBc5xxE7sFEeFYGtRN6KAS2HXc9CdlcyQBxlDc5OWyPV7SuTXHuMncKHaT
UHOhjgNg/9JSKZAt4ikS6IPQJewEqCq+twBzgCFpGePDbD87nUilzgQG6QARxZPMV8o+DjLgHStM
23YIZ7EPxnWRl/KiC+rZoGFG6wVXKD0vmwd53a26BCj2iG6oEmSVr/SPc+glu/W4QlvaAcb+XRpl
cbXs1DfAXXSCL8vxHpSXIHqKOAPGUpa1IyuNeaQVW6jupU9lWTytregWF5mgVa7NGmOpG5pmXgeP
xMYRAwexMxvp/WWH4cQVpM+gZIOUEAD1LJizXuOpXOIFNsruWDVp5DSdlTqd3e8vG+IFTFhCi5wy
ZaroA56vZkEXsFEjerhRIaM1Gw0gCKSvVEK1+CnOXjk1wK099sorlMxQDUsdvPwAaiVYrHaz7KrL
ayKBpAOqLJAM6qNjOIgx+9xNRS+ZUpKr8A7m6tMXTQUKGL4xdtV0V02FcSWls3yVFq1wnImWDZjM
iJLSmpQsFtcQm4FhUqmZ01YaANluH5V1DhIV7yC78PuyvFeS6gCW7p+jGl6VpBMxUPAcFA1B+iqx
wRKis+sEzkVeTGxxmkcY2AVIrykE9yxvK7cmaBq1OQNdnMnpAKlTz5ga/SFblPS4zAvxBomIqNNF
q2FyWWPQ1kkfsBqjNnZZN94QuXq8fAg4ynYKQuXHjtHfsFlOQkb87hw26Ox4CRGECgBOLzOc5nv3
UD0AWrU3r+Ugu4sjaBd60eAgdgVgM9Rd84eY/IF3RrY/h4miVpGqawHuUK+afsRNDVJPjG+tN9Oy
7gQLp67AuunWEhPLVnkAIW8FS+Zj3/nFXyUAmPQY+eSuSr3uLbrqfTqfQQkRxweUhI6i+U++I6EV
BbJYxCD2opJLywbfGkECVY/KgSRl4xl6DICzMReCy4nvSB+m2I+slIW2avQSLvB4HXtHRVnr8n5y
MiX40YcJ9sOFgBhTFg3Pzr5jxjxQjXG3ti/jON+Ng+lfNsbBcMJr8fhCowrtPLwnz72WdjaaBlN2
XidZaH8W5LgU0GLDE3NfZ/UzfLVebhSjfLKm+XtUqCKlAc5lf2afcZ6xTpfVavDt9F20105Uoz3e
q8L0k3tFbdfJJGuGVqpz3sEOVajGbLmzvlB+/+qAbPtFVNTheslmU5lUrVjbpF8GbGqlXg914VAW
HcF3o8Hx06HbmGCu3FTSZih70+/md9/qYN6vuxnl7RSU6f9hToN7xKFGjUoRGHIggHLuJRLeJ1KF
CIrdm/zhRjsluxz3+4IHkYiOk+8QH6aYvWujYepTAlOqdqqVv3b6tJR3tRoDkrI4lkl8E1Dfr2wm
MJsgPkZZBeNe58tLGpJIeJ78U4Kgj+jUy66pPlWFGqOIJZ1/5EA5b1mEQK9VZ2LIYkhSPbUhtYaK
LiTLnci3ASxETRPEEUJYOOeZogGfhUofim/0rXO+uJhyDo8WzPWg3rcxPIqBfNhy7AWpdHH7VW/Z
WGQ+oSbNk2SrsEjHCqbr0PslXcfgqJn2os4L11k2lphT0K1mXmSJhOcJogfFn2k7UADtRFT6AjMs
dE+aamOUo42ZKaCMMKI3MvceQ7eKtl1N9JqZLCUtuiYb2xUPH/CmVnHn2ON3HXzcAm/nHuaNGcb/
wmiowqWEmSGPHckAJUXb3ya4qyFE7ihwC0kvHFWZnSXGYKCevH7FvgWUGvRFTNxzTGpZEJXSwWA3
0wPKvpoXHRPUY82/9GEniib8w7YxxiSZI8ACha3CWDuXboQLG7wHxwgE5nXxOhnjg2aO1+t6HC0j
dZYlE4Vp3l6D7VMH2R6etCrbiVSzfrGzeEC1Nm2IA1SOYycPfXo1gxK3Nx/ASuKgYeWQaCRuUn5h
wAcICdB/qYoGfhNAJs7P/mjMJsYH0VzIjCxoUWaJmjs5bdyh2I+l4pnmox0rd1l4P1qNJ/jMvEsQ
TFHgzICeiY4dOLetd33RQF+EhjnlNQ0xK9nsLFCBwHz7Q8YLLfJ0Ac0QDWXspUgA17TwaNIwvcgk
M0MorV2hWIOHGb/8KonHKHYXs50yd+yK3rX7PneGEuIUl5fKWSl4filQHB8Y1pmVKn0/qZ0ZDV6h
kQMmzMFYPwl2k4ZMZmVbE+yIddxpU7VQE4uGN68tg//qvq9mJxxQdsJxJYuwk8pxXTxxUTdQaUoN
Adfz75dnmWrkaYdUl6iYzlIX/Q5MrfGdVq7kejHj6bkJ5wIjLxjAva3taj5G4doarjKSYS/lQHBI
lpk/j6kmO2oqFxjLNeJidNtqzPfJ2kbXEbjUDGArkhWNchCW7vTcknfpYIB4IMpXoDE0ZVUdW8nz
nSkXBZB6cuda9lodM9usfmt5gWgFxO103at99RJl5a++zse3haSgZJSWbJacNezw50FKKx1AxbHc
oJda3XQryJFjQnmoiIbjr69Rfhgj0iZHBQ//xGnmLlQcWQ0H3I+jUT70o9n935F079IiYGxGUfsT
QQ8x40zTF6v3YrAaBHlvD84spZXgTHDuLijZI1OUkeijqs1c/yQOqx683L1nkN9t/lCP32T9vrb/
5Jovlb8iJRYcBg5dHUiONgaZ219O8iZvJhjUd/ldcmMG5WN5CBsAIxZ/2IUA89g7c/X1vbkDRXj/
HwRHOfeojiwQ2HcZpctPLbJssLrRmgdQt0rhPTquIOjo+sjVZzW4fPB5twsGfcALZIC+FSV85uRr
iVVPJThnsFbpF83Ce0fbmUfrlAg7izwY2tYWy76NSpBC5BK2Oh+DvL/bW8pB1PvR7zJ34j19Xas3
2tP/3wLZMtA6Q4NG6WE0PbSgww6iY+9Eh+Rp/S6uWPDeaGcrZCJOOBmT1Lcwlh+yBx0zyulttjN2
ejCClvYrSf+ZNSbbmqpUKdrp3Rpt9TdQmqPzCyQoj2ImBJGnsEl/O/cp2gjv1vI7xaFXIcUGdbf/
gYOb5/8br2SpVAoIjdR5CFsUxACg3q64L3ZUrZrmWJRVtRK+2oTfjnnHFzq4M20o6IGwVnbbJ9C5
nv4BOYcvYszce+WTvQ63K2SCmiRZoVTlsEZf8xFBBZjsluIxOil74vX+2rih7bQ/Wmd5RPEpd+rE
TZFdfolPliL3KG7Dosh1tldgGpKmQhiD/pLp71o5KC24+SPYSG8VdykgY/YF+uZzi8xOj6ZaG0gH
qMUWs3dADJbeisKJ6SZP3W/xseRvNsYYLFACUV4k6m6bwmZkJepa2YQaRM7+RvXIq539UJ5svz/6
5r3yUKCKkt9PL8RXj/Nd0zuiPJrr0ZufwKxZMjH8o0cmLrEUaYQ1OHH/QArBfcw3QsXq0fIhYMs5
X6fad7YZVjBSWWOgNADPa8/KIIionBRVB4MsHUXTMVpkMJ479kaFPB8pqqn0xRVa0GQ392NyXY9S
6zXFWnuQ1Zr/788QVPEt2cL0K6B7eIucL22qBiU22xQwz6MRqM9pQBEwehC9/geOlM8Jx5kttjmj
Q0deasIE3wo8SsC3Z8MVxFKn1Y137ZXqqzPUFIm3BET/JmfPNZRdxGeE3hTn8eH8NzDvHgzLoOTW
Y720Fr9CiOSadmehxuyn6BOJ59M+58rn9pibCzi1tm2qjOYB0T59rVzLo3XM6VG8v++j0Z/XBrAM
nQWHF9HXyOY4KlUYlp0udfiW8rdiPzzroOimiA+09VeneiuC/yHtupbj1pXtF7GKAUyvjDOjUbQl
hxeWI3PO/Pq7IJ+9xYFwBR2fV6vKPQ02uhsd1or81sd0HFi+NWAP5A8UbNL8UnuJ/1cOkKoOXkeg
WHG8wzTi7bNt8bMD9EnrUtSY6EAZYrenZ8bSUJCS8L/ti0DGF6hSTloszA6e9sG6j680xBklNH5Q
Cod3OD+RNOa+onbWml0Ma6bwKcMHM6AIQ7Zrx45xR7GTFh9Ihs78XT7oEC955dVfcBFcnjCTULcA
N8GqYYITPlmh5rVhjiHI8hi7HQKaqKLGGSfCujO6jqgZIo8HttKleSX52lZph+OdPtPhJSz+ETAV
AWFWccef2b2wGko/16U5X8hja2vbssWx3kIe9PP7mx67FUniUFAlvDwd8xsy6fAdIH+ve6uXYhkP
kW9rMVYDxIKq/NjcLoAS08PkUJyEn4/ex7cUZHxDBIauEVisg6d+HTzpBz3SxFO/UP3QO+rwAhKm
CCLlmNQ2jnrdiJ6/YZA+0GcJBcQyMEwnRLd/fT0uj5FxRqtCvT1VrvdTw1H99JS7dAOoeUC+JR56
f+1nL8UxqUht47tNNnyfgWTugNekZ53Rm37f3ecMwECaopi07YHdW3aAIp11uWgBoetdYbuINo1Q
lP1dhq03A8ZWXzAn2/yS4kPke2+7OK7F/Cv3FSqW3uqL1lWQO2Rt0K3Zlamkv94WwUH13Ov2au+2
7rpFGRbIoBFrGVzrV31vEcdCpSf4s5OvJEcQbZu6947bRw3w1Z3YacjciWJuq2LVIP0PPw1mPrHw
4tMyMCbaKye5F06Tcy1nJ5G5ErK6gUc+h0R63yXwaYNSjlbxbRDhCokXOG/1y9NlrsVSVPWYAjYb
ORDA+jE0b053Rn5FbWfy0XHUjzI5SJlwMPN1Cnspl7kftrqkyjhCrikFZfdNq++y4ofAcrgOe3eS
TPxFDR1wyzpkkFALJtCyu1b/iPeslz1RJrtuvh0/kJmOwPkCya8zy0vtmFisbf9YDbVZdcHO82Gr
7g3wNZ9i9CMVN0qdpn1Y+7A6dfdT67zjHc91eDvtmWBMqgZYAQm0p5abx04BCiL0kc1Q9fIB4OvC
ISDRVWHisZkl1iylEKheY3LelQDbOH1q/AHJ1XsetJzy3cUhs2vRk9QrLZ7y1HQ/Y47lZ1460gQC
K4K3te0DngP0YctNE53X+GtT/LS+x8H9T8GHFujMti3WdN4UuXw+5MWTnMTtGk/CQgQIkbzqXpWd
/77zRpXWMcRJmzWvQOBtq1U6Y4DAspfv7f6GkOEmyUSvWE6R5EIM+zQqZySv0T9uTztXt0isaMVp
e3wHoC7f4/2rEzuppoIVUB866CSf6LxD/vUfO+0eRV02fsB6EcW4c0C+xpKSRD36LuAp6j41knAm
m28SLyLo33evnq5UVzPvn82SelQUWaabJGife/T5dPO3qc2LTZiMD8+KNu4yAxInbPRVmo/SEqZe
AU18E8EaPZEJ8p3bi4KM6143jUglNUESUlTRFIVPYP5diUb3qY98HXlfxDDeOytqkg+S1eNCBz3A
k0ab+Kn2LS7O9SSaZBKZBeOv5bWa9ZTmT6tyQmDyQHHtCjwFPxi9qMO440Tp/nNxx9Po64FyWJpP
MEOfUmSllZO566mtPeVOhL3x/+SGL4IZt9xWg9JP9CrTfEKzaleZA2CXFLelazzDk/d3sV248nwz
LA7Q5UXBUHC2LAyDavYd9h8gP0qsp6o1H/oJEP6C0+WnE/8qye4ddhmwIafo2SY7JE2nCbsWduOl
JyBuBePR/NU0mHfvH99BJCG47xbjUrJ1sYaCZjK0bSQ5zW0JyhgwoMmB5mMa+x0PX76/xI4JGp50
BZDxMKA4gbNU8ZShNWXQC36gcJjlMblqwkxQaeQ/sgHL9I8sxrfkWIFGuQ6ydGcFln7ijr+od6YU
Vuo5ORmCHuD/E3he5DHOZZRSRc1okQYjF5A2AHkKylHq4eEhve1FK12io2SczKr3wMxensX9c5C0
jdO5eSBanuGge9GY+qIa42SavCgxlP2PLFy/HI2O9YwNFpFW/NvwIonxNavWNfGWoA5D9xKSL/qh
CGAiB/lIN3GTA8UfV03RFaR2/spfA58As4uYHADUz2XcK+optgp6lGviRiEwRF3bzzqn9wA3HVZ/
AXmH09yJYwxTihM0Aai4Tc9upqS8UoS2yL3ZOxGMLWbarFDyEdSiw/wJkRVAfs0hPRsONHKlo6ig
xf1qO3GMLXZYxSNKjq9WtXiDlTJ2tpWPRtz4b/tKrj/eiWHMUAKRXrlVqExgRsGvZTR/hk9vS+A7
jZ0Ixv6sxSzUDvxZXv/bPqxud6yC2rXdHkVdbCeDP1cWGJ9IJybGyWMGJ0UgsLOBeKYRR0+FqHgC
a3gVx+Io1iJazSXh/KQfGgzI+2Bp8RffGg4jphNFG7qcTuyFibNBLZLTXo+oiVNGEfKtCgDQjTKu
9q0MhIU4+tXfuL1sFCNDbHZLBlkDkEQcO/boR0uC4tOc+fk1wBrggWPXboLmWihb4DksxnNIlpwT
rYds2oeJTvM15ZunJY/+9h3TCVyX/2KcFuM44laRrITWU+dTckf87bCgK0iH/qtr0Y0WmKXFOJC1
MYvUTiFqKmqnrk7mIkorRRIYn2GvTUHsEj5j6K4bOTrY3XIUXGb+eVmA3VbQWQWW0aVfl9tS7xUC
EbqjnrYzIMGu6Pu2exDTw3NDJCgYsM+G9p/+mntMzxqjzsfeK+QGxEdRYy5hDaZD4gBxosaGcL6A
/Fpq60MmgbSTFHX6KI16K8JP5z1xsLKugkRLs4ArxHy4aemGOu1M+sQZjsrhz3wAOINEZ8v7fFih
MAAPja1yAEZenm0VpUs3zXjjkBAcDcp2ExcHMNmgRDUHPZgW7ZPqAAVGEAE4mFjo8+3EMhduWdtC
Wi2oR5uONZ3KL8M+kGsHuFj5XeFX4fZtunkHMAvvpu8FM3evTYoBMM3P+qYHWfeA+FViHICOr9fZ
l3e4UJ7T3gtkPuS4yEZmbxD4DxznSJBOYv4R/IOVG7mg2Hr7utDQxvrRvUDmtgBAvFkB8Q0UDulx
6gZnqQY3lrFUv65+ltSPZSTCoOMgZFx+TSagb2ZtkIk86zj7E9w2yGbT5hva1f7mF/423pLiWrQ4
wn1W7hVlYjw+5Sxn0X9ONkZz6GwjXph+ijmP/EbyJ/pVg3g2MMUjjIwiO2Li/VA0GllMGPCfVwKm
TKXntrLipp+bUBNhrQg+Koshp43jRNIcunaeFhgzSsboVKUuQK8mR7I+YwqzkDEX6ow/097T8IoW
g6/wGmW742aBbmLsTbQ1xgVxZU0nOo1hHnb+fC5OwmgsksT4JNivHpsFJBVHrHxcd4c12PzMSU6i
hqoq8H7sFoEiN/psoD7w/I6llT99KoLFcvIbypNsVe7UeGX4zGXvdcYnFQMowOlTfX0Nx94lCALh
25eX+/oECCJQtAE5gKV8xq5i4K9pjY23fHY2b+mehnUEpq4WqtihkDSnEDgL/tV9kcdOSrb6uKvR
U8iiNL/C4jOdkFAwB9Z+SPIb4c3lXp6dUBrwdwXKdc3SWsrxAKC4dRAaqBVe9KDTAMxn/2kTXR7q
8V55xJ04xp5mSSLtRKuToLAJK0QatSXOUDp0CYyGmqJ8IJE7nqJrIScWN4PefU8WCKxqm5E0Ay33
/pDBhLAclNJ5rsQGzaMkwr4SnSsT3PTJntqI1qB6f3zSz3SOh/oI+zcuj/+/miqboqRRaudVDtUo
GI3x1MMhjMCNQ1srtL/8zzbDhDWAc3dxNEOaHDZHFUmzdvPnRUCneUVpMz8/2ZkME9EUrQMwH9VN
Osgnw59ByFn6sR8/ziAUDihaDKDPi1A4I8BLdffmwsS0WG4qLaEtMzq4PN6n98YdtZbCL0EoIErC
uN5vpyTjayS11CLs3KB3TmdfS9dSrulEEkWQLMAbWRzmW3G/l+Y7b1xGNpJZiVJu64qTBc+Doxil
m8Q/l+5R4EYFqrHByqqXdgTiM1QL8qfu2GP6QS+PBB1lDfQuY+Zmv/5iSBpZ0Mtx6oybAa6EvPbt
s4WWT3rQh6U7Zg5IZYLMrx6FJiq47GzsGiewSOgbvh6FJSvBbD1aT3Rqr4JHk7VbEfczt6SyV49x
LmYnYxsqgnpqqH3ezq1buxKQk8zOoU9X8TNZZCj077sgkeaL2mS0yVPUsRvpzSHGlUuB0ywwFW6C
vvtsjGPpTQ3v8QZ6RdfT2TxEwNMynPa4+XTHLvaEjU16q966AIxrmcYxSiIaEehMgG45VeMsH/Qe
rfEfQJLzQA07fxye0CIPLCyUL47Qb4vuBuNj1E5D7U3BwbZ+jaJiH6atE52VewPdavVge9GDCHRA
lNWwq32mVcVYVIbO1K3FoCYAwAPorLysc6PvYtMRRV2DZpg721nHrimx1UkzyOajfpiwa7K529N7
eBtF98Jgkpm86ABgRkPFPwhmSuRGX8jH6jeli6vC+b9HFYefIRaWzZ73lNkUcQBHh91Meu8p2XJV
2zKSqDWTPMG14LoX0LzL2LpGrGP5KInVgN9jhBRK4fQ8xe7rG2rps0eVSjKBPO6teBHHhgUQN4Ej
GM0QiKPDanmohVL4V9gGOLydHOZrdVUhkY2qlR2tU4N65o/t1B6BdAvM4FGUXAvOkI0I44wcaZAh
jG4DdHcUdDYOow80sQZW5RfBF+M5TAKYQexYmOhDsuCAUj/nbUs23Gu7UjqX7tF5k6QOwaqlcemX
5Vb4tWWrt7WNgf1KUzDJNoDSEYQuJWjfcv3c5sPyYNjLN3kAAa7I0VLHxjo+gpF6TPQDpecVMILe
qy02HWc4WkV1W3k9JpruDQO57cAw5xRqeqtG5gkwU9fYHguSqfugServkuQ/V3W7XyLpbkPd1Gnk
QmB7vMf1/ocxDjGKsZwZ6VPv1X0MLLm6mgJ9y82rZQDzzVTIUopO7hh9WEhafhR8NP6h0O+lgAkL
xc1LT9WtmxnL+YJH+y02/8IJaSYGGlrAqGI1Bw1jjEwTOox6EL19uX4Lk/H/SqbGu/ORnVnKRr5C
8hCQE33uYvMXrz4LY7Y0nIvSI/4hv4ijYXgnLk71RK+zFV5rWzJv7aPRJcp4VJXsakG/jhTxlaSt
zd9cwb2W5FKs0q+xmRvQsgORYtM4AD64WtAZ7++sT+KyEP8KvijJ5Cx11xMFzCm9Z7Xj9xGITc40
25j1hZcV3Sbeoxb1WnTFgX8AyH1GlDqi5q7n8C2dtwWgHAsw5gO8YcubXOmaerTy1vYMX2CuvGRp
L5VJloZCXetBJzTYrb4S31AQdJp0qvHNO5fG6Ad65TV2ejLp0tDPk5TH0BOUvnSaKXGL2zHEmDZe
KaR0aZImGi/ijqTutWQcwqTUswpwWuq3h/Nz0QA48xSUiiA1JCiTP76jUMwLFnCKFowBlA2vgFWW
JKuVdIP7ztGDGj7SXtuP4gnNSswuimKFyjVULFECVEUB5IHJnKqcF/HQxypixW/wp/ojTtWd3RWD
2/Jp8ZRzdwRwtme63fgt/Vg9yBhQ14/pUyIs9nHwsxELdr+EOWslskhldPglwM8O5ofkY4vOztkM
AFPnyDLsmYLn6G51D6YlrGEf1WupcUTOkGtkiJvYTQadG7a/L71Ep6TpPFIvbOq5E6WrY+r/PYsj
1fNFBOOINh2IngueLx4mq920sK8Hu3WGavkrh0cXLDXrGW2T8QtVHxtbL8EFTUHxkfh0CXk5yc8w
f+IRX64T2glj3IGZtqY+AGXWq5LxCu2cu36WMONcE6eczK8C38NLEQF6/K9mjM2WEtHrzYJmqMj8
VsPci3w1bD72juIkAejElnusN8R3yvWKNQNR+OI+YfbSGTuVm06KNR2q0pql4RbB1Lvawx9wGyMS
At0+7/K88ns7belp7OKlabfaZgMiGPizw3G9XomjPka/0aOjILtAePoefVjRLvPmj8ujbAcFUob/
0ZQ05hVV5GazyiN+As3JDXdIAL4Ej3tLm2VDLXa7vOIX3hoW8AgMNCNt5hameBVLBmYFn+tR8w32
Y67ptLjmlyAGOwisietud8KY+xinRANBHITNdDX4ueX5k3aVVY8u//xVtWavG3MtR8wI2d0GcdR8
ii+0elJd6ZiEb77Owqo+17vvdGOuJYbg1z6rIIyokVtpmlPNuWN2oy84Q16jZq8UcyPrztjqaYQc
MI4eq//Mkyn+cC1sU4s0Ym5fmTZK1c6QREuVzc8SEJHWHf1c+U9Aq3ml1zyKZHKbQ8TQNayrawCR
15lTHBMtXtEbx/jv01A76YNxrxx730K9C3M3yvcImRb86hn+1cVymn0PPhOABaH6LbRVavivfMHu
lzDnvLSkmssBvwSYsZ9piRaQ5Sc9tMB1kweFKwV/9V1fNGdOW+7GWgLeA047Xv0tnQBXA9ZRjaSh
GeVnTK9/22r5PK+SFvaRaOCTHutrZQFlrGAJGxvmzItoXadalQx4HTsuXbwUp3ILS+mjVAuL7SJJ
zAuoHPraSgpI6j4bIdBi71PfyACeHN3irYfyX/U1DezGER4v1/WY4CYBohceYCwGUqHWSbPQAo5+
u5wxa4QkR/pK312ZD5qOo+Bjco3nRRoLh9SOdTmugEGAo6tRCgcn1/10NZ0oS1SXY+1H6Oq4XgHo
ecB5ARQ2lmMvI1ecGBoW1jRaYumOxJ8OjZ/eoWHiCpvwfNVeJDEfcLS1Tt8mSCL3/RP5RuMibVwC
AFF16MKvSCA/KO9UYyJU346aPBMkq+SakiXRtsJ8RxPUNuyuTLiD+YiJZL84w0kJIe+4SepOOBOx
1k4BeZIF4WPyuyp/tdvmvm0q3PuwE8DEKLVRB0PDirpnVabbDp1rbY0zGj2lNxdYJU8UpTIFqBMY
/0DXc2kjVp7bmTzj6gH1aumx02g0AciW/aHsRUGK/lesP9GRNBINXEd0VftSFIphPWAdbcxzt8pH
zWoUDOW3+Tdl1Ds8a8wPpJyCqQYtFMDtxvY+W8taclKbXAGBfwRBA8HOXKH9Um1yUtXNTgW/j3sS
lq5TTCQb+NX077s8r1AAG2/q4HJuJu3eqpTNSTQrsLLscz8WnfPff2EQEMuYacCIAcDuLoVJXQrX
2kqYIJVTIIatN8a8fGxU3c8BWfK2KJ617kUxx15Jkj6YajR4kVo8jEt0qsxVtBrAO7u9DOZGYMS2
3noqYwqikLjd7YJeGBBVHhvfDocwBpgVHrQUxUfkCbjPAWCEgqwS6N7AsmNCpAbyxMw20Q2eFK85
0mmc7cG6ta8XX38PgxnPiPfimNeAMrT5KFGgsLYb4i91bTRXLeC8/J7o44FIRf2RkEgOpbZNa/yj
uWIXuijcMe4n7NPUUhPUqYVlYXOagm3LMOOXT9LPrQHwoMDEuN/95WDY1ktTGllntvilG2y6y/qv
RSqiXOR+9p0IJsAMgILra4mKUDunU79p7VOe3+uaYImBl3MaxHwG9qNoMIw7lEctKccUYpboWp8/
A0Zn3n69fUm4lSYQOlt46Kkow6jMdwVVNaDjM4UCdCyBXKIUQ5G1tHtwn2IV7M90SuYNX94Wy/1G
L1LZh52ibpFkbTIgFirLicxjr/743wQwXyjW5Eq2Iwgojd4n2AI0EkGs4g4u7U5OY1xZkjVVFBs4
ufwJ3IWeedXZ8JoO8eSg8tMPtfEOsDxuzdwwQFhlqTZuvsE4td6wy9igOGi0/EmpFCzriY5L0KGC
enDkxifyXylqAl+EqIaOsWTmLA3ZNNM+7QcvfiKnDI9FgKo0fnZjfVADtE1OsxCSm+/caEDCZhfY
rFgwB6Bxy5U5DRSgrDkjzcFj1bxZwHc2A8Ra1I9WedfZBJ0VmBNwsrbJfMnCruZs3IrRwzCD6edJ
f7tYGonBGjFFod539SkGlMXnrEDwdYi9amFjSUbYVut1v5IxkPLiZOnr4ljJ6Ddd/11NCagCDOPR
3KI0tAcTiHhqKevuMFvaqdzQZTL1pAEPn1mDH0WaH962fp6ztm1gmwLjB7BDMhPSuzUaOn2uB68Z
Z4cUqZcshUt0T8uOMxHOE9DjYfObvTQmlcIrQyODDGmUmDT6rZyb2wnVcTyLJ1c8IM9xHcjXwPei
oleFNxqjm54ZE446Hjy7HXpnWtWrKiGp9/YB8kZ7L6QwOm3LaINqClKWIOoc1dXPIwYhPkjug79g
qrdvHOV6QhFe9HbhuPwLuUxUV2IDlkg3M6xWHb7bSWcdF7nQfewmtH9hJLTQJeNOmyoS4ctUbB6W
LRnkZvTGbHat5HdSHjdAUCA77XXRS5dGEdZELEAao4sv446xu/RqMUWNNU2QZZanDeMnvjQM/lrK
7mjXKJwqa2gt2NOz0ljkvXjWuRfNeC/SkW0oQTOKFM3oHDNoQwlwRTWwFb2/7TLSsjfAoEFHBiKY
y1NdirwnWYJTVdCmyePFn43MH8bvg/UUp+HYiTJQahCvTnYnj6q/y97ByLDWawl5NAMFd+51pl/P
9lP0E91bF9UZr8GYIH7N7ExfZFTGhJwUvMc20k/08gHiDJUZM+qVpMgUMgLGOUKjRunOORJvb8k0
d0umo7bVNxUIFUjZNe46b8Hb95T+56z2NtB4CZgP6a4Kc12KLE/UcuwB0Ae6LS+e5s2xxpUcEmvM
w7IrxwDgSsKBLZ41g2YHeMsAJEeMYlSuO62RyNxike9QfZ592W8w9q8/DI5kuyWWJL/ThiSFU9Pq
oMo8wCy/rTU3C8B6KUo3UN402G2xMUuGaOpauofXHDcP0BTB5AAPyFnP9e07yhy8O7T38IyRbYaa
gHcSHp6OkWyAlv0UARt88clZ+fYORCyaxLz6qrvwRf++s+ksq8qhNiCOMlQZbn6K7vIz8kRncMsg
DlTRwjUnpMh79ejfd/LirLG0jUBeciQn2Oq3HjQISri5YK49aE9iaCxewrEXyCT2iaXMXR+ViC4d
oNztttbcqDS1r/pQWVdEMgsROxznkqLKARBW3FRZxzrXpYa6FJUgVDI6r1GyG222QxlddE8GsayT
gkM9n43cVc34XJrGyYxrO3zbYDkHrCoq8lWdYpSrGqMvOCaiIplSNM7UOrDtGzIpAkfAg8i6EMGk
BYDGTtV8SfBmOVmlj72xckH2cwKaIqZgfyyd01ThmPjT05S67Z04ieT44Qv5jE8AS26xDsiSvalG
8zoaZkdb7R8bVvicMuk/W9Hi9UUuOFdennyRLjDfVdnQspdHpAsUmgBETvcJ4A7bsxHkgX0UlRx4
nfK9NBb9L5IyfVWoNDWkPG5tKEtOVjlN5IEHDIypGLy/psCVtlf7NBfsMSzxS5RK/D86W2iFmqha
gT3g0pYXUOUNi4xlTDr1T/lfKDGGW4AdaAkl4dj/M5IE44yg9Is4xjlEQxmvJHo+Ytk1Sm/6mPt0
kxscyEUof0vAdF1ickm/33w5C2IN42HumANcSnT8vAfnxS9hbtHapWirVVCcvv3K0tGvaLWZFn/r
n5jP/yB2/JxAdyGRuVQYszHVQoHEPzugFN+bbsiIHmAcd3ghhrk7mI+S162nimmFp043bQmKD8Wv
elWULdH/if2YBgYTdIIGLwI3oxDJ8jEvUwza0TXr8Rs5aYF5tR1TX8KeSlo7ymn1wJqFip0Iyoc3
EYx8kD7GDDzKwF10abYAD1ZQjGrp8ACM1qkCQOiFANYNumthu44Try9kMfHaLuamnGbIomoOH6db
UCRhtm724sx5x0gr/emvTnWnGnMjVTJqdbtBXBKVjqWDZZ6objnbQPI23US6RyblNAZ2p9frqhWN
tfCSoQtlmQs6LsVqp21H20uyWyvSn1Y6phfJ+mkd3eU9mMW88aULocxdHHWtgMOHylRoYR+JVbrT
GMbKdaydpOJr1n7ZVIdGH9vXwwzjcfJx0L7Ic+sZ/UGvr4z2OjXecZe4Fr77FoyFL1teTy1pMBBT
xbfYVwKv56ZPTr7mx7gqDa9c1yZ4O7pzPfLetJn7WzX5ZCcjDoNOqm2Vo32iaDz/QdkTA8rzapYX
h89k/QlBKaVT8cU/q2EUzjcZ2m60CZ7+/AOzJ0ZOFZ0qE2fnGCh0cQMNM3CYYmlbC6x7bNMFeTic
kiczxELB4NYAkEa39u3D5eQVe11ZyI3e3Bo5o4YWpZ9HqflMquqYRbdVObpZ9bVfZ/dtedRw37jL
LODGVuX2vLWQp0oV6J9jR8O+4DiW3ttieC4fPhDr/ngi03LmpTcskRxVMcEnHCvV7eLtSxyTQDLl
Ky3/8b9JYj5d3xZxNuuQlE9KGJHfarQ4MarOmjIJjo4XLXc6sZushaF2RUJ1otNKdBkRcJsHcbTk
R5KXs2NpPkhRqkZW9PDuHSZrSINkozSnsFH7h7wf7ig3wG0emy2eo5OTVATkCrX5F5ueeOuDYJDo
NnAxXvcm0rUuDfiZ/PcKrCOK7tsd+s/oer2n+8Q1Fwv07jIKDWA3Yj7iEm1taW3o1mZ47vaAEIWX
SYIU8y6gP/emUP3U/WV7XzFexLJtCqtNtpLQaeo/I7jtdTujdoTJDOxGmR+TR9HAG9eCdvKYHCEe
omjV/qiZHhTQRNB8KxOPvHID9k4Okx9YhV4tq/KsV/ZR9QuvvqEDheWvFROh301UjmRv/jlcd6f8
dvwk/gE8p2ZSClM88imRI5MwRGWUG+kQY+5F1sCtcJ6GH2OBXTMDg2L6yW4tQYTinStKnZTeDGRj
GDm+9DazXQMcWqox+m9omC2YrmJg36sTQPen5La11jswXD0VZSpwCDyrtUDpbdlo0ZoApb4UK3fm
plZqicnx+mmtQcqu3qRadlh64WYL74PuJTEHulZ6osYqeIybaLjawKDsZdFyDzKpT7ZaHwsw0U66
7akxaMWrsjzkVv7lbS/LeeEr+x/AJGGrFWOrQoKqRM/CDbPL6hr/RSTci2BSrlTO5j4nENH0GFPq
7pSZnO0N0ARK5cj5R5CWCQRydQJJHJbPwMiu28xtrHPUwWOSY3PevF4GUJtlRBAFeZmTKlvoZWi6
ZmmYzb60kKqZ5ihvQSai38q/KSKm5cXKMyKl4mOOZxXI440PXchjPpM6RBkAkSGvOBZ3WMlCy9dt
bzRAXwIaIAHRSJR+fcaFdtNb8L4JYXd4efNFmYSJ+4mlNsXYokyCuYVnsODYR890wWO2dGrTrw5/
Vuop+UV9hRLGiS7FmbdrOOG1L2Jb5Xzgix/DRJVqKqUpLfFj1PQHYMacBKX6//paQIKlYdrFVGWb
zaamajUw4Ieq1KhuWLBN7c99a4jslJcQXEhh/IyKVdqpbvBV/6mIbIcKhG3gujiIyFW5FrvXiLHY
aFlJEktw3doHcBsizSnd6tOwYnMXoAtef3r7/HiPuwvVGINd+mlcsxXi6N4udkQw5pK7uI7uc4nL
kx8E8jiOFCkNumkA2QeMI4vgqMrqhCJi1OGV/mehiUJU0igs5prgZNoXohjV1jlBm3OEqDSq75Ip
OqFIel1o8f3bKnFin6qgToaVRwxd2ex+X9EljaqudveclSoHytlNv5VwZYl7mXZyGCNMZKBjrDnk
DF5anCSQnwRjSHHAtdIf6qv+rGMwWVRV4Z7hTihjjWoFvL6lhVClB3i/Iftbft0psiB94FshZWMm
AClT0HS5dNN9U8RE67TOW4CyTvyMQomCTib+STcVxTQ93E+2E8dYRi41ja1QcWpI16CmwxiYJ3En
nRsNkJ78qxYTUWu9S1qtgpzeb6tQd3Knv6KYAGO4nfHtXKCS1Xcm5lk3H32XD6KPxytowje9yKf5
067vsqRofKxUfgaYpeqWkq1Qcm3DyW4oA3UlRsigH4p53UKiKQM1HsRe2nN42kmsNGMdsm37j6d8
KjEbjF7wWQplpwvjQNTN53vmnTxGw6ZN2tSYIY+E0YlW5weAOhpBcS+u1fLunwrUJgug+Mg2ZcZo
NsDuoFCtdp6VruZhnuLqkJRzfnzbm3CvggqyIdmgTN4yyy9HunSTMaVAT5ASMRZevJ6Ajzk4lCpD
Ppimv0yH/1Emc4okyeZ5XiHzGSYGaE197U4o0XqI3MEQJvFRVJHm+RWVQhwAXRr4hyaTplhKujT4
Z4SBoXBx2kE1nMdeFSgmksLmH92qgCoKa4U9UCX7T7n9YNWtKzg8XusPjWrMb2myRcdFLy+ZEksR
OE/1zisjjBt3o3RrJFrQjtlNtVaBVSeepBdXXYcZWYzLCYTz7tteOONh9DmO6zzCl5uC4Thf19f1
5He/6TLgeth013hQRPbJqdRhFhYzR7qpoD3EYlNIub2WBGw5kIgiHdBhZKeqnPiUBY3krtO1jZoB
NZpuvtbTzBHt7HDzIzRYNYCEApr8VbiVcsVIDCq/A3xs4ipXFlZ4TxTLTHXUT5MItUIojwm7pLUq
baHyMD9+TEYn86QbOoKo+YYCeEdRE4pnsnv1mEiYS4rRyQXE2coThlsGC9X1UhWZDbVJ1k2js4dw
axjwZmwWZpgZmTFDg/G/HigZWVM6s3ojL2qYxlcVgE4WTMubceIbtMilVUfAN7iznACoRxGM4PJ+
CaoGBPinWBHGyPrl7SkGq+g6oFV4jbb8qjXzg56K1kqp92KVxdQ9XoEECRpYTS5FoBQ6yUqFsiHQ
+4N66e+mtvtQgERlLPrg7ftI3RYrCjtNUAdjKyY4ly9FgRh0kDN7QB1k1Z2UfAAdqmMVT+mcPWiz
5o3L5L8tkHd8e4HME7rvyqbZpBFVQnBlplnpLovAh/KaAZgExGQBlhfwlVi2zNVuNDOeodN6qs5o
6t3QR/TiOlHQPWkuaMjFuJ+8L7YTyU6z5QMY0s0eIumjBCNHre3SLK3zpwIjoP4cSGEJTDjtuIle
rLzrZwM/n2ah0JW1laG35mwoUQMpotWJetutmwwNJRGCK2/8EcNcsEWTvvXAzn1pKHGbdnLX0S6S
VDRuYuaVU8boeKfabVPKv+diAjAviQ5p1d1KiuUZAM4FWrAXoSA9dds5lTDr1mNJUANrydsmxTv8
/U+jJrdL4TDXWphyhJ/W6s0ZxJOemWyPppUH2PURDQZR58nel70sJnxlJeqGzQRZ6v3smwGYq9If
dOeSblgs5jmuvbd14xmzZtgIHc8FQ9AwXyrXZ3W3rRWGFWPlY7OpoUq+kGK57VXL1XrTWWzZbQrz
YMepF22Ri3XlYKWMqURx9VwLBb+Gc9RolYOIHoYGSB+Zub2YS6q1alEw2qHE7rT+TqwmtBvJaVPQ
Z/YAH+weci29sodPZNaxm5C45iqdRlL5RZY51EYEP4iTTmApGxUsChlho3V0eTylntV23BKs9Fyv
xTOBIfGyb0pI8RnyoL8S1eN52e6FQHpCO2OTCi3ZxhECaQOgvbd+zS34NQeHUt8RPANPotVMzpFf
CGRaqb1txbE9QGAO5D6jOq7SnTFiLmGp3bfPkvf4u5DEpLiRJpXVRlUD49RZ/p1utFsNskvyMz9s
h+JTfcbsauqr37HE41SPfwOneSGfSX7VRm4yDAvTMZ4oTFztEMdH6rjVoA7k5iR6bD7HNuYu7+Wx
Trs3l3EmugZs//RBsoBRA6DvRie+UcVOZvuT9QgUENc0Fm9bf5fwY1GTOSALdzbsVhfZ6IA02Nns
0ZFt1VXHKw1LbGPzba7ihyUGo6+hXaX5FJT6r7qXD5om+WYWC/wDPZO3dGAupKXXS22mODMSTmeU
3sL0KIXvwD8W3DN2IWIajUy1tudvY6GXqR9AFOaCy5vSyt69o6Mpkkf/vrtmnU1mbdjwbeSTkjqY
6MICwZ/5S3JGYy8Uvcv55wieludJHIOlzdUjNevNXKePBOtE0fmw0XGjCoulnGhNbN1GToIdQUhh
1JJaMEr0/YY1DFIdZSV6TKz+pI/949tXmZPVYQ2COkSg6NtoN12eHiCt+na1EDRK2VbCpev/j7kv
W47kOLL9FRmfb3JyX8akeYhcai8sBTQa/ZKGRqNzj8h9+/o5UaTEqqy8SJG6D9doItVWDXjF5uHh
fvyczlZCOYUT7gO8xqmQkAICEwez1Ji04JJn/JWGCinIMgCFVhCvX9tuIq1OdDOAbUvA+yotIQlc
qtphBFmJo/n++PL5WGemFDhzBaABJDnQA8Vv7IudEqXi2KkBriRkOeSMZJnAvJFViVMFlrHkI+dI
ePGKQyIYXHZo4J0+Jlsdykhl3CPv5zVfONQwwKG2eX2UPQV2uqUr5qaHpTfWeftNjvml2Wm5Mhz9
0gxDmOXgIi6fpzCC/6z8TeoJrrIyU49Htly/2j8uWZ85G1fGJz4GbwfaWUqHPFIOpurx65iJgEGP
bpLfdWNtklDtSJAvMeDNXUdXZicLKwiingV8qjmJJcdNIY0H9aTBE53M05kT/MiALNVj0ES1Hi5/
Jn5fGvlc1Hv1HSbnVVRS1Vf5d4g3uomJV9bmPYcGKqtGJpyUFRzo4GksqsVn9Rx8+cr0JPDLhizt
G6MtHVwwPSjG4nuJ4DamQLYqK7WxQRRe2gOxAchZvImXVnwSVUmZVfgCt93Z1h3nN6MAWSjr9jtv
lDFWHFkFSOS+XnXisvGZ9NTVwCcOZGijNusHbLfzXt8n2xKkNJKb3S2CIudcx8VhnvY7QZ4OWKrs
fJjBSwVhtfNhDlY9EvngwwwfdDd+XtxTM1cbxofaLk/Lcr2Ra4cFLnRDrEAliU7G1gnTfe6ldxxs
2rqDeKyxm7Lvn3vIuZj10uI00BGyIkH03KCmDPCnkOwrbKT+hTeJWuGBCyhnCz550eLEZURC5sdh
BYs8J3weY4EGin+N8f+BxYm3aFLfb4oQFpGhtWN1H6J0kH1w9khaHAMbrClPC7PKf+OtT/7XOk5T
UmGkg/+zrPkYoXKbYB1xOLlAdFocM7BVGj/+Q4MTj1AWBtc9hEFeKa+HHahiv3PZFrU8yCDTZ0vb
hv++mwGi8gmYDL9dp/jkltZDLcvVbwOkAexlK0CCziqOmnSosXEWGb2XbE6WMU4zZgjl2ebvhyNw
IW9x3jqteMfHOb4uzOusG7gY58TJhyD56ACi5/N63jrdKnjgo2xdWMSBBJ0RLgB7wers9tF1nnQD
DwgKy9duADJ9WdSEZzfXuZjdbtW+1GTwjPDA7zX5ccHerNu5sDeJCdOkjZuoOvv083blByR55qNM
1D1fy6UDMruUFwYnfk6X4rqoDQxwALyoYaNNZWVJkmre0fxh5BxEXER/IJwfCkU+j0q0B2PHR9W/
RDj2v+/Q/3Qep1xQihpWelJhWHy3iMaO1yiFRwOaFjiH3H2zBWc6J+mN98K/dsq5CedijEERAzAn
/26xULboszmPcfCkGNvUWAEMAdK2Vficg+eL5z2WlnIu/jQgjsWJ1RR0sU6zjFVVGTGwxnzQ/gPd
o7wu7Lnb4+osqkDGHRJ7dmSuA1umBEhI589v3iv7fK9dTIEQGRmaaAt+g6UbxRufIjd0pAeu7NF+
C5eZFWdikCt7kwCoyRUfVDdne63DgZdc8Ef30Pe3+Ssjw+0MQh2UFIArux4Zdm8VmawsAWoaPR5q
cei6ukkRZlEwOPwV6i3w7ODtacic62tK3TDIaAXEBkb9LXBRZFQ8TuradCv0ZlQtAWkEyZm9VDyd
O6ZXViduPYjLtJBBS++I37RTDgauHjZJrfHbyxPXHdF+LMzrjFO/sjhx6kPX68iFYpy+ussGW4cq
N09Z9I2XSA41efzqiJCRW/LrfL0mlyZKqqBABom1BWqMSfTaFHEd4R9geIZC9hqrTNyozaN1qbTt
ZoykcFPq8bB0mfB4amoVNFLo6ESumBO4Xe+iwjfCIkUAhDRQvQlSJ/YsV/wariUNb8KlIc5VGA0F
9SL0SylgyZgy9YJjSMlpFHMMA5cjzhQw40aQ7ZVcqICB2MJdWMuZq+vK3uTqGpighFICe7zZWBbX
nBkcPPIuTeHtYgADlzoK5zYPEJ7GuQAHgcdJ+BpovlRDJa8AeDYhmvjOfJ+Mwc/PhzVzP6IkjTMI
1DwXVZwYQcdilQQt0F5ChWYssSSmuUBPOzcMsJZKcCuSpmMzXu8KI4OQmDICTUPjZ7GJ3lmmIPFT
rD4fx9wj2bg0M3HONQYItW+YMZ+7wWZ0R3HAcSnaOtpeXUl3hA+ucBsjU7JIXMiP03Tjo9GI73su
FzlthkmhTdRUHS7AXEwg/pJYr2Y23hejvI2MYUlXdO4mNrBYIObHKQNJxuSYBawrgw5L5Rjo0YaG
LzzZiM49Tn8T2aHmyTmJNrLHEzHFjlOALmsVzUGkrr7DxMHoOTWDtJDgSq10J4lfJO3nGN8Xke/0
VQTStINWamSMj2mOxFt8N1qnwtIXQJizG+tiHiaXFusakDcKADFJwDKYgeaN0rrtBvfzjTV3QC5n
e3LsS4OGRSljtq14/CYPwoMq/hXihqvZnASp7dikddLDBufADSPwNtBN7RMIa4GkWidhRfwddCvQ
4eHLzjKxwedDVG7ABFmpB2KBiWQRngCBnEVux2L97fOJ/Hy5gGO99gOSD/hgSjFI3TwKI1rS/BeQ
qTqfG5nL14F4AlgCdDfwfOzkjjdlkFFLGkLxqkSaQaQr1bTFfCBmMrrVF94bVxySFduDNe5BGnBQ
UBPnekJL19PcnMIVIPNscAz9tCSIoqMo+CIyAUHgpSnUACq2/nyo53Tr1OtcmpicwbBmIW5AXPLA
8SduVwrlng0NBKgyIfQKQVftZLQyZ6zSemXI8j5OUVIK/OY+UvsXvx9VEFc34V0TQ/IhVkxHTmnj
qk19bH1T2QjoyHTrUUqIEAYtqfIitotihN6GovueivzYQPpUC0hY1+DDsFpqI9zZMQHsR2MBJA4D
WI/0cetvQBzUOMxQow8hKHW3KkTrRyOJjtlbwkJp/GbaNaT7ERBIKGuAi2l6nSmx1phMy3MnN7pV
1d/HQ7Oww27jDm5CEXm9V4EiwfQhZEVRGZoJcDDqSh8IpxsAzOIdvZb72BWcP1/rhzkV2W0wLUvY
TOZklbWQjXUYgv0orqJNnjOFVENy3zAJqkP5MUn61zxF4k4zXUMr1opVD3bR0AVXK3Mv99lem/ja
yDLzMLXOiS2uNYHtFmzVV7RgCobny6e4DO0GSJM2JJr0HMieCqgXivEuREzE+qjmYCoWiarcFcqm
R90JJG0LbnoOomBcnoaJn85SQOQ1fuB4epHXRMpyVSpvlsvpAkEHBxY0usmTZcMzcSFeK8ijQh+B
NzhPpqYAVr5qZSyQdeKtAOg43Lz3dv3GBTiWgW78KpgsBIfZ8CjD5Gyl3MtevEFHU8rLlg05SoTl
BslwlAgrcM8t9lPMjQoUXBIwpuCIBdvjtZ1Sl6MK6kI53tpciTSB+E52yJB45xz3ak0WcfpLBifr
F3djHooNDKKqhfXL3NRjB8EGd6CnuGmyrPY2k/oyLQVQWgPeQgdZ0/UIq7JOO1k9j1C00QRnZwfd
4eOrVwISC58767Pjma7bpbXJ7QeKYjkxoQnv1Gh7hRC0uaHr+MvgMORoF/Url4Y2uQQ7Eyy2in+e
ywH4IOr1LyZiQ04AGf813TxLRc8kV6HnpG2TsRkyjr9ZAmZF61QgLIh0n1jAuz4CB9sQluUB8GBh
H5PO75rvpd7rD0PXJq+oQIj7pBvTU+v3yVsd+NrrwrTf7KqJ95xs43FkWSsVcg5KrNHTQLKW2dYI
SiouqQtU+GaxUWfuAgJoUjHA3IQCrc4/vzifZaNpwEnBoHaXb6R9c4jR2LmHOhevGMYu6EPGDmT4
5PNx3sRW52H+YXXiFVotZWJbwSrL2594CN33KrI2AogOP7ezNLrJZSSlvtIMhpI7YZETYJ7IID3+
ZxamC1bgrHYRLFAQQqblqQ3KhQt8aQwTRzPqVaQHKSxIxfgzZ4ldWcH754OYjREud8EkoJdoUqVR
DxudLXnioehJZmuu6MkOKHiCxXTPbWaUr79pgjURBKCgC53YG4uetqOG9ee3QhDbwJSDPh9Hvnat
bfRenMYDvwT5hSR4xQIWee7qtcDTC2kmkJQCIsgP4cWe9+Oo0Ds/R6z7ZbDPkqtOBz4tPFg4ol0D
GROBlOXq8zmei/QBYgFFOhoikFeYykv6Qy5FQ015Pmb0ZLyZypza9D60QxEto+pr7nLKabVwaUKS
6iU07of1IhBvxtNefYmJp4UsYNZ3QEmfk0LskWtot3ayKXAlC4tEV/x0Xd0hGvpoePApi6oIWvXJ
zqUB+P3aHoIFYmKk6zKj0koJTN+2YjD9V3Uu3n8+xbcnRQQXEV9VEZkNsBler2teqkGglHrljH2X
2COEKI+xlfsLIfvt9kFkCzw9wicNvSD437UZGTm80kgNjmZtQFrItqXJ4QXHcQvpB3DsE85T3hkL
LnNucJdWJ4OLamwsmsCqYmQkTStS10twriUTE6/cqMkg+T1MDDKgitURUp4Lg7hFAk3mbuKQg7Qq
g9aACY0YKUohoV2fAI4EYoLXnI+BjwZY3groL7Vs3ybTJ5YnjppjoAYfcHM8g3qg9b9koGVZ1dDI
7l1dcxEBLNMTLtqcHIAmFRm6xLEhhTWP8ceNtPaBelVWUCU+CM5iwWdpASdutUOHdKU0GCNXnms3
eXgG2eZffCIjaW+6y4n72yPOWWcs9K+hU0gVrcmuhETZMHZmi8upkd4DrkUQQnit0HNXC5baWfhs
XbuTa1uT7WnkmYWeiw68uoFhoss9Cw9ik0PmqQ7fI0kvSMXG9iVWwsL93K/cZg+vr6uppi06g5TR
+O16FG0tIlwsUSXA13CaM9xS1v1SOmZm6yAhcGZFBS8MuM4mTsaiWQ8WSytHO0Z8z+RD+8TzpQZi
4qZ6EJ/+jRTpTfUO5i4tTpZS7FgZsN7nMYBotwj563XnNZt/QwWJx9eThbyyNFlIBLjos29gib/V
lH221VG5g4b0mj4sVQpvTwQGBbkQYDHAkiLKk1MPPjxqlQZMyfQ90D6U7unzrTH7+4Ef4YltcOpM
w2cqsyIXdD13xBGw60p9AFJ1gXR06YhNXKY+qL0hSA22fVuTYlDWCfsaaR+RtPQM49M+WZarszyZ
qyKNWpprOF95OditNK61Wj90fbiQm+G/5sYM2EBk9FLy1+wkBLHMLA6qEOOJ48xDIOgNJe3JmKub
UBxeQwnX2+drxL3ejUHQHeka4MMG/g8+vwj3IqrlbTwg4dF77MhblRuPAqW8tNWkmQMESu4/7EwO
kFAYNSiUYYfuJfR+Z0D8cf35elFG7JZLk3N98bQxFM1QRJqmpuWOpWkg97njf7PuNC/1gsfqCDSl
ox1bdJz7EKfmtMI1eETjkcSP/suwXrpsZnb+1XeYLGPvUzGITCQIoggl4vZrGS2pbs8PE/18ioGV
U1FavF446rOgFzMxd/TUaVxeOhoda5ef8I6DjvlBv+fsHAJ6xXbptkCtDFpRmOslVzy7Xy++xcRb
5cYwmmexIX8wxOcq0IqNllX+PldUfxXopvmmlPLiZpo99SZYqZGN14B7nFjVKB3HMNDwLifsi76V
wSvzT3q+8o0PNXGWk3Wza4rmZhG5aLxUpoCVtKeDXKAfDGV4GEagBAnXz8/i3GRyFg0Zbz/0v07L
DLkPPrUwjrGkdCdqsZMnb5l6lLLODpMlVqA5fwYnA2JvDaQd0lSdrTBKKkolgz9Ts2fOvW23OgS5
rSZLFzzMLewYB1IBywnA1NiqN7zQXdWNZkZ7qGk65d6SEdYi9uLc3hxrY64BjVXs1A08rki5tD9v
U3XcuArXhnQWdNqmFHKFEmhDgM5BdHPxgBoiqoDCcPDvMuHYoq3JZTSGjUATAbaUwNG3metvhC85
SJOBYihX0uJzYc6lXg5tciWJvj6WNJYY8gTZMff8jXGwsPdz21x61HF3Nb0kkDhGBMtfqjeIomSI
SmNIBIaSZvDYQZZavOO85dxWt+hS5gJKpKkNDbVLEewZ5yfmxZVkRpIMJiNY82vZNvbmg2yj+I9k
n7gZhwC1CBHItKX7febsca0bBaw8XDJomnTJEGjWSYNak260pDatVWkkTgzaQ1XIVmHBlqZ0Lsy7
sDeNmscsKvtchz2eVMoCIq2jQ+maxEID7PrP424Ru0rgRccdD9cCj3l9WZTA3ieVD2tAVEBCLHEF
EOEBVrfieRXTKyhpED6tP3dncwuJsi0Y+IDnEYFGmbhpYJl0KxITBGduu483XL59XFuuerIedA8g
G2/pYphxakBJAYSm418qIHDXwwT4xtLqxkcafkyPCK+OpRAeWGU+Lwxs5jxYeNChfxZE8yC8mJ68
3DRpNhj8/jmXpwiDnjZ/u277VXa3ePz46kyO35W5yUuZDQH10YDOE4IN6nXGOnayZ9/j5FuRx+7+
yixejm7yUG59vVaYhrA9qJkLWXo3MhJiqguTOHOHXw5qCrPJ/UHXIxmDgvO2nn3GurXWVRvdZ/JL
VbXFUs1mbs1M1eLEjNAKsszJmmlDW2DFZAYlLXVrYCNyOveOoS2Dt9ss5hJv1wx5PQX0NZauQG19
6k/qQZbGTje4y+SY1gjFgh0qrCmKFRye2AfbxfzR7e6/Mjl1KY3MRBltVWhjUvvCxa2od8TXk2Gb
FmiqIp+fgdvlgzEo2iOzgZONIOL6qIFpuzQF0QQT/3AKwTbXNsaayV+S0nj83NBM+h2WcPtgt6Au
e0MCW9NAR8EahxqFpt/6sTkyGMkwH0qygZMuBGGzA9MMAA+QiEaPwuQS7wEPQtqGm4tVO1NLbzAt
0pTm2pL+fEqRj+wPU5MtGXdJ1rcxLrpMCtB94T8UWrSQ9Z3xwbCBJkYFqps8Tp94/nDoFTpICBL4
PeNvkx1vv9afoDcOrhhhw05LqfyZKOja4uRh0jRQj8trHLTxXQSUEx3EH6CQ2Ifr9mPJU828Kq9t
8SNxESpUki8WVg9beJM70Y6nZYRDsxHXiz741n1cW5psCyOOmtb0z+6Dx5GVXXzwFJDkKh/LUevt
UwPGDIA48bzhAfNkWEWLwCNTVebI+Y/AUOwwWnpqzATlMAGmU04bqaDAOTm/QWBKI8s1hne/4oGW
MkdkbBK9h8pE7naOuG8PfYDqlvAUhYQmztLSzTqrC/t8vi9WLhcaJaoS2JerfZS+5/HGp18/9xy3
OBeedgLbLudZxPtjSoypd1WpWGmAQqqrH+i+3iOcXBcPI+Ie/U45KMfoua5JgO3ZOGfdHyROoW0s
7uIDW0c/ldfPv8/ckC+/zmTIcVTmciHguA/JS1+nXl1G0BxWFvzXLXaWj1pGCQaoJkVWzcnmSQrA
wmU+ak4n0Z9SLwxRsIzw2vL3ncej9vibcU8Piz2Bc57z0vDkiAx9afQRN8w79GRXWsebGkl96zGx
rW/RPS7aFUViePP5rN4mvjFcqG2AeAzYarRtX2+kceh0vr+ZI0ViQagUQIuwJhYEMBKRNDKwJlBB
JJ/bPFP4XUdkMGpx0A5n1L1Bpglpo0VUxe3X2fFTthtQrOFNO1FClIgMgjs+8YdmS7RD7dL+WToA
F2IX3r+DIZr18DpQgaCRQ44VtGTXEyCYTdEPJd9WJZG3oosKNVw8SMRrN7nvVwzH97AY3szt5Uuj
k71cVLUljj5iDb7JRIvXqKNDZFMi2XApwPwQGa95s1zY3LdwaWxuAMM1wAFBM6pPN3cb6UPZNNhj
tUPfW4e/6TfI8t0XO43oK8NTRNJKdrQK+p0pk4GEfwFqNPkKk21OWd3qWoWvQCEaylUoldVxdNUd
lNiXmgbmTpQOKlCwevPX8DTICmmkMHOEqUB8laqHMLSIHBwVuhAbzx0hQCy5Ni/4DtA5eL2DTFMv
Yej84I7Wae/HDlOUjS/277RM3gY5fbP6JnA/P0MzMAe+lH9YnWyhQc3CfEC471giJEP8UP9SURbY
gAIXpEnNY6vHR01rfhRBphErS3QnRIGLtEL5OqgynquRoRKoFyckMOoYDO9d5nSxINn52C/lWuYX
4o/vOnEySaqLnRlhhkSFOkE4kCFBliBCPVtYfz4tM3ldTAt0R5EGFDkEcbIYiZqYWV5gzSs331iQ
dyGA4K+E56ZDeTR3o3u6q13FLrfQ4z0/XXzkSGJtKW7ksz/1cBivinYchCGiOHkEAhIcN9B3GJzC
5U1kiRu4waHdcgzIMi72NvmCzqY/jJ3DvItgoMdNaIwFmMjlMNZ+1kUo7s24Sje1qcG7yHW2KmoF
bYCfT/XMooKbBfVZEDHrmGt+LC6sdl3VQ66uKpxU6w+KCE4evX+sqOBZ1Prtkvqv9/6/gw92/9vE
Vf/zd/z5neUQyQqwF6//+D93+Qc91eXHR314y//Of/Rff3XyNw/Re8kq9rOe/q2rH8Lv/92+81a/
Xf3BpegHGx6aj3J4/EBXYX02gG/K/+a/++HfPs6/5WnIP/7xyztrAD7HbwsiRn/5/aPNj3/8Ald8
Mev89//+4fEtw8+9fFT138gbTW5+5uOtqv/xi6L9irws8t3A8QN1iILAL3/r8DP4RP0V9ytK57Jp
auiP4f6DsrIO8ZH8K6fiO4txgjhM4UqDFWvOH0m/Qu4FOXpe/0EvFG7Df479apX+WLW/0Sa7Ry9E
Xf3jFyBkr48BhAyBR7I4Oz9nuwVR2fUe0ZNWycMITE4184XvjOrKV7EPIcTJ0nE3NqHPNlaijPei
2NKtWPbRi9xloJLv4/QD6uPyyrAqPwZsslfQpdBkW1bhPbaXc6M5+EWnP/kDk+7kWqIvaQVZHFDc
oCOfaG2dgKueDq1iW20ZvrRyYexKvMWJQllHrLE7FQr+StgYjypSJo7SCo0dKeVXPWszQoEcRznU
eNVDY4/7atMV3Spu6y2YGR/6Ljo2jfQNfGofUFJ4K0u6ZXLjRqm5C4f4ENSAgbPmUfPThzHvnsou
+AmoEolHbQVKV+h/R/tGltcpdFjHNn02ZPrERCBEWv9OpgaSbolb5QqYxSJQZVsHnUlfqRZtW0s5
JKF5RBNgR3QmfEP5jpIoGr5K2vhsDSWUc7X4W90Xj1qdvejmuA8TYwfGyteEjS8dHAKa6FZ53O06
wfeQlNiKuXRv+tUqTged0CAwwMNKc7RKBE+B0Hy0fbsKrMQgGfOfY9X4IVrGPXortsWoIn9Ah2dp
MJ/92vQCSdiBTigiMiIMUotp4RgG9QSpdywZNHM1Gzx1rLZyHNpCaKzyIH5oAs0VouqjDbo3aqD6
VlWeQFs3DhO374VtmzNSpKmdyoGTVRI6qLq3KtVUEpmC0w7CydTb19SsNmqeFySOgpXYVWs5lj3Q
jZ+0DkSPQip4pTB6KRW+R+jcQGJTuE99eSVm8Qay3msasvtKttYgMn2gUb8zaH1gqvbVj9JvUJbY
yIwdhnbc+kP9GqnhrtIib1TDUyWHIxFp8iY00lsZRHuaVV+jVJA2rWBBesqETomUQgAHislb3EZf
Wgk5ztzsgZUJ4rdIVL+CGXIFHNjazKRTRZsfuq/dB421GaFHQGQafQRMeoAM6FZNoFLGBvVUVdFH
XbEt1ROsMn3y82GFR+CdUeZoTg40k2T6GBJDqChBF9MXzaReZeT7RMvfFUOIbcrylWyop8IMN0Os
qbZVBD/qOryLK+2RVt1G7WrPSimGm23Knn6txP5hrLvcTov0WVDRCJN0b5EZqSRs6VcI1KzF2nzS
FZBrBuAa7Hrxi1+0R9wZL+gWeU+loSVdMkINgMlvQAkfKd7NJKJy5YFHyCRQ6wo2ENBWbTHtmO23
w6sRhfu4C/f6kCNaK/XnOq56YsRUsztL2Eml/9DkLCd54O/C0UyJFgJBjPN18mPlmDFznSW+RyUg
y8fWYzKQphrbtGLwJa/YKQINr9vmA3OKog6fWIc3j8WwWzu/DFeyn4F7QbYSV5Kaj04fN2Ma7GPd
vKe1D/HVONTWUl9oD40PkXncjeHKEoKPoBWbDz8LH7Q6lpxSN9ZtkcRe0gavvZG/10PR75pUrw7Y
zbKjyiGoY3VVWEWiKVeks6r6oZaF8Q7Sg4kjIfUeWGG2ol0B6HKL90ealhZJ8mzcBlxAJWnpU51V
+Soe2HNcBWifzla9VDQ7P7YKr2kgXSMUiluGcgh1a6uzNavRHVOqgpXqF69KLx/GipU2S9g3v5Ib
W+kypDpzBQTh1nAoS+nbqBsvVoiglTajf8pla+8PKt5Hka/aZmNu4tB/r/ri2MrsR9e272OjPIVl
u6NxV4D/KFmbVLyLG/NnJw3fUKfx3xirqd21wML6lXaipfmDpfJoo/KBVjtcUm5ZgjepN9PaHpDM
BtgR75FGOxV+DaqjjPr7osLjNLLkB0lJZLco88IecIl5iazU3lCPKAJp6TFMolUZ01c91WzI6Pl2
K0cSUWW/IEkBGRNNQepT78sGAw7uQrlX0X9riLaVh8chH79QJTk2WrNuaXoIxGCtqPWPzKeq02jM
Njo0kVLfwpRprbjtQsEkUd61XhJlPQlzPdsLCKFJEDdruYiSNUCqgy1Y6UlJg54oXQF2j7Q6DnEu
20nVvJZNObqdryaOlvrlussxbUAblXs1oIdIaUs3pboJpU38ILqjg33ZRHdVRQ0cczTc2VZl0p+q
gBtngH+ztaYa7LRLVTvuxO7QtuNX1QBNl9aqkFIKcnBzVdKR+lqyBwm5vGtaJNJHIRi8WBpCArAA
HuRjU7isVhkJi+C5yBIBayFHXhuOXpTG1BFxZ2mWMDrCmG2zvPpiggV1LYaFTPyR5qRS1Z96O4Kt
yfRbAmRbS1L4DHsY45/gwEtIJzBU6RLhIaF+4AqauZWjNCJm6Jd2Ukid28TmD5o2TxUT8Ra3qugO
6Cuwq8bNs46eth10iusCCysaj7lZ9QcGCbCPnrXDS10Wut1VBTAyKGivglp8tCDF5sIXZ5sgz34M
FQU4WrFCNJLrw2oEse7zqKhYszARlZ6IfQdiV6Fqv/VlKtyHhfLS60rnpgJ87P/JGPLeQquAWQM0
00JbbwYRC28KtQb6vmaDRkMnCdSU9Plw6HP0xzcIPlTsQjmiq3Mg+Kdi4v9rpHsVHX8aOf//GBNz
XtD/+mfceRMTP7HkI31rriJi/hO/RcQCkF+/QuYKeSULXa/nEPb3kBgfIfJF5glpYROvcuMiJhbM
XyEWD15fzgIJNJDOX2y/B8WC9SuIBXE9KQaqsZxi/E9FxZMkDOggEAyj9x8BsYQKrqRNXsPgarQS
9Gb2p0HbtbLDu9VDdQ2NxdhRtIPpQGP8QSq9cLQb0ABR/chQHEWr43dpiUN6kuK9/SqTYoPRWIM6
ZF1/wiVRroVqG2sfcb2V8GRF3zPiCCFE4FV6rRtSh1nr1I0gxKQRgd5H4Y82hmCtZPN3dFGu1PSr
2C2kViZ59tsvOHlAxKPFjCbpz19QchrDwcmViPaipRbRhUfB7oEntYWVgRghREevsRXZuluqNE1g
+bdfY5K0Ek0hGeAe+lO8Ce/5cx7ilGF8Z9ndO5iXn8A82Nt9sO7EpYQddt1FHuHW8KTGZUkCpX56
Hn+Dnko8rolqS+vMrmJCI0elu87lsoAj3YTxWhK/9zvdqUPICGt2Dzoy8PQG90p7B/Iz5+LQ/f7Y
u3zcTVqub7/a5P3vi6kpAz/an6rUMfKHTPfMcR2MBNUQGRWQ8dx1gwvArlIv919EYauooN511ALv
OYdaZGxWIpIDCShvuLy9a7h5ckrywxA8GqsGyH3gysHjWEfrQsBOXEwPgtlvYXb57F+kMARUzLs8
xknkXANJcbQCd2SEtrZs2SowFuKpgJCk/E1KHkvqjfqbitC8IlW0xhtAZN9ZDBT8OK6agZHkQat2
0FIGuOCgKkTQt6ZCyoAk5Tr1d4i+/b2OJs5kyzI70Oy2xwXmmY8BPQ5AVz6P7Ll8hlRC/TwY39LE
yfWXRquJ391HIM2W98kTu5eiE4IQ0Ey3gU17u7jzd1m7Bfl7FnsqJSPu5tott5Ju67Lr7zQR7E95
vwm8LiP9AVdmbDjxY20riZvVtrqrn/1d9CTWh3xwGagjgCfLvPDBiO5DyFoKm66ytZgom883zpmR
9Y/c2M3GmTab0hRN82g27U+1dRDjl7B8koKdluGFC3Xq+iRr9xQ99qCuqXaxnZBedSFU5SD8zdGA
r4PPO7Pj3sOrIHbEGA3nZbxOxUMZKActcyHeHIaHnq2M4K4tdla/ocGL2n+JzKfPhzHpubodxiTT
WOnqkJoKfOeA3iqCqCXZoHOWKGwTO/L4VTGfYmRZHa5EGiV3QuII/heAeZYKxovfY5II7k2BWWKP
cwhRLwbys1JxqCN0P5saFPjIhbjcQzchEVt7CPfCqynsmu5nalPD/XxGJtme32cE0q8q78lG9+vk
YjPiseqkBE8x6wTqDoUo36lILDt9Mwm2Z74y40VS1jNW9WYzXdic3GABHj9m2cImCvTxvizXsQYm
i3idQKpYcJLSy5uVorjgATc9ZcPJmCTCDlAm0njrK4TxkCDZVUhauEw5QmXUMo49+zLaMgj/iLhb
qtueeys++76TC60XzaA0lRyFxXif+XaSOYPLKfJCh750EKuObDAXaETyBLCbdCtLsouR9IINIVSq
b4retgYHTYbEkh+HYqcjWhBAkprYvoLGP08IHwJqh8Xe2viKl0NtJT/4NdHMI4v3KXQbeaMvtuMJ
kBOxPFAGThw/vROzrzKYuMYNvzZMALG6tcmg7tX1759vkXNPxGfDn1ykiM8DS6qL/tSAXSlz9cGO
sg+sT+OC9yzcFelOe/Ed00GTsCKuIskZQG0PgfhkE6YbEBrgbWukTnpMXbpKooVuiAlW5nYDT27b
UIiBQc3K/hTuuVSPshaO0jGLMG2cUH1Jn1m5LhLcmpvcoEI/lu2oY+8O4qqMVgrSEIKbsVVarYv/
Je06thtHsuwX4Rx4swUQMHSiUYqSNjiy8N7j6+cGu6bEQjKJmp5dd1ZVAgxEvHjmGm1XZ+uYswMY
1h+9BDoAte5jhmPJJgB5kGoTdc9/KzMAt/1D4hFNM/Gfm6yZwabNFpYszi+4nXsfbnZVslUcsZ6I
aEelTn3OrcIjC1KNi2s/hpKMbFNXuAJiU7XDTW6Rr4vaUnD2dUQf4ikr0FF9J4v/r3yF3xaRVgLX
dzgg33Ui0hfj6KuFx8zTAfngBKNPvws484UruF5XevLgmdH3YIBzYjIwGdfzl3jZOpVGuDurNB8F
BphtcTKkX05K9Rwkr9FjL1lSTXhDakjBQiWSQRPOrEjxhKFg/qXEbhWdKaQtwmwbKIqliEyj3733
md0NcNLztZKrkbei7i6rpxhe8bDeQT8+dmI0AabXSq+MZQTO7UvpJyzPcVNVFmZ1oGAhynjFy6xe
QJgDQD49O8W22hhouMTDyof0vTHJ6yJ2RHRvzSb5yOw23i7EHHqM7i3C7IqQlUSsenqqkUV6yBNs
iTcAhiM90vcC+qQhaDt1+hZuUnlTItno1iHMRDR9fJZbdHH1DLEmyzZj72F6qvOKdf/9pKX3m10J
jZCWgywiC2VgCJZ+h9wjF7wVwBRZVF0vLtaR9KlUhxCCXvs22oqZLXMubozsGQZx8Lh8gu4eGaOX
SbCD7r1gTjHzNnoPRRIgCzUp0rwugIpWzBpsQgxeC/GIuqEWSMa5GWnIKH+gSz2N25ZDpxwyQaQj
nq46cGUz+tJuvQWO/O2q82pzzC6BTGlVdEJxCUSyI/emYAXpw5h6UA9idryM76KjFZ/U76pglDjN
pV4265GF0ZjJqi5M2lIkMuCoSD2UqjDd1KeTv4TP5JdOzuwqyGt0iROtoaVBUTuT6QFuLTzJ0jM4
oAZ1/KQCc2r2EEcIxnZD/Goro8IxYpgcTTusrS0uSqPRjPLeRp7dF1zOhbFc4FANVrDX1j6B3ceq
dOvT8gG+hM17z5rF+xbgKK+r8CyK0e6KB/Q8meCYfYzGSPgnYQPVls5tRFAKtrFImhRl0oa34o9h
B1LDORP3IdTFPtHQO/mwqP66f2Ru7yDakUEjB6D0uWK71ATi5LXZcKJWqPLb4O9jElhQ4ikOHQgc
UFiItwlnADHscRDNAQMbGP3MBgCECU0ZRp85Ch49Fm1OIbyzmJLTE/vb4v283lzeXYwkxVdqLB7V
76kgeY6EazRU+Lklq0A0xjcozENUttM9aEQ1e8xpOCRCzFbIbGQ6qcWJJ8303+8v2owf/9dNefVW
s4KFr/yJiSKkG2lK2pHEKVEgH/wJNsOuhCgrkSsnVO3kTQbAehHddjPXuXr47CYaEgEYGS+l58mz
MyuwKm8N7vqhw34BCjlcijFLz5vVInIYB6kyYIcwTvimlA4SYRFmSRUyaxrxGdJp6zS20n6lJoZ4
mlbQOjpWtrKvlvzgZpCU39d9dv8MfK3kqYafTo9S1uHXD5M5SntZ3Ev9Z54d5VLSq+IT9hEQU/dB
4krBYJXHbeD7eiOey3FTLPHXZrC3319qdukwftzBW/OyRQN2zyfU0Qd5NzIDxZw4m0pl0ivj/hbk
adS4dzBmkT+Y5D4IFFzFFE4dOwkq1iM7PXt8qff4I+UQeY+BpUSHqfdhrwUl7QzCAjxr5KGbQ9lL
fZKjx4FB9M/cxHfiojEG0dSWuo43g//VZp0F/wmKNemgoUhrzEZ1R1KyaKaZg8MIljaS0QwFk8uB
7q1Fe2GBbiaQV0+ehXgIG6Q1VGJpiG+CtzzYdgFhEF87ncEXCl89M1mjJGoIFKYUxexjlLwYcRMQ
8tCT3CxFstuNz6v3mV0DrCJOoZLgfUQbrb0OA35CqR8VkWlc5U3+LDvL9I8LMu/OPpmzW8pWaKSy
wD4RoE2da9BFILxvqfGqSy0GuYm66ZRVOEXIp3sGqIpHrtmL03MlwjvdZ1yx3DKVlY57TEZh60rk
GBwVsSBcYSmFpZkFZwkYVqa5XjUroSIMaw3tVukfM26dxbtYcuDkLRAx2YQowXvHz5ZNVRaOApA2
/6hbxLFOea1HgoFWVmbXLKk7U0i3JUAKsa4RyWYU1C0QUy5UyCoTvnEhHbZMy53hCH8LBOosMOdR
HA6i99dVWmskaZEQ6oA9Wyqm64IEDIP4oYIt0h1GJ/COEZpx8XvoLXlGLkWkOcmuboZQCBraGZGd
BO42CsabtBXAwXbiksSGZmGE2SIidSmZUOfxWdRyrEBM9zj/ndSmbKCdmh6L6tTKRiZhDG0NgEVn
lqir+o4WTJ6CWbNRQ/Ik2inMJ9PrxaDzntGvl+g0txsmPwdwjqCq2ALqpA0+T/yd0ZMwTrr3GgL3
v+1M+E0da5shcWLISHLQuhGQqhGoXkYZUWCAZVZgHkSwZusUu+IW6pbbA4CrV5sFcyXv1CnsL91z
eEkAgNqFb2oZ6b5wAEZGj2D2W0+vYjBAcPLks2jhh7+QQ7LsKk/MRtwJoQ0xeFs2JChSmR+hYOQR
STE+CCGDIgHOMoYYnKaR4aeF0RWTEfacPgD139RPokMtD+8H38WjMAv7DQvka8ihLuETM8VPGknI
EsEJc5hcJSnAWKuh2vQtAVaKdVGYAKdd2VO4VmRy/01ujwivlnZ2DQQKw/g1rT6kVo8ZokJFK3Gm
zm40u40c2WYJTN19RL/8AyGOK3Zy8eLJx0hCArGkJjpD6/8eIWZ3gDRBu4ml2Sx8GfUghZupgX6p
f+xUO+JN5gHz7lpXkbtgDsUYvMuIVitslPgsimQi3avGLEbP2/2FnwXSZl2fpp9GTsgv99I0IKuP
N8AQTcD6Du/wTEhI6vYfXAVPtJ0iHBoDgUNZRcOyjcLN2v3qPWZRHBCrSWxlxA4Nk1q32re1rp1L
NHlwSSqhK36UbrDmfgWkPPumtpjl0iN2556cM3ZlYJTkpMvpJeLZ+QFxKyIaS2L0t+P2wA1HpdkP
0UNfwFYGI2UuNXNLVFZTtA7lFcZTxVYNHX/YtOOxV9SFbE9certZDl53vpQpHXYxBJCfQgreDPUA
mI3xxIngeeT7sthXsSUJpjcA3rPu2m1Yr6vWSRQyWKgzv/yV17pe+hZza698ZcZNxr8DaOaJKL7b
Z3orDN1mKNaSd2IQYFJ0uZrqaZxOgLn0/r4E2MxaHAYvffPZfeHlcp6qI2JasKE6mukBaDWbimgA
wWa2LaR9zR7mf42Be6Hynfuh4SJsd++TzxL3NovL2JsQpGgh1U64qevs2LDvrLDuuh3Hnrnq0c9D
WDw+xwMEq7tDmTkw4WIaXbUziYcx4AhfaBSeFr07UIMBauDtgnzU82Y1Vi7vvXnBuk+PnPLSFaeG
tFWBv+aX5D/HzaMvE0bZe5XNuJq8aaMHyf+8/wuXck5tdq9IEbS+NBn1EkaSVgEBGBJZSoK8zhqA
NqDduIldTx1ZjP8LNaM2i/9p5U1SzV8CXU+qfbgSXcxbIHYBF5/Fm1252c25Ch2zGN+zMiTDm0sI
a9zBYkISMVatggs1ae74XYB05uv9F/g4ngBnw9bkGZ2rqfhH+xr6hoA7E/IKujK+thu0kDm9tsN1
8KlY8PbunHEfiZZm457cisfCUJ6oWBCtLRVO98hgZ7sQEy5Nzzu9ffTeK4wTUoTp6WF8R9NG0HmH
i/T4qdqmYPVxRrLkOs/fXmzgasDQBE9DnEVOLm+5Ptei4SRvcaMmuD1Ku5rM7CQoevmsPsaodeKO
gKNiCphaiRzx2/3YLfbs/7Ddfl5klgBrMQDGden/1em62NSFAFUgBB0Ae3GS1ywmYmQML//VNv95
7iw6di1bdEqEqwPTvBbM7Kc2BnACex2VMPBkEloVRpgYgkp4Re/9hWRncf1nUSzPZZZJJvxs6CNy
MM5idBbIBrvpvhiYJ1eemRoJnmthNkEgW1rjbkkes+gp9dZ9tijnqdwuh35WYxbWUinOFWVEc6om
ACB1ZvEYpw6bQ1Kf3ynNAdDHstoo7aB7uQ3JOtQGwEVAWz1e9xopPVUf4l+FjOrFlTRXDLdjseMg
/dbaPFrI8rfKEBTT0BAE1sLCVJzKZ42+PUE6VFmzoV52q1Sxw9autLUi2T6GaBOaIR1hedM3huA0
ttAU2njRUeMeImY34KjIzzAW6W1Zfph6F24f0ks5Qv1x/BKAf/G65yw9S95uJ0rEN/6NotIfquSf
NZsFyiiYxqJlcBVQxujQEF41J9acnEp9LAsrh7NkADAEGVNQVn1T0Gn/iSXMGRJJrHgWI0Ef+60H
nOw+gdS33Okh81LyRi9gbLxP/XUELK+mw0UdXERYusLtVDUyERqyltSSejJ7yY2Hb0E2VPRZjfvH
g5JQbqQ2Pz9uFozjQMqCPsToqvz27AZq/s9wKy4DQz149vg6AQIFZGqUr8JuG6gWD+wcCoZaR4Ng
SjeZeqwAJIbsZ0wn6xqYbTrQavxj9RQBksPpLKvn7zAPB75IC1Zqt2pSh5OtJjXbxFJUo9JTC4yx
1K1XVWt0AMOGuqghIFlyZyXhKTMu4fL+b749f1Z+fvPsSogKqLwVJe070ZkhS8vwAS/K6JhBj2bG
GtB+X/LluqjX/55Q/Dx0lt6PEYQqOCVAiQbChGq3vE0xdo0rtCdW3bPpjlM/5Oojqt1a2+W4fNEz
ru0KC4dq1HOy/onl18nw6dWAjbs853ITMovYTjExiFdBueOBjYUh70kWUacOtc7KdgAJBSDYBCkn
Qrrnm8MKWGLeWRLSF+gmufPb5poesL+Q/CTEJRO5kpW/gSJXkoTXu0fQEInYmIzgJpERTG6GORoP
CgwRFaMlLYOhD/oA/Vdk1YzLyIqRID1CWeqLqKpHp2x9fRJ3auakgdVlxzGwFrbC7Ubg31/lcvav
oGkTSJkiByOcEwTFlFxXvzgUNgNLxo+SmsKBZA8ueLbw1MX1mt2FqVSmwHGjnqARpdoXmgXhTp3l
XlWwaZTktecPRfk4ksyzy9KKTBiqQcw7wRh3aDZC7IBDozcJRstHplizmsMV61Rzm3ilcgBCBWsc
tcrQhJ2nPvrTQrnxh/L9Z8nmFyqfqWo1MT2KoZ6IVGYCtNYUm09vBGeCDPZfSvfRL2QzCuOwHF7l
/3mtSrNrVRglL4warGBNGH6j5muJ2UaNA86RFFlsvBZ6bKIt1bEJP+NhJ3CuOn0zGPqYnfwvKNB/
6Lj/LMrsXm0YP5fFCVlmi3qv/W5LA33cEl+z/c5yvQDJOzSY83BOjcKRW73m9bQzAt6u0EFKSfA2
VXoLSOSxWvFr9qwt5Pp/qON/Xm92hamD1xUFpBixXE1gepwt4Tjpqa1MOjfFOkTbvwdSHcUOjdB0
3JT/wsl9KUbMLpooC7RqZHDSMKKDZCwQlC2GmZZWgh1gQbpJmBy2s4HfY6FdaAYqQEumqi1cd0vp
2AUkcHXeQ4+RMy8Maa0c7ijYJzE5yWYNaueHWX91KtodFdoYzQbgDYLyR06fFYUs3buLp2h2HbSN
N8kxINeXaRUYLMP3yD+n3ZFniIjklDG40JVYQtWzAE3v0G2Ak/N/Bzf6uQnnGFFmqnkhLC6Bm7Oo
1Txgb+1XAG2ED01wKiAFWKJCA5EC1pBb9W6Sb8RqLYAWimwHZjvtGVSp+zH5D43ivzfrXGUf5rmT
r414KYDXBMZSMLaT7TE7SdWjOr0K4udghuB/ji5eD2YtbbSBn7fG6oJSE1F4knJ44YxmUBk9CH0W
KFdLm4h2ve5cd/IsfCdqLgZxi8pZHfTBmny76OwIpl7lZpLtSXQZaRVG8JxyxcGCf1p0lOtzEq/T
6jRE62KJi/+HgfPPes0DcguruEzCek0PYr3RVDdJLRHD19T23WB6EPDHH3B2+xeGmIufahaGvSSQ
81JAjyafnEIkcOd2uXZdZycx+/KGVE+5LW/AH9xSW8LJr0Ef6Pg4oqX2u0I5ldITGLSTLOr/8YlY
+lC3aQ1X23sWlTmxkzVpQs5Fmzh03lBR7I9JhTULOwFVLXe45B1oYZnwSKH0xVYHXfp7O2UWd330
6cs4w6epCZzNHoFKB5oDpfZEUhPTLmA2FqVE6ea798hZnG20bgL1Fo+kYOlkn8JxNjpTj6HO1iJ9
qWv9h3HSz+ab5dIxfNbYlo6TENY5SzZyjbQq8WVDIQGFvZaF7kMZkyOltpCI/KFF9/PoWQj1g8mb
eNrAuni/FkZevRXSgx/tYv4EpRldFc5J+iAwvyL2zEgYLfVgA2oXsa/QlrRzR9QsMqYMk6d3Rjgk
8TcBjxW4LMAzhvrYB0feyqGG48E8V1fZl3R40KCQI2w54STx566F4Zd4Ev1NZjMLGeIfwAx//7Y5
tKVK2jJgWK8/MafOrDk3RUn4WO7GbYh4AmMHA+5nsgagHCmhV4v+PzWILwFBBrE7Xi/Opxcu70uT
7eraFCKoJ8Pg6T/7OHjhHAj0V8qhT1IAZEHZGwCN6520tXoWJT9Uh6OFS0GgJ+XOtp5LjstiyHpM
iaNM3bcxNbS6ZBvkeoMPBKRs/YamnR5ZI2ghcAXV4fKMsR3NTIeWc0OVRFDKUwg9elQOfyxWEorN
NhiNlqMJz+KxuJii3XvfWVCOC4YVYxkfsFRpcPQGtAUk+SNpV9BYGPMdC+++X7CIN6IaOIdD2x5F
7RRMZ9HoBKARwy+WKWGOuVKSQ6K8llGkp4kCcO+mgZlU1u2G+jxw74z4QLnjusC9y90WQg9m13+L
5S9gUfVIrgy+3+YhlmP6UHJHTN9Bl8ESQVi8NwMU8e/gmEmBncC9xowjm0qroaHRu3wA8c7ad3LA
IyKXU43StwNhFaAyJqN6gLi8Ca5HB7/sZA+6LFjmCDZSuq5HlO+qVU8bzUzSI3aBxB9Yk8LTOmi2
MZgsgx/ABKvQZMK1NtlwbDfVAgTSo4wxEm8C/72NjDZbFx8pEJOBLfb7AuMkZQOYXw3UDpIyUJQu
7dV4NDSUlpg2kTTdjuxxlACt3IONYXjyCvYVYOL7JCp1r3lWQlBuPJJjsAasO0dAkQg4pwU0Fz3P
cNxgI/TTJqlH+i93bWhAcrPSC8VQcdKOvaAjsDDJdnjng48AmeKwLgH6Fw5UwzvGw/tvYB2qtlvY
9X8YUP6Egdn92lasXDcUdc0e4ifOtzVvKz1Xn/Wh/0p/hVvE2Cct/6Tdo07PwD5C2N3Xa3ZBBnhx
M8/u0UZmklL0J9T3tC0FOGQDGFvzFgiGWCC2r0bV6CNXeCi8V4gaydsO7gYWD7NO3sxRCUFpLNSn
Thd/ZYFe/mrWQ2GwjY0BOp9Zcr/iGXuCGojgjJ3D+6s6Jpqih9vIMwBdZlt9gBZ39gXsXoc98hwj
WcAfrIHKHff8S8eR5MxoRCuMKdFLz8YuDYJDFLsSpM5eoJEsvPGhKeQXLldoCQgRtdEC0wKsyiJ2
dKGdpswu/LCThaRhUBxPmKwhUgk4RkYFODpmHIJbW5wRf9L0Iza1fYhKdYJrKLmfPy/di8osA+C0
QhQDFRkAkHg+C1xVBANUYLCtrjr706pNn0ZuW42nXFmHVKS3d8TWmbhV1Gx6s36E16J2UMEWr1bZ
RPJIj2ojaHdetI9MsLYpILfhXjqcxYo2ypJx1VSvHmGYz2J47LoH6muSBguckaUCW5nlGdkQTkUt
X/ro4qquMccISRNa4rCaMPiuhk3aH4QIeM/pPYVMyVmyvVCXP4odGxsZWIe502ZOK247cSf5aIkx
x0XU3UKyd+m9X12SXAmjILHGtwe/McztFihExvCyjReamgAQr6JDzxrYit7qYOejoQ8hbyvmqI5H
LB3zVaF5vJgB33wnFUxoWCVCfHA+/sl59q8hqvhKs0HBKUWdIRXhvkEnPjD7pUW4nXJfPXBWG7Ew
r5bTFHUtVRT2gFcx0pQHdYrvHH88QJtMheFl6eYtUeSdzx9zaEwA8X//CNyurq/eYnb7TlwI52FO
6y/VtcLrtfCSFnuoHlILBtmFZIodQaddfebeIsjDL+O9bqN2rt5gFrmZtPQruCL3p7Ez1QQmOaIh
OYA2Ak8+uGzogIuZhW/RcM6ApTYhPZNZEbpoCnKakEAY0dTsEJCG7ujBPBqgNM6N84dccyXmNI7r
THj0U2MCXyqxI8D3h2MuLXi83L57rn7BPOiXaakk6DSe5HqTKR8d2KLTdNJqmBiuSnvw1vBnA6Eq
3/tAhkTCqk42kGZqNHDXhWEleE6+aAB2Mw29eqVZdEW+X+fwKsHmGhlAHGp9rHChQMtJtnNMq9FY
f+qBTUhUcCo6QeeqHd/vaTxiSnVhiy0uzyzKQvu2y/oKUbazon3CYmx3Zgq3T+wQvjQpDF1yetJE
mCIN7YbhUJpv+fbkl0g/l7LNC83nt2Tzal1mwREz3gZKXJfgCJ5+7TbVY87sUTZwOsAKCXuMk13B
fnFr0e0rR532aX2IRqfK12chtSNYBwBUQ2poBDk8JBI6mOExup+7oWa1BcTV7YXjefs7qtDaB30V
hcOschM7z6/9CMkx8MYpv+INIbWUDsjocrT5/BcLyCu36VjwjZHcoQ1XdNs6evz/vcRczi/jqrGA
MnoP0pY7Crjx4MhbGnngoP2FgZTJe1tZs32jRtVoFr2b5wsF7O3Zm/r3MkDv4h/Y1BC4oi728AY1
kbwtFCJ01rfALo8xHARXire46iRpBwW26X6RmR0bmyIkqpND1kIr7ikXd1C5giYyaYP9AP6mBMTu
L6b4AmJtQoo9AJIYbRUNY952MhgJ1GlHzAkEn7xYZ/OzjHY9OrHR3oPsTATqD8EgrmABcS4nuNcr
is5Px4J79oevBPTY9xZQuMguC+O/+BAqlEMhrUhl45RZsM5jP4RQT8CeGhgHRJ3dAmEG9QL/MK2B
TCgxm/8OjoLhc+dk2IanRfYePR3z03P9/FmorjWl4oouZilxDU7mpZFiapBhOlXAaj2yBJSziTk+
SLbIgBjPoBzX/wWn8VZT8fotZuFWG8ZAU1K8BcXsl2CewfVJJlrtjOhLG9J6gNG6OdBJMcAMulaj
NVH16EtDdnThe9zKYa/fZBZlA2ioJUMa4nuY0gcEgULMp23B4dFo8AzRhP2ila2ALEt2khGtFPj+
/DdUQlVjIS4D3wqo288OBsYV2cSO8oRpSrNBsr4FcKVrDInTG9DYoKnFuc0GtY5msR1p/Jcu/cQc
sYIewAn/rHc0Uwp3SfkqQKBoaXX4W7vl6t3oP7/K8piuTJhkUCakFpNV7Puv3IZoFKxCIOPim0um
6Dc7rNdLMTscPbS8EjbM2ZMSvsIzPIWCM6Ri3oPyLAAEqUD/QwaZvcGFfKBtRXGdYfKnQFYY1AEw
tSjplenJ5FU6pvPiVgmFhWB+k2p//Yaz4xOqQiwPDd4QvKtd7SRQMBc2/WRolSOBwBA9Chf7kcAQ
432HhoOab5pyFVgx2CabHOz/XOfOmL3yRLlgrVgfWHyD0sEhlEE9X6BZWOiIUc1rQDr0QQJDaSnR
jFVt1uofgddvAeF5z7lVsmq+1Y1y4Iz2EXgmo7EBy1qs8eiS/xYvrnbA7KRChk70h0ybcD5YIwQ0
0JRqo+5eYOsMBzMo9KAAaZ2FQ3kzSF09dHYow5Ht4iJmJoSHFAEBw0ODRzhGZeGMvVtQCQxtNJQE
TiE1XL+FdSRDsWOhtLzZ7b3+1rOkh/WrnO9YbH7az6Z+IZ3jvUgpBogD1C+gQPmKftr9X67SX3Zv
uWfJTdFVXF0wEn1mGGwnaH0ZuM7aeFXGW7xGsQvrjymBFmMKCTyg8WOfSN0ur/KdAAv4FdOW+1rw
96IGFGbYb/LJM2ADafFFfai1TSLUzzL+E3Q4zI6BrI6CbpU9ZPtYcYLuF2sJ1Z6JPwupeIgmm2le
lWTXC63V1AyQTa+Bf/Ykj/RdQ3offHg4SAKakfmnJoKaFA9QfQA004M8PSnQ6kgIrnxd9V5AwQ4t
IP+SZM/kRpEqgAUeFGWfMo9poEKxojJliMJr/UsgQfsJSZReRSGpYtpfk6GpB06jjJYvjAFEK5ns
zFZjeelepvv43sLPsrS2Sse4z70Jg/5AAlAGsisaCbwX1WyfoRzk6ZVGUF0nklkupUY3y8irjTaX
G2DaLJqyCEEFluw1UEKTwT6lUHfWDG27qTdQQOCfJ6ICMbU4QFk43nNxAR+sKKkpL8e7M3PVlCCs
B0EIsF6hheXbCYkDPWSXrhUaJe8s9kXE4vpaSeGTxvS4/oeHItSLRwGHC+Ui5il67E5EXgevS7X6
zSHD9SLP7hY/1mKJjfCBKzNz6fBmANL1qzhRcavRChxpJYGETfhnaQWUl6N9Di/44UvdxaWgIswu
kCafIrVM8a2hlo/c+wMDmHVte4WuDUC8+IUOboMbnu+HlZt41OsfP4viAc81QhmrCKgJ9I1clkBx
inkPeFL3nR4bI25ZI0hgoGpF/Qu7RM5f/NGzeN43AjwpOewyEbjc8YmiDyIJ3gQtsis4UGCQhrxn
YZPdZNtf/+ZZ+B7YrpGrIsWpGl2qW+4oEoGyKeRyqfcoFNwNSOyCJDtBcotwqc6B1ofLBFit6A0m
CrnbZG8Ln2Fp38+iu9IosNiq8RnkbeGKb5RfDuMkTPxBhSstsPwpzmDhmUsnfBbYuEbLfK7G2quF
IVjNgwA7CIPNDEz2jHSPPA66/ePiUxfC6aVjdHXClTiW4nDECVfBUbehOUr7PI3eEBUGK7i3IG+H
VgUVW1j4uTfz+Z/UYd4DlAcYLlVpghSyW3em1tpaC00QFJoV9Q20wewUT/Q7wzSgDuy2JaBDSuYS
SPCmbNXV5hNnibMw8YkYKlj1LERCCBOMNboOjAfPlwbaWbAQyI2+WZhcLD50FuJYSZZH2LfTbB2M
T0fprAFMM2QrdAJfxWvNlJfEBBefOYtn2QDY4khTdu6By/XxCVhoUzom31TuYzxFq/9yZeHDDKMz
OBnOWVq+oGncVEJGL3GZj9SB0Dg0D5Rt/ji6EUG9upSL3s7Ifp43K8+8tGQLJUPB3kcOqGmCBYn3
6qGkeZNiYDyE6SL0rrCrdfHMvSzsZvqX/35R/jx8to3iLOyjEq45mPrnu3zVOZxNPSaylW8u9dX+
EKR/njXbPZWE34ltS2vycFe+CVQ6BUl+vvH3mFVC0GfxSqYR+N6vm+8d3MbFqGXsic0+xW3mDm5u
S0Bfxx+5dJbFE5QQcwxdIOoN9htcoTANn7ZIQBMZWAvMY5S9girZS7Y5EMACRgr5Qlt4cU1mFxfb
cy3wWT6iSYmsAR3+LkZ7P4/sHjJDRA4hvkEnsDARXKw+bkfQn88xu766evS5tsKnhwwwLKO/EyAh
oDc1HNGXEeB2Yk6vsAHzSLWEPriJGIfn6t8nbHZLeX0dNgHssk/iIZFIA+SZhzFG3xrQb4ZF3aK0
yU1M1/UDZ1cUVD/TOM3xwAbduoO6om6okRlukzN3DqGDw30rb9gH/BJf5aZY2s+DYamCDXp1S8Vh
Bq9ImiJgZ6HnlqxkdA9L26+sbNwXvg2ZSHAJk8Ri4eStYtJmMgaMJ9riMCquGBwLKKoMaHyX/Tpt
Vm2B+20ikI1d7pgtrBG8lv75qtC4a0tWptmMzVRu/QaAF6ZLDZTbdcWD4BIVa0ggNbJIFr/Zqvt7
N8B8458P9r2xz6YUVbBoRx5UyA2+sFQB89AaslpPnbxqwsciW2fNRrR4zxryY9xgTcK9hylcfFgs
y4X7AVliZ1FDDhgpUH3cOJDTq0xJAHvNBM1APqKj+pS8xKT8BU12wQdPUhcOInojIzQtLGzeGtRw
nRJ3E+DDkl8J2sYq8baMIzvLppWL7znLucER4nyFVnVA28s7MKISkL+Tlzp2W6c1oAnLHlk9BAkG
GGqcZ6AxbLASKY3GlGFoZPa+zUAAHgPMtahHKRUsCBz/OSAaGn1LR2Hh0EsXWdurozBFTeJrAs4g
f4Amu/Mfb2fBli2qmLsU+bXbifD/hhi4xvxzU8kjh9ycRv4wwhTJ1/nRoEes/yU/pT5qb1qDaga4
KjsP8KfJrDI9sCbOoBz1ONYD/N8H8GONV5g+btleV3toEZA+1gEHo9Z6wIZJervF/1YBGIuhQfvW
V/oIWeN4lRX4K0hoi+i5iWZUr8FkHlQrFXu97FkQI1bpuOrFyKxaqC8HX9G0aQejQEPAyIGbk/RY
2+SDAV8sz40iI2Eg3lKVtZ5+BAQKBGOXmk35S5me+Qo4KOYrY/A350W6ayaUHSWFei/WOvdvUrhl
/3M9K36QeCame421B6tCVnKqQbvEYEM1pM4Gy8oAt8ngVsHa02wv03PVTlWX5fTkDeyu1+4Lc8xl
8PDirppF9oTPJFGkATZ5BkcUM8vmlG4ZtDAhDJxhyazFdO12/v/3zpoPugKWz5MqwEoAhAZiQvsu
k0nAwcMsHDsqT5ANx0YLXzg0l1B7JtslFMJN+oEGE1n0vli4E132/tVJUqpkagUZCSraNpWev0X7
cReugKB6b5wAdhgGa6GXeWBeih2o8xliw0LSSK+CeVp1/QKzwCNWsSJ5OTIHRBkLOppm+lWtoT+N
IUp8EvYLT7sVjq+fNkuRJLUQ5ZHBz4028gqOGDil/i/Opjx62FoSPJUyHHJDPd5/sED39L2fOYsh
kccGbTDhwRT7y1NbJ5zfEOFTIvmOLz9DGTaba0rKGrMjkD0D1YWFCrddS59Df+x2IhB3GPVraOWO
hQnwW1xB7RRCIMGRWjU9wgkJrtAKSbbpgpLYTYXh60WbnVffK6e6UxD/lJO8giL2uVtzm/rJLw0V
SsM7llCN0diIRp1qIn0CMOYHFwvY0k2I9EaLqwr3mJTh33fZDe6RxRh9AfbfW9/Z2Q15oZMykb7j
Q/WsPIBCbuZv2E4w9AUM9imrdLcnPoCVFkToRNBKIEC2RTlmgRZrI0iPoo65rgmd5k5nAxL/ggmW
AJLD6/9Qd2bNkWJpmv4rZXVPD/sy1tVmAziO79q3G0xSKHDA2Xd+/TwoqzpDnurwbpurMSvLysgI
BTh+OOdb3u95zRbMk+oxRnAdeq1p1xu02vVaXgZzraD+WcCXZEb4aV5A0CVd8Vq8HHN+F17/+Q3g
Ncfq+uUtPbaaZqQKpRgyCHXdQV4hsl9TIXKDdims2RscDmWiit+vWln/bqv+9cJn+WQhVP88aFVI
ZXtMQuZP3iDgXob7OUwI94Ur3Mk7cxe+YVcDsuLoBOaivq9u44PhGY+pXx2kTZx4yVp/mNxppTBn
1drxc6MvxMW0Km8yWnUqCVy7Mx/6e8kbLQfaTX3DBf2Mw705NHfWIwnF7Ig67hOwxIjMuiu+XHDj
DIm+1ssOaPKngzNCS+7B8sadsm1WIf2I6+7OeGR4EPNDcJXk4KXTcG46oxetYoJhNzicajvhRFkz
+eU1jkmsc0dyvoo3CZPPmd2shzXNIwBawDagTYq2/qhKzvgMKm4xzINsExsII1E+yrttBbiKEaVl
ePwM3uIc1xZ7DJxgn7zVb9FtY9jdRl8hep/gS8C5SqFGpm6xu8cbAM2tcqVxCPQ0LKWSUpc9vBVv
Cgnty+hNyxlkbu2KhbGb+Ddsqlh04qOxPPnxOvfia1xo4JuMrvg0u3MPH/rGeB2YhNnrb7lX31Ie
z+5NTIYOyGn15XDQ97hdLj5V4p1v8RbgRy36+aNi5w8F2Px8EXrVLrhhc0np3zJJjSEYD8um5eIF
28EvFial96dqYc1RvQOH3nD0hp0Ul7CXyml0Prfg9WD8L5XOvl+ZmPSZomHMriVfXwlBVPRaTqhZ
VU+zmrO8md205Llup6DHQk1OCJ2gr6YntyDliC6dW9+fJH9e/yzFCQWtNnpVnXtfSssynDonH9hD
EsqEBjEVJ0rasiNweAcQ6e3fv5n/xZ785+XPEp1YQwkQJxI7QuNUA9D7I8usA3M7rMzQ09Qfo7gq
mBk/bvLIz3VmwHHHEKS1KawFqcXVxClTpyo9rIHqwJ0GRNhJ6Kri7VR7qsDC6uaxtvrt0vf2KbP9
60b9542fJURG0g9DoLfTLZPsOPLZ3Ylzf3JFqH50i+/HXb6WjvvSmfxja/dLU/eE2IumJcAPomHu
nNV1EG4mv9011QIBoZY6APEwj7EaO78GbLkPd0gwWqfJ1tP1UNnaGhnOIdeX9aG9AtJ0k15J96xM
gA4p6xrnrE84SOwzblm8wAExStvA4A3T2MSFetA3Tt8+UrQJNqd1cjD3mvv7L/NbWTBV4P9cy2cx
UKGUdTNmPQ0PcdkuNJBS1qq2S4xpmx9tZa3g3p+8rvN6Rile2qf0ZUD1U1E2rR9k+hPtPd9gjWmX
U4/7IXV1D3OL4wKeMHx9YVOVdkGf7mlwRFfoYHDXpdMHOMNRk/KK8DHyEiS5l97Pef3/7ns+i7Ra
OQj6IaSDZfkjIpV0ETwjDAfIclpYz//PVzsLryYhyQZM4qbb5IHwCkKjeTc4JuSG1MsufrZPIuDv
PttZQJQXeW6qI1XWeiEh3S78MIacl0MtQS0aZYltpNfj0NjHHDV9dC2kL0aU2tr4EMZridJ+VG31
aRlHHQ4Aa3o7vV+H6x6nxyMtHlYwhj6jp99R3nltrk634c687unpKxtzLS6ZgGpoCAWuscmX2cbY
J1tyhJ/H1eQlm4IFzclENWojH+YJWWciyMWw/mDV93ErXuU5cy0INPOVwktoR1CigusuHuwp4MyS
3gd5U4w8seTx92v827bxr2v8LEDLByNJm26gMpP9qPlMvhhah+pAT6nz48kvV+yWp2TZZK5RvzeM
rqqZ4R7XdOIv3MhfYylDlDXVgJuMvaAinr1sglySy6fNdBu8SJ66kDapA68qbr3peoY85h42jowg
XtL+f9Ph+3rdsxeiFk6iWhlzaWqnL+MtKKo7w2vv5yl9ydddcSWQ4Gvcg+qpW2GZP0du6F7s6F76
9GcvShOPkOAjPr0CjcJDznbTLnXBzikgIFt5nwMMAoaS/19deO5/zXW/fv6zlyYxSfKmU8WBeaR8
MgDzuD25+D3mws8aQTBQ/CWsvH3LaUD6uzj1/ljvL47kfnNwfr2Ns3WImDDRGoW2k3ILx9MbVukN
sSX+UIu5QEkodauShFmMmo/YiajbWao0x/XCynTiVe1rTr5iDsPrdpcFDt/QJ77c3Hk9QIYleVQM
BDUQkT516ckhjGTbmK7mhKY6PVPYiaTVSftRwrKrDmjuiFYXCXQOtwaZrb3E9V7V/SpEHYDM2iwP
4y1V/zS+iaUVhaXZ9HGdiu/WxarON137r/d+FpCdxFNeaUn5hwApforZlEpbuKkeFdmHQU4naBG/
WMOy7B4urKy/1ue+XvksFOvSPDWKcuTKAL8Ez0QqHNpCTREJ6A0sfcj0Ze0WCTT/Sx1c+a89r6/X
PovDqjCN8VBlVZv3wCCb1Vy50WdambCrEaFVi4DoAYO0LLTj68wJo5WAUfLhUj9MvvBef/aGfskQ
IUobxQkfys8jSVXWk2y4d0xZqeAt9uXgpSuwPyL6gaUO3mdwT/JujhE0FH8DQxbIhLIP5ZK73jeb
/tenc7bXdmVRF2FST0gkEdp/Gv3k19JbM7nxW514RkWuYnbEYMLKQNLbX/5+/toQ+HoHZ7uuVVpt
EcncwawINFM3TrcIWFwTf1NtLlNERITlLTDA7IE970H2QY218qURqUt3cbbrCpkad3rFXXQeqoag
ZqSELlVhIx4Dl2iQWf00jk69yg2cqJc6JHJHDJnQdNRLXhvyX+Oyrw/kbBuOwnQcBMxib8doFeV7
eKo9c5Y6Lnpx5ALX4wzEGZTqEvwv38JlKF4FJm4xKhZ/hiP1K9G4dCJ/dmW+xlNf7+lsTz7px6qO
Jo7GmTG1nt0FQyxQSeV7R8WmBD70q9l4uCgz27hWticXG7ney68byZbe5IFWo+XFh+wWr28KiNOb
5IUb9dXwGVikEpAv9R+Bxwbwmi0AdznlKiaD75b9o7HOXSpVm7lahV3O0Q5v1ZcfyP/A00ASW2IX
5XR7eYPEahtvZH8uSVpuzlmQuFDsl6KfwcdLKBrifHpgYvYjvRp2x428CW+t9Ym/+dJ7/k1n7cuj
+qzn/vKex0Np6bHCo5KvmZtbiA7FaTzQ18p+uO49PsbrCTSSenNhi72wvXxug79cVo+t2FQ7NvfZ
biLzqFK2uzx7NYBDnrDJAq3MqG6vM4xxaXHM6/E3a+NzPf9y5aoShVZNWK+Ii+dEX4e65U2+gumJ
6KDrPPZuvipuSg8fYxyxHqNL843fiEa+PvKzLT49acUkary82IDjS0yzN3WoyJyYnyMSAAm+u9jV
/qYs//WaZ1kygw9BowoMdRUCyfyN2GzNdpuJ2EQW+aoWfmgjzm5+LV715a7XbyDXQr9HGTTdjFh6
KBcS1M9xl79+CaYszzIWUT+fAzGDIO5PVU56dfrsS0Xr1KFAOpsTVB8XkQbfb1F/Xu3sw1dVX5pF
wlkma1xtPlFRHE7XFgZJkMcvk/Y+Jau/+3hnxxTTPpM5WNksRRJTypL5Gt0djVC0YKt2OVF3lFfK
29FLOUp7pzYWHXQC1/hZesHkIuho7IgD39cUm++guAQK/S8W4J/P4+wMyzuxqUWLpz8z3GpHelR7
B6tsb67+sepDtxEuvXXfh1R/XvLswDLMpkoqiUvWWE+qcGKCnsSyJn3PvfCQ0iTRLuQH30yyz0v+
z0ueHUxD1PWyPPIlSJU/uJaMHE5AwMTGr4n7MWGzi+S1ZkFn6SmHCm9Ku0lP72GyB8BEyCsx7y5X
T1mk4827SZVtG7Y2KtEMAFtMwRnf8silLsI3xAMzFnoLz3dh5HeJuW/A7BqkgfcVbuagcWos1TMQ
NMtOcz59gY/1KnmbXhKgRoJtPWglvfomgvhuB6tiAVqhOQXg3rFmIq4SxuukdnvgYqCZueKYrzB2
by/BmC4ui7NTs+iNLDE7HpjAswn92bCAVurnrEmztFzpwhf0zSijISmaYWA5JFqm+vn7v+zEoynh
085ivG20t+pJ44DDHMxDeeUINyHhVebUr138MuLwg/+TlyyG+nZ4ZAQhYHpaXYjZAfgTP2WnEO0l
p69QMxbMzcEYu7BffRfkfLnVsx0kO5mNErU9Or95Lik+LjNKmuICxc7ggp9plzW99eUJU7z8ysrW
tWssddyITgu8RqijL39/en4zKfT1yZ3tL5jPS7Vs1Z/iCoK6+qe+nrbTSiqYIGOYrttUfqkAwbEb
atVkofnq5CNaYQ5dZpK3xHGXJFTfXCZ5f5dwfnlQZ1uLaR3TRgsKuq/rMV10kp1vxGWyL57zG5ow
w9HuER4wKk8dX/IrdO8/FMHhpvN7GQkhSV1z05rr2C+3XXBrgESxh2UeeJqFmbAP2OHy2NU3Krev
D/Nsa6q1rNWSioc5N3wEG0blYM/TBzMaO9hUFE0vz+p/cyJ9eUxne5OYZm1RqOVc8EMVAzb+MKOn
e89aB1TzLq7fz/P07ED6cr2zV7uZhKErTXQB+eJEpQgoNMU/xBzix7BiHitYV88mOdw7jct6Z/hx
Yae+ZtrSnb6O11jDHQ2bqm/9pvsj5UWXxisUrRxZ8bNKEWCwVSZbUJvo9oCbCDIxND+28FNa66gp
eZCqJx5t62e/SlmVPthDJiwYodOc9ECQTLMpJKt0+5V2j0X0QoFSePERaBce+bkmO6g1vYzlan7k
6b7YTmienrTEC/c5zBK3uWJPp99yPIz5VsKvNXE0kXYBpo77GVJKbLJBhqNM7rAxIM7RlzQdSN+y
h8gBXyfG0oalhTfn6/DCRxM3Gg9lEz1VCC6e+HilFyEhVS+upG9gGV9W77niW6iPgRbOW8HsbBj5
2sbs/aMnXoXrZE0UnziC5Ji4qTzim/yQhUzWxWvrSt5oH9xaeFvC10HSaV6eYvvmxP91yZ1rwKci
qsIubWbJXugrrswKwUIbKSUEaBRpzvF6RthcOFP0b/KKL1c9i62FMhcnIeJxxPjd1DbSJaHzssyr
d8lpEV4jpspwTUGR0m3UK/R6a2NprAXNrkE19zaJMhx3msE3jBfqTosFAa0b5HT2uMZjzRXU1ai5
qd94HbUHPN967zRQoLdPu7lbhmNEumiqpdbYkmina8urtoLHIV/tagHv4QXmEFQqLpwG30WbXz7z
2eHUEePEWMdwjno16xI8UGf3lddsZ7kCZbO+2B7pZkVe/nJ0Pzpnws7Pps9spHwrdo7U0yaqKANG
fYtdv7kkz5K+sSf/ukbPjqtejtAlqZyeoeqF8h2ixWAnmkyy7hjdHT1DciF0jeuKAmnNrdKHCpby
em79j4jNTst6H/d2t0VPNGwFVMdYyUNsAmHgdvM4yxHpQrMxEBglKyZMoV0xHrovt9nJhu0kH13e
PwVeEIN0kpvtK8Z8IExtu9fY77eomGdg/7BBWHwqia1I0ePKIZPf1u9CNXdOWqcFEMx/6BiQXjWb
aZMdwgFtinc8tDvOtGO/Lranp5FGOEa0TKL6YCB+jnezbFxbxdsGg9RPa4hpme7Nn9MqWauxLX9o
giv5nIbUNek1YtV6yHfNJvCSbdhbbi2si/KjWyrFa+rhsZi7Pt7xGCUlGaIRZQXEsBQ2FweyP7WO
vzkrPj1IfgnLmrqZOg4ovq0xA7rO7GMaE/R0x1e+EdELtLuT8sYosBOgReiZYqmMaVFTxemzR7Fg
oIkHXVvc3Glj0FkVUTKSd8m5cptlk2cF2jrsqs08W1guzQ6TbI4AOlaFJJEP6a7JDNKRuPh0LThE
4p1jyM9Z42UwkBU+vQITTBqWrTnZXbLousUJj6aVOm6FZElkkzk6LohQJ2W/13dKiiay3x/5QzWW
HVKIkHEfOw3rC9+yzsvHZWZ5JuhxPJau+5vTVQzmS1gMwSGsHqh4Mhb/UNfXOrJTwy2RhiZeW2IL
t9BaF1gE8BErXha5E2H3J+We0l8nw8dxuG7GpW7eBSK2NV5G6BN5JUR18S5/qOpV+mrd4lq/7n8M
r9Uri25aTHAcmDCYSbXMv5vtq77LD+02VxdquFDW4rY+HAlO3InxkqNPFy6/xZHTqdyo2KszEdnr
mavZi2v5oToupGh5kjCstxFPMDythT+PKU5/NlguO69cS7jKQE/Q6cZi67ioKrBd981SpoqZPHUn
/6TlthXtOmUzmj+y8qMXt1J4K7KPkqfk44OEGVDph8p9a7zjdwi+loas26UrVfqwDPhd6LNSYP6l
3ZEkBZ7UuqelIFwaWr0UlKtngVsoDno2KAQ18lIlxsRd4Cpfs+MzeJ6uJ7+/iT1GOpc1fkHaPd3p
XllUu/gCwOCbXvvXze0slIvbJh+NnrvQdTfAbcdG25wpNhiW8LqB8t97okKv3Wl+4L6+77aRD2ll
NxEBfczWTpwg0yJkV2m9eqUs+Lqsq+M6W/cra209yB1jRC3xBK/IU7+qdFftvbRco3W/4ND4XYXo
yylyFiLWZddrLTZHnNdl7WGONQMxxMYtcEpHn7waryZzzw44uujSXiJPT3YCPMP0wgn+jbDxy/M8
B8yPuWjJ+Twiau7IrWhVbXmax3dx1lY+8hy1x3wdKpRnuw3nR+LW5R+K56WyELRHnlX3Mn0ML/So
Z2BKaOumTQzf0e9mPd4cT8tieSk9/K5V9euzO0fL9+WpzLWQ2LJDLNYpruJjbLaZUwgGVdioXkPn
uL5IRv+udvvlsnPI+8tOHcT/Cmk/Q6zEqZ7rnbWRSQFJX5qF6tX1Ui8ZC7soj/imiPrlymdhVlsn
atWWBHc9rddwI8KjoLDVz3ZNc3whut3NSCawRg8De/fS8/6u5/rl8mcRTy4aSSCIRHkNtK3uCmHL
TKuTvWCN1STGL+thq/lWaDM2RS9Ebxenxh7g8fGFyB4gUww2LGRtm3idLSHXt5vS8gKOA0woLjX0
PgPw3xyn2lnwM8rHoKV2QHPasrPt8apn/HbyNYCH6ONFzFgctV+psDh34nO5kwp3LLa5Mxk2NKbF
9Npvyy0JxqaMvONaMxcEm/JGlgFn2qMfHhIqRNOy0x0e8+lirXzO1n9372fZvBbXwvg5ml88DR7t
nN54bER4VxawqwFbd3SIzLo8kSBeXmOXihza2fZOQNtV0BHE2+NqRMKOwGyJoyicEx7R/bCZie4m
WFLPWKA9WYTvSFKYdSk91UdpFbylgnNRW34hpzlHymtancVdwrqraP6RXzidigx0BrjlHlp2yiqZ
cyl8/kyUfvclnG3MUSynZFKUVIxbed1gLzA6GeAVy0vXVeEGsctZYrFc0mvhraQrXNhzwrppzN3x
acRuY2aVsA3VdgwQeRMKSwIs02fW3loTk5SLXLI1OH3yTbbTroLX35eqLi1//UxpnMlxG+Uqy7/z
JDQI6xEEX8uIZY5fguZN7yO0PGzB+BQbMqe+tCFoMgZUx8uOrxqHNdVt+OcqcubmGUz1CernUvpI
I86hSJqJ0xnjeewz6yC/OKR5aac5V4VKaZuNksVGF+NZg9WP4ia6O3QEOV6J/tsEHQWWTrCBwDfR
oYmdcp6tYMj8WTjqaCCx/YZEm2N1Gd5YfqM5isDUYvM8Pev708elzUa+8MJ+qtp/ORGaMm6DYlat
a0j0PkmEVnvbVGsr21X6IVLWquFK1fM47HBhRZ+yqLIlAp3mR4RiRl4KyqYlD8pVZPj5KrlowfKN
uOHXffuTL/TL7Y20oIwmnp/mCh02iZM7q2J0b/i4vPFeSov1s0NCO6naFNXU2CTA/dViLmn3IM08
sfBSa6GED0qwolzFuiPlmtZD7ZEL9j8qyvDgIdaNugHiUs7eELw57jw2J1yKuS49j7OzwdRHdeiQ
e9xGwhYXmOZ4Q5+oax2LeQN5EcsOlUjMD+0WV/u+oRGArK2Id9MROcpFGsrFV/Vstz/GdVNMyh+H
+jqzbGBg3E7ip+sA8fnQ7vt4GRXOqDvlWuEEc/k3IXb0VeCnK2PdrnRf9QsgzWvlQ38LDzCh243Q
O0D32Rwr5sXrpfLRhCvh+VIb+1Iu8Dl38MvK0mVpkqeMeyfIJksnGcA2FDq4QUWHXItOPKPjsjt1
h7D3invVN/3oyvSK3aUzQptDn99s1/pZPpB0cmIGc2nXvD+tAryu2acnBnNorYsbUt2o22CJtdHv
LX9AvAHoDz+L+Gna9kuItna50wlOvM8KrMRTz+ZyeQalkUwYCxXT7bcI0Rt2z61BQVX3SR0pOA4v
2kfLpyzd9HCxJHChdKqfnUCGkoRVT8vw9rSldqM6/Q0Ve4qkI3q2wpM2E7XcBeQQNA8U0VIPyTPO
U+ELzqL+74+Tb0bqvmQHxtlxkjYpHiYZt/LPcucnRmzeQspbhPH2768mzyHGb77LcxZ+G4hpYoxs
p+qyWh3bFfbd1bbI7XQvsoMEfLMoRsSPZG0FDvOEMNAXveS2KFturOMqaW5PGE5a6n/DMvXirZ3F
/opwilD+fqYcpkYXSl4MFt59br2bv40Noy+7csfJqb0F7vs8BHyU/dOakqvuy9qqFf4bzkjqhaV/
3tWPxEQYVIHUTV2yvd/CdjR0jnGHydRZUSP/xHZtAcxrx4ofzUV6Pdftwt2wDqlFrMftkLkSycN2
eoE1Fblt7aj+kC9U2JUrHUTNVT3TxQUvMi+aW3ynu5MU3RQBsCucUZ+NrV82kMQwo0gMWVhA8Jlc
sAnSRbu+T0gygYm9x3vTnwdSPlkQV+WmxcTcvbDavn18v9zC2c4xBLGpTC1f6QwwgQNcLY7vyiNV
hKvgp1UwZwR/bY+v3iK+OfrRe386hPzPo4R/4Ua+fd9/uZGz930Kq+CkK2xhRBFUiuEQnpJnQcZ5
57ovN8P0QK9n1K4sJ/spegOUs3INXcBLUJPru8uv4SeG6y+v4Z/3c966iWursrSazb0pro8lZYFu
lXndIyNrWzRvINZiJ/8otpHxGfEYIgPxy/x0lWhussyoBb5Pi1ZfWoo39k/F8XautP3+iX1fAPjl
DueD/pfVExl1K1cGXx1cUaS2CIFhepk/OG3W6ZNuG2saaHRbFxcu+20+8stlzzYBKdSzNja5LKP9
1/Osa6La5t3s4TQTlXjJ3i56rH7fLjUkFcy4qEnWOdD3pGedIM/0MgFaf9sTl9ykyao3HeIWpsCM
o6suKK1Svx20Q1OAWkorXxYLuwZMKfUUDKiHcmLxCtqNtpvUF5ia0jMsW1n5kQW3SrjrhMdxeByK
qw41cjoxU5aVdBezXeRKcB8ctgH9PZv2XXUtjisKykRIiyOqpWZZqksSDcj/N6N0iIJ9Nizjua1b
XgfqU4sD2KpsOZy6vflG2qA+9rRqMKNl3jG5DW/rw6zOE1xhC0TauOpuSrbVXQf7zqb0ni/iEzNx
wdMoo1v0S33Xj66GAnp06P5UAp1Aqg6q26kuwWSqLXTv1LwU8iZNr3uGYyDZg2VYXur/mN8WY/78
Rs5F3qIhW+Okzwlidpi8QdoHTFhT+oyD6zLZ5DKbVW/LxXakkBZQHi23+AA7aU4nTnZlulOGWz1a
CAOO25O1brG4GRjYwG+jjxeBhaiCWcbezviqcVbpf+C1UexCkGWgzqNDcnQG5jGHa03fJuryCLnR
2EgjBX91VchInRZYmUI61yEHVA+J9YRjrJCQy2u1Y8rBnaAXDLfhpR6vtewqil4E6XkYD1K4S2s/
DK8y+SAwPzXQmIlPeyl5CNWTnWOMMqr+GG5P4W0be8dhFSzI0i6c/5fW+jm1WRz7Sj3KHGj9mikg
R9z1u9xJnWBbM6SbPutv1t3v3+jv49hfvsuzN7rVxVrNDTBE4D2Un+MiwMK4a1ZV6QOFcA0Z/ibU
eLRBDCLyrWJlnAkdFX4nwrcIzdi/YqD/9T787/Ajv/pjm63/49/59XtejFUUHpuzX/7HLnqv8jr/
2fz7/GP/+ce+/tB/HIqPjFzy46PZvRbnf/LLD/L3//P67mvz+uUXi6yJmvG6/ajGm4+6PTWfF+FO
5z/53/3Nv318/i13Y/Hxj7+/523WzH9bGOXZ3//5W6sf//i7Koszpvt//XqFf/72/jXlJzkjXrO/
+R+fj+Rvt+3bj6huqui9+eZv+Xitm3/8XdH+zbQ0UbI0RZoV9f3HP/+rLimKZCmWbhmyrpFYZXnV
HPkB5d8URdNlUxMtDTy6yQ5f5+3nb8n/pgNRkOGo0R/7+7/u8ss39uc3+LesTQGBZ039j78Tx3yJ
Yw0ZTAyUZ0vU+Keuqub58VSUgjbDxJyjplMVHXXe+1YsHLMZD2lPglu2QwjNqVLcXBwPAzE27FWD
0V79WlZQlFtB+1IpoD3U6gdOgjdJaeCiG2hvkEO3VgereIgpISRle6cJAorRTIIsf5KjwZ8mwP1K
HnXvRdfVtD0nWbqHqdsuNa3M9pqAnUEH4Ph+OKYBkAy9fUhqKwVVoaAYoichMhVexfjyqFpv2qHV
z40o43iYqmhYQBXRREZyoZio8am60boIg0msFRon1wXxZxNTZcpPStZCKTFms2Npsg7SKfmhdJNJ
HpWVi7Y4oZyPT/jBp+qwK7O+fK7EVnpWRSJXQZTadaIEaGcS6Yhtu7o2tG5zSkBBjfhMlVCpWt0v
x8YfJXN3SobntEz9LLd8I2ol/9SHpku9Wt3rad1D29efu1N8q1bldSS1Fjr48SrA7sRVCi07sN/o
ThHr9clWOqOhlR2ExXutTJoba8dpgSqxXklyljwUhkaZbOpbZjBOlTdk4sugKtJ9MBa3dTiKft+l
wlargUjjO5wr2l5tsag54joeTVdWEj0JMgOqTajdStoYLPBUYG0IofbU623ttsMANeWkHvIMnZAV
dMtarFM65yeB4vSASlwtElqaQbGJ+6C4MWQGU6woOO4UdaSkJ6qTY5S1wa4UHtSJpCQoqTlmTSn/
oX/4H+1Q/7/tPZKoS5Jhsbv/19vP/3lr/7Zr69dfd5s/f+6PDUfT/g2uoSmaqiFh/KLPscEfm878
O6Iu6pZkKrza+hyn/XPTkeddyjIsS1F1Swa8zg/9c9OZf0vTVMmSNNNS+Dfjf7TxfI1PDVFVZUuR
2H0Mk4l69VOT9UtYPMQG6u8gVtxxne6RlXmp0zIE13szTWCGP+mXIuK5YvZnqvCvK5oqPHlVUdk/
vwbinaymjdmGLHTqLYqnU6XPvHRpvdTbCnVz5BpXF5thX/O2v17z7MwW4dRJjcQ1CXqQCc1jIjjj
2dVr44iIBy+lZxQ8LnzI+fd/eaxGKsqDJHLB3gGkujzuegQ1+hqphrwcELNY2P8YfnSTJH7lne6m
kxPfpSOJ8yx8YHtJnOY239Pyug4KhBa08OKr8DWa9elIlu4iaXmMtla/jF7Leg7cFGILGaEGwAzi
OylQbFlenUTyGsVVd2BLpCW6WE2NlmI/2j0RG03ZY7OW8Fw3nSn1NKxZsusTwr6j+XKKypXWXQkK
QKLr0zOImmEu02UmM2aOatL/orczN58tJwlv6s9vsSj8BBUB4gfBLjoyYdzpCtRjEYwn7hlD21VI
JN/bRwzq7ye09NeqN+qrYtm+ya6ZOmGzGlcDZFs66dW9cXXcWgdz3V43RHXKukBMQQFc3PaIZJH4
UdrMPckCcYACyXLweZXQrqm3eu+L/QK5jriTtvNgUX6NanJVrRSaANTTT4djvzf7Z2Mjr+nzi3aD
rwq2G54pPIzDnVYt9VfhFuPU8SMbrmr4JZro6g80UB9QDcThcmZ0ieuBwBoLs01xRwLp15C2MAEX
6dEkC+NNXoiVPctU82Xhp3NDbA5JDRymGGRxQ6BpEkWUXr8SIYXoy/bmqBK4UrkCALDER+6x7v2I
aDJAFuUaEqaYdrQJ9+KD1Trae3yfL3ogxbm4QKk7i1K7Kz4HfsFO5+dPyX126LnH+cP+i2pLXwZH
t9xPrqFl4Gl4KJfV20zcovU6+KdNB+EZiWG4nt4YvXAntJ7xMh8B/OgQLkNf7uGhqDbuWcOjBF9A
uondxi+qNXZqAX4GzDLHt3wf7fuESwBElX2141c+Qa8qM7WyU/b1LrqfbhrcAhj5LdbyY7ntV8a1
sJ7wQJxh3sDkdtiEz9R2R3ltt80y25uPoncMd3OXvhKuRDAyr8q0Op5Yubbwkr0JDwUJa2XXTxlT
KfVb7yY/UAoKu3A7M2VPQAenPV4sVPvgPClHZ0pW1vXJdIN3AChS6vK3gaoMSWGPbh74k589osQ8
bY6vqG6Oe2g7rQPgaLopmRqn7NUYT9bPsFkI+dGeelevrqNn/R1XOz26GZGQjW66U69mAWV/Nbf0
ZvtDRg+WCr57AwPFyWMrS27a2UeRFiiqXg7pYCFLmBvaQX4P3ByXTK/ykU358UOxF3ZMoSEDrO2i
WKQJK+L4ZkLPgDFQ2AbTneCB31q+DU786/bkSbQP29ZhlNw9vpTPp5d6lW30GYpZuxztwz06KsqL
vWcCiJmWPVq73MO9AELt4MAOWClLkDTu9NDRy6t5J8HvuMNygJkzLJiPAc/hC77AxFseLaInnPNW
AVUDm4pls1YcfSO9dsZT85OgC9BkBTnH2EmGqyzLwD5hRSVVL5U2p6oWPQcaJgeTZRvdxIPLaEUc
XZfZXa0vqxB7HwlJBCwL5g3eRad9FXcxn75sYIWhnZTckxf2zzNH7/Ra5jDuoN6jRbMNc23CJ5rd
1Y4QEwo8Rk+rftfSSJPdLFbtxmP/mQ1sGJ5aojop9jOUV+Ra3vxsQuXQNmNF/gaBkYMhu1H0K7R2
8IlsA8gejSYNBXF+F/ZLJIoDCKbt8FO7rk506iYeySgDkMKrlsnn0jHucYVNqM35MmYM4YFC6Vre
qfNcsOB2O14NlF4246c5hpadL/rjLRpurGMfcYkendM2r+weq+JVfZ1KTyoYpKN4Na4LBhdHB5SP
ZjfPFSuTQ7RFFL9r6E8txGBRjqvWmPs5W6WPHa1hwJM40mgOacE8jK2Cg+VtDlCrzUo7YaMvs96h
QmM6mFXr92m20pFzFqqwCLMnVbzRZI8+rvGBpI76SXSrAUwhxXezZddfqGyejSf8cVSTi+GQpxH9
4JX39eRsErBXFvUrt3nqttZd9aTvm6fhKXwQDvKi29Y2CszgLvy/3H1Zk5xK0uVf6T/AZxBBBPCa
mSS51L6opHrBVFcSW7AGS8DY/Pc55O2Wsugi6S6bh7F5unbTVEAs7uHhfvycq/yqOrJXB70v+Xql
rfVb8GiMDEljLoTAeyB28cgCkuzDY50bYHbGjdAi9jQF3RtmysI+pBu1TW4INOTq418ggXwAJdN/
0oPwURRx/rpJujm0eytqHcxFCDRBuKaQrBtumAeAzChZuVnSOZ6glf4193+GN8kqg+/N1zsN74Pg
xSH/Qrd0p7nRYZQotDwoV92MnGPs7ixk/udd+Pzua34Ugp6Ncpo7hs4rt8rxreWv6sr62h+AjwYT
Y3QTfkM+EriZzfgBUOHzUq8EanDECDVXiQcGKq/Zp0+WO/K+oG1rax2Upx8LYLnA2gNSaEg97ntv
scL14QcTyxqzAbaFnMH7LarLSkOvZkQxTZ2LwryLeuGJvwULA1aubrdEpPHxFP1543SKyNCVZcSx
7xgYLAY0hmQbIJF/JtcgYj2YewuUjXBROIjrW/sbsNcnSwCA2X6y4NZPWM81TsrrDuxmCcw+PKQv
XI7CGU62Jg/lG3s6Lep/deP7/zMndUrVIEeDtA/h6IkzzYsZqv/14D66D1/czf/+xwtSTT+r7B+P
SOG9uzJ++Mjf6Spcz3RqOTrcDdHHwsvvlBXk+lAPc4iln/JZv2+PSFkhc+bgBom/oiiX4Qr2J2Vl
mcgxgIMebX2nbNZ/kbYiJy7js8vcmLaazsX5PaeqG1qJtAKlZupDqoKxXWAAip1ETL/vIPleOH60
dkj6zIR2H5uQWm34pgmMvWRmfNBpmKwqpLNFxW6aFkcUTTaNI2+SUopXG8pj61bDNk57jsZXEhCv
VfwlIDiMkrwo2Coz/BH1NvzqFeREy6itQGamtytNoHk1G0GxEL7uCgvNUkno3+NoT9ZWm5v7BGqU
StU3lItdL/Iv4JDedI4TjjI6Ear0bV6VDxVBt2eoDDSeNJHy+i4d8doG4NRZvAW7EaA5zbVMbVCQ
tNlLEodgNYxov2Z2jRpo07qyggBzWKGFuOzXRsE9PbSQCtarNS3tcI2/uMmpdTNAPrB2ovtYM66o
rl+HEfEq1kMUIZHNFWtt9Dgw2gF3XwxrBrjWprJAkutzcC5L8J7QIv2FOzw454IYlMGKXKXNcNUP
Oi5pJt6ctmC07HT9pwzFd2lr1SawNTTaQkFvbauKbdN0lOe1EOyLgjWuYSFtnxVMuQa6nkOZHDuj
dEBh1T1qBX9rSIAuiTpXPytZ/uobY2VXPvo6e2yDMsiOqusf7ML6K0lR+kPiw+186zaLxK+mr1Bt
8PkuqoDm5xnqGyEaTI+qjHZ8QJdxA76kVRwLRIyh3qH5OKiBxU/gqWKuA4sZ6Y2XVQmw9SqM7xpl
D14uDeuxg+A6D/ynwRfARdkZgjVqJbWrCwWAiYwCzGDDfbegzMSNr+oQnefgXONOaoABK8uv0wKj
sMRfNQmsbZCkINayrPBbVarsSIduOBhmBqAzQ78tY7hCJbXc1vQ+j3UwEIodtAJvbVY9SBDxZdCW
6hXYoHUdwneQ8UnRcKGFJhDizkMaJ0dd2tjMv7SOQqg129hV4NXDcCMI38etvC7QBsRpfF2F8tgo
4pq4oXSkvCns9FbZwssaceRZ6SUN0re8WPU6ypklBfA/SYBEt3JoAZJ+6+sSPX/B38Sw/3f8+viU
36WH/zcqCKPs83z+bgtWfhQQfvxjL8f/yPM83viXf/tgjVnI81togTZ0m5uEjXLXfzthjRv/AyJl
g3Hk7bmDQgH+6p85PI3p/+OM5QT8qWOhpDCWG/7phjVG/scZK7M6nDf+kQ4S5v/CD+MlZyk1DXGI
ZSLDOL7g3PuqWmmd5UN5z/TqvbiNvFEnSj8uyR6+z9j9efwYB50lsUhIU10Tg+VF4rHuv6QWyNaj
4u/c8Lvi1Xn49x7A8+fhkwxZ0iaWX4SN7TXwkaYw13S8yxtPVH/lfrU5W9YPYsxTgfXPOfXnLZPE
nxEX5gCdcscb0ONl/pBls0ZJyh7qdWJfVfIXeiBX4XC/8La5MU1SmzKuUzPqO8vTTASwjTRclHq+
d/5JH+4ry8b7fVgAbGTLlyH1wRkbIjz10695Ue2qql1T0R5YUH8VehYuXKzmFnECx+JDaiinrW2P
kS8G7tZW/ZRbwfPCiN/fVH7P70n6+2yLMD+qCiokCAqR4cMN5Rglq/TZ3iiwxNReDIahhe3yPvb+
86LJVajr/DILCh97EX0uiDCqwFzYIydr+WCPGONqno1BhIFV986Q7PwhvVIS6OfQeRqSeCMAKjWU
+asn4HDyyzslQP5bMwQTtFhHCcSaSlBH98K/8ZNkgOQhwC5JdqNR9p2F1rdIkWRltPRRgwbkMKqX
9cnChfR91fDPbExwoLams0RrfA7eKHtjQE2iamsvNe6qeIHzdtIY+ucNE9eit4PGNatHmNE0T9Ju
c2TgBiQzQuoaokEFyYlXAwPcyVA/OGPbSsfKwwA8yvQvFKj3oRfXlk82Bq6wCCuKb0Fqv4UDuRax
Hq4zI//CKturwfnHAg7ApP4DMO5n1oO6jvfBbduBW7MxwQ2P2pxZQ47UN0GMFxwL4j9rZqu2ehff
dvqwwHw+YyYnnMHZJrCIKrlRYkbzVNxoA1ipciN6SXRn4bY7t2ITd+cjRjNTHAgep990B+XWVm2U
GW2yxvz6SVuc+Lqs41nlFCnz9EP/pQA1CLkrsTOgNYt0YL9L3vQlca25wUz8XJ83sVXzxvJq0LQ4
SGdn6qptv1HUDC6PZW41Jk7LKOJcg9aT7SXyQWMeA21p2y/M08zHT9FRrNQ1VsbM8nrwcmv6QRNf
8/jBMBcsZ+bTp0oXSnVB2yLiBFL/Odc8gYQ6OgYvT8skD/XbKvWJq7JooYx0gESA8cjvK0DsAjfw
UE0fm6bGdNwS/H3mIJuKrRAYnaIBFjiDppFCX34IDpNIC1aB/4r7zALI/mRcH3jeKS9r4NRNK1LQ
NIdo4AbwagP1+ZMQH8m2FAzt+3BXA2r22dmbxDMyl2Ha99hPSbcp9ikUPdt4baNU0AJeBtrMnflw
eZ3m9sDE2LUCVm3VleOR4igKcKvG3wq5QDA4cxDqEytvgWogBg3RHl0Pz5rePAw5kF6f++6JXTfI
x0pwGjuoV4B4BMRrJVqqyffLD58JVqeCBjDnPhDAYyBYRVnPSzzqaYgRlvglPp4XlM7fn+KOT0K7
pJrl2XDb8VtNtpc/e+65k8AjC/wa7EiceTk/OiYkhBHZXX7yJO36L2sGWvP9J0d2lYzCJLZX+Oba
zvqjypPnqkKnWOqbuI+jYkLjXYim9jwHfYUPxKPfZcdEMYgA1T+LBqRKYW0tKbt97BgBVXj/OUFL
WR0TLBBJkJl5BEQGika7PGq8y+Ode/5oLWdHrMkCMCIVBXQkMtz+0VkGJojS2tnNwkrNzufEvhXU
ogetRrBfb4LM68DqBqUM13KbLSqCPvDrf6fplxTI5sYzsXLdchonUHDGrJEQnkv6ewgEHGjBdyoO
Flzkx57kBEc5nzPwsVFOoxgOn+Hm/T1hP9LPnbGWMzF2I4qGVErKvA6quhUKZ+A1qsHdcXmx58xm
coLHvC0EyxTH5BwbgSKXb28uP3k0vH8/NCx7Yuh6n7WFkTPmVRVB83BXXtmSbn1pbWuN7oaWuiKK
FhzizChOuN6zLZvmvRaIDpfUoF9LDYAR9DJeHsWkXea38dsT4zd9qzSclID8wG03qGduUoAFTMRq
tadt8oWodu77JyZdRn0Bdg/H8TCSh5ywYSVsZMAWhvBxlGDZE4MGJ74e9FBt9iw9h+5nCVk9SR0w
fThuGQNQ3GSveUVeoPiKJFxQbZGwe40j+RoKuz8MLPuizJE4QIijHaAyefmr5oY8/n62ZDgHNJ+F
uOlSEq3SEmm3Ykl0c268E4NHU5Ntt5FCVGSLbVS3j7JpIXaofY1ovmUi+0qdHFvEABlNuEnBSxSg
Fzi0f6kgAI0K2Kw085Wh1/TyQGdcg03eD7QyOqg1+yG6XNCyJiHtAZ1RmvYL0zj39Il3YE2eExu9
oF7BpbmSQGGu8zDcla25cBrMrdPEQZg8DprQBvzF7txOfa3IUmv8jFse83jnG8BQWhzVPvTjuqTY
SvItMtWNAUbjIV8w3bkXTCICwFCHquuZ49k4x8LsGknmtbDvCvpyeWHnnj9uv/MdbNAizGOcKxyt
hQw6PIhSafYjXw48Zub+JNhy9gbCVOF3MS678X6kwwcmaqPfodEDnErQmQC9KeiqL49l7k0TFyE1
1o1UpvByFSStHRC0N8q9/Oi5494a33k2iqrRlFFxzFN3GOVkSnSttdBIgzSTvcqfqhVKSQBmgUzo
8vtmLGLaOtc0YWohDcU9w/wShF9GFbel0Hh2KBNbRj4SmtFFYXkd6DVR8d6K4gA2IIFqDmSNIPru
CrINmOfcLd3w5hZmYt8qM6xBaQaSBf2tmT3X/YKTJOMDPjiep+2fIQghQCKFrsIxzG/v6Jt/yPa6
Wzy2ON3oYZTiIVfKpahDQzKX35S7y8szM6BpB6xGo4Sg4si8wuAQVhSQw3383JMn9h6nEQ1MvWRe
HX03IXFcfc4DTpEuWtVnLK2xBIyWgBZqoLXN+2DzuY+enPysEbJhASgEKtD64YbNFiO7GTs48fud
mR2qWOgdoghcAgt9xBp1Scf/8nPt++UPn8lxWFNSAF3vRCdRvoYt+PeWsfo7zQES5sQAxko7kKPI
twvvGu3rg83KJye63rQKrTywuwp0wOR7d93uWmBJ0m/VYbl7fyKN8DvUm1I+WCbI7oXRQSwviO8d
HeBZn15rJrsry/ilaJ1vLbPyTdDlcqMGpNOYKALAYdljENNbO4xw/0PIhEIsanxapPY42LIFJzpn
NRM3MOjRUIRjosfqjxGUhHR/Kdsy9+TJ+e6YkemoMb4l+p4zSIKDIGFh1WYePdbczh2/TsIoYwZq
AaPAw8jxgh7bV2SJV6OUTfmIzPRi9+jcqya2X6HCHUEB3vLkwQRZZPPcvvTfDG/U+8u3+hsirqfL
g5o59Nnk0DfRlKSEqQMda/yk9Aoh7MaKDgP/3D1y7G86nzKn9HWtU5DWLYuj7++Rl2fR5+4YU/Yk
kuFkdGTqe11/WwKsqhXPn5uScU3OHI2mDzhIatSWuIzWXfqmJykSdtYqC5ZC6LnVnZi/Mgo9K4fK
9wRFakB+C+mCax+3xwd+ZdpVYZuJ1oUBMjtpF97EFllbjvAiz7feqP1FNQvGO/eWifGSPAsBVVC2
Z8S+s0LW+dq2DUBXjWhNOnWdJipYt/nSOs/t0IlBy7IPkiyEKeBy5dbgY6kCl6sjCC4vL/dcEDTi
qs7X20ioHtkmEvNIBkMSF4Scxs6G1Lh5q4NEaB88Qf7SLTxUVRdeOBOqnHgDzzaY0dgoO1UElYC0
uEH+DZ1eaOsMTH5TJeUveOx0pbMQPdpO5ZV5fKTpgjXO7LspLaKOzJcB78i8sjyKyFkBOrJZGNPM
iTalBjW7rohkiPIDiCbXIUiQgI0FDcg2c/mL8JboNyYqEb+PNJO9X6vMTFVT6zUC1qHFoVQCk9/l
w5toU4SSFNQjelSu+IB2f0e8UAstHVnQLxjXXIRwQkuerRsTupKDZnOItq3LLyfd82tyB3EOCD/p
GKm2j5aC/tlNOXERsdAlLQ2kEySaLgxQBoCww/zm79EaMVLXgkYK0jC6syGfKh9ZJ6qxs7Gl0OTL
dD4g49QGe0MHjT2VrlYvVe7G9fnAMZ0Ihs4eT+CUBjVg6rRy54BkxLltk6Vlmdt6EwcRq7Af6vCU
0RobUMSG32U7iLJuIQa2Hu4WNvg48R+MYAq+lSB7SQG9Ga9K4M+i2wbSTkjxjrrpFIsRvi4hDmam
6sSCeTZVDa4TPqjFGNhy94N/mwFqRYYFM53xpVMceSVMjaUOSrUtuYrCnQPlowotYeknY+hTt/HZ
t/NMRnpeIq4d2ReLH2O1BdHRgUAKCbrDnlxw2aNn/mgtJl7A0fvQ94fBwV0v2NEd+qg8w12mT5hx
k3T8/WwUncaDNLMj5ikDhWwU1fZEZAv31DknMpW2yIMi8vMqAftNuQEvBm6o2+AeMG5rDVmu6K5G
5w5/+OSeHS3mbCChRFJyqJAMr7f6iScxziA2BfK8tXKLQ+Etad7PbdlJQODXAGtYDKmvNHrp82Nc
0dVi7XnC/vrb5Z/I3M4GkfSGKCoTaa8+Ynfcr2+DEO0vXU2u4VHcVpiPleC7HKkjvdZBNSXYQxeZ
dwDIDasR/LCCrNNR1vxLG7Nj6VtQWg99tHwZL1RPbk4w295WDyo1N4JbbmqUX0kdPg9OBaK3ZN+H
Etq28igC8JXlVDvqgXDjLN11BGSSUTlcU6EWaqwz5nli9D8bqonTzQQ8y/IgZntjgNFWayCTHQyH
tF+SWJnZ2ydqzbNXhL4DHvzCtL3IeLLYTvF2dXmzzX375CIRQKa2yjoKfhv2pqgBiSjULFW0qmK1
vvyGOdM5URyefXtmllXEBtPxnB279b3Gy9ccdJAruSFbaKztlqoXM+5lCm+0KrPuQiCpPNMPbyhp
HyIqbgX0QVOKJrPE/kZp9txFcuEAm1uSibvRIuJYUdCiIVOD7lxfGP6qVvp2YdJmgnUyCSQgp9UW
ZW5BV483+y6EujXT9wLl/FWCV4Zx9wRUuRt14qHuo1su0H0nSsta+3l0kJqvVrZoJcBm5SMjyAUW
ZLfwYTMH6onv5Gw1qzw3yVCVvqff9+sKxPfaOnwhjy2aJ8NDgw6zhffMbcyJc2Jp1sW0546XBcZL
4MSHeOjvCDGPOhn4upblC+tkA4HITB2AGF/7jnHICvkjBHmaEWsuKxKyClqgXRY+aG5FJvFK3afJ
ECDY8qqtf40mXq+8ro6gPBpeRhZ2595Cuwx1gQqB6zIWtsGMh57iJXsVDxzjRpayuK+sBxIgJ0oW
TuMZsKt1yj+drWQXqtys9AHnpRoqXCrs77nyH7KAoINKR1f/oCACrzZWW7zGef1yeRpHv/JBDDBF
T+YMePUktqGiWyAx1exjGwIb0U6BdHUgSwfbjGmeovOzkfUtD8GjUHKkL+5KsEMX4ZJG9NyTpyFM
ypF3GXNJpQIf4g8RL5WO5+Zl4k1KXI8GUBMCS+Obe254ef4dp/NG4UxW5OvluZ/7+IlPCXXipHqK
874FbcmQ/2W2Cy5+7sGTgKXpnb71S+AzzRYXu467rbXENDtnARM3oIUCBJHCAE6nq9aDU6JpA1R5
ZbDkzuY+fWLVRHI0x1hYUIlm2/Qh3fn7GkiyEvraYErdOvulq+GMP5viCFPAffOhB6IzRjQXs2Zd
N8+MbgmKNpdXd2ampkhCCe6PgGo9NIZ95yhKtKpzcT3Ecv+5x48b98ymUtOKGAiZfM/PIF3i+F+A
oIKsh7EAUZ77+nHazh6PJH7RtX4CZ1TtdHFHwe5RPFz+8pklnsIGrdzyK/QIIDzTbwv7pl/KQJGT
G/7AmZ3a3c4+OuhYHPd+Bm2bsLzV4uauMSPAvfMG5tXqR1U5T2UyhCvLyUu0GKXxhnbyK2/bX3kL
lTRKUYrncfXK9fhFc/hVToirceex7YNr0UJJtIyPbZiuytxBLiEvjggw70IOSLnUlFx17fDo1GgR
6+0WbHRGdyDUuE4za21CBCUf6gNp0y+6KLYia3dl2ON4bgJIEVblFVcNJL1sbTc09JaDxi4qkiee
Zl7UkX1UKNw2pPOWNvrWSdFGLMhLbiU36Cr5ThvbpVqCrnpoGA4dWTm2AqS0NXDf9d1O4tbbdNYr
Gq+8NoeICJI6CXnt4uKYVbVcg3MIKuSErGzqH6SioAjzqWsV9FA52aPj16CSK9Er3WRgIMru+6x6
BAHSD6QK0KcX2WCxCOwelCHJ99wMjzVSmqAgSsg21Z23oB3cJG/ATYfWsJVsQJ5ude2bBVBiFMPE
Gf0SmKMkZwxmP/Aa88QGE3TgyVRCxgWt71V3HbEK6jJG+sCMZlc3DsgFoxRUpUF3rZXps9ADA/yA
1nUPYEdRtGxlOpoOxSh5x7POQtdWc4AyUrSmFugUM60rVknRAXURFi4KbFD7UC+yrRSKtfwmd9Cv
1/O7KOegKyjjXVJBiqhja9J2P+q8dnsdzDq03dAWnShFrL1WUY5AQH3rC7BvgaO2jivALcwe0Z/f
vCUkh5J73lwnpum7ObQaIpkGt8BkvEFD682UUC7M1ZdaJa5e6gfa9+2Kl6AOL8JX2fn7zGC3Tgrd
eOnYa0i6hpuIG9kqw52q6+KNYiPpSCr2Vo2rXATizaimYIeEMKID3pbMdl4V5cdQQzdK2ot7s/Iz
IB6wgXuDX9Whs0tyML33CiIJw6iKo9g+iIdnRwe1ZgEmDfS13NsUQuRFG6BdoMrBNaVDo42B8zM1
NbE2OtAehPoRTFogKWWmKzjkCHN2hVE81RW9MkprD7WRZ6NV9ykDe+5g91dVZ9+OhVNF+l9Vbywl
xz72K3xaVyqNkDFMdrCrI7YeNObWhu5ddlkfx5roFnvvDftMdUSLkgCDja/K3L9tiAZuTaT3SK2v
srTfC7Wk+z2Ts+TTWpJUKs+osjWPX7dfqyu2JT/zZ37XfwNXwt7/mg2ARgT/gW7z3LxNXL0wnEZZ
OgV5+xqtj8TrvPalPRivI6zaBIpB/ScUSx+Gm+gseT+RVpwmZSPycJfVMfZYsxJgAu7KYhW2t4o8
Xl6tuQGNv58dA0wNRmpUWbgzyTctuzOXsGnGKcH37wcMZ5OIjQ5ha/hxgicX/hUrxC0xkudeiBvc
wjZdVR7iLPN4lYHZ3m7/Enq5TVjz0Pf8gTBwziRFALws+sSgpNqY5UMTBW6hNfedBYidT5xbP+7R
yBoOh7pMdixRx3Dk3gxAnYAy3Spk4Ixp2vaY1Oa+qnKx9UlXbAobvDzSz3axmTy2gYCHbEE3oguo
znVVtxGOukEH9M60eLNCAhYHTtFBuTSh/cZwWvC+ontq01Kw0PlW1iKdhuZiCmFOhohCVyWkTB1Q
40CG6SaKTABx9fyrrtnfNcP+Wcv+BgINrhnjiU0C/btIXAcOSOttUx0SpzjKxnxoSv+F9QG6h9Mc
57FZ/hVQdO6B0XenFd0x7ct9HUegGMcWaKqhxQENzmW/TMCTk90WUj0Hsj4kKoFsXO7c0r48EGsk
1skLdwjptShRocjhnsKorFaBXv0ANq3zfDt5NAJ1owx+bSSgixoicA/Ke1HkzwDLQ0Wq1O+oSH7q
DnojQJGIKW4QivMEot2luQ+aItjYWnpn5uZV3nBXRiH4d+v41iTaPc/BmGrS+J70EHYOIa1XNA9a
D/IdtCAFKoQqiJ2DGT+WYBE02A2rLFey7kWJscs9hhirVnjJUKDNaolwYsZ1wGjf73xTs1O/hkEj
ozuKvvt7B30mAzim5CZ5qteha1luDylfijLjQpg7F0dP7hq0jZg/mKiVypBAy1VuqY5OSL9vf5aZ
uVBwmwtGJ5cOJBe4H+oo9BqkhNiQcOvE6/Tny95iDt8x7WwwEyUiDYeHRyFQW+0lKhKiAGXSqPGE
Hvex/arbcRfq4pAAaj93c+XThged8Ni0BJLKrdw1ED5NIEhweUAz7s+ZHFZl1EV2iNDB080nCc6h
aCnnPi7pB95v2vAAYp2U1AN4EEBRBxXpGOLV4dsI2+BbUG9/DnMIVsP3exh3vzisQ7QB9CNXlAl+
uMX+q7kBTE4fhwd6Q+tTiQtMTm68hYJRuMLCu/rOXi9hQWYSrBzN4e/On5wOsUE6vAZKWaNkbOnV
xwwMYfBR0FHqdmjKKj67jSYW3ww6uiYS9AdL9C8EW/75yZoYNlOyUQjy7RO4CrSsm3YHQjXUA4Ur
vKVi8NxenVh2oDMpIn+spDXQMfhVhz8u28DHXok7kzSCAFxJHzqkKQYCgkXgSgMLGjWRtQLZ7oLj
m2kBAJPL+2UOZGP3ssQ9BtqIfMWuhuOoxDyAKw7gyJGN7PJQZtrsTgyk5+GMXQR5JsftVIh1tjfd
3MPp/wZyDucaxC3r+idYBhembSbOnXY1JHVv1Wbbc6hbog40IPqrCog3p3ydSQqmkjz+TtOcbi6P
bGbx7Yml9yK1OWnR0IdaRyjQvkIfLz/44/OCTzsbQuoj+eLAhTT+C/R/tm1Yb/LE+lRqhI+M0ufr
0XAHt7/RiwT0Pqlvc3un1QuVq7kPn1izUaHHIElr36vloYBk+bB3jE8+emLOvRVWCUiafc/sIdx6
1w5ox95enu4ZY5uSX4et8Nu+6nxPcRBxgmoenXweS/oHq1si75p7xcSeu7IFeYvSNeCdX/0Y6uEp
tOmKjbNUcp+Z+GnXgYpMK7DQlI+tSG9F5t8Xgen1MlsIYMjMVh8pSM73jC/buFSx0KBg3kG/MYFj
qsUBeZevtW0+DVX04JDsCjqGIKz0weJaNOqrEclhZTb2vYohhU21eANgCYQQJD1kMZQgmwHyRWad
orUwOYZxOUDnqPSovZQCnDvHrEmKUVUkThKpILE0wnghuXkNwqFb5o6gkNgNNks91x8XCkFU9H5y
pEg4kY2BVKajHnRh3A1R5gaUHyoL0nmaYb4SHSyWUele3q8TLYB/1cL5SLB1vhotLQCjgZfwLL4z
mhVW2rUh9YtOqG3uOe4ID3XcHPi4R/CRgxEdrITL/nxmK0/7HlAMBMzKV5oX4q7YRP2eas2Xroue
K9TiLw9wbjdP3Yiw0Qwa9BrYNthtWbdgbIp+VeCSvPz4uZPPmviSUGtM8L9IzWOP7GuwM3YjkyeD
mPhmFORePPg+rsHwqTiUwE07JXYX7iSajDTHvLZEdueUbF/gDh1FKF8T6bKaHZO+e0nb4DGKAebK
QeNH9T1h6Yq11lYIGiyMe26fTpyQFWZ5K2sr3CUSMBNcFCXwmo2FDEYhkk2lXA1SYVQsCZ7NFAT5
tCciww3TQSMROIFAn6xlamfpmSsN+0czJCcuW8M8RANEgri2cCLPzPhUWs1GUoInYR3sLNGvI2A8
umRsiXsqYss1lpgjZwxg2jjRVJWtsRovif03EORBWBsawhKkrUJuL2/QuTeMv58lgNLWaWicDBDi
BPucqq5xS18J/dq3F54/USX67UCmTRS2WZhENLDhyneQW2Von2zoV8I5tMuS2x48uMTR9mBK8cwE
zcW8zuqN5PktMLiQNG2LK6TAP9eqy6cNF4PPksxx8C0y+xk0T9YSIHBuEidOJHJkGA4FjFynXztw
yKFEXENoZilJN/f4iQ8xhxYiHwlSqizJ+xWJbbWKePktsZEw5uXCfp45dqfioq2wbV2nabAbiszL
QEocFOHuc3ts4gyCjmRxY8lgJyxQUNv5S4JakCAFlCgytfrUO6Y4dC5SlpUE2dIU9MhWeu/XSEf4
cq1BCeRzb5jcv3jU9CoYkJbktGhXnV+B+R2IdFOKQ9iDpPpzb5nMFTVk0vYZisRp+900y5XMmpVu
3TZgT778ghm/NcWeV6SQBvo6sRio0hVGvI0dJHIq6clm9ePyK2bO1Cna3E8cpZjAGEL6hZHvRv3Q
O98+9+hJnCWNNkplgK1U2PuufRr4Nl4CrMwYwBRPDvJbO7SlhZqIj9RzDN2sgXuXv3ru0ZMgihdR
GOYQZd/1/KUCwK96vPzcGccwhYfnA4sK33aCXekbKx2lPmTKkHnbZgFzL79h7mA1J67N9oGBy3wT
oFeztNwgHZ6KwlRoUmE/RF1rKN32tx2v+LY1tAP0YH5dfu/cjJH3x1JV5hEzOQl2rVKeyfixd6KF
Ic3tzokd21SEeaWjw5s7UGLv6/YmkyBnTc2ljTS3KhMT7m0ycn1iVeIkOhQWZKY7+xVrhfBcvVye
nhkjnkLDeeuYjm1jVXyUv4NQW7fBFcD7ruj1tZVtL79kZhxTWHhUgnWlTfCSFHX6Uu0zZ1Pl/irL
Hj73/IktF6XfEfCtwaFKpBatmu1RLnqJwOw29OGSP50LwP8NIJ4kTps3RrDDLXFbbP27UQ7F/gqU
9X+gOjqzp+j4+1kUJWMAgTmCs10cgXgarPq2fkPE/eV5mlvs0UbOHm5XeW1bwQhfqfpV0n3zw1dB
D40KV7W/YG4zyawpRFyaGuASTPgey14d89a2Ig+MCJB6fgrQmV9WzgJwb24oE7O2pOiMtkMH3VA4
myF5GIF6YQwJD0xX/fPydM2txcS+I0eBdtYIfKAv9WebQgW9BXsK2oUWopm550/Mu0tbVPDk+PyS
BRtZOCgWlYm1Mijyp58awhSV3UvFw5BoAFxJtW18KCg06D2iKTAMl18w416nmGzRdYNsRraUCCIN
MYqIasneZmaHTIxaJFoR1uVIGWGJjfApCKP7neM0C4WVibj87+vEFJGdpBGJYGugCRIBXeUSIqyJ
vVelk20G4ruagJq2AwEQkmh7qET/8IPgKa3jnzRVICmutVvfR/255lQAWpkoLF1mrsvadksnaF0d
wOS6oz8cppoNZJ2uuOCuofL0c/M+pTSzUxAHSlB5e+GIFTLDt8iQS5tmLvmtTzZ+LbVGa2wdOSgy
SjG5YMx7rgDreayBTsgOkAgAH/nCQOaWefz9zCcF+O7EooBSV8GD6P9KrV2WfKovjJ/ygmePlkTL
ARlJMIzIhEIdRYRnbnxrCZkwc6pN0elmpIKoZq3v5V3t5cmbI4F7Nt4G+7NTQ95PTaf3RpC1SAX2
qvdMCG77Az9W8VKz1pzpTlZZ15tU1Doe7ye/apRYUfm/7BNmzgAy8WtRE7exbUjfixS/tlOy1irU
w2VRruy0eZbCdBVb4g+eGcQUHN4UAHk1AouQDej0zwdth0LB57L3U2y4HxWDXQ7I3g85vU8D5yY1
IeCdLjW0zUzTFAUOaupm4CZ8s10SBVrz8pXhfyoyHMDEs69Zvk/rJU60meZTPkWDp+CmLMdY0qMB
JHGybfWm7vkqfdIOy71ncxma0+9nBke6KNW6FIdBta3/D2dX1mMnzm1/ERLz8Aqceah5fLGqKonB
xsbM4F//rdO6D2k61LmKopaitMQB23vw3muv9QqGdeAGL+4jg+ZZCyheGUMQKc3XV5kGllZwls8A
0uZkcsJQjfqCNPPxwk4pD0CV2E6s73Tirvt9uSuBX0YTDwiM70/30omb3WMIsemFLgkZDn8PrV9T
tfn+uQuO8J+087fFK/vc7wsM2G2GEbJLTo1pVv7Oo6q64miX8td/jsa/fgCMjFDbJP8gCQDI1W2s
Dm580TfRPyFudG1blj5kZv6elAMnDCkgAyVpiHkGQyoj9gi71vpajE+zJrDq6szpzctSQeSv+CH1
2oWOS49hKgkK8T5udVzeXOuCLXVk5phyIwpZaAOXjf77BeEjcJ7ly0VAB/yx6+j2GnP8QkY756m1
eYjrHoE7zrziczBGmppTt0J370HnDAw6GV99f9AW4tacqNYx/awUFNGdyTc/PwmaA97zKoBJ+/75
C/s/h5pPTkuVESE1AS94bHlDWgV7l5RXnr5gfnO4ue1keQddDgT1Emjzh6Dfff/WCzAufw7jqkYI
jhRUk43BpyOPmpdKY5KpzFMaTA1qXNCIoKa5Ad2ns4ZqaQv0ZHHrGhAvMyzxZTQiJhBV9Nzwx/cv
tLRNMzNqcjVAoAJt6UGeWbfzAc2umk1wnRLmz/vk/RcMVQLVZSn4Aw9u+uI83UfUMdx0AmoDbaV2
U2wsyHZdS+gXMF/eHCNlU1nQzsH1s1kVj/263Pr3ddofjRf2AIXE7g0zbPBFrE/5Orxy1v98WqAp
8e8UipFhMAATxHBCc697cJxy+VdhwJsjpvK+c42c4Lj07dbtduSqZvrSK1+26zc37WhZRS63kdGU
PebPIMWXNTeuMn5xw0mIng4MIFbShcfMlGvb8eqkcIED04Z+CVx1nEao27RVq+KylEkAoXUbw63J
qCWJ88B6xazZSyf7R+Ma+8Kfz6k3B17VnT+YxgSD7CWKy3UcgHtJFDfDeI3z68+OEQp3/16QsXIC
zD5hpdlFxbAQpyEYGdTO0B5hw7pVf9lq9KJZvl23mDYFeSmkV6v6WLVPkAWH8pFc84at0HcCGLHe
Zo1z5fa/9Fmz9DsTwzg4I5hAR/tHKV44GHqofCtBLHiNtX3pJM08CCWFB5ioQTYVPbVA/qsrtZeF
HZ9jsAwtcwCACdmEIwK7K/iQNJI9+pl+rUc/Sr/3fwvuac4jO0xdT5SmxoZM1YpH3ckGBNyLqvXf
PX7mGUxTKQeqfhdOcEgndf7azOTZyv0ru7uw9nOYFWuGSFSdC6so3wpQYAeOdSUALq3LzD8oyzE7
TiLMkGOgc6pJYkZvohyvrPrS3l6+5zfvQ0bfF76LpwccvKs7KFJs2bjrrlKYLj1/ZsxUC9ftNM6O
Vaw9fc8t8N5Me4kBnu+3dWndZzZsBIXdhyB53Qw5O/rCtTfMmK6dmYVUECJG/16d0QM6kw0XFRNM
bVxo98sk3zRrP0ZTGtKn1whblj5iZrgiNBmmkpmxsao3Vv4I9Ov3i7Ow+HPAVU0oxDgNbC6fVlzd
I7CsugFl/+gazcHC2ZwjrvKLCELbw2Yt8daTtQMdArf/+f3LLyzKHBgF+thGKY5FCQVo3h6n7Eoj
cOm5l8X67cR7XEVTUOJE9oKtTdVv/CG/st5LyzEzVRTWS93pEOtd7AMmk96/tdXD3y3H5XN+e23p
8tJwBmkA/wc5vtFKfS+7+7tHz2y0bRWk3Uzg5ir6M8dbi/vvn7t0/Ga2GdZhwwIQm290/yLzFQFC
2AYHM9PXJsaW1ntmnrbS+UT9HOZZeLeyzM9mHqwb37qynUsnZWaW0JvU0qB4PGlomnemhhTKdG18
fOHd57gjSBqUmCDC4ngEfSXUk016zq/RsS49PPz3YelR+jE8cEBtpLuCxkpLfYzLXsMBLCzLHFoU
tTwvLQMPxwzTTaOKHffI6vsTs5Aj+TPbLPVlMKGGJIxN9LEATqL2oRmfN5gI7gNwCefp97+zcDLn
0KJhzKGla+ET/AqD705VpRPXdtxl1a7SvNx8/ytLuzAzWb+2wnpslbEBf+lj5YGKKzOaExShrjLZ
Xfbzv8Mi3pybVYm8dFwP69WujRt1W+7BvKYP7pBAeR5i7F7SbgjUF09ExN1Vxd2lxZuZdRA4ud80
+NGgr4CdFRh4k0WW2to6FWC5W3+/eEunbGbbDvNtXXIgo5xuU7c0zjDD/XdPnpl1GUSyjFiFoAWb
jkdtJhj9/vX9sxe2/D/jsSiE9AyXNwz82rENVPxouBDqVH/5+JldhwWEZEunNTYYCo/DrkiJCwmg
yU2+f/sF85sPxYa6h8Zj0cHh9R+Ys7QlTXvZJg6BClB2rcuxcHzmNKtlZYA4/wJ5I97D5PRrKN7G
FGPjQTResbuFozOff62JWwajj88A+PfQ+vWmDKsrLaZ/ehp/sDhvZtPQesrNKcQOdEnq3k2gO6yB
Xd5f/lzwucHmw0vI67RDSeP+2sDI0qGaxWc/d/2SS4R+O3e3Tjce3TaKy1Bf6YwuOJE5AK4yuwqK
M7BnszUOg8ruuVM+2i0E2Dwhjrh7P9nMfv/+hC1tzcyqbRX6bRniU/zxqbJoIvU1IPPSV8ys2nWg
GllXlyeHL7W/AkHBgxrTPEetK7Cg7Nte8R4Lm/EfFJxhN65AwROCRM2Omujce5puhAmA4vdLtFDt
RgHx38Eb/HGGqWp8Sb+uPi6qJ3QVvgG+W6+GtE2gaEvO4srNfuljLo7gt6Qy4KE/MuOyaOZpYjYE
gFl8aWB//yVLT794gN+eDhE0iAFEWCq3hOjzNhreu+DvztGcW9XWTqey8eLDUZg13SilHbuyJpem
wh8sfA6NE0E09FArwlsX5ZvQ1Quvu5+Esr0oQh7jc16zrj80xrXy/IJJzHFy2i2Lgl/CUddywBJc
MB1cm55b2oBZpOYobwMDcjmr3atZaDAA3nDrmiEs9Je8//Ckek6I6nQNAHge43accPRk8p+XBpP1
UW+67feHaIFvBuLT/z5FodVSnQ1Yn8tAbH9rPssUDZlPfnJT42RCzNc6YSDilppxlF7r+S0s3Bwl
B7YNRaULu/AMJOf5l6yfx2vqDwvASKzSvz8I9DSGpB1CiHYqsK/IVwFhde60pyKsN33BHppsgBZ5
R+4wwX4lsi8camdm6DYiBwFyBYcaKsh8BQjsGuFke61ntnCG51C5ceyLglSXtIepbTb5N32eXYm4
S+5wjpDjLubGzRzPHtfoJCT8rjoBivd/+S1kwuUpePz+qC3t+uXrfvNXjlFCUxgNhE2terTI3iBs
npjONSm0pTWaRfHadxWbBmQlZn43AHGrxiL9u/eembm2+qxlDZ5sFUNag2q29KskGK5ypVze8A8e
0ZkF7QmVzbxsYIHuRk/rCwsgOHISAIetPf+BOdz1NYTKAqDAm/OnQikDRZ/LL1k3/BlcTcErEH64
zBS/qB1XxwrNfbmprjj6JUOcg+X60XW0tvFroEne5dt879xbe4ypH64OFy0kJXO0nE07uwwsmHq0
DW7kYwtwRLMZtxZL5KFLnSR4drf2djoUm2uGvnDK5ii6kueR2WQwdEbPHd0P4vH7M7b03Fksr7JG
BAVHJZRNVUzcLx91xO+fvGB1cwZTrSGD1/V4Mm1ZbIjXKsjiwXn6/uFLr335999MOjSHCABVlHD0
eAASNp5y/ZevPTNnlWm3CL0MsdX/4UO8OuJZEvneXz59ZtJl5ZdhIVFYBT+Wn+0pO47XUKhLSzKz
ZrMhFuoSePFi6vbZAM0blEL+bpjGm0PBoilCo12gsGKXEMH2oyQY3TPLhldRXBvzXTgvcwRYIRXP
ewvnJQSDcg8yOWHsGnBlfX9gFm6ncwyYob1IEYGnN0PwKFvQuoXGurCKrSPyKzCzpYg2B4KpwmJ9
2aOyfekq6MfuZEGfBUl+KnblLe/iaft30BxvjgLzlVWbQYfYKYMP7Sa6hPqgugagWAgLc/SXSwso
ILewrWY1rcZ8FXyyLI5W7UqvMj/1AMH823zsn5X8zYzt1hdagwpuE0i4TuueEFAE+S9/t+UzS+4h
ZmGZHr5jJKdeunEBEDCFFBu046/s+NKRnVnzEOR1hOEjpJNOHRuyjl2dx03x+v37L0XNOdDLUURG
II+7nKeLMlq+GoCKTC6aaALou/De3Dpv1u1f/tgsHa8zz/BHzADjdirOF12J7gOYkW2e8F2dJyzu
TzK5FsyWIvScP1Rpf2yKEj9WDP4P6GY24Gq/b6o7zy03qnQPEGPe024AK+01qucF7zgHfzmZMw5t
MUWbwIKwXIZFJNfSjctu/yGNmgO+oMjRgfAdhBm+Si6M4CTtg/gfNpNVmdY/ryVRl5T+Tz8zi9Q0
hLZ6aeILmkyuPfMIBXHQbrlxL84Ruf/+FCx4yTnkyx1Y01YMv1Gg1lyDYK7vMOdzoNcgIAsGMwd9
tUWd89ZEj86jt8V076O4TX7+3avPrD00HSfK2hIgX6rA87DOM1DuhLcWmlPf/8AC9NabQ/WhsEcM
NoLVmO0u8jIV9JUvhUE7zfbXYE5L6zOL4VHv+Jml7WDDrb0XfNUObsBIKq98wNLuzkx8aLOiYQ7Y
xtiO3w9F3O6apDyBe86NQ5BYgqoBrBopv/m7KOX+B5hWQtaIyhwzJVBnGh6L4ED115Vv+bPRYbbt
3wlg0zS0zenIty7b1rtgzVdZql6ATh5X4i1fV1diyJ8TfXeOO+tALoYxkTLfmn54C5K8N9m9KOrd
jrR9q8PXGqXO7z/on6vQf83bnePQIuXkmAcF06DQJUlVln2Cs+WTyEmBFcazk16LjxZYQnCtFjQt
BYpKTgM1CXielKCyJEGunpao9G9Hr21Sy8pBH+syvgpcjhHQYnh1RwHVYWFCr8L6cCZQJ05eNUKp
yKFrB/JBmMOCmEGVp73/dxgXN7qc89/iOzfFABLTJtuG9GbAsKvJk96+9vClvZndAbD7TUF9TCNO
I5hroRrwVHn9OaugIjhNqHKPAYh/fSO8gi9YqIu5c/xaoapWFgYmUN2NV8YXnGWeWPviHtTaYKy6
aqUXa/zTQZgnFRHJiuky6EpONe6VIyoi7fNFvT24kuD92cm4c/FzMeWTQ3qTbo3A3yuarZXZnLl1
Td1jAVzjzunDZM6DkJhODkpUM1nzrd6S9GtaA5m1vSa+809K/YdFmkPXRglGEzX+8xs234vz57pK
srX9Q7yOEPKtfkT/j3GIP6cO7hzA5uFOUvSumW+hVUKqbSOu5Hd/dsfunC9sMvqwNwcJ38L3jflq
VZ/CSW10Xb/3KH/OF9w5cs3yCjahf5tvy6qyEhBn34++FSasqDcq7E66u1b4/HMN0p0ThuUwclKP
8FxVI+wY3B2rvuZf1Ku++lbtwMeET2zb+kq6tXB65wRiHLf+PgJP1pYU4X5snfsWsiERj66w/yyt
mvNvjyUGt5hU3YDwtTTe/Sy6VbL6DICujku7riCSV6y/356l75iZuabc80FoglXTcluJIZEhOZu9
SK88Pgovr/wnG5klEw0LHdrXGYi4c+qkAfOeM8FxP7F6ECqW20mqW68L3/Xg3lukq2PCGE2MAiTo
vVu/BIZ/IwPryFS3jYwsSAwTg4mMDx9+Hp1rYRsH6ZrvSmkTISl6MAyexdR2027sfkqlVrVbvftF
eQiU+9A09lHTrI2tCFI8fl28Uma9GJTZG1WhNcIK1HAkHR8uGe7eAFl5VXr3vfVSlnyK69w4QCFW
gcjAf8yqdme75clpqmQaqJ9EkQIFTgvl2jC/q+pmC27eQ+e2X6W0vTSwR4w8jjvWWQqTMmWdMIfS
WJq2tZ0y7xGM85si1OfKhlAlZ5+mhhTiVAE7jJn9tZWdOfen2POGG96hnE99ptLSBJWLV9wpp7oV
InwrOTTxSHbq6HQQhnsL+bG9a08boe2bkERFnGvwT4/KW3dMAWwUuSN4GcatY0qZhH6+n8LuYOfm
kIRl9V6bw74l01tVs6eemp/aFLed1zuHCN30xLT7D3D5fuAyyzejaz6SSR/lBAb7DtE8NnFNiI0B
xU636iCvcuEKYWDSzG2+7XPbSpj0I4iTdAfTkavBCZo4H8JT4dSY8jK5vOPMDlKoD71bo61Bzcje
VYg2qHBEglBxrPjwi4xmEpmQO1PTKgplAhzoD28KHqrMuqEGyPsrT8AXmM/Q1t2roqFxEVJ03Mon
p+5pHBryi0vDTE2N6WWhjLNV8AdRZpguzyD3brP+TMMwkZ3xpJS97/vhhVR6I7zydQqdn7YGV1UV
3JHI+PSFF61NK8xXeUN3kdM+cBk8ksr99KrsEPl1Flu6SUkvH/qqB/+btE4d6nvgY+ZrYcE3GQA9
M20c0CF9GQ3g/33MLbjgGdvYkY3Ov/DB4FhteowNjaCDzomZNlNJkloYW8lw8kihnsAXdhht+QtB
9dS0zfvYg9+f+8Nt37s6qWp/h9oT6DOtoE6LzsIYcn+vc99MwL3yBckAkClM9ZvjdveeFinJ+e2A
/rkOhtuxAxU96J5Avg+KGXAQborSz0D22EOXIL8TwfhZONbBKNmZcBQfjMEEGXMonsGGB9b5Ntq7
HtvrUf7KreCFeQoiwVS+N1OWx2GpeYz//Un88Qa0/sesE9DI6ygkxTx+oDK4c7p+pQ3/ADELM8aJ
OxE7eNRRCXCV8PZ9V68FxgTXI5DdrUFvuhCJZ14PsWlCWa4ox6/B6bZKXeDw/MuaSJVqVpXrlgk3
aUf/q2xQz+hrJ5mEuI8a/Zo37g9Z52Dr9L7Y4H9EfnujgK5KoCowJGM4YRRCqGQq2HMu6NPYZR9m
gauM8hX0BLt3t9XPdlTtXMuRcWmAaV/qt9xgbqL8CCMUAhraPoe/nda5sFaqGzaNMWAKoSJVDB6o
KoZyx2NU95g8dOtNTtGIGidoRFhqV1nqcTQ53BDOmtsPR/AI7u3C2RKTjfEwSif1WPPkVeSXnXXH
QLXHbsAQh2vnd6Q2VkBcFBCydrfVJG8GO98MPXBKPougfmhhL4HPnGwFWFw/soNH7bPfcSDm2/zU
WfUH8ARk7VFrS2XopsqX27GhxykqwDEmVBb3yvnMSdvHIbE0SKqhm2Aa78rKwrT32hXDjSLmdv1K
/eLVtAa+jVqPrYSsfk4NJkrG8MWFmEDL9NmxnHPl5Zux5duQazBwFfQtK+oTGy7yHUVxn7v1Lwed
dN1aR9P0b7VQt3zInkSH1TFr504Gw6o3qEi9AvJ4IXvydb9tI7WxXXVH7XEFZdFXTRTcvGGsSF4c
VZsL9Eah2spxEyWiOuAVEBNGMNF1NXyZMQb4G81PU919gFDjYajYs0nMhPkFiScfvFEjq5+Jhp68
ijDkRSorwLSoeWIcvACWzV+RvK8bB5M0ECTcCpltaFacZMR3ba5fZUjB62mdNXc2IyVfXRWcUAfd
u7mTDrL18DsZVAXzJyvrz2SQ+8IpN3Vm3nmsLGLIWt0r4TdJELpFLGsoT9aAxFpV1SZN662obF6z
sgKPMcu3rMmmREAOpRzbJArtCjip9sQNbz9W7AwBy3Nv+WnLoh/EDTFsbYMaIPfDR64uh7SnaJZ2
/j1uaVEseuczyvLbuvHymBlOFWchEQmQ0Pcmtjco2+PYRgFI641VZtKHznfvaGZvIc/kxSUAYKta
qhW+74HXobNzXW8nRxB8TMFQrZyAGVAuFDmI7KEHbE29mQYGoiLiXFv4j70fvCpIouSMnOvIa2Pp
ulsw6x8jxKYo7LzY7iAhDNWSnSVtjN61ezcwT/yy+oRsZR+AjDD64r3+pdrsXE0oRdiRBIkDbrhD
P6x9TfaEGgmGGT5JYOMkNsgEBKkTYERerAyYh0gUm9J0zqKfGqAsPCN23IEn6Dw91ab/7Dcwbuby
Li2yL2XoRDT92WSH0DXsxB7Ju+E7B+1PvwJaPbgqfBZgMQAt4TBiCpAl2vduJ6C/4wDc82bYjBsA
JE+1W6cIqEmA0jtwyjzWo3tiBkFtPPoBhZkx7spub9h1lnjmeLQFmH66S7CZelCoqIiuIBO8tSeW
WqISWw17M315V3thh1ynhV/J9rk7plnTsbSO7Ps2UGbaEjM6BIiKcc7DKc0LrEfN+6+yBc96XUMt
hkp2BywAfmfI1qJxTz4Zu9hyyRn0HreUEFCsZUdlj0dj8H6yUt1BLnvXhn5ihha8sjQRj6vozu/z
k8m8d9qwMyfhSQq1M6caTqyqksF3k7LWOIiEDbsQ3D+y0ODLlyD+NPE0uzv1GhbRFmaZep2HTosj
ILqAuRm7Ru7RFcVLZPdPvZ21iUZUSqbcPTaRhhpLO1bxoMiHARRqUsnRjRUpt7zzPkUFRy35beRF
h1L5yINK8ygJfc54JGIIidy5vXwcfPuLBeFz5DWHiIQibnMfHYuO7aXffbU5Ewni+x0c0Qd0Vs51
o0gilL8LdLBSuQb3LogC0rae9s0w7EqvPtBOrjzglSubvCoPU3e1+9w16GBbZrC1nfrF9xqklKXe
Gy28HavfVEMY4kx0HE2yFbbbweTdKaE6XzkNWeelfoaa6xmcpadMSS8VA/3lu8W7U9LPvG5OrjHI
OBC9lVRkuu+REGD83oQmX2R/ZRRNJM5XkvRqFeZ12qKB2PRZiFBHq9QLbT/OovCJ1XzfG0i9obkR
t9Rajx5J68EK48mojNhuyo3V+NugmpBJdGKtxwmjqdkL4GkHaD29hi39strhtSXFbdZ7N7oTLYg3
xrfWRF0+dKB6ATVSqp1D0/tJKMobENEclOncAdPxaKvSiYMJA42Tat9Nnu9ENNSffJhYDH6KlCgB
ovWO4VI6mSIJxxLSEUV/05cN5COM8RB2FbRoW7Z2G7SOB0r2DHy/dahus1yWCdQG2nVd8NNojWsI
/1WxpjUkozLnpwzsjcGqJyaKvWuKB7sbzn3fPEQhcv7epuvGJujU2NC45LkN4tj2tab0AEJJRI/B
wogaulu2SsqmOZWNfAMV7A2kJ05mY1xkKY8ZDY5U2SdimPeaOjdWX+6Z38u4FWqTk8hBo7s+SipX
6PQ6iYCUEx27O2+w3oMIXkuQD6+2U7BOHjObfk0GdE0gtPwDTci0avMh5mP/RotiWtWj2adGCaUJ
SEfeUgHRn8GKXW6mGZokKMyHfNc09T3znb3vkeds4uYmaiB3WHjFuw3trFgDYoNXAJMZXmxdRQaS
O6JumSP0zvUZyBTY1uxUE/eTeOkD8jgJD5cneDtkrTtjlOCA9cst1cUT+vgHBvOOqwwMhCJoizR3
3ZehzB71NDmQ6MJNRvPmy5JTm5isA3gPl8bYCgIaQxQqTARzYO5WdJYD1FKDqn6sHeuuV/kHxnnP
YR7uPN2de3+8C5C8Ot2hMPMfdsDXQStvJkehCRUmWeEdMbtd4s5S+2mlIbVtM4wnRUgNgr45NczH
CBo7B748F1mTrWqruZUNyHr6xnqRtNIrJvK9FPWhk2MQO9r9NELoW8H1fkRDCM/rFbgklFD+Ir9o
Ma6t0DxJDIhjEjc68iJsE09muFNBghRZcLSaiHu2QF4RC7+GJyVZYhjk5JZIr8eiEqvaYAcuXA0u
2KJOO2FugqpHG7IVZwUZg96fEm0bJzH6N0G0hyYzwW54d9SyfoVV3cdjA5drmPzg2d4Wp/HcVdbP
3mLbspx2shdRbFPnFLTN1oV4WNJ35OSoKTVa7SROhzc1uvI+rzEcHjpqzepxZ+QueqxmtPc5+8FJ
/1blzqsBSva1tss61mZ7E2ZekrvF3vasJPPt9ehCHQyCiKKI0qgInhQbbxheLpfOKuwzN7EvIUgb
45ch6KsTsSfklofOKp6tiT9FDcgBg+jUNvYOE/YiDhtxNDP9zA3cNCqW3/um3hgubq95btybvfva
5+SRj2JdlDgrRkDeXD3eWNxbkbF+rpm4mTT+a1ooB9W3GIpZZ0jauq650Y3a40aesEbc6jGQMfUH
hTXgj71b+rdeYUBfrmuBaxyNJrYVXxvUqVaQ2IxSLOI7C+zbkXu/arh9EVYf9eRJ4ATdL68bVh6U
xVe4yDzZo/k1VfSD+eQH5iAZYge1k/YyzaCJ8aHaoU0NEoUxt7pfw1RmCahCBdjIy5TULgTtwnBL
GiRgPuM1lAKsY1gV56wzgJGZgkuBJkQdPiQJUfXjCM4yZJB3dVMf7aamB3MqBuhSUiiMNRG8mpXv
cVk40RZ3femQRys0jlMIoVCiBXLCejpiDGwV5dnOcXygmrtxI8dwldfmz3Ywq0Qr6yXPujtaFk8G
uqSoDvTn0DNwF21XUYcbnXCSNkNhIkB33nanQxi2bUIka1LHQ9lkbHWfSNs/BZeMXXXZI4XpxNbA
sFw26gFqmI6O124FH9PI8q10iORbW+LaBiY+O85N5aeuHbwhw8PgXgVmofBH69m7KutX7egcRmBm
4sZp0KJozY03lj0qTuWq9tRaZdEBSn1RjIblWpsVWA7YQXkQNW+nHnyvAlcZFL5E5D+4cjw33GLQ
dUIyVYQn20HjQ5aIDDUus0NrPoKHGPZnkCfl+TDgQCaOzWmShf7ecY06xsv8FFFxAD4IWXBAdqNA
GphN6ohr7VdlIn7JSNx3tvWL++KrC8bH0TfPZtM9ljW9sz3IgeMedzSjBr7aemRQM8wCa1VykNEP
pP3AxdhKoot8VFXvwE0Gvafe+4z8cMWK6EAMhHOryt8HIuFDCuchZOOXa9ov3Jcb3bkJhOS8IIDq
Fc8fyUVVsRNj6pjhI8Gl1oHFJj1gL83YrlVh/BjaoMIhCh1knepBmQQKdeQmGwMnNd16TH3p33NR
pkXTnaWMjrL3zh3yzKjs6drzcJ8mQtwpjyBis40je4BcxhxvWN5a4JBOClX84F67sevgxUFszLn+
QfhXW5H7PEBFEQTdt7YgHKyCeZtAJ+++vFzc8szZTmDur2DlMe7JLGm5BymK4hha9QOzxvuoClHM
HrfhoNeXRlaM1OImI8Ohy8tnb4jWtdVtTIBViHJXncwObeDdtZ35AjH6t8q1NlWh91Y94SoPDu1V
pvTJHOkWGcp7qKcbFtbrEMoUNJ+2DkXuS4pVpWidNJV9DAz+iYrGybHJIwomp0C2Di6u9MvxzY/c
qfeh1U/QfQufbQMefuydp8o3V7KXL8TDeKfF20e/M59szn4phUErycO1YejbsJUHihQ5dnBFFLl1
ptWgEmHa7xjHhc8p1iABvrEIyWM7xLXQc8Rzkzd7WuGOFeXV2hsZPoW99ELeBboAglYXaxBTAZLq
uy9jXXyUhb3zM7K2xmYPoZ0VKZosNkNIcpkVrtp0DXbPIkYZ8NSGcier4GcZiNdsotvSyra9kaEo
Rm+8AHbN+MGGkqK4BNnLDY3SO2OABqYdHhE2HitCbwphfjpReY5CfxN13S4n5VPFwewTejzxLX8f
1PZ709m4b6G6YkbZrkWdutQ2hxyjSupWd7FXqq9WiI3N6+dytG8zCm+LaWRvKFZZp1NwzN44LkQn
RygJAt+FKijcII3qkxVGt8hl96ME8Uk4WJ8mqk8CBTQTt1iS2Y90KldW5Sd2UJ6mEN38ht6rsk91
JT+72nmuRLQtBTHXjq0/Sub/j6PzWm4cucLwE3UV0Mi3CMyiqDiSblDSaAc5NvLT+6NvtuzylsUA
dp/zxze6yk9grJ9r0YWO2ZyVxRZDlkc6m49WPv5qWvpR6+YhddYTru9jKRSwcAZYme5pQD8McX5Q
Rnmfyeo/I3cOx3UTTMoNSrIXfea83aymP7lXdMyBNW+SkdES+TFxS8bE+M5mSnFQHk3zTH2epz9t
2fjqJc1VX3rGcKruhGU98rN+SMz5rSknnzoMLSSy8D/M82uwSBrILQFGabxmeekGymrDLhZ90A7i
rUu9LgDOP1Zp/q7XLF0x+Fa8lsHYlReVvndJfGiK5j5DHSYE4RRr02mRLGHbaOe2LndeCajAvQVd
HxJ4dQaofmNk9pvCDXPdOmxdGo2aE1bruJtj43UDdaqn4h9za1iUzckGa9n4L8E8kt7Izfkg9WEH
uvp4z4+w1jY0SnMg3tZ6mpv4MFXars83Zi99v4mZJgEruTZWvCNjiefJvA1xxaWyBHXBILO4f2fX
Ow1m9UmfXTS7SeR0VuQCXDEg90e30B4g6b4cOvdyQ/yhsH6/aU3U2TNRLXWoyfLQl0iVXMPbL5wH
flwPfIdUzDqT+yWTIWilODZltacma5+X6odgyodJoxy0gf5iKZ2idh6uuNi+23k7a6o7riiH/Kmr
rk1c3wbLuXhel1In6B5mrzls9fKvqtS+EfLYt9bf1hmoy3EuZUbPWkxz7JqbH0XHq5gnQRIA85vZ
jEedqDsnz15rb3jMGxBJRsR41R7HzA6lrn+OVfzm8JB4TX2W+P8mUXDGbtatlWaQyOkS9zHdKOoK
+taBvGqnZPYiw9AMJub6kFjNadTHD1WvX0vNCCJXek3tQfhepx80x7rQxAPoCBAn1bwnNf6GLvWv
W7yBduxy0bzRXRTlQ7MGk+AAT7YTMotozgQBVqKDjLDpBNbrt9piHW57za/M7JTqdaAcpv7Rk3e8
LAvzSmuDFoGiVUyHqpojEqL33bJNR5dZD5r7h+qnlL5hxrFBbr5KTMfn8edUMWsAUdAFzXtz3eyl
GX4rwSLbxiGjzYUgVGiKJLsuVr+XA0oocDI34zAf0USBNwaidbOwdp1nXXV/Urv50evuXyblvqyV
Bl4p/3hGfoqHJRhr77kr49Bwin8aB2TZdbfVic8evZdFVzzXRP3kzbgfHWrrCy/9GfnCo1E4R4dY
f9Zgl0d3pu62tagz6vdp2/3NxvI4KsU/CtZe2xwj01yuaSqORSZOdiX3KfOAm46PFGj+td06rJ3k
3MQqIpNob+f/lF1mkVZ2ue9Z1bUv3A9qbPeaxxmKUKMolveutF+aEZS+0gpgxN59yc0hmGLbCiYW
Bu7ojpHA+Y3RS4debvyxTccNWn0OzaQweCPDFEwmJjeWtcFOzrKqrvbiHBH01T6A5Wc3zVkkxXLc
9PKtEvopt/rdLDnp5fqnXMSjrgGdOKiv/cKlLzjvkidnTXu/9Irqfqift6Z/dDr1sybml7V6l8TW
2YszxJELLUrmMme+4dElXLvuc0ZPYDyMBwnDaTXOPytNn4bWKn3PmZzLpKdnrO9+H3MCIAlO4zwJ
PemATVhgK5OGeFQ5aCRo2Klmg6yrrn1galW+18iXeKGJtRjiXzWUEG1pB2Oj5qguYUktAZzvygdX
mlVQieFrovzaR5pD37VVP6+Z+LvoinRr82qnZLex1XGIds9DsxxVNe9zz2IfyCgwaezrZm7RDDA2
p5yeXnmcPHFJ68EM0zbltxHbuzKhasRKnEM7a49yHI78Tp428tiVsR6lWi9j1zc7Qy2unxltHW0c
njQEvgsv+1YMqt3KbJ7PEYjVqzmPf1U83ofidJe7yeArz8z8tpYg+85zqRePuTP4Ml3sYE2nf67s
mUn5Aqvl7jCFdIzcBT+dqUCyVPKU9cWrZgy7tCxpXNde6BhJorbh85WpfLIyN2x0+VPPP41s6mMf
22dhJGxyxrLjND6UVf63jReedwt5n803Avm21/tOEqXmGWErDL/ikoDNCY0FWmCc0UeuW8ELqnP7
2GXD0VizR8MY+azS5Sxod91pDVSs61rfSeHtMbz/bPZGXZTIf0WHGKq30l3czUcrTsfA1Oqnyt52
rEKrrzXLKeHlDWqZHsuZ3mZvo2vWiopZPK/Fuuvr6VJubVjL7IHj7tntEiLZOUParTol3lQcDHf7
Ny9d1M3zbrTVzQATMbblv43B1be1LrJSs2IYg3wahr2bJV/Six+2ireuVeZu1mobWF/5g/L4uOS7
m2rTg0O8tV+M4PadE1/THNNyRwdtudbug7LIuKxnJhp9tvRdXTaXRK8jcxjfN9cKmoy2a8UIlXml
fZq0NJiX9XeW8RKUGsgwzswysjMuQbN9GOPl0WtZH0j6/6837XBJ9f1a3ufTez1s89yYTR4sxWD7
ebWQ5CiH57EcO9923C4w1/x51Un5VgbPlSM3MzKr9KncdOLYDeuxmeyjaLZLa647wf9Z19L+rcT6
KOecU9sDALPH+o3Wz7A3jTOduhnls8uFYeDm9N3eq6YQfSBdrTBfS8ngJF1WUyWMg+z4teY1wlz4
xHv3l+FqoUjkcRqTm+q7PzJf31JzgmOlsAJI2jiYHsHw8bSvgJriIssizvMvuRR0rVQm/YhVGRSO
dkkHM/VFT3ZWunJrOmgKZqvbb7X7n7Ood0HJWEA5th2MAxGNk4wf/i9VG0VcB81aPFMOem6T8tDU
i07Jcb1x+AMcbbYg0ir2aUg5bml/hKj1h3n6zZt1o442PseuE2p1cebXdpn6NLSAm/jFofIU9gHC
MJz67GspxRHv/C4pCBbgeA1TTuUI5d8ryPhtWFkGVlRgzMltqOksIYBmr2smR39xNWBURSGP6xmB
SMTfqqjCYXSOQ2EfunyM7KQlzKE/qIVLRplHRB+ftMw/NwMYBd2tT9nYPXpOt1N6+gZa+q8Cnwum
hUwLI3a0qKtpgrKs6ZZDAiDY6G9WY360IAtrtR2a2Qlla3+7aSF4Ro3nYpBvUp+GIIGZ8Q2a83pd
FKGZq/c1i09gl9+Ta1O0Dufk516F9nC6jM1MXak2/q2ahDrfLpXoEKZ9PymHO+NlFult1OtdvsGx
Vt2DLawQHvWcN575mxvreVKQOWb7MQ3jP5Nv3Rjg84uNHkBPXDeZRaY1PbZmd8nd5qqJ9mnhMFst
kqST2XosV1JNvQkebUWFYg/tg+Y+l5Qf0Ri5M2nOiyr0Uw/bvF3y3v5qqr7Zl96aR2Wtn2A5Do7e
WYHrpUYwGt0fY81/SZon67FWaGu1XeUl58lyPxCmULJeDXBLAyLIZkkPmYGTXdTNrnLjlcJWnto+
R8AxpFjCua9B/AQYbeZYL/hXeD4qL9I9cdMTZR1y1y1Cb6yLYEHRQ6LjJvw5pxDI2XYWlF2Qjq4E
bKRMm7CBIjJpbj3RS7lFS5XGbCTVl9Cc82hoT8laJf6yOC9qnSIjMf/rPFv6WxefjTSNrG48zdgB
UgveF2jNT4U85Knxa3fFg1H3p7QYKe7RIs02qOQugr7thhfWJwirgTlhTqpIZ84s5PBdmD2VzVNz
8Mz003LT91mNR9kztCxTznfTWOTma09Gm+zMtd5N0v1a0/kkxvrSO6AU9zJwV9NvS70G+rT17HoJ
YJpseAGSEtHZ+Gm4J8243ntxF+kLY4exfq+cWar83Ljz8dFRp927+clcja9SMUHSRhgmaoTrw1Iz
mrvuTtk7EyhTOYkDaPYjFlK4bAjokv1joNo13FLzq1g2El2hxsGuL+hNeO1u+0kXL5SDst1D2tQh
zBBnDlBwLuTHpJpnGU9OgOw2TJ14DLbJcPxOH/1q3Jh4DASAFFE5kVzYmVEffeuJt+fR2/fjfNKL
ksl5Da0svmy60kPw3zCW2tX06NzOzOdGVHrorJz4nhnvinFg2nHdT7qNPxquTgDBT3dDk9MWF3ub
X1Nn+ZWbfXNdGNWkH8NeM2+zypqwNYunodYfrcYKkkRwMINFEQbUzc7Zc5dHS05f0zbvLFQdSTu/
UlBwWzqKTgu5LnjDKH9OZQwL2UQMXg+WUWtBDHkW9FMaLcif/TntkKZNRWDK/llbilNiiN09ICwR
1aWr82dHuDcHWp8297YJqor/pFbrJtPt1wYiqzb2zp6jpVTx0Z7nJWwcuPXsTsSkiCsDry/huJoe
lCajL97IYRKy2j1t5l3NRh+RZxJPYc3qJZ66r7h1TmCihyRv4O1YGXTnbE15Fg56px1psSQQTd3a
2T5lFG7kBI7B8Y5vc2ecjWLLw2RyXhJ7oXJl4Y+NOTQV+bmhM+oPYhv/bqI4zgX8z3pnWuzB+Zoh
p1xuWL8x21OS0bq3VgfTbelVNponNuxb2Y4vTt7tHWd+HOmPRwHHr2SwQ33VbkUfP7kMgSSB71JD
U76etgeZzvpR04pIZM0+c/VDTXvOf9aqX42et8WHxX363DSw/YV3F5oWl9hlYpxFu0N+nhDo52hc
Q/b6YztbExRWDgu+OT16iLrDBSTR75koD5vmZ3S36jBqanvhcE3C4v6VTol1sAvBzb4wXBnDqsK8
5bpV/JyjReYtsBg/EtMwEC4ivaj4x+h0ZbBYTQjA8YTa8Z+CAFhd5DqVZ9iBNZufcTFd53rlwCu/
Yo3mXjN3j8gn2ee0JoDcM1C6lU1Qr8l/psr0aHK0OFit8jsvhHPQNkQBKwXJNUpFy7EiLwYcXcfC
21kdG9BUJpGWyReKTS56Xx0kyJhtYrSGUzzndRk09Pgm8I8IL7+9sQUc1/bMTVpobK7vtFbhz01h
hXm9QDe6SIs0xBtTNGvqYKnsn1WlDDwxHGkFGGlU+YOemg8mmW9ZnkZCiCdDWg8AaxdP95gIzRf0
flfA7l2N4vSQuTHtkHONXMW95U0OP1e7n/29NMNt2ZnjzEhCsSKi0VtuU14by8GchejGWWZE2wcF
nRpbPgfdiPu50vqDtc1IIzwdJIedzS4HPxtW8IrRApMSxbVEr+U41S9jxhgldvtoO0hsVZPzxub+
SL9QQQ1M3Pqr2XYBpb7Xsdbe8g0rQ+aQkmuP5o/culd9GxmYbNxWxQYZnKhIOjHBPYJ5Rnchj1Vy
NiY7DprGNKJtVrW/Wf1TZ2ovXt7SMkNLfWG6AOfbIyFJAUrBAzq3MDOGkAxZE0liHNltceIxXMJO
Pub3w5hdd0JcuexlbaijNtaQx9OnrNJjhehBg/eTRvZb6TIweg0mRFnwW3yabSciVCunrtDRy/bc
WZ3cjZ67q1Lzh77OzS+d7dAXIGW5DQShjbD3VdRWTPBVdulGhxGHk3xFEnibM+2fDesZOl37N9sA
GD3p3cc459Sn/AZ4QPjqhvHUD95Pb7j/Yhqu1GYX4VijfnQsOMraHSNN6C+JN18s1T0IFXaslgHt
1WnlLxmzQ60x1hIIxqEQ5853bTuP5rSCVFd+kVcvKhP3U0aSq0CBT5r3grt5Oq4qveSlfDBso7qC
zXywdBZ+zj6iD3lCbI8KWsqC+6I/2C7QqEsRp5X+BVCfmMzRF1ZDc9SAFmXHAcGu08HwpFGbo8P1
Ep2/ITEIrwUEVfNVDZtOwG/75Yn+1V4oH3HR+pbNoVzVTpakea8mgpAs+dCbhaqnrnYgbrt941n7
wV4ehLNNviebcMsyiKa4vQiLe3Vep3duZxktuYVEt7+pbgTMroZA99r3xDCI1QaiTFRxV1OMxDcv
b6Utrnm8oBq39qNhkUCck6mrv5tKg0xqvGPeI/fiob9A0zqXqkMIYGzkJ2orwNK0XuoNBySh0Jva
To3ijskNPZRxDcCGdhuOfLwZqdO9IGesfW1B3yN0IqPZ52lPX2OOqLRLjnbt5MFYGtOeRq32a4qH
dZ/m7jV1kldTmx+d7I66F3wYhkUuso3619w2RcwcPPDstCdLGzdwJ+9FWcsUVkl/GuBexJI/ZkvP
VZdNt7itp6g0+wsSHH+0qvfR0n/hCuQR8gzgp3vIetNif5C3DO4lECbiulj+Zqb7z67bv7oyPidD
e5l0xitWJissWhPa3v5XJGOFiLjT4cdNIPTtmrnJ0ZqcX84mGyQ8PY1WvrPimQ9tzfBM1EyMagSI
nuyEP51T9ujCMeSIbjKF9IVkvk7pX1YNfKsb6NsaATK4FfIyTuJUrQ3lu16z26zisJrTsSOC7VDW
xUHqXJ8ULu5ya9sVTX2iE/DZTvBLrdZnMqd/48n9LBOF6cxyzvggQnqZYlbe4Q/mJOE7iFDgRymw
KM0dwfTnZZzC3KRBiA/Yb9E1+A0wBjfhQQd8qm3jYaompCzFr8LqZXnqYDAxztI+Fc76krneIfVi
JqnO+WRcO9KD3QYKMmvJ1nnnFnYorN589XTxCpH1n4ay2L1X+JYxsnMT7G7cxqBP7Rl4c6oYGIs2
oPSOl5ICSWV2/IraD9lHEyehVOnfdRMBrNW5XmuciAY4XBvHMJSJfolX55xV2oReASCicpxz2bd1
6FTaHLYLh2UhHREkcFcvjtGbYaLNNupXpTHtllm4ENW30z2Z+24ff+qWd7Pkdpky7aWaaiYodcsz
detX76AXi4GaTAhfq1P4s7usrDZeEmjOrnL/69MuHJO0IZ6m/s/esqfBbP9IvudEyrPBIgfNXz67
tgednJ8aq/qrGvk2Mw/yiNnR4lpPUGFX/HfP1aYf+C3gK1jznZzlDi3wUU36D6PJY+yWJ/ip3wa5
gTavyTnLF5MzunR3yllFOPcjifv9Gjax/qx78y7WGREzwdZX3iWB5X2zMqruMa+LY3XvCMssKxIL
0F1TlI6fqzt9E6v/Ztmh6rBzFYBzhGwgnD8J8w78s16s16WND6LQ3tKFtaLmUcRO+yKm9rHf1lvS
DxzxM+60RV6yen3TsiILWkOAdA49sQQ0qQdxth0dbdkllf2qdS1qdOOuIQZp1bX4xe7dp3XgJ50b
ClSdabbpIjGBf2Rp6Qs3o1MBeJTjYt5vNqNSft9NCwDeaC5scO2GSc/ual9v9G8HJiDSdevFdo2r
s/An0FC+K4CJmW8Y4dhTuiTfhcPNZwsbTSGxGKthF/thlXsLW3WoDQUjD4HxSwqNK1REsm8SjWZ+
nTfvz0A4TmwNaMsS/CWIG5ZcixJhH80CSqh3f5EeoHjf8v7cLVkZevcGCFvL9vYI+5BWMOdd7LdJ
zNR0FyCrKYsQtDR3Th91HXFhx20u5teNwTPMgBc+GqiRvlE/jdehNx067eDZ/3nS2nwYMyuSynhJ
RfWQp+abFNvVTsSbKFC51x65PW5vnJOuLu7aknfXohGYNnM7qFw27FaTlu+ohX7slANvrGb4d1H7
7qJzOTX1VyXnmB9xBpjWY+dhdPQ7BDPnOmYa5BfxYa/TizWtT3aHdrfy0ptEFOrjG7jWSEaCrlSv
Bj3wYZ+ZediJ5GKmjbcbkoVmj6oaG1w4RuQAG46u7WdNTwVLkh9S3nA9t6A71Egm+qY/pUL83TgB
BnNVN5nR6CaWzUUZ3P9rUsWvg0DgUHQGqhHT/oYo/Fxagq/izi1hC1M7iNG97SrG39aCpqcSHGvQ
YwI3lHXxzmvZw43lKVv1v0QKRlo/NKEa468FYRHa+OJtW9QejAsQADgFlUYz+900PrZl40SZq3o0
xIu4ihZeTy4VaF/HMA06XiTuC8vY1ZLeTdPUW11CImTCuRlLvjc3UvJib+cl3lM68sBueti1zV6k
OJky7eLVyDv79FimuBgn58T1fezy4nll2DXEGLX1tgWWbI8FgWJD3TGVur7NvwVwB6dcMS6Vg7Eb
qJgLpeOE9qii2JA8d6l5LMf0mrf6oc1g7ds6e8Xe9Yx4ElzKmUMXrwGinOynpS40cEf7xbVa1xcr
FGRrDbOfGCC3Y3kdW/pYtYoPwKXYzcIJUi0uKlXBfNWeiqk+biiWuz6e/crI3rVSfWaZfmo9VKP0
I/izWZyn2Txy/M0hQvaDu2JjqJ2rySELlewkIbKRS2aXuy7vdlofnwtieIge0dCnZDcDtRdj3keB
xtoExgiGWcv3snS1aKbgK1z1dFdW1IdlMFqB54zfqe7eKitHe+VcxMq1lPb5ngP8d0jxNzvZQhHQ
XSojzsSXHu1pPqo4QaE3VMBFGsuVFykE6YKgvaNut1/OPG4+8yc3pFO9lbiH7Kn4RANx8DLvyahj
ELCexYUONiSeEHrluu9rtpRhOyIYeHK94kcuHATSmf8kbUaLSiqZMTHK2NTOxhaBu3lXN/zyVODq
2fOkkn/YncItHs78qxjRqvpQ89ZjA0zbKV56StSAB+ZXx1yaoJyyOep076uVX9YkeAGpHlTOcFus
5G69Djpj88HxLxvubM4bhjab95IlO1sfDrNK941ufySiQIZSfUzJWsKHLTujHkg15I05tv5EUcrL
UmnvYnZORUUoiePFr7KIAx6YE25g2H8cZzXo+FDObAgSHac5f6ACOOjpNu7sdbiYqr9WIPW+phD4
jOqiY3YYm+ZFcykdb10E/C1F1ykYgIbiRzbiWXDdooA7Ikd/QU74DcbKUL4yuEKRnFc3fc7sdMdS
FmolGSwGaqQYvX0ygMcXLprpBYFzVaPBdDJcdPBcGqnfgZC24add76B9nc9TM2Yw+aglSPuF7C68
wwyOjfh1X9fargGUXaU2BXnuBKxfWVQLVYTrgFhxjgtqOasC+UA7nLq1/eZ/f1+W/No1LIrotsJK
X2IfTCTycr55ElOZxDH4u5vzULTuYYKKkVnPDwntC3B26mlHc1wkw4n75KbDDpXfKUeyGqeq5cFZ
T1zecPn2f6ytduiiiPC9zQGgGsxISzOcS0z9KscENNfVEyu54YMvhyTNh4ayXtLJCT3hHmp7OKem
xiVcPRquGWGwjqre+lsXCeqdfL1CZB4HW/vK4+SJOY5+oZiwHjmHWpIYe+orSGWtctYpfddgB504
8V8cie7NmweojZwfAlbEKpyG9CNeVoANcz4M+vxsFPkJ2Nrx0zg+AeN9dK1qoi12xRHAGrVylTNw
iudxrd4SkZ17zXthlYu0XLyggHlpdDYYrSTj1CPV5aB6GYnKeMEu9t1jERmN6dDkkEIOGd2zqBC1
loQZreoqmu5oOSZTFfELqMy2s6NMFihUQ4HXjo9WoW52vsBlm5/LOoF6JgirWSq1pXruwIZgQe03
Mp8uFbCBNqHEr8tjlyRwllzOTXlb9Vj6RjkikROIQltz7kMdUYEer4MfF/rV7lzAVqNEUTfFrGJT
sOGmZc0AUu1n4xuxYmR38ec61P9tzko3ojpTKfdGAPxjO5UPMaqniRL1dmQF4Er/Q1krT6w0/vSi
4/sF6Mbz5GO/CYeqQKo4aphUFuppRKN22czNYUzpcfUGnpqaRoNN7ZZmRjIxb0HhWS/aChiybsR/
yngwyLPSkqios8e1b3dC26BVqv9SQlAyVVyAMU9l4v3ZpPFgd03kqeE4uzSs9Um1Q1bAa3Jmf7HS
b1sofS9GMF5UgwrSdajy16nnB6TFyMKs8YkI22CUGk9c/GA72dFWsK8sWGO57NvW/loa+9CgaTZ0
9dNuw7si/qHb7lMEddSMBTAzJqtskxsfmaHfPBRibere1pynudPVPrGbJWqwM2QCXmhiYxVV+geR
1U87t+QsOLkBAbr5nuFUsHbINrJ7loniumsspLHFbKHxTO+u3QEPDbDQFjucIVby39ZpD4ZRnEVp
BdCJOKLAZ/FIsfGUxVFYLKjbfGpzuesswrqQ1PsQGce0s5/XhkNwo963kkwQWrb63YiztR/MiyyR
lJhYkxXC8bEdXzOMK9h9cp93cizaGfVX/rbmiAodhyGeZT7Q7Snw5vaa5f0d4xl61qXuqs/No+6u
R23IuSSX7W6OxNDUtYGb4/Yx+ymMO+tUlGZoMxgMLpC44b2X9TTh/ERAMmZat6MY7oTZ52GI69dy
1r1d0yJEv3uc1vG5ns29rttRSxm1VOLNWiTiWyhYtDo2hd49y2LmnmptwDslL7lXvjkVImivN3eN
6xo7dZeppu0Tzrp3txafmmZ+4SpBPDN8NvP6rSXAcwR0n3TywFG4mfvSrvHdOJL0evJRUZZrHq4y
chlb67MFDAYt/hZ83mbc/Uwj+ohEAF9NBtv93KfnvmzR47fiHM/deWhrNuCcrSz5HeM8klp11NP0
vzUBeF3z6yqsLZjV8NKiNc4r9w8bZ9TU+T8XjtnSN5wgVSBL/bnI7C9jLFnkVwtxR3lGkQpz4ZyW
cjaCUoo/Br8hxev0l6T8I0YcIra7XrpYoSZpd1NnRsQD3jYrPcoZQFiVMLui+9dV2nl1nN+6Qmrc
zNS8tTHi2sSASh3ko6E5KCqSj1nHRDTlqE4yhy54u73OMGxZbiIZ6uR/rgk618qWAYO1AMQf6R8B
FFqhAtP0jq7sWIDXp3am4LgHy0my6mcUaSA9dAOTxX5dOk9cq+jbpmyXYsMNND1nFmiGkvhv8ZgY
JOZgmWKxs0JCjzHvIbXFoWFJjPgjukTsiE1cXVTHIsCVCY4hMdblGWbrBN8U7Io8xuYgAle5f8uM
2YeD61uMGKTKAQ988Qx2CnQ0PmuteZLLeHWkuNYl4uJUv9mFEbWWPIECnmYW1CAFUw6UmT4qZ7wM
1fxF1SAcFVII3E9RL61HKbg74+aWLrAUo6qfYy37g1OUjLrWwnQCpzfiS1OG3Jma8dVXKDJ0WkTb
O38o9D0psEj0XFxMfW8HTumqgGvxUWGO7q35ahFToZT+LrP2Qc7WsyRYpx6qDFoBDNZpmrcpxTy0
2KpkioQz7S3zus5ttM6kJzWCYgYSDIPGxlqcFJHCHFYnaLRy58+Yil0i54td861OadMGRVF2GE3a
w+ICIHsj4qOe6l5IAdRUzV6T3TkGScOqOflVn+4rQ2r+ULefVi93jpbs3Ap5y+zylTV1+W/ucSFn
28EZY9yc+On5K7i07NyOPM0MKVtDO59MBwQJgbC6sLYKHMu0KA+FY/q4Ny7duv7Xes4HO0SF5mD4
ESuzwVRg4UaTlK/93ZestgADVQgsEiChxBldItnTB2dnq+IbfDVozZhTuJXPTs/IPHnWrTBH1ED6
dHBFeUo1bwYHXHYi9fgMzS/mrEM+l99bqV1rRQmZwNgc3CevJSnOpg5L1qmDNvEITjaepIHBykFa
7hdCDzZsuvebzvFFt3zkxaT9j7Pz2G1d27LorxSqXQSYN9mojkRFS5YsS04dwukw58yvr8HXOiVc
2cDtPOAZ5ypQ5NorjDnXXLMyZA8qN3Psb0Y5xByC1qafaSxMKY+q1K3MOl1RMD+VXn2XWRBvUahd
5IKFwCzTdHqTPRtCPLUcSmyI2spZTDsBh5Ysf6Sds6EiPDArWrmFd0aYil42Z2AJHDNkEbLiwTqm
bbgpVGYefoSTdeIaM7sib3Q9KKrRQCpjKPvMM0lX260NziEBVTNHYoVrWz51olgNrrKQK/WUieG5
aIqPMB52ciWXi6Rt9zbysD7U1IVS6y+llS5QiGILEAzkt767UW3lDCTXT1/qK5GTp7AW60Qjl8bv
Z4WHZ7TU/BjNcV01S5BxCmQbhtZsES5UEf/Tjhr1nIQRxnzQoBnt+hmuIkA4jncFyIUZKA+uZKKL
jyCLxkl8IJ+HPOVWq7WvuqBtZKjceOP0TBj+8FrgtGmknM+y6n4OrYuoQOPYLMwEolKE7RYHrYNk
YFEfBMVDMkngGrSTKmMjziH0K7mRrfRS3po+1IWlKGc5xYlgsk6lIMKw6r1k8DnLhu5ODjK0JHpy
h07/WTVMRtZ1vCpdXjK3aCt17rKI9cghv/yi6OY0QjFFv7bDJ4s7ZBNmfbRJawWhvtu0z0EHmmRh
50kVH4LfDNp6YFpnt2QXZp6vg2Eo56PNdMpSMGJU9WVj+YfQFM5Y2RcxaKfWKjoEj/pnYg7l1Fy9
K2oGglX5UozWk1+2Mmvf7JlvNs8RG0JndQ38hzNHzNodrAuOjK/naZGDldTuDJvJt04akFxo+XNQ
NDQUY49Xjjc+28WpG2niBpl9KUL/25CAeksObJMyLiq0M3nHsU7TZ1UqTnh6G4sUuw5Zw1El7Suc
w0iA1Hp4NVmLGnmElATh5Ywp0TmPTAPdt/mcl+xT7fT+MZSSM//+JNCCZYa/aAOEAoQ2mxV/ZMjd
S9yY22Zkzga9vhFavv+PoF9R2rtI6j/CRtoOHnBrln5ItpDo7GinzOt5YGMHS6J6DoDroDjSIZn1
TdWZVDIBvERtvBchAoeqH76zIoOx0DhfSzs4aw07aUPfu8D3HtzG+KONxocUWRccRV4j0KOY5FRp
AN4ozRkg3RtB956XzEzkmtojLsOliR0lbeIMn5P4WDHxyVVWmUbjh5uruyRCtasmjpqqr5RmH5Yk
7VTVQjcQPrslAIkVvyc0qSfV+FMl46gypuISUoOM6PatcST/6hBZ9sXJ0Kst61COEqx00QqGngMc
N/aBYliqvdTR3sMARU7wMihzcVEk1THZtjzExj7RzM+4bZ41ozOdQdPeJNgViQYsx3J+76FWqbrx
pTIap+oRdQ0SiIoh18hMmBKM+Ej4Ub3wpvDY8+adSNZePLF+IdZxUlU+6hp1Rpqp2yKImTXF6kcg
BOJWX9OdNkajEFXQ5TQMGOZA3XuIq1Jq2YCl3QlkO0vnaQh10gNSnoUK0gKmvm2KInVq0SHOrI2D
PJgzqNGXrqzQ8FJT1Vn9Qg/8xe79u0FN2SduciJoZuP0pY4+tjqYAW284MiGzwcdpUs4AiCCg0u9
sc+kcW2gSUR4elfLHXwGxiQhOAZd+Lp/Nerh3Ib+g5n7i9BWN03RftppeyhTbMhGRMK5uY418ghT
FPKyD5nw5OFGSNlrPiqnONe/K1U507J5t6G1eoNWG3zARym5JTWMqwK6oKWjSvuuA2uX0CxlclUc
hZff+TgS2HK/kdQgmlkpA0JTon/vVRKSLcS4JedlY3HZfFDKRuGYNCoQ2iikF2C5IPAdNCOeHKuM
DgImGPEM2i0igrsXbs1yrlplRC/RPQy4byihsmwKVNIKPswJ1hELBitMacYCH5nCpmSu68MY61vZ
KJ4HH8IFXgHqO9pEo48vjPaq5lSgSk1wTIPnMKbw8MP6lf71qzrQS5PTi6wph9QVh9ZQPnKYdGUY
i0WVJ6ta9Ay//AfNpnTz4Ld739q26XiBAvrTDrRtQT9qz/qQM7FrvGYz9URxqNk0I0KUWh6WFk0/
YIOS5RgmJ3qOVchMJBFDutS6F35z1tx438vBSfaaJ8bfSy2Q39MmXcY42Cxqd/yM5GhtNpQ+rERn
PqoEBztMF3JdP4pcWtpZh4NB9a0I1Oa+LfKZViZ/FE5S36DPoRQ6okGxHhvjEuMUYnRirirS2m31
LVqRJQ+ywwrHd5OeVqLQCWSu8VoX+GANSto6smlcBE5XNZ6p6HDrZ6NJP3w1w44kzN4KrUYbFBTE
gDKh152PX1kvnyUkXzWfcc08YmKGjEPS+IOjIg+WQxHfj6F1rpvoKfAtxCVecZIa2l0hOYRXF6cy
BkO08y9T0w4Rvh8RsAK31bga2+wO5hgnIcGsDaxF9yMPM55wY8R+Oy+KKHLkxt/Yod/zxBbetq8y
hhZNc2l049lMaGGxEXPeyDY6a+FFzG+iLxJzVqlx4qlFd7aDCuf+Sn4hxdW4xeI5/2yOEoaivIeX
KD3u7sYHSXYr+ioCgfHMTAOytnBbumLhZzokuS9B7xsPjZ98xCVsDE3Ek8QaFhgjuCqPFbeaUtR0
WftwnpRJsdWANbd4++C5FJI+S9Soi6hsVw3NlQx3yRnXIViMzLG7ojnDmN4JCUKsTtwn2UcyjMGT
0VswMvRuIzeKHdJ4f9klQGHmmLMzNkFvVfUQ+32/HGjfQ3ZoG+CUxw7FWNDh2xGO6c7U1IvcQRI1
VvXVlsh3+vygGN2LktYXHWmXKMWcIechM+RX0Qxr35RXsaeg9lBeJCVYq3F2MJV+H6Y6Yqf4sxsj
f5d0kcfNLj01aoOMt0NkNz4KKV/HcaNyxSBcEaF817pYxGF97pmc5aG3bQSVpJm8ujYUZ+EnbxHU
PQuRrJcqUbcpkY4CgJ9YT571ALzP8oi5lqJdgkHehTpLpfWuYIQZe8Gq1Fzy5mJltXmy621RLiwY
VlwXnEH293mK44IlKBKVoNghVluFGSxmZ4uLbPXHTrKfRWe+WV0RLLug3ZjMpvQoX+VG+MK8j1Mi
yU9jlh01K/oSHr/uWKIgtdNdo9r0G+D/6zDHwyUlffcV3H7ivANnSVZmEp9FPyIW1rXZEA+belA+
6s671xgTgQrpNQ8gj4NKi7kt3RMwBNanqMJ09GNdepeghpjJJmvgIp0GQoyxohjzz1aTN5Y9ODiT
Po1lvTdN0nc9SUbgAfvLspP7IUN/J2PmPPrho23ER7WfsCGbRFRVvtNWWStj2k1410Gu41P/HxSa
Vj3wMZzFGXkU/5qSihLjxY6Ht2GaDmrJRZPCYC6kYhUwHU8UFOEDjwYEI+lNIwO+68zy1el9y4qn
3oc54t6VGmtL4bzgci3T0cN5RELp5FsTxCHyQ4+mauYyCJhHtE8iXzviS3Qhk3vqNPlDlqaSrdUx
gA3DpyiBamgHQnL4iAz8wA44Y181ODr0MeU7vaOelrC51/X02zKS90LHOUHVlE0/micycmthDdmh
6IDjJXNwbAOxeFsrH0guD0FN9t3mBeY96D/mUshAvuzue5wZaS+A0sYGdGhhffTM+DrMCKnaw56O
nfXm6ukmo2jPpeBg9Pa911vLOJc/7Dp4kCd8uLOcfJwm0kIBDyvUR1ZWLEbduhtBuCWixpjKe9pf
a1Xv3zu8EOQh3LW+/WZGFkhL+5DFONjrRVY7DQCRrmM3UE0TW2YHiEaCtYQ0htHxYVA9iC+jOkX0
kdEGe2wP9y7JWKn3STRBl71c7oOxuJfCtFzaTPosNICHQTEfSLE5D4m0acQ4LZZVqiwXJcPgvqJI
zDatWrD0nEThUuTi0HsJ0+O8uU+Q9RE1xqfaD4Sj6ICxUS7+xDpwo9R/2f6wTBJxZgcqAa/tdhax
v2LvglMpNFItrXltwTbdDK8EhRYvCVHRgbQD2LPsJnfcOlhYCdYcAxyLTuwbQxV7q+m8cVXHU421
bUibWkEvTwtkF0f6ThiviPZxM2HRwxCGq0pNHdWr3gxvPGpxvPaG4H5IxJ4+4NJPvuQ83RZVf+Rp
eCz9dqlk4YPNfDnRvK1iepu2Q8w3UidRRmg7NEn3PTMIR8JdcBkVyVnv4rNGa8sKpPdItZmsmfpx
9IaTWaNJbmIr3FeBi7A8WuQtLF3haqc6HrFMa6V8jhfye2jVzUMS8cu1Gt1zQ+kerIxumy7K/LFk
Z/dy6HCvicu7Tk9WGRJwwsVwJwGxzNqKJMBtWUeKGCma00+paNEDqVnqth50dzHKQFFNP849DZkH
ctCTL8en1rVPmSHmMTZqaZl9y4wcZmUoP3dtgFkivoGFyB9KZM4tRomEQP8YU9vOsPu8yBKRk6pn
4jXXvu7vW2sAxLPV3VDyaUZkmHLsLqu+2HstYunewpkt7u9tg2eHlucM0nXV2N0+wzPU1yweTuKc
qkpfZqkAkXpEJ30v8ugBp6C7tEb+SyGWJSgyGXFUoG+FFK5Vj6hnWPomqcXcYgenU4iRmAjyIUWr
sC6eDDNuEd9YiE2NQ2+xhgvW6eQmzdqKuyPfZDXkkIFjoeGfiQc37Z2AWKkwjkGvwkDDZWfvgIVC
Bxgc2vKDYpvFSlX4sGZVLUmFaAVQlHXFgZPwQffllTQGGfQj3uT2qDoVGQsAxq7A28cOMDF0WUFm
YEFZ0O8s7BbcyV/JinWW3NpBi47xAGc+yinroYyrY+CLDK/D7pU78jL49VrvqrvpvO9HLLzD5pwQ
WsqqfmpdBpXNMHgLkDqUM4byLOHANad5IzGdq+y1WfChdRMgD2QxoLls2zEDhbzfMPjsubUQOJFg
rrTYps+pflqauOAeepQlgDF1wIY+edPSaktIWlHrrqyelUHcoY3SvldBuxCR+YTVzWs6tQDVMNh1
1dSPjTrcFjCSYw4xy7X8HqLrC1NJ3msAzqyK4S1U3U1Qhi+enX3H0vhWGCgQDe57x5TDj3hKauoE
akIqrXIeePDWlg25GiXTfDJKFoEn7sK43XFZnyRmTK4iEOpYCm4eU1AJkNYV95pnPKmZsURGtPX0
Ypmq8mIwxx0TQ9Rk4dKG4B3x8opYjzrzlWCZBONSKa0BJ0+fDrWF6Zy6GOPuqQ9RUVfNStjmsTOM
u6zuwb+ssqK7EewbOgkduTBqcXUvwcfNy3RcACo8DMLY0Jd+6/JkyQxvNTEa1H8M0buPRIr3rJN4
LA3WONsCh7kmPrq6co5bcz/kJm11+Un05Z/R7B5yZXgDGV92hrrLm27t0xVzDYaweVhu7bR/0ZC/
Ki7HGpA6/aHyJNXeHr4pcnoYXFcBj03EUaF7OcTYG9HYPgyBt5AQ/42NvJ+aR6EoTwDnG7tLGGwO
EFENDwOyUXy8rGCPdzHsTbHvQ7GnRZjNMY/8jrzgkJNfkQu8UrDxuBwiE3dQL1jYUbij20+3ByPc
vuv/KIN+VOwSUwdNf0TfdhJKQg6Xriu12IZh9ziiKpk3kd5DmUUPUV5uCgF8iofM3vIU+FYTzjlk
Ws/H+TTG9DHN2nvQU4qMody0YNK46ImZ4QXIvWxJmUVR9IXnA353dvFVWtJxaMWjXeP76yuM/kq0
LqMV4amBU1BUnhtNrDQsIvAKW1rqFF6EoiwCQYOg9nBEwEVBw94EOQGgcdPGZBWWPg87GwdTxGRx
4s0xHWCFg76meecdLAMsR4rTF/pjO/SaB4/5YC+KOSQglJ9HthaLAEYZRnGRhmp6wtN168OZaS5a
nMrDLzS1bPaZJTp0cD/N9Z49vrDD4PBjKK1DVVmnUaWG1WskOJq/NGNshLJ+VyDBzUcI09YtMUVV
NIw9yvjYCf9xdAMyU98HqUSE0WHmx7RPPepm8aowjsDnjeSgRqOSQ7UEYfFUajZlhpJD+HosNXQZ
+47hS2qALzcu8keGHn67yUXL10+9d36U99QY3u3EZ2yoHoK0o6oFg8bIG8lD/RmNVMOiOuajcVdk
TNYzSzwro80mWX49f5A/VYGNIr7ltqP4luVgOLnMyhrtykgZ5ca+QVM2fewYmjptlPxphUnKP5Vk
3Dw2Onv9qW8D2guhjuDdzr6GAu62inxHdB48u7VVVHuLkS8cib1nNHgwNKyvRuYHapXvAi+ZC5Qi
G6G3d8L1WgZXdFFsw9QXuJaiOtfO6Qh9JBCbjQFzVftUdtZzlfr0XegO5biJ5PSSbanSyaXEWmjd
vrJN4l+KoNyGC6mEf2oL2Vx7sowfFAqadADbzjcGvoF3XdH+0S1AS8IMVo7dxPvn/TmAirZr/02n
4nBwABjuWK7mzmT6wFi3guwSgiKJRRIy5tKRT+owJHguFkUM9eM1Tq6Z46wvNel+EPGHJ4uXILEa
xxjtjwRUEEH5vVnlC00goaGHbkvc2BbWgm5Ji9pf6L6gr8DCJkl+awNtZWGypfpGuYgtHMlC176j
CbSoMvkF56eNgbNwlo7LPEFd17bWbPSbTVdhuGig2x4GcgDJVTe15G819g42A86ivm4s8K2iGSWg
Auq3us+QxEoxf8wxTaH48+RmmDe9v1V0cnVZLVdVa3wrcPUF8LhPn7buyukzrBMZDM7PHkxF2kcJ
56zAoslsjimeIY2fYTQVwnfG5inD7KnGkGly5C5qJiRpXuPjWW4qGud+ibuIajlK6O64VzdBHSXM
t2lt6bLEYUKH0BzkNxmV5dxSB38meVXAhh7/jj1+3FYJKVsf7li0mAIP+gsto7PelBa+ueZTMrA6
UNjPmCd+N4O07IP6IUvas1JrW8ROTziavYcKVVwEsxVFBnGkQHZnc/bAeNy7jVvBxJWA39pB4NAb
Z3ozL6zhUsIrVO5EfbUHV+tJErxJOo3XRVwnm67N1zm6faAQRmNe9epbyWOMT0gSa3cmirJZLueO
JA93GC085k3OAqdIfxB+vHKtcRNE6hnaafKUEh92Ib35Hjlyn8LzVjUnWaqutK5f5B5qHPjDvZpr
lK3Be84OI/qE7bFLFCwtYn0dFtGxVhjRK4X61ofFg42nL73Vak45tg5Ljf4vk9/ADp7LMj6Bjmyq
HvtImqbpmHMqSRpOCVl/ytTwbOnKoqnMmp51fS/VxsnWUEFbqCnVsk0YY/kXI/PvSVdp+ZbWc0bb
2IFNhJnsz0qgzF0ak7YG48f64bt6IJVWunjuTWSVldX7pCmejZZCN2WsrRLEE/Gt9jYcv24fLMla
1mbxMcYa9RIgaSuWejVuoAhRsA9LPzO3nVY4vmrPqU0Xdj6wsGSMqIbU4V2pOMOZ/y/CSfhjj5B2
cp2/BbmfMGPM9xjT+tS4aJv7ViLTsL8yqf1Me/OlhgKbV0a1xET2jy7SbWVFC9XLM8Jo/5X7HTp5
lNgMLHdgXnex0O/kyP8GVtrlaXhkv0k6y2tjhgZzjW4ng0mVDXoQ43ZoEsdLFUSi7pzWi0Nt9sRm
jPvBTxGzheLDK9rXzvMXaQV67icLRnRrLH3LBoPlOMVEQkze1AZCy2ADwUzkH9dDbp+GySgLkhPw
mso9HkHwy75/81xGfPWoH92BR4W8/pPyHqNlJLJJECzz1AKdHtKZVMVHaSqKJXuCZbLYAft/jrLo
oCCKmHk15aKnlqQClvdH4CEItKi+QYBuqjF+cMmONWuCaVnoachfyNJmtZbvEvqQKRFJBQkx6AH5
eTgHZyJdlzoJtUWOLzQ6dbtZ2e2wD/xghcODmMmBefRAW9lEU3CccfdLo7EGo3/owuQlGTxE8Ajk
55VpLPPB3QaRHDr8H7qwTf7uTyi9m06chYFVWNCkK47GiHjeqxz+2X2TSeuBeJ5ja+e55dZwGxap
hYu2VDej6y1Hja50n5nvjevdRWPTLo2wu9MlWBsF4y6K/6e+xHsuwuUhHsAjfDe5Uwr3PSxstimA
rXmtfuzrnmNNh+b05UvTN6+ppy7LAHPKVEARKbAZaHrfyRrrpeT6/C752qz0YKlE5ZvURU6nYWuP
xBKhnQVKOmG1ZruohvxlCBoMuk3lnNXk0432J0y1b8xZHpl/w8JaSkEnA1l/JBiaYiWyTkwVj+Pu
rIbhVnWN5zwoUSIkhHNMP7b22MNyWH68DEMgW+ao6tyIsKZybdwxtP0o8rPrylAxqoksl8nZjK7b
JvW9c2zZG1UTpyHhKYyz6BjX3mPf9Cz5QHMqEunsCYz6k4gMlZFD6D2qLSrTwB8Z6/Wf+FBJVI1p
MWegDTjg58uoUt8mxXRjm9NYt1vobv5ZFvBhxMRZUdnPFUYivdxMzsjdOkbCgbUlAyyyYNotwCeZ
fBjt8rWKga5cWX5LEgqFuqdRHCvHPLfXuVvTKTGV79I2mVkOXIqQbA6910ep68+YseMTXLnG3LTK
F0bS9H8NGz4siZ5oTpgEmP4xLpACmj6tEFEkjxEMCSMq+FvKcZkpxCLImLAJK0BsGuato+CluLS5
182OD44mkCGvvx6YUzgW5/a8anxtO9TBGdDiyderHS0R6mtzONLRuScR8JDDFvdVQ8/AC4z3KMTS
sWyx+3blXVXZnzrNvXVSYF4io0KMPfr+UP09T16JKSPbgv2WwzUz9ffQK+iZBYjepQEQefRxnrFt
OF46rYGCL11l7zUhYozGzGe7rXEpMeUXor5jp9VnUg3mQs7pQodMEnArOeHJmM9qhWIL/HVyk/S/
cPKF/ZFgHkqp29W9bn22hvnqmwz6zR5FTFlKeOoppJojWWrxksrePfkiw/1Of4hiEuTODR+TisVN
MCYvltoPS+EN68lrJnS718GE0GT6wIYPLHrbYolL81PXFJe0MO46zPJVuX+v5BH4gtwNUvCzNvg0
uaTvkiRBOFad6jb4aHWgHWw1axyCKKZitdkbjJNnvh9tYyUhaar9bdlO2BPiAg5oinaZxlZ4HIbo
s0Tm/ctqlv/+r3/cy3K1hs1VErDoPAzB/Ydd74Hu2dZDNPSLf/XyYlrT8/l+ClKv+t//Vv5nrHpd
8YcA5Qa6aLM7a0yIRHn5+cVv7EISV2vXwjqUG22KFm2L4L9rnwp09T+/9I11SGLayPPX52Z3KkpU
MvV1blKEj3gN1l+2noCsN79c+FvvMP39r3coMPHz2YUUrO32We2d2pyokxU91H/3BaZNP3+9vFVY
ttHBEK9NYp7xB8eGWUWy5o5PP7++cuviT3//6w1q325Kr7P8dfoy+UtskkXoUA1d9HLRz5V55khI
83+5VsqN7UFi+vtfb4aANFbGgjdzL83C2lZsOxS4KuEPMLdmtIZRcK1+/l43NiGJq01IvdeUkizn
Ad1QSiHzkrl/OGB+2YN0a1OYuNqCBBfgezoUwdra01FhU+C4KQ/jXb0uHPOgvkjb8dvfik3y79ZT
iauHm9qwl4l5OHiaJFXZd9m7y9j+5UfRb9zB5tWzrUDxRmNsB+te5uHWJbxTC18AWRTlE6IFec6u
gsehr45JBPOo+Q8NpxGYL047gfxRwzGbUfoqj/XdgBaZtSKPhl2Le4wzyYr73qm0dB8k+r1FpytL
Atj3MS85R2Jv3qgoq0whK7OibhD1tGxRjjrsHkELPWFcysrcJ8JeSSpuBQ1cB+NINIY49sy1npmy
btOY0dMLWJoTCBbzjJY4/nwD3boqV0GJ7lmlo3P21lNqi/RjaVuAdf6LrG1+foMbd6h5FZo8U+Xk
6TIgsl45sDTjIQmNXZaN/+4BMK/iUpmlbCp2kT5WmXlKcsYCmTgrg7X8+dPfCBvmVVyq4xQ2u07D
NUWt06FGy+VfNtgpt678VUQa1bDwSysJ19rBBB2bGQd3Zc7DpTRP18pDbSxZsbPSk1m2/vmrqLd+
iauolNUk6aHchus0oUbLwnrHHCjEcKdaKMikZnqvnbPMO7LJk7KRMl9tC/QReMjl2aNa1KvWVdYk
T46c0f1ws9Mwhk84CH57Kbi5XkGFIWv/1jvYHbw+dz9/7Ok++YdNbPrVZYr90qvqhE2VmYbJfg/a
hprIoEamRcRGrJ/f5Mal0a8ujR5gy26TDa2DGm9/W131sfKmtMEv3+HGNmpdvwrTkbBqbUSFuwZm
NF6CtcJaR5RD0+5YaZveYxnPFszxl0f6Vtg2r94tdo10GDpuWnmr+Y5SrrP/LKUe73zH/8CB08Z9
6Q/AMe/62+bNW8/J1Ukx4IHZlhp7DFNWRHvqt8jvf/5lpjj0Dz+/eXUmwBy6fUUeuQ7M4dPCRwU/
FHZMoSgARXFGCkUtlf5dLDGuTohOAxYDyg3XrlevEwojHVzGTpvFz19FmV7nH76LcRVrs0531Qja
ck0HX7NWsrGUF9PuXRw1MG118ifxZ/zD2BJLgKM6owfwy/e6EWmM6dH6Kx2xakmJdCPBCi2n1pE/
jOrop91SKexf7u8bz6hxFYQT2Uhai4n1mhY+hlO1441YKFvYcHfphaGL/8tjeiuxMq7CcVEmdsZu
MY+tim9pGW+z4o8onpsIpt7NHnrpKfLY7832L5jUms5oG//y2926hFdRSFRALRgyMiBOH0zz0rDh
Qn83MFP7+da4dQGv4o/Syo1E3zxcG7LywVB+GxX414dhcKS+oYFrdKPz8zvdiHTGVWyIMFErGb1x
CBj1nZT7zK5xJWcbyM8vf+s6XcWBGHiLpAanrra2HSlF1tMB2psHvQl+uwduhBrjOiJkpjaYeRWu
rUu7HBbemnXitMrYiYWUwMEaYun+8qvceCf9Kh4YRG1l6PRgPeAMVSWvSfDLA3kjEOhXgUCy3NjW
dTdYs6lnj0Bpmfoaxr9C//IGZr9ebL/ZXg552Z1+/llu/Or6VQQYzIDOs+aH66YZUDko0MrFQVWU
f3dT/Sfl/ivAQMG2kZKAT9D0VrM3dMpps/n5kyvarV9h+k5/vXjS57reRGXEi6fsaYLcnbVei/YW
E6lZoYWO2WrbcQzu23CoFnmn3cWFeMzaESV0uWKestE1z56zU26Y7Lv4r3UTO4BxmQjc0QaA2RGc
N9bhUH1LAS90v3DAMGZDjnNyj3VhqFjvbHYlVceBAX1zvLR07U222eiRyMU6oHNdhdoTu6cf0jSP
53lgL1tDvNcZLdmOYz4M6Z77sBHNtK4oyB5NE5kGPp2dGR9YY6QjNmb7hN+EH7VkPXQWNLttoLIA
PGPHiZwyYU3WsYu7QDasGE/sMptx4mBhbaZhSR7rUIL4kPht9V0nBu1nOftscJBy9XFfJZjVKDpj
uLQZp220rMNCbzfD1VVnO04NLBs+W173WcQKfbq8f5EwP3IUS/RzhgWnnuE1ZAK2YTSAJ1qOcYhA
4lAGqHYyoZMnuhYMmn3B0/etYIt8kcKuNeNLX5XIuc3nIBQHjJ5ofcXtQq3lDyVwN1kr41FKWYAh
xIm9fwvhATEKb/xKAZkamTPEl5dhjENy1wyPlY3rfpBcspZ3RTmQz41QWgpBYz2y71M1yZZ2oSHi
NP0dBMGdlNTvccXusqpEtB6yoVdAhJflUP0SG249wleBTgq1xpSROa3NHE8ElpqOHSat+QP977mq
V0vMIfG3efjlIbgRVvWrmNcqzDFty/LW2GjQAXYtLq61abTJNbet/ww5hhMjy3jo9yObSRD5Ktlb
5JVrV8Qvbdo/DCOiLMn+5Xm/lc/KV5GxaG0Fg+PYW5dOrs6GP8ayWlkOJe24ZW3oYzlTHX8hfnm3
GwFAvoqW8igliWzzZo3fO+w5djE0/uW63nrpq7gII8EG0Y6XNg4DDY58CUAB0psv2oUxT9/G7+BR
nH9+rxshWLu6ZNiJjvrgUQJY/oiwzLbvE1UHS/WHXw4VZboZ/iG91K6uU2IZmSQqDZ4MGW1RZfsY
gkYUNTi5QomHg/PUj59hZ3dI4O1+/lrTi//Tm15dQch+uACsIWD5gnPAPGaU2YNgu49RMAHqioFD
PPzCz292677TrhJNBQumrmZTMLfCnABezmOHKabT487L2a86/Xe8wMnjlxvvxlOnXZ08ox/FiPX4
brIngXKhqBdsq1YpgRkC9r98p1tvMt2afx1vaaWJPChy9urCqReI2XP8fgazd5Tu419eNe3/v0XY
9lB0jC3X+iq7D+hj9DPfwezKYSy/KbcicsptvrJ++UI370P1/78doOVY956SrF0WxZQrRV/U5Rbv
4SpFCtitRevioH35+bvdeIC1qzCcapqtRJLG1RuGsw29gs3ZL9/jRoTXrmIuaqehZ0kSA/AN4uZ9
sEo22oIlEr89rjeeHPU6ILRRGLgdrtPojhz5Cff22kkfsS1YYqG6NO9kJ3IkMoNZenEXP18tZfoJ
/uFpVa9ChM79pUc63yndSZ/4SM9dB2jbSb6a47+O1+pVSOCZFzgb8cXwmsLQA4eCnz/9jQiqXj38
rmVnIsqmVl9xDNTnMsXj9+Xnl54+2j9dl6sn3bPZSOEXI3HFll801DcwEPJSTtnoy+bKQFZ/OXBu
POzq1cNeJIHV/R9n17EkqQ5lv0gRICHMNrHpyvsN0RbvPV8/h5pZVOslyURtelHRISUyV1e6x/ic
BR6dAQHUc/nINAXOZfBqA+bt+resPSxScbvHzCA5BG5Q6kheyr1iQ5/ZNH7ws+x2lurULhRd7W8+
/FBhs+t9kEjNSHCCcvUgw8psht3pxocsm/jSrAibGzxpmWlVQlx2CzESEwwnGzVFByzEo76xI9Ym
RNjktEItOpNS2HHT/mej6b+nPPTGMv+lEPZ0/TNWQtTna9CXAA8hOhne4fgKbRpQd1ZBjUm2Rmjl
58vCfm7B+K/gnEFc/QNPsNDWUg+ls6Dx5dQClgZ8Wu6qTunCr07b6HPtc8TdLY0KZArRpVzJv3Eb
O4VRcb4+UmvPO58r+stQ1RnE38cpg/L+C7R1011oRjZEw81WN2cbIprW1s1+LRB+JhhfehqTuPbD
Hj0BS6S7kQcKl5Wc6hfJWrrZ2hwrEeuzGPmll6KTA4bhCr00zm+IBmlnFUV2jW3t9GWTXdggn+P4
pX0I7HdgwpYhSgizQ+3K9Z/U3fw5VpCItq7Pylrd4HMMv/QSxtCN6/sRL/D1Lt8rJvd8l53SO5QM
phcN6rcvar2DXLNVuIY5OPkPWIzAaXEHdRosva3zcm3dCcGApT7zAXIJPAK2Huxm+RRtHPRrLQsx
ICkg1wcKBt72QDVP8Yvp4/WRW8kgJOHACmOjxSMkGpYO3GFe5La24sCbYSuDWPnhknBqAY2vtn2A
19DaSuluPCUHQOinnXpSHqHnZk0e3ga2KiRrO0ZafsSXVQC6nZaAcBJAVNeCZbkDPTo4VdsgnNuZ
BclSbX990Fb2jCScXn3aNzlR5cDLFFjd6sZHjcRVheLS95pfttKXz5gjECiMDvVOjbW2yrQDbcvH
Zq435mTt1wurtOgY2ONDFHol/V0bUDMePrjxzXAiCQuVYqqbtoHVRwWuTpW+dCWDpUaxEdhXZpgZ
QkIKa4gUz2w4qAYT+oR26gRn6PIccNx6EEDcqPFfXrPMEE4sbZBCner4BjXMLNA+T6rmbxwfl7cb
jKv/ndp20LoCDmrEhQzhAT4qLdhzGdSwRw5l3ZsOIEkJbOXvLCNmiFs7nBQYHy1TAXSmpnjlQiX3
v7UFmCHs666c4WkNdVXXj36TDCwcr47TjR++csYyQ9zHtcQmacAoqc/BzWw1u+aPcdO8k+fJQWXX
k1vr+ghdTk1gUfvvbPizHoCfidqczH73C0svxNEU7ovo6Xr7q8tV2Mll3TLQYCrigo31QThkfXW4
6khhAMQwh3RsqNwrfvobwi5Wl+SmquX7akp/fLN3YaNnKpD9qEsDkwlkxwE6xIfiDEK/Cam54Xb7
LrW2poUtr/tjMVGCbuIMNuQ6P0NQy7fw5fsSeNIwB/itKD2NAjN9/cOWffjflILpQhAI06afWwD9
XMjHuBx8hzjGAzl10ri34IMF6dNvLkRdiARQmZnw7gGtjqGDQCQdx8IyIIzKJijsThAKzjPJCpTi
I87Ih1xBmhKcyrTKgVzWttAda2tIF0JGQLrKkIbWdxVX+avYowctqb/VW7Ff8GA12/rUZUleGlQh
WgDsE3HIJfpu8jLYS55GzAig6JPkAKaOFbQxd59p/6V+hMCR1KyFXEDvu60DHVoXAqJLIAdj2AQV
J3ubDz20zF1gTVH533rXXFswQjzpgAf26wx9+iVcBP07Sb/jcwo462sDDxu6cWwvrV36MiGasKEE
1joYkXhC+Sf8ATPC68t9rV0hiPjpCLpqDF+jXDIIYFyYFkOVN+b9cjIAMPm/IRBCUAFMrJbGG2ih
qM44omICOuH1n766eIXYUHYyRSUEWxVMofqk4H4cOga8aPcDXkJRBbU3+lnG+MLYi6DYOIn9Gh7V
S14A/NNddg/rIeT5ow3Z5dfA6jZGa+1kEvGxARCmVIrQT+9If7ubylz6gUXLtAP/0NrGqqzgY4DQ
/ndeYLwOYdGgBxrnHkjv3lLM7gwUxo2/n+7GA8ghhruANNWb/n1jCJcZvzSEQgDwASnO5XwIvcGU
TMlOLX/fHkBodgJnC961spI1Ye+jVgzvwAofJVP48+UG+P3B1j1zWVGXfr6wx1V4QPcsATpXcWFd
62Ruh9nnZus23vUBWgkiImAWCpUwXvf7yKur/KiHgxmHIGZC7bZlp7L8Az2E7/UjbPcctmRA7wOm
RHJmavXTQstra+SivQNzDjOuNgAxa3tTRM7mBjAKo4aOshfdBW7WM0zmkvvArE04xW9EgLVREwJA
TmKlgexS6HFo9owpBJrkH0XDd/A33ME/Lgq/FyRF5GyQEjiGliT0lAqEftI4shxb1ydkbaDU5du+
3MdiOuU+ZfGytNp99xE6CRTfd9T5HCkLVP7r/azsDhGFCuWzpug5XkpCDif4BkYZmwn1SqIrIlBL
NVKZ0kKoOYWKEF5bo3uCwj2E4XYF3MteWnfw2J5+wK1v43qw9i3CTqchCF1Q7Qo9KYNcCu4J5xD6
EN8cKGGrwyIzxZNSizDSm2P6JwU37PoMrByGqnCCtyGAWzAdByZelW9VpT0X8M+J9S1IzVrzws4G
XlqPKqMLIcoSn8sa+THpPaqXG/mHvBLBVeEsR3mpazQfj8P6AEW9OcY5kYOjkw7IdSJfQ17e/gId
6gcUJ0Bmm/NjWGw9i67Nt7DNpSqitQr/Hk/qHuritRh/X5+RlUIdmFn/7r1JCYYWEqmRF8NZ3cYD
PoQD4AIQt7NvVgUIBTnRH+EeFEAGqex2RlJthPsVNgb7DxKSj6pRLuKwTIcgrdEwmNB1PUhE9Acu
1q8a9JNbUrqw1vViDazoftBByYIeWrKoFUCDZ+O5Zm1aRWhk5+e1Wi6kgMGUHbCMbZ3tFKuzFDx6
wCPo+kAvecWF41OER8LwqBjKBp3EPkzhSw67Yc2EUQ8q8bCjoxvTuRKHRGwk+HRKr9Uq0Go8M5P8
UYc8WKi9oQJ7/SuWVXHpK4TIkPfQd6c1h6CvHLF9BNmrncJDIJUAyNxpJDz7Wl0vXHMIKg6pdb3T
lWIW40LYCJI69wsWodc8jB3NCB6BU4KTohTpTtiHNfJdeFipemPD/9VVpPgDw3BSZFiyNCTeK9iN
5VDBj1uTHr/5k4RQY+QwCodtQOQFo7HvFzQK8JMZpAAgM8XmjzbO9z1RHTqVptYlfyUVe8pP4To7
hdB+mFkNSY38BNJluRFa12ZeiE3gVcM1leIH+RTCKv7IbvzSgLukD8vYMb27/tnLNF+afiEKBdow
ZVGBFC0cq30fQicl1CB7er3xlegtIi1rWgKQlxSR1zX6K+z7nBIyNalcbJyYKxtQxFv6YVzJvgyN
8rReaPO0PXEtzXZ5rL/Po/HG5/Dp+nesLVcRaAnXrbgzFqh1C6lEeGWbgde4cLYz4fVrQ+VtfOFm
6W5VAFbmRMRdZoFKiN5pgTfAGnvK3xn4sRsfsnLeKUKSYQCoDjcLJLDQiSY2LC1PdIxfmiR4hmLV
yzzCHY/AFtupYUU1Qj0PsqgP17tmy9a+sNJExkdr6ADBqkhrB8jdgohvGLCRrm7iKbxtaHarplVs
Q+z9wVfCJ2g3pNbQUytvilOUBpIVVc1dJceaxalv7EjcBpCw6/1FKCo+QX/vXfFDGNyEMxZCACuM
vs33RgvHC2jQ9vhngkNHq3px2xiHjuVwwNHZuRhygsMRxZXr37h27vyHcALf1EGqkVJDGq/4A89A
PCRKdWz2vAaxHjxhc6p6eLg3TgPKvwJHNLWeNnbD2qqhGPcvKbcPMZ246XEZleGIEPpH6E9ufdbS
xKWpEyIR8XM1zecKufC+3Wf3OIfM/EU24ZaOFyf6sDF4awtECEUsM2g2V+ilVmw8rjj+Pji12k52
BwuslntisfeNnla+RwTt5VpnBCNK7MDoyE50TGx137ypgOfUbmDN3+1FuANxAoKZwjmKRnCamEx4
09uFy27gSZP/AKLd3SqtrV222BIfv8w8h4TEmEoSktjn1vLdzs3O9bG04weI+Xw3KIkYPQn2yUMw
QBnSkECzjD9GulHfWds0Ih4P4kT6wHpQwQgohPIYMkCP63Kn1sYDnTInzkMIsco/pUb9EQEeW7Ot
dbBywH5C07+MG4WRlgJdr8BLQMYcjf5PB42CUM8teE/fX19qK3f5z2D4pQsFwm9+EQMeOg9asA9i
uFpCMHZx/otvfDVAqTWvH5MstK93Z1zeqGxZ8F+7UySIziQlgfJqvoM+UlR+hNC6TIxbuAEO3e8M
DrnXe1qdNSEmcK7Dh3ksiFtbkH22cVwcg/97+SbO9T7oJ4DqQuARwXoT1OkW72zgeHJ2LyW6jfsg
9DFhvQetyv4MP1SvUAEUZcpZjTs7mlO3qnzAo7vBbuR+Mc6+gQFIDjUiAvWZCvpjEWQBsUOKxElo
5/bJZPlJDd3s2oqi0GWSP56mTMGjSx7/wFjutQGCqinUN6Q5ujN0Nd/VXfqrN3xIQsJJEVIh8Evq
9LM8IOxGCpgrc30Ts9odtMmq6kmDe8YIYhiBtcTQNGdZr5AKdT+0AFY98njscrhyRTAhgezkbMZJ
4hKinbjePyRJBBui9Cgp+T205RwSLMpWi/FCDf2yunkjkFRfIOKFrL3JrAQDIIY6Rjj0yo4l471O
IFlZBe19mXXvY8UgwBb4djJoGJephoJMSxVYSCd3SQG1ij5m2NftqO4kUkIqPM2ICcO6CuKJ8G+D
FNhjrXd3uFu+UYk9kbE8J75uw+rSDssODsSS8QFZggpEToApp/TXp7gOsK8BDUwCK4hYKp6gx+FI
i2uLMp0gEthB1hc/mMVgfNRU+hX1VQD7DQ6zoWDOcdIn0D1SfvVZs2+TljhNHUbWpMyQ/AbfY6og
QQxfndu+pbodjrDpa9ktTMuOUEU/Dmn8UlXa7aCOXq9ykyW5XWa1C8nGY9oa71zt30nrv8pT96Pp
CTxbYxDL0gSw6jmSbhujv8+b+aNOtHMUVB6r+yOvxlMzZ88+/EFaXAd2mt4kdq0P/a7LijcO1nin
wGlM8w0YMeV3A/WhM5+ANFn97WdI6S71MCU9QDH9I1EXx2Xu/wpquGy1cr2D6dJiYxpAqC4M3pI4
TmALAxW5AkwZax47u5kHBMW2e8fWi62wkBwlm5+NNPod80VsFAo8UXyfwkhvINlDVunPA6n2KF/4
O+a3sCOqKnOQNCgPzZ2+g2wqLFAiAkkVqD2bsTFlJxKS24xA1mVginrIy+ot1vVzDhZZDCXcGSYH
kA1wKM8eZDl4i9mYHHuOf3cAwKcOH6E5DqDB4mNWvBdV64VhcdBSFEmgUtvhs3rDo0mxJcewcrkQ
gbZBhzlqOGiXi4YeS6Gz1bt6GFrXY89a2ULE1Caq0SZzGQUeGPsP0stSRYxMKL7dMTu1tyvBK9h3
JsJqA3hLwrsCnwE3J1gpQQHmidqdG9iG3TjB7/kvtmW9eYqvFUlEtG2u+IoaxtCwH+Vd89JD+KFy
odL/0B9mE5v0QD6ImwGgzLZusStp6Sf87MuRJHcS4NYRxpH21Kz6E2R3Nw67tZaXv39pmdQRZHHg
5+ipY2JP0M4ptD/XJ3+t5SVD/dJyOuLGMSyMXknGLqV/22QDJvOZ01w40ERcbaorU6oZuEiyLL5J
EsOd9flJ1cflGmRl0wTx2+l1biHnNCoGTOMiCn0m+C6rVXqvj9It14Mfc1a+x2l6HhLtmI+1K9HI
wUsarOjTEyCpnsJ92MfCPQYqywgZcFI+5rKOUARNOYgit6akylAmgC03g58hpZIbTHBLuj50q+tZ
yAtYWfQVpy2yuS7vza6EnyPnB1WFDFIU3bXgqZcpwzu6VgGkCYmoQc1eNNIncP2F8msAmX+ZP3zz
twg3Ci1oS4D9AXEMC5SB4dV+VymQSkzUOx+GhkGs32scTl7FALWuPyHvbWMM3Gk2rIimvw0absz6
2ruoiBVOtRks+gIgx97pwQB/Z0eYyQWQjeEH2AJ79EjutmCdK1FRhA5D2g8C0zhBPGM+FotAo/Rz
RMXt+oCu7IvPoPJlX0j5GNJZAvIxlvi7XGcnNduK5iuJsogR1gYK8bkGmzls9X3YAA7QgAswFwfY
rVgGLf+oxvB4/StW0n4RJBxVyNB6jqu5DuNuo7QUqLPMwd6Hud71DtaCrAgQThlRkFNgD/SEQKcx
o/spk4+Ror93OQHyuaxVaP1rTqqob3NXy/YA5jZqZvi/sPq1lAoGiiV86vzhrm3kjSLpGozk86T7
Mnt5ksskDxs8XdnBQ/RDflugpe1PeOY50V1/6Cw8VuxTqJNsacSsRbvPC+uXHrV5SJHmAlxKINZq
pb3+lDT84MtjfQ/XYuTYvNTvfQ1uFfPAHIgXA9m3eK9TIzpp0HoMhsGbfC2BYS5yxRSpWA2gtTKW
sJVkUEYjoFXJGuR3Bmk81CpCWphwCBFDLE1nyWEg3V008J9MrTOQvZs3uS3O6hjdqgXZQ3nPvD7d
ly9dVKxyy42R5EoEssHCKJI9dT9B4wX6sVtVlctbmopiUDkUWKKm6xegxmjNVmq1QP1ASPsBSF3g
HOwF+EPu4najLLzynEDFIrc2GGngD+hveR2BdK0L/8H20NuqM3lKsEterw/byklBRV2otC1bKEzM
BPAp7W0+Obi6WIapnWWzOSGhBWB/KyiufZJY6q4aSdHmGF31b+ph3M8eeyDnBU+DMu5xq25/Oa5Q
seY9y9pIowLRMYXIvc91FE1gS9zpp758vj5kl3tgn3fxL/up6IiPayR6MEoYKb4m0MoNKTJr4+V6
+2tJ72dJ8UsHvCtGFi4dpCfZma36NnQy81dnBe8QYLC2Hqw+y3AXsiCRZ8yrOBtyCVQmmafvTZG8
FyPSgqaE9237BsuLR1YwC6ow+y5ij3Vk2DBOdqDf+pwwyLYWsfQW8PxphFYx7KDk+0kpcX9LoH/Q
67rDYYkM/yeYQEvN8GeuDReATsnyWRTvmga1uYRAqTfLVRCt21+8k566MH0iA/+TRSFuWDpkxOQG
vnpwY0GFZ0b1axwy6YNR6CwYoN/Av0UxdVn5UZLRM6LoFCrZzxGijp2vHFs5PJHMfx4kqF+WzTtT
JA0ZEDnJen+GechWUFg5ikX2dGZMKEjA7xAkgfwkmfNJ3hVm5JKP2WSAVW3zRNY6Eh4X/Rwy9Ywj
f8+a4aZqoletMTbOycuBDR7M/6bZcQohzlTFmQ/ssiuB+EGayGt1ZSNbWWt++fvXxRzXaRiFyLU1
Gtp+34PHD1lrom+dp0sWeWkVLyP2pX01q1kwlssUlPyUS/OxgkqNZMx3aqibOSufIq06jQDYwiVu
4610JQCILAo8bkAVWUGXhQ67CmiA8x5Gx9l71WwE5bXZpv9+E0xcFZqNceBFMztB9fyhgznD9eCy
1rRwMehCqYQPHBZSJD/BBHhKpW/Os5DlV76mQv8Z2TULjxKJ3AhOVxMhG9N8eRVRkT7RSPJYavMU
QHo1MMcGGt/hc5r8vD4ma40v2fCXJVT1MPSTuh4C18H01kexxaLwDgok7vXmLw85FakTOZknWclx
/5Hx29VBsoPme4AiWAv8+8t1SerahHSoiFaROzb5IZxb53u/Wti3TalkxsxAFcIN7Adsn+4yPm4s
Fbostv/uWSrSJCQdVQUfr1ceVE+R+lbhYscCf7EpLc4QUbabxrcSJd7j5QdpzxzumlJ6KJumxW4L
fw91fTQ0yD920ZTYA9PJQeUAf6TYJHDGuxtHuoE0XFsYwgsEy0hQaDXK8hANQvVwn8gv/ZxtjMLa
sqD/zp02dLHRGAMgJYZe7TIV72aQft7IhuXPitClMRY2Ony1YCseQc1hVv1Hv+1vyMSMgxwXEHLi
9JjDrmPXqroE345a2RWG/AbnwQlqD3V5w3npwkjhriVwKY9BGYNe+fQAUtCOZhAClyqQ3DU1g+z+
xGNYSo1ukg66x6K5cKtogPZ00d+PEBht+zA3YXBsNjMcPqOoP6ZGaSdQ6jEAGQk1w4SqOwr3SgGR
nRs4+sEJJzpqWvVUqDPMadLgBLOTmj/oIx6lY7WGgVtSleCssrsOznVZBqKTGsOZBD4Tfkjf8pIv
eqE/Jy07ZCE42rPc7vyCA2+nRhaPZnsMQocH/AC1b88nQD7BThn+sTG3mNo+0JC56hT87pXyZzOH
dmOkza5OMF5d38PmvvR3eBU/QevN6wB13Q0VPADrUj3LfnAfpt2NMWivsLF7qnx+oMG0lxqim23V
2mlXHYPKcEfossNd/G8HIWFOpNu0G14HaYYRHvggCZxOBpTe6lLfZ1L3DD6dUwXpH+gYuZDsP3D6
Bv9HJ4NPH8Dp+zHHU3+hQeXKwPMRrU5aDwCmkYOtvDyKdygNMHi+wm26SJkHXzFnbn6pgND1rQs0
EORlKuiJjyUMUxQbpnNPiiE7hRHf0EJ6jhO2cdVf2UYiPnSKB1LAMRPBm/6lcQKIKLFoEW4s9ctv
FlSEiPZSC0cFJAFI+BUXiUazM7L5XlerDkLxQNa1ueJ1Wb2R8qlr21Y45zLYhEdEHxOvgeCRDXn1
Q6TrOE17mNMnt3kzvFYBDGw7FkKZlhwhWP4r7IIKjlRNgQdyMpqpTx+kmH+kWXUcJeWB+428U9X8
rMpFa/eE3VCUvRylU29rBa+FkG+Pdl0zP+MZEk5F433kZ799Bg2kqMcSZAagkjPwNxwYrpn4Tsn7
HLYU2ikNmWnI2OddzGboVoWB40OlAj664UczNNj1E0pWRncvNXCShnB7M/NnTup9HuhPKPKeIjiY
FKX/3rftq8ZnZo1K81qk5Cwz0IRHGDymDCE4kqJf42A8XD94lpT2QuASVWHhMTfUcoQzDbx+6N+H
8Ldu4QiwGKg9EshLX+9l5XUINeZ/w28CRxYo/5ZIhMrsTS/7Ejr08p7X8V6HfT2MoExeSS6Xf+h9
6PSGYffDM0GpkfSVCx9Xq1YBypOiDSXOlVUlMsO0RRoTZKnEqw2263TQQvvvIVKoSAVLtUZTuzhP
vAiXYR1OFMa4kdisYFypyPDKo1LRaoYzpvV7e6wA76Ql/Ka0cTcpGowKYHjWzG4swQATyfj1iVt5
59GFlCfzQx4Yio55g23M4PDouSJ/ff2sJ6ewfEy6LVzpStDShfyHwie2BgAZ73TlL2mASeDrsEWT
XnmJprqw9uBCBTSVAdU9xa1BoS12sOU6wNTurN3Pf5t975bPWyi2lfdGqrN/17lfjl0+oWDxibJh
VuwkQP7uhgG+1GYVWGBMjeZoF05+VjqYCB3SLY7q2pIW8htDJ2rWtBMEX5P2PdVkm2T12/U1sDY3
Qm5jDDLinAZ9O1gs7fwOvMKI7kjx93rrq8taCPEGAWKtAwAdhQK4tLiZ2zjVXvW2pStWhkYkfXEo
dk8A+eEC2fsOachvakgbKevK4xEViV5Ko2pdX+LHj05/UtVd+xjY/Y65/BCY0yLgufWct/YRS/z+
cmuCd0qf60EBWR+oI87qe8Q3jtjPouuFE0ATtjhXikApS2hpN1N2iJv6d8cMuqvKDv/08amV6AwH
7gTKkCkvTNLrb2keFe44Typ0YIp9XrLTRNt9b8z3hSTvjQwgvCpd3NFgLxQM2r5o6l8S71/hWgnT
8xEawf3ktLFiXV9Ba0MjxA4dfEokBzhbBkMHvuChz16uN7wWObSlxy+DPo6tDxI+COa9Q6F7AYFj
h93UnuyGqF9p77G5pX6zdgoLYaMeYEbMqmbR/vqo8SDnw/g3HQCAjnW3zeeNU/gT8XphqlUhSKhy
Xg7aDMWIMePupGvPPnxu4AiqO3oeh3uAcWwtg4EX7MkzGoNPr3ZWAxU8nJHQQefshTTQAAUF8HHW
YBKn8Ocuid8HPwMQGQ5yIOO/D8lkl0V8JLCo6cCybiiwErNh8J02ZHY28xNK/z/qOjxXEyzG4TlJ
DAWOVD7cpydl2tWwCXJm2MvFHJl5YWSwCY1u+zp5oKXyLE3N4/W5XVb3paEQgtqoTooKV1ccbPX4
zIPToJwiiBZTmAte72Bt8Yhy32OfJ/O0CGTBDfEQHBcOKMAuO+Neh6Tk/0cBaGX9i9yXLpH8nCsQ
dM5hQNbmL3RLo3Ct4eUO8GX5D60SR3KgBV6Q/63HB0XdyGTW2hViWcKTQZGbOPF0/wbYYbOXtjgW
K0eVSE9Jxq7sZhktBwB8wRRP59Du0TZexdYqKlwINFEW4lkMGAlP/RjBtF1EvGCQNjgwbr/dJg+v
fYMQdLjUdlHDUCjAdR7ZY3licKiiw1ala615IdRorc+LuigQamqQXkDzY1Zgaw+tbIJnu4MEC1By
8cF/2KoQrU22EHPGqNOyWUVok+LfoX78Jt2dcmED52DuGAm0Sjwgyl0/rcCN6TcmeiU2iLLcBuGB
pIZLwgj4TgskpV7cls1dCyuy67FhpQORI8LIkM8aB0IWdrYQ3ziOcGcJYI0esI0dtjLJIktkaKo5
hs8RjingxNpcOkeljPeYrWL/WvPCBjaqLI1gSg5vKelEGGCOdjE9XB+atQqpSAQpRxmM7xLWUuAc
KYcMELQutlEBC/+qO9mEe6lXeP6faVMM6nJFg4rskLntS8JrZLfBTXZTOujOUd+QoJvfFGijIgmk
jBtFbRdfFxBpLHhjm7E1eoG7KHNAk9e6Pm5rUyJsa8rA/+Z6jfyfxPchSXpQtJLAjOst4tFaB8I+
BqUyg9EXOiBkNv3wT15rOyPdIjWv3DMVYTc3Q5SqTYUxSuT3Oj9PQWrC3A2V5V0DJfk8t3n8+/pA
re094boRGZoRgimF03J6VII/M4z+Zu0OUl3m9fZX4p3IszBkdYj6AUJ5TfI6w7FR17bSt7XzR1RF
5kzV4nxper6FprgHtghcQ3b0EepfDh5km43otJa5iNwKZeijuZrRz6KSsZxzs1f+BP5aeQSX1TX2
UWH13xMWoSLFYuy7QR+yBMNVJi+oBp3yPDy0Tb2RhX0+jlzI8z5hOl9zGPjhJD5RILlvyI96nNYu
qYfbUoWwH4krtwxhQQx0F15I459NNQKGCuz26LevNChgt6lrTkXDX3SuLZ7CuliScBgDkGMpet6Z
fRseBxUP7n6cPGhdfmJM/uV36S2TKrrz/Wk2QxTDYYKLd6ZW7wdrChnwC4ZsFUV4SiQNr9Xq9DB2
mqvqUCKJxyNtY4639+Sv6mccUGIpAS90sINez8EdrqxJIy+aP8Eq2Yjuljd6aCSkKR66/cGKZ+ZN
xXhU6ugeJIKHqQl+kza9q2PNLLofUFL1mnF843SGKXMcnBua3va9bE0BA2BIg/X7MDsqSY4zOIz7
oq1/ch79zhO/NyO5/hkuuOc44fABR4N6Gpz9TEElLOW3uWH8CqL6T1xLwFpOgCVkHXnQmy212ZX4
INJWwqxOjQJnvpc2+XGG2zThgCwwFT7XpCP7MSWDhWcXN+iMxr6+kdfeLEUey2j4UmfAhdAbdPWU
jJLDC2is+AWFbfpY3bKpgqcUb800bc+jDrUszEZr6oH0xELqkCmyKVgWndKdWC8/b/yoJdxeWs9C
GC5mI495xJfXkslmVuj4T7Nb23DMg0iiuhUCVoI9E8JxuHgkTgzBvoESfzpre0bKAwpnG4fVaiQT
gnCYhDJgUPiKEiSCTB1A3siNXZ6khzwip6z0zVbr9nSiNzpOT1OHD2AbqBsvHitrSQTRs7gMR8AT
8B6kTEdVlp0KpMthgh3wVDiZXFgwtDuyadMxa+XEEVH1U2wwJnFU01trtGCADTv5gw+npOgE4yKT
I6dJ70Fd2tIBXpk7EVwf4S2m6qgGOwcansdWtubef9CyZiM5XjnfRDC9IrUtoRS7gtXU1WKf7mai
/by+utd++vL3L8G6iSI4+lQ4myFUr1BAJtpqlw/q+/XW1+Zh+aIvrcO0eeRA84ZeIFNTi3KznjV4
aTxP1ev1Dpb098LeFNWqW2r4NDaSxBur4Vadci9WfFsPJU/RqjumyS/Xu1kbJSEEGGrFSVTieO7D
0eN+uusUQK20u+utr82vsPWjcAA3ablCS3l7MipkrLDyvt70Wm5PhW0vIUCSiOCpUf9AxSJ8omaD
ZNi3ZNWC4xHc1hZNISvd6m7lU0QIujoORTmkcHAaYI/t1vtoJwMwBlWewJ4P8csiYNtvqf98ZqoX
Jl8EoRdEl0CsI0BGDSjQN9PZrxtQ7+Ri18SqNZS6U2TSz6BPnga9+JtwfXQaeT7mjN9Nsv6h4TU1
0MMj94N3I69uQR/DCQupazkLDlQGJ49hrFoy7bqa3RAleivaCi5ocOwsq9EZ5WaXj7obduB8ByOs
fab7EoKbU9T87crR09PKK4zIgu2PW1bJRh1tZSV+npxfdhTI3bjahMgqkpHiBnvo9D80+7i+WNba
Xnbxl7bbEFmHqmGV+zVoLjMxoBFbUVtBAf56B2urQwg2w1iSqmsLaNGEdAciZZ0oGwtvreXl719+
uowYSQyAOUDuDZDtcWZHtfT8vV/N/m2bxvE4TjK0h2KZgoRZDTWkSLd2zNoPFyILNI3oUFYYEj/7
C7mRXdrvr//qzxB4aXcIUSWfojCRetT3yords1ELLMJlEwyZh1ydyS6uYCHQo8AYteyxzSEkCUs8
J4vVm3FuCrskbQkbp973NKX8O0TSWep1b6iRuzNKf/aF/+GD7OhAC3bLm21t+QmhCqRi8A81qKrz
ttqDJ+1K1ZmTjeFYHlAvjIaIBWaFNBWFinHmZbkbk6dcBqIRGgBjYEWA3oKK61wf95WvEBGzRWik
ahUtaxzQIxpFpt+UkInYQpuurBdJeAfiYw8iw5KMEkCY+kaKTKNCQLr+29cGSQgAvR/i7tNDK6ok
0M9Xo/61ruBqP+UHqeOzxeLciZrevt7ZWuFWFCAHxCibIoYFKtP4mNRwf9dDKy+Kdx9WU7COdzPk
IZE/gy81F2cl9P1dyQe7KEmNK1Fzp8aSCcwGtP2N4JgkqDJf/2HL115aKkIsqSfQJDU43kFvfzAN
vAo3WUEtuHLTnWxMW4pma3VMEWRbR3mYwj/uf6/8MxwqIhvavJ6yw0A4uRt+L+ZKQoDpORKAOYfe
2ygr56KsXCC/rOsDtbbUhQhDomlS9BTveGpyUJTHcbr1pZ/fa1qIBbgOtFNFoTUh+dNrCSmm1lfu
eLJpm3R5G8ki3Lb8H86+Y8dunen2iQSQEpWmyjt0Tm5PhLbbVpaoHJ7+LvU/6cNva+vCkwOchkFt
iWSxWLWClBttLEOaY07D2YFB2CEswsTKDGWwaCyB9gKKMXD84BPNdEq8rBo9qQNzvTZ0KP+kfxUu
4bLJssnS4YVnGxUFWK3yRgKfWWPCP27oSdfSh0Tv7IItdwVexhlpCXDswv/onazabIobK4uqFzbq
L3Oen5S0gk6pErpDjGJDHvJTosNnnBYgceeQpQZPMzxXZQXAXo4EZ4IzZsObD57iErp0ph/q88NQ
wmeP0uqxU/mbVOSdq6CAgjN8/By4ZvqdET7nXf4TyEiQevpcP0Qz5KewhYYVCQkVAopaxbkYACss
eLXXbd3QcaCicjudc1ludMjGjPboLo5mrwym1V6ku+l3LpmXoxcVYch0wXeG/jN6RV3qh9F4o0mq
0+X6yZDkVby7BQmU7Kkyb0B8IZH436ygnUiY1AUUU/vyFlaF4/Ci5PYIwNzrmmLXPkpLnW9oAV0O
+G+o42UXV7b24QmXdx8Vdd6zOJqHZhVyVOraqcxz1yRuvtdK3RpciIG8IWlflCxGR+yESJwl50n5
pwOSitLu6gDpBkmaoQcaVvcVk96lNvL6gu4Epcs3QmoK8U6NIijIGAuGbz7S5Z5LNu0LtzMjq1Ve
rgenreAhxL1Kpl05TAhOQ6rcNXR+zqV458K8cSpQUwh8fGpgLAoVnEB9GhzU3rzYgbohWPOLu6oY
73VILp9xVITjJaSI5QjHb8DAey3lx7zPLbjxWbq6czHfWEAiKC+tpmwOaQZNttmtpUDqmM30xP2n
CRBhec1Mctij1kCEmsWNVBnPTbHrGGtePP2pCL9LgaaY5Qhj9wn71Uj9M/QmniOaOBOp34FGugnV
tnLCGuYloQJ3UslVeQZ3V5nd0Fq9y1M6WtkKCxjleGmsSor+Slzbuf1tXOepCNqrWkmtGUcbsDxX
ruZ3z2trC4qxp/S1dxTc5ZtdYN3GKhcxfEXZynWnQVt3JRbDlfYkJeo/zp9wo0IDEKiUVbZXxSGU
9n9ZtgMO21p1wuZnkwqxExaDcpDGFrSaoZMIH/uy2IktW8MLGz8bh1hJOgy/9D+AFfLn+D3K97y1
t7aksPMTbqhyAZ0V8MjGG6BvQGVQLFXRwShQ/+33i7A8WsxGRaoCUo8m3FkGyeIzxEqRXV3flhs1
ZipC8ww5JfFAMX7jzO6XHupheczhKSXDG2S3WbaxMHXhCmRq0cSaGR+qIjccbRXW73Wmt0YWznQi
yQtYGQqsLsvI1RKIRAyRf/3bbA29LqlvBQopCmXGaZcHwH/hIo7sr9hJ8DfuUVSEzIU5Y7nOeiz0
Y3jEXVCG+Y4OG+cjDRK//xHdUxwdEigupbWP8Nw6qEQ6epKZPfCu6FcMHgpuq0g5DwZbsyYQxflx
30Z9c1EJe1pm08BBDs0Al4c4SW4qUBdOZBcnpdPm4+9Wq0+LmbqdDI9nTn4bTP6bQuZtp7C0kVSK
LPVWjsPBhCYXtEVr3LWr9JBF8U1WQoizjO/Ry1zT+J01svlNhRCwkG4eKfwFYBq6oAusv9FT7HXW
alrYRXZp7wGEth4kEtVLpakWcFazYLZnOAq0VpfBzBMZ/6F0u8mKnL3OyAbUlYps9UlT5i4xc9S2
fVjA3CMoHMfMAo5d8dRfatDfqLDDteGy/cy88tii82qbR+Wl8MLFSYDmfZKer2/AjfAqcnQMhYVl
X60yicjJ2ycNPdgmfUUFxbo+/sbZ8D8snXg2G3PQkLjNzI4TzR3UH1Coero++kb4EDkjLG2yqmlR
9pWBspsA2Dcfrg+8dY/5H5pIOldwETaLgDfqmcQJs0JZNSGXPb+MKfWpCTE01ZxVZ6icJRsTR4GM
mzMkEgBBEVQy0EgctPkzyzTdmqE2VMv8SdWXzDE7+rNYADK9/kO3voCQM8AmflbR7smDegJ8ABIe
8bhzbK3nxv/We6gI0cUVupShpQJpFDV8m7XssQibYwGFowy6tVG9vF5/ga0FIiQPAG/pFecz9pw8
gTCnWyy/o8PONG4NLkSOui3aZUoh7zKBlRzpIPSM+WPHzZ28auv6LgJeqQI+l87SPJACBpPQ+I4c
QP+zVo/h3aC0fogL8yDKuptNKi2tBBga0c2PbImg+jf9Vhb6AwldZg96MZzR5RusmqhOApmFD4jj
7d0aNwA4MBn+7/mc1PoSliC4BdFHX9v/57I0QCEEKsChVeDm9W+oMSriZZeJNvqk4kHaPHv9mFuG
ApnebE87aWMh/A9gNu0USCqqWQDvr18ccoDmoJyX0HSuL+Ktk0Ndt+e3PGaql3rICgk8Lmd0B1hS
ugsE6yZbw/9D1ef/Q7Fu3diXloOw4YdZrtMp6/MghfO8D685G/IbhgN6YemuU7K/8jaOBlXIMOY2
rLhS9hkkjUtgfMZHgEMbtXWSsfeuf7YNF1SqCptfj9WmyIz1xmpop4hEUA0xB92p+vkvDEw+IAMX
sLwDNpj2HzOdn4CP+KgpiiI6gV5kEsL8PBzKNyTYL5VEy7U07rEI+n3p6BdLkUMPU7+Vmuag9f1H
Uit7snpbn0aIKzTtlVBRVzduLTukquqXUX0r98ybhl3Qz/qZL0y0CM1tqsho5yzLURokNpQ5YjhR
dbAeVlz+M9m1u9kQV6ciQLdIZqJrdEphQWqtHHGXOvwug3+cNXOr/KX4qAM7EDBQ3/e8mzfgTJQJ
QSXHFp+mEQyxGPxWd3anQ3mXPISOigqvnd4CQYQIOr6Zh+n++jrb2P0ikhfyVmZiykgT8gk993SC
994BAED3+uhfXfxLM7U+9tvmB31FqqUakDD6tAJrmA1uFFQK3C+eDtJHrQ5ap7xdbhJPi6w9a6+N
k18E80LeH8BwneCp5ksKYS4FlfmdF9pY3qKQ+liQrl0YdOrZGmAgZWxFP+XRaoIG7sSefI4DLAm7
Y05o2juP3AhrTAg2bWfkNJZxR26xIGJbORW27oZB7yAzRdNn78TeWglCwGlyFWjKBcoOuok6f/ek
6MRm5U6lfWtGhKigZ3xqAY5MgsRczvEonwgAijvfZyMaiGDeUjbAeVwaxAEcMNC8gKorLgiTDduI
G/N9z0NmI+cTcb2TXugFUyesKbBqjQJC2cY5B0C1zFv4Vu5d+reeIux/MLZSCMfFGZq1AKOGNVg9
Xq60jpZDfzXcq1p8qXpe2JYioLc3y1GSR2xLCWKri91Dj9lD9xSOotJkdS6K+H53M7zS2A6t/jlC
t8dK3X32zFZOIAJ+paWeDTlTsRyob/iyOwLO+0u39YeisJeP8JR5u2TfrdUhpB8UYB4jXB+l/cQl
pTlg+/iLDxcJ9Qgtt1392o0FLuJQQ7VpWNQi92i0P7Hyvoz/tnEUYfOnPYdMqoQDoVwyW+GNTfe6
6Rv7XYSPzhVTeAvdrEAvfi5jaBF2buADcX1Tbg0u7Hc2mAmH/DVAR1Jrd+NrHX606q4F2kaJRQSH
lkaj9j1RoE7klQfVqU+jHYF4goQPaN/Ykw/sSYrt7kO2YnevGrDxRiJAVM0z1lQ17ksyf9VBNTXv
6nEn19uq0Yto0LnWRh63CsZ+WDyzcdYtAUkFV45c7D14b8P/IbSjX9fnZmv3iehQ1YBcUGSYKA08
RI9RUPtrx0i6KQ5rPiP9a8dIFFguAL9oTQ1botXa4whWf921bmwmn1Wk/L3+Khutly95/m/pRQkZ
PjOpUemLKjipVpH6azEJ5EFS49ZUDTCRuiS0plKm1mq8al1/6FaFSoSQZi1cwUCGzwLY0Do1jf28
b/0Bp7RHm+x9bECQ1fltuJjUXsj0k5vLWzaEEPlT44+E8tYy6HLPGBi7qRYA/XPKTOizlcNzqRMQ
IlOo0ajN5MhQEtVg9weCLSx7CwDd3esvsJHDiFrP4xCaGUTXcfUvYW57oNAOK+ldO/6+PvxW/fWr
cPRtVoa6mxIjNHFBueldgGH87kRvizN1wQhwqj3t4o20SMSpzjpnMko8qyQkPzSf4H07mQ01JM2C
9YNvppaykyJviB9QEaI6J2XGIeqSQc3JwKSV+d+whcsmiQ/ZmAHik+WzNcK1Z+zD07DbV9xY2yJW
te+nRTFk4Kwl7BdrKnQvbIvzEqunuNZBzIZfnl7D9FHmO1Wtry93ISsQkaIQbSwUNSUrB27EXSf3
5L9rTK18+SVyV2vc/hz+KN6bB25LB+kfC0WiwHKsgA5c9oCQTWrxR03kDzoVf2BBeDJZllqGVjz0
PexXEv21l+CVOy7mXmFlI9n6Csff1mkKqa/IlNA55+yxmBo7Bal/lnJPW85Mf7++GTbygq/q0bdn
wAkjghgY5DUnwICaLDwvZM8mVVY3tsBXgP82OC/0uksoQ07ajVDGN8P7DGJHOSewhNCfTBITa6hB
LuVR9VZqzDOYFizzAlOMrvUYJKisSK/u01jlNrSzgBsKqyP6cVZSdj+YBpWutrTNGzNVHG2MbztG
fElJPJkOr2TATivh1WiBpqeco9ZsfUlz1fCdwihEoWAgJm4d4060DK0FM2dbithz2haTJRGMyhYO
OonCdWfpC+5o4fyOajhUqPWfZdHaFKiietacRRsSi3VJDjtrFWAVQt7nGopDBacEnPH+k42KBU3g
gwRZvGUebZ0XraUm+tEsqrtkhKNbEy7HiWinJWves5zHVilDn6rHjVMjP0dNO6uL/EAivhw5QTEH
rt+j1ZpQyqirwGg6WMHHVlNpNi/QUpnN2IJ8xl1J82Ox5C8ovLyp6qC4xTg/J0blhgaut9rA5YPK
O6hmR4MGdlkHmFjyYZr1T54n0UGnx6iQhnOTgJhhKGFvVzN7geHGcDukqvwJq0ruAu+inEc9LwCg
ZCcUl1Ov1Pj7NANT2xaeMhRBExqja/T8rk8Nt5T4a0mLu4ioNYxFICHHOSg6US9ZhsHOtNBRB8sK
yIGZh34mR40Nv6ahCB2Yl6wSE+pfpSyG30pIAU1QR+RUUYEWj7ZK1rXl4MJcpbLkOQodCA42tt5G
jjbDK1sGwkyL8a56x58qoz6YMlqJ7dC/1U33olJddwGEDGIjaZ1wgXjdgtRM4/pzPXJUM9U7RQIe
uNbNJ2pAsQ2eASgS5pEdTiA1oouBykt9Spfsb8xDMPImyckB9JVndmIANgBNrGZupYdBFTcvMeKy
xWaY+lbtr6Rp/SQ3HhKQ85ohP4xmM1lhUsIkl/3KEVeVKneiaYAYXhZXFlQI7qCF8SKXkQLiX/Fs
8DGBIlAMjZjMcJReOTJz+Sn19YPc9qeU1WfTCO/WrjKO9J+qFrpACJ95J78oRfPK2eIyaYEyBhTB
j3Jj/ugH+baOiBeOyQEtby/uKzcegDqAPjPw4UnhMgOtGjVTR5h20oNMIH2mZ32Pi1/m9aQeLb5E
RyKl910oFxaXwAVsakw0OI8PSZJAywMqxU04PkwDWyyjyFCjqFltJTM9czn83dXDeNuN5aHW+Wcz
oaGgmdJjC+M3pdaeVTMEsLbP+r0D+nLGTETEkDIkRcu6BfmfqyBftlsfTQYIg9NjaFWO/qd8SLw9
CaytZ603hW+RcAIwM69huQi6DbPiQcMuBag/+XM9iF9OmIiIHppTKBNJ8N8KkuLETzw/0uHm8/rQ
G8kSdD7/+8ulTC/5BNVo2JeFT2nUB13R3VZdex5QbsCyoE/1ovtU025bNYLAiyndZyVy3J3HXz6f
iJikZ4NclkvJ8qD7Mdvja2zXaOtyN38l3nob2O9ibD1o/fu3GRpqA4CnCiXzvC9uo3GGGk2yg2fY
uA5+fdpvQ0tA1+qAcuIcj4ir1divkpVDpL0xHE2ym3Tv3nT5FehXq+vbc5qx6XFs4TmrCPnqu5Ny
F8Rx7NAJ2taVE3kFd6fSuz41W08TrtAz5mpsRlAEp1a6K/v4tjTnndv5xtAitWGG702WcgMVs/p5
Nh+LbEe35PI+of/DZCigkLjMYRaM008m3wDvYSkD3Jter3+Ry5ucikyG2azVPuwgFjqyIzivUPQ8
sXSP4751CRdFv81pmJA04LpK4H9p5+/U+z/mWxPEt4PkrlC5/d2wse1BpP3vdkjhRg7dTDD4tJ8k
thtYMIaH9E3ndvasuKVPd+4uWzO9/v3bkg1nqMY36koUXO5ATLCK9Pn6XGxN9ZqSfhtY5c0kd7wo
AyN9gztQEj3lHYBV0I39t/Hl/46P5o4+EJKWAVg4N6URBlNY+bRUT+OY/OO3EQrew8wYhWUaOtRV
dkoJWKBzs8O/3Vqpwt5VE+j5K1NeBiCZuJUhHaC4amfFLoDr8s2FiGSEBPW6Lsq/OJoZ3JQOsi1Z
5VN4CCG+/lycq0P0bgTxUT8sO99qY70SEY0PunII5ItcouWmW8bf+SUGiDQ7TK/hr2i3oX/5sxER
j5/0bTfOE07xWj01xnHgr5O8E0032vVERN+DU1y1C6foS4KTvxqeIjjFb61n+pEdW+ZBBplhTzpo
o8JGRKT9rKfMHDJ8LePn6GZBdcPfmBMNAAY09nwK7T0hnsvbm4iq4SPp5HRmuAqQ/KnEVUlefv/L
9iMi5B5aOEQqlXW6ISO5zK+0LdzWOMrwX7/+gI3mKhFR93I01bKi6mWw5HZzJu7ot7WV3WiH+BVi
uvZ8nl4yCHbJjzvP29oywm5n0xQpOtTkgqqmlQf40s+BUC9u5c8+1s7QDzyw3HiERKGdtUjCKsWr
k/Kh7lkBg8DKj6EyteD6pKZ7SjFbi12IEVSRNI5R82DIm08ul6e44tRiSb2Xf18O0cAu/zeEynKB
EKEjayUP87E5Lw7EsiGqGt1AHDS3ID6kuCSA8OPe89Yf/r/lIyLCv3EYwNygQxU7oia6VXPrjF32
3JqJTbPez4zcXhL+kpUV3tT8cX1at95ROIaMOCymucM6LYvK6rPfI8QINMilVS/Xx9+o/RFDOIdC
MinVIgOFu7otMjc6tt7w+v+jPKWtC/DSZxMWJloKySD3OIYGpgPFqRmhW2jVSwfeYI57xlAnD1yb
X3Rck90OPDOkQXfDDE0hGFhBZZQj2UXvYAT+zhhsHqpgGXQfOkvcssHdr0SJAL6eTkmzj6KGk+fY
q0FLJh/eIDCr6l+gHh4U0eiGquly1KYLE2D1aDrDaNA3mj6At8+PSE5/jgaktGnh1P30IWFuhyL7
k5vhK7xmeltrwVpFTg+XUYfGpLNyDfsJ5rdqVrh5NpYWSeH4m2EtlpE3VNqBKzhIKuXGUPOf0JPY
iSobe8oQ9pRUQhJHnnGZ0um9TE6F9sj4285KWJfUhXkSofBNRIyMyGMeGBy2X1Zrgfv8MhFbg2my
Fdn5Q/mi7HHFNoKVCIufdNgk961WggsGDOX0uaBUV7BHg78Dzub84wutD/+WwkEzEoKeMuLD+LC6
c5de7PHTfL82zgtPcvZwBVsnr6hd20XMSBjHy0C8tLdX5y6KrBEWyHb0TOFZWme2edjDBG4EBF0I
em2WgQs+4Jq56JlV1b1L23taV7axmP717/aFu7u0EIScWl44+DzTgA27VphQvYyohpIl4695twQl
8FWlioJOmjmGFD+F7ewyPfP1RXL4hArjQJkLCK1blYqlsKm0ecZdRW2hSdySNyrDK6KVh8cccpJO
YUKTKoXSqjXGCVQsK9XqBtk3ZGx/GCLYkoErO9jWFqyZnTztb4s2cdUBpP1E9lNZPfSMOiBEc5vP
uQP68JEYnT3N9akuKwfl9DcdAlpmxk5cIT46WP6gIh2ayFGSQr/KpD9yhVLS9Q93uaFBxLaZNEga
eia4vqlkPBAoUcTccNu8PKrzbzJ1MHUGGWFp98xENi50ROQb5LTiskRkoHR1AgJspZ4ltvgTSzTL
WLRTPKcHHmsP+rDcaIS9tLrawstvYFaphXacocbJlofrr76BhiWiVZ4U4QmQ+qkCdfRkOR+tWVcA
SSwMWGuo9syAiNISSNKYMGcY+iekrzu7fGs/CKfLYPI6Nzuo6EdwgiGDbcKPuFNV+I4r//gEIeaO
IUfIzeD+MLT0DT4LndUP4WkuFW+ax51nbMR1kX1QEyNRAIwF0HeBVzOlBI4ZFHvALKd/k04kIu2g
AwOkHoH4D2pKHGX5PYUA9iV/d+b/comKiFwCgAiNrsqyKniNz3CexXG59tigPe8wWMPAH87uXBy+
aAcQC+IwOztujUgXIpXIMFhmw1R1DSbc40L8FBJk7ehef6GNZSWyC/KqT4sZ0BrIeQ+otx36iQRz
1NpT2ex0I7dunCLNoKyypWuapgrMUWssSYkaaySR5gwDkh0GGppWjODSrBbx02ieUekOQtI9wCJ8
j0CwdXJpQnapmAp+hYpr/DpZNUwn1XN0zGz5TselcQJmcY9cu7W+hSwTwTAKNQ5IrxQ9VrD35f3s
L5Gxc5mTNzLzr9Tz20kflit6Dck4dAcXexiw/bumfKM52Bj50LzUaLwYte60Sv+jTGhu61DxgfG9
bqc6PTUZ+l1G85BFxM9Yf5dJhcPiHmikut5ZTRuwVyLKcM+ZVrX9TJFl/85quz3OdvuBGpwTO/CQ
echiN/6Y3FWp/x8/uMhOiPIaIM4M6sFRqZ9LxXxaGD92SbMnlbr1RiI1YZSJGXI0tgPtZTwOTgoe
U3k3va1IiPJvfAuPa6dEO8rew/FuPlDI5rKepizvuyIwALqAIKavHcCH8IfAKFGeNnDZi49JZ6U3
ZIdZvBFcvtKjb4tqydBv7mOs2ZkRh3LlLzMQka+Hl62x133yfeyFg9saAomgzKCZ05ncyzXZWWwb
aYjIRyC10k5hhmtqnDeIvY12U+Vxbal57WRK6zeG6pG2gfNvVjT2v72OEEdoQ+UwLbH/CvmYxJ+S
+rYz7ta7CHEjlctwijXMgZLxYM7nNygsvepZ01t11b+GRtUeiYweL4Q5pzsyQdJUlpMCvhGKrUBp
zNanvvUQcKDg3KDV2irF5BQTSmFl06eWppj3SsmcKUOlsZfpnxxc0aka3HxSPoewhQ4wUOpLfCpZ
Lft8yDQ0LeWbcGTPJjz9pMYs7AGClHbWLDfDWNzktQqDeAg6TvUMv2Cjuom7mltAalmpUaGl2QzH
ccp+kV72FG1XTX3jhi1SKXKoq7RlDhVyuRpiH2V3L4auSTVVfoTbtQVAwQ9VNeHXlD9AUOod6LG9
dbwR10WR8gRG9qOpgEFA1BOfP2FRbvEq2kmKNjaJyIIgWqFIZorX6vl9Q95Zt7Oxt05ekfeAEqyW
yqyG9P8L3HgOvS+5PLWTg+x93Qs/ry/ejW8jUh0MvWJNqaLYqwy+ZOq2HD7M9Z6f4lYFVuQ1qBp4
LuXYpUFC/Bz218kRZtEZvHMbS/YiGNFCvmzvprE1EUK0Cge9iua1tdkDxJDcScVOF2EN3RfSN5HG
EMajGY0Lxp31U8aPtfHGs+clvanpXg1gI36IbIZIbUEuYwhMeXou4mcqPS/juVr+ltK51X1J3olT
Wy8ihCkzaWmhjAYYo+10A1lSH1WpFPWr5aBV/Q2sY/cUiL8QwJc+mXDdKeOmAwIHLzR56T106w66
B3YQl6F5Ed/JB/0xsYsDrExc019V6tNT4XGfvhu/oAnm178g6vRvIZ8JtyKaQ2dMC/FDsjSzYUGK
qiT3r2+crf0pEh64JrPG6DA28xWvtccvdF5yrg/GSXJo+m9nsEh4qMY2DMv10Br0xlZJYA7Gzshb
ebWoXc7ZxA09x9CqNTjz66r7MAT5ybgLrRSQ7fzPHsJvY2eKPId0KbWa14hkUfS3UAMiB9en4At+
f2GdiQQGgImHMPnCtnT8ra74Q6fOhZ0P8AWNQmZYEe+9WqpugVZ8nDLi80YqrSQej7OelQ4Jw9du
qlJXNfntksjHbiz8qE1xAuIvVojjUmuhCwwr0WORqzf6YHzKVf0gmcaNScMXQwJRKyyLX0kfvyA7
2smMtr7W+vdvWVeosVwF2A8chqx9bCVk3cteero1tJABmSTjhqGUqJnFjyQ+luz9+kRsLiUhtCgS
XEWA6MtQ8bVQPEk+Qp974YF8slVhB9oSFUqZuy2VddRL0y6El1APQ56uTxs8SPs76ZMKZvmhcymi
R/pH3eNQbu5wIXpAlp3lGdB8gE6hMOsgmU/dlTMbB5kHHCnQXzufb+MQFpkU6mQAw7fghjvV/KlH
CbOj+W9Dak8KpyEEiaobPdQ/9XY818rwbhbsWTYV02mrxcpr+NdKBX+9/lM2VojIryBL2xjmekfN
F28uX6I9faytcdcz6duiZqGhdaqJN1zYH67+oHsaABsVEJFEYXCidCRSc3iMGgeN9M9kMezaRIZn
GHwvE7v0EN00xZIpJZrGFJguBJ03urJdOiupOXWim9XPKP3CpOzzNS4WKdenCXtpQbWoNbKqCnSD
o3huwjfJNFMYDwzPKcDCthapk1NqsBZZWE58GfDSql52TrVL87Q+XNxaUj2qEBuq0A+WXF16J3q6
E6wv1d7WkYXNxOYIppwESt895P/l6EHRAKNLfDOLrUEC0D06XF/BFynbeJDIEyjncBwlc6iC6G90
25xR519h9BDvQTZC3NKJn8zVJIe/Lq/JGWC/j+QZaQeqGnvNj0vp3PoD1i/wba3LZpNUzGyroE7B
bqve886DM3QVoWAD/1tAXDxFV3cSnEuRY32WsK9MnH86gSpMoLCzFgZ0fCmNnVCwsepFRsA0KeMU
6Uke8OUUwW7bnCu0kP1cL/9trYnAf74sRd9SrLVUcRtAGmJtD1m39dPX1f1tBgYlSplBsQSkJbur
4WdqTVp3XyQkUEJS7Hz6i8fD+u2F07RegBxgSbHy39cVlrjSo+5OtuQXsESiO0fr1gQL0aA3pryA
cHMVjBVxVHaCf0lkhM71vfJFXhZP0vUVhO2uRRiepWoVlATcKdbccqo6WRMfodDuV+V4kqB+yuA3
AT02C5V5O6kmKHrEniaDX5WWITLqgfwwWtbexrS2x1D1wp7bEB1xcJkfrS4NX5Ua8EBTrh8LAgoN
INaghi3pazsWNXgkPYCuafgbttF3+jT6kFCFCNbiNV1+o6vRbTXkd2mUOG3aDSiGQiSV1NPO619M
W9bXF2JSMRWkyZs8D9a7KeEe8ggJtpsQPmPg+imVF2cWDCF2HrcxlSLes62UNOriqQrk8N6kL0P3
aLY7kM8vqt2FiRQxn7rOVBk0GiAwGCxUYouS+xiawayArY5We3Mz2SyfHR26uGW3OHqduDP7SDVv
Kg56eqIrCSVD1bI9hHLpFdkDVV3WFg7phrfra20rLou40TYeIij50yrAj7op5fKmpc2Tqsr3SgVl
qXqC1kKDi6nGzcIZy+y17dNza8huudRuVUluq833ijQHKyLRAS0+sk2YpWpalYPgEYKLr4Njg1D4
mUbsrVHiPbuCjWAiIlLTxehM1PBwHkumDfFYv5HGzzipoY5XV3sRa+PMEIGos972Qy0vILvME/gO
LfyWY/6ijvnLRLO3Uh5gLlodWZO/XJ+N9Xy4tF6ECFmSROuNjldB1ZmoRHbEiTJ6JLy9i7LQbytj
J3faWvNCjAyp3A7ThPPJYINl8NIqog9d2tPivngBxAYWRbIprJySscCWCg0FXPJpfOl7TAyRKq/j
zU3a6R+F1n8sfXSuYKNRqOULofRWV7qg6FdOZ1nBmNf4k5EssYaFHwe5fqqT9H6Z2ns2xrVNJ8Ui
7XLSVkZRXh17yMyMken2TX3U+a+lIz+kyfxzfVYuLzUkev89t1qqQrJOIhWYQ4/xcNtT1epH2Rrp
zqxfrMfppiEiFeMWaLcsmauA3mUf4N4EQFQvlvITmhkOAdfI2pv3rTcR5p3rMlhNYPmA3GrYai/Z
NeJ4mxSeqYU7SLd1qf7vEjZE6CLciIZZzfEujaFZxSCfDbV+vD4PW0MLxyI0c4gRKRg66jKPJplv
zHth8CLicp0C4cxhY4Y8ONSqoE2gYZd17U2aFjdakzkL1lNdhX+gA3XLNRqUcv9ECXUnA1xAnnsl
7bxWZ87QLjvrbV1XFz6hyA0aOmKSIg0RBYYPWh64BOSAe/0Tbg0tJMGmLpFEiThoRyb0HlBabMpf
2pTtHKUX+2z4iiIXyIjhFRjLhu4vJi5DA8S+1BZebopH0r+o890CrP2Tw2KM8epcwGpgyaFuWain
Ve0OwBKrS+7jONt518vB1BDJQ3EYSxouzpjS8lOOn5oChs/RY01Sa+qHnRrBxoYSMXWNukjjzMCG
hIsCnMUBPOpfa+C3ijr6t/0kIuu0BAlDzPEWjW64Yah8zOOys582FoMIpGODBotqLUFcg7IyLQFa
12A/jtLG9bV2sbOO1SAqyy5DrZao5K0ctxXYVvvTCalcdFRwtPmjn7iF3UEixiJO4eFept8v6c7U
f+l0XNhCIqyOVXGUGSusTiMP6NnZaqqfFj10Wzm7jcrxwVR0awB6W6n9ivZ2Nj6l6XPY/ojGu1mC
/18yeJXRB8oC5XkwI6Ul9Tp4swO8E8TyQxz9bcAmqCTuDLAOl2cNBwIuzInqXf90W+FIFKGNWbQM
sCRBSdBDQ+7/cfYlu5HryrZfRECiKEqaqsvOmU73zUSwXWV1VEtSIvX1b+V9k4uNc7CBO6xClZ2p
JoKxYjWJyM0B/BHMA7HM17RMBkht84b9a+Tafz7ohP+kg0nQh/R2+31sh/5zUnt/B0eC478ZzfyX
yv1PhtcCS8thWtFBW4jUBRqaUf+GxP+XNzD4R1PA+ngheAGHfSctorJnPSEYctmS2XZ5o3r+b2Pl
/yxE/9MjdXuL/tf0qlgvBJ3ZsK/10mUwszyJ24q3Kv1XN2xP6yye2wWHNdm+8LoF3s35EusKy3LH
egfrInqih6o21jKCLpncNwXWPOA9wY7PcX5WXJmECIjCdUG6WLuDg3Ftyki1YVyeWLIZhEgFFXuC
MuA0ukA53aXIwFT7gMj8smJXCHdraGJvqVuyOS6TuQhF0pqbqx9NLyFEBrHvsM+Zwwl29apsqiGo
RVI0S/qxwY+2/KEsyhKJoQSRb2iCrJEHBNXkJGpTaF5YAujhrRftI/P1kuDptLGFaa+wxa8jnfdS
TvdFae6NhNtIROxLbzr88/Bl5TTF5XpySZ3wKDrXEuCp8ptYz81TXwT7Gf8qAY38zxwuJ2aHz9XX
Kxbf/oEY9dB61ZogM+ri0bqNK2/5S/hyVMhaiuEwUeEzdOdmkPAzbPwHo0OKuGisSmWogqTwHIhr
jU5N1OTw/lMJPCm/HUR+1qO9D4viOYjI61hgBbVOAwwx0YxiAqFzYebt4A4mVVQeqSIHbgFXbIt6
HSO6D7vihXsmjUoXOn+eh2N1tyFJeFxnaCDoM53Y+4ggg6qZn0oV/RZWX7CLzqSejiuHb38TzFsG
zezfQjU0VZ6ek4p4O90iqrtx+8ztIgVTTvLKHRALJE21QfRyi/6y3tzxWb/qODTjpXE351+AwP+C
m4TBP09AHVwOig3V+v87hbVZ+FHucJ93ate8/J+WBOgJ/yQrulT4ciEE6AwUcTDBOatGKfgcIPhN
bPupi47k5jMPr/aF3LcueZ8D8fQvRfVWEv75BoeO808IlyPUNBh0CZ49nL1FOuzqnb9Dhl5cHf/N
CI3x/6lp/+m3/KMgiQoyfN+HORxUvXccBjbO4JoTJNcXZzB3rq2ywtseuPAO0daDTcaOdSFSNldn
UbTvRQAcxlUzIkiw7AK8jczW4jCxaOcu4IOX8kpX+B1ydl9tSLn1DVhqdr5yMI7iEh6l1Tjeb4MF
dydsoCRXBKgBK+OghvPq7ED3Ww0XQEsnU4U76dkmiZDq4ZeIjnHIzRzCf7aed3FH/WSrCMxoZZ8M
HPRhDLHkcq3Oal7uSzpeV9pfKEcJIPBNiGcOn+mIlqkn5UUbfYyaed8VzUm1wY9vEOXiAVuuN3M/
lcXVbV0s8wqdRxZiTm/Cebvq6xjsujML/SsKyxg3xpJkFXbvDuB221I9OsghPs0gKUd6y1tRvtUl
MJto/JQLP3MwcUrw5NLJQGU50jklIkCyNGveRFC56dTSNl4oPyDOIG2DKe9W1cUBEX+6qvbBfQiD
BNQ/mDAq9beT4edM/I/Vkildp+lcL9XnIKcn1YZwMWqOZB01At5WTOh0SHwEVzSll8kaTgQ1yqsw
kI+UrnyMan5sw76MSVhRhApv707R2jwqmnNbrNHN2WLOlhFhKn5JUlnMSA3x2HGlnCa1Vd8dvlYS
YnuKqyy/BrW+j4NzMmF4X3fgY9OhhpRoBZHINgya8QKDsQ/JSmIjkivhfPoYmdBUPGi/YTLM3Dn2
lAtWLTUP0m//LBNDte5Paug+yo6OacBWG5ual2klqpPBQR0xQ/k4AfoZm6CHJ0n9hJJbxdRMV1XJ
F493Wzww/zqPzafg4GZW/M3wzUnkpK7LjciwMgMJeNc9szLEv+Xtc42ItbPX2+WlouJntu07XaKj
N4Bc3njTkPnD9mwE/CcILLozQBWPc0hNPAbmiULxX8+3nEn6O6ngWQ/RqS6DFz3D26KYwcAqVv0J
ItMQ14Ch4qUKTqZukAHh71s8gaHvngcqduOA1KdmovDtYWrXmv6FNa2TbL14rSukPi/OFkMi9tUS
8gti/kcVFd/DvPnASdiB+773ggDry9zNO750LxLmQHEXVN98bcFkLPQjgctmArvCI3JtLpsCRiqK
qU6Hiieb15MUio86qUKGKLt5/m7xJOcQsN+BLtZm8JlMlFtmhSC57NXHRkqwwGTxMU4IkYfpKsh3
fj4SwLiidy6T2spkmUcIBlZ8p4L8NnAo9Rg9OErjXIp3vaoQD05EcerWEWK++lpwb05W7mPoku1T
GRUkbdviILhmyVrLIdGjGBNu+vVcujhkuD6B9Gl6VmOZu8rZeSvas1MfMY44CRI9n/FynKHB2jXE
IClo8gKsJKqrjMI//eJdbGj2Xl9+uW3BYeGFBV03vkwRPdm5a+JRBp9+Ve3mEsEirh9exxK7amNA
TVFldc/G7k1uHBIsdMyJPrZF8Ng09L7WYF4EAjD1xOGS3vRxsNjP3pS7dSyeRz09jW0b7XA01InT
WiiSSrgbVqqNYRQIz0av+DCzn8Lr8QDIKYOCC2Fa65rdUtGIDs9NjbG4RadNEEwFTNO8iU1lIroF
aJf6rRLuiYgefrPg5aV0rfwf49c4bTTdfRTwb7vWfrqp9aTFcqkX/4OIGQa11FuhpGWyTLzA/a2D
9aDBJ45JhQwchDEg28xf46Bgv2Yb7xc1pa7SLOYw8Snm9cJV392JJihgRuuka9ReeIlwCAuOPFF4
LmZ8ZHg0oYoIvmd2gTn/+swjmiFG/ZO00/dAYSfJ6cWK7XmmYbKNxSnQyJsoq6cxGpKyonvrtigC
zfI91Hh7Qz9RePUTiLtSZ4LeinhFsjUo6LBcpFBiVFH1iiqf1aL5oyc/m/CcwAHOyWe8s7q2O7i7
pe5UpjKY9rPb5Lb901cYZhpepNW0pm7XJLQid0vfP4QL+7FI8YsXR+9L4UGEx1/QeqeYQHWHMOJ8
DuufaRJZqdhjE0TfTv86BJDHUP8iFg1MazkEtsj9dUvWW9AOEemKoja6BEtbgZWJE7SZO21xgaj5
m0xoh+c3mTs/6Vb2NIPlfd+1iILkQeY1f6dym+JiXMek0OsPlIbXtcGusHfuanMrScImG9Gg5nXp
ADcNKWtUQH+IW9HnzF2SlgM2bjYnthwWgiK4ld4gGyudYu0aD3JGQGOxcxyiUydQOSPF40Q4tq/6
aEmN7cuaFqpwsCdzj0NhoDGsrqGnd0uEm0xa7xl0zFwWNBE6fGIeP27TLU2ZzDANHY4uQUPZkB8c
08DZsmZjPJuVBIG1ghOsCupkDfFCo+970gNr3/Nho7yV3X7SeBSgCRsE23uGXBHTmA7wtLKhSOfR
/ERTlIa1QfDnZQtlzMzfwNcPhTwj9C9XYPBKTCNwVkiZW34qJnPCyRXc4guj0ZWS9ROeSc+ASLJ+
IrE/rik26zBw6neksnvQO5AKS7OZUOyXOvVC1JJsAcRjpdh5vYcROKjOG59fle7vNg9TcFtNn7Kp
HoQFkchnU74hg90GFP99fKtRtFDPMUp5+mEp6KHrR3wjEByBs92ss+74TZJLBQyqgvAKMPqPdtu/
g5Z3FSVwmRrjemN3Ia3e56p8KCJz3hBIii+/HgbW7GZ43IYjzddh+XEdcg4Ac8c6iM6ys/cKlmNw
2rdAnoqdGv197anT1jvf3lzhenr8afT8r3oJEH5Gq6RlFNsg3b3SggA9HdSPW6n7UIjHCC5O7VLL
xDdSQ9NaYyYiTTbo6OJMJJ+a+pMYfkTY/O8g+AprEffDr3DDFY3e8MtjNxC71jrx5JcIQ7xZLJl5
zxUOV0Nnr73f5pFg79XsQmlnnxsf3mGBIvEiyEONPYeiNYymGsR2yb3f930KevuddKIqqVy/hdYI
3k1E/5B2PjmVycFjzOyGQXBc9GlldbFfqyX8gMtU64MlvXUxbMdceOt2VwKXyriPhp2J+otBOxyD
9qkeLCbhad3L1bvzMTXG8I260nLcgY4+ZR2Vex5BTtP7cCRbPJeiW00FtuAui5UxLgJQ3ep56DGp
EwsDiwqJY0vP57vV559FoWDpBj/McmFHrI1oOkYO+EmNwWzQN3FUzfPbsK475Zlfpspvu7E+I9DM
wXDDW4+KrDI1VF9lw3YBdeNqDu4qzZ+bwaqEt/ZVFfBhEUi4WUmRrjVf0rFrz4wPwcuyEXKy3ah/
8deI3UAFbHVXpxRn/imo0kmul2Zen4lHMmHNWVqaAI7eb5vei3ZMkXoEL44eXopBeexXF0tfpfws
EgokYfukl/JzhJUcfLvqN1YUNMfHQKnBgriiQLqwlukxDVd/perCNCqQqEscqHRr1vK9Ep1J8EDu
IZ2E9RWO47TN0XBfW6DusI/EaVYEd5Bu/O0xd5rOzUdIPGNvo9lim6Pnwakzin54Ex7njh9aGo6x
5N5DT5wLsEYWRyV6nIiGO97S21WNB1/35yJo3uuSpXioz5UsfybPzSKkGM6FOvee+6Y6ca6szqsA
NnzwVWuSkM1PgK1zlP59sdzY+CpgmWDTcSHRV4StdNaNnvstZ9xyWuk583o3qV15Lq14HnTxxwbV
vp5xghSqzEKYHvgDfZSVn7XW20lBj/3Q/S08uuEzS7iiLVsKTHvnBNsFm9rHECObrPnngA37HEGs
OiJYKVnK3kvM1p8K/CDtzokxeu/O6Dpuv+zLYivSbRTf6xIdEFNxXxObraZiqWu3MSvkdGm7Mko4
nbpE6v6ZMqT8deybjLj6yEU9OoUxQDTXKffEut6uxxBHvrhri+FlqWon8wwdc1RsZDLrfkphj/xs
HWfJ23VINtjbAP1/qKGkjYuwQFEVEgZNXanzdS4eG1PZBPc1Y04Jle1W3G/l+j6X9b0XlEumzfoM
Mne/Q/2AnqxfP1TLrrOoxamvtU0rAyFaqcYK7pvDtqdqw3xTVwi7DMdj5PPUdm2mYUgbw7wp6QZM
XWABu/nau16ybPZBMXNug2CBWB7WP0hGEGiUTo7zGM7i4RoXCJvPZonDwVDyCSwHm9Two8sg3Exn
b72WfRhe63EG1eY2y4WfYib1qwOaazYF5CinKS8J7MgnUqLqb39wZHteZdDm80Z2bdk9rV29q3og
cG7YH4xpf9t2urcLjjjtGuswOpcVXP74iCs3bnC1D8o9LH12tmzvWlakuOqn3lMHuOvv4Ji4Q2Tt
dXDXY+nAt5sVXYYX4Gm01QmVmN7PBuUfdIx1mg/bEOGqBIj64nCcqJtjhZifCGhZ55IyUWFFMmSS
DXFRFa++ro9eBcK71BTRF3Vk8mJYv5etzrxIJE5V/sAXkOyjDVNlqGFTCuPLEeuW0gtySuqnioQP
8AHYdfjFxeCiK7K7nqOzFmxflRSluNBvxai/UNTqg3Qq/wEjbHWmiJ06uuvKH0HFTR0BBMoNrUqH
DikFLLgTHVBwZ9FhOps1jmD3qGb4pZsVgu6huAfQCC1UdDdy/9eFj36F92/UCKRuTU6a8Ke17kOt
loPnOb/RTKNspWVei+5hW4eH2pDyDMhQx80wgBOMOW/tonBLrNT3RVgic2JqQ0yuLEpxW/+4a8dS
yuy+hkNhygQ9RQJqYr1wYGx1G+yNqRB27ZmnrbFnCM8zALOPpJZ1XBjl7WeFUOewqg+d62RKokyM
EYKZGiCJWbhibAo3dVCWf7Ftkwlh2EHrRmRdWN3XNjy1DfA8yN1lXIt+125BPBXDYSvVbtuqe8PE
D8zSXrd1PVhW/xGriW2Lqb/0EEI84mwyssstFNPOfVbO3h+vqw9QwJ+YZmlr4cMT1EDP29WeiG++
ncB5wIP+rgKQ5tpAZ+sN/WjdIWuRpOZNwZCty3IY4brZwlvTMhyE4fTC037s8SCPXYEZdGpi4qJT
NfQMk8q5guY2uobtBpvM/qmTvURI1vghkLPnaxP3rf3gQXVhg9y7/oLwvWgS8VQhzBNC6rpD+Yh8
C/leQE4dUTRBKsT3FsxL3ME/FcamOXHnHLPMtQ0KmHT0h8rUF/SzPeHea+mVT4WhGAP5n4m3AaTv
6j1QcGMOunMQuHnPbNqi3CS+i+wx1801WgFQGPEwe+TSiX5Ljd8dnLnKMVj/tV6dMchGYQaZFGO5
K2T50EeMpDocPhfbwdSV7IjrnvxAnOqpeYvI9GxK4I/gENTFo+856YSTDHImkoHVW7wRJA259bvj
QqZI1dXaJltZhLSDNsBmy/i7prQ7ZKNlDjRl4cJ/a+XhPUbdcCbnrIPwXXZTkzcSNGkucWBhaj+R
bYgZnzM0JYyCGxQgczVixhMj4qnB4Sq1kImYQkwEEjY7JpyqJPLaNwesutg1M1xqNe4bsnLadJTk
M9RuqjkgYmL9uyUMNN7LcN5T7nQpIh/bi2mJPhrWYAmwqjBbVv1FIk8A92DZNJDYUSO2cwVPhxYR
PrApSQRytLOwb/KpI4d5mXMcwncjrS4bxww5VuKVQLt26qR/ipbya9nUOUS2bNyMQPemSMB+3sf1
W8l6cvvyzi593JJtBCTgmszZnDJWEw3iSoQ3PhqDynDDdiIAroQRyf3y4Me7U7PNw7oM9zDmPble
nxQwEAum/ojpJkXjOmIue8G6qUt04z6WXWRxnOsPS9V/hg6JAGOQvG+jFLP/vTbFxeVY4G1q6hO6
8C0hTfvehlhSKcvgBEMUkh7DM/LBd410tge2RVdY0fYHTtwAQnX4iy6Td9IoVHdjs/1ii9OhE4Lx
hMuMCc2FgapYqrtJiK9iGN7VGt0Hq5eCGIYRgeGw0T3xkn6YqnkBheVm/duDNz4UUxZx3IvVatRc
tdMCkOhshhfc2eOATVSme3RRNQRN7umhSoO2sAfolSb4+kY4jrctdi2LGmJnxS6sH+VDNMjzUpVH
fLi3FQrxG9ZbJbokH5FobBwWaDW+O/9RsByGBW0U5Ktwj7WRp1a3n8Z2+7Ir0+k2rKmujzGDY1zB
/Fu46BLSGVJFIqz8vcw4+kc74dkdy4O+ac9Zc0canJeWbhqxCzNf3IUmHtymeiuO3QSsOlQzfIQb
8OZxRgLiN17qDZh8O782HuodPuBtlNaAmOY7pdE5iQ1ZTIL13AMtp4MFhD+IyybVzwJrAjQmVC4a
5WPfZ1H4JHrAP0G1ZapEcEewnGX9J2pdeAA1J+r1u1rieYjg1KaxH9KYhodX40aAUp2Lg6N7jydk
nqZEePogo3daXz2HHGQFL3X4UW0ljHLn8rD4P7QMEF8J/febiJ4rr0tqAgMXPewieeCI0DbY9YHZ
eUeofTQoYsjGMxw/e6EpDSWIJCCvd2FS+xS8CRvXKso94CW0T/0pygdsnBf25c8hUO8yHTxU+KZJ
W9+NS4d/j7XmqbbBjvILDznG0YyU4qzhQBS38g/rogTjn4jnjf2pmgnlRcScsC8TAFEPlp8uKpLF
/d6GFxzkviq6pSuKEIf9PR3B7EMM+PfiIXwkMq/YRMRC3A9+/WW52ROsvq03QUeLEuGbJ+ObC7P8
AIj6o6zsgBQAd0cYPhkdwTPwaDzMdVz72PHAPf4pNOGzX9u9hXdS3SKLqyZ7F1YGNSaatYX4dZnf
h4gmwHjhrg1wjpuvCpEcTfEZ1fXBU/rsMvplmuiFyTveP67eGUBZLk34Vjk9HtVA3Glc52kaaDLN
wxMcPrFupK9ol1fdIQytdb4n2714C/BO4f/tcfBDFVo/A9haD+MWL6U+N6QG/DKkmA3vae0/cGfB
k4fgAmwrxtgd67QDg7MEFNegSvadm430HfTZ2HdVSuVtHwzTPkoe9UBSLvtHOYpdb74gEsk76eHK
7V37rSVeXjyGKBBZB3V33TffCwe2icBZhabG8Fp4ry6CG/oB4mQfywz0Bthpw/V7xvGhYwcR1JjW
LcSKcDvn0V7h7R5kkI4IJiaILVLk3cWdjVadNA020FhPTIE+D4SkHQb8Wk8H17M7hZUOkFLcr2+5
WiA1r9XgZaLufgssooHhJ/BI2nvwDMe55XRjoS/8sK5LjsBYhziPquwfWIk+0eQM7zAkTifh9Im1
0aEnqO2jDAEd1A8jlhDjbBPPI4faCa/QK8WzWmNSjE4yGvEHr/mpreRxcn8rOmVawLyxKRNt6OsQ
QmZkYO5TaWxqtwE+UGuIqlvfz6Dqca0+WShMAtT3XTH3oYSBeOzR9mFUWJaFw55vG0/d2faZnGAL
H8INgBZuPkzul2FOXBuQ49bysZ9RmCt/JwNytputk8kDjIzafqDqp2/mP1OAXRFN6xHMBkvXxNYF
DrE8tgJoFbivFuMDjvl4ekLxtyFrDtQP2Wjf1OVxRe91aZCQdWfrzz78W5v3oAiBaEOmzi5DwxJQ
Sx6G7qWE90SDe2k9XPLNjUOY77m4Rq3H93bTsZRYMEcfHmLn616eQSFLEWOBL2SOa+9fiuonoEgX
C5yTBqMYMEezoY2w6n5c3zyatVvx7BgoQvmO8xFFPkBZYV2yysdyvfNs8dx04scW5S50Rxy/1R2R
IBH2RH8XzhhTdDXRqozLl43h9WI/OB0mDKhxWMxXogN8RhhprO8hCBFSf1OHJ2U7ZdLYhBdDImd2
FD3gLSUvK4SCOKYCACpXoLfvemM4wXn4aQ3Cw2gqFpjqR48FvxYNvMlBMR0aP4NM8B5DBRkfGFJH
VtaCRLElEbw5QnivuedeYlSq+owGbjJoGJArGB0eQ2V65Cj8NQ6UZEV4Ni145jiuSEZzNOOkxmq0
6GwiZmwbpktQvyHrd9+FIoPlew76BjDu4tJ79uhhO+/4H/42vQk08WCEW1G/JYW/N7TA6P7gle5p
LKd9C/u31i/isLysysHr/rU1z9TO8IVrU5fAiihoT5VLUlgPgLjU4zrVcVvOCVruEwpMPoVsV3Ca
L0BZw8HeRWWEOQsHU4Utx1SdBrBMFuXHwF8OwaZ2nQK21eDeWcwpJgM0kPJQnbvuPcCNQKBZY+FS
r+HwADtHcd1K/9o3uIeBTPj2tsBYm3S/PWwg7FglJnLARHhYgYxg0RebWe+o+IDFNBr/oxG/tDtu
7ktY9blyWTJpBBMPB5jrXXRYpdD34wT2G+AC8+ihxKEG3JPY8598FOzgNi5sER77aLeS8rRpB4e4
d7Z1qRgg1llV5tspE+s3kP3dOqsz/jpbdJCQFXj0SM8WBJGt9HBUsthamT4bV4Ay/J3BRB8LDWwl
sCjYUtcr7yaKY5JXPJsg3FnAkR5CKn0Ub4rTdB/c2+rVZb8t/sC9EOtt9z1wETuw9AcFiDkCtMOX
KGt7njbIncQ+C3cCWx6kSvJdR2Q2d0s+CZmNOkihSElh8Ecn8A/7Vxf1dQqW4xyW2UReBZp/ZFAU
vL0cwfuB60bTAl2Yor/KFPuFLh+A5JE85qNbmzig44ma8JPJ9dmT5LHAgfXm9nTFzqmJ6wn1Yxs+
I4sBsa9rMA3QfdHdKmDGosTKsexRvG5WczA8lAaeonWLN2hw45aNN+jrWGJhMWORvYXm5Fpx8rCW
8CuFfZyOIyyEvAZiZNukHhYQJowOiBTKEYMAJrHTfRSVgJOvLbxsWICBl+H3FGIaKd+3eYALcpUP
pZZp6Jh93TovukFgpFjTJuD7sE20D0sbiThcG2SsItdSTR9hiCULfkM5byfRyR0d5IUG9q3rZD6D
vjRpaGAmPN69wGbVb3blFn5x2qUBqFNQC1cgaW8p1RwA+Xw/9OBHlcsTgja+Mfw6u2oKd8CJkzYS
F7+VE94aVWfIf4OgGGyudgXfIMx0Azhrbo+8dM4ABKGBWXbuCq45xupq0AcGV55Q1s8IErnWIbvM
Tf8dTNWfNYqeuKc/mrLb3U5pzTSgANKdUs1u68NsW1iqkUwRCzU9Ygy5gk/70Ej4+OBpknW55OHs
I6AAKKi0wz2ayhPFQaGH/NCpsaymXh7izwEISGP/ELHhRSPfo+mnxHOBt9boyAvbcXc58Zalg+uj
ZbGnfgpeF7bm4zhhFzDu4ayUWuOlWgxtYqh3ELfH0DdYwZWJ4+NwgbSKkrQm7m7P2uDbxFTvjvz1
qz89+B+hA8MkBgmSSCceZh0wgVVjDhYS7IEeDpAdklT9r9kZLyPpVS608OM1ugFG67ty9NcaYW01
zB8sIGUWhJh6uF9NR9MV2AJ7PnoTOyPQo8yw1En5glrn6zmnHvx6FEewkYMvAhrMci/IjLQ+6r62
DiI/dOTdtoUYgVGjpHxygwIMB7xL8LrwP0E40feOwAPt9ABl0Z4m0FSQ7WHaWA7k5DNYF8Ir88wq
sy99OBLKFvQJVqC7l7cHvNLRn8ilWGZ0PsezC1JEJbmfT0X1DQ7CUWMQtrgH6VKa3BhnvluQyAJl
Z16EXZ0w367I3oJQxXE9rL2b+TpPEGXz+skjIx56ZGnihAtkeyxrnS4ot7si8oBqIfgazDDQbZDv
lLa0k/c+jdj7stg9ribkSzj5UezEDLI9s46JxFaATP0C5xMs9KcE/OyDHQcO1xX90m7Mj6UZYewj
wN9w3QSXw4uZZ5PSg++h9BBMOm8ABdHUsV/m580Gvx6gIpSa1IfQfpX6w7hbbpxmx1qEJDJs9Xr3
FDJcCxnkZmAnxDjcua1zKLeSJzOlP5Nr3q0F0D+TPFzozkEKIQ5O04HMaNsSW7dJ9a+exPlgrpcD
G6jFvbZLwsGNCIsAa5UJQ1UN12gASIHrfsMS6V4s7XMbzDiEwgJtKHP4tGDj5WeuCdAagYBjh/ao
FkuA8qp4EvQwcJjWa0BtzYjNgtiA0sgF1ptO4U+7kbQDiBiOd1kpMEjqgYIkgxDDpUN3AXAWjH3d
r/TRuJvCk/HkFEFed5wlEtvHYpxeoOPbddQG2JWX1yUImkx29OKu2JRMy75SVYO22+5HsSVmWh+q
CbEwCntJrF5TNJKkDp2jz/gLLdmDisrPpVDBi8+HGCutYDciAshw7qfAogyOxahM1VhcgpvyXGPj
ls6NI1I1Tsg6noEB4yy3KLjQWcaT1ekea1Vlm1lxAegb8hl9ANjAR2iB/JrFh8sR6EKIs2l8PIfs
/3F2HrtxK127viICzGHaObdaasmyJoQtW8yxGKp49f/D70w2BNsCztTYu1tsklWr3uh89zH/pZoL
8UOOpky6laWNS7frt06LBKh1wmZV5OZNVUxhrqO+cxOx7lS596vR/KOpOrQI4PuRzeiJb79gfxB2
/ZtzxKrrSbykIUYFRLOX074t64tLHVCs/PjsDu6m1PwnWVk/J9O8pI3ccvWrvDFeSEU6R37cswQS
gpUOY7by/B7qy4jtdVWLo5Pbh8iJX1MjvjZu+JYxTHVSfzaxuhG7wnZk/SKo4swryMSUKPR1eN6K
YXwuim7hq/G7HcKW6ql6dGv/RMrexUW+4jJJEvG3Ik6FbYuQlrIdHmjXuTq6YNKX60KyYXri2Dju
wW0LpKwdILez0szibHjtamr6XRbnx76tz35i7rqyPRA1s5piiBTN756yqboLoQFWh2/6OFHULTlJ
BCr9hvJzb0rtFaHqQzryLJR2sPO4zhB5ui2tb1MQbsOp/JYZ0aaZPqDqN2ltbWurJsLUW7Fk7Q1i
TFM1nohHX45BUjK1cDR01bbVh6cpcfdqaI9pm3439fEMUEM8qx5zXCjp842ZjappPwTWplH64xDp
tzx1TmXU3dHu2QtTk9eOowThWbss0n57Mc1GfYTWc1SXsE33eUbTuCLYETn+N7pa7oXH+SjorJPf
GE9VCuecIVX2tFAsdNc+j572lJAYv2y0kfGfSs6g7q6mMd5R+l0iIzvqfbg3DH0vmvY29t0hRqaE
EHz83WcZoE7h95zxsruKve7UAvguY1a/LvRn3KT/rhcaqeZp9UE3B9Vtk3ZQgqjz1PoYUxq84GZf
UCtsPSt7q0PXX5IXfTIMax3G3dmQ6PesQfwyR1K9WIPY9aYMLja7V3UPKThawz6gv3As3c3QTtbS
dIrDqPwE2cj4nSF8aZguC0lHy3ORH7vWOasCsXdeoWXR0vElGdQmG/xjODWPCUiZ3p8MV0HmwET1
zVaUL8HwHb7esNqF55/dmPElomjPy5Zdmy3VWPD2hvsxYS6rvb2n+esgVYeY7gg0yEhssF/UicY/
YGYao7VZmEskxkz607IBw9CMy7z9ImfHSnPWJ5zODdwU+g+JCsnsp+fO7O8J/JLp+4+67R7aOEBO
0y79FJg/5dm0ecA6hxvocS4IfQjnoigfa+lu0WfBR7drUr6PMtJeVR5vtJwhq3aPetCdqYm6G/p4
cwuU9L7X/WrG5FW64RPHiY7QYrGOpi5biRK1eOqy5laIAVpbO2kRIteRKWqaydwQpYoZx1e9Mh2U
Rh17o549A39yWKCPktS36Koy9gnderFL8e4Xzokk6c0A77kU8RitnNp6rEzaRl3O2nXMvmvJk4RW
AnX1F0kPswHOeu27YVWZ0PSMqUsXt0nk1BuRJGctjKNtAo5bm+NzomOWFR2ufat+LYb2FkbpxvWH
Q2C1PzANvNPk52z7eazxoUvqCcImsSWLvWM9RGFpLuxo3g8HJIZDPl11W+OUDxJwnOruOXC1i/AA
78z2LEMIrdxqXkuDVIcqEQfHH3auY16I+H0PZxqtdvR0GXvyIeqnYdmMSBxDzdxM+AIZw8jqCUhQ
XhmCQGI79H4GkX23JHWYE/dBLAzRcwjVtlYHcNB6EEhlsk2ZiHXOH8MUzaTz+ANUHsW7EyxtzTgb
yQAk3+iSrP1MEjbckTZRM/vvPMe4wvP+sKYaOCDWV3aSE8oItx4XHfpopFpZnG305LlqxTJs5KZN
1S0Qs2KmVc6jFWAwiqZnS68QN8YTD718gQ061jVPrgpOg3JB4zmQZnr0NPjioHkl1LLOadkA6Er8
6GcRcagoh+E4iHA9WZL778rXmNawKGFCsHJOq7JLVhlIbxFAyfYWlUomm1eiTwjwyIvOCv+3IiO6
QYHJfBwg9+Mbrf7UJAYzdFt5wFvdNwD7tRUbqIdFDshABLPWfav9XCxCsjMWWtk8GLnN4SkMtrqN
lcH3yrWuFxtXrzHyxywlGBCUlXJUzLQXLYKbA3GhibIIwHYKo3gXTXzNJuBWL3IfKyPYxq53j0S9
ZeJBu9iftbbbmk6WrFRec27nYcvNYYdx5iK08dnojes0hLdgMK6jm7BryGenUTsrDh4UxzcYwUse
giD6Xr3SrXLdkguQG+1K5/Ag6DlqHFIBWprbkKwaApEdNYKa0W915FDAFa951q6cKZt3q/VYZAep
6Zuxsx5cP9o5kbsJ02Jf993JGdOd01UNB0okvbzkP/MwPth2/yiqEVG631Ki7F8B9I7mgKrczwyY
bMG7bjfDpghHVMzthfq6cuXV3q+4aM9tzS5cZ00Gi69+T26+L+JU24BbPo8NHgxsca+WZNkFd/bC
NFzqM7gY+P2DHVv6uveEw6kSiVJV6q/5vMWznt3iWlyy1iK93e2RuSgE+JYJQZENlYQX5LBQlNO3
qk73DtSLXpW05+F0HkmyWpi9drBFd7HtihY66C2z3mpR8Y4J5DVp+f9nmb2bALxnrMdauFeBxygp
FU/0INdJE1yrGjyWN2nZmMJAfaWfRsv43VcJ3Xi2WQIIiF8J1FGWiHOeFj9TD3ZKx1OuDdbWmXGN
3orujpnc8jjBO9Pb+Xpww23h1Kjf8ovP/bAZEVYsw6vSIey27Pek5576qv7m4+QMU/skIrJ3lPtu
F9pvCfnes3SCOsP38+qMLAKdSWdUTmWCHp8LFn4UNXebg/ia73vPhunEMW3HEWxlBN2jGZsIQPrt
6Nhs5GLj8edPiuY+xPOBQiBie/ue1cERaAO6GPVUH6E0ki+ARjsrqfeunz5YxL6butqMhM05fQA/
E0LCCgSfDLlJf3WmibCF6WaWams0ZC9Y04USwMOYRRuiyVeoXQHfO7DOKC4Wk+/vU7+nuIH+aS9H
9ImpJ6KukET13RS6N91VRxrpfqIzAcJNSLoPi3ELzrQLwuLEKgqYnBrguE7OqKombFrxyXLzg6mL
p9FnapwasSw9QHc1+cc2SMJlD5Z9QCA5IzgDMptGnrQwbba+hWm/m7UhbVyhbka67U/0TsZYBPTR
3MRJgeXAehs0a1/4kBEdtfYdGmTmtnVWIzruho2WWC9jgg0t1s7O6FJ7jxxFFBGbWlPEC9uHnNOU
iQyyoEVHlolcClm9tdm4cYPhlJOzhiMpA/jhvw6Q12a2gH7Ru3us5MesZqg1CB+neUuj7NDZzhKL
2DlT3mGI2KyM7jWc2sdeJVutNLZeimiwHDeOKN660GMFHPoTBtilREeUztJgJVeanO5EbG950l20
MawxKGiRZwDVjoe8dyH/26Pho2ZwnieJWCYdu1XQlFcrSwJAF2x6ZX+I3PwyGN66AZwZHQ1rh1wk
Fp2WRjBh6e6w+IcRI5D5Q4CG1abaIotcj3Bcq8lGPSNQ+/WFvorL/JHLLeDi+NFc3f9RQGBkgXZV
ZrfLeLHK9sVoiyuc4bBy9emFk/imJqXFBtkVZfnkFnIfq/AoHdDUUO4Hf+aNnTNujkvdBSdBmYmc
z7zkf7Qy/TYpcxcYzbFNfMQfKOPcZh3B/w1JdsnFL+EAavW0CbDVNAULdLumAPIkDX9VatEWsGIV
eXJjAOp46byKGbzpsUvVGl3DSBI9QhsKTsCetq7yjBM5Em1p0eLna5e8GTiJoPOwkIoqfTgANLDv
ozzApufn8cpvWubhhjNes2qskVtyz6GfGipuHJ1/HvD6WWpfZ+kqwPEzzGcivDVJEH1L2pCzRku3
wluRJT+DIrhKbLiLqA+XLXSWazn33vd+OE302xYpZC1pIxRETE1NW5+xxwC1svpi7+SoWLU72qqf
fa6fcnoFrMQ8UR4JNJY/eyM4Wc/IUrrVUY/G5yZhD6nM7Kh19Rqn07JkTQmn37pf3FTiL7tSPcaF
h2lA3fMaRiZs75Oh1uh8YIupLB0ZkvKkW9ZDsifzAP0yTqsg2JFQemxlux8i8x4W3xNg2MZSv2WW
7Bwz5GSpyA5WOd5iCkzDrOEKymaRe9o2d/KrjySzAUDOC2+rcCSnnVznmnFtiSDELo8vIPA3Zj59
dL5DyVnQlWtYcpQUSPsYEqQ/38eSruqgW0QlYiCBiLHD1Zy1Zw16YuQsNNPXtTncm9JbD433XGnv
YV4finjcJXn+Kip0sboXLLXuR1bPmgKd3TThRrOWmME27SwgE7FsAX7jKMV1iwcMlTHL/aIw45UK
QFmG/PvkeGev11ZAd2s5KhSLM8eZvEcm2Km0sDpA/jd9+6DHNHg47kZvnH3GT05NMudH1LSwmjG0
bNP7p3ZWHPc16tHauVszY98EghtOL5rrPtSWTo40nSKNf9bo6NAwVDBhhJ3/M+pI1Jjz+wp/Rw0z
awzHiBL70DBCx+U0jtS31JA3BPQLs2Rp794d+KC06iaKzM2nLnc2mSGfLfU0Rj6e2XHAGaCpo1e1
azeM3ialLtLPObIxx/FwesO4MFoAf8Who3YXaQuUPLYMA/USqeQmzY2VtCfMfiQxmvEpqCULIEKl
LAzWSa+BF+f7UkQHQwzrZhwfCje9xVV46Au1jbmS0XfBi10o3do8hpYTrRQbQesUHqNXxedNG13N
TgVw2QXOIuQqwTVL22Xhpc1mjF3QbudI5syTqAhFaESJxF5sEMK/TWWtcV8pRIpsb9FrVKwjyl46
UQqmmXKDqBae0u9poL+h8nQB3Gg82rsul+dk30v/Q/TGDrTv1c2yfWca3xBQr5IAGtgYLkGFlpYT
PkKUl7gR+3xojnliPTRBPeDaIsvPS24iJZCYXpa1QlbSWe1zwi4HToOlSnYPsHXruNUOkcLNZ8fr
rv9mSAV3Ha+EJsgtG+0PYaiVUzLvTfkhRz6qx8lhzM1vUnkvU4YN2eJidKyuvCGMrABGcM52dcup
c/MDiktxVTKOo8dAHsCdP8Z6+pC33brM2EQlwD+H9MtYFBtbNvvYi2jKgwb0mvSEumxZ5OPj1HZg
HsWhwrZdDM3eZBBIe3zDRnKuaiZQuw8PrqGtU2H2yzrq4ecITHLwGY1lw29puD/byLgHHWyaG9wj
K/6h4gJKJ9m0DBaeZSAD9TbeJPcaLkLT0/YlfjQT5qibCLxlPdrCMx6d1hwWnVfeKIVeuBUFrXa7
tEcLF6bAUga06/c/REZOYwWSmEveroxVjTNg4yRL/RbWCDdkzxdV+6arNlzcleMjnEH+1k2cC6R9
FD6tCWFlnxpX3AyvP3J+OzleuJ0MdJg2usYMaqkstilgaKJ5S08byBeDPk4GvoCiIB/Bk+kdYmEs
RMwbGJuLIuG/dWz4FlxsY36eILIaf0Kug8S1tEZi/PR1HdSIVOrywrt9aIqmWJtZ/E1ZJrYbQsRK
gebeelRo7lACycfWBhmMam3d++XRiRW8pktXx1Bd/S4uruiX9lnMitO4W62pH1D2XbAzfGip+NGk
dsnro+A+i+aU6tnFxrK8LdriHLrZU2k1HyZudCSIx960z0ijGJpi9dAq84AV2OPprFaBlTxqYbtX
jYHIwxmPTAyr2vV+dxo5jKNWgjAzfxQIYxbVJJ61zD8Uqn9FIRgvROSjtlHJJdfVctAgMQAc74lu
GDMF/ArktomVvm8n91yoYQ2sz7brhOiXOQWYVfSjStOd7WD673WUxniHbMBYgUylxixn9NrHgA7H
M2S+yibnd99opyJPf/aD9WyK+NnEebHQGoERB1VK0mX0pddeuSl7PLZpXD1kTXRF+SB3hW18WJn6
XWv63RyMTYJBucARQWbKm8iTh8nwNxPIH3cS1JvSpQzB7iJzqHSycdVpIxo3O6yIx8cC7XL2N7JN
NDaP5AWAZ1TqJRrFBRGLDvYVv8RZ+MzQS009C6PTx3g7wfzjHi1PJQ9JbWw7aaJknY+inXfw5lHY
MF/6SazAL+4lSIjJ5FtnmCQ180WF9nQcZmNtraMgjcbHpuswUVl31qcI7/qDMc/Ilj7tnAyhgG6C
5Oc6wioWEy10TxaZp8Cuq6CnPUApWgWEAhKPlxECLx1yoTBakmLRxzbDW4Ig/5Qp4N8y3/RYFxep
SLdOr5/jkPWbNonrEJvHqZh9CDHngNpFYuzqaCT7R03KdYjWxiZFigPKhFBfVZy5q4dyPuQoSoZ5
OtSyD3Q4k2B8mkJBOIGxFIA969pDg2mCNRABgW1rLHgpjK2jOcUqxaW0aJTcSS09RU1+1Yd6i948
fTei6h3Cjn54s7hhrub4E6EmUTtXuLvUCr39oNs/EapTGxVDcw11vUEJ8uiZ5a9OIUHUAS4oFVjY
vERiMjdp5ASrVtOzheekrMYV72TFVrewMvgnO9Fu/fTDGSE9i5ytt9eyp7YqnuJRQ5fdPU9tv9ag
BIcIeZZDGneD1GOKtLWBXoNDZ/YahJAdbp8+BOkAw6nab7Zv/RgcY9c7aoe19Gak7rIarXXqjlxK
8IjJgd6D/pwHHPD1atw7g/eMYOFnyTOJMge5/VS/mpZ1bAm1LHXWhTzA/m2H50rYuNgwz3tt+5Ll
7qmnfmTpZxbl25n20wNAE8w/vPLoezMzfhxNthq/qC6SwI84GF5UPRzrjoDZzMUNZv2YrH5dJt6p
1qNwRVmnuRERKJufs8J1zqUpgW+0ALKn9gbCKIBhovZWIVSMBLKQmtWINeQiBxCRWWJFLThR20Iw
GRb1RzcmwyJzw5ckSn7YKsP9OmxL+MuFaEGYqLQ4MUZg+q2DY6MFqMaC4bXROn8xuhqhvllywHXc
LbyyWaNtf3ZH62qSze0gkhB1uQ31cE+ltr7wg9iBzGDqJQDWhQJxIDSXWdQfu9h/UrX7o9SLX55t
w8XapeJhns1hNjkF1EXc1CQ/wlw+Wb6WP2jGiH9Zm6UP0M9jZCJpF9ZayyDkPE95nHNbWjWnNmNz
LnTORxXK/Oooq/auJO4Z1jSCvloQTPfE007VB2kxokbaVeXNoa7ZRO0W8FUoYgumHKzIsq6piy+p
M3/ktb5NlA3qhIq5rxBfFDbEW1A2oDw9Vm9UaLiFxLBwrPC1mNVADBPMX4a8C0c/dC6AtN/+Niz9
CcISeWDabQ0xY/YMKRgXkRemLPG21zxYfnOp0+i9Sutn4hq0hY8GYIWtSG6I78VVZaEznfLqiWce
zzvQaq03sDqT9dZK+yM0AQmmFAIpzCrG1PquJ0gjcw1hSxxbJ5y4MQTxrO3x1C85tP667NKfRYf3
2Re4E+y6fRvKwWWJHn+yAzmLtNetZYrRxZcZQtWxXXWxNwK4BW8FKtiFY5pHfMrPQ91ApvI7Owoo
v+fq/L5+zVx0sLWH8S0M3oQUs2z4YngmXpVUcoCrryyMh1QGZGZqCKGddRqPD8BV5IkJ+ZGE1Uue
hO9SiHe8DnIV9eNj39O3ZVm0J0jEv03fHK2YMr8BXxOpwk6Fm9xNvBcndI8Co15ZvDSF+k452wNm
EbGya4Ml3Is4I2JLrBMdgmKEpxsueWCfMAdidiizjYZnMilNMJdMHIswf884khWJX9NDiQISzu9W
U4LJr9+vuqwfkbeV29jC9i5YOcnamLMzu9dsFByzq+LoBO2q8LVTVjsbL7NOQQdIaBpYZSTvttkL
XnCna/aI/C8ZMxaUxI5eSlxrxc7TaEWLJetPAQ0fUHiYVhgKx540xEjj/OL95lh07jQN8xwwwphQ
D+7vRIJeKQuOQ1XugrJDTqs2emoDCZkS5iKCNtaO6TzsZXb6FvHGBXpAc/bYnmq2p6aD7ABVZkjJ
5UdVINLNEYnEtjUtixJ7f5m+2F6qLd0SWfpsJO6iCr9mWjNzUquHVbxYT2N0izmydZl79DwfEWTg
sMgM49L24q0QqF5yM3hs62ElJSfNYg474PY/eSn5PHXnb0b4WHRPSbEYowy6yz1AZfWrIomfhqIs
lzLyX0ap8zFyn6bjqq26l2iINzk2vV2eJ/7FNsoV/sgtsOIyn5jzHMt0t6Xuow6c2pPTakefRN2g
drEU9M7CjhFrSiSei0iw7fY6eLti33D769hpB78f38KEP2ry0EIF+pMq0pNUyYPXeD8ndns+wGVQ
cH6kRFTS3/Q8SuNiW0RmmMw8PsdymYtNGiJuJzRqaVPpZNblI6ljx2n0niAOEIWHdzieW6qVoNPJ
uQ8bVJbFLU3qY+HALunl1Qnyhz4rnuRMb5GjuWFQvchahQsTERA226PtQwoO85Yswj2YGa4LNZ5T
AdbS6rhBrWBj5PVDFPfMXPEuSBHKGabxgPn4ruc6nigWevTe28AC5SK+oMSQRyObro52E5x0m+oN
7K9RURLJkcPtRiGjx+gjEFWEKy5cph034NeXWfsRFsWpt9utrCK5Ng3EeEHnF4sKxm/ZTu0+Yo9f
J7XdkvfIClKn66z93kOtuqOk71DLYVS596xdLLNYtkhf8dNA7WEJcZPDIaqALW7yCHvJ9BmTiDFT
aCGnf/lBI9elpw94aftyQ8foUxcSWutH3kqfodxOw+lfo2RiLEcKqhEoav5uSYXkSXSRoAzFg5mQ
hgX9DDhZ2ts+RvTot2A7nODsReICxac2D6woDezdFCrJ9ODXxUML96P77m7exKlCRxAGLFSKbRdX
aw+cJvVQrNh2MB+kySLop9ph3Gzf3YnNEA0VvCASVD3ibYvtW2jr3/KI85qjvFd0PAfT7Td2qT8H
fnHg0MHpo6G425216r3Uj0YPmpfpQ7R2tep3ji6nElnK00DWClAWUGK/Uf5Qre2RDdaSAMVafhvh
Yv3CrqHuJro5G+x/UVK+Dmarb4s+/R7K6EeJ9WvVuskhl/FJH50nrEkPto0QOUeon8j0w3FcgsZM
EPAsutaMNss0S24Fq7E9pTcvIhajag9mmt/riRG/aICVJ5xm5eCsHbyUuH9O7QQta4r2jdAvzC8k
5EQuimNLi5jz9I4Hj/Ewccc3s/TlyucQTbpOxDGKkNWlN6N5Mhko78tu7NPfK028xhNy9KhdawVO
tK75PYB3GR6DStqhHeVjwGONkyFLABIdsFtINMOCgJM2zhGwCqASfc3E8WS3CnFkvLYMAEYraCn3
stR7LlF6V8ACMrfOA4e/wWjPytVJpbDxLkTEBZS0vizbUPKjNwh/kb7xl0bfZFVLNpXJ3fthA8rl
wqGUKr52A5oxVZpXvZv3tQLTURtELyyKtxDpiwtbtvQ1DJUlwWa6iKGgQiLbPAlT1JcxYlj0+mub
cKoVIztxFbbOXDk8I7N/9Hv7oo/FoRuptYKqQ9Y7vWje9A1z+F7m2MjKDGM88nQrQM03FnciHq11
3UzgP/qPzMTs3KUH1YpDMWWngRhvbXJ+SSzKte0iKCJ7Y8DjluDd8qAbM19gl2EyYDxAFSys5zpK
r4VRbiah3kJruFua9lPaxXvKdhAH3S8OvNtgAJcgL8nZeYhXdeFgA83ufTId2jZfV4JakybekanB
o4fnM4p3IDazixIKHF2Ao0CWhjQ8p635PcpBgnDlR4vcifttP7aIvCpC0kNnpZL+Gx2P8SYrfVyi
iTWPtyhkGV3XBiKxKcOKUeNGXMSZTFF+ea+THOD1guh1bLIThwMKj8MdwWM3wQ9XieBd57SwML10
y9iGAnfqdm2aP+m1eHLJ2l/ENjfNL6Yr7bRyYfSkh7hF+gbOfUAVfW1tHhAY3EPiJzs1ykMAcb1w
TXFpNQD8KFgy6ZHrrFb9EHP26tqd5cl04clqfg++Dabxiqprm9g4KQ1XLg1HkmhSvqEoOogWr+M0
PPa66z8RMvJQjfJH5eRnpb2X5KXg7v9Im+gFfvBlznjppuF1FO0vt9ZjoHV/pTPJIdLL0aH7hECx
aiyaQRtOZlE9DUj3G1LiJQdbzynIgjR08mfFkSSCa4rgZILTtzG342BD99iqY09XNbSeiQNd3F3b
pDnIvwinxtZqbV0ytTgdFW+eZ7G5pd+9pM2/yt/8U2DlHBX3KQzPxYaeOyZd6fIVzqv6aPdii2ZJ
/QIrmJaExazKpfX/0SXAd31uxigyCMBYERiXi3vebPscGB1q8N+hd3+5kM+tF5VvBJ6hcyGTije8
B8cG7PbfH/3HxMD5D5+Dd/+TiJnYwJah1OaqLbWOlwTPLcJVdyA3ZjWLyr7IcnXMP8f2GXPy53++
ZjARS6uJluZuai59KBMOnTmZZ9oQr1vBiEyM0gJlDZMmkFTQ0+lBaBPmjW3lV4cuKL+nlXOoHF7p
rNAxy+ZZv2hb9HLkzyGBmb4n1Uh4RPHg2M7PpgOnj2rrJ/Xj+2zidFHNtWw0Jrl6heMVO1hC1m8u
q/csqI8htICnkpNeZb801a5k2KvN5CGPti3Cp+QaIc5zje9SN9MzvNzaRRjXK+vZEZgaiwYaLjS+
vNt/SvSd78injNIoaNJxtLRyF9o3p/9lVNt6+Crq2PhLfKIxP2L/uQ/g4zjAIHN2eDmjXbnJzsSn
WQRE5mtmrS8eqj+FNs9X8Cmh3G1sn94B4lzH9j1WJ4W71kT3BpG2GDxt9cWTO3/aHzIa//dE/+dS
YsNL82QKsl28Ly7WatpBxS7Uxlj+r/xw+VXljPm3+/EpCzKgWUaXHd9jRuM2E9W6DDyx6PDMqHkK
Gips6FOa3EhWfa1S5pYyDY7CM7eqg4JyOfsPLgS96o+F7JczpYB1FzuXvYhMh+GOMcGp7loZPg8Y
qb74df72R39a+2pccUS0kJ1s0vhroR4RzPkjc8+/f/y/rEj6HEH8n9++j1wv0m1+E49iuKBa5+Kr
WsG//OGf2zby2I34rXlAaz84tPxAEoE6NvAvfpe/vQCfqzJM8jr+318+F48xum4GbzFupuXcHox5
4N8/j/WX10z/tNwhuGMusHxyWAFR6RJbYnxZ0SQOII/yUsHLeMUSPgJYZ0PV4cImxw2MDevwsUPA
38ZHVP0rH3+WgeAsMY/2WNwGQfovftIqctZJVz+l2tzMMR3yKX8YcP/13V4wSv77Ev7yDuufViFV
R5oU2US9oyBiqG9ICBoIFx4JzR3co49D/4s78r/+sz+8x/r8jP3nWWLGICUY0GxXdr6182P1HWJm
bXN8DTW0fTlWm0WSjW/ZYD7ibLjMhpEhc5ZpF52ivNvGjrFNkaFxTCKXoLaSlRskOB6Q+adRD9PN
YOejTZTw+5zhVxpWLq4Hbhbm9N8/1nxb/3QJnxY86BNipeux3I1D7pHS1cOtW78Tc9r3ev5Ftu//
Kh3/9CXz1vqf30kOjPlRSequCXDTNOYiNeVTVpTXCCjcbJodbfUQxqeKpI8QDYTyn4cx2GZusKhC
yO+oIbOy9dEQn10fK/EwHagauqTxtIkkrGJiEkFRHD1kOs6sNDOjrTvaCE2KQ5wPu0EDAxn1rarF
lsq8VRbYXzwBf3vlPy2w4FUgcEnJhjfGF/woG60vrlgUv7g5f3uSPy2FsreFclUHUuZPPCwc/dxL
WT6QYM2Z4u3fD8CfLgFNSPBpPbR02CM8bYx/2YaAs+epjy9pr33xLv5x0Zo//lPjQ9qgg24sKmWw
tSy7Oy1C236TPdQHZPjLf1/Bnx7h+Ss+zYFVJwK7ERQ/snJtyrw7O5n/lgX+79DQfv37K/50I+av
+LQoCo9QmQQD3Q5R5VlGclmlyG/QvCoMo+m4//e3/O1WzP/+n9ekw/g7tNHcYBnqhwB0wq5zksyM
x39//LwqfX4L54v4tFoNehMSJEdlcd3HqzJj4/gynf5PA8380Z9WkTQ0bKIWnAxMjOMhAvCKxEHL
3mL81Fdd7nm//F41u7ppSUeWNfiGOTTnQdTIw1IXe0yAO/ffVzk/WH+6ys9rzVhlLumnVGJEFvNK
XJ7JeDkPNsY+6vcYtyE9nPaLdoy/PXqf3n9DkpSuPL3ETcWqVkp5dCv9xTPzu5ub239f0P96x/50
RZ9WgaDj6NN33fwKjWtrw0azHzfa1t55Xzx3fzxJcfs+N75ovaN1YWpS931t9L3+kh2CdUM74kfy
yz4VT8H9iyv5y2Pif1oM0NlldtBTK46ORr7jtd2kK3/fUjy71G7GWt81X+w48+L1h5/M/7Qk+Gyl
vhNwQek+2pEBt51/MGpgv7ol88P0p8//tB70pOwLQ7CqubfuZK+nnb03r9qNJO8NiXtf3Zb5Bv/p
Wz6tB5pdWW5lMAmXAYngJhr+KiQT0fk/zs5ruXEszdavMlH36AGwsWEmpifiEHQiRRnK5w1CSknw
3uPpz4ecPmeq2Elpom8qKlNKgnDb/P9a3wJWPOp0/OxiLgWJG4peL9Rs11/fpTPPtH0yTGTlRHIN
GKdtqncHJ7M2pCqgHVZdLVS+u37nzuxkvHAmuFxjIzLytsZmnYbDQ0yPYxiKF8UqtxM0ZcMsb0Yb
mHpO7fCbyWi++7+7nidDQ2tGjleOOlEvPZJqEc0AlEAiCquWtt1fYW1cfX0Jf+1Jf3ekk3EB+6hV
OAZHwq57lb/C3d/Sif457ayNuoxW2eHbQINz53QyOIRTpCO7AEXvC9oVSVQjxsEb70NJrAdUXWpw
U1RMVM78t7gN3kYQWEHUXMMAu+3EgP/Kc9qNbzhrs6bH+vUFODMIn6YGVT5wLzoR5MfgHtd7ex11
4EKE15HtSIZVXyRoO+rLrw92Zto8zRHKtckr8fGQ7hICGYIpWVLflel3O6JfhZ7f3Ezj5DWkIWEi
3537qpsR/B/KlmWytG80QE8bG53Buno118QvfbugOTceGyevoI6+Gic/cxhQAGgz4SbvMm9hBsE2
UqYDivJlDetUK+RhagecXURKOMXb11fTkGdGaWt+1P60DKk8oTZJRkpbhru7Cry1DlK2MvTbukfB
KWuBgpMasDq4CVEKt3i4sYU0ZreByqheTNLuFp6p+ssimjfwSmBfTpLKWWtN9GC7H6loHWpp1U3Q
N3hOclef5I3SWNcsa+kfG1nlaqb/Yevisa1g7Uv5HDryOFnlsTSjN2XocYq1oGVa339oB61a6fb0
oA7Zp13p/ZpcgHVL/R4xiHHhBKA88W49xAq+Bd7/V6hjF02h0MQcgaQ0YI6MHqmrc+db2g0Ia4PA
Anksoy5fysRZ6nZoL+k5Xzuapi+UDuskJ3IFrZBIzPLJQIe2Mp3UXndxckEfiO4DNJANKmvkDJ2B
XdwenuzcA78gbGNB/kK+bJs4gPgz1C7Up+cOXJXnBzunBmMdBXeKTjfAxxxs9i/D1BxCZYASNr1n
ffkQlIj2dRxugOdfg5EYyBRTiZLk6qYuw4vBH9slcmjoGS0lRgxUMoLnEqVau7RTJXazNr9VRH4/
1sXKGcR7a2nb1GbibfwtvdVrIpcJhMjAm1ZhBrFG36U2uFu9Z29vDPdWCtyHJujL0Gsa3Iy+giFq
H1sPzyFg2/mKo4wqQsqQab7vw+hQqhUSOkvQiQesluGgqKcd8wqO28kCgwhprzFyJEg2YvUxhB7X
3AROfzCT6XYgnDeS5hPsNuhaGqZUrAIeioleVseoad+kKW6NrPlUSvJfa639wXtDy93TbmrFW+mj
rm+YP+t1UYZroFYou9TuAOnl0GiVsqh7FRMNzDu1mgWRrf/QGNT9Kyt7lVW4RvF102bmrQF7nAWl
WAY+INiMxIMIlm6hwWiI8H1qZYN7X4FJQ59E0YfruEI7RwjLFkrsNsvxTrOHO7YhwRJpH6Ns1o6O
R9AzlMFNEWWYTvOfBb0o6M7gb9ORn5RFtCRPSVD4ivZSlu8ytF9BS1PiruoPmRcaQN2iXbKMRziU
sgGxcadxARQ3J2RoUUX+jvXiTkQIIgugzGVYPmsdktLB/kQVf6WUce32fXCstOzK6jVrYdGNAY16
A/XwmPD+uypOFfpy+a6zzU0Pspx2LBrz2Quu0BZZBkaTLEYdU7IzGxpwTWP03Au1340J1cA+MpcO
Iutl5WfPuDNSV7Thc1YH5BnWVgarrVr2VbazFPMCa+OlY4ebVhsgH5soMeLerbTpkHv1XdgZcwES
6cVEDhCUlcyZqDoazXtSZ3elj6MhDOT9NLBqcAC/TkZ8D/AKbs6UPClV/iK94bFtY5rxFTrnIZiT
gu1jxiNZ+LrjDilL9VDb8sI8y6raTsH0YnX2/ETGMC6ymyC2PgaUWYtSszZCowk3jyian7hDC74h
UaYP6L/TdlKdfVT47ygJrkawM27WD1dxr2A2dWZAx4Sqob8zp2YfSviFgApCt6r0o9Ghb+jtYgtK
HTVrxYSctCBQCq2qV4o9XQ6BWDLk7Q2/vciL7GEciWDTf4HYcWEExXXnZS9dQe1GBO/CQGCsiegz
a/gfT/Y7x0ILoQN08POlbvY3Zt28NPj1RY86dNCbq1bFBU18gRcl1NXjGoFRg9beov3vwT9ZUtR7
9MuJ1FRn5eAZBLSJRBi5y6oAzbIYW9INrfyzcaBLQ7NTlySdgyiateNtNPsTqukRGYG2wGULsjAe
n5zWAwtSAvrQA9Eswvkmlp4/O8Ye9RofNvI6+pLAlAiv6PaVPgKmH1BTtskmjNqY7AquUq1kl8WE
i1uOAEcdjN7BqlOh6tvd0hAGXRjjUtbxjdWnH1KvX5lpBp5d49IzzcsUb4GTh6SlaR8YSi/UYqSF
gum4gv5vK929T3QNg6BzkbTja2BS9WQCXI/OdChh+q5g8UA1LOJNqmHC0ioIhQw1b7JQAPR5iCQg
N/kxXCAGDgRUm2jCZa8WPzW9ukOKtW19sQvjoAcC2zJZYKXJjDWlV+RtabEKJjrqGmpETBsZEb/N
poJc01Ej62BuLYcse1GFui9mJhbmZN/tZfYcj4SRFV51aDB0u1+vBexzS4GTfU6SpoVTaXq8pfPy
EmNjcOuM2S01LwfJDqQ2cA6P1gjSkG59nDe3IFm57xqkYJU0uJmgboEnjkzrJRZoWRS/3MvRv1Oo
iutqdZdp5WuBQxZ8CzEKJVK5MY+vRqRufmXvDHShC7vD1uujWRqKZxt23TiZu6wqkYbI4KBl4WWa
VkeV9AKgAbydhlypJFaFVYS33+BrKiiis8uEwKFFLewtuJB1IS0cJVaya4XKDqpWL51RuwEN+FSH
6iWc0e0EPicxoU54ojhYBPxWWKUTb4CJ1oC4A0rpiMcqb3dFJteCzLe8qfJ1rOczdK/fI+e0VqPs
D4Ou3WeKftPZs0mO8Eyj/CGL/FYFB1WY72kivql6/GpQ/fMi1bZP9jZ5glKsnePTquUcdgmHITl4
92JD6MvCeJL+Lnz6+pmQv1/b2/bJ3iZpBzmNdI23RqXd9t0cDThH17DUc6yLPgfFLAN1AbV5qY/e
bqiu033orIjl2Gm5kQO7B5oL9EkdPIO9SonsIREIHmbBmRJuTJkTMR/lS0vReOnUH5OqvHcAE3sA
rNMMCRnhkGGXDg5gdK5roW+I9CFfAvtVFiuummQFRkj1skYuiDpPEmFs2htrkIeSPAelH9ZdXyOF
tODONaa1MI0U+mp8RMl56YAk65ktZn94u0AEdtHgfu36siSRignx6yt4bnlvnWwoUjttUtxI2bZ5
Bjy5ztbBGtwhfLdNuh7f8m9qU/Nm4Z+fCFTIf13GA2TVKn0u6lRksmTFXdx+s7s9t9862byH2NTa
SFCPKozHKL0NQHgb1nd79HPf+uQ5lhZSDtXi2mj1c9G8iuibq3GmInSa02mNeRMpHSoHzLUPIw8Z
6cOvgd8++0qVLbvcZoEnX7sg/eYinds1Wicb86HWPMUZKRnrG1YsxI/7WxbbLmrAwO1ep09vUS3i
JQ71b56qM3G3zmm0Iaaaijg07ncA6o6BaxYeVukbS3Bk9MF4HVRxh5ezXypxsk6d9FZP0A2o6K8G
q1Lh3EV3ls8b7bW7ahr3UJJRwMXdU5IQLfnNk39mPjFPCoAKnrusUKmbQWBswsV/X5LQLZKFc0sM
7zJc2t9MXWeeI/NkE9ukHgRZlrPAisUTiol71I3/4kefTIoOWGWUFSQGG6zju7ZlONt9fX3OFHPM
k4GhrzFgTx5qGcMbapb/1G60ZG2YKtUFo3kcGgwrXx/p3BhknowOeiVUWIRgMlK2FRfFOryFCAdI
FYHRIzK+K1F8c6Qzo4V5MloMmpolY8fVCpR4mVTdrV0YR01t/rVqpan/dZTrUrj+KJdzJLWsi8n4
XUBru0NFs1IyFt9fX61z9+VkyiPLJcvxy+ZbYhjWjfre5I8Q9JdJtHP6+68Pcabqap4MF2C4Spvq
AvG+eXjQfflD9WaZcHUQFqLlr4/xSxn1mylBzoPjnyo75gCsxFDQ50QtPsda/CiH9tp34s8iVfed
7+OEiN78MAL0SxElD66gCN3XSfpglupjU6k3DXkstKajb573M8/GryXGn76P7od9VOP5J37gMZZv
FfQA7zsVwJkBQJ4MAJnjc7LM2tup2hnOu0lS5tdX8czDIE9e/0q0HdzmON6CKFuaufLQkqS86erm
kQTIn+ogym9u15lHQp6MBuxVfYToNUs6yJMJ7MSSuKtRfwAG882pnLtGJ4NAlltoiSPsUEqyLvhU
iejg64t0bvr7VVz8061lIMtTdeKju7X1DA4PXatrhEvtOLj9Ul9Urne0zFX/ln4zv587lZNxoAyD
Ns1hU2xNZeXjC5Rgmb8+lXP3++TlB40VhUquJ1un2YzBHemh+xYWV2YXbhj9i9OVPHn9FduqtHSo
0y0F/Q/cs+x9x+r66xM48xwZJ299GFeOHkkgBrqv3RBcsnLEeIwSByeCvfz6EOd6lMbJxO5MwnJk
WNC6XudXEOU3/kV5ke2wMHzzQOlnboNx8j6D4SeLymnmiHgc7ev0gfMB1PUqlukOlMfKWk2uRi10
MTywqUMCytpquskO+qI4YKv45muc+xanL79hZGmRszxVleHYp9LGz4ouOYOzQVxxLc3nry/omeWq
If46UutECxRq5HCcDnOp01xJScJLWIsLqIJbzS4HVx+no7Sibv31Ec+d2ckL1Kda4w0FExCRP7Hx
1KJu1rJNB3bFSr9p1Jx5R42TN6lTJe5SjZMCdXgpdLEJ5fTNfTm3njFOXiBjamNUy+Y83qAlc8sP
KqmDq66FC43trfxO43fmXRIn71ILqbUyVRltNXhZc0U9uO6z2zSNvzuPcwc4eZFsNcic1PDYp/x0
ntsrmNQ82z6kt2WxmNWh6jJeIrj/7nx+qbx/syQQJ6+VTWVtKkOum74hznDp76Jm0a5pES51AhG4
gISbLvHa0xvt1uNWftdVOzP1/5KK/Wl+0ONCkCjEcRv6D7FnrPBPWL08fP0wn3nSxMnUGRkijaDi
JtvJzPFXUUWy7r/+5DOviZiP+KfvzfKJmhHywq1hRm5aqa6o3qgNReabHDdfH+LcpTl595M8oIgR
cQjFoK5hvEtoRiBTvv5wZ36ff3fDT97zJHUkcUC03hXSWwxdP2Zznk6e6wcsw8u6NQ52Ed2TL0uk
h1q6uTDICuq1VZTYyA7DGUOyncE0tXhWRL13iEjCxHTwwM8kmoHTtxV7L8J9Q0Cl6gNnHOrNJOhS
2GH8BFt+E3jQ5zR2+QsCOXa+Nq4tQ9xO/qxqbEZq+yPUyChYBYPtYUPqN0ZHXJFd55RcpXcdd9na
9NOXcrAOEyzjmBozcUNXbdS/1xqWcc8wnoHLf6R5/lnK8SJuKMqmJigfWEJVAd7LHo896UDaDHqF
kUvNR+j2YqzJLw97nSJ8TIE+oCE++1dDOBW6SnkgTT8gq960tbmfNBUnZHeFyPBYe+kmmx0urbTv
m2T4wCS7D5wYRzrp0nC4CTMwr2YrbVArxtIB6FhoVJfyOXP+63t65oFRT8ZVzSY1Lm4pyNAoImmh
oFGiwaof/rVhWz0ZWhUFJONgGcgmSF4xw33VHr/+3r9/S+1T6WHcmjQcSczceKBvRRggbDSuvv7o
M/OBfao7BKQbqHlUsmrbtqtZA6S4mCp3AuvM/6JRf+4MTkZPRe9Ub1Sputar6B6n4krv7+1lvRyX
sxF+QSyVWrvfqo5+Dcr//O7apzJEfeiyVKZ9TugoMORe8qaUVkjKFqU+ci2rPXbc55q+qYcJChwo
aIMct2Xi9Rgnm+QnEViwaCvnogMUOMFQhN9Qw42EuColLBF/BGDgpRAD4xcUHCsaRBokWbxuiBHe
GltBbus/ahadqqIqVdBZ/aZuoBy3WhS4TVKVy6RXPmVvvwJOYyhQ1Qs909kp++OV6IFzVSn2/UlW
OXJW5OtpFdwrgzj60n7CmnAH1+FgxGS4lfWlXvsvfl7c2U60FzIhjlaTNzjOKPQzAy/SiATA0X4C
VbrjhYIgCRxzOV2JCetCZ4xvkahXRjZt0D2u8DVDWG2NdVKgkrHajRnAydTyaD/JnJzH7gYeAQVh
x9sVprbpCrq1IqCH+8tmTaZ70rnYdriS1oOTAXJIwg8yGH7mdDtsEoQ0S5BjN3ACQwA6r1KOYH+I
2yBtoggvcxPptpKugDYsEzXdwez+6CGAtpr4MPrwRh3H/Qwk9kJ90xp4ztQ6/Qn17M5utEM0FNc5
sCu1jS8M4n+xipbPTYOTsDEfI63Ym21zpcRUy00L2XTo0fOV6lKz/L0ZeDstAE9jzkE2ybTuCJAk
WaNhuP9OO/j79Yptn8y0ziD7TM/GfEuhqpE/CE7bSv8zqbtvJsMzb9ipGq1yWjOWERXDqvY+S4Cv
C7Xztl8PEr8fN+1fXa8/zeU+4i+raYhVrkUN/lWs7IpMTJir/8rHO+JkWAbKXflI2RCH41Tt8mhN
bCeRYs43C/bff3tHnAzLbawoWFmsmDCTbcBcC6Hm2yr87++qo58sc/W86QoAsejzJm+dVbQkC/XN
Kopdx8P/9dU5s5D65an408XPA5zzHaDwLeSbAdi2smwshTEtxL+bfzMx/roW/zxgOr82k386CAUO
ymhRTE38wr7NiLp5zt59hGjNyvis/E1yY7iw3p4Q9LzGl7MBa87DS7ZsS4jELq7KbjGtoBqylQz+
pefZ0ecr/qdvxCYLv4PRcMtseqd27tOBgo389TX9JRD73fmevI3wArwACXa+bUwyMaipGwc6oC79
cdq0kNPHEkgOwaRKepxMYNERcggSyqI42DXZhT49DPBIfQWBG4w8qOsWFKPGSta5dh3nD0b3kKCp
NhS5TbsByBC0bYMmKtyI0F6H02PQgWvCQTuRxt2nmItF6Nb5xdAX28iACZcUG0gsy9L5ru4g5jXx
7074ZDlO+denhciW2AhiN2nLA9z3ezWWN3GYP9kzzhRcHhXL4VNTJoPE+xS4lnZbBNbWBMQ8CmV0
y9n55kTKym7i+16dljSSN7ma2gQ399GyUaGrdUm/jsDK13Z10SQwJ7qC/AonqS+NHAh9GD2Uqf6c
6+o/WiX//nP4D/8jv/nvc6j/6z/588+8GCt6M83JH//rmkDzu6b6+GgOr8V/zv/0///qX//hfx3C
n1Veo7Y4/a2//CM+/x/HX742r3/5A2idsBlv249qPH7UpI//OgDfdP7N/+0P/+3j16fcj8XH3//4
mbcZXITjhx/m2R//+NHF+9//4Mn/9z9/+j9+dPWa8q/+T/IGr+H15Pc/Xuvm73/o2t9o2RpYq6Sl
6bYzW9T6j/knmvM33RQMV8K0VPjwPCVZXjXB3/8w9L+RRWJqNosmwzbE3HMFKTn/SDh/46+EtISj
8V+2PH/8v6/1l9vzP7fr37I2vcnRwdR8mb8Ox5au2aamqqYpVHgheM5Phs6R/nhvSg+URBLsdSP8
ULPmMhltomuoWBFFI0R6o6i9KyVQkIYmeBuHH/AVLrvQfGsMXlUoE5Hp3xoqXDdn8GzXys1LJ3zs
hfmcYdciBwDmTTNM31iA8F7Pu7//eY/49o5q26phmDrBDyp6x78OT1M8DAilyFbNgvTF8MVl4Uwg
C/GnRuO2z8TB7+egZh/lT9bBW67CUVsqCWRE70MZk3hXdshQTIlKZVKuy9a/tTL0zmr/4RXO1iOM
hi0gSFc/84iPZUPG7dIQ7caPdukZO1KkF7gcGwh50bJk15XlGcwplC8WoNSl6NSfgWISPEGu9GLU
oCKq5sFwnDdDs3JXGJAUithgQ9eVNBiT5kdgknZEH5adn0IizHRXofzuS6EtJ4JOXDZ0R5NW3sqJ
pY16Bs+2DyC4KQETBOMNsF8WzmxEl3UUvZcaJLy2H0DWyWo1pXbppgDoiVDKLyKVaLkRyNGl6RQ/
1PwyHRlmCaHEsGfRViviJFgYnXk1+lybMobTRnjgoZvSABC23+CGBMSnvOkx8teuZeGoJMoy7jjN
oGttslS9OzjbV8lYFUe4OofJqI4D6iLa5SxkO8CCFrFovh4DIyyIH4+CEo+6LMUyTqq73giJJpQa
4hYR7jrdA8PONn/eOKC28A4JboZFADEnzHFJ1A1OT7MG30z8yIKykA96xAEqv4iGcm3qL8VMqiEP
JXOBSeaLCeSZEq8dOR2bkoCsqczyhRitPSkJGQbIWQ/Gzwq92iKY3VTEjxJvPW3jqt57vjh4mfoR
y/o2aiXpbMa2qes3NU5Nzt/Y1LW5xuAHGNUU3qLN7EfVaN+bmgKF4wMV87WNH7clyAvl3qYJvuj6
JxzipHVd6B5PUe4lgiZw6rlhq4N5N+twb0Jcaay3TKCd8juUQTInfcy002eCxjaD0IkFJavWn8ad
SarUon9VVOtdq4TbA/6C+fkaOs6xpxeWWc5TepDp/GxVypvhO9dJXT/57fgQdbsm7mF5TCEg0Hg9
eMEjvFFrQbAezyRI1NyIdmUeUO3wRr5Cd2liKYHqW6GHi9J97gHg9UmlwAFG6gUxHHxL4kVvUODs
o7581At74LCiXSgT4N+mu2zCAmZJ3WHtMj6LsTyEOnmhYyXug+nJdFAFI4uBDROgflGz/aCkiF2D
y9EA3ifNfaclTO/U2HGEopNzLmMtWTrjI6imz6AHiVoUARZVPiarbkeUdQuCL/tC+VGCn1JmoniX
V6S3KKS5ACh2Q7N+HOx03xXRbaFdZQ3IVX1U72TCdsysbnr/WukzBjwiTyBM/VT8oV6NloRTyUwe
Gy74H50ExR6atNYAvQeH14le5WJ5e1nEezKrj7nnPyW5l69QH7qB3t2SpgQdI0Rck6OBKEzSW/BE
kFZqXqoWnRXD8UkX6djwzkogS29xiPUP9i8ubQNY3Bw/TfC2xBE4F4GtvzYV1K0i5gnpi0c1QP+W
EVeTUaGSw8oetX1f1reIF3kE8mzlpyFuh+xAZAFy1KaHhEYKR9nyZOoxvIJicIgHw8eT6TvSgDx4
XuRe5g4gu3a8JlDsSRmbfWuVMLjJIE0a0iGD1vjMSBDI/YcREJwb9WCYIaQ7BaNKMwJ3batdF6Zv
tZLuvC64l0kp3dDDnk38S1YpT2Wmv0wxKRk+DKUhjsDXWukcmm7s0iZMV8EcY5F6VK5MswTizCBk
QmmVWvdUCKu8GEmcnhD2+yjYVlIPNlllvtqx/xwboUCCqz9gS87Ar4Kj17mxSgovwCQJpLItt53G
10KoV14qSeMstv2YLUzSDczG+cnV4YmfEZaEypQ1uVcixTUdaPXGC4LdpONCVgcDNrrlIYgVolh1
wny3EZlTRpCbxEGW3VFf2AUK2ZpJFF8kdVkcQ+VIeLdxoYjW1VXY6IPCnGW11g8l6+47Io9Xg9Ru
Bft2DLbHJgJV3JYkwpg+xo5cQbhm/GyUG082qzCFRCwpM5II04FnzqdhkaF6XwajT7BlKSnzdITI
2jHlRx2TJfE3+lrVrZvArD6R079mUYJNOTNhkAFyjKYZmeXcO21H8FZK/Ag59Huy196t3p4ZVKnB
lGkQW57IHe/lq5VbxkURQpHKaiLsglBf20YAJ75OGG3zyHHBy05w6lCbXoXdilv1LnqGk0hdK5Qs
iigtt3Jo6iXZaeiA28i1y4lHJwqnZW1blPT6xBUCxIxW6neG7O4iswbDhU8vwxkI+IrhMWDRHMfL
QFWU1USAc2ytCVRlNZJ1P/zuOjLWUuqEFIoCPlqIJJ0UztzNDGiqFlKMXLffHALWVn0UEHTq1Mtg
6lZRlLxQ1uAZJ0zBBX67gJzy7pXFZVqW96MHX1KzEcd1+m2chdewAgYtqbcw4z4Ux8wuSqoyop+l
tmrZu5kETjA5m8b0t6V4jURPQKdXPBBYIrL2MxjAWo9t81Lk1s9Wx/Kl5j+s2n8vbGLqa+3CQP8w
CXBv/pwBPREL2fNIoq9dlzBcTOz4nWpdG+pILlh11YpuHeYx0TN+AoQE0DRcpVUDRJBIA0JVfNwH
S0cVn2IcUje/deJe7Ig1fw1EieJ/Bilogw4Oif1HOMB1IjXmEHu5QFGcrOu2kkQe5NkCgOu2bCLV
zcuwQuJuHSvWdCs1M6hw9faL1lQ3Bp4dAgKceFWgNbatVK7SMc1Au6u3bUkiaqM05CqFjCqOskEh
v7HscQEGjq5/rODMNaiq6w9EAt0JAWY7M8hW8pzuFmb1bSvkoZ2cS0ivx8CL3ztRvfelf+uFAeNg
idfESI/KKJ5Dw3rQ2miZNf3RaVNy3tRQXZQz9ikjipp8I7eYf18isVSpy/mtReYf8IPCgIEP3rtx
EVeU4PXae5K7Pm2NnDfhEQ7iTPA6EetXz1ac8i4F9A9i2cK0lxL+VBcfml49jJRbVcidizQvmmXV
Bfuk6wX646Jcmq885dgXHPXBVLTPFKe4Oxbk8BC9ofeNCe8yf0995BuNDFtXlqDvoAvCehvfi7K8
qjQ6ARnaooK162iRHz6SUBilYe86fWURAhQ+1FisF7IHdZwTpWTKunD1B6uGsyU9FvaJ3W/8YHhI
8uqVBQ5JJYgy1QD2VNbD6HRICB162Dbm8Fm1tbLI7O6i9ydo7crYLYwKObSnlO4Aw3ExDVUKtbj2
3cmrjIUowaLFACllhpoO685PR0SrKW9HYhomYnoMFKBa+jywHHKrwdRY0ScupbUlImh7TzgUeRY6
goBAqZaUKIQL85ymNnExcqDwS6Bt0AgweGXt4ckk9XhwuI+Z01yrhJgR4qKuMtteBxZApjqy8Euk
yjqOFQjtjbwbHO/gmGV6MJuXSJUkE3fxE6Pws5KqT3KW9DYEadhw4BchfEnXvJFJUu+5WBdBQjsn
+gwN8T5A1fZzDx3ZBIY2V+ytJqh5DYUCkqSVV5U9XUEzMNzCZiyRA94S51Boq6COtmHk3Ik8/BF1
LHtV/S3TiWOGZP5uQFVxtREFaGmoWwSS+hyiGLnGimIqWVte/+kV4/XoWfcVMzLswgwNZZ4vTdad
QAxpLdRSLBUHU03jrbvC5zjKHbC8ctvb1GAG1lSsYpf6FJTwb50PfDX3jHSrMmPTocnZGRlHycKz
6bPm8V6L2e8AlVYXnV5Q/wWaF4gnM5MNaF9k8ka7FxHbDar5b0lL5uOvXWQcdzv4zKlFzmWRhj98
AJ+X5DY8Aba2sRelmzSMh1WQJx9zutcolc9+sJ68+tpMcs0NU21HUMc8vIPacRLHbUm38CfYqjrJ
0SqFxmUlp1e9nxDQa/HrAJUcj+uboTdEEBMIPDap5r5ETzLxYpfgLArUsCKnpruDvf5TG9pXFVAy
fao7thNXUUOx3EDUlIw/4bC+dwWrysEOm9VkGjemHmvLxsZc1avOUqmLiyhuHxwSlktB/pDJWEnC
52fivRgx9Mox1Z884r70MlgP5XBL37RRa/jVcp+KRGNMMS8z7d72Jtfq2o84I6ExnD9Ea+21D52g
8FYNwGtRkR7U2AtpGk+eoErYFvZbZBRiW8ctvs9Av5nMHzntPncqSqjFmc3SLqDYlUx3dU3TXqFz
XtOuzGqD8cfpCJ0xD1mevjp6KBdlmTwrgbXvo/BQ9j25jDRZOD6FOS176bGWUjT+GYlpdPUuvNbS
5iIM5V4NjIsuQ20w33pgiVsjyiPirrRyZxnFYSqnByMRV0ESvPnjdAgqEqz4MslQPtmmcwXN3Q2H
e7VmhVoJ/FhJQU5HmLPyIaKntsuHbHY79RTEWCDJdx+UsmzZHVLSvraj6t0JSH+vNJh7vHpKmBza
3Hrtyf9YN6W2otbiqoMPpMSw7F2Sf+a+rVCu1/OLtoOybjwaY4ECx8x2QkzPWhCvqpSrmQbDuq8b
EidZ8gJyXA35R+bhpIm8q4jR8sKbLUKQCJmILLFRa7JRLcveD0373nmMrFFcpEQk3MCoRfqTPA1F
BC+9I+2cLbbkOVhXDjn3oD3XDVBbRNDVwaSg5yD0blv7GGhCcXEKMtIQhyV6a6GLuCVkGYdVI1k7
W+VjIG6pc9hLBJJcISaVBW++mwG3WIreI722euv4LUmzL9LNI7CtYu0p8qXVpmnR2LhQfNBZ3F6P
NOSUVnPd6qzkOhKcguhaayycanZCFGipPsThdCtnA1cnHWajyWNvMN6NrbfhL7NFKmbfnUOGsZGm
L3AmFqUdPoRh/MNR7so6wvKYJHcSefWWhXd9kLDA100bDdeqJTtXqTPvkQniqWL3tQ/NeStZdOEl
dNal7/PyWGnUvcRe5C97yif7MWISzE3WyqSs2M5mrJI7Oyiec6PcEzDxWsX2ixKy08MuR3ZYyhSU
9JDZ/fBYec9lk74Q7cq59CVJCHWyC0aSFH1MXYGZvyZhjicKun6nOpe+5DWJZm72pEYfZtrdsiW/
wW4JC5INo59Gz1lg6YuEy1ck4iL30gdZdXtKMS3o5r4lJhkKupKrd12CU28yyNVqArTMLfUmJYse
2Ag1REl2q0CdU564mLWHUYgwCd9xsGuhetIUwgd4qTeRmj2U3uCGpcqN7kMJUki9BihBZpNZHMJB
8nv+uqgIWg6Q/hjtdiycR1Wxtm0oDxEuXyd9svFnNh69cgrOXRm9T5PqLybUAXZAjylS8m37f5k7
r93YlSxNPxELDJJBc5tJpk+lvLshpL2loPf+6ftjV890VwEzwNwNcPbFgaQ0ZDBirX/9ZrQ/TUWU
jkb6rjF6yQ5n1ay0iksurEPskuGCsDu+T+liNpN05p1ljPvEjeSxAqHho2nDNQLrEgx9yQLBYxdE
8rOzxtcoVB5pacaPyS4IEnTMGtJ9PQd3fq/526Rv/PZrnM7v1TIdXLl8Ouzxm8UgGyW2cF+gBJpg
n21jyzo2/YAtN+6q7UALU4YTMe6FqgJ9otFSVk34sUfGwoDR63y2JPlKUKXRoEbWHQKIHyvDucjU
m2NOGiLFC/PSbgI+r2TF0aq11IHaSy0H7n0+489fyjfi3yywv/bmMcyObDzpCjyxotwJyCpxXO+P
29ngcCJWO21px41bmdQx6mnqCHPiEpDIIR+afsHggTiRJek0uqMaAWRl+U3jXD30rmYzcgM6WmHJ
l23g829g8R7nfg5yh1xEp4ztrabT/jDBs7fVvqjID2v07haOJJ7H6UM7hPWGTXoTZea3IhMcwEkd
dftBRHZLjVDGflOV1ibUo7cOPM4bWae2SMYtVpIVrsL2I4q9Yltb6VYfw/LcYmaJWb1W8ZS857NL
xS0gOPaZdsQKH9dnObwvJfeJYqTxyaVoEky96zj26yp+KOz4AWdSAv/Uzhq0W5Mins56osDSNXIm
N1m0k/maKbr7hjh3XLHLS+9IQtF7UrvG1wHZvKjN44A1RNpP7+2ivjqDrSTznm3SVUxjfK3j6R1X
+UPMO6IkSX50w9pVlvEyGuocufGPNyQtjCG/ABGkUlRq00/p01TDYqeF6dvxMLVc03gxjtrYEa4m
HzEOBvKCb5jc5lbAOtP7oHN18tz08Q9i1b1HEpNn+vhXgv6BcSFcNy4YeMWl5R6qNu/3MQGV6GV7
v7YNcfzP99acCYZx3ZBr4AC8mDkHeynutYpjRrPN2peeuR9K5yW15s9+2cloPFi9/gwUi0GZR2Se
6pFGF5xJssZvzKy3qmlOkU6qAzMzj69CHeas+N/ylJq5j13ssyQZyssIfxQ9vWPVPSfjh968zdry
PC/Rj5cILJ3RB5O36uMNHV9cDyW3x1igIJfDrcA3UnSgPma1BHfG50pMwPDEU1p4hc6yw0OgMHge
QicKNCTCo4OlekbK0czkYDvFqvYTxiGwB6b3LO32zBZqP524VvI3KSQJurUR6J4GoKvd15rksWmw
6WbP3Pe5PEY6M895sCkJUALHFo9yVDfEs6X9n4bYH90wwq0t4YYVE2hAyM+TKqRrAWEnoJWncZLA
edgbl31z0fpvwsGeKtJX8BIXqDFlkxA4aG7nbMBkwBzBmHFMhT8bGqiBAZjbMdvpFo9XOY4B/gAl
gMv0pttT6o8TUBueN8T/VeriOsuu6S0VFKF732i2iyeCfTehWjdO62Nm6ESWWMfWai4L8lg2DSva
Rhr9l6auNZCJbnV7N3augwfNJJveSTEzL+oW0/q29oNNwtKGmJp96/atb1iEgC7qmFuJfudG1gsu
tiMQffkDIH4Kde7eiriE+4Gwr3WHyEtiWgVhg6CQDYTddcfQvbraDKm2TxLe2omGK87MFJRx8pA3
LmkxFeGY2eI8IcgObZ4uV3kPGiACz6+KtmOxPJIlduRwPpt1Xmwna93MisLPTYVjhUD5DvZjJ9Sk
WvaNQBgkae42YmQrdpLqXMGrCbMXfPhgRDZgv3N7I6N4U+futemjB0Y3G9LgP3XoRAib9X5r8XaJ
vFuK6MFeTEKa8d+gPuLudPOtAh01UNP5ocSg2IOBVDratczK3WAM77Njb8OxvHXgG2OEH0tbeTUZ
xBTPLtbnS25jvw1qFP/0VnuJdKQmFP48VFgKNCNLZZqi88JTU3rmURjze1Ooc1w5QEnqnKm1bLf3
nkXOHuYDh2hZPjKExkE6pmD8hfzEPWh94T5m6eGa27/rxQSEPR5qjd+Yk7siJQtbTflORdpzIqIH
GA47IQio8MZXuyqI0dYHMhYELR76z8omVNDG9LuwrxVuhBIdqcUbqqJ+yofnYrG+x2k8mFnhV/PA
IpTfoS6/RaZ/DmskQ9PeVHHLx+TdGT5sTd5PQ3uwdOeTmZbaVglHlbdCQLYTPUSZ31heIJKUuF8q
oLAnddbmTdeVpNjexi77CRs28IIWvnCL154ngjOFDUlE6y3PyIWFYzIa43voqB/dGQ8tBf+2SKOH
FgNEMamHTBtfTaPFIcggur7ZkVGYo1bccoQR85Asn12r/9enm8ujHkXB5BJ2TgZf5RBfpc1MtEjS
MTcpvicrAbTlR1oRf4Ci/mq2jdW3ztq1c9cOBnei95YEsKL2U3aEhJ/7HBc2lsiMWAqO3mTdSeky
UQ0L88UKgSOTZA/l5BPDCY0zOv8zpzytBTfUoVyZUsZl2UsZBo1RP8zuetYmVAH2nNG/Y49VJvqf
0CN3LeHVBXIl4g+0jZMt73aM6KQ3s23BUcAmRwKJlPeFYB4BhVN40U/uWe42ksZOswfMMNdFOTjw
zSZk665hkMbE/wwwG3ytu3olzkrt/OOFy2fec/GGxQJCFvOpiE3OON6nxrqGWIiug3ZltZpNvOBP
p+Ca2CaDHPNohvVrx3IkU3xJvzm3rqbd3K13ZhgdXry+Fcn0yPEoTSzGh2NNOogoowtql23qwdHr
eYa08cBMNhhYv6XNFKaY/6QQLSoBTa1anr2ifS3d8Fr19ncYstTIEHnsJhw9xoJ4v856HwA8WLRP
SRxd27C5acsHjnOBYVqPTdK92Y06jGyWmhwPOGiu4s3p0Pfz6yjiP91gXWUPnu/Y6hrbZnokp85e
IZL7IozOetiPlyLFNFE3il2v18S1cVHxcKDe4XjdDtWudkwCX0z3OTOziy7Wa25g2AMDKViPT8tI
ugOI20Mk22/cWAT4avSTiOm10eWjsrogZ0VboU6srwCLH4/AFAPp3e3FVu3FrVk49TK86tyjjUUE
RjKoxyxitmTK8rmBQSyIiCvicIUj9Gen7MkpEJ+2E+8GDU4eqYjlzIeaHK7dugsRG/EBCg89iMAU
EbnZhoybayZ5UGOihibhXmkdfuLePHoNdkJ6to3y5MFmr2S+zUf1TCYwzYvpehgbCQYoZCi72fjq
MeVStIiDoXYFyQyGvjKa2QTmzDh68rmU0vdCG3jAOLZJNW87PScFEpU7ovJbU4zv60aRkDSwSUiL
LWz1HNZoqaOHmoOw6vrfmFduw4WUtcR6XL9ZtiCyn+R3i2Nh06U7G9cnvgntCs+cJwfcZ9mh1peX
DNP9WS2fjTRwVmDEjt5YbgpZ7xKTCIMDhcGjZHAQyS/0qhs5xQ/4jD/QDD87UjvNLviPGl8Bu/y5
/m47RK7lYD2aSn53TU54rqCh05drOAyvxgx8HNekso1l76+laV2zaKtuD/z+aU7T63qF+5YryniB
g2qb0oCnE0889TZT+Uidw7AMfSIlU+LTj7XKr4MiuFEnjmnXxNILEstvY4rOIffeo1rVd9l0Grs+
9QtCDXw96ffdbPQ7bAsZs7R2exUJp4ZUOFmMRYv/cVjfnOKfZLX/Ytz8C6Xkf9N4/p3x81zm/Pfv
JJ5/If78H6k+//Jb+59yJdS0//5S/x/ygQTcrf8LIahvu+ZfCUHrH/yTESScfwjbcAzodCaGtbbN
T/7JCPL+IU1JQpQtDYd0CHu1+/5flCDvHxhn6lT6UF0chkj/TQmy7H+YDkwD3QQ/NhgKm/8vlCDT
lP9Gq9ENU6etFKZpeJLKxFnpa/+D9ZeomHw51JDbUEEn0PUi31VARotGUAtwxnRGhhm48s2giO3C
eT4qQhN5fs7hIIatbdsHiquaTGEsdDq6oVm1n2YeWXuLUGQzcwsCoMjYcFoiXFejKBFjDWku8og1
xk3pPDc9PmalNF57mT3rHNAdY9ptFNl6MHbTupz7nVKoDsc43pIO+oBf38O0wNhWBgbfadxfZjV+
hW7XYQcGyDIN6aerkUbQjnWyPdOxyfucbCaKbRjePWK1Ka9ALJtC7qeUAVzXYAkrdkbZv2X50mya
wft1DYF9Frbpx668MSjc5nYh7qBwRfSn3lHGoQcI2VAfVcm4mS2CwAqniw7TGmrqeadI9OamUS+M
E4QbP47QGArvxmS82VWebVOj4JDDwDpyuvraVssjiaVX247uKCle86IO90KlIJK08Wb3btkIbbRh
BrJN2DZkhg5FwHEBGtrFjc1ISH+alFx8Z26KfUq7lYfht2BT991mvMjKcYmvcmsYg33voz/A7pwx
Qdd05J+bUbiVo+35lDQhPmI2oW/GcqmGqDwaXby6oGTA0XFxiMeULHln8fOKOODBHddUODBAjGU2
Ou5T26UrOR/d+WHQcyKNzeUSR1A28+4vSvtqKzvt11yYFQO508ulqfSbmQAz2yyNiwPsA80vcf1F
FX/iGHCDDJPEDyNBT9yvKUCgxbR7qAa0dgnM6VQnIXQdYjCOXqy/mDk5Z2lMKnpYCg4WkAkPRt7W
7WA5DLaCb9+22kHH0K0xeCW5+vtpw44MRay+o2PZoSdyUUvTl7iaXxQM82ikpjuI6s9T6D3mnfPo
RJ3DfJRISES2ckgxTFpwsQJZGwCbK83uuQdOS9qm8+Aahbczl/BUEr9HvFwHnwBIbaN3nse0vWFC
VxDlabpR4NrpT2gQzyVUXYP+xVagibLdFzFx2J2ntl2KDRMYFby2bsDYxyIQ3CSrcSTfhd4VEcDk
EjHI6UgD2IkXb0neorUi7sNYBN6F0bUTeG6L45E51YTHwQHDGjk7zi0eR/gtbHuvM081lQOnFUg1
ziycVwxAIdARPztmHmWF1m45m30rLbVHz8rBpjEz28omJfR4aahcsR4YzIp5FaqwyR3ULtcZeU4Q
9TToKNQP7ujXEq8I1B7Z5Ar8PlsGtU77vCas9kb3APzt7kUKuZVhut/E5h/DKCRvNBzodNDM48aT
5KR2CZBozZ6gQ0Lp2IJ444SVNUCh8RKUejhsCGcIz17VWbjfZW2g04xXGC77LZjWnlDRaVd35LVD
FUT0+TgtTfRm6+lLwu3zKSfSPaFvD3ZDJBFkLHhiK05al/yFnd6p1DpMCqoS1mHNXmMot3LUyiAc
zH269AYTgJTJNtugLRVhPA4zi9plIFjHTCqLMH1vM/EVeXkWJGb+N6PcZzIdMbpMGNrit2b4pndK
PK0NjDAUiPiAeFwSNqdBv81N/TjUrkkhMRIK7IQ4f701ZrVPCWE7VgZma3Z0HmpKPrAehywVCh5J
Kemo5NnQejh/bA2bsDa7bezadyK39F1PzLJL4U0SHjltdpy84vEbcirwGLmuxhwoTb5CGqQTpmcG
ccM9/ul3sSG3ThJq53JALMdWeDRaccNt3jMHVplGNy6Y1IKnEI/LsfCWpYa59ijb0AsbvzCnrz50
vW1oOM5KOX+ro+UkBgNyth49Tn1JIydUfKGWDWV1SgEMCt2wtwO+AwuxWGC/Re2XNVB5VI2ADlSo
pylszrqrgfuySbsu45KuSu7pjfO9U0AmIvgqgb0UwZqIiMkqEo0dSFxDB3ZIazlvAshg75WRw7NW
QyKpcqxDgWrhcTUiPGQ15KemE9eczs53syG+ivzW2LXray6xbDMYQOOaJ1ezrDXK3SUBGadKmbWv
sf2Gld/Ggim7McnCPA5duo8Zbu66WV3quYt9AxiG3gfhkikfy6H+1euo8eMuFpAt9As+Qdkm98iz
nrTvUnpMSOCPtQkRqZWUm0ZiblV4/X3S/+fKyk66KZmBrA6OzXzTCo5NQyY3u2429TweQm25U04o
n8bu4qZJf+qSmeVqGEzrnSkgJQJNVMXIlUBMPgBtRVjhcOdkzQz7wdwbEuuUVneSnbfpRMfYYJqD
ZSbu3Wux+inN/Mbj4O6n0PztSJ/Y9pr4iNJ49E0iqFVbPcQN9ps1/j+QAsKtmsc9hc+eoOzO75Tp
+vnCyS1bBpDD8B7HK244NCPpKzLf6hohzCEFfpxE+bFadAwxE59SpNvWYeLChNLPUfUx9hPMeHkQ
JYK+NT627V3Pd3qz9/uFyWOXYO6alS+6aIpdXLAKojh+jPD6OsEXrHdSRDjpxPsuVy3szWrcslgF
YbBMptsHwn89bVoCq1T3qk7o2ktf5P2LVYXazozSPeDJNyGKuh9CPl0TfbHGG+p8B1C2mVU6nWZL
XhzPeaHKSrXkbQ49Yku5AxF1RKULLSCVh8pMfqE1I3Uj7L+cFg5o4V4m12kPk6Udxto5NrF7zJgM
h3GNW5RxaenS7p02unSleJubxAsk2V0bJqrHauicIJ1wmi7Jhaf3CuJOnIuYPWAMwQbXHiud8Zps
LOYHE/Te7bBSs8j7JfKz3+bEg/tD4qfsg/5cZuqAyfFuGG0SzleSckxEISzbfR3Bv+VOGLvJohub
yMiDIxX0KnO3Y2/ER0inOw4ljVLJTg6hA4WWwTC59MOayOrhGoX3XhAumN9JFSV+PKrXJhQ9iocs
DMZw/qCGwe1PQb+skvhtoQZqV8PXKCzwDllJozHpcpBzf41heFKK0bZhzi9624Iw6AqmznAP7LNs
ewMyRKqP78uIvMJMTagGdcUMeMSsLctJh7FAsS4LC2w2uuWkYkcLRjgnq1u3fhnB6C85gcE44+Tq
irLw3GRQIO0l3NZNVO1SlRMDvGTOdo6KYqtp1rDP7PgOsM84WBaRsPkKTQxsDzQR2rVuyTAa8eey
jRDn1Qrw0VCm9xhCYbB6WlirUK8dYZad/qrnSp0m5+h1RbJLVgfxzMKB0+yq4yQS4hUFCpTClifR
KlwRy+q5bKngqwaOQMZwZwfcD7WEPRh1DQMlR99rtveKT81fbVIXK5kGPAIRH05eTgwmwdzVUpjn
RGsmohdhthhWJTZa1940Hclx3uKyEXJzbi0cDgWCu53qPN23Poaa2RH22A9xdZemrHpAUAtGif2V
d3oIjhI+GdHILHBOATrtw6yHDCYa+abD4uGsLe6lgEMjK0FHviwUG7ClQ7T0MnuDLI581gvjjd5Y
pW/pw95T087xyuFmLbXLok2vS7LSb8nlXthqzbZeEWrGSylezXQGgu0tzxk8WjHRv+a54HDfKA3q
6bhKgTUOf6GwHs50a0+y97ajJjNxkfKxKmB3JBN+ayRsjyO507QxgIiYp/yBh4oB77KMwGUj5A6H
jE1+RP58fcgAQPdJdJ51eIZtClIe2iZ7iV2erFHidlSd+mZUx9HrD5pBiEzjWOx7+AFv4P4HLQVy
wJPCDGOI3kv9CK5Z7Lq2HLaYVf8msmw3ccc8FDzXC6zJ+JWQOpmLl/MG4iQQFFtf2uvsy3B8AbBJ
Kl55rqlVBIMzv+tDPkL+QezelzetJQMyTpZnVbQkxI1eBKIEAXO9Cl4Un0QMSRcC0V4VxQ4hAxxV
+Zwb7oxol8/raN6blXTfac1pOIqDScj9wczD37XOburuNyuIaZwsjJolnjb+KsPzHTTSZog7KmGj
O+kmj0tXkRk5YgqnQROILPfVQNbF5Mk+ObMihrQa6NjE08yEGgPtdmXfE0Og/SIF+kSPdUzoD/CO
ivdwQe+c/FzP07x380tWEpONRPbC5SzPblHsc+xdN51pfWl0yFhpu0cnUdauHS147+rRdKhnB4LU
RTt+ud7yi9Z9z1iIWKqmtDeIdATx51TgRYmnZMcv1ib1YAxmvZlaPODB2ykKZ2IzouUzG7SDsEgr
n3txgr25TcekPg6pSw5zxVPWhC9aa6VBNzLk065DulIZG33Ydo4ZeIPwtoVZP7aUPr7qqhvp5e5h
NNAJ2w5HcMNcW/8wc5tPY1aLDyG720SO/JnGmffNV+xPjA5kQ2dmHgytz65A9/I56o5DXvWwEfXH
Xnj4h9LWqrYfdsQIbMO8WLD2Tv42OkRJZzSGYHIiaLGz9u5KOAMJ+hCzsTiKsKjMh5q2qHtoTCKd
Q9e6pKV9pzynv2UmY2Ohr2rAsN26z+yGng+xggNnQYrkpo0WpEpUgYOrzTiML+GU4D7bkkpf2A3N
W9PArZjpipNBT88N+qvA6Ke/kMXLvT0Yd6KT6Tmvup0xqOG+pcK/1cOzUHITi0R7ZiKhB1ZMQoFl
Tn96x73TLHHfwl1kzNR308nU4GdlqhQXY/U8m8Px0dT0F7cr/5gNOXAREvZNz3YWDgdNX+KgkQ16
Hh4eN3f/lE5DVZC9aEvHftP2r5Qx6aY2qBxkRLqM7UzuBotS2PeTsx7wpKgkxeJry3TrS80vYz3c
oxz70mgzmHYfZLSqFoXGCD/fNRk3NV/IP3bmWy81B39e2C6tzE4mcc2Q/PvVcjhMzmRPLYtFZ5VD
BZ0teldNoi42MD9XVlHtpx6BlIBkABfL6PfUbU9wArtt2NYABqYWNCL9EKZdHfsKN8okftZGyzyo
znwyIHookYe+Y0550KG2ghfUHkg7YzJdiWs0XZwp1+7UNXEqPk4xFIFeeZd4iqotFFWxi09LiJcq
4OxDHS/i2s32riKIegNRsmWjS68wjCHtcc9Bj+qj/ldFYbxTyXk2IiOIIXbZkZYA1DpZYMkRadd6
U2zSVqD/oPjoCmp4NyUSnnIG2hlUh2isrnrVnM3OviXlyiVMnbd0xic2IRqUgzKad8pj4k9uuwjQ
9wcFFdcuQhiwVObFst0LTuavRM9p6FfDfUP6/GaobbqDBEoyttgtd2Bna+rg8m+RghkW00paCXzA
mWB8MsALBCK1U9972Ktb6EeAf2Ebodox6PAGmD5pNoV+VmsWbIzmfWFMT1BRnBxchP+6Co+Tu9Ok
ddDgsSq7/W0Z/lg6xK1hDftUJai0k6POGq4yro/ZMN0x72PXx5eIJqiil0rCdwWnaBOHIdnn43w0
yQ06JrOG0bD31We427YzxkXTdOozPjKC/gi4c2OI5i2H86QhFNbcn7QkgT6GgIPFDbCGDuiCLdY+
q4TyPbjwlfQGuCSIIuAInlxBzJNTxGpbt8aB9v6lX+7oFw8teQC+tcSc44PzYMfTqWW7Qj6h5bul
qW8jBfB2Rhu8caCoB1Jh5Q4zeFd7ZBqSqlBtQg5zLWoGSJDisXOZCXlZ8Z2mpOtFcYqBdyqeiofE
ZDmVDvnBY7eLNP2hLFwJUxChMMP7j0Eha+k548K5GQkfT1q/mLzt0jTZeYywy/cc7pNnf0l5HM3+
0+1JUi76F2JQdSq1+JSU4ujkTPIWhAMe5qY9PJrNyBGfCpuxjlnSHZp/cxopepN46d7Bi6BB6tDn
kwmPlmaHdA8FieXSFU/f7kx6Q6zbgYQByBhQlDRa8JYyA29Edl70hFtbc64ak7CNJdMb69Xzc3df
2j3qI6039q2WvOMl8zvbpL73WvY3D+M3xl492c/yV7Ockwb8NiXiPfVSikjo25tWwx9mgovmTxVq
h9wL5c7qu3MO0XmTx2e36qaNGuq7IaphnFrFuHPtNtrnaeNsMg5YvVfovNL0ET20tekWdTJT8EKv
qoYbiel4NBc7pWVEa0B48q2J+iSxdchbgiGQo26FSydXQcTaDAIeMzoe/GndkHrc8gdiZWBU61/J
FCqfJQMwEW5bWN+Wbjw7GlEcY8kG0FhMubqCess1zhjS5AyKXRuWfnSUS3yWg/eQlZPAjXH8k94b
RIy8mxRVdvRoAkdBodFDv47ypx6neer79NjP4as1sjMYLkKeIp3hay/txtNrkAtVIc0nBZ3j7E0J
ZmuoafzRdUtUKPZxJHh6PejQnnlwHwUqxQSiyymUHnwffmfp/+h1+2oMYXjSCMYA26vF+nja0V/H
KZ7QJ35bPcweO+Wa5NGpj15rBGRmSApMrcG/kqtZeSuvuvc7ZYyVlWa8VyRblEzXWfK1FaiOtcfM
yzQGbduTxmOxqC4OUKuWsM05TlZsXPSwoCoFGbC92IbaSIBPc+QphmWkuR98nGbPzfcNwnTLkELd
xCjJscTRhDTt4ageQRrXNTRLWh/3oBJSUCOM507x+ZAnX4SV5L5es5rTsvqzlGxIsdGhDhs5OMX8
N1VLtfVq85HhvMVwtP+FFDL7KJjgSDtyPxbzSccjbC8GXcOWfw1/dSWvmMCOkhrCQkTBTnruKkyH
3Nz7OyuTof+Q7etxoFQMGf+nbAJOpI8PEBGNE095jkDDeneBF+7IT0O2aE1wZO0+8EjwEUCDrRzq
U97XftvZSHZKiJYpeShN/WmD0Wuvdb/1tBGKDmKBQ4vcdInvB62L2alW9nDyonJgVNxEfZMPAQb+
rnrbjxz326nnDzVBt8/T8CW1X4dOUr7rcHgyGaNwgUfXm3UwGDpopEcKCtoEHTh327nsxhR5PK2j
8d1UP2GEGYLqmBXkOqPaYfB7Gb0kPbRWY0S8GDYfuOhBQTRgOeUt4DQCZfSmowK6wIMAI9kavD63
DNhuMD3LZN9py2Ue9EdCBNCLlm+tJTOfFHJ9u0BCmYQ4qLJRx2qN0SwQtgDa4tPVMPHpivFscTWe
rczO/Vxmq77tBMbMSB3repiwuzapzc0UtZ/5hP+1cgieKD06G5j/o+kt53kMTxyn7Awjg9kUZvEO
Fr4+N2+DXohTg75PF0b8oBGLItP0GBbr/ZUGgdv2dAdAQdrNkme+YTubCR5BamqPBgkCYBORviWM
8zilZYDI98F9mkpGvaBrX64m6FPmT5ng+sOmI9NoLy12Lgxcuf5PI8SpejHvMzEeKoPun0rU7K19
CnRTrqLt0q7v2ogQLwXZFJpS/YucIWjGXDKYoCEFdzlK0ZwNzixhercyNb5tOAWj3uT+ILodytKd
bKUK2tg2NsPdWLI9pPkeyU351BUtYtREDXCk7zJ87rMc5EUBeOj5b+bO6RY84RJ3hPbQaWaX2OWr
jt3BhTB+cxb3Ixw8qDMjVAPEn+0h4fwwQFOeCsNAgh5Fe3OGkciV14gM8sMu9XCgudlWP/pRYvc7
q8RboS/BpxTFDRo5So4NnI7i3DZucR6o1adkcQEy5/uE8d/odfUx1fOXJdSdR7eAvyGVCjKju68B
yU9ZjEShx51/HznLnZdHDsC682HoU39tSrFvZHQtCuiiuctAZGiTj7EL7Fru2VgYiWelec5dbpM+
PzfOYCK7AAiBKRP6LReDuMeDPUZPYa3nW5gPN6dSiJAM64Kv0f3U9piPGm3QMVEPwtxL9uoDxB9q
PnreiJEdXgjTN6Tm31IYELDa6ZCH45vbrD5K5o9bDDvPJVi3rwWcJ4JKFRxXv1qSI7MmcVmm7sNp
q2s65maQqelzccPL4owUKlp1M5L8AKaBrkQxtWusBtq4MR/cKC2xIphubQtQk8txX4liCPJEhitk
+jwVHjbcE1vMxIl+ANTWMU3fWAC6j7U2MaohKUpHn76kZ0XTxgDW9oI+zaWP4EAGURz6zEYtFwA8
yxRSHM8KmtkVHPXreNU8jLqEPNm8WJn2NTPyEH3+g2rziKAODccWonoZ7XV9hKRlUlNVaEiOZl2r
ABWW9Be3B78dMqBm1uvAtOv7ibx454wnVL4rzfFUZHXQFcg9qypeayMLSoU7+aNGSTlyvPkcRveY
3GZcs9L8SPqL06tARn3+UOVjsTEn/lYx+IXEizLEja7ObD9mvdYEZac4uLvKDKChUfN14JJC+yVn
6svTZ+NgI6uE2uIB36X1xcqHgZbKegn1zgaaSdyDlccmznzwv03b+GPW2hDE2WzsIaJFW92Z2pvQ
HcZ7MR5iuXADT/RUbG1LZheZREODyk/fTBmfsrKZ0C5jPRxNmX551O8ib/ZCeFMwAcr3Q/w1SDsG
g6nXKUPyZgCtb0Yz6ugFY6wcc/QfSv8zl86+SmATt41Z7im3L7WMC1a+hPmBZUPOVTwiej500oM6
7vFNOKs0DDBWOCFnD0x18i3h8EPy8QkL29V1GN+FrnuM3fBZ4HQmVX0RTQUEbCQ35mebHkPhx07q
d3nDbtJM44k9n1DCQUgfuParsEd5sa3iWloR/FKTby9W8+lRIbSwKO5DiOaedrSkuoM6DpiutRfa
y/gYKyCQXpcfo2AFNxDC6zDtNnWaffHsOEiBOVL+g70z2Y0cia7or/gHaHAMkttMkjlrLqlKG0JD
ifM8BePrfdj2woZhGN571+hGd5eUTMaLd+89dzGsR/wF33bTAX116nuiKWPD85+ZZn+uJzx4Qlz9
dJgDQTavdQmXbb5rC4kgzvKvOuvN0OsyXkwL8ZTayJ7xaVBR5Kc8ZlMLyr4h3IVSenJK+1Q7ehXY
vgRT+IRc8eaPBLdTycrNVQk94Wwfg44KuB2Jbi47NcvatGqqfYyaxA2ZMYlTusQAX5ghSrQe8dI/
GoYFMU4Oj1WK1fqxp1I2wZuZcb/Qi/yd78K8n93sWcsy+tUG4R+k86g55FcIH+wto/QwOK8cXLP+
NnseJEzJMjRBPbDTzOf20JQo7LiDGUMMGq0izyl+rykhKi7vMlgteEtV7d4L3/yNlkjhiaFfrTJ7
oisUN9mks14yVX6uV5B4uMWvs5WUXFpbMgtpbD34fnf0pPan93lP9KhWexKz2L5xbulssB+yhWGP
AOcKdLrgbpv+ZAs+zRgnyeJZ78KspqtwNYa7pP6YJ+WEBERRjRROCTYiw2nhkJT8eon0fSn6to6l
P18zrSWVZlHClLbWb58nY7DL17TnIpr5Sxfguh3CJLPpO2wDzfaQ5F0afRfYUb2mo0fXGcGnNPlj
EfbyWFUM+Vl490NGSAZgPtisdY0qrfuudUYx3JjdjpB5G5IMZ6WXyjWKRU3AWes46NL4anJ2qbkI
3YzNgI40XTZtevGYYnx7iMOi5+4cr3TBKSWZutYkdOUY2DkXT7cTkVf+KQpXP5WdlR+mon3uYw15
u15wGkIvKVrunik7M0ADcUywcX2xcgNodEcTD+Eiv/nqk+mlTplkmXRohcuZTuwaCKDy9edBMGUP
s0YulGBJRWoENQQkTFGxz9PB+ZxJU5Mnlmjg5aj9Uj1rx24RoVxLgQafgtBFhc8NijDH7wGX/zLN
DfsRBqu2k1lYwMAIOoB0gYgpidK8fkSpLE9x0YqDKVHVHQxpRM+mfKS8zsqeV3r1DiIfDlwGzSNH
oTNXod6LIrBxKa7O4zRWy7HvC46cetioI0CwGOTUQaXYv01/0qMySSgn84cz2ELjIA2NDvaqpSmn
/pJSW7jurv4+sVvm3ikhE0BuQF9r7VzofhE1HjYbq9ycETabx5SsDuaW9otQgBOkAG/YDWEomteB
fbJNwoTFKk72LTmI9likgR3bTMBuxfPpMW4I7nMJToTYNt7wc4PvwI8QZZK+NddZa7pL/o7CWM6G
sjd97zNWPJOyUY8NEs9uGR3jJov1kSArA/klleWFERgDQSaeMt/6S+GFh45lnM3xXKucDGGpjYHa
fAhj1XFdL5PqHtLQN4YeGdUxzSEav7VJO3ukKEl/j3bUTaexH7wz6Ri5s2Y1I9D5LQ4a4BGDkdyv
ZpyeumoK156pSKaMNxNfyVxj/18VaM8u+4ZJ0nqyCeRJ6+4Aa+yHyuWd062fPmHc1CjXm7YNJeUi
r6rWvlTdmKFrMXml+MaASGBdNbU7PoLuop9aCAqoA/zu1azOa0H+cab8J6wNOySS/pGpfU4q67Yg
lAX+jDhbVCupJfk2uyRqoOMc07bF5JrP2K23CI4ppblFm6aDPxrwmgYGm6F57O0UG2/RnJVjZwdZ
bp6RGaNOm7twWhpeU/gjeY6ieRWwCfQZvo41vKWcBoEX56iclkXk4dbsV41AuqNYAOMMZs/Bflny
FBTwE0ZUTCsD+Dku4ndSoXJC7cQDoPJj7nCpwaAvsKWRAyBT7KPcUCcIPQXFqzr5CXMVLYLB6sP8
aEmjhJ3JTpvSxWF4brpfZMWvqUqv9pSrsMVPlrT3q1c5h0mbfthZdaGKYRE2FoN2kZtRvsbfFd1v
nPTLr4JQ4Wzj+OiQReZWMbp4qOd5sfLhkEEL0/S3KWgXd0tOfIg9js6SZnRMnsCa6r8OCOg6vxpl
PO65Do+hJ3nEcyNzTvgjzu6hVjrjWKJ4SEH5ssP3ngbRP1lkE/LCtfcTZ2to465hE+jynoq6lKht
3vs40VlQCrxVadI+LmOLQGWw6eGmwIalyR/8WMNzjty3z1xUQQsVUmuI0HRaC0nWnspAB84RtmsI
y8KknBE+aR9mmCqe8rxgwrWNmym0yEUvJ0+dJyE9ONGM0e+QuebjnC09G4yJBUq6XgxeQEbTXYpJ
3ZLeAkQ1le7Z2QDM1Vo+daYjAgAkHxn0l0MKSQcYwjWVi3OHx9Cua4rOS/15mfzlio56wlcJlJx0
y3602Mb0OR24pmZvR90MopDFpsZcHY9LOIz6ubDHS9IwPuCo2GTKfA49gyTxwP3KpXcaAgVfIdtg
o6Y5BZbMNPv0K/eVnE670wjh7x2tuehJ+dy2yc86ucW+qWYzhLXq7uMJFwkfrBebyzsurS/oyB92
xy9Zr+HNJkWPqmM1RN3Lk7RTKzSTFmeg83ewijGQDYwTLS4fh7jODj0PUcF5zybfvrnyp9liEIy8
Bms5DSW16daozwvSn6JjwZHS/uF359mRzX1MgHYnPD78vDmWa/W0zvOh8MuICO6ntAeDMyp7aQd8
ocyre94bMxGW+dw5KcHPIb4U+Z0+24y9IqcUyqDjNxf2nYmsskvMDKSRPjO1DbMTYnJ4dyoZoOBC
dWp8+jssFsuxwC4n6Mjkbbxr2gyij91z8or2l9lxfwdU/Dz10xFCKbmKLfezwVhCgFKQBaAVJRV4
7ba+g0SMx5MrxCHV3HAwLX9vFHwGHmH7S9EtfPeFdc71xz7j00SCZkfUJu6BlOWlM8l0Sf6QQewt
YBvpgQ1aMAw4IlB12dongCntE2LudMjFSm8Hpx+lvCXPygSJKYVMDNGM94jO31N4YXVGyMCxdTto
xo95Me58hx1/WltHU8xJOAtWe/ZSN0FlJ7/qZgmFODtx0x7mBSBRNtE/uQqqhzxlXHMaXCch57D3
+LfI8XP1s0w45UDbPBIDxmj9EV15dvAAY/36WnVdC/VKHuC6gCFmeHNFZCeHTkBM0Mr6zTTYI+Oy
HCCHngASPGN2jEwP/nhWijeegGGfFurbz+SDm0zfnUuYvdT19CTdS8t798blDAJ5qS/uEZeMznyw
3ECG8tSn3BIpHdoZtqL0q6relkyc+SlQygEx4r5EhR6Lq9eTmAWkRC2yda+Z6GuGnV0BCHUEZViO
l7Buk/wzV/Oe1ah9qJuV6RxOAbgni1mmDVTr+qdsYfEpoVKQ6PFxjnLPAEnSGMFAr1ZImdO0IwDE
qIqWJHqQYE2PPdn1QDTJpnw0sZipdO1O7toeV74PR8NbeX3o8jxad3PL1RvfxiZquR9F3zCDKfwK
iLzcpSv9UzAoaXUa6BqNN62ffbAgXS5p/1Syd3aGFNycSj1gXO4xMWyA2BPHuB0n+PwokD7Q8+qt
KcG8yntwW/O2dpJn27C7q9LycHXI2amHrmzTgxIGqJWeezV2BoI6SXoeUmvaA2v7BQmGECQzGgcu
WLBo3qwSmfvRFiOfQjqTY9SNA9kgh0uluQRDi047iuZqrvRpAhwrQvAlMpF/5kw9l402HxwDu7cG
3Y0GakowONNzbmMH17CrEHMtKbwqvm0yq9sMW1RqD0OlwzLEcdZo9fTSbmqk4/s7Inh9wPj36HB+
BzoraKSH7BL7qXYHUVc7WjOGPqf8HEE5Bo6QwLX8mIggY9zetF2FCDWqwDb4YiEfBz1zjl/rR62f
Hyvf/dn+QZnn8ljA4pCmLHZJ45nn1CT+onCHKPKxY11YB1VyYEBODHEv4pssODQ8kEmN9RcrrTrU
UmKYcT9ygxGBfXV9Qn3ERGeXYyA2V5CX+nfsxyF3g46It1rjEelR9HuzJ5Qusvm3kbfD9r4JGp5U
0tfGdWhIFxEgWXdFN/IUVEPJZsu6gc3qLQ8hoy4D6J2gdSjRjhLc0iTH9ddMSpA3HfevRNYna225
qTqko2diktyiklvpDWW0GPZLnG0kgCSx9oNtXtiuNzhCTYvdgkMYGHhcNw13LSWkAU6PmBP/XMj8
YnviOelB7Chxt46IA3HeTWja0ynFXHrE+8EPV5lt1Ni6EXQa5dIwUnFRlt+ZcSjNvjiN0o5sx8Ze
q6Q8ePUGp5l2RMiIw1u6FumUgct61g9WPr6IuOVF0eXHFq8igWUSzXONNsFczguiC3xim5fVmMyj
2znn3NlC1gygu5SuIZoUM54Is4z6eXx2JPDNFf9/ZDmwiDySAU3X54dhnt/wYB0TLnBqqHlFrD17
W3pyW8TarwJs2qkzk9cygzUY89M5M1BMtsh7GJdIeZ7/Yca6GbTazCFgVMN5iK1wJSyHXONn0Wje
NYWbXHl8H2unoAU1FSJwVj9qIJYf2wkFGW2BnCC7SO7i/r4XorsxzmKFIFo/LhbV6k6OOuNz2RiF
l0Qb2m3Eat2hyHzl7pM9V+/jSG7KSWqUfAjcfIIBtk8F5zteA77rpvCOWcnNFgrU3vfmJkzod+HY
jHGOVKfMwkPWu6cqntu7qZpb4iBaekgAJ9M8nUS+aEauY+UTh1gZtmIO16Q9CdWeU2hjo8x/96ax
YNrxOMo6CKAWq12ijDq4oXJ8JaaHScZFqgMLFDWoJs2Eiax1zEewEUQQyFkhepO+JyfsTzdrRULd
BmlW7+Jt2uwBqj9Berra8+Bi3DDNI3oFUNBBX8JYR3tZLE440f3hnvGtl2176lycsrr5K64RobNK
FlhQFAXrE0p0isuAQ4SJwG5HXOFK7Ae/gSybYB+UOrZiLpDXpUWJQrvTzlZduCxA/edaI8vfdifu
dQZ/pOUbwzOGsCk0Vo+lKSuhemgiOt9JtxTLZbGch1arw9JlubuaLxb+mZ0xSOPOBQ1HETz+aCn6
GtPjiHlps/gsXvHQ4zzemyXfJcHGowIMmozYLpN8eR+LnnephYMLny/EkCmILc1+yNvOPEnTYQtA
3QypweFZrycYK19FmrK+SKQWNeVHAdaPvUV3aIvhCju0P2e6ZI2VrDfyuJ+GXlzjBjAON4XPyoMH
tmjTSQyyOKAQgXzwS/hxBbsaVXBsUotLBsPEFV4YvAoqYf6ZZtyyMZZ40VhAFvP3JlVIaSQNcO9h
uB3VmuLSjvGRBk0OBMJi4x+1o3np1a/JIlCiUZHAKvpuGb0qIulxZ+gGhvXa+5svU3rwTK7RSmGD
SU2/DEatv8DSgX/WEOGxmm9tJatp60TXHRaGbHOVGTgl1aNraa9BJuP71bLASbh4L4ZXpiXzyDsQ
wo2HuZ7j2eqhlsYGvdx8KbmrZ2GaYMncooPmtOWNLIlUtpjtvsnmL5ZYTlimpGbIO3Mb6z/Qv+ng
9j9KVYrHpa5OEP2gMEDwYtwsPpUGYhW95Y8jH8EpwZ/AwtOvHLYcKXBL/Pae5emrgLBsmuY9+JU/
WdUVz4Xwx93Kd+wwwIBcjLdkIYIVZ1yTYi8y4Wfus8zvI5iGPaRUVI94WABwJT8p19YsEzc31r29
X0HrBL04Bw4Hd+xUp44tQ9Ak+bHAJC6Xgae6gDfhsKcMRuWnR+5ndeRzGWKrXvNAtrQ8VAxkhk5J
h+/Rm1zFVgYPi04Hj7aHPftOFrDzQBm1S5dFueFy64UNssL6TmpEHoZtxeGrkeD7SrM79xOeKuAu
u9oGjFdP+IClO7gBV+GGVdKnKG0REutmsZIiknU++SvD0cdTrdU36stH/C02d8XO4TIKpQHbAouw
Tn3HvWVwqaRmGdregTjvvV0WQGUyvaez55ykq+IkJeuzxmGVDgc73r4fXm/sxFJT04IkXmkwRSxJ
bqk2piZa1gZr0qeZTtZhmDK2Ac6Q750czKjdsk62jPoOpAnyRIFPanKvjbQaMGmIuPNWz5h0h7ni
cp/6JOtNnwqUZVkjdE2+TXIuQ6fNfzwNP+I8OcXVUV18sXlUl8y9H3v3rTNdcG2iy6Ip2W52Aw9O
nuevcUI2SsjsmTOFv4N7f5wguJTSAmcFGfFUCMCArQNEcOou1r3BgonsrgiWqq2O/bZTsptnr/NA
kKjq2+EhdTzoG7Xhc+27X1ejfEioqq9jE0OZkQdmlj24+uJwn/HfB628830QObwKUEumVwOmriz1
4ZxA4QsSvf2yM0Ileew+ww0E/VDkob7o1t5XfhlKcDz47TjVbQ977qo73zqn97KwKVg7jhebbHGY
atA+aoPwrPttO23UQ9/Zl0gwB8bxRtnxjWNMNf50jm1MhuXabVkLjLw6teodUiyXuA0i10SsJXuQ
Dem5MLiqYxPFbOwXrNUnQMKdI/9YXkmWqGOvmoKCDMZVGsfS0bbCe/9ca9+6hm01mdGiXVqgnhZ4
QN7UMc4X4AWojnmYLIAQ9QpuEcdRhej6oqtTX7qPlLloQVyIfa5BX4r5iE2/CTOJS44sDGo/Vsfj
mC8aRxfwvVg26zWZ0QNrX+pEFXXEfNhAnT5pHMBddzG0PEJY5bwaaKuYiJgd/Zgi76I6shIB+I46
e6T//CvJxR6/FKKqJb+TDsxHTWsVd2jc4kJu7vYeV73uJnVUNMNd4yoHUWyeb2C6kqAsUW2MmSiX
1+k305Cw5NxfSZ89tC2uW50tFbBy4sgOTJiimpqHLqtu9ujhCgAChovBpQjqucr1NViFdhFYxQhx
MUNJbA2y99MrdzQm1KRzWNjbsHp1er0L/tv/hHX/P9T8v5QcmISK/+dQ864ZKDn4l4/6+1+Of3v1
N2nmrP4vpQfbv/8fGWdqCkzhM8nZrm47/zRa/XvG2XD+1bV0y6ZqjRkdeP9/yjg7/2q6DtFj3WE0
Y/UIz5/r8380IjgCywrwG9fXdcoP/i8ZZ9Ow/1vxgesYnk/lgenrLBr/yUD/p4yza66lxLCI9x9l
+RF7RJxNJI+S7heqIIuBuvudWIDEOjHFp7Ysz+uyLE9EMawbAYQoSwDtVsPgXyaAUZi6zeqYFC2Q
YEDwNEl9UeDNjLta/dVfifZyzzx2ECEhSIHwKreaAr9K9PsGKoAisUeJqvO0QI7eZQBtuV329+mA
ia71mldXFF+9z95F6DFrazh8q/OMN+kTYzu3nbWwTkVJG1kxPw8NoeU4bc1A1IBSknR+tTe2nNNI
qmKq2grMpX2QXaMuW9fPLmele0U/hmmE6YlBfH4W0NYZybIcIYjpy/OmU7cK99yvvQ+qFHsKAmMN
DOyCwWe95/LyVxYZfnngU9feSDAHEB7k/+gM9+O0SNC0dXyyK/iSMv1wMEY0RfKm2mV+SytuzOAh
7Kz4AWtxK1RZBZ7NPg60Kv6BpDsPBJcqrzKxctOz0OQ0mU4gTEu8suhPFfLyQ4Yrr5CJ/qvST45G
OrskpXXULM4Yr7Efio2cy53g4LFk3GdmmuwrVawRVSvsO6A21GYpwnzIftn8r8mk+i+VP5A1YQMT
CONRNAggle5jfvW6o2soAKJy3XGPKwKzKb6bLF5C3S0ggVi8+JYVZ2g5x+icxyFlI1gkmQw0k5VG
7ZYx7671sXDpH7NJyO5iSLohExlguRbrUZ56Ho5etNPKG4azmSwX0xJ/saTEu2r4ihfSmTWaLBDd
aQaKneVMiUTWRLUWER9jHwk12GHJHg/YWA5BvO1IrxpPRjcvV6PtEWXWDP8Fq9Bu0SkzIxSaJC0e
PVW3QY1eEs5zc0ZnqqjxBI0rW/MeAzzHmzMhh7Dj8wacC+02C5gu3uUG4nZkWWV+JEO8QRqz9Zhk
znBKsTIQg2r2TSvTaJ5d4+DnNdddnymnSzt1j3Om3A/jTy1b4OCardhrkLS2JmmEg9fW15yM7bVh
wo7qudHJmxfegxHLkC/2dBZCg2ei5wHGHtKHTf0BXApPUhavl5RcDhfD9sG20uUuGmPfPokUNdof
hi4sJxSyqasohegrNnVtN1y8ari5iPxtZx11POTkTqePdGV74hXmH+HOTAYp0yiKbu2v1gGiWRJ0
FhlvyhLuK7aSSmdr0W7xf9ktL+W4aNG4mG8pVtRTv63o1jYRu2VDkFjS+eVVHfVqg/QOS4pyrny/
OHmGevOT9cOeMRxrSMu7ZhbvRKt42wx0cbintSv+Wrk3BlVaCrbSMpi77tOJ++Qil4d61NXD1LCd
dKywdbhiui37kry3q12m5Y+k4PIP7ABnRUg6sqquPTm698qAemqHtn21JxdCtbUpr6UD83FIHtZE
6mFMcslbQD2azTbYudqjV9Z/ems+1W6svp1KPdl+XX0adflXMJpYc9Y9kecfGELrVyetm7OW1C4B
vOFklzWinm5CS6mrd8/KvpDrC089tyky2Tq1N2eMiXDMMWoDe8MioSBPzfUQUbkC9nHarE0+fgOB
62tV7pURGXU5ttxg1UZrX5LaRIFFMN2mNpnhQ49xlHXW8IjqXIRZb6BuWJAlcFlnDuIgOwsEwqU5
lb+tXoP3ExuSNPQK8IJJaTf9yAkzU49pct/42zshR8RFjUVEHdX30m2AroD/WihSVOdGFa+F6yIy
8ilzTdfnqBivelPemsofj6s3s8QGzY0IRPylb36lXfbYJ1C0WEoi5k5H9hg/a7w+u04W6LGqjyT5
jyABj0XvfdsShGISj7/NhUyaIZ5z33hqpzu1YEGI+zpIBSrWylzEcouno8+eBM6vdrFpycAM29Ff
v+8btvtO2r/oliR5Teb+WiakC0adC7ixLMfUkESGKi6kQ0P/n7k3mzaYeh82GWV94GXo/quDeGWB
uHbcxi3QDZ6b/olXnySMyZVPHQWRXzITKZ+2YXx46YYA3KSWmJZj3hmHWjfQTSpxlw9lsa8mi8by
7IkdLZJtZ628BovoxBe0jUqVnTUdYzUmhmPJQpkbbh5oCY9vBxiNl7HxZk/EWuqe0KZWGx8Da5bM
EhdwXaAKOipVF6v6Gvou47BDONCrNIkmH8Sf3tLE1TZQwhUp8GSCS7IUBmLi8k9yoHuYW4IcJb71
Si6f6SJjJAUkZpY5Dy2DxcWu7AdIHvsZp0ZAVkGdklz9TXGzS734xhhOALEceFWxI5srCmYqR761
mgWmRz3njkaGyKt+utH/biQ3xtKcAqyMp7amVAdS9oerupvjxTSEY9sOhRbf2RgVdkKDzOK3/RsO
/ZPUnfFc/vEy+1uMJYhlwQKYX5HHuzpgX/8nb2Ay2q4DzlP+wylqH2edGLuB/45wiq5C9vQn2U8Z
NBGNA4ILEBY1FzHYZ09dTJuWNpw1MTIhzeeYCAs6sDosVRaW3hFcd3XGgc3Qvn6ZTv978hVMBHda
Tx1UVd1OH2JpXfOOFcXgmQwh5rnRyupk8G1lRTAO14XOYDQUXwr2KjFuFDiOe+g0r5lCVuR6ErTV
lIdNmfvYiMdjsWY1MgQin0IgwgqnkEia+Jrnls6swJ+p6cAq990rv4n7yYdNUiz2Vz0tJr7aEhqT
1x7hWaU7s4Iq768NmHbH+kualTMVqDir7PUo9eXD0L3jTOp434/kETvgK73hPPeAwVyxsPy1uAWD
7MGcDqs6rh8svb2Lu2VDdqevGPzzPQ3J6rkDf2j3E3D4EVeEAeB5YgGwuf5AqY+Q9RTIq0DO7byj
HvcX/gzg1S3bBs8lazz0P9gWzd1AlwsUmAR3AwA2licYF4rD3Jt72m7bDWuyHjRnMyONfmCjnYW5
x0tprLaQgTQPGdH13rHexnwaz5DlLnNP7sbyyMw6pnVirDoM5TKznaFTRR+ad702wzXV86gz+r9c
DJdI6H8Xi8swNaBwLeEknisQc+22wFhU0kIlV30Uk6ykFXmJfJIL/gp8alB7W1V/YgYy0mV4APUO
tYx4nSlh7xnEn6uaHI7b466La6xdsnURYYr507EBzaWpeddV3bulvKPlyxtrkm9C/wnRdWzYrEJI
2MqXnq+d02qfneM8DT3o/LwWLx6+mmgyDLydTrbihx2/47n5zrfilsbgBdgP3S+7q/rzqrZaEgsh
YOeMdMU4GWy+/OR58s2x8uf4Ouj1fBxICmrK/Ck83TtAfDbShgfXih89oaMYljpBk/hO9HF/mBlp
pOvz0ya3VPMCv/dwnM3liY6YbG+bDtw1cHSTtLFG5w/ke5BMamgi6W1RWwJgrT79xPXCWclQr/Of
aQySAW8YqdhGie4IHPpaGsB+G6PHEVY5D33r31sM3OnirSiaCc5WD1+2ph7rQjxovhaJQoWSt2gW
T+u+7c2USkHjHeO4nZGaddkwd2nymLByAQrK6nuEika9pOV/lfMQlp36XMbivtO1E2LbHWhE9r8k
uAIHg2o8WN+etaWrlP+pUnwjs3NOepKtZLL8vSjS12JQj1oH950lwN7LtAxS9EUn40F+AyGEeOk9
ZMKm4WyBizPNtLwISmewzy3RmqtfbWXe0Ez5+WMSv/XBamihSpaEBUXDF8oFB+LFHwl/vJRdUc5s
b6uZlEnGP8wyOLrZCzUQbrT48Qlw0fagxY+Nr97nmGtTV3+wRP5EZqfRoz84ldPvmIXAJw4pH2al
v/OWfFybDuy+hgdX85iNYuGc9NF7n9whO+vxe51b8lKOCA/zjIrE8p+6dSvfHGbM7zGyDjON7HwI
CgDxgY9WOzgLCG8bKclOJ/yZ+c+o5BWn8HJYi8Nia3QTtbwJuJg96ZzzdASzV3Jx6nFbPml4LgPH
zIHYktnoddBY2+QtjfWjhLYakAV9tuetqwF9r2qHACkMH0qfp4GB9Nj2/JeXEixMvnKAJlsleCOi
vpt+LRVyr0dsszJYrMF4FGH8wib6rs0G42ILiB15fp9ITtHc9Z5ghR4qC5dh1t7VIHE5KYJmqZ4t
zk0PdD5uPx4D3hN3y6r4kZoaXRlACm9Q5y7GHrrTU1ISk8WrzZrz8gCQ9bUohgdgoZ+WxM6lZvel
oZrikpj+L5yfBfkGgjdd3Ghhq/GDU8qe6X51GOJM7Gw5yQjTEt3a5HdxIxiLB06d1+Hd6mLJ8pY3
SjzUcwMtXOFuua1EQ+wEQqdc2TbS/LNQ3rfrtESQh3EObBDhjAzLxPfCy1jSsklbepg4rtvPwewn
mJV9/y/uBPt1Mfz6XKmck+fWK00e+h5MSBlvkdF/htee1HcJxkOo/hGuH/1jTX9UyQJL1HAOusv3
fPSMy1hTEAfXicKI1fmBDJpSoUyAP48WCxc7xwwg13KM2HWT9ZmoyopvXm2A5WrGWyUxW1OdfVr1
rDpCDhmDldsWMdIsxcNPmRY/t0dSKMFMrEvtCnUn2ZlA1WknQt3IXabvrn9yJuZRluJ9AZLDSv7E
pCl2RuYepcJqbwj/mwQs+2T6L3KNo7XGe7dz8MAYRHz3uiG/jSx9WzxuJ0QQQBa6xJP4TuNQS9Wn
1XMATczH+8W2383Vr6KUtQ136PqBzeIWMiPP6/ntb22G0t1x3SqnU96aeFE8gcuD0T/q2QzWmEGs
jPeH05vR9sr3i/5Y6kUwjmmGi6r+iRPW3nx4kTPDrcurEJNjx90ONaLS1p8G6aoTpGLKhvIb2o32
VkudhGfm725ubedc+0H6CeMTOiBFjSfSEMCgK8zmTeKcjC7zccdONkFtIzSpHrul1RjmqDI5D2ba
uO+17fb7xh6al0WwjJ1NLiVNhedOlk0Wuh68NV0fSDJji1SQVvSFqxB/ajhRBfJ/0Wx/ZWNx8er1
MnFf4YjFRy0vvoLJlm9Jz5Iy7pkXl1lgH5t07xSr/uZy9kBQjn/03no0Km7PnWx+cz9EE8deNLIT
59qXUONSvtQFPq5Ogt9ScfcbpDUCc8WCaHQwbLBEv8Pd+01h2kHNC2JzTcuJyIYrvwWafbTrlKec
TzLjnHVfxEKRuQSkFFKHGZP13TX8O3W3kozKii+KaPGewAyiGnA9yxxb8qzB3Ns4VMV6cw1esoNf
nltHvs5YQvwyr3bCJL1FBfbb1D/OG4GIN10aDLXkCfd4wlYM97y+f/NnpnkkI1SfQznajWN89WK3
OalVAAqfc7QbL2q0dcPUQ4RV8lNCI7u123xad/OlR2Rkgb8XGabqTBYABtw0qLBvcUYWNO6OZnI/
z19CsIeoZ563RM0RsDczGuttsEvf3ViObDMWcsatiEydIPkof2yBNpEyPIF8Sg+5rr0kpdseyaYX
kOuUNh7SpbQgTYxD6DrOeSRBHA4G7q6qeyR6ql9iysDBqbEbT+oMgHUNhi0u7DMKxFlZxnvD/3I/
80vmWONjNBYj8uMF0mALHTwRHnacZnS2ib0NrrgaSE8lW1ffBigwFLAyTtSDUKkTegCEdvnUczhA
Mm9k/eOpL302ZViUQ/GU+HNoO1+d1i2HMecSIPSKM7HAYeZiWi3m+MWzeuy5cfbHStOnyi9UJEBJ
nPLKYLMvaPOh6Ws3dm28t9wo7mNmY34PZD8I7A/kKWIi9XDQ/TVTu4VF6Y4/EZoUw2NikpmTyK+9
WX7A5UMMafuTrnENxQlGzizNsLaU/sdq/Bt757EcO5Ze3VdR9BwVwDlwZ6BJep9MenKCoIX3Hk+v
hVvqiL810C/N1RHVXX1vkExmAjif2XttriWRPBsjRCx3mpjE8CojQ73QglF8p9CgMFWIVnIAMqoS
gV6t9LguiH1ITjGJJA48+oXeac+GQGWhGejFaoRhcjxBPfnGAdJdsvan7aF7FHb0IBsvXbBv3ATc
6uuw7wPcAXwcDY/LLvRJrLsmMesk1vfjkmrEstif9gERMUH/4bMnLxt6CBm6T23Nb1zBhAVtkrzq
Pb9xlhYfNYppw+oeoBNa21IhzIMQovNcXqZzyKrFBirrKm/dJvcYKMz1VLC5AQhwSacg3GgOZ6mY
7tyyIu3dzt5C3/kOAfyFEw45ggvmcoyRZY/CzulSe7Y3kCSh6J76WiflojiOI7tDr7El0xocmG2L
CJQPaEwz7BZ6/2tzhiiaKNtP8aHZ29FhqGh2uBIcdx4Z8sNIly52TpptNK6QlSuHmvGSt5IZBy8H
MJK7yn9MRv/V5epZ1en43pTyheuWNySdlVsTSVrmwPBtNA6Z50NXUfVrS1HnMF1aol1ZxVR0A5af
FcSVBUKPNx0gPs+2YdbE6e+SlJlUrqrJf2FbRzF8TwcKjaClz6zlysnw+UjqalZryRUIFyNznQN3
VITANYShhhRA7ljDyLKxMmcZJEp6q48afSvrR2YhLd3eVHZro7Jecz97yTwUOQUFpRsFaGl8+SY0
ig/KacSe3fhWldqFffmV7IwVAGgsvu6FFgdewHydqiYiQ9aFAKBThhWoiHL1C3YEHHNjtGsnbfe9
GbaUz9MmAv6xGgPpr8A/ndrCB44lrC92/8gnIApYI8Inyy1jEgisrzB+1IUOzEhRMAxAxQvSoJde
pgm20OTk+P3hz39Fdu7y0zuBnoU5dBj+JPMEphQxe/Tagwf/ohV842he7Q9Mf3yHsafZIz1o8e8Q
QrJxBhyHHdritJD9SnN8D2IUwX4BXMlBEcbW5AjDkE6nZX9UocPSkGf9Ks3EqzPKh6aZ8y5YFNvs
Gxd5iwYwcF9GS0u2vY1otJdsNpVztHL5FTdiWEqvcHk4FseS83yBbegxdPoHb2Tgk5rQRDv/oJsd
PZzOHrycWaFu9atH5R3TSH6Hjto2b0rOLWoJkjC+hopwF6K7V35ENGjkZp8lIg3E1lZMxMCVcGYE
Kwi5F02t7oIuegg11BN0+2Ax4zsZ+zcyCLbslcDS5z7qRsXFuAR7BJ+LOIaVaghJgVcHrixfzspm
NFvGYiSznl3G0sDKtPQFM+Om8w5upiErKUMwOq6mrxjNl6E5LVEBuIt1MjrouzqdkM7C2TW2ugls
z/hfJ+4fQ3tWirt84mk2OXxYBTqJpaGHoHOrE5Zd6D1zqkVK7GXi1M8TXHdfK75JpquW6L5xCLO3
Klw5s7ew0GXBw1QYMF7iB3guYtHjVkPtsHU686fNcWbE3NnE0vIdUzRYYrz8SYwwq+4bIismW2rS
UVSkTb5ogw4I32w+bDs9TiJ/MWpyJRn2fGBUF6A7833nUrn2u3homTpV4qdw+4UoNFbm9DroaUPE
bdE69VUIlQuVXtygBA+njW/GoAr67C1CcIXCS/+dRwcmA9NFdPMtRpvmn4wKl37Us7ZFpT70NJqW
QBnvvXJYlVb8VlM7ZbNWw5Ip5FwqZNYoDogTHjlZ434PxDneYU8vwAJHX95Efi8tG0/04SfPByaX
RfPhJSz4TN51z0dgmRJfade8aWioCESQ5sUom0fLu9epYkh85UptmIyg428XXdj9pkBw2NPDPAAl
fbIDNj0FOF/G/sG6tvk7fwwfewPtAhGCZTpt4hY1FscwI3N4CcvUexuVipZO6c5sc5/gzWuiWqbH
2KyRW7TQoKRYFon76SbTzsSBviw4NzAdgtvQQsbbI9kcGEzp+C2CmHw2QXoM8nWcjvDeEFpBqrQT
745iHGKNSk5T9Y5t0YQrGyPFEhG9uOA6xZa0IkXgaBTowCb5rbNRZgroaURseYfend3uGmiUHsoj
E8wbIfAd8hSEBNVkbe0O0V7gpSN2m/xB06MPP/CvLiYs5Bick0ZUx+gV4fwbS8PMnnIUj1CQ0t9U
8i9Bwd+KiDZcT84WqmdwTXxoY9dj0eh+SIripug5UPVIOztN9NHYd3y0gqcwwEKtIv1xkuC0tOSF
Vfjd3/cPnJsVvUfp+OwMyuw7SQlAUXUPA8SRT8PAGdV5AznVxgaLHeLHmrKojm+R+q388CceLVTs
JPdJ9ENjER+01nmAjfiWp3CzqLfQlmXtntqinQcSZMtg8tNyjzsNK4Ci7mkC3mWVMcrw5yZZ+8gj
/9py+SD9SnhAzSqciNwdTq6W8kpcQtu+1pEDJpO3dkzQSXEV8gCbPyw2oQvW2m96ob2OyMuR53V4
n2xqu8SPKLQxo/coxiatOgBWPIKlxz1dzNe1iwtED7Rz75YnfVJvIcCdxTjzfcMqhEwoL31ibbsk
IQKej2MNOGsVdPhkBgVsJOPwV8V4LIlkRdz1MJVavp4B3kPC524M+nuf1xElsRxWGEjI+yuHPcsC
HOrmGy5Gll7Y1PK5getJAc8nfjdQUDOmNr1PrbFjBkux6Tx6QXNsau6kvGncNQGgH/pA7JvueMCQ
E97nnqcVk5mHoAY0PIciFSWHUWaQhaYTOpXwJ1zDySQ/aZpp5mfxpI18cWhsJlf8S2hbX8JDjBbV
POFxE5KGQqxm0j92hCT+uV3ZWsNycGBVO3X6oFih2oEHK8K6NQHBErETBxtZg/WkU9hMeqbRpKGy
oWlCl2YwwGQFhhDqO09mQoSZbzR0Okg4uelVnWwnY4D2qxxsMXARNnPAqxfk8V69WSF5PaEMXsoJ
QjLd2bLqu2GNgvNWgGgd27s84ymPN+Up9UiqDOxvPfYewqa8c0Wu0wWx3sh58WGtAbgJ/HWY8/ub
Di1yrPkftkSflIcEauahtpx87SNCh+5g3sKa2mCJ8IgqMVGQ+q75bEN1WFjklK6VjlmxqeHZlV73
1Q72UmfvsMnc8WUgx0cL94i9wwWnJN1UJLdRH968RiGCA+VZOVgfiZ2stOjRQaIcYqgTmBKZVOym
Lrr2NC0NkJfVJMtTAQ5l9O5qRY2NaWaDtlFfWeFVdIzkU5Nkn06dw0qdnM67ToV7zCqOw3gA4oEd
MxRvhZsxStFOFUmuR86wdZWaP4myCIHWm35pvCVwwwMsGEtq1DdA1HCa1DMauks8MfvRa3ILxchd
TGbgxsnuXfyIWyu2d0ZlE96DtwoM37DIREHDmIQTsbl4v8dFowUIX9NuWI61vDC6+qzYS61MK3qY
QAcRcsNIop2cd6Nba9D/DFwE9AvsQzWifxlat+VB4Lnb2om7MaPmrdOfe/p7wDzFdaq4Gc3J/pBF
t8uUNvKGJndDL+xDgB0TNcvA3UmlFglwDgbiLMMQd0b6iRaDQo7LlPuAat+ZDprqqmUbkCTjcMv0
TT3uKkwKDCybpV1ST4OaeGBv/Vr52LgTJCU7uw7v0RGcNC0/1VD6ISiMPkugdBm0nPrzM1e38epO
of1YoF3IAyBxjTVAPVH9a1XhvAtJhsRL+gmkqoJog5nNUYg38eSvm5RdPDJ9OgyimtcT/MNcPOku
3hmV6zTkbhesGmMDbLVfhtYukTzxygBXiFlhHusm/WpBcYO8z68fDPeRXxyKiaFZOZrLzNffsxaM
f0eWCUMOH9IBNaeZax811EDmc7BwGC2Au/aBlZEXXCvzJYqY4EsNIuDg88ektXCtPIUJ6ekh4KmN
Tv9gKiOAvg4oYjSdAk4Btbrw5Ga0bQDbA7yVjni2FJCjI+HP5u0FyCW3Y+ZyB2jl1kzjhBY/qdZp
hxl/LndBuzFJIvWW+NJjFqG7xtjKKLCYdqPDw1DihrF7wESRY5KBxQkSI122iuE5HEOD6F1cJkGT
/p/27idrAPn/f7R3hun8d+K7Uzv8pJ9k0flI7P58v/33v//jzxf9rbiz/7IAi9mEQVuO60iCRP7x
n6kis+AOq4ziPwJMn63zN/+ZKmLpfxmuyf2qbAf0kVC8hn8q7tRfJmMoB5GcMpWgofnfKO4si+/E
vmJkaDS/UEc3ENmZlrSlcB3dNXT9X0NFOIsCX6JHXoi6YekS2/jyoJ4B0KYIQqMaijjHH9qvu5jA
j9QgLytXpOT2OMMqwgbTAl+4SSqqyTCduaSJBJWdlOZVL4GRRssuJiWIMKiQyigpl6i7L/O8ayAn
Cl0REnNtiijdsCywprn1PBIoWrIlkzHUG9wytTe8VaLYlgUYyaIEqxt4mJeO1YwCLKkVXCv8zXSM
BKQ7uDFxU0ZAwC6KdgDs7qcBkT8UhiBAz7sVibmyA4gUlo9xTob1U+1Q8nadB+Q5QxLnQURsCeCj
Qnba9OJ1CcnmLKptc3wjQvKCJnlPmvuWMnqXZt15IIBMm1R2Zde09q2yYwmOzNfw/Le2nvHTgKQ9
CGeZZI3H+BAKX8bUKUMZO8cytLgAVI4pjdjv+RnFVDCdPX4ZGzaP1NkB+Q9DCefbwBq3cH1DXzl4
FjGemvjukefqnq52sZZ/tn1Z0UjEkmzWvl76Vn7vg8xbyN8kbDe5Xj1iK/gMpNlvq6bfxyK+yYGo
UAPWU2mkiC5s5hxOCPQ0yElhmmOSm9r/TlqMk23QUzP2HPdVRRGRjk9m3Z+S6AJdv6emNV+BT5L9
HVy6qiTkya+jlRn8Oo7+6VN3Bpp2ZZ99YqD/iOFv2mRG/1gP9szCjuEueYLRHr5YHzxDJPhFe4qv
Td82p9iYvisvu4ZmvatYN4QTPAHhr9Gj8gamLFZs2/3A8OV9qxbZfl0EtC3Mtgf5reWDvmwZy21Q
CryEZvUxKo23xynuWoAsoEgYnVoa13wqpv6cVQg5p9I170n0aWDcwGigHiX23mpPXsNGI2mouUPk
Mn7vPGU6wyHXBnsyhw7mromQO+5Jua+QowuoyVPB4rcsOaMm4MM2HACH91zX3o34VaQ806dmejZc
qe0CIY2VR1lbmXsfczMcoUM4jjiorOIezZ21yDl7fE7+IrPpL6ZuKxTTB6n32ynH7eB3rB4q86kE
VUzPXz3LUThc1Ej6oeoU480RpK2q8klG0NbHge0WwP+l3lrPdps/6p1H5ym9Q9mrk0v2VoI6Vch8
7fYQ/LXqsS9ObgAwIP6ycJgwDTPnkfwppO9YCAj2C1PYxOrVLy67Jyctn5VoVknA2inUxl2IzIs0
7JRKyuiY6vIxMVNbm6J8qA2yhMe6OzdQKhdB3J6yoUTXX39m4JEWDpGqRTZ7GnnZHMUfRtXdeTpE
SKlwinlyi3ilLINLoqNsAGbPcjX+ktjB4EgxhDbc5h2m44G3ZzVZ4UcsIA/Wi4DF8hLn1ajvfDc9
tI3sFr5P6GGmjM+KGTAgYLEcgJ0gjnui/6SZJqMbbiZ1d/SRxyi1ksH6yhIGdums7E9EWK3Jq+S+
m9SVScZrJdBnzCBcK+/EkdHsvpnodU2CNuxmfMX+kyx9PG05GfN2bdLRDQkOVMa0UxS8oDAeFokb
1WtVtW9xrh9Cog9gcxVR2t35JjYPrex2HXBXu3OwV2mUcWoE+mdigGVozxsUUmNoTDrN3jxrph9c
DRrjHRMgZppcf4shPzYKKYOahVvBgARJzQHmzFCrYd9jOuYP01ftDBmJpB0kxQy+tVUX9L8Njoml
6k2DIUf5wDocgqcH9VaG+6rwD76nnUnfwTo5DPu0i+5YzGvLyh1oLXpbXKq02RlTvsWqdciq/Nba
BoZjPo8c/OeqKX7HZtipMnPAAI4FGsdpGXbue61bb7Hvf3LunIgOvOUDK6Smnx5ra4kn0h85amqv
sNFpm5t4Mp21ZEyLBqCA8hxry7hiAz+ZEptyDdWsQDxslbZH+EsWnRCcbvhZdtW5e7a4sAJt/SFT
5CwRvUmkYq6/GBXiUs2/NOw4JR4adKAwBmqn3rvgIxDP3tkQLjBYMAoCe3rfBDyQjeljjIZHg7U+
WYf4uJEsBqssSl5DgnWYJ0DNIGFxwxMIsL/Xbe24BOTHk4txFy5ci0j6WTi71Yw4RZRB9chDWdsR
mncyY2JlNaPae2QtFGNJOOTkwu8ECL+NkTFZYYsLuACJUuBAZnucIOnJDkHV9xeZOu5BSuTbKSoq
uNcpKyuSIF177hipPPGyJ1eNHno1UZ2sqP6PlsFioINAqMMAwDrYL9FdH1qJywoDWwbZMF12N2Ih
72A+RYeAMA8d92cUIIEosxoCgZ/sRaF+OQoueg6nJ8ofvZQOKwRBshxokZkFdWga1Qc86qsdBvFV
tlX0nOPnwUx2Z3ne9xS5twZiF7MwEpsVbN42evVLemGB+nIRttMTam5mcwUDdygAFC3M5TlJnXn3
UsivsDZJu4ozCvNGZxja3k+6naJFmI4ZHSFyiqsanC3KIH9d1RmLZ5asc/O3UMCtFxrI561wvK/I
0awVWSj50hk/8hYTESgQfxcFv4ASXwsmSVFnP/uaBBIuic1VKYCc5pSPs2NGpTh0Vf2mkPosMhQF
68juYeGJ0//5Zf4nNftcY/83fhnscR//JQVw/oq/63Xh/mXrBM25Lk4UIXTq5b8NMkIQ52dA1mNc
51LGG7hg/hkCaP4lDAccooUbH5G0JDnwn+W68ZcwyddUwjQlJhnb/l+V6/9arPOdZpONYxJGKIXp
mMa/FutpT66G6FqL1Z58d3V1H4csgV2n+fvCIdTR/8nv/i7//w0r5h3RBk397/+Q/Eb/9UdBX7dd
PPsmCkNp29iB/t+wwXK0xgKBNbc5lm2pbZBofvuhRoimMrl6iy9M2b+wlRkO6NlPz2ApjSMYFuRl
rBpV3mlVdA5Cewa7GYjxUkyvk7YNhgrXarhv/hhiB3+pMdpdG1fCyZBxRV6yHPUmwUR/b9cwqu1U
XXt/YkoGP0fvjdc6RF9LTD2PKA8OMyOFsiPKI3bgduEXfRnyG/oznOW5+zUhIAHmObtEHmOp38bG
OhaacUnqsdnbkgY8jdvvkNKD2oEI+gSZEwnKj7Utv2Q3GCQYMmvNcvoCNhgzxmNXC7b/KYYBenz7
KXHEbHhlZ5/YxiPx9ehqZf+KQmEbYqZd9J4FfIbwoyYh1aggfrGN3wrd+o1ZR9WEai2iGEOs5b1m
Lm4CK+/JSht8JBSGBsqJFaad66g2xvu8LrBRpIdeY5aVImBImdTFdnjVjfgpBMwinG8ivjArfwql
5FKCWF0oEA7w8IivS2f3P18BwvKc9MZzOr+oShJkFhrhe8BaD949vQl+hKBijqxX12ms9rYvP3oH
2o2d7VMtMgkOhCmfKECO59gC9BEmpGQbefqjzJrZpabfNVATcOgCu7aH1z7N/a0fTm9VYBsr2JBf
VZc+13ChSdMELlaFDrrmEluyktuznWJ2dlgbr1HpQg6JoWHGGGLqeS8cAfMZCNYhjPikbJ6agcqR
QWney7zQk6kllxjWsH6l2Czm1wCsoV+N45OmmtcqnainOnRnaaqYRGJsKqID+EQMLx7bE3Pqf41G
2091aq9pgOHGMK8hw3DFmgTRg9Z8VpVa5LCUFhJu5sphayTTai2Mnj+W6PcTtu7rDB1I3rOnrRJn
q+rpqYzABTfslZbNdLFRhM2K04MelCUnlYPrqSZNo1TFAdE2CEhDsTQLD8IGVxBV8XeN4GhxZ6aM
PAP+r6hpwyzrqSjKkD0FgXiNk534FAdyBxxWTRZWXzrLNstASbKsgyIS7p2k7mGwUfnaDzTWr4jh
nmo+HNEke00Xx4ThezokWyswoJ/RP6/cVv9FlcSuq/61nPphID+XTT5rgqjwWQB2zLsQL4PlLNZ+
EBxM/lCY7GcLXMim3aCY58aOM/eg1/wLQm7E+eG2EDhWESAzeGbf3PXWc1PWFluS+Fa25bUmDpzw
6OZbNPUl68rjUCbhOe3YrEXoLyOLnJ7JYM44cPDCbSenrkggvNLzMC4ocWitWPlCvLm3mm4je9QY
YP/pVhjUj1X/gSaxINqlGPfaaIXr3inoh/Rfgzlxwg50p8+ziDgKsqXteT+CCOCF7AvwP+CUxhCc
fHj2TbrlAaqENrBRQBaJI99Y9fQrMFaf8gh2ftRX29bJbjzzbnlX7KWpH5mGpIKV3BQjUodPuSts
eQUAsDWmB0/v31XLzFwiv+375K5rtxg6blKZ57HomXqAh/W1AWNKSLaOsBF5IA2nvbS2vm9u4YuC
QMaQz/IzIH9VfYF6l8s2t+lF/fLB6B3oThGMUMag8HJa3Ioh8FUSjdA4VsM6IwoKsiDKuH4ojg1j
4S0ID3yWvcvWOiAktvTOOgF6+R9lWoUwXIlsN3nn1kvWrq+WkfduyfYQJhaB2Fs7GG5YLzF+yFNh
dk9ZMEJsarbQudeF8td61x7BUoI/W9eOiwNrWNsI7HsJVcVr7+IczqBTHMAbb0Zhrgrde7OIkRws
xrYoD3V9+CybDLxdSkgcSBs9UjvlqpcyCFeNuXNZv0RY8AHct1gIXPB/lk5iDtEgaEFZtEzI25Xd
bJmu+WtIoteMZz+P3uDYBumxdznwIoLOpF0RWTQVjP8TkhbkZ6b1OvuCbaAgF7UZztAIVWqVXWsg
07QZh5osFR8Zs+GfyXzd2h5JiNyUsZwe86rZ5mRIw/zg5GwGIjUT/Wug3GxiQ1sGNZYP+V0TvoUV
R/t2Jx6EY2pfaUS6MrqwP92N/cROQrKtsIxLrtN0a0X1LTr3EMTqPW0+9DGBfb0ULkFN8XBtSfZi
FjWxjMo+mqbeSc1nizgUF9vLvulCFoix7uq8eLMr8QyB+r7sq1fRTS8+8BXOIeKH37pGwY6eD5Ji
WwfLqhAv4uI17kynJlelDV9EOJQk/vXf+OdW3QRy1BFPlXTXWHE6Z9oTgQTiQbsnbPaaFcYnndAt
CZ6GSh5C1V4rZeEcJ5AdlEkT8A9trp4md4FJ0K7IFt4M54iEfmDN8U1oxmoqs3OMcaoix6xMLrWp
7glLWzujBW4WYBZdJD6lmqV16IRHm4F6cSCHt1n0oXoz2uahE5fIKTHJ49Vxcuxak3XsBnwaGVGf
tn8Mwno76cOisoqt2WJLcvyP0rE+hKXzsev4NAFgNOVuDKJNbbtsP9RjJsrzFPvVAuL8c+t2W1wI
H1BOTxgC33E5sDqdjOdses0z8a4N2Y8cjBOItvn0WSYNIt4K0UIUjugi2aZHRbxxAyYkUfwU1PZj
0+9UZdzLtr7TAgKQzOLmOpdc+o9Miz5dHCOwp9iYx8nNyfRVWpow9aejCeVoAXH/xnG5TWoTiYVz
El7xZWUMe+1cfRqlOn0rM70FkvmBqctdBCRVgwcs9LMt+vVECci5Ga2tanz33PE78IKTbmk/cNiY
azHfhOt2ExRB3QjB24/R0aWjuc0DsrFc5wkPAiTHmlbbj/YYzXYJNg0/CTZ5/ZgX5OfEIPL0AT2+
X9hn6BCvyjc/TK24TVW3HXvEx5OmrRItI4gBbTMbYHqn7JgYxQbR54Eo92Po12fHDa51YK1a3X6p
glvqv3e4GnFNnbrRe1COfwzxrS4J/LP04rUg7DAAedYzbwqZLq6o917Npt06czkCWy8P3Z09JBGQ
Y5C4PGNAIlL1Ve2xiuObK5/oN5/q3l1DZsNjh1oTQs47lzkC7YxJQYr+zElZXRvozxB2c4Ytk8I9
m8J5MyYggIzjIgOVvt7RpE7PecX2SFQSwD/EQMddZW17P7TjObeMmcB4IAwcvZF/MEcY7bLfRizh
2Ftn4GaJavCFe/ZhFkaTz6kCc5qz+55+f62lHyYmeWEOVwbpM+AZQUh9mG/PzMbwkArKcVSRWndl
QshxoDN3yddVYj+lM1acDIwuG94c3d/2hfblBUC7KpzbZl9sCQBfzP+QzP3qqrkcGWHYkaZpo5D3
o1WtWbegHs/FRBgUT9pqeB2LreDNFNZ0yGL1agwZQZXyDrH8RscdPxA0Go/xXWv2pN+h61Ti0XCI
vdTIVZy5VHV+Am+693VnnRv9TUOBNK0m42sa240y1gPs2BD1EmnZa29bktrqJfItSTnLnPzmdqQw
oq9UsG/cd1PHMKPGC3DzdT7lzy0axMQDlyflKonrdVjbW8JYr9XAVyfRidyDpeNXF9HD2hLpuhAn
C0ZobofIN2k2iB7r54FTvI58VhxEVikrWLdqPOBXPBMWvW/1cx33ZAJZWC28k4kMTGKGnf9X2CP5
PxmD8H5BAD2aoHSD9fzQ5fo5JVRyHCVJeDnYROc8v7iK67e1mm1mZMsWV5xWp4f5zwkBGdEvDmly
SEPjzs2tI1bg5/lTmN1uGpEYMMNWRdnDZKtpO9TOMb9FGjzWhdy4BI946FVygSEiMlfw9vExjDvP
dC5eAHh6CG+Dlmx0AdvKp4oo7iu/J3QCuNRzWPuHzmzOduk8J5p2xyW5mVHUvq1xEhTb3qoOSoCi
t0gcQSjgokHn8bRTq6RV6zk8Gq3Uaf4udVK/j73/yyUlCnOblO2u7iqCqp1dwHTUhiqVoB1JfEJI
8B18OmpclmaykZV9Tij3qvIj3vgCS9K0J7Ho3oWOWhTBmjIPiGp37QOwXnq1JDOTQWe2ElxdNflt
MCM3uC4uIj6AceBCSteyA0JPvTn/zMnJMKLwGasefmdt84icpRKo8oHFw7dVtzqZtsHsExN8gv20
rQuc5Vw2ckhxycsV08DRhEFp5je4bzsNpfPQKKI+w1NVsSHOvX3jfWNf2CMWO2YACiaaCd5DSbSB
e9fw9Z7MN/HYroIyW4/kiSMewmzIfTh3wbl78Uag6w6Gg5bogAA2fMuGLYQXWJMCF2Bo1YcT49o1
veHZgXAcB+Gz7tdrYi1m49u1FfZZkFLMxnCTJeEeDtB6Rjq1uKY0ZGcDkOqEEWPQWNtKJ84LxBwn
w0n3oBCWm6JEVN0oqs36jCF7mWhiCcdnpXHjByH0SK6cVKOIlxqsimdzmpbG8NooDCHNG4nnOtqn
vlgJz1mnQ3hsrWxHeDnxDdqdZVJqG1z2iTo2QX+ar2f2c2udV6iws4PX2Mk83EahWk+VtUKO6Vb+
ZkTBKmdjKt5+0Y1nNbj7VFSbDoh9om38Lt/FXn+OSYp0C2JORvs8U0WaOQK6cra61W+C1rm2yPks
tSrDeF9r6pZBJkeoQH4eO4rWqtbAcm5umOw7I9/DwTnA1UaDbi2NRO4ZGG08QLNeK/d2hXR9RC/d
su8sbK4jCKOoeoguWZPmuJ6fZwYtbg+Vt/aMDQBNVPefONpJNaoPuNfX8xvBtGYjkmYnAFalyt1k
Ct1CrycvRW6cx+nd7tJDFgQg6mPkeajTHQyznMEjdKb5TZSxvi36eBnY/s6WxX0in5NA387PwtIM
j5XRHEZm68JiS2KGxLm4N3IoX12ykVnhHgl+eELTkyH0d54GAvxq372IWrtvNLE1Jb6/xF2jATs1
IEqWAl3gPkjIChlAUY+gVgGgHJPKfC8yAnIL+zljkINwJv+p1OgtrdA4Wa39bfaoU4ryMTdZxiWp
6FbTOFe0HvqQOiLdJuve//ydY4xAUkA6LfMeR9fwyN0lMCFCSO04Eco+Djc2KU4rzycyY07wcnvJ
XPa3EIAjEtdkPGQgaxWI25dkL2BGrLR79PXP2JN4FwZ6vlrdM6D5nWzm8NmJ1A8Mqq6LO3ZC0R7S
Si3RXcBA4JViTVTTc5aj9QRpt8V3hFGE9gRHOfG0gXaUsa2xBGdqVzYtyRMj32foumuluevexJjl
6FW2s/tuqyv5PsWsttoa+2ulP6C2/cVwOPOyQN3lI3somYgfo6E9H0M2G61JtKfGrUlOH4823b/3
A55MtfFbjOnPxJwOUq2WApAeOFYcuS+15qPSViMjodDga8MsERykHrQXH+g6mjNmJWjnWTPBPHTm
fDrR8SxBGCanU0oijG/wIPPyMblaaXOcP1NHsAwoZPITCD5/q3fuDTv5yTFALcTEzIhgqV/ZaZsq
4DeZEPhj6Qr2VTf8lmV77cg6ZD5gg+wP+HKeFyE/XD21nXalBkTsw9vrs1VeN2X46sDkXZL24hOW
JJ/NwOPF07/18l2N3VV3eDVm/IP/5FpKNNUtYMWFA/+feOptrjcfzRxBrDFfYTDkPfqmmFMG18oH
4qJjFFlaRnhJ44uOd/w4xAKETv6RefU9KnDBrMD/avAIbio9vc+iq03BhAAe9jUeqh+iHXe6Hn+h
/UBQFYUHJrrZboC1uiQcEJ33iE9xaJut7RCDFxEmIyJCmOgQioFez+GXY0q46Dts8zDZkP0ypwC1
vjEmOjKrLcK11gcbexyJUUJdNW9mDBsIhyhGf3nzSK6mYUtAfUT+b+8jEdV5nqMszm6d9jTGmtrX
TfxcaVZ20Mpzzh20zeXIZKGDOB17g1j6hv0KzSFh8KXKI2DSVRR8jPjZsSjzGxQpjlD8Y0ethUrY
VJ9uOH3Jmk9fVeW2h8u4jrZGRS5nH6dnaDHYgX1SN6gwHnP7zvRtQgc8jaQeaZADi0QcROGKRPVi
Awznd4QKLBvnpqXUOKix9ohluBesCWl2G251wCfLPo++y5C2ufMthJAdv/Lsqyz9aM1o+BPvwbuL
TRa0ynIKiKJ057cUmeZ9GEyw+BNK+4a3rKFOQke1CUKi35ymGhmdOGTAs9tezbkEtF9oR3UMwPjl
S+eefAiuWr0R6z/YE7hUgtp93KGzxJVpGyOmAaEYy+PRE4VzMK7ZYOA3GfoRjGLGDVcQn1VIdC+D
a+FPzSikSuZqqebv/3y0NXS1laU7ezugrynL4kcrsp9C/Ad757EcOZJu6Xe5e7QBcIdazCa0ZFCL
3MBIJhMacCiHePr5UG1zb3dfMTb7WVSr6koGIxDuvzjnO/qmKtZcqLJnBJbRR0KOzRE6CsIR9J/n
tl5IQxOyiJFRJcDRk92k3yaZ0gV1zhhxli6nEoRfYr+j9EdIzEpoHt4zx/LuCqwfy8k8klBpNJjE
zTa/onrQuAlOREPNt7BIvZPdj4+Vk34WJSRS+MXxJvJRm42arK3RBFll2DNV00Mcy1+Ow9C18bOz
4HscSdI8shz98fJT+o4ToZrcX2mjwFeqOwNa6ZpUR1wRGODnpLy6gbqoGBdvUTftNvwTpmpcESGg
N22VPhFuiBSeJTYhM/qWQ6o71N+dNWfrvrbIgqCUSPjDUoejjzwzpJL8+gFUos0kcWZyD/1SQGlI
o+MgsrF27aS1PB5VDNK/Y+Q4lxwsnZczgcRSWbDBplvvD1rn31HDCWVleq/1eNa+iQhI5Wu7bzZd
XPz0JrF+cuCd6PHVYuvPywV+IZudHWOD7BDo9oksD1XXAEFcpoJu+MSYg4usoysi23c/BP6NOAPn
DuCv2Dsd0UpzupCru8eq4YVMjGOGqSYuLJAbr+Jd9oLlSYULk/YBwiVqB1GOP7Hvocs1zUMfIC3M
RAShkexlp0s1l7970IEYGZjzo10fhwkMTqvmbcI2h2OlS/cgj5507nPi8fWRs3k35tm1i4abV/mP
yGG5M0y+dq7LvxRifODzwHaQwCvCrv1Kb0/dUfLZhxOBNdMYqTsA21Mwxfu+s0mqrPVbwmz/2LRM
6eBuerHYmQUmmyHzfoLQplYDoQW+3aOBGb+Wtde8YHrcFOFT42DFDkZytUoQo6EnmcwKepVoCe/1
p2ZnspVqk1R+BBrF0RS/D2QY7NqIoA1HIrCu4ucAviWyBp2cCm/JWCHzimlG+5mFCPfT5hk0fbnx
MDBtZne8+vX8DWabdYpb/rQKUVsNdGqSPCjgiphITN7bXLD/GTVoR+VRslSMvzxJTE9m+G9V5O7Q
qh/7gUN6eUxAlt0cgtZo23iQbcHH33UYgyIV3/VG9uxOeDpc08BAh3u/m5oEymSLA9q+jWwxD0Va
PM7Gl1NlYmvJMdg4Uo4nxzHh5SRFBVNLAngcILB3FjqNGR7Y0D8T9Nmg6aneZIdaoJmtd0Mgr4pD
F3HOjIGg1v17vqDu3WYJ/m7arxDW495iZXroDe+hU5F54S0yL0nivclIPA0D09WFPL6fC1bcgSiK
bTLF6FNJgmAH2Pq7TB8nhiNbogoYpQ5UwgpI146o4/EhGIpg27KY25AOjQrEIuLATvoHS+MdWGAO
oqTUtGOLiUhAMIsBLaiGEobihmWJMWW/87i3mI5k16rP381Zi/uyePbmMWPiZDSbMiGmXNAtkbIu
T4357XhJfxGwjVaDhMmZQHivozjbjFC82FQWZC4tmdW6p+dpSR3QZCkyt1wVXZk+yCQ+d2MrcdEt
+genx+3QD88BGYwH6rHPAou0TFgSOAtTta4LQhW88XWsuDzjrtEH4DqP8USbjDyYWfJY0sYmdPAV
OjCenXHlRsNDWlYwT2cAop3nfPuCvmOesctr99Bopk1hRRh3W48LfFauswJRV+3UPGij3s2udA/m
EN3bjry5tXwfM+RCaYADHCnLM+kTmHcolpqZrJisxtAONEBNYXLWksUZFvgTx0CbzheV278iW4S7
vLd2w6xmou4RmyhasSF/6TSzsUl1xyIXeN+DqduL7jOdLesioE/Z2CN3YaLv5pHAriiEO22WtJz5
yD6kKcVrE+xiJpBE3Rx0puRhbLkwbMc4G68x45519AKDN9k8RnNpbXpqDpwmpYE0n1FFSFYk7ujl
m7CN7PGDOmga6l9GntwDU6CQIztsa424MqruxQkG6xjrF5/w4MVP8ibaBqAOxfU6zOb3YLTcnSAS
FPJyQu+KO3xgmmo4yM5wgvLdcIq99D5DZ7bXPRYY3AUdYLIBHyajOR0WGUe8v7gfMU03WNKIGiuQ
iKMy1PBTAB7QMcLAXg1NShMXEWJayHlP17PssilKZ+aoQ8PVmRjZiQITojiqQ80IfN214Ph9ziBt
QgSJR2BUcElUiG7VK+E2NehrVqFtxjvTGN/DWXmbwYBnJPv0arBLrwgiYn9df5ixK84FP421AE8v
jlB0RzRmfzE20vaiu2q+MDiFo9XRXYDEBUnyO3OB2BcKKonPI8jD1ByI2Pp0eGddmWWHKpDuyncK
4qk6f18345WrJz6o4ghKl4rVBZvH8SGOAs/OiNF3M6StXLeJfVTmXJ0Nn/GkV7H/m+wYdJLVHVxv
fFeAmSkZ+e7MaceegMiySVENKMao2EC3gCKR5gU/s5VzxWaK96n+ijQCU79a9lyRcRT2gL/VpVpy
9dlW1Git2Z1zu0VERLc+Fn8sLBZsp7PlwyAMvLSfVG9FO3aIi5+s+pqCazOwsRkDS2zrOr23Ut1f
omPW+vEJadalxadFaZUEaDKSbadMAP+G89b5ytqk9mloCEcTEuVz1KfZxV3M02ims/La0NttPXBm
Fly2irpnE2fUCgSLHwMZPza1JK0SNn4FqeJhVOlXCR5zBRTBYpIt9lWUjaiBSeYMyfOKRrdZNYJ5
u4eedx1VdsB2uvRhI4dQk/L5LZmeiKRyN3VFumRZe3I9aNKD1PRo1OVIoGru7ozsYCdMNRZ27Haa
RkEagMmOMsRxLqMTpBFkpwRj7PjFCzqWbm3HIZR75Z17QgXQfuotRz1V0MIqVJAUU2gZcEnkNZzT
x8gTt8CbYKm3HfLrITg6tfccxwydh2wkTycwLli6PDxwfBf8sdkiOgDnR4TEGuXFyRyJHodJ0a7M
6JvEaxPZ1Bivg+qVa9Td2v4eg6rPQKKu1176NnUWKTHG4L3W5vBmR4W1JajPhbUHOycaNCTTDvEd
oYcfui+MwzRzqPsZsRScidhoOS51VTO6QZfMfOwaQJ7oI4qP0QcMasfm1oW4zxfQIRsnvPN99nSt
Qb6EWuRinklbmdvwZVFAXEJ35Mf5CwXAj+pN5/rPdYnY0tEeq3LYSqFLxF695JUWRsIqohnPgELX
lrUo3j12iCwULla8S2GaXOTYMmpXzPoblZAskuJNLQhU9Mq7gBnGtmTGKlPzxW7dZJWQebExG/5T
HTcv6AOjvcewoB4HYjXJziFPIjY22MoS7gGuLACo13g0JFyKbNtAAjyNcxsw6WejwTyp3eUp7s7c
4YLvTAf1UWRuG6OJVg6bnL1tMZ6dWmfeqIAbffSnrd/UrJUkrNgqjbeNG2Ec7yJ4jtwVfM+XOVe4
wWZF6gl2X6VLea4be4H4OIiCkd6G4z1rNWD53gDZMjmERnckcSnahBolq98RMdyQd4h5QX1gyrrP
neiZaSSCojZ3ANzbGBdhpsQDSqFmhk9JCXcdnPIhiHDeEvWYXmxbHULQf6wlBRkSS0oO1XGVmgtK
YTEmxUG/Q6DKPrUjvyybFGGg+HSYYnyRPbUpyxm0hWH/hmbFXV4G9F9U7DRdQUvTM1YkLVRwJ0EE
Q8zflYkcrk5QvQStuAxWpO+cGkekrMQTDHk6i2gXLX1vFbK3MGfTW0/qijF3fNSB8Wy7HimWE+tU
CC5OvwoilLNmnh2ctLy4bvtM0Yxs+pfXuBxB850fz7wkM3vLFzxLbquLxPdHp4r4iCiYjVL9TxIZ
6bpIx0+N1EhLq95FDp1dYXg485EACQ5FeLjZxgySZFtOj43WCiuS8x0L6z6dgz2VuZO/e1477pye
sCHPKjFOoXgaa7UQb6G3eV4HBou4Y74bjwIJ1aqQdbdySZIIUG1t6jFmhQ/yZ6RY3+dI6xn/Tk92
QLFjaaRmmjSA0CpKAqgVBryBf6asypuKDBJ7MMQi8Rw3ReXBr6XRXk8z4wVJEeQ1Z4xdR4h4wS3q
KbMyHexaLc1V4KffsieuIJgIbCiy535uoLMbJuFuoF/WLpO1VeLD+hG+cy7xRK50cDZLuKbCyOAX
IBtYS9+/G9P6Rjwj1XbkHOvc+13BVTw0cNoJW8yaPaDJ79oe1lpR1Xi8mxyfTJgqGxmRgH9XyKDZ
q4ChyWKnjQF0HmUHk53jlAVUGH61efAezWi2bE8/pAniW2iCP5Gv8m0QSwgd3XRkenLXz+1j5PNM
EmLcYlbZztb0ZvY5qTgo3ZHcwCV2h7OLuQGJNJWin99LwwPvweFTD4x+CzfG9qs8nBNItRB2HF0C
B5oCWIctebmx9TIPMQpuI9wYeQA72K1+2iDWx86P3ZM1TczMt4HQ9VYvXPopEg85BgDIqcuF7YtD
WEkOgZbiaZ6DA3K+FPF1+Wewg1Pl198tiTS6Y2WwKFs4vcqQlFg/x7qXAkE4oAE8xEY07JryVSUN
28t+gMwpj3PAbmyoSL00t77Dml4ilaJmBlXv4+nZ69oAGmQUPlxN/zjNJtuJwMMQPl4Gl8gBTMcO
vT/cU8FZvRaT8ajqbgsdgT2v7+/yccL1N7FbZHHMKDEWv8aC6Dupotdcx2fYcs4FNNsPmBOw+7ho
N0kVvYiOaLLMTxW54+6TXf+gvCxPHJ6HdqgPKh0eMa5wasZYhZiKEoElYSR4SIZoCjc55/PKQmS2
zVl0wUPqt00WvDjSvV+c+yuz4ULOguZYFp3mvS40Fh/zpfO/xtIzT5iGzK3DNtT1/gCAonUGO0b0
bXw0OwceSN5PB2HNZ3hZN+GyVWqw9YdYidawm0lVrZew8Tl+AGwMgajJAXnUKM6jGDCZ81f22Ub6
XEds2vSuiT4K4lFMysA8VpK0actd3muXKIhul9qfzAenbeOZGEPzxjpPafCuljiWgHZ9ye740CVv
fohAznaxaLnkhODL/cjoT/cuivYNrBdU9phzS268lRUiukqE84eF6b3rsKxC64fLYz2mIjsyBAEF
pTC+JleDuAhCQPhRsFEw47QxIUwdQx4mF8sMA+pOyT2e+LjJK1Qnjod0gWn5OjPzrdn7zlr2QERZ
TtWu/TuIeKTansDNSj0w/4WnZptiJ2oaD+MjzPMWjSF2AIIfnl00gLSrN7K2v0Xkv6ZRcnPa8Aet
PQyNjxFKwMaM1JOB4p1ULZahVu+fK0FgR0MRSuXBBCCqdqY3P3Ii6WNuV3snIaGcPySErBk587Yx
J24Deq/Zu/MChwqRihOGFec1KSxh34qDJqGKlZ1xtokz35aS7z+ZvEA5cowCljbY0mJfntLTZNZE
wobjDv2UXsF62I5x8NdPm7T3XTTuiK1+kVdQR0bdt+OnqCGx+s6UBV1oExyBddAMCvifxHeubK5E
ESiwsT1ivojlZeFItk84PGKvDgA48SN5UremAag8La330p12Rj096jLhwsarwbYB9k/Lx5K0o0Al
iLyDFcOemC7UpouFHXQDL6Lp3uiJFAjXZxByiOKiDHuUoutXEeNZ+DZRAPNYOEv2iIaU1HODR3VL
GNgS3Ie7rqn5bSEuoN1FP5aExJ4iUDpgUEGUYAWb2VgofUb4xdZdbAf63J1qzV3mU1pYyXdhOHID
qu+RGcWFvoNRp4UGbCjfOK4OaMH+UGiSM2C7GNUJjSG8ddR87GbMDpiQ2dYoSbgF2OnPFxEhosJn
Q4+nQhB++X4cx3jT4+HE3AFRMYxQ8g1i5oBHdcijde5qOiaR1C7gbU4yb8oBOSRrmgSmjilIm6HM
1drkUEC7tJrAJq0ZchxMnb9QaD5lgfcrbhFQeWn9DiZhWru6xhaWbeYuBrSGxx6R6niva8pm0R8z
gGvog4ga7iUKoqgFKmCR5kQ+8NEqxhezM75Tli6rzGl5j/ucKAbIDQAMy01NK9hN5QPToW5jAj9b
eWieo9+Ny/xFddIguSn5aB2mPuBfcWgn9n5UQ0zD79+34Bm3HsmmK7K1Xx30lqRsaZamrcOGYLpV
rnhV/UQp9jAVjEWLEGd+M1Qu6Mho23cCimfwDksKExjg4dBnTtjBmwmE1azILOQDmYVNJ+od9IC/
z1X9xVZgqYsQPkmZlr/lhCARrc6zbKOzHW6GVuQIoKBiDwJ3bAUot3aZ9TJ9AAyJsFzE8kHLydp4
2fTp6uwFgREZPtkWn+C1hMm8Ie3w3c5Q2o3QKgnd+IwhZK/C2TqGPenYDPgK17tm+fjbsa6wTdwi
+GXEyO0k1Eu69ImcZQCS5Rs6phhFOvq5lEcIJ++bpxk30jfB/+xAc9XB1zDXu6kgdTjQAWEyHdnm
6R+FxHRrKiA0A0sHYItunz7aZF8SGU8G9ODX5xqZakQU1Jot8p2PAKSwWkL7RLUPDetim0FM9eBf
aAm7lV1bb9kAy1Cb74PpEyPcfTnKecCwC8SaGmNa/kdFZwvX4DUigGTLfv0c1qjObNBQla9IBJ0Z
DPM15rY1cbeaovnt4xgjbo84P+saqwQA1PIazDQ+T2V+0iRnJE3a7mTCUttkXA/QHYg4N06NbqOx
CBnvWakj/ojAKvVcevSERVW+sW16jk2cTimRbYwrAO13VJSw8UyDMhxDAgIW955IMOCFrAU9w772
sjyGMvoWPjqd6Lfb40zo4+y5ILyOjTux9Yn48qYaOaQZvQ4m2R6tnO4IenwrI56A1mHGMwX2Udrg
DcCmAHy9dxeBTab5paAw0tvX9pNrEpwALpf0wWTtiuQNIv474RDu6siF+IVrWK4nYNsrsj43BBp/
2AM+4UCw6DBmuPhlUKyLJoGv7ZzrQc8sIDycEu1lmiga4vxklTDknHkiKsk8hvyaMZw5Rvo0JTTC
luo+GiDiqlKfkGIAAkMeJxWphURStuJo18Nn2VM/tu2CiU5oOM9hh2aU/StKFh3+6iK2hQQ6VCYb
aqZItp8gQSeh0cdwSYAmGyNXfVkfS8qAaqJHEsXeo4iKLzPp5ofaOWpveu5M9+o7JEs3HT4QO7ck
Kq9LDJg9yatH8kPOA11JYD5LVIbsvq6D19BVh3vXUt+GbB8lYo6RAXk8PDCZfas0yz6XIEsaH2uq
SW/zL41vv7jlcIs7QpBBwFsekhzvqba6u9LS+5rRepS1j3Oatvy6xEYOPdMxK6YC1X/cUB8jb7HY
hiUHf2M/TcixSV65oSihiCzdd9amd2gwH7xkuLSBcZcMi+PZT2mkHQRMSEXd2v3UfY+yNmLPGnAr
Wfh+nfAKmJrvDNEAy99MF0ZMuqCzcYCLV0SsuP9KTvoUNu66jfJt0kWHOSfIxpC/msS96OQP0d93
2sJWn6Q80pMzfxhZuu/lsuTlwmQ9fVc7HbLx9Jg0VI3twB6zHT+VyIrtX7/yMKSbmW6/b5NjAXBp
5eXGS5HYh0r/AeV7NaNuV5TmvjOvE8Dw9dwnyP8xd1JO5U8wr+zZ+0xoS/ikI6bmWM6XDUFeKaC+
Pg+j5Tek/5zq0V4oUMVX3KidXccFLSSix7ELDoLAPOpDBlUR3QwlA3+s+IWgFtky54Zv88QuLdnU
cQmiS2AeEvJ+SfsPqyzmAGZ6qriNIKvxECEV+RUyPCS0Iv70nYj5qt/9Nrv4HCbWnT++ejkYvxCL
43rS8lj2zmNAaDrvFwZvLEcs3cbqUed7S+xAmPxyCDX3GvIKynj+ER0RsL2cycsp3iYoPbgP2TXM
7KiXdL05xhs95tyURMCkBYtbIN0g/Sesvsb4xWaECHdUlQOjAroR+g4ZBc95skDjlzWVugWB9TzZ
6isBAEwMN3VXF/0JZXorfPnRsQeCGwOAtccignGHQ8i5xn10L6KnFpY+VAZID2XDRdkbIb6b8ibC
7H1KiXDIWoA6lqG3qs/YDtr1Y2HXly7Cj85IkUe2ThFLAiQ0PBoGil2FHz7/Ezrlyi6YF9XOlZg5
/B0zUCd+v1sPJnrTtk69zvv0D1BzRA6vQ539VohyC5k+kU7wzVpuN5jwkQoXrB0fhOI2KRVIndKk
Y56RnqPe2hJPCWH1YFjvZN0s+Sx7VTRHv3OPMtAna46RbJKi6GYMsbPa3htN9RYUzfUv2HnuEmZT
JfSEXo2kyKZyTbtb6sNZa/HUrbyRb5IwPcSIMPzdhuzTZV9f+ovB9C2MPUzh+kHwx+YSpHrlxc8l
wvyw2yw7IseVJy+en3UsXrtoxuv8MqCJRn5/9X0YVw01JQbzn06Pr/hZ8E8ZmKjA0T8Mxi3256tT
RyS6EPi2/CmRswbwdvadEYq5iSGsZWCMSvRmNt22rkAqSRMy2EwXh2IWbplqUerlDoMGSV1WJvkZ
Da3F/MQI/N8BG1tyWBXPDivypAVD7GJI7iaWF30urx7ZeWvQh9lukPKOfBC6b6l3VgWaEUMyX7f5
JbCdTzI1tm7AJ84+j+fbHdSKjvZOauJDAYRQWhIBRzoSLgJes1OBbmIItC699jdYDBavcX/A5P7q
N8uZg1xzoaO9DHF1lFm3fFNxuZCkcTHIPRJRfSk6OFsB40CrIRI5TD2ewTL97cvyOalhyrEdbuB7
r2k6eCvbmLpxfm3bjyBNz2XVPzOFelNCoRGrql+gJSn5pnRrZM49nrL3MroJM/lhbJPa7XfrjZ9l
6V0ooi6tkEyVUWcT4nkROrzL6sxYNW744oygd5o+p1znfg88dx1ScBIPPt8YTJ88Bg+rSudPlMPt
SoUo7unOoQ8tFOnuPe9DzdXPUEUZ90MVf3hOaG1AND/3Pe/IGBbNeiQRftsHO+HGCEOC4VQwH+qa
YT9yOaGxeKgj7q6OMLA1bTg2y3Z8kZ285AhQdp7dvsZAzvhbJMA0mOLqgXb0L8gZUzWif/Xv5eWN
KnqZINxYSnAAkleTLIVb31N6oCtqRNwzVIUM1tS/UCFVZ2lzCTUd9hbT5PvLYB51+2wc/eJYeSyP
EQ+EOxc+QLQgpKLFpQRF9a4w0Y5J0rdOJsO5Y8rKU7uiPANXrrfhCMgkcceXyEf77gvsAIxs/Z3Z
pxbErZdy7HFQ9AW6DhdrSJzdaSHdtSHWsenz/W569CDjzTZGua6SNabWRxAJABuq+LHV1ReEBI/v
DdMC8BSohiqCrenSAglkky/ryvjIoARtGMJC64ubTzgJ9w3j/tTtH1DTOmE67hBIBFvzhN4oJrZT
093HAwjwjHdY1DNpO8EwrS2jdbaR9Md1jBJrS/lQy7EAABd+jRrDGtMjkGM2bHgLsNbWY4fo12wK
GEADwK947Yrq0VTDOeXNDbQPHzMOLwGBFug8gO9UvgkYDYA7+Ndyh99xmYdxVaj0EQXTLQPGwXXB
iAfsCWl3A3RkS3oPIqUlFu5IWuUFESB4mjI8wzcny2capx1rUIYEjEkwDyCE8fI/ZO8yxxUEwGXO
O1xZFCIG92rtiV1sSXtflMXF5W+NqHUodLo/sfBuy1+zxek/B6waosos9z4JKZo2olw0I419gX+e
odvzH7lXrvQkdKg+q7kWNSK86V+5RXEofQXlsoh3FgAWF9bEqoyWwsbGbiHakwjmfWqz6LdJieoS
1MQ2Z3yt3GOTTndsf05Da77LhSLp6AuKWbPPfk+KbXOvgDhDNUJBROdNr7TJ2KWPGP5JfedTcEYg
nS6XQTao7yLEsGJHX34of0eFfaKl+nYZmecqfYZp4a+SGIFM5Lyr8VwZC1Xdmi995l3SWO/sMH9Y
fiw67S9S0nCKdjdMZqij2mE7FHw+A5sPBw5ma+3JEynYb5YE203yG2b41VD5V5Wc0OHlhNFRqtm5
+d5F8rxUzY39x5jjFy+pv4OIjVrK3he96PIaG8P+SRSoi9Z+UAywSSJ98SR7ViZMh8TRrO8IZIN0
jkZQZDjkku4GivgJX0IPoCWE4hQxDTFfUiawkZqe47T9tut+nwKtzCvgxqmFa7COMZ7WXcfG0L7M
o7ivUdy1VvXFV3gd5/kxGMwr69MbgOGT0aonu1iqrAa9fD/O15GJUiXXqYIVUdCGxTwOA34QrldN
nHSD9cqvSa6v/gzVcOmtcjUguS9ZOqwsAhBnC9pGV02/MFh8sYncdr31SnW0M2b5FDAQaDrGB6DQ
5sLCPdW/L//e2M0d3+5DWzE3nEOU2tBpqxDarjdPOCtF+z6oAJQ2i9TZMp4itq1Ivr191UqYP1gB
16ZMeIx8sL3h9Fh6xYgav4E4v8ut6G75HZrm6pj0u1Xz3nrogqa8v3WefpU+R5GTsDhSyTeVJ2bb
nLRj3eSUKjDdKTt6hrBQWS31VRfuo11x+VHamfS/0QZ83KqD3mIW/iml/qi47iH2OQfPT5HPmZyk
TSDgaKI2Xd7nACjjKu9xYw8toJTYfhSTdUl8+xnFzovAsgoy5K6vmxt4aBqJMH1YfiMNYrEY4jOh
D9+9Pe9D5yUt1YX1z1ebuk+o/o9VYVy1fgCPdQRp/NFO37XZ3DpDvrc+23anlvdVDEwEnlbLoH9F
1hcypgANdh9+yAAOiQMypghdEq377NHlyGT2oX+lbQBXJ7rmLno81PmriVnNZCF6aaHJ1y49UdRz
mfgV6Vmm2vXC3QvytzxcBeTrOuwE/eWZjo3ybWwK0sri7ey59xY8EVD0S0L0SRNKP9BOhJRRrtne
2LccVZej3GPv44137NUtfHBZyyQztiAesVPqGN4TFnofuQm3Z8INu7TqMDnbrSQBeT3jq4ypmwqC
FawRXUqlmZkjUrgV/NWS9UyNb15Knw1rRp9JAqJ9rzrrlM/pm27rvWs4+CQT8z4ZECGx2aJvL66O
TwEQoIfn2k4XXqF650Q7gmWCycWeO/0YUO9IPmoNIxBbNP6yBx95JGKhZxs22+jclEay7fljvQQV
o3gYB2Qi7mtaV5+Kgj1PeEYGmxB2UwQHm40yiBgXCxAKRxzgf3BdfZkle+e6aYrN9JUgKllH5KWb
qIxyDOhBzggrrPZ2CEKlCmJzk9j1W8HYsneWFFUPLXvKfHZn9Fjj2bMz73K4Y17BCFmMLRlIWy1T
RmEMcJbs57Jw6rOaTsSU463CtlDa1NVJHhsr38S9LsRPSoMeck5vGX4v6SHUl1mExyTbSEMS8D76
wFwUYEYjQasjsBcMuCJKUT7MOluOkyUabmZEYnEzVEBY0+hUCCRJos/ZPbnNPrv5RhGdkoqTBqgG
Qkc2n574CrOYQT2cLrPLxDpdmoBYsP1NMgnyK32pAuvwbwuN5P+nHD9P6ud//dt31ZdoqB9/oqQq
/xGa6EIz+e+pLZufsvhssn/9B/4ObbHsv4FsMYPA8zzbtlz//0Bb/L+ZHlNHk+QYGhPPt+x/h7Y4
3t8WtiI+QqoMFwqi+HdoiyP/5ji+bQUBiCIXCGPw/wJtsdz/xFg0gcmY0pT8kZCw/X9hqaT2OIVm
iudSGaiTLMw3rOmgPOscLfgybwuru4b/132biatXIc3jPn40sN9sS2f2jvDKyQnMB0CKOm43ldbF
2rL9+sro+9lqZi7zUjaPgpndcc4piBBydtuw0XI3j+rJcUtkLqn5mfv6o6TkwdgD98myoAv6cW2s
qgg7NPMMc+Nn+Z8mtJjJSJLoSqulUo8IV9UcYVBgYawlGgEGN8zN6N/5OtOFcqNiksNhBP/N2GdV
mUB/sz4a7q5TZiygwBqMgurY2TTMiwrLyo9MdzT1UxueugFtpWu/iOmmW+uXJeOIDIai3UweL28s
nfuqZTFnM7fNPCUePvL46joqPCnhn4VyGHPVst3nyI0AtyWvMRmoR6p8oA+I2+cg5redg3TjnLxe
WJdsQKYYE52xRa++EZaAYmLrj2aRMbYewXzoJnG01/O6lQxJ5IiSxs3lzSvbJRc0P0U2GcdEHCNr
rB32VAzYJ3ZDcXDmFOHu86nC8un9r/8SNPO7qOTPQHfKsip87u2p2/a+dxwmCnfDGAlmWN6JcPmF
zX7VB3gTidLttlHWHKVL55OnfJSOW4FBCO6zqSHYShmgD7wX+M3AcpFDo+teOouYzC45l2eX7qFU
PaY8Wr5CVO3Cu0IYM3H5L8+Fz2cJgR5FobDG7Wj1T3FK9hhoEnRYRfymU+txmGzUZaFN8jyWdEVQ
EfNX9T4m4Y7i+oTwu8M3SFAWqz5pDlyhTvk8EA4ka+wjdikNzKXtb4em7O+n43+PJuIb+8/AUtcz
bQGZyIZJCZ2Ir+0/gYliFDyJiIAAe/qKt3NajXBOHpIs/R1i5zyY4ped280RwBbxdpZvPU7JpNle
DbzPg14Uy8Pen12MwNY3Cog9WVp/RgQW4+JwUtWGEZpzs8HarHoLxppSn/jWT9VsETNB6gIeCVKh
moAZGDJltf+HQ+2/IC/ZC8Lpn3is/HrCs4XA1S3I+1m4TP8QgM51GltxC6K6VdNrRgDHxm4GpFnj
HO2lQhvjtNm4xoLZ1mresTBsN87EA+MVDV/OqEGaWKbpIYuyJ+p5tlFY8ooaeYi3LDNsknjn+Pt/
fs0WeKv/9JqlZ3GW/p1aCxnrH19zC1YnR78zgHJ3sFTOR4Y/z46hoIkGeXMA8bmLAoayk+h8KOF4
ftFcV+fc6E9dz2bR0Maw+r+8puUx+Jf3EUZX4PpMX3zKxeUx+of3sbbzMW3qiiLHLNxVx7YKsAVP
w3gPMiBAS0GGVBPaBfFJsyKfijINq8kzKXsrP52b8//8cv464v/j5bgLMsziE3Vci7sIIMm/PLVC
ZqFEmm+ujXmeTnXVvQ5pLg6UyiEEVW0damP+pOXjWCFBMB2YDdnWcxm13qEBvNjlLkelWd3armPV
xPChHEih8XGt7yTRDT3ZiTyYnEpjz7WQYHl2WQYD+COzLRKEovX1EsVR70v9FQeAROrMpy7GeYQd
pdiG0ZtYbgnY7jWTcFwGaiInc0q+RfmK9cydSHrmxum2dgBuRwfVOWMMsGpb194QzcGRr+fwlDWo
dZPGn9bADuZNEOCjH+vw5Fhlc7RHj26eJh6T1kQSQ69/+lCkzC+YYqYEe/roHliOBQnntJWSt2Ph
eShy4E3z3Hdb/b8pO68mOZEwi/4iIvDmtYuibPtuqaUXQhZP4hP49XsSbcTOtCak2Jd50MhUF5B8
5t5zc/sbpkf5UKwPdfDBLLKX0or1g6fQQNjShsOyAuvTcvA90jplFq7P7SRwAKPuR8RW3hA/6DqS
RSjoN/1gPvz5ItvvjyZOI5/Zk6X7ARMt01N1wD/uOa3vlm5ZTew9EOmTLktPIw6QwfYOSQn8ycdp
dDcQtbIf3UuVEu3rFgBQgyJRYArEcoLsMOLaL6yi8r1EVXUD5dc6Zov1Oa/jt9aqkv06MAedSnMh
JCJ+GhtBjJ0/PAK2YRNRcRAMRX51ddLAJqaBQaN9HtIR1HnsPLgrBfLi9u5tTp590wdRjE5XCO8u
88qPgYu69s9fiKfg0f931wOX1sHhoTexXeZFVEDq4PjHF0KjbmiljhTFq/FupkU5hI7Gm6+U2lef
bBD8OtMPn1OZ1BSyQ5eFof12Wq+xH7b+AM6goMOxhoZt/IqhvMpLfHUiQKyCKmaazf1QQncdeAsE
NbubCnXb6HM+W8aodh9E/xAyfHXsqt379HXssrf/2CxoMX4UPCDFhIYK244Uwd6RI94qBk6haS/V
VakJkUxQPGXg0KQLqsxeQQ8TsURQlHfYXoPjBCbESrmoefWweiTOZERNR0i+MbyWMrJb+yoCvWCx
b8XhItrvY2F1z2kHs0Vmy45MiPmKExe3tt4dJHEOfeJ1p2Qu40+ugtu5LX7KP18Y87fTkQvD4Wi5
ge9jfXXendi2lvD5UhY3KwaWSHoZoKT2Je3limyfpOmh6o2zPZfppbHoodku5x4aDs9Jg0OC8tmr
A3KWAjkeRJncSp19naHFD7YgosTE04hugVsb4TeDbPBH+z9/fEMVzO/vKxYzvuPh1kEE9g5azu4v
NlaZtbvtxDQTYrFlj14e0Dbxl3qA7VWVLNutREjOfEfMXi7odoeUMnGJqwek/IyNp+K05AqjAoK3
TwawgPp0+vNndX4v/h0dC5eOt95RL6N3L6K8t+hOxwlRXSl5+nXjxgcXurME00699D5Ih9I26Xvs
TQxtLc8/emb7KW68Ga8BiNS0ZRaor1EAexozISEnWsZJrSVl6JtLFVoOgWVt7ec7h7oVvUKRgkXJ
UdNWoSDDcmnLPVXipzJu4BIyfkGgYTPOaSwKUDEdfO3AuIGbQOd4lozXiqEIDtP0lbXQ56R1XVK7
midDlVSoEJ+nGd1XXiDwtEp5qzvpcNV878NW79amC9pC1N+1JL3VJn08GD7hjG3TV397vf9WJuk0
aFA46c0Mz3P19ycLthmg8pjz2T4qhFbAwsszb2UQtLzqkH03uGWxyGjN0QrGn4B9huD/fxe6tu/R
aJmO6QHEevdOD1Cxi0CIYdcV5NMiIq72zD/uYvoxqL7oTGRKFLdMvpg+JtLSajHSz2D/vKX66hNv
vm9m540Y1Wnnqucqq7yDRrWticwL/3wTGjTA7x4YNAoei0FL130byee/D2J/ddYxicn2WGauI8Y9
SJ0rEeJOwYbeHbtzn55jpXMHtoCJwyrY4CFX+1xCWdwurW9xphFrdFkDDY+K87cP+B9PieXrWDR5
U5iBbbz7LjMb8KVNy8cejc/WkoPDEW8j79DwRhveDf4B9gIN28iYZJA0HantgTWdCVfgjRBXdG9d
8OL59Y+yyj41JFH+7WqrI/HfZ47jWSY5V8BSDd+03xXmk+zHpsxKiTUAyTcJxz9hSzDbQ4AUj4+F
VVqQ7FgWuzU0L6a+OBvRFRDWFScHS/sR6yhfvRlRvSmXvzwN5vvCw9A5CRFIEShhW0Fgv7u8eHfj
vkKyuENwecunxOhc+/1eR4GNVM6huJT7Vo3ShKW/wcKHgw8Mfm/FA/2AZiBClhsvL7/TTc6DpfSs
sE/dgKnBa5KOl8laEWOwVP3zbWn+x1VXMReG4ei+C2X23XfalqtoplH58MTL7JAOjV4d6PtovGC3
Q3c3mjQId3gku2srrEPjO5HkySeEjGhb0wQT1aF/D/MyffPKYX7wPAmJjxtBBJVxbr3+YtgE6uTy
UqqOdbBUWI3N5rD4y90R/H4eUdn7NjcHZ5KJTOPfD9hqeBIFIXeHn2MzrIOCzpjJtj16d3IU3yiM
T27ML7QDhl7CXQ7bCYHEZthvvz4VMX69xHnAIsi2x2FbDtnvIEbnu8bpDayABsBsJOYQNR7w8eWH
yg4Pvh0AFTqxnTGhxNdQGszNt4FxF3uu2gVm6X3rBAl7veD8hndy1bWUWODhns0XyROqloKmhAcC
NREGncib82A36RVT+XZ9iZc+eUxj/HGb3bUTzY+RAUmd9WqqQFgHxLOX7fFzY41cAQlrwE8V0IWW
M8euxxgXJaU2F5LkShrWCrIKFgCgGahKLDtZo0VVIGVDpkDcLTeTJh4hca6R5wwRWUqYezWTiKrY
+QxGyXjKjDX+1KPoEnab3yYZ52bpcFXzeMIkPTrtQRvYJXCxu5nxRLPywwZWx0YMVbTiHfzl0bP/
48KbPH6WaXE0+Ib17uDiq89zE000QhP2rXpFOBJgvYtGJ3itfoBReWq91r6rSK93pJ2ezVnl6JLl
alkTILye4Q67hXhy11Otry9WERAL6DFxG/jeMjN+pMl9o0dV+bFcRiRlN1RvMmwX/bsxFRlyVECU
dsep7rCWaLF/3EwIZQg/XOI9qSfYUnm7T42n5mMEBQfMm4h8MHBfE5r+5wf6P+JkdLJpXBTkAV5w
BrHvnmgMb7YdzwV7toEgFXw8yH3U1Qh8CeXLsb+kdnK/avERmVdxyWWzlwGYzLrBQbTk432Z1F9+
vZ7sjMwNrfrel8eti7OskRp8vWWZ0B3qQnE7NBLLbW/5hlsN99cKOhiVQhL10P9RfHkhcGSBrJYo
ad29aebkebuv16pJD1JfvycOLdg2JjIAsHa1fa9lBN8WjBfRMBPaMWBHXno8IvMXZMnNYUERTNAs
yNtaOyQ0DIc8T9ABVAuZdAThKQ9whWWpJqCpRAALrZqiTEPY6ctH3VoQcnH0GnUtTwZpVPvtsqL9
JyouXbTbpLC/eiNmKc0076WEErmIyEoW6PVldqVa7w4a2EHdLk8Dk4wrCuBjt1TyjiRpqn0PyFj9
NTdLYKyFG04+hinhEr8V19jYbI7EnZhi51z24rnQ0ImubikPfQI3r/WXqOC9K0g3Cw2z+JrmzDIx
63PjlAQnoFr/XEGkvuDDSBnX8K7rC2fZQ0Yk9LT+afQO7v+GKAiWqU8ptvFI5vkXjTwONbjVu8kF
yZctEdJhIiYnNZ1Oh48U4a+yQK3IeJchQdYRoyGN10lNSS2hAkB9svcsbzhuo+JUk1GbGfiWhy65
EKSBEjPWX3QwYcBFhrCPlQlP1QK1qU2Hejl0rH3PW385r+CvPGYteF4sDe1VRkLGZOaYLxvBKxMR
s5qSMYnCdSvst0mNbCH2c9Oqsa5AhLEfFCp3Vp6s2mAxtjB24IUfbRPcYmgY2i49G9jOi7Zbfnte
tRoBeBPUD6s6Eb3YfmwHjr+1xwo1piapq1neRmMekxJCyQO3EHYiM71JY+IRqFN+Uf0Tiq7dYHT2
YasUOxOXluFTSKLKRD7jkNzwVRB7tAdo0Id0lvvBzb4nK421UTB08vXmuI3ce9t9IromBN7e7omr
Ru7QkR5UsufuCLlFQsgBEcwPQU+BVTuYWV0dATz1Nf8gSptdout9WBBOnbf1NZhy/dSSsRB1I9yf
7VHyV+uVYggXD7Kw+2buv40uaXcNWrJMg9+4ENTH7I1dIVUxDnQX1fYIV9sZrFdzNq85do6wq/jQ
GZfzCf+cuG8r69BK/75wk+rJ0WT7kM/fyLi60gPSdNrIkApnZQdKmNIOUasTudNjsijWo449zrYK
BIZ1wNS3vSum0TjOWJZ2nSMhsK/IXwH3AP9xvXCr2Gejx95gOLvBHKaLlsII7mfMMnnD3e0izF7o
fZb7bbDlQSM4QJGCbJ1I40pIOpCW3vi6ZEwatml75aMtzTP49Nt1RUmeXrUc+Px2W5Jejgg2h99i
FgTNINJzYflpFoyV9MXLTA3YZxMZM5XwPCQocojnOARLo17RyRKOs0MDyCCF+Qmay+1+qVK2Kuji
T06MfK6MHS0kN2tf6863RNcgjaiuZGzy4LDGH7M+8PdjltwWsfmAkxm6+sguICZ3AygyCBvqsUdv
Xb+PiwkLX/0GJlLa3ppxxiXBIY4TMq96nQtIvM8Ot0eObIxwjsBm3JyFI20swBWeQqlm6ZOlHx03
xT5RioNOd7Xzpv4rlRVyOMHvtLUL2KuoMbr4rPndeQRlcA4aYI/bGGZS0NzclP195UGjsitU1A3c
XeBItKQeSL8gxbrfr0d9Yb6jTZzQ1oQGiMSftverIzweRA+CXJNJoH0fA3tPSn1w8FxsNC45Qqzy
rWdrNM78RtRs3fM2+fHUB9Q0Gr0KQkkzBd2d5TOiZGNTqFlPxSmo6djKGmHybZvLZyAo/mGoff6T
xU8ohC/okbwjXiQYDOl6hvyDE1FP5jBAUBMhHfvh195TJvkYQOXJD0CqwsbQiOKx+pi52ee+tPfb
cSZ6hZJlc7i9PbLVOCWmES22C3ZPPdDbEfBr8mHf12uKLchLmt2UwsXbnmgSJBg69TLqU57v2hgR
PejVt20SRCJPH84eJxl28PzAvJ8VFzr7r7hQh8O8Mrtlq7Iddtvh2EzuS9HglZQFDDvVBoN7zw5l
ab2VaX0rWuNJjD7vhoJLYTgIgcr4bnbsgnUTA5rtxECyy01Ty+6UGdjIVPmegPgoaVii3sgTBKT+
Nwj58Se9SJFf0YoM/B594IbbThIE1ew/Yhz2oooBJ6sVVIteUGI8BgTmHXjcx7Bi6++43NylWomN
aHNmd8JVoU7bXxdYLce2M3MCEqk3xFZsX+ig45vFhgfdkkWnehtshzMKMN4/xlPcBVgyPBRRLV3J
qXCpACq0Kd10BrfCRnBewZpp/WX2S8J/9OLz9iVvFbKuavk5TxQtcP5MTtX24tjK/HlBRaLL4kAU
T8U/PaP+MvWjD88Dr0vOU5e2THMbniq2dy2rPcrupueUs1C1EF6d9Tloty0Ax8rHyCuBMs20+jjB
SJaEAVoGeIBKv7qW0GU5m70HczCOFurGzLGPpeQ7275KRgYEOfdLtXeld5RmhbxTyyJE7kiuKbhw
LfbZr+HyNLSwNEc0ln+uK3/fMKmykrbbcFii/L7NKVAZglGchp0Wl+ZL4xpvSllU2Nzvo5uCiWmV
uw3K+z6pYEuUef5Jy9N8h58T4grsl72XaH/pXo3fp9su8370AQY9tPp4/+750t6KwWqhM5oY/e4M
hi8niw4kSjJcEz0zaUgSxgfpk0/fe9k+56Ub/fl7+Y/G33V1iPv0/8zaf1MWWE3iOHllE0o/0fnm
JCXN3vLTLu1HNsz7cpUgwtTuZDsPOCdmonY/DA33KaYcHDSD9nNkHb3GgJXt8cPA9vGmXmf/DMMQ
eLGbP3nr+PbnD600F+8mKXxomylPQOalh13r39/bWAhSwBOO00Tgjq9cich6AQhCKQZhU6I+U6J/
XXynVUoofWiuRtYcBXK03V8+yu9zMdc3GIIbZOnojFDedW+I1ORiL3KEr42jgpccpDTYAHtkW0jQ
K+BNfaMTGeDXD7EWV0ee/O7a6c21GrPbzBuLWz8jkrXqlx1i5irCDQ7ZWZ+f/vw5tyHxv4dPDGVt
w3QCi6vsme/aKpENNu7nlAGPR5TG2lGCdKLFg1z2v7pdM+4v3CjPWpIzHlF2MTlNFBRa3Ed614wH
6UFMWFjZsIzgCJ9TJg/eTLU4ttbO9NeR/Glabnd1f516fUt8e+zIpwEO3I3d2N+grTcdNXeGL2O/
nb4tJvsbWRi/xhEN/BvLLNP9HPPyJW4Xy/SiR7gSzlohSPCt/RcUfrhJJx8bXB+PBytDllECsKM3
XZM3EjKhiS6pdZardbFpkRTHgdE3co0+1/Zu0X3Y3uzoXOEgpzTOvi/IKEwoL+r0ODkOqTi8DBqD
nKImRvFOssmkOqntl1Gj1TTQhz9fnP86nHzHRmXEdNAxrEBNDv+x5YpHSYRZwMXZdnrwdabddoRb
YI5C2BbFmvT30jvN1dfBGS8GKo+9bOlxiqL/bObZw18+j7oZ3t0sHEkGrTaBUbr9vgdn11YVTAmn
HY5sJwzEDEPfLk4rjUqUTwjYOrNm1zwOxxH2k+t0P3pcarcDOWSpYIZuGyTupH7zl0P8P5ZODOst
RiU89mxI3z/3ree2M3JnyXq0t/ca0tskEfaNGPU5YnwEvVNY4daL6vgnDklQfIFinrMcKasDHopp
ZyXWq+j8Qf0NUwTQV712g45BVrbgp+oRBl6Sab1UDYXEX77VTXnx76+VWaXOwoyEK0aVtjpL/nGZ
2140yAwxzVQ59icdnfqi2nnfOPhti5pHWG/bzI+ZR44v2/6SzYJBV5k/bfqf3rXHE0yUz9Iqhl2G
B7ppyuU2XhBVV8ROHkqrOmQOVQwAWPGxsGgv+Qc+lYmlhyxtXUKE/JX0QAVUFSQdACK+Y/yHrZZC
aJNMrU73c2TwtPs1m0i6p6pcPpL6giRHjQ6nrHL5pro8DOqVSJD+qdLMMzY4TJA9bX6FFVlTNSu8
zVC0r8oTeNjUJVuVZGp1drDtj4ZjvaKsMK61CV7d1sVL2nk/VgPi65DLEQ8qBbajDTwGaoJgZy3R
I9V69S2g8gye0TgUQIyMmeApv+9OFYU21vT1tfyx9cxznGsHgDO4mbOHVpje3nalj5p/PgoLdrsq
69nyWxH25k8ZLNOtoAJ/ABh3oH8vNA21tN+8dUvxhHuxuvfph8LUsb7AAR4jFlzf25gCvU099BCr
Hw3F/Mmqq/ovrxfrtwrBdS0fLY96w+iepWKc/3nLuKk7gEGFvW7l3dmwsjmqCqg3Ru3Bf8UWzGVb
P1oGBOy5SJ5N5WtS4wsKzvhY5qyDBWmWW8mJwmxfTd33dOIl6CjcgB/QZenJSWqYd3nFb73N1r3h
mMjDukJl7tj8ZTZmtIpi+y/Pg2f8Pr33UGHplpI1mqzB7Hc/XZNTp/uA6mqhfzAYakE9WMNEwmds
gH9f6d/n3eQHLBiDARlxXyBVyoe7D/pkjHde9lmPi2xfTA6RyMlwhEuR3w+geLYuhWC6eccKM3Bp
5GYduZnaeuZ6/hm4IyaOJYGi6TI9bYdTVrCz2tQvPEvO0DT77UWHJt9A/w+a87LN8SCyZe5ahjVG
mXDMj5us7Vfbo61aiC9u/2tuPTLdptg49XblH+RQnPOaTaPV66z0EtSFnfFTxHgzK0E6vetMP7YW
lUB6ou5HMOkQqR/qhEHVVs43GISjPJGwm9b7bXBf2+Zl9bH5p+N8ZRVPP6Ya7oz7PTT75GkwX7eV
LKCUu4ysMoZEfKLta8EfYzPtafMr/tiTzEe5H5Oh3MsFY1pj3pmZOBJGDbbHrqJ8MD4FwvxUeTXh
nB45Xb/ejjltdm+U3DI9jDMmWz55PkCZYG1uX8BWTK5syWc6i5vNSNRpBsyVoPvYd8ZRZmQ95IMW
pV5y69FLXiVi6VkLHvPUQYQIraKhg9fXdd80VQy7ndkXtkt2jap7sdJ7uhEycBBzVE0bRywY+l1T
0F6RhdKHMiABeTWvdKbEPTQas0ncPjjdUDMu8ogKp/+4fU7bgcuNs2kniGqKMHlaYZBg4wlI+SRf
V2b7bXJstlq3H2Vj402C6+s5TRM6zfDZaZ0kNJxyxiY1k8w7d2uUdOsI5hBGrmV4nyebYZQAdhiK
JNvrTrBEfI0SwIgZyaYtQszb9aWAxhGuCGia/i57TJy8O80ifdW9Lr6UFK6ims4gDBgfYA051QVo
ZmtOHk0a6V0Cm+JAChE2vQkzz6bg8bWZcRdUwNaY9WhAkgBoDnpNatyBSTNP4Kjq5zVt9g1hMtLW
n0wr6Z9lUUTtwOwLXMZxG/IY6dTc3GCrLaPOYh6d2RNvGA2fYtn5F8degmsSrMfVzBV4lDTijtYp
HXBjAa7FyErWBP0kpnBess6kIVWqcUE3On6YArXAL62nNlZzOMIwribewODODIIOaDuylaUPZKWB
97QoyZ1Wpec4zOi9sMAp1BxiByo0X3OeMT7z1gaUqY4p5iyoX5r0VDVwgHUpi+N2D2ytrhoO1EFT
7OhhPHiP6HSDHmvRNvTSSIIZlqLZZ/g1scOSq43rOd9vX0YyUxgnBa+6XwIjH8wn93vZZZ+22xMv
4Vvh5WVoqeGkB0lkWuEpMJU6FnbOaEFVzWbdReWkB9S5D7LUg3AwCcLIOutQWAL+ZGNHOmQWzmiF
CZs7ygQWaYPSu7HuOBrQPg/2wCeXtnbCgy6B9YRO3/SPkzjztfU3MvEC0qnbNVrz+JFxoIG8yzig
8wKbaKRHh4Bo/MjoqDU1rjDdiuBu4Mtpm1HP+zEzwYmyOdecgE1FwGgnJ4zbxqPJFiDafvT4gRoY
qq7680IQfpI47U2npyGlbb3zCc7aZmKi8ZdL1n3tF2+4OrW/s1W34NQcy0HHDpY5oM0LyMKTxxay
rh+2dcE2gsxJStyl81AdV1aUZj7P4QQDdBNnIKdi+eUSSUdPgekqw3pc/cS2BKgT4S933BIfc5Y3
BZwKXGHwWfssrSBk8v2PBfQFWZkvgaP1Vy1r1r0GkJINh//RbeCDaL1RR1M6xvABdKZ4K0mS6uWx
HcSt2oPKlXlPXfevwppMZtqCoI+sLm4IwelO6XLnLHZ9TmbvBdX6N2dVWM1BjcFNkhEL+EQWOzRe
ih4CL7xhCMFZLM30hf5LoXvqgjDYCygHwZL0Ijg3hf61rAh/KPrUO68jU4sYtF+4lYRNPD4VZeBG
ki1BiN+OWRdOIt2CN8ZGMFxoqcK0cc+umTVsszBUBnVh7Mzh3qiA4uSY2PY1QlYaLeTiciifBYLD
7R3TGCb5NVZ8byl1sI0BYg9g6i7291nB81z45qeeZcKvN146k8kamDS7NtumQhO8xTPe1mAcgfmI
hwYCgvcAZXnIOggvizs/jB6YuVi+Frj6dpXJPjHHmfxLvF7M8XmqjOaubT4lrj4dt/tuipmbi+l7
XQKHTc3JurhBDzBfzScaTnJT4sAf1Ewyz4Ae8B3iVS0zQNAYjvFbA5TaqtitROoN+UFapvi1dNiO
7oHt3S6YiE0NmGaoHVTjrpjM4N9D3kHI7SBB7huAdK1JfQsL7UuMzYlsyni3XQ5i1He9blknL8MC
vLzlJTkTJuytXeLCY8qtswff/AYt7PdtcS+15SVpm9e84g7b3s5OmiPcJgn8pm5FGzpBn4CyLV7d
LbYD1/eNjmDh1vbTWywK9a6e9LMtqxYkeok6OSfbympMqPsuL01r6S9B978POpiyn4trgupVk2Vj
pGaqUqQvZmwtyEvCRlqM5Yi+fhyJ2K517omECmWZg7c2Nu/6hZM1DxQeysTlJWPq8s4vwWfaaq3K
yvLRhi9YJAv5o+J12xVt7/Dtx2pmjxmBg6/AQXy/rwTz7gq3c5hrZRJuFdQ0z82pHuiwW7fXIqNH
NKwNyUOMXuNgeYl7jBcfRhd5CpxJtg4DkegmV/NYtZrlZ67xdFk9IBpC7v15klHGWAGApn/JiT+F
0SruptL4qAVWfC6pFKOcCuJmu2xpJqvjQPx4Dy8pU1PZ2IGo62M48Tq3odpGzFIMh06NiaEDkuRD
eb2dJ17AldtOO5oyWOUKj415U8bUK1vpsLU525kmS1JDQdk2NznAoEN33J6y4L5D7ngQOYa83Cg/
ed6rBsL6G3DVqFyC3QrsuHRZT2xTlG00sC2KmhrOwSQ5NDsX/kSi/3BMkFyQJ0xEofjifm2Xlq+L
17KIEgyyF5uLMGP0Puh8WHBITP0cg/7PquJTXvMeWoMaOAEbjm2BrjessRwLjecoIFY6Rr9Q7MUv
aY1ushYCwu40vU0jDCrPY35pV2zath/arYHR5DWoiCX+hEIn3dvqDNnWOILQt9ky0Sd0ELq3G180
R8czwVX9msv7PjHClK9HuOlK2MhziKD2i0i1b1kNWKSvGOmDRCBml5yy/SRTwGgjUVYLSaXzPY5P
EsZUt0qC9BrRCgFEAM/W6kTOb8e4WAqCnd9sV3wVFQA5AnC5J9TYBwzmfUv4QJhMBuYeyzyYcKXS
4KrkQnmmj7s0JA2ORWBFTGANmK8UFbP3qXxgXDKT3IYGR/1t27YwE8GDZQJg2p6GqtcOHgoU+IEk
yCdx/WNgIzMI38AVwiwHy/2LXIyzWRYOTbJ4cTVxzpSxZjX5zkhjgipWkOjBUZJmQkaYlWDygVYe
UdtF260RdOK7l03p4X+vInsvXb7ma5XtCrVZQ6rNZdCal0L8xLaNMUcpZWZj+TkCkz/NDi9yPEzf
a5V5GvBmOTSsnnf10Dwbc35XDBkHr+YrvBk/pJ+wOnKFHvXFsW4H7itVphcYl8HRz0eMQXiS1Gzh
VxfjaVh4ZXuXt+m+VxWNNBz87SZ2ZER5SrW3VU6Fkjmqk7Qp/CHa/nywjpfBxwTmKn164k1fW9f4
8mvx0qMAwjtHyO8E5cCeYXVVRYc7IK2O29mTF8F3p+o/kY+BXt4rjLAzxx/bI2lpzVeoE9WukfDj
utG1FB3m0KNxpbVLbuNqPjNyQu7CqXEYfLmfjCKqhqb/aAUqBWM0Xxcqf/o1/9u2OkE2W9xATots
du6aQxW2zQm2E8Ia/WvLhPLMmUyGyJqfts9XpCCAfG2i4xYQO9oYJtdWaCxDgUR/HQ6pF79sJWam
aoetGCW/BRQW9XJF/glzJB/ytlBlRk9MQdKQ0rhgXSKIDuYCGDr4rY0QDFKKD3IkNXfq5PetJXS9
5j6GfYkpyI/PEFjtsOvh2CdJHTpsm2JmZXuRBSvzbSXZ4JbxlUSOWMIniKzsJFymJyurtzFu33Id
ghKoJaoQt0wJJbEfN/F2VuFcJB6sMbDvbMvErNmXMxLLXjK+sfs0ysA87TD7sdJTO8hOTVfKFUwU
tcYlkT7KnXqYd/kgTp1nRqNP+hGgwyFMe9IxVxPGUzOOYT6Z/T0or2/kdTIdllo4Z1l/GodxnxA1
SBwFlKW4lc9enPS0/WiGZvd2qRDcgLHgkunxs2k002nugtdsZMzs2M2BR05eRA2eij+gyfkAvGK4
ABTMTbwYDZP+ltcVkEf/MKbIhYh9EhFSQqSCENS3v9io6IiSbPZDA4VkaBGBEG01wJhB/jA7qlsS
X1/9BYlf7I9rVOfKwmxJhp0TYPvcyt+2Z2QtMugzmvG6yfgabfyW5USk+dPRXFgiaIPqSZSBqy2q
51+ditOvADgGMjI4RzZnp7NUd9jZ7uVIf2imGe8BbG72AK1y9b+U+G4Pml8Z1+QQCHSzNzrFFpQ8
MAatZleILd0SObwGGi3WriJBxW85mn2Te4N3qzc8Yosr4m4Pz1mhlngBGQzJwsmdNXi9GCXbkfJh
0RoaSb957CfHR3/RNSFs6fziDFzornjJYkaWm0lNSwUgwxkNxcDM1/RJS/ZHsjvaBfla3oHn3M7b
HM/PNXGmYzF286ng8BNoZh+2r3kyB6rZzv22CFfdY+yy+26lQuXH26/W9LLVjaKpnpGkJOy8epRT
QNejaSrOpbRfbDLfPwo/wC5fVnhWlylapnk6axogx7YVTrS1L425cDk5tsOuAC7j1WWsenKDfwh1
DNYftNHskQ5QKLXQFdXJH1sE3WJG2+AXGXmIWLXqjlcG3QqBRsN+jaHlGlUKSNyvCboKcms/YitV
MwvYasx8PjgduI9Spk+5013LRh9v3cVG1M7JRGp9e8hF698vvfPFmaDPM5iyMf7y/6s8ffBWAzRi
xtu0kGYP9ooO0vdPQqzfe/J7gFbZO/KowccWrRFy75p7zcvdS9rM5w5hZTyV03mtzKtgonaEh2/Q
8mY/3NYrdjlM8bBdBanXa33Ndfry4bQsdhuaLpNgrWgfWkvwK8SQyNicbkjXYUutKc7qtNz7tUPq
rAVqoywATqIbJ2zBPgXsqZdleSmMFjcQguRzBQvAlbeW0QGe8qVzrOOATqDifrZ7sr6TWsh7DR4Z
Bih4tYA8L1zgKRzwpHkkrOytVSsvCp82WwRPOkR1MSsXz3T8MpwM3ldGyk2s+U1Oezk8SpvQu6Dr
JFcjAP1Q1COcRpdXXi9P3hJ0H0j2QXoLotKMV//o0HctXul8ZKFWQVEPiuFtbUFdbi9GM9Yjcn/q
KCC8wh40HT3POB8GCzmiobGnYuR51LS2iLym/rx56FDf7MeFvHFj1AhEmRlD2fgqDnouroNI32LU
Do+VGnz6VffqGY9OaSd7c5UoXOJhfdZh2yPdvxaU9bdpPFSvQ4uI0CM2pSz05FiNq/2CEzgBLAP5
ustO5VA6z7x90zArSVpwJ+/LrA3p4wSzLUK14u/Q42UP0gjtHvV4SQrQ0U45jIuCgz1nyMO+cYov
dWB9q82VjNWpzi8TfPA4nQTT+/kuCUbjUpAr0SeIEPKc6SDpDAdG1dpLaQxo1Cz++XUoHxZRE0tc
i2sy9d2hrPGPr0SDHBomt5h5HZ47c2mPOQKFG2CbEP0KMivsdEDymD4JYieQNcjbfFSBTUDQnyTy
OS8/wTvOrpWB2Vt3EYtw6l9ppAhLFdrRrIf0voxXiO/4aEJjsrVI9kDo7CKfj7oYKhgbKuFF9thc
JMSNyoZKjV6JLY57baxGIffN5XlxoGcQK+yhbhyOTCv6aCCK4eyI4ZPXlz7oT4+ATbzhR78y010C
Y+Yyue611FzrfmFodL828XWYKJcrdzRuaUumD3JKr0lW+g/KhpoxmFsaEVwnCSu+ijNIrAyCDqKg
jlNDcgh7RFiMaQDIriu88/YfV7QRyMvpWBamd25tk3SJgp1vNufZRdPJRZvyvgz5DuLLmgPlQ5Nd
HtjgcJj0yZU7yDpuF2uFAncsE7icRdtXJ0vzJAg+YFortg9Ss7OoFmX1XADv2mmzNx2rVTFaF3M9
uRpKEFZR6gUAmZqG9TFe7fiy3TuT3X7uTIJr28Qxom7Qv4O/RCCuoxlh3+5GlYehHVS2vPOHfL4r
x3QKN/2Vm4xTNHMPkHCpPfi9JnarHqx3eQ6gzIzj5yr39beG/WVQoMLK48q4W7v0QbZucprwYrLL
VloiPnpqg0T1x8E5ElcIm1ww5c/y/oHh0cuwcE2SJDefLCKQFvPLmlg5IdDopUaCNo5t10hke178
ocB7tMur5xyPBJAAnc5EGvlhdQfORtDB+7qsqivyaJjwdChM6YxdqwMWnXMBI6ydj8kULPh/unAW
cRP9D2vntSNHc2bbVxF0n0KaSAeMzkV501Vd7dgkbxJks5ne+3z6syJa0IjUOcMZYADxl37RdVdV
Rnxm77VLYhbXKZrge6bOa+kWPDEX344xRXlvyoyeHPpepwWXydWPxFZmm8ZutNugx0j5mjdmxBaW
CWOtz258cUrtKSudd1jy5WUeCudBosERFl/cIVgueTHETHrqcWv3KGoWj+ehFvrZLVLzxDjA3pX0
e7cQVu3Yglct2B7cqf9VFjSeTRaRb+tIBZAS/4w6Emivbo2LDZHgYubPPRurc2I7+d0Av2qjFfD5
PDhpYhVF4QJukAQ/2Q/c0VLvUDsgInAqfe8zwjhrdUMzgNrpMDTU4glw7DAbpxsog7YT4ZGoqWDr
AIpkk3ztU5JA2Ha9lH0j7gw0MrsIlzMBnt8IFkrus8E1kcDnwzqSAYeGTxqNaGp37fYBeQe6LXgE
3emOvezotY+UAd3jUqUbV9vqIBWfpgl9lxbOR4RGLE5hycOQyl1AjkAk8NCmBAxUxJXHI2HZWii1
jSQ2N3Yw7Gkw0ns+1bjShBwokGacMwe+IhIJrtYAnCZKy+lYL92mc+rsZkzdgjXVSc9CQ0kwlIQP
W26EDJxdcJXG33NJZxuxMbC9J6DJDzANS8f2OOF2jcmOacAhE6DhsSeY0msHSQloB0D8oczXCIXp
DENMAqqaGsMKrFR/xozk0xIkVd5tSoP5Z24wCY2dYpNNzoQchooYExbwBNbhG9bGdnFXSMuCM1AO
q+pULZ9ZBD4DGLQvYu6ui8/UDDGehhdB/z4llfU64mHWUkAduvkYOaRzFLHXbzVG8ltmfncl+WlX
iM43l06m7Y3kBzczMwkioRFu1VILrCZ2VTV/E97g3WX14n2sdnoO+HXj3wtCik5pweRB6grZ8BII
EjTVFyFIk0nymA0dDWo5k+5s5sU31pSRw/S5aeFqYalf552PMIZEHKzECSV7Wxx8TT9yHdT0b0wP
VG8769Ibw+wEd2H9mTUVPskkPw4xkkRtQRht5Ha5rqJDP8mEgnAKj4x+N2rptmjOM6Q7dgi+3h7S
ar6VOOPXhXezHoLO0Ijffre9J6t8SUqvv0+6iaIKMOAMCuYZUNXWHMZjb1v5KcrY5tHUoZWoGG11
syD+bHaQ0A7aK/JiQNsBUbTCjh9ZqET3ocdySW7dK43vLbNLn2OCjy3uZoPWACRVEBHV1jkTdjuO
4CMpKEhr9h7mVGsyiwsoqS19x7Q39fEyecUe6qf+UOsSqp5lMKcG3Vv5ZRjeacSD4JW8t3wyx602
va+bud3r+vCeLsZCjSFwaLCHYeu3hhhhnCdUimThkiIVVUOyZkT4OfdSAqZ6wpf7KJ72hlacCxJf
79Q/bI170JjoG4aUNRvq112voa1u4Hdd0wAbcJPp59Cx9DNWOerQyn5nrdWdesYvhJrWpwmL2dbt
UOVDi69Okh/nGVl4M4sKtfSEK6OfyJfNi3nZxtosVqE2ajeN0jl7Sbs83Zp+XRz+sEvHSsuu/Bdx
iQNQ0TTxMxu+ZfKfX3fphtu1bcJYRipbTLTVnb3N4KmcNNM5sdQH82d38Zm9HLRD2zBlXpL+Xbmf
1Wo7YiWMJYpUm9Bm2zJGqDKbYvik+i/qkEtmsAlo3c+lUYBTwKiwsVk9gVqItsmI8dioif1suQWP
zaQ9pHIDbgXfQ53joY+rc9rAS++Khc2Xt+j3ANeOxIu9J01IHyAXSfwITqqFcnNmpNITr8QwSSnR
hrgO566+r6w6uJ/IwmwtCcTROMcCHveVEeViNQ+jt2E2iGEe/1Rbpt9SO9LPI1iIVWoW2vPsuy+M
szAMLMFwqMFcvxbR+KXMx+6keuvezPWtQV8IK4DOK7GrfWI/gpboX6Y6/GE3XcEMJCnPjmEhdzPc
k3rthAsqvx9A5YdOJU7tux9m1tqyxuGz2bef6PvgamRPtYflEM/8hevo58QHrxFudy59q+AjyPWs
+2l9bpg8k4S43E35UNzV/nLEjqDt3DkhuWBxQ2KPUUTXCMDKnqmbPHUwcpPGN1nbogHoOpShvZ9L
lj/M9t5E+9Z4fnZpQrkq18Pk7OHOwPna5ZAvNfSInWCsoVPDjSahINIg7vic2ST8EQbc3ucNOxdj
iK7Q228R6sUV/8LaMgy9TRQLQoJqMz6pwd9SEHwk+ct1x3GMw8zsvPljrqo3FsJg74jcaR01/X4y
wfOJkOPDTJJxK2WG9IbKd2lS+43MUU8OGthcGkj4m7l/FyCejh1fUlabKyV+m6RFok+G4UOVjlr3
yBocBUyuPQ9W/gVAMOh4aQ5UsjoSFgaKzPIyduI78VXU6kyVJs4OqmvtTpgDkJyO2alv3lntFuz/
ihm7gJPFALBgVLgaxMfaRq471d6z1wf8u2CPcKZYm2F02tc6gmeM6mFta353Nj+leU1DLFePccBc
S33U1VWgdFIUyv6+KbRL2hRvjYGlwuFH47M2azvwy3ZsPgxLNGwrrZZcaT7Jc8jeit3a2s3qq/qD
tYUI3zIeT9BqdskYmXeeOexT3w52ammA1Y3vxupXTbMst1A/+SZSfOaAX+zScbD19PWK1LtuGvQ3
4ptYjJg3dO7J1a7qW9j3+smIkNPHmr3TGXytyUCiYV2Wy5LCzSomx96i/nuuSZVJaTNvVlPeNS3b
q6pLzR2WG7Hrm/ow2gSNOhjYjtwNh6GHY0DEd3EglivdsmVRgpXYFMBBQ+QnRJwQGCq+JMIHTMDW
Z19rJbuivv8UVdQ1lgjecuvaEyWyb8Ah7uyUlqTyM41am+rIbeZjKwtpE8sJ40KNm5RgsSR6tNyS
7jeY9syX4nOihS+ST9OI8ShKFvbN2L8FcZ6f+6W4gJc/lqMWH5PsAhxtL2ox3fJU9Nt8CZ8Y8I5H
+e7PrbhzrNo6GihgyflU3TKOz1driaL7kllMWElUGwgAhk3R8lQTb5paiOy9thA7MxG4ZVwUSZ4I
Xhs2/Vzfd06DcTouAwa4II5PLvui1WBo+wx71h0xOMRQhuHDYFk10cPaTuBbzSMDQ5wxj3elEX3S
F2w7RrClVQSgUrH0ELlBL9l/Vyov5T8Y5CLPwsP3iDiMrlu6JNTh3VXj96G3KBsYGqs5RV3V78tS
fbUI7l71RREekyomLg7hUR3Yb7rWOggwbW9/KBbkE/Tc31ThUlNVU3nbmzkV5WlE7Rznkle8nGaD
7GQ1xg9iuZHKyU5U7JPJ41mJDe8ZJBJVVcUIBeqtnvcazjhSLw2Z7DXtdVJSe0KBjiLsjpHcSude
Bt68HjAZDVhJJnYaQ/jSd2iVe6t3UPgTsx0lyzatFg53eUv9c42orgBvdB+SkSndIJg79TwNRIKt
VQv3j+WLcWg01vGtPJUYklujzHlhe66+D7Xp6TsmN3rABNzzUVgmyJZU9ajqXfoqEo6LZBsVLe9n
/a7lU3sYpNMnl6S2xHQg0HACHgur/BrU+rQxnPra+4lxAtW2sT2erMQBRqqm0X013UkBWZ2k3aFK
fkBmJXeeUEsjDC/57LUnMn0uXVcMh4hNzQg7a6+ZXsNgNTsH0iMf+sia4OasOr/ZJB0CFlXiKyFR
TMryGk4mc15QOsnQf1GLtdqfLw56640yWoZT/5SauLWiEJhdK62FyiabmFF+P/hYCHULmX62YExO
YrK8dflyqb5cQzCFjoZhhbccP/QoACVOjijdC5jGVUG01L3BAriQQtKCQox7VtYQ4G4+/JZmRzXi
JCQatcWXXCCPyjQkOoCOmKxKyklSinVc0ncvXvxj6cn57pZK0tY9Qbhe8n3WU38dmSyP42l5JGTt
oPGUc+Tj1may5cuc067NN2ZunTEc+nu9GG66ZsXnLGl8JvTs3nXCr+YgM9a4EMgCmAIMty5xS9Io
JzJSsIliPXajgZGzY4TVi6E+yIWyhUSaccJPuVVFQYqrrgXXL0LigHqfQS7CNfWZseeKJeISvncO
zYL7nAZFtac5+5HLMDerZkhTo/JldQdc1q76F2zS+kSAcb8Q4BWzDZO1Tp4jjvenuT4X1ltTT/lN
PPhPi07uTi1tP4zlnsHN41qVy1N1cWY1+VdWohG0Fif7qtUb1k/LuZLyhxIt1yb38lerJrZzGKtT
7t0DKu5B0E73FCXjyTCECTjFyffG3IS7wiQB2O5YbLPTXxlVkp0q07gWaIw3VdQeZMGxUUviwMte
28oothPreJaN3aEu4n5VoQMudat+0MfyjdSDo/wh2wiwg5YHj7X9nvKj1tPppgfFNeNaa5bQRAvA
2YAF9YsWVMVObRETAJBY0A/5iL16Go8okPz9NLNcSRgOsoAqAoJxWcTYiX4/Ft7Ci7mNXc5I1hPv
RTXfKalxV9I3RZ0F7FCUyXEMk+dxCvsjYgdSNCmlRqD4dAE/+tww9yG8nXVteLKx2iLumK5zxYIP
+sbZMXXMYRITBYxjZjHblMqNqOTOLIMcOl13p9aW7agVZMFSlIV2fBrm5Vn9vp5P3olNoHUE8nOJ
A888REVwUGVlFNbRqiNGfr1k9LhZhA+V1guiBdFEsjz1tywSol0jM2FdF8NRKZKHwEuoHOpmK6CD
7ZIqii++5Xh7cna/hTPpQ3XfQVywM7LZ7YTb3UV9oJaaDno+mj1WRYHmHDwwxYm45fly+FD1KWWI
kgqInEwth8UVWSXk5Gn2QzRH5ZXQhm0+zckOayB3Odj8PVzmvVpxTpJ31POZJX2KQ4gxhVyTkMyB
D/1ol9o/CGApQT7DZGgfOjW/AiC3BPWe5GHmFlznxtCTICXJjibskq9TVx7UXYaAc08oFdtOllfg
iwYZJwE8Tvq5Z48ZlNWCFU6x6JBZUFOodnVokcOLNke9OwXygzia2o9Ht+s5RZIkvqinmSONyWTJ
wGfhGmKsKdecZZMirqXcHPGWb4eMWtFtneMCoHstbI3NvlyIRkSE6L2RrwHdYwcJ13x4uz0C44v6
eQKRl9VSoatZBAplBkpS8h/u0boVm2Hm2QF0c+o5zbrKtvZKHRKL4iEC8nFD9dDZfofflByz1BZf
28hsTli6qAToA7NErN2YclPVUqzi6hF1azpETwBGVx1f+oWgpe3UMw4SswXCP3Qncz3ixOpL0oaK
1iWKAwzsyhFgvI0gL+kTyh0qr+hT4jMoGEgiKCICNgMRXNRzpewIg94saDn4PYUrwgs0q/BgyiJb
lmXqulD+wgl5Im1bewBfJG3qxFxY2jGbev+gB+aH7HmaEZMOuT/duY2+tutKXJ0xREZXMyHKRf0N
v3R80iImhsxLH1JQbFMfcq7Gxg+x5PYNlpSUT7SvRsqp7vrsI4CS/+hSBvqBOKvbPxTjvCn6+jEe
nP6uWTTGlFI3pR6Jmutib5BaDzKFVg2ZsuP5t1q4dwq+YeRZuBJ+cBnq8FGtxb3Zfm0ymzwhqVxA
PQCDDz6PZZ0U8WQC/nrCyv40oh88xtV01Vh4sLmIviVxd0j0ed+0k35NXcwmkkFH2FdHAkuSHRKf
8bT85CtiqQCn2bbpNWJqzHudPMHFyc6pMe2w4pCB01sPDDpfW2KQqU/RRoT+TOqGkdEixsWjktUq
iW9szyAkdIDrdcB7Zi0kklkpJnodW+66qgqpg/PqExOJApxewa24G5CB75q5PHdmPV3ZZDxPThye
e5uGfiqHo6FV/Y6glemonLqpCICapNGLEuxNwqj2QecSzyEan5Xd6K/ZLJD4PZbWbvEjonMbm0GI
0vb0UXlYfOthsduSZiAa+QrsbK1VIHrbYN521sy6KCE+HP8oszHyKVc5Vw+RvQXbPlTK6k6MzBCB
xIgapdBY+KDi/T7AQTs0g74faOHvalqYFFkV/mOYlRYsTIOM703USxxjNPwYQpzZ0s6szhWdbPNC
F+cwzTS6UR7wVvTWhtnAeQ4wemPefdUA46+Leb4oX7uqMQuPrjsGk6/urcFdbpmEdPQxA0KYj8+z
GDJq/+CsTN5pgwx1Kj/V0hffz/1T3A/T1hvicpNrFbDX2PpBy/eSN7xGncFRTkYatBFTpBf6OwMz
b/1YBS2N6mh+HAPO5OOWofS85gEa3TThmk293NkbFQ/6g6z79lFIjFDeZeW5jxGOODzcTNA5BhIW
R5M73mdILVBMGg58nlAcnEB6W6SK02CbuFviWzpwH8UpjbqJYjmuUL+C3oRK3U7PfmJa+4I+qO/t
5kPx1fVA4yP5lBc9Lfh4Uo+OohMXSc2WMH4rA5rHuUzOqOvLK+3VH2wtatD2+yAOu7+DqcXU8db+
htLKsqb3p07nNizaLQZPypLozTAAXacQ507lepJIA3X5K04Ro0558aNv5P+/WbH/JZcEkRyYZJF8
0lwNBSj3MbtofUU+S4Qi2PwS59yNejg42wg2HkL6jB5rSclbMwOA0nZzy8hkuhP6H11sikf0+/cH
owoohmeYAn/gr4NG0WUABmxzgrnifkZ1jxgzW4766D0nBhcVZDZzZ+goZb1FRcimRHzq4qLWAzJ8
foPT9KQVTrMthlScNI+6x200/I1JepxEu5tY3D8QQ0N4RQ9+sInIAWBV0bknZ0BJMHf2cY4AR9Vx
eFQ1hOdMDzkXlPw7ICjk3p3enGObVE2LGdFGNjshjYFZ54/MHo1jlxdnLs1yS1AbhwMdj862YNOn
jgZY1bkuomchhKfQllN4fcgp526ZGzBtmJMCbLWeIG1gyZ23/b4eyNPpwr4+p4V1gPOBGLbkcC9B
sYAJG/IzXvm7YmK1wACPO8jp04ep1YgQd2UuJeZvIE2nunWeSdM9mMgND35ImHtr9UQNSDWqh9jD
DtDl+P1XS0KiSBSY1qKZmb4PbXA3wSeM7/HQkPL0SBrUC6KNZlP5SOzCtLwzozHdWrLasSh7KtPM
icfAKjI0LLPxjg3YVYhjbL35Eo2xg/yhtK+4I9gjsmM89J79HU8SajdZr2ZJhUsLrIjBao5Ari7Z
zEYPXi+ZuPXE3rSqksV/EezIyh73CWelW+XE6AwU3KEIYEpn7bYcrY/BYCz5W92M+zYVm7qcPrOy
Sv9govt3j7tEAjqexYfW4uPn/f6JzTmGYuamH7AHRs85I7YFm7HWU+iLgKwgYmNciVBMJYQ4knIz
9d0aLAxbOTot0a4AeW2B2/TGXTIN+0wnizVu9GDVJf6PjFZhA6ih/gMWzjKk9/fXx82DQU27IA2v
GN5/88hx/xd0+4BzFFYncntnG8wDNbU/X1vE01nr1U+5oLrpNfpALpBpTTe9W0rUDrB5+OwDT+GD
pp2bpgvX2RT+0JYMEoyNqcbD/4dkHzV+xpIadLCL1rZ+DJLEPUTuUe0HvBYca+/FDmo98CLIUsjB
bnmUllNcsfOoY1g4eoXQ/EOn52RftYXulu4BGY2j33eSFcOSW5ZdeJiyZOKu1Q4zoSh3Qnw1term
hflncyRGxazDl8T0vnota3aFuOs7ToKMYmjDZ32fVr6xrlrwSR2YiZ8OhSoqeeMJs8hFcn1qH+MI
OXE7cstUOV4VjgA+Ed5CKnxcCamzErOTMSL/VDrg7+d2ROXovCP4ZII7f8NcUjAvA0yavib1SNtz
VCJvNRQJ4ZKR5W6u5BR611V+hBjqwfGng8LkJ5LlYlWvGU/y1m4KF9fXyfSpgiRViWkpPgrJKlkK
FM9IOj5ahKlOT0z50BZLMHvSoZQaUQNKrEgYG4jVkiZfjZ1FNSJ5eGoEWcmNpyR7tT7HT5GMkshD
vtPSaT+s0XKJ/45c0r/ey9D9koTBccjYh1EgTteFtsHAJPQxXE9NiH0zWhNhN69RCoFU1dW2XIe6
NaOqNGWGKt2DI9qUlajiR5VBkJC5VzNRWhsjmX24MjHYj8xnQTHTmijsVPHCcCo+ZZ63YbYeb9le
RGzBrPncLSiPGU7trMh56EEfH1QD21o70yxxX8jfXlRBsUMZ1UTDdIu4AHUYeIHO7kJKyVMy+LZL
JvdE5lcvGZs9rBuu2zI6qd9duzUTp2Z4jqpT0fEnAC1czZ3uHMmBJHF1XC8o6vasoBisREEOyJoU
5C6ODfoDaM9kf+HWhyhGOhBKGG5eaQKqGqTJsBUfLJYq2Mazx3BhvKXI5RgwrbVj5dj3KnSk7Z3h
pv6OB+iiaOUJsx7KjwWUW4PZmuP+A/6cSJaMa6BV/HgMYWmEpK7aS+VRXSH+ThM0dHo/bWofS7pS
wzedFQEaC76EC15fNDZssHUXdXfQoIJvjOhKpBywb/8ZZ+w/IMaBBPFMna2tRYiBQlX/jiDxmCtq
pxUDqiOGAQRVfDSq6kOgRpxk1E2bKpOxtxJlpzPgLkUsxQzyDwyY2tghVGs5MRM60ZRj0F2DjqM0
cIpulWr+bQoJUjbdcTi0Vv5YLyiBliJ40UNawzZDYtk6wSXs2KWyy8FzNpRkLrbftWlGZOC5iOyT
mYG+h9VqPTAVui0R8z6r1rVnd2h/RM2Unlt0k6oW8HUcJD0kgmsUtl9if44/qvaKzFN9MszHwi5e
4LyRuIb0f+NIXUNj4S6xOz69Udaw1h6YdYY6InqCqe6X3Cn3UVJ2G7cGKJkP3SUsomM5NfYTFvZd
lcjhY0Vsocf28E/MAGWB/vX49y1SlIRtW8LWbf031MlSmSPcXz6vHcZhnB2Mb9NZGFdDz2viQruJ
vsJvd7ncclTJ8jVC4vjsMGiD8TOexpqmKowZXNnc+iHS62cDUpvWAvZa8pw4rSXRz6kl3lxt2tK/
l6cWFRFPKZKYQhyghuCnTGkefBEHGxsh6cYbUc1pcNQPmtOzrS/sF037GhLVumGY4GLUj5JdwZhl
X7mhjF69DvC37zuTciVd3FNX0rW4s2ccYiLJ1YOfRkLgvnWbdRX2YpvkbGHkZET9pJBal3BIm1PV
54/jiEAlkp97y3qpRi37UEvjkDhlGtPPNtISyTLL9mNSvoqFNk3NCNwc3a6W8eVa2tqIna/KKIyE
oNjI+LnWfmTbvGyVNazK7GDbYOxyy3Deq/NklMZSNcTvTRkv5d+3tMLrJJZRBhNbgtb9SKOpQZIh
/GxJ202bjRqzjLMb0Hhmm5wInGCJr6bNLFOd71bR5gRE+svKLPsXn1C7sxu89cZLnXJ5kLlnwSlY
DbgfLTnGBiQnizohFTUqSaQEUlWRQ40aKtk27fI6hUO9NhrC6Dwt3MGyVwWk4mqBre3Ps4ge1PpR
bVC1ahi3ppYeIe18r/BlrIuapFFoZGy6guxiz0z1e7blQAk5iuY+bdcmsaPIZDs0MuwnQxvjGqAA
gpD7PbB2nr2erawa0YUj3hSvH48mR/01cKplVUZBtm/0crdE9o39L6PHmMEvg32iR+IRmrx0kJAh
xCjWsu5q3SIkVPpt2mn4MTUxGtzQ+LBbLObkrK2lkVqgiC8mZhwRpPUPqh02EQEIldHqCV7Ld8s4
WYfAdEPwFAXAy8pJ75T84n87cGv/Xl6/5e+tSvJ6KwnAIGG7+z//QXTNf/7bJX5j9lP+7H7/VfKr
+ecva/8ZB7b51n375V+2RUfc6EP/LiOy2j77+AvC91L+yv/uT/7lXf0pfwrcgmDy/w/cOjbv2bfi
xy+BW/yGj8AtzfmbrtMe+54rXGZnMLn++pfxve3+/lfWx3/DikbGifAcB1SKRU0sdzvR3/9q23+z
PGE71PM6dBrD43e1rOHkTxl/45dCKdVNQ3jCcu3/UebWrwkBNhhxWW0j/+fvgM4lfmsa/Jz5ud+S
alp4WvEEzu42RUu2X0DTQuGzbIQbDGqXuMayatYyu7qKrwSMvYd5Ji309ml052Afaj11sQMTrbV4
MEI/H/dx8weA0G/waPnFEo/hmMKw+c6hR//WJHhZrqO9TLFtT+k9Y/ZmO0TZSW89G4k1BnLyi5nm
JNNtjEilw+TN5BztLejz2xTgsR26h8CNxabrxFf1ffVab65dHQqUZpiHJXRuYdUyf+e/7d7jIkjJ
vQ0M65xMEVG4OQk5sM/7fVAf9GKyzwxItrWW43MbeXp72pWkLY5se+59ixk1fXm1C7T4Z2sy946R
kLFlYs2+Mkceby8AU1fa1npM8ndHnk+NM/YHdW7VzsWcWLQYXhae4yiAEWU0r2zDAZUSb3PxfdN/
RNnqHxYdZHTbmV/9dMZBGlkPAwLqY4g5P6/d8oo8tk4hUPr1XK3aeXTu7ImFfLbU3mYmdz4LXNZv
PUWKZVf2uVls++zUOfHFyPSDeI45i4gtHiOcGNVpCaaDlgr3UzsXX/UpPQ2db2+TnguvThuOrCDa
/MvDdPuoAf5S9PmtjIuu/ftfTYkW+8/SQL3pntAd3waXY4AT/Y0NA57a1fyUN90YmLYAlQQrwT4C
d2rYntU/zAoHMIkRp6B2qjOLchZZFiRLFg1rL3KSQyAL6iJtPutRaJ87vpV8qaMjbON7cBnEs2YO
WWducMd254+lzf/ry3cAv6AINDGb/kYkqz2SmCFHAHowrPZYZsVyde0kvuKeo6W2mS3EAqIz3Ip5
eEDb5u8jL612ruZc1cYjwZeEUh3wac+9XpdEw5TiTwCe33IPPl5k1/V0KH267VDz8138C7MJO1kz
m6ir11O93LS6gLFMrY6YEfj4bMbHSf+2xMQI0BjGKGmOhdHY56BysmtXM1JvwX1mYfeMDvSasXk7
W4HoDv/1B+G3MBO+RtD3nJTywdeZN9q/fY2unng1tU3J+jkydnTO3+w+D0B26Old50pEsRzMTTyS
8K6jHehmtOIusXoYDNVLOafwMzw0lHGSdfuwfjAtFNWF1fxhmqFoeL98ZD3HZjDqEbzkWngfOL3/
9dWEQh1avjHhKRHuz3qsrJcgutiwfIxspFfuN8WMo1gk2SdpidjIjIRyxjMXjlCiQyxXsdGaeDRJ
hi88591Ymp+2NTDsIA9lICi56++FxAnJN2E05TlEcit9NfDhpANX2EJSB3dTxte4QHcTeeGzDn9X
D6x2z9gLr17F1JC+EgZfkKF+i/JblvbzrhDjC1RDFubpaN9yOV4srYPRI1n0ftqh2z+2EbhpWyT2
OTIxKGWkJiMy/cM7/eswSL3TjNS55KBxyzvzt0eeqBDWKZLWgT6v3meQCc9eTEGvzmx95GgDj/YC
lZZReVYfclZdVep4p1KE+UG3GSguwGG3Ytc22nz9wxf3bzcmA3xD3pimbQpdV1lO//Ko+L6G2Qqn
2Lqo9O5gFXTNPTf1isP2zisGrpxpenPQ128i0ouq/DRDHV1IKCKvPhLHIRz3ogWvE2s1/ZcFumlg
1n8/JEC//usvVc2of/sc8uL5Bg8Nalm+5F8/h4xf58SaCDM22vDH2PKaFYOAZWAWRcbzMX1G8YHS
36QOTbpB/67A4NMsmN9EvMhlPWm7poxYgnobP2lw0hXWqWh06IFL9hr2fvaHG/435OXHO++ScsFV
z9BdF7/1gZbWaAEWwmJdFkgUuYOJf44AQLXG/VAY3W7QGVnAktl5s8uSX7gea7a0u8wpPrc/vHq/
4gHl1+IZgqQKV/dNyyAN6ddXD8MDEpVQZ7nfa+6qzpv4fjHT+cjU65P6t67XzbM2JQenmmecBAbI
d1v/ZKcwC9TTl9vZz3FOgk0SkGGXiYzpkI7CUZ/x8SIZ6M+hh7IubrxN7xjubqy1g8BC9IdXlSPn
358owk64QU3T52Tyf09fsIkV9BxGLMimy3DXsWYnE88+zUI/mhFxlDE6TszJoBWSzgR4rdtn0wY/
5CB4n+QJY3XL5ywMYQfgIVlZo51i1OmrHcI6c9OwBaoRvWVzcy76niCRkFmFblS3scqPFY2wV/nm
eUCue6z8mnBqWXdlHfcchErIySnCtlZWHlYcv9geU9U5IeU9T5gRZu6XEZYQxVSxrZ1vbRNgAAxg
RkRT+N2crRgNmHtk4PjoL4t3Lzokx1mZfKtE9MbYjFQEr6DCifo71SGzMiXzDov/tU04cqFrAk8Z
GW/ZLNp2Wj2Tl4m9N/ByxnY8BI6rVV9Kv/iSDGW0rT3MNmkbP9UTGTwZMWqrxt4GKJJWfjXa5xmt
9hXMM4ET5kVLZRotQx+ezR0c12ozxjlmxxHbVFOmT6pAHecwviZBe+9y/7E4j18jZJYHPzZeSTzQ
WM6wwwilyUK9QPHCVN8byktKnjKgQSDKOlklTDpIIMCFrQggBMV/Y+8N6qvS7gVgCJfR6YGABcrA
3H2w5JTZ9es3vofouCwTeKIJ9DURzi95V3zOQeyzcGXrq95iD58UlS4Mco9jLiqL7+orGUfnAuMT
hiTVIcqtbZ+B/art4rsQ2nQrNYBdHWKej4AX33FBySz2M/v1/syYER4cIbIB73keB3fqvJnIM9ik
Qf1sdbkuRa4wsZAHm3vNB35aLkwaPDhbGM+aA3Qx/Lx2mZAWiJccVjgwtXFgcyEv0qSenyRSYZN1
+afYZDJUx9h6xWTjFWO2NAeu9dQvqCSy8aggDXyzfc9sPycJeQtAGYhXB98Wf7xzQGKDXaDZuV4c
X8GSVLu0zQEpqCwK2zPWJSZ2wOktKUZTffTnQNtVeYJVuvEOvWXFrBUm3gzWaNME8Umr2vDz+LN2
q3Ct82TsR9m8DCCbIhHlm15DwQh94MwIHAapwxAv8CDsFt5c7fMmEUcijuEdBRavbf3mDkw81tAN
dSemE7CNN1VFJkivONusTUVWJdbgEQLtrs7LQhrS+WIW77vREtOhPuRB0JRPju7tIpCU5wWYvHrn
59Q5VQERqt54WUKSBLkUmWfheUTy6dhnYpV5QLACgS6z4FDIFlKLMJGGub0fvfnVrAcdmZZx32ST
e8wD/8cw5PPKKdFiN1HibNOIHm22imHXO587kb+UFfIRq/UejWR279n2yFk1OaPFXr36lcg3S5UX
KxCezb61muDJI649XYZriQJ7VbluA8mViAC/ItbYa1xoXzilw8W1TkmFeBB9rI5DXiORJ3+2KuOT
kTC0V58/BBDP/qgLNk9WtipARK0zbFx7KwyYfCEfbeP6NHrSF2FU91O4zZP+tU7dn/QOd1Btih3q
rC2K9y0hQtPag8+8sauQKpSMqNPHqzM5A2pLNhrQWeD1CfOTSf7OfXYEiZTv0ii+qscUTQrJpnaT
srXR2TyQcTSuh9Fezv5bHeurboqTY2wuYgtbCl4AzC1Z/Mrl4LnXkQCgAsF9NZdPludt6yK3HufW
uxI1Pd2yNpdRXNjkzIDPctTUKaqzEaFc/l29/OokWwJnN0guvVsF/5el81iOW8mC6BchAh6obXtL
I0okxU0F9SQCBVfw7uvnAJzNmGfJbqDqmsyTJm+afOqw4TIK79k4SHAom1Zi+rcROdwRWAwJCDqO
yyQDjrs8RL6QpGo25eH7ZUYHnT800EWVzwPMLP1QEC6jczK3lmukXvpZcLrr6Qxj5UBWZrhPmuRj
UUs+Jlyt7dIbNVH+0Jm4jVbUiNSpe2aA6ZqCrV5D1sFy42J1J/zAns7sFPEo+lzeNJHdGSgM/AUH
nR0aC18qbFGw9y9VNXUIWXp58GYiweluHgWX4DYDw3qYySX5Jt0pFNKn2oPVUCn7tLJV1xfJc2DF
OC7BqW58DGosnGVgXBAdNdnkXdVgqZ1v1bgd03rar38bzYe7Eb0Ojg28iH0YdeQbHaYo4VzpMvcc
quxrSqy9m0K1p5da79/1xvRL9GY9IIZwEvnOncfiokImHgFjRaNlU48ufgewkjVOIkEEeNDBQvVC
vDb7uvVM7cYf6/h1lIhRIx5zYs1IBmd5+jNs6/wln/5L0HNIPSWvypt/pg1ltbcYAfDg2FCKLCQ8
JVwHrCRdzvYUUxldqQrprFYRwMBw2oSdwp7nCWJFj75P36a0E4+JerWjQdz7kZTMypP2c/Du2m3G
xpcJk9UP5saKkEmWDRQGw7R2qCW42+UiPUyxSQWFMW5EUPH9LRFmjXI/ozhD610BABDJPN4V6oOz
pRnSCEf8p8xyOPi8NjbKYD+e5d5xEG6tZ23kKuAXqMWRqWl58kA61AiYoSJiUfaynhp5/ap6BK+Y
DdDwVYU8JhlrAYszEVO/e8oFB/s4WIRKliTOu01enrPlFQpy+zTGY3ioAgHbxOI39dFejaUhwXTP
lDNpSRnUkcAVJaCZ+ZIH4BikakR3QpPUzgglyNRjJuxPIzG9F7/OvpwcvSfqhLQw++9AmrVDX58I
jxe4RuZ64xOimBHNGbB5egkj0j60Q6PiYxlsc6i53BTTuQOPxjS5/k/pHk8Woqo9VJoem8P0jtbD
xuk8P05EIx3Xf/o6BNBARYnVIbBRS0rDciSWZLCOaRjCPe0ifADGRKAr8649buffOgj6kyvTkzOP
RMd2Y/sDlLHJc7tsAAVgAIJN9i6n89ELz4NKkq0Vc16v9yShhOra41bPRu9cFY19c70GEUsynMs0
iV/miji3hiyjIncRAdfRhwnghWCY9K3LOEuyhuo69Qu4NDazSEg1z5604gNoB1ypGWE6UPPw2yIK
I+5xL1ySKe0QEaSE8Da0iXNI8d1uOrtIH7GKD9ELm2MHMQ7iLtv3X9cr27A+bYEOj+EuGoR8uVCr
ApmlzLddNKuDNRXB9x5rfX3TMJqRw06nFfLox0tA29LiO6zlPTzUm9ITMU4km8hY4LboVtTRyVsL
U/hSPfu85T20qgM6qflAt1KdNRChR9hEV3+Otg6TLD1zscU5nHetPY6ipViJ5eAdQhYQG+kI4/59
bldz/IUdr9yQF1lh/gqIFZymdL8exKZwJQ7z7qFuOC3XrIblTF3bQ5QjXw7muLteYqDI1th/j1gF
SgdsAWgoBatMz1fPsFFBwhDLtxRjvhW+CRhO4C6QJHsZTYNT3EaNybDHtk4iHaMIOTytd7DTNMQe
5066XS8nb+r3Njmwx7kJzmhuxKG196gg66tWTzIz8/v6I7L2v9Fesb8xp8dl4JpqfbUlDmrRNDMO
raY6A1RY3/0G7f8BmwkKNcsFt5S2P4fp2WYe+hD6QMVT8niWg2QdzayPu647bwcic0/PyiRpiMH4
upsgpowCU10/FLO6y+XKaLvoMS8b4EC/1sIGo396kbb+C4TBZACpngLmjWevQ6XekzvHQz/hRM2J
t8o0VPCuqe99Ob8aYVadoZltYqe/RNJgO+5mh4LnYdu6HvrIEBpoYRXlYf0CqmTaVD2rP8tMnV1u
QbMFxRvtraQ8reXuiv+bJn1spMmurKgYVDN8boF7qI3lk2XBHJqXAIU7q+denYcGSWblOPeA8c8a
ggId5r9yht69hfALOpSREUa9rHh3Zw+WXPRz6usrKEX5a5Tqbk3uT3eUH0YUxAfNaMqCGRfjS+x7
90cteihOTQcOTJi4voObNJ3yHuQ18uyJNyniKxsY1G/cQSR7F0DhnrXwJvA/7IqKFQVI9OiFP6sK
gxaNx9GGNLlpq+rLS9HQFOxjSO8m28jpW8KZaM3iBlQAq7GtZdb/6Qbz5OyXZ7ofOLIE/xwK1h6A
14OD0/X1oVbIl5GJbTosQoO9T8xRbx3rd9f6DPp12u1WhItR1FsP1z52fTybiVOUuwgFS0rniGyO
vyWDrTdiDXvJWrXF1q3OpoTjEZrjGxlVzc4N7Xc9WxhvHDfZQ2YTdkTp2JPkhhHcozOaGC7wor0U
jdtvgG2B8/b+eBVlZSUnH1EICFy7L/apX5HC4aNSH53qLZZFfOlLpAy5JKGoDJwj1V620NAvMEHY
niQ3W/3TzjVDbLttbP5mQ/nV1jsFWRIeQtrESFWSxj/1NpVYPIu9t8mbAQqqjj4QcX25Y99cVTcy
dAUJxTshUFoDWKit5X52PG5AqYDJ4AXKO9Iy3cDH+oEMGTzTxq/zct/Cgo7d6JbbhnObMp/ZKG16
acl0q72JpUhVY4Kf7XlrobZo0x8MLr4SrZHkT00PWiuXaHjUrqSZ2oooJMwDGKjIrc8wnCC+Y2MJ
3d7ATCZ+x8lEPafUtK1r7zQ4NU9drQ64uNGVDBSsztBd/SIE3gnWrqNRh0jRbtyk+Z2aw24c8YWG
IJvJjFK//d58DZbVDq2VpGhh5n9uCzKJ7QXTq2MHXnoquCjp+Vu84/Ucutt6jt+Aqxxxx0+nucoO
+Ib+KPXk1j0KbgPzbODyjPZQYk9O4y8sjz9FkeBI0+bVjwNrlzdxhedUIUjVX3S76RUV8aFOikci
FD0MLupfXBkbPWRi26VluxlN0tbGXOB6zRhvwCnLbI+vw5o+jF5kFLrImb142Dp+Eu1Cj7/2yA+8
69vwWljxPeuZ74blcYxwHzGOpZmP3gZ+lylhAaCJdqc5AxzX0mi4P2Zv60HXhdJTXtTwRR7q0a/r
Z0Bc25zCYdPa2sUpn17jeySTm2UZ5o3Z8osvkNaLczxzSnT5/BWMy6HdyRHiiPcSCOIOizQ7dyFf
TJV256RCFRXEf9vKRMzCkMi2cITwsmC01gwNalP8GTz3V9WYmEH78K3ESoohfO9lvz2vZJhXiM8u
k68RcePgguRZ5mRRZhAnqZV++e0SzjCPP83QfhJcSjJPnikw70pHfybhDsdwEJeqA6xtlhBSLZRz
5MFgiwrMwxzGzbaTKHN0F/JDFd7raCUwoLpDH9A2jWn2KOPyi6v7Mc2RjzM/8rmFm2JjwxJzO76r
PGWcjX42jfVzPMcSSabADToipxO93PmpiVvCbl5boQHr8TvqzJW7PMfSDtbY2UE03GRqqLbYX9AM
2NWnjf15z8pgCRtQL3mBNjGtB2NPUgJA+IiqLHbDV2KRFmU2mRBqxLSI8leG5HXEt1qmX64AKzMn
1kudxAfO4HOLX+iup/Bv5zsARJCGYm4pvqLUBsSBZWanvYYALRtxI0+zRKgAjEqZxgvbNtKX5vqK
RnbCo4OX1q7rBwjF5znKfAT4VDNlUHooWPDVkAaWzXmwa13E40b67lQ2UhxdUq6LgUucMiHX09s0
uhMxONmunF3/VBagPEer3LD6MNKvejnKwqHgGvAR3bWdfuDbZiRL80qJYiUIKjzMS6DXx7VVLCGw
yBCf33BJmERsZBsCSc3nnWzkLzbyyDordUjzzNrrFm1e3E/XQiYORWnJFziX737ndifK9y/bxmVS
JRyQvr03k6MO6g89kMatwM3OaXU2G8keh14Z34Oe8A+PxyIdesiU7ryp8+gxtYOLsjlnuyB8B3lq
smxVsBjhudfWuXGcJ+qNAd4tliYKyYsIYnKCJufOnBn6emFSlEwDpqUUsHPGjltXT7D46N5zBOPw
btTWHrnw6xZOfcMUIHCKL7dvYfIg/GRWQ0ZRse2gie75EsnD7IxThgqXM3p4yQKsNCKc9K5kagh4
4EwPrm+9HgntpIvioyk53lpMkXDsccR63rH3Oo5BgA+RkLi4+v5PArseK1V/6bGDbvL2B3NshNnt
yWvSlCeeljv17YMb9WiDVP1u866mka0vQauKkxn4J6N8Ru80n0iM/Qp6a6en8nNKyp91q77Q4sNf
JsXpYhtLpqngJKlsk+wX0+IqyrxyX7v/mGyqZx14wZbEuAAD0aAwxCTgUC7M+pZC3SAUIvE/85AT
bdD2D1PhwAvbL9QFH+1AZmxv1WD4fVZ2LhGbOXkc21Ea7XXoqukyFr+EkslVxo+mwLrAnHjejw2E
WCP7mNs82nkoX3e+HLutP7ZH0gZHKEIWUZup3aFVlxwfts1NPF3TKkXZjk1itAaabW945q6MiHn0
XhsPSnLv9xRSuXepUG9SDHO6uOzLp6i9laEJQSbgp/YAi/K5H/xovqbh9G+Y3w2zCs8ItF8meZnR
Aey9AR1lC1+Dh0UB7Iqza8dwYEAocEgzEw/vNYCnc8sRCG8YY9wNl7LGL2wQmYbLZtV7ZeWRbfoI
b7Zq55sLfLUyihaLfDLBfHbTvXQLgkbMeR/4WckHRj63UQOsHkih0KBhN0jYD2RXPPfuo99jZe7/
pHH7L7Ld56nobUJAw7cOzslucPtP7V8Ln/NNq474DMyyJ3sC6xrZu7GOzENYouD2hc/m0DRxlm7S
R62d8kEYw0IEwwfpN0TM+NTMW/uHtiQwPbYYO8OwyF+godonpGDsvMeY25/9MQBYZmPiHtcg3Lw4
xvYtmn1agK8YK9+8lHH9l8SH+cCg+CmvyvFKGvQzHgPsVDWUnMH4kZbK25SV+9V1FBwyjbBXoFfX
wfxJ2fQoSSkmuLZ6cwco6HnSwrrv9b86aEZKdpN4LBxuBSz6oBsoXozMOyZ9YDEOGfxzBvsGfr75
mXRyPhpBdQ/nrWF7O6TpGUx8xiOQCD7L8Cwt4lEwmHF2RyaZiCnC9c+ozJEKhy2kYbMHCEfJCaU2
RAmrsxPov//myn4BNkg5I6mHIoYATeRxWHFeB1Hz2jeM+eKXZKwuLgUYCM9yR/8P1byCPxTHFhbT
UnFq6QV+UjmIjy36BKKlSKOQ+ymlZJV52l86P38csyTfZbwIGIJ+x7E6k6q6rcCkoUp/Yifzy4rH
8qLJh+1LRP+BPddo8tCCO8RR7VLyI9kJ+PXRCgdnV/V18HMuPe+iY4Uqcvm/LEqNhzisntc/yWpZ
vLQJgJQKNndgFucgi+en9a+sNc5PmNYNNH84RBWFzVOz/Eed9uQOaLc+Jb1wnhwxu0+oM6NDZTX7
EdI5Np4s+FkM8bADuzooRalIPDCjYDzZ332smXHEieAuAuewaPzrMOkuHM4DJhXyl3yi5MFkSHlq
mBduoVPvh5nQrz48qCRyz/ZUvsdBIQ4cVWgvfezF8N9T7l8YVAk8gLWr76bwmObl8Cg7L9g0BYbo
0Cl5JMYiP1vpe92Oe6zBxZPosTZb2TQckEk2j4UTHr5VBWzogVwh4uRImkY0o3kyisXtVx1TAl53
aVN5e86ccFyctjPyo6nCj63JOvx2GKezAAXOH/pWO+WfysF5T4mb0sLMPQHPznCwZipi0Bwi5UMk
Fgd1ygDyYXZbUiXY0YCZSd3TnP9rCWT5xcW0as+W9j8fHUoZmVUHUaJgwq9XHAdr/t0n/NaM5ujS
PmmjvA0rn4zpw8DWXo/XtB+9gzNFWHWjBYLtc1M3f6Na2dROAci2MaKCj6fz3JJzVFQUeYXs1e1k
q9A7+zBpNjAO/s22w43R1c0+ainEdcfx6KZWcYuNotsE5CNeGp8f383NeK+ACj3ZtRFtzNhvIL7+
wAwbEuqGCi9r218UbwqP0R4Ah43sJnksskm9huMbDQEbMCzWLLKSO7C1vxAHo73I6ncDOeqz0/Js
r2OlJR8mjaLXVPk16Dkbp6qyL9Fs/yJLSDyUVVwdfZH8IxNm3BmZXEzXHSEc41sokbWtUxPcMe52
jNHA4/lk3yZFRKJGd1/n8JMPIt3ScXBe5xHr1KdQqFECmYxH1yXDBpFcTgyC+aAbh/bSU+codlkA
LhNtK294hG1pPTYpuGN6B4T2Vn4qrWjkpxjK78c2iukdBpd4mMFAer2kV9nde9KJGqpE8EAfGdxn
LnGKUUU9fRCwwqfc2WUiao5GxbJtdkquBPklGK1fC1aHEXtu0jbiOpowJIc8BWS2Y9Zt20OMig9M
MP1/NEyYnNP4UhJDnC0PM4u58QkWyDvhCz+lH5KIOU+Y/t3wi9H3YV6k+uuiriSg7JChGajsIjlQ
IXFPLiPQEHscfSzlDTq9v6iawIlRmaPUYSUO/JvFQcqNLkVwzhRT6qzriFZqRp7i+CXEvrLBG0F0
Yweo1DMZY6y/NXUzhCO2gmSaZntd+sm+FTMGi7LhJUTvV3phx6eHl3H593gJgJgW/D0bjYwMI4dp
xjYhkIMgmZ4Yj0WoqBm9HoNYbCpXhqf1SSiH6BWbhXep2ZS2qvtBESlO7bLRF3weeB6jTTlYLLNG
DPWO19gHZrHjrpkpBWB3k4LJgUtgdq13CsI2fNCUeh4AE+qJgq8AuIjMcM+ZpSLra2LP65j1cnuz
X0dcgHKClIc4qRPi8YJ/rWU+xYHZA8mEahb4BTjaZnnEO66hRY7jCjXsIkwqtZxuXjqPh9Bs35pC
l2wTcA+1sfnssms+Zzh+tgQqPrWoEK9m7T64+PVD3NaQRI0YejVkrblXYKv71P+xjEXtuE4g8jDs
7mzE5KpxvuoWxI0/dhOuAn6RWAJ3qMv4hlz1N4jbha45MQ97V7NtP0422vGm83AQLvob5lDVRrc1
wJFlhi0j5UEmLz18BK6CC2Od/H7CRWV4YM2i7CQnXR4qg0s0oe9/8pTfP8DOYZPM6SvS5JC4m3X2
x0a33JQzF/qcoUST7jNW7RE/ADPe4AMj4HTVNqYiHQa3ukJpliKpagff5TgvLt6irwwaJ6FyAFKN
u66dhuTaAicIwxxLu+bxECGE/SXJARpON5dQ5fJu3zs51KzGf7EHhqVhVf9tfB+OuG88hk79d31o
uhHDfB1Vv5jdv0V9/iqGPth9vwm1gMIBFGxf1xHWelxObhc8xKpGQgenIX5pMoFVLJNvbo2xBqSB
tSBZoo2D4PY0MgTYVo775oTQqzxjqg7kSpaH1lmiBEZUTAk+ILnsMkVDQQpcIN7HOZetDwYdlRvb
Sx3msPy9PzZ77avwI1ALeQNFJdxnqSto3ei5ab69I+wuD+Z4gJugUUTMyT865ZVbh9pFivgBRl70
6JTzc+zbnxa170Ngqe5SAJX8/pIYmlpHaHoWzgbMaMu20p2Tn1bbF3e/qP86jTqpMPs9aFbfrrDI
XO+qswM47wB53cZxSKB149rRk2r13xBc5SJVmGZ4WjVCn1sYk9HUz8OJOFswgpHxL7EqLBuh/YzO
ZAod5pNqQDOSG1gcGQ5EdQnEpuWanFQX3NdfJXJDgC1UMJEJ9cwNBYDRqiJiekpgrDEMPnl1+57x
rj1bXrifqgIDdIf0OFbGOXRY5veTex/TxrgGRvipge6uTwH6Le9KOsy7rb2fA/V85aaILdL8T9Tj
603bC/TTgbln9V9eY0npEwK5GsESe0Q9aTrmz5ZviE+zL5DyukhtMAJ3EgEGyXMppBIcMAbuAQ0A
3pg2ThCmv9pe3gqHDUVF+gMu9/Rqi8t6BuGQk0gj5wn6IxS1FPPRxlbjv3lIv0o/drYV6jGKbtbO
MdIM8ivsebNWcOuFRqxqvWc7dM7y6nEtSnRj4LXFRLUBFTJsiK8hHspGyxnmRXtaLG8kQYbomriQ
aiXvppi+MJZEv01epVXnuRZK6zG/XhdlV31ZYdg/DROrEuECRAzlc+6SPuiMvDVG0u8aiAEQKXGz
iILZ7GJ9Iz2ZH3Qm19GTCeV9Fnn7sMM0lZX6Hecb2B7U0V4AErT04t+dT+Imn2/SksNS9uNu/a5y
uL6nuIvObhkO7ITz5/W4mhcpS+wUu6I1rA2rj47hB1v9wsvPEasTCDoV4FE7eVvvkW8BPcoo48NS
yrgY6fx7RqBAQbd4opbCIPDCkhn74D4Wwv4tJmZqpuhOQw4YqK+VcSJT/sZsP7okS0quQb7mUfbx
X9WZm1p1EAKd+gEEVvrQ+eJf6BvnPnF/GvbAG+/a6CLTEliFqDo4xlEHfzp0MQksBJyglayhak7c
we3YMVOZubKfXlXKibsqd1fVnmcaP2JBKOPIVAZGxjQ+diDrI54y7mYeLExdB0HvnDCOAFj2kRny
37qf7JalfTnUf0fcPsMQMvcw6ltUgt4mmOept/gMvlVDFBTaqour3yy4P9sat21fTzunMIazNqMH
EcXNITPgG9HdI+hdRGvcMdExKMWjHt7sqXHQjtn4AWq8dA67SoguAFwWYAUybVaAi464XRhHZHDQ
26QT+RXLl9A5zJsG4f4ibW8DXKveDyUQwchvYLvx55crkAySMmIABnJ8u36vPqXJoQ6k2qP+GHaG
k8UP9nBNkyvsjMU2oU/9kvtHxxbv11V+1lHmJMp/dEd8cxGqZwxP5FJApl7/iRFiKLBdPFhLMlig
WPLoCiLYjPPk5DdTfCDrtZToJ0ad5vRNMSFxVulSb3ITMARjLcoTybwpe8BueRzmyrig4nhAZ/7L
iTJxirTx5HYYvCKP6BMXVZw7ZPFx/aJ9kBS3YGQ14ywH3RiXJ7ua9NayHSLxRH0ms7sHDgscjcXy
BZQbjkrO7rX05rsBJDPoT3h2w060Y8Zkt0Jh6VFAVlhMqIRxmjbiXev8pcNz8VAEyNCqZoRNE7R6
244M9U1e04TjYJd5FcCPMakPpacfWumAE+BjXK0bc0XpGZuMOLIquBqcxWAMeBJpy8oD0IQL8ZvR
tmbwt1u/Pe20/MlcAlRyqmy3qpPd+YVY8fGp4AftQgIRgKGonRwrhuleSmTwUkbiMGuYmPTTZDyA
R7qo3jqbihSKtdYowEUilEG1WMLSXwI2VvH9gNJzj6X21nBkUn2GGIZMt5OH9VO1sgw66tg/BqhL
0yXsATwutRduerBRSCwsd7p4ZNTQ8lonpBTPDbfnxS7Lt6R3D6qtPoAg3y23T7+vXF5vEsWQwOwR
guVb4lwqDPHruuqjqv34uN5mgl7RqMb/K2eSjCEuZkB0LkxlUn94EalrfLc45NrY28RwQEJGw+Pa
BUddcay8dOG1iRtzHPEYJs9eCtk6AAWwxa8qdg2z0fWNnMg3HQSsCceT9/XGzM+zkfjH9TSPkrqj
PxfNJa9DdZRjfnWxKQKfIcB06U5HLjAmjITUT0Mot06mPweDF/1bSEtgiZO21/XkWu8RAhG9o6nZ
UlPT8i+eydMyK1orslT2WfHJ3Ng5dxUYp6Zjxu4ogFN2BGS+7YbDehys4lyOL+CTJlw0D/5B7/0X
RsDGjO5cJSrYjq0kGR3KwK7Uw2KntFxUGs0A4mp4J3gEhu5chDTN8OZGfXawsuHJYREe52ifkogi
pNDhRKZxyIpRRWg/o+jNI46UVB4649pHjMuz7hxJfXhI4OGtT7IJecPW/FSMsX4o2J/frVZkaMgV
sG6G+vq92DaYwXd2d1/9UOuX4LJsZW69Fzqwr2io5Ia0F3p2XjFUhMberiF2EvfnHw2HSVsgyzN5
nD+CCvpPTHCcbNhFhmr8sKzYOawqWKTYNvmO4T5oPRYKDiymLBNXZLAPZQuS6vvDNA1j35Y2pnmO
lyQg13wKSaaZWlY/cZLxzgPHjWr9YTZdcTIa07nnWbIrF4GLlxF2tuT6uYp0Iq+zw30R4WA2HfZC
hTPcxXR2ekbVi98jWyrmYOna1zfVTwdI2S6TviBoAAunAbnPLtrEauk2weJuq7pSJ/QR9mZU46uI
kN5nHYUmXPUU5QjlyFQMfzNdIZj0mPMB3kD56E/HLB3zL+byHlEq/K9iEk/sITkkBeWvbIp/XpZu
BofdHsuwCX76H738NgRW/YqTdnrwEdttNB0PpSNQmrb5XF8xfym6l3tlRqyuBudzxTHVxO4yHK7K
3yEat6v5RE2McLgiUq9IcFqAszJ2dTCDPAjTCaKUtQ04Cy4Mjt9rbNaY9/+hz2X3O/JPJaLoliNd
3jk1vCpy+26G5ZCVEtV3JUJiXqz/IsNE2d2x3Vlv/Jl5wmYMMfqpiYEopHOaVaO4jzKor84ICtS0
eiJxS+8Zue3PdIA7GI162pIojYMhQ+DT1tnTnCb/sYTJHnRVy4POsw3LFYiUovxV88YehloLVvHE
8frOxW2NkvhRKzmZtKibyLH+S/yEgRE6aCq+IN1lYGDpgXEmkpvpPQxSIL5ysXKm/hfAKBiTQ7Zv
/IzbXEtmzov8e1Fkfh8aHnmjeTPWW19a727GyoZxnr+zA1Ze4PCs3cBwnH6R0yce2UvlpiW20dyy
Y+TxR+YjF1ncuBkYtu76OuWYEA6TnUWXtfiwBNT/cKwPDcnm+zhNhxOctLTyNVnCSECjFnP7ILNw
17v/5aMUj4bdMoyhZWk7awPHh93+mIdH5rb+tujoz77bRV3/v9AohfrrEdT1pJMPJCDjpo9TgCPF
3yruAuq2ONs2UMKv7Kx2Ym7a56mdfxuOwWUtmEjZQLY8p4tfWnfnEvMIYoae27Cbg5OxxlSLgkD4
BdskK/+Rxa257ZzWPVRu9iEGHBszGWquTegkPOp71+l9l+b8Wh1MggEVKJP08tjm8J86a7g54xRe
5mp6b7SO75QkZIyh+algC17w04QkSqSgpJwaHduQHBok5FfiY7d6HtqdYzNtdbibqpH+qoboSyLY
8xRjf8qC58nySPXx+/4428MPmwP5ocn5JSx1Xr88I4kI7q4RzjB9bIjgbOmakabasqKTZq86pXO7
dagWLwnsgSbZCeyAHEIcrJyuN9LeO787d7EXPeH19L17Uc7VuUKJRvqlAeLYQVXggRuzCFO+fOtM
oQzw7fsDwsN+NMXZq6S6aJYShot8EQwbk0d7X3OF0rGyYmFnhRxwEsshQ6U2ph0apqBFUmRPF5OP
kXAvK7xI1DUXIGJbAw/kpQrC4mYLjSOHCqd1xhdTtuYjH2fJZs4m5gcZB0iHAV9HH36QBJGd45Er
lscPDJYK753m0g7H6AIp4942IocZ0UZ7kj3OsgRgyQJ+WFLOObSXIqou6ubi0Ytv/ZZkrGTplmPv
kyBT/14xjIaVT1SOGFBlF9DN1r9HMLU41xEC4fWpGbuTOSOhrPLg43tA1si/xIEdFUKl61oOt2F/
QZ5pQPRCVzEP5Pn6PpGtXsyyVpbRXyGfEArm51VCWITRcAXNom7VCNDRnMZjaZLRRZDBe2bjEEgQ
CAlb/rHMEhfdZJ2mwPtKQuVc125znO3HutTBU25Uh9rs8FgkCKgjET22r27hVE/rU+Q0AmWlqanb
W/SbgSySSxaUmHgYVhavmGs/kEoEL7DOOCn7/MwIpTmphqnCWP4z9HUgTQcNfApNlDGjGyKLD1wX
eSa6tEOtWo9hh/B2fPt1MXWXETmzNkYHjZAGUbo8r3XORthJ7kTsMEGN7L/dYnQmt+U9751qh+DD
3pH+eZwV2Dud2s+Yf+giEDytZ5Fq5c4MIvfgiLLa9rZL8iLVF2WrRE+4WcXca6Xa4QQ+ZUn0q3Gr
h9yz04f1g467TuIV6X+LFAhNDsj1NnTRdqXBVbES15ISZWtI9aIr/xHq5isBr2fLM5AILXNINXr1
kY3Ry2rtVTiHREszi27/uI6uTYtAzLQ4h7plnusb43at5wqF8hdFLIPBdZ4kkCqwTDoqoAvMkbP5
Gnnsay3i3NcKoK3mhH5gYnMPFOPikL4dmHBCsozkM+xzWN3dBBOHNZ2XTYlDftLGw8V9lh7Ks/WI
XX/dtDUvI/vB/eQY5kmY3h65V0pYrEcok+jzO2O/14r4GL6kgdiMfECRQPgmzJLkoWjKXzPkFIK7
Ty4/7gWl0Fs8LiU9PdS+lVH8aDt//by3L0pn/w3ZnKLLYk0hrT+o2arvrzwPkuRQDzDTGSUTqUOw
csKyb2cwjdt33aedI5dfy7u0IzZFWNAU0VASt+iK6O5F+jINooDdTm86N/ENe2HI7qNErDKbj7L5
4Wk+O3uZCSLE+1AWZjjG2L1unVMf1sV27U3wKm51SGZcvAiu0pqF1DKKlugitxnCthMQYM29ssUE
8Xs9XNrleWX02/HHI4TQS0uu0/cV+ct/Y+P4mZNXxKHOy9LkmJVXO76tAu+cpuC7gPBdyuTbjdGg
E9yYdSGWIIpiZ4JK2wtyQfa+AeB2kLf1A0BQoB7W/wWg0yGahn6nR3XvL2Fp6ORfRBekMDHjWyAH
9+oThHNd6wA6An0t0R5tSRICzqv7/IJi95qmKcLw9Xmoeme3VqBIHneW3U00+t0MtcvXt9nVDzZe
r6OBJ4a9M++ICOaXugM9YBUXK7AZHSeE+q07k/WKleTcPIx48lmmJB7Q+fYvr2RPPZQP5zTubzpE
ShQvaGWJOLNqKWlEieanDNRuHQ+IjFMEXNuWkVuFZo/tnufXKSc171kRQ25Zy0CkDzehoKmNs3lz
2pSNomdTgqL88eYPPYpdgAfwNwjDjYIju2V9lpwGIcG8FeektaAoJIrVCWOA7dhZ2Tn0xn9hFKGO
5DkqhOls5TgHz+Uibbe4I5OhioE6cY3IYZ6uo+scy0w1xGzO404Kt74hed+t5T0xGfHJCdjVqWA+
rbOCvvasR+xvT2z9xWb95HtpszolNLUziYfojUQd+hghTdWDZBrdTl9RJaiHmbYNyQiKsrFw3LMc
nP8xdybLcSNZFv2X3qMMjhmbXsQ8kQzOkjYwURIxzzO+vo870zqVUlXmphe9KauUxGBEAHD39969
5/5QZyyt1ot9P5HBVulNixm+S3cxIGTVRoz8kUDUpZrveLjJqHCNj4qm7voXhojtgVHDFwQlRBdI
Z2aKn35rM59DsE0yOvIBUk36Tt9FkX0OuwbdFfmGLumW9cDncfq98nU4ZfiNPqfxnAJqNWpSjFxS
NNfmEFNp6ctM/51sQWNpT3XgwBZg8hJryVU1KIZe666gfu6qqTNInNJAzE4a+HnN6s/uwkFcef9m
vy9wX9ertvbtM4pGWFgRIYPSJZLTFzuMSTxsgpm5Q1yQwmJEMdIm+lbEeNx6nKLspTOefejtBJ72
LhuWLDRYwsyt+hs3f/fJ9CLlkwzgEgMaWUwayay4t6NmHY66Rzv43ky6EM02XbFyqvkD5iGGHx7a
IGU4JCZ8IDQQijh0z3GsJw9WOHq7VvaJ2rx58TXW5b4d30JBWA3MGlBQCMkRVOcD8hkt21ijozP0
YsbftIKGJEetnTZlT1FbfGckaa86fT64NqF3IxemnEao8RaKd+hQGMTT9VJo/qWI3qqw2TcuTw37
rv5YNrn+CMx8ymlo6VXrr3o/5NDV6hMkI//Jhkx0SjsOZ6WOUIGpClAUn3bxaGKT44jeXKYi+aqc
A1XLFZB8kdqI7I36oxBrNrL1Wj83uhHeRrTSGaayBMuiQgKgO+zeiNmwEBONAJnZpbCTmnRyIrRT
YtfUYO38pR0XUnKzm87xvzgcVleItQBFBtmnCTo8WqoBaKLTfxnDsjuGQzTu7KgFtMqJmy+CNG2o
3dpC5WdMJg1BjYDuVoeN2FVEVCp/2bhU0Vp3GCAaYeNdiJeT+SbmunRovRTenqlJQu00A7fK7PEc
d8JFNJzcR0Xi3+VvsDjLVUpAU2wx2zCBu/a9E5zjp7yZ+2OlxTwYKbIIKyOjMBvzT5FVlTvcMu+B
30zbMtMRSnGJLO9sJIO+cfyweMf5Yh/oF3sXTEMbEj0em2Ic9zVsc8dw3UcTNNqRwfuN2lfrtnLP
me5dmUqFN7QRoDS4DWmGk8/QzDEO7aKfWhHbD+qmK8a5IDjLe82Z2V4aNwIC6ItqA4pPbECxxBRx
xYZF3MQgFKxIN+Vmz+gvkGO2z9z5FmEvnzjXT+bskNvLSW4LenTZNkxn7gm4WxzOClP6inDzGwKQ
9m5Ao1+FJCW5IGnXS6+R6h5RfUbaFmUaphxRtatK72nijhLKI9c1sHkwgpMZjb08fosala9ZLORN
0utV5antMOKbSiZ+YDVqTiD4BaykOnmofu1CN5+tTHzJ5uoxwT2xx9sTb2lb+asgGct9aGYCsbCB
kbTNXsRkEI1YM3SqjW96ZCWHzugmXqXatSDgrsyljftmMJhRkthgje6XUPNOip+RVNa5aGiFLKyw
KKzRM5KS0GBqMwncWJxT2SK9CueCGCA+7FHTcwxPs+6uDRQKPAmo8OWTg4WMqU3CRApsxRKZ4V2y
iG+iG1EypogbmpkbObRZjxzaVhFTbnUSKRokx25/KHUKHEP3v6X2jJDXGh89IkIs1NrqANpE7atX
u82ptwaEf8g8+LnmPjXLkViocgXHaxfPpFSsuE2BpPTsb6Jz2zMF0v0AQHTvkE9C241YTmDPNAAx
ShzcBVG5wOy9xaSfnu2RlEAxOeRQFHlzSebgIT5a8tzVuHl94qriKifSEc/CiDzZ8O7d/isKpJIw
AqLXEzI4HI9ZZdpB8pDTMAViKrLquQqwnyZsroRoGC1FKktTkLh0e1Li+PjcDBkRj+VPme9Nx6WH
s2AhJXC9Md7OiT1tHNIKt9bQ8U69sTloYYqCEWDuFpUvRoeKTn1WWcOdNlQkk9gE10o5gmkmP1zE
nqfUHp7VQEAbeQx70VYXVs1N2fHgEQqEfkIjlNZ1jKPKrmyBwDBW1vqtqLn2AU5ePHolz2H4Zrkt
jHYTQqY6shexoAlpD+9jxttimgDBFKzdXJgCH/DOgIh1AuRb7yt7gYNgsvTXdX5XWIa7N6viQbno
BTZxVXA6ZMc5dM8eEmb5cjtrzGo/yumgGTM4zefM3OEludCcxVMkLduslOgdmLIKNpJDlRI8V6Zj
cepQbjOwRr3aJZ/8JMugj+LILrpv6sdyY34NxKifSo63BO0Gt4UJoWkIDbFz6mG4QX+ovwGNABzd
MX+uC+4UfPZT5FDOW03/MuJ8WEO0eySsIsJrX7BwELJhZXqGKbD/o+qeDM7nTmDV6853N3pFUrbd
Y8tO5/YxM20SDnrgrWO3OGuUoOcSDf9NENF+HicxUb1u9gEz/RvsrVyQurLPbetdUoYhN4RhWesI
aPsmJ+RwH+kTfk25O2Ny6+9FvveK/tSCYz/boJzPjA3Ps1lGj7WmXQKTHk5DtPjW6vvuOtt89CaA
oxraD0ELt6QxGkInk4HpjDO1NNKQaTbmzCOJ2ODtY59DYY3pvx4HZgPIKyC+fexHxdIO+0m+JHt3
zzwfHm/C2GtE+rOdgoVs5FmsTal4snhqzZR4EJtF5aBBfNlARFq2CgTh6feKvAEsxTkiWKVrNXcW
BIok2TgTis0iCzPEiCu3xoiW6QjkmWilRz3F3hX5eDLg+NYHCaJ1ytcKaVDhBvoDl+1D8TFMyUlY
enUSWvfUDB52DjYtPMlwrz3GVfOnxutIONebB3VSDujbr4fAxwyohdU+DUZ315cETUYLqqU0egfg
NiATN8ttiWNiZ80ra9K+WAYkyQxbEyNOplf/9Set798Axv4NcwY1p4GhA64ed6Rip/wE9AFoMU4N
G/zaaLF0tLnFebxuTPJ/xxKfC6cX3yXCgr6ttxk7B3HHrMd7d1zEufxgXP1fExb/IzzxZ3bif/8n
DuP/Q8KihCj9Z8LilhDAIv76M2FR/sAHYdHw/sWWhjjCssGHS17Uf/0BWDTEvzx6fa7PidTzbZTr
f/IV/X85jk9ksicAdBmevCfaP/iK7r9sQYHr2656Nf5KoSvRhvxxMwGl5Hv+879/ptcJxfr6k8Hk
6qbg5U3fgMzuoS3/9e4yC4btRoHObHZ1cSksqgyyHsoccqcKVVJxbFa/UARlwYWZZTgaK9UxKIA+
4BhBxGxlkX4JtlRMJaRQrFfMOAkH8maarCXCCuzbN06M5Nogg81tb2uIvZcKMHJDeNp2jqqLQjqz
qdIpksInX6D7aUH7OeWzYiQjpUJa7K/NwnuCQEbvLcCNXTPY6N2hOSKbWgeJx/wfOwgKVkYE+VSt
RC2CkyK8ujm0as3L9mKaglXfwz8oTGQUqERpW1VbgWfDwIOztoxXYqvEB4tngsfiOtTGQpQ3kxgf
GQHhk/CeHZm2ZxbkHbGPgHaQDRRavt12gle/sXlWRw/kgGbBoqYKuXGN6ODCoenh/2+6TNsbbYd7
E5UTDe1N1/hP8tuwRu1TGCO/ETLr8n//6iycbt6RwIXFKqthHroQXXyYBNCgyShCt6QuR1xbMFul
zybZ6w2kelpR0Nxss3v46eb+NwuSIfFwP98yuot0AHSVsIFOsYn/gj9boiUBRhyKjWJlq8DCakDp
qkMxVNksk0VXoEXGTPLXj9aZnq3Ge1W0YL8lGKUY7LuZCSYkI7/cYjLLPgIWFO1a5Csj97qPfozl
pEcCYIZjsWSXwOLsD2UQeaNMS/z7DwUG87dPJYPCLeEK0/Z4wH5Be41uV49kcOqbZNJfjGqYGWLR
qlN3snoIbK0FRx74aPzolpqwnHTxebHdZD+Enrapi3enFMgBCaiuNd1ZlSJ+zMj02g3sihKOYm9V
pJvC08ss39mdljUg/a03ReWaLGVtF5bVtEqaBcviIMKdiyhvpUVRt5Y0rNRCIVXgRFqrl7Vr6DZ1
1y07FUXjjHp1KAcmefKxcMuJG7Go3G1GNsKENg3jqNOAhArWg8T5GObAzLce9YNuVE8BGJsdQdcU
RUGG8ZNd12nxj6S6D5IP7cvKqBtOM5AUVzHh8+u2cB/8ygdvMtk/YgE5LELc//G7IT5tCqQBa75u
3uvMUuL34R5ZnPwH1bJTjw+J1D/SIf0cyZlzA8tmzjiMZkWF5Vve/7iAvQLBeF3lrwaTfM2Gfp9U
DF7skCpZPnIq0Klpq4rynKHlgj4Bhfb7kGzdWXtampfhazFySKS8OTOWq3eh6F48fIgqXpdxlcFj
1l6IltTgvvB8oXbpVzTykQxIxnxE0Bl+nwxleTKTR4/oH8/y8Kgv2pcI6TbgGveHugwJjX1O6AxL
owBEO1q0s5f69w1r+8qP3GGvdzHiZ/kLE1w024AKo5WZVJmlPRSYhoLBCxFqyjgDefmSsJHdmnaj
+SYZvFFTnbMmPdij2Mw6NNDCH76pOCW34E9b4xV7Pgl9ba6fbcmAJyf8GC7LN7PVUNqyVkwljNZ5
pDlB1wJi9ijLbvkddnrDTTXlz9jE/4C3JzqWNEuY39T184zkDZL522yzpPs9pWsabRXkXcVEGw3t
z5qcM2JQEc7XRoUZd3jO3YwlcWDQTwL0mmgLHzZneiLA7lvshE+xBPePAWpLilhSRHmeVbyD3iNH
ZyqiYtr0NnoxJo/u4ki9Fg0Ft7XZteemLFaEkD05SXdS9zJ+5TEpbv1hhr4lSbfRNLYbgO1sTXIj
ipOq3agHs3MOIR3ivUdAAk1bpO5JQ5iyWXvcsgW/3Q/tdWwGFzfxvqtboisBgCCW+/j5xFi8PUoB
BsgoduDwA/FaV4K/7eNs85HnKgOGy/5ra6E/bxx2GnWvti1wPa+//vlv1N2byOCBMG1o44Y88Ori
k0NYbjX0nivnSPWLMVIjN6yin0Mktbnuu97a0G+6xmCTVkwFbcSkGDeakIQRR7D8xNEyk25BrSEv
vfrgHxsGen/mwVVP0JF/oxajQH4HaotVv1p9skz+s4YOzDodAtz/MYw9maGpGyK+h7SM3JtYirK2
HxaJIicDYuPohE4nJiREAH5sg/Kfq5cmfSGRipOe3+s/LfZe5u1Qfs+MTAJtlYX5dy1snnqz5o/j
FM3w3Bxd+SHMClHj5HgxUgn+U2dphptjAJyayLRygdLK6LQIy0ZoEzwXhuEW0xUSgqw3IVp5b4FI
Xmd41tuxfA67mUaefKYdIRs6I31ndGSktxImtw2ztyLTdgSZMx6l2F/FDax9o/bRq+EzJPRyPzs6
pnLiYEd8nuuZ8ec6d8yI+oOJHRvTipPVltFNCeKYp6rUEdePmebBBN1nduHcYJ1TJ5HJpbU40X5O
5ZLh+u6lT7yrSv40/eFrCkkgk1Ph4NUJuLIq0SHr02dzmZ9oDw8EeVXtKz3L5shBKODemfdlbBfk
rLkCqyN5pZsgmqu7tGRFSdpzIZ9E9DlEvIpWXNTbE017JDv8PXYYYJoYSfoOFYoVjS9O/JzU2NuK
KfHRIXQf2Si1JDGPqB7pwzP8mrKFTCVEziwng2iR62gSb+fpuwFVqRTCsHDJNPlg6JZVstSvBUr8
vVsyzHQzqGoZj6edC4yWGkmf6sNr1b7SJJdJXqQqG5MDSAooaer2ROjR+4kPj6RkHeL7lVGthEpB
d6tLuC7kJXB3qVQOFZKiSIqtZeOxrqdrBVZ5I1ufjVx/J9f19uihr3mrYbzundui4U6r+gX5cTEb
D8UY31gWbjq5VRFKka0MQzuoJ0NtXOOwTKvexm/MxiZ/70Qg8EopQTGk6ysI/X5g7FwZG2Lw1O4C
R9wsC4dFJxzpU2Z41hDXDjIUogJNhWkWX1VBzgyr9rL7SlO72bQRrkMpL18MDGKcKieMGYTikNIN
wQd/x7Gp+73Tg8SiFXlIGkwkrgO3Zda47F2GkpIucUzHsjWukX3DA1l/ZCgMuYMP2omOfeUWPDLI
vOSDVDl5coTX6IJVBWmV+Ga3zSzniSEtkSbzoB8MKR6Q/9RtfXeVEOMlPEucRpxAeu2+6lW9nNTd
ldXzXUmevF6/zmYwHmaaqRy+6crZYltP88FM4Ao0A/q2Rryr5UnDL7AqxhA/yMoVXHNws+YK/AoG
2xZdr1mRSTIxCFqrWEot7Wh1VhDkDK6RvAba05gW9ZbRYmstNPPCcoGowXaKQa+mz/UlEsT4isQe
j1MMGpPnjG1CJ2JvKPOnXm6CrUWGT+21ybllzS/RTRMeM51VIuSUVmIde/mDbiUP6eS8qi+idGzE
z7N4Vnuf5kZQSBAdoXqHYsCymvEFBxYSnrFG5ai+yYK6hdA1JMGB8qbr3bpDxYZlYfpUGcNO9PUB
hgJ2JD4Ut3q7FzAbMWAsFpdPrOuM6xLnVPmW10A9k3WaS0xpI/Oe5c+wdncoj9OPrwXhJiUSOD87
wqAiT2GO6z7FMiAprcHYRJHUSDjc+rmJtKIRNsk6vMpQof5AUqyOCOohVP8vigg3dH0DG4q8LcaR
Z5VklEPpLyy1TnPEzM/hIzHx4dRNgRDN7HeF4Q2bKtGvbtkMZ7wN1HBqF1SRErFrPoftY+zcqAhF
V1ZWUFRI94jR/6QME4vGBQ/izc8ECzMnS7EmqF+j9s9RrjUqEaREcphhobRdc52HWCI73J7tRFCH
usPsFHUi9osW1MdjO863tde81R52hID7y9ZGQmbHFPfggw7KGmWIQ5wIahQoFBztx+ZoCZQBeRy/
xy1avymDZckXZVBlrc0kvlERROquUNXl2DvvY+rPHwGfaimxC2iMZvPQLuzmExHc3OTTtba+zxE6
EvUZ6sj82pnxrnVY2tRqRZZG90EHF5lBCBUHvEgu6tW30Mows8vDnqlOIuzEvYSeqE1CLfqNnp3h
0bMC047cqLUL7TMbcymlUV1O4gzXb3SXzx4J4x8FbFVSANU1LKneOs2L96Ryy0h9TlZ/X3D9FgdH
tYWEzbFc2MWO57qSq/9TW2sggSgBwcK0TZ6h1I1cT95j6AX9ZtIsMLMY7mdDD9DyB7BCQQeqxPIk
jo5+SWasbkWfYV2zVun2+1Ibr4AJWpxpuHa7sDiEenPXuF7zD+/blCEOP1e/ps74Cn8zqYsmiRm/
xthFhW8xqhfhtu2tc5UXOf4XRPMO4yhu/p3mL6c0xScdmmd1nq+i/j4lm3hNyc+IKWqXvUpWGQUH
DRvoRqtpN4bLWT+wx/xAJQTcqUd2a3urURvqjZJIm122T+FprtNYPPLoDhvf/z6w3+whB39Wx+IF
tOE/XKO/YplpDukOg1L6Qx5kZtr4v4QD+NQqNixmhEkzj1mUE76lhdR0SkGpVSORFpFGDSvfLzUC
ZQsLC1KHYBVa2lWdd1IdHXVbJSRSy4l1LkE5YdMcgfizBWC2UFeeaNojp8c1cJ8MGCwwJtmw+ftP
Y/4VmP3HpwHOgW7LdyxHNVp/uuOcglPvshCglBabLrbfe6sDcWbQagphNIVjeBWyb6K3+FcxYmEu
kLV8pXtHkoQIkZuzu1gfn3MN6Yd6ytTjnmn+eHD8Gn6f8RlIw8bT85njXljv5BAqaTt7ZY8ltmB/
Ym/lhNrRpN+g0VJfqqKF1tZ+iL79w8f9azCF+ri2awjTcITjAoT/hfI/emOaYGmKt0hNg5VwB0zO
d+Yst4m8P5fMWbfQkLZlEtxCLZg4HnO+MAQqWLUdqgOcXOLUpcg9qdGGfYQfRB5YEkkjTFb1zH/K
gwGQBbGyDlzi5uhlcCUTH+ejWmBoJM1rhluPBimgo2e8//3nFL99TsEnFLZFo5TUGc/75SYdO32h
Ak6dD2MF/uVuEw1skDO7MtZcIpCNgZIyGnaTOM1++jhqIXHpc1FuRaa9/P27MV3ZJ/rL+sDbMchk
sQnU8LnV5Prx0102xjpdRZmj6TviO3KFaB8vGpVGJc/QAfF9+Hvk1G2aSVasIxIgobPv6iJ0tnbg
XH1dZExtxe0SBvQ1Oh2Nhgd3OkinY2CRAxZZ/ODQ3qhlM0jjL23CEZg4vQtlKqcnuYFSeXoN/Cx1
PBpqqQAB3lLvE5lcWFWYGnrZ0ZWbhzrtaYh/jm7Q31uwWD8Kt2Rs97oNmsTQGbpg0qQTyiurx9+j
u4KxVm8YoajwuxAthAyfA5hje19Tizow9ocdI5xoXcsSWJ7XkyTFKhS+t8X0wJNz/qh1O3PLgexN
7eNwURKaP7S1Gtzc7QSmLHTYqki3ldYL9bw0MYeVeqKu9QXRd+NMpnW7jPsAW+JJ9Rj1ZcR/Svqs
3FdUk4Hcw4eg5DwCQGKVZiC0kho7RjfM9XqkPy2br5mmbyeTc4cKtw8qmQ8Z8E5AlpLIx2MQjpCE
tabeMaI6jWDcqVvaF1WIqb4O0QW3S0IloULKiOTjHDPGP8LUuQBF/GzaCMZTFzZBm4SwT3wDBneA
WNIeun1aOsxgDZyrXfQcOntMfePHEXgqxTbrrTeV+Z7r9M2bPL42IU1yCEjIytMHnGB03skHvF1m
Wn3lgqtGtpZAH7/jt9zo8K7Gxj5FmRVtDI/zhEpRDKsZftRIa7GJtKeco/4glqfQ4AQorxYH7uEA
eUdjLs3epNRKLYjM/awdtRidHoIGIhe1cTe0+FMs6oF1oLccwa8qGlI4CoxTkh4EJbeioSD3gKzD
alBGFQFmpGKsGHa9qL3EmQDeogz9rpbc1J3pKWn1x+FJBGwFP/KGNlyL6x+qGxtn62IgDfT6PtTi
JzcGKWkiBl1NZDuuXHd+COfZPQm7X9fktmKVJRxwtMGnStU/xgXS3BintwIhm9qlRuYJcBHCo/qw
XYvDO55kJKc/nWxv8C7Wd3VAizV8GORlqPOrOm7P6Ppa1lZIXOekiB6UjlDVn5mODJ2FxmqAqE1z
ySETjXyWL3vRYTTtPfeoNhAn6u4qjuV4iTi/IGgDvSgbpxrmC47YEb+t9Iw9IFT4IvRV0ikGcBYM
x76sH/0otXaBSU8ibBIsh/Ke7yztNkGWyfiEGlzzYPNX6LPnvAhOY9QgXMKzOYj0R14vGi7+UVyC
xYDHjDUF4AuXhmaBlrM1u1Z4Aw0RAgwhTCqBTzSpudKnmrkKz4TOCY/YzISuJwtLCNdq1/ubPiIV
tYrPtLBC6BT4utwWBUguayL1DBcBwI2yphT4s4sbsh1hvHkVdRetFrhfqCNMSDaovhbgKjz0CQcm
jrjVrhL+M7UrNGPaCGXi31elvQBTCBC4Q1NUlUqfsULkMS3YDsuMXaE3arskPzIf3Ws56kGnmfh2
fY2Xs68GiS5bwVlRdSytZqylHKSny+2fIKzzJVoFSmIt4uHnIJR6GHj9CAh75fv+yZNnFcCpxRrn
0UVf3DsA3VfLLt5VmxG4T8esytqHXgO9yJF+yOGoProaV8F/KwjmsvdCDxnoBtPH3QUGUpzb/tq+
DcHVS5q3WB6/UIu8Tml3UHetOhmqJwa5LIMCCqSVY0zWbtTEwbMdcVGFIGmxn0B4Lnujtt/6ZfjH
VJTfDlbMEF15rR2bTY3EuL9uebh5kXFnoQsYlKmD6pQYWfzo4luUFYYaJmbe8GXQ529aD4Yy6JMz
mQzylMvdHgcUzs2QHf9+Kxa/78Smrpv0BMlp8Vzxa1gLzqsJp8sAjZTRAGmU2ha865NlT3ST1OhQ
FqscLcjXQLrT1lADYJj1/zBZ4rD124nA1A32bcthxotn95cTgR955CNK80AjYL/k6Y2RYM/Qx+hT
GTernFtrr3YQxJQcq1o/XBU94mG/Z83C2jGEabQebQGAh5GEzNxU/3qZxNE0PGC8ToGE+7umoWKe
7fRLri/RKmNgKJ4BkGzbcV0b4+fApROpzTQQmzBg/lE9OL3xTBFCe+AGxzRjSLdEiQTE3PT1285j
pQHzfB5yUd0iEo+lKQ7q3xXEXXFGmgj6RD8MPQ3ZSRsh1tqxfRLB/NwLnaenQAqTuBo/QZWqlrlZ
tuuSmoJm5NhRC9rEMdTCnT++zW7noH2eX6bcfPbCzwhxwo+u+VBW0oWXPExgWw7Ymugy8sZoU710
vRRLlubniSr6o+Zwi33WssiMcj4ocCgUk0XHWc0/JJCOwPYM+uT8UI90WDjOPqFIIiJXHvP7eYrk
Qgru1kP35rMUQ4q0N2at74Su/2D3uMQgS2Bl0Otr6z1/wH4tANmrMQkRKfWWfRcHDK9GDLq9dy/G
RE9WFd5VHD7ZUfs5K6x7VfGoVSquhre5FF9loU3b8YcWfsTrqd1cjfB8kpTDibH7RN9HC7Coau5H
C1Q9VWFECuKl1Hmm1GMnixWpGKUXyGFNHb91OQQf0dCjMN4ObDp4weiEyN+WOBd0TlDYm0NHl6Eb
IXLLB1JNs9Tbbp1xmzQ2erOSRnxbW7dq3erd8M2eLSpVNgE5cms9v/iHQvv3BoGQCVsuqglbZb79
MpAF8xsuQ472NpQdattJPi3pF+h7r4m8bVSWt7q0qmOsRoaE+MjePE+1epfhEv0wJvuCYcV7AZ77
171n8GE2A+h4/ftV57fpuClQ6XgIKmzkULhrf0msDAjM07VxMMGcE+6hDrlGSz5rQ/af30B9cYm7
/5hU2P3D3MliU3bxDHnuNTrrweirZRu5wZN6YqplOPt20Ow+2mO0+ly8sStbrhI2PeLOH+8qq3hG
Q7ZVQzdmbf9UOYvfF3hLruyOYdKZtixbzs5/qmnACxW9YwPOU+PINOO4FQnnioGBcn/Ea51a+MFU
i7Ut7P04SQSdsK7Qx2nBy96/NhvPLZvnP4ijTPlt/rXashzyrwTLq2fRkflFi+BmMogrHZ1NGJTP
FjOSZebZ9z017QTFhLPhtmOKmwwU7ap2SBKa6qmcfdMxXUYWWpJUYNqY4pgzG9xn7/IsrDYIVeSr
iVTltvdjlJjbWXZW1bauOqDC1tnWYf23CAo+4mz/ozaHsvG30pbyncKWjqpsWmBJ++v3Dilo7oF5
02uCQA3DvWFcUxIzsASMlcX8bowc0l3GCzrORCTB+y52750WvEyansKmyB/H6dlxy2ev8/1zKXMO
kP0d9KHEMGnr1ln9TwjQiNnwhoM2+URJ9CWHLXkn6o2omvlSWztdry6w1O2TDv6id29dB8BJ7fjf
tIxgHGxHD9nAIFIQ1OSk89a6AakU7fiqErCxPGUidw5xCFMwIOdlYLflPQfdCo2AvR4GrVlbWrgc
W8q9RQz9NjRT6qKRJj097qfSvmG2yiRsYp/D0LzJZiGe9PTGFx3fu9Ysh84d73xLdjv1zr9g/N1i
bgouJYDFta8lNCxq7buwh3vLKULCUeNzQ5jFAZuJuwHl0xizvdK8OjnOWnoDzS7ciKyceFc2ViK0
TZu6R2YOuQFrV6ptaG2cKKH2qa6dGi07NNgYh/El9+Z9Rycs9h9iq4E0BU3cDdiHlru0TW86miJi
EyClkBC5OCy+myGsL6t/X1h8UUFvcp+2YRRVkr8zwmh/9zTtKQm9u6jfuiO3pglKgg0lTCxCX1yG
UGWED4g7kHQONCTEuHf3BREMTKSnVYQLhrEDbEXtUszmXRtnhxh0jLNZGoM6nGCMJDnM2XzKtW9d
fqxzwlsRmn/xYIOuQE1tgAZ+YpC6g9j4yhDcjzbzs0n8gEPzAyBC/tjilEmEWGU6xHhYZLEXodE1
tlWFWLV0b5qz8d7b5q0+OdRZ1TWawDR4iPebA291pYsbVMc1Oq/C+V4nww2MTadf1juRM5hKrdXN
nNz41aeRThNyb/M20AAdE0/pTjv5PWbhy9Dlm9EpjwUCsMXD9yGGd3esmB1eXIwIxuKS/CalosbB
gre4imJcxxZqfImygu3Lb8TTzu1bPKfNPj9rpb/Vx3CDistrbtHzXtCK3s6YPaN+kGC2lZ9qB75i
0DBoZAKArQUvKRz08B2zEZHho51ijmiufxPW+QWE1pkhBDNR59ySq5by4mVtvdkQTbTe/ZohLA7K
70OLvctKjzM8lCH1r4sObBah8ra2x8fJAiGeVhaD8IHw3mgDsvrGbfJdF013jtGBcrZfAnr2epyd
eVufybN5sPm0WUB6TXrFoQAM0n6BAftJIydqSLxDOXrOCsTbHhbQuZgwmOYV/qycjLA0IPtdFISI
WYfJoRgzutuaPvXkLacox6Tm6AZzUwOAB9k+NojjHCtvUNORCMYT872tEdF5s1POlvUQHUpoB30T
b3yjfsBLi6DjYmcTWHL/PjT0Y+5dUQXfjWNAtM4nFD9ryy4f0tJcw/f/rFvahVws+D0jpjXS7iAw
TwB7tPZaLRVZGsVnW8IMCCDHyE3RmBenySn3QVHcGWRvpmV702GpD8P7OEABDmit8sS+rndlrF8i
z7yLs/R+KaPXyQmuftEDvJQGF20lB7IYXlhINmzyHIyDXYrvSWNyGvlsJhr8/xBhtUHg8L3fxF/S
Srz5Meg7S+8exso/T/5Fi2iISGpB+VgS+2cmWzG8mtEPET2fi6JcxX27lcikOrM2+mPsOfdFuLkz
hq+89SnAUmjSuHzureegwPbgvpfWiLHP2GXhYemIc+tLhsYuxwZzW11o1MIK7VfeTYepzzceMUhg
cwzmB6P5pldXHS+PZhCyxSPfzTiTp10FnKHATh3M2T22YfJ45PoZrkf6djLImKNKADrAXxB/d81j
Ty+l6NM70gVXoU5azbjvuuIc+Lifce+UgBFxV6N0mknSykKoxFAtRUcYWXtqeKArrE2uIBAL4Vs6
vHVo0fHJnVsr3AFxwN0VnD2ukOea6OXdQ1Qh2bLuF/PbBCxlGpoHG+d4CxgBE/tqtCooQtkplIMS
dFaaGC6eVu6L8L32Z7qKl6X2N2IQgKW6jU/Kkud+tmAoeCFyDaPf+sRA0Kkl1ee2JdRmsFuoWMMa
mMY+K5h1o2Vv2mKtB9couKGfcKgF/FcjxTWy1/HzAmG/9nioTQxvrd3Qv3obKgPHWXPE1b0xHYsT
B99Bk56mCRSPuS0jrVqPLkJtHzEpfUp2cWuPYREfuOEdmxLHNzNHTSybxGsJSeuoHlri1Qb6J7aG
T0Z/MOzXhEY6xKDVOMA1CuF2vZf12ZcrCdahBZuy633HlbA2TsKg+iMWiXQjwLUxRgcmTLbzrTcd
UCflmeIZ7+6LiDwKuJYg5zsx0t1EN+cs+2h+7WJ4OunWDDS4v/rRnd5tGhmRsUjr4RrM5mvscxi1
g21Ttk89b1GEZQiPW2dQj9K2bB8sBqgaU/qJdgnKwe0siudQnx8bHaWcD4ebr+5kD8tp1KYtejCe
Mdo/2drSMZvUSYSWrYLPot+RbIKToN6LJl7rROxZXrvPNcyLw+duCQwyCghULqrxDEfrTjeNb6DZ
L7pZHaALsjnD0fXZXkzoUP45gHZVmC5UGutaRek3IHIYo8oOaUbhvqRuQF7mJECY04orv1u6zIYp
ZBQtn6d3X0e/fHbT/oSRCGJ1+rjEMpkJaaUQydV4yYFBO9rD0k0bIzBvMahZmypuHi0RXhuMLPSd
rO+lgLYXAa0ubG7mpU0vg+4ezDJ56MebHuBLZD4PzvdqKM4GNpSMM6rhpphsZYOPcw3oO1Gd2uK1
B2gKyGIfFQY7547QtvWcll/NQexIYfnceM4GhCleYI/kwzS9x7A6LMnZYzhlEOfA6PEaWRbTugzQ
17KBPHMV/Kj3P5SdWW/dSLal/0qj3lngGCSBrn448yBZkyVLfiFkWyIZnOfh1/cXobx9kQUU0Pch
E+nU4HN4yIjYe6/1rTff9/YZ61lokpBzRR11mzrZUXDplQs4Jg/SoJ3drNVzFvQ3FUGBHIO8X00f
/Gqi4SLWKoUKN17GGDIe5o6rDTB4z6lppeEGd7ONrUeGqWSo5ebbioIeeR/HtpGI1gfpniz2oCnM
iJOzVDKKbbK2SOtXn8/MsGLIBm7Zcg5IHARgu6IV5jsqL8Q2pEHPYR5diINmNryMPhlSZXszwa1g
7ZjKay2oqpOkWM5ZaaUIOOLmZBuR8dQG87ox1mG+YLCIvwtRDEcnD+qd/qrIycXALnIZiyXutkaP
3a7PS/YifjTyQhKry5n0K/VH0g3Na+0sxebrm+XyIYgz243IN0i5XLPvws/YgIM5v4RNDNGLshLD
I471LgKymokrZrryBfJ2DlUEyLczFcWLOQ39KWjrmfyhvAaJ0BvbefSw/ddkrOhvaa0O+izgpqP+
BTPifhaIFeDMvBYvvmRB60ivu+ivOmp8R+CDdaO/GkpUuMQGULeSWoz2KfoRVvY+mxpme25EZJAA
fbxZppN0OFFEb0u0/OpMXn2pKFXmS12lZwfXkygeJQBZHgeDLHFkWIO/nJgB4BItyZHnwD/ilZ7y
3ypppXkgWrIjH6c+CuLP2LLGw9QBPydPuQzanTs6T4G/OpvD7DLWY0LxKlEQMaVIf0zdH/Q3F3Mu
n5IgalA6sJLiqUUVSUbhBKeVM8mGGfXRNdaPgJ1W/WO1DWhF+sxTMB4akxjcvCZ9DtSXRYYi2h30
Ni0vNj8lkz0dcnCnXkkGQjAU8JHBQIsFdtt8gInCaCWJn0OnOwx2ty/heaZ+9NgAXN8scr2MFRBz
aBgGY+8S0g0T8vjYr8NlsYufiXmIhlUclNIo6QjzxF26DapthIvOR6W69WsUd6SsoGC0HkJYlsTp
3PobJJUEKNkGUhwRv8EIRkFKKBQyxHRHjioO92D9RoTBG2vOJZzKB6cgzgMTCCGVbYgUhzWqpEG8
tuhN7X3qstqC/bkH+WGb04jAu8MWUYtbJlLIrxhbDhMpssiz5cVMfog2YOdnvkBgzPx7MBnAOVl4
M2MoFxj+jea+Cntui2o99qazczvUbC2OyLn222MO37hhXLjjCA8Ch2RQEl/bJfgoOR6EDVbd+twl
+aMsglv461sj814ylPPNhEyzwjBui5vWc3bL5EFXSDa+2T+5DYTlPzW/NK7dDyaFJJlHGOX8EwXv
c1kWB1t6EWECxnGGGYsus9n7+Htt29n2PX2tbCFxtK/WFw9neGs2H7Yi2re+hI/G2W5qRzAwCgbv
8kDHHtpPmTB+YENzh+zblDJJ9iKsp5VTv1ZshAB6nHtj2aFZ3EdBvqe9PJIXxMkmGkNgIfCx1u5x
XWKIH8gL5yZ59sHyLXV3cSXMllJK61i/OLnhkuW4AS1ZfUsHsp/SZF9kdnhrCNaIBk3YLZP/+6F5
cMQqyRP1iFpVgbQUGXpGI2yx0gfId01ti6tl1AR9KQRAb/Xp0SqFgukmZ+z2ZHDAbT9ht8FFNu/Q
IT5WvVEt57D3e5YicoXspLlk1XKrtYir8q0YYv0RgX+55mDJN1HsuPu2DCYg6NFlcchwyMc22vmZ
bX5D3ii2ydpFbw2aMWhSRnw1c2frcaJKj7nq8haO19xOA9GWEO74N9L5aVuQEH1xVLoH6YbUkEv0
tCJMPsZW3ZwIOb8uSxNdCZe7WlhqqNkYZdJuco59YzpXewjYtwcCbmiujafEwryHnQfAZ+B6oET8
HwUJzcQI0PSNzf4+cMKPDH7bgCkZfS7n85EQhBujYFtMM/dhsjgHDaMznrQIdcxH59iW8VVf08E+
ACff1IUDUst1bXr664LU1WV8Tpd5U/crgb8+BPhgP9dhtf0SIOs+ZtANRLbiwaZsqNCfG+9lFzyU
S/THQrvOlAkV2xqbH2tcPnE28Xb6UtYIbfcLnZaKKYAa9TlLZbOmTc/aWqAboXoYTcoXDmFm8j2H
S9dnAqa+O8gEfvnI2EeCAhHf6Nc4ktDbmebO7OyFS/wCDXzA+Fn4No0ux5S1O48K2TgOXrf/XWh1
euZYu7Uqxi+rlQkQfhsTHHiE+hRd0rzgMczG6xgSMe+gETQrJO0mgBiS7ogJQWmt9fldi3CRAW9/
g2ItVCM1NwlPpCO9FL5BGo/R7RujhWhVBM9aoKIb1EWCO3SxA7nTksuQDtOG084xLNFReQlcASU/
0O8XZu4HYLPyOlvul1BVz1ohGX342O2xbwA/TVU0s/rL9cBdj57/u1Go33lV+FtQ1ebXbEv/Zns1
Daxp416/LmmXxncznm+9HnO0srLkQcjYhfJKfySojgpa6ZgoGBcRBdA+sD8xE/sanutvSSwU+GuA
YjHIGUQYSmqDSaBhgZu3vpKdk5rDbkhkOAbYTS7rcleL/EdP3MumKbqHUfX49dS2cszTlCTtIZ3O
3kBs5zz/7tWEwGLm8KX0NzeLWsIyyyMfgQGREmjWFkIeUG+bzM1ciGjdA359zs9qrBDb8ZtddEc9
TPdxHeGYU7kL6bYNCc8J5uziI//cMYOtN9I3CSkLtKzRaCFUYHybWaYMmZ0zdaj1OaBM3aueLneD
9bJ26xUAXvE1bwY3RFwClhmiTbsf2rKwro9CyPVWefb0W9S9WrutYWAL86jXJz0JiOfmiU6E0HoG
ALN/Rsnqr69Y7ITtcUrhOCkxpp7m6257jI7dGZecRg5qSz0N1tOaJWx3S9tRxIQmWXaohbUcwECI
jcSc9qCPsGFrWJRpdQgZbfJeDIMWvVaF6sut9eERLJ24WM/CcAUBP6ZADxeCb6DVYBAbyYZqYrwi
x/QY5fay6UaD2m8obuYBGr6l/IZ62KFnYF8eC2P9JCq6pOFlfB/D7kvZXrbSoFyk7U1oj5KtAYCw
iZUNeW4b96y2qF1tCh7TGKtnhJRlZBmhEBObOcl9gjO56TS/gvMXA92gJIrHmbZaKqAtfNHAmKgs
k/Nosn/ieuYEoX5r7znPXtqyAqruOp1oBmuMnLRgTJHOHKeC52PTAlCSGm1xnCmWiFv+RBXCkGQg
V8miPb3V90NCXC83IDLl0aKFYxy/JnvCrrdJDCz6R5d29U7PEvX4S5gVCwEoSQPXQXFsgzg7pW1h
c8Nw35J0GBz15zAPqCPa9LteHESojnUDferW4K4zy9NCMFLXUxO7KT09u7vTXo12xOqpBmxgH6Fm
VP0hb+JrMgFZyHFnbG0nPOmPJ6dHh4EDjebXJuzY3YbNLPx6/L2aM/vsQ0CMaZ+GqBDAHhvMU+Jp
43X1Q1uzFtldbD/C02CVYZn+Uk3omVY2449LTnoYFM7dn2EtvK2awlUhcozB+x6k/gHkOUdhpTXK
fDJ/jGzGuLEgpFUmhGiqOkQ5/E4GJUzdUekpHQWk04GyOhsPLguKGtt/LZohogODnTjoq5awnoGz
sQV0Clf6VipEpl7k3bZtiJfzu6O+4VvwoTCO7vRvj1LsgN6YKWqEYMA80kG25fgnrty3KRYG2YZE
VCk5uZSEy7hTwWWoflnO+q0u6jeLplUStq9VgtI3tREKeBY5ZZnz5BDyejLdJt50cb0zzLo+g53A
1cX8tWqKhIK3AxnF860fMJMT1NnmyKnvIROAFxmYxKrkcji0nP2G2L71S4dpg+3+HGIBiHUoGA7U
U42iRXmFeowfW9ToG71Kanm2Xib0bS5tzlwRFkgzsL5pFVGCNHw3+DVJFTmoMmJRgEk0t1GB3AMG
OYc4NmFfzHcu/CJteBtz4ZB3RJEDizggj6Kut3rJy4iSRmUksChxC6OlXE9NmzDldBP4VnVG6lZD
mj2+CaVDODJFfKvVQT4LcBimzPbn0fqc/OdmbGkxtN5v1yC0NpqGn+CcD6VQ8XU80RsXxR5dZcaK
MLDhwyyi3MImqHZeIvaWcMjJWyklmNDRcstm7xhYpEroN6Iff/0QmgYGsMwGAaFsQMuRYfYpjKvq
y6xQjBD+69gzmV6su14J1SRZ3pvW5baclV0rct6LYT2ClCGaXj23oEIJoiGwRamAzDGk7c7jxvX8
pQd0egislwu95OnPxUaxv3fa5qI/fwJc/hgWLFR9UNM6GkegmbTfSjER+6BOjX2PaMnG2YPKxv+m
34gey6rNUHj2uUZqggIj/RDCwyZP1DmczOdBKeIaWt8zpJTbrms2WsQlI5LC0pIWHulqevnXG5KZ
QSGLQ6KN2GUT20MngSeGq43rOLCiTVgys6nUEFvP6DVo0HhgovKYVumPwTCjg4s8Tx8Rssxj90qA
uhP0ql/u1yLlIBuZFhO6nsHD7lc1N3zBoSZG64p/nIVd35za1p6XQJeJfO0vQ3vSR0qtwJzK+DX1
hk+9zehVR/bhg4ly42v3wbEP8COF4Ey/F9mc+pwD6L/Qv7CEb8o1FAe5UucqfQ3BWa8lq6je1fQn
qKUMIk9+lTEtR733mrPHIi++cUp//O/NuI+C3ULWz1G2dFv9djppI4ajLJ0i+4nfjBRvTNMrcWj7
WPlulTzOS92bhZKJKh+pWleupPtW7q1aI/0uxiwNwxbEJD+r7i0DXcOmjOUlo/0QifxtxEB1LHiO
G2spT/payXpcUN1FZ/2gj/TQWDcRbOLAIsw0cRmLk9K90WIPrVRriRzbzPEQ/WU6rcZhOy3Ds5aG
aD1ZThjVVrTenZVAeMyURVoDZUyJFyxeyGevJ/+E2XwXOMZ1kvbjgktbL22esn1rp5jeXXIPoJF9
lyn3rWYhBDUfNLrOP8ApCUT2C9ALeCqTgtRCkMMzV/2gd+e1HegUm/M2xaHb+6w1bmGHGP44OiJR
7jj/G2f9hKHLq/f276FGvhRH6YtjyLM1SrpreQBO2XHLrb4ztOzRt1iGEnIsj/rhFTkTS9Of7iVp
ktqxqnQ368hpB07dY5clzy5x92tGi0apAR2yRDkSAGxEkL9Nl4j0bh77/3dcCFBArIiM5y7cp2P+
zDslg9cVZ8+bv3er7DkO8DJF1P1YqLrtgfeu9KzkOKNFjI+uTbzB2CJZNarfTu/0D6Q3KLcRq2Qc
oJEug/gbJvh9aKF2n+y05yb4o6UWWvGuL4hPMgvNGvpM2es6DdPJHpEF1KrUQJl5k7pkklpKiqn9
V/pG05Z9rUAJbXxchR+vILjz6C1ecRa06xFoArOtdvjQmr0hUV7ICJWyY5bJsXHMe+HTPZVewqig
FTcLwK0m4l6tTPvY1dVNBvVlL6XYdUohpd6y09e4Lsb+y+DV9+yEceN/98AfwGDvt/p6u+HwMnYq
cJ01ST0kmmOhT0ll/N1dK9YwqzUwqv/Ud4Y+GuiLoA/avara9JO2VN5jEAmIdeqXqL2Nrh6d6b+U
SbaXfApCXPRXooUu/AKAPRkb68QORZ6iku2QBaPqHrUTmJQt7bwzQ3Fp/P7JtJKjJNVLK5ja0kRf
0g6fRsUxdCFrPY6j4ThN8NCLSHYHBgE8wghAlbbuawVTbttgcA/VAJLWMO2bZljKg8Z3jC1jcSBO
9qbgYn0d7Kc5oHPQ59Smy72uA8haIAmlIe1MP4F6DZd+ke6b/uvY16XDrdFFHVJ0XDAwKm4o8G6E
LL5FyjOjpSauLV8A2TJ/EsorPZgpAkTOK5MlHpBQvVZZf0Mf4EuzxrjxtYm8Y+R5lJBmtdOrQz+0
v/QnZxfTYz5bJ8dqfJ5TzmLasK6sNOFauQjZnQ99rtLLjj5HyF6EBKD2pNwxeFgYkCudm/bIr0sH
GmHC+6w8PNoo4OHsRGtUfonJtKK2H5WZ0myuuq7VN7zewMoqvlfhC5FnvqQhiXjri77rp5XSBpAT
uSS5+7UgTPBXor7cPzezYW9adf9kNeUuHdhj5hQE5DjIzSRymrQzf0xR8Kl3DexFKhycOUZgFHtd
uWvRcWQW91FY/lxLRN1p34f3jEFiZIRalGvC1Irq9TYV/SO3fL3Jjc9W+XpNikf9OS6Z6Pcx/jJS
kjmpGFtd5Eejz4n6v8zzcLShQD2QixBdhsHAelbSwoKyp28MtTTVVguoN0NUkCyva7ywluAXPBFQ
80COHD7gHASrzLOrfquTEXx3cvkikg6sY830TP9dlczNy+AJMkWU/4+4I/XZsCbChPtsjZDSmZ61
Xvr1/27CmJOr9DeiOnlqGTQMQ+6M0X015NWYzOaiCyxvzjGypke5mvYhcmk4DhVyCe1JdVk41VKh
Pyz1H1LVAppHTRZ5OjHzat34qZhXsmbVSzFtlPDMOr4smHq3G5a8og+RfdKQvEXNU55NQbiXOobr
o+RC+CDdjZrhh+2Sq6eOOFzZ2DDoiSNYR6bN2hvNTrlFenJjEhJ1k9lgr+Fs0VVky/bQTASsl1E1
L6DSn0bKJ7q4pdz33mgc3LH+Ho91c40C6zFYzeEvgygVJXXL0JH1pAcxHDX1Oq5vev36pFfHHBMp
UILMpReVdK9RTTbyQjO8JEJT9u5HvGZvTR5Zj+l0jOcQjL2qojxRPcwrjPFAwBpSlJcJlRJlHia2
rCV81TfJyfU4OAiEU4zlI0K5BjslAaEgvJFMGxCwa5+jahBrzZS735kJ4s45ZrAR1I/aU06pMF29
nOaq/rCEgVwGrh+VOrecVp0Okpp0hOWauf6t3m9xoVH2a4E91t4Jbme7Ot8bN31OOvszMQnMUBu8
rpn9JYWilCIt0MsHqSPF3k/Way5ZvbOAd4G9MmaaaNy3Hn0eI6sfPJcPJC9N5gE1+6Qg81pRCeaG
GTs7rwty2B83lWSPIameEKejX78kpeXtCys9JiO/OR5o+RTMNfV5zAcnH4S09j00HDPn8pPhFIjt
x+5R9v4TbSouDfVqHg3RXa8kX01Wn0JnxLHKgKqAQ3qWtMZW9uKujIqdQ/QzU3qsbaWzCkD6JMA7
U0uvORmO1tiGBx9gz05A1PHQFZAEPuSHtmARnhiZOsFYo/unyWf7otgTN3GfwyA/MDh+N2bXP3Q2
nf7SP8HuZ4OZ5C/ibqcdxto332uJd7CLy4gGZmjAvGRGVh6G9oq56ErJxXIXyGjHpPSOFKnnyUiy
Y0JqkQShbray2SRxHx+lw+NlCI/8TNB9O+CbqyRaTgY+eY3YM5ZmaK4NUjFRZhe7pQecDyMzawwt
g5HFNHeRXDtBTIKMhNoAfuExiIV/lmv7MU1EUrUeLIqpS69JTNLs0kGjIWHM84P9ms4MsZzKONvc
iduIGPe4B9Ngw6jY0pAi26MmPl3xiLL6vivCejvYdbCX8X6YzP42ckAzepGH7sN7ADpWUPjTXZpL
Mot6CoydRXa3ncxgjefkZJ1Jdyl2y2pcBCkn5GM4TzwPcfdJcPrvpOUpGa3ZvTqTe9/PzesKmXs/
TsBU9b8AjTCwrlmFbaM6EOpzT4eJhvXgfK7QSk9Zve4cY27OkW8eis5CZ4dSVQz+wDCaj7YrsEVy
ZUr8oIR4LrE9nGcErUVCOlIeePfCDZ46r/bxgS7xZmU+3o/Tj6YrbkqP5pDto+LvbOO19mPIS149
EwOp0v2C4WcQNu9hTJZJ65fIm3LOeisKaXvIQAzIIT91oT0wIfQipm60HBx0J1OVPIcLuKIAZQgt
Zvs+K+VKQFiCwDciXqSBYQKcfxvMNZ5uVc8xfnqP/fiBkThqwAVAWtkVsGSTPzgICZbFyA4Q/toG
SboPUSWDdJvyTQBNtpmHkXpBzpuovybFSL9wCBk3e/E274/yticZ+Sips/eOJNI2adXPNamjZiRH
KUdA9r6EU2wZ+DdCfFbzlL9RbHjHdWhfDPqs6wRwo61eyS1rD+j0DsjuaHSFT078x0dMcUMeAfLB
YL76Uxe+DPZ72Dh/vDl0Dkmc/krN2b5NMUvZa5R8e0FpvIKsZwQESw60Eq0tx692fUDtjT4ekQGF
S8a4HbURIRrUb6tvE13jJ08DUwDgKPgOfEjljWUT4F054Y7J/Mtggcvv0TuWgHbObi3BfuBWnVpr
3CyNNd5a2PwnIHWZJP5EJgjxQ0j/fu2+zvRwruWo+kIdIxKAfVByI/k7zI307BZ9cPGdiahREJIp
pygEIZQcJK0VtR1v7YY2npkxWE6qz8yfIZ0Ww5nemLzOzcjbSKHGNmRj0jRTqXhihcUQlGC40Gqp
qqAqStSMMfmSY2beVE5AFA6pqnQx7H3nDS9EonnHToDJwSC8h8wT3QT0iNzEb86TXz/Tijs6cG+3
wsNwVES2wCyaxGT6Td2tpEdvdM5yEX7Rowljcm/S7bi0QYmFhruQxQ2NRXbtUlNl5iJIK8IRFY/H
hajDmGwUg/CgSlVGfuN+GQP+RxDK/8SO/Btg8jvkjqr433/jSWo24u+qBhYcJ/3/+Y+kyr/9EETF
v17d7r1//9sf9sDO++Vh+GiXxw+o1f1/wRfVd/7/fvF/fejfQr/741//+A1PtFe/LU6r8m9MSVT5
/xlCuV0/fif/BqHkB74glFbwz0CYJm6KkNwQ0xU4tKaPrv/XPyz7n5RQ+CxwbTkEciqXeEmXLfnX
Pzzrn6YHuNIHACCC0FXkyr8glG7wT8+1Qyu0PH7M81z/fwKhhPzw7xYpBPyBNnvg4XbAKvybwQAO
Oi9NBuW2SUZor6jWrL4sr5PKf+prxMcdRG1RILcwTPlQdT8KGgdbMx3Xfe0MKZF9K32TKmOOGRBy
xBFyA/HpxbaK7ExNsK+T4qk38LGsJKHgqn6UJmZszyxfs0fkV7+9obJQc9FsK7IroNqz38c+hR6T
uiywyQ8oGTdzlhoJ2tgIZGmU5fb3lpxLy8pgUecbh2AlTqnm+xDnckvuoZFCOkoT6HuDBZsDXNZI
k7MMNoOT3o1t4j2qQ1Rs0whJEJ/vjChvt8sMyGmNtkFdkzW4VhOYLGJpkOozG8rgbSH1hiZIphlt
aB9E31F0A878qCdarO6++XU/43C6FkQWsKL3jLJzAZmAjX4JUSiZEePCOkyQ+iFk3vSz8xpnKuXR
v4jA+7QbpClDncNNrv6IkFb82iWfXVe8Uh3bx2lZxdYmgyIj7SO2izsfE80G6vktYwwsFsG4j3oy
y1AD5aYP2tELUUU6BJKQc3JsrPWXzI0fDuN0zMsd9rL50pkL6T9AK2FyvZIsf4rcQ1Z+JHJCF2nR
a15iPA8delwnBGdJjYl8uSSY2yJGQl7ITEJpWA7PHRndTTX/dL3zEop3ngRP5W0dFqDW12IOOSxJ
QDFLO+174u7p2y4geIK3wGVPqDIas33sPERTf5ja4mfmtAzOHvLMekrTDCFDZhOQkZe/GGalG0K3
HuWkmks0R2Z6r5s2ZCOFUdkdwmjelYIlV2RY5FxU7dhLurtCMlrqx7TY+Slveg4fvJVY7DHHX706
8hSF32g0PLcdamKURkTFZChkK3npLSRpXOHxWlAjj4hIdlMBXnMiFif2yGBsUsruvOKudI2PSkjO
JRfUKz9im1kCw2F0ketPka4Xk3JyG4Xjbd3Hvxjd3axGUJ6HaTkjcV62KJUJAprjtzof4AO6K2Kg
mqudjTPJfg3F8qz0QMS5Vv3R9yakCgQ5BA4YbdF9rk78LfLcE6ERmRlHGBO3gCrTE8GKjGdk/Vqv
VAoynyO27HJbOO52MQlSgA6taK+muSlWQjWNPL5UpCFYDt2m0gJdFKmhoeGqU396avgHNztBTzEZ
j70Mb4aGUKIBxIMwEfcsljKi2y/Mum7G2LsZAAcUc+Af8oXUW+Dr+2phZWCGMR+AkFKRL02+WTP/
h+EPyCt7cbfW7TWe6tsmqLdxA+nHzxApYGoytihjIHFhitgUDY0hB8wr2m0/33sJZXeCunJG+L43
MD7TJD2sf3IvQQncKYo7t1ObZbdxLPHZBSvXZBGHOl2t28gl+C3CtIikq/WtAwdjuic1YRglwVgp
J42tcSPmAivlfBObtXUrJdBvwKB4KLKLcOZiD68/2lmVSgdznojPcU5p+r1nzYOHJZiKWdnbtEYE
IAyM+mePdMcheBrDcDiavhKPqlOp4ZRg2O2yvsh2uKRTN548D5rZuIZov0tU1ZG8MoJ2t6vP6a71
8otJyvrGblEzR/5yR4A8wS85+HCzIIKYBiskBzRW0ymaAd25znuZAvMZKoD283qnA7L9KDg7M04W
33A42mHjxdQBJwHAFao9hGnYYYcXEoDcbe59J3mWhnUR/B5NWq9G2D9F5srBdjz1WIlj9aH4AQm8
gYuw0Fme52h6pPGh0IqVdYMuc+WN9/PF/daC3o1c6772wm+OM/92UtltRnsiwsSSSrwBbn/83i5+
d2eN8UgF2B/M3iM+YLS/zUlbHV1n+FMUpMePKLpQIaFNJSieoT52eaWZE0x2WafGcXoWXrCTCJYY
ZQNJbBxsKiyDcuv6BQk/32nFIda3UJCw6uyMwB/uZCW+Rau4GQdrOLXJ+GAnqKJKPPF2695kcgj2
vpfcmYvxiuzApdvPyjsi2d7QW/4zAKg7r2vDdN8aD6HEeQ/+GCWuza7H4MZ26/7cVNiRIEJgfJv8
Bdonx9Q6j6F/TcI4hWvwIQd0kJz0151dCGrQN+6LclNyJLwbwRnHiROcjK6+a8nvQTRMkTkSwNgh
3ZeCdqfM8Az4d7OHlCvqOEHXbfScsiYOWRAd5SSbc8+KRm7RZTa8fJ+k0cmfpp9pZx88gynX1NHR
TMwEpF1aozmX6FJn6uC+witTpgq61FZoO1K8BH40w3JeP81uekcsk1O7W1BF48d2cu+MoHAPXhic
oz4J9nXjvxec1aGK8CnCmLpaznCTVWN2GsJrmMbr0RivMve+NX4ujymGrtBJzoU7/pTGJ9XJfe4C
gJjpje27ynoSoj8TwEfsEJLVgaBfFFPBS2VU2abKSRvAHneyRPLo1xOtgIJ7HW9+yfCPUEc7300u
EVskF2c36Yr+DuPXk19736s2ESh7W8UJitxTO7OOd5iZsmJpT8RGbJ3eWg9aIdRGvXtlZUbPRxZj
QHl6JYNmuos8HgUJGEEGmfee+v5eSAxHizCY2spj3pcElPXGhWizbWNnwXdGT/OeEohWikBb6tZl
SS+gWQ7BSPpPvJbmvkBhWsyFfZocXsMMdBWWyEQiY/OTcqjdDinOtJJjCZv0lDMzTc/VVHY3A9xq
i2TH7eBioZ5WHDtlFX2LTHaf0TQSFJgs8KhOu3myzmtSvoMKJDcxx5rCXPh2TLsS7dNQHpx0JtJj
Gm8WC7xAKUknryfU2End3g4gRQ91hIzVG4P32sHwZmVwONdMDLuJKAYef+BPS9BcVx4BMw7Dc0pu
8xqay7lDvks7jC3bw+NRCcQQjC23ddKmnOIQpKRsDzsvq8ip7HqlkqCjGyTkX8yJ+chg9dOd4/xb
HTo/AxTkR3qU2WFuEWKwqQJP7G/ADrmHkK4IaOOsO7TJYtwyCD92ayN/tIpum0DzJwlIiaFXD20s
58MxEssdZFqGAIV1G/sh6hl3n60ZCRQWraMgnwkkSPyTlUjsPD2N0SxUWgoyBb7+igJarF8p8egs
ppPbW+5jtTb7lQDnk4gmZPg+SXilj03SRe9QLM8yVe0s85IXZQs7acof3bZAeF0mg9LTh9uZ1uAp
nIBnZU4KAnWia1NM4UGs65NYImw0TZ6daoOn1Siia01K6MkPmviSNX9E1YRbRATxxSuXm4qEu2Mp
SYq31pHI4KCDck2U8DDdUKSUtx0Qy3sj5tEvB/9mdWjcN+z/MpIAZYceoxIRryerBpKCsvid6mK9
DSfrtknKS7a65alCyN2Dk9m7jnk2x/rRjLLgGhjoIhCRXWGPV7tdFzXD1UuthGx7DEtR3jV3Rhrf
0lCgxcR46ioEjiv0toqxR2as6WIqNE3bO2RjzDVpkbXU6BLa/J0XiielZbpQdOWFlvtHbslgH5a0
JNx66a7STcTGcgQWRy81jpE1/O6mFMCTZWS0yINTCTcWaE9jMTIikq2vzYtdYRWqzLLdt41xJ9te
wvohuRvjwzD58OaqD5MJ4looZwp97LK/KTqGbzNAsw2Mt+28cM6qpPFSd/jEyXihjJjJjUqIS59R
wGwqp716YjnP4NBKQHo0Q82fVUrLEobYeHCWaTsXs7cTBUKOPp6Pbhs629hgGR4FpyVyruI6vcE3
m+57DC+hipdBnAtzczl5YKUOkRVvfJqnHB04PrTikK6M84qKNvtiVBdsHZj6W+BoPn6LLi1oZnbk
C1HHVGgFme1bHwM6ZYh4H5xH80PO+yOEDxG/m10akWckxDen0eg5GsCogLM93bZ9RI2Qv6CCQNwS
lr9SCxdr0w4USfbanypjiCC0OZgeaWls3Ra9OiDN5R3JnLls0N+gVI3I2B1YnTZGvYstG3Vfbc67
JebBk+Rbg1JAXoFr41futuCOvOUhqv27Op6H7WBML1FrNZulX57Drnb3UUG+mDEX9FSDQBI+IM7u
YmA8nImVZ66Pl8K3Qlg98W5sexaCun2ihbhQlzlGKLZdPch9PTFbSdf1jtFnc8Rcyzo9ZTc+rsTI
T8anNVfRkBA4kpaAKtHPv/0GrV5v19RDpcsMCwV0QE71wlxcMhSniLwO2DQrSC6QKD9dw6ahySm5
tSqSWwzm+/CB42606OByqGZ68LO2gYwFrnJ/YdTIougKEf0JFU32zSB1lTrx0312OSPuprqC60ok
3DGpxcF0iL/J5LKbzW5vHQuSrzZuKZ+HhMk/rHQXYTtnzw4uhXoFM8N+IE4VFme4JlsHXfGcM4jq
+AD2yvE1NCtF+izeldE7HgMDYQe91WlyP6I3Ob5MM3PmbuI9DBnyMA+xdylpt1bR0pzdFfd047+F
IwJeq8D1OUUvtZn9yj3OTasq/ZOPNOe/44loPmd8WHt2dj8GyJ5M5V3sViGuuO5isrM6Hu6hOHW2
tigeFsFSnNY8WFV0aPvm3TPcn22eHYgaPqZztXf65oASEmtVQubOMi6/u8X5NMhMrBN+bpkxLhkm
1lGBipYyFYCRzyNUZLhbY4MX9Ys2CxHSfRNsk8F+CbCYrOAFt4hcHkZJeFQWT3djJZ1zWFKGpuYY
4TCqd7VPWHrlA2SPwvoczP7REdV9k0FDxhJdYtJzftdWLekFMj4Q0KukTzYlUxsXNWIBRoXD1BY0
ih/k4K4rsLthJO9m0z1mKZGjkB2JTqMhgUX8e4xJt848tpb/y92Z7caNpNv6VfYDbDYigkOQt5nM
WanRkmzdELZU4jzPfPrz0dU4aLuwq7DP5UGj3egabGUmM+If1vqWx3zX+NbodOI0Sj8Gm0l2XsfX
yF27CNXeBCk5BIZ7NG1x23YVsYQ6wKzMwgjoxwEj9cFuw+/aqiEMWunXafHwA1rTtzoI6eTc4WIs
1Xf2ASErXALAS8UWtOHey7PyuYvkR+hRzpuhRAcfwZ4KjYqXZ5df0M8FBAYznqkNpiPxmAGFpOMk
lq3m+zd0/tRgKzJy5LHGGiOuinBvZ8xQ4hJfe9+0C9l46nVqrDs7icQO3d79zBJsUM33glBVBvpl
z48xwMxxGipYhrYSTJ6TqaNr4jhe5EHYvYMLt892pmX7WQmjR3f3k+v1lK0Ys8lp2nZJsotoq9nK
DetyFuqAk7+U6NkOg81eydH1JzbGpmUAleaJwBX2VBTK5IuJWokFMWZ9DQmSyvqgGTQZoUckoj18
TBLnSUvNurXT6C1Nw+RQKyKmW1cfnT6DurW3gmWEP2PO27KgClgqUNT4L0gjKb4pmd1pu8V6Glo7
g7kdyzv+tjNvcrOwdl48SobTjnkuScUoAtKlu4FIDwsP6iwG4PFhViIDj9HEWesmLCiyXdmfXeOh
ApCD+xqzKGLavt4nET/Mkk1PU+r8aEQvd3ZC5LOrjC3pl0hpQt8ys8tQhB9mDHe0iBlzLGuSNc1x
Lz8VK+U92kMyh0eP2OmWy7Jym8vQli+QMuH66vnCKOlxdBneFMm8Yac3YmFi1ZF77FNzdgKHCkdW
E8b27uc/odoS3zTiXRWCzBCCLtwh6cvGa4ObcReNDUJhiTdNTXyBSIl7dnsmLAN3PtV2W50p+q+Y
KOcTQJ1H1O/9c9avZvOyq3c5jrAejswXU+4WlSxbs61HXGX9JfYa7l9Bt9mD+F4tEHdOlzRb1vVv
jWUTiNC86DQl3FDdthHeejzlGTrKPkOqlpnVgNrwloqCE8QZCNpihtYVQKYgSNGrWG9Raqe7sUhu
XYvdjR2wn1tKzJ2G+hEsfP8zPRK8WqJMkd/a+i2ty9MQJpnftCTZwV/xbQ5ov8js5ZDn4X3Qz/rW
nnJiYCNA8NKk2qi/hBkzIqcO73G0GhQFSc6rHDZQ/vZDhtw+awu4pKo70Fl3Tp6+AFAHZAfOkbT1
mB1ZNN1E1oK0m8UGTNdw5yxDfJhdFG0TGI+Bv76r2tnv0jA4OvK2dbnH3GTFJKvK3KMDfOWg9dPE
Dq9I6O/JcIouYw/0YipYw8zL9DnFxmVGjEZm8UQ4ZuPu1MDZtoZ8GwxvNvWCaGZBNR/yXNxPs2Zt
WpKnNsXkUibVk9Ozzo1pcth2Au5cxHtamwjCJdpdXaOXDPBgY/6JfMthPmNRac0dZ7lqyaRYaudQ
Z1WOteaEsttAZ4GLT0ZMr5tVzJgBOzUqHN8dkYomGYiI3OPpAMrO7xTpgiRHvPYSvTh+2kTAhVHT
q+mWka/DUWyTnlA3zyovXYrVsaaqc2wy/TLb6YCU0FgNyX2ZTBys/Mb8yVwQOF73mnGX1XfzzWC7
r9aC/bCPx+WQQnjZ9A5jTe5RJ4oIehPluHWs9jVJm/xaKKyNdlIddEPu8eSkF7rdh8qC09UtxVtR
A5UEgfcyDt0f7JE7WXLLZNE10F1xa3jBdUTcZmcp+csrR571/Ibb/nuJdcuXPYVYku9ZlOa7rG5f
+3T4bK2JAXuX3iZMffad17zZJaG8uNCADpOMg5a+3WLLZfIHTIPiPN063ej5SxqUADx43UFVbCGK
sfpkoLB1CN9oOj6tZJ4+R1T19yoVJ86tM5cE2lXybIMYMa+HrikyyGEYJeMtnQMmL1kpg1vZo79o
/IGo9ZXAds98+0n2E9dYhSAntQ1yRaGHwLWcmJxl5VnP+fBMN3IMTRcLmgoJltIJwtx4S+7DI4m8
lLUi+eQRQSneNgteahxSDvOaiIaFFQgZxAIxomEKECaps+243o4wchn+MCLzqyKL6TFr0n2nKN7G
nrwvgnhmlsX/myLrTRgllIzqIe013tm4N7ZtanwsTnGfay7LUDL5cEFUhWO+n1R1dQc6FV3aCCGK
L5iPsfqqJNvN9qWsSWDMVshAmWV+8QRSigE7aVfr5Uje8oty9l7K8E/knYFZE8lOqsOOqBYIYIQm
H61FIQNnxLARZQS1YM6u4fBd127qF/G0jxS705mtg9BknTerMCZ/SBHUbY16+q56yjac1ggfe3Gc
zGgvwPJupomopZjvZR462TlNGJnHlX10WmKo1seDjiWv7joPXmdX5FeBYf6a9LMEFFE2aGHnbWB4
aGaZD5bNQJUCJY8hHMvPsE+rg1ECTF5SSaBld61MczigTr+LZfDF5ozaFgaPrhW+mxHaDyaA6WaA
Q3rQRvYFr8+aA0bJIKbksQsyjpWxqLYINGo0joZ3NBxsqbnrohDprHMUC6Q8bchXn4FSV+Chq6MS
HUkEWqdL1La2V27McioGCKlJu6iTSWPvyPmtakkyVHGCXyYdGbaPN9QDPd5tZrB9ORMiIoNH3uEG
D5DSWyPRV24AuStl+TjW6ALowt5CFRd7NxmRhU9+FxjyrG04CCN2UeeOC48asXEuJJa4SC48eeDk
RjTvZq/IbXdqNPNdp+L3zBqx/6SgYMRi3pEeAova7XhCB4bqktlrhq+GWUybYdBcINgzl4CwmqXl
tjOn5UFlJiFV3ZEUBt2tCN2a0LXUG9+UE77ij8BK0rxKDy8KKzGW6S3/tqoe5tB5BT3M1qpC7DJr
eCAxdaiD4r+llsfsrIlOZnuIpsvbVh0O95a881JRCNSduWwVIZ1wg7xHW+ljlrE2kQb/8oJ1mjwo
TluX70A60a3gUpeIHhJMOi5dWgG+ypdd/Rj9EFbIVGaJB+bg4ZpH4jUbgaZAcOPW8pKMhd4NCIo2
I/Aat8gx+iVRdWR7uS+X4tlCPMD4bNhXKnuVQKwupyGzm02acjPlfeE7S6P37o2sBN4mpktLy5IS
281jZxjI8Itg58C78pcRFuYAcgwLwsw1Fx/wMfBRKfMl7+7w6IKorDZhMr8OZRYwWxMoRpR+xHcO
hI33dssewA/yxLvvmOaTd+t1rLDEmPUXGVr5Pqhncws57k0gVAtQd51jyeqJjC7+8KpBvyWaZ3fq
vshZOdu6LpmLVfDZRYCj2rDVgYME8MRo3i4E5vp04tG0m3uCZxnP+AB+6JFoNphTAchoXisbaUSR
n1xKtHNFhT7hkRWoPfcjz+Lo5N+T2Hqvnbpg7M7XLdLOm1vJFrs+KYIdR+ZQ86g0FfupzilMf8Sa
Q4+Ulv5geP0uYZFE4V496WgiGScc75nP32jMRFJSS9p4/ssgYA4a2dGhIW+QgLM3MDDXtPyxkAJU
D8U+b/RrlHe3Au3MQVnpG9nKn7xy4j4m9RQW9H6BOTzOLDWPQ+h9Zs10UQEjq0J/NdlfBkGDBKi/
8UwmfGk/PhZzcmPImZu239oZArTUQbEaRBoB5Egj7KFVClvzVSDVsuym2pbrdbXObQvk5JtC1zCF
rAlsey0wYUfqNpIEusa9ZNVOjNtBtkJvJHao2EBiF6dk6DKy3hljjOvPIwa5UBenkVjape/mSI0K
V5JbYwJRc4zpalXsKqrWQ2AvgteWeMntIszXGGuCVQkqjyW5yxAXbow5Cm/5DTbVVHUX+Kj3OIZA
PpDUaAI9Yo5mvWJ2wbpHgtQ2reEO4n9475b2PM5Z4LdT/5l1RsMAgKLE0+mz0LU6FcFTERvERNl/
5LZXnglwfUVrk0O8lojPR4kVb17jVLn4KNMariCD2GKzS1O/RnlFDoj1dQAitnNky+yWQ2PwPlCH
ncaC5zWb7fcGWfAaxPUVvIzlJ8VKY49cTWOQwP0wxUMoiI/XmiidNEBUnjR4NRen/p6UAcOD7Mt6
wTEUJ+QmBgx44FDw602vu2+FhXda94w8EwW2KxqfzCaeDynmjkrrG0ZyKByq+MwB894WRMpEDfJ2
x2X+n+MPdYDfqwLyuWFRoMvxpckMh4GTc1dFxQOKw1fLofSuVD0eSAlPtn2rzlkYUAlZxtVlj9Jg
zBAdcIQGz7iDps6NAgZ0AdOvZrGfpknmAClQDpcpRZPEeKza/KXomS2knnpNs+wTEvalWvqXOC/B
u0VEqJAryqudry1FFpGcuyZCWqAENcaENZGRwYcoUsEE/5TM/XuhmX3XHza5OFu7odN0GnUr6/yS
GFV5jJf8vdLdTeehiZx1KODiQk4dZrqoGP0WT3lb7vpO7Dn2+tNgBHeF675ElFV2b3xtAm/ZZahU
tnZLlnQefzVt3DUAKhhIlEeBMngjTk5tTRgme6RftNXbbqp8U8d3Gj7whpHqucEQWLoljOjUOMt2
3ndVDnPK1Rpaj7fxxsyfhjHygxIkC9GgIifhqK0Z1Ph1ZEh+QyxskvFSH5/CbpHbyVIE0BT6E5Vd
5JuL5CPMs/tqsvwRtjaOWc2jxxqDLTMIpsQnmI1vINwWft/sNEXuu+6d82SznRs9UH0pnf7OFOzi
eyAJF4mMN6WHQltG5t5si4sOwtMcIoEjsAJ406i3zUR1QdjCpXNoCRyDrbk0ko9RGzaGcjzEddZ9
nXh29srifba8vEILU4HsE8v3tCLtqIiKjBUy7Z7jGBoVbss6sVkrThe0fgN2DUsRp+t+qBF6timN
OzGTy1HZ75Vt6y0na7rLmUjtHDu0DkafvramgGgcRwXML4hcxcC9w+GzU/TSe6sA/R0XiR9nAWgR
4rTWdLGDaxBbaFYEm5sNJWz2o1nDx4g8Yp7JNpjpsWLpYFcEEKLvIV9va3Ey8frNxU+d9KmYXGRz
I7JlBg1c6wWQF+UG30Cz6ep17hgDeR1F2MS7L+cOKlhoPi5CwpbDMrgpBPTAcD2eQy7wHdFJfpW4
BLsUlj+hJ2BJSE0GktIPnNpmLHrXtbrfBq0ASUaaGW5YpHtp5BG0yZmULIhbJHAfVjM8lAAyN9Bz
SNOOMPWiQw03lg6eHFaWVakLn3Hga24UjIImJgzN42gh+k+jaLXLdZ+6qu8Kp9NMtpaekeJyTJoc
faxOQoxch0KFyxZVxbzNZXGS7KnPjiFv5aRe4mYEDpAH+9kY3vlkD5ZnCHbW6/sW+s3Qfw8yJhNw
EvDID6llQXqD89cmb7WUt8U8qC3xOQLJ64SskOsyH88lG7QOqc/O662vrHawcbj4dnr5NAZfmLSl
29n7kOqE/D0yMJqbxhMf9DE1qhdYYB/LoHeqX+k8dJOqZu1eQ7PdIP9C6p68RjaPngVqmFmGojiC
LzFN5k2LZwiTMuPHcnGhvGCzrE3IcaJP7wvbvBIgQP1Zah4/50O0LDZLr0BvNwTXOkX1vrZTfU2P
Yj2DokODrlE48SWkT9+NY8zwTkSFr1BMwfAiurE0LeRo8sPgbESOUbyWS7YrLDYMy4RqJ3fZx9o0
wdHyMYSdb+c5AjnJj94s4iapO1bo5nMXEDnTGkA13faPmlMYSbym5YyJRQ974wFU1meyOIcs1e65
CIi3GrovdFJ2C3vGRh3gJNW2Y11jtOWtFow21ajNLyO4ic4Byxiom7zOc+Z+7Xdk9MSVuCG5LlZ+
qVCBTrmT7LNBk9JU7SM42AavDPOwAPJmSeVbpKJsLZuRqjdR2Zbm/Geg5Cby2tBfJk2aXXKJhqza
a3ZX+M29t1SGH4mpX0ZEVdIrX22kPKHzgQg99weFbk4Z56TK8P6V1TMS13eEItMFuJm380zr3TCt
J+SCWFHA9sVLAebT1icrtih+1kxdHjqOE84YW73YFqS+rgI3F0Wq3S5s1ixp5k+pN30wT8Vma5nX
zEZvy036MZeWsVsYRaPUGdBxD9M5CXOk92H/YzKYijNqvjbrB8ThF61ehuzg9pMiJTLLDqpEFIYn
n+KJQ6hxa3cnsNcf4e3sx2p47EmcRS/OIBtDhV8WebN1B8c7T1Dz1cIUH/Ej5RNSQ9Zbh3aVZQi1
Hvf4ZKKW73eZLfZGhu3JLQ1jU43LF5OElLAZT8CpUAJqB8d4MqwnISNFaXUf4ze7Rb0xRxgfDRno
Q89TtcFwQCoxdcbtPMGkCvHHACOq8o20S46orMISxZk/ct1KISkZkxm7N8xwFvDdszdGExVNOm7c
tJ1QZ9rbIC8MP4uTiGToFLU8dn4cfI8qscQmckKJqKdXpHdpEMc8cSy07jAsXbKKXZqn+KPyMSTy
lCYswLG0Wa5ZPXydFOuSAjXYBhEHMNqeaLahBurV5JyKFegQMrvebQshYVosd3m2WDTsY7fCWgXZ
kd/EgABELO0BRXm8r3DwiL5Ith0FB0Nbz88hKN44gjdE8fv6dNZ4R4AA2NgE9kTexE50rJzqHTgp
nUkHgzFxUE51muPVa61bVpf7qAQvL0qUI3kA2SDKUTDpqb6myfKsm/JUJw7vTvs0DMltQiXgTGN8
gwrFz73eOcUh5Ytp0zBZTfSBMOc11wrwFAyAMoBUIFRGqACSjFwgmXS9gLQQ3KSFJ094Xcj8hRbo
r5lNfB/PU/wqI9ATdcE0QIc9UCrQtuWQ+6U9tvRI+hIPzXMw4u9uomOqGcblQJMi7qv9RFo7cSrg
pwz2/jzZOJpKD8Ju7f3I5vEaT0wJa1TqjO6f7SFaYZ5BDO+q/EpeBmvJ0D4RgrVTBQNjS8cw5caJ
7EC7PLHFceQKW+ADeuhAX9Tml2p+DchJQACBdoA5q5xQutldTYYHOKAiim7G+Fvg6upUzUwjCtQu
hvdIDGaIZxl7BM9dQrF3CktGp2RFMF6d0eN3xrIbejDqcRDvkA/mu0jpAu/+FdX4/YpGQf2v4J6t
hcNk9ZckYHtSV/TTekp3qGhDoIxxcXZlTWwOKWxmj10JHcauslatSY97FDQxKl0qrAD1Ls5GlIZs
ddMQRTBL4PWm7M610btMyEIcq4WmjQT9AbHuD8iVj7QM1PRte4J+sMFD9pgtiO8QIK1WqAJeVnHq
xvIh954Z5K0MM8EChuvDCGx1x6SQYm4q6y2KvT8aFb03I8pZZBEbZ2TCnHY9lg2TwXqbfIQGG2dt
sx5C77AZ+cvMO8ee1ZB6m+VIy2C9WiL9zLIJFtMKZev7Bn4BEobUk+EZPezTYhKry1o9sbEr4JNC
64yNnSEuDVkpoNjlVn6EF0qfkGNqHOGXl/nI60oMGBgGK8zGOTixyeMGUkCMEGJmx2b/PS7nqnP0
VsbIPpolQ/obA+KsipNKveFGzBmxTV9GAabE1P3ySPG7PHqgnKIGviY7kwT52/zT5eVuIuYeIdiL
vbLH69SbwdZJMn4DY00fBSS4ZVoLrbSlvez74RS71Y+8CfiWIOUbAbigswbZ0k3IuRs0k6FRAvDp
y8NkAPuOv3p9e6Nl5dKtR69jhTa1zbNv0mku7BhfMgttSZHOPzS4sg7Ua7h014brzUQVO0OIJV/5
FAQ9xVL/lmk2jUGAVynVHlyqid4kdrznLgkfhgJzSN4yfekz56On5Ic9E7HHdt/qcUB5mFes9Bhg
ru6/Cl/ZGcO031vGYxone2jjN1aqgSJICCkAfsMcXlbejVeOyokG6oSEGz02OxoO1DY6omb0vSTO
d4lBNxgnNgOCpfxh2Dnh6Qiaa8v9ou3wcbFioocnCIPc8l8n4lBvCsPbEyvenUAxrBfRuvJokNza
H91ozLsAC5AfpaM4RIZ69WpeFhEXePACmuW4vVe9wkUYzSP0a7rmTCGd6tt31Y9XB70RojyEB6nS
ZxW3BLgIgLsp5Sp9QeGbkpF4mF3HLGMk0WvYdC7tUD2GrwaQbVxNPOqR9W1q+dIaWnBBOY6fgps5
d0v5GSRmcAwIZdsklWHuFnadW9OR2SWxSXIa5t6vOo4sdGIHxkZnvvEPqmZpXOecOzXbtagymDK6
Nij1RHNKK7gdlomZ+7Ggu7Uy/YdrBVirXQe+W8sv9URsotNEr90IniwQd70wCWtT3R9WFr8F8aSh
TljnQA3A0NCJRI6FZJYuh/E9UyurPXunMY+XS4hs14dR5wTTvRfxNKYFE7vZwwMgNPBZ3J0Y61BQ
MmlNCSh0kOgSjPoQ4qvEbpDn2P1i9zBrtmr2sh0qOBtOjmYA5CMYyUBc7QBhWM84g1VLFrKEb6KD
l07Ra/Yzt2kl1rU/l6nAqO2YlhbzdwrVWD/lIzd0VaWPM+l5hAOQaVWG0R5DAjOo4RzbPWIu1Pqu
hRvRqtZZ6m6eoI8K67Frm9NsovR1TYV1IRDAFY28Ps5G9Mb0xM8b4yYsvXOSYJKUiaS2wBDADjY8
2cNYbvGfRcN1arvvYRw/GjiyTzmq6GXdnZRRM+Hb1fh2IypW5tXMMub0RG32VJV5dwybJ1zRRIfB
xYisVQDNhn5O6VXDicwY5dCxTAB+yiq+dYwgIiQgeleuZPV1gHqX+4ybdhl2Yuxsya52I4aM2XdB
cMs2HmilINwSeuP4ssBuYKpW3arJ2QdQPc7oyAhhYANd4o7PF/3Y9ulhUh7IRbBFuksW3x3Sz9ij
li8kp5S3SnyU+lIvC0lz4aEJt53xEkiUD4EKIASW+MyDmK1LxqU013wkbKubQ5kRcBXF7NWEusvl
TyIpgTmq6qkwSCtGO38igKHmKa3RIg4QWpdwt4Bn9KtKMz1P1TX1GMjFy4syIX3njC5c5ILS6Xct
ZTfwVH2jQaTfZqX1leqMM4oi8Ey1ND5EKSL5KpiOrB2HDeTG7EDPvEMk/dFWmcTWml7ChSI8ip9R
TGL71DaNL8Q1gYSURomAa07GcwRHYFAA6CsCGXyel08RcjC4tfmYoEahO/6IRq4es0AiA6SU5r+s
3mHicqXB/fCXwLmJFtmTCMHEeuZmCPq49xdj1a/JAdEn+bKd+WEU5qkhaHFMsZqorjiU4J5jBUFE
D8a3LqFW7peTZ7Cia9cxCV6lY6uKBYZ9BpA7IQbMiaRPfl17003GTik0SLA+pm0pDo6EulfKmMRQ
yvSws7+OWUzKpvc5la19VWhcRYOWIwXrcqhIGIxe+jw619y74bRip4zlh6OB4jrRR7WO1/M+Y9q+
lUMQnJe6fcHfwZS03OPlf6tcNz//9J79rzx6/7/Z7/Cs/c/2u31cZN+Lj1/8evwLf9rvTPkvmCpY
3CD6IT5zPIx5/7bfef+yhaswiwl8dIJ/6v/a77RYnXliTX3R2oYryN/6t/3O9v7lEmNrus46H2bb
7fxv7Hd/SfcRytHweLABahyAAAt+TZlJehIIEgulRN4k1qm2XbLrGO3LFJ9pawOBp6TxGwsjiqif
E8OkY5jLal+HA5EffbtmnE8UWIZj/kOCm/rdFihY4uPgMlEdWEpq8VuWUo90j4OZsA0O+7PdjdOD
GY13uXFvtVCFLfYhl8lMiO3qXnrm+G/SiX1KdX0yeBEi8mDH4rsasS5lVRgfWVh96kEE19LUmOWn
Vea6sl9E37oERzPgUWbDjAsbRBkN0/1/PBD3f4YS/VfR5/cUoF2LtfL3NB/lSMvmk1RYbk0hfg+q
HWKzjqUVUtc5o2LmCvlk8VLpzy56LQMShRMVH2MVq8uyRvYY6mtn9PRp1mBvsR1Z/5Cd9JekKn4e
R2DexFbDhw8Y7tfPvRRiVoxkxS6mhmQVhj8qzvVm8WgfQJ5MGqd0TFDJlk0lrGmpGbObpNmbJE4Q
C5dc2Jf9iPkIj00yq5Oqa16VRTx37mHqwFpBISTKUxWT/WEWP1hVW9Ql9vRYOjo4OALfi2sk0/bv
32bN9+KXSKj1ZTFdtpSwbKGl9dtDkwehUYuumHfj3DIzcaZ2Iw6yrLOX1VoVMz/GA1Dl5XZq0fKa
DvUUDux7VhP7sOt3QW+wPUzoZdISqVo/x1IgCKzBYjjmvYFqqsjrMD3nZfosS1byynaRaltF+Rza
5oiqG+UwjpmRiqeB3FOGhfFI7tpWeAjFIiq0kyF67w7tMWaFJbwy2GUmw7xjz/bEvBW87RvHLena
EwiiA36WG6OWn0k3iB9IW0Kq6oG+buRGXoeveNh2mj3BXW3BAdGRfVZBmp/VgLTUpQ/ciLDo9y6J
9RdbV8ewssdLu1jfJOI4quzEJMmAusOZPmQWl7y44luc1aQwBaTTwleN6EAIMRC5kx+MbqKG6Ai+
U9Cj6Rzs6s+L438MvTLXw+Y/A734ymtpOjaJzlqZ2v3t03MgcgyNQEXuQn6WrAZvhsDd5bbxLOxq
eWVEw7vTRvdLKzGNNDVBX/mQGU95DNEqYPNUlUNwadZfCs98/0n8M/BF3PHNKx8cr3mklW9eyB1Y
LbdVeW/1h1yYw36I2ncjqZzncYbvh9zGhR1xHAdMsIlXqRMfCTrcnilFvSLZOQOKAz1GhDGXRd3f
P8Ny9Tv//i54yjQtj4eHOKX1KHn//hgX4Xqw/Hdc0cIw8kt2TTDm0Bdm5hw9OAPZIKRZ6Tl/YkzN
2r6Meh2uOcaDduP4dsaO+k8Blr/naK4fiWdqbihLO0yZfkshc+m4e7yoWLjIlrv/eeraoV3cezlE
0DEKLlaRT9feJuQosk5JVHrUyRxc//Ce/H58Cm5QTMi8LfxH2tZvx9U4TLY5CVjTnphCvsjRKtaP
AnebdA2CHM+GbU1Ltf15kIsJbfMSmOhpE6c7BnENgqM3xeHvfyj1l/cG0RckchMn/Hrk/Dxj/+OD
ShpDNk6+QPip0DCMQX+c++QmIdNja7kE8hZB21LsMTaIYw7RYswBWhgmwtdqumEDudCOEc8NRuSx
LfPwaqB4irGInIpF3cCQBUzVLNG3/5efGru/0ja/MP379fEaJtULFNb81AvQuMXJKDY9sh3CqcPp
RRD8KZHpBqzbeIuN5DAiQb+BZI4sNieUecbPiTxpu3ih+Vw755a4dZywsEKL/lqvBPiYVcfu739m
86+1gEsxpGzTUtREfCd+/ZkDO5pMBlrpztJVfAgS3Mf9QrXcxhFT2GG8Ydc0n8w62TkT0k7JMt8Y
iy+Vnu/h0NNxWkbyaMjY3g/mR5EtyEQtL7hIgwG+zhi/ZNWOtKgcDSChGIFNSeMM3VvkGN87PTl+
k/UJcAvWt0i39EEkzbsLlQSzXfLIfIipO8Grz1ag7u1EPP39i3f/8uwrSkHJw227NgyH3198XtbJ
lC9mxM7FEftwRrxsDFW0d0TlnMpyYGI4Mdc30hfLsufDjJZJZxdHL+kNj4HHZpoZZOYl4g6w3aua
F9TCk7pkc57eCHcpt6ky5BemVV/VnAFBnj11FjJVW34oArXhXB8R5WLYjkl42tZuMd/mkHUviLgP
puQ9McfSOtCuLvfTmXyx/D4xJ8YjLtYy0snQVTNzzIfgxM2SHAzzj6wd7MvQ9/ZFT6xb0yVs7zJq
zE2nBM78VrMiGQOc5jStHoCvA+lSjp9Vax5pS5iRtNuHbv1zFsuUG8WbcZELrkZDpPtyPaYG+GKw
n0w/y0Pr0xiai0dVpxz7q9mwWB7j4MAYtb6JS5RZvE+HbLTsNTuQqdDKpHHG+ICMhpcMWZlTr1ym
G8to43846a2/fLJIik3bojHgrDfVzwPmPw4QJOgzqQYjLtvJ1DeNWWLQCMLuJoz7x9mcj2mEYcir
RpuUtoTZZBCpq4dTaGzSh2FGVejl8uQEPQoEowQZauPvBDpB1h9J7l8WmX4wcA4PywQ1r+9awp26
SG+soUAKYjvxU89KN7Rl4WehMv2k0ag1DAQOLtKba9urejcq+xsBgh8FRdfWygZU/5odu4+1wTqq
sn7pCueztrT9zAb97597+ZdqgEqO2l9qACWCc/+3g4qFqijBZ5hok7hQzOxr0VrjBT8FVm62FV8f
ZxcSU+U65kOeotLhQjXPY5J7B55smBE5SkDhpvI2xsxwrjIABm5i/VNQ51qT/Hpb09iByrOo6ek5
xG8NlFkJC17WejS1K3vOIwZPW2Dwhjx/ajg7Nn1hpy+NO+4Fi3M8WqF9HEsTpYwYzuj8UFtEAR7K
sfduXceCsaEqtm95e6NCN7ntamD1f//GWgBffv2RHa5Tc72yrBW9smJffikw2BjNbkFYu7lW7VHQ
GIxvqp3D0OuRLTgql1WbalYK+mBiBXyn+WUU1vc/2YAzdoUmGsKrNbHlrcgI2Oca8CJ6/pVB5b0G
wZBelpnFfJ1NW3OS1t2YLgMMaLCc4YLFlHkIJ6wFI2twcTHUvHe4yw1AxEl7SRNgzMA0D7NAzZQK
NHvRTGgDXuCfXPrBSrIXllnXQhfGNTbye1oqBJflbDJbxbo/Rt69K1FVR5gB/+kq+sulz2nMmldI
E6oT//tbQVTXog+tgHB7+BpkUMuCsMROHoO5WTNx0N7bI7LpijX3PHfnn0cJSzBfzEt3h60VsFa5
lIdllY8NTfzYqbx9bkrrJmmnt17RN3mqnkCQueqhZGOjEGbBvSY6TvC6Vp9B/Yn4JlMeSxhZXZre
fvv7x8NcL9Nfn2jPsYV0uHQkfALztyq85lu3iLCLdlngUHDLRXe+BLV3r4YfIkUBT09669UsiEev
gV6eVLUPdS4ry+6o2auinnS7EwhOLo9qJgp8bV7Wchf6esG9nZhPOuum+6WDrJY1EatZDDz7n9W6
G6sHOxd+Hg2IR4c8vVuy0SXR1mC0P6fFYWxr0hBCA9tT3n35+1durZ/d76+cctdjIsJ/nd9PnDJ1
acAdnFaAi6P9FFAGxMxyD0wcap8M1/tItgrIYdDvxLn4P4yd147kSBJlv4gApZP+GsFgaJUZKSpf
iJLUWvPr9zBmgZ3pHkzvYJCoykZVMYOku5vZvecS13Kf2vqa0zJnR25ORhxmp1nNfEy2lnXkeuWh
N1GKBTVOykw1YQbCI8Lk5WzqQWGmZTi05ZwZ1LVe0BesMnltgunhZPpr67Q/ps5Wdo4CSiAJcV0j
l00KDVqfCWVjyRBbq0KE+9JHqxLLWN+JZeNKWT+2RWRuMgWR5P/+hLS/Lx2aKQSHRsu0eDbksqP9
246l94NuNgb+v4Si8abPxD7a+bDv2sjcR33+LpZqYJ7cgr0T1SfkABT3slI/n7zWpJfTVwzkiSk2
ZXU2eqoOmENrM+cfukd/LyXptzhS506CenO0v5aSGolGJB1PFqaRZdMaYAjunpZq9pndwKOjwmwJ
O7iROcIbr5Djx9z65TZAzbVrTURQ3bR12jT8VpFEYyta86hjXyMhuAW3s3zf1ENl3S7UNhZrEIRJ
xbS4sU5Y7bGj4svlyxvW4uyEkoYJ4UgiDKEO+GrnZR8YneQ1UPRDXukoG9VIXGF8iH8o3/Rlj/yP
J5q1ig3IhONFn9H4a92EcrNiMksAiK7WyUnoWXEJIxwRidPtWokCrCo/QpoOP5SxlSskLopb1kzA
UyttXzNbvQYKxA1FH1gI0jT8KuLgTELnfDBRQN6+BWSJnjhwtG4BBPYhE/9L1yqM9tAO/veTp//1
yWPNZUnSpA5ASWIa/8uTV+c01poUFVs45TR1HHjzTo6pqQUX89Oq+2lXlfHhWR9oU3Rq4upiIvR5
y0oqhq42i32RB/dyUoerVWvk8IbliSw/VtrB2UqjHkGP3nGRl99YmzTOnQEfxdLCSlP1BGBB29bg
Q/b/H8Wt/veCn4MDr5PKGcJcEG3/+VKFBgqLOKpRC0hVHlQoMAQR4p7HxZjDvJk5/hUt2Jcq+gzq
MMFxgNSfFIz5pMh0mzQ1aRuKFl4Hwt3mTUXP+a3Qmc9HLDEq3dNjokTxscn6f9gL/+uF26otHBq1
3BW5lG3/thqoWuOPGQCGTYD42A3GCClCgPYfMyKQU4OgamX4BZYh5pSAjnGBxCKDinN0J5libmcW
+bdGd17go++dZL4qWSi23dI+YMV8Tc8jbtvrPzxHf9u/hc552+J9ENLWLP0vpSQY/ImApUHHFgge
pLCC9hqP6bzG8OGvO1/W97iwIOosh4yS4yJCAzxBOtPMZ8JHw7RnHzTJxNjaSFBe5OHZSIA8R1V5
fNa/drczEev9w/P/966Q4MSm0YqRqsms+K/XHZRtXFkgr9yEvunLSE5trxKfFsyLazYjc5wTA7m1
M5n2k2rLXamrn2IOqoPkIPwPq+t/vRiy6VXb1FQWF/svT6xqx12s1JpwyZvCg4PYez1lsebVNcOp
2ejtS7TslEbfEoA34SRus0Ru+jRM9kWJjPAf7ulfTywGSxyn8GcvhndoIRz++3MY6EoWdIXjuH3u
656M0NkV1XgrOBy5vSXfwGpKaHuOsjGMxtlZDnoRX+13z2OIYqeuFWj5SzbnsacQa+mWKeqvuECu
no/iqOf4TJL5Fpd+vEtJdzzHeoMiobaLf/hBmN3853L9/EGYxHD20CzKiWWl+LcXqjWGuUAjARpq
2ckTR2peG0ffjVl9bys12qqIG4beqIm3zvVzYWcUeGH1xurEEZwRYVwp76Gt0L+UnDT/96f8t9MR
F8dV8VFbpDTY4q+jIqEMrRL2AK36ZdoT+P22LWJxLIMk2SESvzdV3VzDAYEdjig4Q8pDzqYPjrAt
XYktZ9813a8kDx/O2EVHx6e21UZ/diFPF5cSA00qm/Ccz7Z5GsNhG80IJPugJpRGTvYZOQU9A0BQ
VUoLrdG66kAo1MauJ5ylqiXhwvWumVUCbC/VwNSiuoXYB96oiu6D8JVtEITmmRJSHhan0mSO0fF/
f0KckP/Lk2iw4xqMrkx16Qr+5w0skrRJ8Kbzk02m8ITPMbAbpmhfEfiEBw87916psuJU2Q6D/eVL
XohXtS4cL5K5c0hasOI1U+zn74LlW89fDUH8w0A9cJiT6hKPQ//aq015xJnfH3znompxc48E8Jyh
kker69pb15QfdhtNh+e3nt1bpRdfvaEs8hVbpfOPxLgTtnZ7ZiCEZgrYZaoUksh0WqkgSdDeAL3O
kBqF6+fNrRUoFwkIqu3zt5rwMetBKdq2KlOGQKgvrSPI1NbbHlsxc5K4GlZRY1AsIdnjoSIpbArV
0wAuac0WH18iGSE0nEk9MpmE7ZzSGI/F8JU3Q7lI0rqLgwznMWME0Cqi2//V/TWYflMTlRO+wGk6
Okv4+L8u1PGdIz6zL0WazXYYdfrF84wDNiLEB4jQVtfqAGnhci8GvSgoY6fFGMaJr+6Nsx+r1gFF
BLE6iXlR9Cl2wV9SfSZIXqxMMW49TqQNHQs8+QRoyTRNHpRKsLuGNnrD4zrsyrFuXwDJAaSZy/uM
SuxspdNn0NrBo7Xk6A1pqO0GnEYoVOwA9oP9KzSN6asHdv5/Ly0xNRAhgKPXISbffWIybTDRelzV
oNo2iaa+GLaJBisAoeOsOTRkjzZhR0P/Xbua1RoEACXRh2W1rxXkildZWe/0+TZmMeG07UrfRceL
e7XFTIDpQXnrkeYNTfgyjSYK8sZXX0bSPNyyJ07YHl4jMrBflXkeXzLbtc32CPYuO7R1VZyrOIhO
1L62p7Sm8WEzIMlEswS741JJBssLojD2pMR3lFW+m5oSAAxV1hqpUeUxfwvdbGDlUjU/92x7VIkw
UML7VACChhRCftmco93vWAVqkZPBNyaSrp7oKSFVtxZadlX7ABZLX7ppSijh2m5MpnVR/tF2EpSy
tor1obm2YvF9LEsOAaFiQ89COz6/VIOyfb4c5BXpW5TM4SaW47aug+wc2m9ta6qwdTiM1SE4ked2
X5nD3VJBSuUJeuyg6rIFXX+MMFZ7YJ/fnbz8Nsj0qMqpvad5fnnOmRPoiEJT24NeaWgCK7AXiDsJ
f/O7Nw08yHrwY+3UIN5AIsmmamrDSIJ5+856TPZa47yXwEBAupsKeAiGk8+/1XmOQwKpQrLGR71P
dL1GU5krQBdp0/WihNjdjom3pHpnuO2LsQVOpxMBTMmBytoeygPuWfsW1jj7jSyQm8AuzB1niGY3
471ATZvFvzSkdWKcP3uV9hr+X4eYtnsoCoECq4rZSM3EM2bdJqUjGo/wl+11kDWhZ4Y1DkwE89M0
kECj4SZUCkhe8LbQMAsKEzzt4H2IalxZZmGfTaUrt/3ywgNPKS5BE/kHJ1FOA/HazFLCYkPT4ueI
VOaczednnY3dVpz75eRW9ph3lm4D9DYagD4KnSiI/mT40DBlONE+0tWg2wMgny8Zz/mlCOrpkGmD
tUGwjhJ/ZkqjWa6UJZZzPNb7MAYw/FwOyGP4RJiNOJi6daOI3DpIP0DeZjf9Ix3gM5az0Z6m6DrX
qXk1JuPLHiB8NDNrdQ5limxUnyQzWX6bhvNE3sclbDXlXPUnHYDGBe/aKkqdC1E9bjFM9X0cgnz/
rM3qBjtPDuUGtSsuqec4uyPP6NBkln8fVYss6Sxne8EAtKraAS5Hsi1lP//yHZpnYzSaL0oYb2Ep
RgDCswYvdmnSv6eUHZFz78osdTwR9g9OsTgSZ//4/JICGV2ZbVJvTQdAS18m0yZrSVVJ5ZRtcYCy
p47ylUlSKMZHQZIwUjFOYTL5SsNc/U0r5TfeI1i5Ek4nC3h9alq5dQzY+8/Vgwik4pxMdYJRdanS
VZY7GPLbwZiNGxVQidiK969ENIu1kzZ425s0FsgCsI6VAzJtbsTroCKiKrJo91xcmgz0rY0sfVuL
qtz0Yz6wMGjxrnA0wyUkJdhhTx3AK29V/ucN0RzuBwBmIypRuOp45WAUg5DYk2KLV76Ofjg+IjeE
sDdGzSD7jeVCA4m/Vyc9BqQdjU1FsQ/VMG07OqAi5HoQyCtYs5GQ2sqCYiv830r59pwmFJHae2OF
M/Jf8oLeJK59aafiGsWLCRRzg5lv0yG73BgBctVU49/mnJff5hRE0hzpkJkgGqRDyxx2+Vh8siue
g3qanrWnK8bj+RGlhvkniWo4GAQyn2HheJMhlOPz+YmE3+/JdqyvpSAG3HkQaAI8Iq9ejGCyXltT
WWPffb5nxrA0OmUXoLNXd3ER+qehwnj2/Hsax/fILKb7qv+oO0zEiZ7q6x6AQRPkxoGzLl4HPVR3
pgyTlUDguYJajGiyDlF3+vMpTRsIFXZxgKpzID4ETYXg+RBYTM2pPOgtHnY/wFpSp94Ca5AcTVqQ
klT66CMOudgPRoCfdU/rvK3OZf1AUrEuJ5TIIyRXcQ0FwJAQMxjwl/4Rjj+x20fbgr+Rl6H2lMp1
ab0jvVmyp1eG81vcjfwbaxQ6HiJ4fTyccLvzUeV8AN86UmfMBeNXD1kU/XPwi80xXHCstOBS8RB6
XyCcQbCu6NopSCc2IvTTGDiCH00Vf0scvJA1JwA4UmXlbDWfo0agT1QZ2iH0XTI44N5pXpUYRHKU
4XybxuZSj+qw6f02pnFM68xC1LsfJFadrGQPR+wXbxypKgeHTldnX2ZmWOzz+5EMHi+X8afZpJeK
JN1tDQNu7ffTFpwWw8woJqvOYdhj9hyj6yQdcbfP7bahmofec+VMfUuBbqR2MH3k/mRsR6Yr0Mpp
7HE+wPkbNdP7qIUnK+SQDwlj5HpiQZ82y08TChh8nzQsEqPZFKoybNsxVt9HPXtTGu29TXvPJgw3
QZmfl2jXdalsrWgad5hgZ5e7HjAvGcrLWEaFl84CfmLHKhbeOJ81K6OlaYwfe4Swjt+eTLPW8WpL
3MJMBfzTaw9BKJHT2H8s0Z8GFQcoSZiLlceuM0TC9b7U6zsit7es0Wd3iqJbYI13qU+oXK3xXStB
fULF+1XNxMpbcug9vdZXmk0YuiKzi0H/bC6nkzHDau4r9ZG0RrZGeAYioWizqzHApQlSCSK5tXJg
MzRAJFsfgYEEVJhe08SvGL4fpDi9PR8U+jWYfyBmr6NWBelVlc5BMt4DROpjwKrg9MD4KOKb4hQ7
rC0EQPnH2fojreEhR/teBz+szj+mWuWxl179CC8IjKAxmzZzz6DMJD+CdNzKxN66iEgX5AFjqsUp
0YxXbrsZa6SlJDhtB6a5qyHnYzH0X8CitTVLlIbMWv5IovnHPIznYupeBlV/s/UYSU1tPVSt2nRY
qhOcWOchUotjM067OEUm3TCZsVbUlZ9WK1u46VOwsSpH3JW2w15J0Pm6j7V6rdVFg4BXA1FZ19HH
QlwTVimBFkAWVvHsz1eQImbxJwfF7uQ/RGId4NKgQgi/xiqlxtDNs4TXbnflhpMjg9B+Z1a/pzIh
8/YOXQ0S36mW0y3G8Kzof9rpOBBGThvNIHJgJp1vlafJizDY6J122I6NSaOXLa8jABH1E5wAnVAY
K8L6NVfnzo+V3aQ7H4wxrE1NuzmU6bQnlxE54lJJpeORici87ubil2SI4CDMMvr34K3xT0JeAnWP
mcnVcVkRVENWLOOWHi1mB0UjZoFYLDMOZ0H52SaZfA+0yZNKNr5lbawcg0pqtH6y4ZvuT9NqCCaV
IwWRrFXf3oywecRl0n5LevJnI4UxPabc7JDXdK3QNJySmv2zq6z6UM5T51HM3scGgVQm252e2e+W
nXMd5jqDv9whdQApvO4tXtYA8BsDy/qzUnPXoiA34JIAIl71o9gMkhWyd9PBw+ymvE44jQx4zppG
qtsH7V2cyq0uAdDSagHKccX+f4I05016mD84eLYE9pSq65MgzlB1HYJupO/c5FtIXPtYShMwHYze
KcDc2jDVVQsfaXODMd0m28xqd2M939u6ZYOZuuyg8OHlQr5HPvD60DE2vZX+mgbrqqbtztArPvJh
9Cx75xeRG5D5STPDy7NitSQLI6lDY8aBqP1FL8iz5oWWjmujB42DJ5GDn+cYD638pg7ZVxi/oWBK
XyJcsmtUez3ASireqxOZv3pBj6zqdj9iHJBWlH/3MeAGYFJQ9NfmPQLW0aRCfZPqkr+mkbYrvycZ
clZ81ksgwARRj0J0ZXEQWFnBVB/6Uj0qBrjqSo1/Vx0l97wrC+uBvcQ/Q51O+anpkjc6XhRS++L6
lQdGQONAxo74EP78SD93n7e4UanrYngRAJ/NKD+lghFkrJv1vfXnndrNPGwBxWIoVNtrnTeNDrxW
stzAQg4Fwg4cAnvCDZyTBTR0ZXGmRTQx92sJlWsrIPDaKS7uedKTBcZ9T+PsR1smulcUQQSLrlDu
RlGfGDqGxw6i38mu+qUIZFj4lCC84JPmXJA/4m5hUZ7p781muE5b1mg8D8YCwAQYwCMAeahdKaxx
ZYBdFRqgir+VsmCdaAcHja/tgKSTqRfHLXj6YrBXlZYCSsdZsZ6cud4UxHjsdNhvXhQuZgu29UxR
PSsGnQrpZd3z1G6QWsa4d8O5eemL6E3a6R0JYI4ZvJ5A/RnNDkYzMNUITgIiMJitkfmlaTzzfLKo
lnwHzDTfX4K27nYIZ1jCL6C2aYJoes/Bfu8VP/jdCELf1TGBOtsGnTd08zmwWK7ZgF5grehK8qH+
6Yc/mnOPWNuD8UcaA+aYIHbA8bPIMycyDV0cf+9ZZdz0mBJW1xCaavaedT8LpQHcQ+kJIiZMD1TQ
K6Op6IYnnAEh6mF6O7YWyPlAYvhq+spLDLXYhEBw4GDUwLaSbmP6afJuF1jCAvoj/jlVQeulPXG8
o4OLerK/DzmuXQKWqrhi7FW7g3qe/XMsxdFY1AdkYwwwCAsDZqgo0lMeG3drhESQlYHXozXTlO1y
Wc5ofIQTba8Po8TDxIwGswWttTtHgW1OAxSYLaf+gXEqmCqsKwGlTG5A1e/H8Zeokx8wfygs2pGU
Bo6QTpPQuQfDRy4UFiV+9EvMHJCergmuoGTMLgNrRQ3LeRV7FV6z8T5NS6Ihy17/1tqvVfwe57/i
7NMITVg48Cs32Th0t1gJ36u5BTbOjOMw42b56If4TI7mFr/2eKlErL8mJVoQ3nkwKvWKPT9h5KOf
nVh0lJtYgxtH1T+qsL2ZyqnR02M+j2iCg6+6oa9JgMlbBNWJ8n6ViMF2QYAeRYL2MMwJb7ftDJ3x
jNukYYNYJJCAWPdT6upZi+2PCMlhclO0bIFrMPAjgGVUDoTAQM4bBpcUVLAwBE5wChTGMWIb4joQ
JYJMrdB+BfeK/CqNwz1W88RVQ83DbOPiV5QHqDIgbfNyYzgwnEQU4/4tO/uXIn6WvJV/nMJ4UBVS
GesfPeRD0AGmSdG5ZuMc0FsTONXvixihNeYhkyvof9uRR1SbnzNMOIzGTWQ4ava29tri5TW0VzX9
Eygc/dF/cnShG0Gi83DMFY/VdYARMoAqGi9x/Tn4tx50h8nOpc+7QN8q/gHdIKHMRvEIsGdV7wPk
QMWbxk00gEd0NfaNQN2lIUBPKrC8B7fZ/DQwa/UFW3X92xaos9l5tOvkfE40FXPruw58uvOWYPQE
wC9JW8cu+AyOM/1TuWnSDSZXtsHm3Uec52A0Xds1sC7XdAhhhpOO8vp1YMlNV4KPW2rKFaaKa+Nt
lZLFXzUUDk4mCovO67IgeSQFDMiOHXITTB2YiNz5LDEx5wQmbDQ7E5siDZpNimyry7aJ3XK/Ciou
8nmaQGNxbO5xrWnbSUC0wrnlFnGmv5vt/CtXE6pna6zdOcgIgWk8XyrF77RdPr80I6DeIVgpTOWe
sw6q/skcriOVyhZaAAFoG1T50AVQZ0KwvTW0ooSAgEIkD6AxhfgXdgOoZn0dQ8VpkQ7XphcOVnTK
GDIext6ytgb0wes8wu4knYdNt3utfQJ4o0jaZ4l+ftsrXELIgrPuBr948U2MIIQpkCFZOkcsL9Bx
pvJsdNpe1Tkmp8FR0DcgkRKVKnHDnbrNix6IA8zF9HMUcHqY0pv0fYyN1nfeHFkAjDB/lUBg60eJ
cMNPP/AVQIloN/SFyb90Jbgy29hn/dmHUaUQKNwVHY5MdcUfB8FT7xJMjAWxBFWYHjmswBKpm/iO
zgXSWFWrO3xi2cHubsW4S2OicMZTDAzgRcVSRmSP02ztLsBnHLDv1VhbKmpvIvF4X1oLp4b5xroO
TG7Voy7QYspsrTrVKj0+PCwbQDYNyJKUgr2kfB9TRzsAFYlx03ZUA7knQMuQKAlWjmVgTs61bPZk
ZiLJRGVS0XoYHfJKcoIYHPavYNfpkOBRMKPDckvo9kNvnSN73A36K4yzbdiZ28lXoCxQxpKG1bFr
L58z8whA5zpZkDx/tKckW3y33BNZughf1hFnsDgLEDiSb1gg4EYBDTLAAc2Rv+HUs/QXDZAk0vaV
KtNND8UpZ5lv/YyCP9/qEHp9gyoBfnjZ8XziwM2VeYUIdj0SPRs4p7aglBw6d4kUahC0jjluV25U
VJ7GlQHFCputO9XVtirNAzsVSeHwH/BhZNWZ/0fZVzS9FjpK7hAwIpSBoVPpSLxmqIOyhmPlUWJ2
74DQaUARLEz/iW2unaEkVgfxedcxpdC2Q5F5ehgRoIlWSKDz1Og17PzmSxDz2FAcIbblLW22DnZt
a3jn7M5OZG5L0kGy7jp2pCMlUV7fs+VLk9sfrX9EIq5DX8+PRDQiy867iv2kdUuwipr2nVaHzHtW
nkh5Z5azI8RnPisy1qjSpjUNNxDYg39QibZpUrB8RMHGAEtKm4hT/hsy8XWK2ycFriHAxI2kbVl5
wENo72WDbRjymbAUV5/JBsGnSXgZk6C5DxCH0sLFi+pQ1o02JCIOYqFvY7A3PEKd3DD4ZkSPBLV2
HZprXEXwDEgsy4FQUMKZbG8twb0qNi3ABhspjE3lmwhYr2H4rclfLBltqNzXuT26mXgssu1YhSUB
SQz+IZooC+v9DxalSNx4Duy9CPCeD+SykrnguKpinXKjRp8XzslmyupzyEWel60+4/jsdZr+Uxn4
DqCfAPUiZsyWzJ5NZSuw+QWovqromqNepqyd/C7tZo0pQ+80F1Sp1raik4ZdtjL554Z2LYRkLGBj
VP2WGAxPY9A4bmN1+j6oazCNVX3Oksh2hxk3tUrPajvaxllMQfCb6dRtsicOsOl0BA5gQdcgiIHB
EbHjExlRm663X6MiufDWb8tqa0SYMuBKQUm69IZ6yuvw4NA765roVNCiHJE4MfGh49wnDx92jFuM
snGzSqeSsls4Q7pdXok7eBPk096BypJIaU6Xbuo+sRlpj14+FqbFqlZf6w+ry69K0h6JxrgAaz36
yq9Bhp6BUxnlxZZp7pGIBQJKlogl8N35Zi6cjYHSNFfl2tAdLweOErTiguLmRLef9ea1jsUGWpxb
cy6jR8UE5zpVvwLYPJr+ogTJvso52Q93XFEc3VlSR/9AFbMZeQLwsdOLoTbYZ8qGwLiAh5leOHKz
72qypWblONoTBEdCSzfP+qoLduBho2vj++8VTNeVQTGzkWMDXhMTJGabFFdt+ekA19qbfYaeMasd
AiosztLOdI+64kfWKeTSpkFxFb2WXzO7Kq6xmQUbx9TgHS7fIwEBoVXtQKsb8z1qX/PQ+G10KZmR
BYxPjyOx7ipHuuYmp7nkcG/Wt6ZgOlvjTGBrSz9QKwWozmT50lRdt0Odx1HgFwZ1go1KOAAy5M8p
TSN2VVx/hQwMrj3DhXe9uKWjLd74R7MjTupb4fC2ib6JrtKG6hOVzbEqfPPMM4xwY77kzly6+VDk
t67AophOFWHmevrmTHBelOQtoNVwnLu8WQrnYIMGM/Ia3e42IOk8y1HVz7Fw3oJwF4ViH4T6t56W
PTlnTUFbB/mcP6TVttCPjhXWLuB/5SXNitzTgpTurETgGEoS4BnjimPupH8GJ5mOpQ6O+fmrdp61
bacqN3GDLMiqxN5vVtjUu74aXUJdKJDwQnQ26YOJRefUMmlfAlOIyzOsaq9ktHfM7RIfdg+PvQFm
cOR6iENVc/J61lVSfM/jnCN4ZFHoLV+UOVxiWnqy5QzOakman0IIQSdasBTkwvAm4lk2WgtnmxyK
BOR0095VW7m1Rqp9KGbb7TtlVzI3A+1UK66fiGhjzjPx52GGrrOTEbaM+HtoGy2Dzd7YipweOUAp
lbZQDUZNnMISD67SYstgzkLdO8LntgHXoUbl4AU/0oFok5XAZHzAONCNdupY3mLPoqcahg3ZBvr8
aXeXVGn5ievHQJ16HhNrbwTdfC0J2DjNicTQqI1nwpm79RB9lFp2F11UAPNGKtgYlKOAC5jaN6pY
8z7DDuiKvVFqnB47gUsGSrJJjOHyOSUHtpoCixgDITNyEvCa1a1f2O3fhrb9HZZzcgnjQLpVGUzn
tIOXNNCNOjlLa2cU5rtgO3Zp05wDzT7CrPke0R7i1Fi0HtJLgu/06ldVZP4hULDTO9FIww9+CKxj
r+50g+6H4YOWFQWu39BroiWMs53+DLEvwHekx0IRUCUdnSjdQaNLFPnZ4fmr//fFiOyapSPuPMFJ
JoJ8cKWV2EPwpqniWVqcE4C+jgxkwLa88x7Ea2oC3+3s8YcOYO6iJPBusVpovKkd5cNspmAMaoVw
Rip3pd1ZtZx3DqBQQYfuGmrUPY3msCIXnF4MDlahIt6JBKJAbB6QN97pFembuh8N7rPULn2nb1PQ
8pvZN+ObPevtBb/TymRKcJvqH0EIn6Lr7H5HIuJLkaKdBl7LQCVVy8PzV0KLbTedYTY9BSOVAAif
jWXqKiYxGDle1XQw5K6ZNOdtUOHegBQrPZQcWwsBM341sywWEtBKOlAkp6+CWKoY5/V7qVgcnqSr
EOXAjWxoGQk2+3jUXXINvJk3w4Or1t2LkcAUXu9wz9YYfJbMAkxnrL9YDyfvrFXBsLfTcD/LdqGN
fTLAIFbBeNhaLj2jrsSZ3iTpzs4x46c/iZ7sIV8IEC0m2JxA7SDEpEZ1QmUEEaIB7FnrTrkVkvR5
O+0PWPt+20MwrNleaq+rFFYTPk/AaZIBvRG6TpK8a3VjHqfcvuA8y+6ZD7cWSJxCzV34H3SQi9Ap
3yUthSMg3DV5lCtnILilfMlSmT0y0kMgORPamWo1fdBG/DBjh3kSYclSFjNQNm/ureg4Zo7hOTrC
j2C+DoG+tPjeBk37CnaaDmaVThQBFNxS2o9i30/l/F4VgTdk4NAi7Z6pYXch9FjHIsGcDehZ/R5p
5QuO87tujuBG22bepQMJBZWBDGcsKULSZqDvHQnSsVV7egWwqF+Wc2cUZAfu4S32o/QbS+u2g3kF
ahFdalhAMuumncNJgpiGnsxesnnS8lJUdnFJ6XpseglNY6ZBSyNw+Sb/urWXvXFtG2tX1unPqQ8v
KcM+vTboFy1/+PmlUVFIwKzlKGQiG2lP/c+8Bh3b8tLSHVpX/kYLg08i4b5KGxJLFj8yln4f2IjZ
IS3YmBy0eiA3HtjGTWeAzC7J0oDAjDlU7auPKXDexhT7jTUQIcUuDhXfloWrI2tao+9MdTIOwpDB
3YYGpQo1UKldzIEA26qB/NLg95MqDAHTKv1XndMgIX7bugMs34vrwFSNP0pZ3+rhYYyD30pV7wxU
4cD8GYHEBeElvG9+VG47Zv/69AxPIlqe5p/IfeB1/kxyVWJoTC9p3oUasDA8dkSQEKvtKh3tI8tm
xCfPJcniXiPB+6jJT1Rh16zW1DeDA0fZoGn1i/pOaB6zMMQCtbotFQT7ogz7FQAzZLrjT1Ms9ZRK
F7qyNr6TIjLCS2jGJAMUOXRDQtcIsliXZA5YLQgZXgSCcou7EeUW0ag80wp93lSiRijt+DTmiO3i
wcMQ7ZfKO6g7JlxZ33BULMhnkgzizZImSYyHwtVMOhxFpr0bMYDYeA4Pk2EDBmVklGYXklZuZR7p
D7YchrJEdNWMsE/CQtzSxwWLTZN/MifTmI0z7kPd5YELnF2LgAk+Z3uXOL1/Bcz4baQKN1LjT5Zn
5l2q82bsjc4lsRIq3aaaMsWrCeV7r6uaYTRTE4XbODN7p8QpdHWjcQsC7dOHRTeKnybzAWF8drLZ
obzcNIa50ieo2ebNTh4htWyYnoFYqzQ3giXEmkF43Nh0zRmIA9YZdSs8WAwvaj/63RbcFzVV3vGa
ZMdWjYNLcgesKVbRsCgR2q8u+0GyJZZm3k/hh8f4KqKGvD/NFzcWgqtMnfQNNPghHpxwTYIyZT2T
n4MZ2+AnK+U0zZKMNdOc6TjODU0nnSqCkK99Bn5hhZA9+MCOIlmqZotoEornwkKPVZeg1QaFFFQG
Zjda1nb/O2/mb7R4iCYz+YMheFey7Gjq+A5ll8F7od6y6iWHcpSVP6YMTHtGzE7Mvdf5DyRK9e/C
b101+mnzYYSJBX/1ZbKArpJoQiUIxAfJxVcT0MSPcpprGFxGZhVp2N1BbbGC876xC8AkR+/3EpZw
EWuFg3GpgO/zO1YqcCXkDsWVsi+sZqMnNzx2UHDeaX+sW3oINi+SAIxPUdmKTVVf5II3K743jkEW
mljnM1wFFDqpuQdTCDG4V+1bHY/yTFaSyaYjwyD5DsL2mxOML9EYZmdEXwhACtkCBDbC7wFZtj05
6m8Ys7o9oQ8cg1rbzYpQ+dKcbtWa6CVCi1xEvCZRaP4fts5sOXEl2rZfpAj1zSuIHoyNu3K9KOwq
W32bKaWkr79D1D2xT9y4D5soMPa2QWTmWmvOMUGd0UPFb1oO+jqnoxMvSOPHKH/3d2q4ae3Oj49R
4ISk8mws97qEiU5vXeG92FlkhV2Js6d19J+c9TWzIIa2Kuyc+AOB36GNf/D2IWbo121Gw9j44oLV
pr8zk+o6XamSCR293iHFV8amCeNuW0eNHZoBiSmMzuQBWQDqxFh6O1mOGoGNrbhp0UtRierJpOl7
0WTDVJVIk/SE9XtaMI/bstefpZ6+DhYJTuYEu3uA0f9lz6Shk1ZUcIAE0ByjQlgNGBsPvWs0Rwls
hpZROn4Mk/+dID5+bCSwdTNnhHV/HLIzkmdm11ASnzXVXoZlEAoGAWOErj4kmpld1vYICZa7fPiP
qEb7F2NwLQy1kM7vj08uKpJesOAbTXCe8nh6LCOQ5JHPSCKCCr7WcuspT8anxcs1pIE64SjPnxwA
uKtey4bfjDgAEvYTfeDuoQtyhhwNI/036uRVx/5Ga95GLyqZvNQj2bWAtBj4bHPMtah9XLFyQOlm
ADV07Nk439Z+/DK5nNDiX8H05k+vZL2uZ58FmP86gyqQywc2YMzHzEVHYdt6yFuyrvSz410MBsXN
UK0NxYwme0d8sNb9ctMGJLIz3PcatXFqToY1gkLkWcG5YyIH6HBtUIIMktaEN1DmAdIICDgbtxZp
6VYb1vTgnL8LtcDumZtJOo3NBBOABgxDspimkEY0zFQ/1vGPZZH1kf9eOvC9rzYxQlSobjp4uYhG
Erbptafmdfo9kUdDuN66XtoyPcOJoti2qR7OzpU8szWh8yupgYqrLtL7QqgVtlMMoXgIPZ506jhi
dCl76i9Wycx4YLa/EtqbQ9/L57gl4FjHvKAd04a+ewawy28erYQ0aVv/1HxKsvaXrD9hTjOkgtSs
zobI0GH6K+FeEShtJ5CWM7sMnC9WGHjjpJxFpg93/98WWHoBeS/A9sDojTMCVLmzqNtRu3LFZWHP
Ir/MG9kmQofBHBVpKCzAL+oFBUvF/D4XPR14BOnGk4bHT8oPOruMrGuabQc+CAQX0FEf06UJv7Lb
FAT4DWPtqrffHReT7EEDTgrUZR/E6EriZ899ickwUTodkfaZV3LV8rOMpgNxQXg4cWCxz1XPqqlH
MF7s3+jNl/hc/AyAAGcSyMNlcDrlx4Fr2+iPBhRuFwGCamEh6Dfb2kZ45Jf4lTyDCswvW3OUc/Of
iAzcWlO4PumkCOYkwd+EP10babksnycGderTtX9b8Z+iA8cepuNrLxmzag9+QSr80tJdjgk/BNm2
/JwFfOhbSFK7RxTzK7f5bKuj4xcE5tgg8gEC6zjjOVB3/lemE7sM9CZv/hJxFyLJWCJRQ834bmCi
uox3x+SVTI41kRQrPPewdoiDR+rD2YMARWp9eMTjwl4OviL3lw/MEMsiDXlr2wkwdmLrAhbOU6i2
IFONn3xkhOFAmiaIaWjMjU7fh0PODiw4iDZUGKR5QVyHfLr2+D8smHmiMaeOgZnDxWMRgDAmYeDf
JlfRzWSAV6PQbVVGE56BSon6aptXWbKv/ISEtSp4qHQpXk0SyIk+xCzupZH/ETVvTGktxPA3JypR
ZrcDxZAJRzA4zIxdXnAZqJcZQt3YqgM6+PHVnE1rU9Jl2EGmxYo9Gr8jLsPHtLe7F99yNmRQfPkE
SjwSajEcu5HhYu/2l86298CztQOL8YNMgvym57nNuFac9HbMb1lb6k9BECJqbnfSxbXJpB/hZkJt
Rr/A83awzbMbYsL0hmDxYMYEM1Odt5vWnpNbM5v6g6YnOyOtk9v9ZuAE5kpmGHEu9Isr0uZkuhqW
fWMMXgyizNAfWc03B2DOmG70VaihWPPZ4xSqj6AiafzsndH0HxPfJMM1lepLxDxjcNttqvZdXRvE
DFs/s4Rc5vVdyrDMwS2g7OaiGzONa2YnXZo6r206XrN8iv5KN7uqnguVKT2IVqW7l/9uGj1CZgyv
0tXbfw/fH/nvCURqRBC763H93xfY21G70BhfAKD2RS0381jsY9XMx/tDmegJZbr/c6xS+rpm/uv+
tB47Ej39P5Eict4YY/1ieY4iKzvyf40TOZupMufL/Qvt3OoXyGRfbRK1685QJdK3/oC8MvpV5yNI
QRt8s0G2wK+mT19EY/1Jxzg/GQ69LvL6aDoZZDmVnZt9aK5ywtoDDuowv1loD80HoVElHzNTT1m0
pWiPUzL88Ct8OK3mvVfXYfwum+g7HuBDs4Ha++KqTfP8aFTix/aE/JDDvEPsgDW8MtMPk91fdd3N
7u2vemqizTipdjv6Gi/vRJ/dbJ9KKyKZAGkt/TRxzEiAoxNM4Hzu0vYkcoBQQNqXeWTYn8IV2OwN
bTVAkz/Bf19SOrR8hyRQ/TIDFTpVTcAl6opsaBi8NOKKqtzbtRppA1Fv3vQgJ3lFtzcEznNCHIV1
yTUcSmZOIBoxX8yaA4dWqtyDIPgeRT/coKEQXYATdR+LbD6jiJjPSUxHfUUKU7xv9jCUb1pZ0vb3
0QFUprOKW7c+qpxANLS0aXMccIvs8HDuDbJour4BiQ4+sqg66iuemc3eBgtPsh+BP64W+NBxdjTr
wfU2XYkP3w4Lx7rY/aDtjSayd7IR/uV+g2WKjobZEmWDZPfeDrrfaFFKd8afz/RKsVJFDhFHaCOc
fSTBXJlL2whPl/SJdSKVNy90B/0/naX7NzsFXZCosc5zsPCt7z+rKPgfDTCPGfzwvDqZkX3CdN51
lebSRLC9LdIwn1WDVMKcpnGYXzwi6h9RFXOx1b3JsVc72XVnPHmGjZSN8taTw2ONTyIkq5qYMVHW
ZByiWTD8v2PHawfx1ljbSXaY5PBD2jyR0tK7aE76lGdescVDLDck7JYvvrZs9nP1Ey/37g/F8hZI
8nML62amxfjiZs13zSj5LFSJ5LFsxz3GmDTEO1btizSxXrqihm5L3A3geu66ORrbzmPEe7+bcl1e
gYSemsbBONRAJUroqD773TbpfPZ41cFHGfyT6dD890mm+ZiMFpt1HSRHw5cnR4juSmoN0PlGPWgV
KsWJelN6JcrD1EPNMnnvcTlrGFNWxUDzeuoFOjNwwOgzNepV3btYgykZLdpgMKos3Uymsm+JMZBY
hUnitQ9qxBK+Gn6JzKYx1Pfzp1sjMq4qxYYUf2e+G+J5pOFUF9bFs0VAHsvihupcORx8ctfEcu/+
VSx5CCOGnisvIOyIWJUuC//X993/ef9mLuxHu1XV4f7Qfzf3n6V5lnZEyLz9/37rYATlJhaAef/7
H9+f2JkTydpFsqtlvPM9+zdRQTMpFMR/bpQmQhEzjMJND46SF4/BvWqvi8TrOsPh71i7jvd7tdcv
+hZT2zODMGA6N09xEriPcP5Tb3ae6sgo9lCsFyRsZ93c3mc0307ZvpfOrYrG4vcQACJrWclWnQVu
ea7n8mkw1EV3qu+5CIKHpA0kMi4+/oA7/lJJiqNR0FFyZingIubWtgl+C1ubSOO+uGNChmhskQxl
o9BgoUeD2xZ/OptDvaMTCWjOD/2C9TMkjbfGENo2yMn1MmizaqZph8bS1KDJqXBU2wifgP4bQ26t
icb542b5ogqQ7Vm0abkK5mbYdFj1jr1G98WZCEqF6FxvSahwV25s/UJLqW2TxDuj0f1DenO0wyLi
456Tr2aEsRaIY7wOOBlaUR8iwjIPviHlKU26Zm92LfHeXXdNF6STPnfkt3fwL6aOFv84OtfRrptL
bXb7CFnYLm5QhaWxQKxuotpp6l+SJXrrBTjzvWY3Mzn98C10jFaeJYeMT1TTDWecBvbZFsTrIatC
VWKPbDapeIi7MuAskT1mNZ/mfkCe39TkPsxO3HHYccpLBK60rkkkyM1FkaCISUqE5ATnoW1lA9OQ
/iQj602+9lJikBijLbB3/481og9xXJrfjLWPCKmCgnGHITw08GlwKmZEo9WooeqovyZXa2lKamoT
KVHvq8I7DOSkrKuiRZQaP7coI0hEDn7MynpB6FttSfEhL5oBfoX/g3CI4eDN1i7TpnjfOq1xFB0/
0IyGc9LrxYODK6GVvFmyIz7QtMjoM2ZxEKnOMFmSVm9BwK6xkbDN6NNZVOyMmRZF4f2uO0a0AZYv
SE9y4P/vPlZdPVTPZglSOtFnZ6Pbw6sKkCNx0hJbMaPVISL7s5XmTDz10K1scJJhZlaEZCAVHItG
uzQTdslOKftq9vaGIBTah7jzxsmtnkZK7AcDOP/UPA1BMl4t2lO0Q7WTjk19xaHNJMOewESfdf6l
gqaELAirVZbk6mLk89co9WFXD4wLR5d0FYTTxMtM9ONJGNkWmpM/6lr32TDMP9jGD5Lo9pw3gbyY
OAh7H4RQG+X9uaRxcUCZhlW2ejGXYEdrZOQlCmwHqs8pauv+OgfWzhYl+TpK/9Uu+6VnJQ+YzGGn
d7+jhv1r1NAdqIEA3YqaGCQDHYr0WtjJsz4ExV6lMbPZKtuPLvGe8dxdwahpHn9Px2CAX5fC2nbw
rLjq2SYSw43rWxMR4MVRQEPm2e+LqM2v3cgIzmKx2uZ69BjbDingGrAk6WN6aYWYkXB705kAkXhJ
s2r36SC0h2BO94OAv+BE8i3lNAoBHtWByxa3iqmmQWEtO0F38kdqiK5w9qUz0FFSbblBvqxRrirZ
idNHW5Di1pJTSbFa5ZsccjXHS5qzLqnR2ogdpaOL7knvx41K/YI8vmb6buT9NzP0kknRHKfaporJ
6xlmTWJksP+WKiuOTE+2ZOOhF0P7U/cIufzCIHigEGloxkRXSKohP+pxwRFT2CO1QkRCLzXtz9Xk
3qLW8peIA4yuFARoypK1M+DLGas6XkMyMbYzyuO+NczdODRU3VkSbCojR29EVRIvlHMDoE6wAEDa
1qFuntMtng2wwlV8QOBzKTxILUXZE7hhgcJLBTSpNujfB6U2RssqnnjPJeDbMWJZx/l4kJ/jMOkX
MVk3TrzVe4GGhjQ10T7c71bGL6/2hweRlQalEzx4cFblGMinJJ2cS+4i0pqtl6FWzpvqXDovaa3t
gso8MmWjG4czM0yhDZo4JdciiD8QEOGt9qdfVhbQezUMLzQH3nE9ITzMe/Wb2VklXXFp/Z4PtDlC
culsjCX0MiQiuUZxMetZQELurJ/LGGSuhK+yzHBp0afCJdgvZx8py8fSIRYxGP23SlFgM2i1N4pW
QZmQDUU7DZixf3CoBUNTEkdnWgRbOi3Oy8R9yWNvCdJWX1NcvTp9A7yi+hyyjnE6zdkVGsJ1kXYE
59hL4Gkec+0k0V/iUuq9vUyjC/8Z6KAIvfnQO/0UJsi60b9HdFRIX/OqhzH1+9M4BE9xQM6X9kkE
nXGuGsdcz0CfVxUQy6lyDYyw49UVlvtYWd7GzzBYZTZdkEHReBklEVUsDKNBwpHUHwxcSDXdUi/L
iYnzgwN28atKjWKnuuTZcOevNCELkyCGLkS3lGXmtOfzvJepGA/o2G5G9xdUUAH8mDZF29EOK21q
dLXAiMcEVj5hD7JujZWYeh/uJKOLiWuIHt9obAQdi6vR+e+Y5P0jO8p4FNr8qgUxMlxMxz2W+tkJ
CCgxpyX1EA+mXqGd7mAsqTkH4PfbLicr7Ol16PWHWwXeKcmmF7OjaTDZ9IvS1gAkCxvfhkj/aEGQ
LUY6QXmnjmTANFu7Y0bQIAvZD33OwcKb+ewE1sWcUu9Jy1hQtehENNt8oA/gPeZZ6z827fjjp210
SJd798dnzMAlcoluaM9ekBVIs1mYC0kzkrymfzfN8i8Xdxt5BhGd4qxWLKo6eNRpucmS+P/e3B+7
33WB5h5Mo2AQPRKNnuneelIGKQqBeNFSo9+MZvEZNIX/ZFGeBK5bXKWGosIS0wF2dE9eQjOccsNf
xxR+tNWVsW9z3ozIHdM9n2w9cx/yRC9OZol4lMEK/ywjCK8Ow0+k8osrJAUsETlIwh2iV/ck2vh8
tS0vdW/jgTJ5kSuW36Mbx7dqlOmuHPr61Hl0yoQC5JgITVxqaYjL/V9+u+ytkkvRt+QvjAfZO+v+
HvwKXuuMfg6ygTpUrZO9GXxqbD5PFsPf75Lfn0NA9DXgu5Hjafa96VRmoDmn4EgkeXQci0Egt10e
x3A8/3uGHqjuqGdUFMsOg8o+v7rGajYQYtGRLa7/PVwH7SO5Z+L4/zwO/sShrQfh4v7d0+gVwGtJ
Tct7891eRJtZ947rcRlz0h27P+xiWN5FVtxti8hwSY4EMEfFpx/vN4GW4NKIdJ0OLO8pjYL77f3h
XFRYAtqcnuIcJQ//3ZRzntG7Y08qg6DS4dBMtU5s9ZAfulk9358YOSVvHSkautcZ57nvWHWXF94v
+vhUEmxyf+h+kzmttWtyFGKYWwiNcH2xb9hoyXALshEF8BhQF2jNriYhce8gBUF5ar+WWaOde5f9
uCL/85eryIycrDk+TfSpfskvXLrjxQoYVsbTSxRp4o3Tp9gaWvRl5oM6IYQhDTw2pnff9kbGQIG7
a5a7s8u4AGes9xABHHlT2IWmakKGrKzL5CNI/fcszHJoq5jxNP2jb4KHgvk1I6YHR26Qdolod8IF
1IIVBi+IvqaW60FzGS1NUbHL5th4xYHKwZxDtU2FEHOuuuYZ57sATfeHQEeyHt0Sv9EA5ZOgtu39
8Zk+zy4I4ILn+Mc+jFoSKVqlL179ruO2Ovtp979vpISUkCYOeo4Mwu79q8ak/89TQAcWIQnjDOMp
liiV+eb7j+nq6mpLLA5kdm97aXu0PHL/0YocLNlercKc8+W5JC4LRzJS8ahKdpNXTk9quYno/6Gk
z7eD68yo2KXzFCh8I54rnkgQ/V4AkwelV7fAX9xF80Aaoxxrkm0CeuW020InnwTvpj38icV72vbR
Z1aO10EV176FKzODZCV4XBDL9y7crj5NdaSf4slARurrzRONEPrFDoqNbMRoAEDee7jfUMR05JDi
WPL7iTd4ufnvqzWqZn3OFDby//mGf//qkyFMIhax/74AlnR4CIqQlMnkxjKQ3GZZ3BwSTc/9co9u
R/coC0Hbnnv3Z2U6u7ZEFkXLZXi3c2RLxdA/O9FY07HBXOEacOWDPshxKTQkjOJgDFEmtockID5r
ERDdb2h9CXyh47jWGk8/MNdeK28LylqSFe68+sR3X5yU05OXDT0KCxgJc+Cc+avLzWiYcucWnF/9
bpH504XQhgG622AWe9dGwt12gLBJPt+AO2/DwWPyMwc+l7fKHIbqldoSAEwci0LZRKwgI+xgeJt1
c9Ewgur3wkTl8mwWfHQRk3oX8qNH7ZvCUt+h0ijWQa6+Cmn97ug3bLUZrG6NKAPKc+WeAiQnTsY1
ICfqUdBqQZX7RyWwQraIl0goxxAMHeESi3hfxIV/tHM+ZY1ePWUczFBhcmBnoHpEu/4kNZAStTvy
CenGZRhGoGxks9HlZhufugWpaUsuh1LRzfCpn1eQBdIjrt4PKwHbQkG/8+EjY2ajr9rIb6b8+d5O
r3k+YNugRCdTyKvDhDd37esCOCNNuXMcvMfK1fcJ5wl3KUnon3yCIY0hWFiERZLszUXjbEwrMm5D
wriib/O/qYiHF5+RETGGBMibGOb0JcLWxht2qrBEmYk/7evpq/WyQ6QH3TEbnlvLqk+uiQVMGh7H
54L0vExsfb1ELCX83SAgvdaNT2styPSjkZXPHjXxhjdc7anflOG8UdmUVMYD6aZ+Xf+MiWCUPxsM
UVr5rlPqpn6wKLF1Zy2HsUdtQIREZhF3BOZrDQ3PP1mWR3OjAhuhRrs4GTEKgx5iLxvQMn1AxHIk
BGWtxvboCYeUq55VM1YJSXgdXbKhvLE4tLu4ZnfXjN55rW1x6OP2CwhNvSoauFwRp1/mSRqHNTP/
Iy13prDHBu8qhG159py7pnk0VYoCjBUSYR0mtGnC0SDmeBtlLBQEnhCn7AVbiBM8a0SMWrKgExE/
7ZQN4boumBr66X4qkGFJKzpNrjvsoeJ1HKPGX2g3cmbhlr5tDIX/MJ/29L2aFfQyhNHtVIccB6m9
wxEdlJcREFQ5l1q3AVdgAcnoaEzoHbfORNcp0oV3BXQNHcUzso1uEAztcYBbow9yHghHWzI9OO7j
nOsebctFtIqdfesAxsIly6+J08V+mEhjm9HmrSThE9tIVceZk7kOS3HTLDta5tGNqwidXRM8uEGR
2K75Xdq9pYozJV6xHgZd2w4Tw9UUqpfgbEKXKLdgYiWCHckxqwpdavQESNkB2dC+zv2Ek8qcbV5W
FLOTpPXpXUq30h/FlH91BYlfvUAfUiFX5bO2y8cCnG2B54xKaJ8ADb24rhtvaI45IU0O88HLqc0c
j9GGhhtNaxzginmgdlXPucZCP6hlcENoZKEflIW/1jo5PQgm4pk3aywIQbCn/NrPxNVSGwrUjnTB
HycfCWxnynrXJz71+2Q8Ny6TZcqLiPZjttDpEeHn0LdH2wILpGsXB5z7ORgoBVKF+xjl5aM2+Q4K
X2L9eoOVB6kP7CAmzmg3nsZa/LHb4KOWM/kjr6WBON7BAbJyYUTYwUvS4P7L88C/ZJV8ryvoMF6S
lpfYiz9Vav6yidnemRgnLjOLq0GNdPPU4lUSKNaqjjREWRTBiW5Jecj04tw6AsyXHu/YGVeCM/AH
8NLfuI1eKWHTi73c1Jy14Sf6a8Ohl2aZIF1mmhZdMzmYojA0wcvZmmUiD8mA28TJj7BhGOxXMfYM
xU+E/L63Cyy6tR6XVxvygC5BYwax9xDnygrtyfvrtPp3lgUxsz2i24P8XXPa+tFXsD2SBIL0/D76
KI6kCQeJDv4tiPdYMJsjJ0kqe79pVx7i671oaYOJWqtRt86PTGOJs417mkL6OZ3APUw63pNmjh+T
CVBr7wp+857oQyaj2iEpv0aPAC6jfYhdgb8YplCgPgajRWKqoeUiRiXoqgweL3Lsrs6wP7x75iSR
VceLogwxVR0LnI4RctnAMrfJXBr7Uvq/nXlyj820r4x6pFpcxvm0dG0HNmW2kITq9iX3c2TyKEIF
sjCln+YB0Uy/6EuMHL0kHBfeT7wKukbPQXC96jBl9npeh63LzC9m7rXqbAG+UzUXUlNGShdprWWA
LbhKOoVlmdbzwrxIC47sUcegsiyrI47+4NhYHIR1bTfSTH2IGH7bfOIfGjxURnUe28g8TM4S80cY
a6gp2zy5w5+ktJpLqwtjjfQ0D202sxD7krnyE++SxCi7JYj7PUR/0uySdgM82A59vXqP3A7p8zR9
9Iok2yLB9zoA4sEh1aDbB/Pm9TlKhCL9i55p2NocvdkgcjJeranc6FSnNKmyccETkHk9yV0jXIKl
/ORHmqZE/9vVOE5wBScaPL3cF6t0Sn/KOPO3TTz+pjIQh6XnrYwCHL3bM54qtKcaa9SulziehiEY
1jFQp1AY6ZN09N82Bj/EY81LgT38rFS1Q6fyJ9XHT3gZO61G6Asm0Qw7/OworA/F5KldMgwNRTfd
Cs/bwNeoD6KgJ0omc7upEsPZibm26PlX5G9U6Pqakb8pQLPK2FH71LTE2mup67w3uvfcOBlelprk
wWww5IEQgnk3LLNtItAZMMR+dDUs8vxw8nIYnIxpL+T81nT5o4E0eIhtuRlVzjov5cKgJMahQdVB
B5pxP03dUDYg34csTJNmM2JgemqleHaVUoc9FTbABgUPuDBAhXm83+wIO6BR+QZpg64Pf4iODFCi
3hM2X9aDiO2TVwiYfcYG7p334Gj+X7+c7VUjgSm2rdLWue6/RS0agLTRPPosRahostyGigiVOvnI
JzU8jLihac/Na1wlxonTnb9Fjxa6mk2ryuxedMxAsFUmXIvTo1Fm3dYjNnNTYpP0x/egytqwzA3G
T6BDPMY/q86cP1UcT6tIvM8Zsjg3z6Fc1Lxug/N7wqG0FVnQrW1l4vXPTYA+isTQpL/NjOkYsLk9
QanLQFZZ1soJ2p8Mk9HKcJvvpmYZ0CXy4u7TspicI3cXW7PxB9p6XIaElJ61OiOu1G0QyaWJd7C6
rTAsQNFu8sB08QtJ4ryRnAStvE/OUeYfTBLI913pY+XSOAjeb+zYKx6DWP9uTCKjOpIWvaZ5q7Xx
G9aGtrbrbNz6wtyZpOqwftAR700NVWmd7iOHZZmMR4YZ2YCdwXlLleCP4QCGurjezvF36sr+Mloa
h1Cd39DJeU+RtO4KtLpmOWingokK1CN4+TOLd/HXVtGubgyOUUn1aQ/mJ6eQdJNhUGc0VqnTUDOb
6dMPR83DtaPCgEIbb23NFqegT8/Afck99ThRDbEiYKR+UBPx2nnnDC+0OJkUx9PWc6ZoU0HEeNML
B92x6H/MrM/D0r5UXTtcNA21PfUCqQManr45vWBan0NUVGSuS6DsSEVCoyh91CjOn4ztgf4YDB+f
184i09QxRnc/mw00mqyCISYPcQCKESnoFOqxIB+9Rf6p1fgOq45XJKYkx2UbRgITT9Aaty5IzA0D
+b1q42iz+HI7K9Mukcf2DgSNORaDKzf9IuBjZiDPIZGU3TAFqolNSlAmsMSvPL99Zi+Ao0iUHAPz
+tmIbFIIMgj0ec1cn498TS2FRpVSVGei6gOZq8DaiNrA7Ckig9nhsKdgZHhAHGhCGBQyBA61Qk3k
v7jBe2MOcltrMwHWtXVIeowVCH8A4iZfUUpyiStbLyToErOanORNmQGg6mnYBSU0YpSp/aUNSjTj
QMO8SjLfX24Ya/52zcLZqYwrdaFPsHzrz3mNNDyZWaxyMHG15rc8U7DWii7HdUB/Px/JLu8c2HuY
PfDNzo4DZSMIdo3X+DvHwqvXezeyCfXnOxhNDAsvLneY3NpxtSVOxdm5ykB/N9H1tpP8r0u+wM4L
1KGOmfgWi6q5VrZxVF57mwprCu+YRZMoxnBolbW1UZXnlrseAhx1se2ml5K4eP5iA3IESu8+UFno
ZqN29Qp2yLyxire4/TMao/Mc+wIqUQS8DrgiXCaLszu2AXdVlZYbpnrgP8UFjZChI5fQoM7dSQ9Z
n6nE1STZrRiSnb1Qjt2KIc3oJOW1K4C5Ah25soOVtBWr5NHy+9/Q+q4DL/tRUZsvorM74dKTeh1a
mFeuJN18yy4Y2HzFcxsXFZ8FIZ7vz3KSeSTpvSVCDdNvF2iUk3kO+HhsOHdp2fWOfZt87eFOKXQt
82gwj0C2qXWX+4t+T2wITIGAD04XSRG1BmGJHJ0qoVld9c273xPGFaRwXKImemKNVcx64k1VWCiY
PO3U5XkKuYCBT9sw03Wb9kGK2L3QfAbxAAfhzsu/R/3QqlnbGoyI1onqdWs27Rq0GuqTHkH4cgJ1
cac6/HVrVk7KY5kkl444RSVa+6Q16TVWznwUVJ59U2B9srLsQrVaHyKsEpndZwaZYl6xaUdN36vG
IwvOiPCapML5l6Bk2c7Z7jTGUXCnV3UavRl1M59n1Eo70lfeu0xOx5QkkW2c28OOVu/4j1GpgjTY
YS+kE8eue77/K0pwf3RuUz6N0tvEpje88PT7RUQ+/OKa4xR3v+lZKKo6W7VL8J8p/FteEbwY0H1Y
zQPFbIPRngs4EUwlPaK5ifPspUZ2EmeWJwOzEYMaV3/GDILdzEiIzispPks68adZGkdPR3U64zo9
zF0A9AnblM9qimXn1gaWToTsdBhxRcoFu5lq/GoxE4IJKwIZ6xx6IRVOW12iAilNdM8S4S4C7GSC
+FtlwVXLeoiO+QLY8iZjO9pY69sgLjGysqukI7kfsY6UOs7+/ON5mtZbt4SL3W/SnGBeNmV50NEQ
GXqAjcS2szCOfY3tnWO3P6QfOLKvmqUhW+MzeFnujX0WI4hmtjtlE4BR5IwEbzvPYvJfArjTD4Jz
Ii5O59RgHmLI3IR9T6sEc+xIgTihftIwd9gllBid+MdHVPwhVwLyjVLz6aXy7Y6VpV9NWmz8xtka
EUqZUiMD/P5XJGkSUAgR/qGzTwRZXj3ETaR/jXHBEoJQbz2rBJyEHfz8F2SoEVaZTgYT0kIg8mwN
eI9TEg/bmcBROjJ1GQJS8/c+ZpE3Tjy0SUeL80nVWBX61mzaaXo179JGvfRCP5Khwu9todwclR5v
M2a3F4qBbp/q7UGK/r1h4voNSm0dBat8bkHDJLGz5h32L4iopo2pE9GtCJ58+ofIHyS91yUT7H6j
W9O4Kj0a12MA26jQ0wfOrByup/jGTgK9NZotNsygOPz7/bW4eNPtW8tohLMlAq2ArFYH/muYSEyy
aAR4FwV5jWWSFfuRaAA7RZeH3rrYwlboNpWaWEY6DUVdJ/duNUdPClhTiQfZmQPjk3WDocBsTbvZ
d757aWmvNPWBAC2vF1TmgqYx17BpPgdp7T3l0P6TIj6YFlwGzGQt8m787EFib6y0QGjEzP6Buf7j
soMfZAwaixyNq6WZmM8jzeH42ny3gY27nMv48f5ye/Ug9vePO15hho5LK8dhJ2+YD20ik7Ez0giP
fn+Jlw71aOP7r3PwHE19EhrKF6QDAkX6l8FGxysIpdC83b+9LULAUq9xZT9SXSd7FLwzDlXb2+RE
dm3/D2Nnttw4kmXbXynL54tqh8MxtXXWAyeREiVR8/ACkyIUmOcZX38XoLy3MpRlkZ0PYREpigRA
wIdz9l47NnHSFDS22Ftb5V7jx3tkx4BLYFmt2wJVczyZZ26CL3Kla9F3LM/pDhDLZmArPiGnrZyE
WkJbT2cpquL7FMjxYexVdQSRC65LiE2HuQlNfnoSc8zqklK5zACfoSHLII0NyzjvnWJHPqu8IunU
vHArfGyDLc01OZZEkJbe3qgabaOFdbeZsEVfu7X+wadDW+U6CIo8ABe8wbc205jr94AdqCZXRncT
5/m53+tPJC/3N1qLKCTX+7ehD4LzlMpCYz99QpLVvLaawsy97JvRJE6c+PXBQZ4gqezsgBvbp6pB
xB5pKZpKjcaka2lk+mGI7y21Z5J5jxFXP01zzj3WDa+ahVRgWOfRu5IIOMsmfcjplDQzCH/CzUpL
naUz7udqFRhmzkquDPNjHE3jN0fTVu0oI+TJ7z4YtOusRePXDr599OoBdXU7c8K8+hjbxLEow0eR
CQ8Kzi20KzSOpcMHRQ8yhxfCr41iF+Ie2ecBzWayIjZGWw83y6iDL4guQxSBFjQ0jDwT7ViAC6ds
npJlGDWbLDS3SzTPEAKECjJz93mvyRbXdarUqzWTmYvWgHaTNvhQGnqgkzliENPcfj9k8rUN+2gL
84LQhbQ9x1PHIsPHySUmQ50HBvqPYjTw42lUlqIw/M6FNp6E0tmeEWOqQ9QpqPkcNGm2e0EQ+h7x
OVj7hM4V5sSM5PqbLPPxDMgqv+n2mUgq1v7ptCUFCaVBq1bG1FBjMMwMh4HQ9l7HTjnvNaQtbDuP
hQnUqq55LgYluk1vgAexu2qNiGG4spzyou7OkkE212QcROsyDB3Q1ayUUvwyy9VahkIKosTwKhlt
3Hlk8PQUC4JltufxMJOOo3RbzFwK6iod+tZJfvMNYK39ZmEX87Vz10k3QM07BFeNIyGPdfhnl8sW
4yrb2sae+MLi2hHsvlvf2GZRre/tZaSq9GZX0rHelRJvjjMzZbvChoNs+uQHOO5eVNnEAv19bMhc
JozjZflUXZrumdITivBzogmi3/ZSlpJsL57aQterQ9rG064anW9+o+6N1mlvrY7HIPQCeryInVmN
D/U13tQZmlFdyW48yCKzztRgxu9jjcgxzGL8qX2hb/02KU5jhuAoFK151XbeiwZT832AS4yWQfRn
OjfDqq+GdAfwHrjM/PAMbJkwBuAljUp/HeR9chsXc6QIKq3MrKubuqMDqKfWraOPQDXnyjA5OJvC
yfxji773Chr5uybc9lAAKKPIDQK8LSCbkGBMzCnpjTEBjFTQWHobHZN2z2JxI+3ZmkPg42m5NLQo
UWCRyVzNnXgCsts9kaDxhR+zFIp8pe1TGeXYGVhwuWwFLjQzvwxK6KlDXV9n4K+BgHGwxInMtoZL
zAybFq7j2oyM8pDqIE+rCI59MicqT7h78V1Ay0xs3iJOUbgo8lgPvoSU0WUJ7tg5crPU7TdAkfZd
YzIoyCyY+5Ug2K1aZ2CBFnNe5oGFQaJUqPAKl3Y27N7RzRSQFaRjS3JmX1vTynHK8NikuPWknj6a
Yz28LSMAzaviYsDxu21LnoxRFd1GdAigG8nwX0eDsyFYk9+3reSqSIOOJTVjV9JXyMcNkqAAKTEm
SxR7RvIydGgrLEQKGNQT3MdZlh7DJpxgbIwoWf3+VMwmvgx32kZ3Ct7C1aA29WW2dWL8SEFeDZfR
j4bB1Ipf7Gpsr9wws9dZbKZ7cPsYpJlWVy7W4VtllpcuggCSYfUrhf5rneHr2XGI+p669Wos+21g
s61drngVqBxrP973wu/jI1oMazdlglXp1FuX1DYx7Ak0hw71mW1RVcUhr8bvVG38da53FSGa36ED
o2XsSBswQfxUjuZuPRvdFd35EqNUhpXfr5ktPG0lUHc+N1UvzoYh7PB0kuMrYHQhNOCG6m+n0nNv
BaazXd7J4fR5tbJuCBC18kQYZYtVBkgAQqHPLSzgWHLGGmS0+p7S/8CaANpJobI9DAX/InYUS6E5
IVow0G5qlu7bZT7GP8Wb4KwU+xY5K48ee0sTWXbzRlKoPATzclyYDSbXWkM4WlhYLId2NYzcmk1i
3oWlie5qNDl2HR31POYB/K7EVdh43WVVoil3YQEskQSTYms9FQVgK6AiKzA/dF7YLCiZX1MhczeV
i6lU4xVbQ+8D8NIzpUt4R7+wg+u86feq0W7AvEZ0vzr4JCHiF1xDlFUB3BZaqu6I4+4wHVUE4wRp
u142nF0QXTtBWx/9ukSmhyDrsGxS89pAvOqHd/14vdzrmYNrt+8LuD/RcE2V1L5YtqhAqZGCWYQu
zwl8PGn6hiJxRYIFYP7e1pgQZ6eYNsfZ0A1VW63BnODipbnO+2DTDPa9wWN0q7rQvMQMcFsJvT10
hn6kVlusWwR35xMEOPSLWn3Rmv5j6WfbwhyxeGetOjrSfMntgTtiXkIZhBVhzNYvoDVUFzXJyjWO
M19RjQQxws5HBPBOu+E8q50TuegxwayjWGPn49vqtCPoxfASth+FBMT/6OVMzC4SD2lY6eoKMXyH
SjTWDoS3qLE1j0FSlpvPCgFNMBsM2lXU6I/hmAJF7JL6KqO/e1l5VnM+vFBPyZnSXO06mBRmCmN6
lB3adRQcIHatFrFZ6TfYSE9+hWHfwZXgJ3LTOTAWUHh5Fz0KVdTkyfzNRhqbZc6YXIdTk/fOFtuM
QojVb0ewHWaVaKdEKr4Wx3LX4WDWT8vQPjXN40Co1RTF+vWA0G+d6rhKiyk/NKZp3BZkQW0tgnTB
zibGufC1b04unqZQBO+mQ8s3awH1oK65RxtQNshvLFjY16IsH9hYDUeVduWZR7gDVD/KRGMExEUX
XX+QtVqNNS7sMYXY+bnA1fLwReMZfcpKZ1qFcW1dUgMFHToWL6VI+qupIp83rgPk88aD3QH6b8Y0
OGFUtLcyoTbWTrZ/Ki/S4zJ99A6knM/BP7Ym78yYW3NOUyeXy9/qFpdphyNz7wWdOmlV/tQKGT7X
aEjtob+OFfJNF+cikZNLNLbG55IvmQ8mlT/49T27/R2v2JksGGetbXiBv3BPbSjft3B2LoZACy7Y
/RDwgMql0w/DVIW37AWix3hi11qKRzu19iHYN8OxCPmUVFd9kqDWY6wPx94ckTcM/oB+rbmvHR1S
S1/eYUihj4DXFJqF3z9SgsHiXPWHyAM4s9wn0sfG3gwbq4wzwhQSQOAdwZZx7H9btlIqrN7D7GX5
JLRL+l2mGBL79i6IJukyxA3RJTrrM4pL+ibUabzHGg2HzIcMtoTUUzYbPgsIdHaBcHCzrVLyVI96
V/4odVpxvmyiqzEslm0PGw9Hh8BnD7AeGf/uOqRL2yTWup0+TN3t58AcENhr4Cxebi4NPmmCYr8v
cfCj7zX8g96wekDUlN5jnVYscHt2o6M7yTVLEv8yax/ora383mNvm+ivQQP63ByK79b8GMaImM5I
JjCYadvgDgbGaigq78gKCwhXx5QdlIfBxJWXluZT4nva4+iwsAj4NtEexO61zVIUfpz0v03RoySG
5/vUMISIJs5unTFmWzoF8X4ZHEXveE+jQYZnPiQ3BdnnNwDHbuq8r5+jkjY7FjB/p2O1eA6dASGZ
JkJwUj37RkRk8xyOLvkyAoQ1Lhu0+Y9cp1aHZuOwbAOFJL8oyYz+UgtGUE5u+ejgBVmmmSmCd61U
SxZxnBND8Bn34SjxVAKMSyOv2bpJiH5sTPKdWdMUYgO5XUIvkqYyz/OhvpP+4n8QOh4vDHddUV78
+48iJbFA0Oi6QAl6jSpFUqcI4iPJZfpZbGUMziPAWSCiG8ejcblMjNWoyStW49U+NVy5TunlfRDf
BbBsrMCN1xOA/wB2okNb/ShyFdJYDqqzyOUrwwfTn0sx769qVLW5G9LRp8bF9knla5sYZHuuTNsX
sMHcM6Npzrsg1CBRkvFG/DkUFpHRtiowJ4SiiM8yRQ0iz1n8e3NZNerNnPJUe0ocS551Lu9moaJb
SatoTpS38mtRtRze4Iev2QSZTOvQIVJkZrwxmtuoqi6rfpqugXUD5k3wjYeopM7pZqp75h1v4xpI
jlvXpK7CkmHZ+lhTs/fVBI5FjPXegmZCQQSrSO5bw77usXwUSddctJMTbGY7J6baAfJ0Rl4Curj3
KtfadWdRJuVeix/a5Nxd4ouwcgLtiWwoQoXCbAN51u+06VDkffE5w2sZUtjGqnGKSv1juZlqCwJc
1PH8maKrbrIu+pawRd0YFOEYEIyn2CPka760zKybyBDB8whsKjDGZ8azfWBW0dqPhXkHRv0+AUNw
TvmuukND6p0vN19qgbUqi+QxlqaEro5WT9dc86yKkFmhFG6l+G7FyR4mBIbG4XIuFX52JJaE9Cj3
g0NdKX3jdayEw3hqroyovnGMPD7ofmczxzv+pXLA3wC6JR9+duQ7ePExWQDeMOpVGtXppfKQ9EC+
uQz73D8sX0OlIfg2B/1IB42+tGOwOqh6aDNU7UJdeWeiT731EtFWhCzQKCHcw4eyz3BABGuLHFq6
JFhalC32Al8IManpbT3RpwpzceNbmfVdWNVVa4BKaSjAbVh3rtmpyVPsoO/Kcxa5Eftcf4i1+4Im
/SobEFfATr2MC+dUGh0lxpAS2FJLhXEYZCdVD8F2zLrvQKxmjGZDDFOAIwoZVY/cmmi2NOlulnxv
4H8xMjMhH7zEi3acJGkk83s4Yt0bhCt7nfHAHuR7nFJFRgI/gdtgYy5Cjcqu2/rHZT/3WVkoX3MS
3W4rRVbQbGPXUnmxFF0NFsBz8dPuzdnrk/2gsNmiQjfcy7EnP2C5yZZV0TI6asoHbybRbi3/L7ZL
Ki6JdTOV9tMSi64Svzw4MXZJEMA7NgOPNKMdLqJhX1GGA49RQQlf/ilDh+iZVIiZifgSwyN8atmU
4qYcz5HuXWDAzU4W0TEnncl++bzJAckbRqrceJnoT5YwQ6RJBBoANhervCWFx4rG8DbMipMlA0yF
qcu3Vc+qXFFvhBU2W3/s8jPUF/2K0IhnpPK4mUbm+eWJNkvzsjTIDtOmK11vre+el95gvm6Z9CkC
F9ZFYXfGUz5lt1iAYd32dkePBBxYFDfo2KOsPJhj9B43eXrQ4clcNR4aJ2aPA75T0LaC6gfxghvf
bH4IKnK3Dm7DVR0bOgk1VKKWr3D5LLMjssBjd3EMbNEdl78pC1fdZ8XTQs+NXaa+TqwRfZak/Ftm
+j1sFe8yZ2nHuETLYXmFiQQvTuBmOD47/5D8N0RXOEXDZjrTOvToQMvDK58H94wEABRT84BmJfHb
hA5riZOaiF8o65jsPiTCzza6pTnTgz2kzOr9csgpDaB9b50LFU67z8fTnzn4FfzVIu3i9TK8o2gq
jsbolxefoepIMNUxzD8qO3BeBB7iXYFQXhIpA1oo3vWRjM67dLhL6+FRsaRctjFZMk5XnYayvNr5
bckeVAzGMejyiW0Mf08l/dL4KQHLfIko6L030Jx+LlMKt4C36Yb9KRM8L1aTPccSKbsVsm/UItiE
y/IVU6/LksDudk1yZ2iEU5Qzxmt54jK2w/jiKdOP1U1HQ+BiVOO3ENP2CRuTfUqTKTzUSod7HA9v
hUguQa3QV9CJ0+BW1alw8oeJk/wqbwf2ve5KdpZ8mBxx+pztlSOPBiyZjs3uVZ2p6sbiTllLhyiN
pWiuErTjPRNlmDoXLYscKjewPQhvtf4mJljNcdI/BWdLwkRsW+p8fa40l6TWb288P379+2/6/9EG
yjKwqeOtWZ/LKIXL1T03Dut/vDQ0d3zM5UlGbCXLsOmu0Cnw1gc6UjZTAD10b0ggMEzPkQq92yaw
PwYpBalGI3lv02QS/fLROb1/3cx/KG+fD1hyBvcuc/CqT0W66ROy5ERWFPtKke9ZZmgK4GugV8g9
HOk12VmOiQgWGhFo6fEYpPHekJV1tK15m+ZSTqnK6PjrfFP5Nd1UGMKgLahbjmMgsxBfcnZpxpqp
MTlYJsMMI2AaG1uBZJMCiA5UzyHrtXlcCgHI+pydwxNDxhE1gHkESYLLPumv+96ucXhm0071A/hA
KdKDVbD9i7Rtq1nGoWw74p8hm6ZB9rG0Cn59En/J2BWWVK7k+bIN01WG/SWiVeXCDhpPwqJMDTaM
c6xujqqN5zScLjIiGdcpANwDXEf7rsy8CzOUl5NbbgCXOO9+wz7KDbR0185a7g71+vbXx2d8zQAW
lmFBlFD0PmxAB4b4OUJ2zPOsZWWGLjVs3bNlBYP+2N+M5Icc+Qq4Sfo1ipThnljA8+Vyu7Qyr1B5
rZbtsWcld17mCpxXIgBRh1NOt4S87/p060Dge7aFfy4Ci7hczWyPy/LOiZzoKtAr/0opwsBqklPi
wN0tqYpBjWnHcyVNNejmF4CMyamgD63rifc3J2//NZ2bk0f9y22mK9YfX+6wLMkoCtYmJz8vOiny
dlsdX1lAKuEAbxGP1crT/GCXB25O8YHSsm9gGa50X5wJs3hgTmibFbZNUAzzmoASnLND1owGTBc0
hJAIbk3dewkkqoh8jLqjU2rkFXlzk9BE0RyJeHrdxekcejY179SD5D7Vh7tl26JoYWL06uBjZSXS
kH58gad3kXszSTsf8wMP7Es06zXI4xUbMHbRbuZrXqEWvF5qy7mtQaxIvGdCulA2FUS4eoLIDkJQ
qw1lC7HBDKauxDi8p526FnOP12tAGhKqXPYXjoodVlu0Uwa3DNcEs4ujzBrnMSiQBevG0YT9cj75
Feon5Uwbv4IYJvvu/Nf3qP6X0dHSTduVrqUc2xQ4kn6+R2GDJHaoxbPyB+HR6H5DsRpubchQ67DF
qO/DGiTrBo6Ua5nZXRSxokPgfeFo1tXylP/6eOT8TPx5tDaEkmTouEo3mSQM+0tudjbYkmyTwN3w
MgRFSTlLrLPZUtCRHDyxiaM3d1vgtDowwQDsN41D48a0+Li+DV7HFA5n1W6sNHPOajfGB+aHIRUo
fQ8CYQTtHF3++pCNeZj58yEzDOnCsR0hTNNG/jGPtX+aYMaUZARSUsihj9CdWA6lX6T95XFZTIoa
TWttC2TkTZufzHTF0D8UHYGocY5HhBzbvB+gO3tafJ7X+nnhZeaFFpXGytGM88m0ehwFhEmE3NE+
2jPk/s25LPBcLEPqZMfZVmN6o9RfB0gBGv0scO0TjHlokYBDtsyNt78+Y9356xkblsmIZgvDBWX7
5YwtqLZOOswC2p7iTzd3+8n6/fHHAsXKDvhtx1cfiJLqopHWZLimAlq8WI3Y0SESh2liXzOv5eAl
JY44Dl3TMzDMj+6vD3UZY3/+cubpQQpTWgxHQv9yP6GVnvwWrvVG6eWPeiiN867XEhiw1AVa3Tr2
0Sy40xBQGL3ZEVsQlluEJc9pmd5ZpqeuJF45XShxQWTJhsQoVroW+QRDFD9qExx/VHD6BbhSPIEE
gZhaJ87amnpUHQNWC7XoGHoqPyzVbTOS5t8Elcu/DrOSeHLX1XmILcUt+PPNh4TCsNkxqk2sxo1Z
gg+kz/E+1VZ2USSsr9n5ZbfLNOiZDYAwGojbCptyMKu3EpAFCFhoNQzRrD3y906ahPuJRLmdic2R
Nau4h3z+9usv5T9O3LqS2FQQESrHsH8+6EwNgY2wXW08WmwjUrTbScv3aF0eQzawJOAACigmoJKO
slC+Wj9UIYbZcL8uUiawFMlTHA7z6YZXf3No80f/+X4BbShsKaXDpC35br8cGhxgyxhHv9rK3t8s
i8MswF86B94uYgeamTamru+qIs6OgGzqeV1O/hFUuxyj9XmtzBf25CQNGY22BWn3+DcH+PXZmw+Q
Rw5plnINU8kv86oGrMZrqoC1/uiOa1H23iEAA0bNXEOM39JZHwzzHlZAeU7QTHwdsrL1oWlr92UD
TdAbi1fYoq9j3e5S5LiXGKqcv3nopPjryodLqDN+sy5zmVi+zCoanWjWsZYg+WvVUIG+NSPyS+MG
liiqP7Ve5uYoMZ7jqZtusQt8tuatGlUQ8rnwakCTYc8KP82cc6rKKab25o7XVHGzADPJvM/U0RRY
LoABMxPGQ8RTvoHpcW4VFlGv7USK+pAVqKDS2d6u2D+OU/K4LMVAfC7iNfwB7+BexkOHzmkNFpzE
M8rIqwK/7ErFfXnwwWXeDwXv59HT9CmxXlFjRtm3yFlqHWfI0oS0PAdPtJsQ+BP1U46oNAVoyRqm
3GWFy80T1K9Ebdo4d0W6Gz1SvtUwhfdL0yTODIp2LrzWIpXewZljhx0U6q7Vf5eNNrzQh0PbJ5Vz
hpKdHodKiT3KyvyMKG6qqmW1atyxPzaOdZrIdMkKjzIuWQiyjC8NUJpXGpKM3dAStYQfEBKITaOp
b3ZjgWOgarBPo4sj1rkrzoqg6Nc4CsXMQLpsYlT6Rdnig5xViJrt2buW/7+sTrOEvPQU/OigWnH0
Yo1YQHVVdrh0HJ+ssTqUF0oWT7LSPyV/RmnRa511QBUL3s3nX0ung4QylyJ9uHBsyqBOpLqNqJQ4
QsvuXtASweCvYnfvwqo8ZNX0/lk+ME1VAtBPapB/GB36AhO9SWTpkV2DuzdD4idC6u73EMzNTUIx
UcSv2UhfwY19CT0O4YkcwBxPFvmSbT2GZ0bZ7zD+ZPh+DYIAO0xqiwCKRX69as0wfG+r6VG3xfVS
U7L6ANaNO9XXLVp9JxhQX7BN2hgqLJ6G0MOYzdad2+FJ14EH1hAKkZMPOp3LNr1vzUlch+30kNcB
faJQ6hdBA/TEQYV1brcNoX/V8Og0lHdl2VXnpgEKYGyZkSYw7AjkZwJn+mH1+XDbRE18EUICY/17
q3qS1oka2FZY5pZyWwI8gShBz1j3MRAzCyvgWh/kQ9+QkBcabX/MlHxaltm1ZzwJH6ge1WT3uPyt
6ZofvbKZsH89lC1j6Z/HWhZOzAEGrAbLVfO67+dpACFP4jAW6RsDTTXPPT1FoyDVfexMlHAWtDyf
B1hqgXax/HBOzxRx77y4ZrUfBSIF3bz9zBuvzZLJNzXd85HyyLIi8a3xG4B7iCpmX++LgnFExGVz
v9y7/oNSDZ3/zlIXQ2w5ALIJQGsFsIZstOMdmnDGVRQCR2YvdJAmAtwNe2pzB9IA5WztQXSMBvU+
pSORTD6ZuQTu7B1vuGutwVm7zSheMgIhYUvIR5/CiQUL9MKvOuJdG/JcDEmudaM8yDSePCZtNW4L
mybEry+x/tflgaEcthZsCzFqg0f9conHEbGWIC132YXJvg2vsrQApqtJ2hVhvtFNaRyA9fZnoZ3d
CoEBw7aim18fxn9YpXAYFrVM01KGblhfDoNKQOc7E6iCSqfuFqlHYQ6K+ngS3WnDXVBByaIdqbMm
BgUcoVHeDhmr2SKn7yFa41x3QVqFLgHHOLJcWE7kSXep7zJ+0lhJrf4bVNXw7G+Oel4b/nx/cm34
z6Tvgl9C/7IWGCC0RWEcobuscCJ7PRYdSOwF+/cJQlpK1FMX98RIRzzETAVk9k7as47y4HII7Q+y
lmtUnLF9DDS8l9Kk3VdbDLGNBafXZfsIIsc/D3t/D+V4fPr1wS9r8J8PXhrsvFku8NVzC8zriD/t
SjD0RUqjqsjOkaajTPMrlk5t62LZtHTnCB0Dnz11doY/7TmvPf/M5XTP2K5A0Nbcc8fQtJ0xEuT2
6wOTf91xUigXypq3nBbrvy9PfZZGeRlWwtzArjAOjt1jKYCUxv98JrIgX3XUxdZ1rTcbB+IiAFPq
TsK1USUvmQvkLDskeoe4PmWrR3tuiDUFe/NoQpbXIERhm3B3dTbeBBiw/ubg/8POx3CUSylSsWHH
KjKf3J+u6uz7GPVisjdFNjoHjbyAA6CVQ8zcsEZfCcPJkQzCQcg6pAWmMZrWiTNbVXFhr1wBq3KV
R3m0G11gwSmq5+eBds//Zudj/oe7lyU246ulTHAl5pdDjUOnGOLEURsESs7Ry6fyliLsnWKZg8yb
RYSCZTHSoStQCj3k9iiJJ080Y/b7vgW1i8Nh/kWnJd6rgoGMddQHle3kODemEclhitlLZx2N+697
BAfjHNmgOEdJdY0CuUOVX2IODsNGElZZsyJe5LWR94wjx90t8nffj06eF916flnv09B0jvT9nQ3F
uA3GOu2BmChEJIgVkA8RVO99s42GwDZb1hdeon84tOH200h8j2y7YmuFTnoEZKkOyy37X9+G//Y/
QJwno59n9b/+h39/ywvQzsSrfPnnvy7DbySW5z+a/5l/7f+/7Odf+tfZR371ln7Uv3zRPZXfPP36
kp/elk//4+g2b83bT//YZk3YjDftRzXeftRt0iyHwHnMr/zf/vAfH8u73I/Fx++/fctb9CK8mx/m
2W9//Ojw/fff5kfzv/789n/8bD7F33/bvVX5xz/wrb5l3+uvv/bxVje//6ZZ/0SNZBlC6LiHLFfM
xfn+Y/mR/U80ka5LT5NYH2kvA1SWV03w+2+W/Kcxb2hdtrTswNgl/vaPOm+XH+nzj3BBmCQ7AERx
1W//7wB/+h7//b3+I2vTE8Tkhmq/NT8D/x4kTeZFRWEAq7XluIbtOl82U1anYstSJKvW5YTYgrpr
DatyDb7sScvRWaFzcJH/l1vDbm5kyG3ZZSOREDRp8gJuDxBxaCfsFAcWCCszVTGDFghOKIqiSqjl
F6cC4xt+meEtGkpU5H6x9RUoxnKsVuhRhh1KiWjdOWI3Wf4VUKFV2X4g3bwZ6/gHOCrkjfSgKje9
1Ax+DX3iiaRLZ2VYLPor994FubUCLjuuwqE7IFN6hZp1ngr1BC/2IIkND3WD553q3sKcdqJpN9jB
SyPIRff87FWP81edVIXN/G7h+M2oq78pkFG/++tlnkd626EA4/CVftkOZlVoJEh8jTV0ayLe3GRu
DgGYKATBuxZhN65HYLE9NmsjAKRoT8RXlNkP5dE6J3Hpfr4WkcvFDXnyV26enYtSPmUuVxaX9Lgm
CBN3xb1dalujMi8bSmQ734W/mxb+Q52mtB/5PejcEOjdeD2lQbGZDAj9lXNdlS0q4oCv38QewbKP
AuJ8lIWWfEumJ7ho90i7f0Sdd9+G9oMObKRXuK+CFlxs8ywb/8ErHXRGeDu3IUFZuEsfYvNEc61D
dDth3x+KFXm07GARhxJIDTHK9PuNPkHBTwNQEEZHwzHztKuqoBPR+vJSN1+rHF5f5GEgdZw3V8PJ
TBl/JUH7YVsiTmBoU5ItmvGMzFMT5HsA1i9GYbbSXOe+avliJ4Tl819UJrJVT64Ictv4YAxWv6+d
9AnFCc3NiHOprAHcgNme0X2DU6WSVwl8ht3FdO6V+W2DoGHjxs1Lbzqvbe6Dfc2v2z47mVwbsGcf
RubcZ0SyyCG/r3vuRx68GpcpdTaQONhyUq6Pg/VOGShBeXGt4ZeaAo1yZTDBDrbvBxJUkFWdlqcK
E9srEXWAUwdgTfTOreiHKL37vHBZNFbaumVthcSL+qkTIlZT/g+r47t1caKuMhdzr9aARp1Ftdxl
830NFeYkE0B6QDeAIpGYkfTv5mjXqzHEAVE7+n5S+Q+4glwI4f8YMyR0rfFQzWfTxowE1FpCp3oC
qgGmwbfPrEJBn/Vu0zp+DYlvpBPmrYWwp5Wmc95oCZ+hJly6NZcW4eqPUo+PLRmrGOxvaeY8a95d
bQHViVLxYz4BLaQOqTA8rBqfVDl8ab2Kii1Cd0Rmtf+jpL6zMpr2DqUtEXkJUUdK5buaBPcklMyw
5nCKgUNgj6CprqHRbLv+svTzu+Xe7ySXxkBSDzVsNxrFhRPob8vZof1//dM08Mco++dR1fm5hj+P
qqbJJpglnrJMCevi50WS0jSQVG0usdFHB7tHjJH52ZvrpBgRNeNhyOXRJtE1DsbdiJpZ9kKuogES
ZZg5J+SnPoFd0ZttuLM8WKNNQzRg7k0gvaYW1W5+a94KyXNQxDHwcHjtNh0yE1BE1CEZxbFnENtj
6/pHo/hIUTmn+VUxmCN6PxIfCmzdEFu6631L3WCLk4vno5jGtdul1wPhoZN11rLg6PzhCGLu2Bbp
W6AhstAw90YONMA4fUPHTsl6+LA1/WFK5L0M5gh6kNUjm3ioruxVydOAxtjtvRn1YouMQHlAOxPZ
IQHnx0LnpGEjWGV2eJg/RvYeseP1dzWfb2VDQtSt4Ttq/xntMJ+9hcv911+VvtSHf54B0dHaFDB0
V+rMdV/qx1w2GU6hgwSokA8u5zVfJjhXx8IjdsZ2HvoAYVSuvyYIurF1pLuyntAD5eOlKIb7+dVk
h2kUHeNs5RLx5wqc9ZV8DXsM+YmNKqBkgNLFh2bHb2yCt7qm3vyMS97NwqKB8HMKHWJrj/ZNDb7f
yNUD1poMZQiPXJm9DxrJI9j20yJ/0038LMRw3ZEj9Waj9V3rdvrWGPZBVPYL5ewWwDdXD+aUhmeI
pJuB0GqoaDWArpXtcQFZaHiYTA99xiXFbcf+TcqHuQST290JT+ZJOpzp8pMpzG/MrD5NhjwSqh4A
rZr1kSSK9BZxj1AbM/z9GFCRVpD6Skxvrp9Q3c5E0W1p1jtTRRnjGi9re+skx5EOOVGRsY15FJEW
O+Z8LSKCgT0CHC0fIk1QPpB90dGyxEUj4J6w3hjXmSnf7Z5bHkX8hHkoxgvrevF+gvxlKlhMcRG/
VEn8N9Vw++di8+eTrBQ3h06f56/dBdFqoU9zSV8bNhN0FsIMcgDUOKdp4hpZpOY6Bve3GAGP+GQN
EEiwWx66nHvaZ8otvIrNp/6QMADksTguP9RDnsIm4suy8oeGiGtT2EdgNm/zK9tM564Y0zct4SPm
duFKKpArVKriNnkrGvWAAeUh7N2TUdmn3ISZQtrDKdIdrmXMxWo1vuv5APJRf+ikOBoBNygWISbN
zM7XuaHtpr4EisInNd0DRSHWUhAkV1rmnKfykd8b1wVGXVgdwz4zOlS24cGWGW/r4rzH/HxA/YCZ
rZujkXgTnT86jz+AXW9DuifLIKAZc62g3QcMaxYD3sjgR77sw6+fYfc/fUk2BB41r69tXX4proyZ
VnMmlVxHVudsNY+oeUO/avTs1NnZW23nb4X8v+ydx3Ibadamrygr0pstDAGSIAmCICVhkyFRYnrv
8+r/5yRrpiVWjRQds5nFRFdVS3D52ePP+3LOWqjfWpCd1prJeSQ2mzVkddk/rrWRfhXJLJ/X5hJQ
alh0Qa6HhxqUMMjs3G8Uq21miLRWFnUOm5wvECk/gAlNUf4nQChOnt/xJtfShtccpi32QPGTL0UF
zxp7JQKfAlsupEVvFoyUiQbNZ7Mn20l3OXsV8a3CHp4Tz3ruRHq2mnlsfYHlhahg2k1VexfZhGxV
4Lkb0SkdMNz9sNERGOGAwKAa95mO4kMODFQ+xM8u0kyzuOVASW/yBGSMMkVmT80AFZ4CzmwK6rQ1
rKsCSeMr7G4e9RcAjIE7CPo7YLMBFppcyBHU5MtA4gcX4lb2jw7cowhspyDSb3blCoTI5xpdNxaI
c1Dfik2r94fUtZ7rAACzR8K3yh8kN0Uk/zCqCeh53FGS5aYLVu6vWpYFDAZPI+mjmsVxbouLWmWX
Zi6PZlYccVye65BOuV4psOayQ9krW7t8tsyZ2tT84Hd094Ul8JugicUbS8VqGGvymlXVPvvRNWiB
b6WelVuHSm2ta5+wWUC+z4IJqKhpG4Q3hdp+jav8oNjpET2PBeadaL6ZsWUKm3B5ihlVkTUAAzB+
y+vgDWgUrGhIraDDBkBhw6QgztNCSKkib+WYNVWOhHjacPAQmUoMhzLElQZ9uV5X0CUMOKpPX6xK
jHX9bpfp5UsyejsdNhnFSR/bwKSnsnkwWrwh87pQYpVGKpdycPaXPAGZj3xI9mpA6Nakcamauotu
FYcINMLFYjU9VqEcwLTuoYWzyYBuCgvcDqIFUNJg3pPq1dZuB08T5upo1jsQN5+VlrYG5RNgA/uQ
JlWzhpdrstFZkO5QIk6vAryZTAw4X3el5+Mh9zv7ZgK+dFU5wXYA52cNMxiV2Mpz2O3ARKGrn8Ri
XEXwg9lQmjAqv8ebMHLg1crxVcmVda8G4E6p4IiNTMUlL7RualJQtK6uFYPuMhOjGVVWYvaF/Bqd
ezidgnQQglw4+2dHwzItwM0ygL3dLn5FmZFL651DMqFpqJeHriEtnhRyU+pMLWCk7+XYyEmqxMoc
dc4cZ88t84s9YiO7UqzTQnjsW8kb3WCUsCdav46bcx84N3EX3NGMvU+U8pDR+AY38m3hwjvnJxfA
yd/aUbyQVLupk/CTJmMeg+ZzZlvXXZzv2il6VVr6BWHGXnkRhhRQCjRYx5eIaD8GkvJj8bRngfya
Jlw+29lNb94EnoeSEFPKbGz7aRs105fEn68HM3wAaeXNjugjpEwRlOX4hB8GHYC48sKNCCAtLaEA
Q+4NWKbx+BgS4I7nsflmxyQowNEbNnHNTHRzcFaY4uw2DHCDfUmz7FLbztlUzL1Y9z77CyMo3oZy
l0ffqVI52qyaYqaHNAyuKpY07kDp87o3qK/foDhSwbX/HLfZp9B3z8t5gInjygKSFCroFBdkPnZu
dhnEro8cnBrZGmPIXiqQPdZWmADSB/dh2zoJXZ9c5IiWZTO4wFL2FlHlv+4y6zR08ae2Zs6DbDYF
4qt00j6LS7OcN3G9x7h4GgWJUT4mvhv9XPC1WyTpi0OYRJe0cc/o3jMgQOfRuur0/BSZ8R7MHwoX
OSVg0eJ1V+GJiNR6jKhxzh1WcxYnui1fHEo2NgMYDyvV/tY32pvhN/sg5otVhv8q0sVp+bz436EJ
jdM0A88mk/boMo5sekCALcvbK8VIXkgLnwufHn5c/kVEUB0zQ1CdX0aZ4AhL4+QA+lWj1Eaje4oc
kDUCD5rNwKO5dKJOSMPJXpzJJEqeWmJS7Kt37qP0AogZzjX0AyujsMBNfS2b5kXri6NSqMSAnE9F
cBvlzWd5HIg3x8ExtqMLWyNu8zmg8Qyck2qVKVwUYNPfBn466CxtVYAvuvWccR8DOFmCKIHfwPzc
gGr8UVWOsTU82KX8peVl6Eowb4M3d1LONdTL0ECWhGJ9dwVoGApceZIYUIXbXwHMSZPw8zJ9j1NO
UxkWkpHdxgk0sxTXaRnHjOS2ta5kd+s5fJOIUKISaaEhEjJNegymUyJlDqlGzATw4EaaeMwpv5RR
cezq6mhNN/BrHAEO2qbgAjhefmx6wk7AccqJlWOp1FT8R+mbUnIZie7tnRToyqbkSfwGpzgBlFFz
0mcJ4rRaCHVmrn7qKyvZ0KfhQIRuHEOw4MeSLoGE4uON3itvlj09pDJU3UD5B33zHXRFGR09lj3A
086eUnY2h/Dz91HQ8jsfMGZAMO7tmW0vFLxvw8jAcHe2oN1O61llkdxafS0c425oVH0bQbWiBHtq
JzceBR+3LZCbdilRA7bUFyEth6OwtwT66JdiY0R2RFpyGToNnVGae09nebvIO8uZnNARcmIaIV20
ZpqmB8I1yUX/Zg1lvAQylk3Wtbkh7h1c/d5S/FD1+27Oe6T7SAXq1M7aH8KdkPDV/qy2OuUJgHiH
FI3RVNbTmAfI2Lg2PHqbRHVPhATUIblkGZkLmkh2ALi5m+VSdgUdqH73UgdJtvasNtpSLmBKuAfa
A4o7OKaAvaDkq91EN9+fJrBUjX5wV8kgYuk65F0pL/mQkpst3YQQHXdV1ecDrQMUaUOPrejqswk5
aJniiykp8LNJfa7Gx1nDx7BmfMFgcKHTbkAaCSXQINZoYatbuvs2Yon69Fj46teYBPBqpkFl1Y00
rhvzeBaDMrVjmnLjZNXgLXONFXvFhdssduOs0QLGIT0ao7vzu/tZne5iDxdUGwbwrGwMwsWRybEX
JT5TWe2jVRGWKKGPxDZiJfG5NazUxRMWfzqiEAuUQv4TR9XGNLj1o248J3Ty+iALeQOJvLnEYo+w
xK0Y48aFbLXoTenQq55UN3wCfzDc6k1xbY0OnYhasabYsK3ce2pqrglBEQXEPp9jWptT9S0opQVz
1SpUBxtG95YCoNHZu9keJsyA+vPU4zBYNriIDvQPhJEY/tBGMdPbkPGh4YOa1VExnyU8MPn9k2K8
SNRlidloFpjJWvedm8msbB67uByuC6oxlamrWqzvAv4yIlPufeE3WHmgxwODfePlcMY2oDJtiyp+
BvxYb09pMt7KIjltu7Uy+yhtGVYdIgQyGpLwWFqLblPn2ieJQpEerByUIBLah7sB2UTEN7D24ma2
xHQmLaOl1Vl8E2U0nqNAe466u2DKn4PC/1K5Dw02Dig+4hpo5UYPFULKdivoocMdfPLngv6G7WAr
tI+dKzbS0ouvQPvtGid/EA9BoW+0gDO+qYor+fswuvduThh3IKYD/Thz5oD0yX1pfSoyGj8tzh6W
IQzzuXX0jPopVO1N1bPgTZweEujgl7iFIt6KH3FqUpW9qUr1OQjAo8GPx9oVx9qgO1DiK4trOvZn
AAlcmrVYa9rUV0GR/iA2SjtHXhxNnDZ40jkg4sZG8FRPvbkbs+J24NhRD3ekMYXQndyL2LSuYYNb
/14wLQV/H6+1lNA6VIp7jvYxD6MaQ0D4PNbXEqxdjMwU1ELX1N5jx8SDvtcUT+nYtEtepjeHO7e3
7wNdfSBB+W4jD0OWbOz+tmyw+aEFPCyytPgUkVqiu8O5of1vH4tta/awGo7JGy2iB2OALDtTV7Vo
DRHQWTseCp+OQSg89qNnXkSB/mG+rmQ8Pk5Y96Te2gOczVM/tAYURp9R6mDzZDH/kvh7HzpXpljL
FsrUEXW/BP/r0D/3DLuZzD0wYJe4i97EuhbVKk4V/brwfm4H/YmubGxGDHuAiY6yUFAX3ICVcl2n
1RGv4FgFAfyo9lryIQDWXQHRpFN+GWg7gTXLpxuxRJckkBia1taqujsvwN6kQuVsxJh8fQ238Mxj
PABcrVJ9Daz0IN6kYcmKh+4m9qpTamfHECT7JDA3NJzvSMiW9Lj4Z9AVDcoTLc8i0loQntd7k0oy
68GeYtDXEoxYcRoLirtX8TdgWvBC8/49q5YC5dbH+mV5kwIAyEVyPDl0K/BhB1kNmRZKgxLoOt0V
NqGZyupR4SNKHxlzHwYFyJaYOGYEkW8N1QB4M2CiNcgxyziN5K9B4S5pKQMHI8dABFDpJqJrW9T5
YpBTCm/BLoYEdmJiwsBMA+KzAQrBJelgbzIQ9BdfLcNrB42m2Q5TDuGzEr01BOuA5KTp1UldYpHQ
TlazswOGnlANNjVJJG8FJVC/LgKOgFOWT84IegoNQ6tOw1hXaF6zlPAmagN6k0iY2Q2ERJSJ3spl
EdtY3AYPnrWpvNOxMALQ54rsm2hy8b8tHZQo3KSRYrV3RyYLUCsyNjACk42kiWISDyswB5NHu4N6
mXg3hHR1SldqtV8qXUEy5cuy1YWTryM7IwKam7fVbL3F9qPfRhMBS37V0zmreDQ6aZwllWYLyTPt
018yE/I9E1NTHGUIBB4JPO2J0Q+bucKYWiwMsQHVmXrPbFwPfvjqS1LH7oMdPfGbIFTOi5e+OKDe
qbTKW7MzgDAIrtxUuZ2i4tlvGGYBHheH/h5mZ7kLjW/v5fSGPY/x9eE56/f/+R0tMw+2XX+BHXEf
eOIxsyfGzHni2jiO9SPIKDCAAqLsz9Z4oHP2bHAv3z1kPurgynFKPmM6zZJOWpJYfVXCOZse5bfE
Ow2RN1NurfPKfjCMiqYKe4ARHdhM2F+GtT1Y16Wt3DQB8klsxZZITpeCpQJkfjqHF/JTx1SROAvr
J2ZnGJfJ1WKNug7GpusW5lXqGfdpSspINUbY8hwwFx18JzpKQlgJuymn6aWodmrAPZxkyRcvSVHB
IDTc7+KOyqOVmBWMZKm6hIYdWx+VraSJVQAMixFadYl1iKQobT7YhP3RJi4SyKWZ6uZzrkInKcZx
hoBavKbFg4CL0rM2ekUEktbs/j0XvIhje6znKwQ+yzeBAF8lIRWgHDMJLsTY8GbV3vuUCdIM9K13
vnnE6t0A5kmc6px99iXc8Ujol2/AUiX5uwSnVNZomIY90YyL+OAtnUawr7FVVfgAIsZdivcRGNFb
gsDKp/xbXmZPBa0eK2Dx68iKuIx+tF9y4+JTmRwIVKJkIxbHScv0L2aHOSVuGX2DtzONcZJoFHdI
cYuvTkRBkixlBzz51mr73TJbUEQwpuWeGsMThsAP06+5HsxVnZsnLz9VEU7NElDJtfRh1oFJqOkv
z1sLF8GBunK5DUpZryuiDhKyWLYSuFdiLbF620/+UQQd4KX70XTXJaLh9/prCSn/or4oKaIwTvJ8
Ltm+jyHnrpZXDcxZgA04AZwZ25lOzZjtJL4wDwbS19Se1XAf2VdeWj8Gg7E3pu7KhTJgibIsIQMR
e7JNdRY/+MG8Gp1tXtV3YZG8eVn6B6Vr/ZvOdXEvPfEbSAd+0LkZyQw4CCYaPzLueZgetRn5Sps9
zoumkCisXp1OWefmDL7Om+1lh/EsVRy1Y+5tCZDaSwTTP9fAZKzSDmA34HZ0Co9EBy0xGtGvizCX
V8AwvY6U6b5U2SJT7W7ttLuucmdvV9lBpNKiv1ovBlsI/yqiO3afJtGmzbUHuW5KAvaLUz2kOtnc
wLXOIgIW59yR0WQVAEwZ5VrifS3XLDacG0pGoGmGHcfjob/fdfPXRqfFfXQo2jEdU6drjKrRXyPO
ETXjgJJx1VvdfLYo0C8pTekKHBVJCQEW+9nLvriWjUMUY5MRELcl42brOWiGPdWumLFSo1EG7ZUq
1uSkP0Gy+tQHsOLVJGOgPsDpgdR38QcUSZtKpkGYGhafSdILkifCAJ3T5LvkDSigntbN2BTU4vT7
SptIXiT6MxlIfVUAPbgyQ5o7JdfnNhi/v18RQxzmD/dA2oroVvMorv1Hb/E8QEbvKL229v0pvTas
XTSDaYwXcOgKLj4pDNgwlbOfTFS7QMxUOuPjezxXQmNA4AFGaR5EReB7dbSDQZIDsiEoSXuANc7q
FCFa3BIYDEpIQH0juXmPMlrqBIbAghfSfKrb/h72lnDViQUYphgpILn4VbqeJUmuj+SPyR794TB8
qC/lMIgIYMaMB8RfdTksP1VCRmptacXkQfc5xN80pTqTAyWwU2zSjkZuehZXvUPqxfKOTTfuQLw+
JQE6wQph7Z3t8CqAceX3u6F5/yg8YEy6y+skoTyH0OGvBzTuUJou4DvrqM8uXlIcFvNDIuquMa57
SvMXQ04KkMDyfVvMvCVOPdrBgxec+rL9XERUIkmYtZjsszFVx4gOmn4wDxIRkWDnrNsPhXugeRq7
zyAYVCkpiPulv323ltPoTevDTZDPa4hOr9VxKXnxZcPl65NLcZ/9bYkmL1bMUtjUK/oNkdiNX4LD
ge3U4nN4EnAU4SMvuJ1FztdvccEaBNZivtnUMqUFGjoy/XPbEljU3ObOU5x7mlDT9ZgQ98yg8Ojg
CKJtZPGL0hhEVbMmZIGMlimJvbVIqCjqrmnEJ5ozv4dcFzOmy0XU0J+yXR655FPECmuKq0AD30ZM
SEplLzOtPSGXYNVLVFqBKpeGya9L6VCqtLSlwGuDaghmvAVJs9RW/IiJ9JBLwEnzhi8x1SwJFhjZ
Ou02UFBzg72P9fBzVyvXZe+vc2/cW0mDenUB8AU8hCWyZaOW4GWOaSmlLPT0H8NQvQanf21LGG0a
BJ9xNC62vScFutdaIL0g+t0sMVWdkr/OB5CtlIwG6UQJ8Tpr8WEAr3wzguLNspJDiA8ABDZ9Hv26
pfJrOTShJB5SI3yZwuZWwvlJQhylgUpMzd7o1T3pFN/KNdYlzmqqIDOk1X1JjFrSPYuFMxnJDzMy
34PVQ5qvM9/LwXTIWChzDfDtmzlw3xU1/go2K0R+i20r+qTy/TtadSJOQkXvF9GtxYHNZhBcVQL5
9HxxHKRarJpSChKv+/DvMjgHfyCUjEEFBhDVaH9IR5uqxOA+CEUy0ZoGvoBJU8fHsnkipalpEhRf
ixyMY1i+UPE+jxcrXZwTcQMk92IlODXDjUWSRFdA/1GALwrzw5Qmx5BzMoKdkvB3yWR17dcq8B5B
JLuMEr0XkVlppP/SclVL4kiSFhJOlrsiiSlxkqFLfqCPi3So5JhMzV6Rg6zXowrTeqs+hn5NfyQ/
1G7TuPwhJ2cgT9XNTxK4hQHiTRKnMgI4Nc5UdIo4Xe5tzkUVEmNJab773XZIa1AQr0MbcvilbjEE
agLAoAR+BaLWDUD/EAG3XxMQOgAJzS5QmIM/MGqbsp33nIncIjkuNYs9gZzlD8H0oGjBlymqLyYx
gHU5SmQgv8gpzkwK9AKcWG1qbhbXWXwV4KRIDznKctDLxQfGIEmobPD8Cko0BMey8zCK0rhYPnmk
qFdVik/68oMIMOa75AnE35cr7hrlsUF2TiklVhOk5lIrOBTxRYRTEALeRd3lIqRk17qcQGjkbI3q
Dh6ms2ZH+3ROH3vqyrfiLcEElC0nggbvPYf6Set6Wvm1szoAWC25tcW1XEQiwG3UWUGSVHjpxSnp
o9Xjp6QRiSUfVNzups/BbiZoBaAN5i1teQDBAdLk3sdcVTGmF2GckdEEFuSQiQlF5AzPJbkOUsLy
T6TryLSQmRAfWc/ir64SrsRX9khqLalESKablROmT1y8HIty7YjrJZPXIbBbgTolU/EduJqWz9uq
+WAaSDFx2x03uFD1zFu3UMQ+KB6i8T0ZXRFd4WLAwEcxCGSKrF2sSEICscY6idpZyo61SXuIYLJ+
dyeXFVrSC+JIxrHyQ+stQrzg69Ceh8bKL3KUe9U/1R4wwulBBgcfyNEBS5X4Z3xLUPjFJT0jV8Sg
JNEeVdoYtNdyYG5SPNCSpCunQ20GT0vBcNIsHB0Anac9U0plXiqfHQpIh7kLvU7oANIJ5SSDHlrn
ua57QjvWF9NVLxNqlrohFKQVkW4rzJNEGdRhFWbq63+MIMeFyNdXXt9jIFZAm8SdDD/15MhL8bSV
bjWqLK4Wr4uKsMMYcAEm60yp9VJmnczxXWsqu/eMIfkUybckbvpo1v02Gny4jjKMdmwr1VpblLfO
rnJbjUDuE2xZTpRGMn3G85DErGSwIHr9O3PZwlKlqfF1WeHASBpYnGSpjvA7oyMIVW2lOHnx6Wyj
fYRhtXZuxIkWhSBpIvm8WmITYNHP6NshPtd+CN0DBaExUTGdRqglGbooBDnMkl502TyI9uDtIpg2
EOEiw1ra5UWiEovPHrTxRVRtLrF5Whfn+D5pxs0MiZPAAoMJzs1p8icz6+6mfn7GWtrG0HlqNanS
lnJhflT8NvnhuOahLXxKyGrRXZK5tgF6pip+BPiXWy8L58sRXjzNJQTRQRdi6HxrqeIe9fKzXT25
5neiSF/zIrkKeu/2u2VVFnRP+LP5bOx7x9voQLWsNKmkH+L+2zjywy2AxzF3Gxzfc8kPSntyWZJf
sm0CZZwNiKIYZZRD/j2oUHkystbz83U7IGIlFgFiFHfHfcyWinBJ0ZZ9+B0qHlpbzotmbzCOZC0T
bl+WmGdNcfeL9flfNYn8e2fHL/0i/3d9JP8PNol41CX9n5tEdvSp5M2P6ef+EPnG3/0h+l8IdY/a
QoPqQs/UDWrb/u4P0f+yHdMlyqDhXKm2I2/93R9ien85hkHPl+rYaG2aS/53fwhvGfSNYPxrmuZq
vP3f9If8I2HqAI4hloyKMUNpnfUhYdpDTOxR5TmCZh1QXhevHP2VAmNaEY8z1yLXgI63X5Lh0BnH
wI1Rs0fd+taDe1RRnmBEj1ytlTkd5xwc6xhYMlpOVfB4X4UO6Kd1Pb7bV79UXX+wuj4M1f4Q3YCq
qqVEif4yu780NJzPl94CRsgwieQetCL6w+N062PZ4fJAoWTCBQRYa6ks/skBTCc/K+mKBaORdWmH
em86yvLnlGD1rB8g6s4Iuu6jOgFk57UuYcLRVkl/8MJDk35qi8epeoXaj/KV1QzFEIPOqB9SAM6k
yJdG/U/DgOGiH/yIaCQ/kusveluvWXsFTOxxfJmAuZ7CT050yIbXhE/A8DXUr3bwWFE+RnpsQ83z
iscNUGzNkJXKr3TlC6ByiNEqJTNUU7SUgKIHKdLrmD3GEkKWGu1N+FS1V3VEd+RrP4KboL/q3Ytr
BVtbf6X8bxilSlR+G0iAVZUDJucPV63/yugSuhb8IwOps2YdOjFYjDtFuWMNUuMl6w5GcphRawbk
X30IKmD/qiGqVH4nNUtEnbZiGCXl/mnxYrsvevRIDAFCn5hy1FcFnHxeI803HBz13n+z2pfCBoP4
wJspAPTuAEZm+RJ246a1b/2JQrLoFU60FS86NtX00ValSw73iHMJ9AYO0kswYkwGh5zNoHUTvnSO
dXBoq0ONXyGJbxqWleaqo/h70NDHmIHuN62Nd/LJjOgwAEurHEC823h6HcqD3A1Zx56aI8hbwBPC
WvXqlzr9JN8w/Rc/3CusjEE1/6rVtYOZbCl4v6VOg0om+2WCF0bZ9OUBZIjCge8BS4zZ5CXKONsz
X1kxg3GUECcN4NVqfrwDlnE9Us+Bk7hy+Bd4Y5d0dene1u2rFT7KDZTxU2iUe7cUQeEEH1WGyQPx
JdoRAjkLpPv4kcdbtsoPs1zGa20e5fqXfKR4ZO/r7lUeHdolyL8vEadfxsWnoBdcKxV75gO+cGD0
zIGTycFpS9juXhESAhEMSMRAHSQvJ1BzDY8VRYdIC36cSjl9OTHcBXaNVwC3WjVgmRkr09b/EC/5
RxRXbrCrGYS0NYd6EA25/HMzq6FEbgp9GTrezjYRtt5E5f3B1y9K1K3gLISRjvuFtIsPLelzDf+0
hxYKS5Ha9pVe+3uDCkd2IjY4FRSVupeEODnYxr8XbR+jbDJOylZsKm91kqXGh3GGWOd92yPaesrr
iubCPyO4t4i21lkj7szQ+sMTCWf+izj1XBrmgadx6V37IE7btoqGgdO0cmG5dkmV5fZKnTJsjp1f
EuKLs71HNYnWWjQmAJMN448FEY/i0i510hz88mlZica36ByHZoZmK0MjXNpiloE8C933dJJv8beo
uU2DvQPyzfJpUCK8IKcZ5aQM6aaFRm6AWGgWkAgIAeS3q4ZSD4CRnc5auhyweygXtag+v0RGS7Qq
J0/5NNvtKqVxodDIKF4Gn5+fL+NmdJQ1mD+b3D+17UVrKOttcLIuqY/DksqwFJV5AtdIdxVHw6SE
T11nekY3DqDpgbUSXPPEBQMp+CpTkvUIjFMbMEB82iB+4jmOdqrTrxYoj70LCQ+DtmjR5mgApAjS
q7YGxxTyt0tfamuO2lyE1z70FxrdI/F4Yodldet52W+WMmZaLgukdlAgD4ehhXe3v/AGNV4btbvI
CzIs1l9j2ll1sJwTb9cKE9c3mnrCi2bv2BxpC3EBwaFKXMajgkklw8YUufLr4Lqv2cnwu6ttO+AG
iONvyomJMS4tca5ntjEa21U5nfg1sGtkZrl5YhftZierQftoGYB7BVlhYq1kURgei1oxFz7l2Xf0
vxOQytbvN67ABbc4wCmcrLRmk3ejayVhFei8J1a6zCqkVrgDb1pWFFUAiOCaucm6AwGwril31ndQ
+a5k7AxmOaAqP0njRgJJqPw9o+qrUbgxDEhel7+PxOLbtAM79VKOZCkpPlC+4r6t7PnVL2/qcJd/
H1QaJYKvsms1kX/WvgpBPMfigXtW1k9mwn7Lc+QIDqQEgBS2lk/PHBZauLZyTmWhGphBwxgknuHA
DtcIQv7EIrJr4Cxg+LOJ+VqjuFfe0OodgRxZGzFfEnSKym0Dwn89ME9OCZsw2hcbHKnZPnGx5HBk
1D+3DCnRDCjeGfDEvRNlvq/v/ZgU5gFGgLLcGbSxZz2fMb1VcDdyRuSHFxHHpn4ym4sMuG9kc7pV
qOZrDpTjcvpwH01q3zSTZKJFUSYSsD3JCBlsywrjkK35kM5YeUWGHXinHJTKkJ3N6RyW7YDpVmWa
5NFFeMlJS7nD8itjV20L+ocV2ES1MJablTccq2Zn9elGBK98qswEsJTVj9hWVpU6743cKDk5NZzW
DBbcWhFHNeTKzFoZBAfKAm6N0482NXCEhgzk4/qiuJcACiEweSjOJHQP/2QBqyB3XUVSsC+KCZSR
+8BIEn9aUUZhdCcZgPwm6LB7+T0zuviEBOAYwcJAG7r+vsP+DEGpoRtvTU8TMEHMn8vXW2RloguL
w82QSaRyUYadqJtE85dbIHPpOKrydpZyhNlKvqPVa5vqu4EgkPySCCU51IqGHJxOBRVwuK2LvPKD
b2l7lVBhI4spo2X4Ishq9c7V31ScSnlD9BrHyFBNETtz9sSoQjCSOmF7rw+i7kRCcbgaohywLsoG
cI5kKRX94pFrQAd1fITo5UbuTjefRoSG29cUhmF8oaVyR8UJhk2K1fU9qvUdYGFZe9kaJJGOCA7K
J5mq7Be3wkMvyBNE01IdyxGSPacJfC0ClXE1eMeOXm3VKzsh2c7CJ4fBSeiJhZkLNa2hQ6xqxylg
cqVpUirS7Fzva6wcYXzZEg7dyKDki92wo/B5Weg4Mjb4QySVzpZCTRGc38hhJiJrLQrMDOzVTNZJ
BfpPJjmjECsQdlja1NU3stqiL+SMif6QugHeEqk420cTPCSFU+rMV3ZATHu+o7y/At8RRo8rOcdy
dmWJ2AJZi4kHiRD0EOuy8hGF/3VzEhkJgSVRsXxdZelmuT9w7LIyO1GfPHDZDhZKFAJaojbf5bCo
rnelIQS0opQtSr9EzyzylddEVY5ApohWF20U1hfunehrRB9fVVKdam4WXRPV6YPuG3InuMoIvwmC
N/6PCoS1/DRvQDfOfzmXDhdCLoW8XnLo+NmJWx4YDDEwNoOdblRsU6JD6xeOj8WDioOcJbSXPFnM
BKIfaznmoqJlIiLXko4uGuSY6HAeJrvDhukstwiO39tg/+buuTZ2ou6SXaPo9EPyd6Tda/DMYFzl
frsyLQQwKkEMEeaooh2ln5H7LMspZpqcKZSt/JH1Y8YZnvAUPM0m/KgsEfd5udtTKsqZ+/WuTj3y
MQ37JV83+vkiF1dkRxV89azbDBQDrqk7lFuLySLW5BSKuK+yGnx0Dr3NrUHTpsiMGrk45BcLQ3Y8
yarIixXXi1MUtBxVFom6983vF8qQJOPP6Q+sVaCOKDOwwFU2AOv71arWQ6LrauDASEI9ncwfBcfZ
EaUL+/qur7/QMYbesuYDwhc9KFpU5JCNypbzL39WsfYW2cQCI209kpJZTBgXFSIXUoSemBisqwPQ
HYfm95PQ7H/x7pmF69iOTRUuue0Ps+hHo+ttU2gnLrLbDDXSvoCp6jiL3cau06wkK4rBIbNUROQ4
FykxErMF0060Ph/DUim/K86pCzBQ+CCWoeg7p8YIQX6LQYPvwGMAN6M26yI3xGrAJUK4zAEJtfDK
6JsdNoZ8nOYa2echY59ZG/lXJKbYfzyIYOrGgbVGNBMWhGhaeUc0JOdLROrAKMTOQDTSvL6oRNEz
iwxGeKYJjVHbUf0mv5CjBYH53YplIEZg16jANCDf7JPYosus+ZgYk1gznDr+hHmDg1Bv5RCKuhHd
KDp0Wan3yylmik5YXFEQke8GjmHf6y4y4l1hysEVJdlm2UYsCtEjogBEbxCSosDhe63BqGxdEETi
NqAkItZc7HXpWZI7uBAsQ7LsOdsYTFwbP1mK/nEq5JeRL6JVfDqWkfBIGhHbjrmMh0aMTQEyBSSa
3BPjJDpQ5G+J+mG4GDtFbJISPogU5+sNeN8qFVP1QeZIhk5eVKIn0cSylxCE7MUMEM3J4xGcsv0i
K/nK74/tvx1aVffkzOqmYXhSAfRTSCoBa733wVoRkYMs4h/RcKIxeKpYvr9/3L850K5q2CAV056p
4kn/+jwTVmX4id+fJ+csIP7CieeoyRbg1ogN2VLvbYAeVzU3xrQvamQ3S+8WDxhSmDTi6rHK7OSE
+n9j7X4/yH9bE0e1QeEhdCPFT7+OMSRPYSa+Mcg9FTu9Da7E+BELgu1nXZbH/f8w+B+wkqQr+zdh
8PrHj9cfvwTB+fx7EFz3/rJRGcRRdRrfAK0kn/4eA9cIZnOuDJXgq0ZxvKD7/a8QuPYXyEg0V2im
rrrIZ2q1/oZIMsy/iJZQnAOsg2VQh2f/VyHwX9WZA4org3JsnaYbgziR/UERmEZPeWxA4DCoplUa
2fNmtoz6ZA7UTsNesMrbMdmGPk0O2pQREexNrP0pP9fWyH33Ofyk56EsMcKHCjyLTa1A85HmY7kP
S32jlp+ceXL+gFuwRK7+o4PfB81iEjFCiMtC/Hro81Rtam0SOjnDoG03Gx6MfMZIoj3IDH40tWJQ
hGZBMeQOxO29YVXQG7iHu3z/0y7/S1BedugnY+B9IK7rUhBPsyRG04fbZ4Cy5OUWqE5xMkebJJhG
EFpU+ndaFXYwYHucyn7zBnpVFA+yPcBoaenx5j/Ua/5a+fg+Ck/VRSqC6uZ8tN380B8aalmDdVrS
glhX5RZWqrvamulQygLzD3FFzfm1UBAbUSdKx/+AlufkqNaH5e99Aw8DxI11oxndfdluQ/jfvip9
/VAr9FVpemKu8zmwz+AAw2YfTN9g1/IPc9Nmt8Rei9RWb7JhAJF004VFfOuH+t1gaiBmpZh+FA24
8O1N6j4ZymlVxc33QlonqUy81sAL3tvZjBc5T1SGCNhOlV7XSdvejqX3onajcpNXVbBPgJnEIIuj
J7XCHdYz+zYqtatJae6D1L8a+qq76mhwvdIa1znkyV1d9NltUYNB/ZRl83Qm370F08rdNm7ogz7o
vbTdYG5Skq8WWAZGlnrrPBro3Y6yaBPadrOpNVgCoGB566pivNGbU8zZO1ZDuxtCPbjz41jb6fmw
m0ZI1NUICs7GCZ8g1MgZ10w9T+gnN1DhrbHF6Q7QrTsKqa/9VG+vB2vcK0qXrgcnG/ZpalRESQhK
+RDNZCbwlUmVeLtUNe7bYRyuLC26G9RE3ZpANYzhbQN60ZjT+a5ZOaX0uuqQWA3OSV+cU3M3uGa4
A233Mtd6tksc65OvjxsvbdJL2Y/45IMdbFBkOa4JBb5e0Omw9UGvB10IeC1dlVyregUdhTPdtoaX
3zhBMG+cJs6h6KQ/1AW7sy3M5gYizv3oTtNtpUCBbDjt82grPhTj/r1fKCFkba16U1uYpUZvZffw
znV41q5+03zSyql7KTsaJkJ9ujJKb3qCsC8kc9fDIEHPIIwZ9bnAfbsf+1K/LRT9FlbaeBcY2rBL
GrBatc6Proz/IezMlizFsS79RJgxC279zLPP7hE3WIzMgwQCxNP3d7y627ryb6u6wfxkZmREcEDa
2nutb9k4PlF7ZDu/oMBxc2vajk0X7aw0/azd0fD7B3+TuB6PERDPB4CI437ShMEnEQPqewL9cL/4
k/XpO5pRRiSPtud2K8eqY/QT6IUt08b/rRb59yb5v945dncHlE/kBv4/m/ltIyCSdojrfdLp/Ko4
aHcYAZMnKzOOO5hs/smL0Iop8T3vwOkg5k+uY+U+TU660ks9vYLGPhTEzz0mrx1iZFTN2My5tMoe
Tyqv6o18tftes2paHr7Vxd6nS3eJGpOfdLT9LyvnfY34f5dw+OG2zdg3DOGEsgv9owFv28bPJvKa
ViMEe075pL1bz9T29Lykr1dDP4q1C5zCmiBLRiPtj4UxW5wkm7Yrj//5D+P/zz+Me+fCI3oOIG1w
r/59P6l6cgEc2qUPxGUYXJA++Ichqg9Gp93N1J69wrvln8Ed+OfMjwwmPNvZDISy3L1229JedRPJ
9E7dHaNGZResbtlGebzXU3TmyIAIx4O0nSJceUT7tcIBThcBJXA7tqhYC9ujUedjPtDmMkqUW2qS
FhnQBREkeeG99SXsacux/woPWoP2puTDTWvSbZss3FVdknw0Xf+tXlr16Efcwv98e4AB/Y8vi69L
wGxE8Afw659fFs8zTvcsY5tDcgki2T1A9u/P1oBhMnWEfBgSEidF19pvWAd+5XNU/omLgD5jO7Ev
cBivh0DcEinNYaFuqOox33WyqW5+WCdrp4gQ4BnxYSGZviqQ6M/gBDFvJstLuthkSiMC6YZG8HrN
GCgSfscIfMeuchzzEiWP2mwG86fzgvBmQe55UpBArh6xOF+fymT4EcS1IS88dB5MFrL+3O9qmJN9
4qTercmK8RxoB2AUXpONnY4wC9D/1muZhS8Vc6J1XxgiA5jvN5GKfnhZ99T43vInVegGJpCCrsif
5qm+KSqWvT1Pza5zhSE4bMoPhY0BSKrI38tQd7xqxsdteU9jmoJw5cxWd6lth0sEcZWlmRCN0f/b
0ki3I0vED3wnJDmXvYs3eALto5Gp5Wj7npIyudtJ4+6nYwEI1MNjV7XJY9qJYrXE5gBQXV3CLlcX
YpBPVlI7h1j58uKyOK57hwayHy5iL2n1D+T1tB34Lgj1etvdb48zZ/FmyX2N98513wbtP1mNH77E
SyFhZesHabE6Sx3wkEvn9cUqOPFUABCe21KFHFyRb4EHxuE3aPq5PXz5IVcvCWbz/RiBz28no57C
yDPXKqk2eRakaDA7dQGEHz25Pmu4lzpvWX6yhdufhPd/0LD51IvDf37Eo3uh9u/LEUoTqvAQTpod
Ov/EKYMW6420YKAXQfCayWzfSwLRM1SH+zaVJc40/xHBNaL+LugQ7KZ8U3Efkzfl/plsUlKAsI7b
oQhQvi7dKcxIazR1TgUcBp33MOpSHe/CuyUZlw8v0s+tNvYTXS7rqc77R5fc2U/PDjE9Tj37bbIc
AetWW1FOjGpHBs0qyMONqWfz/HWpy3IbIUC4iUqu5r4bTkE0RoDGm24/1hEUqP4+/1l+e2YOsORU
zfOYERnT1BwQe/Ot16geq2HMdjM1yHZKW/O9b/Emlnn3bgqCW6bubkRwo4OcrenkKJc0niJ6FwWb
S1jF/aGJnPpSElZAQFjNwxiRkNyaCha/mYINwL/qkKaJf+fwaLRsLl2E2ntPvMY70FWjhXL/5wEQ
7bx3wre0DrtjNoz6v1Wr/yyOXR4XQqrIBPB8AUTrHyV6Oeqa6biDKbv3thNm4Y9Qh5dkRkFQQQrd
JNnUPNcp4b+9SN1HZexy1U6Jf0DC4ysV7PymqVauyVNaJK778p8fPM5//36CZ2f3fJoaNkZDO/z/
LK4egucsESyuE7GTw+hH58Zyq2NTMkGgTKJmg3Owmrw62RUucpreTz8Gok1Zfpc3KcCpNK13/Lqo
bPaODTvlWtrmBgcnOc1GItuIYBEkgBX7lnFfk2RvwmUFzuO2Pi9VWl9CUrkjKml6TNTFcSfLN7cM
511dCyqsm9F1d8rdAEpf6sp3I8i7TdsWw5uniH2My10X58HWb5Zi5arGe5PFISXG5JRAi0b6MLG5
ubVaF1nvH74+fV1UkNbbgORqxu8+auAUTmfRVTZqckp0H6Htuo1LsaXZhrhHzsjKg7A+60QMa+3W
9XMj5nXqzvoIpQFSXsOqpsPmwyolKmpSl9Kp647aEQRU2v20nYPRe3IpnlcQKOKPZo5+5SKff+ch
IBTQ2B+ZF8ynrnS6VeXO3ke4DMTzDT01lts/qcC2NvEkzWqa7OqtET+tMdiLpt8MolueJbDgTRnH
ySHUSXgKLYIhc9n+DhwigUnVJUE+T+7s8DuoLOEX6L52dk5OGR3WndyQxo6dQDqrwkQz+nOM06bz
dzn45RM6Iuf09ZPdfhAQq04oH/NtG0l/h+rO4m7oaI8PHp6g1ycPg0qBgAT3LJF7HHUS6kvL4Skl
D5cFoDiQRjhi/O3HNaMeIlmyPL/IKWOsKgaHnaT+CxFg5XQz9II4cY8WEJvVDGsIPKe3bKdqcfei
LOSl71B3Z5MQl6p2spPTDCdf2vONzRMZ/Fz86O+tRR778aPs/F/A655aC/VSXLfM35U6kBkarqYi
ck6DqtzT10+dX2FwqG0gzdeYgPIbX8G0sdKIr2HoP7JiDs6GgoXJoXSfEZds53aOb6bNb70ZmlNR
xcSol3dltvJmRO/zcPHqdtpZjfqzRGKA/qKJ8mm6ClhztEC7SH9hVyP90Pudp/J7evKGdNwZPauH
KZ79KyYcd5dbNYr2DuIvu7EdzY9UOZzuVn7qbVI6Ni/U/82NKmLtQacnKrj9KZIWuFa/qMeusDNA
pv2y/voXLvMy0W7nLPSeHOXEa2sAQJflHQk1dcow+0BQdbye20bdrDaNtxXZcrRXGbUmTp4fq4Z8
pF4tZisJeNunCm+otIhadxLwOkYu3sahV7oh6d7eTXVbby1rSrgBFcl5RjXOrkqDYjuqhgyvAOyN
r0x6szjcDaiJ/5Ahv5L2lLwmo02AuVulq1BbahO2neYViKbb4F1pJznXrw/V6PpoQ/JulQGOvY55
GRymrDh/xeNOFMnXcsad7apYrHrfJ3jJrQk0Hjtzsi1hjnoIMeW24R6eM+30ZB6Jss4AmBACfrBc
DIeTHbX7LutHSue0us4EpK+ThCfTLwA+1e7w1KQefWgM9yzZmrBkKVaKRgPn9AYDTct4bgqd6q/Z
c8KJNjOeP9J4zCdqe3HhVISwId0Fed3vulLJb1v+uuW5bNy3kYDnEyqA/32pSM7DI6BJ6rWrW07z
59krmgFjQPNOs7j+gZ0dj1GlE5rU2MRU4clTH/HKxcRs85S0L77TtXQOHlhoZReYjUxQZQXVEMP/
EN/tPHApnI3ZDiT0HnIR3JbSYRaajhjFgS+uXK9cLqFL6JMIKSwXUhhPXcYuj6DesoU+zkKeMunl
dxDp36/voAvoTmDcMetO1emTTup9ybFlFtGn3YFKTJVM4WW6f6O2NKc+TddQ4d4xpUTH+X4ZKnR7
ZaWRMU5pvM8bE+zknMF0noR/rcr6t6lCcY0iPKG8p86m41s4+B3DZ74gJnqmXzVeM79PBPqthVPL
wzR0PY56Dj4mIuOcin4uOu8Dzf9L1WvWBd/78Aq+ZqQ51qHEcJeOZF26k/3eSHENI9Ki+kDkVNzz
49BbwSv5kte0M8kazJh8y+LlGEdZu2l7290uQrVX534Jyhn6bvdhJ6P7kSzqwrFnY1nOcoIX2UE/
DJdtOfq/GLw2P+xW3wQ78m36OvIXXru2EAA5Qzye86qQG0tDhxqaYsL1lj2A4yuf2Avkg+cA4nCT
eSfi2lrz3EKRmmwwrs5wAE5EL6knL7N11IufOpfCKpOn0MOIYeiabYXTdSe2je40V32wXeKh3kHA
PJgAt6UJswtW+AykwrKca5idq5Fj/E51FdjL7Fz57QL7ieZnUkkS3qfyw7WkYhGeq+KcGpMfhnn4
DPPll5eP3mcOVMWBwLgNFCKYRiKkTIjdpizqknXBvVuZvkDsobCpem6a7uugdS6D0eHW02GH+LU4
RbUkJSLGD+80orrkZXSk6poOohEsUB3I9TjKfxCVQ7JhFDbPTTGQeV+Iq2uP9WacDVIY4ui3QyDZ
lrr3Lg+677kln2Y1DPsGyN9RDARzj+288XpLn+J5AuQ0xOGuBTb7VIXWoeoNTV+VyZXFALsZpHwx
9206DKxTMX9kqYh+lN7w5uay43zY09XifakC0Z+MVv3Fw59Mt9Js+5xkvFgp+0yfETdLjwwXZwzd
LYVY1syovf062QQS6CghqFspq+Y41A5Ghy8CQZbpx6EV8RE8rMM34e608tW71/3Io8J76UddbK02
Dp/sPJYPodAbPVh0j8gjY2C8RNcsiAdMbJ31U43dCmowS+W0TPQTGpo2TZG9hYnzOIgxXXnVVEBW
yAvuSDeT/LJYNBelf46S4TXPDUsKZxAIYEFr1k5P0MZc50e09zQkfCzxgpndHPbT0YYfcQp7s9Vl
L8/MudLHUfnWrfefeAbdT5o13boCrhsmsQW4yFg3v3sGr3fsyK/dhe7yIEbdbDpdr90F9VPbQAfh
cHhwhnxcuyYJCcIm8i+e09+Vt2Rw/eZ6rzQnLnsxxa0t0Ef5rAOXzEnnFxEBN49CzgwtyidOLsUJ
Q3KyUnlbbemQEIwdDdHVN3xDthsVe1Dc86VGz4aJBVMVGeSElhUr2wF1MjiDxVYn8uO4tPNtsHCe
FX4fM4auDCcBzqlBVldX2gzzR/hNLqL7iGi5XJcy3ESJPk4O7raN1Xvjrp9BiDGZ/IM1tb1Wbczj
oJ7TWGNq/b8X0efJnsi2WxFlrO8kAew7W78BBGrOrQ/gvq2nGGx487t05oTSqYH9FMnv9bj0qzyz
xqs3jN+Ip4QH6jPMG9qq3sEb9B6/LpEVHUEbRZzHSvcm5+8KVMk1a4r4Vujs1wxebiumMqF2dPZD
FvhHj+cKzpW+Wk6DuZjX+Km0RXTIE/3TqlW/D3rrb+KX5jGpy9/4fhE2W2TctK1Se924ehUDI3yI
TVe/2krJBMfQSMQxU+UvlFgtcVJGeepfLIdxaQaH5joEFmIy5kUXAt70yi2gAoHMbtqW7OulKZ5q
G1Ge+hM5qFX5MyU1m12aPtLhb3f2GFo7tl/vVIy2z9Sp+Z45HMMtWl/3/oZc04ZJ9qmJENb6JXbC
qYS/rPjzuKW+iGUgstQBNH+/mZA5w2MgrEcHGPWN/Qxt+VTgMQrqXxky0SJf2g1JcTF/XKWgHs7B
KVPhxXiUUp7vfEazM2xwN4zHchy8beGmcIYtD728AJhwNy8Mj3NbuDTA7ZVT/F4Wk2+buJcrW/uE
Mgx1e7S7JfumT5hIl2smcTctczvSh+I2iL+ukfHNj8ENl+0yo22N5rMHk8sJTYtTdQif0SKGe3f8
DcQzuCII2hZ3Ql/hxmiMPJe9RGThj2Kk2O1XCUOib3nr2Guvm0inhe34ABJUPX5d7sOXxKmHs9+3
8YlcoTO05f6Giqy9jYQvtcmWU9qLJpHgPVgOpkKHNklKGRmk7tGxPOfY33/quwpnhRLzBiXHThdg
qDo08/+6ZLI4FUM23EAjR0wBC71RTgiXe6xx446PHUZN0JudPnhz+CPvBXSd6X1JG1IYwwDvObyc
ja5IU5l9LzmmuD+IKOQ31CGt9TxMmt+ef/NyCQZZjmbtAoV+IiAPKEQviX8YlxjDAZ2GgtDENZl8
FWeTptr2knjGuXdeynsPZrH9b1mLB2Hwo3z7lUcZN5pnld3hHgV7lrKAAuIv4zuFODhXDoNrtTTh
R236bjvMdrn7+jgFFoqXIAmuwygj4mLT11QodoQUNJ+WLtEHoUIUW1Xob7sVyRDq7SuhC04MepNu
UFvSNHgN3LLpoVKlz1/Z1LEIq5u5zWMZnfJKiJPJ6j8C6N2ut/DWQCLos4RzSllmpzEWenUv/NfS
xaU4t+QK01kgkdGmPvRb/8hb7VLI2B7kTynxi3Be5fwWYztB1DDRC1kvXRO8Oq71wyYyz4SIdbVd
VVCH63TjlmwBXyVUNGS/XYTZe1EXPagbv9kGSx2/SFpX09Kpd5kUM8DE8Cbglr/XzJ0ucuZA+PUv
Ge4A2CLuaQ7sD9/Il0qG+UddpHurLCJCTe3o2JdxDV5rLh/CMBivgcFPofvs19iX9nWqUg7JRU3H
AveQIhf1xgQtO2IiGNaFzgnpujNGl3wKjkMniCkoFrOry+rIb6nOXbGMrwouwUOgYm/3FTBZZUu/
L0LyLsFIj6fcM+kmr+3yc+gNSOKMAEba3TS/s30sZvFbIveDqRmYLSHar/4E7WdcmpxYssgi8iMQ
j6M3Ro9B2xRHEE6/pXXPNiS9VN78ltjraBR4g9LkIHiuLpbE8JucsrBwtyIegqdkzLuH1i44oGUl
icb3Sz/APxFRdpjaKHlaZHNq7r+Gof6Rb/gzY5q4X2YaAMFoF+ZBz8tqoqv4UJhRMoonEWwMqvY2
0S78GmLRZgEsqwriNHXCam/RtwAkvF4K+nZl1+dg0LLxJc30+KJgdVWlPjTMnd5dpT20s6m3cqCQ
ggMhglNa4ToOVP/RFYk+SzvCZORsxkkFf4pyE5U6/0M3GWhsWoUvBMCabZOWnOiHkY1kOGHLdfam
rJ/mLvkjksi6jX5QP5s7S6iet04JSTXWyAhCf3hiye+w5vO8Pg3NlK0bzf/YjLb3YCB/nez7JfIm
DjVjHB7CdIar4SZgq1KHoiD6zlAhu81FRRaeXKDJwvRdjVqo42Qt8zaS+LHsyoGdnC8f9VBTfysJ
CR8r+gqkaLVTwUBVlqjw1mcWguShzvaFZd6cRfk7wIVWuq49aMyZDvxTHIwZdq/UUOXE8TppCF+v
7jV2Ng4vlptcPNN0Z0RV3Xkuu4ZSsPLfHCnMZ8SLR4NjaR7nhgNFK13zPS+K3wG6WI//xUPs5fqs
Mktdqrw5O6ABjxIM31Ha7V/bUe3Oi9kVVbv19SAvQ7BsaPCNUEIyZyeSIDiFY1Zsutz8rmlH7ZLW
np6gfXAqqbqDWyh9RRqir6Gw9JXGxLIOJr+6zDEY6yYd5lcTt8/W6L8q8pIew9jRr0hE125tEVk7
cT5sVbdaBi8/s6sX52KwOYM0mid6vub9aJ/qjB2Zeuz7ZMEkDyxRb/LI/sYdcF7i+iHTMQzOgRfZ
d6bslnUiu+kUelhj1xcZ13tI1NO7P6mTopH8t7w35LMoAsnlvs3zbzqdP4U1hzsHmBPupXtAIhPU
9krPnnsVc9yiMTY1FGOMs9SuELLcFlhFd3ZgDeuSFeAoM898Ehr8MGJHfs3MlcCY9lqoaryk3o9+
kvWvxMDiGOwlf7Sdp3Koghd0QNVDaocHGTk7LwFs590n1wpdDJYwpi1T3Yhbn8biNrhjcYw4Ht8f
aMXr/zkENTzrpOeYFFRXFU7ME2X5w3aK/kmmIZHOiV3yPnwnaz54m9OSPBGHOHlB74gbu0Fs6X2g
EHntqkk8Fuh9IGxzTwRd4BOyh/GBBtuwKeeJqMumCgFjkDXbGZc+axrRkZRsby2RevdPAFJ+9U3f
r++aJgKIlugj4z99CK1ZUV8SrpCVLZac3iIHyRIzdNNDmSNTtBcFtSDpt1lO98lXtA1KV+dr+grO
jrsboB10m5NqFNEKWt+VRUgTM8taDkk4FWcSenl0nBnj2l1wqOpf4WhZK5zqwcWvq8/MZSoD6RCd
bS4xHRhFQwXwlr649QgXsTPtMddmn5MzSDG6DKu2N8j1meg+1GXr3UHW6eF+97q4CWmVcAsHE/2w
rLl8taZm+EiE/zS0BV3crxflfoE3y1aQTuGRGmZVzm37x40AWBHYXL+50VxtMz/7hWHA2Tfu0u7n
KfpVO8B7pkxHnxEw4YfIssqjuCNeojC/BlXjXBsHSkXh409KypLVf/ZRxUgg6jHbw4XY4fnDw1DP
jrtR6fdET+bao8chLmn2Tza/YVRM0zVgxLHB4sIcQWerNIzSYx3n1SXypy3Bt9SLOWfj8YOU6OHE
MGk4ff1UzE1x0vXGYTXnAYJ9PNdjiZnZsp6mLikv0mRX645AgrJpUSGGzpoDviT+tMGj4CbbunG8
96FWr5Gd28/hnIcXhtCkaad5vQlpte5qlwrWtfn2HRAXrx5jF0ary6MdAHgQmJPKBiZPiwTthS8Q
3rpvv48JtSG+zRTl6u9GlT4VduZdl4r03zJOEKHAVfZmBjJDWun7Btvjy8Rs2Y72Chjfb0o66zVA
hbQl0LM5tgVAl0A0dCxcr966nBV5IsA4BLO+lW5kvTqQ98CDKHui2K9rAjFDj0dsCvoPe/kcYg7I
GBQv3jwk2DnT4TEH6deI0nqK0/SnW2fZMcxMcoO9+177E9V+QT/soQMGBdgX4EXjpJQJmQWEWyQ7
Auyy17hgspvy18nicTqYRfOPpvHDcvX7mBf2OaM9A5663BCooVYdK/CnEk1MhmBuv1YVmuFYA7n4
+ujkdbhWqi7vKb9PmZvbl8DS7lalmdmxfK6g/orr1wXKxz7MvXDDF4P7yPS1jwI/zzYVT8M+WnwC
dqT6XtEx2/ltlb6lCZ0f7bVs4xLLSRv0nFTuPee4Fw86GjmKg159nOoelA/P1VrZcDZJHG63SRTv
+yIwz5Ob7VHN+JthqctvyzgygzMO+By/PJb5OO2yospXlfSjx9S2gRnNNKQKP05BYwpsHzVs7qWt
nycRY8q17HgP0f0yMNjZpGMnTwM1SkIKjFsV7bmHTvIwlTReGMCax56e6IPrmNcyLd0XqptNQCm6
TD6CZnJ/d6Jkqm9wSj/LKhrOPQu/Ny1EkxfWtc51CXbKJTNBDOdyMjSLpu9fH2I5fSzzuF9Gzzl9
XSwfqXYnbXlkNHVpIeJ/8zMfpnfzqLFOd1arn5yZJuhMFnQRRW9Jnd35VZnH46bgesBRHfdFjFGF
LYMJrkVMb2X6fJ9Qw7RNWL+DWfRWbkcC0ESNcJmI9m0SG4yMl/9Os+VmZuwGXoasvQj+tvQjzpyU
/FUMLerdi+6hAjw21qzzwxzes8uqXO3I0AyfkTs5jI7c+RiC+lgNWi4H6YvkQc4qeOEsFK770Uzb
uH2Lo7Z6thdbvSwqiCi/Frkt+0i+2KVvI4VpBWO3ZttM03j27untuTv1t/R+ITNsm6YRQS93KUIP
LHw3zdjPg7tEIWppqobiuQT7fjPp2DK/5r9vWy8mihvPtRm6dD8MSXCcjVpOmdfENFJiiPTceAoZ
JAtCDQwl2/5IABuDA8HGU0TtB7jZeJN7PCjkwjmIon0C5SDd7JtOoo/APEA9QRmsjknIiauvq+rq
ye9jAUYg1OK79EMiye4FgwojSlbtlsdgKuN13dFDlFEaHr8uwVBiV5GJWn/9ijHhYWyH1TTjnZrZ
+su6Tc99WsdrNp5PYIbgzOeKIx7mwKNO79V2+UFPsbqKCsEPR8WAGJSsvYLldy+W+Fcbu4qdPbkZ
3gUwqvXk2rbkaSjCQ82srVgRZQ7iDe86ZUb3lJfegbHQ8tNqSs5Bwg9vjRfkxPBiK5EM6h84pM+0
5nz7GTkdXHbORFuh/9C1N8digrOyKjuzC5rmQJrxGtVWQcqLKE6ZZR693lk2Wtvh3qoj/U3bl6Sf
ciocL13nKq724EPJd0LCAybXW86yti9elqe7OkEy3CeOfsyiev81gR5neMyOoGMuxYtXj/ZO1cS8
LJyLz1bqsIy5CET9tmUFHEC+lWCSv6vcJ7nSfa0tR/zAN3BK+ojnutNrqjP5DSToeWh4KxUPxnFw
h7raU9QO4CHEcgyFiTf2BCmhj6aUPr+izrXmc0gDctty8jh2Y9czW5Dlana6YaebZYGZo/rbUHLO
+4qd6TWZJfmUby17SPZjGbyJr0FyLGknGxkduUd/SAzce7Pj31K72+sg+PSLftq7LRJW3gSWTdt0
ICabkU28ba9QNS920WocL+Lla+uIOHuvsjRYO5yljh5uU3pIENQt9Nf7YgYrWdOCvRrfeXXSQR++
PiXK/ShY6s/p5NOJk2n5+a+fgDk5s3If4+jONh3g2S+pSLBdyd2YxXCEvS77rYlwcqJhPjKVadZM
bJpH1my9Gg1zb68Hr32fUQG3mojoQ6rGd6XzZDzAezpr5ubvsOqzc1x6YPcEo0dZe0zzBfJCkhzC
fVzwTpRlv+mxj24mOvi0orqfShuAcQl8L+kcv9qbniDCKRt8Jt5t8J7E3jvW32Dfu2iAJPcVkJyY
4vA6zq19a6iPb10pwlMV5EdR8CbqobFPVZWTylLa1XsVgGNYijz55k45SsncUA0vmCc5/+xm/prg
d5fl1vgaEuPoPDeT7z5WUiVvRUewWRlsui5DiOEV+ZWSHk/iNFe4QPnYpgibBjvyd45ZnBeWp79z
g0gvdrJlrSP/Dnksxm8J35ZJquWnXMJlReXVXL1e+lAzsPktrmMdNOj4faFBsyXsDutcutm1T4eb
0iPNTMzXaxEOgKvNTDgsKLWyddONmt1kPaWJd/66BLjUzvBwFe5v+aOcdbKfO4+DKyem3Tg7xUeQ
9oiDcxqBXx/lXO7jhraQNb4MeVnDFHE+ptieSEsmwDC6l+M5SMHvU9dQaKnyMBYRNK1k/sbwPTnW
BNdcSB09hUtvnobSN08+jViY1ysnjvsrJL/uWFWi3lVIlggtxyAkxFKe4/slr2t7kyhrQOuxJJeh
u4QFY94p1YcwFnz6unSKylcVvLCDkI8x7RniEeA4Z+N0TSqx8R0x7SLj6a1rAtKYpeM+Q7fzVqCk
J1p48fiwNLbznWytN7nE+ua4yS8CvECxo/dYOy1RT5XuXv1SnBN7kLevT7prEFNYBcBGPzJH+KAP
YnA1I3GfyKkcndvWX0x4/LpU6fBJKFx2HKccwZtrll0qMvSsQd+jwanJqNUkYd0J9vkz8C6y0Yfl
NHndSUz129CM9Gvpod/GnMmbVTXJFrpSdpxsjgitbU+K0w6uuM68NPESvZD2Yj34nLkPyBiiFyZ7
wNKHWfNcdfsii7yzs7jji7egLvCb8M8yjM5+zC2L6XLFylU6LSPhoXq3KhAy8ST1T6ZMhxazk2lm
KG33Gqw0TXb5+unrQuxHeuGk8jbiidg2wbi1ib7i/4c1rbSfQUDT82jSdjcUWfpHl+WLpykxIgdD
KQHYTO+KbgSMAvYWyDxvOZ++/nmVCBtr2hitcvRNzxlnzL2lgGCPQXNJ3YIRvtXYz7Mh88rSQfda
iXwiWtMHcdC4MW1FMT0n3BXIC845zabpeeT1C5fy0sgGWLM7ssOMzLHG7o/AbGeTQLymqIvO9OcQ
6dmp/1SGS7JfyCzfLQPDbz2RLHD3rnoSt3pXp7c2R9rX98uI5j06T3yFFzcMcxp0UKPNYqwzEcX9
tgsrvUqTriMTiqHFlqHY70SakdTEKNtXTiVPtPSZqQxEjY1BMW+1GEje6hZ99u8XSPH2xpuRTybK
39Zjmx/CNsLwaNHbcvAQwvL3WsXK4GPa9atgG/WJvFZO8ooOobt5EyudT0jYZcrmT0Vi7fHryWI+
f6gz/sAm4zVriE1DInP/keManFRbxM226D0e7y7/DHlY96Yuk0v9v3g6r97IdXSL/iIBorJeKweX
c34RbLdNSVROpPTr76ozwAVmznSf7um2q0rkF/ZeO7ScPUmL8Gqun0+G5ePef2rPtZcxAREMk9Yu
8PjDfz9fYjbi2mPTrm2Lc89r5lc1eM/gu/2TnGZWWvOgLr7DeLWfEEO3VAdlFezTJsKs2JPIiQFk
HYpVQGSn9uNDy/JfjXJLHMW8avzpMeZGRAy8toY9SwhGCOqoqvRRmfJOYriIJJtZGBiYIlclSrV2
FnuIDFu1hLcKN0M9h9uJvGfDIOGGtfy9sa3vEnVFXtq0dpN/I/p3xUJmnonzNcMRCccUu6dgisiY
tYHpZRB363lbhtM72pxTN2wncP5iQox1RcMQudH4x8Kz1tF0jiJgAe9ZT7OPiDsSAjPzqRnj22EZ
D1oUvO/DL9/iJvO82yg5y+WYgioWn+7g3LMC5MBJt4L55VzJc1x/eJXC4MTMBK5QQjBxqE9lpk9j
rphMfCeXpTuoZtkJ+IcjcUmUgpeCoXCXvPqoadlEzrwSqdi28qneh1ecLO1HC6sJaRWdt8b7Gm2n
JXzq2+8ediUGDcYCsHvjcd9PP343n8JjJsp9JDh+S7nLFzR8MBXtON1YTnwf/SMVba0WpmQvS/Zi
iw/cC4e+OIn4mNgkaZfWHpncOtMP9OzhuJwi76f6KmcPef9lLCsoMPAf5lM0fCp3uIkDaIW8/VzT
2y7vf+zuxkYLEDzOzrgJvWGTjcMmBrLgzJvUoldFpOqyrh785iKtK5dj2Q/aomLFTUvVYILxFAKM
jVW+NmjEFntepwOb7YIRMKTXld0Qv9iGh0W0Oy6OdcbxPyh19gEZKNKnm24H2XM9JG+JcNgEod7s
aeLPac65x7fuQpRa0uxYxMse1eO6K8nzcBlrJirf5j6j2eY5I1GsLkn6UXlyZJMbif6yMGeGpoCD
Nq/zdZ4y+QzQ2pniiILJirGVp+WNi2PCnRwJ7oBVDaGwLTThNko2scV4Lg/WAX3K1bF9A1nqVyYl
4UuYk8yu4im13EMwUhD6U/TimPo4N+q+tJxtlGf4/HjCNFe++lU8LEihbpm87ZzMoS2zVp3v6LV7
HOfvOUO6GMu7pSL0se2/tJ3vVSZfZptNi7zIZdgXOFSwBQPqPZRFTjIWfSUpbkc1ojjP5E7yitZz
/hFwp5nlF5XYM9FW52J0HzvgZuh7vqqJi6U2z+SoOLe8G9vF+U5xuqJWIkuASF493qLV2WTGu4+G
okQbq7a+2QU8s6OybrkfiFDnYq+s+th01raeEakiC9BuvgHqtkPKAkvdLx6iKTmlIe4s8ozpwBnp
YhKa01NTi02cZNs8okEb+vWcEJcYNMdM18RfMNpP1EoxoFPy0qYpoQhyE6QKMWl+6k2+niYciXEd
n1AXloYTC5H4CXfE3mYBwcRzeZXs0lmvnMsqXWC7tdfwRrgYsftZNRbvh7lkmQQgu5z6ND6ENqNp
f3nwUJOHAdzckSOyiuWeTeahKVMikTEd6wNbvRM+k53oKgRY8ytLY8yBA9FYDSE+1on/WAFxas9T
rPdV69yLDdUBCI4r9CmB5gI61ydhok+QXfn3pgyR0EFpqEZOav+CxrBbIXR8Yl4hrWLbZdT2wjBv
Gvqd9MNT4ZbPzYLkI0U2yqOFXnhVWLhE25xURP5U6rG3DMTDCAYvwOM/OxZUPj5chccKhgFnj3+S
hNGnpBDvk5T7jFWWTRSivUxndw7/Fba1icyH8b/qrvrWCzk2JY+ls3C2TMGfTObdBD10tKwzj+Ad
K8511vwyLEKVJvZx22Dbe5sXy4PxN+3Grv5R7qcCueBMHuug5i7LIotCKz6jQN15jgTTYmPkDjiZ
iPpYq7TfTXlLEvCYsOxiXgepN+Vjm1U7ETP6nuJN6HTbpuq+Y4a0h2npbjSpa+FYAXV3mPKyfOnR
4LSzdcW3bNO0urg16hySNcOkO1R+tdW9s3Gd8ltzAqH93vcyXU9kIHGt7FKmOJzFSrTvABX3PCob
ryFrIuwOMWtqq1nuZd3eiLx66arpvkRqx+MPENa/d1N70zn1zgJPvVSGmRZI+dD+Lbxwr/InOVE7
JynjGme1JEC8k/ispvkAEvZVqW4fhAiizR0qxKiN/rQd70PD+rSP9sBa92Iqu/WVrzvWbJWUgVfr
C+gwGUKY5rjU1V/HV4zcH+iyfJKl/muMt+UUwrtLAAxu5XqDUYexYgWBVsaPi0C4mmYl+1pyZ6An
zQAlveTYMQJ0iKirXReR38A22voYQzKvA9YDo08hTDBO1E2n+VdCWuBibB/ypHgNsoxyivNLZHvh
DqekKalEGQCUKgbqgUQ64Jy20G6F9bFtsh8vdUkagPWY3paENUWpRnldPBMXvfFHdaxUu89t66Z2
CJ6/AkGlSnZ1x/nkquDE4fsQQkpWtHjSUVsmW7/0gqdZ2LvGil4nu/tCK6hq9hbJzk6sPyX6mwbE
hB9Ckp6Dh0HnG38xh8I1O9vzt3Pa3PaRxRQDdl08tGR7/fOdYeMlf4S3QsUp9lkZXxTAnGzwd5qI
kSCNn5q83tXoJQefOX9Sbq4otcY5JKh74T+XKBc6TIPOqm3DF3vGxF3fkoW3R6W9Col+JJvoxsFA
ohN0uXP4aCyCzRqzHWMemngsJxYC85NexIeGuYe3x7trMzfl11MqiQQ4cXUs6pEeqHHMwWHHsxf9
WY5NsJ0yCtqSTdtGyNsrALy3Fr5cAMHxTGKC3teK9UZOUKjKkOEgvW2+B/SQTNK2Pl4DLFaOv+wa
f3BWSdfufG0ffT+5NnVqjU38IkH+O8V3QPc+qmTTNPGpcV4yoAkJptNOVtu2DN9S6k9IjzcdN0oz
vlbONSHIPnZWtpNtuoNguOv7Dh8DIQjZdBdU8tGgoBnDmszj8AHBMCJpImYpuHwSTDrmwg55JxYx
DYMfI38mkqLzEi7a+KAbvFLqYsOjrBUTrbQ+DROQpeyxD8ezVGh/SJMN8dYjsUrxQ05DdrFH+eR5
6Fq4z8d+8LDhRL9FThkimJKtANkyxUSz4eX2nwmbF7mA5hy7Zj72yFU2S6e/9MS7vLD/Yr8Woisb
cVk8ZlF1mkeH5DJQFSkVUjI0xX6QoJgtf2OzXEBA6FKEpqyk8V6sWC6mlzCsz+XS3pZJ+09hA1gH
pr5TVvbQGIAjISxUiRphrFr4qQ5yKyDWSSWSleoHuY5s+mXND1D2/Ku9+qlEtb3SbPSksY5RahpA
8w3tCBTyNOYLmYnc1Ff6mBf2V0f3XwALPhztP7RXNfZRAbzAFJxeRL3bDjHuiBhq+32M5UvSVe+2
iZ4K4hDFhHCLz4uxOKAG7PgbMyPTqv27vAjH1VLnBk82iQDIFtd102ao45nTQ62WnfqHllyuX3vG
X1fN1z8RqJDI41NMJbTJBE6duWfzWM7Mfzs3W9t+2aLypvFMQdLy1JIeO6yDyGKh12PdKcJ9hdGI
LT/c3Hm2tkikvZUQGq8SvKMAvalTuxrPFkTBtuPfdt13WKJxt9JrLG6+bOyShrKQwZYU+aMMhr8G
dQMzEgogz8j8xCrOOHrXCMhZrpgodHX3HhQv4WShkppRdZfcRzpthnWoSRu3ppGNa/QWS2UhGOzm
lehu5ob80cx1e7IxAAYVgeLoSdjD2eyz8tls8XDmq21rO/u4Kinn5zhYp6w6NioxG7cguJlVsrvY
YsNG+IPkSQl0a3ov+Mua69fgkHbtazplX+e/WSqvVoxp3Gc3LNQtshXyz4rxCzS9owmpdOfF/7Ln
7uja3d1/i7gMkV2z+AIxMjv87LN3SS5BykwHocXr3M2XsgsQA/7HpAzydGPIDJwyHsnKd9eLNXzX
aPMT719gztGQvahE3v33/2BjTKiedfZkeaqD8muU+rGd5xsIOXSGjOoyGXF2WVepg0Czk3XRu5V0
u57t2Yppwl1r+3/NqEBCBYexMEeEG5RYiX/G8RIyk532navfjSNnZrbiOcTswy/PpBMK72U0wPhJ
H3NXqSCworGCQ02Ob0KRtPYY2q3JRPupHPl8ndetAiG8Xcaydhy6f632gVAhAD8WKKYy3z1HYn5w
qmfbDMvKztptX0c/dkKvW8T3jmW/FSGhix22C8KdkAgN5Skcse7gli9XgrVogMZA2xDXsia8myes
7tP42E4NRIKYaAu8fOxYL/mIFTLreLAb5iUtc94hL49enVAazG9WpcleMY5h05pe/KS+ViLFJhEJ
oxKUf6Vd/ZJu1tOEm786+G4c0ay074+bzh3+hd4uYPbWsP4ge+qlyNjvstT5VIidUQog6rVdCxFZ
yi0Qut9zETKXHW7zGk1CTMLiqbgLA5aaY5HzpBFaqeQJQrQFhQp3IJHeeCwQZ9nEtRIj98DyqV1l
rvcpcz4DTR+sJ8NikTQTwtHVZlIUygkHQMkcHyAVtZ6rx6+8/rWLRq+4gTG44gpetXjvWJ/grp9P
ZMC255mFReRaem2J3qwtWW9mYOcrWAIh+4ON5hGbOAdU4xY7pi404j7XeuW6q9xp35qY4s1NiILC
XLRPivmr9P0X9ua4h6Yf6hCzXr47dsF0PW23xlf/bdu/djqxLbcXd5dYPml0bXTQBclZfoX1piVE
TrX1V1QFrwPeZdgd08GdqSyQfcI3X9y70UOtVT6HXb8tHjIf+13rccSItORgfK7z9GPKxtfYe5h6
bsygfFdKog+ZJizAsHRJ3CwhfPQIkoCfsZ6+Dy2fmUjf7sslf2sHcbIy5uzMlfGMs57vQthFrRMy
R3Tvmut/J1cBHAQLVuGMH1M2wnb15Qf077lLFmeccybPV5J7wGAGqsg9aZ5X/9SdYKCrcjqaxlMP
uJbTVN/qKNy0Q3FeDAJXRACWbz4N3kodj5chjU6J3R79CFVB6N37g9wKWRwyq3qL7bZGsq+PwuD4
AEhA2pJDInE71VfP9gUqN+aSgDCCwR02C7im62QBziNmW/JWP7Myu1QOy5Bu+uSU1NtyVI9VEqBz
JAvXj2lhp+QjjUOSctG5wZ4EsBU7QK7T6BC03r2qAH6PlvfecfYNwLgj68Mf56OeHprSupgGd0ce
PKWl9a3QlFn+y+QwgHDFT4JJQAfTLkxYxyeor41h4tl2bGY7/A3UEK55yYT9nEfLjZMsoMHIRcKY
uDI2n5Eo561uSBTqY3fT2CiKrZxGtSJJR4eGn/G491zqhrZbwxmBlc0crIFBaTNVDzIQuqL5VoUP
TxGFLXZ8vdKkj1aF52wyFIvrNvsJAFav5DLqTWOG16Du7+z4ykUL6ndRL29TehnK4LGkSsR3Ybl8
VkIIztfvqK1cPPqZ/OeJCvtuSmBmqoM9QCAsS8J6EgULZAAxjEz7d9oeVGUudFc9yo2dFMehzkYU
VAlrpe7WLsVL1o/v1/+lwn212pGZEtMzP3gK4no3juIVu9Y28dNv406fVZUjq3PVLrTQkGhN7m5e
raZa3xBy+Gdx73dlzZGXkCtV0WL89z3IEqtmPTxIxJTAxh3PXPTEHZVcX2eapCdJLJY3THeRti+D
mx9naeg8yu+OgsE27n3ioH0lJLtLqVSU0IT01dGyQjO/cVvuToZkdaafrbL+cXln8db7SbIww8JQ
zqX15GUDOaWEi8Awoh4BPkvDNZ4Gu2I/UHtE+dDguPYhah+ywUrWbmn/soA4xV11sJDeRDJ/DLL2
h3qDMdLyd33Iewqvwn53OwqkecI1XWV0V8W3nuRFR+JnyjN47wNMUDXSJyIUaPu9oeWicNJbKDQM
rMkwafi8ZW31LUZKrqR4gBOzGweGWWIhuTlmkkFATfeeLWJcY4BCZ5Onz63Hh7D3fq5fo105/+Is
+aqS/AhR6CeEpx8YmhHjdEDgS4FVBn5f6Y4bkUbrsQR7OTUp4ldqVw5i9S8Kt5kPE4K3y0vMe+8F
J97QW1y3R3eC6JaNCaWVNruJjHYe8T2K7tOyAPSQ17Gc1wuyY9zdwpzLs0G4mrSgIZaETXvD2m2w
y0zOCF04jC+knD+WYayo1IF5F+pioog187SS5VDtKwsTgqudakX+G72bf2dU9ydwk+Gqdd4dw+4M
hti+C91dbzWsTjyi8CBGvKNeYBBYje9uWPwZH9ODwB+8Hrppg8l73iGnMmtqPfJEGcGKmMhKc+Pk
CX5e139wU2bHk60D9Ay8P4UDf3AKhruCGfuEu6YZ0b5ZFYSTNuGVbyL7xlYB2BRzhaU00U0ygctR
NuO1RmNzAMFY10h8Qjsm6ZB3odKgsroRHaJDIi9cA3IhJloOo5PvzjPllllAJoJqW1eeWRu/9LdL
zObDaxcA0/hc1h499lrIrseKHsqjOtLgxNu4ifXOrc+V34PocIDQqns/7b4cScZcgYpvIz9xkUPq
BUPaWT4CAo3uQbv4NUty6zJKlCgsvmVpPdQjR1HFlBlJW9kMHmPruzBriLrsYcF3BABavMZ4cW/L
KL/XI+Sm3G8ZdXnPqojs/ZjpaNfby38ZT9FmNtPLGHoOIVui3YasmM/u1QXhWwEp8mVyGks72sty
uk2Xxt+nLZcJEVNr0ErJrmHet47LI9YGGqTCZujPOhD54ZDtfYTEtj3W5779nNXVmTBRH8QNf5NV
WkfTZ2dpxpzKTmpGJ59LbX9PsTdxk/B7xHwAl+Js24GizkvDh0gAtrQXB1xzLs6NZ4A2zLiezIS6
nGGncYJsXQbyN2fBuopqHNeSuZ4dm1s/ZpntsuWI+b0q6L8SQ+PWIrSlxCqT8FdE76z4+eJe4cNY
a9uesrVVevvSrXq8leBgQ6+Eypu8osPFwisXQqpltZ8LfR0lRKjcCMat+/TOjdEfjAOdVROhmWB7
1zwyuXK2Yz//EvDEncnu2Wbay8tarKcm0qtCAI5vLcOXlv+hdTu1VXXIVOuSxVHDuiODYejNdjYa
BT2gkJVDspNd5hxU1Ys7+yeqbXpxr623yXKbJ461H6z51Nc2wi01v0qoKyujTtNI4VOlNF1W3zyi
K0XWhsus5YMIYki/dNcgo6meKFuugAXqaryNwV45pJc5NF6WD1PS0IpWeHKIGFmnrFIRh1NSVZW9
HWtcR1OVHIjcQYVfvGkE+3hHxFvA/tiDbxDLzNq4M6CZGnYA68FrHoihS/FGTcwkTVGvNz5egNAE
x6pJbpgKXQQ67WYJ5fo+mMhkGUr1NSTzybHTM2l5u9Jmn+/2DzWetsSNbtqr9Ye/XEzXKQJzN3+8
yl2DgZw1n6ES1ORdwI3oKo7K1pxIl7Kmu3TqifxS5C+iQGNNcjI67NCCYetJldjkInjHVv8dZcMf
5eFHnOXf+AnWPibFLGNtkbEem2ayRyr7X8j3RpJJcRpHxH7V0mCuZ9RmO3iMSlSL4QjVxsf0qZF/
QAa4b1GdrodlfRWcbf771UyIH4Zq7QrjpRzYgHWSBXvZ8U30MtgEsLUWW58CmeHGQpC5XC+nKpQc
S+IF7ei3TRT5RmbuMejImJM2CS3TB7D/gyDJLLGWrW11zwjK9h514mT6S+vCvlXLW67GN69rNxnd
I15WenPabXTM5qkrsPdWhrQukZ9Khog8BvozlOk+wTXgQB/m6sF2W6eAv9nSr6cShn2Gz2hF2xBL
zLrBU1llARTcDZ5QEq9b3Mk1j4rouycHEDWDd+BEkV8xNdH3fU+8gFj47cWxntSTqsoXz0GcaF1f
QO2iaOf+hVFQcfRmX8Ui2AKj6cRpmT8sVfEwDM5r4i2HyG/vF9FYq9G5aZTNB9ghX41BEU0A8Uia
P1LYw+sc/DjTGK+6IXzumxRBTsG+xYstKBXuOeGZS4ALJsxUx368Qtrvmtpwrcr5MpiNTfYF5L6U
b6147PV4aofkzLAI5cJrrFLKA7w2fha++vqzWbI7N6jPltc+N1V140gs3M24s/TCi6GhN4Xh9OW5
4ydsH3q/nFFMZ8XbOWJaZEXZwrZxuO9tw6KcohauR3jdplltdE8VwTM+pPh4C9j/7d3iOcNa5vZr
h4429sUGi9sAaYTqOEsoYs1lofZdWZ9eQaFX4y1hRL4iYQlpP0920PjUYSb5yCOAheLB1cWVLR1X
1K3lvIo+Ko9ZPBD9kP6Qpy2bmYPz4b6u2FpgxOhj2e0xneuTx7zmmK4MWQ65ObVx+IBV50+0zWWI
5h9wNPi8w+e8v1J7ydLGl+AewhSdtTfnGSaV8AvC1ks+kXM1XN9NX7hwFVr1CrCNnQoHwCrihGPI
rXHxhM0z7uzPEc7ysclQ4iRQ+gDLLds82UJGjbYYPJMVjKBD3+QXnxJ8R/z7vp7Ts+MyUVoGeiTA
10t7U/D45yCqVkDwzAYcBTOQXSSTW2NZJx0qZs+heO9qPNAOq8n0U/X9HWWwWiEo48OcRSdHs8Lj
5uZqDPaOX74EObpAnd8DldkgjLh/qypL0Ls2eOOaGO1ESB8mcSjGw/SubK/bOoOrVnnXljs5L58o
np/LiqynaHJ+yogVIkhU3nXBC6Nriooo2E8NsCbtpds66V4BwaBrw7V3rrCEoN61jjx3+6UCHxxI
oM0TVxcmMObDC3lebvCDTXXrMfYScXWIsRzVro00YP5qI4a0Aez46WqhHQjsdEm9alWAJiF1XkC0
U7Yo+c6w6osHdm8Zr93i9Z0YWh1rN2yPnpjexiDPDybtcAYE7QaVDVGRUcc+EJH+MLFkEXmNYJpx
Ipb11axcfNyV80F6+lvr3QQpG2kxFkw9WuspGguMdjnlQ3Pq5/meYIp0Fceg+ab0AcPedYKcPC/d
Ll7En99oHBc+71q5NPvO6s7hGL051Z3s+QjpmulTZ/NsoHQ51VN0KcKI0I7KBWmIzqRsOSIsf+KM
y1j6usXFKrLdXFfbBVISvWv/EM7Yrn2uoXAzI3hf2W6419FLIRUMzQhZxdDYXw6CpkwBiQ6l/mvH
cBNdMUrS1i+RM1607tfhxN/ix7JYidBWKye44VRl7NW50yqI8Lh0on3HeULd70wPUxmsgSvW2yaR
b2YsHoFBnxFjnZecqislb0w4FX5XqFzrkM8MklGGjPIyNw5NZM4IpXSKn2lysUHjAWC1HUi0mMAA
nGF+CpcgXMftbdekDzoqcQX2ry1erzWmKT7XkLsXxBD4fIdP2DWf1rxtkT+v8FIFuuMV6DgYh9DG
9xei937NRbGJg/iGKvxG5orE0LReQ1THTwpYyrGYlOMvSk4gc7mxE+qK//4YUbzNSjzjSqBmD+rL
Ip2/kZ0FyULkiCLIyH19O3fuSHmPxybT7WsSuWdUeUGFS9cxJLKJUjyGUiB6ZeCh1Rk+HMw4htlU
nMNNykBwlXkSfmJ2Cn2ywUaqyklhKiiEhTwvh+oj39K6J2m8POlC43dq31gI3s2d9Y3mja4EVVL8
NuFMT+P4EZnVl+7DnwY90RJ7/+RH5tBMWzNzt5YoZ+06EPPMPpjUu0B7Co6Rz0HogBE2/XfGBY9g
PDsHhY626MSTNbwm51BadU4lhWxFbvL8jYBJAt+c+FkGDSXVsPd77tfGYfUkvPHfVEWvbeBS8GSO
TS0Z7IoJPajCnjH2/XfMmt4i1aH32odxMr8sRC42gBhAPgdLNKw43IbldHvwHfOYq67ipqEJ8Obw
bLcUkCO4Ybxs5pGFmkUXhksMzU6LwKXwVbEO6o+K6t/ELXfrjBvc2lcpTpUo6Hkd8pZLxmr2haFj
TpkjeUN06Qt7j9mWpITYK7a1GLNTxzJb01EdbFJLgpYsENTmVxw+fCqdcVtHc75xJueawMZ4EIHh
hq/9sapqlIJd8+gW9W0iE9bIgHbyKSRCtLA2jGH7jVBVt06+4xBlVt4ARAZMmlIE15dGxcAppH8V
tgS3teJU4VPcUIRVeEznLt0t9Y0fN5+m0VgKbar1RdRH5qPsayNouDGb4bLvnO2sOFTVIP8FI9bz
BDbfKi7vxzag35RoC/Hes5b2ifA1PWV8oR5tKwK40bpXq7y1Mo98xjgsHDoYnruMqK3hc5q4YmvF
xeRAW6fucWvWQ+F3G3qXLPBvu5ZvUxKLvncm+wfj9PWUmRTVJAQSYLuVyTbDxEQRsBkFovBOdpa9
+mAf2So7fJsFnzcLPfYqcYM1PeyhtPUvJz9EDfkgRAxqiHyoiXZRLoU6SYudtmTihYsmX2i+9MLD
D4AIDfAoLmxlDhwSNcaPlSvZXqOzaSiFk/bOVL21C2RYrq7MwZ3dB/1lgB28GpFS7QTxBnUWSTKP
RrUpDQQz2d7qMn4fMpFu0IT3mR9vhV8PMAOjZdMBjyuwDB57d00ECDIQkT5nMXl/eWVvKp9XPbFs
VDiqRWkdiZhRuUlQHyz9tmaIFlewFyi2LAgeIfNEpl6ofrrngo7/zOWyS/3iiVyWYS/sq21nGa2H
3k9g14mMaRNWLa95dhlonbOWaKqlcoqtantccHmgD2PIZyEL646uz/tWk562kes1NIMq3Xopq2k7
yW9Y/NWRfqCAj7eu9P911VJtq0niD0nFo5N682HoeQwwpkA1Hkfk8F6Dwq4g6caKJES57q4SDdth
zXQhobhjNXdqotK65XJv1nM8w0y79nbJfOdVrJdzljon6gFyTgbwwg4itLDMniePAQYyeH8DyEZs
5EBacikmVqsCVJljHSmtVgYKzyrsh+oNqeLIaBVK1JR6CP+GFO3LvGx1+mGQmp+UAPhLvb3Ow0Zu
k3hZzuivmWIoUtWX2P1KXQJxfG/+yAoyJJg7mW1qz1hb5vocWJtBXCPCipGPsPSTLYi+HC5WWrzg
kGPD4Sq5RxE/3pgIRAXSxCTfDg0MJYAe9BEDxh4WtN19UPrLqiGBdd9icT5aPcTXlmXhS9Quuyl0
bq2lKP84mXZwdbyv3HSQcqtWX5JK/WTdyOgo5Xc7Ts1A2zHsemLp/u+nyH1KfEEQBoFTXUphqcei
vfdkN7/LNnqP3Y/e/LVASG/+RzRV7Tt+fQuf77MnbLTi3MYEhqXlEe4rI2VFSHcTDtnZY9yK5CCD
hp3U7asTlg8ynchi489ai6a17v77Bzr64pgq6GPYb1fIw4MXVkfNFj5Wd2H9zZCu9fko1MupgtdL
Fprn3zv4kIFNqXc7Xz6tfgluwrxATlgIs8bxS/DG9R9LHuZIZetrIsnT3BfrEPoKOrN2eesX+kRd
hdUzseP8DdH4Fd8j1O5++mvB6CdEVlnRMgOGUmC6dPKrQ3GX4Jt4GHV8BK0733YJ2Kuqf6cgQ6A/
Bc6L1YXJ4b+fKtdp96B7OQ/HxTvagkvGcQG0U6kP4S73+/YwB4VgPOpf7Fm1xzpozGVKinxdDWNz
U80aPJsXH1ENoVvF3vIxqHMM0zG8tgXsqglM8uzopo7Af4ZcB4wMqcK1cKtDDlNn5bfudEZ77HO6
VR99C7oGIMl4Kxbvgbha6yIrTHC1Meoien2FMUrBziGyL3GdgEdwk/c0gYKiVEEIej41mzKjR+7T
SD43iXlql776mm2E8lOEKcnp6uXWhkZ9Ymo6sf9KozNuCQSvuUepiLHjy7XCey8v24eiWZ5FEEAt
GLmt8TAILq7O5FsfMueudpDdGCtFamdgh9QOY4jRLaj38pD82LS+y+N82sdWDvksYkQet2V8N175
haxMsK/WKJviIYwJG2Tu6A3Ey2FPwoRl2o3qXHRmyNe3OAdqFuJGQfiX3s9o1eWt6yTFrf7/H8my
j48UHf/7965bLMcq4IgMa1OcixJLt2sX/ZtmpqnIev0Xsx2ehjWyguisQMIQ+krlG7ndeFgC5CVg
cIvHGvHDVrcDbO5kyYBvpB6Rh+N+DjqGhWBp5jw1R1ofnkYGA9z8iNiuvFENTOdFpFxrhjV5mTpv
BH8zbWV7TfeZrTsyfO4xrTRHnnobMcxzmwz1vdc3DJyunGCZPxsZhvxNGXDjmm+miesHuwM26vkG
rWnd8Ht6dBEgabcWXdSlHJjSxoZZq+cm7LN1ciquNimT3eaq59frFFj8mBXrxJh5F/b0lBqEjLTy
U85Fc/bjrzY1ALoHP3tOmBJ6SFDYVulqk4wLAmPz5ouaMz0wyS6GtsS8SFR3EMC3aWePO2MX4QUP
cLZ2xYLPTZWwXWFAtAyA+KEKgt9UFmcciPMhdEv9GhmoVM3szSCPF/3q+9YHaFgYd/OUHaGUdZuI
fuBlrucrYW54i7Wwti2i5n2kkvINAWWgPOSMNqHzrk8UTZvDZlFejMPEiQ9N7D74V7uLU9TVXk50
H308zeuOZQSWhBlGhpbb/+PsvHYjR7ps/S5zTyBoIkhezI3S+0x51Q2hNkXvPZ/+fNQ/50yX1CgB
B52dUBYaXSma4I691/pWxB8duhrEYTRm2TXqtPFoe0xxdG9cMhPy90bJeL1Pml1jltH64/QQipya
Q3A1wvRa5159NhKNeANfiQeTRWOpVXFO0v3Jt5GkgUAr8X3AcxopSrdM7v3pOFpFtuk1A6n48Oxi
fHrIWsYoPt7k7WDRSbG1eFjSwMc02HuXeoi7tZdpLvo7B3RDn9Sr1pforlotvRlVfxhQPLMdyZgJ
evbJ4nE0hE8+/Lj7Ea0SWGXjnbpIe9JDvp+tV7tICG0zWInD6WE7440/ymIJJlNnQv5/DaBCcZlJ
xznUwezNLIwHYSNnmep6C+AJ72ir1GagSb8zXZSHaMf00evx/aI3coFIb0d/enLxnG+EGuwDfYNu
XcXU3wW2jMQx3YUkd2Ky6vCkrOzV62LzQY4xFjMNp6vnGgRbO0V2HIb1VAQr2QHgbS7GE9vCOjlO
yhw2vta5+8yxXFzoZDR5ZT9cpVfgqVAKVh9bZESRy8qrWVvmbWyFIOvWY95A/jFmTKiypeGXCEiR
AgUDzzXSwVdS0GrwmFIjqRnzc1waD+jr482H6anIUOuQ7nv78Pt2jV1fAlBcuWHQTMMsEphjtekI
xsBoq8+uUkaZzWSjxLe4BPKEUAfXLzYSPzNTVXWdyZ5rpXcc3IYegOvSg9LMIOLRU+wNNckjXBWb
zXXJLHp2I6k2vmR5ZG+HkY741FJ+Wkm1g8JXASGtaGCgRBZbW83dtBS1UFd2RMJGcb7qZ8aCwWZs
oWzd3X98RMW0q+BN3qQshqOdlt0pE3lwpAG5QOTp+aJ5GTs5nvyinI8aQUvYc5J1aeSoH5w+XBoN
EhgtY3hjjUGPo5gzjNO32yRB2x1wSayA+gTPeQ5BJvVh5rSh6T8bg/aTC5EvOsskfD/pj2C5xHqk
t3fzkDyCNxr1Z4KCduUoNt6AgrtK7PhhCC+9yEF+JzbyTLqY5TFVXbaBBMquoQYDB2IfgidYxHvd
S/wTs+uH2ueyMuJhPNJT6XcJhQ5iRZM+xsybYsOzdqTJStSDeZ0s01+7bRIvGpS84Jrb9Fm0Ehl0
36zNStJW0qthjzVcWzOxvnizqYtWnblmXPrzg7HUlvW2ohElZBC/OKQ6aMM0nux82eqajy9kCNYs
bsewmLHT5cD3Y5eUt94TmHn7Hl6xLHz3oRc8wlKjMO47NV4KYHQ8ouhmtzlUMsddC1JHlp3AdlnW
XBNRDjivat6Nys4vmtlsp4DD1U1/+AKkoHLw5XejqXZh62+q+SYPRiekwVbbWwti8DV1dgBfDyNz
qnMJN5etqGbtwYndJwX1kNaztZQd7fAkbvrHzDVBJ4XvUy3qFwSV6DxbAGypjdMnVyjFwuGQYztG
8JI0m66hpWANa34v8/TBpsFH7PHYRYmf2Ra+Oz0MTh8/haTYQrjB21GET40VZgdBM2SJpIRkuCZ/
oaF0HJn0NaMFh0+WCN46OrUstX4M2eDO0aZ4P0DxeGiz2uZKT2jKorduMuitNG7OZVJVPB5GF9YN
5Gd/sJpzWzjGebBAenvubFQjp+AhYFGf2ooJhARH1dCkvVNEityresSxkrUghOq0hSmuY4SIvPSd
DItj6r33dLpzt4FeYvsZKT6zOiYMUOL2h0iT/AXscp35DelvAiWiUxhA+AhWhDiVabI2qF+ggCb5
+3/W03lRbfx82GWsyHdlCO9N4o5ctYQ3PuDegBJhhs+p1CTDCXNrMcRbqtHy96MbRcAPnXNrxjnh
2Q1iE4QodGlLwDqzlMXN//ZiV27MqXPIea2BqOrEyIRp+ZjRrYf0b1L6QjVAHtzHx4833fIwb48O
g2SVdcfCG2mVMfR8mwpmVlWrm2e9QB6Fq+ZtbKV4G5HRLWw0vElVwPWNPh6Ikdz0CPuuSWCTLeT0
9St4wedwjKJ3ywk2qoo3s+Lp3oFnQHIOsnCorw8fn6bZHTmE+ePHJxjUQOPrp6Kq+ruqqku20lnK
nLJg2hhk5WMbZSzGNn6xgJ7MzW4UQ8IZMaW5c83kJ/optYJwTQUVo6ZLHbRZxaGzOuOports0Tk9
uoGaTn0Ui1OZKGeBmqJZ0lYiWnAgZlEG4tqGjvU3AT9LNrKYP2+u0sb3qKW9SltnjegGP245eMxl
q4qDML9lSCIOA8J9LFUV8nCjOnz8BO6SIiEcgNfy58SB5Oabgmr3E+WeZhk/Me/8yQDUu/LY8vZe
4HinTG9eAOiJmRTlnYY+aBjs5pLg2yi6ADMg7buvH8f5k4MQ4M616m4jZtSSiKe/aAPmz9IYZ6dE
oLaRHcYvSQHKCNBJebaa4AnIJZtPDWL7oFn2qzPGT5TV2LmQpYSW0G6jLhgaRGgWU9fiazAP8CCs
pVrtHZwgae+DvvtDzqLm0KokWsZYHD7e4vknzZolQkinV6bbwFyeGFXYRi23MhPmU5Vo4XKchNx+
8Pa1qIiWKQL3bRIRyzQO5c6DuMnk0OUGSlO5xSeik2DLBkJvmC/FRZnD/58qxWPaTu6aUURHs5PD
/Qg+RDQ4GusULJUIm1ucNPE2cqJoIzwdyeGQv2cSkegIsePmhPKlZxh4pw/SehvIe42bEOqJl+v7
0jC7JZlG8m3QMwRpfXvTR12eO64DRhpONzfc2jVmDv/i1qN/ilS3EMwCLx9vqcP+X0UuLc9O+zsm
xnRlZHp7g1pXLhtHv3AFHilUx7MoY7p7JMj8IRh0i4Q+XRxDf/woTbPGBv5A5Io2wbLShLFHR5LO
9H86/en4ZrfVN2kikki/X9JEEI/ZSugkOkjJuz3nDf0jqFL1WZe0cUXN6unNdizS7urOl0E7NPed
SJp7rfXajRY6Oz8xfsBn39p10u3CLIsPjNNvZHuLY+gHOgMxTtv/fsxF3rGBL/7Kir1dutZ70Zfu
UqpRHawqdi+pw+wTbrHcDRnT/cYtYowgfnz6+Em0LsV3KLlFzbLba1PE9iKLji57v3sKzD8rHqqb
MG/dJYQLIIZ6++ihrwd+lTlXz4YpFkBZXKTaU4yeMmX11rK69xaOdSDN1nzq0KCtDKZ5OivEKYsK
c5kMkfNNBO/nRA/LtEzd1i2qTQvqh5hD+f5xdPtq8oJIAjOANuhspdXuXVf/SUNAw/aBo/H3CR3G
53Ao/jqbgHBuUbKqHEd8CodqsQ6zgSAGLcNP8if8+jvpxM2feYmFKYR8fz/2brAJrOZH0SBAlibM
y7FbVWXhvzCV8J3rxFh3X5S6uQut5M8iTtAo+Im7iyQJO4ZbylsxDfFcaXwTbKU+5xNapm070lZQ
YAzTFupTylYfpb3NaKBbuI1+7Dk4e3bOAVFsV4piwDuJa7K753yZ2ppjB2ayKF7GPG9PIzO8KeIh
lw5WtUghF+AoqLS1paS+YlfuIXK5jomQb54qy2VBoNGqTAJccFYX7yyQfH4whBs7KH+KmlmIRCS8
6BvNWKSeRge15tmTK2uikUAiWVTWB20qXOLtahdFlnm0DNt7VoSZJ7lahym9X5MGzYoqcu32Xk/D
FZ9lW851cgHFucDyyh5ByHVaC4+xSXSydLk2gkCcQmMs1n0E57XK8WsKNyEsoeww5utY539/taDM
/nLv00JmIu5IyxRC/xyoGeugjnQTo4ep9LPJG60n36VV0obrAZcezlRK1BYW3sUAErcVzUh9gjUp
zZwaJWC2pPNU3tukaZE0XDJrTBgNdiV70rpk4SuGsbs2oM1RgyC49JPppbKjidxuw122GQMWsLlq
T2nbnOi0OY++HtFhRk2qAA5jns4vbdNkO1lV4QZloftU18UDuKr2zwT9pEFzLD7XU6S/ooImqXoq
kz8MRHQGaJVOzl0Er9ZO40ibwQmMQ92lzKrngDwXp9lKhzt8xQJ4MRrfvKPtwra69sR9pEv9MqC5
KKpl4NSwBnNxALwMydXwtb0zFdq+M0cfKg7txL53GH1pjrtXWit2aR/2uAnSeUBGXtcqrM1pCfGh
usd7Vy0nDBKmJ3RQ5mlzThoDFUyoo2rA1JrkV0PUx8AJiye99fT7plIL2n3OrjPRC2G6uDCzC5/M
Uit3hhEkdPD29HOGDZk51D+B2W8hhVir3mc84Wqi4LmPCdBnzXgIzQEphQgssgf4CXlSe+FJ7Nyx
idhqjpMdwKk1h99fYdbnqCqLqF9L1xULn3ClZcxhbf9Y/grT1FsE5xCkU/EIm1j/2PCtarhebDBw
7LZ9tTUB4WIMJPAwBml717BFW0Vt6S1a07fPuSZPIcy6cExf/QkhuDO9g9IY56yg0E63A/b149ho
S5g5zCEIhska4V0GkklSYbVHLXwxdc+94rA329LlgInZKg9JK7BCg8hogBX2HirOqyaheXeOS/MF
UjzjYz9Y/f54yHkNy5PRz7PdX//9X7bB8ZhDcok4FIDXHfEpwVaQ1wN9GLWiWwIB9S133Gt9h0fJ
srVF7/evro5MxQvaHssqeDsTLeEZqexBwW4+2hzqbam3PX3z7iVI/BGNnbDOSHijpSDACgyh8XeD
fwASJWCMYSkDTrOsx+KxU3thqmcMHRqWeZ48odCfoiWtTH0NBkwD9Xr1JrBKUVLcIsHNrum41crA
Tt4xKUKViolXKGP73g/fMMqpnee6IZZcPTrHVrAfhJX9jPTWWWqMvL4J0f1Y+z8fN9M0WKuEa3PY
PhUpbFQj3fPiHAsKM3nWJwLDAz//UdZzAta8BZB96u0SXRwM1vkTG619/t4DeI9Rz0TOQkEtoQ/p
ZE/csH/n0VtEEWsE8hk5hbHou3XWZlAUGt25o2eKJ9b23EVhO8bSIS1or3qcNLUYJw6Y9BCPYGt2
2zdZ1eiwc3Kbxo4sM50vSCH9I1RzFAXGsSRkK1E1LHMgj1aj3mHj7wBTeXQOmM6Z6cYNXWPj6c48
hFJ/5JHZHnUjWZoWE0EhVPbMluOqxXpx9Uwdtlp2xDhU37ddeC7Yui9+f33qn/O9qFNY5g3dFSir
AJzMxeI/7tcYoaOwer9YWCLsjkNnh7sqxi/dxO4hK0Psc1aQMrsGLQqI95D7Y39sG/s9ySNY7qFd
3fSkChdeHjNvxC4BubtXW9TD3+Y8/ts3JSBtLliBxFJc/fpNmREw7sAqiksgGIDfBLSlgkXqRvqj
ZxfvPbORY1tG9orehrnCjburiKG5uJN4UJlqV3nfJbRzoh8YT5nmtCmT4tIzvyn/vhTXHE/HMFj/
HFMKS31a/7wUq5rX1PkinEAqCUkoUExG8tKvydIMcEIsihQf1zdnca7yfr1b6LRJw6He5F/d+LTK
FFljVSO8DP6ucuNNecC+lOYHJJTWIjwHhqy1NrqkgMUCCC6bRmNnDfINmhW411oz6F1g2vzmS31d
+iyYVq4r+UaWsK1P5V0X5VVljIA1ItXsWrtsTzHQ/J1Pc2g1EiuyDfR22BVJ1CB/tXb92D598w2+
FMeK5ddVupSG6ThEuv56yTSNgJFJf3KRRFgeXcjX2No8iB78VRaSqk1uSVqfcbejgcJjMxhe2G9u
O0XcC+li5jc3m5xPw6fT5HJdCEfZtqs79qebzWlRxBhJSJ5K0J4C1ZWbLG4jfFqJ/ZZUgPGRwuxE
FqYn2qCPsAv1FzCw0MsjS55ibbL3gFxfVNolO/YwOq2IOFgrUmUUw/IDbIaAeZ4LAVjWertq9NC7
Dt2zLoM+Zq9tmjsKPlh3DEKld9/ITPvplKemtoJn4tteJ2MAXzEn2LAB02AqR8lx6NvXYm5xfry5
NtiXVElSruEZ3ldO7a6iKbgmdA7OJjFad5kYwtfJRPKo1W1/+Gi5f7xpYfO35aTetjdr//jNef56
0ymdkobnLNshdkGfLn8ZmyHOJoQKftZnc9bkyhzM+tlBFLQD6D4tcWB3d0ZZuMectHNvHNIHYx4r
O0FGk+SVPURgeSUgN0c/OW38x++/n/n19lS6cgwH5pbp2DzWfr0OtayAZDWxJShxF5wcO79Nom5X
wVDCjx1aBhJN5i+r0PmLrlW7duZg776ukIjMwUNDIbuVaqlNnLTzLrk/m+4p3z/eoFGj+B1Fvv34
2OTPIchE00C+T3S3f+87b1Vq8jwaoM/BXnN3YUGnLrWm8GwL+0Bx4pzpHn5zqetftsFKmYbuEJCq
s81zPteBiu2SoA8RMsxK9ywQ0UV5pXvqITlH1xFf1tbzc5LNa+8MDWtHjFJ9MOf/bNCndwy8r1ha
2NMOye2bc/G1QKUiE7ZSqCUtnPzzY+YfDzwQDFALcJ8vWqYJJ02rXaDp6JBN0m24O42VFljDkVty
2rkArZYlLc8mexMprCDCS4pjMI3Tse2FeUZNkwHFDK1FpRzrBMpInuaxPZ0w21tnVPpp1gE1moYf
UdtNK4UFlDZKKO+H2sa6CpR4CQ4EdoxN9lfDxO33v+u/PNyVlCYVlClNMuM+p4uWlWXVTFnChW2o
BRF4NKobA12aYWsXZN7roa3c+6CE9onO8TAEWgBQ5jVOzWUbFvWRmDXz3A8N3ogUoQsCFtJZ9dC5
/P5rGl9PiW3QA6AYs/m2VHu/npI0QLDEVTnHx2MkoXagHq/G5nnymFOl5Gn4Y27cGLDotyRK2fjn
8dJmUbqrYu+B4ogeUZ5D8XdiSU8Lxo01TrsWEi1oY94kGzKauBbqDZf4ld9/+Y9o81/XdG5odjsm
6zrVvvVp7dFCjSDwekT8Ttca1CyS8LYdHhvXto4YnP7CcATeBUFjUhGdx45fP2VhSUh3hKvz99/F
/HrTsSFgvsvTzhI80z8fyNiKXd1qgDdVpxSp9F2euONz76N/cKXsgXxjcdTyZF87enLpfMc+wG19
Fp5LjzUKjWNcOvLmtjoQEdv/C2COtlNZNedNB9PK0BNgcmV7/MibExP3UG6oNxi2x7RjQxfYXfia
tIKMOxOKSFzK4Zim6g2IrH1qiwrmLDrBtSAHce0nNSOi/49fnycr17wzWxjEp9oL31mclFWaLCrD
+XuapH0iqtjbsmHWobtYGjxEt1hXACBubm5YJIsO3YuumKp4rQw3eREw0a+KOQkcPWUXOA+aHBnI
yzfinJJTTGtkUWshSKn5Yx/m9j6MzfZe6cgbJ5Hax9SR1bZKUEP6tVHYK9jrK7b2gaW/22Re9KM4
WmjJc8S61jedQPtrfUxpPO82P8p5yp5f76KRrxPAhM8WXgs4cioucWn7r9iokqOZgtB3eLptPAkp
i1M3LIwifwXD1JzElKMxqRMSrgLyFJohCl/drkYPJJNTMLfLktHFQwCqW2rYFGOCILGChFt+2eFg
Nd4EEzFsn/ocsVhdEHFmLFhkV6SQAPD3TAN1rE+0Vqq7twwnwlLahX2uNb/YE57hg41qxYOV4soF
3jqs/V6y6DZOdvathh4HqABB+oZW++Yz/qY3osYfO9MjMQaf2l2Z1zXaSL26hXZRbB3Udn1bz+63
+tEUsb2LIZutjTaW+xFigp0H5lthemqj4pbsljFN2YsFDCOZDK6iIK53Mp0xuCsi66cVBzAA8+F2
uFh69eyGTgf9QZ8edK2wlnj51eb3l/C/LYXK5uFN59ik6W7NlcQ/nk7tGBPAaAhYu0RUysJTt6yr
/hIZhr4Mwc0mltd0MopNHQ0xtlAiDKzBuEFSM58cBnRtVu2xrHr3A+x8CM3uNSGo6JA7yPV6HFgf
n2g4Tne//97/UuHYeENdB4esadhfKlswm5jxW6iIJuDjCh+COZSLdqz9VSwKsIycim0GuHKn53IX
BFAe6pppTg2MdiE05R7mj/Z8HuPO+9tzeqQczUiiV2WQcY7ZbxGNLYImgzyGTjT2xjPxiTHKoObj
am8wsx5034mvzID7OWJ2wB5g/DDDZGJKUct9ZeFc+f0vLb80U+cyXliCp6vBlu+jv/2Pk8XoaEyt
EMynKwjH7mE3HEISge+60W9XNVGBO8Zn0cnxaJ04fXAbOguLbmXfM9kRy4+ImWJOPIXUE8KOh6dO
XGq0cHpSm0P2bIfMRaOQN9iaF+Cew5USeXyaJBbOBp+ivTLiKtr1g/6HFRg1/SO/JkJpAQWAvPdg
Ww8pIxBweHuu5XJXdl2J0tSuN+PokbdQCYOKBIKOG1BRKhEQ1eV0N1cuClIRX81ui0xGvGj0kui2
4d9C1Nl+c71/PB0/PT0dA5alY0mD+tj8tCOSXQ2xxsmyhYpCkycIyQpCT+HmBnVwDTOahj2tAKDt
PfwdLW4fEP1E5MB32f3UTsbd6Bfj1tW68NYb2JZ01MHsTWKsc1Vk0wQif2E9kru8tvI+PxhGjFSg
66Inp6qitXDc6dB1QEncUs91+GV6sM59hs8f2xiMnO6q9zIDVrDrLHUPg/dHe7kqrXyLWvL941Mf
GS4Bp165SO05c6MS+paAB/xbc+PIh8r13c32L/WSa9NftVxlAqU1Pi0SkYvOkZk4BAOCd5DjPrV5
gzPDQJzw8THLi60M/fZauj2ruubIlQY+d6eKVK0Urfht1oFrS+Ds/8CmbFUCb3YO/CPZJXavzr6M
+4s/HegYQyZgAk8vN7/24ejjJalWeQQoDYH/sPMnclsiYSPxMb/5JfWve3eKc8NhOiRty7E+7+k6
T6msiE30HYU1bYI46XcqVK+jzN+4OP5zf9jWeB/m3bC0gAUdfOUNe8+GQIOfe/qmlv46aFMwoF3M
DFSq2AI/NyQHLS9D1if2AFqyoZrKH/QoCC/WhD2+DhBaRWa1tYZRHIK0fCukeepYFV61djh6U/va
tuOxUoPFU9m1lrIriWw1LAQPNA4ZW47k5xJ4Xvd/QxRyfnyzUM0XxK93maMrCgMOpFRsez7VqIog
OzyTIx77FmY3yixnDRj+fix7wLhBEpxHkpPPGYnN/3mTftWDPS3KxQAWCmcC0aYBSAX7Yphm9cJv
2u1LRGEwjfgYmhKz4eQCijw0vgV8n5jutYoy+3ECD1sAx3sQCSk3g6eVZ6Xpb5XXyPuGQJm70q2S
i3uTSJFfqOTztTIMHQfL1CzrhtsdUTNprX6Kl8V9JIOgP4d5Nm4S7aVMunznQ3lfxGatqK2KdlFk
TgNSVFO3mFRdP2wIp2fc/s2ipb6W2QzR7Plocj3YuEF/fUgPUlXFgGwMXTDIYRAcM9pU29P/0K4W
GIuVCGxrEWUWUPYKhxTLWn34yCqpIYVuvBFPbmtbOEFFGWzHCNT73IzQpia8mtM10cBJa3oXshap
/8nFDBOVHlPZHcjEqv8TlYlsmFJLI2kwp5Y+/O/baGY9MaC3llHAnZmm/VsTMakrbTwpTR86T03E
XhQLz5sdQmkiY+6dUQv9B7NL7ssezDT5GxjbEQ1FIPkOMMXLRYIMaaOZLkCsznfpAzunAd1+FNvN
SlStuYoNB8t1EWRrtpHGCdI3qwLVWx0yVRzLhwn8LJG3wBy+WSnMf1kpGCQbCvGUSafv84jF0TIP
LQfLoTObKkczwqHWGt3ZDIdu1dmjcUN7BIlg1Spcc6BgirYvD1pByIPG6QLVpE9bb8RtMsXAkZue
6DRbXxnWAIqTfFk8x6448vemy6Aq6nU+GsHNhhIiqym61AZLIcpm/4GgByiSqKLr3IYZMUFFBZP6
Xa/raw9x7iFJ/nEkC+TnCjFuCENM8TWgOHaTm3LqP6LUsd/KWT8SxK69T4twdnvGOy4zyJZIvfeV
09Z727wb6haNtdkGpOO09ur3q4z6+ljiKe7y5XgqQU2VnzYg9O3hGJE7tSj7aBN0OL3qRhvuJRHK
B62DsQf57/7jj3y7gCoaKvKNkprKIvRPWqF0sr0T8yJ84zKAQyBmJbzqjvWzQFoF+zhR65gB3p3O
bPuu4uG1LwsbEm3kncq40e/MSXMvndDz04BRfxFM6fROU3VPYl3ybPSa2DYE+t15TvpOWO9wM+c3
O1Y/oH0GRGz0z7EI/kSTml0kaQBEHjIaSrwlCV6kIhU1WsrMeapIcdiTf1CtAqXn26zvKjSljn/K
w8a7S2qxSYp83j+37Q8moeEZytiuiBQSNv+i6f43W37aDF/WdldXtrQ4Eoh61Oern5uw5xkNuKce
q26LA4r9WBWM2qmCJ+WHxsmJ3eyYYgRwCCFZWZM27uwhB6tuhb28E2xmDevadj1A57I0t8O0xCQG
lS7r1Fonyu8vs9TfWbAHqnjMIVPho9F0KgNGUls89PHSncAMDaI1nzKF4yloXfGX2ZPdDeR/4baC
hoFC5KQzAVio2UiQglTbOI2VrhIDd0DRlfqmLlOs58NQ3NccPvqBuJt8OCLkb2z1yWNcHE9ENGYW
hKgGuvyRsfucG9PfamSu+B9snBvCq5dm6/5ZulRzUVFZt95jJlyaR+GD8btru/mOCCEKxQFQlCkU
I7tRZE9el3unnKwhhLN/qDRWIK+lvHexKDI5nmB9j9tctoLOKxHEjHHh1bToS07J7OcAHGjfke1N
a7eN3E3OnBbRp5xNM8YidCILG62A5wVbCpdhFa7qUUVXxkD9OiVmah/D0E1Ry0Es5U0FAvSvYB6t
1w0zKizuz06bvY6Np58w7IYML+t2k7KKLxR9xAt5r2g0c4P/WWXsJSx9Fq8mAlYeJbNNCXkLoB44
jlO8DBM927dTDC2zFuW6K0a5GbBAbKxUD89GVm652NyjOb+Fc0T7YHEpmEk27sNKdo+ZtlUCX8EA
IvORCckfdkvPy2q3bUvF0/+/t1ror79fXv6lAHMN/pHzU1eg6v9U9Yq4MqK6U2wrU/NE+jiskCax
iWEZSE6tCcOSUTs8I7Z7JEsWaPKIhkcry585ddbNImhmOdVQtqTMnkLf3CPKKP4A4EIULxZa6T03
Bvz2eddlFdY3FcPH/O3XAox5CMNAmnMW+2P703ePvGG2CRT1ImUGu3Y0LpqimkUyVArLNmLp1ikl
5qDi7j7qhpGivQ6wtWUueiiFk4QHUEv+4TIjkIWZv51geER2H84/aX6vsfLoydYojORUZgMs885G
5jSMjLDT+9+fCP1fSnPXpqVMac729+tYDdWt1OnGciaCcDw55qjvvIAhMN6CYDG4TrarMqu60WwR
0EDgEGKO3XUoVs7pqO9bN7ZvZldG54G54YKYkIlZUxw41CoEr86soMp9b+PmPgi66YwmfHpUCdsr
RxEHzf/5IqLAPJC9Yh5iGFB3DSI/LDx8VF7xN1iT7KDSUq0CLWw3U5D/tLFgXytxrgTExbLIMEcN
/tEbjfQaTRUrPKIopLCYAhzd+IMN83rSNPUmh+e+zYatLGtnbWoqggzRbTIR1dvQiEny6+tVYwHC
YaqZXoiDNDG92dBEcePBoeppsUJvKrdAbtqV4dQowREu7urAwIOI9iBHDkpCVNhds8kxYdv7GpWj
ni7N0tUf7KVou/FBn38uu6xBAZIfi3RKeEoiAyGgM94TfZI9DCVwAOKu0JNp6RxgYa2IJ+lestnQ
xADiEKMjX7kVFKBcs9jL5n8FDKLPhGyNxwTP/iINsxlQ7lariVi+Ja1F40Dj7zrhQd8gIxowQuik
IpnT8A4t/q7rJeKAMdDIwOiZaGhBCybQjp6sGqjn76+2r2pVG20Ce0BbGGx5HefzrROWeVIa0KEs
o+p2fQafYjBfSpjoyyTO/HKDPbHfjG6ZbHU7HhnfdMmrPqOuGgPzZD7QAY5BJNzlEkB0n/Xpe4z2
UaBe+tOv5CFBePhTcyD3RAXoK9xSLIqHuvBHQoAHZLGss0vAAu22zsMniYH9DXHXcMdoTp7J8zZu
Mi6udnqGLzLtBaNjlCDzj0HZTHsr8RRcF0GLSkYkd9U05V36rxtQUMUmSxXB26ocWHkTcanLeiKk
x3N/mHJ2Zk4SxD1ZIBMX/d7pPXOfY+PK7gRpTd8Ub+6XXhaHmaYCUztEJvMg9dc9TQD+LGptHth5
mz/RL07Xmt3VK0nXiyZL1iPMJgExz7vXVlQdk+phOn68BXmAJSu4dcZ1MK51Nb+31bXzr0K/8HIJ
qtIv/bm09rV/sfWzq599TJfXWsGMYBELIBJIOGrljA/YuxsVvGuBBr8JCM5KNlX1E4PhwUtdbDxB
rGiva9aV//q9K1uk01nRL6OSKdb8Uvq9GTxYzfwyPl62fIjTR17d+Bimj772P6+pevK8x9p6Gqqn
0nrKkmdeufWUjs+8ouS50vA2QCJ7ybRnXhA17rQq7XoikmAYupAebm6Qb4iycn+kKepGjG2vykqC
Ndac5rH9tu1jiC/7TptNBoJZ1LKGga7iU7NMlwZNiBhtu64QSO5JBcdLB1GyTw+Duzc5SNaB9wY0
dXj0MJeRM1Ufa+1IOpc8EDdYFad6ml+De1LZmR47L8s5e9m5y5AaXhwHI9GF14RR1L0U7qXMrxVl
9XQdPl7TdHW8+VWUN8/jNMDjuzX8rN985hKrhGPyqOC4QHVLH+smtXZG7B81vFWQl1W58ws7uPh5
jAZe6pvc2Gk05PZiht3ttW5vkzrvwUrkmp9fAeEk7t5LDryc5BCj5CYkwjqoknDxo+8dCzG/TMIp
spOenUBhjZCsMFQmZ17AdI3k3KpzvenN/0PYeS25bW1b9ItQhRxeSSTGTmqp5ReULR8j57jx9XcA
ks+11KfcVdMoNiXbTRIE9l5rrjEvTv7QmncxPVj5Q2M+zNNDReCk+ZAXjygtHrP5sbY2JfNjaT3m
1uNQPiFzeerKJ33ZRL7doHrq8lQ4T/LyZNbPmfM0KJN6cYjryEeNGutmQeVqQzieDXY/l7KJWCSD
C5IlxwFEl/xJlXBkxGM3B0xYkFf6bFTP2i6lekaRBbns2baeOMtw+jFMqltPev5UzJvk/Icq4/G7
CuPRSUmZebT2YzI8aOmj1D/oGolgD0w8lulDPtzz9CEd7ige2B3fR/02jDeOzXjr800M5GCgMuer
vquASeZcKA+ivLuk3SVJLzSJq/k8V+diPjtEA2Uf2MLfu2TwQ+EaUCj+sZV0fp1PKGPYYV2iY+tU
k/olqXPbmwZ59haGOF6EGLt71Du8nMJ4oYNODNnm+evmcSR4QicYnpqKguPisj+1HwgA0m66dkmF
4ZACb2EXh3pBgt20PiWO3d+lcfRbBZN2ImAjFpBjAIjU4rek746mkttfso4GBt/M1N8HkbbnrRIU
vRhsM2TTm37/+zIL68TszzHOSz8HXHzQrWZ62A8VY3oP6aTHwaD25kHUbysrzXuntcUjA2DMwOTf
TL0tvoxL35368gPjw/v189ZkxyNmariZNfo0v1zhezJ/MXvXR2M1PmV55mAYWn19w6GlM1tXWYCF
WbuW+afqnlRTzx6enBNBCtdSLi+qabzahpE/Me6WGmxwtXz09GY0YB3D9VoAFD/gyyO1uP7g3qRs
17WfVs/85pjBFVwkNDzebXFtKsH1WC5QfsZkDIa14y7Zqa8F4yuerjPGkZeN+UhGC/BkJ/5s4EYH
w0Ft05rKgULPRODvFqttqcxxDXl3brckgX9fp6jvb6C0gCjLAHhgysD+tRmUWatgRwHsaBAghGuT
ARcjtuNwlOHmwKWx7mKkCsca2ZvlKgNdUotjvrGlYZNIJBW+GW3ZBbMy6tBmJvIW5vKaObjTVRF9
BVzzMNTrR/2X9zYd3loKZ/gG6STgg/7FMUBvKV77TiuPmdxFzKKBD7QNchF6rSB+D97mkcbrfDKG
S9VDczNbERitjg+0tMS1sqWww8TPyM1IzPLMffHf39T3BhZ+PRYmOhZqHNTvmgAr49AETMJtS8ao
eQX+TbTW3GWUDKLZ03sNOzJbv1tkEmnIkNhdnegsZr1Ke9EWv8npCOwxoqZX6ybtXVAZoWPYVDsX
9YMd3vsiJL+ps7kuuG3vJsxfvl0lqVdLB98zEdsltsWB7PQ486zc6JhM07viYFtr6XfKoGJHI0CK
mSpm+CdYpKu6Xb+xKWzNJ8Udmom5t4RI1s4R1k3R1a0NY4MQGSccCkmpyF6JLecelwRu57IhoO9I
BzZZ9mdKOLSolUh5MfVMcydBm0uVUocoDKPyrYQtygcf0f847zUs/9gNaVjr7Ap/fuFy2VA5xUd3
pI49XcY6s4m6HCi8yocy1b5lmIV9xpKZ75k8I+LV2gX4rH//Jcz/cYXQuKixAsJF9N7oVGDjsgul
3IAaiS+rhNZAqA8Ho9tSU5r4DNuTkjRbTOqGZPsxEurjpMleyYL4lhA3/CekiXNP/Mi1l+FOzuxw
qQhDPVUH/Y+azJUnTH3tw1Y4OfBFki9LjF1JdOX8AlYbh/fgcv1svEan7JX04so0c3N34pEgxZLZ
drGVS4ZmJFMCSnJeMPmQtMxtwGs+2fYgP2qF5nyS2iY7aBjfmZLOok+WReOl15z6tP+pLg+ZN0aH
bKgwbVkR6YkMhodcG7MwJk/EjRbNelgT6RrLTfvZYlxGKRN5S5ihRpcqz3hjbrMMaVHIZRtiJHGe
zdYU2HNJrPv3D4SBj/fXbINeDUwIKh+W/muZGhrtOFJwakCfYUZZY+dm6/j/9keNPj6ZGsvWTcWE
PfBExiBahk1jcVqH0+SEixNy7gy+SqT4sGnWAicKhLaJtRPMVPIa2LYwTtOQtqfg4oC7oDwJCs5k
vX1dmst3yfFF087GrpyQu+mMKxGl0UlTNhnKiVAeMTDmFm7uWiVE0RDGY2hHFIcJhQ8WLVg1QpgC
sw/0PiC0sbYCEhRXrDBs5NOQeVdjCdNv1QTwkRSlExqSU2Sc1uXUpWfbAEF6Ntuz3p6n9cz2sLQ3
5Wi8JMUlJV1pvMzxtdAuCKPsd7XrVWs21eu1XK8WdBZyQaGSlDcEniSDhvfBR7ivB36569o4NLnz
cmHb+oc/f7GrPmsaAYUWx2a/PDjAX+6tck5wnTEaxkRVRivliUo5w2u1/Vc/aX4+gjtPojS/Mnda
nzOzIKcrHtKXLPpTT9ryRj21vO2PpKIQl1i1uJFH+dms068SszsvJjlgbmIN8vMqDM1tyWQJW1YU
T82V6cXqgH3xC7Ny7WNdW+2j6J02TFIqwlYxt49xrD/JApS37myJofZoEtzWf8uyZn0YUkl+xACR
HCyn0b8yyFa4TVXgFirZT63putgutQ/9MPBiQW1BKMz10KqGVxVs7Y05bOuWWYMFIkY3/bJz4Dhg
QIS3Z/yemQyZqowYuBpp5IfduaEw1ntgyz48EUn+F4HazmNWdjgWt2J1zcgdo6eVgckcWHQ/qVWo
PxUyedeMXlZSQFRufzSH3IJJ6PQgGuAt9Kmq+QxBwi2bmN3Ntal+VErp87Ca5bfUbr7h9oUepka8
JR8tHeV3TQZmTGl7c6sxbMYadhPkP5wuALQkvSwVonfI4JODOCO+LlS4iLQhhos+PQ0kCAEBSk+2
2BSJU2OdGGK3szOj1kt/XvtzFZ175QyQva0u03zpK3atzEK6RXZd5wuTvqgh4Sy7TurV7je18W1V
r6hpb2O8qcOwvmtquZhtEru0DTJ/s6Kbuh+diMikW9ncgW5JzkEBf9LcM+mG+uaeKvgR73Nzb6Qb
6nYN0g1NbN1MgoW8nr+za1ZuSBDnl9wwb+rJzUxuWrcdC/0a7Ud6HMhR4Mp0jflkkdP9VViZfGyd
vn4qCf4ifFpkL0R8qgdAfOrjajRfGg2O16Wiltlcx/jqNFeLB+vVwGTsXPnSS/bV2aWWN3nXMm/f
+GneNMzs1zb15m3J73y/tnAg81aatyG/ZzPYStKEb1V+T81bbIJV2fSEddE2buYuKbtveZfzUZlu
qnFbp9uySxg3zeKWfRuLH1qsK2qLGzkMg3XFIq3ikq43JfVVRBc0R5dC2RR1F7u7WCmBtNAQzhqb
RvaKu8r6vAL9l04588bayRhPBB6lX/CpoH0JGq5cc5nyG8MGQih3ay3QtQDb0ke3qG3D8/MFTpMV
bnMWUw+s2X+1qC/yOhmZOrKTMy3JZWz7RGFTvmbEUu1K4BoQ1Mag1jaDt4mEmbjctETBGhELENRa
kMybGLKWmLNOgxySmrzJHPyu8kXrayTfuqbm65oPieu7+gLkEJnP8MkCUtgtM2jT0MC204REEVfA
HQ38W2GaYMrclDQ/hIUO4SMfjJOZnJnDq/TM8edVAiKrtrApKuWEGuUE8TofTulwip0wIaKXl4Mr
F+zLEDZKKLijFuEcBUhEQcGdTQtiXki9KUoCkHCol31j8Mk4gYKXEgztI4MXwsvSfMbmvmvsA7Ry
L+QVrQo9CXt2PsGgTuwP9yws6P7HB8da09DZbVm4JH/xX7SKOekSAXTEwFCBPgpYJWRpgwWNXQgP
SGvdGE+n4qYzzUyX2IGYS2kMP9MbS28GLN17ovSobyJF95be0/RNxi6LhZnu5ZJX7qqJ5gVktovU
q5Frg+RZELUl+EweyXioM7zBYBnuTcamhR8H8gcoXHgz7Q3M04Ch2a1WXoKND+wcSbckGmsuYp2O
lv6HptRFUNwc/ag6x1amhwME+qjAjtoVQ3SPN9EPkhrXzt1B3tTtaiRSAd0o9yoyaHNG3DatrTdT
QGGbTgLF7JFnQxELCdsDStvwJFRh2+t3KfQ/Ugwk3uZ/sD1EBQalu2LbY8YeabtIC8c9OECc8uCX
koyI1MybMMFknsg8h6RZx62xPAm31F0oLJrA2uMWtZuS25e5WcSSgRzeYwlpZ0t1OQKqLwTjwUfG
rKPQJkSCIEM+19hdC1dvXTDhOHYzWO+KC8AIyKwKF85y9dgjmQWtu+jOiN6rPuf4znvqBB4xtvTd
NOGxYSr4BAVvkRcbZOlsYsZ9G3PnI+PjNja1u6rV6w2w5d5oeP2waVjJDPWgsCq7BN02JntTb7Dd
NPXA8sTaJoV0wcWde1pW7lC5U8VQhYspBMqsreNMPHbydtz8X2I7VhY+CBKNXYflek60qJtNm3rZ
bQlVMzbVEn/EaelauYcEH+i8HWeket3sjftx4XNU+U0gPPJbbep2Ub5K+dApYtkekCWU8TdBaRG2
nvqm4umK51ieMnkWmLfJkxVWUEyxenOzady1Zp7tuCAlsUBXulvori5cks2Hwe0IgGb9xufKpxsx
ZXZUTlQ/GCYe5aMzfVAd2C2Av1zAdQfrj2kwW01FS/15hdqIpijB5+JSi1SmeHU5eWE2PHmJOs2b
5rkMyThIMJzZssfgCcuTXtHeJOspxoYRRay+Cm19ojlYB7ZcnGasc0E+xSxTIYlhTU8e/v9QMA9x
tKw3x3rLx7dy5D/ztsZv7fimxG/aLjLAwJ/uBNQvUvHF1D+P6xet+2zrmyL9s8Xj6BUl4tU5F8lT
Jl774rUQr0BsLf0T6nsaB5+S+FMWf7LXF4YAjerF2mVbz8m8KZufNf2pz58N/anWSMcBdNzUJZnL
qWm/5EIiKqOO/pOZafVK7mHY4d97xKKCNWocsmPBHPPzv99K/0fFFuMVbXSH4Ved2tcvVSR56gFr
RlvFq7Ie9IZRrv0gCvJm6gKrTz1jcF6E+lluTBI1B0O5tG32tXO4QBPyorkzKyRZAS3Zk9pEskye
vQnAL65NQtmpSPGpQDPvVE3xjQjGeVZv6YF1KT+NxcpSzMkvpbHIT/tTPT8eLJiTpLomDs0Em1wT
CUeXZaf2i1gW4zCwCy6i7DMJ68aF0LB/HlLFrbYw97VVDpM6sw4l4ZZBifjcDZL9yR7JTS2mjmsI
1DQXrGxo9E352uHu/uAEt96XNeiZMM1LCx7XAG25n0/wxVSjXO5WTvDW5j63mTRrqxcnAj/R4pxK
5bQ6rE82sW75rhjqr8Os0yaWLoh1S1RsR9YtSLfd8c7iRZp+rFxwAaaWz8oF6eTi7CsXFi9Zvq1f
WLcky491yxT5rFuGXd/XLSxdajbAaTguodZsixZUGGGGmlO8L12i+MeiZZt/g8CaVsKHNQityUqu
+6GWMMBGXjtir7OF9DACArv9+1lqvS9JaNQSN5MgA1IOYzI/v5s50doDaMiGTCwQJAUl1WuPdfcq
7McJRyCou0a8pd2KcdeagpgwFsjN9nrZD2NX0AbJ8vnYwmcLOzudmRPCZ9YXqv77oCrHBuinq6/1
GFi0eGh6MszI9+HPpNiwWP99an++67roWANO9vY/IKjwr0UVhIlkqd87Fcz9kXwPm8DqS8XHxmyy
wKn/5gBkPpbZ8tmJs291b2TemonoZZxVEjTSlW6DMdvnGMoLLWjzcVKxwOSZXL2qlaRfxmnL4+2q
6lXGCnqzv5k99bG6dfLfyCz+PRpF+W0ZoutEHf61w1mwEzeaCk+X5KxW6KQqNt9BfVV6tX1y+qr7
y5Bb+ZDrOARyA1Y5Brvea4ay+fTvHx30pPdLPiwneG5lPkG2oL98djJFRokw++Y4K2pDOVqnUGap
9QNDEWPtrbQAHLc1Wft5LOU7ku13lQtZqh5DyqijLX9LW6YH/XX2F6xX2qZp9h3Ht3MGggLL8Un0
0nMcuoHWBbbYVJhBtmtOwnGXZLBCDhGNJuK15zk06lDb1c8hpkAGKtc6rOdwqcOJ/O15O6ZzONRh
PId6HDYYB2uGLsOi5qsSAJaZdyVGoC6B0ggYltCc4KTjc++LB4Nfrws0gKZd4IhA7YLSDAwR5GaQ
7pqScNjVJaFdb2qScJpDpkCGmXoAM3lqHTJQ3MyhqDdRWCmYL643ZfwVXkQcSlOoxaEzhUocgv1a
ML/F4RRvD2IjQJG+acUK2AZQaAyg8W7NFHsWFFkA7h7lNoHOmwRBRpU/j/6c+GPCXuKDttB7RAhl
RZN7v2w6lqI6v5K2isIqqqlVATUP2LDlMidEICuHF4X+VQWVNiQdwH4xrUzCeLOmL/QYSJKY0zI0
sJaesxb7Ta4SXdNRv/0NQuClNwGZJAOpZ8JalYck/uqQKQQWUtwbMQ1XyjvxLVm5HTW1k7zJ88wH
lBBK2Q7KcIwUMHeTDPEB6qX5YGO9Prf9QF3MmfLX2C6+bf9MVNKOdJGsB8zGxD1V7JhH2QEVO+ln
1WiIzqWw1JRyf5HN35UNeF0MNjEZMReCNRHExohY+xob0p8MGwx/0Cl9nEvpW5IZ63Od8+/qY5M/
Al6VPprTfV/qh6PgcDuiP4slZ++B/KMKZBGPUtijzNuZm1M4GiI5D/isQAGmLwb0WTkRfts565c6
ThuqPIAdiFKesIanOflFWItazdRCXELic530MHgNCFmTEbGST6abkUukyw1a9EH56v2ILuhcTWdS
i/0+lPvdz/aP3zvhw2yYEMGgplug9USsH5eSbqekte0ZTCBslyU7Zak5PWPlcgKlfqUeqD+RAil9
wLV5P+CHbdvBvK0yTMRt/VcAl5Ivq57PuQTjkHmMImnqm9mk3/AD2L5RaBUh2VBqU2dow6wgyRQA
eBmkgnmMAgD11pPOtC3Le8wJXLHWA8RWFSZab54y00jZeq3O16HQn+zOaT4YgWE59+4qDGGOq7Cs
A8dV35WEh7gq+mrR4uO8RnJ7jOFrYhyVhGvLrcKc5gh8s96sELOuUvLhMGrsOxOTuOX9D2oD515a
gpMgWtBXJss8r5PWgtOqHTerygpya0yBYRtn07YDhrL+YUzXP8kxMfy2t4aLNlMs3x+NyvxWz/0Q
mAOZT7WZfcEiK05jTeB402BMhd14aespugz6BAAkymbfJHeaUn/hgHalXnfYH1Zy2Z9ly8cyXdov
de0sdRA3kuzRwzDIQGqMK4HFFa3RnFpID+J5f06IrHEZF0rcdcMQL7XJlAW9MM9OOuWe2RFgVmGS
dpRoyWMLcvsYdxNJHLirH/fnRrV2HhjPlfq/n8ioGWBBsAjEsAdyZNnrRjZXWoXX6Y6U6yHDcjCb
/MCSllSXdfGyzGqe5JJEZlkmQDGre+5sY3/vmOi+JJrSPsItJ/puIci8cCR/GJQx1KN6+KRopAFO
tc10jfGftKKWUqwg37s0X8LZka0DE5yaW4mJEpahTPA/Yehr2obgHYJYG2qyH+DHWwUJp1zEzgtm
HSNe9Zcy0tiPZ7S5ChMTfy4R9bdRI0m7IylvVFXYmg5rE7PP3sx5ttxFpYg80tUHG8ptMrfkT73d
xY+VJqmfded33TDL1xIedZxGWpjrfXKeQV6d90dU4n88asrW4eo7td9nYqwSqEM7NPapadbZq3pG
BAd1mC7wF8bLCPjlUgIlJxtmdQKiRA5w/7LfCmZJ/MkZxGnNWV1BgPvCtN2tTDJmaqNJo5PYR2CG
dJGfSQmRoS1DPyaMuftDdmh89sK+izTDpFNWw91mQbL/1Ipyde0WrJRZSANNOkVn9sQYFByN+nRI
OozcElySIRafLBknBfNlj4PDJKtprgQCmX1NV5vtU832c9Lq+Qymbz6z4/3xSB2X+Vw5nMTsXbnh
8mqfpqFZn+xR+SbpvX7GWi2evj9f9AzH1851/2l/XlBvstOBGBN9xYfFfndwCvGYMg5zVlTu48Jk
EII725NjWSDPFZrusdZG5zyeiGpc5ZUEgwJC7yHdnk33ZxOCegoFx9Y+0W2RihAIfK90YSCtfD/0
0+pXUgzCrDZ6jFk04RhXw1WrSRGoIgrGMpc2+qILUdDNZC0BlLyHdir7myOzDapnOXSGmdejflkj
nTfOVIcNE26d2/a0/zDKfwGvME6yGHUljPVt+T8rRI8X4msrkvJVqmKfG7n91jEW1zbpfColetbs
KLO4dS4MRWXTYX9qBRxw3Q9j+ls72xCaW31K3J0iPm9w+Z4eYLUlec0E1Thj8+Ngbz/aDgk3ba7P
wbis7WVo6z/HjbjKmVl5PaGUnrlN58ydTRxN2T50OtRv+jpqMKWtjrWErO1YglptYr8+DGaj4MUB
qm4nWnwaMBgc6EM1jzKR0WnRTXdW0v+xgAc+txrx4kAu+2tOJtgZwsELTYoesJfFMGwFsivrJYC8
GhvjMjGrwOF/GK4quWs6aW43p8pSCnPKdp7LmjhgzYppXClUKbWYkcd2XC85QWPnlfQ/YCQC/2FG
J2N7tB+wWLOqFdpKpcz6YktpFRIkatxsqTNueqVq56qeXm1lWC+SYTFoyybuyJzRerH2AEp7rckQ
N9XPTVl+aU3M58mg5pRPI7ZgjY6ddEkuWt13Z3mY6qMO4MaFIUcI6RBR8xpsklNIh2DtUsugoFK5
YgJFa7Fmta03DgUp6iMjXY0RM9QBbG4AiI/fG4YR1QrLrRdx1krC2iJieO5TM9V3Sc/ju0XDWTkS
cj6uUuMlVJ38yOmxms5Tc8os+qFMz1hhAkzyMOmKQ+hq9+MwkvN1wK4B4N5Yj4sdd9udIhnCuiy/
6dt3ISOI/jDUTRWSCNw/xEZJrjQrCzooCf6OOPvDWvT/MMehf510cySlQSSf2/QUNXwawrYETbVi
/X6QyqiTjkZpHy2+A6c4bjJiZZst/TmHh7fW3QVSZbQaxR1f+Gi4ulZxUhyNQ5YvvztpkhBR2SeP
MQV0J5WMc2PM0TOGjKvSg9VVpMnwIS0t92UD0QuxLq49krlsr/Ipslo46/YyH6Vcr3wwU60rrFpQ
w420W56VJ6UcBcXN6T+OxGZMbzLwuZvDAvPIs6LF9B0zPTrXMcNIQHe8JWO+Jx8JQlP0OH2B+U4z
aZt2qJI+esF284ecZ9YfRlwBDY6JLp4ccv22VBPdnuyrCvnTbRfi1pZE/q0ZnPrPvtNJb7eStyKa
Ri8ymZQsDO2o4vDgAyb4oiwlhoL+e2jIoLtkjSFTqM9Mz4i1b6upNy/6omsnRSOFqyZUJGCi1b6M
qWRxUqvPi4Idtk4tHLZM9oSsN+ND3mci/GC3/L5bSwCpbIFhUNkvv/NekEJl2sNIKlOCVeuedGrI
Wyq7MuxJO61pjIwXDXLfkX+X5FSH8QGgPBVxroAMFHFrs+w3QlHHYzs5L3Wv/iYzD/7BOnh3D/xc
u3VYCMPJMzWNmsyvdrkVcEpkYT87skqmwC8Vd9OoONkijNns3V4XPUsuMyyu0OSsny6qSgwkJhrH
WPoHIHieoFxw1Cb28isDuF5CLdfNC5LzUtKDADkmpdsoz/ESEJkiw6Jn0V+WNfFH6aLzTcn+hIEG
W0GbD8AkU08e9D9tJwLTOm11/DajjaGqGL1nuB+FeU1yhYEch9nt1koo1DfiiPN7DVcmICgypHUA
1yYLbJMZL9GrAYMGwlOaQE1pgFlJ9ZY4Bb1jgzMQ6DbcLM/s21clWr4VjZBDrALaWY9gms+igmI7
AzlgUO3l388M9f0Cnt/Q5IKrmZjqWMP/XAKrlXWwuWuU7MugwEVW8RtU25TJwNitaBEYWoeLX2u/
jFPVcGFY+zvfOSdItIouUVHEb+XiKAff68wMfzTc2lNiJlYgA4N8LB3xqugMyRqxQlY982XJfSza
5N4UrfWBOcV817u1KQQxfM00u0mJVP+lBahUBXz33KqOzaLon0jfXLW/UscoXzKN2CqrSvNbk0qP
Y/2NZWd+3Q+qwjaaOHElNGd7emyHv/KlYgqpN27LopCfxExoRKm+E0ZxcmbVtba8JDA/jL4xr2DV
qewW2kBU0gqyGaTrPkEUq8pXYtTkT9SZ2U4wavyHGB8Tm8uIUpCJtEKXf8lKEl2o/OGMKIa/mASZ
/X5qFK8RiXove+J3NPk7W0JrbRbUM3f30krTT5BOg7oWL32ZXwdpqs+Jmi6fCf72mHqxXss5/yoZ
0mPax9OnfSZviv4i67L/oNaiKMavWz9bZujAsnSglvic3/Va7FiPJaIQj0rnwb22tE3OrhQWN33h
blPZ+UL3J8mXdX+RfFEGq+RrBJEOZCJustg45GEJqR9Hg7faQZ6HMJPKPGSWF6lYNLuQaiOB3UnP
SE+oWaG94r0OzexkWWHMas8Ko+wkWSFK7DDNT5kdckNf3MJmVRFWdtgQ5yxTpQ1HOWR9yDcMWT2E
1dDpQ2aFpD60nGAsQscJpF2qGiRRME2bmHsad01JgJzVV00ftzTqBx+IlYj9gUYu4DdvagV5oYvs
QEIdXpM4L69r37j1FLS7qjpA8LJb/lum3+9HE1rq6jf5uByS1CBa1tb7P0VoERn3wVfeeHc3wJkJ
scLklkDlW9F/oWLVWiykWDhAJ9ubLt80MIfyJqu9YY5x2lskb7YYkGGxcsMZk+9qpkPf+yWwso7c
81vT3VpMMMUZU1tyG7rb1N0EfpjktnSbMUaCiZ7cEv06jtcMsyczv+NV8LjYVACSZDFCBJS4wBwT
zQ/JDdCeC1ZAlE2bFRCJ8vzdDcgyxaS/sRsCZ/pzxQkjoEJK+mYI7MtNYxliCJSizQ04zBC8gsYi
9DaoLC68oZyGRRvaS2gu4WpsmpPT0tCSPKnLSd7ltGfLOFkc27PRnhub6VicoOccN96ubLwgGhcF
/oKrNFym+DrEV7PZ1MVXiIDNeq122fYV3pC5LTM2LeVNta8TvpzyNpS3rry1mHLKWz3fqvKWz15K
Esx8S+dbUZIucUvw8hEsOd3s6SYVN4fVMbBgvgypfu1ZjlzrYv5ka1clYWLj2o3XWN+OAyn0PC42
KRa/9lWzLrO4GLzT4sJ0FqbR6W8nJDZIhB8SMyQ2SMKL8UPG0Qkn5Hcz5Mz2i+y0v82Q699OyH+a
If/rhOznQCt+mCFxQpbwqHYnZE5ltf2vE/K7GRInpEIUXvPDDGn+LzNkt56ZWcYJiSQSSbTND4kT
EndUtvshsUa18U9myBXXlH01dqUriLebYl/RyNsuAvmPnnedtxzCUrkPj6sJ05z//h3bKUU/LWb4
illUFh3qjBhefwXPgTkvB5hwzbEtk5woIUt9qUonOSRLY12IcMnuuK9br8+ThmvPQsKiytDyuIW8
A7/SH7CCawRENgQZadTyyE9bYD0txUPlYCSAdBL7VEgNzri68HvDdB5EQh7WUMcd4y5ckWOHfGum
nvWLJS0YKsi4vDlU3Js8wgi3xpMvS0CB5KmuXbOUks+r5UAkZBb0g3UdHbV3NwpSBTZ+GaHgDPDY
25//o9iKQbFrs6En6GRyv0vQlzHdKvZWtihvMfuHzosWT+q8nlF6gad5k5X7zi6KyDMsc8E+wI90
n1ahJfmUrVAEE4BowIpaTZBWQTUGsMWQUIKODoASqLsyJ1jGoGCUUAkqJ7C52ezqnMAYg5jNtBOA
ssrVoFQD9rqbf96zK+ZdAgAHKK6DJAlY02VJwPh1kQSt6a9c+yEirH46bMLLr+xqY58dQCx7BSPH
9ANkr2a2d1dEf9iGhripJJ6w38SeAZG5bUhUwdg5bUdA24hYV1Q7Hmxq2FNT5g+IoiXps43fZP4n
kAGkz2lsklRfcXyRA+0K5jwY82DpgmnX0FEhCboumMWmUQT9fmR2QzGCrAtWIyhFsBhBLrYH6d+K
BcMdBLcFWrtJaQORBWsbgPNAgIon20eDTdiaLxR/phs/+nXta6OvJZvgZ7WWhzLFS1DjRaMn1Zuy
LyTEDg5GuE0dWcSDS6A2xIa+dZXJpe2OVnMTxHEUdV4G+I/YX+ERmYamyFt2DR0ESR/0xtL5ju6T
BiLpfmJsYpYmjuneBkkVpHGQcbLsasegqgLACeOurgqYP5xZmyuBGANHCZYqkJRg5TRQA30MyA21
dwmVpunBqgLk7JLI6OZ/wRmyqzKx3/mNSRKej+38nsX+zAqh9LPBp67UQLs0vdT0cs6ScVO6i0Eg
y3Y5SrTjsYCxHRZED29aJleXNxXEi5tuB3FyF/leaeelmifNHkkTheONmY/6jOb1pnb2JZXMS99R
fdXxLdWXHX/hJHH8ifOEU6ILRs4NzhYy1rg8BEDySR/iSll3gW4EnfihRgQI1NJsBAWnDyeO2JTs
kthWtYGzBCqZ4m0g0w3MAtEGE+dIxoh5MNoEcPhcaW0G62zfHBk086saEiOpJ5vkxIePiaTRw24R
N57DvpvTJNtEzAr2byT1mygVfHDFfmchxNDOIJxucZHS2EL84qzIRLlInWCKDyTs2QIycm2SmJx1
eSEswXTNoc2v+9Mp7fHvj7CSLv2BeZfnVa3Ho92zojfm+HPbt9FtUsmPLEiVfdO3IfTBTGklGJJ+
TCQLc4lddaeFj1poFoTRQjxnnX5Zlzi576lWRjLGVDfcChbTuY8Tisv9YB8MU/pq5+r4ODpZ9X+U
ndlu3Fq2ZX8lke87L/umcDMfGIwIRYT6zpZeCDfyZt+Tm+TX16Ayq+6RZFhVAKEDHdkyySB3s9ac
Y96Z+UpzXz5rrX8EyHi6u8KzaezR2WGV+HbA9ttI5qlwyfE24gSAvM4Ua0Zq79jOQ7J+9/q/DFiX
UKY4MusYx6dxPFbW0SvWg/jaxDiMazTwwe0PTr4ern9WDmfSOKMRk8Hos9fDJXk4Prh08OtD7Rx2
JiuxhLT59fCWo7McF+9I+VnlJ44hP43DSTPXw5fnTXPuyvOqWY/BPy+a885fj7y8SKaLtLzoICnX
OzldROpCOOuR5ZfJ6yEpa42XUXbpZW1MuLkrYI9NBkhYijshrDtRnyJ5kvF65NZxGI9qPLrF0S/Y
ch0GPMnwSZPQzA9ef2B/6PjEZaxHBfukWQ/qOJ69Hg6XFx/EtB6Vc9CTY+EcCjoUr8eUnwjdHrlA
76iGk87iZqD0th413uGG0u65tZxrzTEF1nNelIB8zjni6YIjKS/EmlP7yS7hNwILD44Z5CRmbDpW
H7DY+lyqqM5Jn6fGhQpxFBmLlMK6iiMlwrGqzbupExXmVugKLIEeHXTTi5cs1xFIztuKCBFTEmye
G3W3p3LYg6CEy6kg7W8nnKVXgzSOpe1299Qv+/tOMHSZXX/pLCUjVoKgGCvpWeUu1RevyXfpYL30
bfJYOb68h83Ykj2y1oqinrJJ8lIV4/i9RK84O5A7JixSK5yB2q5s9O9Z3h1si0GtV0ZzXQPh2yxj
K/DxNEWQiKkMM9tq73lNHdbd6rFy+wcCJGivGdSIKX3ic4wbBzib2V8udllvknKxv3lRdRmbj6Az
/DXRczg2ubwxPOXuXYM94VCa9vVcCBW2evIlK1v3Ag8l0usWh28t0Fu41WmG3oC5QWmPbWwcQX87
5AMWQJnmCmNfHTvPhsAtJGfzatZG/TTE2nT9+iVtCCqsqXRtPSsi0CIDPTi05SmeZ+2ua/Qv3B91
nMeChmdio6Xv9HPUE3eTM2tQIzqwsY5nBTpDF3K6dpXSDsXRVIAs5JC0d+2vcQb+64EBun79ImYZ
Hc1NqpplM0TWcqJAZn2pnRMrYOtr1Uf1cbYnD2GnTJ5p6XzR6iK/7OPpCiRnzZCqtK1BSYQUeCgS
2tjeeJQcb2REBS3KGoAkcTTEG2ZJg8wnQ1XlZRE5FQ4OrIy1VTlfqV+96MIsf0zVfCS0R4Jpti98
D1fFnyeD3+yQKb2sDFcNfJyBffDtCNi7o3AKuyM2Qc7GTdKjk4kWjOUeAM+vpab/WBa4XrVIbYxG
QrtLWTzmYJC3hFsI/BH+PvFiCbDshkMvUGUSgj5SSDn9z5d+/RaTNF17nO97M0ru8kp3n/UMU3Al
SLHu1eDf0A55UbV3Ie0HP3+M5kc3f0zll/j1aPovpgOwej06RXT2vqi+ZtVXLX2a0ydT/zpOT/3r
0U5PzGY5g6Tqqkt3rNq7zvav/3zfgJx/WOuzzEfyiecZICLU7bc3TjXE5doztstRE1etE4+7WVuc
/Wjr6smD3UomNnzlbNRhjE45gAaXGqg+Hof0uq09eDwtEeK6VW0hKUMl63V4QTMQ9ziJv5teJ6/r
VBobicjsqhtcUhxLGM+tBkPRtt1zxzCnJ1uZDtQdI6gb7kfsohUnPLK/la549kHHsOJg55oaRU+4
qv0S4ZLdLA5sU0F4UqZ3l5bTM02ZNevKqjXP7KjQb9siulv61PwyGPNZIUrth+599zQXTLG3zGRc
86Wvmvm8yB2XbHWjOKQ6eV1zljygJ44ffHnTJ0XODoscbyNLN87Ullf+gBi6JGB1MzoDmArbURda
MhXndNk3llG8EO053XdF0uztjKmRflF1ZnlCXuu8hwGURXRhFhZt8LInc6iXH5VVPY89xEnK+j2r
vJhK29B1+3b1FofxWG8GgV51k+Yl8W7w4Id6fnYSVWFeoJA2oepGSPu6Bnn94uhGGmQKjeRnj8r7
JwWMA+YxvDb0JUifXMuLf9kV8suHWvntsLGcqTmbI/FojepXvADBJNR+uEARURGxt898R23qAWHG
n0/gI/2AlghrPU6Bh5W57t22VJIz2elgHjZmEuFNkPaxdxuMg30XAeLAclDaFPPTmmVpw8jluSpM
BvbIEJGaUBkyHAnTRmPibb3hqejxOeaoTSyW2Ur+gItZwMWc69thKc7+fOYfynecNEOSy/IMxZX7
XuUWo8gcdZz/GxapSNUcIEJJEQWDp9lssc2fqBXmCzFgrH79d//rx/S/5Et1/e/yRfev/+b7H1U9
t4mM+3ff/uu+woxY/Pf6d/7vn3n7N/51kfxoq6761f/xT+1fqstvxUv3/g+9+c386/85u/Bb/+3N
N9uyT/r5ZniBEPnSDXn/ehZcx/on/19/+LeX199yP9cv//z7DxDY/frbJMDYv//nR2tkG+b9v3xA
6+//zw/XC/jn3zdt9a1Pvn34Gy/fup6/7P/DMhzf9gFVWLZN2fXvf1Mvrz8x/2EhnuKjJBGJmM41
GKqs2j7+598t5x+26UE6YdVFSpy9eqm7anj9kfEPeJpUUjRmO28dZv/+f678zSf4P5/o3wg3v64A
dnWczfv2D8VfG6gw/5hF8OsHPfko3WlBQBHByyu21QitIPWqelctSUU+tiKIs66LA4QTZzPZKWlS
nqqPSzQSsNsnX/1aw7RiUMMCMHtTxb7+Gdt0tRT/tY7GJGxrlM+4Feg5/fddHWprTAmTFwW+pFs2
MHKdxK1ykPd6sUVtxNxQRHT6U0YfYDSanK16LglyS2iTd94nQ8YH7Mh6Nsx5hHr4NuGk3Ps3Y5Zb
KSC/5HsEVvOdLuVPM3bNm8HMr9BI5qE0nG4frWE8IveqYEyg+2mC+PllyMO8foCoHR/B4S7hUI9W
6H3WAvv4YTIcEPlqvRouHESFb09vrAaENxqEi2jGfjbPe7oOM6tW+SOLnGHTpWW0zXQQwBHhQtsh
j7/nBg5qszmMjq9CqzDOqjS5GZ3Pxvr3Ixb3jTtA65kxi5N776tksQzeToBgV6jnNlVvhcYUX+ha
ugA4dA/VkLvsDvVlw+P4fVmGfusBRqXdmJAsAmXac/FJgf15zlEZd31ebyI5/v9qWTlJXgITkrfP
iwBo/O3dswHAJ8osRNAXA6BU3yk20hhj7o9Kt3FIXtPFyqW78gpfHLQ1MX2uHwyrXb4W0rhHo9Ye
yrZ/qXD6sj/QhycPGF9A/N941tj+Xarq+fCXceY/b/Obt/e1jPzu9SDeBf8C0cJgMG3j7TlHBihd
rXTkxrIkpaYKMccSRylRcwICEgap8kDKyUM3yIfYZlUqiDbZIpW/aoVr3Q6TkIfGt2LeleznpNhq
ySy6dFLtayqLLLR7p+UxpSDnsg+EPmijiUkKwYxZkvaY6Kh+yClnca63Z5UXZaEhUjZew0w/vLO1
myl8oaRh7PKkW8IiHZLthF76QKAYUgPX7Wg6jXs9r9xwMc38Wk2lHmSkMhSNO10MrrhmIHQOppt5
Z6wW6iDCyeTbFNvK2cXOT7Dybp4RA5hecorsST/x9J3JkeRyGlwmXh2wP6SDoIyXItoNU21czSky
yXyBBTvFoSmTJmAz2W+zbjiLhqKEgLRWcurqWLg2ErxRtJc1f/Q4mNUmBcuClN/KDp2kX6s3w4x0
stjkwjTOnbEP3TXgBBJAsUssUOYiq9uzkX2+n2mPeq5VIf1SfJoE2XPVBs+LM3cbqfwjfH2q0uxk
joZXfwdnytLYml+83MWHyxJwJ61kCGc2SUgTysfYrs4zgmxO7pB/lmHxQRvNe8CMBfXPXms/H96D
dhrSuHA0CWEHhsHYnueYK/aD5R5ZMywUg1PU7So3qAFMlCqj6WeloPBko/oU8PqbcYPAEx2j04pK
RSL99vFuafn3JE+IoCja4ZAMHWPpYkxhO+AKKtB2hZbVgGXRHNSZ8ltPyaZokLBZ1Pg1WX2LUgSV
wuxGkL/u1ets5RSwUEtMVny2lhmIItkZqxjV7UQb8ro/ZA6ZJaNXXvRW09JPSz4rNK4n/f6dhYAC
GQe64pra8PaiPNIvCNmOcULTyNRYO3B1PjZp6uZKR/oPlTtCUr0b1EJPIY4eUcZZofKrONQdRhTD
XwyswsrCN1tPl3P15GFFPBb52osY3F+CtSm0154iec29qNL7ZsGIqxS7BBcHqzY31E9VPIZ2Siaw
g5RQqPYTZTgDzcfLtF3fNlG0UxcEgfP2MssqHrxM1CIw1ReHfdTeHEwvcLzlwp1yGLt078BwPK3q
xjPXZZDXSeEJ6ZvFW8Xb/ZTq9o8hKiDWiSmYZ6Ed+yFPzpa5jK94BjddN7RnqshxCleqeuQ5/oFc
r6Nfm4IsiGaojCzkM+occTey8Uyos4pTY03V00/MkQxAozwtuS0fp8m7sfkxVNT8q+fGN4khcmwh
VRvIOP81e9mMUdKkKlXPFw7Cg3bB+BHneui1YEHaNuh6C7UCpdEtArcgaqaNpDpzbFLMt+lSP1U9
2GbKRXShMjzT5FPg+JnG7/qUoDJe7vinsmM1N/kWHMTqhrNtwsHSAWRxHR8tsAQYmr0OuaVzXo/S
uNDmdj6kIM7ScfyR6qU8svbBosyQTEC5YgFno2nSzORMNUZ38obm3q3b9j7yR0qFqInoPGtl7J4R
OIQ+aplUkMjxmLKFiWSvH4suHoF8tkg43WurXyHfSzNsV3nbozISN3Ry67oWCvRhYRgPGcu/0EUT
lzkYlOoBD31rIdm0zFkLomqqd0WCFz3KB2+TNeQBNCp6yhXtHvpTQFZwkvnVFts/NFeKQ71b03Ke
1KEXd4Kow6u+Xb7n3PVdrvlXSVPqgAATKjL1D29Q4gFDz8lYkGyRIPUF8nYfOMgowHRDT1jFs4xW
D32pX3laTwUtsi6ymnYYst1k5/dclRwdVAJMmGSxd+hN6nKfeVTGtiR4RPj0R4SyDZE9zFagzdNv
Vo30tJ3qIlRDoQeJ3bjMA1QdVPyTZUP3MFXmbcV0Tci5J0+Txo5aL5rpupVjdPSnm269aV5jf6H0
8UXaXbYb+Y1G677kkdZBxOzJpW+7/kKvuutJV9XGy5Zqb9QLt5SaJeZCbcOly62nJrqomeC+Stg6
OAxxzWrqxYT7G2dCA8WXaIGxILS33IiJOz7yXp56Ql5MVsrBGEsAaq76Jcn+KQiN3BuFWwTg3l+Q
bBtB5C7MY5PXgG0W8iiVF1SEl2AyIUH1MCt2CKmcqqM1enjR+4SWJu5V0BkuGfB5Qc6dIGbGbQRi
pqXXNots27uYC+bW6rdj2/j7UsYORRY2rx4gAAps7r5pm19ZFx8oEeEDrsZb3QdwI1zvkJGecj2W
kRX4KUwOqJlpEDnJ+GJbl3YUX5UM72zV/uvdnunNKus3A7btsQmx2SBpLDjezUIRITLlbPQikA7q
PzhzRN34deBXybVBN/7B4bpa17nP0j4Kk9nzsST0y8aL68/mjg/0u3WNysaC4BawOx+jHsbW1yuG
IRGoTiMHakpZUseTHbR6/NTCjQ7b2kYxEPl0A8ey2hgugQrUWuEKI8erlzRsPLVvdXxYmGm0jWY+
RylBqH++Yx/Ih+tpOto6bYN1gi/5bildOOiXEwv7SaV5KqynaCK31LhIoR5tfeV2u0ljHeoa+PBs
h+ie3EMN0OgvNfGXImf6EvzuoFSduydTZkD41nyTI8naTUT8FYr++Bx18/c/n/XvFj4se9BBwhml
HPS+IOTYcdtNDV4mq1YuyZ+kIvlzf2E1543hzmE8W7xlWNLCTqLk0GPzwBNXBo0n80/qqK+QxXdr
BDZLGlB7KgcA4N/t5Ka8FDNqfLkxhlzbEyPjBcJDhgayflwaaBMz26Ohx1OnvEnfaKWqr5M2ptnk
0jlxYzss/by/0zrvB8N1f5/405clx2lTGm16F9vNbYduptYhvVQJD4Rt9FsCArpDjxE1TaJl67mE
IGa+BvquyYA7EpIrIcVUAwL/1rPyM4CUQe2r/tsUo6FPGmldliIzDspbfuWZxO2JsNshCjwYyIXC
sdleOrm7Lf3+uku0kSaDqGEBDNFxoLld1UN7lKQQHpQ1UqeeCmMX9zl4s5zYt7w6yaL+oRrGki6r
7JtuIphSGzaVX2cPrvQPuTndtxRfzicfCLluzt9qo/5s/2++lzzyXMM9o+qGy5QH5L1EuVB1ZRrd
IgLElfRC8jIYJr07FWPWB27jIO+txLmsrX7bunSSk1L9wv6NfANSZm4s20IKM1wGuzop09h2TCyM
d1A77GJrOIztkfXkDtMVNWZ2JDCTt71ZVUDDep58Qga3fYmauYFyscNSt9TTRsdfEo5ZXV4MWVTz
4ovPVqu/KcB4PnVSpLBrOO77Mm3UovFNNGRp7ki3SKYWZD2pXWuyu2lZ4wJ41apNv2LURuxh28nC
3lPFTnaRsaKqGIOCLEpLKDN6dAQgUyXjs8zS8Y7E9rMc63hQVualKIgkr3A6sNDD3ZNOFauPEcXI
OFXLhg2/tVV2GR+6VVhJPP0XMZZobNVjJ43ms8bnx+HeWouqOJws6gH6e3ylF5MsRsw9+MwF6k6i
M4nK2ksCaWOosCjxCHyMOLQMEq3NUW4EDeStobo7c+bT+WRMWitKbwcCTsZgOmczhqvgPXKvmFvN
aBslgAPL5Kbx4h2djU1ed2R+CMmCf/WXG8Zlb1MSq6M4jJlJ97l4KUBNflKMe73y9yfjeBp51Qis
Kca9W9L7bi2ytOJkcJtgOs7M7qwt2ltCU0CN18l1W7yUXj0e0hEKo7eUDiYN3mhLzPmjNFK2bctT
o8f+dUyL80RMrhOqzBjpopvEDMfJvYDHugPBHB1Vh3MS78l0PY8sN9wZjVY2aGpPXrpOURKakR03
26qItOuZWfHCQAlkqIX07MQ0AgUqb2PUrX7VWxJMKgpqrxgesC5ENH12hAvfSRN3U4WbSbWRCksq
YdseNnCEji0YKik3i+YdRJuf+1qO2RMeMp1paFl4UJntR+3TDdPvPmluLT13Yuk/8AwGsYx4jmIm
9HVRNHdpymAtNeySjAMlLhaAeX5ANBtxe8bkbOBG431bUyCccrnT9HUJL8BqWGI4FhP1TzuOu52W
6kWgTbjv6kbj9XK6b2WHVEkAg9kKHFxpxq7kzw+t8R5SAjttrU2zv0UC6bN/f7v187VIDNWAK9wH
eO6XZ30/wJ3HZxtQJL+26TA92dFG6zV4PFjsSDZz0QRT16gc5oZoV1dpfzYKyoA+VI1AmrY4NnEc
hV46A5XvjMeRYUj0pbETesk+R7S/ptwzn0AVfHIpH+rjXAoVct0zfSLCXzsBf+1SkfilZ+PMpeTt
UISz5itwBikZEWb2xNyfJb68amXz6NfKIN6oD+UwjPfKgS2dUAe0rVKcrCh+LNvWP9a6mEliSsmG
dKxjWqSQMnpp71jS+bu8BOnkl+oqc8mq6SNiYP58LfoHr8cr047Eedej2I/G6V3lwaFfXaiB+jCG
F6BaeVVh+IgeSQSH+JcW14SEAIKqEFdiSdqwU53R9KVYGOLJg8VTJtfZ9NNNw0UfmmfDQCGWSp05
qgPIhQoqYN237bPbMrsvV96vRjYpywQim2Z9uH5BfEVGSdR9zesYAZ2yCkZTWRxGeMW3hsMT66em
vJz6dgyqye7P5hkaDbUwRhrDebBXZjEAlZwO610kGHiXNR+RcQoB61B752WzPI0ZkQZRX18smJS8
tcntxvrdLKtti4Hizo3IVWKF02pWidBkGs+n1rVDd2FzNVkzHFyDfQ+1Sm/pzsuY3dAQL9DWcu1J
4MAIxjE5N9xW2zW2ze5fHPBpZ6S2aMUeleRdnNbXvg8f1RGatlFV7W4sDfBQSjVBIpxDeAZyvGdf
6JSDsVvcDAGpmJMQ9QMVXIp+dtNXkHlpHFjN4l0mHX4jpPpAziaWyMYyFM9idU6XlneI+io99MlP
SuWwQ/tKXbEW31EnDiKjsZ4dt6BskRVqR1yOQV5Jq22F5TXXJQShbSlbOxzjGqc80ykSF+2py6Yq
aPLmYdB6+5RQjS9cCC5d0UB5pz4z2VP1SQH7A69rfSItd81wMV1Q6e/ZB27hOaqbGfRcfVoCr4OH
JtrBPrlWaoZD5gapz04/0L2bvsP9QZjRfb0I7xjZUNKzBsxA42n3Fkb2MI/MZKdJ7WC5VAHcYvyp
MN1DcwWobJhtS8WmH0I/3fTKn58T0Iaxrhm3MtPYb1czMlvN2st8LOByFv4poRq7wTq97JscHEw9
Tb9k2ac3eqNjqB+w4hegzt04OlgTT4YGPIn+tbfJx5Jm/IRoyzWObm+Ji5xd7JW0yDJxAKBkUiu/
O2ZLHRVtA4iP+rrH9boxYnc8T3rayGIU4iyaeiwQ2K4qv72wnVpudbcct3Ui75fFMm8b3MJMsf3R
ijvxNDWTv7ETpJytYogBsgw4JCl9ks3c7OscP4GyRDCKAsDRIzKvSVIN4r5Nw4ic99NkLzdk4Onn
JmXlP485vx1yoMOyaCC+gVjudXz9S5efaSstOwMii0muWGCaVAmkTHwGGLoFhK/xYHfuUxOn1Cbj
UzLm4mruanMTVZg6i9xuzvTcBsMwI1Ia2X4blWtfs3FagtS01U6RirUhMbAOTSaznZ2eMvViTHCj
xKB9hsb/TUnTcnBQMrPBFbe8V5LHXy6mLcQ0FrRW8MHkyTbt04vE6b+UafW1tyKf4Z/8NT4FqIVN
m1Bk4mVb8AsHXR49z6aIb+xVw+kK0CdZ0Z0M362uAMQj8TEOCP7n5xFswlbY+Tepj0i5+yUjV6TG
xTLEoUgmNqVt+TT25ndi2Vgd6Igol2TNqne/CkKKDyV6vmCiXhqprLw1R6IHChtDVdRV7DEWG45c
u2sACW3KfjLPKOpiVlmIM/GHNmRlcmhnF7V5l6vP3GIfd0427zfVROxijkt8z9vnIIkp+3UpHUCb
sv1Gqe4i7ewnKQigy8bsno7E8d+mdrEiaZObfpt06t4apucMx+y20P1PPbEfl9acEr1ItnMoHJH9
vj2leMSbbY69RC0Y4/AbH+OaAnWrCP7KEoGXE2K0VBmhI77Cqi1iqnD+CFEyrzkx5Xyy1H+Fjb1d
XduYXtfmPvUd1oDvZucxErZMspyiiU6dkRPuCCko1aOkZJd9hbm1Bg2hROFqhs2SxmGxOuC7lJPO
SsBF5Hr/IHNrO/UecCgxV4FIltuJQttNSzzQkvnsQZn/mgK+rowK9pStx5JQmNQrlyApMTOOZafv
nIklvBGZ29gTITaVm95ob3Iw0hdqVnd/HiDM9ao+XDVtV2c1ytg4Cd9+Cr2jufPosb+06eomjVqR
Kt7Bd5Jh1/sljMiaAJUZAzedHysLBcChqzJeboehorNQ14cqy+57/JmXubRgHNC9OTQZQZC+BcZ7
XFhgDPazHlvhSL7kI+XiiNBQG1y2DpzXGqwNkQojsZNcnjl9HVk+fTLJ/aZoxwfr0KL1KLWtW6e3
l0gZvUxILCOAPHKfNZdq7uyoq2lpWSOuJdp5gXcAiSawG6b7dqlfiFSt/v1+Q8HRA4ATKac5DNvR
WQ4i3dpDlXzSo/8gh6KsgTmcJCkDtYWJxuHtWXZtA0FipOSU2+MDFYh9rCFqzowFSEMeZJIUVy1J
aKLxJpYEtwfDPN2jE3/U1y4rG6a9qNAyZqmaNiqz+rBU6bQd3Ju0ct197hkDJH3xlQntk3SgV1jT
20fIZVxZG2rryIxc5O2Za9Jd0M3yIs9kCRzclXqXgnnE45LkG6dV5VWxYiWWwiITEUeCMq2tYzoo
IKojdItPc8o/7hk4H6LK1+Y0WdCvDMe/TBNFktvoSlmgDj5894IZfJcpKw0RloRLNunnIqblroR7
n0N7Zz1iPCcQ3Pev27TXTjAu8nqCJ/xaA/rzC/ebKidqO9JTVkWNRXvxnbhfF5YqSiTDga8i/TzW
psDPXZLqpfcUmQ5Fxhk03Fg0LWtBgibw8TTyYdbs+z+fx6s04d2n5qGzQAHFdfOfd88bKuTUVhWT
qTk0T9Hi50vQkc41q3YhPxRbjdHpVH5trwiTkfQl0kvIzW7YhSnYSiS76iYY3v5W6Wurgc3bvo6w
mCw1BEVc3NQobB/xIIo+Sbtlr+nQVlOW+jDmmVIDtFoAAxu7DREqFNuhUV+EEBSXAeojljTPa09W
J61zAX8U3bJbCt8/lIV1NxrZzbyu3PU1ID3z2JWaXr0R0UCNtqzvvcjW2MESgp1GXR/4ke2EjcDG
X3SmOI7RYuz+fCf19U59uJM+I4u7qsm898IVZBlREhc0BZyyLA/eY+Qa0xGEWttRLqXMWoVWa24S
szxqSiOFXFXXr3rrposjAuKyz5SVr0ke706I2hnhgWyYedRfzZF/fQEqsLNKAxc0pSO9riykUz+h
qMHTZLU01F30r0EuM/LztHXMzmaoiHlbhAjs2UUacHSos93WifNTNqU6sHeTN+aib1sIK6e0xQDl
si+jmZxHp6kssDeOU3uWCee6ZSzNhuyo97Nx5lSEL7hm36HJuC0BYd7M0PI2xMGfmx7z2yzc+CER
dbkx8+qb5WtFaHV1d7MK4zemMcq9HTtFqOXxZ26jV3P821vEZ2X4MFxNELUf6nppMulz2tbI3bFA
HF6xZL2uJyfN1rs5KGrGDNYa6zakuFtmhwaOspimJ+D4Td8SaTmhi7GdoHPrW1l2RAy3Sb5tlnba
mGW38Y1v3phbeB2VExJ884sqpn7Qcu+7WXrGke6wdkNmaoPVnKTmNhuehnpKSQtwU/zfOvmy3bof
TyZazblrYBiFRmX1BLx3J0RBxVmcjcUpSoriNGqzQ416AvHcFsbt6PAvppRDr0jJfCR0vNq7soNP
7s0/O2vZD5iXuo4sNNnqoWnNsFcBloaO3jvwe/qnrF+xEi5+KQNkGw3Jk270jzW+wDpzAvYZIkg3
wp+OZuPUN6TlhIYnHxfDJi+QEhBtWeQxCVmqvpOBLI8Jqc5ZRJgpGC0LxrMYThSg0Ap6zVntpu3R
yL7K5XvarpXqqq12/pqs++8vvhn++VX9zXZo1YRjCmb3qLHYeVcZq+DY+DX6YNj0t+TueIFX/jQr
QQgcSRp26QcqV+K0VPGmbXtWYUl5nlQzTij2DV4KxjkZ5hPSog2cqO3QTXfJlBKvbUQ3RbXs8fVj
xl/Lh16RDIFndB1yzuyTlcIH2D6RxSwWDJ0pl/UMOtS38y3CDCNrYExtEHxWuCKp+LZ5t3cnwtSw
2OPXciPvdoCBH/XpdEnHFOinwVrVvpCJNZ1zmn6YUU7fTEv1hGatIOfD+/HnW/2beY7+jEOflMWl
j3b03TwXEyZadgOPSwnULXTE9CBnVCjN4NmYSCXs6wQJH66OIsgpmgMIqG+nOhKbvqQF+OeT+ThC
w7MxCOn0UGXaCDTf3jGnsXJwC4VkZyHWABCMmeUn2wf9Y3OKoURbp9S1eYED492z1Xh5tsI+4423
aITxsLEkzwGR7HmTEHJP3QKqVQl3zaxsiZLd4cWkSKKN2N6SfB5CPcp/+WMTnWcQlc7bjLV1YeRH
FFZ5HcRlbZz1pr73WcT1gcmrei73I8ucc2eeftYJPaleDmCKEQyvjSiDSqKaf/B8JliSasr1qmmC
rm5UUObKP2lyYPh36nGPjYjdHlFsOIeW4XGeu5BllXk0xrsuyobzeeqTnVt2KlDKfFYWOxS9ZzVV
JgtezfybY1Jf81tOILH6eBNlO5XzsFnkXx+cOSUHwXmEL70EdVEfjQXlYtNE5AXIAaqc+m42mn5W
5nh1kEVZNtHsU96TC4E4hAEt2tos082piI8sk8iMiu/jpUO8glgnzH3jsXN5uuKocMPE7rEFCu3W
zqlUFq286Ev2bGncY5xbk6Vzf7lpWrI1l1Sel+18MZcoBIY+y3dVw4nndoTOCDnRmHkXY4nLzput
bNtmdBerMWP8Tqr4VjpHepAgK5LTWPvJ5VjQlhJjdCcmrdhYU3o1orU5VGvkqJuxe2g0bNNWZumn
BCjMljoCcDIJrxC6aO+f81I4cDFJSoVDdHJXwLQq28Ax8uYYi1o7GY1nBJZJfAYFNRtWRGMfWwZg
6VliPxm25HNUxWev78dRZp0ZTfisfNb0wd87iaZxKtXgynjjONa3VyYRUIWvreuaB7ZYdaD/wFI7
H8c0M/cRHcpN7pbiPJ+7KmyyhY8rXUWmrwjCVMyrpow9oeESZCiznFjr7pwGcXqmEFpgLoUKqQju
3Fhe+aOrEaOxQ/T6UbBYcLxA1a0LGrC/jLO6wzaanpwF9PaYoVGGvq09632BiTV3izOrNy4TN9HO
jKm9VJHf3gjfXvZwekowuoDG+gtyLIYVXqbZlTzGxQutj4xYzalGQKSl9L1rW4ckfnC9ODpaK9s0
JtV7x7QMzrsUxlWaNubV5KcY3PvLtNXmIIH+cKm7bXW5GPV3WdqXE1VCxDdTc8js5gYU1jetm+a9
BJOdpjmvtg1KNtchozArB40i7aGe2fxFPso6eUhtFs7lZKOKQ3gD7zzsuMJopMJsdGvZrsmyIEcZ
E2b+Mp4luswpeENuMyg/tv+bsPNYklTJ1vUTuRngyCmESq3lBEtRiXSEoxye/nyx7+yewZm0de9d
XVUZAe5r/ZKJz+umJMow860jEDiiHmu/aXeB6O88RB/eTNkSSW5hi3JXmuagmHwACZed10UMddpP
Lxao5Ly3vauO5fGKKNIMuR/t3L5CApLVLANZ83/s6jK0/xcgEZCJc5bQE2x8xi3/v7P6nC24kpBe
YBo7V+vpC5voO93ab3RIzodpCBJ/W3/yAS1NaHXmzGFU+6JgV3FV8IomeEvkUDCqRNOFXLAoCoLk
5ZZ/O/hRk66wfwI589mJ7KtNK9itjme8zekrGcS2r1oocZ2LXeS0VlKOPVGp6RNj6G+Tmoc8zV66
BsX1Nt1zkRFTVD8My2z2FAzbIAfbvpT5m4+xJ0k/AKwqUlt6BKMeoE7Eow9LOMYpTUNi5VvIDPl/
q9seutoeyT8Xv7SIkze5cWjQQs4oUqMla+CeS0sc3GE4ESF9Tu6eddz53gPzbZwWeJwH9bQEzbTD
T+QQQbnBYdJyrJbnNo3+OWSfkWmXUpOYopoiuPMnWPN4Hf2S+MmC6d8l80YSCKY2+S273cRTGc8W
Hw+Sgb5HMQGJ6cXFgOeka5+MmveiJoHeDlLiJUxx/iytr26k02QanCwW+XgVPhco/alQRdtERSMN
GVSrdpukprzLmSRTnCw6xLsCjJdL92NQ3W6we3Ph8TmONi0tph1KwFfrc60Jx8j6LbZ6Mit670nz
cNDFQm4RAWkJDrs9CmX0aDA3DVqAfem1Fto3j5iN4LYPysuiyRw8/hU17WX2iZaOuB5xI0LCS92O
DwftDA0YaFzgMS+nBUJ0XsEa66xMJAL8pYGT2Ljyd3Yn3jmBPlaFDY3+UOI/KRjAET3E1RowFFJ5
U/r+HTT3bem2pCeUaFgFSXplUQO0FlJjLM3vckd8QVpeESm/m3J+G3a5IfY6KulFmyZRgJx7HvJt
J1S8NtOFGhi9OzXRupzVH9kcPG1dRWVh8S1y574+9/KRYPyviv7coXrgIfmIQn7a1CY+mdG/VJVN
07V8SYelSJTCHSqy/nehYTMeOO78PKfVBnOR9CNEpfWbJfNTSbQn6+Fc75u2c5LJp8u6/LJLQWIS
PypGPIcVf/7nl/OpMmwyfsY/sesbWUZtAoNWxY0E8iyy6m/RLR+w27yUdjIE2Y1T8m+ntaeQVfrl
Ls+zu8wuv6KtfSpSUlmCGXKFTOejHHgc+OTnxAseTOHypzCykMzJ+1KZ9DI1zIuMy+iaN/nrdN4h
NPpqGh2aegpnS4IF86Tdllf5QFarpT/zrbneRhQcQZ3eV9J7JBiP5Se8qqy+hb2yAW0HrzoI4Nl4
c09ZSaKz7QCB9mrLz/EPJDLW2ylYvO8N4Qjz6wS1F8DVRSRMdncbZ+KZFKvpFQI0bNKPrccUYm0t
QrVmRCmoUFi0xaexgZXX4vm/15VvMCejhSTQvMQd5HuU2PEm0SPDq1zMf1E6xVOg+cTHEClrgEfT
Tx+dfnzm5bnlIcz2wdCh5SHSAxdpRvMOX4ao9V3Wj18dOsWdNv/Orv14spnWsKj8bKQL8FgX3X07
hr+ebBSwKDkXGZl5vlTTrqWmgtOEMH+PSLve8LWoRx/jDbh19EXlQhbx83hMakmOfSKuHrx1suK2
oVA2t/6qjtqYrqg/VM4fa4rtkFcj+s2KMpcsKo5zVe7TpnqQFkGs+PEJ6g5Jftw23IYbzWEnRCMK
7UF7YSqXHyY1X/jSeYed9i3w1ZVR+stA0cWFfLPF8DUNIZbdyGFgnH+zjhNrcNbbhtOqblEuphVf
NA6tYzi7/7yOrB0xJ02tODCz6snq7MugyZ+iOnvqQ+km9cApH9ILUJYRvTai+8Xj/KiC4bWhhWkO
CV7oN2Za9LTXjlVc9+eSHCvgUy839sQ04o+3xWvfSQ/1JPB+F4oHpwtO68JxS9S92t10reDBtcKN
3yrxHfLai5QIWB/wNJ7Qt7kIHvlKfe6higjFDXStRhxjw+gLSK8ErSkVB+OuVe2EeYwT/hBEBvq5
zSDlqObgdmiPZOI++NW9aBe8haKBvN7qp24Q9B1SPtL1ab8T3p2YvGpHNYCLw7D5zsu1icEMo92q
g30bmp+u0idU0TgB5rxKtomHzS77exHqPx3yyFpSUds2o/zJqL9T5U6sPKllsDyl1fisOfDjOe2Q
YnRQtCMwO9jQTxEFVxiSDsYn+HXzRI1r/62boghTP9q+fBJEco0wEqt8ahrnHb+U3KXI/JOmX646
t+JyaQ8rsVqxn/PMaL9NshAXedPJZTfPKIVCE+3lfOicrI+9hR8vDzKa3tGyVDNfVtZn1D67b0JT
uqid6lcZg4C74DBNt2SxZlw2zhAioSTX+7//4M9yhlrut40R5axIdSLE0HRQn6U8z0zSP37YVwkl
7Qz59kowbl7HTOk/c5fh/ltI3CMZ+izLXlFCbKRsnJECNZHUYtPeLiwqbtroDxjscrHSZ9r6cAsi
VPEEZ0Ft8aU2Y3hLOu/1sumdIZO4UfldkFof2iLcxgsG9OKz9wEIB3JagbjSwMNl1b3BP7zbK04U
TAopmp2w410iQ2r6apu8TAwZYnG0DvS4uTzcY8uUA+xUWT7cZwSg20b1nef0PM921iRhSD4pgMk4
bucc5fLRpYA+Ld5qBciYvobK+tTnXic7yxd+E+cj5e0OyffZVWH35YIniVZj9MEsMEfDe5siE6Mq
9rJ2TRf3m0oGxanajTgxpl6+jWr9JJ+iwNGfvS86e15XLn+3IaRj4sW2UmfgnjN8XUBIi20RSuDn
tOSUGcgcmbpbINSeXQIwTJ3SZsVBpZNm2v78SmPddojp7lgaffKESr8kEdzHmbY5/ZWpFpJTSROO
h2K6E905hsQgPWQcQoXK211uNRMaI8Iqo1/d9R9WZMZDmt4PIT6UestZnr3srpxapjn6yvdj/ahm
ndI8KH5rC+Ydsf5MPDa3XK+ugnmgfqa0nqpJYuLQX9vCPVnX7btwNc/GYBFyVIQv3YifiNcPi8zy
FS5k684efeISnnlBmlFV9a7w6WnInoYRsq1dVZwvS77LXOhc6N6DMzLD0dDwRFD7mqjpX2f78+0c
5b8OKQoD719qu0eL+oqYR+DNT3vONg+7geARrmD87dzSu5SwLsVDikanDuNVIX/jOS3s6C2LaHr3
ZvL0Vr5D1tlXINebpo6+pggthlJWuNuIIomjjvqHCPdH79RfS4QszuYnnlXJVIWgCz7E48HhknDK
OooJ0BhY0bu0BKKkSJCwJBqErQNqbWDorUesYnw7KZTNNVWUF9Omt0NQlo/2UH8EkjuUMqvnhoiX
vG/0rmCqjL0syKBl1+WYdb8ZSV7IBKtHe3bMPtp+3L7/kyTNHqQaEiJqcLeQi8yrnJFuMcmksaAz
tmZoksUYzvZ489eOqsjV2y1jzvzS0cVgFqkPDQDOISg40TjQY4AUwOLW/VTI63LIoksnJJ08LXSR
jFaTqCabEnul2tyxH6q+IwgZqmRP68blAKa+z5Za0npDOqqrrAsPRoV8eAmi7lg5ia7Siek6odvC
/NlWX7Pn+AeNXWXH0jju1fJJH0eNJIaNUqzzQc0IjvBflKhCfvosz+/6rj8XEi4bckt0raZqdr1P
V8KI3aLP9QnOe75qHYfMpJAOXPMNVZwdCI6HDtLRgUDC8iRMsItIlb7wquxmZkuNndUDSOqxjfiu
fk+3uo4xKbTJsK0ne5P5/1Okps4DvPhb5LPN0edGi1CW3dql9Qqqdunb1AFN2QaQE4yJFebva6ku
LQ0Y4fDQFTXNr05R/Sj6HTAxsBrwSceT9bOkAd2JsnEPTus9N6b4HYl3Z2+Lrl3Sp7xiuO6Mz8Te
WGQVEUO4bN0vm9BdVzkD54xGZW5oeRF6fOcXNrGqKjee6ue0zqx4wEiV+D1PRIuhak37d6NSWmVG
78HP8iyWWpSxG3Q3YzagHuOrDpSOqyB6ElO0xMbmgOj9qzzHID4tA/PIigrMAUmc1EQECNKkKBuh
5FZOLHZohnhO0c0afjH1payLbbFvQAw5zfIKpnqEwuZlfyZ8WydZG3yaEhNBQWGHGvdgyPlNCqXT
9pNL6p/ijpj9i1Ah6du8bOYt6S5ET5V05xYxzoSvOaLyoWrUp7YqJqLzCpdTg1KMykqySCXKs//K
HDSzrooelIvjdl4vALUOqQ1f2M793zDmBXdBRQuqPlk8b3ZtHzai2DgNaAFaFlLqBXUuoc8tl64D
m9nF2OM0TollpyX8vda5wwpYI2kMm/uM+IYDL4g6zK77OaqIciOyuhlq7e8pAKIK1lRyaoyUwGHf
gj7P3zbb/FoGC3VNz5EmwjOe+7NNjcMIhSCJT2v2j7oPcufm8KQ2AvgnVX70VXnyvYrKnOlp7fWj
IZab2zFNJm/tIXsCrJ3k1F2XGT1VFSxIpnEw5rl+YZkk3AUfjg0h7xt1ssi5zQiEiot2vAkau9oV
VGTrZdqRsRJHFcFVLGS7WXZ0n5iqPGTTiLEjtlfvTwebjvOuJNB7kVeVt6IosUPvOHfmuM6LPhXI
0r1NP1Q2f4+ZFopa8JRW5zT2XncU5WFLP5Y39UZi02xHzaVyMve1i6J/E49W7Ad65gKV/FyKnjK+
uwIWeAGI2twl1tI7dmjeUR9gLbC4DnqaBeA1a1T64a3o7OjGpTal0coCOX7DScm3Lcvg1rMpit/+
gyva9paAZc9M1Beu3KW5FSnCzJNRlBU1WrbYT6DYO+ksFauyeMmcnsQJJ3omsMAkqbd+l9Vwnw3b
qzOX9XFE+xpvObr/NNcK6jK4DRi/gLgh6eZ144Xz0ptJ0dqrQrJNdRBxIqiniApXxvLEP//LzcR1
Q06n9B/FwnRblHcQhm3SFgOlmOt4S2+yZDNyFkTtAOGnxe2HQ99PLxlRpGlGtm+xbslcj0HSamDO
nJe27/AL51j4TgQd0WRRke9QKIw825NCK05H7vpVEd49WBnqjZzqnbpX32Util2Oi0eck2jFLC9D
1zQMLsVj3/E707JcxoaMSDnRcR2hn5Xl3+Tm087vdY20bdxFS6tItOpulp5F3F1JymRAys6uHnsN
kd9m2c+WRyvjsKfoRs/WKxl8zcFQXFYi/RzYPi9SaBtXcMqatgd91dMDF+ZneoYkKq8tWDY8lkSX
8MqeDbYJv7vmaxsYlpto+1y69IHJfoyXc0EnwoDDVDzDcx59IpFiuc2IBwhmzRZGrRCcOP1qZH/l
etUS125bJXqiVmecjm5TgEgGJHoLecNS9dJY68L90mKty/nMGH2cAqkyy2U+3uVBREmyw0YqHXrO
RXHIPLiYoLRvhtF+ADh79TNUmjwmeIHy4JIDEudyBhoYFNwQ8teVJBYgg93lDV6grfBvO0tcuJ26
I6D+W+GpHcfsN2qhPtzxwaXcmzSBPSGVD/7YJ4s/9DGb0Jwvny2RLAn/ewUr0Geeax8iJ7Qr914K
un8sEjhVm31h5lyPTpNeNI24Myq472xNyLxNHpaw2+ulLTQwTEJuxXnM3m0NXzXlUmEW0O6Rlt9L
0fm7ocxudKASCb3EPX0/GvdKLbN7AzN3s7FdoCOvLrqoqi5Ji8eikt00JohoR9l5OtVHaaW3TSS2
HTlaKCnSBytvnZh5iI6G8FhO51NnuNNWM5+4JaFxg9AguSwvQnctjvQP8HzV8mA2my2+J2uhp0Sh
sc3Z2t+XTIA1JQ79L4nqPL02Z36UG4Q1DXbNYSjjMAweOcO++3qJZ/OcNqAHqrIAfmfN1N5Mv2W9
3AQqOFEk9QlS5dy6bvVNgtk3+DXR8Q3kjK+dDU12xYDdNIlt2P09zfjYnSvRmNabJOKj39QHwj1W
EHGgAv2HxXM5UPP06WjCahGqdVctzU1XNeMmWkDnsuq87TDLc46F9afPv9oap3/95JPu2ku+Uo2w
xOpoOj+7xcfik2qF4MajMivupCbvG/EDvIS5VrP4XM4BLzLAry7Gsce9NPhJ2ZavHoKyQFFD5Uve
XcHQ1iBVPuKHhSfXIeq6N1HRZO2ldL3X484Y8mynrv9yLF3vxo3Q4d6XIN7p3o56km+E5KXsuNto
nk+c4truwcGMP73QzQMgRhQMzpXAwgp9y6aVY0XQCxtmlO18jxJykkWqJJ1qs6+LeYk74zzQ5SWu
yrYuk9ZwncnUkydFKFxsSnJENYhxmUcUkOVwq6j9aaTODGsUFUXOWnOt5sy6wjEHtxc4vIMN/Nd6
AgfvxdlipIfi0aG0zfWDFxLgaCxMcrog9j4qKihRh9rqLkBCSJhaBgom0E5de+NwXaC93hSHAYoS
TM/lzMJCZ+DD2iANtjKB4AaqSavPKDV0z+eCOzXsd3UgPgJCU1BBl99M2dalt2ij2Omt8ZyNSVOX
Z98Gbn9bW814LC0UChT6yXjD8ljW4BQshkHcD+4NP3R4uWYiuHSc/tf4ZX0YhTo3pWuOmbUDSslb
gI5u8g++53x79eYmQwxrrgjytB65Kkjfh3xEud6H/sPkFg9FjpsmRKLUIJYA59uh8GlAOuBWx267
1HZ0LItofYzc7iKwOYmlWdW+t0HKVpzre+LuWO5ScRtUwNVldke9Vn0Qltcfcl2DQzZt+ek2Xpl0
Qf1SncVAYzW8iyQVSsVS2MjfJSOgFx2K0CPbFI+tCX4mn2KWSKnE2cpvfBmPZnSn/Rme4hLR1xIH
F9Pzo00CujbZlcPNUYxu+2+ciY7r91U9f5IIoPZ6hbGDapTXnJD70NMmmfC9ik+HHiERbAP8CVJ7
0Gv3rCrXp7AqrwbJQjQtFMXn435wesJDC49kJ8LfFFBnm7twJSPCuUD55NXmd3XXX25MIzAgatmF
ob6U43z+kEHIvNbc1p79T67TR1QwqfW16yfCWk9A768FD8+to4u3rvY/uSD8HQTinZJcFXrgFfOJ
IyVZrkyIbZ0ShI8gX0OErwOzUN4LGwWk/1rU8w0SEyIYZrfZ6/6moGAixaBptxVnAQ3VzSTu+yZ7
qYOf1LXiCD8AfDhKt0C5OHE8JggcvODFBWE5aXRtLXchNTwcpo04lqV1cjPyERqNqEsH4qGbhzaZ
B/6EcM1/2lXfzrIXx9CCwGgGfCtIt0qs5g1c2KT+hMTyZInyK7NAuBsicngN7mu/UWi+3WU/LtZb
5ZL57qvweyCFi1mGTX8r+FMMCUEJA9Y/GNtn3xEUSzYRN1M17IfAxe9ybm+jvWiruGV77vE5qnrC
TkaHQQfwtg3Aa+urVEdP3jhfj+Fl586MwPzZjlCGQb5lJHSxT9uK/HecflPwsmUZz4RLV2n10vvj
U1udhSOpRyaUTRjNshQhJycyOhg8qNDI/cyQVu3bJaCe0r3U3iRekRiTu4BPGQOY7keiW2yYAZx4
cTbSR7KiXrWmqb/wOhKnupl9uahxWnlNgQmYkTNuXUKwU9xwg+s0u1yKetc54mVlaM+ixiMOra33
S2PDeXfca9XW7V0DXMLpTRLmTETkqnqQXG61efEpmki3o80hQyIHTCgdLSFhIsbKdrYPF+ado6vk
WF6u2s+Q5WF7M9NwFREamQ4E0k/LPMK/FonOl/QCXPzOze0bSzrvRTN1V7nITNx5waPQ/X09uDMW
t6CGlSmtQ7lQpdEF6rBYndhzBl/M9k2ZcSrb2UpmBTcmut0b+qXflCY/nXnGE1F5Xaze0Vqj7NC7
sDnlYn1rYMGTbcIScBKzzZRPlxxxXxnJjrhAPZovlp05cxUp9Z9JY8xn6M73U79+pQ21zzYx+BsK
sNhXbnqLfQI0aoh1S8D+PEVvxuICkPJzGgTVhhFd37D0J19l3qnFuxz024lUvOhyHcOfsaifnZA+
SIpFWFcL+gwBetmkaKYuZoJi2+ACOXS/R2xxNY4o26rxaMM5ESkBxgxqREa1zvcE+dI365AIH2Hz
ofCGybMx4ZXv06wilu05WvrrUQXiuMjC45ZuQJCLfzRGthgr/O++9ANG1u22SrMPozUx6TZpcAGv
LI7hjLkg/OtzBRHs8reDvAM3c7hOQnSyJzSQ1lHn/kPq54faCAqJtIZh8C2JcKhkAV/vWA8I/gC6
3g2rqA7DsnBRk6BvE3aH65hWnLQrcbB502uEz+cxqMV1ZNaLQVveLbDoabLBaDxve3NCwssz4cej
5H4eVqZnNFqXpDEj3evql66tgmNV2y/j1ts0rOD3bAf27q39dSsaY9uOMJGzj7Ayn5slvyM1MTYS
aUEi0EdOo8bJBXaKGzIN/Kn04Ly6r2olTYBBi+Ib90IRfAKFdnI6tkk38+ExmuW5CsW1KPU+MuFz
E0Eah6MA2gJ7IIaMZzpiDELQj0+kz695vzhySkh8EzrVwUTyBXce3iX/E40EIMRcPZmcVaXmYeGD
wb7D0GS3/0JHvZJ6M3JptfJirKZ7Lk9I5Rw2vU/DW3/qCA4g40gwQ4mSTOXJ41gIp4tWEflJ5dSY
OBX0qZ9TGmEoi2j/QjQex1x7GWvs9OOXVX+dtiRckZ+HZb88UzrsnNuLqUb3VGZ70nSJE68xgkop
8LjQ4uCCMGCafJwQ2STuKO+mbvzEjXiPBgZ3q7WBua0GKow1Wefhr0UwJoHFdQDiiznuQFHJL/QY
bC7pDbaW75HVUfARZH8kTlxH2DJOzEAgj0SCJ54TDjijLgIjvX13zk80EMM+4VbJTB1nQsfsboZu
5SLuDySFvODUiw5cIDd5ps554A73XuXfM3BdGYc3dwwd/KIcIDAU8IDjSn5Zc8ZtA5vtBUMUw2a4
dVDzlJg3G4FMuVs+k1mAj3m8QzoJCvRf0pj/0DRnShqmcp+pbd3X/fJSMjAULqlIW9G8dy5Sbrud
TNI5IF86OlkM0fE2Y65zDWAUpsl9bXfuRU1uTQDtT5C03KFfOYQEtBalcHja6FgkVbiA88OG2lO4
eL7qcloSRUHoullxC0jxWAzRyQ4vC65+wkuquMrhHNn8TmRRf5BX8UcITw4/PtBqYn4Re28eXJAM
P8mOwBpGJnks6xvgrA/+36TdafE3bG0ZF3lzisyWtLztKy0gwZxN8OcFSEZK1h9lmaAHai8NYzVl
08B6Nf+48V94646TZehjdOlLmU11kPJ9yIdnawKILtGL0uwMbaTq4CPth5I4iL+m7c2HXt0LnPfP
Y7+6l2nmfI1DdjlWkDR1a756SepgUF2Y/mYDrjkLhkpSoQCFYKrKrPmsS0Mqkt3KJB/cC7k+KjG8
IVD7PReHJ7U6DrBTJ78km8WVNlQUrjlONhDB1V9BR7L5ZLruo0YIcCGLjvJQRrjz7+EWUUU9iDj6
znwd2AKjpvtt08haAvsN2huRkFDFkI78+rysfnsX5+GU5tytw5OOrmz+26iJX2hxdFjLmETD1WBb
x3Ir7j2TWzthgZTnwUqzeSBrTElyiqVdP2hy9SdQzoTY0YY0X7aWPJRIiubhl0vsG+WYi+z3jOHB
NnifyIBiVYr9SK7g3nMETa96PCzLG5nuJH3ZbGbTVh/1+C0X3mu7G+hnhs3Ea53tweyfoPARxIc7
S8/DNclVbUGAOb7XPIESvyii7XlV1k/anB0YdpgURLY/RkpccVQx7xXlK9kn72U4/GCOpDmFovKs
eJvD6KGagIuIUPbjypHJNqxBkks+Cff8windSaCJCoYdqAsiQtPWkw87S/7AP9mgLumZFWFN7kuC
3fxaga7Ac5LCUtIK6lywxbLy6LOLOfWjZFnxJeV5s8832qHbxT03aFxUVg0WDrPpD7R0o16M/Zk2
E0smvQMS4kYZ3P0m38uc5PoaUrAVFQSmHz4EC3M0PgYwywX2MJKKpQmweerzPb8PHLfkK+5cM+Ez
6E+uyic67NYf5B6jV6F3Sys6Jkg7KENatAeFt2FF31uFAFKZwRg6rey6nC9RTaJJsDoc10CPxRkj
hOO+xABH5YpHpUmo1562s+q5tmcPSqKBl0v9h8zYO2+aANBCOTDSyOMW+tdYp1HMLl0iF8MXmG8/
vmoPqJ2BBFAA7aQ9ers+2vhVcoElAuVcXAzoxUAJ3WYsOmIi1GBj/UFsXsjzRdzjSHCibDxeGaJ0
p3LgOrXQ1I5DTSxQSAZSgM6NFZop2jE8OdXLAhUOjmV/sh+JseC+8nkBl6m+jJAW7Y2GNyoa61UV
aU9lVRWvhrO611AxRHWpOFXVnZXKV87f42iTJFY162cnowo91hbsUABS5cvPGS8eWljHAuytm/CR
tuv1mKIYYTMdVkBfH2HB1JYQiYB0iOG9x4kaysjZeLQIlmc0G+EL6ugwRObG+JSCIwC7UUv0go2L
EJCi320jzn1Je8uM8qlo+avW7ERn3+3V0NHN0S/vCndQwnPFmww6EncWnSLpZu2zwMr3RtjnPwxw
fPiQtSf2HS1/be11aBrUjgC4BkkSgsLZLjgOwjUZlg30foC59jW/uHuDXM2oaYLZWGHH6/6VuPf2
wCCHAW9rwA01cirtVyf0qDz0DnrKxucuGQUAlIsSTvdrc+zb+TYyRKWyZNk7Q7QOkmzKXB36MjIj
QYpzLvsUF6sCJ0x9JD++x5aUUnNKLiRRb1PzT4rsbZHhP5WyEtnjuRylbJ8HxDK0eXYfPvyCsQBU
ilAc/FK+u3VLn9Gq9wtBETDwVpq0IfoxRf7UvoAH586SGT75Nq5JQCEsnc8vc1tCkXLnrMYb54PX
zKgS/YY12SzpOXwU5QvyW9EXp8LhHUxDjpl5rZhq2rs6n1QCH+aBJXSPtdOC9/DW5sSooM+AVtVz
ejs2/XuQodjIKgfSoEPBxhpYIvjg0byAeVvjHoHswYGVjG3Zu3uy/fhbe0Gx7xZ50gtIogPvm0II
7/47KsNi4b2PShr0yMzOc+/fUg6nWVYw6xRmyHZ7A2qxk6n5CmoAtWVuzrdswbfcVd1eVQE1Vfa+
geskBZOeQ8PxSCcjmMU0EIlVSG9HLAp00XLnsH7FViCBG9j4ObqZ/L2gv5DoM1jSpqRIJ4DLswk8
5+a94jFn0AOcj32EVqh5KW31xvZeFZSF5t56pQXN5CpD4yDRZDWt2FWKa5UKnOKsdxGn8dxSmnot
ahRnOwK4IT0r6P5rbDq75gol9nhEMZ8nkUYbx+ZxgPwvr9FGq6i6QsyQnnD8P/lT5JAwgkCGDou4
mXPQkqGg0F5adlwqglwRqJBYU7NKe3UDr40zvZFTenAyICh/qXY43VjGZf8m0K7y+YNetM7wm9vO
J2kFM3nCq7XL0NZ52r9oJg4BE/sF5DAJqkXiZ+1Nbko7Vj1ChdEZUJggJtjbk3O3pjTdk5ZY5BQg
UB4hUDRokpXQdKBUGE44J4ZdY7KvGhGWEthF7YkdFrjq3ZErLVsNU1p9BlJoUz+WoYb07/UuC0Qb
GxegdbQdWA+kanus91ycLUmQyKR34WD0pSesBz1U+saNCP3MM5ZAB84fafq7Q7ZjG9Z6b4fDcIHh
mXfZ+9yCBdjWApn2O/PcFywdROfxMQbm3p3NtDNInYj/HFlDJP2o9qPjIGcouEiP/lDN3AmM4eQx
kShkpup89LypkMVwtcenaMl2o46+z4HVU7W3KKXhxZbLAQUrnuOt281pfbAKkIq80eBB7XwpRDQz
I08jEcwR05UNympmfj9yK9gpmBaeF0MLE+e/M4nnDe7RmxYYCUI3KjKHwnY+WRGuMZJ7a9YPdhJ0
uD4sdlxVKNBQur9UQ/U2Eq9AZYlj7aomQxIUNreCrL3Mi2A0wKEZdPOjCNIaEv7CzqZfb+2QWZ0B
X68+S4/s9tdXGxUzhrSoqt8vLebkzd2ixOBd+G+8SSMCXkgAHZOy6Z95HDdya4ByWjKsua58RBX6
OxjWjzC9G332Lq1wLzV0LugsAgmE121rQlm7jM73/Bl/h32se2iAms2CaiAAlUKMhEnxsZJdzGLJ
/6rxcdTrSJsaZcqUtlkg3YXJD1UwMcOkENEq7QUyN3UlRPeRUbGW+aytgOVMgFykUFM1PwNwTbO8
iKE4uUyg+80gd0hrd7zs/DyNNTS2oOcoLiLZ7IoL9JRussrsaR1AgsT2Evh1uRuQ1fY45rjRnYM3
dh6BrKTGt7Yc97XhXvErgvQQAT0MAXIOJTxyaFTBpKuO9dxTm47F9CR1y7sj1T+E1uSmVMUPONxz
iECfZqTuJhDdXW+Cd9a8P3JuUfJA/CXOtGEyNJ21L6ppDwCKPUD0Lyq3n8cc4efkks5aK4+ioBKa
tRxuUIsViZ35PcsOkK9jAJ88wFpHDscImfg5xXZK+AApbfSnxwJa6EQ48lcdeb+B71CD6V311fLd
1OWwc6CoWRCw59jg0Iijv/jL60uDDj1mtUcR4XgErNl/upvy67pQn34K/BigbEM3ZrZ76384O7Pl
trVsy/5KxnlH1kYPVFTeB5JgL1ISKVHWC8KSZfR9j6+vAZ28lTatkCpuRGbGOSlbINHttdeac0yb
DL4dvQ/rmMfBrd/SObMCUKfCip7cASVxmxA+KqTvqgvvv7ZZy8J4GtdG6a0f6vrZ8NMDJomfgUJ3
RscS+r21WAJ10IYp4menk7rtKOX2ytNRIpF/dSiChGhrUWwaitvOkH74lZzM8evXDtAcOgJB/twV
qrqjG037VVhHcB/6LoWlI4W9sda0DTTTFs0jo8pWadudV6UrMfogFGn3ZqEKgAYkGLbg+0CPUDFl
5PehjuENAt+EyEnjCO4As/3kgW6Buh7Vpj52CJBIsGTMg6mBiT8KKzHBjdFKOLy1yKwsDYJq+QWK
3hzozdsL4Dhk0ZZ8DIaDS9NVuw1W4twZaxISfFxnZBrmqE5d4zBBCLK4mjJOrGCh6Exnk0BC3lTT
5U2bFjsTvzkrWG2rXjtEUaXc2a6yaRNSMBWGkMteGaLlaFwiU4OnKUsBNFnSyHp+68yiy+ai0jKg
t5K9wz526gGZ1WrQM9NBrbFoq5RuSk7YhcceKbVEtUlU3qRJmRokPtAmMtULSVG6gyUJDR17NqaI
pYPWnzRGfxwXeUAisQ5lM5eIWTf5VZTRrO09hKa5KyJtUQbUzYoc+Gv6zXTEopOeCM2JoaXNh1ZF
zlBneyjn+1rtpXP2XUIU7KACcrfveMmoOEQ+SdeD3518uigrZTTNpVFC1ggCoWxQid6EwhWUYSPM
gaIOsaYjpIEcajLdZRWyi5JKvuoRMqY9lRdgd0/gZItMzEkhGrE8EBtlwtaPgYryquYl56Y+2v/e
tsG6FosgZuaHf2E2ScdmOt6ejSv3wjGbmjURIg8ySOCluULx749hsHLdmF6JRmpqkZXQjcJ2nwni
HyuFZl5eGUwSCErTO4M3RNaNjqaE6dm3pbkt35Z1x7Nd2c9BJMMfDr1HOy1VHMHyt3ZoxdIq8scG
sPkBlzLdH8u8jWjPI1e86YKhP2H2pnkK78yjxHjUTOv0zkUvdOsn+IZ0rjDl9ejI7xtFwdQIFaTt
Ld4JHpdV9jDU1CUNpdD7EbH/PYwZZYHScLvUsN0ct0OaP8guqznl7BMg8k0sl4ehBxmMwJQSemTP
EU05V4h0wueAtOdUmirysbB2lodcxFbzdazKxqWr/DktO/dNi/onKWQnaah3moqsRGCjng2lrBxt
JX1LJkI0XVPk/33SHErsCcFkw6bjT8piot/XAbEbBR18mcpga07SR9Yw+YieSUe14dtOXo97WN/J
I59MHOj1rRQFvORoWU8lI1oq9RnzPuZayHB2WUYR2EbqY9qY2ryPCOHuFS4ixU59MCu8C8otkRDV
bYItdUHmVkWCq1U7RlK7MzqG2S71vCUi1ZzOYKcwz9fORqe1c7i7FTKxZi+pHSaJTlqmlk/Xr7FC
R83ucSi0j1SQ0PRMQl45v/tOYTBdIAjXcppCzQOAE+0o2oSwCnaLXq89FQ2T0xzO5CxPTHvB9jt5
HCt9bupudh8ggav8XKwKJYhXRdhKj36iLGyY+mOIhsAVzBzxwzDlo4EjrfHUWyeil4ZDU081kGnX
DuoYbScjUhjYCb5Kk3XAJLDW1ipxqO0kOPoZepM2Y3HousxbJ2DXbuNGI+6WsYzjjdK97EntjYR/
b+X1QbywU2I2EYG7rLH7CO4VglF2wp2rt07mpSjcJSVZKGpxb47KZayig5ySk9j2BTCx6Sm1sT8T
E4YOrvsZ08T27EbeefKbBd50V6HmGxt0j2anyotYx4HHq6vcBPAIaE1+I0BR3ZIR4cRtbT0lqLJz
mYmmSJOCzGXtLU/74tasW1x/piY5fZfWtK30/r4JqaTbXWfTN81jEd7ShMEpHs3k0g23dKP6tU6K
hiuM8B4hyF4mpXDGhkQA72rPg6rtInYyq75kYgobbq54kvyI06tZxwAONKMTK0TSa/HOUSHURmOs
gqYjGR13GL4XCNhv8MdnBFsHuuOHDPLbUnwLNCz/UzdR19voLspMZab4Itmb9RiztSC82Yq8aKPA
v6IOctMVG7CW2NmgvbHZiuWSLa0YAbE51RhcVaLdtRbK0pqdj6xI645nYa0gki8rY2HlOmm3paQ4
6qRk59FbYm5ASOdZ+f6d5lnqYbO0jJ4gCy9GkC67KjVV7u9BQG3yMf+Wto9dOwS3XtIeGhmiEVoY
dKqUz6AT2gsPQ1TCzUiYzHTBhAKcbq4wqBBeZa58iiR/CfZmG9ZFvuPpWxtlU24qjdmA7trSbc8E
kKCkwSN/jjdIqvXf1Kg9guPdsi8CtV/DMJdq3eIhIn8e419GS3JHA/45jELugiDRkCZM1rPouXQl
lXE39xO+Ffq/dvZiCvkBGB2PaxI/kamrb0HE04Izbgy56G5QjfSOa07dtxpFOK8W9VaK0m9CYSUf
yObYj6zZa32Ywprr9kD3L9qn1pAtA1vZDlph7tMMAbhJb7Hxg3IndUBOkW9mc1ggxN4YwSkK42FT
dDJq0z5Nj+LFGAlQoYc37L2eCREtKcZsEg6OXGn9U1kyYVaD7k7TpGhrwmHaJjpTLrWi36ilsYQw
AONU6BY0EtuWCqPZtyMyBr/vvJsGqsPKbnC8UnzPANk0IPTTsLOXvkvb3hbPRZQw0Sii/jZ0rU2K
zf4xjbBR4gCYlj1cNW0ePiRqPThqA9Cripn3qMpEcjMY9HlDW9/QcvDniZ/vfWYBM4OGxyzFyhlV
HQVCZqTrUR3zXZhYrz1F08LLMYeMdmgvOpusDwC3+QKpPTB+g20cLN9XqM2YO9gWVaKJvnfhY0iJ
he0qkOcAfF8qFd5s47uaM9CERXfiU52r4R2BQNgU2dvxKAEg8ar6Edf5rOlN+nahdqvbVX9oJsxb
7mco8SjWTfa1zTiEDH+tHgUK3VdroEVPLlS7TR6aOJPeMinYBmX407aVhoJEQmSa1N03aeA2c+Nt
ZMFKaapLVcQ9CTqMPGDHvAlsFUxJTMqOIfEWEr49ngpK4WFAmp6dTEnS7wKjp0eicIaYkeJFannE
rWelBrwtR/641CzU4HZJZy4Iz7rWt0eNb2AU7ZGrd/ZKGkVy3SB7VEGByvqh5K0+AyLzghJuMWDI
fNZYsCvPeGHKLT9IQ/Xis9biDbv42BcufR+d2yK3tzoCNNwFDXN003piWL8YEjRFcO7Hp276pyGX
2Xq4brP1YhdyvzEKrH78JSStvE4lijaBkeOHxP6mHXHvpp0VHbyqfQnikcJ4mEJ0aXfutAyWNkyT
hWQGyjMinE0sZds+7oYnoG8ODdyRVlAYwWw4+YqNMl+Pqk1mM77N8rXn5sleKHTlZRMsWeCB481b
/SajcXk3Mn7bC9AyBo0aEr1rL2ViODUaDVbcBuxVqU1qc506cOxfYynSEW0yO5XyqV2o29tcCvwN
eb3JLNgCyGWVrMDqjRR3M18mHECpmyc24z6qWBXI21DkG+CST24aR2RLA2Utqipbonjbs8vnWyeJ
vFTI45qZZk7/nSGNlD4Geu4RBcVLhvkATjC/voTeKO9laOMBlU0WZwk7SY3tfl5EzkjOkaA10UjW
Jiw6e6eCM8dUQpyL791nlW6cG2RNiLWmdOJ0ACBgjyRuqt8TyTC3IZLpxAgkTmF2k7jtqXZdKLEu
T2zddMRhaOnzKKeWgz+2dAdoGAhuhzKRthIJS6hNTZOzUOUHgtU1Cpa7ROZymBocyxCAfEpbZh2k
NFi9UNz0I0MHLqW5UKMSbZusvxCYiURloBtH1MZMyBl28sDCtGtGZ6mgZ87eE31g/mSTTLfyWaxF
AMFWAsC6THjdlDh00Qv62zRSX7kvmOfS9g8VbVjUVerokW/Oq+ZiabhLATfRZeCTzKBSk0DS+D8t
CglRuvrBaH8oQCbmoRwlayj/4IEC4rzsCgmyaiF76bNzA41wlRjDA9s1aalj2lp0TFAI/s3w+QK8
Xw7dJHipSAVlJdk3np87HXp3eC6ow7WDOlTDesyUZ3jL2F8U+5blhTaMVTYrr+Z26+XeRB4fFTuz
+mbiuDtYykBjNhm2AXLEqQoO54UuIWmgToIGuBRCBKhLYCaa/vBN6oKTNUxqi7pnRkYjNdGQdSSe
4ahGEm9rFjtRjsC9Oqjj70t6bDIQbQQ4lNpdj+J9y0RZiFLg0XqPVDbTkJuMgYsw6JT5MrdrR3tk
NSTVS2eBl6C/ubXk7Ky6pICJFqIt/Xg66cK7GBbbKXhuydmiQqGTN/FdqkFx10GiVrsmr5R7kaHe
aGoczj56B7bUvKMypijBUGn7QQ9plWIQ6NktLPoQDg5wgPfLVjaCyYmUnYqMx4RHN2JnDJjdCCUe
aeRTuyzsliqg/ftBcO5EDwY6QBiF922uhk06L7nwc6K6xpMUDPgJ/SVtqBbR4KEXg7YPc/QRSFP9
A7o7RhWCXL1u9CXHl60jyUOTjM4sHwqdkO3IffDL8sB7yNYQb1cBm3yfXcw8NyQErbpr0CwmUA2P
B7JrLO822yabmPSYUArkq2GPekoNiWGudWnhIuRa6WNl7Ks42rSkw0hFq96VZEnN82E7GKH52qIG
08tnpoPDjwR39USqAMdEqUvtVJO44brb2PeTvRxJ7bIoL0GR1DcuYYAkK5E9zmJKO09FhZVFpXGf
TfjlQanBSmEkGzAx3psRhlCF+2cPw8KWn9q6Tm9F7kfruJfLSY552xAScepMiIRjj2apoEt5UwY7
Sx0dOL9ov6c6RjG25JLIL1bH8EnigGj9pLt6en2EQi4ORdhVFxNxFMjOQb9tfW4UqQafq1T3U9Qt
ujYFv7ifeLeSl2ylMH5Kuzh9CVxlW8bAcETv3ckpTZNct6ENE2U5bVQ+ByG9s+h+454hZ5dNQSSM
wp5ZVq8gRWhLA9PEwDlnkkfzh3m/l9oUS74DwCzbshWNVmQ78CJA4JBj33AzTAnl0K1r2Vj7xI05
rX0ZRkEVie4yV6xV2cCZ9IJBZvamHUzQ0LNuSptg/VrUVN77HBGGU1cVK22RdF98I+uPnDMTIZGh
WgocGtsW5lVUC3ocWw4z2pKDKE+9Yh4lGycJg04N4Mc86k2apyzfG4nsslhKl7yqgxVfrbD1EEiW
KA42KSBu6ih9qN3IIZpQN6DJEDT08KsK5nY6qg9oWNQtYjsoI1IvrbxE0Y9e205JhNkF7neFiYL/
kTTG72rCW2AItXRPjuDW2tS6mt1ViZdvE5X7gACZZMcc7tlCXLllZ8IEpgCn0tY2jVso9N5gHMsE
/7CK5GyRmJp340s9OFgBDqZIxEurxT16VSSiMQjHdcCn3CqDsnv/o4b6XMVWtakKPLsMR+/KaOgP
SJ2ZWme2cTviN9ER8e8TD/WVDHKaHBSnZjeyS/RMvjGrkUTlmsQGwj/EUWc+tbS0lCw0S9kUA1TB
oUFJ/Pl9qf7B7OQqwuLTFIiF6hSJ+zuhK6fnE9KiDOZAz25rtbTW3pSyh4VkL3m4IlwyQfeKla5A
aNXL2ufRT2V1oiriH9cElB/WjKxFex+TFgAb0up5j0brBt//wSUEwwvIpaVxRgra6EMm7L51qXbG
w9Uug6b0F73WnAreGaUKr9RQa5T/FZy/CnWeNib1USjdCg6h9VXayUe3r2WSeCR0AdVNv7p9jWrQ
Qjim08XGI09pk63GvGhIehlUVnBes6NPb9WMNQrQzqbzrbM9/uLs21Mg1O+vBR14GRnJmmwoZB5d
YcKxTYrO8DoUb2XEy8eTgM6iPgLiKx4mPRPK130ZN3uzL8WlbsdHHBco1Pr+Ddf4I85w+1ti+q+9
khuryWUH/brAYN0BAtygNixm9ahgT6O7jTA8mYOLghIlUYCPUvMYKNl3Y8Rba2rkQHYQxTVyqPB2
Yj/N0bxhKacvPhV+lb1j3UM04ZIvGHbgBtL2Z8ce3qHkhTVL7ybVMP6hBKQAa6oDCqFZZYS4Q7oA
bFnvFMPQbVQXw0qDSmvEjrnQC3KZdBsroFzQc1Do0LERM+a40R/i4NvgoaXVsHzOoxBnTm1rF8sn
Jini/3bF5KFnkFaPNKL0TPo+XcSMLKZZQ30+Q1+W04LECj9gKR+xCUa8BYjeufcoH0GmwOQdxZEG
HgNjn3k0JnC8rvq6rOBkNjJbI8bFbibYCViaSuf2QaClGvgCThIQ1tokPsIgF2BaathO20rVAhzM
FO76Helz6FQl3Rnf7p4anZAnCPz063PbEYFxxu2NZAjSSzCFNVdVMo+qwVvWUzXvefkeYeseU9h9
IoM5rzyCUsHDPekWDqDpzUK1XUOqQjVYUw1avO8bCyEnkqASAN7WjPDbGz19+NACVaEkL7kibqcN
daQ0Fvge9EWuZvbcCi2mdsnYjkp6G5bWwNinW+uj8V2UEH28Nj92JkG3ZfqoieJbIOG46zsowioq
f6/pgrmic1wFFw+y3fyoQOcY2QlXuBig16RzOLOnqpfRzikIdHv5UCRJj7LTT5bsRPvG5NQaw4o0
kHyJNwkZIyTXXoMI0OoFA+SGPm1H9BB+DUg9WeKXKwasqKlJeWCNqa1jFj7oZZ6skoaIKFqPTlKj
VG4KPptlZ+M9W7Hx3tLw4w5xGG5BM6ON9M8pXPR1nqPSyiXh7gqF69nTfVqiu8jI+HZ7OI4KVKEg
Wo1ea+/wmUoHRcGZrXXZJjfs5MZzx+SmDe/CXDG33PRiV2cqAAhZpU41Im7PuqenkQY0X2I/Yuqi
K8pGlxXvYPvc9pGWP4UymIcuoxXa6PPpNWqzSAEFNbiqbL/jDMlVrk3aL0Ctk9WOMq/DJBfax5zt
5NFvzVNWoQFwBwPZ9aSmEJHByC2ujraGUCBAFOOkqpbuAk87q3LnHxU/+dkOibWxYgozr06PNal+
dCD9uT4oh6jx81UoGcBZdD9dyTKiiAAowgYb7eTORuJtA4c1XDIpUhQXzNtuhljAeWY0uWQ0aTiW
2v7Axo/sJqWZRBSIQmDjW5u0iF0aDdy+VhnW0kJkIKdknZAcb7QzpR/aXQrAAAIBdoOGHYQc0FIh
c+C+smhV9L6xV5TJbIUSa24kynPX6OoN0JEHqYutbRrESL080FqJr5UbtJd13m8U5pvcChQVdTvU
a8uiFEI445Ezmz73Rkk4EIo9GAk0fJLRDW7TkumbG6jyHje6pTcGs0cNqHyS/KwaNdgEsZTPLbe+
DVX2Yygy2KAZ4xkrfLlLUQFjruzbb2G2NNEdxW473OaugZw71DEKxnW4C7p6mEVN0d8Jy3NqhBMn
IBlNGcY3rA4PEBar26oY70eYRLwR642UjeyFMZlMrnPOoOUmN0Gbf6OuACMa6PHCFN6prMPnMcvg
OKrP6jQeo1+Lq8HPF2locMG6EEhCUJJI1MoxTSLawO9QyDzqb/KcmiUiaa1n4umYlQUEsMgudSFX
dzDadkPJ7ZsafrgIezq3JOSk86ZPo02QMbtFuQhIW9LpRmUsKwIiyWocyC9sDRxpKPD9C4Zrx9RB
kotetddVTu+8zQE+pUZ4SY1EdaTC5I6GJRGE6DUAffpOqtDvljpUkWlhJediiiOfWq2fr79/5DWZ
rL6qxnbIRuxGVvvvxU9XWwPBwm2IiBuMSUXyJADruMMTUsprbEt3RkAJ9H7M//Xa/2/vLbv9e3Gv
3mM2X7N8YM7o11f/+l/nLOE//2f6O//vz/z+N/5r9ZYdvidv1ad/6CZ4LbMq+1lf/6nffjNH//en
W3yvv//2L05aB/Vw17yVwz14p7j+73jQ6U/+//7wH2/vv+U85G//+us1a9J6+m1ekKV//ftHmx//
+guX+S8XZ/r9//7h9DX/9Rfdj6j6x/f0xz/m34PXrPoHwR/8W/XHr3j7XtX/+ot+4j8FWymqJq4d
OcsK+Qnd298/Uv6pAQNn9SBNTP77R2lW1j4fQv6nTXooVFyCDFVh6XymKmv+/SPZRApha+zSIFLa
+l//fTJ+u6j/uci/Zqe+183/KeyY2dGWELKtCiY7pqaJq+wDtyg6Emhr08H1RQv4TPjwrEXJ6rbu
PPYYsVeYtcrzWLCdJlMyOJNXMSu719ErFobUPqjquWF6Goze2o0witpw+sa3on1UidH65UT/+7P/
+lmvcgT+/KxXe1P21OAiMxI0xBZztbn0ttG8n4cHewugcBEswi8euy8PePXccbp0ciE4YOXYr3BO
NAfM/aJBbrCE47JAEr74/Cu+R038cTl0k0qb/xpEm/3+pLOBlVuGeYypIe7NxM/6yT8zGVpNGVqL
aiHPu013HLfhwX0F2rjghP+PvvN/PoF+hWW2WkMUhd2aTpIE9KEpEFBOd8a5r86au66xPLZYnPyS
eeGbGYQr+r3/o4/A3a2phuAbv5+kX/D0fUWrBomNCaltq6O41CK4CWNOpd6Xs6yuHr2svtBdn0ma
fR8ZN8MEy5S66vHzi/H7W/fv240GCHGzMu9eXbtKPhGlodJ5H3k0YlrFlgDIpDE1Qg5IPRwByvn8
cO+ZsdfX/tfjXe2xhKRI2oAqxCFVfikcHYzELHgOVlQnm5ZAwBnwyBnzvsVX13z6In8cWLPZZZJr
CAP76ouCi/FUP9ZNRyt+DMlLh6VfO33+5ab79rNDXH03KVAiiAbG1ER/smmEJim6XgHTt/Hhqr5p
YAxwZC0/P+h7VMYfR2W5FAhQTcEi+vvTNMqxiMapdV+2jKdxulTg3BhY1M9UlcxrDftYlc/F2Dg9
rf/IF5s0PlbxRS0LAEEkz+RkQ+nBsmKXZmZntzv3vfYojTogizrA6tmM7GiyppkTgZrM9Sp5JaRu
I1moEjXtoa1fR9kFOgGtBj17ry0tt6T5XzoQizZiuNSoR7p+K3cFbQnL2pVEx88Ao953Q3krSA2f
KWN7HCXpWZg9ndQcUZF/12nWWmMuEoHeaDtaGJF3gmP7M9AZNtSadfz8LH74TpINIZPApBAPZV29
kygFKdkKxXQKazx0zGIi6zklLCxGLIKnnx0qFisfsEvjUx4R1Faitu6SY1iAKS5xG/XeGajVHZNp
p1DuI4XJV558ca2nVfqPO0zh7lVJqqNaen+6fnlphLXhyabBu7pQcqSoEdp1Lp5SrQ1qfA0oUxPd
2jiaUaYfcthKtfJTRrXmqa8JiXCJ/KwxjRPQD/rylPEt5HrYVjUVPROIpOp3cdA8tIM7B8C+9LRV
yXzg8/P80etGYV6iCgJcdVzcv9+svq1FEokqpuNGJ7n7Idc3CJjFWDoNm9TPDyVP3bLrB+PXY109
jnGrJRWGFdNpX8W23Khrf2HTtpuZN62jLHCBzryXLw45/crrQ2oybxjaWBqy66tnMeyCSGgKd9Hk
rVp2K23VL8AdzJM3e44rSXeYS87zm6+KBn0qCv48rmmZBhUVM82ru1eW+x5hPcf1+nLZhMeijVGT
8xIfg3WDvMykdu2zRYtLOcof5PCeTs++1IytVT27feLoInQCyuwWuCwyY6iKsB2F2y9F96D66kyW
wPSj/AXpNmUajZ21dokjQ7WLygBvlUKbQzyoI5S2gQ3JWKEcrXwJ0blJH1xkS8NXbiyQ/GEf/xyB
oKA1m/sZfbBGjicQ97TU7PB8F4t+bEBSyF80yD+6GRShGuRKGSo1x/WT0xquNDadAUk/IvdvRN6Y
b1ObHQ4f8ejT560LZdcEO13e5F6w07wXUWmPHu+sz28R9fdW5/uCywfBqmsYrLjm9TqE6q8lzVR2
HaSzM0W9y1P1pxw1d6zP46II6cYI2wWbivrIgjxd31jN2SizS1HVFzoWu7ZX70HITmC+29YbFpp2
yrPmPhrs5zG3OZlefl8nKTBppPpDzYxx8DQIgYq5fOcffv51PlrPf/s6Vw9Z1RiIT3q+jnJjntxV
4nhOIa0lStbeUR3551S0xquKLuDtF0f+8ERSOUHbU1nXr+/5wmNZVRs25AZJApFqrPIJuRzQQxb6
KZTPYe7f2WazkxiHfn7oD14sdOgtqEvCFrQtrl5ibikRDRwgOEuMM9j9wfgiS+yDUuW33391TjFq
emYY8ft99J7JuRyPRvTFencVTPL3bSizK7PYDTGZua7BiZXy2RYRUYmACO2KBTDlzTPaeWtUTqfC
bELEYobw/sRFTV5k++3zU/jBOsCjKMuaqVoqurGrHRnOVy2TYbw7fgU0JEGoDL2rsH8Gwfe6/eLZ
/+h0/nqs6eX5y6Ipw/7Vk7KDO5vJhB7jvtLcZRI3XzzZ8sfHgdmvqrr557amyzul9Sxm8dkkKrm4
qv5U6RWiVlxx5eT9fxNNAcsDzudeyP0ypM2Wg2Cicfv5yf3ig1zvbhi4y3ktcXKZVs4b94fwmxmR
c58f5KN9o6LohkwvgfEGaUK/n1ZDl6DxIRNzaq1fpvLLWAgsz7XTFmg24u0wAX9AWNEWQ899rN0D
BLKvdhPTpbta9379DObVPi4vTJPBSIbeKCmZYxhOAGhLpZ8evVamhN5miWMy6Dseo0PidsvPT8GH
73LFBHxkcQtTjU13+S93VprFshsRXe70LhA72UyKG6h2F6D359YjaUWZa6Z8Q+n8HKr9Jpfj51zI
T3YKB0HpUOQ0Ju1MGU0iDkhpLM5KWWxsCxtdxPRWN9BA6QhUsuokJ/U5D8NHDWyg1dLsVNtqwil8
cT4/eirVqUAhIMiy5es9qVVlpBjiu0A6fl/U7B1g17juowldqcst5/Oz90GtpPx6sKvHMotcRSWM
DSO58jPrHQRspX+XSl88/Ir46EuxQrDPtqbW4vVFigqtVGAYcpEC8RBK+c3QRm9AEsBoZfoDad93
3TjWy7KvLux5bJD72FXElH05ev4uBSo2h5XDLpXGMOM2Cx5XurLGcAPv4WQaltPZz1kaPWi2f4i7
ahFlpNspg+VoUWWtzMaL5l5MJgbCo65If3jYxkt5BwioJf/aODXjLQg8YIMuM3EmCm3gGEO0p7H3
BrD1ZBEX3ZrkvefRUvTKKjawJ+nBY5/mkGgzeduB1xbhS+ZuqsbDvnbHMGZtTPOAXsYc0rijvoQb
dgjCcY8B06lQnS9aDB2OlsBTiFp1nZl8anTibQodQrIXpYRxBoDLPDL2aYvAiRm0Cy7GwHwawqNR
8OrkngwiO1gqY7EMXE6COW4Jdt0Qh44JFGBLWe5KrKEClWXeC/hwzWlASiIxb9F6gq+8SGOUWd4E
kjLvimOov3SNu/EqqCrAsoYc5sD4PURg3Bd4X/GI2AR8doJJgNXN6vguxxTikVLnAhRUig4bQXpQ
BrE12kpdSkkprQrNvNWG6CR5wSsDBXdWCzTgTXILGHEewq8qYhTOWXoX5OVlMiDPM/vYN9alHpmA
8SsxP5vpIVCaxwE43XLyjpD+Mjzptss/RMoPWLzPmYWsvBzVlxwVP+5v/cAgnsrLgOUnC+jbBtkx
ZK4yppSNpxaXSaJUz3ncuevKdJ0OgafownORxUsDfDQCGXidNbnoGGHChRKj6MqYgDGbgq3cN/pN
g+M1j8Mjnuil6Veb2Gevlrb3qIqfarO/Ax8MHbBYmADdcCvedHG5dxv7ICCupYG3ziO0AmW9rYzg
pjXUfS+V+aJI7V2oVsvM7qlEmzuMdI++IX+Tu/g2mCA8KlgIxB1QzIcejJHabMfI/2aZcbgsau+L
6uSjAuvXR3Ya1P/yXjXQWwvNq+wJcjMTTBowg32xRqKo+GDtmGLZ2IgSsKG/r2+/HAQ4Q4YHp7Sd
AKs3gc+jODD9Yu4XnzDr3hVwjNFzMnu7FG257EW2KbmvVUhOrREvgaqtdM6yzEjYD+MFkqJFjHAk
V+zliC4qCZ5Qc3CXFxez63atnoKSqN0QS016yROBXb0156LtVm6FMbeo67uhgakC1vLVkMUcj9HM
NC4ALY+B584l2Z/Gk/SU/JaMKLKh4n7ctz3wJkvXgbDJ0F7FxvbHiypIpWF6KxegltpsUfvKHN04
UmwPC1G8MYxXMTwNXbbU1Xza9kkn04yWlu47vqc8FdgHa5dJi5VOwl1phdAFubA3znjtbNuJHBLI
uLz0eZE3TgIbD/36rsD5IgbpmPf+AV0NSCFvD31uJWHBaex0WWZMA8skO6i99oYJdk1vGE3sOtDe
JPfVQqjE3BNoeUuom7bIeVpS7N6awubB/Grn8EETZapb6POQr2uY16scbvSK4lOl9iRSWId5NsLK
9bsfXs7rbVx19mVsv32+1n14r5kKrRud2EImGr/f0D7N3kqYvuuk5mtgXvr45NOP+fwYVwnPf5f0
usm+kuEZ9S4zk9+eGsz7zCpyyr5AhDwyEsnmer+gxTOTEXuqiGsNES8GUn97212Sf3iOkLUPmJUT
42c9RX+8BLngAoT/g/2MTqA4oz2hkw14VewP7CkkO2mp0uR2FlXPlfSi4+34/OsbU2/luhZEE2rx
JFON/dHgba2ilttKULyYOjPEgQfCvq88f16BFNeUCtpFUbwqhXwbJ/wgZQZUFNEiZdutFt4ukmGP
VYsy/C6Bo0kU+Sat0UJ4r1ZazEn6ApFH6gihS4msrwNIOSl+Q0KR4pnaNQ7B9zO31J2gyO/QxM4n
gbMs3H2DsAFd+RRu+KDb+U+iZtDUHRv+aBscoYQxEd+6RrdN036eVeoigJao5aeAJ5xW7WzSdOX5
tgQEUSfxLQB9Z0zkjZpo66w+VzpYVkZ/X5zKD3cy05xMxVssEGRe3UmKiufBbhubkRAymF2ybrL5
eJHmaIXm6nzYqA9ajRP6i8N+9FyapsWsboJf2u8v7F9fyCrbVUDMttNp+UyxU5RS0sMoziPgicHQ
7vuRtFlJOn1+37zPla/vG7ZsvAr0qYNuX/Xs0iYMwspgsWk1ad66dwRtoOx9bjUwAic/ri5hjsI5
gwtERhiBjklAMocE6QsyBhiVtK0gqvWoZRrgcZlF0wPGOwBXxcVf4DU7ULmOVJozvbmX02HZpriu
SuI0hP/csPHtAC9XgTr//Ft99MKxqHiFov9f6s6juXE03dJ/ZWL26IA3m1mQIOhEUl5KbRApk/De
49ffB3k7piSIIUbPXU0vuqujqvIj3Gfe95znsPGV5p+cgF9BqfoeXTiBumpXbQw+ithoLhwYzg6j
ilM7RTJUdsdfpxw/VAi1FTvunX+rYkvquiPWhp8vRTp3UKB9bE5XAhJwHuTcNbkSFDpyE7eBbIfx
3NOPlgJ4GpqB1hI7UxzVNlxlefaimeISAQ67L5DsAVk+YbqhLXLhqs+9qJ9/0Gx7AjA6By1Dzcs7
eptoV+47R1qp++rC0eXMdSuUmVBlq5wxKfp/vbllbbomdFOEaoBafLwHhVKujJpAYqyHP9/jM1ek
0JXjJE8aNDdp9hy9tI9pOVMiEcp0WaUP8At439P2V9qnD6nm7rQ6tuXJpvjzuGc2eoyrGQyto301
ZndSyxJJiVPVXMkwUMbyCnfHzwOcv7B/BphdWKSbRh0mDKCuvY2yAVbgqA7atQv37++MOJtEPl/I
X332p7kryXsQxL5HycUGeYYxbjKbog6l8oJHdqkusJ7fZtt6T6Lj47iSN5W4IHhjiVsTQsiF9/PC
XZ0X1ypyl0c4FyaUH0wP2i3buf/ZczPlr6+m2/e5iaSD6QX/bPqsxZfWgnMf/ZcbOnv59bAgzjUS
CPtzFAdmTAgP9YTWkCgvu10lQBjKVfmQkHFzd6lTfHHs6f5+eph1aSU93jVrZRQbKjPDynJCm0PP
puP4EztwLRfjql7Ha/n257f1zHT65aJn664q1bnS+ylvkVDSSV1Xlr6AlPjzILNM27/7xC+jTPPO
p8tjBDPJRB4evEoYX0DBlHTVW81ahjwUy/VOkNQNkMldnJNu4d7hSiIGTVjg7UGAQG5S2SxkF8ua
3F9F2aWy0N8e2U+f0qyoVidKInUpd78ZkIlaMc7yFCFEBkw9aG+s4Q/sql9mX9+7TXYs/Wxr5OEm
9qE89L+Rc2wUBJopm92mppoxiE5fW3tTFNdunG4mf6KpGpsRCqlXaRjNW3tgZrXwDOnxSYqG7Qiv
qIkhcEl4DdTsfVBLf+HFOWdQV1sopHKbGUl2ppkf/FLZADbdAHHeJeRwaJzVASbvXCKV4vI2bR47
4QQSsyfd+8IznD6w7zcJxRXLA5u0eQtiEEytl2PmG/dQb619dAO2Zzkwt0WUtS5qhP7+cd+GU2WW
X1nSRGt+Vg5yJcZSz/ogZbT5YQCRj3c34t2rTHFTekhDG9TtSbxSEG0uJChADXoBTU32wRhdwz9h
oXZPAdbLAbc89aOln9Q3QDYg/2XPAA5u5E496cEtnOhNJKdbqYwxgIYns4v3Uv9UWFDbzeha7aO3
cDTypdggqvbDO63xrksjvrJkAC5AJgM5BlbY2mWJiJ7ksf+X266iSmNLReF33jXx1W6gZMnK3y0B
/9rQr/wFyu2Ftc7s6ORfsEWcncf1aV/KTtz6lqU+9Hmmdj49SzfIbwrzA6LApZPZOUUB++pJGEcH
cFr/Z5OBOphj1Sn0gbJFVbGtHRLjfpSlKyU3aSPjR0+rtR9oL4IHCTfeBw3oFFwomlDcmDqFwVE6
Vr1+iAcVBJS6JwzOCWXc5bVyklLyua1hTWqlraM0GYfxFGCL10f5ICnRqSAqRoseUsySdSdsSSVY
DqBfDUp1miLu6e0t07a9l8f6Sojvq2C864L6qMSWjckX/qr2NrbpS2tdD5F6Y4AU9GrgXZOTywxg
IJUsvy3FqjJQFWghGCnVnaGTlEFaxjthobQtocVYmEtA6FcIxRleGShp6BFnuYqinYRzploL8XDT
1v0xKONnv9ZhtA9EP+vDIskVABua9OpqpVMUGP8JIwwb9S4a3nC/svTioNOrjZxn9qCx28ecCVqz
ylzk0TlR2ZB4xLq1i0DlpZdsy79r8jchFVa8+mtNLElGwGuIlqBrNZs8yRvJ22KU67n6zoIAI0Zr
ctcoMiU3oyUciQC6M0X1mGfFXVLVU4sZZ0J4jUt3GQjeGq3oIco3QKOWg18SUzHlPPC3cCogjzqJ
iFOn6E1IB4taIDO6BUtGRRByXUrCxUZ1/U1UDAqH48xfEl+/qrF4VEBK5PgqCK5COVkLNQnzVXYH
tJqIg18KsN0wsf6Utcx8HK7CRLvzYUvlokxqyHBdZdJDHQ6pUxHp0o8PRGyzM1IdGks4/L1XRIL7
1DTXYJNhRWYNvg1+DdSeU6wA9+8kunhZY+xAVIt2LZl3dZeEuyyDfJDX4qsWpitKo7x4r2LiPUtB
D3GwTa/8cNu53iGJ3mP5Y2g6SK1kegrboAQBRSoP+SAgrK6F4aMI0OERuAwiU3dzQjneIzB4rDx8
+fu8FXZZEW4SiJ96PIQLAE13Y5PByQLKk4frsALbLPOEZCWfioo2EQR2V5nHHrF2prvXnWb+NvP7
HDOpJ4F8COWlN0GLJGIzh/dSKJwilxZl678ImHqsZJ8oT3nIsku4phv9Lsob5HRrlBoAQlFbaHvw
UKsMEE2SqU4W/k7YUwdJra3SQns2/PqX5fXHuE4g3lM09BGjFzIKAn0h6SCA87sMh1uhvnVRuYuj
fE+p/akthA+Kmw+C38GYG67y8jGXw6WAO9cK0usC5Dqpf/jfxwcYaFtwOvf0Cla6Vr9FTBlCFF5L
3E6ffW7cNNhC9UMgcoiBfroyyaeulGox5d/V5A13yq4y4aJnyECy/qSk92KM3KuR8we/E51MIs0m
3KuK6+RUC3G14cjyHEW7H+MOgH1ZyQuSsNfAXe96bbwrveGWLLVlDahj1eO0oroq73tX3UZ6YKMW
cRLuYxE9d5X0MmjWgaDuZa9RD0vH69HFG61YSxQrmHmta3SFW2ANT8UIvlH2VrIW7ruBpCDZu+Lo
y/MjAqaOiO5Lwqumrn95YXGruDT4fG/TSqB24zB6Loh3BXe0C912FYXqeprdE2HkMEBxUPHTay0o
b5JC2wk1RUmLSIPaVB964a2ror2mQ3BVvGJXDNJTXGLJLsNjKGCYbZS1ScpHG2rXneqelImcBck/
kay7qHyFAbcwxO5ej4WPNlCuQxWWZPSSUYWOsW0R8uTS3dLo9RnE8oWPmUYGpJIdNX+8pprplHrr
hAp0EEHfRxY0w9gC0Q+h0njo4wbpKnQdZgxjKzQgMKwXYJdvZoz8JKJvxcYgV/CFGranqIuxG7fj
1Fkp2DgO5NfC7dvouNX1jtm3EQ+j5r+7srtFS0eSBRacDL1ily5KLEp9RlRaD64t3JV4qPBRLtoI
rVtBFpdVOsoAKX2g8B2+QPNjU2fWSAaTbWTeyx706phDQw+jEm5uiNoAANiiLPM7SLEb1XoOC3cv
m5OwT70RvPA5qN5So8TaTDp5K2216rVNijs/FbaKHyyTsIdbRWhwSNpQ5v1qY1aeMNVtA+sqiWUr
pCkrT2RPFodU0H0+RnoDvbKo03eJBjn1jAX+klWRADYpKK91xS9Xia6kPnqYGl6lmzlV/ZsGxM53
H3SsbcZY2IM4OD4MqYLqpoC8y1WCRa7fpSHTR+07iiWsVAPoiqw8QY20m3ywq0hdoLbYMqHbQVcQ
ZvMQ5c9VYC588ltHOFo1gTOwmHr30HqqnQxE5ojwNsNxlyrmXRbhbiwoOuLDtBSoS8ptaJDEd2Fj
NZWA5xtMWeUFRtk4la5nRy5BNrEZyTSD4XgsC08/JZqIaY0+oa4A3us3xUi6RzEcG+NQEgb68/Dn
NlqfR5+duzogdQkpifB1zFehucNddGnjOBUyfrq+2ZmLr6CTs4QR2pZg0MLYe6I64CJqVhHegxjC
SCMJdtl5K03nDdZBhLG5z70XHXx+0qBqSOS7stMfVUG4tKv9u2v98uPwjrOnNSdt3KRlmBVJ0koy
JSOAg4bWaVGTh2LWLwIJWBJTkBi2B5XYOqsBZNY2V1TZqHRDxgaFWJ/chBj4CC+rUtXrWqDIYY1L
M6YRbRFTVNTuNvN6J3L1RWG9i94x8PAAajgftWEXqsIB2aKjsVASybIoDJyY4u+8fen83435p6qT
vVeSDQo73EujxwhssdwTgQnNFGzz3iOqreeNVQ3vBSXKhb239U028PWmWDNpCXtGtSeQgzeyzN7C
BiaP2GFHYw8LRDATNnGr0NFSqvugIw2WDVFu9A9uy9USIJFJ7kaLkRK6+QF1/UIaRI7MADViRwrb
vVaRmK3HLGYmYusJuv/ig5tvxGKp1CfMtfQP+EPzq7EgIjMBTcYJZ/ylR8eakHQyQw6BD0ptvAux
zxmSBsmuOLQ9Rx8DQKYmYNok+8yqfluFjOh1OhMqfxRh6wkT6MIg5zqI7n15W3W7qS/p156TkxU+
hdbW5WPHlmPsgMhzhCvka1F/l2MfEteWgGYPxpLbw34jOnisAIt3ht0itytERzZyd6kSVhqO8lKA
jEWa8Zqy+2mKgl50RFlWnuGMArmzgI0UsonCSlm7UY+ctCXrCbQcSVjxwEZEElf/4Qc+e5izDpSV
RXkqqLVAr/fDlE6yIl36wM8dyGm64V5HhA8RcfYN1WnSky9G6YZ8UXPpbao1K/9dBzloWS+hgFwY
71yl6NNwc+FT04qj3o4MF8Vs5iFml6xustQ4P9+3cz1FZOaUhhUcIvi4Zl9Bahay1TWUEos//j1H
GnfXrbuDt0ooadar8Jj86q7cE3yetbH9eeizc/KnkWePrJDIb8/Qoq/YOzmIPVfZJQ3kNOd+mfYU
i2tTDc2ajthogr8efROphBCiI4F0pZe4BJVplTshL7d6MF66jd8mk9lQs1O22ZQD04RlrrSTu0Ye
ZwcHyU6OGpJ0klYJuF56OD4XhbS8aO86+6Z8ukrl61Vqsdga5cB9FDYehNAF25IN+Vm26wwn0IN/
ZLu8+OwujTlbzVvN8y0fk+dKKivKMMDwiicVnNPPb4h89pv7dGnTz/hUyEw7pUxIZqMPw/72zlzD
eH1qt0QaG4vsqK6CXbJsgfHZGSnXdvkoL9hmX6yNSWe3Lp9+xWxpN6j4kcOOaG7YTfpnmCSLfqnt
UNrbl9o05z9HerK6oWFkouM2u+JE1/PE5WFStNBOqMscaW9xIL4bGgrU5PLCSqXssNJQXbsrM1v9
fMfPfjGUomCTKKqpzhUGhpD2dcO5Fe5Yehxpo6iCY7W/etjPPw909uP/tB2cvbQi2TxSzAaBDsad
qd0PUvGfDkDVVJRky5AxoRjfxKuWBtGvEdiPaRocXyVfav7Hf3gJjIChyKBwh6voW1u5r5Wh1FCc
OSHZLQRPqc37zwNI3wTwiJeoQqI9RUcpWvPmaxWTjq0Mrge6xVrLIiGPeBraPj/oIPtrjTAlqAK1
8BZTr/956Gkx+zJzqtJUCFYVCbmJZM5xLRkpMXqnBb4Tbkm5YaUjV5Ku2iVby9+y8k/jzNqD3aAV
sdWg4lVOoOIX/nOxnnpp41L4k+5ILbpwWd/eutllzdZwI9Ya2WoZzvTgjgBgsF5/vm+XLuivl+/T
jBWFgtnnNSOoa0Bay/YO5MOmXqlOvS5+CRcbgd+Wna8XNFcByJmHQC9iOKB8kxRTWWlZ52iD9zTF
GVhJeWmdm77LHx7YvJpsGOQrdXFEigULtuefWtRxVmmRdIzoIfs1QmzpE5hL2kp0awqsgxOrof3z
TZ7mwG+/AamVqLARw1Q+6x+JZYPqkexLpKmILggnTNMnnyCjn0c59/WpMkIr2VA5tVribNovMoui
nskwdatdpYD5rLxaQn3YVwQVi/qdXxaYBWtOC5134TZ/t3xOz/XT2LNLbOQOLJfC96cO1ltYFM7Y
9WQYFupCLt0rVT40zTWQj0WZI/KTkAL7suqIcPwitYFYW+GuHjTxjXKWb3tlE6+VzDsoubjnlL1U
1DsMI5vIShyt3AiEy6JswbCJEOd4qy7yJlwbEhKZ3LhvkKOqbk/AESggjuUQbjTinmXhfiC/rOoE
uyB/BjPLIhvf4cAtImOX4CvuJogxiCV31CMsa4Zox1L4LklBsOkJcFmKIsVUgqkcfND06yg0x08X
Ht+5KQx3NUZP7iPt0PktbEvZ6+AlOYbePvgR2G2rdvKAPDCDfgBFx7R+bLWR1J3WKcXkVizSbdyc
JA0MoKHBZxHWNWc0I3xVS+HC8z33BmscyRELiqiD50Ko1jS13O+JN9QomY9tsOjUaGsV+YVX+DsW
gddIk6XJTkozCzPT192Eh1KYeLDeYzaCKsJ0BJtn1d/rH7EtHAva7JNLUltLnGDETXqrATu02SL/
54eZr7/j76f2aVYsfNUPqpKlUqrRXIHCDp3Y/fPzAz97T+FQAFbDOavMd05wfoJQIt8CTFpsjziQ
Q4IE3frCoq/MGGI01/9eyz/jzKaFRhtIHdPZWODKpekiH7D0P4JWewGXugKUegVlhq/ilk/giqge
kzDh8LaiqVK0taMAqwrgCFbFHemIG0HHszp4b75ZH5oBhuNHhzRRHDIgPvrB7V0nJjyIYGv5LoBj
kKTBr7QcMQEEDVnWSryHMrwvh+TWgJlfd6nTa6Ldyio1tWBHMORiFIDnm5zkahph9TFPklWKqdiq
9HUjhI6fGYsqq6C+0GOw3OPQJg57naVYUXCEVEemBt5i/qFCIIq2AkWTW6Ed1fIxMKVDXCron1Ha
kl4qlluwUNkK10UEccMs1sow3MVVvVdjg2lBJ369iClse/l71QcYFkK7RcVCDJ5B1phHQXR0zGBg
ouIPzTJvCZLQon4CQcoQ6ntJqm+Shr70aOGHbugrgpZ+jEMfRfRNXsMZL/Lf/KAUXiWZwaJrvJLF
IJBEmm67zDhZdXzMiva6FwaMrcQXR0qGtFvfiGIPMKi9wmm0ab0PpOTkD8gfGgDAWCiPkiXslJi7
ZCR2ML7mCCYQNwL+GVdZE1EoSknXlJ6AK/2CprbyYpK+JKohapjVC5QFK8iStqbHV6HorbJAJ/TK
3xR5tvES8UOl3141yF1cepX17zwIXrNOh74ExjEkK9uPn63ydbILjAH9KPlXaEhrNdZe1NyzLTmn
agXSDNicphLTjDCxIdWySW4TnnbFrJ3UDWoHMIfhgLWk29JbIyCxOACvJNyxPRgC8na0TJ1crfPi
LbG0m4SfUqcBOaL+rge7q1B+1yT9us/yuyhVHF+VSE0jNDAFYhr2QEIHwtrZUi2MWljGRNr2cfGa
kIREgrWKnExPngUwuW77PrgNVXVh7SZIJ0nklTDo6FDlETJdg0BaZRMWoxdO7Lr3sj8cpNIqQFX7
pN6N14DzNkntrSOfgpgmRo4XKbcumiFK4HcVOiyRlGjXGN7SlrCfvunvLVTtHMsdEW/tUi+MpUFm
F0nYf2QJMUwoPKoCUYbt+MukGF7iv9BpWY6xYmvCq2wNO4PwomSo6JskTq4L+y6TN7IZOsjZHIoI
y1iSaFLtNJJLgnDjQl4YyuxOUYSroSO7xiqWvec7opbbg2UuCpaUIiF7N3MXuTyANZOdHOJvXY24
cuQdiWrLOkrJTxYWsVQsxAwkZn0oOnQIUX8cKYVCrFuLKpBg3pp4+NPgLsj9gQ/IZxNE1IOv71Xa
VpVynyvlvdFmz5WSXMmJ/oBs7bmykjuhaLZ+gVY/6FeZlmxiNjJRTBk4HxcDaVYxIuQkojJNBDqz
yXNUPUs9GWdubcN02JJPS39UtQP2GjUsc6kSlgbgyAI3BKZ/Z1T4YMmEk+s/ufoe5PGjHCtX4Hd2
IlVOCCULvY2IqIoIKiB1Cuix0vRo9LtFE2T0vsK1aepvocmjor9M1EI4VreGa6FKiDayR6yL1b+q
WgiAnTtU68TOpvh86nzpCtKq6bRV6H+QfLqLYMP5hFSo3QPQMEjnJvTtwB6E7Kbty1WbmAeLwBcI
YUcNlUJe3DSUVWtPQd9qkeaYmjjeRwIZMlrLoV5uuxoQuoCHHbo5wR1O2w5kBVc3fmSd4ko8xP3J
yPDSxoW2GkuUCzrw+MpEwMY8hJb4tkf4RRClegVcEG9PfWE/ce5cY1Helwyq/JY251p2pa6x1QZr
WIU75vVl0FkX9tzTqjbfc38eYbabCkPJFOJx9JwWwJp0r6jP+OP01LxwQDu76f48zuxA6LdC3AAr
pVNBA6GTTbuk2F67as/0R5uWNRUE3z4agh1t5e3PO4jvVneW9s+Dz7ZLgxBHWtBKAFTDEdZgs2vN
DzXojyQz0EQGpiFsxHx4bIe3TkhAHXjeMpWMq5CMO8XIVr2GPstQLtyS7x5UlR3iRC5BwP73f79u
4oinqUzCzangW+2qaf+AdFlnQrsJFAE+w9gsfNrkoPbtPj1aMQB8A90N9hNjJ/uRbWBV9vQbNNJL
zSS7KFhM9EMJiVaz7GQA+i7ScdO8bpQICQ09VQxFkudeeEHP3lrt0+5s9v6kg5RLo0gHiolgZ/gr
ccVv3nsPBqf98Ng+4pF4Cm+6TXZBt/vdBj/brs1eKMmP01wBbupUKxjO74BQvZWw7BzWb7JIT5eK
2hfHm71DCQR8r01DRAuKtqk7Ew7KAEIw3jZABfX0Q+MwJgrwcaDsx+5NqGf/w1s9N4frnHE6sQcD
bDYIa7PsTxhw+ImSZwOsbzFK67wsNxTMQAImf5L2uZZZVpOOZV/e5ynErgg7aBfd//xxyWeKWX85
DoS6T9WsuWa5tYbQFEODM8+C/omEJmbbrPGMZerCWpJXeuUl1MiJGrrKvLVIzVqw4wvnobOzCz6l
ybpPq8Ocw2nConINK+RTGsLmPiVkgLPRzgNK3WePYfcWs0MhNQHkaXeh2TgDP//71PBp5Gl+/XQC
Yvs7DL06zdApc2iXvMK1v86UX17tRrYutsCbMaaJxSYqXccUpslFuBaQl4Wewmn5I4hLYaNKCBqi
R10JrxuxfFfRwFYqor0ivtFMEpsT5bETtWOvq7jdDh3ne7dGDEe6E1F2+zpEDuDWbK7lm9bQLiAz
vvNXpg/t0xXOvnCt06GZNpzxEPglFOe9lfpLt5WbxlaW8kLeeCfp0nz9rTDPkKasaODkqPJac2NP
VJFVBvB3+raHFYSpJ7LMFtlW35CgdUlyf24BnCryokw7CfbPdPz89AD7PKo5z1Pp6fE/j/iow+gm
dfHtX5oqpwlivtJ+Hmj2plRGW+WZxJsSRdsEXDS5AnH81uGwFuWPWj8Kon9hjpymwO8jTq46Ps3J
Xff10hrsLmyqpnfTIo3cECGFCM+m9G5kZPaAfQ1L68LncG6/YqJGgGgPEPwbmyQgcjAfiDRysvI6
dY2lizjw5+nm3F38vJTPrikLZZrsRA04ihi/CS0ZJNWhMoN1HTyZDWHyUr7spf9UZDLbPkxX/ekV
UepGVgqDqzK86wpslxkWF3Zh38W8syFmb6GgBeQSVWzDjKreKh4d/QTccKe+0bR+puxH+qYGCoMs
2rRHCwVY2npOTW0XYfSXNH/n7tpO+o1cY1lzfEjd4T4r0mlru+yT5DQUwW/MShZBMtmxD8EVElc1
1PqFFWr6kbP37cuGRv56n3oBrTLBYjx9F3MyXxNS0ky+UImfRUD8nXG/jDJ7A7QuQlXvcatcP3/o
CuG9JP18cKVFXkq/Wz2BxN1s+tRASUmOswDYBQS9Zdd5fSzRuoxeuFEKzvBB96iTwrco62rVhteu
NDgDcOVAy65JI3UUcm0UgqoQdwbS288v8ffO42zrN3ujMq8VS2963AUqU3vcZg+cn9aIIK1HYpsu
vFwXR5u9XDVWdAsF7bRHa21vXxxMm3l0Ldu06C58ntMP/+kVmE1yYIuN2pumnGEEUu4/DhcbMWe2
G18e/2w5aqqh9NKai+l2fCkbkmE3nSPs4l114as/t/B9GWm2wxyiXiZFipHcB3bX7jp3UOSshAdh
RTFkJV9FzqUu8Zm1iBEtvkRd4VuZS1GyOpman4yoKI8i/mSLIwupjKucYs3Pb6A8fSXfH9T/HWou
Q9HCIM76kDlN3AnP3TF7SZ3gRQmX2qtlLKJ1ZaPJX1Z37r5cDk+i6civ6Y1wsW93fsb451fMhBwi
pqlSrnldQA0vVeE2zd9d7ZJV8dzuUOcASPEdRj7gmtkoPtl4NdEZwmoMcuZGnUOVQkkLpTh+gUSr
7UINydaAOI9G6uf7rE6v4+w+fxl7NieWnuynRsFzFJFUu0Z24Ejm6eLCUk5j/kyC10rrxY1VhLbn
+7YuSfuBikxRmFdZK8J++kOoLaWuk0r+Q2N0q1xJHwIP1UmJpVvMV434QAmN9CCQQ8mNkt8YpBKF
haZTi0c4apD/BxvUl+FKao9u3JF02jTJLiOABNTdVaHjkWolaDFQc1ShuBYx7pEAt3BlAOvSuPz5
dpx53l/uxmzuboBferjXaXz7B0E9QQ4M2uufhzj32X4ZYza3amhlY2JmmYL0akdA81YbsBuGf/Ro
cBLfetaGFLRVQUSy+8uXwSlE2Y2oxhuRncSFn3Lpcqe//2nj4KsW4ZYZD19dDyRPCnepHTrkJSOq
vArLY105k9bkcjv8/D2gWSIDtGRPO+8PhejZRLJHPAd7gpuse0ioS2mDPPQqN+yg2oYbwk32l6Rt
3+kDxK9I/ww7bwdZlaz0yjRs8Oiu+3v5Q09XsZOsWwI9ANwuhGLhv1i28v7zfT6zz/0y7Oz7NlND
M8psWk1Hz1YFUlIHy/YHxOIFq9AwlGv0aJeMfGdWOgZFzgN6QPkOp8rCEIWHRWqx37qb1DhmREv9
fFlnR9ANkVo5smpzfrAeegOyEWwQxyhg+3pLnRSGn0eg0HRuevo0xmx6CmH7DiiLOZToWr4qdMMu
SHpPhXKVqBpZpdGKkLllLf7OUAr5Rv/RlnSkxrE/WCA3qExyrnAKg/Y1KSWtcCtolq3lD57/YkTW
AXzXVQ9aOCZUUB9JEe4XcXsrCe9BZdo42qiYf1RucPJM8TofcoCn4QK+0tLMdUdVuquY7swSR/sH
v+7djZ9RxOETDE4m2R1GIuzHrF2qpbcZ0wg/QeoQIr/x9N9SKa8YGp1yf0gS07eNPEhOHYQnewyS
2E59n3/9pHTWyhxdR4MVpKbKfRECizcRsyrvLWk86RhzE4RFkOVbFSrEYPj7zoftI+fwOIVFKaOM
CF7F/GooMGyI5VGrn8RSXUTl71AzFjRhblUv3HImWrYEW6OIOWqu9Id0K3wVxLOA+ATX1m8UHT9Q
qNSLSgmfW8G8AWi2dS1/G1uRjF5XC1euqz31UYaRS11Fg6fbiakuPeb+gMiNKql/D9lIKVOJXqTy
Su6khdzKx77ys1Vs6c9NECqEKEbyr37s/4gKCeO+THoOJhiyR0isRPHwSETfSQvqfWoJt51G1BtT
6CIw3wxIwrnRLiwIsrV5J7cdbSUGLZtro5SuiSdeVSDtIgw3hH1urL7fFhr8JMHEMwqGbeJvDGaR
rHxIYGIiblQ8pqFf/HaT5BWP0VWvK1Ms/E1vXoMpeNGGfFmZ8lo12nsTu8lAYb2RzI3mUioe0Ci3
6Zpe18bV9CMWJjsrq5UQxVdFfhdW7kscYUhqXz2zt0UPlKlLJIkoOUP26FWAmDTaOpqB6zifOmzD
qQI/FlVXVnSy/NBJeQiExK6MoF03fbDq5HEfU3YfU/9AF9ouVZPHTxMX0jq5wFd9J94MBMsWSrHX
swclSZajH2/UsSZM1AP74NOSzfb5EGzT3LJNjhga6SxdHGwFjIf+6B7d7inhC8vHW48QnVE8+Oq4
DMj0M9S1GZ4GLC86jLWu/kXscLnoYfZmfZ6j/J5AvaTrwC+pYIRpo7knbMyqt2XEVaTZoVQCApYx
A4aifqhVmmfabyV7CiV3LUblTV8ETh3GS8Vw99VQLCqkEoh99nJWnDoxmsLGRYks5BJvnP8cyKFG
iiLh21JvV7heahwybXoPD2WVa0RXIefXBO26bPDHBYD3XHMy/WvXgkmSXTkukgRaipS/ocagY0TA
q66htcS8Z/hHQ3ilPUM/u6BLpT0RJ0Sm7S6kkZuL1ctgYRA0xCN6tqVMaxjzT98ljiq5V4b3WHmC
PaTXtaZuS49I4glzThTXGLB50nAWi09Tf0qsi0VJLoDrLWq/22XqJm9+e2TTxiyQgQjiOUn5h9gm
+d2Tn9Hzbvl25KpyUHPaRbeW/XtAlEV/KwbBtu9oW7DPWAjVlVjRZvOJV7S018gz1qLY7kjuWspm
vkUNATkOBmEDu5moVoJCa2LCAf9w+fWw1CPFVkLE/H6+6KyNmugvkZKDIzwS27iUaPFrkeKMeNN/
nvbP1bKxQf+zssy2YWaJstKnPOy4h+h3sCnWwdonsYLqbLiK1/765+EurWPT3/+0CyKhQu7NkTUG
+otmPkWde2GTfXabZUDuRvWNMHwuakzDTG2kQPUcjGwVwv0qeXGjC3u5sxfBQj+xKDEJ/O2DfL6I
MZSrMEOyOYHbYum+l9oLT+XckYw/958hZufNthWEtMsZIt7WWzKL7ebgO/q9R9Lpgv8SF40DQdKm
jo2RJ3G8u2YZbpunS+WCS1c6a3QgDBDlUuVnGCJ8rSbdKVlu//xGnN11TFlBqPTZn87ru8WokLse
8P51Q7iux3qTd8YyzIelqb/8HenfQTzX/33SmuUCzf7v/znlH+ldXX581Iff+Tzi50t20P9PQUCo
zD7d9G9BQJsm9X6Xw+fcn7//xn/n/sjyv0zYvxS9RZx7cDM4tv537I+k/0uCLj39R+PIDLXpf/+v
f6f+qOa/JgYcVXLY/FQnph/w79QfVfuXMdGqkG3KIkgOcED/QeqPIhpf3xB+lwrNSCcPlb9CL6nO
vgUvrEICSI1iGbcRBu9cyfdirD2runwANX9K8cqCzwwJ8hqYe+sED3pBpncANBzfoxPknH1DN9qp
SeQuRPD0dttonl1w+hYzl6A1sYFLcSxSaR32Xg/dz1tgXRfZqsJvG/VQXqie2y4rEa9z1oYL9W8s
oc6WLatrEJ/8A0zQjyCqE7uCZQxjCV4+lQakf1AprZi0rjA2Qrugi4Mxf/ChosrF1ht7UKaatOkz
31+QqxgS+NHWtgaizozcLQ6tQmuER0iHu7QzHLLOixXhCy9BRWsYoykaxy4wYdnJvW25mm+nEd7n
QGjvAlxsasO2x/NWrWI9iF4NzjZdSZHLxrcgVrIvWOCMaQ9rBTt18vmSGC+so6gAfpQO3jL4L47O
a8lS5YiiX0QEtihegeNPez8vRPf0XEzhoXBfr3X0IikU0p0eGqoyd+5cOyXRZfavbO3PF+L4IrLo
kamss0hYWmVN8Lj0q8/qfJUdFz1/SeJZoatcZzxKjRsQnWCbGRi/ihRjVX+V23yUmfpXjvOrM6+U
Lqv+9kvYP5lYPQ6X0KgWrFkN9kUeR6TGbxInjTjwgv8Sq7nnNRyxqa0nEBt5rGzzYBagD/w0xai0
6CJuPfNrE39Lp2AXqMoOTuLV5ya4+eP4ba/1xUwkIB6L1LRqgRtbZmerHXZtxwkarH6Nf40Cyxz0
U1vmbOEKrl0PQGbTYVkqRv+0SP+Uz/kUdU1/Y6fo2NIwYbYKE0nqpDpcMv/J0SWA23X6cESdhFsX
XFPBEuwmB/gzqSRinvQ5lpqpZxS10rjOP3Xv/AfzmHlpn72Npf1pJV+6o0Iyyr+0AgaFiznuWon5
KLHZQgilaVTnYDzYXrvshTbGeGLZsLNQCYvRZDOVDdPAmN9yI3gcW/VadHCt16Wr2EFtDv7i/CkN
ioqMMMqwNnsIQvR5ymYNuR9pl3RZXAM9QYjIMjKC7fWy9FMZj8tHXsvpVE/B/dJn/2hSVbw9TI3I
98lUoSo5BNXaFhS8TDjxMnhvrUsx3k8dLrL9oB5t/VMs/W824LoSOcgiFwdn5ZMNY/oOsoiY7pT7
ZZu9HVtVf27NBhvDYuxwY3HrefO8U+MQLvgM91vK7nyTksW4DKiScvT3Vk+DuI7dMccG0S7zj5Tl
oy1nEVsFQ+Ax8KLKrlmz6QAmGL9B0m2XYmi2aOuZgOi0e6+9Ba6vRTe0+Juxt7Mm7rvFjJspJzJy
wQxnEYxxJAU+sqoJaMbYZjgD84qSXf4rlXFkVxY2Z9BB2aXFilMPFnTpW+1+TYMAW6P48QL1khSt
3HMZFge8RFMkEaGwf7TRNAdZJFaYTWYQ4/d9d2syAccBEKvw7N083AzNlfk0LvWXmRUALrDmkZWE
gKlWXgwwPlEgs3eXLbldW9ffpVF+zaks6NYxf2eL/63aKmYV46Nda8x4+rZg6rsPCU7NMMMDFyjc
glmt69jLLegbGU/59novmxXbZPnuYRt3kbXc+4ORRs5tZdEp4s3rMzZiD34my3iaakwHM8yyumML
XE+306wF7wcOt2bXkbcTisJEdK2b93+cxHIjh35/Z8mSNtrw41W7BMHPJc2zGvp4NsSb4YwXpWlD
p5vvKcEYBrgpvkWKSzP/XOvcu5knWaaq5CGx043fZrMy4Udd82V7GZfpupg3yMikyJFZH0c/Wa9q
elO50PvOGL3Ikj+bgkZBD+1hFOh+c23t+tp/9Mzyy8+MU2Cp7io795RNK1HNQ8lzmgJx8DAXR650
0qObZ2/a7YjLDBJ/v46q3D1pu2AuvxC7CrjViBqa42laXlOgOKEmQZLmH4jGaj91pcEwLlijNqeh
7o2cBrI7pODBoeCwULvVxodV1oeaj5SJ4Cbtz8m+OpYW8CANoAr+30T6DEDG01z7R2MUmOdgz4R+
BaSyaOS/YLs1696vRtrMR/bXB3+43/TZsHGEO57XRcosadWn+3bUblglTQ8eBGL6mkOrt+Ql8C37
0HuLG28if1JOlx9yGfG5fEoBTshI+arXtHxsbM4Fx0tJXPbsT1UCvZHTtqsla4vGDCvfauTTMjan
DqTsTjt1E1dmdijBfcALB7Iq07PVLRfuyU+3Jrh50L9LUpnxLL9KY5t2EjNqa2MTzgrd4xvLzr3D
e6OSBRLOkoF483MzUuVnklkvstBpPM1sLQw1jkct8ttxUsLlbp/tdb7ZSAk55xMmfyvaFE+M44A3
dqnepRh/UzwXuJDZwsj8v6vVF1GSQDDXwGFThJhQD3QaUEsyyQiBfQ4Oa+70ckkpFwYXRI7h4QSe
j6Y7dhFsb4yWeriz4OiS6pL/Ao7cjS0zy3FGzuIdVoQucDh6ySehP7u1Ss95q55sfpVh203Xuqnf
prwAncTHFWZrf+7HxDkape+FRtmw+g+vvJPTmdsJTy1LfnTj7BICVKsrbllPIHUQaA+3JpiR02rG
BXLGjJKNV+nkL8bm/Av8gohVYqqT/o7N/U/3FiJs2ryJKhifO4PnhpnW83qkgXrlKyjJGiZhDGuw
I4M6nreRPEb3TnguBHiz7hBVWita5J9elBsQtqmLgjL7yR2EO6BH8bYsEHPz6TRhvyOZFyIYZMDe
LUHtt5CMlrr/4jiIZqD6bIpCyO/IaU3Gnj2ZETZwh2THooqdthUW5FMy5Hw0jv/ug+UIG1McGHmM
sbMSkZL1dOoCY68enqc5nfbZbCUkai2nxi7XCMADnBMARaOHMWcks7nvobzo+kaydc9mnhQ7duYq
4oaeqxVIQjHcsS3eMsHB4FBnuzJZQLZ7ZAI0HMhgqjYg98lLt/2fn+IiwGv34szkJCTGiTGLjQjV
P3jz8BEYFdpS74WDnJ/WBu1zgxvvsuDVjv3VSLbn1R/32Q0DDuTlb7MQSifREpLCCoMEz5fEPR5U
f2yY8taAQ9DpPOLmEUXHGjt/D9Kg8QYORM84ELaRRaNQZ4lBCfR+c3GTZ5drGYTB1B6MZoymlMUH
45ZGa1TGXbDZJz/hLd3WT1BVWO9X24jd25MganJxF+QXwZOtUvSWYi1ZYrT9aC5uTP1TQ3ok1VLv
RMLZrGhAM3at107k8q5OmqOzZiwyGX9cTqpIpum71NWp7QQrV4uuwA9IMgOa642F42hS5qb1V6QM
uYLhObCimvTl2PWSfwrNEtO6eAkwnnnGfpmSr9XkZ15RWxqDYZ87YSZeFt+OA6t9SeY8bovvusKX
MDjbFN/KmkIU93UG20eRX9hChlgpizeLDA1YUFQO8/hfYPc7AR4tNBTLjO1y8UbxQwlG1ZoN53S2
YAo1Fk9TLkiGwXVJAPYUVahd9b05BQR6m8QAxqjkdcaZY91zSBKg1WOR6ErwOqVXvzbfQen8WzMC
44PcH2OizqO8qg7U7vsiIa6i1fjgRzOJ60Yec5VB66g2xvhrcSyEcR2xzx4zs/l0FNYi5yaI3yTO
tCn+slCwW8vsj2oHh2CIngK6rENGZDio9fDqNNVX2eaQ6oNyT78DNcch23Jrie3GohpX4tOcNMCe
BKZIO82ECvt/VX27M1Ff53SIpsH6dtX2ko1ERCRy+y2+TCznZGkjNfqcjV1bkDGPuhxmlUZJN4c7
Z0F2JH89dIfqzJ6ED7BCMXYcczYcvH+4VparwwuEoMO1OCzMaqn5SzxabcnRYDR/ZWr+kn+67rKi
nfdVAmqaSHvBNgKh194WD3l5L1Wd75u5PjamY0ZzlZU7S/wI2Zo8xib0XYMdWJfc8LaCud81at6B
WYrsFdctYnS5b0rNHYnkuKbkMwblmEVOvFo54dkGizuWn12bwJ+PeluIvVh4TGxWH3I9VJdsuST+
5BzsYb6kHhMp7XjLwS1a7M+vRePharcSyW0yNYey9lXsEpvhrQ3VdUe92NZzVJgW4qP8cKh84fI/
zoa3q1oEeVs8WYv3X1X1L3CVw9IOzquwK/oBvlGvMti6KYiK5LcQ2rd/mUtQJGqa962cfxPDbXei
Su4SU92gZjw83fmolUaJms7BCqmEsbHLWpJiuWFJeGvG6yoTsq89G5k2YB/KzpfIobnMctLbm/Jl
KjkLnKaoYsLlX6S7PGZd9abmwNpb23yS0Kp46tdlC26Bi6wITGo4ltV0zYOWXYb0UrjeXdEarywj
PTRb/sfmzyE+tk1uunFWGfuqTY6VEqRkwgeNPLB13iRE6P1WeSpCX1S/A7VEJP3tBWg4iBJ/D/wl
7sX8l8aXc1o1r5t0rD1Z1T/97P8sktVLW/lvMEtDkrtH2rYyngVd9xKgB+gkVcfSzsCQFRevG66z
Z2VH2FRNCOu9OPlKcF6arFllG3y0NcVimwX2cfOSsN7ybh/w9wtb78bgstOKSrfcOz2EKXu1ZdRX
Hreec5UtEzR3aMwd61PR0k6PY9rf933rRUUuvN3cMZlfqyCafQoRQxJQhc0hRr15slTARTCgrs8E
hNyAWkbWltFab7xWtfXgsukVNUX6R9tduqvnmaaC9axs0IzE1unLroOf9MNxZoe6PWNakHSfrqbC
GcT8ZPXsSPh9wLLxOpGYQzNRzxsuDdNhyrGYl9RCHyGDjFBP5Wn+QN6Iupie7M0tcVg85yV3hoM0
wV292cjgxScv/J2Zp++usxwlMP1hnaDxXEC8HzJV3vVNF018HtmzTSoTmKJ8XxNcM+BZ6JmGkK3O
+ffsrA+3vRunjIHNW8OyM7WzA2x27BfveHdylYR6KEwcSATrWMZjZ0y7TU9PsxUng3ixl+2uy+Rd
6un/hN7JPH1m0boIA1ekJL7kQM4yQi/O0kTQEcz+WqmmWIjhrk+D16qY98GSxSwp+GHVZJ/m0vwk
UPWaRsGocBAJDHohxVJDJI3gp9PSOVjJqbCXh7mmHbYZtJQ70+5I/iihE46XYLH/jF01hLQCT9oh
yjP1L00h/guobd2t2nWLviyyeqq1gnJS4vSbTorrELZdvAXjYw8KbE2eW9/47LTzoMvhH1UgYR71
JfXlo0jQnnpV4XaDPjTfBc50sp2EDjc7GKbx1LUXh3vQD/wrZ9watsxzQpJIHzx/7llNTv66wXZc
tlu0T39RBe4ULv4Yu+IeiKRr6stUVc+d2V28lMVp6uDvqvE/LDd7albrFX5KtDEYbF06TBcuTLhK
BjyCHhm4XbbNeNPTS0mRoPpLZh18O7iFoMpD5eie/VnKI9uQuPu4/5hbkAVhmIKqo2ICayb7htTj
fZJXYsdeblwPbDtp/hMldXGxkrk4Not6rsgqbXE8+uvVnZ+dDU6gTwPuN+M5EP5bkVrODWdLY8C1
FTZ5njCw4TXCnvNj5sbvbHOfihbdYOTI28SvHpxr2izXbA72MOOg1urqOgOc60xs3dJOv1rXPnuJ
/Wfh4Te1T79ra25hKHClv7e78Z8/SXb46ss0uvuCP7XLkp8pqP7bTAQc38YyYfAje91ahS6LgM+1
pQr+yckLpdqlHUfJY7HehbqYq5PtFkvekdXBs6KCihMBz6QNdpORP5XK/1ut/b0F/47GbZ8IOTHb
c7+g5508HZzAEFUCNr9LJkyJH9I3nJ1Tj4cVhiB4sePs5gzqM9jEw0fqpXRF5nw0ZEvvMxVHw3Xu
lPFvKz9l9kyW426y/Q+U/xlgEwzJDeowpixJ9EzOEWQyQG5RJifnKQu85K6zYUlJ/b6I9LqKx2pq
r+ktRysXpTqDmFy2itNXVu9bYrSR09Q9v/SYJrqKq0RGmcUKoEOXZa7tQTqgHIP6yVbG+zTE3nTo
1vZRVimZnOyeHkcEpdw1/wu04CzuvI++DIgR71B0Gw1gskQI6hNUGLl8arphSzJb70lhIMpjhka6
DjggAtoor8apYIEtTDfqT/rEvSpWl21BppEWeDVJfd104oBV+JnQE2z8eopEs3mnbbFONsVBGPR+
JLfbVeB090bLLltLPxeV+YfovONCSRA3w/zcVnrfWMhFQ7NOf1Ty3QhCb2CjPA0OA07J9l090Z8M
JdUYsg6Lb5GPHhk4DC9LG7fR9H1z0pN7rzoO0CiHBr3PXZxleL9RvFP+Ts5ivw1VcF9rms/E+w8J
5WJWFXLvMP7tYdr1mG1ZB6aabBuhyZesNCTxyY91r5c4MTDQNSuY12RZ+ZN0+oMhDVk9bxCJ+PVj
7eNHa7AB1Nj7LNX/KZBuj9wcO+BKnGAc8Y+lMUA5rItvoqweBTlngWLdsfPoQk007iogt7or/A/S
YeY7UrPDzqMbylPvYWj6+kKv57Y2vTz4nCy/F7lzu9DzaNLtfOfJhqRixY+SEnd7zPoBL02z3VeL
uvfKSkZG2aIsZ0nspf5KRtPUA2T1VDxZ1vpgdV5wHMzl5lkB3NYV+37gJoYQ8+PMaKhTToqTNbR/
ywGWZ56wQLBBCqbYfmwnPl5dmn/sngXgaiKdeUEEtovgF1DovrPiGbRDJNiSjgxBU8dK/+vMmP/e
wOpDqTyzHEddOxTD72par8PAyZUIcW5qqWIir8iSUmx9M/uMxpwPZKtoMEoSCy/esCRhKXioXq/F
rsw5wOokBXfndDH7viToJIm1g7JLfNodFdp/xXRrodUmYpB92F1JCY6LavUjMtaK2CmTaodeze+I
tlYhUBy6Cmthq2ZKoLyP2wbRZFao/wsIiCiznXJHEqnACECR60xvjcrAc/KCt1t3YWHm3vDB8vJ3
xwKgTIOIcryZAmGIOHvCHhzuiK4lV340MLaMtaDdqXA9WGJfYvFJvfwwBTcKSdt+A/qIHLBq0IJZ
EM1JptKihdG33aKvcobrS2OT+mJvO6/NX5utLo8N68X4RG5hyzbc3RWpYRBZ7Ay8kbrUJACmf7si
Y2VCjPugo5Flw2iLMdLQrC8/QmEzsVOld7U2dXTDVAcTId4dkUOhKDhKOzd9IM3hYLaFvefz4uVc
0ci8HoCgMtaVBLzBoxlZf4Ma20A9iVNpJ8Ru4WcBtqFOSMv3GQMABI9e0XlmPdVVXsZpgX9J/1pC
3Kkue5g7Cs1Z1yfB7XvddHse2lnxEFkVv8Ep/Wbr7wd34otC4ttpIa+dk11lYT6ohMJv6NU9xM4u
KvzQldYczQMfNdLPgQdkWxvOLijJKtkLGkJQgjyAxWCNcOzKR6fDONyCFuwVAwpOeDpZI4mnzLyi
qsT90n7knWZbsYB/ypovtXZwbK0ngNW5xD7kwywu+QUyjmpfRSWduGw9piWbe2089TfVUh7ngOi7
Emtu8JR3AyFjZv5lKKqXXId5UuUsKmNl3Pzm7OXbORm7LsonoeOxtKZzJ0x1VIbDitImnu3CIlSD
UjtETLJOg58/sUsyEzeDrJ/WSJbZnzyp7xtjXq+NdYGUL+9TqBbwGGU4rsxSEBb6yFpl7AUTCpDd
3INjBiLfTOXOvpWqUkKIS3K8VUw12UynhrD67qB1jT0qpz3GEGxFsO91OAkoFuWLBRASoWo9L2il
LapqmIGYGyuAkq4HWcBSd5LbS5lKXFa+vW6mjc47VG//BqPcKKM9ozdv2tnjkKnr4JYQ93JISDCr
gRibdT8TGr+CNx665VAYG36lie9UZ8aT5/CtsqbuUOAa+ynoVeRNDFMz5X3rISAcYSODJ0++UwcV
HrVoOWJ0O062OUWJuTLlW/iRnOozMODawgyPp+0DjgIrp2lvo9j6R9dwGBTwEofdUj5U7WhzRdks
tdrfG53crTX4p0axhKYBqzJnXnFb7IcGrR9Ll6i1cm50tHUopMumfmW2vLX57SSnCFT+BuWZ+3fp
PdZ+gv7YF5Ti3th+caJgORSQWEUeTKGl4RgMLXNe1UHqg248ur6+m3S1g8GZLWUep8t5bCH5ucr9
VL3THrbNCsLNZ/GsWs1wKfqHAHzFMR+yXwg+QGTowPqq+NfZdXJO+hPMVZbfV58mz70ROtY2iKzU
uC+qnnXiNW0Ps8zeUh/ShDc5cq8Bfq+r+7wK3GJFXwW04TZLLbfmrPAlQ0P5R1kDzV3Cq9SsGEAS
X10zM2n3jCTRfPs7bYAoc92KjvRm9K7qjNiGLmqREiKvhsOcEpSXWYy/0wnQkW3xKFldbdG60qn9
hFbLSIN8tcahidSjOZyLfvxbA4rYV4icCDfDW54QnTZYKbhpF5KDnhYrBjxQMzFmTjmJDtgrE4pq
KHdrPUKRkJq0jYxWgHc2MpTLu9DS3aQI817/RHIZSkf3Fczl+N4b+lVmKS19Ut1gaKT5kc5NcsFt
Ws3Xe0x0cuatG5Eka8HtqvDvcxrolpGEWQ6HSVB5BZXBroQwrD0zaWYHJr0qO7gsLUzZS28YZ0Fi
9Z3Zuv/aPCMdiaCqsFzTc5HXLzIdxLGz5Z+pRJmV3lTvsODsRNePkVoFGOjU/xooYGfZvE5l8uBZ
dEWzfLMLhpTu+ha4+mGt1fONyU9NWNkzVk+pdyYMfkZRHPwwZ1VYBtt90sVBK55T/2eVXsUAhg7Z
yInOoOCEvI0RgI3V3pofA5IAeyq9zMBdufrb3m9sLmdf/yXr6WTkrAtJ+W7UCOVMgN/acSJyQV2s
cnyequYOqv0+CLJjN9R3tg1aO6/+tmL6rxn6X4B8X8jTUBa2F+IZkjA10LRcAaMahNR1Sq3yLnWQ
BlvPZWeqSaJi1iTD2xaNG10GNcEYdh2nucUILStddMOePWSnLN6LpH5SZvq+bO0xk+oy9ysQ4GEW
4WA9A7uCI1stHo8++Ofze7VXelDALpmb0JtVnXmYuntk1RdNGuyxEtTgy2LggF0dmMUdZJZpFDOD
lp5xfNXSOAp1zH19NWQnT1GgahJlFP4vqxD+KXMwFMCpsHFOTQtBbVn+OnT2YWLscnZumYaOz/C8
Qpki7oJhb2O0MsqXdbwMmQQako33yUClKdZeHt12Qu/yVQ4bbfwsVCGufum+mo2qjhVXX9S7rbEf
1zy4T00R8V/FBn6ZezF3UTWOpAQylTyMen0tN5egWas9OKKoTzrFeEgqbbLPg9sETgLOILEWh75q
905tugi1lOK+U63XIu+3g5dByUxnLJ2++TaFsrLWg1iXDx/IQUQsrRuj5z4zJdr25uaFXrK5ZAqz
drx1wx5uHFt5WX9Y9HQpSesNG998Vhl9/OzPz36e67iGOMFb2e+2QphgTEqx1/owJAwCke+ZU83I
LWsAiwepsNX0DhhTgakALWh747vwBVNaJ/uyKY58HWAfxVKHcENwBbWlbEUbGr3rxBMZd/zdaqwI
fJlxSf0bLRhddrY7fPSJAb3GRd7LVYqhpC8Bw0j9GSiKwNtsyhpJMFghra9T/aLN/NQNDjezmZSH
xTLrS5AteE4XiGV8FIzBuUkiX3vB4cY8YXY69YT24kB7TdPxgy3k9FCA6opxrT41+ZYiFi2vDGWQ
YRggyFqxOaJx6pSNdxRlfp07sz7KWqwXu1sAslftYRrS6r1J/xli2c46Lykytu5AHhId7uxiI2jn
iRZ6Q4INst2EPhB1s2vTzxIxLfjnhebN1izX8rT01a7nxj7J1N77ifZjz/AjWFLevjfaU7ok2J8D
StZeO89t2e7xyY/X2SUNovUzbAsYuJDTcRUJ34exqpjs9Uv3kBSVFXbDut07ulnCoEvsC4tRvBza
qk6psA5OsaAQLOkVjuJvMTNPI+HgkDUHrWz/ZhGyWQoyUF16xNmmYn8HftCrOaBGechv5/IWkytS
HFRriXJ2W/mYMwOTDObqcjspB5R1W7/j5X6bk+DN0S7FE4e6lTrBc3rj5nh24kWzGFG0cDh7AtS4
pnYoCXqMU5/c9JQq+UgKxD0y9nQgc6uOrI3euUiZJbV91mKxTgiIppio7OJiWxVxIabvHV2mrFei
e7crHIcBUcUEKp2o7Tw13P65u1zbVLg7kWhkKfJ07ggEyEJzruSuNOfPSqM/FiySYUl7XG7lrDUM
YKCc9W3uGUAk3fhiO/9ErxTPM2uiYGDTdEh0Gdb+Gpeu8a4MnzFyj664JOuXIkN0x3el96zhvWPU
Jm4O2/K17OjJKq599FpwDmV+tD4MX+J0FsURtdfg80eh1nZ+Yk1BYoSykDBQfVZmz0Yh7X3P50/h
Lw5t5nHzdOQOWLP36KXs+HmBcShT5SKixEky2fFqa439+YEDouB/xg9uJB6ksA55uiNjl7lPHVX5
SMD5aF38rtaoqSWBy8kNfObvNlOcRs0Nx4iaykKuCMoGZj2zefQ785rM9fdiDTtnFaeFKcPqGsdV
+sOxkVeHihDz1fC9tTe/QeZ8pxY3czcZJHHK82JTcN8qw8IoPnzvg0UcVCrvuqRqOTvEjKdTV+2L
lAo0uNlObG8wY8/PfsCjHOa6TA9mpd9cOkr2/xCP0kdpLNvOmvlereHJ7OVO+Fgd2hkbDdssQX5w
rUxH62x3+9KbinPK5ZyBGWEe2Nd7KoS3oWjDcbMx5WtHo/rJIL4tpZiNERyYTh0nvZCG9FlwMnQ5
m8fIOZjwirjZzCzOiqw6BXRQ0NuYXbMtHxUT/DQhVybI2WdQcXnZLlMJb1xkrArS3Rk1HrKVrGks
blGWGzoWzbqbe3QutyHKPJ/j0bC+qPrbaE6c/8yylofUJ9JqQeCp1y09FUa37jx0F6S42ipuCUig
KUb7gGOHPKSaN9TMkfVIfUZOSoNoMQ3kLw8Jb9sQMIqV8akq9DlVV2gX3gvkk/t+nY+0XhQxxQPG
mzTuG/PBMbHgkBoJqKlCpx7Vrk+GR8ZEFIstbvy+GA+GYpTuBWu8LsZPyQAD6w8/gF6vK9Gc1G2y
i12r/m90vOepTjFyuRjhME7Ew5pesxLYox4V1Fywjk6Je8XleMjEh+WVw3tmopGSbIdvkxC+qbPP
or/RdAsK0bqUcSbvh77M70omvTEk9rtlYsZ7S1w6dvnOCBIildTJcUub/Eci/MyGGO3e9T+A0iHC
OtadqAsj9LLMIzwhO6ucgTG0JCwpbVsdOH4ezbRh4Zzab5MYUErKiUrY9jnorTpukFEpTwfyQHSf
73UOxw51NJJTfana5sz/SzV050Rs0ZmvxlNGRRGJaTnLIHivbnWrLlw6STV9BwFVk1bM5nDxhXaV
fciRQb7Zs787G0OOHWKCDbjsrcF6MDJ/Os04Bx1OvUuHXkLh0d7rpaDpiJJFledFFd8Szht7ozS6
0PoSZmzFO2tD+dEfF14zjgCzcs19JsV9ApcWQxxyi+323OgifaUubqPKGRgSQ/Gbu3ELXZFdyDH4
NVufDRjmnLn9XvrJnZXNWchgy8H90D2vk/lQcqKyg9afHWSpSAUGSzjmOdHklIHnIAcK6z+nkAsI
1al+CespIYta302iPvvc8XYUi5rBAqVSPvhW7DoUekZgQxrDQhYwhQ16u9ltIImhvbIQWAJZJCTI
PuLXIHWLwZu7oOW2AeO1CoWgNtMnUfnFoe7tAcJi/mZ1SfqRy/qZ2KCQv1Skp3nZm6PTHAKhWwRG
fu104juyBBkFZzXbPIKp5+BkC9XN/KX6DpxraXqk5fQgrzJvhsGgV+CdfGWNMtQhAwRVBWmkqma7
JjbnioMLjp7yQqkyhtVk6ziYp8gr2+nCkk3VYklr15X1HjXtAyYW3pqYVOUI3FYqDgsbbsNqYrdh
TKD0GNsJ31prMaZukszbuY1gYKPYK3I2boq59e4rX7Mg52xFZDolo4ylIvAha+NyBPxaFp/A/V/y
AcuU8DRhjMkdiTtDyAj2ISBKlbRnisY2wVWnisWLLbf5ro1kjYoD0wXLanZVLxk1cfzNwnhmx2vC
OuO8qO0Wk7ZYGYLiJI5G1VysrGf6x0mbtOIi8uxrTbo2XpL5D1GQeaQVJtMli9Dm84jD4MlN782U
0Ua9BE+ToLQtZxu3mol1u3dSnG9BsTfS8dAm73VWdVc/RyFxpvJB6cZk44rhGopJrtzHdpQ/jXLv
mL5jDLAJPRE9HtyVJIqwqOActrU6rCAQCQ2z0R8gI9vNa4/GjoupRiLlXQpLTcYxm+2vek1ojK3U
xQpDmqKw+kMTWI+uXpg5pGt+cStdPKeifWK1m3YsVwdWzsZwGo32vjFHm+kCskSe1n9ggazE3gF4
CoC5rKRiWendNBantV0/PUt/D4j94SKzMxLa9wCK/dz0+Sv/fqqabvmqs/+CDhtDWfpfTiO30BlA
iMpgAGlS69cN16OF5cFV9mE02TpaM/uw1QJ/Mg8edyYoyPZ/3J3HktxIuqVfZezu0eMAHGpxNxla
pmZmcgOjhIYDcOinvx+CNdNV7LEu6+2YlYWRVUVmBALiF+d8x1hFNaPgzBYEh8FBqfiGegR3d6Pp
7EoXAjcZdXFMePO8CJrIQLXsjH0bBY+VX4KasCVnxnNOxz05AkmLWnvm+L11CdscBjpR2/9J+foR
+jiyJfNu7MYc15l9mH+MdbCfbOMpR7vCjSAkcCgFldIP7KKamu1MzhqpCJ/Lkvt3alhr9BffDdin
MmLCJVKurKWtNyvMYkW9sccA9XBPBBgzlYKeINgrC7uAQiitpG0cp6R8B3Hb3xlIfJy4ewWVh1zN
THGGYiJd4x5zH3M2kca47Dm89n72Nl4s0xd28MSg5hF98Fwt3tSYb74l3W1KZu7sVBkwPLmiYo4N
bsd+N1jkSo1lfgoz9yHpGEpHUZFvw664yLINkNoahEnV2841uBESfkrOi4twmDZiWGJrAitfuyN3
Qg6R2SCTsS2o1p2PZNCvuYVHgOyVF/30RUVKXSDeDUNsfUlBPSr93SjabeYRNqhN7/OsvhiV890T
1GFFyU5nEPPeHiImv3HzULj9Z9U49y08sBUwyidgTXy/gb9NF4XIhESgyct0w3izVbncd8VrS2ar
CUk0aCP0ChzZOydFWaun7lvUOBEaw37e1fJHPmYcZbTb/Iu7eJE3y5nhX1APVJgE8xUFbVBGZN9y
e3K66ifxZ9cQlO3emkfqg6x7kImyD37nIT2Iqk/LxEcP+bqIs1VWz/shRvca9hmMXoNIItv+HPI3
DoH9OvhWth1TFh9Bqae70uQpmUFBrAOZkMyF3Q87zSGjj+CjUuT4o/8SAkUVc3yJ6OoHhSLfrBLq
SRurOx2QkAfO3AppHM7cym2w6LLzmUegJSZ6fdaN/b4wo88Lsy9GA8Ciy/5Kps7nHo1AqipCtDL7
lNbN91Bpfddx6Fj/mKc0N18RG3g7v8pfY2NUG8cYj2gAkq222X4bIQRWP5+O0pnfWjODSmaS9NrA
D/PH6UCSHM1dlBDm1H0K0GWtM4OsSNGTBpjpbtcMKBWbycjAVLFFzYzEXXXBdN+ym7PBGqNiZESd
jQY6CK72OnYfLZLedti9631j1RBhY6its0S5WMXFuFZc0EojKkRjKvbRxEovUMC6dfrhWea1YlZz
Jwv3q2xNWo8q+SH98q63E/IFC4ovf6jpIeaXxPTjCxpRZo2VvPTefjCNFwg/cHjFkzEQmWd36TZK
KWBATBDoSNs6MmRjRXhqdFWz5GUm1ItdZBGphgp06pGcTxXS7RZycHEdVfkytv63Cr/o0eVkUfx7
B+D9nnXj0m6LU6sZKlv25wE/07rrgjcDhC+kczKSeI4mTmJc+QaQpNvzjuq8ZkkyffFk/1CM42eS
jMj+9NCDOg4WWsc9RwZy6rjwvlhTf5SGZx3F6Kd3tRGM+2QQXyupqCKnAMTA5OykEaQYWD9bsTNv
ifd8S6aEUV1WE1kVTYckitezcZmZhA0hF65PJCFj4vkYk9C1LQ0vX4FVo7lv6gfleE//uc3uRRX8
8/+Pv26JcPnf/8fF9i/+ukP7Jf+ru275/3980e1//5eJUQ4AGvZGrHACcgP+2l/uOvcfoEmo1V2b
XkEGQL/+6a7z/iHQfQpOeon0Xi7wnz/cdbbzD9wEAZpZgb8VLJ78T9x1v0XReKBGbeYmjgC0Ihx2
o7/hMgAEIzuCowifiz1w5nyAvULwEg3sYKIZn0ZZnBvPfqHU90pPrSpG++yS3Z3XyTdfDCurG54b
Oe/mIfqh2ZL+jRH2t6wNz2JBZMKs41gsHlEA9381DJd1Y2V4cDrwN9UniVt5XZkTC7M4+kofvRoJ
yUTa3k2vfvhFDgaDZsuzFvO+tyqU0/yNWfWvBJ9f70biaLTwNlo+4Tl/fTfBFLqEQ5j8/KCgQIt7
k1VfzfQxE8WDNNMH1P/y8Kdz6Q/X6v8qu+JBJWWrlzOGv/SXmfXw/b//i3MAi6Vn4a5YMmLI7+Jk
+LNneupnyLywZxnjlK+Gk40XFveskXqJYb2duvlAGGp7QIMfLgOa/rmbCeso8HNtk/zdyaPinJvo
RGppvltmHB5iE9p4gbn5776s39+p8AOLg4LvM7BcXEa/HR5mV4vAw57ufJeVaIrmcO/BWd5TPedH
fmGtFPotsjYnH4i8PsYoknWZd8/sMKeDSrKaEScrICpEeSwks7uIv+SgKv3z3x9Th6vuL8dUBJxQ
luUCQvS40Nzlk/zZwi2Wy83BmAZuuvpQ7HXmeOLAupqc7KbrDmnUPLLhndeq9d23ORQOZAQWsXLw
c/apcMLNWCSMvyRQj7p8dHJYDwOYkEVN8LmJhr1VfYR6tB4919FPrV29RJXtnMzO71MaBQ2mMJi+
1mzL4rxDnVjHlrsL46Rc24bu7n39Lph5v4x12m49kV08Mr5PNMHGtrajAhlM06wsDxFwUuL+JJNQ
HfXo/TRatulO3nNqlIvQ1pDz8GykHQO8fCZ9OWge2y7t/gZPs9yrfj+egW+73N84R8Fq/fbNz4ZV
mS07nruqMu6HLvUxb5FbGiiDKEWMSewkgwPhrId2Ks1z0pAGFZeo1U0zX4VMyB49Jvr//jv+f9w6
TEYYtu276FCX+9xfv+M6a0x0LBOtTY0EeSBs9lzO86dqnNvr0ArjQp5YlCMG6LPq5wzrhmK1nz4X
SrypzhR/Ayb4jVW43DtAt/qBB5rApaz7HS7alInu+oIGeWxhdXltHF8KFwnpYDJjEa36aEc5P+AH
W8A2dMR3lSzaXTKWkuu7rj4svzdPdpaaR8AYB+WID38YgndCCDCVdepbWEkXq5sgqYFugVCExZZs
ZTH8Cqk2JvIdmnqdn0o7S7b//lD/hqy83aIsjrGFOduGfv17Wg/k56QEp8qq3rHfGESyWhhN+2Ka
/YcuUTUwBzL0rh4qmxlsth6jIHxyhzbEW9N9GAKTXIlCjsWl9eaHGf+/k2fzJvP5knRhH7uqV1dR
NE8+M1XuGvrYtGBaxmr8FIxCXynNMsbDpnqbZD3+zRfn/sZt49PxdUF3sqTDY3J5aP/1REoYHhDU
01Z3eZMFB8PydkNrNw85NeCpTUDb15P3EmIufdakCJ99I4zYj1Q/xFTg7OO/jVWinqPSMk4K/tqa
FbmxGSjGNrppwayF6IwQ4jxnyv2Bsyw9e/3srWMznGF29Ucj6f3HzmFEHRjqPQxUSaZI+nkIB/3S
+95uznAX5GJ8DZBxbtNzM/p6g6gVighC7DvXAjMTBsI51qhsnovQvoZT7rGOsNTWtpAA9E6W4Rep
P243w8yNxnWRXQwsgGCaCe+tgRAf+g4sUuHgXYvs13zA6SHs+KIKOtfbZQMFnzDlmWWFNoeMjIOh
P/oustDVYqgKrLg61GgznvXkv/hGGWxzgcg6qAMbL0y96TN0r3ixcZgh5bhPw+owmq61rxTKZkoA
dYU7jAvcQrabsUsa+15s50l7mwhP8T516Jr0EEeXqOyYzzQDoBd++MEiZ/yuTe47HgYHY/CjS2Vh
HGrtSye4xhCvVWywcuzjNoniMCoQw7gSWnnP2tNPhNr2y8mHFp8kbTJs0bPol9YCgjSHrjhPUeHq
rSmN6tg2hoXChUBgVukspCfrnR6JOOoiNk7BokKvJQoM7JbB/e0FIBkIyZBn5FiX8ToNxvVYleIH
RdmxdL5HWfSZEHj1WATCZ3DMZK7O6qEFxwcfB3XZJ6tBNt9F4uBbPPqhJ9uXOGRuztCV/Bb5g416
/dGRooXxFh6QEjyT2U6cooq8X/xBnI4kewH6UY9t+qFhSb9oQqk2vyoLx8Qlhv+oeSwnr947SjNZ
cdgo+rX5HiG+YdjdzI+txCOqTZI5mIlZx5Z8aSJmrWHroZJaGVP+vSll8+hXq6Aq892wnOi5ksV9
YDT7MIT3NNf9h5Q8CO0AEUnESPyUdqh/62T6Winb/V6wN0UCd7ldCAQPR5j+9jGN7wn9/MysCBOl
WaHrvD1bpZd490bkOVvLGJy96k1E3Q7M8RG2kiJ8fePQBcVR+DDzFcKlYm9yzFTonDJsFXdYC7gu
8fS1tUh2zPOts4d7c1tKvNhW4ze4PoBtU/9wV1vKgtsfXXQkj4aPF9OMYneRp7onw60+ITgiR75y
3K2qQ5yIYn6P4mYm+Zy0iZFd7SbBBHGc4Txs7CBy+N+8jwo11cml7omGjJg1XqbYZiTRoDSIwnKn
W+k83362aF33XFh9zTncJjsjZ3yXKDhNHXbHLROEH6YvUUD5EYJI22tX2i+bV2oisqAc7RJAyZ8q
mRGdICy5xyFofyRY5tdhZKhNgoFvrRTiS1+xFLk9hGwL8YmePfm8RLAU5jDvpONml9kbJyT5c7WV
LhN0s0i4o5gah1ATH1u7K16y3i6eR/huMgpwQ/cOPAaOXtR1z4Hutk3pD5fCICYrcYX30JG3wgg9
jD+VYcISVZnjxra6b+nsEUnWNwTz8li5VHj4O1QK55m90gqPXbCC9O4fQjlBdjAZwxvxow3ybafK
4mukHPnGyP+jjpKDRN750Ok0OzP/ga8esznSbONrNQ9HP56vQShyolZLgeeuRcnH+PgpailnukDt
tTEwByswrgVt0O3Db8xw3ANqNO9+BjscVrU45anxOe17FHcmTJB+SMf7bPKS7SDsdTiOPgjpIT5r
wUZ+GLHOZJE5fNx+hUdy+ORM/TsWlFx4mFRav7zKKQ5Xvx6PfolSqY20uYk99FnuXPQvXhQgi7ez
14oN3hNX34fnTNO2tlpnZyeAJ1OPXaZEAb1HRo08QPUQXZcXz1REgiWCjBXHLbZ9Sx1neTyY7PFr
4shxF1WGfMbBt5G9DA5cNs4pqU3nZDOmvkNLzwM7i44tAv0j1Xa5m0qn3hDyka2qdAwuZNwxIB/L
ZEdCys7KquEgkuxnXczVMUqBtuChS66wWJgxRe1TZvSfwMpYB6BcFotGXLzobKMnWTMfRHHSfEL7
9jXU3MrbZgagUrGPtcvqEHcDqeYs3p5Nw9uIcUR6rfoXd9Tu1jk2s+OcgiI0t7G0p8+JcY9C7Bqq
7qHRBRe5pWO2gwI3mj2PJ2XFO3kro2PD1NhbKeJRMyA0hYSSJd7woHO5MVNTXy3B4jXqM3/ft2zp
my5jn29cB5cHcGqX94IydFcZ9tURffMY80TFceWpbYf46SydE3LucFPNAVnbYe9vg2pwTrAAi5Vr
2nBd0LtvSXzJku4hccrpYaZw2vpC7VO/RMNiwhSpnTI+EgmRb1s/PEZeixSE0nudR2a/mVI17Do/
X3UtUiwP0lrWZ+fby4ALcVWSvHKn4jzezVYx7u2gWpaOFTG0qTrN/phecgHTxMkSUrOcZrgcyzTW
Z1K79JlsvgyX3chmcfD1kxMFHjOwfcIq0WhwRoW9DW618veFHd4jmOBECWoTm2UxoscPolfmYIR9
Rde0nIhAV8H9kOr+njfobXVbzc9mnNxDldn3yGVNZQVfGT0nMCE5RBpYIEv7GRlkHbABYl4b2fF8
qqMie3LQN2PwiJ+dgdUIGBZ1QL/DpB0SAKqb4jI4zL4znugvfh0S29Ng8ExNeDPJZDdnEbspE17r
QNwLv6v95txEzre4bIprSxIM0Cr5DF4sWlfD1DzORvRal55esTM0n1h5QiopzAzdWomOqERnvJ0A
JCJnGKnyEAmngGaRC/HXAhVFhNq17W4YtXHUDn+CcOCaj5dYK81dFiVU2OG18hXCh2nrKsK/wkS8
BHVb3Dchi3pl6+Vuk0aPRWJzHqT2q58N5iavnsbRzR5n4T13EUbp2xigh325siI0nNNQDQ+D5kdQ
xQDNIBRySRebPwEUwrNB83GPr2/+3vtUU8o7UttQ8EYTJiHAFPh9+eh2GT1NSw/dy5zHgM9+b67d
K1TO8j6c+xdzsfAgdoj2JDzoB8tGIZBvDcZMV3x0PO+cqUBlyUqfBSL0vGk8s10dtjRQIDLapH2a
dWhw/Q3JLpXzO7z9775nlFurCTibetWmCD8bSVsz464hnq3JuHTN3rVeZ3xpm7ZIXsexe2fB8+QP
Zfmil6eRZmOj2jtfB9NTI+LolCQ+oVaCbakjQwstHl/X3zRJf6WV00a4dEiC7CbmWY7r3kh8f5o5
BBgFKtss6cqS5ChAeOyKbkSlObN4AYf62dZjfYoN/1jX6H96X2cbCkZ9f3uJcm/Twrp/1F3z9XbA
48Syj3XFKsIaSO3N57/pn5ex0l/GTq4naeU93rbFXfv3EYmFrg3d7GDRyoFGyGUQXaw5CfeM4jUE
zPCKob6/Zn5F5p2cxr9DN//Ljwfs5DJQcgIQe57vLaO4Px0tH/VaYHkhsYLsYFcDal1kkWA12M42
q0qgPJfEfzET86NTmgT66oFy8dGnVQDEVXDuPXPedz6bNJp6CwRwTAsJGvgapom/+/df7W/xTXy1
WAOX9j4AAWmykvztzUZhIdm9QqCBmkNxni1CJeqXUWFo9dz+NMfZU23hB0pYN7yOWXCXz5b9tlQ5
8LUinAt9AdBhKSK5ZTK9H6RGx5GNh6CVwc43HCAzepiOQ9V/HxJdPBda08/0YbKNtXA+Gg8Mq48e
LGadBc4D7eS//4g3XvNfTocgoPmVgSAw3LJM/7dJ8WCM6VhkLIpvFSUWd8GG32BW4QeD2nSqRFa1
nK2Gp+uNLA3YqiJM/zMO/3KgA+lwYvgOP4aklmWu96ezIu4imgnpYYxoyMkhBg3tqWCFnPQprFx/
QXjeHg7pHMCyYbK9Du2mPjojxmzfrb/PEwljiPzKvzkD/mXYtLwxF8qzK4H1E9L22xubA4gYJXdR
TB1Ffm4L86ysrrxGGC0oSZNnZebfOqLMN0aZZOu8SeUB6VKP+VRGF+HZ6m+OFEP8365fS1gShqTj
o17kW/s9GzeKVekiKeSulmJZUeg2bzOGAKJBC78F9cSxNju9i6QWH60PjjXw+mfdFd2hDMg/nODh
q4jJO7alY2vlOdBSzb4vWMQeo7EenLx8LNPBZJPfr3Jit9H3osFiLB98iksS+joF7sXQBDuG6kei
AY4gkH3WdaPvW0y797epqvu5j0Z1TRWhmtmtQnAMua/91qFtN91rGmfp/nZl3Botvzc0bSiXxxzF
X38Nl37VxKSVovFIjObRa4MPju1T3jLpUzh/6TVPftnyUfD3vGRuQBwgk4ZmbvNHy38Xm18DU9C+
LebLynxBVD1tINVRqC5NCnqGr80Ia8F2WvsV/9yDqtBlh2WAqNHHOIbvSphaXq3lRVl01X/0on1s
HyjanDuPTmNTjS0z0WYc8AxqBH0dS2t8Pt74TZY/NV3Zj6GHLyhKpEd2UCQnFWXtfe9zO3EDgTu3
U4cpdYo3DjpucATRon26fRRhBPveD9G4WdwvTIeeAi+Rs0YPVZ38Nqie7D78mYcahowTqkNpKDRP
gaifFnXmUfeOy8PGi0nyNsNtMaYfNW3Rj9Y2iab0xhjqgFzJFN3U6A/FpQmaJxQI0xc5AbGiNA3e
wrHNcX8VuBaDRq/NsWwfQbzB9rARDFBZ2FEzvUdTikxsNDMU6S66qeUcmsaI0m2pyU2/fJkKRh/2
XO+Jc2ZaxPVtUfhTMXTNJl+KIJIPCK3xhrM9Be1Fav9k53F98qKnrjDGB6/Nx7MVi5a1QdCcW5xu
ay45FPvslIOlAMgyr3hht/DrtPHQPqDotF+X0SoZCDnKSJIdyQQPPmeKCELH/BZUJkFmrYRZoTCV
zIU9HBukPUy7cRdIZC/kb3EZuwvVrIEh4+jmMWHY0wQk8NgT9onaU5wqsb0NrBaLr2KTtZJ1860W
vvXal3N0/b+/awsoWHOqwQcEQfCArJ0GsR+9T77uuDAs/y6ZzHR/+yGkzIm7dFAtJ+r0mGkxbIZc
/XANG3VEmEQnZ7Sfbp37QNN7BChNycl+aF3NnbFFby63El1WYM3lGi0Lgia7h04Ui+EQ16Aj5s6Z
7xu0CetfN9dZ+QlqPPsts2V5gnd9gK0VnQsqn7smHnIuQBMokCPNVe7g6u3LsH9zquE6ZrJ5CNMy
BQtkfS8ghz6j3+z2VSuR00TBLm9z5xlfLE+vwPxep84Ljb/Ec8eLUHhFI2c8O8CDJnMST3gC9KE3
OxYhZhNtMLwm5xlsRL+cAs2QBVsPleW8N934xbdbffLKdgIRQZd3wh61Qiw4H7G5izPqhI8/zoTa
666zYwYrFVNJJHjrSivzT9Xy3UJHxwjmQHgZuoMwxKVN/eKBp07B8m+wVyY6b9yoM+YBi0CvTuTt
UxwB5TZcgZZMDo8jULrL7UU3tbpEtMtsn3LrINwieXYRViOneR6n1KNBTYFPLsUKVifmYrpCT9VF
P4vOGy9spayD6W8dms/VrTP3Zyb6t8ey23KbGEZ/5/YGUSFGqre3d1/MAgqkKva332FlzELccssz
E2BW2vjhTlre+AmkwLGaJXqqZRw2D6Em7NqMDjNzumPvDfl2dpm9ovlcUjWoVaGpN06jj7f2uPCY
tHZYf3/drWMMAqD064e4LVzQNlgAlwOJLdLYAc/JwXbY89kWxQ512ClZ6jNYHI/CSeXRldbAxdOm
+2qqN67BTktkcua2BZGktJuLj8941eKM3I3sa9bB5E47qpmNiGR2lXox6ETOF2durde0RdExzd6X
2YPa3yBlBLiXeheLa+Rim4a7tQTGzmmqw1MezuEJlzRu6LHDghpW6hDLpty3DiglmxnJ2tJRdcYT
qddt2U37PEfa2Agj3qKzndac1+lTqTzakFsxcqvUl2lOktvGQ9ouapBlIld5iwCo6Vx4cWN5wve2
y5yRK6FuJ+zJ1NTsB+xnYdrHkDp3R7RweZSmje1TTZ9LyawGu+XeSEexMRS2ZqPPvgjm25uR1OZd
XmWfnCG0Nn4W2OvSS7FoL0CbkkXdiZH7/a1IiofU3CdWDZEK9L205hkkhsx2kmfsNqoqH5opopio
Hr7ZdOuPKjLbTePSaMscPShubvFoMQJEDY+IMsghyN86TLsQGSpxGAaTTzDb1OQrR43R/jbZQAOL
cHV5cgZV9265w3znOdAtcBP3b714j+pxSSuAptAXX/0snpCCvUx9/1IWY/vFSOdrV34vK3b/qL6b
jXG7Sdj4FVKZlPqjnSDg5qYuHxpP75wS155TCTbg8+gCKbKDd9T6T9M+hWX0ZFVFtaqixJr3U+3e
395Vx+c+mcQoxhFGoyYymjPFrTqlVsVHHsQ3T+b+URMYcdI0bkpbTGO6vjv1iYhOXg+WEJfORuNm
f55aZP08A+YPwkJfwO+bdVk8SpzpO3YOkD8ht609P/Y2Qb8Hxpl8LZDSC66VR1zoy2Oi0tgPlueY
lfftDmNgd5f2HyERtm+CbNxJoEAoB9M8GTJCB0VHtcogE90VqeyPppIRR2n4MnMrZLBqxjurdES+
mtnK6AnTe4334bbQAQR3yP3kiK2634tBZRMGJ5cEuUZRTgQ1C6FB/gTAfME6z3MencEWCBNCNBg6
hBgM6gxzSl21mxaHxBJRd+ByKJBw0xI0hN/cKSrhLWtpd51EyBZvrVgk4NLGHaoGilW8qWN8P+V+
c1+28sQ3vBuGWb3hlI7PAxcmxmwrJoVgyp66MHgb86z/mIoMnShD4RfLw15nq/HVEczHZB3Ez6oK
60fgG4bxMzIFkZUlBSkqCQ9AhN0dZ6GGPeaxan0bmaT5J88tcbFOXgUEjQC2ojTLY6sBrOLDU0zZ
ppgkQygHAQkzK4P7HTF8XbwvzdOQW0A6l9VYoUYoBl3ubLPlZtItb60LWgZ1+ZsxyvzYOcN4iZPo
0niGerEcfTRAon4UDKBv+zfTxkHhzq66eDhfVlHQD4cyTrm5ZF5k77Ka4YcU2cdM0UDKjQF5sYGq
mS5VTdVxZomu/pvcT+nJZVn+5/aPboJOQrIlo/ny/N+HFxbw7EaaCL/7RFG+OlhTli6VAgsp2cG4
zbj6ppt3hjlNJxe1NE4W+8CdbDpd9Oh0Xw2G4p9m4GiLvxDCa1HI6xCP4jx47yKVBnzpIvrSCjhi
EsSsOcP8gx28Lkmg8iLX3UZT0Z78AoMfo3H/rvHddn37bW71f/wHemSTSrz9hOEuogHByubGoXWW
XY0jMygkWS+UoklrZWwdivpO6fylGj3YAnVcvgx1kO6JdzEE7gp7eT6Yywtj3Wkzel62CVw2VPQ8
9XVSQf9gYdTAmhhWz24BL8DrfoROtqgHqFBlbtePNk7tRTKynSEEXv75khQpKqtJ1FhQGXHZwFm3
bRcY7SFAGlAeZDd534IBD9w4daRStRkhMJJoe8+XrzXScS/Lpx3eNW916+ocww/2YoJMStqFOYIv
PdlJAzhimdpgXQPmzf17Dmaw4S6kgMrrzBdl+v4OQf6DGSubBwgnYTAIawXsWW9Kt/hSZDq83l7w
7UONNQbkvw2M7JzZ1T8PD1usL349NPvbHcCp43NNeX4oCPDJSAT+7PipC24IBZIbTSubMA1c+fol
iLPxgah745vT4CHwrFA9qt4ZT1aZBndGB3tdIYHY30Z5bKWY9I9E+DTJqWqhI1bd/DDF6bcMRii+
ISu/94Bx/VoLMQ+/sulbGu/xkwLNtULy/GtGMI/CvcZp96iKhdAYwEPmKmvOodc0R68h1MQ+9xj0
PuvekxsPQ8RaTsjdsfS9YMUPgEQn787oVwehWA6z0lz4BD1U1TQcV25av3XN6F3iweO8wTBzJxht
HeADzvs00OyobvvP71FAHNZtsFdk3bQV8STw1afo1pnJXuCLjHeqI7csVkI+BymcAMw82dXvxO62
KaOjXuOHjFc4FNnix8J6LR0FWCQNuwOrhK/j2GbH2Br0/SwW4Hg575TESZP2XfbI9H2emO8avTW9
VU23C1JiYM26H+nD61VpFs63nlskSuc/auMpEN2vhioeMOyiWRQ8nSBk3afLz0jynkyTgnoqcH/g
UxzehIvLR2U4fRaVWjbMw3Plu+8zGO37ITZ/5o0tzm7UoKcQxd4QAValUnhi147BcMoiYeyb5Vcs
uYz9rEFSMteNVpEo/FMPInvLPTu7BtixO2ALG8uY9Uk4PaE64JyfqWaBQJAgj628cR5BGNtvTtu8
4v+deLxhTwBO8pwZofEmxvDdy4znIC7mz41jn8YkS17DITOPCTifdZOJfc2q5UVJWt2ZKuM+1KJ8
MMDp4sB8nVHj/BCst/tywh9sstEw2sT/YboGETXhxVJu8jCOOngxmjUk4bWYGz1vhjYiwsNI2dsw
smNpm8ZPXSr8vZOWcj3NwQERKHNqRGAb+PXOxmomoAL2wt8nUGCf+dBKBj80Oekm6LYMENd2iPAb
qTaMn6rwtzqtQfpozM9mjhY773ob5eD+psIoepuasTSivZQaiFDrgbKWOP+85SmeN9u8/JoDHOB7
mN6zQqMmc4dPabaoQxtyiu8oKR86n4Dz2zi982pzPxcskkKQ6JGTTQ/B7IwPjCXaHe60k5GkX6qx
aZ9cUerzXDpPTZZ3O2T62NiEAdpmJqp1++thq2vd8lCjSQKFqC63XyWWdamlNH9VFDbpBaSsHSKe
H5CeQHu0UxE/dDOpvPk4s1awChZey28TG5l1pcr+YGaqQxcxMSQe2he5nCfCWJw3hQzXSBIht2HH
3lO01g9TxYAgE9Mhbrz2RdnO16kGweT6OnwUut1Ao6o3GL5KuoCqOTQlUlmlkV4IRhEh+2YH4TZz
nPSadB1CwCZ7X3hdF1b6QEidzl5VujA/tQPciKR6s+J6a2Wdv2nS0L/GReKtRxavLyH78KpKX28P
99uLD+Avqr0LbyJG+q77lzgqyE5IClZGVvBGQ5MfplsB59qyXYUNygcZJbupQzGWIejvarbq2Kvq
TeslITOoxDw7jNXWnhwEnCATdlpocDe0+pziNShXiWMiVjBG/djl8+IJZuF6U+NE6tnSRnWhVF3h
85+eQJukxxgDcAu39wign3ZdxiODjCh6Mie8/JZE+zBEa8tHlOOm0RkB1bQBBpdv/DEDTJqM4R70
VH5vgpkzdW8f6TgIlHJB3XZ+pSmNHJaDOocH2qjsyTNMb6OiOlsrFn+Aeifjihcaop9EVpZWsXVl
btaeZQioPSN1rvfb+Qv1+13TB/qjcV2ezq7/cwQztIkcUZ1SpC4hkgP3u2nZDo89D4KH3aoXRG6Y
Ui8irhLoilm5NunNjrrM0nfpWFuZMpYXTXi6DZjG6KYuncIVUUXEOsq4eKiHnpweGlBj7Jj0u0X9
YTH22ET1U63GYo1l1eeaaJ0jLqHV7fHQFZO9SVKXj4LVajJM/zWrctj/mTGv3EJ/1eCMmjvLNeqt
zagIQkzQPMpM/LTypD5i1jwGTjZceSq197hCd3UQ/Q9P57XcOLJl0S9CBFzCvJIEPSlRKtkXhFRS
wfuESXz9LLBn5kXR1X1vdTUJZB6z99rORTP717Tko5EJUPR5NMyHQjhgBybOlrU+FWoz5iJZ+F0s
39HCbv/rz3PWdjTV3cYefXMziBHWrBk/D/c3eKSeAQTQ46CPEpxtRTZf7n+FwoZXsJXiFMcS/15m
v01Ft236WG3djmQs9if+BSREKA9SiGY7uZb1iI5nV5vRcFm2L1d/xmwvIvOq/OzdXAptirL54Jbx
G1a5G2QtAKxt1sL7tdNbshTDriYzymfxMoxS2zS+SJ/uPzq4fZatG4/3X8nGsTnzu/dGj91NRQZH
QBKRpDFnUYT/Wxjb/35NtNT80Jn9ZzW2ksqhe+MyCBeorvRZESOQp29+QK+kPdz/qmlCbTMRnsJi
tY13YOPHtS0s8Tx6lAVj4c+ndhHEqXzuNuWovVdYnLGCJRq5IXamLg5Gsgx7o77815pRWT1Ffvzf
Xc97xJJhwpHves6mrkeP5/v/VoX3G9khwcWouKFYcN7Lg2ZhA06TejLyrng0VY6oiHRrK7QAdJnh
zQ1D99Fonnvo+fto8hHRLadLiwGL4XVcHHOurb0eYZ+XPCRHEzsalig+1HJ0ip1RO5CAiSgxqvBX
5nQlKW/zpDT1BHYsuxoaIax3sZwUzmrOFRmRi1WWklTf2N3s7Y3SCNdW5+pb8mzFzfWluE0m41h3
8m06IMM/ZEMdAVCjM8OyuiO4tdnPCFSudlGTTJH6wag3oGAhEFwsKUjQntN3VkTdTU6uWAuHilR3
S/EM8uJIGgynGLxzenP1mS5b//uPuMRpJQn+y2ZYmgToAG80rfXgu81ttHUYMJHAdPSGgbV+Nbxw
A5BufIi6fOeQZPU8Lg2hUAlxRPPsPzS27z00voaJwmPzQsAlADu0PGK5ZjNGr5R5MtlGfm+c7j/M
umr3lqmOsPLVsZ+uFYB76qEZNFoTSiiU97lSbzIySV7Qssqj8DC24nLlGMhkaQct/2xFo3+1XU3t
/xtbL5NOCA3yHP+bOrc/9VM2nJxG85A+iO8e5empNYR9KnoCKU0yRgYj30fak5kof5cYPquiUZzu
P7rU/BKjV3NamoU6Vk3OyJMa8P4AWgWyClNp6SF2PE6SiocJX0ccGJ2w92nPHVpronkqvAS/9dCI
wMqcdZJKdZ2NRF3vfwUceptQNzENw+16PwzuPwyHwRx7k2pjuMNX6sXNZeyH8Tp0/YcPovu54bKi
vJFPbsbx0kA+yFtn69ZZeFRR8vOfzjKbaPLDpTpB74J7dSrgg0vsVR1c9m1GKrGxah2y4EszDabB
H8FHR8MfdvfxqTehVevlF9p1+30prdY9uvK1xaYKiAbzH9NL051qQ07wcnq3pO7h967nB1crxl1s
FSOSRf5hAlxzDRuP+r11aXjnengLNVC1OHHN4/2XSJ5OUUewCvGUjPDyfnriqzyly954jjKNKctM
zkaDxyUa7P7U5PINdr36M8ThtB9jqGWuKKxXtP9nqefjNs1L6g+w4EhbYQBz6oLT+XXG9KUGW/7p
D6zKJQyDk5+AcFnu0ZMU6bRqFj3J//4SjcT9l1kfu3urYapoUe/aSe9+wIsz2GYmxnXKy+E2j8N3
KEnbKOj1YF5n5WPdFvEWspFFEhW/9CzrObFFfWl0hF+qpxk2qIf/DGnEUzUYRCdkJXpCLOdBsQhn
zDQ5Md6dr2IZ7tSNXe4ytlhD2nfrMIGeNuWF/cQC/l1TBHLe/1Y3R0BX0W5CJSKI6v6Hb8XYnPIS
YOr9l5UnGnTZGiAjnLl2ImiDbYk+adZQYgNmfYn1KYgKn6ltW9CboROrGJbAXJ6KP6GUzo3LdX3/
VVLM2R8G4D5A0t61JS7+mTeDadJDVCbQ9/Fr3x/Qrg774zib11nNJ7cznZ8UbLEjk1/NKIcnx2Nh
XTRdeKoIQlJWFT83OgQZ4MvFpH5VBoZzvhd5iTE6QM/0lnNRGjtT51y4H9wRmNxNyWGzUoy1cCRz
iSSNEGeKGkBSyyIznwcIKikaneW47hP13hB5FlRjbO8Z6an3yR53StTtdYyiP4QjRReHBnxNu659
FA4kNtWr4QFOfEsjDwWzS2lZKxZC+6SJiyBX3BhSN5P3KJoecoyke2Mc5ZqCzj8b+F3Wvp91X44Y
zg3m4pe+g70rYo/NjgnIcSlkGPS1Nyrv8qEY+Fw7eNq1p+TxftbiYKJrFbkMwBkUbsGw4v9/WCw1
1rXxJXqpcYEz0uP93c2GXry0eT+eobq360kk2s1x+U0hi2zvWuOIcoybDbtkaXyA/542seOOR112
zh97hJDgkgvEowVD0Cc73J7rf1bc/tFTp3s2s+7R6WNklEMdg6i0hz1ZAhb2p8R6bJKJhTMZIV06
k/KyvAH58qOL+uZis8DprWgnG2u4gIqwHp24sB9RbRKEVuKjVdBibO7Y92ri6Zqbw393aYKlKgtV
delHWiHM5GGzNq3uL8iYCFVZrBfrymA4oRnxdFiYFYtSzpFNdp5i8sSqirwT5eTGuYBKcGis8H2i
TV61SZk/EmpabcdQPshlP+8k+SWXHWr02mk2mKBucVHLnas1LTx8KFr3UVOuhmijOJTTdcM8U6ZO
eCoNBC2UUNbhvhxwEW1sLBMH2lzW6uBiOMZWVK4aYpJ+L7KDG+kNbbN1Utc96/qDO5rpkwbmreiN
4Q+1t/4Ut9WeLDXzcj+YlRtqaxA/xd5C4IclRj/fi9W6IwgpHMkaEtw6ykxwzy+9Fp8Xm9cFSGBI
/5FHEYxOobLTf5MKvfOy27icPhP30aFSSxkpnnF4tvt2ZP6sUhiHhXu2bdVcaN3DmxkZ5aM1jrCd
NFgHk5as7zt5y8X6FtbyVsB6WfFxtl95mhyqnp130qcgbu3hBZJEf7NmFNsadJLBKaw100D7Mc+m
PVEM2SUdfAtsDumzwzxdEfO+l703nqAX4egLS/dWwiAJRdiBdsOYCGfXXZgX4YUF0uH+v7r/rVSB
r8sidu5cWz2S5InudzLsJ+k/RKHPpt1mYh3lzbVlr75DmRyt78L9e/2UOPgviFFD409ilrmsy0ed
egscH0zu+4R8Gb/flzE2AV7X5VgkjoDkmdmd680MNvPNNcXHTCbMWgB+voqI9I9ybhdEodUFM2Lz
4D5thQctqpDpN6/Z2oDQvQ2xEnWLb2xqGnbAJU/coEOnZ7lIQByjj804ZJsipyq9S+bjQcb7dEw/
Q0BwB6WcZC1jKzw0zLvWYc7gRcicOtFJ/oKgSp/CUvPOWMUeJSLN49Q246UdkUsyBd7yyX6VOVqj
tMtnANUoHWVdP9y1j5reAneFa4K2kWLYM2x11ZE+cxsR3ETZgxHC6W90R//ijD1KiIhzZ5r13zkz
jIcozr9bjcGMWxvxt10q9mvcjezeX0tqT+CWLj6QDJMatCLwHqLlOkkY8TK5A4vfxEq7MNUOHQYv
X1U/DNcSwdy6GKJjIRQzc/ENEZPEmMx4sseEyV7Mfkc67P5UfGZCtA1VOOyBQzL+McDcePq06wc0
4mVE9pBHoAFiyMy3H3RygtY++srZ0vG402VtmeA/+hZfJTN4h1O7Bn9mVqO7L+ju14OoRTBDMAt8
H4+NzU0Rjr56JvUNqouGVUCQJ7Wbixq8eyj5vYvdJMgKLKKEiVRM7LvSzRmrek6TlnzFNQtwVOe3
1mln3ECus1IDOw9TZ/9PutMHJSnCGaKIRNyewoHYcMt78g6yADslpfbOPgOdg2fuE+x1hwjKnEaf
ihTdlxud1t3xNaA9bMssjZS/hppyGgd2uJY8hiZJeWOSHrscphFUjh+jpr6as5dWZzhsMQAOEN5M
rK/+xmOD/NU092ISy0PZhAHs74xVSB/0o7dp9Hp6ZNy0hrb5wqr1vZ3KT6IyCg2AaG6VHdY9g/Hh
8LcLf0t/uoUJWAxrLJYmA0xuSfClYRTHqHtw9LDahrlWMQH2y4OcF59BqPlbGujfWBsDh++wUTG0
h+bInKS8FokHYfldjhPE5oQBSZTAee6mTDBkxbg6a+pfRhzMifg6c8PQnpE2MQN9q08n+DwzBLLV
YODpIXos45z1iNFeQqs6n8wxCZtxZUf9k2e6/cWN6QTRDVVr8IVU8Ao2s4/0/tQJv9qxqxhXbpO8
LHP2s1Nk9aZnSxAxBvIs51QCqFpZHkqP2mfOO/g6mSFJy5B/nIsd8UsMNsLAaXxmhEBAsXmZ/g5/
K6As84AuiXgMf2NZ8W1IbOiW+t/K9v6WGjBvZDsOVXeVBBl12DyDrU9Y/7t6S3CYiznVAgpcaA7r
X5gp3lMLbH2jLSBLvQjQxdGdhy7c/cLeMG8z1x5JMnpPwTV2oLs7AlpwXZFUudBupoF5Vdyl5MAs
LEmCznYRLEZ0qJ57dKb9LPxTK31UJTOA78idXvK8lPvJoYqtuBrQUtQ+JpLSBAQ2M78DaXjWZsPY
5bn6DUmyVTnzRjwU68gUDDe1GQ9BaGMw5jJ2hD1eykOkAdXzNXj8PDbVyhZD/xiK/uDFi2q8wM83
YFdz42gJSU38jZ6yOo401DNMv55xtORnPy13UusbSic2MyZ2oX4m1ivxSx3SfUpKFxp4Z0l9z+pL
Zi4YKwIZqPyyQ1MKjk6kFUajEe1Xn0c/OSRNd+wijqd6gQpimH6S/Acj6OVkMJuWpJ0kIUiif9Ar
v4fNekCPwhAdv3qKNbuTpLIKUW+9H0gXBbO5iTNIh98zN3xio2OrrcFkatbFj/Dibot7qlspxpmc
VFDo8aVba93J0kDTmn0Wus9UgKT36fXfyoGEl4+IWUynfTT611A34nVM5tYK7PwV0eCnp4+LlSZ5
7AsDYmIZ8nUumGcjf5zRGZJmRFRQzj4JRPlc/JBENm9t76msY3Lv57jY96PYTD03K4sSUuxOPcE+
ueOS0hM3h2KysKYVdOSDraPpJ1CQifEzgHUUdmn6qjokkUNk54fWaZJty4qD0AT3DWW8+yD4zmcE
LGMvsjPfeLlz6vRfPcEiJ6AF8XAzbanK/IPvYZVNCSIOUJVgIU1JoYI3Wk8oUK3ePZND/xyHFaMq
gykFyokNG324O6JL17JPCKmPl2iD6Zuhz2XOq2rrxg4a06iPwIqh5RhJxNA81PMipAYt425XKl7X
2X+KYwZ2+ghJSW8vGHybFcPPB84sfWfzBZnmbKz0efwxMV3Qs3WkYE3mb85SepNmKDMrDYSxQNjH
UBokdGzIbVRBdXXCyQlk8x26NYnobscUr8eGWrF3XdmealaG8vP1CDhlQ2tasBchtReH/k4HILiu
2AZtCoya8FJBR5sDi/8wGoaVb7ikldltH5B/kOxCj1Qwk4CVgNREa+PW8ppLXoKQkFai1bbepp/Z
HhAFNnCV0NSrsTO2OVjEGvZn65XuZggF++gsUEk1bMIC8RIKGiI0k8S5YHJron9ahzYghNJGuqQL
hXk0261Vsw+PIVgXwGHtBhJhlL7rCbdxaxo7bkBgd+jUnqFEf2DPe3At512I6BUZdU06UgG3gAeH
enljxMAUnOmGWulDZ/G7Yhf4bWkiWXcR5astskMcOeJGUsjAYQXGsf0qDChdBWDEGI9iUCfD33I0
ER9ZE3dsv6w9DIA8EeOM1E8C4ZVPheo1WjzQdGmYrEbogzYZNKspac2903avrot9xgIKMYUPc26r
jZOzU4Y6bZJqib6YEXyySaUsg9T+sQYKDGrkcBMTj2RYCVuujEuWiwRsXo+ipY+0X9F6ODpD44o6
sdzCWW9pg/eYleCtRq/8Z59sU5+28IWazcxQlKldP9PCjSUoz7xJzA1jOwjtxofDK4oezOCGRgJg
NqxMqDkwek4CFgX8ez1jjYBpWBB3TNRo03C/qY5JSATNiQAZYoHS9BtJFmpfLSH+zweeb6Lac4hw
8/322GTduRg4ULs8QrnyJRKKOM9xW5r1v57bvvHkP7PdJ50OTQnC0hg3yqjbjyS6bExCHssCex4K
QdykSn6OVFg7j06SuSTXKLIoaxhD9I3JI+E+kPnrullLyNIBq3iyvRT8uzgsjCsKeSRBzR+SMRgK
aWUAMOzRyIj6RiL/pyQsdUuZiljc+0LiFMSdt7F0+UMCJU81XYzWFpzE/jO2WJcQVqx/U+2Q2Vsm
Z8PJTSpx4Lcd+i30TNDJ4i6Xa68DyqgR68KDUjPPr5ZYkSk7ayVLSpmyxG5dlpV1ffCU+zO01Yc+
EoIOkG2vtf0YmDqaydHrzf3IZBHnoTxj8Q4VQ77Qd95kz0Vuq4L4SR+gfwpFPW+0NzG8QmCC6Wrp
N0TrxsrmtUdTva1dioK4oobA7fgKScXBBQnYb2jwe4K7oE+Nycmbsvid3HSgttVRKWotIj1KqvfA
zNKnegDcnguIlTHGtDrUeCI1KJiFntdXDRZTZyCtq3Ks5SHnIrVfnDT4JcyKK1N6yE+Vt09YmS4v
gs1tDtiSZ7zzb3a0OH1zc8eW+HOZCeXh+Ld2yUXEPzoNZsTUeGbhKlIs9yO1uK5hdWtIZsSv1Vza
AnprmOdZMOXp31xHg1kZmoE/0duOMMM37LuAiznxjQS26NybV1YSyXYuGfmRKcsgv+iOdEw+dRdo
4KR2v8KyEwwzOEyFaqiMdP6wZXtrzeg1L53mYGp/4zrQhk0z5Eagd+SfxJPc4JnYy2F4q5uWjGhv
Kb3A9qsOUzWSgxo8R/usYNZtSZxfJy3Xt+3HwMus5WHxnKMzLhV17ncnamDNNlielNzqwH6ZRspU
rQu9wUQf1hs7ldD2AHsZrrHHFqFtkRgTjszjgAICDOE07ZAu8Aa01pZlW3Zw5E7MyY8Uyt03hruz
m4FEA3PARDTzLhmZTiKAlAccp0CVU46CanaghxjEavhUSOlpKI9p6Ia89oBruIOvHXJ2phdi60vT
2k6lqjbSNk9sEhh8ZsmmEAyiWpJi+jLL9xNupjmUP3rsP+mVQ4gN+TSbrB0PFgl8gAQYhFlYBVzT
Nda+2lkzBnA37Y6e5sLUJP0uZRiRobNCot/KZyk4TK3SIuzckp+5X2pPhBFfErgZjvtdFp3/obuI
mGRSEIAiJL0LbO2wAI1rEzYHOLmFe+BAZXGZqSWsX8g5JmNNEKU6JuQ1hNiagRNOI8hLwnky7eTI
NITym/jrkvRwQtQ5A+GsO84MkM0hoGQyIjLrQ2IX0eCRoM6EGYmSXQy7ka+Y0GA/KFsv3jp9GBMp
2R37Cma615KmCAflsXKRmTSjc0x8e6ZEqwrSCfdofN+i2M4IvY0XUmp7jMGNEIk5ffmdSRhC6re7
xP+l0Ip3xeQ+MvInjHdgbVIpwpSSAlaGZzx2HMo7j00602AtqMVw5OO+xBAQwQqGN29CgZgTNAZi
ifxgGcyoT1ZeOMYAjWYEQs0G3wnYgN76qT1mF8pD+87Kaz0hYWK4ljJPjCnUAf+sRNR224H85WBu
hUPVQVIzBoIs018hEe+xFEAVLeH4Sgf+wFCjc1zlHSIURIDZhviXdWKjNR9x/24kEGcrxuDEQpR0
R8PbIS5t0Aij3mB8b3q8jyhoo6Z7Iyer3tKooLAheQF/cwEJFhw7IOW9HfbrgWC/oCcdbY31MsD3
N32RQyMNJjgtQtacXDDiuu0Qutc0Gle+wXk/qAadgv8iqPwOrVVsRjf8drv+UAPhCtgYQ25HC71o
Nln55BXCzZxIOtwOAEaZJ5wkW0F0GT+DZdkbJuDR1ux3Jrl5uxbQL1CsaF3NE80+5hl8/IrR76Xr
olNTKBkApS4fG3VuNHxmHWG7aDGyiCMNAEGkl9ZZdmUZkMD4W8nyVmEG4nxgeeKWH2j70l2dzB8V
ZwufmUNGk7OImfnazI47gxQA8nifNGGS8UQ7x1XIGWjritFnvIPvQ7/vWmQTFNnWcoFaIg++SPiz
24XqtE4K46RmQLQRkfWGt3d6TWFX8eZNa8TEMkwtc+yvzDQIvJKMZjkgJFMT55rMclxLol5P0UxK
qD4+h6bnn+NEvULkVUGr3Qwt/lSudXPLYWYIGWfbsEvbtTPzGSVWYeAzMJFac6iZHpqvxv6bmWK8
1ZrzgrzPOpGe/qy37wl8XKRs7oqFJxKPdmCFDsjfow7bNEnMFdv7K0RaA4mOxMkgzhQcCTYLe3Wd
eq24ilJnIqqaY2+kLoF0JAj5tsWMLH1rEfsGVL5LoDtdW4MsZNvaFIKYsfdwva75FI+Ycul+3cgE
fHDHCyRiZ5h8lX3OGhTwuVbo3SOaOARfBdm8wsyOYTy4gV90Mzvt6bMtq2efP/lqTFA6DUihWwFU
PH7Pk0IF0b4ifj0x2QvIPzp0gSu+4j3bygR5X/yS1EgwhC2tbWmAYsfCBprFCvra2jYwelTdTGt0
V08V0+igGb9nJLFBXODQLMry1DX9fuz7+cFMeaN9EM4ojJ5Y/+B+88g+QHQMPtYDZ+uNL0lbO4Gr
TZJURjx14GY2ulFwsbjWUteiesAWumFqjla8sE65/ErrzD0b7coow3Y7h9OhQ9G/RpreELYcXueY
HOBaREenhzsdldAznZqUeBJ9cmra1Zg2H3XfvdqEWiiygIlZSfut17UPblRplAfqwJla77qkfw+H
2NgTSPPNIjc6MmO2VlaEzHIYbWRzphbMok+ee9c5IrMFW+WTgTC7oB8+yLCSx94e/oo8/e1zizfG
72kYpn4V5vjWk+6PX1YiyBE8B+Ayf/PRfGLMS+qnbU70Ui4a7/TbQT5NuFAk17ucHCDmHM0EKbaj
O4vndTMyyZjtdDiKPnshTpj0zLxqQMIy509b0sWSuecVQFalJ/mudhJJJoHaK6OPOOlNQcyj/5jG
47pfxlaOSwa6GQmylicp1phBGCWkKBfs0d3Fwso2JjWhbffzhayAveUJawXtlLHtwKiJBpR1j76E
CNdutSPfsGXzyKCnqQGlDnN1MKX5jqyuX4IB9cCw/iZDou2t5Fm5GduidHpF3vdT2zH/H4FmyWZO
kkgM5475BCjpUrsI/pu5MNZKzsg/la+uqsW2c7U6vtgeJQs0b74jkZhMqS2M5Nb4Pc3dVbJZQ2KJ
G0FqlH8lolrsZhCasNWvnFztJcvdVWvIW4g8gvKZzLJ0yQhIrjV+gJPull9mm5/dGkavYxqXfhD/
ujjPUD1kD07f+Aw1V0COhy2JS0CRlWBcxyYOOsPnVJybDhUiPeXQ0t/GHYMvl6YDnHHJNCjcMnqT
u2hmoymS8izc/DIOf+oS4P04avV+CNmviUKgY6/mD6dN44soEHwYfU5BwfsJSwCvYlB7qcXBgYCs
b7VfZZmvQ6wRkmWXuLxwKHo1C14DO8LK4t+OvOZCD0l8Tc8zwmP9GYftPsp58+E8d9WBdLBu0zRa
f0zrZTC7Yi/EbMiT+Vk31Fev1/qx98ovhjE64AamxaWhwHeUVyR1L1CTrX3Vpp8mOdcbqqvvQZQw
XRt0vG3Xv/al5hCst7N4DVP4MUE59R7T4/nkd2C86zl+Y9Jowv4DjRImsA5axvM7SJf/YtU8zqxh
G2PKTqGOGqHP3JrvUTu5ejO8aXm712uylkaNgCrHTnhd8N9xSD6hs9LWWh99jfpo780ywqHI/bou
QWiw3dMZaBMERn7aLRNDuO0yiy2myj8TKBsmVIhB0bkMxBhEIUy61OVZbErjMe3LPOiWtA9ldRdN
xg89mes2onz6OKpIT6ARLNTPGOoYC0kXjxQrrbfYlelDsypZxkRma+5Cga21ntJxnWGJ3fRi2LaE
uVvtMBwKC+0YBsvnJQl4q43WGzBIBbIErn5DqUwKwI5GhyFJP761Wveh5aRYWjOhA0oxAiTU/Dki
YyEbjOlSGse6g7MzC4wgAxRvLvifbgaDht/05oWohlorAWPug4ywTJIY8eeD9KQ6RWwBc7ol1bQt
S6grevIGf/iksnzYCzOh4Es1gzNumXZnQ/LokRcYuyiSJNvxU9iKq3R7nU+tH+jnW3JDw2ax8xP7
5sENXc9V+BWnhGUDo8IeF2oJWX/O01ilhJrbLvCdGhNNasxPZpU8toW+4YFPb5k3PkuXOVyvXtXQ
18/4TreV6j9wMlRnNKWvDg6qiUjtqQwvRTs9RxXaIqcJn1lv0PiZX8nE/D0Dxm8NX00XM58KjfLc
vw+GTjOPizSPE7oBGelB56lp5SZddq6GBi3nQDQ8CBiuV7pdzmv124QGuZCpde5RZ4up/TR8xey8
439YLAHGgxH+lG3SncaUT8qfobFkLVuDRC/zs5GH2X8/+IhXkpUPgbrhvOuL6G/lpUvNF/9YeNB3
dhJDuzbJVbY9F/8SNXLZsINsl3aOVeYo2v1cd3zzWbHLLHp+pIBwRr9bC+1eS+QVU8yVG+qPjqmT
OVuZn2n/OzEEWI2Rbly6XnGZujFpJE31PVnDv6Sg4bEUotPyR0WEPxgjg8/cdt5T2MtRZjSr0aJ9
GHLrs4wtDz5deDAa1kyijJgqMoetFVVglu4qjeRbfIombxPcPCQbQTLa8d5EbIFjKQ2QtfYk/zp/
WnKSeYtox6NS3wwRI+BoSLdWP3XMgUd9X+eUUjMmXB1VwGoeGSHyko429xx6Gm2DJd706IsRZXv7
DLlQPUs76FrrV7Jt8A3re6K1XM16F1DA5w89M1LWFQM1PpkwQ60z6kIMRMtlxcQ2jEzpCZ5pW4so
z0kgQi9fLSt6tTUOtbR5AzmJ/ckc8NMPxUuozVz4GpFsVr/EuHlLOlzdH109/ZVxmB+Lqvyis3v1
ZpI/kMwCPRi6p873ml3LIDvRDZvgYY/5pM1gaPhS9oBtghNd5ERDKTRK5m8s5A+fuUEcIuPwNIma
zxotszmFIc1W125wyu38KRW3nFwQLZ5JEAQWMi9R0Gi5hs6LAv6gn8JleWEJ/83nuGqTpd1GomVq
/9IJDY4kcB5HDefAslJwuvbA9O3DqxkyC1IrkU6rYJh48HSaMJ1pYCx6e+s61EgclTmUr6yxL5ag
LLBz7JYzw6EtPe5nSPRLVsnPpIymAHUgIxABdCyc6K8p7wDrRam3Zf/LTQMECNJHANi42nSi4uoY
QpaJmn3O0pGPtjGTDcGTG5tckdWg6Kz82H6e/SE/esb01nsxwXRZdWSelm8aYoS2zcD03HW2Xaic
S8ty68SoZzMg1goMw0Ap1+10fawvkLjYjvWbOUZN7eYoyJpubteDwVkj4vwlIWQ4Bpd0RGxBKF7O
7m0qQQQJDFlhvJ9p4tc69a459XSrKYwGfyDTOJths2HLOGgtTz352yQcJwwJfMthEMYid+2O1dWw
GBVQE01racaXDJ9PYA3fpuUveXAkMrgZkblRxRAeyD+dkBE/NY65Y7MbbocG54KkZEz0wqCr73Z2
VRD/bGZs/sVbHY/A9NB5W0Tngco1Duw98E3MixPVeS5b0pOElx/gWmGJXEP2IwI3Er89mnh//Ajp
LnzdLQ5G4TybceUjxTAYqlJ8dCH2bJYF9XdDi6+Sd6m3Y9B4qmWLy4NIsA7vCMXp4CHnIEt2DeYy
KIigWxNR2q1CUmjrEEt9KJjPux51aV8xWR9nA6jEWCmaL4pPICH86zgN2KQRpclebg3WiLGAjPkd
PTq2Tlk3JiMo7UhcW1f9W4F8shJh9tRW+X4Usg+0NqTyqb3DxACARt6nVAOGxZGW7fr8s555KtPQ
/IiEVRz9ZTa4jFGcVuHsGBvCa1LPYkOK/ao2dQZ61QUoDpYIeLAbbwkzM0hrcuGAbfjcD16pJdgs
SUOM5+I8dMJcswlf9S3kUEkrtSYD22BPyIQwy9ceXJdAVfxOrstngIFEcN6JJw2vr99yx3rTtXQi
pEE6g3KJsiVJSRBM5PS3CPNp7xd9vQaRLzed/YbwAs2m22cXhjeQNqyKl6xoqrVkMVdI5uSj05Yb
X5R/UxzoeuPpUAwUeCk0rX3Cl+8tWyMUAuUFHfmmsYjkQkRfMrXDy08jHfEPxa33k7dx0Sfb3m02
tQoT3A511M2P7PDm5Bab7Hy+OJl37iZtXemiOjlCW4Bgzb/cH5dUVgiosTsXpwKiTRGVjIR97SsC
dLprgCutfGzBuCIZPQ/JfBJRSOAQaD4DYNmkGo36302YBoULKtGggKhDyKc+RYTuHtlrkg1DUMfs
Z/1hhOYiYmZobUTS0jCXNmH13xO8gCCE9k4jpHfQdYlu1ULmmlhOCqTuO0UNLKiT4U20eC3h1cjB
9M59WLO7cHmKRPsHAc7JcCJnM89gwgAeuvsKRBjPjXdUPXEVc6RWflrdagIiNlpJqR1J89Mhj3Od
Pnm9pm0pccSWU27VDhBwe/Jkpqmet4sEzlPeC/dxdcAmBYGhsVjT+e1p5kSwJEWwEYnpkBCUMyj1
SyuXr2aHp5buRNO66eyX6oSN1wmaQQV2Sw8yDKILCu5giSvqqAbj6nd1s82G8o/VOBfL8uZrO0Jx
ivwxWzODPBQp8UiJpoo1hQm4IeYekbSe+riBlFEL8iB7Oljhnho7VisUhoFTWvYR7yKvwpSFgTdO
e3sYv/WegE8E3hUaJueBkSP1JjODTUGKbsA+ez7PLNrmrLC2lMFoJyCqSCe19vNLXuqfI46g/+Hu
TJpbR7Zr/Vccd2yUkejhiOsBe1KkqJbnSBPEUYceiT4B/Pr3gar7blWFHbYnb/AmipJ0VBIJIHPn
3mt96zGYLSJD+ka+TX4GfHZbp+9Dpu5oVfTH0qGFBDcdk9SQYbGhqYP45iAh5m8q27XomUc/E7A3
TAxfFEhMJLYknGBhor9hOF8M1GwaHtHZsodg67RmCK1GPGuJf0qT/CTMoETBqWsrdM33IcafmBzS
GyunV5rp4tIrfemNoFaKtv/s4ibfIA3R2CR4Uc0L3BkUKSZ66r5+LVImPQ1r9ORwC8cZh3QffHPI
s7SrZlWjMxFYbtGs7hq5NqrxqfFIeS5a6pK04BwQlNkywsRg5DZqnL6hlYiBKwxtCWtwegrCCDgv
SEX4s1FLZk1U0pH0sOxYIe0ZFHsbhRGeHSjm+BziIMg+rcJ3lyi5XjUp21UwiY0NxooDcfiEcxZl
eZZZ7Pi4xfV+jcurhruubMfehMhTvYhBg3CJGiGNvjEC78DgbZPN4v2RQUcbqXshNfyBuolwJPTd
gykfahAxbrtNXURoaC9e/bTXFt5UWXgXdbKMUKbrppiVwMkxoaLyHHNjDl9ZSv/X6B71sGYgzO08
VOR6p7oZ3qeOTv/hTGrUuKUVd9QRviyEr5WrGEHsJm8eSq8Y6f7F8UIEzgErc7DBNLEIOlHspCBV
dKidnTWFawY0BMjmOg0Ak8zAee92urw/ejqn/cHR1jIBz+2CfEdPqKDJjLmWrw1yLVfR4BIqRs+L
xoea+jcYh7NBtpVrf8TXQsG5xQWnQhDnY3yIsxZMDRNkr5+yjXuAyNPcVLZ+EbQZIVuSn6OoBnu8
Y0ecbBffoTJiCSHXGD9/Leg31728H9r+pGoDOTvlQ0kTCglwdMqDyF+FnNrhN9DGGAivAZiqzSYS
GvpEfA+uttN68dpPSxE/KprvIT9M55uevswJ2gGWKRqqrGzQ+tuQnuNh0MsHM8y3PU5SFrzaJ/m0
vROi5XhqluQ49+4L5XSF+uRYpXg2nCyFjwCi+FQhbV3UY3+rlZ19CC0LZ7bTnkq8bxs3uTO0O0G2
1E2q02czG29nUjstplILOTB6OhY3YMD2UI78Pzx/c+VcSF0h1aqj8A6TL4nKUqLy8yFQzMY+SEFc
DlRxSJPg6wzccOYwgeqNQJFJO2zPVxxXkfbsXRmzTzp4foVnHwqyc+NqZLQWQuMAhI/crFxn55k5
UZK22285PKGydJFy5gz7abo8XXWhomDpgiRkbcGfo0uJ/JsIJf2SIJ6UAT4tves/ozpMb1ABe4ur
v3vuXc285TZR3IZTg6MuRvqMVu0ZeRIAWvCuDeYpmoIw5HkXqcziZI2pKmF99sMnUmjnyqV/G0AM
WZq31alz79m3mns02AZNtoj9Mhf18vpGmLai5TohBUT6CicSwXqKrNnphlMae+sJgdS+RvH63BTY
7CZS/AYbaoUMsFmGEXSDCCnvMwAVzgOT/tD3xYNPjOLZ0Agnm3+psCUui7rpj4FMPHaOFFtmHxVP
vf8LNTOF5yCb7ZU6QN0ck7yOxzfiRwT+H6pmxjOVb/6oZVijdTSwXCcEZ1yvmBPL4UBoyJ09qPF4
laTCKiFafUbJKSQQ5EKYJChqA5mpoqXxjc73DEzCOs/5fqsAKgtWoTl9rBLoKXsjMZZGZb9/49dy
q7WeHErmuZVLpUM1j7MYcxnN0g60iu/iFauQlIGqnV001w/FRJMnas2t6Oq7iVnK4+Bvm4Ghs0oK
bQd1e6+Ta/EgGQIvyT5ghknC5o1TuKfrz3cZEgHfdC/2gGcxRIdkatnWpcbpabGvr+QYd4RppOQA
qx1g0fXV9uT7wjSR/BpjwHw49skzZk5IYVGKyPTK79V7jJigOPDjslFTk2b2KqH9taOe+iwkNQRM
D7Yy2Y/bUCMqIfTs5Kj67Ek1pcLE6jc47DDipC4mPx4ekw2swTRXV0+skS9Wo+t7e0BEhQzEf2qK
fT3b7Drg2de4jZy0kHXahQEFEih2mjTloszdEfF0ehJ6M6wszA83lnTB044DsaMt66NCD6f10v4Y
MhOnG/3dDpTVmLMrZRiFV0IUnzMB5KacLXgYcOBGTGOCRjQaToDFt1FTxreoFFGfRvD4nSlLH5Tl
bcZEwDma3EcxO0LaJq/OBZ81NapcGRQQfYjscnW7fusCesSoFaL7QgwmMisuXeIwbhnidvo5JFR8
uboror58HqFT8SYN4SktftIWVic1A/MzowiQwXZ3g3JfdNPiBNMNZb7svhkijciPZTCOd0lFmV1P
IaabfLzB7t7c1xbF4pWeJCKnQ6onUdZmebixCsRWLD3OTT59aHx9PeKWxKDL3YWE45GU6mYVRb68
GFLOscbyzjBSCVc+Z0NqexeyTDJb3PGporFjjG2V3k7TQiSz86TbmJ0xvVLjHSx+xhn46q94mLhH
TuVEyUlkSS+W+ZXIwu4b3yBXq48Gk4VlDH5sVbf6L7pN+WGMzIE8j/L5Clh3xxjkY2Zat3VQTexd
7p1mF6wDpshuxqZeBgXNm3GMkD82iYUxTAlapr1ON/yl7gbOj0kHlwYWkEKZuIjBjm2yDBAzPrhD
6hLrIH0/21gCIHRoRfXSCv3kYBeUxC0L8J3JvHj2QF/fVKQJ67IkERXhK5JPfA1XW2JNaCWyKhQ9
kgdw542q36HEzTkmz0pBKx+PDb2qaIZ1hZCyhOme1WzWBU0ebQITt7NyNWOtZxEH7fmSBFGDYT2l
K8+/wxvC4PZW0yJ/U8x4TKwgYnDKU4FTfNPVAZPkUR2kZYvFldVLYecvCqWKBy2p3U3RoMv750+H
uv4G7sA91x1jDw7P2S4zo19Izfcptvd4kPXWogu5HiSp0xw/5S1f2JBOd3PFVVczBLKIadjkxT7W
7YuM2s0Vz1VbKOyvRLohz1FGtNO8bkSPQ2HURBfqi+uCiKES9EVBenyTIR0oOf4QS8EhWXr0rDB4
qiH8RqnJfF3lvX68brYytt7tLuoheSTqSJieOnY6Hiho3GKXNGdGI0c26Xl9/8eH3CMgj1DlUskH
RS+BeolvWU7wXiqQQtfPJjMpKN5Vt+l2nAjGn2bg1bitW+QIJTeBPVrmg1Y066qt+9eipcZFTGie
QpnHRzQMfKOnoWEjWqPuubQCCQIpgT9t48bpI39fuF2wnMI8+Zl1LqNah6hBWTuCpsQc0ZL1733g
mS+xWx17/edQBfEnRBt0HIIW9Tc1qJE2PLXgM9QjzBYODgDTlRdNgyGOFOWFHm/vVrhqqiHciBQV
gIXU8MqQaREILASdddOpuhnvaDzbo7ikeW6e6vhyXWgDgvkgqTU/3TrRl6wp/nkoA/6IIryDpmg/
GGAsVGqtIeyy6auqOCEqu4dJrxESHPLiZnqnJoJXhQXkgAEy2JEcPq2v6IQ+VHeEQmYMucdyP2pu
9FyM/sMIhP12rET83MWCLpubAHSfv2nOfjibHb0dKkr1iYW7tbXkxkNtfpJDWtJ7w9U/NcCbtR7c
aBkIFLUusSltVg9blaj0vilZjBuLju7ITrdPRvvhm42WKAgAYTjjVbItEhFo3AEtgrjqz3GNVV4T
6A3m3I2p0G++N/zK632U7QyrMPppLX/KYBJAjL/9++LglyKlVnCtlymQiaxwcW2DhmyK7jmh6YjK
bdBuhgjHCtrf5hhasCTj9HRdT7SwGKDRuRaOFRCEGlXIIudB2V0B7QQXTnv6FBwcOkaMblrFb+AM
7l1WrGOFaXCht7W31/W0WivlQkfBdr4OZT2cquzrWuGQsQpTOYT7ZKjW3aSZSG++93fyL8c76ZWX
3rJ9+resRpGFMRDBB7GuiXgoSd+59YzEekiYvU5OSRSJbo2UpaFBs6bbO37NtKYl5Rq3vEvvcQz2
3JQ1YZdBtowxmKwYHh90FFXnNpDMxWcbELMk7/77T0BUqKH36cud6YbljxFx4Cy2A+vSlOVBS+ZM
FVSuByeyLoEWZFtBePsBbQBMPLhCJUr7nd/UyY4tlsYTMCPey/mHiFq5IzlmDlmQ946GES1PA4Ql
LP/4iNFS1fm7BY2gbTr5FNb6CQmgQw/I4TMK+KWGM/6pUJyttMTC5lY2x8QpqjOuN84MPA6sJeNP
PN5w2ObX5OKq6nqNwxp29w3dAnEspbNShl4fr9yYzi5/R/p8I8lMI9EXlgrzZaZQMTPhZ3xjV3T2
SqJpIuu9YSTAY7W+Qn5TJkJma1r3fViCLcjtPTKf2ySLyuUVIyP6xLoL+wjVK0o/tO5fAEV4OvgP
ZUdbXNNgKmr7fP1TBE32ctvjW2NZDbR11GHMpZ2E+qzRx5cuYnabN80ZF4796KtnSAfbKUuiX2Em
+2VqCfqTseNvUp15Cvya7RWT2vVxvulS80525Li5c+yAwB9ZYcAGhprMdvnfjyzYZ3oMoJK5uTu4
+yvA+Lrq2xG1chW6e4ESCS9lDIqngnkMLhDAY0M5eT23lYS7LhFLIByfT2qIqcJ1k8VyOwdHYH6I
v3SQfhL9/2bIKWnR+Jk7XMgo22fwfh8oa5+oHj+U6yA/rNph3TsMo/srd4Bc4r1KoSiiOYvXjeUT
4i0okZ3ZawxpgIFGNbw1OqKWIjWWhCYRhVMEUE6+/1PDGUL/pV4JomovpkcojJ/E9g6Fg33pPXKQ
R6N4LRo3PRYgrFiNOrnoCsdciRmBaWNYugni6n2w8D5daZNjjY5FH1v4v9JzH8em9Vd1/UXUH5ZU
I+NDaTAmBFG7pPWoGOL0aGkx+m283Er2WhA82RCHzjVrTzWnxSBH5Z/29F2k0v3vFCreH0p0xCAx
pvXEta3NSIWIXItKRwUoia5HgtJz9T2RI9rUIjFVg3goAotOalq9ldWoMYaHy2GD01zUbDnXtfK6
arJ6lkVnMBK+AaMmlxwEiX1UUKY8SePg+ldlIrpB1Buu2hJQtu3CSlKa6cO6Mna6CL962sabbMwZ
rl6TfdQRIUq+85HzbEffOcZlGz/l7ZGKvvzZWjn1T+3ETwBB3O91x+IGmH+SGOT0GE9hs/Gkby15
bN1N7TXFodQKHifHfLTAoVQtuVhuVL/jyjwKnVl5jJH7rALvC9OZQSPO+SogFd41Tv9jiq1uA4WR
1kBgBU+SmM8+crYTQpYlyujuLFttR1C2BQCcSSizI5yeWQz3OuRAlkcBUu0OlNxcwGstcSTXRSXU
PXYLu13x6E63oTExSGQlUy53dx+NW5LTOeM6mJ7tiI5vUTj7HoHM0fKH15CkyxvXnrwb1sgUAgwz
r4w19rFkPQvyST01BodUL7MuLFvJR5x191aee2hDwgOTtXFV0tXfjaWobz1u20VaMzobZOeurrv9
POSmzTYer3/z2D4W3lDeibqiNy2oC64pJybs+/3U6vvrZmbP9una0nmMSS0ziGmZM0iuXx2r8IW0
mB68o694Q1xvHYf1gxTK4Cp7/sHO1L2VGbtqjrWqSuO+URomAKc/xAZecG86gizp1qhP86cxGCdA
EVRQGcc/e4aLQDgymSz2ENUgLj4I6KwHHhh0UVNHjW6Su2LrfX3/z2+kWWDvSFSjLVlFd8HcUhiz
4Au5mL3BcP1Oe9Xc1EraGbkmMCltnLpLN/e8A0fKXz1yG0bjrF2amRJVVQao/eaqIiq8gxODXVDC
vTeL5BE/XAtvJvRmsxjLSeNEKzJPGYNhbKWB3NfLQs/20dCQKddlwanzkRdVXlretSEjWYNNo10O
ZWOucH/+RFsJYhrL9tI2q68JAcI+QxvIvhV6nOSi1TUOJfc1pr9kVe2nBGsk+2O4tYkHOJVFT5nD
NANLAqT0MoiQyw0bXQ7jTquIeJtZbeeozs/fSGLb8jddlBKyBgh2PkCnNa1BOD8omebgH2g70exW
4GAN6oqpSkKGUlU9O+mY0ISjI6KJ5MAbA42iw8t6/dIYdM82dJqlnQvyuVxOyI0fv1Z9sc3y7EfH
iPNWa+zX1KEvSPj2FuLAI9pA9Wz3AOJkNxNFrwsJLevbvKUrrEvbeUoT/RRHcP3bwoYCnqt8/6+U
sEaoBiSYjnj0godoYOZ069hvk0ezZpkiuSP8HcNsVbP53KXBre89C+3ZNS61eWmsJxQqi9pwFi7O
e8tEVE3NY5jaivWWFJnloRA7QoJNECvtti12XrvqmgrP+uvY3Dfd/dzo/VfdiAqXVpNNZWGdpY3L
XcsOglAJ+rzhZQht+h7TqqLiGvAxxvBHEW9XX1CG4ineI6zZ0ex+1f1ZMFuTAdCMwDYrbxGZtDkU
IUuV2VzImmQOGmEeRJx+17TWI7rNNe4sdp7EeFSD/1YazrqQcIUmWWrLNLTvmrI9GoBE6OHzV1jJ
LsMrGsoeNJ5LMDiTy3cUSs9kE3J15zwkr7D3pptgyzcs9Lqpeoi6duHrbPlJUD9yqIR9xNQYd3Tr
y6cGxwU4shT/SEvTZVxrWLWRO6sgxdUekVMEKVV4TDYrkwnWRC6ClYt1KBC1o9zUTJ2UMY/LR3zw
rqj/u3jOv6bdGrptCl0wHLWEI8Rfk1CLuir9dkgqutpypWh33Y7zh9S7SxvK/coaS4ZXfHBFyQfH
/f3T69fCluRL3UcGU6ODP9G9PZhhBeRAKzISHUwd65Ftm/ffH0qqW6k49vxtDtT+t/fh38NPefdN
mm2uCdvvshzrmGbhXz79j//fQsUNLtN/HSp++Kybz5EY8QIC7DgnQYv5B75TxTXjNx2JsEnoyJwG
brku6R/qcw4c51sG6xUhJK6jGwbzSpJ1CoL8or//zfJ/MxyiW1zfREDv+TqU3zno+PtbwmGVBVLg
iWuw+P8qV3wOvPknLtgGIExut+sZri/m+Oq/5gG7Tl2BM3KpEhEcZtMl3GnlOUFMHtSIVpzPmfDY
GfvGegS1lxfykBVi4+gPph7SGf797vnTzfPHCG1b/DlNiL+H1F17Tuy2DeHqrj1//w+5MUZYF0Cp
kB6FzvRY68eQwm8s/GVEX7c0FM23d5u9B6AGToOj8GeLSboLdHVXt8UF0vMpnd5isHmL0vH2DKYW
LiKxOLE578b3le3cmhrIKN+ZiVNvY1jQl6f4ktDWB/8+6skEqi9pP+5gmDTdl0AQX03VujKJxC46
7N4lXgJGpdhVCF6jHpL9m0n4RtTRQFjo8CeyOFqHzWUGssNkQYi5yJFnCQuDeaDRKmb4KXJGaLzd
3t7ouiUJl8tWbZskXtgSJyuLjsJeWaCGAPe5nF9DxE+OerfKcBE5NHdRo2QSmRPZc8AJl3HK78Lt
Y5kfmICXpc2BtiZZeMQK1XWrRLS451i9gB15QlsbvCjfJrd4+AiHRS2LpcGaSZVnqVU/q/jRjQIu
wK4GCogDbE666Nnj2ODWYtnQpKehY8Mm4lIRXoII1SZSSMdUjUATkyWf1aAAIkYjqf+BW2KJChFp
98IGK0184vz+hfLcorLy0LoRBZnzq8wp2yH5AL+QrTqGlQkWZm8Ua5t33Esv8WRiTdoYSbfUvNfS
axYFZUMrL7zmIL1TMzU4X7Yuc/vw0xr2w3jJ0BYIXrqmEFcPwCuQONgNeYrzEBoJVYyKq+bdI5KS
AdAxVszkmgx0APw3rVyHW4HFuYcDVb6O9kfpZUjmTCDDOrDVjtEGdkHOeCpGG0iKSwkfXzfaZc7I
aBaVigmUFcxhH15RiBu7Cdeepe3gjt3PL3fifpmCcI20EAWWgUGvXUQ9tgDtI5uOsnlV8dHvH9Lq
fj4xkVhHDgZWaoKp4modVOcSlofDOa0oPnpkAmI0Vq5G3p1XLHx1NrVbQ77SGAO9woMSpKupuaCq
Q5i56AvuRAGPKfwUXHYHTCCIP8VtwnWBH7h0TC4n2XlabC+Q1S8zCr7EBC/J9xRm0vnfzdchxq2M
oIs29ENTnDWeSCd44JYIAHbRkFkMBjoGU6y1MFpD0FybdNbm28Sl/aYP3HB2uAb8ui4I8A289EYO
26maCB9g4oOsaJhpGjljdt5o3X+YX6FIPiOuMoZE2voB9CYN82K4LXUi3SkpDXsJ0HBjSYy/PLMY
I3A1ZSscicsG+tnYhsRc8igknzU3cd5sNQVgjlcZ959CUnh/4BtAuhkuY24+vOTzW1lxkMlxAPfA
6AodN7HGOzEFa+mWt23KPINBXWJlx8r2LqxoayByz5BT3gXaV+ztQHGHZ1NacPmtUxta24oRYWAY
qA/yFd1P4ZNUUUKZQMHB3zt/VxfluuTBr90XVaLl5fYsbbRAxmdKrnGKCjyE/V0OsDOw31cXQbeu
7CAByw+SdCh613g+PCHW1lxYD/eu9Si4XDKYw3T5o9Sn0bZI+Ug8yIlpy7inuEpRw9Sy2iYJE5ix
xnbiAFYSOAGopuga8fd1TkooJt2/SizndbHPdZa2eZeIF7RfaU1YPCvci+iK4Sohav5May6zRVn+
mqS/IqiZpURrUXhvSPkOdu/cEm5zrbKC0uMs8ooKc8AaJAleBAww37vzg8pzoJv+Utdbpq6EMLI7
IdFYWBzpgOCubMEC5qRQn7qVBn5BBxAoeKpRFfMsZhU4QdJGh0s1XGoeopi11Mg/Rx5Al24Qf6yl
umUDT31exxHu4tllBUO/Ug2cg4J1phGcR+vFI5Y4cVgBC+gJFtsiEc8GqfVa3S616lx14cavjI0a
cN/kEap3KNkbrzA3TRxu6mx4rxsaFa5hbJCcHhT56hyHm5++o606tICzymhgJD+LiUhkwBWAC4+/
Nc4/OSqCgOAO5qKYvDG5+yCBj3bGQ53w9qjzLBrGf7fCT0FI53peg1KusWrBuoXO3lDZbqZPZQ1s
GmIs5w2oiFDbcuVS1jAHIydrIs4OnwGc9OGbxfUex9dO18z1oGFZrf2XkigVvbWOXc5g1ErnWzv8
b9LZ5oD2v1YjuufhQXNB7FnuHG7wh92/66LW9mmoL2Txifw5RnbkdYuGXTHI/MV8P/+hUvu9WP1j
vfGf/T5BEByFlGuZpmP9+felw4xyH9CzRQnJxB9KP0/9ZTQ+hvwGZu7/49KYKur/ltz/sf2Ut7/y
z+Zamf/zy3/+lML898J99av99adPWAOoVu+7z3p8+Gy6rL2W9JT487/8n37z95r3aSw///63d9kV
BA4/fIaxLP5UDvuUsn+4LvNv+P0n55fw97/dzkXvv5x+vX9+yCL+9Z/87HcxbZi/6aYnTN+0TMpj
dy4ev2tpQ//NciwHKyRnJ06CLr/vH6W08ZvJM+VzjbnChFTyrX+U0vpvnqNjvfZdy9G5Bez/VSlt
eH++nQg95M4Vju7opsU0mEDOP99OmCzN3gCvCo177vEipwwV0AIXhuoCm05W3zGqX3GD3+mWd2OX
9fOIAAbaebfoIBkNOo0njuPkISrWBtlh34lebeNWQy1hM8oHpUWwskZ4cxjctoOLEgl90TCgGbOq
RSqcn2jSjhk7HfUXYHVId2N0Y+cBjYyg2aQRjq7J3/mK3VmmYOH6FHUd9m8KLphT/nAb6LLd91r0
i4PzEwFg8/4m5MYAFM/wuaTZO+UXtH20q3XM6RooiGWets+B4/8yx4TeTpRazP/MXWlisUA8RZkz
+E/uSIk8ine9Kk/U/18lrZgySoZDPhxjiYKwDh4C00VYPknKTZuywgLWygB75P/SgTaJY/CKAOCp
utkW6YZDcaFuw4G+sB+ZuqNhH4KXWHnEPEjKQZzD95TnpDRgk418lI3vIWAQ5PXDCVazclilCUwl
X73WxArIkGqNi5m5dMdoo6Vahj4gmQUV7Ie1d2fac8wF7U23hX3eTqci7u8STU7rmP4ItZK2biyJ
ymyWzZpm98og6pc+24kCNUVLSYZA6sHDHbIj466nBKgQdh30f6+i9S8222eU8SGOf9Rl/VbFIdHG
6jB4xUMOo2TFkP3RNubh4kmAr10MdXiGpnvUdI0ha0QFnX1ZpX2Di/cWG0C487yU4bfuP9mV4TNL
e7eD/hKD28VqM+MahhvSrhMaJRZUs/CkzVdTt5q7PBM7pnIXyET3qs3u2xmlyEQaILP65TLTpWeE
8crDQ+PXsy61ZucA1vNc9umj42Z7JAEgQhqc/OoujrhEQakzNp895EP7WOKF1VJOOrSfdZwASOyR
HgF/fNSLeKc4yXTo2aeURR/Z71JRQuYKeEOOZhKoT/9YyHibx+K1MMERlw3ENGmDdI1iNCiPYjIk
IiFMUXEOryKE+IWd+oepxI/KwLxedidlOtugwYSUd08MgtdkUx1TjHpu/9KEeHVSJ/ylkQU5SSNZ
JQaVSiGec6pUErywUcT9kx3GlNTgkeweZQBy6ozVDSYQPtNwAt5VFOcm8hng4OrGT8xb1Bf1CjSQ
g24Aw215JzGIZqF6vn7XbrVyweR4bcBnW5oEnZCEam452h00RTezK/SPDlF45AU3UTzPehp1KKER
lUb2ptzmRff6L88a38jg/GlCyEl9QOAMZ+u9IQ+FUxC7lOYM6zj9jN5wpoJ1x0MChMtG5TrV7ca1
56hVhxdB+g72/5SnDc/MZrSzH3hbqSaCo0qm9exQt9zmhDN7gx37JlL6rJ3+Zfc02S6SUn4ZGQBL
R+s0heGpj7y9lVXLoVErEYjLaIEBmWlEuYU3rOgjOGIj1HovxGCKo2Y5dkArMBT2oPgWOr/cwyTf
FcEux5K68MtWxxlUwS/Nw3WNcBalZXM2hmGZ0WRBHxpiQM339ehufbxLSz7BrCVRAMPEQnevnkvk
lQttYnoeED449fVDAhNrwWFVoiE5yCyaaAvrF3rX/U7j1Q1tQATedNt05GlOSdYt3dQ9hGP57DGm
C+LsyxjQ8Q7I+6g5h3XuQHmVjCKx1HIiLIqdO1mHxEm+rIpAAxwcx64EzQzbkGwvPQFbwjy6dgG5
NOOnnJSxTsz6YVwKg0Zyj39pmkgSlzI5F0YLeasvwEgUw5qTX7Gd1bnplHoc2MIfRVm+TlYJtoNj
Lj5GG5vdFPMWwVxlBJ7jjR2qF1CVn0MhOFE+QpxDCNf0v8LGoJwDwMlp+qxb023hZYxfPHnTh1gS
gwF3mA3h0y/p5LIH0ATlAROxfkkScUMaSLF0RaATF+nfj1WFtKY2jDWD8qkeDEpOj96S1N9G6zVI
wjmYaARQhqjBYhC290qmXj06HY13l9oWdFkDI13RdSq04VYveezjQv8MrPS56LNHd+o/Ri/eGyP0
rxrT4qzCxjDCaxEua4tnNJd8clCEU6imDbA+PsBOHEnDiHWUafGDXzYKjN2wLeCJFL46WA5D0t7n
fp81ahBWln2XwyeqtCfPxj/JsvAiOIezA5AbH6tl4/5McjhkMsejG9BFMJKgWbhm+UhiYLWgwzuH
kZ7Z/Oi3+C70ZPONEqxYOYM1+/mC56xKOb/0wW3BiMr0uGNmKGGlkmMdeEcPYZoWVu9ddLD0+NOt
zq1p/pxSl9yUdK28WRJtVa/CbrkqhMy6nXqCvHDTOC+tPV3qMn+hMcbBDP4ij5+3rPJ0lWrlEz3f
D8MHlBfJBqe7gfEyH0AJGSD1UwgKyPy0WiFMb9lAVV/uy7J4hv6gWOt5R+JmuCRRt+uhRUHKaD6c
oQKOQayjbRIQh7ceOwBci9qZZz9guTynuO0dBbRQsGG7flouMg0vcun9Asj7nFhk2xiyfXKsHnYs
0vPBsm7LsEk3nullS7CTp44B7KJyFPSHhgNNJZBE5kAfsQehCfY+DA4nnraAQ3NjS9R+Nj3CqqFb
B76ImIysQ12qYwapJc4ngQKD1e5Mxi/xIi5/s28Pr62j36AxcKLpCZI8V0uLjkFrngiJCCf/Hivb
DHXlDuv64eLnxmdRB8kSYNtDGPUnlrvtwNCk0ZGEMYCX4slxrIOaB+NhC+mEDK/oCcswkuFIbH2t
uQ8s6zn5IQH6LMoS8QkuJwcOQrq1sAN5Awe11qPrk3pdAemxPZuGyS1MO40YGIo726BVNMCMyusT
ztcfVloZW5ccEsJaMaME2o1qukMTWPsqr/e+mPDeyX1o/LwWZaDQ+iZaE34KTajQNxK+bJa4R5nV
H7nZP6CZh2doIRIshvfGY5Ckl4jE0g8vvtixWhDL9tU2sHP7Aea2KOtzO82By2Qw4ao9mYCLmCvT
hXKyryThioeeM6/5mOqrhNZH0HNwDQXpoEZ1dI3qgYAWakih9eus6VllqxKCTfqzxqshOw3eTVEr
ztgxMaKAiK3wEcPondLtU1ZyJmyLbiDlcNXZtg4Z13rRrOQs2vCLnW+RQM+nEVC+Bb54UmN5nsvE
PHb2uEGeBsnaM8A5RZJBRlfM/IpF+i2RbOScFRaoi/QFr2894m6lKRTShmPGW8eThQFeID3Hhxrn
P3psPCixx4WMpk+v7li+ElowkfcKVYqg3WCQYLEpccsczVBAEAp9Ifth6q29VkbF0iPXmSIp+eGy
sZNjmLR9tjVI3G1SFA7aVH0SzhGvgTcSu+QEORtgeJTKZBGbChoW1L6rqjYQk4cB4EwzeNGSHFxv
HbCQRTpd3UaeDfNDuCCqkkbz19nkb136Q4nRI0B0oLJTzbnhFK0aPGJrmk3UA2AdFmFT0b3cqWIi
vIlUmDTDZ1FZToYMzAewHRj7mo6F20CGrRT9B41MpzWah6dwGODuw93s22AiuZOVHdnSw2jUdDE7
t142YvyACYo2IWP+SYRkkXjTTgbeyafkJgm1Vqs4yHcOlQi4/eQ5RI7oegO8vxCgYRnx7IqXfO4n
pwqY1dCxkVKhLBFM7YYSpNqUW49OCZ+K8ySZQ22oLZJyVxv9sPd9isCjmyKANY17PUJmNGrTGZxK
vvM6KgshKENC1vIaK2Q0zNHZJZYNq4ePO43yw3HRAXc2Wmim/ZQx0EyBpEO8YahW6263E+nBiDW5
yk3WYXvUDsAaqhVJdDfhXJ52kDaWJmNqRDULDysteHpSpAfyN7a6qZqNZWiQVPvgGQZmzyJylzAC
lUCsFl27HWoP2NwkPpoO3dIEW2VJuNxeIvodne4+5cEmq2YJykhfuZgJt11jv9jmxIpU88y2kURs
UcG/hTu/Tibj2YByxSlLHfL8YaxgA7aAm2VKHJ/VWT9BIdwXbnYfR5gUgUOurbHgtFK/tnFFKJ9L
n9RoHqWSj0zS4cDIGIop18Vo0YblLKhslvX8sjDBAxVPAX2A1cKZ/H/YO4/dyJV1Sz8RN4KenKYh
00pK+dKEUEmloPcMmqfvj9XnonHO4AK3h40e7BrUhlRSZjLiN2t9S18netLh5/VsKn7WXRBgMOqx
L5i1bUw4xD4xGVG1qewPPmMx5asN5l2XDtW5mIN71wB43VbYvFh6S+or6zrm5Ws05CQTDWdcYRse
G0wGhi/2Sd4cs5GTW2kVrYOpvZjJhMuk5a20Ng7oEhHnDvr07J0YY4ekV2FSTTl6ONfd3lqsPwu4
vMNsJ8s27iNqSzUmRwE8sRj3wxK5ZAmmcmvg+jlCotn7id1uGuGCUu1bKzB1hd5Y+fe5Z59h6qTn
PvZDi8zDMMmI603Ij0v4oJU+/MRpMROWP4yQ8S2/lM57zQ5st+DTiUtiuK3ElPctTVOp1fO58ULL
UfuYEj4sSrqUuo+QMxfYdmtP3CZcNxCPQDs2CPhdXV06iBrZiz6CRdl2LZ/deEhDr6RVkZCC7/7+
saRGw6Q+jQ9Rb+xJoe43dj9DfcuHIUDL8G4qgghyS+SXunxrJDM7e4USN1DFmTtytRVYSYNBR1Ce
F8bVyjPno6iuyuCJqt27PsqPCs0M5jkW/n3+2sHI4a1tQ1NONWTzXNt2gPu9vnF3aD/TQEQkiyqb
wAtstFzMS5gSjXuTg2xPtMWl2aECs9PmO2puhlPWLwbpn6Sx+he3h7Q9IBTXDOzn2ksm0+dEcEG3
SA23qmYtoWl/mqZ7Ttu18MlYeOhDQx4UzhtOWtopIZq9haxp6IcNqmpnOxis5Wr51jlSbOwhAcLf
DI/TjOVf2S9prr9jWXzscbJs/ARPXCNvXVNAy0i+wRgRq+NeejLLJhxIRGeoW4GgyzCnIZB69WRL
46Xi6GUUdsgEPa2JwdxqCKurDS2UnhaUPY5wozTwwMy3tvcK/NikAPJE7TrTp0hUq+1S1Q8yduAi
zN1eI3B9P1vuY9kkoG6BDmzT3DmUHmVSO+C5FCsBJ6rw/HONJ2pisZMiDhaT8c7eCdCt2ZTUeOmn
l43mqbwZM9tHT5g/mg2zs9QhlnQWHgWISYVNe9nIPN/HAM33vQkd3G3vTDFfXcO+T1YepGGe+OQR
O8ZBaFe/LKTvGy2f22D05O+sPwLkXbam4X/1WfEBqxz3p/U1a80vXQFRssrhBzlRH9UvGT0zhuPP
eNRCoHRZt3DXZMW4NUaqj3o9DcnwPHbz+AekRnegOUGEdF8pTn6E7E6hmSxPq2e/qS+4+L4VLY7v
Y0D2W3xZk0h+yUXtddSgKo2xO0AVBvDl/aYawKXOHqBkZ8qepKLyN2uThBLgkxh6teHeLtUH7SDF
6Ji5ARM0oWn7lC1pTCpP12bboo9ShjwxAySCYaTeP025eEotJLPwc5gjei7h1SCE3WbhlR1oOnu/
3CH57HZwtpoDWWAvdpeyGB0v7eJ9Q1i07nINcVbNGGauUparHWWSa7HabuLECIoOd1zCaNKpXOsY
2c5nlOb2qRDWxagKa+/w+m/rfv5WmbacBTxab1DtiehGxD9iDXOGJ4l6lIkTfBCn+ZRO+7NgckP/
EOjRYhEozpndkeDBUpz0Uz1KB6rGaNj161rXppMib5peOveGeadBtuSv+tj9qiqOMvq9iEEmA3lG
TslYP7ZUf6Ot34aiQz1UqmdncD/0DploVUWsRc2B8k9YGEmesq6pHzNgofAtoC735nTKyNRgIw00
003a3YCYzyV0dQ+yDRV6DGYJI2sGXtAaK0Tlia1tEF3eco84BlcZXxH41G1pd89JPH2wESgCvUd0
1U1ANid3es8lIsD/L6AxEL38NwKaz5Lh//zn35cG69f877G/5v7DMkjXfdtzkNHYTPj/a+6v+f8I
l+0CAx7UMOCedfQt/xr8u/o/zOJR13i2JdgPiv+joXEZ/LNAWBdMpu6xFLD+J4P/dU/w72srvr3l
eUh4dMezHc/8j7l/OeHUyRWfOZMdsqYBP10S8J9Yk6/dUnGP+AbkDzFxRyBSW63fCLgRKs7MJvMK
h5V1bVdQaztFz6CXP6K6DfOhCRpTv2+yBe4w5havhQan4CobxNcQvf3I5KHbdBget4OYz8t8R7DK
XbvEP5mfP0Sy/HCakLvyhrbtrnHcZ0NOj6lGUIad/bRGeldgRaY2fdKpZimNh5OK4p8IzBidp2UR
L9AHQ4dV2jIX5jMjUwCSTd6r5ssKmVk/S3N69LTutBigNdqkIru7ChffwpMeERsCvF67wp/cS/QB
jERyUNg26+YhxyJmYHDur4Vlm2GaM/CJpiUjol2RoImwiHBHJ2eAPKD30ygTc9e+QqUd95UitLZk
/nb1kqqmAZTUhCW+8UoCI+kzsgOlMb8Vrr8Xk1Ps6Rfe3RpXv41AY7QmJ+BXvfYdLWhZ81OPFnwG
+cfI9Z3joPhux7dsxfLaVfm4HoOTPYTaVPHbG4RUL8yqQ+Bxr6VOxJ6fEUsSe9NxGZEMFt6MVd6c
XvDHzxfKzfnitI/14iPHbKvQaVqULAsvoRs3BkZIhvMQn7Tt7OFUgGB2HoF8Hey+eMH+WRPzvLyT
ZftNWijzA9N4wJjukvQ5rzSh7JD2GotdSjJ8grTz1rfBK7FrJi7Kdmh2+fCErQikJaKNChcHhH+A
INO56+loY6JubYxeMR4Bwk+el0zD7yrE1hBw4dPpLe+hqMSEg/sKZGnjAUIZ0DAnSfJVz9Wlh8Wj
11clnTdiNBtOcfnV1hV66Jk5j78xJTKAzH9du5pCfpN9djBH9WZkhtjK2GZqW03AKS0GCHZW7Ujy
UAbWd322ICET5QctXzG6mvJzAuR1NyfykfxM7htLcVkDP9jlbhSwtl9HR/bBcxbYHZg5BYTwcf5i
AQceT4gHk5nkDpuTy4AGqQCyKJXZ4AjgiDi+Yipssumt+OwVlZHgHLOupVWIYFyjHo0VDJ54DViQ
GZpyDIoy0kW3ufQpqq6xcZ6mDiqUVvCrpNZIyk5VHJdOZDjTUsTyUxpQFj6yencpkacjku72MAv/
1bKjt0pB3F/QrZBRXb8KJubJ4j9DPUDfmTJuB+l361Yqf11+DUIxrOJt9UHtajEgooKw05Bx476m
xNTM4iNd2JUVPZNfiBmnesWO46zU+XoWAQQyjEyuBWpZyigUYMnA0EoDhwpAYv1vSkwtoHl5MBOU
Q5S3aWBwtFiq9vc1zJ26gBA/VjeGHPoJCvt4tlLvQACRCVRh6EJhy7OZwaMDHPExMHZxo3LvQiuw
rfwB7NmXv/B7FRGPsU2/ornsOJrCIjelZRphN7wji8BK0LCNQ9fHo+cwQRbesRUpLWC5TNtO1sU+
ckCNgUH9bDrbDJILyYf+PoXZrwzoVqZJ7Jhv1c8jQni2dEAoNFc89IDRaOrECzAmxt82JxtLiAvP
8WPdSGdr19qfcrQOsZxf2FCc63kLmAsc1cy4Gxjkpy8nIFAdr1c5tWQgup8SxBEQWDSJwIEg0hVE
swFEtAqTqU5tsLdIm2aX5eytsP5nOYOlKPKIBQETxQ1Bg11DcsZrbbzQRbMbtfg9gD0ylf/MWl1s
QIpyUq7Pmsg//IoH1iiL5you37ViXlMCzJchqX8xrfL+L+QJ1+SLfV310/+7juDf5b7/z+l7LfHf
lSeXz179hyhh/YJ/SRK8fwwy6m3BJelZRFD/V2WCIgGqljB829Vt0zQEkuB/FSa29w8PHLvXVZaw
ViaUM/9SJNj2P3wPz0bBYFkOwl/9f1SYEIb8b5XJquc1bEjXqCZwCPOj/EdlIiBFzLrjO7QMSxiX
Q31utZxGzcinvWb2RMHYmTwDbwVKX5+YdgOa3sUekQ9gytuZduPYDgQ31I99FKEJtsEnZgSPdZ62
dfB4exV7mLQrPZoCtEQ+lkC5MDwh3IjdHTRWBG6acxJMwOviIc9z/ZUl2b0lWcXo2fvSceBbaoVg
DMBRkuEyU9rYMCaiAbbMPJhvOV0H29L40NWM09HuNrPth3lZPsQxtHGQxmfmyleGeU841N9yY/lL
dUb/kNn6lT3tRWUrzniFWEC9H0R8BUzAagI+8VRZgd+a766jEds3G+xoxbDH4brtCIwvKv93mVSf
pLYtqfktqSMYpW5N7gbLTIJeUy9Oy7B6nJm9xux2AaoHQjIos8w7xyl3rFv+FPqvKTdTFkcLmZQx
EOqKtTuh6J8yrs9O/TsuFfaM6G408luFgtOMlyOOrF1Xv0E+DgyuHU2y1XW9APZ1WLYTHPs5dAg+
NRftCj10L9ezeyzMS6fTsbbwScoKp3QlDzrSDx+meONO+2b22HWu4M/OCVMbCUekfncSSgWyTqcN
BHEXJKr1oS+K16bsX1O4uOJP4lYP64vcxvhS/fl370Ocj0k8jpjSEDWlGEJkqOB0Wn/NdH4r8OGN
mxPrd3aVdbVWejAXAlNU9y3X/COrItRl00FBF+yJuWld86bINwMFieAXyEdVuKHGpw5+ZuQdooTZ
tEnmzIklBfB+AJ5MqrY9Y6xmxrDiLvZj9uaXLw1FxIKeNU4f8J1tpUf6I+Q9ZfCNcocU3qw8+iyx
4nIKK+tdphZLzHGBEzkzoWQ5pCXlZ+4uxCTZ0y6d/WeMwMaZOWFQGK4Hwg5FQdXqZ8X2RqnktEQM
he8K+HtUyV80IoxgoD62nxmYkWxS3+2LrOS576bnWqS7qvFSSBPVTqsZSypTdAHJb/e2GH4irWK4
BPaGNMWN4VQTNmF2PCQNhGbs3SJ4CRtLCgh9kiRh6t0eilf2Hk9karW69cGy0SbNw8949kiPnpo4
pI0SGAjpwZk01UFfgUNn3VGObI1L8MbY0IsTSQPbEUc1oDWGmZ+m/QEFREW/k24MqyJPjyp2kzth
F5dC6OZx9Cs6/kHNt7Lx26Mo+3rfDYCqQU37SO2LgFnRVXTUtrlDUd7pQ3vn5smLsArruZC99TRU
K3a3P/uxuoHA3oiWHQUjenhktf7IZmICggShMc8+Fv3SOdU51rLzNExo0rPnAcsiXtMvVT3G4tqn
qAhgvdl+ds4sUFguUGjYAKgzM316kayQ+SJCdRMu1Z/GFRtBE+Kw+YuHee+oFxtxyprJwlTo0mn1
th2Nu5733tEZqpd0Eu+j7u9n48REq5czIBvxpNS0y6NmY9ufMJSDIQfIk32VZXX0kBTXiFcY1+3x
ZO48jzRXweFYrKS76EF1V6ce9y36FQ8VTeZQkQOBHoonvVlCtnshIzJqW8Cbxm0q39e1aZt/mNXB
YD3uLs0uUs/9ciYje0ua4D4Vd5EUD0t5w9gVNWRkxSebEGELDBzAWCxikonbX2gAJgFdC91YhKzZ
zgmFV2Xe+xBkNZb+JsC3SedZm/FjQrnqs13Dz5dIsw9LiHYoWpL6FgvvoULZtCDjWiGruA83sSw6
joLyrWwmLKhii4eWDJ4saCnXNdkGNeIGWMwbU4N30/vW65zmgcCROJE1VwI4yPGhyvm10A8Knvzi
/HSWOmn+DIUOL1daHycUQunEAr98J81yP7dveNfXxMGU/zERO5kGbLs3c5LfecA5Jy8Jx1m+wll+
yCb/mHf7AfNH9tV4+x4Nz5LaYWHTZ6zC+AWrxhgz9PG3YIK23ItbSv6Niwc+QbiwQh4J00AXkkVE
RK3GjOJt9JKnnnB6bNC7xZC/iuGTKKlNXBDX5cDb8hi6CVXvTOsi/fdGVqFKVIC/dC/0Dxn/NLPL
/uin69OvBs/GPDnhmNwS3X1uS47DFZ7mG7dW4S9D5ExjtOWNJ9uz2nCedGOxyVxrM3CaWMXPYjIf
XexQK2Hmoza/MzriUNIB9GZ6bLrqlo7abop3ckai5IZM74HZGv5Paue//v6dv2wFm5ZgSJsHR+mB
xfAA2hywuJWdGNWsYYyKCacHpd5E2EyGNzNVhhha/KoW89SStDu3uENbeDg9Cy0hsyc7j0KtyO5G
QCaT8xHpvyL9fgI1bpS/exZC0C5pN9GamBUskd9d8lr2tNbshmyDkxTRLWfHxhggnOUamP2+30D6
rdIntSJ4MvvSGo+FM+6K/NVJ33mC0MLgM0GQJ+ogmcAWx0eJHGfQq99ZXNOv90GxJgfTGKnkNeqL
S5VM+xFF5jSW4exFF2X/ctdmFWvCwGhcYN7w9iV5SniR7hMUcwt7jYh5uIbtlGkELmUCX9vJPNUs
nSSLYRxIi9mFQ18HhdPfC6KRXZZXnnPutO9VfRSzUWAJQXgHSgWblAfyhlCNm+38XhBX0BotE202
mjzT+hh4NJmymPaWBJcsmgPXewilKpyn+pB3DnqgjJINDF9VHwtDXRHjM6dvs9+AE1SjftkY9kFF
Ndtq6g5S+Y/VBBjB4Q4iOYZh9rbh9kwrUnYK/0daM1Pkp7QkoNUWoCeMx6s2suesLQfPl/8Zz+Oz
U6a/R7DfZKc2AR31NmYyfy0yP4Qi1Gyt8ilHh0MrjZ9oATOwLQrxQR1DIYnohzSaDi2nCV/KjBNF
y8QRDRR762o2uddSntyG9q78XtLpO/ctCbfXfmmk9RD5CNb5BHhiRgWW4FiP7FOupgsAg3RT6upR
so3TgWjNKMCkvOQuEIW89t61GpGh5zkE+i07iTYswesx6KRkeKRdyXj+zlUnt/6wVnMeRhf/xUib
e6rHgyznR1fEFyv3n1YLhJpGBL1jkCXpGV5ys6i7Rpx70/iRpvfdl2rP5p741fnU4t5pJadknZEs
DT+XnQD763NVsw1PvHdrJPGMusY79QuZjeTIx2xfVFRh/vqyUUf4MIrc2WDu1bw52fegzIPZOKS2
sffusIB5NtUy32CY9oMNPjg/k6LGJxZaKjuEAa9xXNxP82+N6cgc3/K5DqOyPg/4U2pCNQa8fQxF
401XcJUzEyO+BKy8gBhr/4r8n8qvLjViyDFL9r24Q+J7LNg0pDGfDZd9MYHO2vKaxMZ55K8W0nj6
uj5wSPMUMJoAh+6vyZKRicwSvim/gJdtJwM8dUqmbvVk+GQxaNOrS31IFFeQkDshCEBGuDON6TU2
2au9NrHHohdAQBWmI9SveTyQ03GS4qNJnb3l13xsng2mYFOTHyMdeVw/H4j85d/HIUFEgdfkzw7n
BqlJm8T+rErrKa6Oi8XpCklzR+2NXSXfZcsEzvcprw6uxxQMTaeH8AM1W6ywgs+QULD8M9d8Tqz0
xBfir3FuDo//JrLYUrkzphtrWwvoTFb9PtraLpJfPKYnrWR1uRDICxBeo4yPzf7mD9QPKHJKvbaR
5dT3hmCZg776D8u0XepNj6tJUI5cJgnwl42girFnLD4pRElNIxVkgOBxgwikgsTJWA4vHJepbVkn
8ibeVW0BZYqLPRf8QzObT6mDjJQE2Y22moOa/MVbp6wdpchXb5GssdxLsEekBCA+InF5FZL5LMt7
gnajV3OgFKW2rmIUXmxA6eIocvwJ3jKUjfW14+jcArK24XHL0WBV/11mL72L94dpz9KkJBLGR6Y4
Fh/ejNsLI2y8EfKz710qDYs7ScdRfkD9k4ERZOwrPEBqtYsdbr7aFgxVnQvj7FfendM8NCI7avNM
0VVvkwWwFnBMbXXL95Qu2XFi/5eJ4cqnfV+VPCmMgZHTbarU2PkzltHlbPTsT02FYTJ6aSYVLP4I
mcDderS4ho5udSmZs2FpUyJYEibT7J3vuSy5WLiHouQgHHmexFvvrMUvodL9Z8Y0qYuGYzJPj9LW
L3b9I5nlRtFJUW1UXGo9h4Uqf/LPhWcz4Rdc0ucpkgcTQk6ckrBBPlpbencdGfDSR6BHy4kiJ9f7
g47nrQBQ1RH5qDvatqRIKZaTSzRUbrwmTnLI3DedZimPfhc+9lFys/TKfhGCj+oIaab6SfMsSKr8
DtfV3i0fddIhW4IDEEvW5leLlt7wP0sSsCIvRNmXU/cHS5CZz55AbILMZ0iPAlpziWdBvdbUYLZ9
yQiZSNDQRfa7wtS3ONzYSDCXnlcVe9JgeRvfY6LqbD3krlP/rCibBc4GyVHRaU9M4LYjCNK8NgId
wokiBzFHLybyt6VhaZ2AS0R8LKdfGkqrSN3PvD+pK4NFuKEVkZlds7zsRrolHFWxwvlXhK13LYT/
Wy2ULrmLPHbZZ+WBRGx0Odc6k1tHf7bnbmuZ16H87WQt9/m3aTuBRs6F2R2SpWU5mBzncgwWN9/b
EFRbVIReb26y6jEZhzOyELsaTovtbzyDOKilD3kwwI1+upTwrA+2EDRDhwLLLYtDTFB44tVk69H1
dN3FQX/hcezMF9T8NlFDGb42sqA2lv/Qtu6OVfidblNUk17sx/6vQbB2jjKuZDwZlB0zAnFnMohz
a4OM93CohuOCCsPMXw3rpwVdPhcWsu02rFd/qFVRbCUXNYww/gZiCSDEHg2/vSdXvgzahih0pf22
0+SWEy/FHibBUmLvItvC0qYhuCOo62lG/Q6INZwa9ebanAUNr2DucmQwb95iqriRCjbujJQQyLHX
7udBBWgkvgr3BZ+Gdug90DR6ccuAD3paQ30oXqJ83sEeCHW6l2koTpH5A9BklZUEnTvc4Oc/tBSc
PgELS5qFpBEdxgkdE/K1yQG/53Bx9kHN4WcRHIBwgJGyz9WiHRoHe2Ph3mZun3a0wj6j/p7LG/Oy
zfzV9cdlDf+iu+qISsTgiEZwO1T6l2dD8szyk4n7RQGulbxC2Eh+jZythvR2FT2Cb5/1BRrZ8mXm
8Gbt4mShwYvMT2R9oAh3UU1EHm29jCaYQ9ipTfNOaMUbZwLenCMroj/VCpC1mh3I6k2TqkCvCxIn
BuwLxTmWLQ8KpmaQ9j2u2o2xnOY8vovmd+jJ6UYt9q4s30UPzw68A9rljbLSQLo2i7X5eSm8Y2xC
l8ZX5NnPrNRDnHXI/3/51h+Q2rNIw2jODmQTgv/IkDNAnhmQaxhbJQn+RVvijs2DyzRIlmxhKu8K
8ezT9Z29wZCL2Ip+Pz7mwr0fiFxmAweXMhk/R7rXVn+ELNCcQAQdsjolIEYUwTgy4K/hdZB4hlp/
/CkrV+7yvnF2pXAUELvhNFu6OF9ZWqQ/qt9LTRyfnQYG1DfA9n01Una2YAA2moP1EjhbGBsLaVVs
0hyJ4qIyswvZFn9M64+Z6hsTKJVLqz31U1CBv04ktDUQMaRsL1Qj7oMzs8SiRi/S8SOptFfwvNwM
iMV4vCduh5aQVjRew3is8u40sZ3LmjogWqVWd1QYLBJriuI51AZxgs65SRz1A8WXehtKKOm5JE6i
bqTMI+KueEga66kxM168J3wG5F19p5kdtvbBRnKoEWfMYGbvqV8Ofi18MNy6t7xLHh2eg8niksfV
KyX0g9mp7oay5OeAB+mI58ioA8QG2P597wN6EUrDk1AGbP81P2T5pl3fTAty4dF/biMU0AI4wc7B
INS81Vz7kfbjlN2liN4NLQ5osf/elMSxvsEwDRPSEydM1HZpcgNTQdi/jQQhaz4H7vgnmYjb6Fyq
RATTSbcEg/UzqaujuTUTNH11D4fU9ndTuw5kadHc5T2ie1aU+bpR7EgoPtIObaru0chZxhl7xTfi
0/DQk89MlUEQaNa8SE1NHFz8WySmvrRgGMy0+2yz8U+Di9hs6cyWfMsE2yy9rc1ODPqgFjIe3BmR
RGBMcqaOji85NDwrUccoA8p5thSn0Z7POPI3BoUHY1jwCC12Cf+6clT48jPxsq8jLaMwDsYERt6/
zGl/cWdG1P11gio66wYFLZGLbbWdluRmRU+koJ1R8ezi/i3bQ/6inG5crDVFfm3HV4tU9u4bHNOd
ap+LiLuTnrawKJfdBcaP9VSMV4Nmy4yjswEKElL+KqQ3kKFGdovTgvAh6HoHooJeOti2srAfgCCd
WaJurZw9Xmn/xpl/1nJ/5zfVM9vSb1g6rKmrp5K1sEVSU3dt0q9hhGLA9MyP3UBnj031ZZTEiYi9
UthkCsQttb8jDeiM7IIir6XcZutuUMBCsC8QbqfpzcpeOyTKuYp3RgN61T2w+0I+PfJsfBX2R2dU
d3X+i5fj3DvhXL7a1ktm86RC/srdz6Jq9jPYoSGF2Rs36CDE3ojVVSIRHf2JvOVzNA4A3TknKsvb
jd6WyHlng2gzSBf/zotcTs6P1LkV6BC89itl6JECCCR0DBlz88cmT9PKTzPg6BHTt9P5Qdd6F1tP
tjpvkeE/dmTDJ9r4YqpQA1IhcqBvFCdABmqi0XKXziohgSD9kNnrQs8R2x8+Zmjl6bcITniX/ikh
VaT5EuR2GQySjYgXP/m1+E6QgDrEWR8H1GJ7RHDtLkMqsJoW2s4NO71kZp29xvl0mmvjSo3+0Blt
tiHBd4SIxWNv1s4JVBdNrrEQg5wTAxCZvFR6l+sBpGHjNKPEVLp5TT3trpHec7z8Jdo1PH2Fdd+S
kz1o5bXCDsgwD13hoMn6mDr+mw7I/w6+HpHu5TshQq/9gAZYyvLBygKkijGDjPlzZQAtsIK4NOdb
N3HAe2ny5va6BZ0BABPe6WORuwAS5ykEI+nCXiBWuecf8ADzUk42jIVyyhL9QcMBiSI6SAivjLtT
3mKHa5OwTECuMBARbbUvUVpAT1IheyukjPMJnvamEPKEqxxSkb7rXJMG1H1j2tq1C4nGPcne5OtK
Znpu+j4b2tHqDWxIZc64ol3e6gKmZ6zFIE/5g2kqWbypuLAdvqEmoVowLnbbZgdpKvDISahRjEo3
X8VqVyMCWa1ilDZfIzc+axo0MW0dDjFBJ6Yw7n2nfiZ5NmlZrTekfMEucFoL+QhOAvqQrTnLn1Tx
5Gfnuijf20T7ynoYsZLahwmuwUhUaqww0I5we6fTC8L4NzIoKsxcaxQ0cAdZ17vSZ+jUdwci+gJy
3bDhTSWygYGKlIvVRJk/ndqBa65Nz7HDEVSzGI/GCy/8ZQbGmiTvJRs3PwV4XzVbMzb2yQBlmOGz
waelEUOYcQ4p0onbIZjyGM+OZtP85BXF6swDwYjn2roJ/EYQvxuj2UFjc3ZmlsnDPGEidsoVsKFu
JBt9RxrYgXrg/tLiCCE9vqkGRwDOVpGfB3e877V2OUR6D6ghuxazrgPJ4ymenPLAuB9OAe4Ny2uf
M0KGYgyHHN3I/HuMi7YmIdAqjRn15DPiclASj/noHLTCfEyxuwRG4ZBbw8BwcfkBkljEgbxMdkRe
VzZMIaLrIp2dx0USpZK5XwjACEtgw3SXHfsmsk5eVF7mCfVDPF8IXymaJrqvlujX1JH5DHYNnSvR
YmNrnf/+ISoed62h6RN5/ygS4Z+dpXjBjyZrN38S7rGplnpnS/tmxlYa6v7Og2WH5kUdYqyZPdKh
TW8Px0KHtNENrn31GkBr4zAeeo33p/GZGDl2zkXpI7RcOt8I+oRVBXnRZ2L9TqOaI6L+StS9C/nd
Va22iH37rezN+ZT1w055I6e9QfxCGXELuLwWW8viJUSIGU5u/WLHbnP0VXPJoCcjtzZ4el0LaVNj
h/xor6iaQYETgF2bnkmcpH4B2JdiWCl5rHO62oHUSo8CfHQWj8yyttm1MzoFgJosWBrCkVfy37kq
hmPuTnngmz9eNRl7qBIJ1haHqeNUfa58mrQoa8Cno4vDa7y3i947RbmWIORNv3yfD+TQ8UJUauL7
8rE/e7X1XvhWefHXIVROwdcj2trTni0MMa8S5xhRkmsU7rA8LJUGtZrheeRN7t4dxWtembBLEQ7u
JgCZm9Lic61i41C5Me+c4Yd+zVbPJRzq6KxPKWIfxxpOdQp7Iwd5zcTZ98N+SK6Q0PF2L8v5gWD3
+A48SZiu665EJr+dyTeDqDGRDn/yVvivGeBvltJ/kSElUSjfudR8VN2bsS8ov4t2jWd9V6ZxJaSa
zq1+9RQ5HH6c/kqUDoxkcDqY2vxAWap6Xk5+0CYxH5KWc9ZKreyQeWwuh6lMwuyKKs0pGGL4qfuK
7xlXfn9WLnsuxI8q9Lv8daj4ukggze/W0Lkua88T0YAoUfRdVsbfVVc8Uen72EWpwaQbPUg//iS5
TaMbgg/ikahBpF60b6xoppGO7/OSxRnswQcftOcW0Ru4nyp+Ueagts5gX9m0RA+9b3Dup0N+MAcK
gHg17EsJv6RzSwSKXQ1cv/lMXG/46KCN1XbNlhpm6KE3tHdgANiCbUpKB4nUlA5vcK4DY1CU7l3M
U7c4T5lnP8AkTrc4lIJJGsMxLUdscpLlewshaFPHqADtwWUOJnyHvc/8E+lLYPHJP+b4dcTMyRIP
5o/FipxKdHyQplYFdVdzdlZEAo6MI/7+YcawfYapYYZrPYz6ZJ37ddY5JOWXJrufCcaACSqX1VQS
R6e2xRljHOkd4oMZT7Tu0Wng3mY60eORVD0AKHcqdl1l3kaNWVUEKYrv3l+VsxuG1NsTvQ5ruSgf
UvhH2yR1q0vB9lUH7MlxSBuLsbGAo7lNK3TwMLC7fW+56KRKmEir5YXfJ5vS5GwW2qkC8n7QnOpP
t0wuQ7myefxrc0rJMFyE5LMGYCwQTo3ZKetfTYIPmBllp3a1KTegCjR2rZnn0pTZyFlBRk1jTfzg
iiQr0bTBPCtk6KWSQoUwYB/GJ7/Vmqy5vFS2ujeryOc+aaBgaOKs2nOuZSVhgJncj9O8/1/UnceO
5Ex6RZ+IAzKCZJDbSqY35bJcb4hyTRP0nnx6nRxpBEGAFtoI0KYxM//0311pgl/c795zUbzyw9DX
u7QpP0LTGYOQDACbJWYOfI4iz+kdtdUGn8hnXtGDBETyIYytfG32MQu1palW9EkxLnGRFhINPSM7
yQ1QHiQmnQBzKRU8I/GYsCXsk8MaoiGFF7ryynXTjvTWZ2S5ZJSAW68gNRnNvmm8N4pfxjstvHLX
8yTLwz68t3CpCGQI8DrqORrbpwjwL//GcR/lkMSULLg/gJKMRtfd+KU02YQI0ExNym0R+OaqYZW+
U2LD65xcPHIOZjzXxyRpnbXbeLfvriRAKsN1E9KFaEdDvTFs9Qwu/NcYdP9UKmdmuaR5SQgW8Loo
f5N7RvEsktB6crjArOqO9cAoehd6rdj6heMcq9rf8woaW+LNeGf84RJ7LbRXrwNimVOTWjhyl+FS
3k2ctth1cuegFqqj2iKGiFYo/zEdonXtoKEjOVjXBlcU90B9XwvTXhvt4rwXziYtw+mDADr06Rtl
j4rcb+Ke0ceS5nR1/aihjM/zQkdYVgPe0D3voE6c125o1JVQOR/fIcZYc/uvFURi7p99tzbs5Dkh
bg1+MGU0AqCwGyzHQBJjPVe18TvfpmbbUJi4SU23uCZ1uGUoZoVmtdXB1ZofXcNTsQDBPlRTVdJq
7NMFJq36gQk5SMglH0thJ+d4SlJKPMI5CI14XLkzFr+CettbItg6/PMXdftPCZmRvRdfHKdUB7Mp
0IitAVkwjElA5OZXLsoYv3HBzoVUsDF7/cVephSUeXjgoZI8qFTsJnTnQ5RzEjRsttZJbTlHuOPD
EYcOeb5RFefFi+ozqI36nFMaB+XCTHZhytO2T2fj4rZJdx3jcBPb/nwdbew1hDmkkcZXAsYstkPj
RgKW5TovGgdPtUaed0vrgCMBIvvsUF3gNMuxKOuHwTLUxWFtMnWbMBPiUDXIAnPD1THBkPxoxWIL
KPzH8OvmrHV6qCKumopG5s410lPSUQuVztmu6YfhYnO728pafyzIa+Es8ofcarFr3boklmr6m1dx
FUSZ4DmdFMXrElH/QrWh4mvh2PsohkOei40cFpQ+FdlrUU3Ntajtj1GWXNwKp9h3PEZeHTeNV27a
WXuXgLdp5vS0GeTq/A51iOj5k0dX4BNLWZD34Boa22x2qTOpq8dzaSN7Z1gXqkB8DMdsXyZw7hvh
RXdpjINapv0mw0C9c1FhyUiTAJSua0FRpebATuNj2u8S0wb1IeolyIflnEzzvCG/UB8Y1x7zcRSb
qeXpU5kVqzb42Rfv9os7yD/LJOY1QT7uN0Z4v1S1cW/dftETaXFCjC8pV4PVxAj10Mbm9CBSF+2J
TZJNKd/DP/93T81cXmlV2hRzT6VJqxXhN4XmZQLMB6Pie1zxnfyMa+3IezE9uu4wPTpeNB6FYb9S
3OWvpclDRFd+d7bJz54rS+CJynP8xW67iqD77gTIpdNclf7J1D3oGGaXtfAw6q7S/hYSZtDeNIsj
L747SzTiUGzcwmRv3803YHHoo4/lu6JK1YOcjV/FwpSnVibuQVq7dwPVbaUcyj8zEnTdN9wN0/lE
tL07WbcS8w7VkyVbDsNZL9naNdv+YiX8gyGL3tgwtJtRzMZHx202XdpLZTPKjiNd0CgvbO7xB0Bn
6NeVMvLD1KbRtW8cTEQzXRpMr2dTF5BxxghRbXbSwJC4crxW7K2KMdvtqxDznXzvJliYpYfOFeUg
Z6aoGE/wnMGl0SwHmKds1YqPzHKpZb/rbZv6a3zr95Q6iRW+t+Re9mGgK0XX0ZIvn/FSrjm4w7cl
MvHjaDyHfH+/oOwypo3lvQ7d8VUtPEZ4Au1S6TesdB31MPudevApCLmLUmDadQpX2capd4thOM8i
W5Ua3HJo2dSPgpy9Fqm9w/6N641eorZjKsMgtnLbgbtvnzFMlDYwfHMiTG1gdMeLBgsqTsE3pOR2
H+ZhrCH5EzquYovlEALQQY5N9d7cLmW3nO6EkXLJk/lBaVQM/pXjdvJmec6Tadu2bXRIzMbaNpQZ
xfBszgYburVWJFqFn9JFTdLzkZH8CvylOnb41jZVWGtgp022nfCQ0XOIbD2H4X0yMpJmaCZTXSRr
V6Y5gfTpWYvwMfKadHvrGrhLbG2/J4nYpgUaPIEvCzhnhtQjwoaF6PCj6ky90xR6bkP33nMnGBjU
qeEMSPSum6BTRdoB91+nXBzXrljmszfYJAvMYRN33m+T2U+5gzu+Xm5+c3cIch7pd+XkPIz+8pZX
XF3diG6vkW6dQBp5EzQTe5sOB8Vdx3NxQzjh3ZzG5IXfCI2CiqAkse9tS72JsPwsQvMjoTOeFwjr
eRTC4CjkCco1UKGS1ViZjRfIUv6LmwOw9Ef7zzyANkXzUuupQC2P8t5/dE2qB2juC3p42jBdKn5+
q9oLcPXMI/Fm8BJW28PwIcp+OTShDUMlc66xGtqVkY8WqzL3nPJ3NNKlutNx4WyBH7J4tU6eJoAy
1QAmwnZ0uRchXuScBmYf0jU7cv2oCgohusbE1waH4ug4WbYtbs4vHcPV8Xt73LSyzE/24HfbinnW
ZoUGE579ihMH3N2bVaUl9EVdjVthuvs5Hy/QY+AcaE/vdfjm+50DgfITK+1rq+ZwV/XeaTbL4dnv
4c7GPDmbyMTdQuv3NB6bNG0Pqcaj009T/DAJsPxlDuQW44Hq1BkL0ng3LwDPKi/HodsnsA4lsQlE
RGJZ1BfwRjW3RIaPSqi7k5dzVnjhm+J6ujKVlpuZNjGwK9glMhOFOx8GedIVl0eKAcdbL45ciRDN
16nroyzTJahAJptFuPewmJ0xDT/FdWuhZnJZ74uMNuRYFWR67ZsVRIJrgPoUePG1acKSrDChqjol
5ivMEUdZ3Jt4XvBwVopMokP1PPW/yX0+R+l97106alC3NtIwwAWHxIEBG7SkHnWfsK90MuQax54v
1eJ5xM3VkT3FxuEvfEqsz7mUxUVXxmdvuu2mm1VE/ks1EFxnb5PFyRfcNPOQQ8OGGbel9B5bZ3FS
I/H8KIIOMZtRtS2pVtv70XCQw+Mw0eetDRtyWL2nN/tzcXGBetOf8mab0bX1S7Whg+8IDTNN8UB2
SUcT+HRv6qw6GiFbBE9m9PqyEzupGnxdlnbpGtxEc/Cn5mSSq89L87czAfeG841Ni2A5zf6F+I3A
B8qDEXucA/adFVOM9uEi5IDx6FGLYu8l9TgHQxe71YAkorsOLEc3ybWXwEoqrdl4Rnq6I52j7pzC
zvAIlDfPgW6P6GcdPmDU3JHMFZ89xm+UEXAvbNYWKLp50ae7tmAe5c5+adulZtvjBqHpW5uFa/TO
mKS7qd32pZnmv3Xf04Uc29PJuP3iC2NTVW64q6OFqwjj/aaihYn0n6SKy3J3SZbUQe7K6yDLE+My
tWkz95kxr3h89rW4LJZYzq1+t/0cxECYbiZTP7EzmLDKzDMQgQ6dIG3tbdn6HfQpJeFc74a0EOfI
qo5hFLa7iSAPH7y2ARsx/7UzQz0uTu09GuXobKxxwq8Dq6kHc7ofFWF3dlz22spMb4uQsc/1aO1V
Za4mxM2DvEbmYp6crF+Xdv8hBoSnwoObV/1ykBeb2mtv1T3TZ+qxWk8r+eO4L7E/sYzy+uV+8fZp
9x6Pvcu2gtR70jKQNHDcshlQuDtQwNGbfsp0V2BL5Ho8mdgqVOGjiPMIr6v2wnF+h/V32s/s0LXL
fLKE3x5trPsKejdUflJcuWWuTFG3yPrct6mleJX2mwnQUIiBTVrvbkRH3MBGwktc7OM9uC7QLKtF
T9xZbzw4A5mjcWxuVqOR7lNpzSs0SPSNhtAy2JINsUL7jnL0FUyz/DjaoFlrmzItu0hD9E0uOFZW
I+zSNLSuRWljFUgvnF1gUXLW3aFx8imdOvyz6r6YqPOoYOeaGV2fY0w2Q1b5qc7bZ9afIbH/lGBz
xPVPktPsvPBauaSWyIO4AGqD2WWONOIYGnHipA/dd29vkNLFOcPugmi78pSatoaxTPvaLV89JKXt
KHBoStpXbMzfvBq3hzSDe7HgpKThjO8WLWSnQuQvQ2c/iTTp7u1xOEqaJzn7/4gWSrtJmQTIGnfK
0hONDredB2Iu9Dc+6qVh8YVZ8arSbuUltEn+cMwaazh7ySobXJDJ2j+ViAqHgYEF2zNLNyEX5KSA
zECDfXvAkIgjGi9OesSsnVMuM61belvXfAcGkoXw/Lzip8HeBwOeBmWsLHbC490aRnXX9du+coe9
k0VP2djw8LLgTpVtm6x9JsWQq86dNZds8GmCohF8WuLprxo+it7iZpzm3dmPfqMSVC6xOSa92Lzz
FwFvM7uRtBBAgBTAteeSOfOW4etXrBBmyJdB6z3GeZYwSccvFCZyt634ut5+G0ek2ZYtyUzNfkyG
v4nIncAdNzzdLZw56aYaXbKvi4TyErY/463frBKAtZRtmCvsvca2zfdJ2m+9LsGpZC30RiWUO9Iy
aK1Hxa4xZu+0mu0FtHRbU9mXiGMK2mHp7HVIlmFlp9c6gQThq4iwJ3dngGa8+dOsCNpTLLcZ2+Fq
1fwFIzXHW2ep/kDmx3tZdk5g+mSG2ZkFY0UHh1Z9GaRL9AuobJshiBxs01oL18aM4FfNuW2e6aJD
DRLMLnnv3Juum61HE28Q3WgMzi7+Cw/4aIgrleFruDOHcqvrAp1p5LHh/QxSQWm344TT7rvSRrtO
a4wXbDq4eye+dTIXkHSTldxMpW913nv/PAS8IjW5Adzus4jFcbqmurPcmIdyxFOTLPM1KReY4h6S
MuYLmFgC05PGF99WwO45iu8midiX1/NaWstbOLi8x6gE3N8+gEtW2y76BRzSnAzDwvic0dllm8Me
OslXZ7nVbctj7uYnUYol6N1yhDeD3OtlbBcdLuARuyfqB8tDPw4sS1sKIvny/jEFxaleKYEihI91
V4NQF1GPEMHb7Q9wAL20zy+h153GWLc7z6k/TdESK6oMnwaAhW/+XF5tg7MC2YAXaGiti8KsZzvf
+BBeEz9rPkqZnOmRd35VaOx9+QzkpX2Y2lBdEe6+Rg6qU0RqYBqzR2XQkZJF+UFouEBTMurnuB4f
elIAgepjdzu1k9qhikWkdIqvTItrPyXzY+cwAxUvXqPnqxuydfDZ3a6a1HmC4VCeChoNkFPKL7uA
PJjS9WgtVATz7re3DbrXjVgfuQrSyeOwGOZ7yVuCbOfnhCGka5goR661E032qsGOHy0y1lvbV/EK
OBXOS4uX5P8W6fD/Fvxsk2z8n7kPyEJx//nfgc+33/Mf2Ur3H550HEUK0rMdZcr/xD4I8x/wHpTL
Is1RQri3npx/hSvdf5CcBAjBgW+6AlLDv6KV8h83zrNnmhZZLFcK738XrZT/rauHaKUlXcd0GGbw
kfvWrVnlv7DKPcvqRBe3RG20a680ZMT2083h3Iax/UzVCn3iPBOR4c1Sf95slpOGLCYmdiI8hXmS
OM2Bgja0jOstc57IaiOM5WSUPqnsm2nT/fUURZ/ylnGpUPKmh1LiZunUq8fdnSQDz3X2+I36Xgpv
X5bqgr8sj8cLfNwNcvrZntSK1NzjANe+NfFWjjZ7AfvJWR764thzFt/Ij1D2r/Ho7cqx5Sy3q8NQ
zaeIGk0SKuyebyQf+YE5cgtRA8tBJt/rqcMs/wjoYlsm4Wc9tpemaSE5hJgwWoY24DQkbCKV1HfS
ux8s9qro0po9fef/qHvRJ5sIdyu4mZ0ZPqTx01D6Tx0ECpB7e00lh4LR6tTRhSwAhL9o5Q3l67Kh
LYxFicJ3iZOJ5wecRzIa6b6fi2AcEvAQYWDYZAZbCKku9hRkhCjLHyAgb4voQMX6Y9Hp+wF5B4TN
Jk3GLzmY17ilKcDX+/rVYhnMMDdq2IpgAcMe5U+evKFee3P1OPt2w8mYPzTpvNEFIqrIuksMqSJK
gz53qSzXWZAhApe6fapEuOHj+yGoKi6x8CwDD4QswVZmyVXFlKyzheUJg1JoX1X2QT3cc4UnvGR2
YqS68fZ6GD/hXerx9DBtj5feWdkobI6fPdJQQ+yO2BLuvTNldWiUeXgnR/VTOgrWU/Ii+SkWkkIR
QUDuL336FtrLyfXIBg0eymOyIu+5Spr+2rnemnFvpfr2q+TWcccd9KKxNLa+Ya79xWcdk90Whoch
rh+aONvLJl3PJmPh8pY44cVpiVKVpO78e9VUCIQNvaH22gm7dVs5BxOZdib5gFH5mMrPxsm3dQao
r/9EtvyTTjDsxECgxjJ2huQmm+AOq1ljYgLcJqVziNMnZ8RtT5MV9c1HU0YXZZmnEgw2Nw0Si/Zm
GRxy+vgjF1rFcZB2565znlEy7koRXodba2xToxVPRGAg+Ol6a08Jz9L5ea5PcUjkhgYGFpCskLCV
dQukuio6uuUXMhe9FEsQLoo4n5Hex/LFb70XO5sPtfJvLTT5Uyz6lxbj/Zgc62jX5DVet9zd+0lB
PhIHjsYUgcQG//0zdrj/qvZBMU+087eZuT9OolYsWRkKSQHXbfieuwAwKI7yrqkyNmPd7GF1kJgS
GHWAfxYrGTUvE5eMVR/Kvd9jnp9fyi5ZSzWcZNuFdy3vLADlAEzUwerUfetMjyEgLk0GTjQsVtrG
eS/BR3ljtDeghQsLJk2X/BHVa0vcq3HTdZ53rzTwxVhipm1aMf+br+5isPa810KtjIVttPEbwxys
kfdKVux9SteLxCSQ7iAIP/mWQJXP5caQ0ZfZLx/dzWjvRr8xOEfosiWsUpZLTTKcndB96dx6xJ5+
QMGMMeP6VtBom7tJ/0Ob4WPdRDuu/d+F67QQIRoujyahWRFdfdl8JhkmZvoCL3ZZfdfpvlLu0aQY
mPofikrTbjdn3FaG3vlYYFYkHdd2acbrQQKkSed+J/L4ihkfa3B29MciWwM1ee7C4lDXPzLUe6Hb
s2lTqGEeUBbfWq0f/bp9UnDlIVUO4DJgWehyY0/ANsBipSUxAl0967R6mQHe3DzpMs22wwiqpomf
tJz44pJ/oPEF38yukWs7Hz5tVs+YL0jAStybySOEw0AOM8UnCINhfJJlBk6iuvPIk0+oQxNxhQBX
l2xAC7sEra1G/hQeXwNNYoYLzgzIu8bdRCUrpnrs/qTQfMbG+quIfvwBIAt+iZYvwnwtxmsH0SYc
prVx2/aXCzg6SrEAkpp4011OJSHix5Hk711ew9JLzaOml/kOxRavhEsFizNj+Ho3PWdVpH8GTjaK
vyGCk0SiSq8BG5PX3Km4yTe00IwLZluMfK5TnbrJ/BDpfOtTct6VMk51F5KpauBvi+dmWPptymwN
JeWrcue/mnVDW/JgWBAOVsMotipM54Bu4z00b1bpMXTHCaoXpUlz259FHh6KuHzLaWemRGg3crL5
LGCwr/fs2OvZ2sakO60b4IiuGokFPMqTS3SDYC/eRoagVdTUfEiv/GtU2W+k8vd0LH5DXPyjJprd
6frZnFvwgnH2x2qqAxJ2OMgn+OA3WjlXepjk6PPZpou7zzKqv3zhWYGKhp2doDEmvMYVTOtljJEQ
iw8q5VeCwLbZxUGXGtsx5y/sxy+jovpY3AiT8qnxzHNYtX97goWemZMAvmq8rHcxywKY1Fx0TTZt
ppGek5nZoI6/+xY+T9ZwEZ2/8vGj6lzaBIaNHRH/4Vo3hvG6ngintXV61e5N9SpeR0IA3LMGF1dm
3RzAkC/EnjDDTXdma3yy6/DxrMXZsl/CcDsW+jmySNIv7Xdxc7xGDnWannEayog/Z8QUjecRimhQ
ViAbAc6uomanpoVsBmQXmOjrqp6famI8GPWJOYlPXIgnYdN3KzQlGJBztUENfWYdqS4+zgSFqJAl
Z54EBNw3HKZQ26TEoGh9Sdcia1k7iIckKxzW+1B+KfbslIIg5e5cezpEMoqDykUFn30Ujdp5TvBE
epTcFQ48wCG7b0y5G0R+HypwtDpXJ9wrwdAg/i2YbOwQK1/X22vvMaBb9jcyvEMxPNKBOglFHAQB
pW6Obt7w+Q1nGimyCaUMiVObGcBubi/jM3gC0gSOCKqUkrg0/vWids/SPVAjTo3xqQzDV7TiwAyH
i4Udvav5GKd2ieWqFGeLVZuf+6dU5B9GX5HCkVep+z+xr/E/F+yVb8dkbCQv3HtW5AqImAXMs8wR
pEDZPYWYZAv/he0xO8N2NWXJyvThJPy6XrVNPEiu3a+FJ94GjzR/KjJj89Lw5Mpwl4RE2szlHr3g
3q4aaijCHTtDfpoifZ2caBPf3DnVsqc+KfNf6lkDxwJWT3qw4b7eDyGfcvD6fJjymkUyL8air7Ur
Ln2evtjE4RZHHA3RPVY8SFqIinQAnQmXHpLDHD0b3bavk53t+k81Dk8ja2lRmiPu6JQslHAvuw87
Az/mh9HGZZRSTX5vypiWBwRKL/6Ju7bd+2kF3lD5K9sz1vhMfSM3OWjKr4otFUs2iFMFqzMew07O
tjFst7jC1qVT/eGroYCoKul85e2ED5Q7vIEoAPztygKRjja3Jn6Wk7Xgr8VTNDPZlRgHhP8Xv6KR
tnOnJ5rbDrGmU05SBh+S61hLdjaFxey6yLknAEz7IOZeGAkwV5PoTlX1jpgNRpOFQ45VY+Zect7w
vZiInOJJUwuKT3Gz9MSSpFErwzcbALNt0QRYWuTivOiasewALHkyw/KJrl4+BKXchhlcFGBcGazL
vkhWXRRM/06Kcas1njgyyihfPSu1ekq/wyL8oq71oC1ieUlrHMZsWI6QtlapNxB5WOFwnWBd1899
Rstbiw2XhjvarqmTLRxxq5VdySrBem7QtiZUv7YEsjb7uYJtT/hAB4nyXsB/G0HeKfr/+l8ADivW
VPU0n9H4+dpjcRA+3LTocSbn6LGqTOXfmscNRddQW/11uyClVLXaO5w5dAqIb2ceb0y5pliVAodT
PW2tmHqAiRKuWB+7d9UXT+jIhyx3nhJmXtHEV+WlJ4egW7yQalTfA2lGFb4YPU2YI4vYqTX2WuDi
5YEG3dyma5nOBYQs0HPdwmTqgbulgTIX2I/0iD/+ltTpUPzl8B5K6Apcs4yj5P/CRLdOhuQIvoFM
acVQiiXE7OpdlwMHaIbuYFTgrUzCh3gAGcrnQ5EQhGK1nOOlV+iYVejB7zK2IcJzN6HL+u9WZ2wG
/xsZ5KSn9VK7PI+87lUTGTcmUnoxXCtzvdBAbigeZjE4uDaPXmJz2S0kpefwCRYAe6d+ycDqLvhv
+4QcyfDex4QNSoJ8nv7Qj1FczrcqzsdqwKGXWunV9pdbtHdMAVGnV9Uosk62u0kEn+U28Lv+UDcF
Awox1YNjfS2Fs8NXrrbT5OzT+VUs5T5NO3pRfPeJji7GfNweXHIFRdO2abAP2MWcR06nDoT4FGUX
bveSRWLf+fHe1s8drig4K2z8h3bdTESwcBN0Ut97bGyGvNpmKTY5E1+/5nbcbWJ2YyS3STm60WOW
L/uW2AdS0d68dSFyWKs1z7KO9RY+xe2irIvdvLZkDPzf2eELgGb9dxzSA26LY8gHbhExljL63OxT
PZzLlrI4TkIR3hAT8dp03hoqBRTjbI+y62MlcCR8MY7ogUTkjKjrgNkehytuZOV+Zco8KMTCuI+e
Z4I/hlkA5553lcVwkA0bNThBHK1nZPMqpoDcoc3eAq6i5wskj6fQa55DfoIe7dXWOvDEUfGhWhgt
nO6VSzSZzAYz1g+wzG2oqlM9sWqd4pPrkBGOMmsg3QwAHkw2eBAGMCvhOB6ChutnYfRb/qn+SdTU
EbyMglh/IfbJYpCU3xiP9IAT5132lWNqZv0QniCu27H4UU7Ho2E85rV7P0n5J6/8+5HiG9UV19yB
VbUIls8lzN9WnWiUXy0R/B02J9SqIuu5VGrfLaSheAsnMrJ02cTLcHJSMxiGcOs58gHp0SbOIe9N
Ar1mX4aBWn4qophura7oRAT/zeQPjo19m4x0nWMwE9NTP9nZMR+6LwwGvN15RkFLHPEwyDy8cVZg
sg92e9JZHQUW/PJiWEy2nf1Nq0LQx9U+s5trA5nQdhaTiZ9c9ly/DZX54SZpUHd2YKFh+6kmGyl3
SUsFBz6/DKS1RbF5mQGut6Z99zDn/kIBV3eP2+YIKH+jabvphu49R+1wyHtRb8UfKp1ANPIDZtVO
LMMEdDwJ8Ek+1XnHKNGcs5hDKJm6x7JYwF6U3TH0iS/dwvWdvcJU8tB1YMzJuz8oBgJ2vWHMuki/
j7G4Qttk5DHcfGuzH8ESDNQTQA4+4gP6gB14bfjiD/a2msZdFJsp5gim/u6w3ErCXI9G8CaHXl17
5sPguWqXYAc/9eBTYpJGZAjugUPnUwYBoQB4g/eqSLOD6VND5drHtky/xKgAy89bQdkmKGOINFz8
kyw/2z1LMkXUyfHyBxNuOJZ1amIvaqGiJGEJVvi/2tIbe8mqjc71dlTyJQLeDyZV+kR5cRLGcchv
r/5Y7RxUWBGJnG1dGhRbXGiMj0BM5x+MOkFVeiy0T033aVARO7rGk990N7DUawp1WTmoYTFAC/w/
3aqQ1leqIU7hglnx7Gcr4QZNjHY3Od/t1DVYHIBlCBqo/BYvrBT7XnJCmLZ11qbxidmuYhjpGryZ
jyJmfS3XcWef2z4JrPi1auaAHTltsu8d+wbKIPEHJ+EJvT/J4205nlI/3jD+r1086172XoV/KvOt
1KRUdFI8T1psyN0GpT9BMc/BhNsmo6fJhpLT2tkM4cGTMavwiKRskluUzfQvMDn12hnwuzpcAGuH
7bKDNzEjWtPWrPdbrHXCPbBLSgLNdcKkcQTu7Lts/fsmfDOYcLiMg16PR3+TVO0pC8O/rBNRLIwe
TzMkPfQ7vTxJEX97Zv/rVcTc6hTYvQswO7ztjCrqbg1FsqeE5TJXc3i3xMtf3UQIfZJipQfOZTg0
D7kX0edmQGACY9BynUZdXTwZ6BGmlqof+sTlLJ4/0W/XFj/exCeSaVa9sFn/ysp2JcWdzJODhgBb
6I1Uxj3NI0E/xGfteFc7zS45djvgaD9pwuXXY6ph9066JmWRDbLzODkJ8lzqIE/W3Q6SI9in+JDU
3JU6bHOLw+K9eeMtPhuoDxmV0IlH/5Auj8x0HsE6wgNbMBubsCSVx86rI6reu/Pacc44H6lvw0m5
nPE3MkbUwUyNg5l8a87/NG7uk4JiXh/HKzfMGwwWn5JpPaPWkP7j3LAj0n8j5DJ/YvXzNLG3oy8A
nY9HoQaxkiFq4IYk/lYVpzxlqZbfw44/iMz+FcWE34LZF1stySytzyGasping2wRe6uIc72mVDb3
lk05yV86VcDHBJP37ulwu6Q3cIPYK/5IDaxiBFHDzeO56/YUPgWgnBlc2nUbdTt9SRY+D+vYPVO6
cN/pCtPseEtJ4z9O92UrdyazYk25FUwUoyLu/jKMEsRPvu5Tn3FlPVDm1JI8pAJHbVhADQt2xm5F
5z0jPwhwvaNSkNBsGHTTGPitWFVwgcckvev7dmUhoxkYr9qY3Sfu936JdxPBsUK069E2SBv026VZ
WZETkC8N2tskgnAlq2er7LeDTZkTQVZzO5jFmkRojSLBE20rEyyEGfAMYBoEMjDxvMA54QO5c+jt
iUx3ZU10iQGHa/JxO5sPk/nY88cS3NUYWSfEXMZ2qOkm790E++wrpDw6LTCAjd59NRxDD8piu5mT
lhHjq0vyfeYSB1qS/FwDWpta8RJnYKOL+sx0vpBzqAYYDQMwEpxOvAIUYExBofU2wwso6Kb1/Amc
I9Z3+bct2rWRXFsQsFGh1lwxgoJ0QhS/mJZ69kFaGCWnRfM0Suh2ClIRh0ke+7tMv9f9nigSV76O
oq2VnQAg+qJszOheKAA6I3XhZXnA7bCt4T127nLF/YmxDPg7fjvq7hybk1nvxJDQNZ590FtwENOf
vJndrRVpWIPo3kVGnUNjn8sCTWcprlPDzlDJB8CMl1DLUziGQdjQgyAtWsep8RSHiGCYJQDPlHX7
YbnJxa5NEUw9x1E1629b8ciPqhIfz8KHvYiuOPFWNVJXwzBG+O8y6jZcU0JRHdoZgcJgAVThwFVx
+EodyucQk5fIZx/DAKW/OdQoxE0ue2H+Pbq0RgiX4ZuoK064eTcA1Q9qf3ZPXNPhtIR3ttttOm/C
0E7Oga3RMltBWsEPd5anogzZXYf2evrOyZ3406096Q8uM0gz+abi+Ig62gmWdjMNH0Z39gAVV57e
OjCNNasSqXayeytjd7NUB2gsbIEHF9x2glLgwXRZsUTnID+73ZP3J3HeGSP2MTehoSVqn9AGp+gP
uSkB/0bdmSxHjqTd9VVk2uMXZjgW2kQgEDMjODO5gTHJTMyTY8bT63hZm+kfTAuZVtqUdVd3ZTEY
gA/fPfdeXYv361oHJpOlrHjU43LvG22gHKjkd+SNsYubPiBFYjsaXqhPyxE2l6lmeatiiDGzIBhj
N6FPOUADFM+RDRdl5KupSaKXULJgQW1JraW3s+svGfWkJ0ez3oTbPY3TxCVDGgT4KI+6h59FBZpy
ZJ92xPRm+A8ByCSPuKF0XUspvBhPuToq1bdQ+q+FEOwpRdhW2nCkVGKp9GLOVyTktboRRC2eLF/p
yr1SmF2lNS9KdRbZ3UGEdpQaXSNLC6VPdwjVkVKsiUJGu1Yqdv06KE2bTo3lEeT3ZULuhiGMg0Up
4EJp4aNSxVPk8UXp5JZSzEukc6E0dLDR4jGxsAygrhP89Xv5R29XyntkPQuEeKf0nD8N0nymNHoP
sT5BtBd2kCgNH4oq5jeGrk9N0IullH6pNH9Dqf8QJ1+z4gE0wAD/H0JAsQIYrvY8l4QkSEUSaNEj
bhaWRcUY4Ln8LBV1MCr+QCgSIQFJcEETfMUopIpWGBW3YCmCYX1aFM8wKLLBAnFwQB04SSsnsqo6
c+EgBlAZBNC9AyARAUowjVBBnOb70K07zvpdIBVVAeOEMkdzED1tCKaQF71iMDC84HrpphcIf1KB
jj7+sjAlSFHRGx4Yh694jha6SyrCowT1AJQ8GYr9SBQFAq2cX3NFhtDL1+3W8ds2fbw6HQH7a/8T
CdIz9YxsR1oX4x4fVtRzXs+T11QRKJ5iUeDMCuwV7NXmZN0GCchEIRZvsXxOFMtiKaqFGGFYyzw9
ZVFM3KP/o1sNB7FG1fPlMg10d3yiHdNhTAkx44LOJIqhMRVNM4PVkD9BjYgibXrF3NiKvokUhwPW
yGOYvWiK0IHKIgCW6BDXNs5Sr6/8fhaWk5iqpIFQ/VqxPrRTZcGk+B9fkUAZX3dfHjtFCAnFCrWK
GpoVPzQAEhmKKGoVW5QBGc2KNvKmkKmjE+DM+RMpHslQZJLlXEuus50iljrFLlF39poqmqkXj6ui
mwSYE5W48E6KfEKV8umhgYaaFeDUMLgMK1Apgpl0xvKIHRF4kKKpasVVkZyxKM4qWS8p2JWp+KvS
ncdNI1lIsoXYMkVplYrXcgG3zGQZj021b/TO49mD7TIV5bWAe7UK+wL/StVhSWpD0PEc71aOzVSx
lAcKcs6VosfsvqN0y+aowtLLTfArLnVgT8WcNYo+08HQZndp8H2RopV6XsT54FtbuSCXK0kE1lZf
yE4TGOf4eHjj6ZKgWj4XTFE43C6SMkt7+u235ad0I2Ij+zNNJ90ta80nOaiZKXF3dUIGeZYRLFS7
/a70GVpZiruThG/VCxVjVD4U+2UqMV3I+UgC7bwHY94mVLZSgGFcAUedT4dMj7ukp4JZ77qGFMlg
plDsKSzgABRI6VR9IWRlj8OFm5UiByUIoadYwkhRhYviCwdAQ0sRhw2KNQ5Dg9nWhQSRYWuXPPDU
Aj6ko2/dF0Mjo7PBnD7xHzfY/H16LCZinpgrEU6WlOeWxPVimogE6ewQxrmjRBRGMle0ZK24yU4R
lBTuIFjCVOqKrhxW+ABrJR5FkZemYjCt/tnjc1iKzQQYQRV+nxWzOQJvGori1BXP6SmyUy0CvmI9
9ei7+If9BAJ1FQ2agoW6cJzjrAdaCjXf41YPtAwnjmdSHqCoUk/xpaUiTS3FnLay2AGNl4FPiAOT
/fdKPzb8am+GT3iK37/m4Ku54lhNqX+12YQAE6V1SHRN7jOoGRZr1wDBusCwzNv0i/2yKEZWAMua
3LKPgsS4xO4EfOFq7yj+BmXvXA30caLDgWJPjELEFCggN15W77GPxr+Lj/eg92W8MVuTCwcQ76Ro
3qY65IrubRTn6ynit1Ps76oo4OgfHhgwOFOEsAMq3OcfuiKHB8UQz4omZnZKW6gijLFhXWgAemmB
9HC2OId+XaEZ+y7eiWyaQ3caKQzlfnZwCBWTimhu1F9cN58vozX+bdzuNVLU86hr6aH0TSNcZuBA
nounPFkeREXEamSU2aHSZ8BVxVJLRVVLcgIVZV0o3pryhX5DDnJ31hWN7SouO1eEdg6q3Shm21f0
Np4Ua9fpM4NlxXZrQN5c7CggAPseFP/tKRK8UUw4V5jdIFjT/IFpcpIOiCum97AY6JeRg+nVdqAb
xvkP9vJbIppLNtcIWbKCRJe4YKO2rC9iTuBXhDL3pnToTuVtUCw7aXPZDnAP+EeR7gXIO70TC3DE
JxUG/bnWyq85PYp+dQNGYOiZ42MEPN8oih6PbrNPFFkvFGM/VJdWMffc4PYVEP7yD40Plm8rPj+e
IfUHxeyPOvR+Aca/Kp4/M75cxffngP48LGe/NcXOxQLgKi9ABvWJHbDCCFfCpLhci+yezCeniXIq
LB8GBkO3xYlvrvIZtP84DpT3wFAuhLJvvV3LNGhnpJx/q4FNx09ecuVeiJSPIVGOhlx5G0blcsiV
34HrMLlBWCB85YUwMEW0mCMy32evsmq1CK7baSmZfAuqX/IJfax0CgsrOCMukbG4pDYB9jktlKFO
lzoZbO84ZFgmsssEM7YbG/KgmjYjPJkm2GxlnV+2RiPMXeGkJEf0Mc4PjvOEcGTe1W78cOpjKGHz
eVR+kVw5R1gf5amvzouGcWosAfzVhGMm6XIZxfBcWO4lF5irnaZ/M+bPRKbOoz69+wmRhaKTmEgJ
5i0L52j49DAW6VJydcbpYmJ50ZT3hVPmtsUM4yhXDJ+blXbAKSMGnxRkrc+CgvKWfW9IQGOf6Dxf
X7GTjDNMlObyKPR0rLUEs2rKlbMof063kttRdJcEwGsDlmLvPcG1HBH2dRH2NVt5iwqVeExYxAuB
KwqWLdaTEfe/ZEkfXjxydinhOpiTN0d7pMSyKUgsL3BSE1i8g5zxHw0s2OoEhsO0xo1uzKn92cJ9
4aAUr3j5Hljoc3Y3kn7rybhYEr5kbFpm9Bn2tmH5ZWB6sgzvvVYuqEout4GJQ07yzGufTh8O5n1C
X5ChrYbfdeYyj5qVs8pTHqtKua1mbFcN9qtK+bCIEAhaJ2F776oMlN0kssxhke3HUJCvCbiGauQG
SZ08GamXBLmC9ni4VfOa6bgFnji8fUPMXwpGun3mNcjLLQZ86ulaLk1BbRMBM2bGx8jI/kgtNP9M
9D1X5GwWZE3lw3uRGH9JDDWWwds6dUGekFs+rUueMk1hqDQvlFRmbPko6iRNu0dz8PRzUZDSweZ+
ZVoQ594HQ25AoZH4oMiq6+uEp6/EtIk3nOLOuF5Jny3CgfsM4zbjifBFMICUn7qBEiNpkz010fw1
WFClYZAq98xhPznn+rObNM2Da3fLNWnPS8v9SsQm5uq5Nh+Thb+wLHDny7/8qmvPrS7MV6x2Dz7t
bQf6rYhMHc3oNhmMciXxwF+kHPGiJxQ4RqNqUWjz6MDP6O3rijQuy7HwmS9NBB5TmpQ5mFFQxAhH
fuElF1Ls//Wf/vff44I0n2cAFH5hFw9Jmy+yO1gLZi4WRa5judcu59lgr9BJ8GYYx4Mfm1M4WtOy
c9PZOBqQOFoHX6WP+tXt7Gqrp9IgNzgo59neDbYhL0SMfFVyjXbEMGdHCBkdFeHa61n2pCNEU6v+
oeGE5CBMyLHVOvOxc9NtHtfwZ47RECVAdHMvXv3Z4qvgfF12GNoIj8PLFVDwRLBLTmRENNLgYNTG
65otLZNr71Pd8fd2CgLpxsQ0x13MD7ZuFwxS11JIztrDuFzxq/ZYYtdT087GqccDbif9fNIpjvdp
ApDW7D8MU9USq87FwfbT5mS48843s+GxcWn2TCt0Tx1Vm1QnPCEmOSpRtM4XCkpuMVKTJozrmFva
dez1Te1wtEAR28vKlo9ybI9jiTq+1pUWNIZw9zEZqMw0xAoQZ9siDptyPK6yD1yzBtZg9EqBNe7L
uEsHtDnSb1pBWENpOWSnEQl5ymxJPq1hBsLhwxIsMm4skj7pWojETjMX0rGivA+1HKuk5Xg2YZzV
oRXFZ65xok4W6R7MhQat6bKmkX2ey8xHZ/EuTa8f5jrKsCceLQfWnZHZlzn8mH6hMbfVqZJcW47a
SfSYr7UTcrRPiNxRCTnJ5CCLN2+arseAkiC5FHEb+5xDxGYc2/YxYjbBcfMNa+V0lIl8mymEO3Sq
eszt5pbRy/ApOk4DcYIlszvobee9lYVeXQedt9gfGE5XcfpUzY9tFRP2ncXaxST/pUF+Qk9wnmzC
xYKa6HjVeTUw9iqZqDHMJrGVYFxOmNl6dXB+uSXk5FC4j46xDnSGgCFoY0HFQdR8rFP6B/97UBvc
i01CHvAKc6+U1rflsda2U/pu0PxlW9pvrXPfJmZ+WI/y65Jr375m3WlBzA8J2DwHc+fZ5ryji2nn
EB2BuoWaxlRm67eTgZyp/W37Xhm5qZbKO9UdSr5GxEPe40ccW+BWcyGZ0HWtncaSu9UCPS2GE0pn
u/XsEv9swu4aH/yarnl/BX2lTPsrttvQ9i0IfVmSWpp7hOXq7otfNBfdJ9I9A0fGNMKC2WmchJse
oBgQJV1ptlo+6NLeriBXY2cdOXVnsSVB/St7ZzO8x22Hypk2Gla27ssZzSAaOj8oKwDECipzk0UT
NkCp5B1uK1XUFIHD1yBtb8UChwLf2nM4EkxpUfUGneE9Zsn8BKU9bXWg7ga0YZG3GSbXUl+MS9dy
Z28m00PmYu9tq0i5qN+iQr9J5txdNtwXO2Gmu1KpnJjlB3fk786i7MKcp/e4I6i/WeufJJs8lEuu
Hkl1M9JBv1E0Nosgc6EKMgs8260E4RZWB2604XpFc69NS6ppWAGjyynkIDdTSjfSemwQPNE2dBdQ
FksdBfu/ORobYpJEmLjum4hSXBQDtspkYcIyrvYWb9muZrJEwj6NYuzct6mcxLPfY9DE/r3XDGzK
mXHzCp/BVUnJyYTsN3L9casc10c83+3YR9cyspPnUsKZy198TQ0IIqgTSTy7JXVo0nKmQ1tUz5Wl
osJTv9uBgcPWyHnY0vWJ3zGBqJiVylYRe62lakrGsEpIj2huFQ5e+xU1L8lBVsRVk2zYkoxq7s0J
225jUqNdOCzDiVafnAFAt5XoGlqcQIFRy1YMCRlTXL4DK71XqTMxETXeOp5AcyDxj9ZSdqu6IgwS
jnjIiz8ybxfSJJ11T45fwPydHLbst04H2C5O8s+Rnx9xIttBJ5Dfr6W3GMay1siYCITXMd8ei6MQ
hbEXJqGycZsT3CibQxPVzP1EcyV0VDHq5lavzDlITkmK8l+0Ewg0GZO8Y+6tmvg8FWL/xqy4BAH3
TEFS9N6+meIn335YQFOfPIvIbO5IFz7cRFOsTHZeM9bXnDoMUtbwjVocfkWWh4xdeBCWqH0AjQKo
yy5jpnv3aUXWIc3CwS9Xou/iZDWaZj5Wms4t0WsdIm/Gnbnm7jMvxWYWmo+F3uMRrGDzNJ/APUTm
XPP3Gqu2t0paqQcL2JMPc+s0AOzlnUCihr4KAmmIUElC+uKUd5wIr1Rvj5ZtLncaB21Z5BeJIpyz
Wf04jJo6QWctLecHBMW+8m7kcrC0t689gR8ZZbzur0bjOI28pnrDLdJV5bORcTxiLdWIyWcW3Hqk
uNKLHC9fMvoiND5ZTZxqIhDc/zX/b1QAVs07zx8JXFo53p7y0g16yksmvg/L+xvJJ2FRl1P/IQFi
k5dYqiKCffnC+GUIvz7OPnU0XXfq4ixMSvvskgshxvxUGgNhTum2Tbrj41Cz/xde2PHBxwgFpYYU
DcELXMjsYnnpa3uru9fSs6gfXwJyiG823Ef6y7TbncPtEsqIyhTz0zNxNSnKO+eSZDevXQzTkWkP
wtHvZEW/xVRkACYQsls538bCNLHPf2uWPMVi/HChCFam8dmY/FTZQCLefezrW0x/ZzrrxxWYt8zr
Z9dnvurIP6M8lPItL771+kKC7oYiFzmex4bkat96azyXymzU9aKK7waeeD9BB8dNXUGfEGdfZGDP
EMkWIpl4r4f4kA9RCANBxV9+0Zc8WHICIVux5YdUxcWDtulGVUDz4QHCdDm8zFQEkh4mX/yZ0vYe
FwOXrnTT6MbBSrsTc4ATnptrnyB5avtyqq/KRGGjZaTkPPC+YP72sTZAHRFpBJfw0HEcnbPHqvuo
vN+r3u9MQj0JmyK8PjWjTcLI0HCj51wyAO6pdRQiPjKNvHdFc7JtIiGei5lDf+so0dphYkh9hd6n
h2Hp9yt9cFs9cz970Z9Ze8zTVGoPVYI/JBIcIgatVPDXYfahrboVj6sgZtREv2h1DXTCFT9WYfKL
o0l5GkmPvOgI0T1S5kpEu2XdetP47bYsGYtP3wcSr2uN50bqxEuWXxHgt9Z/OByhGk5uZnJ1baID
GpoeUqWZlCEucfI2Cap2Q+JcwsK1P+cK0NnsMMwy5ViQk4NBrz5irfiaquVuTfp2UscSrspmV/zW
huwkluKSdf6hNHixRpjX1H0cOaHGhHabXTJv/RQAKbUPk+YJhFJWHLTAM/jQwGEdLzvQELYPkACC
x9kiYv+xbxtMrSsUdk95hHSmI7VGu1rEJxJY9lgTb0xpwwIKzCmXexcln7q/vApvINsPfmlyzO0s
5TUhaLsTHPdM5mBEHRwIHkUpjI/N1G4bW3vX/O6vUQKMWqRU5Uw/gSUV3SLbg9/Sfw2BZaYdAT/Z
znU0uFU0jtw+dB1rzDD2W1LvzrXUjtVYYbLlfos1QatfS/fE/PbckyBUDvGxclIOw0i2Q97fU07A
5ei9WRXnXD8ig5Mw/V7aH/nyndG5RVLD0TGRF4l9iIyXSE5n3QbMXbRf+VwyFPSIRoifuIN+UB5A
xBzhZ3s9yS7gjtuSkklqIXazppHlBOwqiDZdCHxwqm2euSfb4hQ59uODzu64FUTjN/VXP6Ma9M2i
dnJjK7r04985+e51scR19d+qobzX0ATd//zvhv1figdt6ClaBx1hWdhH1P/+79xxdZGZi0oECVCl
5kORvcakawVtBKxVa095nhLbw5fP6NenH7NMhqvVeFQJ+Tzx+pIG//w4/wNnZPyn/tfP0/3Hmsr/
9F//n1or//91YOJa/D87MCk3Gb/y/1xuyT/yLwOm+W+O67i4JRHAldESi+P0p+v5urFm2p6HHRue
3vKFzdf7LwOm7f8bwrlh/xcDpu39m4evQfdsx7QQH7z/OwMmSTj/6REzbdfSVYu34whhcHz6j49Y
s8beOkrSUE0iVzYyYnhJd+5+zjL3oTH0l6xWt8XcnE5tI7ceTbaENKA6jt42yXv/wTI4bRYCoGCt
8/LgFvZLygtzmYbxQy4tS7u7Eo47078Ng71uWirlHjoLpGVe+jOvsuDQlppBIdz6ZvLnM0ynMG4t
Hf0kVmuv9336YlAzowwzDB3tAgx8TsXRateaPWasj6HXkmiBFHUpCn4C1a/raONIsrU7bavW4nCz
4IibZo1/3mWm05uLfiBR49nTH9aypXPajojlGMGr2GDFAG6x+H/6kn0vb8lT6o2ngskgjvKFDUCQ
MLDSIaVzJoyqR7vI3ri684cUVImYvbOVbaxzuOk362wIhnnGwtyPe7KT95SM2KTI9ZxipYiKa9q0
nPkR9CaFt5fLTAKoZjw7+EWXvP8VZ8MPcO3f2Kq/B6vctXlzjfzkgDAZYmi5MvN+Anw9FwlRqX79
6o0lZhkh3qDOXpvOA9oZvq0ernlJDGKxe4f2N6aeTY5qsNyhxWnKYaHkBvdB/dWTLJqebwgGJW6/
5148lVMAh/EgFfWSUnO8ZX+ONkY0UuVssloS1gYeN1f5k7CHm2kvr0MVh1Pz1msMLYciuo2iBuIU
XPS9XwSd5VuHIHrCLbDmOmMFC1+bqA7aZx6tLuhG80yi0ym1PIJEU8WqNvYfQikBmDTtZIzJc54U
6IHLnIJqYPcTrmaEgjQ00nUB53PSzEtuLkFJT8YmiZQHtXL3ErMtM4XoNCHTHUxy4gnCtjWOSdQ9
kg5RIpPHQasNL8669G+27H+tNBp4jnxMY+O5iCkTWjVOlbLYeuwCxKqTHLeIifQ9slNIG+Fwv5bn
vEJpiWM0wX6cjWCxZ4ncEkMAqmEF+XevXGuRap0+Dcd4+ibiozvFLXODIuG2xcWPbtbmoyYlapkE
HtCeCyUsaWyU1OGlXL9cbm1+S8jIQuljRH7+InxA/aghWrNjX20Nqic4YkBs4A6ZCYoqCs4QOiNp
wpTWjVWLT5F5gnBGatAH3QqrqvdD6jK5P5juU0TFuiEB4GNsY5s6z19JQsLEUkqVpRffCAfl5485
bRD0SQxvyXyg1I/uOuEPo6k18dxHLv/0TXTJj6hpT50yeauwJNMhqXwviEnMV2C4iBrrGiZB2sT3
2iIHIMDzQCR2MbKLzWFmD0Rp8X9R+aQbJ0WyoW4V7RxP4sbum19tZmbbYmkPBUIjds5BXQjwjhS6
y7MDWJPMr0jkPyMR8zBeFBM5glkZ39qd/yPfSR594Q3HDhUx419M9w9GN5Ug/4WqBfLXEDLbzMVN
N2lNsDQrCWvTI4pBmoj7dr7NyndZQyE7kuNp+THPxGcNA/dn0sBYTrXuYOTLfIg90Hi3+82gesDd
WU4n5LAvg9vkzkuwF+OW2q+mZ+Hd4fMM+LgXyvtI2uccTXgI7oqG5PLcIsKrMtGnRQFjG8I1TTvO
6swkq7uxjggDGhGxK96gxerF3vWKnhBdya2qp0CPo5fNkenqeS7pXIyUfHml74WwERZRe1lOZppA
ISzVcxbvei+jYiU2+fWnNWzJwCPbGrLduz05vh2PUmqXLhfKRDGlXJnqETZTVSbwfT4Q6IthZPGD
1MgY2BuYLVrMvswgKF8RNDXRl1RpExGFEQbp6VOfSJRqmbI1PYl4Ov1cpZGaR8wRtQoB4IZiiad8
SZNb29FX1gh/PC0EowaRNbTbXidQpMrx2/Mva2MM2ZOBT7xAeNPTX1nbjRtiV+GqFv7mgWmYf2ic
/Nta7UvZ8E6mJo28Vd7hXycyyaqJ1tPLarxD6gA+UF9+QDbUN1ai5DpqNYV876QMMtu4zH2BywOb
TxDn1ABOKShEsTw4dXUvRBWF8UBpgLcCW1Z1HoXWgRQTe+NDMbC/xnxVAYXTpJLgVHf0lrFN/sBI
jbqkxLwtXXYx54g8HIJhpT0yHqpX+dDAi2XsqoFoKOodtRZvbdteJlHjh66BaUq81bq4Zvb0g8JW
ZlRSRXkCYcmfTkS+YNuNk5uoUUMx8YKalsr4iblHryi3nI2felkcoo/VmKPgWapWl/g/L2HhTyiv
7AaG03p6S7OIREjVAcjlnF2YUo5y0KmpjnM07hyMU4r5d8LnlwS3BXM8kXUZU7pW4iWbnPS75wZj
djDY0k2CailsEAN9N/eUrFCvvcDbVcXBbqAkcZIbPq7WKk1UbgLjrt5tVLm7/acico+plY3mBKXR
ePJrXWmXIOp2n8fuV9wbbugpHobWIzq4qSZtmpFZmwLUkLz3pVvVgeR2MdYjHasyVmYr+hMUkOh2
oj3L6d0GqnhcxStLLfp2y7+rGH2szTbvqu06CXHyzKq47BMBxOPr5qzGmCByVRNOnhJ9xmYRlbuk
kTS1ljhYfbCdgG5PdDqOZkE+Kny2X/+aS3GFmmKjNXci9/D99ixCmUHtY8qI1Zb0geduR3SrxJPZ
NPFyHlsg1o7oR9zlJBKqeF5h4FamgIlEfkLhBelbVNIQNJx1P1zJgUzLYaJ5L90yAadWeJxfGNQb
Gz47iWWCnjRXTV7JI8v8n4GM1KAqcRgaMv3dF/pnPWJMlERL3dO1PZFICaU+cETrmu8hRU/yJC0U
VT/9rsBOttpChV3Cmy/1+UdvHR94zVhuVMfy6PYjZZ0xPtg1Qd0uGn1PJQsxPHPOC7Q+xBLqn4hT
YsWI6sdqWItgGJrpShlHunUArLsqftAaGwOcCWYcyFpWWKOcW+OA/q48JhqJzFcyU98LZoWI/2jF
Beo60wLnZaGYHLfJPamyL1i1OHgD+KBdlwdyNd3dmJoZnqD+0/PlzzhCzEeeqnEibH0DMYVEhehe
prgqUpPMcr+nYbzS+oBUdAp4fZ2ShqkD7qcXg3ZgCicIniP7zYXCSCbiCmgmZQ84z5Hzd+WCTCLX
A5Ok1znuShIkEY/oB0J9aDu2tIV2I5IW8pQ9yvK/zNqrAhog653rPZL/nG0T9hvfIVZfOTtiyskt
hgaG7z3artK3u98dr98nK9DIO/wW+U8LgIBhfdKgUcAS2uLGMTfTuUMmn+3wgkUiWb6b8uo4t7q4
/87s31nxJZKPSd7XUt9aLBtphpa+rdiR6B6CmHM2dvs1csypJf5B87uJGWgldO7tpuKnNY+TgXOI
5IqtVYaGSWNdbpNzxhyYMgEyvwYu6gCwVVbyB5DsGEN3S+++JmKvWZifY6o48ieJMaXX1yNhIlcE
X0Itl4M3OcckH/eTT1WpKtN6oNxS588gTZVP2/NmI+Xjiy1oZe8HjCTnjlyrcSEvbxShY7Zh3+Jq
zb76paXRzg+IM92lLtYLUthd45Oumznae/HvbGDhMj41j3Nn9+g7lPji/avr31jIW388tMatBdhu
ONvP9wG2aWxpsE230kVhpB64b/DFl6/VGAN4SWqAxq1f0sj3PtqcQEtn62rJE99UiEobVHF+HQoN
Kbrf0rJ4kObDJBFzSObP2ZnV9pBu5vLVG8RWhTMI76NSjDfqNv3hbfMXvIHjuvmUAgJartz5VXIg
BcfmeFPQAMwfdi618VA7uDTJ6q369ZiuHCo45CUYrgSYWKUb2yxaNq52TzPOP8tz+2QSTXq3/9JI
1eJkG4Lsu8loZ6Fzbdqn6yYeMBBsi2SHOXONCf0mly0wvZBGyj6DE6BZ/ghRhkWKlek18nfgzZz6
LALEsPb4G/7K1nVhNhV9uozBn4hD4ahSDPsOu7K7IT56Ruggezy7iMfqg/gBsmwmDXfyLYawJuk2
5SBX7WvKC/XDiAlIBon+APdOAVBmQ7eG2XFyz7kz0qt0HFmzu50oRah5R2wnm/ptLDhEXil5Zefc
9DB8jb2JOL/p81Od3KblajF1S72XOjuVEwkLuKArqioDSbBxxS9/62hXDgSdi3GU8Tw2u/fyi4dF
Al2+Os0LS6sswqQISZBv84MlD00SYFxhfydb5FQkkToqxj032dDCJ5FfBlQdSk3WUKw3vTit8T7r
gtjcS7ZpEoHanzhFH/yTgfNRZUqr5IJ+EyQabnvuEgTyHlPSGIK+xNi8NVuai3drspNUu5hEtexm
QfEESsGl/TJPgmqC5+I+3grGuL9YWFNnw9iXyA7EOULrWSTiZRuJM10kjnNoyQf0Qnqu6cpr9S2u
BTL7WXl9bCsiQKqK9pnJbyuwHxllTy3NiPRezLvZxzVx6MjKwd+fHVy44PVAc7JCqnClLNhNTg40
LeXRPEmTsY+Mk+6xVHF/addD2X5P9U/2q7nV6QEIEu5yRBnc2K8ML4lh4h2BJDvgVyVAs4poNGXR
IVf1XPrPekHi3HqI9TjIzROPVdv9zo39NGHs/mnYsVk7xGNaPFs05uTVX5xcclE/1dp9MDTdlOaJ
p44UW1ufqUQ95MWzaewLE7Bj099peMSNSg8HXdotd6OQ549XNOk/eM5ga/HczGFEkRkhR+U5qu5l
hUZohxo/TXWe1iNTXtREyphTEpTm5/IBobjm1pQ/ryikTM5pPnbOg8OFcJ8v+CFJpd8j2vo35zuF
sHA3+CzQ6DjgMIUOudOq+g8ALLkjEcXFaWo9CfVXFvhfMS4VfFdg6ez9X1F8JehNlLtaoSJPFDBB
ZJa/KDPj8Ifnl7Ya617MD/EbTdSSmpkTYkPGA+YFHkN3VE8Vlr+LK6CQLa7iWTvhfyD23x2+eM8t
EjbmXdKdLERZOuSJrBjoCztSjgZ6gYk2XwnZAEG6kaCdwhOa2+q7L58AOYlJMpObNC7LGLTVXcZB
g7WXgA7OPR+MTtK/rB31W8kJX4Y6B1cIY4JJiGiaAn5ACmS0jlzygK4KwbefHuPu4lYPfRosXwuS
JyIBmobA5cDiPnePeHehKehGTX0dn1TIIcN3QFS39QMfje8WHlBz8NoHrRtOM+eSiztcpnpfN2d3
pvKbx157pW2GoRoHV9qISBXS/d3iPKYelRVhW8CL3Kkmr2Lk9JMvOKOFJUj0Jm/OjbnxwnoDq/cU
E7QkAm0Jq3G/IstxPFpDtBfe/lh7bviJl+hh6cEHtKuHGZqWqjLwoFVZLKq9a55y67T6FBC8+eLI
6+72F9MgkfuQ7zGF+TV5hyCA50l7Mlirk/SJ56fN6E/U7kXGqXR+RpkyzRfhBXguAIXEsXvr+V2a
AfWRtrnX2Q+SfVftCvyKRFYMF3YIXlLmEDlBmT1uqJPNnP6X7j7kn62FaoIChtgTABpOYIsEoGBL
CjT9uWyx6e0HtpWF1AbawxjoaTu+EOA2uNWVJZW1bDNxWYsC52B1Z/5b8ewlN0xXbhUyWevYYzAG
l0ZI7NikbaLplHO4wr5RB/i8GZwU9oFXYyGQx6FTmDePodG2Z3UHO/g0/7ocnqoN1bT1eC37W3Lz
ja1kqMWRd2toW14pThINTZW8wdxsvbD0f/qFPqVnLDx+vSO/iHFSThoRju13YtoBRzYCu6V1MNYA
Mnq5QlF46HUr9bDqs2vabe53nIo648jOvXQhXZeOs8tG0t9Dfr3lHBhiE7LrJtATd6mHMASltZ9A
o+0aOn2zFFicc/Mo5i1p7e7DAnhLI2+7K3cZH5reJY4p2nu77pqIvmySYs6rdkric2b/HYnmJVSh
OCxOSFRUZzxWya42Hjmhc9gNmvg7tfe8ZhpJ3RotDZSRAuRGz+w9Hftyv2MQzB2c2U0CQhB4/UnX
D3oNKUce8zmFjo2u0/jV4tovjmA2qOTde5ZfKE3SQEPwFIpb/h7pj0E/8BLuhvVYEYdJtf2Dula6
ADzuAaKTc8BIzbi117Srbhy14SQXls+9lb2SO0TpJJUw8zevYgMzXfukvIZu9kBFp9Xs5ndXnO12
a7zwu5glTBpxl6+q8LwjKVB9IIP61PE3WTAWbxd+zA5k4cBqbfmb2Hqp82PEfEuGLLlmtGPHZvee
xldDC9P4apPdLoFcQj7SIEN4fg40Nf+K/8XemTTHrWRZ+q+k9R5pGNzhjkVvGBNiIIPiJIkbGDVh
nmf8+vqgzOrWY6qUVZtetVmmWebTEwNEAO7X7z3nO5DrBW/ALkIJHrCQ3mLloIECnXAhLOwocUGR
FqpukUOQxNyJZ6vdfKHl5yyc+zfZV/Zc0wOeR12PuAkA4Y1F/wvY1yV7ogvD6sR7w0bLG0KFYFlf
HdfbFONdON9W9gNVLPnRj0Z4kfwvehE9FHnpW7hO+o9uePzSaA6bm+EajRPAIvYuutxRes3K4yCv
rr5Uwq9fzfARiwSR5wTLEgxqtY8RH55eF+fZlnch7QYWLzqneItO5E/SjqFc+2rVt9ixXO+O8ora
JFulKzfuiIF3Gw9XvEf6e8hKXH+3WVGtY39b7cUr5QnuFWuAxoCV+UT2E453eUmWs9MROXhbcHgk
yMe4yzmV09SszqU4RQI8Hv0cWlrhJQPtx13Odon1aIDsd/Z1ueMZkfPHgdqoO83GLnf3NNjRYzM/
G73NIlEDbDBUMIV28EH/LKEaXIYseMSr3KCqogOHwnAX5a9Rtyv419hPyEpD3oVP/A29FnQMPAiW
9SK9W0zE6Jt5jgeEODgXVgN/XxBP4Qv4Li+CDAnB4YJVGi7XJypb/i0uJn9gh26GjWWSmHLDIZ5G
h2fQzFq/7wrmA38DccCd/SLowV4GLNhkKvvNV4rOyZp/1HFfUUGKLwXvDFozSkePtllGT3xpTXA9
DdAwCCPiasI7oeEEFCN7woTKM67bh/iNjFYH8V/9EBz7B2hxMSDIl+gTPwyRdLfj8XDfGFBTCZop
uU4387P5QuP5hDCfHh17YhJc6zsAmgglMO1tJrqfEubcNtvOz4RqY0VDHx9uOGSUh6oiJARvKFaf
8mw0DAbUxEnwwWINWSzUH6RMhch9FACUsod3SPCpFiVAS9QQcXt0cDJ0u76LqbUaGDiG3nHHIqA8
RDdgTtrCZ2tu5ja7LbKK5Z7cl/YY5oyYOSD2aD0Bh6wQDRdCm3im/gKgZWGRQTN/497C/qw+OeNj
sBzRhPDleWL3ME1761v2iZwTZJn27QpOeJmt05LuKZ4KjYFqAwKNcxwrRm7sKPA5hpM5MXxK4ofk
c6CByGF/WfPhR8KFYfnlHGpIutiAK3HFXq4wSEg/BE7VaDtL+4g2DbW047HWAELYtjWA0utQ33qP
i14vSRPqbG/n6n4MEaDYLef55CYZHtXwsaTfiISWGKAffeodSGTCSI/trH+2hmT/4jhfvanjWWPR
u4NthbTA8lGI3kSk2CN4FVc9PyzxIcKruLSfG8YT5m3CExVtp+BKpBeMDbAVG1H80LAyK7pXdUc2
mg42BWe2RCE3lMwyUGMdt+bU3/SoClpjuNS6uQsQ+sCRgGkaIgHc1HrXT5/hjFDMwfmfrS+9dzeO
6qlehnPJWTVAn2qQzXqpKTRQvlGoEpP8wRyiD47L6wOh4zG+C6p+0+kUIN/yNJHFp6zgLJezFyMZ
Kge4psklrJOr1eibQfYXOTUPTrap++QoWayx5SAiIlqUkDFalxz89+UdGEsg9uH0YHapQpS09ZTq
jphExhbOJkKPZFdTUcqCtk6TptXOIfzkxrR7gvFagsqmh84DhpPVwUOc5y9kz7INSANA0ucuCwqK
HA9BSkixTdnduMwXmHZ0KCohPJG90sN9HyTgPvTtLnPY0Mhvq2VML7WgohltE/1TYlcHbPY/7MpR
ew97ivsN1SfqFRvM1wAb3CIsQcXTt0rnhMX192WPOzWJnrsZZdJsoREr5tdQsKmTbgNSlNATFh6k
Raw49WvWMZphLaSKtatjTf+SNv9a/rj5GfGmZTjPSVzZPvAIg+d+WPaMnXY0+OSZVAp358zEipZz
xYwn/j7IlEVTJs/YBSQMx4i9xEZcauePrh3eh8aPJqmfFekhkXMuqv626z9JJ7/vewIWyoX4DzqT
5lDbB5IE7i1wFMRjmQfqRKzOUWHs+xR8h1gShyMP09au8E5V7tJcDCzGyy7BCyLg+BkrlvkarCSh
RaBxB3ymdXQfDJ23UwPi6yRok03uUQtD9aj1BAkm/TrmgPtc7gRDsv5HhMB0tae0EepYgGMMdDXt
kTZ9zhwqpg6TVVePYDpk6i+1+p5GlYMYCOlRn4XMS0esejiBiQqzNilKw02Z4Z5YMtIzKjqodYHy
JaJEEooK1vIacTDRwIRiazbegxq9I0OEmbN1fhyEIkEmirDJtAjfGR5xTpxnTlpNTjU+nHo7+Wip
kvXaMPObhHg9lFuMDewc8iW4qie5OnNJ8CKhx2nuFu9z5civeYeqCeabs9k1aXLxHPreBoM5vGi0
QAvwESJwXq1Ufs+KgtYVbXeGNtXrEgu2EIT4zHZLXi+79+tq+OAI4Kd9IGjmMnQ1VgjLWq859hcJ
oCJPBKCI+Sf2lnxg5BPQ++hnFxHBmER+ANenV61bBFZR+oJI+zkGsztqgd1mVhiYpoWEugiky4wK
sy49un1l+6JThM1lyY5Bs7Tq8uhUuy37ucHjPOqXUXNa8Bpes7qXn0cdHQPH/GLGVBMAl2s4Bce0
GzkGSQImGfDsi8xYthGokhvlWs/hvQs88aaYUmoNXFSBTcc2AlqEPco8a2nkADSWah9005NMA3rD
+fwta4jall16SjS5haml5i0IzG9pZhV7NdWkErTRfhjmat+UGTVBT4+g0IbcMLR/DsZGUy8GnGSs
T0pLvTUZwOwttZu76ZL3nY3XOSv24zhd5Pq7q6l5XXLwn03CXly2HD7Y5tIhxzUkHydwsqHHZl/i
FrLHJN72Xb21I2XDtZ9/QNlFVpdm7MxMld2xQEKnJsYK3KwApYLB/GFmQXGRpOPaz19b49kugUrU
yQ+olkcLfTG47jrfAGGAiUMCVBRmEIWG5NDOITwJyuQmuYrcxm4culhOFmbobckzhgEeAGVFzuRw
r7P5Og00mVJC7UY27jhT2nc+WHH2YhTuNcu8CKcLLZpg5pIGosMdLzm6IXbmzpq/IKc/jHig+M3M
OzmEtFLm9E610w+h2DmwcuNtbx/kkpwbBf4NN3u9L4z8kxvTKGCkH8zuC3QbcuDBkk2U+lXKShKt
zIoUy7DDW3jjDiTtRjbdYqUgI/T3QYbINIrWPpCKgVtSIRGYCjbauCei5FOQTPi7FrIUzJLK2rst
AzOgHmsbPL88Qm4DM2PM4kuhU/o72McBo/bwOMifzisKi4hk822NvzutyLZgMhTJ6BMYUFZtC4+1
WTXPy1weOlPfmFP6aDhzydGexi7psbztUrOqZssmIYMPfMN4xedGO3YkQbCT1Smci5e2JNtD06bp
BSTdiM1NuESMzjSOIEbfaZeBhmPFABdLOu8y2Zk11kC7mUmBjOxHwzNeO4pXm1N3QEmAt5dsIg0x
IhUvZdNdR8f6HHX9m1T5KcH6ISfqoVysIOGNo0VyAfXjj87HRtIBbiL8EDVIPT3p5LByXQFGbqup
eMVrhumPw8KYtPdNQYcqrTuwHtVzlMpvb9oswMjOTKmsz0UEI8RLYS4lVfpxSjny437bFoMgY4hC
LQPuhgiYw7Zb1gdk6dIH9TyTemzVECxRQcVmkV3GuPvEFrLAZy6/5IP3HNq1cepRS3ZkmJslamLA
F7wyJtNmIUPN8D06YgHSkOlA1HpDcSH5Qe28+bW3VbmTDk1cKRu/HwkkkxqX62JsndJKj5PrfSlI
f/EZ3pYxRORybL7Owdixcg+coZNH5pAfxjn8qtIQr0hGf4/waig5K9O3U+5N4Sxf82jAXVE22zzK
+qMlwpfGSvF4DQHdIIFBCeTbXYWZcZMP15QNY7WXMiVc2ANmLTF6VV+nMTg2JcInu6aPlYfDncrb
/lDw+pAJ0hwVBo4mbup7q+juF9ve2jYfKh3bOIQQkJBEQKZi2he2cwcby/Jjzkl5ozl8LBBFezX5
QxBBHCZCijB41C68X7OANx+YnOTd16AwgO87h66pPobh8h1Jhc2AhYEFuiqN8n+u03pTY9knZpe7
b6H8yTqmHnX2iHqGFkmKoAkb+1s+CYFhdKStN+8bWUJIIC19z9D9kpnq2yjB3FX8JvVmUIwDTWy4
uB4lWloFxKWLnMTPZWBvXT09eSFjqa6yv4yRFd3AvHyrERft2pJGdTuPO70AIW1berltHjBCZ3Wb
gtjdVcU8MD4pXmAROr4tmydRD+F+Mso70DTsk/VXs0iHHdv8uEEz+FGQoU6kIKMSK4EoanX9OcfZ
V7Ol+bJojJtxLEApIBlc6zXmNgBBkwVr94pPrI3gudfnMtQ/gjB7WOrpohqN6AQsyAZn6taI2rOl
QPKnS78OertlM0TqIOg0ZwxeHBm+ZsW3nNTnbMqPYf0ctWW0JrlPOzurUAYaLyqlZ2niqmCrZdtG
lYv82Xb1gagCuQEFl/S0/sLJLz2YTVjqyKscR3QlBcM5dNLhIfsiejffjnHhh3FsgMshTNl03jTn
XtuwYnAfvLsOEeW8qnpkhDLuw7GoUBF/8qwaQNkUfqtWDKgbOiYDREGGEs0+gmHO80VqK9wuKdWS
03n3ge7vlRdazEI+iTmzdgxGOVmK4KOu3Lu6M+lXJORNeM+6oN3adN0X+cHre04ycfuyRBIT73wl
OZQeqQ3qYiKJ2jUTsjN9R0qeyKn7DHKdqwggAyWM/9raGnwl691c0W9ymmdAb5emLD6nsbqObnRB
mvStNrrdCGs5K85dQTe2FnRKQjm8dH0JJBITyxTWnxxNNbmkdrfJ3E+VHNDzMDQFLw5zkxP6FOGG
kANbt5GE0KswXoQCC7uKanejuF0tr17SjDkqRGjzBfFeDhJpKuGE9x2mWBV9HpdPFkCEXRsg9qrS
l6gg1jeHjGAy4FOS+X9nthS9zrGW6xZfmhnOQ7C56Ck35HjBl6VyTQsiou0Q55CxLE9LM4FN9XA4
VxyeE1zOwE92MrZ7hrQVemvg4MRr4KVM54PZO4/9PBzyBXtWC8ySG18/zlP7XOXqFNkc2TrBsCi3
2z1JHA6+B2DT5k4Y1UeAARsbaRUPBMlhVjjj/icDscLYLE2GK02tz3WdBQxa5p1R0gyqJk7Q48hh
woshm03OwbGK7ZAkyR0EUfaqqNnlBmMY6cynweibix4x+StlBNtFuEj3Ech07Azbtpm+drUKDsiA
Sd4JPKY0edWe5YpzQ9tEoAR0azdvi1OgsLIXNkkNTfa2DJW3dbDSpUZwNN1B7k2roJmeNwTcY43c
4Dg0DiKSzXmejHa/NMEF4259BZPDscIBhqJl1J9hPYQl57MpOZsEs6emUue0Kx5EuRyl0VY7Mdcb
0xgJRR2z9Rx+21rg77i8N4SHZH+3SMyjHlKHMxrdpnXLas+xdl+Mqbrg/KIDnKb3ok+K25Eunfby
uzQ22xM55Qiy3JGeSikPUOAuRh2Fp7pn1Kbdr0UXh0B+m9FPZmKCLE4hkfQSXxJyQqNiAXgGzHAK
KbgjlvRN5QDnzKfWH5za24STwDTZ02iziQV5iDzOWkkUmyckaX32HFY9wUpTwtFOLpnv6gFgXRL5
4DbZMCvxAJlh9JEd47sYHGzUhXHrhLO31x5tiSzm/IN7F1CAKX3TQddZ2simkiXNkBPbu9JT18Bh
ws8g/EBC63yt1ue7ZllqStyErNf1rh0oFc0g4bBlO4efH1FMXrOXMeNIDo/OPk8vhiMW2q8JLrsV
ptm2xXTIWut1rGCyV239owvI9CqoZcORbSmR+bC3KviIcVZCJFiYY8Etj3krWaxsd8XE8DeZ6KAm
M5vdYLYALPLplM6AxwvVHFkr67Pbe9twTeotgEFuK1VR6mQq9d1Bv9UBvOdhSojxBKxUj2G7KZNY
bhZLdezM43BR9uCHbsH5xMjpCMKoRZlt05TpyqMzpG86p32bWnhLTZIITLJPjJVKVpbBXSgXRpEp
lCO7TFBhgPAXwK2wpEfHMVmDotfz2LBKcOcOskVQvxorEHEGsoI+caYesQNM5yPW3BEu42qdJKUQ
1qKsimJHGDgCXrhj22JijObGQj1J2ge58iDii+6t7fGNjMHB7Q33zXVoRxS2eHOQI+QNmjHc6ONV
Y/Q5VyE+7JA+32Cl4jxkLYo10F77kvZSls9MkUnqhV1pwZuzhZ+1oH7HRfPPYudpnszhMS4mH50+
VSumfF6d+ofCGtS06oeNIt0XnW/m0JudpPviGt5HL6dPmNkaUKogb7J2vo7IaNMRupIw1VlOIbCS
UCCrjk/cRPQFdalvaj0+NQXsawRY1x6RgBkm6Em68VNTz8XOVjEEU6HgesHwTqlV0BqVN22TXoYg
nW+siXGecJYfrsbZjhc+pd9I4VT25Y8o4Ig4s+jtw/YoYuOjaAVkc5SEgFb0biEX+qbGgLwJbPT/
g9f7XUNIBJ55h9p/47jlyXOpiZuUhhjGN7Bi4lThzDxkY1j7MaV75CpgllxwsCzjNRHok5RqvrYR
fwbjiD5HQr6qjooIqw0GTNsyi21biL1KmWmbtEDC1iY5nk5zOK7WyECdOSA3N4tzViImFS7PYZZ6
TEiSCYtWYOEStlt4YmphymvHHSN0pMIdhMSFqbXrlcNVhxMjFAarjeDR8gJ6G0XA4yizj22Q+T3+
ZrMHHIIRbpsZTAhIMrhfDJRn0Eo/uvQqKLVcX2O9syJ2bpe5GNF+gR+7b9Jcb1pZQQkLg4uZ998J
Ss2OMC9rLH5GMHNYCdqrNwbzleAjoPiBiXdK0TedM+IZXZqHCFcIiCmp02j2k+oIQaa/ZHW9r3tg
Lx6KSQDDtV8b1THUndwLQ/H0IT1LCzTdrRsdO1p7ivHgovval2viQW1my87NtX2zBBrmFccTojGX
vQzJ9olHQQcDLMKuq5easWF2E7jTcirC731LUDyb2cEi3OJGFe6qPTQLX3JOtbNS+lnEPFKBeS0S
l2dWjR8Ga3oq4iX84OnhAz8albBlhwzw2o/s++FTT5c8UBwy+m3hhcEBvwCkiTWBJpuYjepoWphl
mOR3mEF2qFoWic6Mj808wN4lRbCLi3tFPDOtHiKFVP/Jw/DKcD0kkEYwxasDg2RJ0X4cI/rlKSJH
jnGV2C5J1+ySkX5B0EDTURUSOIwD1IaYhxkmED0A+MhCQjIQcxAryCTY1N6insfUHCoicx0BqBpy
7tJx1DCdXW1TTOrSQ0lgHQg4cJGLsEsEMYWDbHgwYkzigxofEsjtN4UyH6qag3oXT2ejagG1I6gr
sqklqgOyFXYhvw3kTVfOZMeU+UOjAkH7EfGqnKePKrfmA6MD89kYTHflWpDaHTfLwXVgzSxMAWCU
YvcwEANDX2+P5L0iuyA3Gi1qEPw/juRbnWdfywo6G0ESOM3+6UTbvnVvf/k/O4qEbv7Qf2/mh+9t
n3U/PWp41tZ/87/7h3/7/vOnPM3V9//9v76WfYGa8wEgYlng1Pr5R8dvqwWPsLv/2ut1ib9/jbrv
Rdt9j//1731/W21dWLcc2yImT5qushxw3P9p+PL+jt1L47UStiJW3nZ+MXypv6Pxl8IUnqvZwBU+
rH9m7mH5oglAV89FAw0KUaj/SeaeR94f/KXVarj+fsq0XMs1TY30mM8h2mtN5PvFU9ibo+eaTc2K
sno7cc205145e8E41iuLDwMdGI7hXb+fK6fdCZRSucxJbpBI4zvBua+dSvCp9kYvGBgQdc4eQqCR
hpdZKfrTFQoHh1ZQYtXoI2cynEowaelCI7ILv8RZ4Xv9sCMFnAMCANvQYa3MXXn1XOaaZEkiYmPb
ggJsaCH90Fsc1Cfuqcjzj5Ok5kmGFIvFQq1DQXOzyPHWqBlgwBNUPhzhIkM5AbJsJQHZ6YcEyTte
cQs7r9AIaQb9EOblD5hwDM0XxIdDey8K6pMphwnSLgaTJnIfjv1gfKkzeuSqQxdjq2OVQMx0lXQZ
ZHDy1DRVnXQ8QCUQ17mmlRelnPWscrr3ToZR0t0wV96ONSIkcOhElgZ9BK/n/BOsh1mDWc9NZfjS
wA5eTNPtDNQmCydr8/89m/+d99iWvED/9Xv8/Pi3F5qecfG3Y5u9Fd/aX9eAn3/3H++y4Qrcm7wk
yhRYcP/h0fyHe9Nw5d+J4QIPqhxeeLYvVo5/2jct/XdhOd76pmstbel4/+dtttTfXcV0ypOeUADU
XPt/8javBuD/+zL/Y1UwPRoLghAAruZdfKYBD2MMC7hQHhRzSHiHmdHwLzfmNybkvxpE//Uj9F/X
C9eWlueMfMQEHQBL+B4LfkwnY6CjFUfj+c+ftv60f/2FXM8zuTWeba+r1y+rU2cMaYinJ9iCpN4U
xbUU+YVVhL4k4K7kySj7458/0PrdJ1okjwp2a1ZlwVf16yd6EoSNuWD11sNwZhBtZudSA6dAjlFz
7KuBxsegAco55BCODjmf77pZ+HPo+OvNpiDZNMzcTcN9/POV/fbCwAxZnD4lV/huobbwGGXlQmYL
3NKHysn8iEiF1OpRvvFdN/o5RI7554+0Vrfv+9tv/fKZ6/P2y+0nCnBm8wDwnUZwsKW7oUGhQkpd
zivFcmC+uZmKfsNobm0xAYPxLn++gt890L9eAO/UrxfAHN+VzRpUUzEvS8xVMJD6f/4Ia71x739J
/Ni2dun5OO77ZyxR84DXpeMbD8p78u9eC02vkM9KQbUN89HNxe3g9ucWd4XXlffUd4sqDv/mKtbf
5P1VKFNaEhcOXu/3r24jZE8YRxMgy33t8ASlE+aTLofTk/nwfC9VTZ+VTngIkEp6PAD0yueXOte0
YLvrny/G+WtR8I+XXOEEp2qhyFBr9fHrbSe9RIfOQKPaGc8F01qavb7HyCIt6eC5w66p4e7SSbRM
/VwQZVISo2X2I6EF4uSpAv0YxpdwutN2fNK4j3or2BXMrUKOiAnvrJnA1Km6c+qhBUIsIIzNgCNC
JvFuAKv859/mHTbhP38bvmHpasmb/W4RqZuqcCEJkUkAOoHVG+4Hxz+DgQUdx7wegO6WsKJpmmJj
wxl/a/N2zd5nrEGbP1/Kuni8/5K1aWH8x5PDucP8633Ncb9NwYhkVaFTp5kWj/PBa/L7qhzQQeSc
OuJ99G+eb/G7l1jDFnSULSy2oXebghNqK2i6hJcY+z59dUlbDNLZqYakXi8jRGVnl0afrBp8fCLR
2YtTHYaIIozLuqIlZcSECtra7F16nAlxD7KOl3+B/WnEuPlU+IFabRd4V5xaDerE2XEfnZnW7Twd
ALXtjRJaeFVfq3DZusgVRh5rmEgc9kGELT3mjKdZRv/mhXL0794ordbaVpF0Yr5/r/EL6dTolEe8
Z+pbIkcnflogAmjn1Z6Gc5Z3x2G556C+zYB79uD1OiIyQ4SBxdzv46k/YgTcM3O9dOkbZ94dnrBT
gjOVzsPnaRrRDwe7iunGOF1rHuwJR3g1k/4Y0DarvYuyhn2QjEzdc79QEIkahzXb9ZclAd6e+kQe
4kxD1ZzikqHP2vSMN1QGkR4nvbNswRkeipwYZb6v9Yab8FWhnm1mmAL8GU6XmlThFEofbDBUo1Mt
/QbwNmNaAiJ9yKZ3TmTcoT2jkVlfMZhjfZl893P41NBmn1cYnjKPJnkGXmTsRALRAOmmBHWZJqR0
Of05RU2dhvnFUzj8eRvKmF/DmQ9Yv3frpdFd3vRjeBg93mdULUB02cRPCUoA1uzOzT7XUB0ICMD5
0R5HcENtOx1q8jrmKCHNyD4ZAWB6jc16vic5wl/vfDej2nUQC4bjniPBaSKMJiMOxCbUCMTRyeBH
sShhM2FInmJTsG91OB8GNzpoerYdJsuSyIsxD5/mpnxjA8MnxEhqNWtVzXRnj/xiQr/gK35QaXdV
bfhAj7IUT8BW9zljhnyJTm017MF8fmCUfA9E9IZ8sQ3J2TuoZ7s+7K4E4Rxd1it3Sv1a3TMdumF7
PpRhvMuqgWfa8QMDpZj9LB3hu65+SdYdUnLds7dzqZ8wU+H2k/D5b9NVjMYaua6Xpfsj4ttdN6H1
G6+zKwdDtEU7Ub/OMnjKIlxCGBfjIlkfg0OURiemFr7DVN5okIEQgU2d4K+S3wUEH2+w+WTGvIos
xDeeg62AosEYxzO9pX1TGJf148phAYhNE4qfRswGMmaSjtGsZvqRgfIuV8X9+mFKziQYDHAzyBJd
myshd4rNIEXnqTWWqr44ohDiMSbkrEOOuRyj4dZq+mMXYn4sEfcztVzTjwsbPnLh+hXyw0FNh3VN
NsBmpIHEaLvRWXSw+Y3qhEMfMx3RRw9AN1Dk5/7PaIxRbvsfeTvuySH5EOEJWc1OFoVYbuzJS9xj
AyyMx/WfyIHvm68ETvTR8YK91twW6T63WNMIjprwS9BAHLO9BpQQUcomOfTHNSWeS6pw1+Rq3OVW
e2wZm5nshgUP58RswiDc0iYBp8XQTyBjncP7xR7F33JK9LukX9Fg2y58icj3bmLEWKryVvnERo6Y
bB1+f7I+wmkX0GKtiO9a76jmGSuJonfmbBvWWL1Gaq2QEzI86xR6c85/oZLuhTsfCs6VKXO2BiX6
aKJMsAlXXzmdpHqv/+1btmN+XsQvFtPtTti6M6h7xkA4kBgx3KW+iUQrTMjeGShoaYIy7tU3rRdi
aOHZMg+TqVBf/+A0xDRh2eL3341TdFgf5s6lKc1iNObEt5v2HjUMU/odMRNbZYfQcaOdgNtqCp5/
bCNMKUowhtIadyTyMXzjsQlReTfxZ7IlbkTOReK+EcE5YFEY8tz/ORZmBghIjN8Jkor8/Of9+Hdb
hOfaWrqm6yjvfdG10PfIdGczcNPNVWlGrAxiemn/my3YWff19/u+px2hLA4y2nLflbFJILKq1p63
hT94AkB6AHYAKwwRVVber2tbiX/cHAhZnXN/sOctzA3EoOSC8lSQCaIpPQNeP+icB28KGPDwxcng
I3OX19B66iz0ElVzxUPp6u6jmrJLYDJrp4T88/2yflfAgC7Cs6w1RzLn3SGkQ6xZ5AEcxjBGyTxe
ZR3tWoSK1uQ9UUfcpgJRsxR+YjsEs1FG40wICzKA+i+LY98KyYufCF9b3Znz27+prn5b6Hmesn8W
0eCx3pWttszGzMlcj8ERq4XRHdsSYkqxfMFRTxJHjhm73znAARQBS8VYv8XMSJhm+IUwdn++U799
sn65lHc3ahpyI28VlyKd6U7VIQ2hsnpLWvX058+x1x/07tGiiSccT67dRUqdv5aUzNJi4nzRJi1j
9rkyxa2rDDCswg8YXI8QMtb3riCCSqEx7Fmb8qXfpPZwBrYqPGO/bhte0BzB7e0bz7uE5bWsSQ/s
WSIYI//5aq3f3BZqMcsmp4pXAYbqX6/WDWdClxqM1T0mBwPAWrR6uQw2GASzjGXwVJaS/HMe/1VJ
p3qelSX9sC6KOfXGn69mvTX/cuscwivYdU0JGP2vF0PuixPVkwnE1nqdiA8tzf68nmJiKl580cc/
f9pvzu/K1A6SZ0tQjjvvP60SiG9BDmzt5Jj3DhF89jbBDFDZ88GpKGu61z9/oGP+pvLnIz0y3ugv
Kane3W2yOKa8i/nISlCRsCn2vKq6wcqY7pRHxFkmbseAChRv3fqvrE0NhjT73s4vYSVPwZj66yND
ENsmP4laQloZdzOsxhxLgZwZsbvo4DADJMDjnag7pgXFoRnslhg4amliXx0IbRuYdJUbhNsTfz2f
Bvwu4aEJw1vt5pfB9Q7Ll7Bmm8sNghSjXVK3V4sJ3aC9S5w6tzqSpw5HTLyGI7dEZOKqEE3yYZ0h
ElHm28g9zCA9Nqo/9yt+t4seWH/MrL4AaCq9fkteiubx6ibq+STadZXjd+yNGk6Lo/vdyIeu/Yt1
Q1/fibUC7/lnRduf1xWuyjgqFOGt4eD2JJ6h765i5gnlDDAv4mSZgGw5ya1vXu+xDbfNFYrEjbHS
rXHfMZ3z15qXfQ/Z5lozmzBlQ6bdRsm5mGxkqLc/Bt5VhzaO6KcH4wudxWtNmTRwA2W8HNJk2LvQ
pQc8L5Y17Nb62apRdZn7bhgwvmd+QBEfmcaDTsODtMJDN4YnhoLwe+yTsLuzuyYqJOd1u5kbcQrs
1xhDAjbmHZKZ1Di3BB9lJre7BBTfsYUM+uIk4TGbbiEHbwmx3nekV1p9eAgoLjJaQhUdMbPlTNg+
zSqBKSQ2qCV/lqXBgmiEGjoa3oz00SVNF8Turua4pEqUtqRjzGr17ESncTUD800MHYyEPHzwZkjZ
2b6qOC3wA+KlJ6f7vPaZHO9R9rQIJud2bF8dmflQTqhNw4OHE9tIo8PE1xENX5Kx2uf6qQH3CpN+
IzxOFXgpYuoeO8WiqdpT7n51i1f+k1BoSXz0PVGpHcm0TcdILYM032dIdI4tNZXozlY9H1YgpGda
X5s+ooB3bltj2nqhegaQewk8DhLFfLdepsfeK1KKoITHiO8vhFXlLRSg+EKlO93J/Nq6T05fXpKG
I177iqhwU4/5/dpH1QGFrxxXzBOMU4KW5ujkoJteexdRnH5YMA+FJW0ZWi6lTD8UtGHWbq8kHXZJ
bosB0SfyFbJTyFKIiHPHYBMbzLPFnH6m7gfC3RqozWkWrs+tO82HkDV4gIq6vnNrAZJ77XHGlzpT
bQgz92ui0z3RHV12kC7g9dHQQTjTxQgfmPRsQYgyRqY/G6qzCWBcldxmYAPYr1DzcvaGmzyNT3N0
BxX2/s+L3L927xiBubTiHaU9UqvVu5aKZ5lJz/3hpIUJej215GLa2qI/LxwE1kdtrTfiNHwkIBOw
33xYx6mN4z38+Trc93sJl0HP36Xp7tis72sj85dOaWnWZmOSJLBt8XW0nHUCprsBT+icd5s/f5Sz
IiL/unGtnUpXkS+gUQuzuv/1w6zCM4rCAJkiIHYYiwfabsblFrfRA7b3jFZ5b0NgoaPWivSDAZao
ZpOJnPkuMr6NHDx72V3rGrRYqZ/SgZXLsU+m9zThdCVbEUc6rZ1p/OLitpi9noBCGCWWHs/TAoiA
j8v7Z6dMXucBObvhGlCq49M4E+GBCqOcO7/TuM/Xk5iicVBVvFwxdtOZAyGBANoeD6MLfo1u8YJG
62bUyKnmBeyCQPKIPzII+rPHgaNUyBJxrUtaEa2KHzijPLS8nnkz3nnucrBRJCIeBfGNXMxuzVcP
Ut74H8ydyY7rWntkn4gG+2aqXkoppVRK2U2IbNlutpvcJJ++Fq/hgl0u2DBqUpMfuPjPuTdTIncT
X8QKXO6xRuEzBI6E9pJWeET34ugVBnVMqGSCODY+KpqVFomA8esehyx71J3g2cQzNhSs7ROR0sY9
ZSq/tc6msJInLSsvBGmoVuD07Ujj27VATKW8Lxr2LXGQLY88WKnRDK8Dsfv5BjdUHzoReuBHazYe
KmjpUYTAgLqRczNNDP9Z9uWHKWJW7Pjg4hh1WdCpA9tRePylNfEvzTDwv3xko/FZagGpWjQpFhAN
ia6NtKsj209SEw+VomiyD59Ll5O4VQM8q7WjyKJXafXrJEBIyHZpjMVK1eFPWPdrVqeDelEVt+ck
PVDFd5EOoTeHHX6WE8yivCi0L4ufYxbu2ii6YoWlQ2WD6xaWuX/UzOA548dAswbsLQmnE8vTuSM2
NWV6RHFQi3JtBneyilsajit7RzoV+dU8UJewtsCz+HA+h+i9c9hYqvhQpWpD+8V13kG8yrsb5KY8
idMtL45zAktmBjY3zO3zfwrLYCSafYK7KEdy9AhBO/WcE5hZwgSeyDiGPl3ZbU7kgAv6fAgYtadZ
A3G94CXEg5Vn/PptDgrkR491yqRwIqfsl9p0hdH/pfHy5kX/1UXaC4xFWiiU7d5KLT/Cb1vODmpF
qWagYJbj0ah4tmwCjZ4HO4S+HStahnm6sXB2zVfkxrnlvv1Mz7IhI1jr3aOV50//aEeBOADRnmWl
lO1pvvA5TXOudPlFB8pDrLq7jdu7LxKCKJx7MFwvRCA+k0xfuIT+qjF/ktJ7qS1C+UOya03/Stjg
XUnIRSp8H00T7Jz0bi6F3rYkEAt7vQe7h740awOKhzhs/Z/BQzOY5SO2cxNSlOZmbO+U5OSQx0sq
NRQmdjodRIk+WrEvutTSGNYh6D7cJFjPt6t/aNLyK6nSJzsLDxY2gfkoPf8pJoaH+VaP7nlsW5OA
lNucou/5mJLUzadvNOcG77hvDxxdjEMsLpafIgsAlzLNrTYSBZ/18agoPiez2aTCgkHucHq148N8
eUsn9d9c4P4va6yve1yoAi4G+n+aA0oEbDG2GKj8QHEwJlDM8WjWROnAOc5y0n+9qBv/SSJw4bsx
6mJdsw1mUfPN+99tIHrixoNFUhGzMe8vEKX5wBnzBekwceZD6fzeuuUOX/Z/s58Y/3nvgh6M/8Pg
Zo8PxP0/5iMgQ33XtanJqHxYadiCc4Qe1IfdrOJkk47XlZyJkX1Y+meMtZFb5RH46C6BoTkrRRHP
7j+fxv8ILX1KvpuyLf/kPz6g/+0L+o886v8nAPX/j36j/9qnALDgB7r0v3cnGPPf+Fd3gqX/i4GM
BUCaISJQaIfb97+aE0z3X1zD54TkQotmxojL4N+8CTbeBA6tboAvgaG37XNy+TenkfMv+AhMHknb
N2ZrkPE/8SYY/Cz/UT6ax5ucVxjFuDxovs548T8+5JMaosqt7YS5oppb5ixtZcpeX0LLEzAUKoBl
VlqDP2mgNQUdvRwWBWlDBSWHGC0WG8mtVXQxqe5ZPiyG3iJOCb7LTCZ5cEdj04YpHjtU7o2Bxy7Q
KYeNFSEOCKEnN47CWfpZ1TiHCF1LqC2md2ksbSc9zBI61Ma0CuSpeSPg7ZJ+m7M9zA1DW3iEGRb0
sBUQlwg0tP2w18KWplLHgxtC82wTceQpPf9VeyYEDRIm87AFc3xe07VeL2lZYrpXRZB9IVbzPe0D
qQ27Iav3kmS2208daUv5azvklzVYNcg3P2VuzKHWalcE+YnECnrgoN4roFcReX93kjdXBk+uIV+S
nqJcI552ZRpS5hU+VtP4xufZL6XWeEuvTu4pLlDAH8+a7MfFQN/MWrN9slPVhnZRSjyJra7yBh5b
ZoxzVUtmQZm0L3kXnU2/tVYW8F18SkRpyPmVafHWxuW7n1Y1kIN+GXvITebUEvrW+7e+aiRJASim
ES14VuBu4hDKjTPU8JjocS8781B4v7a/jqZZJY4IFHfDzvCbF0EidhHTEkgCA6ndVM0Kb+Otq9jd
K6ZdAr/9yhPYpYai+THC8HnQij/LAtWDMeSLeoDPsR1/RhJu6y7ee6FO9XQ4gGfWqbdo2j5bxUh+
EDYAxaqRxGqEFFtCAg6SzcxWxNE+QDKT9OSlWlOsgE7oPlBQa8jhBxJcnAaqhXVK4WqHypSGOEdm
cKzNRTRtwUlN+ITpSHJPOS4h8DEz7UbvxTYzh32XTtaeszrIOsNO1wO26l0ZRfxcTNfWLdDGhfLg
ruuuae5GS2sXZjpFj15FBi7wd1IKc6VKMjBcCi6cFpE0puy9t6bpQBgW1GnZbCm5yklWT4RBJhqb
Nf91HKevwiGBI42CxtuCmjUK7cylbVYjxjz6N52YeGnD3XojHXtYph7tJLku7w0qRfJQiQL+hdsD
zEjlq5qG71RX2lkwJsNmzqBvmExSJlPeXO2w+7DTx3oaIGmSwyjJwvB8BESOixHXoFl4TFYhcAdd
8yakeJsZHzUTcwqCcjytAxBlEb5OTROs9LFuVgU+DPFU0594sMlughxppms1lrvIp1DZVmNB9bSe
Plq9+cToY+2F4moo9WIyM0r7xFpPJm4+in3KTRbqqLDcIYh1Wkej6o9NXf4xDXx2SGIzp0EJ5VjK
C+CqoxeD01Ouf7AIBG+SxDlojl/s9Y7U++TtNWUnjzRRbOLBucVpI9Z5SLUyk9xugpHmqlYCPGSJ
8r2cvtE86P71fyT1EJQA+2DzbGZ+HbQZDtt3WcQvHVVHIRgMY7T+OlHdjSj5zcNMbNPeqYnIo4+l
gb/2FeU7GeL/QjTAZQGbf8gyOqjmn6JGx1uDNO5oGMAtD2WhVtuQZ37RDAB/7UGuctc6T5X7HPiK
u13HHSktxNqdEF1FMbc5krBs6XXlsnsug+hTc9pVqw/HyaD8Os71z67ul7DPq3X9k7amuVAlcGUG
SLBMTfWYwGltK+cl7Jovzx1fusTkUtRlB4Yr0cGznb0NJDFk9bCk8QUezCqJCEgzHg5VnJ8ROzYV
NPFlSdPBytDCnWBrYrIoQNgRleGkGhOBJ9RX5SHDupZfbaqyo+dToTcQC0J+0dCWGXsF3RmS9Gef
hJQfLRyjA2+cxCQqetpnHHGLzeTDIj4nS/mnqD5mBUNBBAGp8HQWid2tYmt6gPp9MqMIBKAP0ocx
VDe7solnA5mFT2KB+LPS7ynleiGKWFKrjARm2DppD2JAtuyPBJVwDKyGXCcPnmgP0SjDreiCd580
1ZKTlQ2LwaOIRkFOtPvoQhvUuGwtJEvgHd3SjmDVREmP894uFaTG9K2liy6c6Ce1BCQhbiNyMcBQ
hjuLIe4eBEO5D6OGv+qn51xhfE8niH09AKbEwrQRakATTCn+hsS8hdbODYYIXj9cRSv8snVgM01v
HkXEmilFDiwrgM0B63jXYk4YRfekmRHWuy4/CiWAKNvcGJQXTtQgydeyR4XMCtNBu/Neql60S27s
yZLcypMBlBfPrEaNkAbPrSwv3W+kKhzFufLWWmcZlLB6wEwSEo2jKd+1HhdyX2cQYJxv4kr1qixb
woLAWdHWZiu9XFHqeKsqsLD0k9Om49Hpa1lvo+E8dS0B5kRVT7Jr7i66bDmfFkKUj0EctAQZ1rcp
su1ZJagq1vdclvE9K15B36HtOQ5eKbrRpLwofmHezf5oj/p3nTU7l19+R74hWWlOuemC5ivqKASN
H6BuAB6xPt2IiGAm9FdSJ++VpEC2D66uoOtLBDRF/6D7a/ukd758iB5WqoVLP6acgqboas3mazfx
xaEn6yyCZ5Z+cYYIsSQPhJaAz/gfTnVdwcCqLEg9RY5vRPl0i5sxuUhKK+LYe4rN6exY4SvNo95u
qHBCkNUCphEuu8Cd0SAwqQNJCMQaBsKpHnHRwrfCZY+JpW5wWVolISJLqBsqu3Mg672hJQrab7x3
EzjV2MPW8QS6Q5suWl89pjbZp+nRaRKDBDJsXrdHBYgNqJKM0jeWspdJnJmzdJkya4Brytl/347d
zo8bLrDzDhvFr2UNWjrA0W0QsYlCqPGSViCbrUfEwU5Fltr1eUwvojk9RS6aamZYxpryZwoELTFX
BpgL22kejdEwlmBul6olXIFb96Y1xs1ue9jbFNwVfrUZpP5lJNpPM9U0X/UX0y1/aCA/RKR1VzVm
liBBxp+qa+n4ZAUlYzOuQlldUNqG/WEfZdWl4OtIQ7kz5LQz87hemn3HYMTTHtKeICkfbbsrwmHZ
F/66tgESxpGOLmq4HG8bW/LasAqTD2VD59YN5H3y7gTSPYLs8V/QlNNmgjIDBTB6r8J+JfT0l2IJ
zoS+lrK2d9doJMpFFS5eQWJB8JoMm36msr74iYb+6KtwZ6cJzGRrM/rt2tJhZKnA2bhhzdPqcBLU
VHo7Oy0ujMGwjxQ7hAsVndn0Gra0hAFLNNpo4zPzwkwBlMS0iEEypqEbdLiUkKIaTQFt9YhQl/XI
T/VeJAE/XVXeLYM+W7YBzlYoFVpf0t+baj9lQby49e4dxdopJihL1F+BfIlMH+RamoULq/UAN9qr
rqYoNbXLO2lhbdEo788t9Os0xvFm8GAeS4+sawFJLM5KutF4SsgoEJ85d/cuqdDuyvcWwEPOgccZ
qmdVJLSym+8lLwmzL/U7FYfYld4i7/QKXTP5cbwhRjkMJAddXpA6zcDkp+NbBRFnn5bfVN7mD4wv
85XO87skhXzMBeyXikMMZJiDKscHimmDdWYZCFFRvLF7R8ehVRikkigka6pVqufsUwZ5oSp87Uz4
TFVCBLuf6luu4c7RC9VvgRb6857k0pHbcz+Yss5YBYNyF0HRbdPIPXQWkmcP+skau0+qdmlUvuk2
xQ8k2sn0DvDGQgdsPIOqpfKJP8NrefChOg8Z1H60ABAVs7+o8eAf0O5BVl4l67oLv8mtiofR8iz+
q7AicHu82Un6PHb2Kq1ZFEbCT5vGTPkSs5LdnSC6NrUZZrL0Hrbu0Yla4Aa6/g21QTVFuRxaOC5M
f15Tbmmst7ZL83i9F24DwME3WEOyMzLM3knruWVzeNHk3aChG19Kf2ooq1hIn+sTIewN5lN/D5Tq
KgeOLQw2OF4mSb+KqE6h17FaCXP8Thj5L2pX36jayIjY83mrkO+sFjalGYG319uCggY13mIrn2Y+
/1FZQQbOzF3XVl9cnCqmsaYbDpNj7O2K9mjPqwdOzu7B1CpjEYMCmDNp5Lewe3NsHjZun/11wcUO
xq+R572ccjJtTMvwAGBVz8sX3QTY6mmptqpR39cchJcNbj7SKNUtJXuzAqgEqs1v8PN2lArXMz7U
PlvWWCxlMVALZD0XLZtDNkUwx9JqP0AnUlF30qJOYugEa9dkJgCnuNhA/ksSGhDLhtNOPwWfvf6W
ZmPGgMui5EMkQHUrxpBSIPQ53PRM0AI98Ct0+XHh5/PjIDizKwUJjVilk8rdJFqdBZ3zb3n8508Y
jfpl7ryu1Nax6+vkjy9hJOBUmm/j/K+ZrIoMH/NPbCSz77aLwDyCzezqodkwwg3tAHNQiu4Y6BkU
1/G3C/g6gwrOIdLAQlRlhC4K/r2NswfANd1WwPWOTPoe2VtpIOdpI+CTnRmHVCvfhSpSjUjgussq
aMGrV/hirJKLO7rad+8b17qBfa34QhcKLG8Mv66ivIZLBcFp0krQLSfSiyVEjFzCApRlfx8dAkm2
35wkzP/lWOAHi2k5V/EIkE0ebB+o3dRs2my0VyYnNryUEx5aDF9pmENSFNGnPkJpCIjsibI0wIpC
c5zL1u3Q1hcwSO5dl76NQWGjdoBilRFN5mB92Pjro5v+0aHx6zsgDyQgg0EA6c3im3S9p8FRu1F1
e48wfZCHP4N588b2MWuKzwKESca4jDWXIFaGRZqulcPoldWWQ5rJsZMVOtXSsxgWNMmSkXWy1xwX
NvZdZ1NDPuKcNkb7Wqa/CBIsLuVLiLiztGpuO3BD01Z30KnfuYxCM1H5tSQBntlaA8Fwa04Nr13c
25s2F9tQRPfBN37HeHCBTaYYAUoJALn8zjwTZ/jJDwWIdHvGLPXNG50WBTZXcdN0TTCpDbbhBGkL
N/KtktOdpC2dDdW7IXCyJHq4qzJd7f3e3ZY+yD7gSKsMi8k65sTga/AiO3mp00KBBep+hEi0xcgx
OeYJIKa8oNWDB87my1BlFiwNWtYbRzcw3RE5iVijappHQS6x1g2xIDombf5omB+G8FazkAM/y+J9
5GMqzMJvIkP1cpwiwrpzZM2LNumNvLDYsDlqa1allZs2bzLiIGkQus1M4wkQwHvpRZQNVFupRzHC
CnFN2Dc6mAuQculcSESyENdA+GJJac0Zi2QFIuwiiIsuVU9Nbh4/aIJ0MCwkAUwzWznmOvV0OuEt
C+ITVyazwutoPXBhrxb1mP6FU/yc4jlPMkVJr05NB9YCqnxBsRjF1eOu6HvTvuP91MLuTDXUidvx
YkKQ1l5Dpa0ADBwKEKcCmiIv7gkp7BgoUtthSyTP0eUt7ilhmpJT3MSz0bs+2zMnKwWwknSg433/
3Gg5EAm9QOlpPbkAciHWvpEcCHpMpid2Xh0+We1s7NVa+qfIdQ/tQxxXLrE9XmnO/L8dRJPC4JxR
GhH12XNFgW9x/r9JeBsrFTD5qCrrnimw0yP0EIyKq6Z9RqlxsMnyOapwGDgigtxLkKSWhOO/Iyi2
o/3YOQYrX5NfMmG/pQGjnlE19jrlw6QH7iduwVgBWIRIkT67U4YBJXZI1kf6pnK4S48j1H0HhrOu
04Bb6hVhQUw07VS8yNSi3cQe0U64xINEA5TuiW5V4w3tsZTT6NTD1CTAuSBTeuGgD+q692jSgDab
9a5Jkts90c30N/RjvQa0dYJ19AdiDPADQJ9sdA0KM4K/wvimB+wzQLWv3OnbqFK6uWR2U3a1iyZg
xJ4OJA7T0yrr6J8JxuhYEe+HJmitvdL5LmoYCloy3kdoC27WHQZTv0gBJYoDYlT1YqFE4PAZksrJ
2orBuvudhJxOR27Q3QS0pCyVuWpY23mDYIFG107ZRCjFW+rr6dZgbUjChyil4LP2XmInwR9SM5gr
fXsbhi4WWZ+7r3C8p5mABMOQx1I2T7hUdwyZqTzDgyNHgJONaUxLLml/wtRoXeKOkqVju6RpZ1pj
Hn7CQRDs3VKjRTk4MEb8oT7zZuRoplGu3pKhPjulZS36zHhx2enxZYcIjVn/l1FtQmfxXendM8CF
eDOibG5Q8d4QngrATlO/9wRFcLOqEIgADIXpnYvSunUKY6ROZVI61FQDDDyK3N/5lfLiLbHhgiNI
M7uuw43XcQTWG4vMaWDyCEnt3Bscs/DT78UAnKQZCZhm1ILBTTU2PWRjr2QCSU6Nk28jKEIw5HEa
LXPbWiiCwiw/7cGFkmRzZWkDZbHlIBtm7sDeCt/C8cmtW0W5c0P92lU46SUvKxSKbp/wsQZJYGyc
+UQ8NCzJudFda4/dH5BMJtOTz/DgkDnmE30q9AKmWQG3rKSAri3B3ePRS6zoAlBs2Osm6hlCOig0
NnKARPU+nRxyCMgqaQ3XQXDd9LmJUchDH1Su4LRm4RlIx7uoUInGsky2uTFd1Vw6MXT6U8Mvv6Yl
neoaL3qrQ93Hq813vLdwIJfo4nujDHeRbtElQSyZOxGZ/okAObKNVTwYA4tpWATudvKsfI/4li0M
jT+CMrwNWl6GTFPvriuysxu7x7kXDx/AiN+6pucit4Ge9UOCKjLYW61lTxB1DA/Q5ibQ6ajHRZLX
q7BikXE0ShC8qGq2EXA1uiEzDDPjCZAxDpz4DP3Nm78Zf6mkcWw0CiVAsV7MQKpDwgtUV6N2glC6
T4Vd0HSOPZz3yVyBNGollwNR148Utj+WPh5JFbCxGIF27oz4xjS4X7WwgWKRXzVgEhq7lgEucNVG
lEplsQ7ojM8DO7LAGZExagxyQEhtsqm1Ue0TW66TKq63xkA5iOrm7cEQT4nlGNsxUBx/y7fG3dR6
egsKKJF9ZwxMbzRuPvjQUang8fBfzmo2iFGBnClK6GFd+83auwyDOAAThtKsmuqaGOW1d8wHvZ/e
WI6g4Bb6y9GvM5PN1El2tsFhKo5xhRe6X2zMWXqgU1RblhO7o25/97Ze7LvG/gMEOu7crn6YjDRf
DxoQtLbDfpN5w3gcAaT1YfHcxyl3PB8ufilIgw/h3DZhBQcD/4WBOr7263DJIaq2mQ+VGj1LtsWi
HxNhj3RzXUVQuDNYpGbDc15AeWlp8V1EPUdNTes/u9hncBCRd0HCqYDTIuKk69a1u0VoeduONlO3
CqIHAbhSVQT5AisySBBZYhm57qUpw6PXQRQXGbVhBNQfBvMpKHA9DBa4MrZMtELk8CyRySHT9pUJ
uB/LyKKTGO/rKfi1khSbS6elRG08CCLotloXm5tGChpGk53QZt/P6MyHELtbqiTgKkEVuONjhrE6
Dm2jvy8qhJ+WNMY02JeqY5G2gvFgJcT/uTWuQYdyKTFwUmKxBOopLA+3BcEmCJ/kqDRgWw1VQQNb
H/HEsKsvKc5Fb/RWrcVK70AK8jVXbImZaavEprlmsrkfShsavu4RqDe6wSKR4ANAqS2uTbDLwSYW
JnZQ88+J+Jbou+JSMHiQ04vixPPP8KbofnUD3GcOSmzD2QAeZuwtOsZZyQYaBy+sAWTZNCuLejdx
ysRcGRa4a9gL2dKcK2ajnP4lFOcu8hvIanzfSgBxGbv2hQAss6lEv+glg3iIdhsmqZwU59MjQWgu
728WzpPV4Fa/crK+B57vMKsZkYR4c+w7tavXMSWaAuKuFGzqCM+UGU3uYTKct1qagBWQ0Dwuk7S1
vUlhvbQFxjrgeVBISurXaZd9jsGMQlye6PwQn0P8XTbPNSkWYkj61+QfU3CN2dm2Ae1W6DD+e2A+
Rx3dWeElMm9udrCibdYfFYwulFLvoaORgXLP+hEqcX9Q7nNBpS03VooynGfLuHrx0WM04EZPytzy
d3kLeqZKhnP1/Wd8EZALXuPybvAxA9g0ZkLtRPiNzhkmJdxkwewOzL5qlNKvoL6W7omYn1ViVhwX
TBcQRN792FyYQIeyF125pzBsl6hKayu8TyHGc5w+PUpD+Fgk1xYRVD2PxWNef/Qcx8X4Xdi0JUyQ
2W+F/eyPx86+h9NfaL843lvSUNIQ74Lpw1UM89wr6Z5seuj6ZTbQnnV05UMYgGRK5Db2jwCW6vAB
wnkoHoLmrbGvOpEVFzr0VAWbTKxHitLSlpQcd7HXWNWbwPqtsntK3QoWSYneU11098GE01i+eMbv
3HsJGRtD5OPY/nXyXupPk32Nqr/UfimIUJu8IpPxKIuPOPqS9DPpHCAox6PypljgRF4A5F4oHuno
3RFfengzza8QCSi076ZxtcJyYyJWpvWKX7qndCxjqmVkdLCQHmGRSgQ1RATWYweWfoEMb/DBMiUI
NMg6wwImFxIdJsHqw2gDsDN3Qf2cl/GWcRwf3J9Cu5cUp5d70w/I9y7IANDjTAOJLfGAHUeQiRQp
ZCffvCc8bvaRgl9fWxYH3FR8mL31KtXJZdXOCgAX8d5PKaXYYUyy6G+3H/mbmYNL6jz55x6FCCGg
X0KXDKgASup6F/XVqlKUpCCsKPXRcRM1DHyMaQDKhvtFzTBb+3BY3XXE/4BKlogN2ka+5u63MCOX
sngQy364MhCQppytAM3J4+5hprscbiInYIJLn7glOJHySNfvA8VSiYmxmaNU7OVrqQHHQ2wPNA+O
NmdOKGAUqkMAx9HG0jfKbT33mfnbdLrE4FEQ/+fh2WYy3qT5FnPYOOuUZ2SXvPmIdEzJ3rEu9xKc
f0I1GsZIa5125zR96JPHGoi8ccujK8EgKnSXqfYd9MYqpDWnPMbDkzPc+J6dmqH2885pAHebb3pT
YjAE9ZvGC9O8RsGibloQUvwfhzA7F08RJC0FzHYSX7wiRvog6mejouj3edD/RP5nmD8Z4zwv/WhG
VDbEhtz605lM0rsxWk+j+hzqii2Wz4QNPUGEFezFRnJn4zRoehq/fJyhMdOcbCLvhb3CdT9GdfER
1CN0GxjLPKzj38BZWs/jlc19xbyyv8GF+y6YYUNxww85rYKCLnAr3uJc4f5DDzTlk5lx91aYtxPz
k46wNR8jc+IVH4UOENI7ZGiJU/pCjSLnjnghRx559YufZA3c3u9pSBnCA1Why5AWG8hp81Ne8SXN
72XLmiP55zqga8EgGAuNa+BohnnQ7n/o3/aau1f/Of6br7+W7SmvXyogf8YtLR6j4dUOPxs+ixiF
egheK2XOKMxVRzVYS3SPo1SJJa944nFHrFt2xpf2TjnsonAcTlnTorp7zJy8dJZA9QWx+53Jfb0g
PTHBHm8E1DzutW6fLkgnS/9TyU9m8Gu0rQVHAvs6eoAjUbur2GbWQz9E8e0LRgXNFtgE33/g32rr
Af7gIp5e/YJ3nqeeAETGJJLDFmVa88TwM5F/OTORHEytWX/1zU6iAjuURsxrjw8FUCeMNw7BNqai
qB6v+Agzbi9hq5YWP2vB4j6mitkmx9zUhnbmrxyck9y4ITb+1vhBGC+X1rqHmMnrZqFCVjr1Ugw3
2JojKXZOS6cPb5PNKUkjT5ED90qLEER0y4NfY9GpOMlUVCkwch4FBz4w/SDWcz6+Gi4hZyG32I0x
JoVR0kNBH0fCoaAnfQFkN0vFPqGtQ3r9aq40VsuaeqYAE7Su30dznOnWPPrTomTeb1Pi0GtzGVi1
kdZrRl4stnnPURsYFq1du1m67Kph2azjECneR9GlwgR9YpWV7/hK7jYl1X5fL3GaO1q9TvkXNtx5
NJ0NQvOqJyHJNAraBLCQ0rlNt5qTbQGl4HR6jyhWir1xLYHylYgQefYCFaibrlr7kfmCcwlbEWyy
yMH68qw4d7mhBqdyBGfH0zscRwhHihmg6H6C5MHzjnp6Vs6HxXtc9j+UOS+5qcEwS9cTJ6bRlptx
eh/tB1DGm9ra0ym9Q81b8fBHmbGQFfiDidKH4N2yQZ9w6enZaHUW0ArXKX2kaCVfYK3dkacEoVXQ
Dh5E2Jyg7JFNo/iIEHSar4K85c+4cGHoLAIqXwElVT6xWBSaHhWwAfnneo8tn8gQUHczEvd9szBx
8KbMH68c57C9vZMdWeweaZaDcUmXU0ALj2aeouFiN88Zp9eUo1Tw03TvvmKdhkpYMho3e495KP6g
jEcrE8uARwpTKQ6en6oCqefdQv1Ltz9bcYwrnh834pEIyRLjEmNpDpGRO3YH5DmOodSu8IAn3GLy
mYJXmEtm0czj6dVs0MGtiPXK3pRh96RnkLKT6Uljq2BEgqiTw+at1/QjzMfZI4aqZwUTI8vnad+b
qXDHsuNwGUEkfnGSg95qJ4c9lY5jAsNzQyJGkhwxkroHOwoOUVpRZalOnetciBnxmwD/SMuMPWh+
58yN9ACuVghgJu43x13BrwMG3B1KDBDEfFndcZNX7hIE7K7sk5PmASDv4sem0g+6CHdhz3TVeGvN
rwnonUR1M+2KvGnyEMI8z5LyUCqeopFUEsOJCLmGTpSlFteHyqRSvbpGKmaoRN2VsXGTajuIch8T
N+7tbDui0EYzpdCEGiSCJx/nftGoH9WNcO90RlThqpPuZsJPp0t/KcUzN/VHfyZz4vEqfY/aR/sY
DdPW67Nr1lcnM9aOxO0vlA3asEkVHqG93YZX4D7k1NtHabaPa7MyTgqdTtjpRrbjpuvTVcf4z5m8
ZRJistIJ1rdUpRXj0Uj9zTDMkhrt3mwzrsBnkJT3KlRXqWMkTwq6nYVxj/XurTY9pqXiVLQtfTLR
g1d7RLslKXv0Xt96rQ39Xc+Cx6a1n/FFPtqFsy3zjyQXX84ETKV9rKt9G9BwEWsPRlo+mDHCOwfT
XBdqFYnpxbSDS17of0PGVIRLwMnWjIvGWDQ32l1OIq7+aLT0r3Ywc6volrsrt2qutev9ttT4iUih
gqWnKBwJjGERqd36Mw9QkVk+YF/ecKm5WBbntV3577UouL19Gki+AnulYfE97+us3JX1lz6TOHso
MOnjQK9G2f826UPYPoQTJb4bgccqQLD0D0WOa+JpDPZtTIzwOemYjmxzeU3NW8lRAsp19pzY34k3
t65Ui6I99s5bw+sigNTHEdIBbTGUhSD7+NWHvRCMC6ikeWyTFyp2qGuBvwmPVyGoabTbxagqA4cF
/qExaSk7GYeFsTXMd/SZlSAIEMbXvvitFhjaGLiLUC1hmCzunFaGi94fCv2cWk/MVpeQI4Q4Jxvm
De5yliXiv2p4qvB901SZrXXKbdoP3moW4pO1CFaevjFPKZu2IRG5rccgubhrlKlt1D7yKoFGoetP
MSjHUIrnk2JHHE0UB/YcFXx8SxZeDCu6t+bO9m45C7AwSClYd7M5GAikGTTorerAa0L55XwESiFF
9/+oDGgdG64j5Z+VvdJtL0n6+jtsB1O6j+sX9srFXAHhnv361CwgKzfLakkbTX1QC+D2zonVxafO
cmUtLZpFcNYZ3znSCWbYfluTqpB7OBPpulwNap9GONVWCaj0LzYvyPCPEgGPIFleneDa4uN8BqgC
aBLzrQHd4OjE3jJdItd4616utB8TzTtYFW3FXvBl9U806YBS+MhYLpKnWTLoeCp0ykWGu5pIJ+4D
40x4jR3jwonfd2/NcBDx+2A+2/1LPXEPvIn/RdJ57TiqLWH4iZDI4dZgcI5tu903qCNgcg5Pvz9m
S+din5Gmp41Ztar++oPwjPQ781E1LRsRj55bQTufSfuKCLaFyTizYrO/GPILv7kbaqc03stQUl+b
wW1tAnjN/NCol6Ig9kud3Ho8inbjQPJnEBlxcSm8Ttz23Z2/FivrUTtm5skUHa12tfHYmmvRgQzK
QaBPJ6xiic+L7CYeLw6uFyE6oq1SJECr3+n0K2jXsncT+zZCwvoN/XstXcLoj2a9tzwlPMcNMYuX
ll7qFqg/PQGE1o0+nMi8py4ddN0ThjeKsWieDUfgvf8pHFw5jMNr3biELxrlPuB3sQHdkis/024s
8hV+I+4/KX/qAOOD2zgsiiNyjNnn5FzZbfHdq+9j81sJnoH7unrQho3w2k7knNhEcCm3Nt23aKD9
c2bfUnKKFdTQTf1RaHRX6yLaNO13R6NmNJfITxYZXDizu77UvVyuYuuT50+uLEzo8yCt56/Ci90e
4vLrLRy9JJ63Q1tzmXhC5moL+lL28j5W8Wr+QL7oIEKaaFiNBfUIh97ScPDLxlPbX1T6L5Gn0G0C
msXWekgtiQzduWbKlQfomFCSBGZITxfxjS93msVCGdMQurzijqNPSp9I8MgMUhBfRSRXhE1FxGAL
daB7+LWXgkrAXF4Y57gCBxeP0iwsnbOkPD3t6MowxpGzRQH6N1V3v94P4SOrP+c3LRtQxUShA5pA
586Cy+ZPaUqK8kOutpGyBhtbaIsfWOUMJu+ZeprmbwzdyrEgNzsbz1aPvOoUyu0C9fBS9j+Das9I
xNyEumh06nJd1IewObQwLPtdLm5H69IUw5wDs6ggNQ45vtjrUfgz4GJUAmh79NMLv5EXe4nxHOkw
W+XU5N/zB3yeRPlelfBsoVgO9aXITmW5Nti2e5Lmobbupm1VvdXlqaJteoeN3ZE5V65r4R46FFxH
7vbMi3ziQ0fVjdtz7eChKz1zfy9X71Bu4PstiLZa0LlQig4hzsktGUs3fwG8pdyDev8CPeB52cS8
MeljhLQGZ3MxbsCjd41dEU8hHD//7afZ6cle6X+a8k5hG/9KroHyR3h6d2krD0Zo8p6DtYJZNdvI
ckXCKf1l5BoNjXR08rVNNC9lmKnpkuf0KDsfiSN8k7pzSH3RufdaCGw03DR7ub6JShzuHMz9YRxt
wadJZjBglOb6umm/ZKIN2o0VnNtpOy4+xXIJtYHhZGPW25TF25i+d7HnLymt0M3dmgWVk6ckQ9Mf
1n/1snCwXLJVGBuCxtoV7eEkHyZou+NO0A66hskcI8+mZIrs1R9mJTG8YC7Ms7yYgVeI8GBZHm6N
ZCv5u1y7KzEAF2JF8kUPWvgIScSG84HOHnvV7Sv34PxL3THhDQ21R4zHzYBOathbPPhc2Ir1VmBu
fr2+g+k7E0CF1MfMHGdAsQMHO5TyQXWOz4q/ai10c/b8AQZH9WjvbG2XcCZQVGvQUSeTTO2aG1wi
ZILBaX6ayo0GHRukvjgqbHe74TbiK215nzqYOF2bZ60LDzeakXquez83vrsiwGvLtoqLldsafgT9
TaaaBz2Uaq8rTqQhGdImCLzDiU9N6qX9QnGYEMS1Mgp23xiMc+5mFoMXVZ65JOQaxrKw6oLZmyea
7qW2tqpDCqRsLehzFuEZgA+/M8y18g8WNGyL8al1pOytzzcc3IZVkLZp4/0QeThBd98QqRZIINyJ
cObFF8Jblq7Yna3wEFpoxnFoV50CjL4WrHtsuUlyenHlIAFM3XpnLjCfcmF1+KyDHMA6Zit8f4CN
TpKxsyjEMLB4Ejmplglg7XEwQEHycqFojyY5td1BoeExHrpCh4Q+rHHV8tk0tLNg7R6Ek//RkJou
0ezurQYIy0Q15S2a8RmyypjTvCg+KuaSspi8GXRUKwJjUXPUTM+rArU6y1JIVG4F4+wkUQ3ird5c
k3zJwM4QA537kAxno7hhIs4+g/cy/SLhEZryKpc/pdA/mKBwrbYRozcCIynwPeZHHHJlXZl3GIwD
FSPbNdGJkwm7PlV6Zva7fNHCrS9iHczdxvFIS3tuNVrjKUxbMo7S9WTstNeh4FcbX1TnLY7/DvlB
vJJxso84vvgSzYRPOyZ5NdKO0/BmhBshWYfJo7nTxywra8krjZ3WLsNAkc2wiJz/ymIaFFCx05F+
BvRChFCnbyCYl8UmC1cx1QmRQnoQODAaB4RFvELrK4hbIq1S+h05Q2u6QkdC04vXNy9jnLrwTbp8
aw6HHqc5Gz2mSN4sCLkd8WQNtNKdWRIX/WMMuCTugqyE4uqQ0ETaMkR0n/+rzzw9REIlrRJE5IlC
VaqMs8k+f0BBt/RdXWKefOHfVvgh/kovPHH4zhIR0SZQsr8lKcKELoH5QGuXzVZpjqSDLHRYGDUj
Vrn07cr8VfzvQX40JJWakbmBC8g66pIOx8YlZy7FBEGEWSWnW+gjFZ8heabkB2DtX7LkWuKVEfxw
leuah/1WVrpqtKwjR8fMCrMHs3+ItKvKDJSxOVHVC0fGxiPOJCw0YruCrFDcD38D1Tz8rIerMO2N
1wNvGkdLr3MTN30ENUJdVjBu7IDnLcdyI6d7WULm3h/17J1yqamb+cDr/lNsgT/0j/lAtQ36A1uD
ZvuqTawlWORjU0bU4yLpHla4S4S1OCKO/ejiuYcsxcMonjJ5owV73TwinlJGFL9bIo+w+dozJizq
gmV+A4XhEdhYcAFn4cGETRu3WTYdX4SGhPIesiFterIkgbXy6AadBJibMqKsX8ojZ2TUWOK00XGe
rQzgd4aEV9DQ+T76cW8W14Eve+j25rAji0h5bfG8AaFq4Z+k5JijMsFlpMEhHpMIfDOhK8GY+hux
0ecNi/yVXK61cyWcYvFQJKv5Aaq+i9AiIMO5655Wd9bWnEY52xgdx7wleKD9naFToX3G03ersg0e
niyYbL09MPao8q0QLtAV0CjxVjrkwvHZ5NV8OSjKZSBFRdvG+rsqv8n0aV32bKr3sv94CeuppWDi
5fc61gj0qwM9LtLvXHZCNvOj3Y4nPyC05WqhphttPL6YiE4dU7y0Yxis/Q22h6QTPUQWpg4ILkB7
dpw2pul1zS6v12DQdq6gpsBxhJwuCtAYHfvkX4eMTQcvaIAYuuUJtH8v+r0Vu1SZXbZGV3GXgnWT
bEV9OQmHwi4WrfAWuOGS8qLTk7bCOwMvs/Jos2WFTyFsTOuQoOsrz4Xyo7IDIGFtMUpAfBCfZeuq
5geZYLdXv/WLr0I9YfghcY3Co8dYLVlqGbDeOjK/KpFX9z68NuW3viCXo1qLBgPettZolVAliMov
UGIvDrR77QK3zYWV/6babx4crCldFDbDGkogrnIr+DXCHx0hPbqzbpMUAPnnqDqX8e42b0n3QbOq
lLOGoiZOjiP9UDvuou5ghT8wAcQvlRtiklyLCJd5BcklodZMEk5rPif01EO+Y5VYJ9AsjjpJBLSk
U/JQg60sfNU1VxclM7/QPpRWAY4CwSHfydVVEd+5ojKddnRYqbWX6I8Xy2FBuMy3DJyBOl2TWWqy
PLh1KiocOOEiULaAj4G468uvWXv3AhnExBCk/qIOylpNfkvrFPffVXrRTdqEvW8RiOABLlPKP5UU
FvVysnsGH6fD3IHl7oLoJEIzFH7JeOPXDq4naNgdioZMLHq4R+C1zGGuhdchWMuaJ+gnclPYn7DR
4UUSQVHRdrGRuBUGkgUS4+G8bUGrmnafFg9CQlD6UARFSAE2OJqK9Z78xNCU3NmYtek5WsLttN78
5Csub23zYTZuq7uvYKsof332N/sFsVykj9WUn3lgS5MN2WFO5pP8s++xV/IP1XiN6y+tfK/bey/d
+EKUgFxpL6x2aOgjbeaUhDbDPbsDVTxFcBPKe9YiWhpvUXNmBMLFcpH24lJL72mxnopdb2D080lK
CaIeWKM7cnvh4363S97j143QN24LaoZylglmLSVsJRcMlRXuovWv3GF1wGJc+uvJDBa3rU53SsCJ
VUHU6n+iylxiYkP45Q/TlT3hvRkvfgT9jvUTgQD3ARQkWOmeZa3l6KzCOsmRk9vccownZF2L/AUM
UwawH/XYcWK5T1iLxZ8DSOz8a/B1SOEyIQlEM76m/BkIp146a9IOU1EkfTiJMAF2YMbS5KUoZPyZ
dJOcQsXFYjBWvnQznD83xKyvWOc8PKYBhCrOl2F+IcDTm4c1RaayhjgTNqqXLv6kfhNTV3yO2KHt
7iZvR06sp9/fTdwLguxGJIia7BgKoMFxLZ9H/ciYT5M8R84u5zepZBtYRm+YRlurV7E3ABdpgyFc
6JBMWcq8gLXKPR1M7m/j4YdzmQ1vAgAd87VmnEbFEf7MyY2faeSNxarW1sQMER/gEFZdyofGdKa/
1FyxiaiUPSdBkjeVuDb9IzWAqjAi0JBm25HyQALXQim/5X5rmFf8M81ij/1sVXgJV6KhvldArRoc
HkY5IWWW1d5xfkRfevSHLT+MGMJAX43MciUtaPDXgktHnbnULWhlxh7ApnQnYzsy9BeHFkhSWhfB
GcIzNFnistNnUZ90BSXQwrADwsrPguHA4RZGsH1WXsuq2v374Qi+hnuQvr3GfZh+l/1hbpK1IIJT
jSMkTLchv2GIFLMCDrOLxQWDT7Q9d/lsyVuadcPrx1VDb4N7FittR8GpmhhIO/SpszwmYaOmmBUd
Iokud9VUH7gsx+1DlZd4P9fW7RNXzfJIRcHaCK3hmSkSy81VH79PLOUyaqWRfPUrQinYYuYkxaeg
guv4TU/c+ZmzsIjMC2IWOxRJd0CsOa4y7C+734bflXuDpAumhMVPqHOJFmjfH5il4dHCo+lvYrxu
WctgBvvRGrbZQJl5l8UvWvZOXeTtiju0iNds5tBsr+e3WZC31aa7Cx9UcyxKGumo1DSZigd7mpLs
NTk8wN0Maxoy5EXXrNdTcg2lJ72CNK7kaDvmu6w9wVtidXvrbEbF6qvVvk0FoIRdybzAgL04YFuj
nOd/WGR/8JqefDNCfjWsHfvikRWoch7EIxxzngiQy1xl8YTlq4uNDwNCT9N8cA0Oxja11sHkkpds
fyZIsdbEPM6tqoM5Fuqp0Y64WFLxoqrHV3EDUM4NmKXDCbFhJBzHETzOG9Nd4UGnwvzePM8QUhm/
A9bpyr4gMld6StnT32NMgpQsCQ1XghlZTx8v9rFS9WbGD8E6Go0nj/uq24ooOeiQezg+0WCnWjAf
lSTcv4qfUY14gncFqCSpv0qknBZorVXt9EVn69xYH9xSMBUffO16sJ1nvOTQryJ3LB/z5DyAt9Eb
hGCNcMnmEBVCnkzK6qbi0kuHj5rEUKAEIfl8ZZ++DHsGYU7LHGxs2gVhkcGqG85c1/yw+easXH3Z
GTeGHfS/6qLtmHzwTQzE41wetWYV5ueC3BVMNg3rFk9H+D6N5MTySkdmjddd5BZQJOPfMSbxtN3N
qIsWbtp5GeDvU3xX2wVLM5FeR/is+OO4fJrpB+Rk1pFbPKPT8EuHYTXgKwZAYwRvJEZCtvgWxHUu
HHVWeyF7FDoVsd6L8iVyPgdWlujr7Lp81P62tQ2H4Mguduc7QZ8wPoSV0OIuRUFXfn3tPfIfenuz
9HUpr5rkqwnojjZD8TW1H4IA+ZeLPPyHZQ80a+KH5l9DBOczOhBLj3mUV9RrUOJQewVqtrPXlvlw
ac401U8oYPja1TSU9BUiFw+3bdpHzjBcweVJhW7BIErPD8h+L1nP895ElP4D+ZlrdKhElKV2UuW2
gbK6o9P1wT1IrKNl+Jt3Cu1AO2jdxPFBfs7CfO0qyDaUufKrDwkgLG5rqz01xUYOYdskbwLHFdKu
jfyxFbymgp35G5vzRldeaBnnBlcJ3yeJOeD15McLwb7XwJVcOXHx/4kQOt87OPiliziKkWN+30b1
Qy6uaX3Isx/Lz21StKAtX0XxqaHn87UzL9oA6UcO+IWzSxOf4utrOhvY1gE1i6thzFHvOGR6Ekvr
zBy3ADSff76Q2YYAk0Bbp+4N37CZWasCb0JcLF6eKt3w8kc4AGe6e8Dsoi04GuElElESrtFAYJ95
Dp2vxEcgQigXgEdHiU+WlXgwYDwNQ7JUlQA1r2VrqrzAESI2bRQMQ3gCGGLK1a1twrxd6bTjPYJC
jDnGvaRQa/hcA96xz/kk5uJBtIDwmDVrINN4fBACZ9fBQfXX88g9DwlcE7yI3PkAObgJwYREbEQm
3NMq1xNW0b5lzx9ABhXVWTf3Myl8vL2sVTdeoSovlOI4jRQNKL7EwO/SFAPbpWQsC3OXzi0B3ISi
PWKAv8jlLyX+BrY35G2Z7VPCmhE6inLnzHdDR5r3EK5H6TKAN5jLzGM6zCQ30XfiR71sbbm+QN1d
WjS1BYqclINOh2boK31cF/qtq9gf8fjj9Kw0d0VHJOkmBQkLf/OTMJQ3pb9lwXv1Gen1Ium5ooU9
IyGVSpDW7H3kBxaPgJP3vyFC5nUefazbemyqDQaP4CdQVhWa1zh5n7Idzw1Dakzk2AAsZs9tPLLe
S9UNR5fOQrdorD2pP5jVAd0jLD6DNDGaYvZxY3yoEPk2BBhvxs0owGYgJtBEjB4jFFKjM1+vBIev
ZnxgFz9BvszE98A6+9WVJYOjw1zuVh2uBXtzb9XLut01xk8avQ9vZXlCiG+OK22BQJG/LYFonNXt
cMtsgDARABYiTu3RKVkyHRmpztVH2lyH8c2nhXsNcA5oXjNmZ69c9RT2+XuHXDhje7khwvb8Mgyk
mc3Z0O6iuVWjv9z+ynoG3xF4YUClvC/FtTbr9fYhg3xlZrbEIJ0w7hjB0dc9c9uNOe/PvZo+BeXZ
6n+w8v1uI/tfSoEqZAH6pz3k6aJ393mf4/vvwMOKzuYNSsoyv5Kd+hqcpvwp0BhBcecGrVRIAua+
IUA2olSp8zKPEOfK4W7Gs62M3JYGHtPs1xnG3bzzMWJX8zfjUvfgu4lYqqhvQ3oroz+F1TDcf4s3
RGJ/M7EFiSuOOcN3RbBgk2kXKGZ2Je1aZNvSeUxoSpeJq3LnveWYVsxp5zqwmThVtFYfWfGci6ve
fEpcMP1ZbjhZGWQDxMNtLdM3BuhVL6YGEi0umhe82ZZmCQp0LFAWbMEx/J/G5Y6I/wwkrFNjOWbA
lEyQ4nAM5Z/SWMgta5+91bE4+JxCuilK10jsZofhfuA/JfwTNIL/rDDBZzVfKiNK71vgn2kZJpM9
Boop5LjNWmIzjV26UPxV4ZvVY63FnboGWAZPvA5u5Qx4GM6Klw6RaMrhaHFqCTYxruuw6WJzT00k
1hUZkMbC4FuG3pPrlK7iUBs1wJtHiqbASlJxGgieSK7ZfGYo7vk6lEfLJiKa+Sqg7pAu+B9LMeMF
aAdsKiqQTaYL/hg+26xOc6phneD2kWEYtJGks8rYqfofQvlVTVyTu97p3Ve7E5l9ub8jlwtF+zfL
gH+Rh8qEcYi700zQ9hty7It1qd87aQK3DW11eCT+Y+yY4f8s4V1I3gl41CJoF6tBdOPJo2VeIXyt
IS+Na81rXQH6OWQM5BscgccnRVf7hQXIzhyrdsRe7SyjGlF/4eO4gpKkVg+VuErYe9r4Ps+FKBOt
6jjPnWX1Vf/FVBANSGuCK1TlR6VihuRl2Qr5RSq3SfWr+QewKHzj1Oyozlf3fNeaPZdb7ZTGhfWb
VF5MSLxLRKzADwBVholVa/Atl5EtBfiYDiW09Dk9HjkfpCXcsXkVv33x07S2oSIhcvvK9ANPhhkm
otaiAHZm+g+o32taytZtgJEWchvMjgbyBpMTBwWL/EgjV1WORbv3A34i1FQ/f0Ro6LMuxwaAdlzk
FgvpACUgyBzp7LhT9Y0ib80KSN2DFKfCl0XpDpKopFc9uik9o53+zYYK24jfG3xU493qPiPtpy+h
/Wk/LT0WbjD26HN/sbnXbIEZ2RtJGnUmwVMT1q1LEEqaK2yDOijsmrjY35u2dAowNoOdjt8RPFri
1vjXGDvySVjTS0j14J+100EPL3ynOGM6Fa3RyyJptdkno7IonxkVa8AVuew6txx/dRgxCShr2Z4q
pv4W6p1ksohNPqv06KcnwMyOJi/EjaKBCtUP8Neyzq6m07wLe701wp9Sfk7B+sWFKC1Qjs0pBTHt
xpgQMtM4L4lbOg7tjJcvKDmq2mAHEiDpthYP+Rt9UAypRLzWHYuVYtULTylkg8z8kOHgMV9Ur5zC
+CR3ry0QDmTkcncj6RcYbpZ0IEkL+2mJc00YrMDV8eIKpRX91PxtFMq5C/EvLQLGD2anmQuLR3zF
wvnV7PhBXuR7men0yUdCIVn4aNMUbLzsUVvVbwMjreoCcFvatqH5jk6YzZJFuLdo+Eq04nqPTeuC
5sw2yi3gCqaKYJS1Df+Uxk6dvUyYMPzxIOWn+X1P8OlIy7eSLz/v8bnhEBQ+75LHlx9c53t55puw
u5LH9fzlt/6jxgUtyplkwx6EAhMEkB1rK4uM7CFfowGoQ7fDVa1bT3HaKcWlFN5y7GbajZ89KQqK
4snRfWK3QdY7j9IRLSBMLKxz5LRNQYvr58hpn3gjMOxBAAXMnFUvKGiV4oQcz9GS7dx1hS1ukfzO
Bjc05Ax7wlNsJmH31SxN4oPnGN30LOnhXaL207J4pQb6Uows4HFhVaiTl8W1p9YpC9l5qQehlR1Q
hpePgrA+duRGXlRcBfOUpbeWne0QJgGMFYK+9cFQLXqmAadmhwIP/M0WhJ0Za0hBghl9kV3Dk4Nt
ob2JL3gPn2Xl+TQ7DQgoeqxFBlhv4nfYhLjDza8NiCI20B8maiA5/9GlczntsWxSNXqKDltsSKmJ
zHcEC7o0SfLxgO26lwc1TMW4pmRpvOafQBFdkZKhYtKcLiyR20//ZnSArWRwcDvz2sR/AdcCqwPt
FCSnRgVzhaOKlik0Pkok+gqCFGv8mmlRfUvm9Zr52cVT1qfl5Z0sguOEJeN4HazrCC0x7FilMQ+c
YkoAclWIeX+TbVERtqN0r6rKrqrv/KmUN62AGgKSpg80+dADiU5fY2zrZMBiooknRMwpf2XOcKpC
tkP+tgMz60CIM8OAmNKClZ0S/0MDduw18HtQU2ODg3DazrHsFsLi7NdPRORTK8m/zsV0/kWdT7Gu
WOiItigRF002xounOLOrUnbc1FJOtprjavQpg8gL+fELEfQEeijbGe5NTm2br9MY31XpOLJlnuUk
ofnX4I0ghCcunCkcVoHyIQkoW6uP2neV2erqWsPwiDDAEftrNOsJWPebcCRAtmwNSvwMgFVRtWhs
2S0SjyZ9OWr7kM1+JT84xKvSOrT6ewU5Y0xo5wLY4xyRkfjk6jVy4qIlXAMYCX+CTg//FWafLCBq
dUX3IPislCguibiuh23NLyHZLT3xZzlDdsZWwRiW49MzSvT0C8BPqn4u+29Ospg4yKplIkH/rdZu
rXHW/IyALdXD+9euVJrRCcvysceMG9augLCLXZ2RsnfY1wZ2LrBV4OhiFOAQ2oNfvLGsHIDOxuut
R/ViSKg1PMoPWr0yNJ5k/EETGU2rKTzl2j5IWUbxdih0NNbUOkZRfwcQsk2+wfhVYFH4Q3CWG2Vr
/1ObuZTbBmyZx/mC5gftRTQE8JKnAL/YCPiEvrNCnmC3QrouYP7jnY9NA5tt7PUTNgT9kjGIDB5A
SqiJ79TAhTDdsWKRAcxPeNMROuZ2OCJxyFnpT042Y27beGS+Z0SWSMJ50R0OtIZCuzfbe8NHnUSi
WheJJDFCW0uNlC8JALAuhTnJ23kVOxK2Sv9bDpfwyYXq8EIRInBzJsNFQ+xQ5NXi+7eqTyxm+VnP
BAVIl99Hax+jTIuvIcQrE/aG3m7mai2/XK6jhSrZAqISFOrWn4LVEFaXNOvBmLmW/5OLtxkdkqqR
zqpyrVxetio3Ab+dGNoSl8ILiVK+MzpAwHOfiaw13VEGicYc8jcznljL127gKdlpLgVhuMfPsbKh
2lhuN25kTCzCsxw5YniYITY0FjM/BmbkSiLW3jGXUeqBO4b80eh047Y03msgYJ2UwyDZWHC0zexu
ZTAS+PKhNPmXECbyrPrI9rJ51vN1nlzkKrNb6RIbBotr+CeQ5nul2GLoaTMIhUfVq+Ccr+Rmx0di
Ulm28j6lBNb0k3LypySfPrYaPyVX2vw90ITbiNnG4l2SeJgpxiuORIueH+e60eRXq9zND7aIPePJ
+zZfAUl7TsVzIx+KqncMk8SpIl8bk7iMJwvrkIqzl7vEtgPvT7Gx9DNMAEqVpglG4Ew6VX/G5eAS
ypOiIJ1+K1hkhraug/dAeasgPMdNCx35KSofkM7+PTpwJRivlohn6bhmblPyzxJxCg4Wc7pV5LPG
A1sajMfYnCNERnn6ZmCP73H0ilvb/WKJzaBAu9S4eXHvl0TgAb6hJcE7i3XpsSjExaBfVHCNwjr2
ABnl4xX8ZS11Hx4JNTod7hmHPcELc6gQiU5Q3aVVlS1L85bXG+l1Drs/BVV8HjR4SuDcIzVOs3ox
anQ2XCYl8kBoFzJW8aU4MFRBzm92ZQ93ZULTkbEty72s3XXnnHM/34+CiYuew7oGSLxeYv4hLdq/
snZ1cYWjmckw19rh61ZmP3r4FiTvI0qFCfyo699euJ+H45n2wfqVxA9xPFTwFIob/kCwBVcm5q5/
KkbQ7615/kHSo1wD44xTD2KPQz1e8viMMSWxGE7LNjSCX97VolvqYAqLH43uTkeRkt25ACRhA9xH
sXBZxiHL3ZpOidEYh5hxE8tzDDVy8cMyj/7rmtRHhcU7smXELkxnIkSsq++jjJc97bWWq7XCyh+W
PETVWF0bfPQWGaw1vGsyigRWYPPrNZraRsXbTCcQr0Pk8W/ibehJs5kKSUBeHtraKEKmxs/qCAbX
+28VW+jiqQr7GbOydHhQ87RwQsW2KKajXy+hYs50IUF2gxBPGFxDz3MFM/wPUXdgtS/iWe4BSYMx
w6C50tGkV5TA5PVTDee5IR5SAMSqA3qIUQE/2cVav4V9m8gv05cFHdMEk+FgQX3QtwH7tVL9KaeT
kd0zxI8lodQ1h76jAmZ0PUi8AUjpyW0TE1VctPYyaiYT3gVfi8C4itLR9+QUKGkLc7KSNwbqKDYL
7Y9ZP1n6WwjfF3R5wP910dmfJjVnj1EVMaG78QvM1lBpfqtHhTRBVfAIH+CrsB8k/WxkmTYPkXr9
F/KJp5odkGDZwbTGgwoJHNwYLtd2OCELTS5Ki6IDdifcQNxuaTjxYzBYCGvPivXtXAS7EnEZZGx9
wz0TvNaWfCehzZXLk4/oaLY0G8vvsviW01WoXE1+kwL4Fn2jX+07ZY80kNuNswIVFOKPXKwZBF/p
qqm/J2SUHctbvACVbws1sl599PkliFZavjIdQiFUpqBFBmnXjdfZALGINI3/q9kAKjLk9VJArBeR
D7aIB9iWLc2Q9Faax0g9BUt5ABpxxepTwuAlqf8tUrV8ozsC1uybaqk6BU5EFTg1P3aJDxn4QQx7
C8c8xDoLTM2g3tDkoE4GVx3oSdYatKo034hIguN9XZ9iadP3O8yA8Uu64Yyz96PzQFktC9tgYDFp
0C1UhLTyuQTdtUUQxhJdAu/eTbU79Ddk/IuEbX7YoMVlDeFGkPNV20jdxE35d3+tZeiGwXMehJiC
XtlK8bSlirf5a1cTRYVJrsk0jV2JGwLgARmxEBVbNo+ULbZlubnMw+ddBn5mPmHaa6J7WTzS5B3c
MCM9nWFXWnLx6eh9QWWkio9SsmvS6V1w2utYiM785Z7mIqm+bzq6z2wJdtozh312/Weq/FlYuo1L
+TgGGHWthPa3Zon30j74JEvMpZwda/GrGVwAX5zQeJfNFYFAeJIuxQcohiasqvAPrxu7l+NFeQ35
PsrIE0N8lP9e3Y8ImR4MKFWupX5qabx5Ik6irIdLqi4paoBG7iCu8mYlVmds43DXfBsBP+Ze0ZL3
+PPacX2FNMLdqKO7wjdXJGDyBPj3ogeCk4svL+bJYgiDKPz8JNMWfYv+zfQKMhUOywS4LDoEfw0r
2kkgehC4DQMgvrb3tHU76x6+7mH41+hXob9k/m4UaQ2Poye4pbYt5F2bIr+k/cIDqQJ615k4W3Y6
AvsddVlIuwhpKvdavxJGr4hPunqUxUtf4xp0KsI/xdoBbuXlZjY6/ipLD9suhHUr2liHHS3JWGZK
5S7WhnlpphpVuUaMwmHsLriLmOajMHYKLn8sPFkrIbGc7oX+Zg0r2G2a9qYBcmnFVus/R4D7Uj4Z
6Wb+4PRjfXaeqXw4+BbqoVIAFS4EdQHI/8isUjvYYtbSL/BJYC9howw3Ybm2dzN7E5pP4o6XKZBp
3I0wKRGJMWmrvKcRhq3xhC2cuifVd4F3rjs2vNvBoiUUIt6zo3bQIsJDGnDXJj8pYCANFsAtfQFI
cRxIxa0OvOVadJrR+AlzAJo/JTzILbHAQ7WMkMmrW1k+WhGKgI2CRQwIZ3PBPhaQ9/oCnZjkN56D
I7CPpsP/nZpjEv3I2Dx1wp/VrSBKz5zoDMDG7H/8FIRZ+xiA++ECqgNuM1wUvvZhdU9prxFNCmvG
wl5wL+LWCqVF+Iiz+ZTYE6eabpPscW4nNkb5cl7dt2i6oFC9hL+E7gBs1jasn3xZ55Xdqrgz7wtR
mHsXGKUyBWO2xXPH8DNnzQqz3QkwSevjm2K+A5FE0iN6jqPbC26Q3164ob++e+x/LGWFOnGJSA4H
0l9YGrVbrHKoYto72BW8MHIZKNL7jN0Y7Q6+ZnW1h4jKgRkw31ChRHGD6+KB/8JToy/pyNYv6+mT
xjf9vKZfzp9j1VtCrdZyuwLqtSXuZLdABkYLgI50Nm0nbZ0fyBFKPkRt3/3H0nkst65cUfSLUIUc
pgwAcxSpMEEpIueMr/fq+zzwxGVfSSTQfc6OWMvZiuHr6MiIvUpLlyHTdSDEpIq/JH8FSeJWTV+q
miOzQPecnqNuWxiHigAWxz/N2pVfTzlaSOTRHETOVYZRVwbnIJjfEoIGJMKs9irMBBdaKHCg6qnD
VBnxp2N/DT1jM+aZYk0mbmaTSbCY+yNSzN54p08MhvhJWtQiVjZaFIq7S1G9oT4SIoBUcZ97yOf1
bbWJPWj29mhp9aVRHjwuMPuxthMifsM5XZTyUspnOf2AREJ8LnFkW8l+AL6vpb9JZvqRsEZysSjo
jCv7xZK2ZHviiMZsvB80G2V0j8D4Wzd2Q3Idi2WdrHQN4TNGq7H4TI8pc7O/bIl1SG/iCJji194/
NuabU28NBzPkSlfWBNiAifO35fWlerH1HwCOhKOn4ylC3YKidGmkO1YF4UDzoLidd/7nXkRKYI+O
t0iPlaqRgbNN8BsUPEYAAuR0SylY5Uxar5F51pZFv3ARHWd/enFR/3yOWmePVHKKriB4C01hT3Ku
SfTbpHstWgeFB8MSFM8Mgf88cqBXTMcgvkhT6RcIQLStbx+6Ia+xNePs1Y0zST7UpnozHvoW6Rvi
dEQmKygGqpFXqUo/Wg1oKd9yhj5tRGk2ULZDLBrVKuSSsNvfpP6JsIKb8AVt5ErTPpyOe0Hlmlw0
xtcQ8QVnoMWSKyaMKTlAOK26HxlpoIAxpm+Lr6mjcZCQ8JJxNuEjB9tf4UlPXGYgr9V/W2AAgXly
feBAbyDECROFxUSBHqob23/U/aeT/yTg8gb46JqmEM4BtM7ttmTzDMrtNPx1OvnoqADIeKGvDACL
iYLBggI7YipfhWdJJxRfbsEig9ob1G1EvKV9TdQvxb6YGb5i4vTtGgTYpzYpAr1WToH86tR/nb3o
NtNmGA+E6ySyN8zHfkVPs3GTxVfLTNcTaCDnGxkDck4HA37yFcB+qHiGp2p/0Q+kmqBudP88Myym
9wlbRgCsYLu0bKftq/C5BBkKfwpw9ePIbw0yNEsI4U7DCsqo2fbWPq32VXyLg7d+gCMw1xoRY3zW
fnBoB8Qp4Rr8G5vLmsGf6SMmhpGTatjX5j9biM/BBAEGfH+nto8TQ3gT+MzRjhyd7bBBqJfGa4lP
z78kPOvyMR5eWQLtYi2ZBHCACoK50NXIcb21TBc1FaJqUAtNIZacq1DqniDrS7PatOsKS+Menq/H
mJywDhE13CJ2CGpOsEJZhVeE8V27T2FHjfeEGyGU9+N0ERLHmDsubKVVkv1Bw4ftjtx7Ei/AVYt8
qyJw7khwYdeNHCw2RGLmSNFR09SUwFmbZnTHOBf6ZELV2nnb2J4ZfE5IKiLpyJWSZq9qdAOARxbP
dolbMWPeWUTV3W4REJKx3Gh89xsW7HR8y6JzKd268L1PTzHvRjMfQDiazbBpdE/sBwW9Rsx21VFd
omnPvVz7tVllivazHeAj631KHhFTfLMxe3VtNker44+rXF/ac3ZDkfNspp4ju2+EHlNrD5Y+HsDZ
F2GwDQndV9YDfVnAXUOPXCM4iywLzaSEjFi4XUJeHkGak09hqfqewiEanIAj2QMFF3W5eG2nD7V5
013HQyglRCtk8wN0orECIo+V/WTs+hr9opmtDX48dlp4ZbDRa82WPVcB5stNMOyAPyzphNcYkItH
jqSKuCFKHDlVe6ifeLAIOqxb1MRuop2ajkgsDi5vfnIXieHHBJ0uECnKdQgp8MvghUu5eI23/L/q
VfhT5sbS8GFcEZBhqXGQ/rSrzBAmxx9hYiLyPztO/SXqXtP+m8xAzAMBECLvGbrKRvbpz/yI28c4
a3ziR7/dMcfXV/KyBy67ATaFsaGE/E8Wf6GGGo9j0VO9APR2ZAcLsteA84bBDYk7KRWPeAX3gDSy
v+QmvlWJvqFFAQLGThTfGRrJOY3xL9rPlj19eBEb8NBfNOuCIVCUvISebvy2Kf1gpEuyUYi9OsMC
BZlG1Ig/QeAia8n9Z6hwQsy7kDMOb1H7UWHD1bwRgzx3L39GCDyZbSh/HFX+OBYuSjyjS1iu53Ed
CJZ7wRu4Hke4WNgP/U69h9B49Ol3VTGUhyce80Fhmu3HxdiMS6f9CNDHyATI/sjGht1pqtnUhlXn
bBgTxuaBc5LjmRcAERn5datIWoYlPDlfIzbKsqu81D7wL6IdUgikBMiyP+326OhCxuSvJu3ChiPD
IOK5YtYQoGAQHhweAjEakuq4qmsuCeJHImDcvriRI0gCySnr7uNHm3r8+Xp8Y2hQmy3vc1W8SyyX
ff1VxQfBT9kIC0jQXzAYZOGe50vs1mp3SkwLsIiPy/+Nvug2ERIsaeL6KK+jHtNyEi4lBOHdxR7+
sCjQ5QYlToO99wgsT/gp5+ZDJUeIINKO+d5G783Q1Jh/vZYvUovIA3Yh4QJg2I0ThCk31eYAIkK4
id6FgOvTjLIludqZcw6TnZ29j0zdTRmjbcALmL4K1CGHLOaTMGLMqMFKq4jEGzo4xG+Zx4GLq7oD
HuPkT6NX6nUWA71fEVUaPXdNhNtKea+5vZqcNSS46gZhTiRVBZjLxcgpKDAkkHq5i7EFqz2wyi2u
Hqr6kKqDYu9nNJeaumKsytKPnIl75unPjFsJCVTk7/DNprmRHQZneZVyOzGIIjIoP2D4jW23UbpN
4eyBxXIkUmCp/Y9WAR0YFAnBjc0KSIoYs8PyFJWsAIqOGbjGGsta3j3NVddkS5tnpkq6NSUgi9l8
z+zPcvzIIc4WcBEN+PG0snILTQgsscZ3wumZHU0TL9JwFKc8R54wCxdcQ9N0gN9ihiEmiV4f1Y1H
zpQdZ06j/2LaFJ6ZUdVX9TUafztkkryuRB5F5Z0zeqk1Fl42h7nqhk0D4182/4m3BBVpYv8a9sD1
z2XFw22T+oNeumZiH3CZL5NhH9Z75oSJWvSyB7wDzxJhr5PI1Vv7K4nZDWA8Va5iS090zjvCrSLQ
+AARQTklFNCTXYSaA//Hkv9aICTiS+2f/IpMjP4XtzI8zdTuPhu8h96I6ARYxae1kipFcy/zQExc
aUgqNFxOmgP5V195k6OLgQhc2TIvDxgHUUcRL28eigjO5ybmnBhE50UIPfXXkey8Jt/Y+k5nf0XF
j6iTgL14hZzF8ACPKkSeDCsj/ZnFhTD5VnHn6DtycPZx0FQndCgy1iOE2nnhzfYeWnPodyEmNyEu
kmj52YiljNkLBAEzIqvxPo9JiD0D/cNy5R5UQSevlG713rwVBJJoyMnVZei8STXGCWIZZFSOxogY
cgx5LqgLkHn8L7H10pEwF/2Eypdvk57uxm5DUD1s/0ogGmp06sY3KQClZQZB1jzAi79zlApZMk8q
1khxxEnW+mnSMdDyX4nQuugZUxFhgrqFxt00z/qrjDtA0fYZIVIxaUBleQt5NuMjTu5Kwsaybeu9
U5mESXXrbPJsfVXFFzPagyeSnbwYXGsJvMTvBft6H/N7zF+thvKSRq7BylZ6LIJLt1FwMgHMlp8M
jwbyDcvtrJeYEB1gAhMEknwHxg9ScVpXNW9S9jcbbN7ZmpQXQikWGkf3WHhQniK+IPrnTZ7xrh6G
aevQes1bO8nXDsaN5QIUe913u1jUL5ic0Rdbusjmmw/x75whBShMccbdwHE2yUso+jY7mTKc/Lzn
fAsMxG6yMDPGbN7/uAhrZVmfDr1awQDOTQxN6fnNSedmZWkTqYYrpTxJMTCFkq0znaAioDwszChD
eDQetSNt0oGioPkQI+KOuOCIdhNNodcgvLUN1miaDFT1oBdnVi1i7bhIVTS8Zxl1UL4lmEA8Yjrc
PlRl2XPAGt2ytiiz7Bd+6EoxPkJIgJ3umWsAV+N7Mny3JJ0jBguJiVdLISaymyyAXs7fob7LQHwh
wsobMV+BxAyT/PC4y+U5cM6J/2jCr6JvKGZzT3qPVwCAyrjkoCxJSRkCv0s385/xu8HsplLfzRdM
B0DDzlqhAGe7x95XaQeDLw03benhJaKzHDXg+CUO1pZah7A65xKuDzorckbEAuka7S4HPLcmqQJl
9ZNozwr78dMcXisL3TahG9r87kOZGfmPZsFNq/PqpLbKwpo+xKJaWoZbq1dH3oFvWF6yhe9ol7pb
OvaSudQYt+P4LmLb0oQdEUm57bIDIHrihXsO+dPHY5mZrG4KP1ZL3ZCkBIogJ3UTDuucMG8zWFbM
bnn7oVoWwWL8iT6HrzvIK1yBI1MQu/1oZshKCPZudzmLCZUf/KPc3Q8eN/glEeelDe+G8kY4D2+d
z5KJFgUpWncDuV6w5HFAGKR48ac0TBgt+KrFq2ATUjN+/ENEs3ssUcb1lREBPh1Na6dN76hMK3uL
09+w7kGWLaYA2E/shNlnEH1rAtkNniESyK5x8ORDf2fnrLt25aKhT6AgwUL80/hcsBzozUtCg+7M
LDi1hLVEqFfeHP1usTiZ1ovQ+TrZWZffB/KPLK+qSC4lZlhxtf5IDZ2kePBGkfmdcqZNkQ6//CBI
Fy1LttV6Ru/q1fzBUK+T1t9ENASxWw+BzEPTrCgwWwosCQRFYlxT5DfeQzGTAWCg++B+IhiM2rES
E6pqQcOg7Zrjj1L9I13Er+k9bbjSNnP+mUE4GVrP/wcYA+gQSTtlNTcwMobFTvhItz29gQXdOx8q
UoPI+DbjD7+6ThMqXsYrGm/poukd4BQ62fDfvEbsi9VA0vAC4rNbER0KezNzJOjhqTL56svXqfgs
aX2L0SGqbXlW+ucg+JGNOB0V+J1wQA5r/QGj0MqIGiRaNF8Jvn6fuFg/bdeTSjEBbqSek3XfD+j5
mbVOr5afrjSEHvyvuFEQw16Vcl/LyxIsxgo2EoXDTDD0kvkr4JjRK+ptLhmLKvjOY4eZGJEUgv5u
06wcgNGjoMEcchLa8lLov8pIoxqdYnrvhezo/gzrWL0ktqde9P7a6ucilxbfBWFUNCOz86pkezuv
gHaLpjjzllvq1ax7IvPAUO5muRsldF+rttll3WdFXFuWFXxPhIejm6RUrhBm8rUsJLF7o3tg+BAe
5t0r3Lrw8Ot4mscFEkCo5ED/gJkgbtcR5qsdpKvO91+O3xWKYF/6VvKNAIAB/8PkPrmaFzBhvVDj
JejrOPyNhkvq7HtviPF3mhUGGzahRW+twYeaZDNyysYmo74XKVfVuej5iZVHQ96CgJmIBVQfOo9v
ZPtc2iBdSB0RzEMFkVFtkxHIoevPIg6MiTs6qwR70Z6ZoPPAF4WMJvnoF8SPfAHp+dWqmlz8PGQC
XTSTxbX+zbW3ogXflTt3kqJ1hMMPQRsREQxnDBx87x3Os1pEh5d3ia1DlveaquDYn7HGPuWWdP+9
9AUKT4hM1NyC4pt2Sn4UH+HSwpVG5ieoWnuCJeLffJbZDwI4JAa0LklkSZ0DlAw8TMy+zZ0VXBDQ
fnsR/GkAcDJGByf9LueX/+N9IbbrMKYfzyOsUEq+TG0b0B9Vciko74zK8VYUjJ9ATB3In9kLTa9J
L7nuLDXjQLZcN4NxMVp5Idup0rSu0w8rMyXLQr1gbwP0zgDEhDZIMEd9xmd+QWtfSD5zI/qraGcL
6JebuRsavr0XiYLs9ETaBaynMDvjvdb3lXJXEZ/OQIV12a5jBEEqT0iwjkkP4tllBet4B/4xhIMr
6qPsVUlwlYQYtcSd2dK9zvjEEs0MBG0QC+m59E1YLoJ4NiDY4AyZnmUz7Sen9EoAf0pGSALROdyF
jg88R01ILWHl4DwWBqwGDosJGDWFxgUYX7PFlRFCo/0m+iYlhiu8TyzknKjTSYLi8xVzJVgLtWsr
qVoxrq6LYi9waVoqgZdS/0uteOF/x/mVdFxYIZI0Un6RKntTqofCXtdQIDALSxgXd0rUFoxrjnvw
oPIP26eWxGqt+CgwZ5YHGN2x+DUajJwerEnjz66ffSQyXkaWPlg6izdam0V2JmVhJtZiwqD6kcBD
1KQKYVhtwc1rsrAiX1G5eP4JMEEzw1eWcM5yTgkSuUZLXqo6sxhNOwmcTuB8lsV3xBDZ7FvzmHkE
eOVb6vHc3iKIzxNcHFCMAvgqdr2MpWAivCfnCUUqqLjCmWNIXqZt5/aI6x2fMPxaeSQ+Cw+IWaxz
EfVMJMJBMpHauF1FiMEuxe8hG7cQBxBppwhKnWU/Oiy6t4rUDAhToLTG2pJDhSl/3Uz77o5v1GYN
S60Lse0Lv9uDLhmYkGzOmk2MbEv6bYZmE5bJkp4xcB0U5Xg0sDoUNw6WTn2JzLc8tbcqX2AMUc7D
CVzodeVBl4EJDE/nCbBQP6n2M8Kq4kA83zi7kyhbaBbnyeYxL8f+FoZEMX/ZpGnnjbqi0mtdqZx2
1B3IJgfM29RswJ0i+6xxuSVkGdTFt2yf5cGTFGTeq8R+qxmGu45nTDuQPudWYHeMh25OWeua99J1
umdc3qmkIAmvXZYkes4xPAxZN5syPw6OhH4UlJNwroqjkTjnrSM/5n8qLnGj6M4ZqmjykRFxqApm
HGGpJZJT1X2AI3aegIGLa0REql3jxsU6jRNEPtbxRpMtHrCfhBVQInWmPpvjW5OTLPcGry3FCLL1
v1yj2gYAEngqCt6G8qR+huWGuA3i27kG2EUKovHcRgoBwg4YeRZ+v39HJvAVzRcowwnivOFodCLY
uuY6lWc7eQz2T9x/D/K8oRyAYa1MkXlZNyPgHFCIZTrJnceWnfkM5tSH6DgCkKz8d8H0fH8+t6O0
4oEgYSBuNJGquWpjZe3bIc6ia+cy7fkXlOCpBmTNTA/xoPa/GfEuYf5VRO8SIXD1JxApyXEG9cUl
aMLVWvxM9olEtVD5M+hwde6xPK+i8cMg+7w9Ss6f0R1Vc6fiCfCfjnbXpD8e1Dm/xQmin62N6/as
qmuMhBr+cHVlDcFWSxkCUCFSprsicCTKz5r1Hii84aiI5GlHwbtbxR6LpLhQxVbHb44ebC359xnh
RtPjyUKvbwi6vX2TJVeYJFRpB7evgtQoCeG9Z+mK2bdURij0t0w9yBZCHyI19uU4cPxCCyFQomkC
lneLnC5aFu8qlGQXUg26sGFMagIZPuTooA+eRjRkFv0oGkZ05WbWHYQZLqjpZYQlmr1xU3mIM8oN
D6K5HeD1o/ghgLOJYTSC9rRYr+UZGa1OSlnrlkiDifJtU8COiOHSbEHeH2Q8U7t+GmRAKEBGZyTh
4G5xExQ8KineOW5JxDSM5YxbYD3OdtpwRosdSMtdnNEiWLMBKWF6LXfcCX20AaRP5temIUzymGvX
NLt3ZAlEB9w3UuUaPO7QOWvHYysXqxFh9kwSTXnP2Jgp98E496nnCVq9Tcm6rfBQwgGtCKFArj6S
v8lS18QPwl3G4m8EFbHYM4RTpVVB+7KVTX+OwvtnoPXTts0+mzY1fWzE/rQ2Zze8id9+Zc13b97C
ZbAZ558wpEMF90GydozPDBVt/fIv526PPrATFxBjp+35KbPHHhEDxQ8Akb8hu5pN12V3aliqbH2T
lG/heFPmgjdvV/Hwxf1BCd7m8Gi/6c5WnsODqdZrZ6IS67Uh41YQ1DDJHLQiLlFuUFOaJ8lBWCuS
3PiQBxH8JASccFo0SDFGkswZfGa0l9UZ801nMp3z7VChF0NQhC5srUGdJlh2wmhB1B6pArj/8cL0
06VHxV/AiJX1BsTIUF0dfifrajqzC4oVQT6bzYNc0G7NV1ZWFwODFmnp1qFDf67yiWYs8XL/IhOL
EKHwm9ojetdlzzrqX8T2QjqykDfbvSfYlppSyNrgOeT+r5USmGhYJIjwG5S6DpxsIvFiEvcEHDi7
fFRkEejNVqeisPipdWIzJIRXXF8zj4Rm8V6GOi3p0uYbhBuYeU0E5H8xObr1JXR0LQUc6EnAoZP2
njAsBYa2YMsnYnXZaBiEA0xE5IJ0IwIM1hDKEtr+XUMxNF41AsMDij2G8VkT31/iCN5qz4Lgsfhu
qOBw00Utrwo7eMmokHzMRAai8WXuRMNdP2d6dphzwKk1znQn3uj1emwvuiAixIBov1/4YRqJivse
Eld9d3jJcMwpG0EcJFxgxD/axpNCSPjmPXwee9WxsqmbX1XkhQrkwtfZalnqtOkl1feQDzLNFi9B
+f7v8JEn1J6HgCfJEQkPrM98U8QLprqrxoCgBCwOW/9W48h3c3mP6raTr3m3nSzXb8mW3FQ+/9yK
PABQJi3d+VbiGeWpZBcZNRn1swv8OpOXlR96Ps8QLyD2EJZuZSV/p6QKkuFFwvdRSDYUEVAfGmj5
/BcnPVnjcScPLsG7Iu4FcSYKjbCkJ/I1YILxr/VEzeomQ4pSbeYH+Az9SeMK9J3ziEUuDs8dr16T
fFnDdxSveoxbDbDDSx0eZfPWlO95hV7KEyGHg8u01sE9Vc1AFB+RZJVX2C55VVWJ6Nz1/SNgyJB8
aMJrHcE0Y77VZA65P2O8zQNxGxKk3pcG+aFgDN0m1lZw2i4RqOm4atSakQHwOjxOzYuNWYMsdRpP
fR4TghlSUiR2AQ+ifmy4BtfkdIafgEMpRAAVHFiGkOlz6OnQuSLiptxhkonal0Y5TfrTIq0Cbx/q
0MT3Al7YHihvW5S7edzl0VOf0o2pfxTqg6dTVbBXoeQUG+yMVKjibrdwpZBSM84bYm+JKznDPXGb
ipVrxgszLGkNWUzqV63g63K78urQ2hyp91H5VNGaNLzbUbeazWjp2O8Tg2BCadLG93dteNT0dyW4
Ev8q+7tSP6bmLk6PZvR0rBcEbB0ZFe+zskWMHIb3BBxfsS4Bb4C247EunXsIrBIAihrfcEVTfZTa
g8HoTJ6E7G8xM1czHVqT4uYB0iN9AhJFdSm92VSnjrgTXYAuncyjmrLblc5ClCKX0bXnKF3meSvp
bypimBTkSpZAadP3sXiWbFvFntC0pBPzRR8Ga+jnZf0YkQvLww8fqNTRIrHPkSPJhNfXdEHYEUlg
xUso/9HXTYRjY+76cONX60JfklS9IxYyRd1XoOA05YtPyG27FcIv3zxHw2lGaGJ4efE5KevJfil0
JvEVlywMl93ubOUg3wnCVJt3LXpRi8dMFBcEi+RF+jolexi97JofwLDbBYSUv4NDzSkFfp3vFXzX
GUjyhDzf6b/8kDdhPacUdLzbxBKYKzlzBxNTAr9n1ePtI8oBhCsebmF9GfFOodTsUdKwRhI2bE6H
kdLqmsgRgFWpw0iP4Sq+EG8QdCNe2rVjvSkpI9cxTHBs4ZEoyNCwsS4Gn7r6F/O7DhjwZOsLqIWK
HFe886VFht8lRaEE2Li2tW0mPyiKnNoLwc+NcQTGms0LHYogsHipyLr/J9wO/9KBl3kmDPazmH5S
Fj4zoypDviGfRUvTHXO/Xa4a6Y2gJFwieXGTyTnJnp31M/MUSEzwmZAwDg/0CVHEpKPsKEpO1KeQ
1NlEqz74kfRwkrEMKQcnAElPCEvZr4lYX/nDWdAWmZYtY/VX9ITEynMKX9BSawHyXFIAjr1yrlNg
kaPe7qSWSVtgdcVPhrmFQd+0NhwOgtLqIgI7Hw6ZqHzUyvyWtQunGSgKgqDh/A5DLgMHaNc++O2e
Hhq+Lb3zxFKvvpzCjIwA0v75FxPtwJtDJIpPVuNZ5FwRidUKpiGtFg0AWdoYy5ZrJTZOIDwjoUfK
8J7FxiIVwRjBH9cfOT9jTDdJ9iT6M5gjOhpOZnpN5Td9JuRrfIl3En/csCtosIXErilpPzBehdVl
AstqWXIL88dhuBqC078HB+iv3SsBQD6vPHWXLylS9NH/zfmzBiLsBcHdSk+I+wrNtF0hbWEjB2ft
1cWo9AANhFfcM7cej1VOm5TLFsdx1TFa/YP5ulUH7pERhkcQLmE7+wR2A67eL7eQHnSjzuWlHtDz
cxOivU7SD7xfWYoY26Nzx9fFl1UFB50MiAjvtzjvAqgkPj3VPCvKRmVjwyeN6aQm04CD46jKvwII
Jhiujt80+8TZ1hAiSsav86FipWyKt1ACfiekffxOdYyGBL+Fmxq42tnr/ZvNb6a8CWrSEmencQ6t
pcFebe4zpjXsz81uUDnvhOPyxGMyJ1vYJQ42QkSYaGjLBcyZiNKkzwaRIhnDTwxthH0qJDrZHDkO
aHW+U+Q9H3gxPulPQwoU8qm/xWjhme6P+vA5j3ulpq5xzQBoywBx1D1A9dUD//bwVw2kmXqAPH6F
ehGCbJcwMIx7g1DtwzyiU2B8BtoEKHEQGW6sbcgr19+L9NdQ7mO/JvfE+QV5tYrfqjgn0W0091Pn
te0Bpf2AZrBBAyYdR/3FAQalIK550Xkt8OTGf4oMAFgAOzXPOb/738awsiOY9oMdXkBM+nyTMtN0
gCYRTUHFNzW20NQpexQ8kK4jSSRXGmKjJ8cKZSOxA9k2pnQwDV01Q5O5i2kvUa7tBFzkzrmH6aCT
kOCQHIhkSnvkiMObe59covh9QjrSJAAOc7+ojVMrIQp6yZE9EOhXQFDeRdcLMI/U3qppL8LaGXpG
Cop2sH6WtbJrWPFzFNx8+dlWX412i9QfKSIrHaF9uU/Yvlx+ZBhfJPx6db+e+02gbyqL1zYhLf7o
58S2PNIKxSQ2TTDrfssLSWYYDDiRxcTXTs3byEBfE8rSebgzsMcHy1b8ImYf7mpiLGz51hOTw2E0
gc6c/JJE5K1JVzffz7ho8Uy4otm39cdNTrEjEBEUJCAM5l314NPyIB+jCO0oNSXWxlJfYunV4fgn
albIDbcKqF4z8tIM3kSZRvOnx6Vbw5eY0waeI8N1OBAOtFH9l7FYdzKdO14ySIT1HK3od0YP15fu
OPEYLMtyyfyHl6hMt5y+pvPlw0zGDzt1KWoxqx219W7LXRyRIkAOI3JbxGBUb0TRZ0XaDcb9oTpG
naebbIsHzKhmdhubDJeWkOq5eeiWbOcWc/L0aLPvQeUitgy2JhENBdfPtBVTQQ76Whyt/m7iYG/q
L0lb26PQaSJ2qcm8MPuLqaKkiU+VzqNl4/fEGHVQCAdISFzG+4i1mugpXjofLXyPpF7fkqPJ+qDT
69AjkMQKQqyLYB2zsyTFdDAeRhiSDq9w1D9afv3ZwMe5Ireqf8QJRahAgQ0RfbPl9SRoV14/7gjj
CmI3sW6dw+TDfKHgLMEF2JMhFiLGxNRiHInvzSxPI/mh7w+S9lJ2X5lBYOhjaHbSlLKdv0EYxrhj
uJ/SE0LYVjsa6GusGzUEECQDZyfJ41nEo8ZMsqfIRZ++6/JggzDXfFjeMO61+ViO50n6lkSr91dq
u+D3dNDP8kaPP9HqWDLBJti4yXA9O5NXcD7mmAw0DNzOs2ru0z7K3wZACzBqGfSdB8ps/8iENAnW
rNdcoOg3QIxSkuSnV34oyAdBuJHM6jj82cUbdtIOBCz88h0e9F1KQIaO0sstTf4lcjQYLOMT/ZkW
bEc8nK3xOlaPYnjmvDFNSbLR9CVZpDDiv0+j76xck1hr8Z2FO7/dSCrQjPVtmzcDWBEdOSsD8hnq
ZUsW2ZUa3ubu0yC4RVFeaDxorX0x7x1tp+fNEp2s3KyWiIeokpER3wvIl4B5wz4TXMPTkCO5oOil
RSRxKgnqDYDrShY8U38O8n3Ov6nbE1POoG0kLicRKxhjy4G/rqFF+ZOg3/PgZUoepvUlXlmw2PhV
+Kipf1xW7CuQRWDtRn2rjb2iXin+msUZgUfGKtwoeu+QWmXc8B3bfxqCi0bvYgrFdcDyS8ZZ0KG4
+PNZs0m5UE598JpNv6kZr4YIkGW0Kd07G7zExXokUCvNCAG/lAYRxXZ9n6Ybza4ZBR7JF98AedoU
OQzwNCOLFa44VCFkhqLcNL2UoG3+X7zYyPWha8lpKG3KdLcDtcYMpEnw5SDFYxpF7s7jykLEl1Kr
5MNYPrDnnQ+dUjemZ1iOjL+pM+CdDVEp8dn4V5J5s4bTbps4j4qkLVJk1J86f5bQFBZyWvmFvbEk
BBJmvdjygJf6K799Gu1pQec9rcYzOdItxsPgPaMCzCdFGRb7xQlwvuMSuGq4zQm/FSxK/N0Mv3yM
3XCx7H2UPWTHAxRl2rSjW6Ze+Khs6QhAGgYEexxzh1TrI3ZMyS2qawXW6w/7TjqD6k2gT3a9znvf
lZobEb8du1Vx4iimGBscGLFw3Qi6BbOzeHACbIGcAdoPxyAbdkBNarRqDEJTq0Wnlvs++5yBJLEk
BZt5IF7hEBlPBTilg2AYCOfBE2dxg5GadgoTIgXeJHOXBQVgCAsMob4aTAPE0Jq/iIxWqX0M/X72
5njHj07Hh5i++APJoBBZJ1B6FUH7W1W/1JQl97/KdPClZ2mdJ+fQlAezv0IiEIqaTJdI/TWSljfw
Wje3uLmp8rPML+mwSsCpciSNK96RYKQj4k/xn2b2MnDdhZ40bwiZr8vXIulZu6C1AsJ7MZG0cIDa
wy5uk30pQfzj7KqCQaLj1b9Csp9mPNTA8uTsf/TzNpkRLW3YfvDtFPI9rk6ik9egaW4GV2OqQs1M
yrKCerknb3TTWQ8DHS+fMsdpmu3k8aIqJwp+gvih+7PnlKWrJjFluucB6boGghYzKfAz+N+EJIoN
FeijylUU7QrjM82spT/YJ7UZ2Qx3CuHY2taoPjQi7B1d2lodyLx1reC+S8xy3H5sXmhdqOrlJIHl
Hf566UZwlx6eJ2Qm2HzXVX0vh3QltTbEd7cFZjX7H8L7EF8lvduBjbeEf3kJgUtS3SJh+hnLn1Ij
F8JttX2Kg26asGL96QgB8uAXVb7kY73/6Mv3rgUH5k8Hkj0zuBuwWijlEs8J32Ty+VTQYYbJ9Zy7
dXxoSdyyebWJGbVMFutrwFY6LSEoRnKS9a2ssFwkoLH+lUxNLTlhA2jqQ2p96QZVKegY08Ncbgfz
VAFFy+pbQnwI2Xskdmrr1PjKG1gs0EXEUA4Zt4zzyfuYPhWLFHW8bjpT/kT3HbSJEgPJIqNXbuHw
PqgbZ2QXeiSfhY1Iq+XUCQmLar6NjqFF+pwxHetoSiwRCDTs6SVGzGTXiHfciF/ZqLnna4Q/3w25
qzHmoQMHUFmi+kNzySHTzKeguhaEJEkGK5H0kSUfKM1YVEoQCyR7oDAOzQNwcxjsUCVU8VqGP5Kr
lKNrN9DqNWxazZ26XTl8VgK7adHidTdCDjWnB2Q+cPf5ANcp81unffrAYDO4zbIdIOBZo8LkOeHJ
8Pd2tqm7De0qXIpcqtxfYY5AQ0PhofIYKq/GxKCY3DoSZ7i3oJYD+SRMijlSEbhaXjIViJ1KdFcE
dHNvivM1QLMvdPaZsQ1ppmCA0HbsyLfBfApXhLwhK4ycG/hQ/rJgvJrjrqxeCwYTqUfkM34JaU3c
uJQpgv5zNfjo2gdAfBOBeB8Ko++rJGIypO/Y/7OAswr0R8ei/x97Z7YcOXJt2V8pq+dGXYfDMbVd
6YGMOUgGpwwm+QIjI0nMk2PG1/dCqnRVJd3W7Q9oM5WZ0jghIgD34+fsvfb3GZOUQTe1YzkKxicl
z677VAq6Gbx3Jh0ZFkCSR2uEcoyU1B1ZxQsmIODPun6LOAcR8kJJIhQg+94Y5MLtk/wln18YVt/N
+S60K46ir616oKZCNd2w987zRrHaR9AraP9EPkGh77M+xc6Bm2kRm5shLm6HbZfUM88gcxz5qSZf
nJvWaheQRk3L7WsI33RM6xaBfk5f2d/4BACQ6fQNzVoyfR/HAwc3T52M4WGYfuj63Y8/A84gtUN2
gXsoKuwdTyVfJz+k9wE8Cz45hKvLLuYQULFt42PY3gnznTbY0hMjevrK3JfL1wNr5auQmLMUkduL
oU1kP5w1IyAdBs0iZiJMrJLvv/7yH3/9z/+4jP87/Czvy2wKy6L563/y70tZTVx81P7TP//6DEig
zH/+zH99z59/4q+38UWXTfnV/tvv2n6Wd+/5Z/PP37RczX/9Zv7671e3em/f//SPddHG7fTQferp
8bPpsvbnVfA6lu/8f/3iL58/f8vzVH3+5ddL2RXt8tvCuCx+/f1L+x9/+dV0rJ9v1N/ep+X3//7F
5QX85dfb96x9/5fv/3xvWn5U/Wa7jmf5SrlCYlJTv/4yfP7+FdOzlO1Lz/SlaXnur78UpW6jv/xq
Ob8JT1rCd6X0hbB889dfmrL7+SX7N0840vZN25auxXTn17+/7j99fv/4PH8pOoLpgQE0/GLL/vWX
6m+f8/LC+P3CJ77CUTQUXFswQOTrl/fHuAj5dvN/iSHMObBSMEQlhWTdk1WNIIRWtzOs7bm+U4iF
R++SeHJfpQh7opcsusgFAI/1ufLXAi+e6BBtxKBhMOQMFJ+1qK+1OGdlepy9aF/COVWHMWDWCG0Y
WcLDLGEgd+/VcEQ2UHTvbv4l2kNwXxj39oRM+5A9h+jWA8IIuDLm7kAmcmJMxGOSn+bgNJU0/5YG
wiaxJLZa5ONHDCHORJAvR3zPYYT4bcSHg6ZpkejhHvTHjYPyZ+oNqgeLdEjcB/AUnBg3MCojSSuR
9pOVoNIm/hrtecleaN1XHOZHVB9ejeg2SVfDiGuTtycyqGEQM08cYaceZ1TaHIqc0E2Dl7A4ecKd
ti3gmPkmNlDG5d+99OO6Foh5eZ8dFFUlvlP4PZwzjWVQda0nfNYVPIufJ1kmG8kqkCbhVcnKI8wu
xncuhicvS1Y21z0GA3RheD5ltM8zRODs9H2cbk3gYjlc3bCO1hYnryZA3ob5S3HMCeZ9AZyyx/RQ
IfTuIkSgYNPSEJljTzR0fOnqm5BFsWu3jI8dpH8mFJUBm6AFHd3gUAGKb0L2icjQ8rmIkDgiJg/L
dRr2GSwv4t6HIXmx0+uqBkrBOROAj/etm84SRftdGL+VAhnbu4uuRQF2i0HlWK5k0HzW1biSxtXQ
gsmTZxu6WGmeuabCwllSWkyOz8tVxjZRTkYNgmxBvV8MRWQVJ6KgHDe1CYmAn5vRMICaRPFtbvMR
bXDyxl2l6T6BC1rFyJMpzbAvwc3x7zWNYDUCg2gBPvBB1ZyHe8bALKLAqW1HAFwI8Udc+rqhhcux
HElsbXzkqAQZFsKyuDYSyu1Y8elxKpnhYdJB4bIyPpamw2CU4hB0IOaQZTn6yF98WqkJjWh3WFX5
TpVIEvRb2Zyb9mICBFvQZZqCR3N7DaGFmZPkHv6MEOMKL8BVIaBTlWhaokf4WEYpVkb/OrbMtxNj
UzXelRSviA/NZUuYuXm4c1Gy4nKi291w14Z0U1EjtuyooXOuEnktfCKj+CQ6rEkF0aqiuoB5rJly
L9yw1MM7eE5BSbnEDGrugSw3rlxCyUDHcSjY9ta4qil/vcq6ZoKwanteJFv+hPRMUhakMUoYG/uV
Oa7Kelwt79nAvbL8O2bSV1iXiot15gnar7ipOQ6PpJJlAO0lo98JE1U98vWB4c9yr7j3DifizuAc
gLeWJJ4wpgq5jZLLHxbx3xfLPy6OLkvzv66NtpBSWq5Qwl3Wzj+sjZbrST9q8YYCEWpKvZpPfsWx
OrNwh3DLBaTM2ed8CRQCtUHY8LHNJI+aAbOQ8zUeoXncTHzivTD3w7RNiPNmMak2PYjcjqNm1ZID
Ruvcbhiooo/zoJ9RaU2kqOrl9idzESmVX5BKPF2Wh2wcfz4DTfkgmD/R/PIZk0+UwYq5cR5dMh4g
T5wVvToJOZBPvsY9J7tzMDXwCbFmi4tKXvNNwF/D7F/DOB30RdcPzUjpmlwCnCAl73U8geKjyscf
0USPOXIVe9z++3fX/G93nj+8u86f393OnfKU7u4SAPItZQaYYgCxUOHyjLoJtFOqxbb+shTGgrvJ
YOtRyCX0jU2G2r+/ErbMf/2clSUdz3aVVGy4f76SojcMb2hSPmeMTEAmzBuLu32CZIo7Z7Gpb+qa
puoB7SBJWgEj+ea+AUZGSy2xESeiEdw6qEy7bSOORrHKGHVWD2mJzONK15fKPtbGnl6xETNO26Y0
zYWzqwTN5u7071/Kslv/027uCym4X5dX48nllf7xjk0sTwgP80WuNtr/6Nps1QkUFC7xN/r63/8t
/7/9W5bjWpJ3zfT/6fPTZuZH0UJqGhTsOCrSVcZRtNvadOA+mvDqf/hr1vL7/vTaTAoh4VArCUfZ
plye1j+8tsEToyEDVJnLejMncu8GPFb4+tKK0TPomtIEHT1epFF/R6jus2cMho+y9TwMCLzDcF0i
2+TQeGf2OCbTxcoVHaXZ3S6rPKJCWrLpmQDk69GoPkJ8QfnOj6NviZVsCx7yIW5/2HCug+iZJMb9
jMzdbCQMUmKKcwa1XEWWJfeNNyAVrHequLijvbKmjfZYLMg8QsAq3us5XNcdglqE65yX2VyXMsJw
aQ0ldN8J3mqO/I/t9ZaRxXqYkFugNGYeP1IRKM4wLlmuy3lDd+GGvp/VPwZAbRrjNVcm4WMGWevU
OfUlmYm0ynYsoRi8uFODcZW7oDgpZFAeLztvzGUv24N02ct6XkqwIFONq+XVhsOzTHGmngX9yxKv
Rqo4DrGfsOQtVYPgZ4zl4dCIwm3a3iz0OtAH+NbJKkV/lEQOwLeXHumRQ3elHRgDRlvJ5qfokrdM
mpXxg+Tel6a+b3HmMjpIEjACbr+u2CRC6h4QdhrjxoSMuwOj1acLPvBTpfdGRQuFFrpsKWFQGpvp
2/K6lg0lL19mLPpuTbLOVe1RQQLk6kApjear5xA8wTXX7HkTc7KlYOtrABCnboLhFblrhXS59Q5p
SAFc8ssSVPq2ce1eGYSqL9tkh7i/JkDAivMXu9ZQ7obbEgkjzV9hxfuo8ZByGLhEcMzBpy1CBpxv
Vo8grVyEbiZFSbQuQ4pFBE3EgpKsqbDxjmTzNmQml0MGJKLH7I/w2cXq3m1nGNNuiFSbjjabppL8
dmaRnhNvS9wdOeGqq9i5/bkvr72FRpe+NxFdDwrYwDmbiGKr8rPjVQRUmw7uwKbcLdu1NaArpjyq
0hQLkoZ1a6yWHcnOL/SUxJydZ0aKJnzACTZwQEukeqgJq+wohCRSTZWEz2lhUSoeey9ZJSHZVxUR
0aYkEJ4bwjhP9LaL5rE3x5sqjVa93d+2IbUBNtm+uQzeh6S6NhlyNfaN691MHlw7ylrvwxo6AncZ
zwHE4S/gXrO58UsubuwPfr4pG1BnLuNgqlnGBmVIMk7IVubyw81hWQf6AdM3KCJDyW2XtDuHAB0L
YwulCNWNj4ZneSrjBionpN+KLY9uInfAVVXuDIutGTsx/jC2wwqfUxdJDgRyH/n3kCuvl/XCrYmP
xxBPzsGyW3W2CZoW2bO/00O9y3N9bbXhz/pWc7tMS1U9Puftx3KIcGvr5xlD18PalZcUmcdyFUVC
Z6MHIW2s0yRcW/lD11yWImpQe0aZHn9GUYVHfrSCUHsVudE6MtDXz28pNumlKHYcSAoAIdqcIdKz
M8IHJyknqi5F81Kl1U4OeGcR/6F3SXx8dq25dwDBNAnVAK+nRzWP6brx172JWRKPdmSmqwbquW6C
XW0/eUie4u6c13ebhLbg8tXlZNFEKPUzbLyIJlAtZQ7sIj6vkf7Zz4MFd8NydPDZRX1uNOVQwHoU
c43BFA3IKJWlY1yV8Q9YHGvzu8/4rAVqOIKtZJF2P5b33KpqDlkXXbDuU2eCAsePT5Gd6t1yourM
7OS6nOewmQhIP6q2mdJjS0u3Hd3rOmS623FiMTumQc0p1SFRmMtN8BZ0b2UMV2lpVfHU6zfgDNe9
LvHP5Ds+VogZ5y4hDuMrLpjS026ynYxUoGlVcQ0C8XoWrGw6dC23b6RnXOC7ipKerE/zOkFLvvw3
MoUy4AqN1i3DvayMDtncXVtjfF3TGK+YieHzWAdyoOyxryXKDbPF5YpBJxS7xnyoiRuL6ME9+90x
iz7UDFBsGwRvmLZiHDrhc0tFvHzWQxFvnaeMkV2nvv5+sSWGQr99NMnvo4lcY2iOXWPjlYvagL1E
buuMTO0BMsM4bVWNahbHBJ18bcEbQdlW25C5lk1XIEX6EulNaALkxPBV17d9hrIPSp1eh0yzpPtC
Yrk2E7qtdMQa57aIPnre2vib1z2zsobodTqZbmhMbAFbx5+RDZw8PYrweVBAWZqjwboZVAx60SZb
z2PybrA8swMEPD4cVtub1AQGQaq3tmdY7TdF9lyDSGiJxyDAZBdgTDYPUGbb8kTHjFexFEHLRzZ3
Z0aUJS1DN1sp7Kd9TFCmh4L8ehK8FWQLDe++nQHogvooNzYUgxRoYBqiQqCNnBjmAd+M7+q9CU5e
0hY2wpo0UPhnswQNQtVnCqxa3aatnesYCZHPGEd30Xrpd9QGngabV1CDsyLDLaV1bvo9UjHuqNjA
osCDxPJnAo30QZiY2VtF4d/irWqiwxDtSrrWCTjzDiENG4ILycdcaIZ8ItUqNV/CgCY6eY16uYEM
BpvQUV18iCySRX4cjYYFhrEmor8QdwMkz2B+seVzIdH98vp5DlT/6spvEza1DPMfznoHcUuMv171
UDyT67QnogKAh4MbxZcEY5PcDSSPxjH5kzb420lSHkB9TZv17KsHq0B8OtKXYZHMGR7kLxoQy4hG
TDrhOjDYHUhMrpH3DPDcXDBHEXWjwgvs0hN3KCdd6KRI0ZY/rDmK1pF9HeXNPict0kJ6DcuwG786
eiCC3i/qkIjihUlNHLIeNunXIsIqd5b1bKBE6Tq82MbzoNEyyy8LUW9B89ZaaAkTxDuJu8n+Wm4U
ydpkBl/j8MwU+zpH9jDhO3SbrSDNt3S+ZotMOd6SinVOj4w++P8O+o0dqRWopr4cAai8ofKO3wqc
fcpXUEmGa3PCjGS+FRO4uZB7QoMEozjKETEntBqUybeRZAntaCUYDuqYdjdzqnGOiUjvr2w4RUWA
mRQYp2beJWW1hmD58/sz2jUG71GC4hQ9v+MCS2UAHE75qmUsllbcdhFT/6zjASDeJcFKmpIA2nOh
KWBiAPwxq53B6hANNseut4mZElIzEuD4zegqMgLxFtgRVCG9LO9EMyuOhCPD95yz+/JtPqq02ENk
z7ROFP0G1yShETxmgiJMMajW4aNqCBpyirdpZqFH7agJg62/JntAMEtrjOZBkkO4VpIlYJk5yhso
21mGSIjTvuWNG2qUERiN0aTrjL7abBm7ohnWA+pTg5zfPAVUh5LYxPEZJec+nDZxsplTnEw6JBpW
vMUDedP2sE6mBPkZLU8bvRP1WENeCqZVj+2sD+k40d+L1bnJE4hdVKK0DRskDYI6ry0fQmaOgTK3
Q4Vd0o02S+GZNmzF40guM7tbGm9ydnMLGUJmzNCKqTMQ1w7mu7Z55DvKcVER3WMtW/bV4AH1HZ4B
SnI7MA62B3hxSw9ybA/IUBhk0AGhSouhXhSEpZJtXkNQThPopuZqqI8W9/Q0XJJlP92TQQBY/keD
U8KFEusPUGTp+zSOYEZ7nmccJnmEkBUzbjpf/ZjdSxNiPKVLuBRZpALsWuIg/SZjbqHvBotot7Ze
XItnCyxsF2GxKOLHn6e7/z9Y+J8GC0tnnwnM/2WwQJPqvfjxp8nC8gN/myxI9ZupbNf1HOpNYXs2
B/R/TBYYHHi+YytbmcLkKP37ZMFWv3mW49s0/T3PcU2PDsHvkwXl/yboHZiuD6PNtmx+6u8XxnX8
YzL0308WAA0zI/njgV0w65CeuUwVlOcwqFgaCH84sLumQeSCh8cwDtqTMRJyoznjeeKozae+ov2o
DOtaUmMUFO6BbA4ZI0szjahtoi0BTqSx/GiTbmUtQYgS7xClwgS/MnBGsFNq02eviXPLMDKLycBd
xo/mNY70a8H4Ms13RWqtpvnNxUxk3AUOkS0ZdEVSGhTle5fBAO8YxbXvFS2FpGNEMMl3HKQtzBkK
05RG6qAuNb3/JCdWlTW/n87A/K7CtLlJ+33DX7B4bqnye4JQkvxtbFl8OO971SOzUba2x7c8fGbM
BrsescpTXGwtwrKpSpg6cjRwryvvoWjuqB2d5cBEMxfXgonHwEGf7SOTrx7g+ro+bC535VJeBcZb
kd36TAhC6CtRS0fRnciV+g5uht341DuPPjN8Cz3de4kXWiWboNu1AcNMuzksJ32qs8AnDB0aa8fc
3djiMbE0ZEUSm8Vr6h4TDmqmhhWEUR4nbU8KllSH3vxym12LqbSqxs9e+xvLsB67FDB1dBtpzZIG
x7nBKGQD/FmlNvYFoLAF8pcEjXMYwBpXEMv40GzzWrQIexSvMalTLKwvhcb9KF9l2BD+tA/CzQS9
3/I2bdwcpXvbs1Wn6iXOL74FQqfH3wKtymdJLeddbgwnumsxmZI24PGIg63w0UKO/n4mxL3BYifZ
eEM/WhcMkzNa1rOQ60Bnt1I+5GrkQ+AIR7ErECDS8IstIJsAsLKoJggSuwm+mqcBw7yDiVUzQtJN
dqtgmhfdfMCit8R4e87TBIwhy+efh1y/I4qA/tJAPR8Ej37ncD6BaE4BF6V4wVctTYRkb/oxs6pn
UilG6xuDwvs+6h5m6+RbFe1gGCwRb1V3GvWNl/T3MwaKCKYYgqv1XJ8qTHC2Sm/yGZgZI98SJn2l
yx99tHHdzQQ0Qp2T4AHwfhxutN4biMS8N/hYuRcfevzJGtBOxiMycKT3ev+Rg/56FIj5pbdtSCiq
sm/UcYc6RR8/jmuBzgyMBMoW7De+cRS0XYqiIA6GATpRXIW1mJ1DepyEv0b3FmlsZjSvO85UArm2
AIqShu+cWpxu1WyngFaAWNXeOamRUlY5J8Qx2tn0cMrz7Ljr+qaogAa/eiFJTePIXAmUf8Hzivxz
9HHhMdvJ5LueKeS+1Rm/cbofkKkEuFbqmrkPXQlP51sbbDqYu7hhHhGRZjfrmiCidQEEzfKODYfK
dqDOa39YDWapYtz18Yvn1XBrs61Lb7F09YuhSFnqGQQJRIImDcVTXLwrv7gR9XOHkJKqOl7iPXRG
z4eM8vTQVpdo/nAFrjoUOdjoitj/yDB0TNljv5xpif8KuKUq3m+n/BbQAdLZdF2PCvIpTUwBjCp8
sr0Z/bemH52tI1sSG99wblecj4gsNW+9BNRCUWhc3fE2zr96ViIXR4alUTBhdshxuVc2mKaPhmlS
1GfUVQSsKIwPpo9N6dugCI2L2pWQD4kAiAdywok242yu525eK4CniuUi1Ex4Zus2aNyNCCjPU72P
ExAgxpGpKW6FmD7SGOO+1vNHkiPjd3E8OiVaNgRNYxu999baSXKyoHtcsm0WynXr+uRomg6PS5t2
2HuQjLsOhoFm6boMlFYAdiGU+lj28qo5zKZ7a/tDfqds53kYq2prBhYRX+V0r/Wiv0appnrcaPP8
Qy2uGTIHxi2tTH1bHgyIHbSk5XdRx5c+Rl9vG94m9Ef3IO34LF250IiNi49w37VJpaDNTHJK8C23
U03+jC5Wjs7sXWFTJfX5fjKeppQIhqzh9OaRMFkQxCF75LJZ5dHdbBBnA5zCoJXUG+F1n2aDArjM
GeBWdjqiWSTvxvHjJ7qMSOZoHOYcM4Kmd76XSHd8mePfaqNXtzbjK0sgGrTL+CtMaC2xtOfgVdOK
ZpFd3yvUPFE/X4d+z5EtGLt9jX6aI33XlWDBckQrSzxzP3f9xmBqfaUeJFUzCbYrok8OUTHSi1pm
OzqH0kl2H3Oozie8yhccg8esFHvqzM9mPbW8g3UV78qpY2oxcVaqJ0Q3bbtt7Jc2eB1N5vAeR/5u
yO5VYOAeUWmAKEuTe+Fqg+MOyvh5GsFHTX6+b/thH8HFiry6vkhixYcJJZ8K1YNvs4Pr1FhU63EM
QGvsDl0lPkeTXY8GUlSRYBWIeNPCjVq7UYh3ZWNnSzp07ZJZzVU5pvb2XjyzvkUDos8aWTX2F99k
sY9xtMis7U5m4PZbq7nNRDZtYzmDV8+hs5ZTsFHxDEdr9JlKFfUhg66U9MOHnPJxXc2wAc3egQjH
oafNn8HeASXlzkD61XMyq9r83ATyG4M7GoK1hwPrezsmPAE+wJ7YKhB6sia3boRfk5XEJvvDSVT0
Ui8cTFnSJZ1nxu9J730zeuaFYcjz4eth76LIiiLRHZM4a+hzynPouiQKx26wC8iCmqb2Uudhd5A4
threHBSORXLohpUIOR6YqT7TNcluo9p8GWzPA2AHNrgzgYc3mqxKKLIcvjmZQv+QfbsaHPheHtnD
bIZ3gQqjUzBjOErMO90ycaxzCiR/zPE3YvagMfjDrkleGRT4iY57dLRQ2NuIBArSZSwLELEDtX/d
ptZwIs36aQpTe+cU9Bpii+0lTshU5Z7a+5nzpKIAQpUWHidudTfgJZZiGbgmlQCrQ69i8CL7YE8W
UBCcSteqGnZj0IT7bmQ/5tsYT+i4vwmS8Oy4pEa2N5526ckVTruZ6W1VXtLeab6ZHdXrN0lr1Wte
HTVgXR54dckmcX/4s3xSA9MzleQtUlE8iwZwtsYfbnx69Ld9We+FxDsbT8/khpNtjOYThpChEQ+3
kHBacM8mJz25U83BC3rcx/jkgCsztOL4XlILHQnXTvRNYYEsCLdjQrTfYi8i5oTSMgREEDRMrjYZ
8WphPu/N9n2u1oN5dLpTU8848JEGsGLag7tCTH1SC4LrLTIvTnm0zE/LP/nRVlM0ZLyCqHny8icj
djecKE4a43LinvJwTyKYL4ytkX45hDq21V3eY5WiXqI5HlSYtJz7Hk8dYIeqivYZxAFk1YSJBcyu
hgIMMuP31lTvEybMMYS+aNlIi9H6knA/0f/IidltaYW0OXGlmJ/xKpLGwjpzFcK6MHv8gsznKvNF
A0LI0g1dPkF/Q8/Hhpa2y+fblyEGm0dKaHfQLyW1a+vPG8N5Y1C0DtCSmpzfMV7cN1X67LQEeHH3
ixyWvQO+8rXp9WOUnMYZ6FGwc7Kc9ANIOwnWXw6zLR87IKy5R5zURfddJzaO4rhM4IQ7WOsl6GZ+
LJcsAVcSIyGOShwds3ymTYVw1PfvOTmtI+bwqXlnT/66qV992peC2ITEDlZAFmfDPwiN3L+f7hID
qox5A6BmN/NgU/uU2wqNg7C/98BuR8qJnKkX46DZN499cdhTa4/eTlXtfYxL3+QZKvwZLNJt1Fbg
LE+BrHa9jX8WqXf0EYEcU7wyOD8G54pxrK8EN1VP6IF4EEQTdvhJgl6utHOJ0o2FF37ks8pGEN35
recT+DgC4rUxb3DgmvFgdZ8dnI8JwXOiiVpnF3MQrjh0lfx1oo9h+N7rzRjci8qGFHXjZrSEIYAq
bDces+6XZqtNdAjjwxw9dnTsO5BXIOcL02aVOwd4hUIqfn9u8SFxwzGSTCSTVIzenqSlGJ9quotl
3981OmW2topzMF+ut2tsMlPGDFcqsbhRzttbqW2gXOznyXzuev+KfXmVKKZLzBPKwLkeySl3y309
RfdwFMhV4yqkTZnqrFvE2JQusbnvnejas+5C+36JSVTsdqATw0dP3feDs0T4MgQ61IN54+OsGMk1
jzXsE3hwzAed5DCMeOiRdDSAivTww4nxcJCkpB+8nAMA7vokeEsj4gV5Pyt32MR1Q9UL6wJ9taVg
sxHKGIrqsU8nUGJ3vRpBnXI2jFz6XNU6sYq98KK1QUOnokvWerdd2b14Bp59rDvG0Y2AmOD7GNvv
7F6otUD9OPeLl2lq7yJkKbQ8jcQ5ZMI6CHnLw5gspK5eI7BFYwdON86/A0syzXnPead0H5amXE2o
jB++OSEFwUBER/DeYTnjtNk7hKsyv5ECUqT7rcb01Pb1Jub0VcsI5TJ3rYfmNvtu6/6bAuLVudam
nE7SHBCOG1eWjE64h/YVx4vUOmg6xp24DRmZ6IE6d952DqMAbxf3/bN0n0cqHwsaIW36KwtrVZfs
SHDn0OAjzFJ7mIN0r5/p2q0yepqZ4jRaAHVy4/Woq6fWUM9BYG7j+YPUxTvJCX7c+HQXJ4TUxXh0
uVTLPAesEgrdz1WL9a2gl2o6u5SWxFjRfByPuehIlXicWlqbxmWm+5i11DVxEwDaZ+bL7H/UsH5p
QQTxrjKrbZK4G+1g3rWz6BRiNS68/H4EfBqgJ4vKU5G/Dt7CLq/2Bs9AHcpTPiTQcVjazdBdTyA4
6qWHD8Mm35jJKZRPtTfvXHT7Ls6smQFUBHJIfKvGaU+Ewn6y7Ru5147egms+uK5xnB1agTnhfpzh
8x4pQl0+sSxsjLp5KmY88NgD8ybfcEQ5C2hoytEPFRuz5dX4ggvm8eeJjsJYkuxYruoQf9+j7T7b
DcwglPlTjIJymtLvfhIyodKnjhkPYIXGARUKCdhHmFyV8sEVN6YPw30KGMyjL4hd9ZZ7vPXqpCMD
G6EJMUWhTHeXZitpr3G5CnF8JQoYq5+s8c7Ftv1txDWb5yixM3pCYeheOajERyTnbsdH3JwlEhw7
rI9RYEASMtDdLehjj1iO+QGM6xVIvrXhvSbiIfTBn5Q/Rue5mb9rgikSDwqM+OYEX9niI1aK1d5n
3Wiuq6TfWHVcXJdd+dDH6mhOX3Vvb2RI04JTQmiPlypRa28q98j7Fz2d3jguhWy2lt7YXuWasRH4
gwjFam+CQ0+bTWOPLxOeRIF0NmwIVkHWoDUdCfzFE2JXG64Ftx7MoJlJXF+cpA1dvXf3DqlelnqM
850YSK1cbvf5zuDA1FJz9Fa2DtQhK8TqbKqJ2INiYxaviQ/jm1LZjitq38/Rf5kycQxRpfbqq6Vz
VFSn0ho2eYDbZdwj8g9xNrdKAvYB0gFKWFs3tFNWtbgNJoKUKFezJePvQxTBOtPRjaHsVzPy74IQ
34QLMmLZycZmHVuPol78eeqOGGgb6ZqNpt7GlO1mHExDd2lN7e3iVnxpSuxYdkhoC3jteF1b2OAY
R+HZZim64o1p48UF6CBSFLRlAdmQp1jWBxevRu+ONyV63xj/tN/cGd6DwwKooLF/ZgtwMN6ZiX9I
S39bRtWNKAmt4zRWBcclJ62ooodgurcizQLL4mqdKjs/loV8Kgl/te+tuXyqDHInD2UO7AVJSiUe
Y2Yyo2D70R9+1D0rCXNqgONcWZSKXx1QfdLQy2j66JmRdFGwCtDuxFgXY7TBhpRPcf2NfVQnLwGC
Lfcjau9c/zlnVD/jrMkL85B3ez/Pt7TXnHplQkKoo5eYro2eSSiHi2XVSwppSQRitiJWBXbrqiZl
CzNigjnPf/Ic1CNXHgZM3v+I5EVSfu+d5lTOy0GzvS5C2qMwUGV/0NMTgyFgTEOx8gZnO/EaTTfd
VVBLymjY5fadyeHO7QYINyhyAk6kOJJjjFNOKQ8WQyHOV6DTPYB+LB441aooPvc0qwiayDt59TBD
eMyIu6qq5zbzbpOqXukZ70P4JMiwjmBqJ999mBjjLPdNN4DxxXIaE7EJMMSafoQIiFpGLxUP56z5
j3VQ4l81i32Z8KFgshJhsAG2TuW1mRvCxRQNZWpCBxJW+pCSYSEpVQrhX9IO0iyem5Kx2WSTTyJe
SIVdZ8N0qQFTpMZaWgeOlWsA0AkOmq7pca0eC2xyozNfyfG5iT+F6PAFQ5OB3WaRnWeTAjcy08tx
2YTyfiTOtMTGJ8CHx426NpxXlylwRIirw7I60WFss4rj9CkN9W6yPV4JOAt6EuheHx5nOERxQVzf
RJABegoSBTj6I8gA75xn9DnTU2ItUQD2lQlELOFxK6PyYWo14mB+hCNpngd3IcPBS9vOuGmEi0Sx
2fjDhjYIZ3OkLCxHKWLs8rNk6WNbaib4pNaG3hA1K2EkfHuHW67HxOnHm5Czsk8HoINdHtv60GSA
vNK13W8dbMANkp6gONkl5Hfk6fE+zMlNksBVutMwQVhI7xThowtWFsW6TzcPFaVQ7VrT/lEmTR11
O8GCrLEAJrzgZjj6TLD9Uu96r7gaJqLiYoTYdCG9Hx6avYmw074Y6EDXWwWeWy9VVPWVQdiK5l0S
kVvVy01HhzdBF2n48c7rVpVAtc5T2hlyrduOcvF15l7W0yXV/tqpml0v30OTkTl4UdfJd269k87K
Za9GkZsDSDIQUL8Y9tYCfpMsWEjehrG6HWZBE64GsLkZIMokcXs7Jqd4endjDLzMXpemr2+yXHis
N6zqfYAubEw5tR8KNWMs3pn27YD8JJwOQ3tDgj1o+u/2mF4lzpIQv/OzU+vsDWYZyDuui7FeDwVh
56CjJoR93P3tzUIzqctj5dxKuGl+yRYMCHGqWTkPHpV01Qa7Sp2L5hTY7U4iaWuL58p+q4DEZFyb
iO8yVFlFiMKjBWwHm38+id6GaE/qE1VldlGkeEMed0n+mxgyRmA8+qZ7tfyHcAYRGCZrjjIUM9sM
FEMC80q6N0m8T8VdXVZrBjozwKoRXWBHSxFbznryjT3JHxP1nTuvJueptw8V7dmQ2I8aAobxZuoS
Qe7GrA6tQyWeXBBBrhBK/bDaz8x/bjhGdfljhdA6wzBVP836Y/C77ZBSCJnWWtFW83prJ8bvjo/8
vY13dXyso4MI/w9X57EcObA21ydCBAoeW7Z37KY3GwQ5Q8LbKqAAPL0O5v7SlbTp4HB8mzL5ZZ70
tqmsD/SmkSar8FgYQByp7SWLa1nBym3WkrVH+Sg1VGhrOjCXdMFCch4Iv8QzDgCeAfdiA0fNau9U
zGRj2QWcaTWJL+witsMKbIyIY3fahYQLrColDqMwPVR+g9lKfdacRRe513C22DgxlEAdczZ9QOWM
/6diGbdVQFknMoA57ea8unh5sbz4d8LNn1LfPWaiPQyMzTxmDAvQCntgBFx+0Nsw+Sp1ffEmBBwo
CvnWEg1jihlg/jplBhSMmx6/REO8juQ4Ro2/bgYaNKBg2bg0EPc4ydhTvx5JqYn0kzE7bbgnO2i2
CEMTR1TIciSKd5HZ7WZF1wLuJwJybwMpkAFyEPa/kxyay8TQvAyZ3pTXKZhefEUzTgs3YF6YNdke
gbEH8Bw2R5eIXBhgdBMfGIw5pz0l+SUg3DGXKT0skK7IBBfVQyNuVfPsjN9DW9P906CZYM028Lgw
neniU+XUK0P9Ns1mahfWm92emX3eldZDtEQhaXfywGwZ2N3E9D4Pb5O/diFVv0f9H5/+9AGDnFvt
hvilrp2n4p2AoGTNGk3ces7wgieFt7N5a2gbFS2uohEqpkObB63XUB7mPniM5y9NVELVwanu5HlA
wcyNYt0JReEYo0iTZ3yw75ryeaboRcx4y4Kp+xjN+bVIUMc89nSSK7qS+xYxKAYMaE0fcw3BiJDv
xFbb4AYNNB708Xvmuuhkr5O+hsC9l3o5qzy2gooo+EBh+2ZnTKG84kMjzPlJuDLt4RwAIVCDfCpc
ceKUfgxagULlmVuLFI5VEKPOjrEJkyCnBME9G+oUBvHrwJnfZV10oreOK0E/dlAsYBBVGc9+x6aN
z86v0LmNZ5erd0ZmOKMNHGYft0q8SKSqmcTVdJn2PhYgwJjK0ruqumX5c0CeVoZIdZrW6WgilIQD
JqKvqAueE/x3oensEtJeAtlbUPauvHdnTDhAJnvtBxct8rPrPcxYiUb4vgGXP7OLtkkMcyd49kKs
NsFH0b71mfdCBeyfHpZ0eF9hvbEhWkmPPJW1QWBdD8OxUSfynsjUFTHhFz9tKGl+CU/Qrq89RTlW
e7NMYJveaWiJ55qMt6MnepVTkWAJtF+imdyGOyR8KjnQIQYPv7kvrzKnonmmpG0Y3iL+dld6D7qj
g5o5GFbrwyTs9ZDMawoApMw2uFRPHXefucvgBK8T+Dk+ZbaJwzh5Wf6vGftJ644rNH78Mmc1RAfX
JY+UJfCG0bKB3CJ0I24eeB1mjLF2x2VkACSe7mPxwUa4H/6wEngAtPuzOe/S4TqGz6nzlGwFG64Y
/rITGwnon1cfemAXbGeKoouHILtNU7lStABZp5ZA+GOj9nFyUOFWvgjnkA8Xi2IuY5eRQiPc2i78
GvQP76st5j95KbZY0g5+4gCCor5CkSkb8I5RQ0ghL1p4Ve6MBjfq9FMK5+il7V4sxUx99pa1Ixyz
as3kDknXf9DBTSFwlN7TXPYnQwNTbrea9V2B7wUKsuqbCVoPTjNJseFEt1ZbbxUzGacEQCkEvlcL
/fF+tjxC2/j/5nw76mqTMYlvh+aQc9hgbng0GTi07LAWEbRyLHhtnireGDEGOCc+pkS+lg2+ove2
aOmOIH8ox+JgRx/G/OthZCtmSoq4OEP+fC+HfDNLn9QQQ1GQHZyt8sg7pxg3EzQ5XTNyHHtEvdsY
GF+x/2SE1aNjPTgKMmywzhlxyxrl08MX7L0FEuWggDcwbz3bevShIOXTtHP9b0vse9R6VYk1UUBz
euc0vykz/82u8fiLTxN6tey/LD1cWAschsnNzM0tv1fZteIiYLFG+bzxZrpD/Urggmu4s3ONbfRn
k395KWXtRU/skLWebExcqJ3/rSi4D0gx2fHH4PioHYsfAz82tZg0h4sA1iBFn8NMdK8GaD7x2bVO
6adPA3uKKRd/Qlao+7r8rmma1CG9CcmP0bJZltEtjCnL09+ucQx7d51Yr4lvXlQd7RTvbcP60eF9
Mos3Tt/YS+RKGulfvy8gVdJEyZDWyJA0R6bfWJalA+sg4Thh0J3L+ArXLaGF18p/icvfCvxtF8HK
Kd9ze7pmxCUmdkknp3u+8O5wIXI3f6zhc0YEeWYqrEZM/iVcVlAdOJBXs/MnaOR9oMOdR2Skdqdj
AAQ2tP292Z+D4WXKYqQDtBTOdjp888pft+I5OAb0cmRowFjlIlB7LrsrWUrlUB3HG6+zcXdw1sat
QgLQeMaJwQrAEsnLwnWOtgXX6y81LLrGF+u+8PYaAmdTg0fysn1Cx43Vjwff0ce4GPa9kTzJeoVZ
8DYo44+lwk3r98eZ/nPTUzvVFMe5qWF2ovYxaFVY6+Jg4yh/a+C7Hbrsx09mhAtsBVO5deefgg6F
9iPD8JkFw9WUYFabH4s0W8DdIGBkpJzxaqQdR6lXdwla5Ku4iCBBorThJrbD6G2yHgyIm1S3nfiN
JIQLRjL8L976+Xm5MDCS/1Aez10+wbAKe95fA6IXbYUJt/pfjlH70mpeypDCIGzDj32PlBc5DW2f
fwXO17BPd52SOJGOEnK2buRLXqFWYT7IaJ2j8TGvjR/fsGlYCZ/qhiGTSUmHcK5pZF5rjRG3PjhR
BpuGdGJJZEfBSTOn8ozwfhIu7A5rOsiuPsQ452PQxgpNoG7EDsyFKfU9rlxyS1f7b43oq82C+PO0
5mnxYMF0nMAt8WTH/QlHwLntu98Run2M8WL2dk3gHBI5bxtX7+IAOgdV7QyJ46S5JMPJYjmLaadq
BIbzkbmkq72D3VPLlp/qiZquzgKHExzDEWarz0rjhsM67f07IZnGljOdc4vdtlNPwdj/sSO1BqTW
HXTO65M9zmABwwI4ZNI++Gxrk40kr78jRzLbFCeNQMhs4ZHaU5oa6b+GJRZi/OjL/hG/yKazyp3J
UcK2FR5hb2UhUhuWeFezPmZsWsKYn30X/yz5hTvD/GIgsC4jf83p89DgHWI6SfnEg9YANdLmpkR3
9n18WUQr+wEEa/5BhA8RH8ty0NXUelr0UNO20Uycpj3CeikX7gI6cu49DH2PAX28GTg3oluLI5pm
I0xh4/CUJ+FHF8Sce+lo0y+CKuu5wp+F0zmN/yY9pxPe/LUwNylXx9Y5lcwVK8M5C0t9jqWBAeWl
47CZZoS27lqWgH5vuEyZo43HdG6eaC342xvGgRPTeioisHWYfSyno/m5+nEIoHSa4hwwW5IjGfk0
jiW6k6/V8skjUTXBpJ3pT8G+VNXjrsMsXOM8qnD4ex3tGZiDCpJF82C9YvKDvR6QpS34eIb+TZDN
qODA5DvN1SSq1acC5pZkYu0pRq1k+KXeZ4BxdfURKPamDjE6jmmRreh/r7cjmkXJSYBBiebNgRde
UXc0yQcFITafRthsOIMd5r5crnHsD1gtIo9Sh7jcNIQjItGC3mAIFxuvLJrrOr95Ypk7a1oC711n
PrlLfMmLTjwh9yLizY1vGegApMkrbQNSDNtI+ycrjTeuFe8FrRdSYmdHol8c0TGOaUc1W0eweVpw
JReEqFVdI0B43XfAG7LHGbiMilDasQXV71X9amjrWqhlc0dWSPUDHIONxr8V+gHV5MweQPQssdTK
g5390AIB6fE/+x3cWSJVVd48wedZSXr15ujDcWjX4yAKOj41177mLYV7u7JODBlefQ6/He0Orbjk
i6O6H54bSjs6N/pjOXyK6xGUuzM8Grn9YUmOSnZFhQgaTGmam46WOFvlu7Y37seJUxF9F0M+780U
TjZnJZLi5kZmFglBnniLWzj6RWtt/YakEDmj+zSg0me0D0aMmBMk25xbJAQYtZAIcjSE6G8a9duS
S1mRxy8GrPzWn3G/NOtbG4JWTGhKVPOROuscA9soYYTW9nuUHQbmW5Pz5hg/DULKiIMxrN4DMUFP
YtLd/p3snW1xO0iuiv2TIPK6CTHRWc8G9OuJKE/qpg8NqMSFCeCvVEpfRR0d2rgHn84NHB+dKi9i
wCqdZAcnB9aAN86Jn2z3c67AzMJ2hrdSgkPv5HcTPhF+2DcuJnsYgYz5Z/Mxbh6t8UtXiELOJgu5
dzhYunlmtcDwZcuHfg5+/BIhhZ2Bo6wCnJBXX3Vic8t3n5KSLkDSGxwfLzVJDW03uymY0cPUynaz
8zTI79TUH6IUd0ITxjZqBjDe3mBQIjgJ+nTzQsisNdcBjCIsZs2sHsaes4vHqu87AIKUOOsU/L6O
SVsG4Y/2k48Oab12KXtK7Z58X/TQTyQi2vFzjlgW5HddxhylqvzCgDq3u3sWVNd9Mg3aDCUhvHlU
eFSG6B10KYUuFIjeYw7l3RATXSimWz+3T22dXNzRXklqpxLCy4udEdCvVsC7zD8Dem0Hf3ouvuQI
16OJHIISzaJ30yVqbIlSr2pRnofcKjfG7DpviLs3z+1TmszMeDcD7tTeSLlY6PyNc/OsEtp1ZVy/
BfG4qWf/tVpK5RrDbfcmbIV1CbzMybxpF3UT2ig5wcVIFT+6RuiD3Ofgy4eYM8Jd3RnNk6mZjDZw
Lny9qrCDDrZyP3tNKbzrUPkkeLHLWXbk0XqK25gVoyoUHxUISr/ObuHQp3SipozpWeZmiBh31Yx6
NzKW2mHUKApWgwiK2RjZPlcs9TfojYhDYxA+RinWpBA8q5MRdGhL57vOzeSY9X20DnohwZz6v2zD
3t6lQw0FlJuPI06+uWir1QiigjDELi+at4TPby7RAV1iexZWhDAjL8NxEoDCxhTzUUWvBjxK5D/n
b2jdKzhsInmPi4exHk+cfDaL/cLKm4MXgWeSKMnMTsvlhI6Hhz8QJ6RD/8Q1YL8M473lDwy+wcQ6
2aYGt2eW2UFGb4rggpc0B5PzbOMdKpN3DMofk3ym8fZJxNNTNOjoVMa6eHYo5e4tbb6WKZfF8nWC
2eR0GQzNUTXEQplXKf/PoFjCvNHRb4Unqw2DLegqXrjWBOTbKLlpq+FuSKPWuKwItTqmfbHPQ2Xv
hiGjvCEZ+62RUMA64kQEU8WQqwYfN2QSFmfOeGe0IXLGE7fgUSI/4kG1OV4yU/eKbhtD6sSS3NI6
aeI2ECPORxpoRnFLzKw7inb8zhCk9rru0NPGYaTvIjeeBTiFmnzZnDZ0FIuc0h63ssGAXKXAu9Ak
1fOI82WK71NGt3acrNXwZ0ZzKzOTeT9u5woliP0vRF+L5mkTAF0wx8tysEIsJKx1DKdhReiSDA9T
QZ2uIw5CPuuCDYq+dsyN77KTUcGFGMt0fC2G34J7aFfh6HNe7FjttWJnpt5lfpRoXWH8TZgXnh6v
q/tllNDDGPMUNf4Ic01VZU7ylGSlbzPqpWagiWk0JZY7EGpbzOx1XmChHvcSXrT7WVZqW4Pajdw/
A55sw8WXE9KohMPeuxtBMEonJG3Lxg/izNlbrPCZt8uI1lLhNsLMr+atsLl8pxQoEPiemfMZCOaB
8165X5nD7Ends8F2zXPZvAWIRoMpD4uPdYbCGzmM7x7qBAa5wawnoNACOpeL2yUduEhGq7Ld2xb/
HVOeU//Mut0wtCtt8ubmpzYnlMa3GtHWJsSdNNhXomfPBPZcvw+gRASbo/RQDciFj0s3qEPhEc+a
ZHqeVier+eUKYXA4SCdWd43pAO6dd/XZLmw/P3QJE314+0jPlTw22HBIkFPkqVfFE4rTxB1Ync30
hIThRlcPrd7Mp22iot3o7DQ3fd/9HMRj45OLzSjxpHOX0XY9E8i171qyXUF2CMmAcohfhQG1KDKk
MM5eOUjPyV9k0VWpzvgdWPBpaa9OOb2oFP5YzDQGogD5Z9ngAqivUXu/DJAMBhzYj9v2qy4JHjC9
KBm5mcTmejimxsDcCztC2m7HhbLSnxeoBaWFhv8eIuH26XvDUzO6/BpelRrzc91u+yFdB5hsFyem
T4NA8DYjSrvivpHZqbYXmm6KbRsFsXnP5KEFTQY0IyPogQjViFM8/FjRrblFzG0HNjttXUaTcyQj
pGlcwUOW7kmTFFDc0Zv5kbwsWz7Qw+7kR88WZhHIB8T78MkVz2U2QIWlNQdcmt443Z+5xUZv3drk
b5tS/ows2b/k+jKFP9GAtho3IDEqpkmbgB3W1rDfZ5OI54c/7T3MkwT1y59Q0ge3eNz4EHfczA1X
bb3w1yNQlc2InGT9XO/HhNET6I2a+V9whW+rY+bAwnJezHEXsZ31iTxG2YaGDPp4KjXeuVxDyZOm
zS9OUHpVuTbtawdjDT1COAQhYUfFuCJjz9S2RnJLot3s4lCGFTmylNDTQYmgT1oyFVebKwvdWxPG
tO5dxN5JF39iTrO9CmAgvY76ZHrbYNqZqdwsb52ZKXvGFchsoUg3XyNJkG5rj4scdwxRNuMYsM5t
gLRQWu9d/stGS7h/2MaslnZacz3h3ZBRK95ytKOJhwbL/Hn2fiR06+LTxfDZ/q0J1VMUhP/UK521
Eb3YDUYS6AgmjG05r4AITVvkApmOzQ2Ipz+Zci8kt5KuHf5MmrLE2hLeQUxucfCDVIDeg6/nV1y2
uAlt3aiADSozCrUX95xBAC9n0IfI8mObzoc3G1iYJ0K7Re9GT6ELpbPHLkt8z0iJgGu0dquNx5Vu
p7/EjYNXOXCTiuL2vesZU6Z1zUCgN5FqmJrXAQqyX+7GMaBiNHNfevVJXt6nPAAymh6RpgLjgSwk
YcbiTxgNEDZGlirDAeRpe5bPyXH4LRsY1ktuEXsYr+BDDRDXTr0nGXXBLum9rRfLD8Fg9btsE6j3
3BQcxllcLOGJWT0LvpGYYpNYGpwXZCeNa+Yai/Y69S8mH3uHf4jtp0xCHkTKhwH7RMjfw7gC4dZi
Ih0QiTK/x9zcV9VjlZ/7cMLuyYAp+A3ouDJvU53DGaZfs5qPnfUbKTRNTcGz/lU+CIPn1jgHxV9Q
HQ8pTy+eaDjm7Wuusbp6BJ/6TU+/YoqVRnvD2u8XxvGjxEiypMATepxEfqnG13Bw7sPw0yC3s3Ai
GSwum6MNCbYLnE2e6HPn8L9JymM+Yj/Bx61vtblwmLnIqtT8KDoLiCPzc9VxZ56jpXyubbDGwmqj
yEkF0iNCSU7aCASRx2LnuH1+HqhxiJL51qaSSDBHntLP2B89co9x7bqnYsyaHTv/mzLWsmj11e1t
+FUzL04svX2WG3R7LHffyDynVX6fDqx3+IjY/IRmYpUTsVccvfzWXdeGOYL7acZD2PIBUSX3Fat1
8S9oqMqZ6d8KIztHjDmbicWZzwJVimiNJOqnFeUXJEan+DVohvpi0VyzGfKA4iY4qYHdI10wGn+M
nHsGWI9poXxycVRK2Itjay7xlNaa+LahvGtXopWXraZqNPXwFR5FBRJHa8gVi+0YrHtzKWbs59ij
6XXLv0MLgwIHYjC3ujiEPohTkkh9bTwneIWD/NrF9Ja63Mo2mUE/5Vh+immIuWR+T645Ir/SrS3d
eSfzlnF2Xvwg4Sx+HGyZfGwZqPAP4tkg5CNea/B1vIdu/OdSTnsBaAdFOVTE/t51mGe8HgNfatTH
krHnXcvTyaV7grWbUYmYQNuUFYJECgIhrNRd2tLXFXZ+tZqlQUNZFiNyDFS/dMjJS/LLUM1yO+Gk
GJuj3HKjlhs/T3BgJMUTQQya7DFa1Bg/5xZrQl2y9XeiBv2ZHUgGHmOHnS9Ohts0UpPgL7wHDcAh
zsJ9X5X46HM4Ligblb8ARGIm0+x9IsXuMLaAm4coPf37sdOaDnJE/jSNOdPB5SEvDMltffny3zf/
PRSuPx0zSyvGksuX/76pWoNRij1cwzYMj1w+tAvSiy8n7DYV5FsijF6dAbHliliqmpmmNCvz2C8P
ox/N/3n4973//vDfz/5/3/v3s0rp//u3NdWcHIPuWNu8BVceT/9xGiLMLEJmQIAMdA3fVrdQxKQV
Ug581NLa9clozex/vjRLH293aHbqEND21c9xc8J5WJ/+8xOC5ZVKSisoqN5rNNk41+yn438eBqLN
mR7wBlvEdLrJ84//vmr+z1f/+WHqNqB4OO5kQ3lK8v/9YNsip08ypofAcPKTi+UKYdY9MVGbd1ij
o2qC0W4YxAuXBzdj1mcvD//f96LWKA5GCZHIp45Y8/mjIJ2vuMcjQ+UQGz30DId7DUXRlW2Bn3Lr
XZf1HzqyhbqrEqXOfREUeB+jaltbDd13PGtJ79LgNeZpx/E1dZm9audkZPb/8+NkjOdT8vbfX/Dv
d/37pf0CbYiEB0obKNYZDfd/Hvq56U4/vc+gKaJ08N+DDm1uQv/9sc1zwHy0RzhwyC/sxsj8UlZH
jblbEasJ/BZDa+E+zUPw1iiFn4F7ieU8GFUp7qME/cPIuvvB9jezyOSDY6v0yNiWypSJvCPwnQpj
S7DTiguI243FJdaEVnsrPM5K4FAmo0PNGo4sR2QU4mXWFwYddysdk+pqWyG0omCe/j0Q8JSoQAbW
h75pT2NaBnwJCsDqq5BixlXkd7TYzHRI5zFttzZmGbwSMqqNTRPHL3HktAzh8uHkM+BCsOIcX8Hn
irrO2CQojHdZSsbPbIZT12OMaQ3zcR48c1/686GsNLYCOdYHz+eMFmI0bbyJJHKOHAeoEcCBvXO9
GcOY2dJJEBcU0qNUZhG1XSlx/iQwwIlFn9XArcKaXehXFjc2vObRwQ9TjL6ZsRuYL2/sOdwKiAO1
jcPaqSgjT2zuVsqwrnFOus80zaUexkiO4DQ41OUMF4JJwRkxl1lG+liFyGZyVtCr45bTWClv9WX2
lcGhXdNp46LSpwJPY1Agk7WdvCYFWGb+aldGhB8i0z1VDVkEnVJ4PBEbnCImU64anj2DOAvWlH+/
cGqR0QWXTYBEuF3sWnk7t0BrhT86gjKxXgPuM5uhTanc07Xajk6E2aULM4CgdfKgMW5xmi8/OjPr
N6Iv221ScgTNbIMGOK8yQcByOPXbudyR/5lvIVQQUrYDEr2aP8xw1g8eSUgfT1tuyQmUkdwmc/Zb
FwvhR4j8VjfmZZgb+43XwtrUJcVUycxo0gGNuuNI268tT2EZK/LnvB6hRSEVI3/Gv5U5uScLq3BU
HhCH0P/zWl4yezIwYI+vbtnlW1kM02dKPsZvqu4WqxwifRk8ChSiJjV8ZgmUpyrLHnYWwhFlqqtk
tLwHJ2y9Bx/nLXdDu9z+93tttqjSlouTqh97ODcmRkhT3YaZ+T2593qXIY3c/j3IMmmxIOSPlm1S
q+36ydWb6YiwltRozY1VVjxNUsTmrmzC7jymdr6lDgBZ21ExBZ1GfEIiL3e1LUeG8Sg2PhuhSs5F
48VnTtimfRlyz2EwnYbLLXWhdk/xDmgwhUTLQxtziqgbsL990aGqcNDeSjVad75V1vetCioSUG63
8xZJTXZtfYmiFjev32OIWUomY8TyddP345kDf3qwaZFTy7sxn/E+zwPmD9EHeBWVraBZ9fG3naOb
xWEv6DUMlqoUi/lsZVwGJeTZIBg+OrDTe+XwYPU0kxQ90kxw8dhSToVI/VsimJpGmP32Eot6SKDw
IS8SquM7QS53+bPa0grWruPcVDsgGVVO92AZyr/ReSgGw4T15JgHNfnju8/diUmqz8flxZUBplQZ
EeHhAOhlvX/zPVc+5n70RjeXz2SKcQ9/hxmAd3IB853SNiMq1AcWSupMW0SfCmzFjHnb7H7sE5My
6EfZUWWNTyq4j0m+nkzlwwMcp5kypDraTKY53Bd1O9yP9PF5MXluXmpnXU5JdG/nbbCxOBGuAzGI
tYFzZx/QMkpE0XuI7fC1UVO4cPNq4qqe9SI1ACsnOJgDazNedH1gRvJo9wRN4TBe6lBZ+1Hr7m5q
swJ/0fQ8YMU/Fy7iR9bbm2Qu568maJ61RQg8ysz2ZKRl9hx2BGyQTHjZ8xfOSuUm4hRxsMx8WAsb
J0prlJeGAeqtYoTqx89BmFpEs8aOSGrp7voW99y/RSpyEc3LJsPKkFiPXiudvQo0V2Bsf6BscrKG
fjctPH9e7X709cl10vxQmP4mEjiH3I4goTMtwPRB8uYKIJ4gBzMDG2LlHHMMCSKDsb68v3xSPIal
+yPKIw5MPSYXZZylG9f8lhQf4Bi1zQd4a/Nqu9g2KckyKfY2TMXQ32v9a5tM1N0ub6gwRw4z62xc
u2mc7jmeHzR8d8pDArlpG997T/HSL8apZi9ZuK6dEMauCoBajRqQWZ4k8dV7imthXGMWq61IdUWl
bcsPl+8FnC32lkX0IYyQi4XH9jnYtn+vlofEpZImSWfzP5/oaXAuICbng+ox0Y/1/b8P3KwZY2Yl
f2wwKIIghjw3Bge7eAjBXjEYTrmVWfIqdCn2HW9OQNQpeSBzeI2y3LpygbGuAAo4DVQlkkULAbVw
0nsVqRR/aZr95yupXJTcHjMksv8mHiOmpS4P69CgWnCSAqcY3H9Qs9YhBxUQJ521gmVMCnAgpD6O
w/vYx/VFp5jZAlS03AYJQnomXSYs+f2oBhheTbCzMytHcHXHm5qCX5n42c4LiohqtEcIgdF2aqaf
MBHxWkibFlDTX3kgHNfpXCD8+LmzATe7bfEi7xmB3WzGnLgIzaU5ECq4E0cMQDUR+7EmLBWEwald
+ittr3+nIWuAUvVrWi0Onya1X4aSCgpwmpQ+lStXRdmevHZ2LFzMyjJ3CWux9YcSQwIdCdPOd4bt
VOrraDnwwuQB8y4Hncm9EYl6bPt5L5NopYVFCyZMRgLG4eOcglmE6TDuKAVAOI8+HZeObFd4WJE6
WG51uwlTfJq93eFpLJPouCC7kokMWuWkJqvKfJ27bjvkdo5YBt0TgtRDWTf7Oai4+eHd0s6+cquW
I+xUb0tGWKW95AJG462kgZv7Z38xFzNJGxDUMTjzezq6VjzTvr2YRYbzNAYWjdS0rmRBcHUa7uRm
kKqjHiYCdNfJztnhWvNQjjnrcHdDDAZsosihAxfw8PmtGr+49kPFMSP/A34mPjVLmVzeUx+Zlq9A
LxDhik3DzdgLKhNvsISJ1MVfVgahuWrxEXhVdAoHy9obwbLtzN8DPV2miSJpGnN77m39JmLcZ42Y
L6LVn4HPbUtREiMjB/96QCecbQKaz5TTHlqT0aCD5TYfCb9lrvtYpV7IiIkGtNL3L8D1gVqlnnWc
asdfJkqIDfk5DIMnw4qB+c0/Vor0jtaA2Svp41Vm1OnWKN4mD1IJZoUOxrd0TvFkn0zCB5I18sGu
9b10pDzHjrinpaN71cWAdYOOk83UPITB7N+x3rnXWCHnzVWNCo9z7FhgNGW3VnjTSmCpKXAAL7W2
EioAOmNCy0fXbxlzLG5ajxpGN/xILLAtU96dQ5fi9wgFHWOGtalEj+ASAQyMu4cuK4wPU6Y7K1BP
RWJdm65rgVXJo0HojyQ2bVNm6PLP1dmV41q3J11uHHpTHythQj4pwUpod34eC109+WQZz5zaXns7
efh3/Pt36IuEyo9GYH0HNl0xufY4wNbVjgHEiEvI3vVL0MD04W9PYkpxC+BJd9MeR2rNthdkDLDK
+jJiG2RMpVaZOW0sb6Bu3Rvlai6+TdW+egnggQiwfsUFlbKrhyiTwy0I7U1qwQDti5FaGy7gkMpI
PpgevJdp+jKTCL6KOX5jESD371FAMjRRt9ZJu4jVpNMaAEOafze+2p4TPBGbwHHtvZz+iKlTII3K
R57wHl2faZUT6mAjeWE7J8MXToyQBmx4l7Xjnszx7xy4WLCmo7KtZkdw+0OYsbXO68a9mL1LHB2s
WaY/VGXQ39hmGMwmazeNNc+35RCM1d2PAYthPS3YwEBiekweZhc/V4oTlbxIC6sT0QoMz/A0+lTK
Gz3SctbfCApTqyDK92SyfoXj0/aeNfa6tBC3ShPjfYYlPKpw5s/M5nrcxQErLjg7gY+ct98JCojN
iFnZ2ZvkErFRWdvSjqbu/obTrZLFnxq2XO+T56oEL6pRunSwuqLbdBmDrqLsjBUW8q1pdZRcw5WH
vzu+JvCIvLGtVj4F3JY/FVsn+wgZqu50L7EE9O0lLAXGHFpewqrn8i+N5yYHpqay4r13+1c6LtbJ
hFrruNaTnMGd0d6MWmrWhXo3O+tHlLo4K8LeocU2aHIwgCtSsGc1xc5t7f40AU7oBWgQhxLZvKDO
rnW37pClGxt3ivKrh7mvPhKXIfrgYijUMYNrCj225ChZAKFvrNI8pZUne7Q4lnb1b+wb0a7KWqB5
gA+9MP6x8/IdemS0DRLCUaj4+6SnqKsJofJMQfzraGtcDTkxeMcQP7VH05Gpxy/hGy+VrjCDV8xr
Jk4ynpWcQcPdDaF27qEscCyo67+OfHdg6WMtb7/bkMN7NLGDG6L7nCKOOkJ6G6+vcYXhK2psTsQD
1Vr7RQSLCrnyrOCsGBHXU1JtsHiTRZ6j7SiG+6oEudTe1c+Gxw29N5m/VPKdCw9RnYn907cfQWz8
L/bOpDlW5szCf6XDexxAQgILb1RzlYYqzdKG0HDFDMmQTL++H6677c/uDjt635sK3yt/V1IVJJnn
Pec54frilulHk9OYpyNqvUsW+FAOr1G8hA619yuqRrGLcpSmlPQZhGyGMZl1byVflMc/dp7cOf38
PMHRxJFRAFQl9ulalAVRzeh4lC10sjeOWRo/GZnH2LJL2cFUH66G79xU2N5G371bokVWCOTTGWF/
h80ltV2kurTeJUnL4uKjsgYLOqItJyYolrltFEH6QS8/V+IcPEXcxs9xH4yxeHZmhDHpAgGUX01W
eMdgGfvOirksx30fmEFuNhunrZ9TdqMbaBi7qoxOIXXWTRbSvcfKkAichABnkqWuu2QA7CqRb9lT
MWeWyLneRAzPJqNvgSlM2qFeYx59SEfvFGEc7P0ZKkLYob31wTWqM8HeiW5SY3pSNSH5JqZ0IR34
hr6c4T1AP/QCzi152Hw5i5vT/uisviDU6L1nAlMPbeTuWHvotIgZih+tCJPXse8eJx6dgF/k3o/N
ehNpb1exbMmCcxGJfOA1yZVTFudMejcVltiSQ7+ZnrUP8cev+KzTklNboaLvvOEm0Z4iukHpAykA
8Bz5kR4bDO2htw+te7g05qoPeaK1uKjgp1uqfBgaHBsG/FmLIkor/oby/FWgOtGvgbWd0+eqLLGc
s8zhYbXoXGqxnFkqv8zFdCxNc5eWZfKY4BkdOITxTtIpUg75SoTQ+kueSqB6+ucOTN4hRl3iNmY4
axZ4OGCLUdI6gTsBn3JC+6IHoqarIsufHLDGGFXfTfN+6NSDKilKlYJWMV+LFb7y5Y3BmdhM07Gv
WH9C+orNOoaXH1ZwqylSc9L4zc8C88rlIXXVtuUpb4ZiUyQfU5nJjRDAWdxpvJgJiQU77HE3A1pj
P9rsvDQH5ckwYcGuNa1Zb7uRN6n2nJ05dhvThLNkBKT7vOyhTJY+3aKjwpCWcMekLasIHKKA8l4p
3CN+2v5KwulKL2lCImN4FGnZ1ilxU1dYEpvcZeAWCMuGbEZWf+XpJLeNo6FDhA9MWciGjTcZuvha
ayYpNSWuSE6XlMjDvlnev96DcWONHETjID2CVH+dLfkY++511gH05KjxUxdNuJZWDzOl/MqW1J9w
4KmPBIivTOG82HYnrsqpjCE62N/gfc9Y5zqERdh2UxzdZgJhr5rTO6HMYhVH7taI5As/5MyEMH3N
p5jmkwDPzeTMN4D90Mt8C9WQG2A3K2vtNQRYSf2evIA5KGyuoUlwf6YxjlBXwkjHsrTs8ID41DhY
YE8l1mTB5RW3k4TsJag8Bb2LD6eqTLQRLAnKyHHGDHg9M7KnUERe+kCNG0YHXMhN7R14qB9yJZqT
kTG7gnswl/m14nLyhRz22ajBFCNLYIhzSu/VCvWJpfmko+BnkgzkQCLicoMeNdnOA0oboMNY8OTO
3udZN7uo6G7zxnvJvAp0Swli/jMy1A336nv9G9GDNlmSsiHQBEPaVebJj+ybPNXXUzScy9CuNzH7
PSabLttFwjz85mSPPYYoLg4q0jIa5E8NDazNlraJATSQ4ukKQOGdGBzySG9RMCnk19Cqj37yr3wm
pFtB6QLa8p2XRsOxKA6V6xOCaV4mxqt8gPIjhbKOcuq061GbqwnYOZ09PDHYE+QCNCkA2MHaZUgT
HAJbOO4LqALQFUknp3+cWwXMuCnWZcv2P7ZqOq5nvzu2PNXZmL3jPQPaETlAD5CNTn43zle8AY+4
1IMiDc6FALQ+kGIbfAXT0PbuMQxjJMFpcWVQXRsQdXZZ6PPubrDFs4z4/S22xqHBYG4G+1xm3OGc
UyZczAZ2KywYjNPup1aQmjAM0CzK/Pau3blhBc51uU4zjxsIjs56zp2a8sX8pRkZxsOD2VSeeio5
K6o0VvssrwMqG5qtlycIuYLQGaURs2F/zgTGOieiPyWhFqmP2fzPTsRCvex67wsDQLnhwWo37Boz
dilhlI/0F0s/zTeAWGJcdxmnI2CIkwM7DGwY3aLBvRWTKJCGN6+G1o35Zii68PhhmNU4RVuMcQ2q
dYZ2urIl/3HbB/tahEsZAkc6ndqgQPyXwroMXsgeEQTJlRlkeHebF3+h+Nh9+Ny2+l3XWAxkh/qa
V9tMdHsrFw+tGOcLBHnyThb/9dQVmOOdcTe2nV4B5s6lfdsk2SkMAaqH3RSvmcPcqcgKV+MA/1g1
+Zc1CFZTmrMGP3/hmcGFHAUWxsyRi7GRJyTKeuME8s6u9Y1on91MWJD1+nWQDvji/YKGiuSdqBfb
fquiciMFIpl64Nxx+1bJ2GyhnT50FZikIBdYPUNU8ak1r1sAiiEmmF0Q2XjTCus9nRnJ0+ByKHoW
c01vCDchywqtFGEsv1VMG6ILa4VdCIt110a7KAFZqVCscp/wMj0OC3Te4B12exIObkOLu+BZ7c/5
PXM7YkAB0Sgjrx51FXIiEOiRs4J2JaKvAlmQPSWkE+Yfj/Vo31UCudokqOzMmbWd0dFR+dTOt9GI
zbSbSDT1zY4VdhsYQbA1cCCamhC/4TCfDschu2nL4qYNmHzKtlB36cjeym0xYfuJcvcpClUe8WSP
G4oTG6BRVkLyZxLxVmSlSc8rsrxmojo7+iOtMmBVl5p03Iq9CyFrQYIxstNTkYxbzn40sEUfpRli
eqXTtbKRX6sZjF01gHYIQnudewwkywx1xioYf4wFjIpw3jZF9JzjVsiW6XpY6kvBQzrKKeDCAwdv
jAH7qQiDbNP2eFCtOH8sfU5tGFKxKRHrBtTozf0ptgighB4cRlOW5y4zvs1CGeRGvHEV+eoyG9V1
N1jvGhltVYXJdJUG1vn3nyAFUseQwyONmCmsPUYpVH4M+T5iyQyF2VEoi3GrnQg7RnnEki55o6l5
syVkHpUzEhdm+tO1AwhauHYtjvo6iX9AT2J1s/15IT/u8dv0T9pWRzZ35V4GGH5Sl3ibrfA0xYmj
t6bEOWuWZ51gZ4pM/GpTCiKbOCY9MFABe8s/RMvjikJuekUjMlIlUOyq726tpD/iiTz0Rjaek2n8
qTmZsi8QK8+m7CBryQ6EIe5s5Y2nKSMy5nZDsBbQaTFFYglKeDAtlwfsFgXWZuHsVGz3RN69J7qD
7g0doHFGa9Vl/U8yly996BQboOgdJwRu02Fea+JwymZfPziAKp0cswel2mEQ3jAqYvzgJ4tHmwQE
y2Lf/TLNiLqKKb5u5/I9V9nEvqm7+KPMTrIpr0OfslawexzKmuKGKdlLbVbDyo1jCELGVSiQUtm/
4NBpxEwXPe9GWhgvbDWn69LPGGrMnEL92GCawi1XiemUD5ISILYrOerwNIYWu7Fy3Km+2LONPlHh
y/h8Ns3VLLt4zT8mMPeRDnX3nQXkHzmohRHDvQ+SaU7GXZrwD7tiXqfCI3db6nWfYLNUBaB3EXCZ
xV1BLZtx4BIpjr3pIc3E7lpqOB3uxO8iASQ0GuhgSBqr8AY6GHlDyEYJaN6zSfeaJr5qxCy7/B5m
2TyEXc0Trqw4ImHwi9Ucn82cZMpMRDzC6MRTntIJRXSgGBqfx9y4nY1oOEwJnKF5/JmYeF6NuvW3
kvnDyaR4Ik/d6AafLZCc9GUIErHNEkEPlkN+vI6gBZHvqNtpPTQOe+waWiDDNZxjfbLTxD1akjHw
2PGgL51T18ri4udrdP/iPILFkcG65UcfsE2WbKsEpg/6BFkwcOtkquC/h43u1tGZI2Gyd2T9KCtL
MBOLd87I0qwn7xbi+rnIMbQ4jPvAeHBUrcFs6YhGvJTIV1O/q/TdrDsXjue4DubAx15gf06V++mE
/B5tCdFliBdioptthGO9j25235Yu+c5SPzWSRPlcQolVQCzwD7Fyo4hkOfa5IPjw6TNIZ/tWZtkX
/vtn6ly3fZW+T5wtVqPt3w0hRVHRSDJ0KgHHeybuhbYejpMNO9HqMWSV+jHXapVWHYNCzOrbqZ31
0+i04Jyr6UBm5gbLPoZ+XXWbrJzlqiux96I8X2VWyJME3ODWDmGXcN2v0khSCEIayENjTyJi9W2V
ghzkcNUTWtjkNFnZqe53OaPBlWjTgiNws5iTlv+HT8Yyi+6t3uTRihPUWyRbvzkxrhqvCA6yqmfY
Ju0O2lNn/agmweeah+9FEl/PNRkDAJxfxBUwlsJvNfUbM4g1NgVox6amXzOTn1M+PmDoIRtZb+sW
S6s9PeTM8deecQnooxdIpHmI2FvmJZ7rSlX0kFig73JYeW3fH4owdGnKpFk+TJxjzIKCM6sjNYAV
e4a/n1oNrdYR3Ae3hQ3JZCZIyrfCRDTtpw5uPwDdefDZ7Bs0Cti7ZFDxit5yf19jyDfTMqUNJH1H
L1aQIODYdm7/TYkigG9CfebQFjso4OFVD0FjLOCwFSVm+5pIEXZyfiWUfPzvdVL9eHkYwPCmjNwb
sucaE/JQNDyoS8BJ+HE2CQ1TQQdUaPADhN7unFVEBmeXyaCsEFkMpGupSDbafPBGYO0Hy4fhhiWO
D8w2+UgymRFjzThg4D78SIiLcAY957GH5tQ4d2Zpv/QNZs66tnkrvKC5wmodoSDPm6a1JHmpssLi
SuhgwlnJvsuq2EFmVHGASZShy1ZPESTsXfQh2gdXcYxrzI4wyRj+EouPre88r55qWGKlbaQnbYMW
IOnDp1C0OETGk8TNeOU441te0k/lOdmrdOrm4LTRh0l3u2lwEtbtpjJh4TSd6ve2a96Gk7evmubR
spGkGR0CUIhuNMddQkblt2qiESCW/yaK4KOiXsyY1J3pp486xgWdGXUJQilfsYfctQL01gCtg7ES
U3mXxyr3P7fG0rlNuJKB57DtZUN6yM9IxagUAwNqkIkdhuJcgrsAe30PJCIo5INDkXrQD0vhFkfs
gCkxQbWe9a4RcBPGu1lWlGbE1sXISGJlOIUtx3luutrnQ/XyVZx/GuGvPJO4jTyLAAEqJZBA0r+N
6YFw7EmsxHiyor46dZP4SWT/1fUYDmM1UmVSqS0TRVzRwa6FuCkN550J4Edk9iGXHaRzYMaFhy02
Ih5ThmxF2/rTSPTREFVwwM9zJ6NGnaaObVsp+ovRE+PrDGTa6BcmkFM6QpkLouSTCNPzbCe0UqKi
G8p7w03GSXOqDwUrB9qqgzWXKUtDKmTVj5REJf1z8NYPzi8pbZ5Lvc/uCkEkHyWd6HBtevw92QyK
l3SFwL8Y7jJzjleqZDQ0YJsm9jVunZYbVzU9GpXnXHXx+HvdeqKqk0XmkHMThD1B81lEN3h6tnwQ
7g7zAZE7c2IBI/HwAzUDbqEemTEW4iENGSQVSPuej7BuuT5Z0uZ9zMnLD65prS3ILJJfobVoAWIS
DpDMAXPm/pTBJNZdaK3cluYmjo+7eQofte9bp07vR3iHx9ZWW1BQ8cHtxq+ooeXPrgMP4aVcBV7c
P+CqxyU2ZNc5K/MUpM2uHqy7TAdE8BTuzAZv7kpmw9EAXdZ1D7rpWpaTaO04bsCYZAUF/CrFQIST
5YyWdKAUApBeDflbm+2SD4VZl+TDU9CQHeyM4TlH/YHHFtw50rzQ+weQOfQ/WZXRgsWMMWbi4dUa
GsNSNBrrUK27lstmDqEMKGQkto4E6O4ApE4fAq7+OtU1K0EL1740dEjXztzt2XagC9hOvBZB+Vkq
/oE4f66ZlzLQxKKVJEvHKwU5Q1jvoSdmoMuzY9IT8szQwkRSY5zo618dIvEwWL8GA65aySrKr8Dc
uuV50k44buyGa3ycoU0QMZEzhzI3kZu6QZJviEoOTNEXcc+qgfGNKFYVDc9+Diaz7dlSwFbfMKW7
Vj4rrJY3Br/jlWgCInPRuHMLyj+HgppHm51W0mOcL5MO/N5gvhdyBNYPAsPBNEaJMfbBVAOAq/11
Ovq7ZganU3HA2JSp8TxMLFqzhINB/AbyA5qbj9Wi6kB8DXPxMs+7NKt+dYN3tCO+W+6K3QTKim+E
/Bo5DP4sRllUzSRMnA+lEZyshPAXVWzrIDLlwYymSznCG7Ew7VDeC+7NLF/Ye5ib0SeBhKOjwGrf
9XPMbN5npOgyfW+fuqR+aLATAa8A5NRNKGRaPHC+2mlhAYGvaShqdXniuIGoItyNwekHWYMk1Ijp
CsbKdTjPj6w0VPlNdAekrOhtIpeS7eVgnJFEsGW+nQxWAbdxDz2b8JUT+vBr4eBcOXZ1yYcTXbHP
rUzuzJQwRz+/VvHbaNgHp8clZ5uckstSc/c54iZBNWWDBcK/JM7iUr1gCEYwY8L0nTn9NmDWw32T
+Zvl4lBkZZhkFTgpxvEmrt5MnpArh4kTz/361UbdUZKcYJVOz0muu9WoWVkGp4LTv0piUPrp+M1P
cZ0n3t0SAh7G9hoI9xMdkbCdmk2WBP1+Lg2SoGjauQOweY6GN68JKImW+6n0yGUh1qrQq8Damucm
uOvjAGhQ0j7HPlzR4KGMh88Muv5Wvc4puxXVAeT1lLy18/iVTadaVXZjbbTzygpq4YkcznNnnA3Q
oZhdkJ3rW27CE22keyzsGiOgJGQTMJkfyvRbWaSd8VlEi4xg1OM2tjhqzwLLkRWgI9k29FQPkJ9l
ig9GZmsjTpiIJuVeLGzW7HNEc921ZcU+ayAB18copmWwSEzDPtG1AK6149AEJcuW/q52XXC+HYji
2S7ntVwmjZ3xbOUqID2zNLm11HkZ6inPR9DkUHtttkxsoqCMCIYyTHF2ZgPjOZ1ZSUzPQQO0upPF
fHHqyU6JIcppPx2vgyi/jwr3p5hPikxKwEWeoEyumjjwgQFBVpcDCm2MvMMOm2xfLdt9XgTXrdXp
E9HS5aAOcBEV/+T7tMHO3OJZWfebVH4ZDii/wK1vB8sioRHpx1igF6i+fMYAT7QpZI2ZUVuvmiJc
mxLNxEOOZAAwMIPymNIMsKnho304GfMl/AeffsS2yfXHxxzpiBquPoVdgCLvWqj6bLOytfbg2vJh
N/WZoQRGAt/5LqR17Y+Bv0XjIWPRkHhugS7Es7Oea/dDRmQTieDaBFg5LDGEmjJECUEUKimBI411
BvLfpzQ9nvl7gyX7atgbxvQrFs1LGrs7Djb3I80hyg7Jxjpn7uwebxUKaewDb4tpC/OID/qhXjPQ
6TGucudZ9j5yuZE8xJISqHmUFPIqL0NjR12JD/tUrMeiP4vMrs+GJufoxM2hYMYpi1bv8qi/teou
2dQVB+FhCA++q75GRgTGxMgqjT1MwZrQY97fVQSzOLyP4ANKY83+hd/UyqyD6aD3QKY5sHtc2wGK
s9faX7jpJG8S6wEVBhRnMk0HpmisqzL9ikfjUlb5Q+r0L3OIbQBN+KsK7GrTsTFTnbvHd/GVNkF2
wMq+ycna2aLp1oSJ2n0g5cYegXip+INWIA/eTHntglElQxf6WCFJrlvEHKHmT1dFR3qlrQFNB1j5
GWTdROZsHLVjPGHK+YyhVW6ioX+dkpEZQPxkAr6l1Yx0hvUwTwgFLiaPOStAQHdIAgNy2zx6SHw5
jXIV9tlMZS9hxha9wVxL+5L1ZjcTilD5zvPd877LsXkSDVt1I6SyJG3PytDHLuMAUo3le+rDWyys
N3+kFjSsGfBnTSw2tZvc9+KlMvP9XCfZNab8lQ43FhHoVUagq2tB5xvDB+Xmb2XT3TkZ9WkWG8k+
EUes1pBCq/VIBJVz+weR6Qerwe3T9vQIMinfiArPrMUswZOag6Rl3jIm6Nc2mssm4Y01tVNhrCjv
Gh65xlg+T52rjt7A/0AbOlpyuEtq/N86gos/u+E5dYmPRwCViPJByLTG7EGbPrNUpM2xewoDpFPp
4T0O8uy1ruiuSFXNRmwbkPuLyX+rrW5g4xBvIVk2LUwJyMB9nlzLBAc7GSAWyGaECgGHZOve+SVV
xf0SyrBrG9ikU70GDsLHNL1ELihOu4pPAGFo4kTa39j6LD0ajjRDBJeY9ToNAcX4lsVJfoqI5erl
CYr4NcQk21t7E0zymdYUuLkJolHxiuWx3vYm3wlVBPc6zlHuH0fyZdmOP+WUUfMW1Fd2Md32WMDW
SZMi4lqfGBqLkx0QdGmQ3bk8YXUIdxtnxN7DUt6ZSf7sPaAJBnuwphCQU8yLVEf51XCnxu4851Jt
fbbkgucd28uZ6L/hHkTBWLdO74Zm2dxM0WMvsl3X9+LWhdMkbULYvuYZb8b45NykOVh1+mNV2b5t
n/NMvXsxTZdzo89VyI9UDGsn8N6UYLmpsWqu87hbhGPFByyCfWhbP+HACMium7U1pGhbBRSkCK84
xrqt1O4DAPpnpeEwgYlel5LDVVkbmz7R7zKjnHccxuuuy8ttqTt7PXcYkr2NlYLA8H3XXweWeFWW
sdZs1daYDJ9SE5XWpv5pbdCBdqX7CQLcgHsL+yexG68kXV18p0zp14nv2Uv96TFbrHhWMX1ThcLG
oxsfdTLz3iEiXGHhPOW2Oy9AVxLLCxrMAyk2mXR+QpuX1lPi44ND2jbXwkN9ticGlmATlu4gYyla
hsXobAjWfUZUSSWh9+Y60BR7Hy2h959NpPqdkoweK+hZR3LPZSXVCkdDAxelfVZVUOBoBRkR6WTt
LXSHHIczqVjcyVMAodWon9waaglRTu3AQNFpeCxinttmSpu2K12P7nAPiRTXapgw+e1avU+F/RkN
E8qWgDtYE7oFxOGBPUc3GC9JMuyHtEMAWyheU+LUJMTVe608PpCyphQjc39Fg3yffbpyKkkh+8Dx
ObYKHhFudn1TMZBf5R0PgUq4X1PwloK9sAnTrMFqLQEy+xFcb7oacQitBR7+9WiYuGO8JbBlQ44r
aDzqmAiO4NHWFDoQ+ouJY/lx/KIdT655XB546k1rERmHuQnuDYHGSwAjaJwdnAnjKkqza7X0mjHb
IEqf+09o+ngcu5lL0zJQwYeaghL2Cq3OASECNGVgx3ay9n6NIOHp66GrxyJax0icOdXTmJdsYVK4
/y3QTpTAzr104tut9I/LB7HtC+mvrexL+Qj6tBatcpwUSYjXkYMhPaw9zC4Kt5xe5ixKFM6qytzy
DAnZ1+Kp9K2Rw5IjfVJuDBTakuqnCLcEPmyx7fCBrYyoNLaTYHgpbHNnVq0FZcI7z31t76wIukI1
i1Wnx5UjirMbvXpDewMa5UQDZZ3WT0b4g7B4FnbxwAE2gTmBtixzd5O66ZN2mfE1KvlFpuTVpjYJ
XqKmbsGyXJAqABCCft5OMfOgJFH23jTEE9VklSxOXkWORcWK9dVWdDZwOWfdwjut3ylyBsaGP6uX
uOc8C7gVjvQ5+qgjLJTtJEsGbvET7eF7vSwofnEyGv0dUWFL2p+ZbgqPBu/OlfvtK+PDUsLb9kn6
46a22vW2iXHMycBjzJy5eXTcFI2Wt4icB5dc4BHjKCHk0GT/7yA+15JAKxLJDYMzFukAy3geAs+O
3xzXeB05QWxlXz1j93xoA7MjIXYfWG2znW39Y49kQSn2VJT/YkVRXGz5AubAD4L9Rx58z+sODFBm
Pie++Xg/4vwpLPoE4DUyuIrEeECD+cbatCmjT5YvMOILBmdJT37MS9ff4C0P5vsl7RKn08ts5Rh5
3jpnYCgKKctUhwRyklNICj4xdanghDEC82Kkjuzz+XGqoyZsSa4FDClQYmdFh8Css3PAQqLxMRYw
pcWywBP7nMN9o7N9HxRvNbuCZIxO05y9WTNLkjFuK/+tsTmWDyEUDBF/ZgbPoa+6lCeVXOo3V0Vn
y3qJxDt33HHgKZjDAILPyGQwOGKpuWVjtE5V8ymBSdB67g0vBGYp8NP9U9CPN4zp18pfDBX8iHCT
9VC+1jXvguY44LbNCZRD5uSUTON5o67Y0+Zu7HAPWxtRBtvgjtnIxqWxtsitCxuP96Z3Nn54DpEy
g8i5uJBKSsGGYXElyJERhA5PYQ7OOCkeSHCPnv6JBGPQPhDT1UCDzxBQsJ6me23HL64C48BGVfPO
cCJ9q3Bds42/Etrexd74GLXZsaSdvq7P2u6/bevJou6I1YSa4myTZtyeUEcdeT+ZEWeU6So2/Ftd
3k4TR6D/b2PFNtZN/7aNlQrTf9XG2nQ6+sj/sY+V/+TXR9v95U+G/LPlc4Rlr8/4wzcd+bdCVkNY
f2YCKmADucJ2PNP7WyGrYy8trnL5irQD37f/XsgqzD+bmOVtvuI6diDpav0/FLJafI8/1LG6Ulj8
eKZv20EgAjbQJl//Qx3rgPludkxQAVEAiVurb+bFFG/Pzl1rd3KTO8EjD0Njg4jO1rFSl7DS7oHZ
zY7szGOJY4pdNmFIn8i6kmx0/vBenv9aIPsfpS7OFRa+9i9/ctx//vkchEfTDKRrevyU1lIn+8ef
T0VJGeMxWxlMZ7eRTptta47hVY1SyoSqxIe75ey+7xucDIyS00sTWdywBvgw1dlHb2aEWSTLDGFc
4ZjRpHJ41kCIfMx8Ut6mX9R3bnmYozE+zW1xV/vldCuD5qOuBCPkFHhtAT1+Q2t0tzUrWBZmWetj
VCcf5mSNt6XIo+c6T8lSLV6+OIPfIqyPSGI8DcBYn/tBiFuItJs+HO5FMhT/7i36x0ZdPkIHzKSw
uMQsz3Wspdf3j29RLafKc+0KZzof9nYiTX/6/ZLLjkjKALnHHdAyZbs42JwwfzERAGDlDfVOIsUB
oUz8U5amO7YA4yme2OFaWR6dRoZmQZIYFzUar62bT6dM2+HFM/TdTKPfYyXJHhCl3rVjBAdCKdqn
ypIDkE/7exPE07WVdPQ1xTuvaPyXgZ+Ch4OgTTYfvJcZOzJ2KFzPwmeLJYRJNk2o+2kZw/zri8h3
/vkigm8bcPMJxG0OUP98EZGbzCQixsAGf/h0AqqCxjIeb0KHajlwDjcxe8feGoG6DeD6ppIjqpVc
DBl+xYkPBdAI48vvv5p7Dwig1ILBEn/3+6WQS/MVbWTrcDJ3uSESuoJo+OjTzFn7YZY+G20lccgk
m8zRDuMNd7z//eL100EZJIwRi6d7XfXyWNvsuX9/MW7y6V54MQIqd9mOrgxJW+C5gFBzlk1I30Uw
yPXvP/5+8Rr6hCrPjyBPT1Qbw71chVLID3qfz9nkx0+4//tdKSi1xRq1MQI/efMnHsThUF9MS1dn
SyhIEDWMGWmA6m8C6ups4FxFpAi0lNVTXuXphk52+0Bsg5FBni8sirk4zYK9ecOKsDU9fS8Jot/h
AIyeI3IvmrPlRad19IyHaYO26t4PjqLf+m9r7v+yTnjLRf7X5ePw/Zc//b4J7MAMhHQC27WFu6xz
f1gn6mlqiygWbLB5Bo7kWrIcyQtLzHBP8Ce87Tv27NpNTziHOTTiXmBiYcIwNjTkbEcP6SkQ3U3X
u7eKkcLW0pDgw2yMbnJ4TxgosxvZtflNXNjveTrin1r+qktwlrPLiEHyjebF1kG2zh1DbQEPmZdx
eeGsg2sekW0/B3i4XafPLgF7TptJ+s+Ut2e37NWlmc3rYWEh/OYl/H5xLfVff5Sh2tBm6pzCJHNu
m9kVt+Bekv3QNfssVhXkSL9iCNFBVI5EsO0gU6Z+lb27cCO2TpEBcxKuRcmkGq+nJD70PgiUfvnT
779K4gj3hE7SY+zBghoyeNkLC6FTdXnCgOCGKaUFWeTcKi9srsMKS8a//vjspfX7Hz4+GDhcS9yb
NsFhT/7TGmZkNMuzQo+r2idba+NxvI1j78zbMl0FBNZ2kVlBOGMK+zSIjiI6vwb31DIPj812E7pj
tEV1cR/yAU5q1/n39Qxcx0mmWwp+0mslVHbbZqjX/m3e9/WzWjoIs0pWtJAgWYqIaHm9QACUM6S7
f/3Luf/L8sMiLW1+N9YeTy5f/8O1ydFeJmbIkKn3XcZzjXeJ8Ok8VhOtj3P7GpWe+xbNeFjjFDNx
5dEkt7wwtsPwg3OZNPBxdBit9mU6bw0qC9GN44vr9/717xc7K/xrkTvVvuB0iqcyqtd9br8Tqut2
Qeo510XflMfJ605JQ+8Silp9kK2wXuP5TunAvtaSJAdl7SSMHHpAIk8/Rzn6P7mYz6Jyne+sOnSN
2HeqKm9w6zD3qtUmTlvaj42DgScChkmAgDyZc3hE7v3vF6+W/+Za4dT3Py4Wz0ZJQMk2l7r6pa3+
j+/naMAaayr8WcO4iaWjj0RWUTrB2vSgYkKZM7Hvu0NMGXBauu59vrz41iNIefOS9l50q/16r/mX
T39/qYdurcYQa25HKZpkU/NEy/WuSqX14tZIbH5BtUkJ1CUx6RmdcIHuuLOOPSoaDq9N5IKP9INq
vsc/5K0NEYI3HmfvxnLU9W9UBgUQVMAg5q9y/OqBxfJtBARG8IESdRDfUEzkni0UnRdL2rxdXly7
H1a6xQtWM16ulyy9ZU3RwZ+bC1bZ+qQ1JZOmFZoQ3yE5KUNhCRmLZzseTwapnTPgxQ6cqD4mNcfr
3y9Uw0E7MuJ3d1z0oLA1bnQmjJt2Fuix5CK7PATj7yQXSMKk6TrzxkXw9dvJ2gdGbZ+95QUbFIby
TjALr+ZuO/ale1fEQK/TQOkLkXRzHSiDduYGiFvI1AS5oMkJlOR37jINUu4Cpuid4TR7hMbavKze
h2R81Wps7sdIlTdxYNarOXT+k7czaW4c2bL0Xyl7e7wGHO6Ao6yrFpxJkSJFjaENTBEhYZ5n/Pr+
qKruepnVlvZ60xtaKhWSOADu1+895zv5O8KoJwR5w7EJp/jh+6GYgX1FlThk9Ux3wHfV3TDZeLRj
45c2i/zXX9/E9n+7iV3LdT0WJ2Fr4TI+/ONF5xIgnU+Y05ZhvRpVX17RA5W7ugRNF/OBn1QncGd4
8UhuBXDDMOt6ispk3zOuubPHtMFDnH/VKsNaFOKi3yWR++rnHut+Hf5mImhsQ0M+5NNDkQQeOalk
ljd0G69yGgaO6wiJosk7fj+ABxs2fiSA9oVO/1yitaxhdLz+9Uvm6v/z6cCl8KbyYvVSSngUmn98
0ZXXDp2WU4KKjo1gKp6+H1IAizDxxXUAUXwKRv2jSRWNhzZ0lrWjs70VUW+qnnAIhUb2aPgeKsh+
jF405li8vjTjvr/r+E6/T6Wrls1ghy+jD+QOkYEi82QzEXD+rOMQGUuz7tADX3szbWm9mcQNtQWJ
srcvca4SyRaGHgWcqb5GaUuYutRiU6svNcnb6O8azuv5hMCkHZc5GkyrHweiJbFd9fVTFQcBLeTq
d4yRn3qhei+S+30TRr91gnDGSCb6Z967r3B9VfMC3+KPyfbeGiraZffZGvorx9Q9l8jQR4PEpzCZ
3kebYosO6DLFb0J8znCzbk0f1RDhnrGLresAuB9tfHOzI7deEYglY2Ri7DH3sAHos4bbOr97LYzx
KYeORo+6zUhCqfsfca12iZt8aByvXoXY0mJQgLUbhTRTL9ZwmwyNftD3tcbPo3yDjk/1EA0znrc8
jE5GRr8jZtYVGoCAyyJ5tBQzjd5ji1X+SxzFb7Xx5DjVYz+5ch9LeF11DhT8lqvUO8OrkXN2MLp0
GVctrrfROMcaSX1ngpaX2fgcy1tX6BaeNGxFPz+CgV/ExnPogdINc4+EwPIhcdtyPQYIzC00fVSq
tFgZqRXIjxYVWsZNVleIZy1/W4v8FUmqjRwtItk4FVgYVDUxM5/Tnek1CQQpWy9tpgx2HW0ry95Y
SNnA4qCBMSq1I3mSAQxm1I1dBr9MEHqGq39XjrmPpo6E9oioEavN/H1w9T3ZbGRqMDbsUeOlqjPX
VnHmzMPqlK20G9PWBSCfeSZjdbypusvVPoWAP6KC2lr1DWCntIKcaRo7QYZPj1BV9cZRYqE45Arb
dVfAUQY2y3l6aaVksAB4WeA4RhRdjsHRKJM7Xpm7JtiBBrpA9V2BW0bRZmzTyTwzCPgKDZw4vQii
TRgmNWmo+bXuzCeoQcCK6oXW5c4RKFyg7VdjD2GjVIfQo7EZj85FlxNd3sa+TbYxLcSMA9UkrHuR
zC9z3efrBlQe0jL+Pxuiu3FY9XZKMKkasYJIDru7flTjGiW+EeUvXqs/ssIjMmoHzePk2AxG2tZs
tyOMyidS5b7S2r8blAzPI22DqabAGCQfJ2LFE3MvgLYiNC7W/Fip/Cet7m0cIv2eWUIahGp+4Mnd
NMcbbBiIPqxTOXr0wZCJNvTHWgAe3YxNhZHki2GaH4Yc2IuC1xQTwBSau97pF8lTFFooxVqsMfhX
zzSjz6OlsU+/MmXjNiy9H3PtENU7GTel46q8bVT2e0zYQYi32mgIAB6mchnA4ezHT1R3xY+MJz6M
CCuNoncfskOAnumcTXhdBkwIC1FxM0+quIrE+3CSGafpAIiUPgaixwBBWWDoYJVqfDtuZFin3mQ0
V4zFAnX+9KyieAcNmwmlx0YImRVB1WCKg1mTo2vZye8yCSVBjjVInqxCCeQ77nqYqgevIJ/RgcEZ
yfhngyGPljDxv6i6scyR7Tr1HAGCdF4wK3gnFYvskzJ9mUvnkh38w6C5A+th3GUVdxo+B7G26Fgs
euByBE0Bpk0+yUxlvsaEcW7ztZ9n5lbRedR+vWkVogxckNOO6AFSUIF4DoL2LOFHD1nCFCSQM1jy
zH9nYgtNz2eqPBBTQ/H3QukBHWWwjNPokm/VQwNh3488cEONSV4pcvw33631kRbMPR/4V5zyvBrQ
SotKGMTCkaPRGt3DMCKQcVSFL7PewuLtT64zsaaLkg/B63YQyEELk7xaqfrgpFvwjdWiS/g1meu/
oYdq9/FUbTByMYsKzXKVm4UJVrB9bnzcdIkowf+R92fa5WcXnTzrGk3OF4OhYBNF8KCDGtiAVSG8
tPzsVJfzvJH+9NqWtwgeMaCC84eEJIMBbmvNnWsZ5CX2UUskKKB9y84+tY7StwzyBfBH5kHRnF1y
+6Ka/Blf2LUWTrUN8EI03UPUbqrBfsoLwZSzjB7dVh4HhGZlHM/7XszNVsFebJs62mTjOKwMZwzO
vjve4irlpw/8/MZjJGFaP3Z6mHakamv8tynQMHQoKXKcbSfGO/QW7sKLkeimE/rBHD4byeMiRRKI
0utqaMq9gmn3iLfRrCx9ruSTJUlhinsjW81e+hBPZHEQ2y2NJDlhdWBqnlj52s130BjcNQ0gcysM
BtHRb9wq1T5MWRCHOcr2sqqORUdCdzYW5tpDHL7hViiBw3oF/5H2qbstR/MnyXL1ufWDdcxV/sRm
+1L1oPq93rVPdWScFOL7RWn6D71wh3s4atm6i5PPMsSG56G0GNK6WbqS8V4ccQAzp/FZc+TaZHbx
y+4CvNpx/mwP5MPdFJ8kUjtMSpVdMZHR7qpUzXzqhLHmo8b8b6Av6xjFDRX8hwqMjK2w2CiJ4Tf0
wKa7BVITymJS7Mu3YQCOkTfeT7PqdnUMD85PcvaHovnFEO/YcwwGhElEQ4Z0l6wSuhtlhCpNh/6m
zPlQZmxUq6FP4KfjXdsVWPQEmfXZdOro7CxFKoed0waIhOSAknS0wJH413nMnxJzYoyHZdepkT0O
CHYIGj0XI1C9KYp/xrNzqWPD3XmkkZChBRlZ5fLOa6oZxetHegtSCmKy2opR3LWJnv/jwZo6tiY2
vzJz06NDHsYlZODvxV12RMBOFzK/C5I+u8tTSVpba6rbxOTLRbCw8Gzi4wEcu0QmIc51TWwiKIVy
wyFLmu7OqsSEWEuE6E639T+wBuJJ7TnR5z3I/c7u3+J0enNTu95o2D27yB+h9A7vvoxvHbVs3xe3
I25joBwxVL6s44RIchKhmRAsUjwujQdpAZ3CW1Pe5DjEjrupgzgDeXhPDAYjF1u1865n0LjwJN7F
vivNQ13M5M9VDw5qoXVPPiLnezY+h73ejUggaY11xlMGx42uDNDkT1pBDiJc1sx6cjGTJGTLZjmp
oElCgCH+LewGPhikN4x37k42VroSrrmtHDlgtUTZAcQMwlM5XMoY9GdfH8oGbUynTMDjKCCDqbln
ekgnekZ6XmYAechOq4P3ENFXDI4ndgnvEtRDA/9gGqhjJuUi1YT+4mI8abrfUeDsjEbSHS6ehjl5
YsRK9LRnP3sMsPH2BTim9XpwjC/RzrAzoF64QoBDtVyMzWWPvrG6deCP+dzibSZmjGjjA+qSeWeN
7S9/1MeQumuJGfJtNHW9n0g06GgeBJxo0gZlczjNe5X2zzORdx6kjRjwWyntdpNWHS7+HpVbz1Ni
RLKeZxRQpbE2/JjeKoarrYXFKpaIPKoIGRH8Q7lJSo76ruCWbOd87XxpfMWsUBgHUKXD+kILDvAL
kvzQKXc/gUQEe1xsMJWAuCrBhlI+lTF8YzrgQLxAFIRPYqzxYOe9sZ5H1Gq1bRDCm4uNZxFF0c9+
BEDEIRAiBX+B4AgFGj/a+KSrT1oRs4zZfYZENEyoZ0auwT6QI4p4TL9JbK3juXqN/P44pB5uA1KS
s4gMwg6PoGq8aGt4uEkhrZ0TQ7zO1bpounpHruC5yPnc9NBsNTxOckFpFXRxf3DYpdaN6Wy5NRSY
bxIQpFG9D9ohvZ3AGa5tRGGVlB2T/X1sQHWyEq52w2eOOJnhL9QK17QoUVW3DlLcsvjgbMqCE1Xj
SmQUtLg2AAEkOSJRo9nMMceEdKp/22GRrCye3SIhqrAfjrDJ7mcoDZhYIn8lgGud5pvGLCdawGFr
4BSEKLc3K45vq5wnSRlfAGfnPl5IiygSaJHWKpnHB7Rc88Gem/OosZnh8MB6S4QlEjTqQkWK6zR/
ZNZAxFXQnSrlrhuvueGAw3btNEgcXMRrKBzng2PCCoND9GMi0DSDlOFltzgoBtR+rB3mIzeWXoe+
1VM95FaZ7qe+eS7DdG1M0bzB7YxUtyYGT0bdqiF2wDKG9GDUmY3ZtXpvchHRv0QbnAkEz5AVzv70
A/XJOa6wexN+5C4NzgWONX+kWBPXtRA4budjJMYIewBbkSi539rwvg5AyTvzjIRFI94IIJKus+AE
IvZ3NOGuyxxvY9qkoJejy3weXCRDl+glM3fU9edE2QF4yvFZsqiUY56t65yf0i5dNP9hRLRPXsk1
g0sYT/a1j0rswk4ot5mTTIup5gTsJt5wVbmx7z36sElztCzxIYJ+b6nMYffDit/m8c6U+cplfdnV
mEM5yxIn3lURgIcKcIdrcAOph9oIf1CBM5uX7z5Dn6Wy1XMi5C7pG7UyKnnux1fivYmsIXsVJRG3
hcGIEdcLk3/6CRNWh1AciYKytoXvPHdZeUFfOv9OiaLIHaDwkFIvYcvTyMPgVOL8OKAK3E3myRRd
yJtqANhcaMWLG4GyiTmqoWU67h7nFegSkhYQZq3Z5l6aUn5wh0WrzuM0C7VlWioTCSlinY80KCjN
h+VsI3jCX9qUibtJO/+gUp9SE30WKCtiawMcxF34lpTprhz4BUbH+bs10LcVA/cBblco6fPvOCjf
kJcQejR0Rwgb8IZ8DkKORVTjLB8zxCW1YQ577adPCTOzMA7vZAJKRIsmWYUKaKUfzK9TYT+NT/Ss
ipVgQz4YDuRFhiFIIIZqA6eZD6gf2F3NH1al7pnu+kvts1zNXfYZUJLW6UYFfrZth/5XIUdy1Jsa
j4+5iZK8vRcX3SE3p4PcbBi6AR/pOhZJRqZ7w2BChqtoaxShgBFS0PPoOVgG6lLN5lqjaOYJjzit
WPPqGLFOR1xk1XPEKgK4p4mN+F5kJED1tbNre/dIUfPoFzToJ9GvG4yH645WD2riOKKbr6pkgxr4
0Z/vQS3SHpii6q4cMLcnMMiYiMbnpB5+9wPQYCiy5NzpcJn07Ck4W+6orbGWd1+NHp6rsYL4qyP8
DvVXiC9im+PQ6n3zR1NEd0YGsBPHZ0v3ySSkwIJKEeAbWJQK6PDorEHq3nG90hEwEA+L6BT71Pxp
ZH/YU/5hlDlDMBixnst9hlOkn5lFM4gD6DRKViV5cUZS0uQtPATS0pKXsGmxpqwyPQt0osEVh2O8
6uv0GcQ25l1MW+sEbybFS+9QPWTDjeBFeFYE0XzmcjTMhl3rQh3MgEO6ioAdhh6tyDdSECTMP+TP
9cm1NpJ121mbQUDglQfXzXBh+2pe+SSPRBq1Pxhfd+04z9+80m6iQ20WkJ4j8nacjgw4+OuPmY/1
0OmgBUX8nrmg/e0MFhUp9Ws9EAvAufZ2ncCkhlG95x7CxIj24EhanGeUkgN2Al4sINuRacyy6hE/
5hQD64Eps2ugRY3GS5BHB7AyIzlU5koltAigOEzLOsq+Rmrp3nkznPQugQUEmBLxcnUmMOZtIMmR
eiS4tL6KN6q2PlPhXdCIc7VN3aPZhBU1NVYjP0vfGzRJXgZIyaZVx2edvIfhuR3KnugWtO14a7fe
JFfcCi+JDG60lh7NWWofx1Yi1IkoRslsBlRgeRzxwOGr2f/J9KYmCjkMj1XooyNVj4hQo8u17M38
UHbltYyakyHy5G4M2lP6E4pN6o8eNxveFxiAy9CBP+jUMeZp6Ed58FTU1hOwuagTm5vYKqOnwRf5
R+RVe9Sru1IihY+GhN2vIJmmAknfZ9l5TiQGaEtyLuE0+/1VMjJebFwopZ2zFXYT7BCvu8AlvRI6
H2RdlNKr2+hIZAk9uiB6KWs74OQWPwUucZjYrgWHk1uQQwg0jwA1u6hoeRO96vTic2wj4wBUich1
n0g4v9oaColJr9ExUSTbI2L7OtkVmqCqhGBFeEpi4bSjvRhrfqj4iAbaQjyvapmO5CxgxuBEWuG0
dD7skPFgSabAQgCyyqpAPAQD+Q81vQ1mYj3CRibXMZXNOIhn6dSv+LhoAHvwiwHI3pwgVHK5+dlk
OG9GSXy1mAV4q54IztmsVrS/n3Ni35GnO+fEVluvLzaQVOddEGza5qE2zemuTipv3YYgQY2Y1kXv
/NhGTfGWmMFPB/33wjbSCygIl8s9nJaZLx7MsCW/ifxQ0l7ffKSacZpdrBbbtjckqLOH3t9lgXPs
muZ3Yn1VbpBRQbOI2KC0XTxdOg3BovcsETHKiySf1tLkKFRW0bru2uyhjcLt6EXYzBZxFxzMcdJ7
1SBd6WFSJ6NAejfX79AMw9XRNCU9/JvvR2Q1Ev+cd74hZyiUz3mGanXsXBIWLEffyxEbmmc5nIQm
018kh4rpoi4ukkEIqO6tUMYjNiFKyCg9lQNnL4SH66IDle3NdHS0A0SgOAJ7LJa+9l7YSFmlwuTF
HWKI+nZJI9CkxvZp8btjdTYmVrF8pJtE80DR/UV5ZxJwlmEvWJgYxVmPKXGsYV46ZfMRD6Z5N9wO
g3Grtg55pgEdl4XLeMHtwtM4t+lmliSM1H6jNnkNLnIcbEbIdCdsm6P8gECFrPB7I/YLmKFQHjzm
Djs3qn4VaUOLuIHWR00cWI/2zWDi1NYeNTf4zNRbtWlaU84mO4vNa1EI0FuYDj5NjdQQ0cKORgBZ
4YOs97GlnEVmlD2vbfzAL7aPaZQvQbUhcwjOKWTSDiP5MZLJawqpuevT4NGU435AkL2PJPLA0Kx+
DIY/7ttHnEjVKVyN9MuWjjT6rR4QrJLsch9aFkkM+GW5Ej+rlePxYSQm3jd2Xfem2PpkiIG6OgOS
DfXBMNOe+0g3W89j388wv5v1B2sZfxjRyOyCMM30ebKiQ+xHjxEVyai5gJTPyjm03IBpjXSotjrG
LV6Bv60fFxlKX6uPyOzV9r4a1Q8iqGwE7LO7U7Ox1U39k+3AwIZukChlGcum0ce66Lwtw8Kv1pg/
S3qAUC66D8uiRs6imJi65jIhpjg0KKdTj1opvyETOL1CfZAabU6kTyk40Q04hTe3nRdBEZ+g3yCp
nPdzzMErDk7o7l5oXdPiKAC8x/Tohtr9wDETrSJMyisrLYAOM/44eLQvW1TKKDiDZhsQkCJ0WGyg
lsfrKrTiTQIGtYAefBYttiKLGA7SnksGFo++10Hs5Uzjj9kV/ShIq/TiRvvapRQCfoD7sA5yVFTg
i5rPpFG8dymtLN7Iba+bBxxxN34SyG0GLc+Z8U3Exmtsd9UXE4hg4ROFFahRXAY9k/0p3a8swTit
rbNKNBrXusSy6lAuM9pEFFKFgL9pad1YPuxl/isFv48mH0+Dr9KTW0a/dDLJbZf49G9uhxWjmTa8
ClIxazR4rW09Dbqynqy42AoqZkCpI+MlzRkdBkiBrsqcLi6JHZgrgivbR7tnWs81IEOPFNzRWKJG
9O8Vhcu9NmcsTfk8LGMo3FkweYQ2mO098bSczYLiCAahvjc0yYHJwAnLeCHI+otcl+jFKlR7ZOEm
97n2SWajcsP7732qML4DPlwfY7B9NQhjiOjI4IEd5vQpS8p2murrwO5/GkNxlztTvhchSSFDYtWg
Ki21tAi3+BXjJysqqGN2bm6Rd6sNxkjrVCt6AhHK/FWtzeE04FG/QjhYVVSF17LYAolurgwK8aIS
CF1mucNYOi5u1u2G9+LsEMqwbwOnP4PnGc66depdq6lZu/ijy1p1ieM6vkb2rO5mFb5pYsqv3w9x
TzxlKDm0w3bZh06U3vsUzFfOB8geCFOAH+gzkY5UQw8ox78ShcSOWeX0gPzZvnQpRwnrR4+q4QBH
KnpIoFA+GBSyi7H1u93tm0OayYNhNExjerLj+gr/ty7xKtHrGtaqS+AK3tzhxtA0G9dLmqt3e6gb
yT0YDvdmouqrV0z+HS/+LWuJPQ0S0z5EcPQfffdXUHJmZkiOjJzt7EgitlzVtqyOCK0NZ+iYPfj5
SbjjyZxF/5ilz5Muqytn6uExNG2AROUcwcXmS3OGQSZklG0mz/1ddNz4S5NoQZ1jk5T1k0yKr8TL
zaOumvpJ58JFx5h5m+9vBm3Fqh3MT5MdX6Eteq+DsFoa0lW28+beflJgHxlhmBtfU4KCOxrBPDjg
aCOZP4qAj5CzCKty0IAqFp2xxEEv7zPJ5ZIQIPxWjLr4EhHxOwgbs1OoAAXh5HNWThyM914IuCZs
wsscxA0DdPfD7m+iciZcy6rWuzqR+iGXDDnG3vntc6K+bTqSm+ZjTMP3IDb759qOLLQB7kOsDSgD
gF3Q9mFrwZmWb2/902MIge4gb0KurBLHMs5KBLJ4C2oSdl3DMa8alT2Ri0aP7bgkpN1mSnyUNp1y
aQyHOdZPYWDDfzUU2qGO23qs792YsXLL0HXJM562Q7umA1Q/121QPd5YFpZ16qKpfy0sv0Bmdw9/
OmU7yIbDFBDua1UiuGupm5wcrXqEqnGVqicd2+QLFhyQYcXsYMldgcAX98rwkdWHpJQkRiJORtrv
g5S3njcFR/uQtS+ZspaVOyuurSBa9w5jKUnAi+WX/qui3DqYqtDLSH2VsYQBGBfGNYnrp2kwxMEm
w5qmG1Cg1i7DI+2VB+xiYuWbI2Eo0ShOyG2tFZE9kjXPIr2vSgskWPm2VjDqClVX26Ey1MPkpPmZ
BvRmrFos2d0tVa1073qsCQpG+UbTRFp4N5GH6ALI4lm1zqb2Wk/fgxTB2EMX1dGeM3WoOpZ9KP2o
C0G4mFLfZR5zD7io/caOjBAJn8xRKs/vrL/+zk1cgM4RAWYOaSuB4WVXC9fHrr7NMAvnDVe0s1cl
EumyHSV3AgB+S77FlAv3RQ0908szvZ0582+bprokLQKVoA6/hsbS998POdwDt8qM3YR8de3rT4LU
2Uwxnc6V+xMLAoUwFHSVa0ax0IKOUHegBHT1PaEc60l4wWFyIrWuPWfnseGBBxy6rXa4UEvDdbG+
k0MfBAM5tAvkL84lAee8Z6/D2sIpsQxRwUyBke1IoeuPM7iclSGjEsJTOd25hgs9zIk4C1Q3nacP
24nwmXYfZe42KCv7V5bbqxLTdWY15mtqTdOR+SAiiBjLpyqclWXH4FpvD0WETtoIXus+yx/cLJDX
XAQGkb1vAUIWcNOpPESAZ3aiaN7NwoWblsW/Jd47rHeT86BR+y4K79bYmWnUNm57zEkFHOcGGS4c
UScRJilqtGKqEiQidqz84pjoulwF68tMGfBz2Ko/hNf+9s7WPJTXhF1ZDukNGg8PS1pYaqbJTdGw
1BpWdUZKQ9Ah4QPLlWWfeZDvpmSeziJxymd/MH4bFVp1I57uiR4bDjpJ9mUE9jkFWxkIFZ9MgzzO
3lb4ZXN1rHSj78GLcotO5WkOo2e7ZcI3JIH1kLSY32AgJQvD1hAhxsDa5qAfThhb8dAlHb3ozqYB
gq4TZQSwuzKZHwKEqtdej3d1AZBB3A4oiRWFBGHI4OSiTNRpt3ZEr9aJHfhY50ROD4+gKBWawyph
hdrilpke5lHuw7l074OxgTbXpO0xhrJDtOKwiW//f7TzGh3EQjaJvKQFg0SvsWd687BIyogIeAtP
+LqZsJdaHCqfg/LWW4/lcJxy6d6NtSAEpOwZUDTS2GlY1y+pJCMjFNHHslXWcLL8iajZoBJLy3Rh
WKUGN2U3JfuhSHMidnhI/ZhmQy4YqQ6Is70O5b+Of2r/ubMy8ugyl3E56zl0LOiXBAQQWDiQebex
vGTTZ4H31DiN91RUPwRTtrOc9XW2WOLzuUs3/VhKBLFoGScNfiO2g3tO85wNqyp6aHYz8/wgtS0Q
mr1xssxh03WWfTAK32akX7/MTLm3oeYzt119Iwd3dJ2qPDtqE9sh8p7lNGdPpC3ldzktMmjeHSJE
KcmMTbqSCMS4JGIy24nmKczG+q5JfLTdZvA6tApgWRg89JhBvjQH0aoJVnneQCGflVr9V50DLXXP
FP17TyDEVrybXXfIGamvHD/DJHbzz5U6QPxudlt+G6Amx+AUBwn62R3Mfj3Dp4BjmEmoIOSDMlsY
FxKcyIV9qGV9y8cnb6RIqV1yNxzDORAPpS7cV1C/cZhuIrPzt1nqTutCTs2GHwjuSGp2l3Hbuk9O
728RNZD/xp3xEsywEBvnYBfOZ+pN22wMCzin4Fs4yZWrYXRhAjeQO9KObOHadTKGbGl/8se10+tH
j2Ejnlr1aHv0o+og+oA3QBcwyOtjBbzx1JmkXljBbqrNx8wiYWmgQFrWb7UbqU3pdtYTLBkWRN+g
BztH3oGh57LFNQEDCT+xNOllLxPfWwcBrSNUFSR4pxm9Oj+OlzPuE/IMGD1lFoo4r4qZi2gfCGg6
l+LsjURmzm1o72QW9Du/xDlZgW28IHtj1l+3999fCb+y4DCbGn5HHh+KyP+Qqu+Qn40OvYmw2w3h
XGwRB9pL+qvltfLK8ir732hD87NH3XAiSmlNdqQ6BqLkgTHTciZpC0VJ0F8EQqOLTnR7p211CWR3
Nd3auvf8dHga4icRmuL5+4vcfiw90s7SQDwp6uNTqW65xPHs/QDTsucQAy0vi9Jtoyr/oSF85eGv
FZDMeBA4/qMu3VW2K4VNj0ArgVXrplv/B+l2BasX4g8CIpicNuqZxnyArOwtXEId1zIGMO3dlPKR
lUOh7gKowhN+QD+c9o6X6RX5et2GLaVYJBUMfpaXgTYampXQfsniIKUpYbnLqSayqCHAgc5L4dNe
rO07GtI3wcYGT4hLGOLVTdoT55PiUo7EtmdVf/p+MEaGYfmInOb7SzP+WUYM6jPh9nd+oFdN3zS7
otfOHaKccF9HYXTnudLeT4QLHLLmXfVsVx1o5YHnDwlHxu1bhpfrO0+nv4XqhGQwAU+0RqybmjqY
iyzd2DadTZu4BjTL+XPat+oOviRqmaJH2Oo7L2NXAzgsZvgIc7KbKTkgGaFf5dBMPFdOPc/vkT9s
19sZbnkbwZl3SPisRaFjvQWu2b7mI8BIosjz+3KYCZjuC/Kg4YdeOzrEK1KL3M33lWdHINRaEruC
8U34Y/zCSAZx/5gGZGS8jghrrt8PWlKMYbsQm+KuCNP0vvDb6kis0qp1jeKxbDGu//X1899Ew66D
6lq6riO0UI5wrD9dPnnkEo5064+Qprn0a2Lpq8gu1j/7ZDZ+dA7UyB4ZDsgt/k0ctwCvPRY3IehS
lXgw+MDijZuMMGKYA55CDWSQRSW6TC7EITvEpQuJyweiLX8WQNY5miCcCH0EcKX15jXk2uUt+1eT
NTe3b7nBtUprumJCbln2JcQ3sP/rlyxvL+kPdwyORA8kBVoNy1Pyzy/ZrDSs+6qFBNgVPV1Up1gl
Htb5vgCNbBGnkI+IHBvB8ZqoBfPo5mplNn50xl0cnyMT4VsByucQoYcrPad5HaPCOBSVmawC6osf
XXAbefT3WQetqZowFOuCnwtC5z6sP3rTf5/zEiqtqJlDVg0y0mI82xSOr6HszAPkx1edmAcrI3oN
fxRhUBkKTqZW8R09gVdORNnjX78lf/a2uNoEh6Q96fKuYNO7+ff+YQ0JSiHCuOdaNqDKL2gkfTqZ
8UXGGBHoxq1Bb6EO6FVAP96GofPXf/zb2/aHz4O/bms+COTdtmWbf7oEZe41QxTBO/An+ZEa0fvo
yH0PyRyQLJCJxDIORGXMhJYwhB3wco8fMtUk2LQ45f/6ufzf3ggaFMJ0LE9zV4g/vhEsg0ZcBEyc
fZH/Hpuayh64fA9PCADcnROC9XDl3O2KSvx/9i7/j1/jv/4qyqnmOmqbf/+ft6+Dz2L10X784Yv1
t6H4ofusp+snKIf2f1tzb//yn/3mv3z+M7ZkcbPq/h+L3O33/+fP3X9kn//2t2uRfeTRxz+6kr9/
4j9cycL7O3ZjYTNpwvJr4rj6278Mnze/sjD/jqUPsyRWB1uZSuPEyou6DfHmar6llOPefBDSMm9G
U1aQ72/Zf3cwRWgIhezZYDXU/5Mpman0Hz0+rpACr6aJV8pRkuf4Z8tm2DCx8SHZLBMOcKum0/EO
W9uZ+1vtqyo7Zom19gL0lKRFk0LhD3e6ck7+nJDZMfXVlqgC7MDYrRqdVJzFQpwynGUVs0kR0xoe
jAmtvaoa8qZJ9coSUucqBudV5rsvkabNlo+vyBWZFmnimLJkJ6VE4iBebNciwCRXJqO/X5PA+DCP
KfwUkR68FOHqzFGQWX2zdkwHtlPSQO+3whP64ZThb18gi/GexEAsTqYIiPURgQ6IMzKRXjO3kifD
KlZ0wMzVSEVnUHOv+mwgLMnp6XK4Lm0Bn9k4B8IE8GVdN+0mJ5KUZS46+GYI7bAXj+Q8IAwEc7mm
TYWeutmVY+OgrWuRbjfmNbDj/8XReW21jqZB9Im0lnK4tSRLzgljw40WcEA5Zz19b/fVTPecOYCR
/lBf1S6c1iFOIB0wUo+YwHD4Zk3Sg1IVUOgT2zW5DstV0kGylYaQS/iiu/YwOfRFYU4lMoRVEo1o
L39gSUsMl2YG5WXqLpVQ+gV0Kof2p6tUkCovxwW7GD17tG+5ikJWI9IbV6bc4LCs48KCTtempIVr
3D0xrToC7gkuZU7fmo+KtPI61+nTpf6SRCuG0CiY96LJgHfcRghf+7nMzlJs0jA7MznSi+MUNd9S
zMND/jFcB6166xtVRMQ3mAPPw0cn/2mlVZIQ6y9pyUkpVmc/ZgzQYddoOomx9sjUbJlgXRvzwoDn
e0q7EFxvtriW9Zs2jIa1scJ3ZXxMlQI1Qs4UZqr9Xm1qPGz4y1ZzJT5rcId+XCCTz2pFQBaScieb
lF1PygbSnGqPIuUKco5vZhKUjahD2u0UK1yXEGdUNfLjdDkkeOQ8s6m+QtXkFsgo1+/YJdM2/ZrD
sPW59HMMpkDFDBBFxP6f3KeQaNWusOsezQYz3V6RyBZI1sFUOYflRUBGdFIdIkQY5FB6cWV2tFMH
3CcH8zrm1DMHhOzlbDCcthOffWxE0FComBPIcTqWJgYQxp1wkun0Eg3cJ+roRLomOeDG+JyqbpXB
07aB723DAYaVAiqZBpnCGSowK30keXT8QMkEWs1Og+MzgozuSFFKcrZv4EYH+ZqrGxR64gAi4EYa
Rl6FhJQdJ6Msu3M/POW+JzzXq3TZ19/02OJ3F01Y81r2NRRAMgRqbl6bH3kMFbqXpK+tdHmafSvZ
jUGAoW2Uh9gqrCPGPV0imRt9d6/4ZCMBdvpU4bkNsvg8jfVnUD0FafoYRdwqYXmCVYv6NNPAmBV0
WMVMSfUslhxgmvA9hLcMtdHOnjUD0d2I56xPK5VMZRb7YX6pqY9rCuU9oHYTB2BLEpsHe0bfomli
PDY51Z4MhVZDKUj7xvxqE73z8hijHmgZCNVkDzD339vK2vUUl5JCWzYp9g1BUoJ1ibZSYTPdc5XQ
u3K7yDDJYbnuYioOk8T8P4KKvjaDViorm2Hc2yjAp86oAQSFrj45oZ2WMTzTWaP7iUDPSIWjnhE6
ax4Kht3UL+uOIa25KqJwD/ipmAIZCr7l1tB+IEXxi6Zv0NbC8TICeAGDE62r+JWgIN1gBwMEZ6uD
TTgpw1VKlwGCHu7KLhPfY+YktkQ+34bjSoFhOh/Erv6q1HgCTT2/5ak4OWPHpSKKsGCMUkxJO22I
3Jcw/GGKS82WAQW1whWoxTVNEZDXTWKdYQQ1iBs/wjWlfxaPlGpgsK7FH+xe6jZX8G3lseWotGY4
hKZTP8/fFoYB56LPnpmSHqZ+QWk3o396U8HVtYjlB6G26q0MJZFBqysXRKcDE1T+kEO+pdPx0laS
fKTu22lamHbmmFuuil3yUtJyuYaHFTsqCWbWxLx0kwF7Fmj8KMT8GM0ESE0lz9055wNMrDz2SiOc
cWGIt4jYYBJUVIhUobjvBOOCzk4uU54ET6jbb60p9WNqBhBwhv65MGawQ1h4lEnAc6wX6al0qeoZ
UfkIpLDZD/0bwnrCNHZxzE4MnbRXcenFfE+dRl5FGqN5qw6cBXWdOiNQoe2BDg6eu4IaOk0q+jMB
Ogq9xx0BlXtUK/lbXQgG+LfKY8gvo7g21Zom9p7zu4wyxlPd5Ww9Spia+zlf3kQTnJK0IMQ1AWhi
ztFHpW4eqQKUm+7WkfdyuRlaNPiWOgJ6bR9ikYTbTAISbEzRUTcpDmiyi0RrGkGfefEpF2KKqycf
mob5Fo+UcJZDrG+mcogHXaUbXP0Y4xAxd662uP4tL3TBSynAH9P2rjA/FNMpPuKpdjLxyOW4+lIV
8toZPe2kpdbI9IrTVqDyp3qhDZQEp08yW65rc60qQ35Xl3wvEsgDd7cilN9n6qbA3bKd9J8gmoAV
c0Tx5y6lH6aZoDk1Isw0OnyuHe+5LzRIll0/b1DbtXVj1MVVlKMSoKs+fRqEDPuJ2tx6Gb5CY1Jt
DfDiQe4DKlGllzupNRsnaaL+WTbaBZ1R25WiKrmcS45DESaPgi4FyJxuQWplr6pKcogUOr2k6WFl
WFDNdMt4rH62M0Qr5hd+FSF3dYoSnWsxOlRQqU9YhgHcdRqS9+sf2xw7Vibg7GxLsTx0r45v7C24
1cokcsYqx9ETKJVr6ixa1hBauxGSk8eu/2G9xH34G+P+//+mlooragq/PpH4H7lPPiszkFWvKML0
EBnf0wvTkXbgbfEruOlr3BfLQEwKIRLX6GRksZN6IDPKTgHxZk3tDv9IvQ3TldrEqxpt6cLGwbaA
7FoF5aiuaV9RD8h6YixrJJ2w5Qh5/sG5MrgQL27bOLaVqj0tbaduMLfMqRAeB7UsfcrfKYFDsFxj
g/d11GcG81YJbhML4yDgY8r6+jXswJXIMW9TL5YnW4CLdcV61M2rpMPwEhVjiTpLSLZgv4Ly1k0F
zd3yuhCye86qtYoVqlhrWRZtGaO2Kr2s6Ez0ZUN7mrJ1CkKVqkN1+Kj1p2TqZ7kmGM/AXkEGDF6Z
ArXlfplq+lsfTkx7sg6/hKmjgp8s7XMSaoZDtVtIBZCA2WEIDgUOBJ26WhoOs5SmSKzmBkezCgp/
AjQzCOmdwsiDAUligCx1eH1Jqrwo8GurI+lSmPWD4Twvoyb9ihii10m9+FYud+tcCSDRxPA1jLex
+IrwKIxmeOjJBRDwG/ZDnW5nM9tykNsH1BhU4GRyxvhZP/p5DSi4bn2NtR1fqE/61WuEZx/pfgsS
r1jwPKUCg1ENHFkNWZgU0BB1B0OA1TpDxWcp4ifThzOvIkaejPDcvCyQtcvC8noOw0v0o9doRwSj
NCYezasxrcsciTHTyJge0KEdUY/5wqeC0K6sM+Z98jID+ZLC1qfSEYGTxiOkkS2NSr4k9I5MbP+1
cKqF7EJW5sOBWwk1ye7i0lH1yRdexFAE3BSGGOuRg+93VeH4aylp7uGj6r0pwlNDtk/Q3WJLjVZy
p6DptT/a9JNQlaDRdDRwal84aYhWuCJ5TofQWSenk9SrlvNYk/AEjsTkJsY+5KtykoqviKslDwdg
4KtSon2rWmyK1j8n+ZJb3DcCKD7uiCIv6R3+R4LKbXk3oDtwsE19sbzPBWl8usuWDtyj7A4aYDmB
LpKZERjzlH2oQQ1OS1rA+SSJmKkyEinpsYSxTY0trm4QSg3rXZ/gOCfKJcliwYXIgmGF4J/eL16W
5yXdk1R4MT6wW83a8ksk3UwPjsoZUPyp+RKNGB1VZmG9/K9TRF6EZyHPTkpTgyb3WKYk1mhlpRP2
EBrgzUws+5KJPi/mvFBzHA7OxNlmoZOplryoLz1dAyIzyZE7yJrddJAvqa6N1CTwFZk2zdeJG+ME
H3M6bSUuDYLV0Uvb06uWk9nVKAwmCxuBXY5wW1szJl2Ts1Wdznujg4QePZreusnqcjGwSgHixBII
0KSvzUNMGj06aQYDzVoH1c/6usGzcV9wYq9UOodXdSvfIi6K2ASNVaLNV3T9bytAAw5SE2DkFPBj
mjl6GNHKCqRltEzYRbEdMUOoLuI4f45kr1aVml2ELr9i98AOFtXv+syBq+d0jDE6H4DQo/8TlmxJ
fwi0zocm7X5pf8pExpGkouZe/kq05gAi9JmUdsh+gj1Pidy+lp/0hphPgCKvFWHBKogvXZrxggly
9lnV4lMWcoa1mIopKO4g7E4M6HmmTfLFJexKvvIpJ6tUVPJo40+IbZXgUIy1APQziIsi/+Oyx8PG
a5hMnexlgfITNLXu0Z76r2l1T389ZvggQFZYbF/khCkhTiNq5YJ7GFtE2PTqu8vbbjNF+V9Uk5GH
5EXGp5a4mYlugmS8UQVNt2mTZjHRy73c5ZzQ5uJ9agVlS0ujk0qVH3WacJlTi9GwwIQ+YW6JIM73
qMtRs5pmTfbJDvMqssLLw5nyI5IGVeEg2aZunacFJHaD/F2hrSfGJbzhdp7RkZNOYPU5QqJ+6OmV
Vg3H6CYmBIF6SeP0khssM7VRrosCWnBQyFw4oIpGDEs4Ih5BhJm023SkIOhjDHT1JI2IbrmWC2sg
kZ2NzZnwVTTNDsFCbsUatJi63k5lcYp4KbvkSQGWXZBXIxINJylkbt7wbqXKw6K0J2CGawZM1yOi
aht61flJqejgbZC+ou7YxztzZM7vLvzvVnWbuJOPFoNnSs4q9ZSGt7K6Tsa20cHjplxd49+2/prm
f+F0IRrT9Od52qbzcyg29b2cLoG5l6x1S4+Drt9aKhim8LNZ/mSDSHhHKW9ukE0JodVyrxB2IbeV
Sm9s8vFOyXYZjx8JuaTmJHRf2Xwa2mzF5I8Ozrekn7kF+1jt+RGj9Krln6XORtjDwz+u5fA5LI+o
33S49bOnEL8hT3DnB9JLvbeA27kOrjNrNkQmvjKuYipW5Pw3erkzuYX+XyBUvoXpIw9uPYbrBoeM
MlKnYj0T86CVvhm/p8FfIPyEEApG+TGi3Rjkcid2H14VCMebZvTqxVXmdYartZ2+MX2tCj7vsn5o
01YYL1XiVsTAVdfqtprJXO6pFo/MuB6AbGKojNUdhAIloDKlsHDTA3wY31/HlAgbPMwfvLF+ZPgG
Y0HNTEmSH+fF1cJdDvBdHK8ZiZ8wecayuBogx5JxXnXjWpToHz60Amsoe7oPXnRJ3mK6tggg9KO6
WotgrgRKwQblKwe7D9bItsa/Qdw3E0201mbSr1LdYoZAMwq+amXbK2u296n2Bm3baimuCqIaFVbm
ygsl/PrMXjVrJfTnV7AG/QXn4bafP8P+q2lrNi+sy9LFtI5p/T4rvMcm8xZzF8YHtGyz37fdv1g+
0TFPdRM4DhJ6jU2otGGJKXYDeSJ14iZRmRR+fnUaPArrG2f1Sib2N+o05T7r5D4hKr1e5o9IurYm
oFkJ/EMcr+L5oql+wckIXQTwLw2RH1m4D7LvID7nnJFK0AlV/W1MblF4gbInKrvIT/KxcGqPc7Up
MKEwrWHsXLXfYk5o1lXTI2ACKbgE6cxwgIG3yrjOxgHN6ohcpAjnsNU2FfBPukEmeStoO1jQ7cjC
BU+BIPYOclOQeqyfOtCsZKUcAtbb3Ou5OyzGk6L0hGOv6pXhr4bMIwp/AliIXD/3yq4q1rD/LPWf
pP5LGMNzn8U86iVMBOgBH9ax4Afj1hj+5elRrvpN2JsXUBJO09zSHlgKZlktwiv/GIVrNf7pZrAN
Rmzx/akNb1zN6zQmZRuvuLiaHFQCVaCsCeBS/TkoG7k7Mb5XMOMKeM3ynAOg9iXG2wkmcyiIFP6Y
dmV5ZsIEgwpT7PZhTL1secZnaWs96LpS8tThzp/Jw5M0nbV+i/2cnd0ilt+X7328YcsORqRIdjIt
xlvFz2jVRGo5WA3icQzfrPyODY2vIVpHwyDO82nQlSNwzJOQEMziR65vUuLF+aXkyD6ZZ6O8tgqe
GZXqg8DBJWPVqV+kg19XD/iYvGRhyQWeQfCbTKGp8BdNv1a3E2RHaAk0oQA43XwOooegXAv1+v81
sHf07K+1zjPnzPisDZem2k/WHoKFJbyLM2f139q4SOq56zfz7E+KbdFYD5MmumRQoKPgntWHot0K
6NY7Q7+n8ynNSPW61EdTtKAB5VUIU0ByDvRttTzD9LLIxyA/jskWBXUsdjL3vypvCYuyhO3F8UMP
2eZ8op5j/jXIFD1R/4HRXi6cERx6tuZTZgGkoHHFlzaxaE74CxQzWhXqXqKJseH/u8E0QjGMkGLX
vTayQPjJ1SmIrOKvvj7nQH/5+FTpUuYekfPuYEV7mDHWq5X4nNbHrid3chH7K241k45f5s8zKYX9
MJ6F+KNjxJH8JHXDEeaiKue5ujw0tKGQdVhaT4FNn3kVfvTDhYVmzk+ZeRySZx7vlvlaq4+22gvl
Zuxg/9njAvH7ro/7kk1sQJrKf43wOls31pg83+byQYp2XXBRq69SI8wF4++1vIYWhzziKchOdB7e
KiG8FXzabf0PgsZrQbacqORKKD7M/hv7GvVnv/qyyXipwb8LNNUVNifSQDuCAq90QqnOqxQRBgaN
XaGHRmEvHXOKzZyAbPkuJBi0Dt+91dxClxyfmhIUfof+ueaTgsgf9Kd8Mum5ydycCqli/h3DRx+e
cLLm0oZQGWo+oGfZQ7ak+IaLHx9jDnNpQOoogBcN/FAJnMhyrbI6eGJIqNmrYjime0m5WuT2FeEz
xpLKoVlIUL6nR59uiaTq9U893Zf2LYspXj21Cbee9CUurUZNg7PEcjNSjTL/w1csFj9q+Bbnjy7q
V3DUqKGZnKA+8o4gw5e0nrbOTCprOoFWA2OTkk0+sCkr45rnBxK/O4ZAFsIdnzpAeKXB7XaXuOMX
1lffXXE1YRtMI1iwV/YvPpmOCvb8xm8FkrwtS74abc0Bp9fuFReKf0aJMw+6nTV/dxXgcfZn9s25
vpvT5eXb5jTOj8SvYCndebhlgBsEounqIQ+36rwNyAeP3zlbDs8vfQ/jX4LFcYExE3Ab82fhoSm/
UkjqbUvjUtW4BjE5aW10fxo3Vqk7dunbpJBhL57LrmlvvfWuGm5JXKUayajNGLtPvHRh7iumH4ib
cv4aTD+T90CqU3PdL99MyCfhJzNPhnVQ9R1flBo8WuR5wrX5h0QknyyIkKAgsnsKK7YxSHkCf+mN
zCqKGid2AIw8rwqyX0Nd7kcwY4qWtpiPWU4z63tJ74m2T14vt+EVuoc5hwwPegf/YlhP4Pmp6Ipx
MrC9psWN84Yifo/TNsM4ywMheibdaGkk2gNFDHV8r1wqktWFtNHs848yTQbUc3FR3Ychsr9JBJBX
PaUoKqaZglJHH7/1PBwalXDKTch1W0eSbTLdpXbPxqLvcgIHUbi3iH+SlObP8fsyYAYaw7klQZHQ
HzlsUoIRkyuaX3ojMM66GcGeq3maeAsH59HODGoaV7XBtwXJvM9/BuE+kqSTqkseEaNbWwSiRthQ
Wn4dJ7eR9ioqj+SN4qGe6CsRHjPVJ/xa4OMmlc/ulwznvmI2NIlro94CWMZMP453Wlv09kfM/K7b
QJ3SQ5shCHIaFsgRpqrIthP/agapFnLSusdwkKdYCd6y0qeYlvttJnpxwzmEDVEo1lP7t0S01OPL
pU6Ri2HEula6VHRHmqu0zyG5sxSnBbmsgBa3Q284vLIy9RoS1hvihVS4bfpg8nvOb4hoPZ587rMk
O71g2QTLwTSPzBaN1m94xMVrSym0MYC4Ep3eewnOhMo9/q6iPlgdo0X9WRMAlg8RFCv9ZGSk9Dbk
DNPUzcHmB9QFFId+OkzpR2MYq0j1xYEQootsv4qTc6LcE8APTjPvxK3pJfAiMhb6W6V95/FDb65l
eRYBcwBhFV3F3JbThm+EEsTZ2BnadeGkICNp4yVbG7S99ZljDm+94LfakfHDquMOsiBWJcnHmJ6T
9lbKa74kNzPs77tBIMLrKL2n8h7AlQ6vivHVAi/JcQ6tAXu6cr4pKBOhVEhBXqAxY6SXghv9uJym
6ZFnN7n/0hQACp8dU8EUskIPUouurujc6Pu23WeyI/8pyy3R30X6CmUR+Sb5q0Wbgo1AfdPr8xRf
s+weVEez25cNbS+rGr88yQnQKnuzu8bLaVB/KTwBQR/V23lwdemmSv+S5Bb3B3OD0yLx8PQ5FHxb
q5rrhTNHh24f6GRlPyoBw/8+EA8ZBIXFaygKG/9wsjJvYqWma9QSbZSvKXcnzl14p+Ivl9wmpEgv
e5cqejVWXbyupneubjL8FxKtVEwUMcq0wF8LsZ9k6PvEf4zKA4q/zaXJVsUnyXf+hIPYw3gQIj5O
32NsHUuuZ7G0DRnHWo8u2VuNQ5Vhop3McVgxHCGi+LQqGhCeU77HbQpqOcsuuSrxKv8YrJCx8N6V
T0VYOLd+1orHcw6+sClOdfIMhX1HV2Gf/inWAQcptX5Dv0WrCGgnJaSnn8KXOh/i8yWHHREw1vi5
iCso3Kf8bFpnoyf3+wBdePnsDT4jVk/qchXxbEoHYElCtXmdv1rFw17MVQVdfznBvOLvHJyBXs+A
NMELJsd8Yq1363Y6cHTXbjOzEAmS3ADyh4sUvn2rdhsVxbV/9MJ7LFWrCQsUzWSrOfjFxouo98YH
no9vcshrSJ2ZAyphpda45bgZV78TJDIKIO1MOssyrspDqb6NpRdCBFYxju7SbTC9aS9AoQg259JC
3GWSF+pHMX+3dBr44m3W3czwL2fAUyRkbMePGfE4Gc+pduwJ2OetBuwS/loGDipBPyoxrkerLDul
xZZxe7hD2oV0ALPno4sC+1OL7zNXY9kLLbumsKnb1eYeGtnqBV5S2DuI0rK8I1yQDF6erP8o2N53
aTONmt3WLtPXY8KWTYsD2Jl/AY2BCXU6o7xd6oPAchSeo/LAL0sN/YUqz+hNKBi0Dmwzvz3lDzx3
iAWnyOF6PbiUOJJOdQgeZpyJM5f1d7a/WwTRYc3QP3lUhq8EW/11oqUFzrrnND9RWQ0sheRdjY3r
nfNIWV4r7SDGu054rtDFGbofXsL1NhGvBmFltGiCCP+4qGK1vuQjR/DoT2QTmMrGzcZibw3otjqN
JHt2UWCaC0CY9liIdwuagmvZOSNVMT3j4kWOISi4ltaiK9Y/IRoTgw0bM+8qHb6GnuqqDDEeibOb
HkVw0KabVn1oZLJ71CNuX8k57z/CYXZz4V8b40UjI27MewZ5r0eniZ3R2GUGCp98ft2AyNBFJIJi
6/lCDZUAjFKqSizHqrdK8iFmZ3N05fFbC75jU0QELhwsVCuM9N6gM/tIrkbxKdfHwfkGp9VoLjfk
6VkHRPE9Q9/P014q7zLCSgt4ZWPeRWEP5g4EKEdoTqKVulnMN+rcy/Kr0aigIeB7FPQT2JxVK8GQ
8+OQoAHKNVlGvoAWUGIDtKPm8/U7fSsPl6r7S9o/xSDibyFH5IQPmVU3XDeK3RI9SoKE47+ZX0XL
DixClgndtPlq5U3FZGHio/Al6d1cPhYEME4RjqShGOcfgrGB+BRmj4rnoJThXVAWBeDg/wM040Gk
MKvYvope0MVUlSbosHTh6mPoJvA4v/F2gLbsUszYCm89r8hrEvUvQ4+2gq1UvXXLmpcn4hBjnDOd
HvroNhsPwdqUq2/AUTm8NuNNi9+JWaf6tlQPrG+Z8h61xFc+q4bb/k7TfbPmzuOb5gcxHDvqnYb1
UwoQNZDp5JspcPkWLyJJaMtfKCynZvfFnlBRb6hKYB3lEBmcwL8R2PNZsgr20Zh+maIbWYrOTHZl
9gCoNzBc5Luhfmpz5vORitO2qrYaJ47BgXzKSxUT8C1Mn5SInj0Q12btTVr2TbWFg/aqXe0YXgyU
15UOREAUSd5X6QftZFq3kDdxRPXuWG5DkZIWuq+ztc4Qn2MlK732pjSHMUDvr/huZYcFQhHW9Z+Y
bBsQ8Izla8/IvgfhdwbjpU7XkFiewUxAoUZLpsALhII6f2psKtVRCb2m8jm+IgUlNQTBxmtaJGgG
dTiUuTnU8imQPUP7bZUPMb8VzSFL7uUM84b90dHHnyb97oLMjaMT90edV6GxNdmBsh6txHtS+xxL
BctvKV0NLmPut9GTUoVQX0fJl0UcvIo8aVyfTJoJMuzwbzGR3Rgz8PP13lsMHVmqDly02z9dd9LZ
tnQ3DHY9TKSi2E+NO8C9CL1MJm/AQIfJtZzkXtNvpcFDlxPRIAMCGuCd1wtVAf0mKC+mfi/FHU2d
qiNca0bt7aeSGE6UqWuJZUlY8XPxDFrb0tjV0UELRT83aO1WPorsLropErK6U+e3l1Xqf2jUaxEH
BUkRSGNuxfGA4MSIaFewjqTFgwe7JYpTcc/rLH/I7tFys9JPOG96vWuV09+7aH4kbC3KSxPtzurk
To3fcFHOa6R5pC8qu9T3elbWQhbYQoAquXxmxrdmpCS9Lrp17mpExuE2Bm7CTXbD09la+2l6j178
0pyM33RRw98eE9gIQE7BhdzzRXhRiTsx5T4ZfJzx6hxpHKpnlsLuJnNOaczrtNyW9eKo9Q+RNTrT
1iBf1qPljCtOSISHjIicjoGbnyKhhrGKLJkrgUnYpPwDxhNKm7zyFHVf62tciURbMk5hQR3YHZUS
GYUc0wqNl6FC7GLb547cJlhYOKylBNpt2nn5vbuTk9QXQ/4HOcKeAIXYPXoALqLhLXu93IwWOlqt
BdJBIHLhx0jnar6Foju637XoA7hFkEfZ7xtscNz95bVCN0HijwqAOhu2Y3HuufeL38L4PuSH7CUC
6BlmuDeJ5oaI59RmVuyokcmGo7FLAzuMaOidPuMJv2HF2CF5WDYNE/Lp9eOk3EDg5eDqyPWjBKwX
BdERjV0rHdrXhg5RRyataYGNbF1s3Psy37ZfQ3Oo+icflT6g46tbGTKCZV6ziupEn5kY4D3eDjvu
urUCghkcXz4/1WiHaUvgGsSXH0Su1St9hDX7bxFufXMytS8tdeP5N6S3alz+qWuYHv01t75z4cto
Gv48dw2b39i8AcbY7dSNPkDe4xO10K+5bbtasBldaSUEyNYDypf6J023dLyHyLeWueGMNcsXPoY6
cy2iqVzTB197afnSl8AjUWS13VU3hUFM6pIZ9168jo2yTriB0A1BSimxy5ac9oZfmRFfw/rYygcx
fDIEGGMftbV78ViAm+xC7gZDs1OLdW7TNcZt1Q82nBi5sLMxiuwmcMenJHjFmG1aVHHE3qbwOwwY
VNfMb4WjCjM67u4R8SkrJvyf9XaLJF3n5wHzGWVVNAJy+4H6hcgch4LdcUzXh3vtwgagJsIrfbXc
Vt6I7cUbrYsyv9HMuNIa8gjSVUS8yOB50sijjB6UMNS9Sj5ii0UBofMFe9cHXnSQWx77vWKb1DKU
DqQ9BtTMTKnjSLiD+4GwN7Wn1dNPB6v7Ta3O0fx4rT5DepfLneqNrph7sfEEuLSaUhN4XsoTUGOK
fZvWqOH1pXJU1CoPtgdcXy9eB1Bwt3ogALtgDzE+dKIBBk1GHMs1iFCcUXGrbUaDe/oqGWzG2s3J
kt2i2qQpGvu1nN5U4Q8QaBC8K/Ne0bd6j1Xyb+4OUvmjx5+KNCMcIKM8suyPgCsFFL8FOYYzkgMC
nKUduFNyxggnNKqPmIpzhcVu+MUGuorsGDuwxziD77x0Ab4nFwuFhcoRt+oj4tAqNPM/lCPO+oJ6
GkU8d6tXFfh2cZi4x4fehWVbnUXmc5LXibATfPhYdo+uU0CPtEOGoBNX5SL4CdtfcbrX4mlWLlMu
uFAXUXpbrpYlk62zpn+n/Ldc2yFw2OO4b5hvtlx4cbc4yKNId7YFX8XPP0rhQJupmq0z4H0N+Ouk
+mvgOQ3hui+eTXHVpufSnIJubWJDUKR/MmYnofaRhAsW9qTbtOpbTSdlVF5EbIIRYx/QuDvBaDxW
RgemxmxHeEoRAvZqeWZHpraS69DJ5Ii8ibwKbEsv0nbOPGawONIXh7j0aWGbygPYWhZkvBMheKTq
ZlJrsY68kBi2E6/Hf9bv5MJ8IAEFyEQh2t32T7oIAtxSoycW50H5EUH0LZTHxMVZzl1W0f7LZAsb
kP4bGQhOAxOplZ0WgWwRvqX+2RlXTrwNl5HIpRuHSyiKxlUQnEhaS+a7zq1eGThKaZ7CL7Cr9qnu
KbbIXBtcmsMLAh2rbp9B9QbBuTzrHFToE5BK2M7jSzBO7WZsATP+xtohjDcY43kiJGyn/Q7P7yo3
zhYuZp7U4cZSS2m3I1knk5c28BnNoLSfk+Lak040LTtTXWgWEl8+u1VM4VuGceoHIyCsN+DIWceg
VdNBrrBWxZtKgLZHkd2K+0p3KJSNTmeBYxEpXgsEJE2h4BZRBKwlHBsmgZpj8TY57YrcfILnzIs2
ebFBT/FacpDtjihap/yozffLaSbiWup7diPKbsWJylImnibLTvjQCUS9vnEJ9WR8ab/M/CLIjdXr
/Jz3jkH7Z8ddN2SrEfAVJi/kUtNs62JxZQghbfiWS59tKq1RGvFh+JLxncFAHq9pta9UTy0/K0JT
6nTsVTeI97V1GEc8QdeXYCLm1qbLuVqT65Tre5M/8+Il4KybZj1wWcofvfGvN36q4VuUnUE+4HK0
ySu1Dt3SmcOniIrjUJ8GjNFLHNPpU1AqmDd0HgEe2/hHjd7z/nJ9DMlFJZGQepITuxx1yKG6errN
KH7KCdaNHKXpSC3NW6fQMmD4XHpy0NpHE3mvYLejV2OlKLFNIJAr50/KlBd3FgsudLqBX4JG7pet
oMn5l+Si0XpU08YX7WFsZWyEHYH1t7fj12/IIE5KJ8Gprjp3ZpwiMeeupFsRo61vNWbtjQ8OJcyP
zDsQqwcuC3zRV3H1imEdSWlGOAKwgGd8NagoGJE/Wle08X+vQkRHUADxxeBwEQyjIxNgiDntibFn
dWuZrRAfxLjPVeKz2Rn017B4kUFAiVfuGKwVhiB7+aPmjBjhfTTw0WffLxAPy3visB14kvWBUsDg
/C3IfsQp3k+E+efiKnRnlC87DoEmzYy+/2PpvHYcV64o+kUEmMOrSOWsznohpA7MOfPr76qxARsw
ru2ZbomsOmdHhluuSfs6TmT9Y+noFpOrKD9m+x6vOX3bU12RvoysZaETHZ+syhQc13hWAXZgl2nL
f1bSfm7PivOeZ+xMKoeGvPcJQ2zKl8rXwVVENIwbgj7Iq7JepwhD4oGBhLgKbKFli0dO+0ytX6sB
DZQvLVs4JmBajkGMsyeA8yK+E/6B+GJh8WrUuacMG5xyDYJtZzbWBcL6mjKgjHM15Ieq+bcJjj5N
/Gq6zmXvEtpb+H96oKG+3wzOsZsEK8bBknXEFqMyttdkPhAAimFyXutmhRpHc4c10JrAecLf/18w
6juaoHhrrtPh5d+FCtmYUwbzXfKcFeO3VpJqr+zsfF8624CHuPsL9XuwgOo4s6KL+pw1P3R1zBZn
B5lUHTwU6w0pJJo1IkECvuBiE1Q5HxDlzB3xzOzxqnQ34p3luPw+bGD9C8FUXpRyAUQ3wgSS+UzF
AsTzZ5b+gmN7EnINeHJofdKc9bPWX5WLzBwB+oU+kVzeVaCtMxGKyqcaFH9ssSNEg7hQBjBtl2Ik
JA28Dfi5s9hZUBhhySb365acKQSupDWja8acFvzapOS5RNmBcU77kb2bp6ngwWXo6q3Myxb36R9X
h7ImgaslrW47g5RJabuUyNhN8QK1TwsaPHSDpWPvhEQzRZg1WnBuq9ELQFqJ/uzflbY8R4lDvgRp
VMVjKD9Qt1D6SUgZKleuQcPrKIgm2At2aBNyzZglqCkuG8TpnmSx/oJGzkRCBp+deo2me1X8qNhX
uvFuyq81NiUQfcsz6xNTm5/fInjSHlGAAN9MYhtzNjs5fwQSHTQoj6ODiTk4++uVrwnFcRb4LkIz
QOu/hkcgc6k/re4BKwxwlip/Euu4NOY9ClbkiRqfMAJ+QDuyclyZ5OkBTCbtP4yfqfpQyX1usu1A
2vdpKN9NDZlaQ4ht+YNFqXbWRgizfxxQn/BdV90KyiNQPD37Ku1TtNY9y3odN/bW11+k/FONdnNr
IultyMqDwjOQSN1GzmVWoQIPDDC8G/Hed1fcoQIRViPkqtw5RvCuUtkuhd999rAgIGgi8qQ0W6TF
K58UJ7JA3IjvtXbRdFSNV9IdtfKcTi/ij3akuw3CkCMHGm0a2jn4pPDmlLE3sdQpxM3iXTVvbAk6
XmYR+7pHHWkqnzr0OhRpEvyN0dcTppZ2vRXSPJaNjIojQ962SEAMEKK0o82cKjcPiXCt+UuNIwqF
QdHeax+ADuqoCF+iYTmrG1JmHYF3TNDBY7LKQbBIUMGJ9Wbl7+wCiyxekig5bhKarNaI2uGlGImJ
cHUrLClImpGtruVdvh2g4x26f29OaFGQQMZB+OhQNd4bGGoyu9xU++lQiFnhfWYTn/qZIfJj/oQ8
bJIPhe8XoxEC7TRkwdlLEsGaxQqDwIyMPEqLc0G5QN2c+vE5sU7T1cN+pPGTLrkMwyP9AshAYaJy
OEuohYmoyJ4w5T3/r3787pGciEUoLSWQXPBl8yKubqM/3ZHH6TDkyfBM6veguDTymeVbT35C4oHl
+D2cb+z6Svg11lTHcWMCXxDqBSdJE8sCG9Ci9RtYOLKj0Npv6NmArduxw8FlS+Eq4RJvOBK4W6ue
SNbh26h7T/wsAKzo1xRgy+4s5nryWHDoCE6oC44FYl46NwktuQUqPV/RQuFk7t9g2Or5gNkPBay0
eQJXGkwEvImDTknMQNeLaE6AeQllNGdLm0IcG8HrWmpOSsmJftVt4jAo0cvbh+31JAYt+BnXvIkK
4HNovMHFy5SDlgya2Yman2qSyWr88sddTheRdmyns8+s2HzK8kWWzjnLX04gbLrrPBTMzrl3KUMp
r2q38WfNLaptC8QDm7uI63XDbwn/IbCmJYEpsKQZbiPcTYQ+W+qfmr3URGp9VdINZRR5jDC9t6TN
OC5fado2kS9DOQB30EVaVSf6eXRop4IgaST3KnHhmswcMtNK9CLORz1bi90uJP/Hw7IT7cv4Yule
Oq2tggy9ikm+3kvVtsrWarLBs8IgVJGrQ4ofzezivVNG4J8PyySL7cVCspokqutH75r91UXawgKS
vAT2MvWgEQMXgkjMUOjOxuSeoFLxxlUVbVPxYn0q0Yk4gmU1ex3OMjda9drKsQ+B8pTCn1Z9iSzW
G7Ld7hJGOVKEQRRsZEQ+mC9qhgBor/oKEfBwRATkk9/JNuuAMDzDWRXrroTPWjX5mX4zMlrAuAWH
gV1CPGVoscA8lmnJW7ItQErKvZQe6n5tZasEBjmpf9gCeeJjh8c9+sYlFoarzjkrBiI4ymgYTYqb
baxpQaBxDPhDZsz2sM46OoE2m8kJV4P+MUAwEQgWv8bjoR1vhbnJzAPIETwTeVk8UbOzxYxDd8i8
MtVrzD+fSUM1O9rQk02is7HHh7bZdLM7rqYlPwt6+2bJt83naW9HZys9S6Dscdf270zxKG4WpHuJ
QTjBMa9zdjhTCgbMAD+prmlnBDiD83A+wMdKK1hpbCV8BSOWNFs89TkLUM/o0sZYQN2A2Bpj73CA
GLimHvjKMOLuugw1nQSsYQ/EL6NPXI0K6Pb8R/gn3H/k3Gper5qKUIcRLKa+IjrxI8arfhOPv82V
6hqGdN1l2yZvLnaEniMZl2S3T9YEhMjLXO1m2BW2MSgmdFYvM9WEYKIWkL6SHZkYsBquo9ziaUDE
CsE1sF4u4WLigyLd/eo5mV9TabLqdEvLVxdtA9iGiOY9YeIrw38R9sgT2CJn0CFMmAtZ2U88vpMx
bvRKX/T9jyVjbTpwuGK94cXtN+a2N9YV88nCXE8Exb84ExtAfjKj7QT7qnylzGfQ1hqbB42pqMLv
qXQOVY1rcBVmB0xjmvqWsAzNN63/If5ybZDFKZDidD8CRAxoMLUIaXvFdt8AMfP9I7ILk3utgbo5
x4m6roAyjgi/1th/kChFqyIKplG4zRZF9E1QGDgrQRaeszTjfcMQAUUn9opyZv5hIEmJ9unhs4kv
b3ZZcXHqTzFwlT8ccW30FVss2Ta7X84rL2D40eMUhtYYB9KFStYRmPIgRlhWYYTg1WO9Q00kN/dG
fCnW+hkla+4hFF1Lw9gi4WnxuY27xidulmG29i+xBGmxIKocC89T938RSOCitKAxTyjBxQUuIGv3
acGSyFW8+IegNYfafNbkrFbql5ZAjm+hu4b+xmPQpevpnncvTXaSkaYOBb21ZM2j4W84OCGmiPsA
73F9LwwPqksZT3wTxBF9X0QlgTJfCupEyDhh70J99VQJu0xd1RRKHNpBq65aNwmXI6NZVK6Qv8gI
IRxfQ7cE0i2OuYaObGg1UE7hf/Z4mRVj49g/kbwL86vf3ifYdhHqKt4TKrcZGeuKmLD0m8oYyF/k
xi9E8q4mvscVaMW0QD+g0YtULo3okrvYZWdvUN/oDFIzmDVxnM4gQG0jhCFs7FN7j2A8CJqZd4Lw
Lvz3kgdCmlBPlfCq/O68NqjoliOoDxxC2O1IBK0KviqP/hLduoyoewx+puG1Qz/ivPPCNoRi+5tK
u0XlKygVNiBL4gBLsaJe8vFV5egL2zdbfzwmoOrQ1fV37NhuoP11qwFUlsJP7RQsviuW1IYG42lo
XBikwvCaaxoKLbKsgP7pkKNvQXdvkZKYIx8o4nOHXyclGL/0v6Hx5/5SZ0ea79LmL89/Op88qxK5
ffe0HWJI1zrzm9LobvvIOYO3Gm/FR4TkHnPorwIJVRIMa9mgK7wOPF7SJ2dORbh6t6FSg3akqv2N
h91QnFgqtQOzAnfrj0ZDFTnV4vajGPo8yi+C/Y82chXAMoAaDlcITNmpXGKjqHvIlkONyNDYJZwk
Ov/9koeKd0iINQCZSF3adOanETwyiEEivfkdARRw/0KhkM5zr8hDFWmZqbaU+h1nnm6e6MkD4z4L
bQOpH1xe745CePySVbyHyONWmXtMSfz9vBGrbE3XkbqKWCbASiPaCiJhqABk1MBzNgyngD5KvTcc
ZA7+3Vb+5px9bI2GYzEHR1RoIC6Z+93q63HTbgaq3uZDgtd6SE99KAaQPEIV+dlU20RaJxxJpodR
nLW/ehGBqNlVsC5SDsBpI9mC9/lAFVCVpwqPYNU/ANzoiGmiDwC1IWbf1FeIqXib7RLua1iLQz4m
jFnI7jWy/TSA8nybT56UX/J52xKbzXeo/qatzz+aoEnMRZtfInlPHvfC/BIFoX27Z2qjf7VQvLCm
5JDqyRoJf5DarKpXPrQxPlRLbtNpI1Abv3unlBbJuiBMVogVQqq7Q+xMkAkBdkEUTtxCgXVwiOhl
YYg+EiS6w4s5we15rAFNz/Lko1uEsBNOvxOX8oyMS6pfCQeeWMV89jKvnzY1Uhr1qilrs0M2xfTB
1CVmP9Tlw1IKDtCh4tRH71pn9A6AAfW3ct5byaGRWe4YDqdTXx7Rr3jAyjLsLnCTlD5JmMC19SHa
HewVjizTKJEAvqAdBvhXsQml3af5p5KzlW5bey3DN85EK3rcewqu8XwTIwG38DhToudqZGwuZ3co
j8RZN3SZ84hx9WFuMqw/4ZKQaFXm52fbaODB8wh9TghlZ19S9RnaVx7JUd2S2bC2ocZ0Mj6oaADF
+LCWRHYMRF3i64UcTa7iPOXi6hErDH9huVU5plj0ek/iSZIXRwVyuIGbKbUfyXnY9Ttteux+ND/3
+aZVItdoHyIbCPg4ZOM1it9uRdCHz3k/ukAfqPR9YERsAb1vc7zbWNW+8V+uYRdZT6Yl91p3ELq4
LltryBv6qD42NJchi1AWdP8QsX8XkH0Xv5r8rX6PevzG0S9a29plAT49gH1iVBAMhHwLKf7I1H6V
0DRFaRM/wWy5IHD5SXZQbIKvGfnWMM70+uANQtpjC3XdDxwjZ7BlbE3+xBzIUB5LlAJcstabg5gr
XBM4VKf7OPoNnKuqTIsH6RQkEzsbc977zdH/Zr/ovgN5T4RdsSau3gDMmznrsNMTRQiMShcmlaol
hSbbmiGPiXFIZE9ELWDaA+T+B/uBpbBrtd2OFW5BIIFYVhuUpE752hS/03utXopqNUBe8iwoS5Og
7/looPVvPmtUm+q75bLjpTdQjNpHd/TIjlPxyL1wZWgQ+omHNXNMrgYCcv/bIZdwgAyFE8Plwan9
a0tbRmWVrylOEapINtsxhKjEWs98luxj5O0MzMwF9r+xypAviNXONU+YRBAT8t6ep+LN1uqL3R6n
S7JG1alvm3WxBkbh2sfqcmRm8BWs8aELwdNXPd/bOzkIhEnc+d1kwgiJzbdXBnhhQYQFy3b4CLtn
q9z/odPOW4tojXSRhY9mDrMID3cVXcKV46qDcyDXgvPravJO58pJtDJ6jBpjea4QvDIzMSQY6Xn0
gSVrlI7pK3dRAjSU0QIbggATnrOotVQA3hI2NyHpGlCdKMYxu0cOqzy+CwAMpDO9R24hJ+LKXJMN
iIGD/XvDMrCymz1pX1404yb4cUpKLb6meMeuTD/hoGwq6SQAJf6TUxMmx8jZHqCUiw7oT6f6g6np
yHSDWflA2G6bfxX5vtjIiBzW4a8aQf1y5jxsbdP7KG7i76g7SfkbGEdlrKbHFH0ajKnVVzG+DWzA
gqkWus5oeCDV4LjREKcB5lcfiu67pPqK8L2+cnXPdn7+7f4g8gkBX0siU0woLB4+FOoMVWDfzXJe
9XAo2MghKt4mXn7pmshXqTxOyYYBz0SgRmrsl2Tc1WyEWp8Woe0ThPsTG3cpK16cgcRrKMKVtOxr
wTEP0p+YDLPoR27PzS/DLpQadZ98a289QJQ0vBDnvpiNG5phnSAVc+dHJ009y/0+yr6IN0FNM671
8KSa1CtAqvjsbtEF9oB7IG0J+DgP2pcgT5qcM4Kx27Q8UjUYjLItJmXXTo60OP6hkm6/gpWBVh9Z
hn4k9XVRQe0EvH41oiHanuB5gXdZ8YTAbrYfjfzKNmMRQSuvBxAnNIGlR05GgGNI69+n8EdVhCYc
f81HpZ+cfCuGnzG/ChEYcqO+303h1USd3EoPZ9qnlbxos7fIIMIIc9pbP79LjPd6M3k6WE1lHZr+
o5F2Znxz0lM6G0CjvHnDDXgRhwCU8EaXVuIIYGR0YG3qaj0+iwQL164ZgSTob/mThsvYfGio+/Rz
lVyCmZtvU/aruGAsOaTTEm4oc5AT9JObI4jroJCWGv1SABjNIRqQ2/iroD3PMhPuwbJvnfkShX9R
/D5AJXTIu4AveURqAxaMFVfnfwe3TMQ4JsslrxC/eFD99O0Sxp4D49EgUOwyTufqMkuk+9FDcjW1
iyRT9KW5FuJ4obhNmxeT6TwMT4KTE8uQk7w1KBoT7RooBNFvrGlVLblIYMlfEogVNuq2xHVgXlLt
pZ0YIpJn1P8kHeryCywAWifWthHzm1ErsMN/prTpm72C6Bmct3LVZOsUX2JNl5ubb738fI6m4flL
4ArjXkfAzd0vWrYJncUVG+OoHjKu91h6JOOjOMHyi6hEZq/S/BYUkgWGM0N7WTnygDpCnTYthG2x
I+wgcvaakFrQOQT9trFqKiY/6/Kjw2RZvPV8NZrydilDatdoUgNjV5m1u7/OsMRzrpAuFa4t9k6x
Pa0bZpn2AMRUr+jbQKyNppXDKQh4uu2lE/wSPLGC3q7RRaNMxlCIuaX9I3x1oTOAtM4buxMp7JLy
xDVjdUDaCkILYZQv76LWlvTjRYXFdlJPUnR1Kph7zgIBNtNw3+za5lImx4YY/2IXrphOuQDGNdiG
mSwn7HMlV4vASGj3xOsgCHJ0mwJZ0fhClAQ/P8oksiR9wAIh03D5vJoXmTjcuX7I5rJrPNho/VLl
KMvf0pjZJsXlngGC74LxdSo48jDqCOqnqxjowAZVT4wYUIUokmnDEzObXmykcAN+ZNR3ux4ZJX4U
llvr2Zswv9a31kJSL7RyC4YXQ0UF9CMaOMLm8MTt5YAxhyhpQN4iDVXMpjKfk/XUAAvUpHRV6dzz
zhjlO7ArlyNy2spl9q3exHLdw42M+T0YNLg5Str5H5gmX6PoKtcPMLvNoh8vrc6gvhBVavpKr7ZK
TEEUBokowqzQ/LEhIEVZKFXmWUSAzvwgBptwQ8tF/WHrPekt+/nJ7y9gB4cLhV1bjgaeA47QmrVi
YZxV50KESdf9FPJbX3/m0q5sNyHJFcCYyPvgR02SGVZOZy405u8xP5rBK/SBq0DzdBwNdclLBYkj
12DviDNqXIqS/D75FzP/DWrGneRgSLuuwrqCpAZvIenELCOugC+Cl4B7goDxoOnXE5dF7BHAMl4J
Jxc7MIHCRKfwG0IM+/zOafczAhslitcPd4npEsZZ0bYItgNtFaauvcYUDrLun/8pLOZLxFhK0IwN
Po0YSda+GvAd/xUqlZBq1NUmtJNVhK7NER3n7ZKcdrcmImxAnG7ZACfkm822sUtn1N41+hNV4Vj+
7NtuxU7pkYlT8xs3RMD9GwMcmnFozIM4DsyXWCbxna89GWAxc5TmZ1+7hdM5yO6G48bzLpEkhmUO
JxeyGhmpGy5rkvAWmCPUHc1ykyA5PFMeFr/fNfHpQ0MKiUyvmAu22FEghmMhubbTDWSsAFENrWun
vUSL357pHxc1siFwo1W1CbcjyeLlW+XvE+eEUpOPnjwcjL/J2AugQUi5Z58Cg/TTCl8j/btVX2dk
e7oLWBC1GzNdqd8pm52HkCXD7uKZBIDQrw4ZXaIMHW6WdtD6NbG66MRpaSPGq9YOqP3RyGPfaS3o
Mq5bLVqnLE0RwGuDpBbLCYRRHrRrVZkxDaJ55RjfVeU7X0XocGtzvtQjrVjIYifgnPG9QgHEFw39
sIRoYoBhFQTyHwD6lO7mcIsO9XnwEJyEXmJB9nkDNB7eLHYpyIFNsO7736F8i1g/bNMts9fYQh5u
XBEn4/31YjbeQJxPTNW1vNALduUlazZpE4BYIG2IDBncB3hZ7T7qnwnEUd9qy6F6tacPk2BHOSKR
5TcLqWZZIT3wtOJnaiuEeTytNGxLjNhyAjyw+CBspVKLVRvWG/F82ayiUVlsbXve8qx5nXpSaR7v
rhD+DFpb+wtlhTjQ/IpP9mVgbVLnc0nIRyi4mbDETVx+Jv1ZnK8+yj/iHN1fCT2Fnj585TeJOZNC
lB/NkU8PlBcV34H6FgNGiH44RFCtO2olVHCP2r5fppa16JWbRkpvMN6sYqvZV4wJNVaHQCdr8ZaP
8H6QINYLElzSxTj64x2RSUSyfU4tVxcebi91SHoU+L+z/PfJ5dqGd5wORSRFvO12fcIHCPvM1QfM
AV8gcEGdW7c6qut5ZU0XaSXj6Fpm1pea/sHOm/EHcQIBcn1Zv9pUxRcHKUVBRa8XFR0MgD7XR5kp
y6mpVuHEjICcspTffP8nnPJVj4cQcaUu/ejOX1S8BUQicPPzuWrxiuC3xaTtqJjiceLMHF4SNlTM
xLPyLqZGLbqnLiNLc/lBW1bUrCCRm4w3SsLITKd1fDwBXnQIRNqfYl6jzhFfRFvh1NNVQnRIh6Fo
LQM4/JZ8DNk8FA56rv444bxOchz7RDflqJZTTNPzvuAMDDlZ4FrrJdEvYgbLk81w5oTB1ETS/xe9
Aei9Fo8Q5RqXqFdye5MABthvew4nfGU7Xi9lnACpux2Ftbum1AssPvhSUO0mI6mABcYHNhr1Vfd3
vOXSg6ctZDh3xp8U3MUB8AoBcu2y+fZnYO2GeCHe+pCcJWEbIVSrZg9BMvpF0QkagM1YnmaQgL61
FsHwgYJbcrmMoB6FYQXKeNgI4qCNnq0lHKZ29t4EIp/IAcrAGsOr3sxCNg91iDAOO+Ta9PN1b131
nHRD/GkkUX8T9IbaRhCW5nVMPkdBlnDWCvi2xh+THia+xWJ88Kzz6gJ2mHuYGhNWr+YKT0NxuWoV
3MUjfwYWmF77x2XFQxQtm3hitFddmlXcBPPmNIJ1MKGqzac5neZ1sG3UD2kZrWfjKICMKl37a25d
+D0hElLI9OlQZNC/Rp4HwhauLtt+icQPwV2fEwUHZuqv/PquSrAsGppLEndqjFuXLkDnYv8lLQEN
2h+F5mPybsUXvjSPQD+fywLhh714q/1T7/rcAw/deALb07iNi2vve0iWKaEgTcpTlHkZDfw4fH/k
H+Lv24hDI0RaCpHFsNFqv/wnPHd4weA9NWtnR/vRAKocQMXU+6RdMoksY5pOBrNZD2qFNG7fhMhz
LsCGHnuxq9gcpSHqRC+h1TfdaiXKeR6O3s5pRMOYXb3pj978Fs5qM/rIMfvxychw+qk4KXg936nH
RpqASIjVDIyDFFd+Ugegt7n26ImKYi9OgtoiCWmZInWxp6c68Ekk2OKte16Tj92gWNKf1AA4xiXW
T1J2KOU/q3jVRJwRdGfwmVQ/Yx2QKcOzG+6b7NKw17N8klBS7YzkNc9w/64nqv3WNQB1JLOO8jlm
aNETXmGgHN73t6o8VtW1M75t/uDTTBUbCoJUEaBXzS7SIlxgAl44bqcxZHE78lcI1xQNa06KJXif
b/11kL7M4Y0gnxihcrv3+2uqCXCVPNlwJp8A9rAi4AFZT7Cdd1aHIYgboAk11nYV+ijxBvixCk4g
PlEDT7IILdlNurSsioNyWtuytBF5XwaKfJPjgl+BKgbPGBz2CmZ7Uq5GOP6WYV5muCrcb1ug5Nxt
EQli4v2BBZvQ2iLoqtJFB4XIjefS6oK8DqKl+7L8guxARHspjdS8I7OTL5HV1vTZT5HCLvJOKpxR
f/rKV6ftivoCUa+XNxwzlvOVpBZ/v7SaYhaPPlxosuvAfbargO3Sz3vMZ5NrQzD5wwduQoBjELk7
myxpViCMTIxn/MMVNmd+5gBzcwQNrKqvhin903gbM5DcibItt4CkS9R+4Ry0jlYxNhbWILPai03I
n7EK7UqqR+CMqY8/mkjb4HgadVPGh0TeGtKKpF/5fTY25PWaNtsv0lCeSX2+W0hB002+xc2hHgge
FMsRJuOJqBTEnW24svp260Q3vUE01sKkb+j84GmKAlyzcN3LQfwsMkc+w53dg4CiiqeDA3Ov19tf
rHvCelDwLYt5mHq3xSh9SeUmyULG5tdGeiF+ani3/RMOzSEiInNyBwe9txMvHBOtv1outbTz0O4u
LZAgIH7fYPzC8uBRp65Xj06iVOoVODwvLj1ajgCg3EAqqMDEAhnQ1H30LYTlpyF9qDYTJ/GfDZgN
dk2hqrIYbOvpl9mUr5F9F2LXfJQ5C5d2lAx+iYarvY+AWCrcfjef7yO9hzFKGZDYftVZh7T/K6sX
FbUH+Vg8W2R9UhFw4fImpAn1OsGOjFqwsKZXIPmQqJTwZlQ+fPt4g5jTCC/ZqH7pZnz7RFDoNgWE
BY7Rx4hfcPEccjpHAUSqn5o/aerfrOlFfB21+T5ExxIeJlk79VpXsZnt8umQAPpqQn8K12jKNv0k
LGKE/cY9F2LxUZOcJHFHYYxEDphHK+2DvAlxnBI+D+fskONCdDY48jslGXZx6nyYzgBPPLnWFWa5
ckumaak8I42xwtlL8qPuvzsN9JFyFJ1OEBHpVEIYlBYSUhSRQfhtkyfGNYk05SUV1zH9tdXNV49V
Tpl0i8R7/PfAB1y1A3tFviQkEK2dYf4CtAblDSBD56ZPl5pzIgUW2ZbIejQW8vdkP9gkaXM4Zz6A
37c5fcbqw5Bbz6g/NJgDAnKAJadD70QkFQAEIV4VsGdQ/onvNJI+yJ50R2weBA9hot5yPPNFtHSW
AX/iqMhY5o2NHq3oC/PTT1v6LJ0/U99zKhTSh4+uwirlxZR/8MlIolydJS7tL0V8Mku++ZaNJiGT
ZJ0s41VMEAOUjIZ2HmVOFNADtLWMZ9E+dGaXMrzNEoADcTgeABe4uIQokcrYdL4pbBraBLgZo32M
6dE78K8EGChGj9gzMdjahxrTdcpIo3kkSlkhOIxn2Rul2VLN2YDLWPOp6DWWmASl/E+UoRxH0cH8
kFLRieAspTsl2JH8kwM6xlKPYCR2W5l/xLym9i9CxsQBTwWsPxy19tUy/iIYh7C9QrL4AbFgSAnt
SzQcQv8aNG9Y0QC8l9RiUgkr8fey2flfZN4JRQrIIsQEV0FSPPz+GJpHrbvUAEHZT0Km6bRpasbK
1va0RjTo/NoekaX+DwJNN2XdjKMSZQ4hP7GABJA7G2f0kmLj7RsVGxXmvhxpZovg+aISnVVJd63R
FrX1Se/pPNdb6l2RVM7L3EYfkr4S4Y0hwAMyzyr86yj52CjQhOfGrQlVDAfNIa3Bqsm3L4nICXkZ
kpnu0ua3jP4c41WtX2X/zfmbVhOV0juGSPpPsekK+M/x98zqNQ4yjo3FrScS9gnAUe1iumg6x4Af
OIoYDLq6lxBrIj7M+OlVz9R2uCRidumFbh4gqiX/U6jXrf5dm2+q8SH8fDMnltp+Y80SCzv7cJzd
pfAZTu/DhFVrTxVwz8vBQ6miDm5sOjo4qnOs985L1OBMOo7j1ZpiNxsG9w22Lvpr0Ig272l0zeuI
3IyHnhH2tCgZsV+IC0cMgqlvQ7y1/4eakXRS4hVNSLPpNW9f5PoOsMActpo1wLD1gMS+kD8jLufp
zdi39rXiitZQ7YlO+I3OxSyd25sqf4TNj53QI7pEo3sYhnXUC+QwWJqeVL+EzpU/RSbaotIXiE0W
KgIAfI0GtVslaiOcJf4AbV5zNW0VdTeQWI5Gl1Qs7BrcZ67CXf0gYzs8ycOJnj0WeZ6TtkYgsbKH
zwbPJheVuJdBC5BoreT8kKbk7nKeEfAZ/KjWCHiOMY93YzSvBAkGi4uOAFbaax8kBdU+Zq8ndapy
eSpL3h2Adenbaj9n5w30tIVrsdnAxvlUg7H4IP/vaXYdABKHGlvH/DZVW2na9OprhpktrhcGhQU0
/ZLwemNm8povdF4EbhLmVaydpVB5zMptwlQJzK62jquovedA9ucGtPDRVveYm/Xku1SfFstEhfSR
vzUnewybv0qETbwkglCOD1mzRcnUl/tYOhGOvagx0yqbIkWrzmlpUMeAGFB871rkuJq+MqKtn381
nbOYnGBjgWIJwW/r81VJSz44MXYVRA4IrzliBulDYFa4HRY21IPun8QnEahfmbUvZgImYf2nYxHV
XjN8NSb5m4xelkMbzIGvdwoveB/QKtco1WK03i28hC0RYZcsNeQWUnmSkmU3vluoW8hop6rr6w3q
Or9OXukqybYqz7nKsnUWv0AcfVDLghYMold5gxIjPBhmgyMDYYs1fo+bCPiIZR5p7AU42U1Iaqyk
S4NnA3U8HcvKXC5DG35hQaEh1XopbM4FDE4LuLMdHpDsQRGlozeunH1l+i0jM9YgPSrQv/PmpJUv
s34PkbCpaOK6NwYqtCDSJ3Fv0eAxCEXtSucFr46tR7Eyhac+RQka0Zo0mZESpuL0Ad5Sfkvt1uLr
j5c5aLKPESlJXxUA3Kbc2d0F5uqNqN2FYTwb+ZjjJ24p2OO8Cj6n6l1F6yjkTyoPY66hsDWQrgNV
93DraBNQxnGYVki943JrFWcDTXi0ppiCoQGSmVhA2JtwH2d0bL9kMlit+3DsmHAiTvKJKnlUWI1/
d+KjxJsLbIvWziPuIKx2uv4ihCty9Ck+W2fAfFS/ttHDyfAHAtnVxM54JLpys9+n8qlYu47gm/RZ
q5tx2kbR2zR8ZM2nlP/G7TM3uIXgG6Z6a3E7xT5yhzNqKtxH+7b6KMCn6WP4ty0qKondFASTW8x8
zN1eVBeSD4P6x8bTmrevM1gSy/uk5xA4z0A5F9Xe0CfQ2TutWD3aJrl7ysUewIELPI++atM/9khF
wp0MHh/Tton5I0l+K3s5R5hIVxbhiOomFNv/pSnO0vBmG8vCJnCguKbZxl6wrJTnRP/rZNO1sRJ+
m8j73qylsSTPT5C/fvgzjFfEnrP4SK1d77xWGFtofABdefCcVRWSZGvtR+yNfAzNToBDBjoJGjtY
srRwhZ5iEk87qoHqI0ZZPqWnJt+ZpWC8++lDvIhYPyZwTAzMCmlUbCB0EIbWM+aBkJT3Cqa113/4
Zmb51KGoCWxUeyoeiZVSiRtsrxZHLVvH81nW3kuJJvaZZ/EeIseAXVophCMay+xgGJ9F/pXOR0s7
Yiisk8+MI6y0r6huyF5dMzHo6tq0EBhd+nYzjpfSQrngrJLyjQqEHCUEa3lD5vb/rFgQJBz2WboT
+H/L8aQbK9H4ktA+suzau005GXFRQgaJkrQzV4ilBopLiHSSzngPJqzOTEwUoCkv9UDw0FdT89gJ
najgIjm+lrPBusIa0cQtVaM/o/mk9stLAN+W1GN3l7GgImU/mhvh5IvvGu5j3L5E6fprIU5OwuPY
r6V+7fQQjaRooCwug0uLBIrp59v6TPaBtheOfmpSxV/cNltb3gTqZtAX+X8knddy40i2Rb8IEfDm
VfQk6J2kFwTl4L3H1/fK6ohbN7pnprpVJJB5zN5rVytN/iIew2lOISRsVDsAdpeyTQLJPWevgrD8
rUL/wqg8Ute/1PoNJiVxSLPHs7rf3L/C3WfkFspscLgbwvxqWwhS2VbUy/ph1ZuIEZtPSuvFMo44
NZKvHASJzEScAVTp/5tsOvb/ugPmkPIRxi06zceorgyVIoWeYdlWnynyW7Dcw4FFbaduSSBgw7FB
oIuUgb3TrKA0vZP4M9PLtaZRiOyG9pcSDiEpk11+2DC7JBGy356BxT3KuWi4q0w/XDJrgpFxCNNv
rocgvVmQf6R/zJW4d9m2oqmKmPcqqwmO1s2X9wUPscly2BpwaX6MTDMsGNdKdUY8lcrrTBY4VSl2
nSVNTGPtLRCNUWfTik8z3f+ruoMQB0CEQK7N5/TvejqKGViUfVhkLwhP0wSc18D2ln4YPZMoLNdY
Pqd92lyy4uYZAK6+m0oArA4FInWTqV2tw975souThrRa2lrkBwUHhpppvMFhE4TQxY6N7lIrpTWH
EMYkXLzFSn7JBAQh33AE8QH4D7EQTABv0ACS4afwdjaVOIEMFVMkmWunYekzwPVgO01ll6FS2Vch
RCIxE+H1R6uIj5bPczmZxwG8EMrTwtzknWsFgN4IeIR32D8KqjhH5Spg2a8RyLfG3KP2Wwb8Bfq9
ltmYzuBMtDPJoK9Csv/iHHdkMp/qJygxL/0SD3RJokeiMdhaQEu0k1NbQ4kLMkb8K0EbdBinCRZr
NWISqV2/ZAxx0kzy8b546WcBZiV23RyQDeJQTfmsWkwBq7b98zFZUywRSNygWEbpgOtWbFMz/6rx
6QTOaVA241JfOj52+RztULPwrcfvt8z/ns4w6X90odWobNLNfzx2YKgk5x3KuV7e9c4W+nREklOK
qNr56a0/8TOYMC280p/V9bnOGTMuPErEWzlH85h/i76zBRrW3SJmlZL6gqMsFy7+dFhE6ggrx+GV
01ajfh6k+wTM2dIeY7L1/TMaRVvea5pwUjMS8XehSLlY6aQ05+6g3Jv2kTjP2kF8es3lg+9tinBv
MTycVSDkNijY3pr8J+b6nupLqS907dfK/jINPAOZPcum+YzKu5N8qc5NfgsWfnsmsWE2LrVZnH/I
bBWEztFE12ANGdVWjmn12bZ7DXhNuLNEPO0Sd52X3TtmA0pFyjaPEQmTbLqlmW+dNAMjxqYPgGrO
ES3PAb9wymJlmfxFy0yKmX/QbHVqAq1ZGd+sXGHWoDGEBiQM4+aCF8H6ZgTENBdVDnkB5t6yb3V6
SfrvcDzl6k8fqpumvjSVxkoZHBAhPLr1Snp3yg41m9qEW29iRVAoN/lqon9IN/+uTjZj/lWQr1Lz
aaA3HNaApHmkD0DOtOpq525H+1A5xRLgDZAsxsiiT1Hbbx3DxvgU7JemX9XdsUnOMiCw3JUZgTLM
sucG1o/IZ6bHWellAr5sUHzxUqYr7uuoO3SjO9XobRMIx7xSzM1kMFgHjgCTGgxhRXgJjD8OBZgp
lr4mwsbzfzkNENT9Tog0Boa6FCoedkj9t6Nmnpge9iweY/UD2oDBGrKuqez6XRxv22mDuWAW/iU1
IqJn57HS+h7qjcKyDh98vyiQ5+nPhH+wfhrDLyndqRwWPYjB4doxQSllqllQCzqyWyf7kbxTYSzr
CTkSyy9XeF1VTDvlppO4ry3O7MM/GZV0Y3o0y0rYm8s22an+xpYeqkFOzAqrxibG9WWg5mh5gZIz
kD+tRTEvoLTnKTzmjIBpEgTDA5+pcAL0MrA+lxytzA1HoKIr5JELiBNZ9+yxutfZzlJcUHFVsbeK
c/sGkxAtAniY4qbWF7b+BZZzC735PEqX3KHopJr+QDDryP0itwTkUDuyqIZ2995SMeblra7fR+r5
+mJVF4dLVFPXsANThnQxGh0xqCqli6HeyQey2kMYVLN0+Oh0DqzpmzW/gHY3qGWQ59tdjRNuC73d
3DD+7rsPEhZmuBQyRn0MJnAH0hJq5dm5eiP+gjWJ7XDlzpb3Z+v7CX100SPu48SSg+EtKI4qkcga
4gTqrrUe7Zz25AwubM2RxTv8dqaZcfeMfc67+mDTyKtkTHTh0WRaX2QN8qGnpm2kfJvqB+HAnqqV
ukgX2J6FZsE/SGgdIiEqoL+Il2m2go4ufDPa8LQYs8YgKGZIYnKmzrCO+91krkmMN7OTUu4jpFrS
yaSDKxCbPwzjUxkvqbTJnJ0Bv6tmQKrUSykooUHZADbQ/GEJbA6UhLPM/FQ4BSzvQ+zLwPWiTrWy
97A/Aul409L9VG5jTCUJ2h1a70Wvne3Xvw9wvGKpXZD/F3l72bn23QvSC1eM5O2RVmcK8j6kzNlK
tEx6fBV+5ogXR8bKWXtPxXmFSF1qsMi8EpyM/dIy8Ojt/OBHEOcqyAD5NsMD6Wjvfi2v0HM727pB
GQX73LFmxaJNj0F9KWrhFjK3LVaOUX3q3ndt/yKbmTcIAi3k3uJU0ZsjaxA7oq2dUyNDrwJjqw1M
03EsKwARSWHyUBxvB41F+aXhhTHd1H4UzyGBnmrhGKK/kEHs8W0HsHQC8khaBCwej+WgQ8vAcJLx
t5ZrD9tg+Ontkuk0Dhp6VixmLFUqmJzCQp0SWnyYyHxHLFQvY54qb4X2B1cS/26NCoHtRqhefWWn
03Dbxskk3Ero+RDKQMfl580DsAYEO81IPVbMbcrAIWM81jI3K3ryycARmks/3eS43WxXHKO1s1CW
rGfem/EZtRub9mi4wYpMJJD2BmsljTXANHI87qlfUuZvaP2TCmT9mUXDjPNFttyCtIc5yuPO+vBE
ow4BivXTwoGGLMOV3WkXNXxk+IMsbHdsGcMT1L4xPBTtsrYfaGiQ3fM6Yml1xosS3qBLO8xN1cA7
FOpLhLVwArWUKrAEWoalwJ/S4Sy1Bzl+oFedB8yZwUzFO2SloXmqZ8ESy7iBwZx0dm/tN3MmdcGy
Wdv6IaDtXuv2IoqP1OwpyI0WsbGMEkbcEh10TQcPHVeE3gJPxOGKONqwAyTCYB8/WJppIUgHqjH7
iQydO6pNTrrxTHJeJQs5cHxMkhtCCpi+KghQDyiB5QZicRGzhodKRZEMTPifXijglY4PbbNkYkWX
lyaYCZa+9xg0oLyHsV2DgYpRNPXV2trr+d6a3+kP7bdpQXw69YSFWYb4nFUXMwveAtXQKNbzbRfc
bCTvkjPvPVKVPhEZRjMGkuFZ9PJoylQGs+qhMhiVPxqkD/6apV0xuKLKx4kq8bbxxvNwTt1WGndg
ankYNZh68NMMa/34JCoQrqPcI84+Jd0qF4QtqETOPUmXwv1XXHqCmv0Nt8bXL5/E5NyYDPHqgMyG
a/sP2IdcF6gti0gL+UxOqjsw5eEEbwErq2/YswyLfw7YXibK2eRmNLSGKIM36ug3Wskl3DyaZ57J
ziF2bt3FZ1YmTw0+OM0zIkZ4Eb7xzHlDguk7jgjWEz4HKJ+44bx5PuzHYJtUdM9iJAtJqTuSZ591
K20AjAQ7hKga0PN463FXK+2KPzZEmj59jtHeTnZI0D0wB/baRuhkXnCOzOqGjZvro5GHCJ5q2xAA
sUFI5YFFBvN4WT1ENZNediIkylO8QVLmD8CEOEHl31Pcj/MGOYwYTyJR6ePVlL5nAO+ceheOW2FA
VsqFMDOr9q6oz6FGFDMsf8SdIGx4XKt7jT+X6HKKdJn4ypJ2YetY9GmoB0Y6K1b7HFVqdyaLoxgv
eUvevc8uUoApWEZIBucFovn/pdEKJRHf3gBhFJB6sZAeuJS7ajXdIEX6qEyz4Vrp4Er8fdh8Dc6q
E45Z9o/+V5YuleJoplvCYbBI4jdFon6birkYvHjpXKLGV/dx8uxZagIqUJWVQm4mzR69ogGKSoj5
R+XWGu/CixV95qi+7eksujkrPEjzaKZ0ex+ZlU8oyMMvN5Oytr378MgYukpHybtW5c5yXNlYRRE2
Z+CYzYjg4pIINXfADCZ6PgALsPkftO/QOZksmmPrI1oFK0iHU/hTShxtuTkbpL8Epl++LltwjgiD
6wL3nnPJ5J3ekx1IFwdu9yCPG0eey0AhRqH1U/Zt87XnY2ioS+vqBPYwH88lWT6DfoySvYzEVj8h
fknK5o1JgLh+I23Dy1uWn+TT8FXHLAx8QqgEXizgae0XwleZ16+U2EGVop9TExxajsCAaW9JYejn
q4YGVugnpWON0EO6ij9gC0kglVej/fSJMg2xXqopEhaoiPEaAXpboW0c10a8lNSHziiAEBQxeCld
CykZjZCFzzHYkCf31tAEojzrQu6y7qkHEOG9Y5SvNDiug4MFAtuegtwNwCDzxC7hhrKP5hxSHqHg
cTyzOUQZTApwgZgkcZ+n2CnDccVqjKuUCc6qDdfkBmvVGXvzQEdvV19w+IQS3r5OolbpWJMaF6Fj
Hpxv0WL3mxJ+R/2pt/0iw675xVvinbt216V7RbsL2zATWz/emcNW1cE/z8ldmZpfvXxvzS8ftUOO
2FapITAz+jDK5agvDPN9ZJkK+i5QV6JtC42LcC/p5Vzy95VzYL29qlEes9YBUyDqZMU+98o7w3sL
bYAPjY8lMEdo+ciNZZ/9lv2dgii5UulGDdxToesNw79GuYTeI/2douMXScT9Et1mNv3mHW2NkLPu
IsIbsk3E5yUTR8XYTWu3RTqrHVxgMsvqLWAqiJBMInL7NHFpswYkarN70B0zszPTI6yRGIAmmh05
O5JRskx4SIf6Int76H5C0wVjjTqa3xYiXlkygSWLg0eNr0KUcprKK7YXdCjG0AVmGQNFOyvlZyZ9
NM4NB7PB4EG9ZsFHDbTVvKEzaMUNHOIsRx+91W1SHu5yvGnFaMBETduck3KbIZ0BW6xTVY9feY0I
1ZmzX/J/e/JWLFCO6HmENBxEHEWPxX9FzOgQceSwo4aixX4cnpYfHkS9IcdfLPxhf6Ba7TcM+Rdk
PIzMtFo31VYlE2aVovO7DrZ6gVQWbVeyZvvjGHvgkm9NuRV+RbbXYqJNi2+eKxAcSgS0WHto1aZp
BTfZSJZdyg9ExshfNbehz6qbxH+ZAj/i7ynW+T+I7UZLfuSmAMzZs5W9Z4rAarIIsG6NClT3Zvkq
OzSWcdzHPkPkKM9nKh25CUO4dwSACxXXMt7QKnioFmnow5OsHdSG1y2D8unaQCAYXQTGXhim4/pT
PObxgt9e9guaH9jIas4SA+Qi8+PqCMZdDDe18EJAAV1so50cILg5VYCGwAGSldgsRNqv2lzSnkaH
FTaipWAzL9wwOxjWEeMiUbF3n60c9cysK2m5JDy/Fs0K9OsqfEjaofHQJvas1T/1ZJX5LKdCjFAE
XoNokHSkSEzkFHc02bkw9Cqznw4OkuoyktPCe2Bc8nhtqttSutY52oqtgdIFcqS9tVOEPtqCuTJu
Rc6MOtoV3e9I/ZtGh6RDCZ7RjlqvKuaQLjcDMUGklYkOS1NeVZqBkflIuPosQrQ6FqbQtvRwxF7i
PSqzfKkKu07isDfowVi79Dgjo11lgpQqKj7Eed77t8qwD7UU/bVV+UlyCXeVn+lzQ1JO0yRcR9SK
aSb/abpzCtLpkcoAqCoFSAPzfDVCPxZIu4aLuCo2xD0fFGs96vlXP332pEnafLnaQC6XLx1MWPJT
bj7rFDxa0K1s5jlB6e9yGPdRmu4rKslQblmpKnf04rMWFz+YmP5ioyQFu4q0EP9bFpO7gcmyhH7h
TW4fqFym2EBKfe2wTGk7Hrgq5tAcl7TWS/T/MzXU9vtgaA+d3B4sR1n5hX3p1VRm4dJy/i4KtIFa
IKGbwRDaxZdgmFaSooMbdVZyTLkpDUeVXSSSDDt3IBNZy64xlwN9lmBt9pw1ldz82HrEqsE6W47Y
7dBLJOSfI3xz0I2Nab6xQvyiQP6QmQdMncziUqqQYkdYdOYAfHFYRDk0GWtc5RM6F7JnPRvpFWhJ
z69WxcQGmFVUo35xGEtdv1ZSMge1cdvL0j4JMrfoQoLDpnWCTLBF+KD43JtsEca0J3vN4aVC+qOm
y7bQVi09ZwngNdTpjfP4NKX2vXOwenSmcSqmfh9ExcrwAfuiR7YSZT6UIjanoKGb0BomCB+lvRlu
9ZQnggorxfdGC+ak7wnuk8EfDj6mIGibrgFDQI7LRWPBFIX7KNYYeaScawcMGxllxBMvY16jMCjd
nkeDwgSAnkqmZbmKcgvjGVgi0PZwi5edDUiL9cWkkFwvREAVWTQKN6WC59vuXEV/SfLXBFClEGfP
j2IBsLGIIKjhadUsPZmYelQUOhdgTKXE0hak44f3I8qSBNmKwV5/OEUB03JWSxFqw8CgTUIZGNss
yg3WflAb2VvozI316OAk7wV91ejQORO0MRykBv0DwZCTCZ0GtFaD0dlgoGqyJh4ndGINzOc0nkct
Hc4A3pW1epHqM5VsChtc2MidrVJuOC8H7VJJOpiClLBHoCD+PTodVuF8eBT7bdEuglh5MzBccQL7
Mr0xnWY4Lb1pNyYf5VQv+UEXxGwuEgN53USh2/3oDTMlxiTR0bZcL9xluD4YplIpz5EmaTW7dc4P
C7/CILrR4BYYa0shA4zNJbH1VISf3XSh6E7jR4HHtyWDLLQQ2TGbQIYWSv3cD9JVTbqDzSeS4PVI
yAB48xiUebId4bGzECKMGx2Am58uarSdOoMQKZXvTBRbjkXx8U6Ca0MUggQD30Jdbel8bGjnxQ8X
0tAmOeeD9uzIMOqF/JJ/YGFSqkT0oULSkpA2yGKMRJPRR/KO3WOkpmrh7Y3Yr7muu3zu99JCDdHb
esMyQ4I34RWwsnURsH6sGa/RVCLMLpAohCNVCWggFT17pgBMxUSZAoHqRKXGo1Qh10IvAEEAzUPH
Z65naw2oV+HFrl4pi7Qa6TZo4BgMLkrzWhXswcLfHPCxyQxD5QkXdC+jSecT69xcREA69NE1HyCH
O/jCaryEDZ0xnYhiMXZDZpqTnOEgdSjQrltQ7CwIxgH1Mvqr5k9PXzZWYkGnqFXmwSwrRcXK/l5J
nlUHclbbwfC6Qa6v6YQBAlEiZt9SyKSYEbnSc4kx0S5qSkMLHdgw1gsf3F7zatKdBQBtYN5Vs5uT
ubVzflYNEIkmW+u+k9/sqEFZEc0wY+FqynlTmgoV7WenfAU+LNGUj/nc26SY0krWC3XAFjIRDtCr
u6R6b0xcYawR+uar957dcHCCe+IcC+2Rq/s6fFfKD6AVdnWXkj0Pv0Z7qQxUKQYNC2N+pAmFSj1Y
gxmg/2hoCQb+Ph+Wba1zZSChGLyt03msp370Hgxw/9siWhMTVDETkaNHwj1TWDxA+CnPGV9KGp+G
ko2++spsZg+Jci8i8K4wR7BazCNICl6G2SAnlADZRg5FfJC/BdWCZaZh7hWIUqMF7HjkFr1nBaK+
kO/ua+pPlvmZooZOJm8hzB+OHqIr+TIgqvwF6q1tFcgWzNwChrEQkxpcjmH4Cmum9kRCEW2Q/fUt
4kkTtYPyUWM0KACHKL9K/GczlSo+M2SgEc3cTU6/cClwBZAOeZbio1LB9PoIUVULE556CSOw65j3
lCqfxypgtvRtM+EILV+dfjeHG59EjxeElTFouVgikCucZcZ2kM9+cUsJ0gV+FO2IgFVMcoR4A9l6
k3iUb0bGQ3KwStnMxiclPnYQtd5a9V1WaP+lZcBCMOE7An5h0cdpONTKemWgZxu1WRp6M5tNQEMV
GpTwo2VCRKQCjhgGUpnPAkdlw7bAsN/5jxD6YX0yXymnzJBTtdgrjYf+nxQ7QeuHyVzjxm7tYKn5
5i6j3zWsYh4wivMg2cZJzV4JYuTw6XUCDZi8NeyBVYYKNIUIhglFZKHNL38kicDL10NeruNqLvJD
aEQsNu7IKo6MqqSYMJWDTgwbbUa6Ju8NajSI5TcrpX/o9+TcjEgo+2W+xec4pUvYzKJiV+/8Tilf
lOPJjFw/vEjg9dC0tzsZ9yKuHj3f5A7cvntS/UzgXiWwny1jCkO5iYc8LT4rbCk+P3LuDPySSNaF
IMI+nAjZkKlTQpcbpdM6Qh2ErkKle0pkUPohCnX9rkXlXOtOupcvNeUi6XeJdElN/VK8m5l+Kf4H
q/LJzP4dPXWAE9ykbEcKVaB7aoZXYXxk1aG1fPhHBkEbtIe/GidIfg4zot7+1OCgk0gqXsss/ZWt
u2p91cNO9Y4F8BlrlyGEUTSmi79JVSxH9RHHrhRtSj7f2l9oob00NTQRyl/H8Nt7wjoDClt5Oz7L
0HaZJrC2YxnT7GTHJYoH331t7yrslum1FNds+NLp+0btphQfaYrI9o8/szO6uX7lDRmn95xrNhu/
e4R8afkJ6DeJrygMJ7iY8kG3awK6SUtWN9Zwr6kDUtIPa03f2yxSmPk3Cifih8z1E+Fsr5yT3DKj
2nvlxWy/s3JdDjYGX/qWEBMfofHZxLXPZqos7mpg8cbcs/w5juCg+qvRXESFoMhocZc59k3llMXp
3AxcVbl0xrVhhpLALb50JulmW3up+oeou6gU7+MuKunlDiSk83tLe9ODtphOAfMRT71q9kdVKDOD
OzWJjxja2Cc6MrvAY8XpVV3H4DtNX0q6ZqfZ6pcUfTfNujEd1WaDA09TdzJpIUq08+QRU+2qbJ+h
jNjRTeKTnW8t7xIweINq13u7ilVldyjKpV4DX9i2xkVrEVnK98m89egXlOwABb2iZbQVhjf1Mcew
wwfvKc8m29bFPlE+wukgD1edg6AN7zwyCscA/ufS+VUdw1UmxGzcmOKPo9GL1tlXx1rXim8MTcCw
h/6f1D0YyyvjPoxYnL4VYBEoyXzNNVnWYV5kieJjOGR22ee3QrkRL4QA9mhGWJDwHU4nCSykWFrc
THvTMAzS3QSvb7QsHNYVhstue2zfUzbyPY4fOluhd6VujFeeceQvqvgkOzeTUaxtMKLMONGRJiQn
o7pb5iGoYA6dg3KXBqj4N8OEJHINXM8OTgHyRSIjHO0YGfbck6nCV1xyrMUtVL8DtPy+P5vJF2CH
hG80b9HlkeUyFNRanJ7dlSDsIvtN4GuWPzHXX7oP/HDRoliwA2uueA9PX3cVGpRliWXJeUnV1+i/
puhp2nhTJddJT3QH8xUVSADbuOIszbWfgrvGxoM1oKapc7Q8fbQI2W7l/ssYyIem1CMNB21nnhzG
gJx6OtCY9UOgvOLgkXdP07wXIwuYRZUtMAN5467pXDX51NnOZ0c/uBj8M0jZZqCgtnu9u8ncK9E3
h2NtzFUfT8IsZC0FRq85FvqeAUvNpBgDITJTBAmvFAWl7V0cFmi1d4kU6ie4G+pV9X5kvoD8zhNR
phe95Qv9K5iVIWLkq9cQ6YK5bbc6wnKfp/ZkDzvfe+n1tlCYj+Wfo//dyCujZ/xd7PvhEBEX022i
6AjPmAbe7tdk1GGu5oCPf8Xb1J7qdu+rrlq902PLED2j6CnB36SM0rXvrn1E8qpENclaw9klORvi
Tag+eFaT4ruuNsjyBpvM0fQtR4JEsAROElKNGZ48Qsw2Clg75VzinEw5izvYkOBsIbXPTDjPKfQw
RqFzysLC9meRbTOr+hUvmBgeFA2zwn1k7DJlxdHW6o+CDAD0i0b6V7HGD8mYpAOcoUQBrcNPVihb
wpB9aSObTLtQpHKa2P227j7wQTQTM66tp7gMDx1c1ZH/rjLjpgJ+q3uswvyaBn3eRumMjppM1Y3d
Ejiq/eoiUIGapkfbF8OvlW2hsudEtayznV0MBgvFNohuok3jh+2qL7pUH567zRhWFEYdilGrIi/D
Q33lZsmvhiOpY/wbYiw0wls/vtPe5ZQ/0SlKzwS1Zd6yLIXpIfXZart2fNWT31ZhvS9/DPp3YXyX
+V+JoD+bKT2pgtug/zHjYYbBVfSHrfQjMg9T+rCuuurqEy5YTRUiMcwPLhhWGaN/ajLCTbykZEkl
G8/eps3Gq0GZrRQCfSzgVathIhv+0sRX22bY/R44h+RRkbsAVVGGcYfEjko++0uca4vSt/jmFuUP
3/uXHA4OoBrBmIVkfCqYioQsE11+XNNcAjUghNLkjaOwe+OlCcon70CiHSWMWfljZK6XrFVjPWaE
o95C37VgQlOjVNuKvyjJ0l3cdayx9Z7rmPqjAjeOCJdsdMhkfDsljgQ2NOyj3tjgQd9QSQkKV/xF
ZN0iBkScE6OFcmVjkC+JOq0pgH1IG23ERcHBmPgFa5SaC4FXZkQKH1rva70YF/oYoQdxPrt0ejqm
+ijkiiETy0p1etleJ1iHZ5tLQEXh3KbZYeRXcmgeMVO30NL3nYZttLfBBkXbWtN4ZXPEHN9eZVBB
jBsjhhHnDOkmtcudOVAbFLnroaJPbbbENjA9CdE3UoABVGWeVCfT8k5u0aZua1jCjbUI5MxAv2Oe
IktHOUe+Fb8U+r0IUkATquo6iddaWu+GXnN7KcZD9zbZ3nIai6XEkNKxIhCGqCgDCCHB++DRoliY
AdEW4GhdGUazSjtCKKqC+GpDmRfdBQLZerKCg+L559puz80AgcMZabndJr36QKW7V+NMh47iqAkA
CcTyoqU0bYthW4afMoqBdKSuhe/UqqssTPYpkexlhjbFQDhMqJvZHT3OeoVmXe6uGAQK6zj6wzpl
tNcEQESQWo0sdTQYQFHzkvOzkO+GuGBiUuOyWH0rWSJK6i2uRjhg4zOOMpw7k9ui4VAGTJON60z3
MPHnU0Y0Uk4iD3lesT7O5KJBlTxu6virwxXGyCYmUwKr35qvcpknGFU8YY3Lv31gyLSjBfaV+M9g
GEImKFQrFXmdv4r5F6U5IbU0uiMQdYzEc11F2AW4XurGpUN+mUnkl0FraFCMFQgdLRXXMrKKmryZ
rgTKby3IZuY84otmFqtSN3oD6AmvnNjhEkDU9N1VlrD/tQnnTm32F0xuXXqRqmmVhySVtb6rKePW
rtsr/sQpH1zkma6cjLxQyjHLmjMN8EonpQ5nDa5RSBEDOfXwE/LoIpPtV9rSMxn7q9T8Dna47i3j
Dl7XsMeL6ie7rvDXOjlaDcbeJtHcUq9uUhn9SglxV6aQ99a969ytoXiVPTG9Zv8V1dm1UHh2qEux
+fd2e+ql4dAryiEzp0MQIzHmlGwCYvbYhDmmsAlr43cN36kl2Uho8OUFwoeMFKSkTF51VXCIsLYY
iGSgoLGvDmSwgRYdyVznXBRoYqXBkhzWspWF703J6mgP6OzFhGChSOknSa+Y++d9GN/GQP5LNA3w
V9wdaudvUPprZ+vnXDcg0XZzU5/WPcnfmdHPHXk44jBDFSFDG9N0hHiUFx0/dNoZ7BRQQedIQI0w
nns8070pgZ+1PlA84ORJX5rnApdhu2UICYwOGbN2iG5S4JVITzUsr4TawITW3NQvr62D+SzV1fd8
jLudeoS6z21a5u9+P1XYqL8HafwZeoJREChuSrBzLlemw1TeYXyYtO1bVYpyA5FOkhPOVsZ26Hre
dLfClOyGMTwTgIiwSdLfclJ9gwZHXM8JmpUE7GrsWxVsOUTSrODQXPVqHVG9zKaCVY1uVNsietcI
qXIQ1gMeIK8lXNtqsNYnb6vZ1aYaIfdCW0Hy2RTRTqWlbRNUX+hPUpt1u51up8Ag3aiH1qevTegU
jrzvSJvyNNx3MEgK1iOoq/iEVnYdbvI+mk8FTvumOssjxvEoAHziz3CWbCytd00fVr4szb3A/AiB
ciVeOgt73jOyb+W+XlVmS2QmDuG6owuL3JCGbQzzLVidi0KAOw//YrKwJOsKMtRbqbfrscX61Mpb
JXoOHQ+3UimXqR0+5KAm54NWOwqOsqJ8l4h0s53teSgLgQiXw6JM2o2QAjCWb/nQmDuSvQZAfohf
ps9yXWffEVUnv6i2XTh9TyQk8I6fHN3cDC13pUCwmdzQejHPug67Et541DBKOu1rie/bmFw9kHeG
r+5aC7pHCF2fAsFiu69Hnz20qwTGUopMJRipsU1IP73bFtGhjMJtD3JyUJDcgkbAOugV435g2BgY
zVob26XkQ2sy8lUEISBtnANdDf6sjS+VB/G3HaDUrohIEe5ZcYQHo/WODTv5apgWiS0x5Bs2dVSj
EWq2EytAm6lnCQqfyPglUCWiSBVz1oDaT3zlpFaAdY5Bvk2CpacdiE/m/wf6Bv5D157UnDaaOUtz
IAu0AnsUht/FgD4P3Pno/NTasxJtZPrKpZXlvRfy3TLOeGuU4DaECkNggBaeWzH/rsqvkHGUH3cM
2RlsmR9NZc4ThgfjKeAcC2BNloo0syB1OIECZ5UFJqQsbMCygoPCOeGfbZ1tz8Huh5+tdhLwesNj
hiJvdVxeXfYQk03fuTj0CxpojaE+dY34gXQmoyXJq3UF/sx6+Ry2DbNzNuw02EFLziEsEy08N7jH
qIqaEX37nvQsPPnUQW5A8IRfMt4vQRDHy1r65F9C9kLwsLNbwcVT4Le1iNltZg6XpF47iMnddDxb
5aKV1xPtLJVvQ8K2Xj1iZc3XUSdbyTsq/qvS/1QNefnN0l+lfjU1elfovTLKXe2qhj8876kP8foz
BWvpW0+YbviOphrNmLsMBUlunwMlLINwDqK/HZiWMZs3l8jGMcHIrIjj+DCg8jIC6OMMCjIMDJJF
GktbkPvHC+5Ib2YLlxA/SgOFo7GgrWPN7knVnZL3yGSC9McfhBGQIzGO3ar3DnSkyjVm76XkljM7
tjsMISG+uB5kcy380e81YaMqBRKXdSlmbUyFjelLA4RZMFEjskcnxkeyP60YMRr7otRH4uRVs68o
GDiW43mQm4uEIJ6K9ZwpJWRUOwvvNGgs5GJnHY4tZjw04Xy46EpJXOAtYp8zNNnK8JJl1AjnbLU0
mV/bHf3CuEH6QSIaC2KyOWIcvJr3DmqZ1AeQsBmQYn8LNnlgwu5FGlqkZuabBGhge3cuvf0bpFyK
MtswyDs6o2TDH1g63fn4o2WIuK0lPitfK8lZUu9elLKjeKXRr/wfR+fVHDeORtFfxCqCJEjw1R0l
tXKwpBeWJdkMYI4gfv0czsPu1s7YVru7CXzh3nO9dzHRUDwk5ops3fhYcFSo8K5Qn60EDpR+B+uD
qu7xnbBCpJC3LVTi/GtDu3lY2qZbMz3U7GBW1lf/99t0cqr6SPNfi3irgf1ZuqUZDkLZvdUpru93
yqhK/aTu79CDJ/KqOarF8zSzhRnx9IcVLRJS8+UtjC4RH0OWDDeh81OOxAm/ZfrR0jYTlGH9V54O
pW4y5zG3LylsagYopfdHs3RI7XvaYH+FU81Wn5NmV4Ryx4XKzJzNs/NOGBRi9Oeswt3kQAl5Nyxl
FcI+Hsf4z9S4R6sFHq6XHp1MX/41pLPMgkM3/ycryeKP1ffqYOTcOQFBVcxI2/IFHfyI4kWGn0XJ
S7MpEE3yrBjKTn91BOEeaQfrTOwuiOn3+Vju2eEdmzB+WsfytH2Vpqw7bAyyURxSao1t9Dao9ixT
NIwGwpeYyYOFhKpRnyKM9Q7Wyw5MlTDLZNh4sP959SFuvavYIXUQPa8JuVLFtF9lcp0xbUqW4Mbo
9hCyT20dgGbkoIYxI8lgORZcwQtE3KAwJIHwz4bNhn8tOvd2SZdHwzaulDwsmJ8rEjxNpq/omUkv
IstpVqysn9OC89IGd3nQngXyDSdBNU+JEYnsqNzqyKsmc7w+Nj218tKd6iI8WFUifBEfbQ7rpDME
h0O+U6d1kXdpj1erydiAbAIIVjLpawrVQmmEeox9F9QflAf7Ni0OY/csM00qI6l2GZqb/JhZtnzY
lROJwg6Bb0kD7boOtEF99PgrFIYn3E9uuvo+V/UFCzTIkc45hjZ+47cu0D0JFcVzGu6siyrAgwvi
QcTqNOxrYq4ghcgAKhwghAogk/XQAxsOYOSRJQujZmHVhgWnLQ9wi3YDXDC5jZ7Hbt9Q4lCbZePF
kABT1MvdmNtDhcqjLiDfpWz/Z7FfxvWwLMm1wwQIba4ALtXz88wSnXMQnrKcTmqNgHqyYvfd+4lZ
mk2qQ7zryS8JkuDgqPWwxuSr02WHQCppcA6yXc7rgu0FRcYY58cZdKSL1DWPPMRLFhfObRiiXGf3
3YB6S0d16pgEMbJY1WshiuuqU2f6kslt9tFE9JsTvQ9DvHcZTFKn8x+CKviaFGdjh+tMkf+5s84l
pKELKas0y8eVGUgM+MellkwJTv+7MAkKUJwsm0X5n6N/uy1TJ232C75YHbEfwqgY59jh5q8OJk17
D5lWsYPzw12zraj1hLCY/S4RbZl+jzoCij9zlvsrTtFoug+m3yFboia5GsInLb8D53Om59cu1Yx4
7PVzgXcXc/6NFProP2bpbdpotoR25jUNd610XvKiv2I+0xw0SdT1kN9urWHb2n2MX8cQktI8+QBl
5mNZ3M8gFcr8wzMvvfiKylt//ivrs8l/u86x8F8UCZ71SbsPff9dqatt7L42y5VLJ+c7l2LZgzBP
xFsCMbh7lJM+VCSriO5bszPLRwR36s8kLpvpKAWXjgLUVV/1giL8KWajIVEZJsEmOUl349Qc4ojQ
9Y/Ml7uFUZ5mN7fIb3fzZmJgOgbVdJ07+OZyCsq32H0dHLHjfwDew4qQpyBGs4QtQT52NR7E6iYU
ZC+gjqMNDKFPUpKEAoegOxBeRFJ4T4QxW7Dtx1QV5oloZT0Z02BsE+9znqM/92dy1p/9+GEtYOxT
XI7AvnEgsoFAiuWG1c/Eblz4w9XIEepoyWo+P5ZsI2e8Rs7dIND4LeN12pPCUsA2SFMGuHD3YUU2
kDF6b9z3+PcCwzosfK25D4d4Yv8+nERtTyb2D4tx0aaaY9sOz47/mXBMRwxewZTn8bLz4wL113CK
O/84h8neT/KjGIP9rNVxbjs02Z/+SlsCFyeO74b8NfGyXzZ+KJsIqX4E5dMce7wHrko4VH18D+X3
OGF407x8VnlmoA4ErR4shPkQS13eNzp4YDTsriVv+FZqYPcgY2+JCU5BRdwhI2WTC24SVj3ZJDTW
NTqXKltPVcLQPv2okTsVyCrS4LeHVhiVVUf6me2a8zrG4FHkwWj4TKgtcku+42oIbEd8j9m17cg2
I1GDnN7KQ7RVY1hnc9Wwho85HmeXyfSICuWfoQJdSD3azpMCbrVh94v/bVuz9/PKLfw2siGqFWsW
aQ/DmuxMOxD7h5GSFzditpjImCzZOucoWrwbr+RRprx2dpnHP+CqoxU96fytLVC/YeSgvBudm3kG
J/TTsiFrPIw31T9vpPQWH3aaCE9K9yjNtoFqe5z76FdAB24N0XVOfm4je+DOIhfoMsLtDkkabdPp
0i/qRg1YLLzplBOcsVagQ4NWsNxgD1NeZp2RBDXNXAL2HuTcB1KQiqmzXL3rRtS3XjTc57xwOuK+
oNeL5PBQBsGftepuW6BgVtwHAjZMxKPxy+vwRWwXvSydo524ZgZGJb25K5fp1E7kKpXiLo2z524W
b5vzyM8ROXpFfqNKHgq3xRZCRL13tz0BovDO8+r+kN99mzQpODN17t2VB22E8RWCWcvvQgH1rumu
Fxs+2OA2ibMvq5vnhMFU5Qy/mdcxeW4g8Y8gJZLpB2RjNg7PZROgoAA4x091xPq9DQancbrTMXyl
YuMF9Hcp8dXlazwB2YrRLZevVVwcImxRujBvUzOAOaFaWd5LoC2DE1yVKztyFFHIqjAX6vXYpMO9
l7WI1MvhhgfoMosQnUnAmYYkWYoPgRBjsxk4/YcbsbuSC6RbeyNafcUgFQUWovW4f8hDek3JDbb2
/W1PI5oXZNmF5fsc9IgzUv9nUN1RpunvIJVviVieEnZxsftCAMBTyZu0OqC2YuZpv/KTF3KuKJpH
Al6/FzQNY8CUrAxv5IoPrNAnt+dVN/2dFNv3gLKzFi9NjBhGrK+xQ5yL8Wib2rz8HdnipAIq4zD4
t6TNlVt2R7Hkx35JnkwTvfFjn3WQ3vkootIOseCCdtMpYdVVFPthuNzHMTa9iVKejddjnw+cOqh+
UwyHfQt5ESl35n9nA8lhPblBkXNpS3VU7SMM/70iD0LzsBXsOYduuERQsejUt61Z+5SiHl/ZovlT
h5f4ybfmwRZYxbDzOT0q8g1vmhEmj4CIYXxRAjthRTlzwwkvv21m+44Ujvp8veWbjzbx3cXuXDLe
ZG15WEmRnyTNnI2eNQIK1yvAuepbfNRHBVAxrJ+rtDrhLHfS9X1EpFBkwRGNK4tecuWT/sUyxp9S
oi8977Lq+FaOTOImpsTNTWIJDF9gmEJXDMGKhgbhj8+x2PlflmZOYM5KFvdf75YHschzMfs3q/Zf
y9Q9ykletS1bTzJaAf2jPDhWefoixvEOHcS/tAn2fjZejXDjo+U483WbiVCH0V6O2VWHUiRDm1WQ
Lqa98mjl+JWN6rhET0j89nNX3vXUNnlzWeOaBRELD6ayMMuvIqxcq0wZh1YPzUw2QZe8rqZ29hQk
90t4EbEgMj4H/CNo2pheueFEyUyWNLpo31R3qhgeTXMmRhaOpEmcu6oGEuojSPlSypx9nl9b4TQE
vpGzNVZE42ou+9oicbHi0i3Y4iYXIa+8wYf9W07RP/MvItjUU8yjgls2owL6BRO+XaDu+yV8Wjf7
5ij/btM1Tyc3HvuFLuseOhtd3MS9a9wVK+Z6Gg0grpBk7GZ+2MQDHV3V4liY0PWDqqHr1SCpAuUc
/XA4i3Z4SBegDJizRVyOR5qRXwPAAJEmQAojqIz+cQRNINb5BpzwFNn9HKjfTY8VNGF/0+hhx0wC
5Zs9qLu6RnatqFdTzAn4VnSALmpsn2OUanmF2gBtof8u5/5oyDzgtmLdV4Q7rabrmR00DHuxarA1
MaHnuDh0zEZ8Sp6mji6imJZ9V60Xw0qIxPc/3UhO3HCj6uos4+Him/mq9KEzM7OcZXHpM6SZE2Hu
6rYzePQuIkOfVLO/WiQBOe3V6ED15dJxclQ/IXP80duRp17h62u4BMk8aFkXjNN4l7yVCBaL9Xtq
q2O7xjtQcr4Zz5Vtjhrt1JoHRF0p2AI+mAlvN/fh0XXnYwt+vZF88BW7rmQ4uQHil8bsKwj8lTnR
TF4NpO6OzPhDYr4HOnJ8mJeOYCqXrqzDsNDojwh04oABCIyp+uwUFPd3p2jopNBGCBTJabbnIz7m
Zcj0r9onm3ESxV83jOAWPgzZDMme6PkYv94IpXYFM75V3S2DTZKjFhpRyVRBbsQFXHU5cxJ/k6wh
wu7+jD2qLORbOU2tTzprnePYaGE7WsZgbOZzDLaC5qgiv9pmOKjn4vg78uHquFzYYwzzpsM6iHwV
kSQ1A5Ep33N/qVl0q+xzLb4G+z5vI6IKjGGI0QeeH3/NP7Uz7RuKXK4uXHoN+8bmqHxsneGNyxoq
7xXzGQburkSd/eLl2dkRj15IUl+fj9C0KRAzX5CyM3nkPldb2CARDc1k8SHEdGAigPXVOu18VQ84
+uIcGZCcgFiHsPZN8x71KtsHPvV69ruy4ZdfjB8lSJi9cPN9ZDH8jl7Hzy/ST98rKL1qcZ/3ZPxE
SqMoVfBPFodXC/jI04g5hsB7DDsgZ5ViWNMAmuv4KzRaUgZGCLJrV0Oiqdo70Y0PAyTItMsR7U51
dBzHi5NwhXmBUbuoQuXpEKg6222rUvIlywJ4KTZX7bEmfsQvhXfOwZ3EXcupJhB9K40Oswjqgn0x
ZaeRIjuHXD6koVJMQvhNUk3cItIqEy4Ro229H6JkuDSYC70oILkTK7MTBV/dEoFqNQQ5JuWLiMis
cPT0DbRvP5fhUQvvoDzMygyYdooGoc6RDYQ/4bzBQfL8wpO0UZBDgLZtcvYyeFzUv1ibyaRXMWLY
/HOM6nvdOi86kIB2Unr+5pIt46WQ3blcWqroECHBYNeLwr+VlfMVb6w4FhU1T2Ae1Bg9F3UCocNL
ZlB0xXOcZY+RqA66wqtvQ59WfXRZlyAOwPMPaBIh4OIgZxCKsDizoUcJHshD+CFpHl2leJo9gWOj
G9VtpcFhjaDsXQI3Fo+xtSczVIHbf9V1wco0AlCQGu4QF1GvLNR1P7FWzdpnz8h/fvhIIgdwRkcS
/ZM+WBfueBH+nomx9ULo/rzy4nn0KnhM5o+piExgk9yc6gAymp/xJUm7F79osaFIcwpKHi5/WG6c
aPZPcX2Tj0V1U03JSUWMkauIHist3eVsqvTStaBX8jxBNr5X3Js7k8L5LFyg+HVJIJgty6NYM0Af
uQ/4PZkPY49PUTGp3vlrMJ16nqJuSzyS/Vc6RfqQZnbToFdnLTd6DfRH41m7Xy0ezXBTOZHLJaZ8
OY61Yw6qNT9LV32PHpEcoRho0Znie4zp3eK1J/X7qrSKQK7S/5uApexCltVTws7WH6prt0MkFjE/
7FR3K3THUn2ChptrAF06GqGF4aRQLAR2/hsl9E86NjhYtEXeIP7UCxLtpd0XNbO3PpXfQ9suhx4k
pCt5myb4WgukEmHJXKyIpxiq0oN7o9GOxuzfw+IDd/KLjSYPo3pF/0QQmmtZc68i+ZAIARqbfvcV
ilbtk1RXIN6Oq+q9nYvw7OfJpW5YpIXAs7oV8GIfheeEFct+rmno/CB4diHMses7CbJF2wiwPmM0
e25H9y/KDVu+dBbh0JqCXzS59amH7Z1amOkM84K7VlALESlU5X9kCaN1SV5mD2ZuxnpTNIgsZ5Ee
TEaoh8NzH4zhV+HNN0VPEkFtJVGKGCe87t+SJP9WwTzAUBfkLeK5TtOWohyo0xxWcnQ30GrtIxc5
fux+Jkx7jEHSU3jePlg3NbWHcTn34+vOB3cunOgjhps3Q6QZgmetaCZ8mfzlrKm4sBhUDE8Sr4mY
1x/hdw5oE+IFoWZ5EagILrAycS0bkZKaJH5dBp6M2nwWITbjwpILK4LotmlfNOOpsJgFkm8+jiBi
/OecGqriXyoKd36TAuJ3iRZ2ekLWhFMnlxSbmg9RTm0sNttUrHzK5X2Ou4MEZpVUDg0b2ukp9ahs
mhHv7dyiqRg6qoWnWDc3UQDoeiCGu9A5KJsZ9WzSRGiRlqOpAxaaawF4wvoXo6BbeG12L4OP3AcH
kCQgR5NN162IjYCQUICiFgHvRgcBI4rM0+i3Fz/w3H1nCTNluzVEUGw8VsCKpr8su9+sae8r1QAF
TpwrD6R2PAU3De84Jyczp6FMnme+PDA/obI6Pg4OOXR7G+1NQgUfOuzP6vzWcwJLpMpj9/870QXF
wev9az0xNxp6wtKmEZGHdB46ZHUlZRfzUzwLU4W9y9DbREpO6EGfOmYMJeIZLGwTQS8S7+HS4X3f
KiE9yrd4QNwZz1cibfGdIn/vU6Zeoh+fSoHZZ/AoVqrewmQC14PoSgTNR5ClbNFMiqlO57RRPdQv
QodWO175+eDva4eTvcNVJ9eERGxGL06N9GZRn8WASNG4Nat6GXRoQG5nSyCIp2LG8g7EOSTI6YwL
0YXWvb2PhNDvQ1RgQ9g/Deh94CyxWQri5r1OerZgPgO67KGP3L8sB55V3xOwGB+J9kW8Hy8VelBc
dGHI6R4JlINJlJ5zNjnNQA6Zroh2yPvpmucSs2KGIW3YiDrGg4IBF3AtatTNc6z2KABeS3e8iFGC
LSIShLP6OkD8S7P2XvOYsh3Tuywn66Md3P7gusQMj/mPnEktWL2Ong8cL9u3btczL+4ceeaJY1Nm
+KonBgz5zN6/LFLWDhiavMY5NDri3wcCDR+6t24lzijuv5HVMlkd4DhqSLlZo99mjymtE+IxlPRP
UZog6WU2NPP4MKN5Csq63M+YXynAm92yYCyKiyllGyGewYg2Ue7uZB+XBBQzV6zJpkWxiJK6YFDf
eS3xliIGIGHnAx7DNanc/Tj9yDqhCAzmd8kp1Q1wbCb2PLIPnmtE/rNfAypf5/Cwjg0sBPWYmmgL
GLfQBma21SWSjWxw3wufyigQi0YIjTJvQlFL3W0PXj2+Y5zTQQH1IUwf/XYIOMiQL+ksugkntr8J
q7HJ6n7HlxRT9nxXuIy0PSnxbXsSzFZ5TQwDZkMWWrMz3BpP/iSW/cMs/zrr4LJvNUz/S8ZkQSjP
bXlVLRDkx+G7dRCo2Hhj7NOpTO474lfLHlDG5ckJ1W8KBqhxOd/EoCIs18lfhV5jhnvImdY2vsv7
x9LttgwQwFDZhG9omc1LC3sg0Gy6cZETO+QVdvdkR13i+UywEQbIaGWevUrlp+fQZ2aZz3F4KoaS
pdaMByLugquEK/XiQI0rq+LDr+XD2rvEXXc/2cCV6WiPP2P8yptW8k2zUEfy17YW66WvH9Im4dNw
mdNMBrZapCBK0bLOaYO5ykuJyMQm4eYsRGydMw8EhWmalFhfuAJi7TgOiM1UlgGbHm4WL3gdkgoQ
T4C3N6/deqsV+d6wgS+mocW/aPCkr81nVGwhjBV7Bg8PBcRdxulu+uR77W/2LmtIOecUcHjmXjJQ
TB5L5Se4BsSLlzDv7LS5y2ZFrEziB4d50be6Hxlbqfze0wYvFnVXmrN3KPsBeMY0EQTDfLp1P8mi
yHdN6LU8lwZX1dL/YF5EHWuxGrmJf9BRNl4nZfjYjuOfZtZM2lDvnQZkDfMU0pWZ8CGKkBAvTYMt
ijYkLpU4JRMVnMu0reVQDxoyfMci3WYbDuGro9quUcB3Js7f5JT9RP64Ht3+YjUWoYlC+VfIgpkO
B9DUKHkiGQZUE81kP946tr03ToS71ddq7xUEsiXQRQY6xCKpmBEtmJr8gQmDjtHgrtehP5LYI2Lm
Lcq91y4FvJ/CW61poPsSdSTmwCSvWe2l05k0nL32HUgugr538ohVXopdi0x7J4z/ZfyJNSlGg9jS
ZjqFf2iH+Rpc+x8vizFa96ygdA1nzeVCwToU+LSf4yaF68keCNLWBR4YviQB+u48U7/UoLAEtrba
e86hjtb3OftyuuqjdrqPsWBYkMQ4WZp8eFdZirlt5ONPh+BVyJeihu4N7ZW4wIjzaBkPQnv/LKUr
jzE3QuH0u4y009HAMNSjHyOlqU5l3pyrYYB0iMsA62fj4IFzY3FcyZLG8vhryKBvJLft0sNthc25
/fuloUxEZkhox2XZgvHGgEm5Rpi3By2dxNB8h9a5KjalRbZpk7MEt47c6mvLVLndDO7TMHwSuf4d
oWFyrboRc7lfJtmjV6MYYbyyn2YiLFVDhbwu4tmkLMhJcWd28B1IJYBr8eqq+CusDLGEK6GUWY4E
iIEkXAyibfOt5GWOyJKJ3IFI3A/K/0RJ+dXa7jl0p2PBfGlXLo+OP2/qyAE0YPO7NiAMMvZaQ2qR
DZRbH2gwSPuCvO4RZko+nibADahLhgXcZFXgJAmXY5zC8lhzh9jwiQVsBGpp8i4kuS0gKruC1i+b
aaG9jHXxUIzQ1gRSk+DKK9oIJ0pdHWqHtzcq8DVrFZyFwy2yLJ4hfTY9q0khuHZ9fFJKHW2LMw7R
17up6q+sYd5ke5YkSCZ/q2bAchacHFMQ9qliVh7MHPM6Of//68Y8PRDz/NRU7oufei9sML4xqN9M
ksra82kLq/r/LumcZTVvM7vIect392BUusW/dArvh+65YFAAoIYv2Wrn986xf2sfVYyLRTHRr2ah
9wn68bXxcXTXlGWDZRekH70uIB2w/GxIdlRds48tTICaCcFUSTQlsTyNEGUr/vRf4faTfQc6lMtt
srINIRzDMizaSCta71vh0N96y0k5xAz4Pha8IkZz4LqcVvwu5lVfQxZ8V6hZ8zx7z6oYcu2zXPBx
BmEZ7mOJ7K7JcU+2yAy5uFj+suzkKOgnle67bPgMsZfVGf7hzkeWmYXz99I6r0NcZKfm95QUhuy1
C16AP2FmaTEHIC0da4OsYQSVZgtMxVj/JcXD21QzXk7vwwz9jZ71rBFAInHSAeXfbpqwdgLQuAnm
OT0AeAULFAUExLsNyb0X7IR/5zF7zAP3etQT5m4KmEZCK/CmIcCJjGhImzg9VCFXS3YYQ1IvI8wI
bRKfu5jGpV1UdZCSizvavlKjfMG3e+8ly7CvZj6zWI2v/oyAzEbfriM9tlsQxzmr5Po5pnhJJXa9
XTryI7l9SlBQ1Z2vaS7XSVQ33TK+V/FrlQbXuq53JTq1NSy47UzJGBBTeMMOtKyb9WA7OvHStP+m
PnoX6blP/Ade0Y1OMSiaEGEbhGLm1/mxWQ2lx8SIZtHir08aaTKy37Nxc53H6zaFBIfmzNHZjxBH
6QVquqUYnPzU7KOEItmfKbazNGEfZfYdXNMgCt/7JYCm6gfNnhvJsN732GNydbHX48wd5nXn85KY
D6fpgSj6F+kyxGTX+ZpC8yEKZWXPsSn5ZPk+KoYjvWkW9tN9vKvmnG/8uDr7jp7dtiJBvrD8eA5n
XZ/SDBm7nsMW5GMf8W2bWjr/IGTFOWU3sqT2MLnqfqVu2fK33yowcWwz582NqQPrrKWVEf55lMtG
6UDVkRBPw2qm2DFZxrksmn+2R8xRVYJmXg4voUZOhGDg3Bj/NuZQxzHJO9MlvHOhX2L1qw6W+BYQ
oguEzlYxOC/B+FRMRLsuV6cWBqZpcU6V8migOfiZ+1AHCMXbxIGXZAirnEY4KS0s2dZl9zLK9WB6
0mKpBUVeH6KsTRAWfpbDq5WU/Vr7OOY8oAc+llXcoDxrkh1qXQHVH6Bo1H2DYIFnug2aa2EIeR5T
tEfOEF3RWu/Tiq9jGTALWQp4RVnKxGgZ2RYxisMTsSHfUoWAsV6XN+VF0XVLsx8VzKcZkRcWpWuI
lX6Y6uJ2mJ2nkXPspE33x+9Yt4mIP1eGU3NjWOcPhc/n5TZUrGJ9TqOmuYpNdNNNzSawvq8bN7rO
WWDuZCNu1oyzqs3S/kx9eHZ6MqHTmiGvmzi0CqRAlSl0WrkG0dEOHF9+aT5iF21rGHXZr7hRigE+
NjSEvwdZ8HjkHrTjZoLdsfDNZOXl3sM7KPamxnDWx0RYNMuPbSn1xqR7mBxMTZq1ZqPIemyIm6k1
erx8GofrYJKPap2b5xoxGkv8iRXWHb0OZH0XHHKS4fIYT5z468GtCRWz7QezLcosXzGzoURfLTZP
t8TPyIVPdGH/C8UNn2j7zBhK0c+qD5mIO7nyuzIpaJT7aNcgUthhnzkzksTRepwzQjOM203IShgW
2dag45KkWmoadJNlZ0+GAPqE+zFkvoOyYLq2Sf+33rQLxVVU0GnWJajfKN9AnQtVkv8raTyqmTWB
StDOh4Sn0tdXOuT/Kw+WOEyO/oCen/OLLNFOB78FSs3J4TFzc7myr53+Mc+xaLjAPnLU1oii4+oy
kq2rFnGs2uY8Vv6PbSyxgBUnfOwcUh09uRUpLoHZUI2Z+72MgJKaxb9dBHJfUf9N0nbZGQMf2cd0
6AF6lCJn8bMihs3oiDvRlGTdtqdWKqSxemDpWec3JRgQMMo4atooepGy6U46MHs4Jel5oEJGMBL/
0zxpB5t++EVfn9NZby+ZNplW67FNfVajS1CcmtEnH5yAB6RdjrcfsoqcWt+pzn6I2K0bTblrAbAp
xsYk+1Iqr+obY1U9C6g5qvzmWwUizM6c/bXdrWkAfF5igkvp9sSyoLgfKh76gcOlH1Dw82QTBTTj
9zA0zI40KG1pVmBYo3FLKtAdmmnKL9VTw/j1SiBApgds3+0x0eOnO9Eb5XP2ZrO5P+fEcklmJ0PE
kDZP2tsKH13WIZNNLbKCdV2X3dKRmKOdl9IwvVFD55+5e9gHivqQEh3eV4W9zQOBaz611/BeDrgp
yEWt4+9CvZkOAnXoot1oU/2Q5vNLtSooVo3H+gU1bx1xLtl6k2eW1Z9W9LdzzkZGVHxtOq8Ah1I/
ZiWadi/erPSZ/zqGxcn469tUh9+VoF9KNIrMwLCzh8U0EVazFHwx2YFUFmydZJmbIRlA/fTPTSCl
Vz4JLBGSjjg2m9VuyvcFi7pTGn9wZI47QeuFlYbh1FTrXaz6D2m4v33JUT+I8D0bXXHTRejxvAHF
fO794a46mgCApwxgCOisRUuFZK50so8upfLS89FXQ7Nv4v0ikU+GtLFNT6FNOK7iJosX4m8y6Fsp
cEWnZ1+QKeDt292CI+YYsMYnCfUmL6f1bOnCdvzqK1kjwqw4T2B7yH/IEMsZEMtSowQ3I/rl9bUL
k+lU8Kz+UlN3pWXCLDCm+8Ut+VBH4asow/EgrWbnmAWHLIUbMzmEr0YI18fUFocYPofJEvCPYcB2
L52edIkKFQuGaVaomNGP8RnBDnFz7CWmjTVNXkwmSVoquWiCKfvbeoNkXulcL2lCDH2BQYZYw6xP
uK1Xhh/aEL3pUVlDq6eV6yfGjvGTV9GWJmPJu5+h9JnDtTt15pLE0cKN7oLADxRBbJU6TN22xevL
5LRaBmdrjadC6ao7J+5hbtbbNcbT19TBVehNyxWgk/vZfRttTQr6XCPEb7hAMGMxAoiaI6gg2fJE
9QR1DoRTgTz4NgBsu7L7x4KxOPipc5aLBwM4ZrZKPxSc6R1wZjMsznP5GA2QF1pMAPjr0VOu91nQ
hdeoKOcru/Z/C1QfsExLZ78u9HaZeGUC26OwHDkRqIXnUZJl6O6TNSfxIswO7TKiXyeH2HeihF9T
PthmnI85yu4IcNMY834iHiPSYqkPfiZ+V1lbH9g6OlEYE+Q3PBki1gYIM6RikIwdoUK15fg3p+q5
FtH86JDSse/L+F0nyVc69MXFH8mKSKMsucqdFgIKQrkyIBANPx0qvoYTPvOYfYYiPdqyYTQ006AP
5TfaBfCknge+ITDdOVTxj17Cq4LHkXNpuF/IqpncEpyng46eFUe0n+KbKuBneEreZAqqiVxznw1j
BPTIccG/2d45ZJV+UasHrH4FSd1k3/2MrK/WM9gxnvbSlTEQcXMV9jdZsKQPxuLOtlSzCPFK7ily
glLNvjnFCVM19X2wuNXeZAwuE/wA170Z8Q9yg3lMsrDyrUATUK8tMBJO0QzUe2yDc6Tmai9RcJUB
/AfPS4AO1QypmU2EEZTWsO0xlbIQxRGlP0JBERFM3rIPo8Ec/ap5779zG59SHw/LgEt3nttDtT7Z
OM8PCmH53uPdVBqmQpqTF5fW+d62yJe4kP/w3P8hOExTVZu/axCQ3+TgD7Lsl2PhtJfMoUh1IEJo
FkDas3d1H+3H776U/lGGw0tQ1BeLv9NOrNaxM7EfJFks+BLYRA9q0FC5HfO02ls10C82nQV+VyJm
MuitBQDGJhX+c0xXH2SEOshCXvREg5kHy+3oQMT1N0n2KpFR01aOZDxTK05I2hhhRt5u44Y43k+1
TbYx6oHZKb8K3OCIHcDRcfFvymOUohnazHhkClMXyK+G0A/PdBpZjLsrHjp7zSl/LiJWqsxHmYjJ
+nHw/NvO+pSf/7F3Zsmxa2d2nsqN+2yo0DeOUj2gz0wySSbzsHtBkDwk+r7HjDwOT8wfjmSVrhyW
yu+OqKioW2xOMhPY2Hv9a31rxomxn2EKHJhE5DjK1628uQksVVVa7slevaqaUbMGJmTLtQbyXYdn
cIbtbvHG1P10KCNp5Z6+L0Ys75tAgGaIVLipETb1AZjpbhMTsy4CFrj4ba4PGEiTIx5XcM5RjaAu
maQG5g7cOw5uK6asR8XyPka8b6WUVyTlO5ihmQR6EZJgrrE84JijjCatez/rWD7mrUeZMEuWi4j5
Jzk7X+nwT7UtiueQsBGFTYvxk2N0s8z0B+ISM6QuDtZm+JG3EJqIe05u2fF/zb38o2NukvR95U1G
dRYAxrld5rVY1Fxs1SlmCx5HqVX2N2Li0z8c30zQpVm5OhyNI5S0DmlHSIMmZvWx9HIOs2S4UyeD
ZarScU7q5jWKS0zsA9LI2IJtWbvlJpeNLdRFhrskkQX799/+7T/+/d8+l/8ef9X3dcGgser/49/5
70/ChF0aYzv843/+x7Uu+Z9fP/O37/mHb7lNP7u6r7+Hf/pdwVd9fi+/+n/8pv3V/O0386//9dW5
78P7H/7D40kyrA/jF/iqr34shl+vgr9j/87/6hd/+/r1W65r8/Xn3z/308X+2+K0rn7/65cOP//8
uyzJv96ov7xP++//6xf3P+DPv2PMnL6q9P3/+JGv93748++S/iedQzbqlGJqomgZxu+/zV+/vqL8
STEVUbcsSxYxNii//8bzbkj+/Luq/8k0oAmKuqSKkqIbvIC+Hn99SfsTlgfdFFV6SBVL1ZTf//df
/odP8D8/0d+qEY9bWg09L0YzrN9/a/7yUe9/myHKiowRQDV5cZplmBavovl8v6RVvH//f7Pwi5D4
3fc0hoQlAV5FJkqRn61x5zMHQjhdJ4ahxd79R8nL2gO66bKhu+vwiqCAM8YokazSHG9BWvWP3KZU
rVgElQccfUl2ow6Sb3a9hGqFmtQZY2Ak1XtHFSoaY3GwuArZdFmYwlOB4eQ0eukoCGHRJTSvlOgh
fVULiLhuFQMo6QWgFWOiracqpSZ9qO/LiOGmMUooIwpTnipZ8C1lonqaNx4pFMdTwVOOjto3VFFq
RnuoqiTMK8QJszI5HlZsP0QojTrAPx6AmptKEw+sNeeAzKSwilL1iJEE/WMknNGavtEQ3FHZr0PJ
57ygFztmqnq3NI76hihR/bdQ56MWHvO5ME20r7npS2/RWM13D/wqqhh8JwAbCrjDfl7oDJ6VkFho
6rXMrVEj6UBRdMTXLkebrhK8VUN2SOTexExNylqi6II7HZXeIFVUtS/9FJ2RRpEj6K9xxp5gZDO2
t5bVXYR9srNwCNlL6bumVmzSwhh2dmVvk7LQMsAJRAjqw8CRc85RjQvMKHbO9M6XGx20sj5uQAIw
Py0QM/dhm72pOvPRPY5S4jX36piY8axr/LyiA+HbelpuCeXpi/bSIhpaEtuyFgSBNHWvg5hiJGna
K895tPAcBYoB45csxM/CUH1VM2piFQ3Uk1BPJFekAecaw5SW99eutvw5MzfOrvyZaIq8FW3CU7SR
XHPZAWM1pSW9BoId+a0XeAqhuipEeaIZJU7Ax7NbWrqewFcLrmsYGF80w1SD83iSNIFsBZVx5HB4
yWuH1ZWt3M4G0wFKpzzeZ4n9Uc1R9JB0xNxM9m7kKmj+rkC3FxpPnbl/Ba5jSbuWuLCBzFJd9CTM
RYbE+7cOPQnYUeZGiV4G1MkjmEjjtBU7JyKjAaZVsUbgYq7K3llSyhAsHs6M6+Gm0A8hTda+w7gt
hp7KkYSdk9VgvJUJNk6JEVSQPy/VuM5+OdYEfhiuZT2GJEhbvsAnU6/BkumXUo5T7gPAuOD2gGom
tFQMEj6CVkF2LKr1bZQg5SdrE3D5PwllfjeKM3PhUo2BCOoMIsmv7WNUyiblpyGGXbVgOYXxVx6j
fZyULSWeXMGTNOUN0YBLyyx/pJxxzY3Pdqi1kRMFuR2cPKEs7VOhjDI0MliBXLGSSAOMa9x6DpKi
6RERezWnmNPrtoh+0k+YZ/Gybk2p0BXIjGDAfQiWjDOPvMhuptcNrXjNnq7+7FYcl7IlcmwUOYkj
WhdgVUWMhq5k0LGpYtibY+vB5NfSlTJxo7DbxQDdHpd8JOaRbQvyqHBM041D9e6Twzcse0stw8bE
sxeZ53jCy9C3Etw+metR7XYjOiPMMMZCEhE20VrUzyIOKrLnM4s8LPIuLEoZA7nGPTiuI7ORluaE
jLtWmyr+7I6uUZQzdjQkbFfdfGgEWHGgAFndJPEkJvoLCSuEqgrpllhSSsAyGCN6FnKL0OLI5d0z
6q63Q9ybBvczb0xulOxF1oLWFt0ijYmSKQ6QGxdDPsjqbtrLUHOKcjfcL1gCVnJ2+c430mpIlmb5
cxFLRCCIs0FLVsosmU6AWuO8YDI0jJV5YFixol1xdfeGqQN4YpnpIuHBiNPnob7VSO7B3Og/h014
qdPsaTIIiGLLOTEeEy9xJZkYPoiOlOJnZm3XOrZo/+PybNKMTllcthRR3kz452e61XNzetwo1/RS
KaFyngpmmoMBrJkf46QT4NEHf9ZB6MXRs96tg1+guDXoLV4EvGfA19xrb9BNDcQkCH6YDoUs/VCm
/mdsMgpSIhFYroCnvMNpAXs55ojAfHRDIR0NPMWxsXInY2hD9khEN93S+04SQR/scjkKBv2GhjkD
F6WAlfbPvH8cgF00GGn8OMt/WqzTHK8QZroOY27KdFNU50CvPiviADYGiRtBiFjFQIEVREbKXUBn
zwVqQa2AsjWvYxFP4aIj4+WckoaCZ948IiimpBbsTowaTGaBqswqnmHSKvwOeb0wLj1YUg10Txxk
fx6E5lwySmf+CnNGoUkz0ckxlGNG9mFNT9q4QHCzpHv2uYGhoKBtUow20uUlsJgYdCMcxWxR+VNI
ALh9ZDEZketrXioYRyis3chkCk2VB3kpAH9HWuWhRoJK1kCSi5LmMAi6xXr5IaZkrxI3k8b8WBD6
5c4s7syUcVSdlO1NGz2xSQgGAxpiPZPQz0Qoe1g0g22P4mWb8MBdugOLz6PUP5BkSB1h3t3Ww00j
lbDcp+0NC2bDRCSjr10/wdmEZpV0iNb1qc0nPdQWUv8FsXf0eeUR18XkLrpwMZFzaTA0z0zgwVK6
OFJ2mJas1u9FtgDjixixbjrE3qhsFvzTMRgyyKpVE5/XYg51SekoIVwfkyJ7KTnLqAmyNzgheCTE
Uw1doULJ3CgKKoyzIcKIacak56bTkTDzGqZ8t8pcj4wBJQ5+rpifhpUT9DpbXi/FepDusZUV62fE
HHRUUbradb2tGjwgu0xQNNOJynDqO2QaY2WalsTVOPXbOJx2U5C5ROvNCPe0MEZPzdQ8yArW+tYk
WWUoG0fovsY0yCmfmx3hvtTn10FJUGl1oPVzgfRRxiCYdApZF5Zje24MLNh6Cf/N0Hb6U+3wXPKy
xsxCfRyJyHMz9ykJmilmO1anYNkkE2jJ8PCLDmn0VwmDFXRNtpkYghsNOZvebLjhWi95M770Qlx2
50wDhAttY1QaGl2aIsNkC6oeS5i/6FvhmGpJE1NeM/PALB/v4+kMxu5rVDNb2GIXDw+k/LxodVyt
y+4fH5TjSmDH2RgkCJJaHFYoH76w4LJbNk6t2raHH26mCFpFavSrE8G7m8cBFanQWP1M603LSe0t
MrhfSVnQDdWO4y9FBxvOPWC7seovPWOwjOKQDuMmy6GhEAok5SsPEk0Zev7VKGaCnZljZiS3bo6t
xzX37u/9NGQ3Ck6fHdpiyVDjjEh9UCpSppZMsrxRZc1RY9WWu3BQTfwbs9qwe8eITzt0NRiXNbIu
mhGD0NkWKm6wlQujLLg5ThNbFUloStRZrIzDpU3gMtL2QpwMdcYMjT4XwmwlfNLPzL61lBSY1sBy
k80t5CdHbE0VL0FfftC7tR26jApGiqGYFpFC7BK25mmDoDq0Cy0jkrvl7H6zlGSIGFef9ZCZeEEi
AgupILHEkz8bciKn0H0pCE7BkeqD8M2hBqmZcosNxtUarzcoSZLbGdgYOvbi4kYzFuYvCAAAnLK5
im9GOWYgjqnWzbCLyWNahSXfqeAFsGHfAUTlt3SxRJXhjOVKn1FIErC8jBdpl+HoXUMhY1fZY7Xf
VqV1pUkmGCqNN7I+WW6FZlfEVF/MKAyDiD9aqh9Ti4waEqzPdhwisMFyXlSR5e6zgBlN24Nwp2Xs
A7UteZGBU4J4z59Yts+luN4OzXZJjaG91cBoMDsBkoW7XkL78Lv1Lia6XQhzeundlgi+NBJfkLgW
gNbVxpCEG6kwWAXZDkGgUsXKiZDXo3kwY6IccmeJ524f31lnZVP7Ax7jwW0nZiwlI67I7J5bfYMs
0ezVVtdeEDDMpEjAY0eIIasp8ukWHftMq90H+cAWz9oFynUCWjdXsL9nDEtbPL+TJ7ihWZdA+LbG
nIMAeSjxwzjyABQEBC1qoeuWD9ayNjBR8tIR0sf5s2VXdRSfxl0nY+ZyiTNiUdhEkgIfnaSxTaxG
lC1rzECwm9VxxzFvnMuCLe7fRgv/6EwqmuWVAt5RC8uEm1qqT8KCO7WPKLqRFoD52nOxpN6MNeq0
CiXBPoY+fZmU5Hdi1j2cf6Rt63BsVLYyMUJUXdP+uHZWQgCJxiQWudIxVCtYi+gUKWwSZfOy9TrN
xWnmYddlRJSWtwVbcEBwCfq4wf2kcPptG3530rFRWKwf47jdWvAc5InlrcQkAAQjjt24KqbbGfJc
KA7t2ex1IlUtz4S1Yj67QCl16m3X5do9mKUsP6MkS2At4odeo93laYYyn/BNodFgw89OLCNh3mMO
Z9WRj7IANM6KW7p0sIoK3bh6/YTN31qwp+4RDYGpwg1eK7b3GbPtecmqsEs2rtmFzIdikbvf80u5
MB+EnEi6ktCXmWkP8CbHqJKvcKS7lgDqhEUzBIh1P+UaMunYyuEeJDbzqbokUyUdJQHaYS38XKvK
OpYYUsZ1kUBMLKObbAxIusW0aE+eXqOWccBgChQ3bLvEJ1azRynUEZd2d2RkDGWR6uSorSVPEMWb
rLDwndJlxJWbhohp6GAiWO0F3LxTL2TzUxnXcUxRWNL2tFATuG/QcIElGswF7FWU35M5zw/AYUoe
l/vzr7qVRPq2FoNZZrS6mQXHl0WdmLA80IooLSfNqNogMQsEjKWglUWFvxGRCS3XxFZ6jMCTwSFX
tjbiJ4J4zZEtkUCHQyzn430+QZbVxATmocVp1AhWDW+CtuInLVpJPTXW6tX4Lw/srvGBUkIg7ytw
P31FmyQFAhWihEqJuHOvFzKYKSOPsD9xjpXGi0aSIpzX6Ycwb/mhmhkwrRoggQXUr2kchUSUXYJB
eZCC0SEzgssbPTgUGFnbKFcc7EoSWFO//tzGhr7ojmm5wsZO3b215RK9RyXQCoGGQ5wZ7y18F1bS
Cwchu5tr48TDzTLa6KCLBCh0YrJTQdwhZz0Zkzr1CoWyyFIgT4/Fgtzv55iqFDwqyYM0wbLQlIuo
UCUDHH+bZSvQGpafVuEoGI01w2/ITPNWBmvaQdezQApLjTH6W8zQvssZEZBK1k9SNHtlzuYPaSnr
R9qEs/hHNvCEEWUK15bVsk5U2u1Y4ozjk0kKXkAm83plgb8adRdtj7Zj8eTotTv11Upjw1kyD+i6
kRx+xtFdY4/RicCo43i3W6PdM6JyRXNqTkoxfy/VQGxtybWTkHDGYkRFAnNeIj8vXkrVtNs6r85t
1x6ZAoYa8QAc+V6zml8FZgWifnRiRWuBJ3rkQ9VE6EpCd2dipj7ymt12ZX8iyDO2yQGShbU8dNFX
NEyfZsmZuiMbOkoWiNOFhomKlVp9wXX1Y8aTT8Bhvo9mQDg03cByYXEp84hkiUinbSuFVlSQkZYg
XnAKzgaBCRdDHJdk3Q/NmsK5Kn52nAB5tGf7fgT0uDIc53nq8QyPZ1lAj9mIWvO8IY6h0dIEKM2N
yjENBCsnTzKKh1oEoGNIst8PwktPA41nHLiAKD1pnFlLutPIERzd8L1KZJLpJcmUCVO4lBtcCTqc
3DXSgMg3WkDE770UivtFpDNYSQoMonFK/Jcd2Y2plEESsUMrm9RTZbAfdN8RemAIaFuzxd5cXWgd
wMe3ChuUY63RPNTzmcfHbDCfoKcL1yFHSnehdpgz9H2sW60vtCM1Qtrq5jC4IPiv6t1zbkbPWzxm
jB4m5kfisDD83G9w1ixhjaawJGFq8UHfdIN+R3VJeqRz95zn0oXjqsbv/JBxPNqlEB2yJT6Qaz/m
0vIMWV9rAEMw62Qj/84+imlaTJFJodYncBm3bHDumfuxqR17vLriSUjFp0ZXwrFiF6iD5ADjFvnD
rnWm1ZshiaxNzGrzandqmC9NS1KnVVfWgy4Kl5hLMJmo4hxn4y4RRB1nBAosUTi4U1gFrSU7Vsvy
JC7ZrVGbZ2ZAhC6bJ9XY7luBB0iUkbYV+gXXBBsfkSeRnbZM+0uDXIIoL5cNlzt5q4dYne9Wowzh
2iTEY7TtsCEZHXg3fsWze6m4KTMhoxgyfskpyjPzo4ELlSVu/20dCXnQoPD2gB91zPwgQvG3I6dW
ezZKZeevzBe9U17MNTvLpfJtygzMFBzGpB97LT2rbfwo79R/kBNgsyTIq7BrUpyU8YTTtS4omZpS
8LUnEpneaCzbvT6SidaiCrsddvWKBetGK9VvDv2aX4ArQu4HFWTp3ZGR5LuokijFNEgGjBEr5hA2
b+r6IRn6SddltqfaT7D37/QG8QTUx4vFLRQkMd3dpphhDlEgpjDodlR5iQ4Gcx5c29RFAqAAzjbc
imqJRlMZhGI3mPEJ/quyVq5zNfxIyCe7ST565tKIDDxlnMsdgbq6Ju7WzPV3txgvpgDHh9X91oqr
Q7em1zpPP2d8Tk4+NV+bvNeVxKsQ5lNbcmgvA4lcw7UQNHbeGsCP1nzQckBBOQFBF2AkbFeubzyB
3JSJLGPnIynUDdm7rnNGg2e5ChjjVyN9nFpcnOuRISOmnolplcLMclALOsqNeDwuWEpd1UR425Qs
zKwfqKqxa+xVdkXUYrbvOF5qZE0AGgSR0LyuY3niK4IzRPPsZsaIApYuiY8uhIO43qlB67AGTZtd
GoEZ27xtsqeQlMZUOfJD/PYFe1ezdGhwkiAFTZ1dpYk3TB1vhFaBoEQ/kUPfsKJxKmvofSEZf1+Z
4mtdjB/jgCKmNHgb+/0wLJKXn4b+ygkI+/6iis4vmYvOQkJ9quXEGpKkZTUAnuLNS2vpYeq7nwWj
X8yHJIgsnXdjUeafeXE0EvDXxO2TIC9onzayzeuE8l6Xy/psAv/JmS+5faoPTtbnz42k/+j5WCEe
gl2fcQEwUaCrALr3ZnFqBz0CHRTMX18pAe2AZB0HVxpJ5SaFNy0EDEdjuMIVWYRQmDGIt4OBXoPM
yRlvANFuTQ8I7cd471wwS/zDmU5Jojo2rtGqnArmGcoAA1+W81IaX5M4/tSAvbT69BgZGomlWnou
F+QkY6O9o1yY22s9wkUCby+QZO7rRFCAhOwJG9Sx2cT7M7E1TI2Fv5l7gvztarMduEYiuoig48ht
au2NdCribt8fKrMgp7jHaRqSOHIBaCfOOHmM5XFqx47CKwXNl/uzY3LFddztRmLgwBCivVGSO3vl
fOAyu+LaqLFtaCQ8SlPRglznjUB5B4y0Kl7WqS/iqEKbEoiagCrnb4nfkbCZ/tR9qK9rBx8ZDaEV
s1+LK2qhwCqu12dxxFEBo8Pr5R7fWAtYP174y7S4vl3UjQ8nHSgHs8sRAT/WOv0gYJjLVpHiN/p7
Y0lm3el/WlOd36DnGgiw7bPJ7uX/j3z/SyNfTRL/6cj3nXHqb/Z7NyT/838UX+X697PfXz/7l9mv
oMt/YqQqyiZ2DgMZXWT6+pfh7/4li28FJ2NphiYxHfzb+Fcy/mQZqggvUOVsoemy9rfxL18ykQEl
PGmSYemmof2/jH/3X/R3w19TsWSN32ZIpihJJgIRs+m/H/5C+0iTkayF23vDTf6u3UUB0JFguqlc
5QS783NxFhqVhTf1k5oIfw7LxyXYa2b/7t3761j6D2Pofcj8n0Pov74OSxVR+tFKeU/++DpElR22
MBJOsh4lX3fat+WUfag2EF1PtFlXs+Cf/4MyA/R/+g+qf/wHMRTIxZzwDw5+cwBQ8kD/nnyPNNs8
Ds/ylWXFeh88Eseu/Lyp7kBLGnliaHUf//yF0JX3L17J/hH93fy9kjQ+JHrO+AgkPz3B3T1CTjlp
5/zIEyBmt+QV7kI55/jA89Otg/ZWd5q7+KSc6BslEBaScjpgWTkKDpAO/t/lreXnnuZXbuzpLmUM
fvdBRYejfTQH4GAHpqJhd7MclBMmPjTt+DC7GGO/JA/zq8tT3j3rNrIM84be147dub6bT7W3vUPB
uo0uA3k+W7vP3TXsT2xVqJ9G5Yc74eRu6urn+nF+bgLrYB1JWATii+zHn9MP6ZXyDxqTPOtAlAB7
mIPp2GGM/K/ez3/xdup/fDvFhn1Ovsfc1CC+gFMO8h+DvTnlz+L4ry4i7pL9MvnH61bC1CHvNg3u
8P3D/bsPb47gjHIE3y8jasZcWqNc5SVyWOiD1avucfvgtaKUtruj0YrSwBEN90DM8W0bA/pVHEZG
gY4R2F5+VijHjz3OLoeAakKLShKoXn9rhDiSbpM3E1urbXCR8Dd5RC/pdt8/QXgIsd1QoPiydIeq
O5hrZZfbwbgqeDkA9gXxM73szv4x0fQnQHXX7NmFzgBZ6ot9zrP+QWORQSmkSxxtJAmyHuPP5E39
wOcQKIR/XEsIRYwNLkwcHFLvFpAThuTg5F31GH1rDJgZULjGYCvWJwKBjIxyXhEtVrfY+86P+jOt
Du7A5mivuLR1MApL0HqzJ7nk30Xpbi5+Yr0TaLL+2qVGH8f4Mb3sl338kEu32y9g5SMWit3micG/
/NY6L5c8zG0z5yJSvjrGb4fq8Bgo9Hv1jqAAsIFuYyckEbrdbb7sqSBq7PRxt9FrL0xamSHwvy22
TLKvfBnfkW097U5JR+Niid3mrT+QvIeRT6smLpI32JoB2aFbIn/dW/GjP9blA0XbF92wEV2rL4UD
2aP1mvskPXBtc7RxhJNw0D0qZt+BcGgv+TvAWk7AwXghjD7m4fyATeMw3Euf4iV1qSu73fz5DBOS
9cjZguqxfZr8iW5w66R+r6uTOdSCa77oKaF10b+4tmj4Fc7reXxX2RP7B2pvz+TB9g5eNlYUi6N8
YpHcnP2EwvZtgxXF70AqoS6NLQYfW/JY+Q1LLBMXCzuLPfwUPloGeo8wkWheSx11pXbRLVs8F2ES
sz37rpBTZlfcT6NuSusMO6XCVXWobUOQbo5Z3zdYT6jQu6HQnEdFh6zpcZloYVU6c/mIqmYdcF1T
RGUTnqHr4n52dswBPtM7lDYSgutD9TITMsbst97lZYDpwPpJMlMpPzSGHJFLS2v7anxTgPs2f2hH
9sJEZVz5nAosLD1DA7+4V17bRygpK3GE++SApVgCkcnUD6asgLjuUGm3XONQeEaFWhLwEW60k3GY
jTN/OXeURzLc4k0GQfbJt2xE9bP9LYoxg2D9cTmt+72HE9DBVcs7FUXe+p0cIy+7gRmWQqs9Lz+F
T/O9WRm47W8k7HJT5gFrPDMMsc4t93ATQrVyl2fQCNNP0DKwAEaPkzOecgfbD+2ZvDPknfzq/k3v
bK4MT1t9xQeQ4nWnLbVVh9KDWAwkcou28sFJlpLV+AQM4Xk8U4x4u+/Pe2dfAwE7O9KX9lBeSRKx
r0SX4N6fUazrU6+B8v+muGoznaEM5Ni1EiJZNjAZ9SCcc/KH9vAeE1Z3s1P1Fr8A4diFsWt3ya98
H55hhc7v8bCgW/YcViCCP0BNhQEjTcGA8srPl/jmPfyRCXMLxbUIueNmbGwTrgOHFI1m9+f2C4WC
gFf/tT0Pz8YFN9r5fXmvV8TswIRgjG6DdHzVmLehIDP0CxIM49KBWSVeqPuCeZNsC2UwGa5+l5yz
p/levw4MoGpXhGLDi6ovBEgUkC2xI//ILG5AmDD1O2ZZmlUpN7GZ/S/06l2Y2pBlwYKR3KCZe4u/
4CSymbSXlL4YHKow6du09+3vK3xtNt9osAlydHxB+2oD/gz1SjyA++97xiP+RG0GZE+ouQoUFAgp
jB/UG00Ki0tKJck3TgxGjzEy1CvFKfnszaOLWqFCFHfU78lk2s0aywIZY00BuSy7DeBarB3oMTjQ
on115Z5iRLW54HlOhNzFDECGjadYvW/ZPhimz4PmFQlm5WeYTH2iY6tf5SU7zKyQBThKZzi1rvhC
aI1pKl4fxBu0MUpoOxd++vP0QTJZBp5yXTn8kRuOsfn4C2g82WbaP8ANtkX0MWekXKBGq/DU1/pr
vnBRqo52KnhGVg7T1m/yDIAO0VE59WDuGN8x2dNfjUuNNcaWvTbAAeZXPj0CTvE6Bjg9nMUpzukp
9cogPUjMtN3oEPmja6z2xHnQdHiZKXsZnm5BessZCvUDd3tis0Xi4q/O4gFPQNf5a+LSVo9N3Wl0
H5y/4nNkTVo/N+4sCuF7F9gQxDBKxqjjnNngaHbBjkgMS9r0eHDwH4N4SEy4Qk5TMygE12Uzhja3
M4ZmQkO1fEP5XMymWgoklHhyYsod4ycheQalt+nHrg7htGZ3Io8tRI+f1mN2P38Lj3TtXAWGDa7k
Qmpn/0fFBuVWwDoYQLMpjUL9WvICsNONAfQ7Exn3Ras86hc+VfTJh5E/09qf4jaXmfQEAFs8c/ZO
22sCUq2mYtvVqd5pwC671F0rwhe6r/aEY0FdTsrsLuCyKyxcrNFwMb9Y1XWk1FciLHwkCG5f5mE7
8y6SegurY/WePWlvUsdgDzfAclSng87cHhYX1x7ZnWz3a3iS5UcYuSySc0/lCXIbblHsNZ8vFRsH
3/KRxTY4sj5q0C0xi+n0ycXpgDi4HQPgML2zhd21uaPRwiu/6mPskekvPrRLdFAPLbymT5xD1kMU
mo9UUmZMEG0FKA32UsCh7AzIFkDRI8u9LldyJ/0Sss5jXErgBbX7g2d4oUv0obhtXnBEGJ/AeTgD
OQlV8vst4pa36+0UDsc+MB/ay/hGyljhT/ts7s1j6SWuDirCxsRzYGR1JP+rX5On5gnwR8QQM7ql
1QVMUWVdcex+gpUnnMCjBIIxAghVy0fagqyz+K7Mvq7azU95O2LHwEmhfZCS5m2Eso8kdOZySL1M
P4Ksg2x5QPRbaPqzcZfsCFVmZhCQb6D05Ve61rgJ8IjX+I+2gLsSv5jFb+qHQG7DejzM4qmqj9Cw
re2SVY7xEWWB1DMgYD/ltF+08TidRPpt/+xz1jAo0y8DuyfFXd6Wr9TF8kKpDiE7FuSRlbk6tQkC
EUgke3geeZLRrw5IucXU9FxYFCnZ7ESsiX4zN+FJpt3sUxZQ5r8WJ1yx4BkgYgJKwOxJTq0qnJ2k
B30fYjI5HfRD44hPQ9bhyng0GnMwXQqfvWe4rw7q5xTCHGUq4tA/CEgSOMM3yzLXAb6qdmTTTYcq
+wAPu5kdPXP3GpDTi31bfNZyXCw+YPYuKAIaBSExGO4CXImZROGO1aEpaIsAxU/yzFnywDjGOBXt
LCi/heswhwLp3cXNX3CiYM2nWWjEoDbeUE0Pt5kZ+GiE27mdwROB9aO2y7McPmh/K/cbOmXL5bFa
OXPI5+SQ5Cc6Qryd4N0LXseT/AL7IHtku1Pi07Ob731HjkRdEAtwLLf2qiA7xnfDE3IuSCh7uVMf
2C+yAS/JBdj5c047QuXQonXHbtjl/fD3JlVQGUzUoOqTnkRxCruRwQadWQGHAhm8gTeHFbkPnDtn
nlI6vl8wEIITPRNR58umw4twch8QKgajS/09nUke8ZHwQSLnfWx3g+HBZjTYFgt2/Ig90KouYM9L
0kos+XZ/kO34ulN8QlW052f65uij5XXtm9MiSF/Vk/W6vWrH2ofM97y/eNntPCsgcHnqQ/EYiXZ0
Lu+MQ3eruYNLdtpVw9LlQNPadUiM+ImTZaCfucdtBdmieTPPxuP8CLE2NG3RZRR4FD+YRlW39Wl/
Z3jpyYFQIq2vh8oT3P4kwOy2uSa8lAcM6RpbcGcXIfduDtNnoIJu5RA55TBL7YFDI4HD6BRSjA29
/lW9zd/JvzjpGagm27n1KJ8R0P3Iy7/bUHCTgF4TF1zyfRLIbxwJu0P9BORs8gnoXEse34/pk+7F
PocHv9pzlJ7m4ggmYLyfxXj1AUAlzHN29aO9J2HFeuEnYf2ITTtYnw02EL7saw4ckbC4IVxpMz7n
aX0mlexSFJXZ64Wg26nkfjhThH3gGsl5NRknctp1qNdrkNeJxpPl9E3T1h9nVwkgsbmYJUAxaez7
j4Yn+pgFAi5BR2ZycmYHTl3gl0DrO0fJ+9S69i03LAVlN3icmhvjID9gOXTKA1EYJ39M2ifWFqJ7
x+2C0nCoDjil7fJt9dg8JEelOUYPaOnOdkLRt7WgRbo3juC04jD3tune4JiNY4NiA0u5o2pCWENp
C0ntLHb0uPKeUHNxFF3UZIO3q3ogMd7oz5J8Gtll85lOHqnJMrtLZm8/I6bPJI5bLjiL+uHmB8CW
IT+hlrCqsVI58jHhUeI2N/m5vZScHNJ7eF8kcXmjNqJW1A1KwXxVXySvORKCvceXSPpAdDMP5EHh
dH4TrHczn4sccueGILLczqfYF2f2lU/SxMBw7ALyqZzJ8fMkX3N9YBCYv0gEIAwIEwcWoO2ezZh1
Jcrm8AtmcI/JUbvn3zGuG1YomFaO8sghGER/e40+9z/HOFBPyyG1+ZGxIfDEECT8ff08O93NGq78
dcg9EKuVHzm6up/dCkHpj+FJZPdqc5UHtWdyTZmnJjA4ARODTsyb6sieaLYVLhvyANgm6ThdTlHn
0sraO0BOg9kVjqB0UTgEHhTIQsq9cIi/u7f0znBNRKR9SWHP6lQBU6nqhQNV/pFyhCMuQgH4Pe/b
0To07m4VCAffPCcA/PCp2vsA4l+Jj/8XFYfAjWYRuFH1f1BBgZsIYzOh4qiB8TJd+czj78bwaESN
7/JnGh+DyGs9CMJ2dSgv8YYF1tbJ3/fH6M0KtZeaLArrWPqxqzPMlHw8qCfKFDjIjYg4nAQ8mjJu
OaeFsHmPOCrCT/NxOiSf/4u889py3Mqy7a/0D0ADwIF9JUHQgiZ8xgtGRBp47/H1PRGq6kplZStG
3bc7Wg+QUiEFQRLnnG3WnivajMfoTjiI7xqe5eh7fKEviXcQU82rYgtMiJVX8XechjfU91bTS3pv
b8i0TtDFCYiZVlzLOzaDwEO4wSSYY7gEc8ZLc0XMVcrr9kZfItyYzt/X2cTvKseKZVigcfjU7I+f
/1T5EowN6lWPfqTZzC6gfoZ0Ceaki8mnZayVXXYQTvVKCXKJ11nA4zrYBvtiL9irzENLH+04Py5E
vwN7LDva39+e8tnt/fKV5nS7WlpvS0E5/dYQzNl3VCC2/opZiY2ywU/GUa6fvOZSWvy3YuBPH4n1
12KgofXQmRo+ko6tPN8rvP/0vj0SX3v9JljPXu+hgH/+5FWXd/J3r/pLCVIYc5bgQ0+isi73zabe
Z5SCUbHtcH7bNI7qMmeI7IIiwt+/sPrbt2sLg86FbAqca/76ds0G+c4gM/gAV+wxPvUvAyxHHGww
byX5bfnKYSO8ai8I0lXXfAPWMW7EJtylm8F30AWDm/+k+Pu/3JIJkoqOiyqLX9oIYxUhjvKF6ki7
7Myw6S24UzfplQFTcsb0GO2NS3dq1+khfSQgJKawiA8oF+znT56Fj8bJv30roLX+eSe/9Bf80Jah
+3An2ZPizg+pQ66lUqxJHdslt3A1R37KIMv7TnIoPJS7DONYTsSaHr7qP6hl3Kr99LXYWy5hV7US
3/QDgckeLodD7/sQPqYn5GAbnPuc/IQWbR85aJ696p619MkXrfyuV6L89F5++aKZ2hliJdSWJyx8
aPdU9pzy3fZszjlMe/6fVu5Pr/ZLAT8r2roQyydHU5quB7LPEIR0uyjjTozWbFPOjE/f4u+aMMuD
DEeWlpr4tf+UI75kho2lm74kT9LX+ktHhMuSbamoUtjeMoEVOuYaEzTiuFS7F588LxrtxX9bxT/f
wC/PS9JJIWwVbkB9XQLa+IuKT963sF2HJHoUQpBjvXRnAJ7jKriV7/EP8CFr/Yd1kb9OTuGOj9bX
fjHx5jhQd+Rn1b20pAB0rJR9+fjZ7v9xIv76eP98u788EnnJ9JNVLbe77bFlXes780Wmb/5UXhGc
PYK/v5u85rvtfpSUqPWZm+JIpMfXaaAJuSxZcwod6WS9IMspKU/VO/aqF4wZoAnfeEsOhPAb3XtX
21UQAAAQk47SRWeg/TZv5If2MV4Ma/Y0FSyK/ciLmqN1px3hzZLofLLVqcvG8ev7NVEEKrYmdOaB
f9lkjbrMIZ2w18HrpHTcuwAHmAMjiG9Pxm08yY8UaykO1nv8sShy1iq+jmuq5oLpoWxJHwdi1R9Q
ZSW3eKOOB3j5FF6XmAD3UFqeaB724pp64XYZGYJbtVa+FhipbNSD5oVe6xHJfayIkaPWYhjBjQ6z
G+2WlCm+qht9FxFbMFAlTpw+Tr9vT1SG1/F9tmvW2VbbQ4lY6mZrRibJ6DkJT/4lOoVnk3/fHsit
tvqxeKyP1MhO81KbKNYYQjjSZglGZGci0cZbkFyC2ZNjTjFO2vRr0I5O8VjuMk8/15el41hQtiNW
eRhOwyVfd7vw3J3sA/HJzSQ2WTZbip1bcWCsau/vxNa+LQlazWtYL0u4iaeZvyuoOuDxSGTsf2Xi
ErWqx1TpYtlIQXFnfRspPDs2UVW/jpfcYYA54mb35DUO3vBXc4s4dR/s8ze131KoKL5QU+0czaW/
c+vidfwKOALP8pPsYMhH0Jrcs8X2W8L29tNjUjGV3z07pmkpskWkpH704H+KlGozaqNmQhEa0nJi
IgMU7xnXNJ6XZqnVk6xS6fsRUFMkIB7dTHkgvKRVMo5Heoj0coJz76RfwgcKeC4V0ukpvLZ72jg7
6A2O/ZXwq6dihRfvNjnWPc2eTRct3a7yW1Ez0ci3QPHaoQDPjAPjxQxKUS7u7+kXUHtKqtV8ls49
KpSn4VSyr7TL8bOJ9r5TOUvkZlING5iEdZN1AwL4VSermqdVccrP8RlhM7NT29DBVI5irL41CFgp
T3LUr1uoXyvaDzUlkM5NeCbQcZ2tvdiNJ33XHxt3pPrR8ix19J+nfXyet+xhwVY6yMeeX6DuKNpQ
zbSwxqCMg0UyThLkRvPSt0iiLV7AbxAqFuYmwk5Ho0ORfRVv7S3cGGcaddIWhZbvMJaJwnxVbJon
hmUq6jiaA32hbj+Jic3fbeKQ6pFS8G0r4tddQtELAFCmwa54C8mz7VV0VzrqHRaEoWffW6QC2Wvi
TU96TcBR9O78rX9hOJXJimmV3VUH+vvX+tkgtfhCDyV+N+6B4N5ZNNa/x8+MY9TySnknsKLSNX2B
8rUQi1fac/Uuv+fn+q5cR/eY0D0pFH6jlxoTRP5TmmL2Qbkt1aWMUkX2SfgploPp33bGf71nsXwm
Pz3dFYjuZoA85mCoSF68AL7WyTG9sOeAhV/Rwmb7WRL9cdN8U6/Ta3nt3qYzI6qPxr19Zz7q+Px9
8d/ZwQ1w24z0DZ/s3toisvm3e7TQltiWoctCMX7ZvTt9xFcip3G9SCzUu9Yxtul12KB2uWEYcWds
1fUFwcspP9F8vrXX8pKRsDHCe9ezi1brxMveomMSHajKE7uVO7yvntFcPEXvdGUf4q22NQ79ZVFW
ACo8Ki+ma36JKQkJNy1Xw4/ItZhfd9PX8NF/K2FrfWue6UjhREbXF3y/m5zVp9SVzum+22XH/GRf
1A113+hOcZSdtUcvRkugWWWH8orTW0npH/KXvMldCGiZ1x5zSM7MydPCyd3lqh979tZst1RHkjVd
dD5//a5GfP7ik5PicX1P+/lxacFjV7exN18Ht3yCwICOhP5bSa2tUhCisOLZZ9OLecY97cBP6EhQ
zNaZF6FzKZ3tNaxip3yi/fNGA9LldKY+AXTYEZv8iXt47p2lF0XzZmtc8meil+g7uzc1X2CW3S28
RzaQeBozGc/mxljhr3KIFpvcbX+QvO7rdKGvWG6K/VLvEEiRas4qGlDCodzLvbHLr4kiOPNvsOZW
DOeF6/mH+drXhGqaa1HdXGn3dbyWXlWX/o4j7ROVA5DziASwp4x9NC4ju9UB3QvmdZhTrmSOyuEE
M5viX+D63+tXpsUpeLa8g+pBpUiCs8D8tNys2Ji3+qx45Ta4QHfJnvSv0j6jzpc9Q3+oSDn29UNK
PZGy9g4k7hZ+w2GpDVLV+ooOA9DTG9EB8DxmElfqGx1kgyVDNfwrMmIGwJmU2lAAPIUP9omCEqUR
CzggdZd4Q7Ua/yRea9ohs5jvg3NyZlj8PX1Fh0uRiyHkN5uQwVgNL0sBzDrONIcQB6zSN/iXX5ZQ
8aVHR/2DCpAbfw858U98ZO9UZJD9LKWzdqvcEnvLjGaEyOMpf2MaPPqqHeNDiavuudihv1iFB+uO
ItS3gsNb38vbfMNnehb3/Qv8taUs/FnsKX6X8FqI1oRmqJqif/z8px0Hlxaj7TNWs+oVaEJOyknz
wIjslgJjz5KL99NGOjIZuzOfY8wXmJ5aBwfDyXc0jW6BNzKAmro8fk5I1a5aq0dOf+xis+MnUeNv
tx3ke7BdUNip5i/ZqGDSvlA7n2z0HtIlmRqyoEO/LwGwjivzTpyDV/+h8qT1XPAgcTZfR8I8q75v
1xFfrHwLLsXu7+/pt3mG9dM9/ZJnGFY0Nk1P9711EHxQe+5hI+4F6Wl/VO9pRaMcQzK9hvd5HB+W
LphBGOA/NC+kG2vjhT7BJXro9kusplH3D+7lV/1L+lnK+ZuPDraFyWfGjo0UfompfvqO51SBKl5y
mwPB7EzlhpjFjZ2l3TMte4y5Hfa0KvrHmNpXePjsGVN/E7P95fWXlPin1++7xg7LhtcHlBleFSfZ
SJvqFm36I5Pn6qVi30kP/S3cxTQIluL/p2nwb6orf7mDXx6eWLYlY64/vqjwYRGZMLnJ+a85FvvX
cFE2KAY2lvnp8lJ+s7z+8sK/PCH5UGcJSOflo6ezgPJI3eT3xYHRwb14HYiX00PyQivns3f8u3X9
lxf+JafMer8XwGGFU77UJ9OFRBFsCq9ysC/Zjjvr8CFUkjdoStbaVSjk54tsaYlQ6x90O9HBYySk
05pBBITBMCiGleUFd7Sy2Dc/ltF/RMK6lN/z+7b+/r313sr/LyhWfJPgvv43itVb/l/eWx3lxc9a
ZsBQ/PFPjpX6h65YgNM1ATPKQNH8Tymzov6hLTgq/iK4XfTM/6Nk1sQftq3ZCtJzocKtsqiJ/hNk
Jf4ANoU0WkXgarKba/+Jktn863qB5qJZtq0biqHpmilMe3msf1qxbaznqjFgl2AXOWjZKQQIou9N
433W7cNgwg7ILHmVxfK8tpP+FE/fJcJjMwdpBahH5lAPXKnXtwHiGAX3E7D+pftQBwIj6QyeNGq2
+rtZQVexy+fKtr9W5ljvEvI3Ld+JDP8LU2ccDyg2yOLiaxa8DUb1NbQrGB/J/dRYDOaDTIcIX59a
mL04lKIksvAXX9jLlY7QKi8LFFTwitRM3ZiLo4jAK8qAMzPK5g+zpGrQ29lOKaMjU8Hc9uQyX5ut
/RpVVJ31r0zP7+wHI8g8XHZ+GBXpUtrIW+B07tSc7aE7qjWMVEMFjykggerlzeB4ws3F+c/Xx/9J
UpxK+vM3a6x/S9/f6m9/WWHL//LnChPyH0QziOFBDOiqAfbtf1aY/IemaTzVFrGEYun6v1aYtfyI
ygItGBoxwuQn/1hgpvYHf6QwrzJlsPzgn2v/+mf+9ifa7/ecOOuvByK/HMcD6qIw7FjNsviIK35a
XrKPGRqAIYzxACLMmS4fPi7M5SNlkEG7bCYrxMVc2SkNABDNYbBWP2fZUKDfxH6LgUlknYWmbVPR
NecuSJ/VjCl1WOJe51svUFFw44C74/XThEA17Qx9303ybWYSl1SJxEFU/kGRgV8ExC8uLmAFwt8B
L0GTaS9Gua/6INmbdB5wQLKsxSM1qqV9Jb2ay5yUksM9gazkMnCBWKgjLO9iRNFZYLo9/h0PeaIf
oMnlptXuCq31gg5idZT1yiEMErFmrp6jCMOmK90QcwEaowYI8dXxtZjiC9oYbF/VfViAXC8yE4yj
ipK4DxMB8rz5xwWYJ4KMLtwrvh0fVV+Oj52KxqKOKc1EojTxYWQfqsy2PgJOqI9mnwCMjIXv2KoV
3P308P3jS/556gLQ318SY8Om18mjo6kUNYWiGB8//+lbtZh/gnjTypsIEAxaYYWGgwmjvLOURwrN
rQZlwbBeZmMct7oN/3u0ZXoW42IJDJt17MPHppwHr7EY+b6L8da4FfooMxEoAbRqe/rBoXL0Ky2A
i4EO2cjH8NCToaOp9s9ar493+OzSfskhDRmN3TgtAJZItsYr03GZEP27zzZcy/CPsGc/WGUI0UgH
vRlnnbUHEVGSOjKj6rayeErGiWlsvzH8fcnouZQvzpN2fFLMujhnJu4miQQoZ8g7cfObS9x12jUZ
6Nhiq3jtx1zd2NkkbYYGnmCP38AVu+lHy6g1VIFMEJdmeJntpN7lUxrgV6Bqr1WTXkDrD6exQ8YY
9EK9R/OqKH65za2i28jahJa2IdJOayHjfavxNo1Ab9wBTsqxkjPKucNjG5rdwW9FvisxWxmZXIR0
25o3nFdp81O6uMcI+b1MNYQfWYHCbCpaWOmmOHQzPqaGGHALxnVNaqNzqxSliwXuYlS46DzhGR9E
jioVuyfdUUqBv8byQYdymF+bymQwX0tihIoW36jwfcPrxxFvNMwICpzacV9BSybKF5GhRQrH5IvA
K8SJfGacB3lCs6MP4dlbZUqMViebCreqDUoRdjNs5+VzH2OgYAGYeebsKthLyri3myBzWr2xDiHk
KXwb1YxDE0O8Y0npIOWoMrtYQloaUmI3H1LTF+dKUtvTRDQu20l1xB8cQLPev9Vd359HTaCRkCTk
AmPvRalpAkFAnmbJx1Ltf8yZZG07meIxQ/e96yt4COp2xPz98u3IrfV9TlKBMtLgaA3vRr8qv8w2
3ndDmxc3Obc2bH7xpkzV4jy0PRRiCcAhuF/w0km9whyxf0hr34uSsGOe1J5PpbSx2phBGlyy7oKq
G3fqIID+ddH0YhYIwaPYv1WAaZyPX6rKiO96FesuOOrdXl4MU7hTBtvN8jQMkX/1hfKCo8mTkfC7
FDsQj6YKPMz3scOqrKMmp743Kou+v/cZ4Szky8fF6ICVFMqMnnn2mc/v9Pg18s213SZncy6bhxK4
iutLYbeDh4kpbZ0q255R+jOeV2gifbNG41tvcp6CL4zor6PSPjIf297p2RhvSSajc2jIWz0Q/kkd
hu/G4hg9mHUHaVDLTzr2nKyKKjokIzLEnPLcsxDhfRxvBwFvvZZw9Z0bXwb1rIluHcUxalwpTI8W
1rrrpOgemXrfFGV2kpjRP8FOB3FbIBpWfFl37NyWTwZI3MUXFbffPf337iYLqbmrFyM0FUpRNtNz
8ZsUHXzZM1vpIwedR0ZdwimkrLY8oZLdHXDmcwZNGJe60rI7RljvmDrZDYna3fOWlJ0a6di+aszz
FCXGSMJPm0temiN8i2ixUjnqUq17iRXqnrn8U7Xrg344jgPS5n4cjHvV5kGHSll4MuZbtfRDCk0O
qqJBKa6NfOx81jNTFKoPp2iOr30xqwcra89tYs3Hern4tTy5WpO+hZWiHyHKx5ySSeAmDSLurmoq
9+MDGQGCdZmATi6G3v37EwNk/l/TQ44M3aBNasvEIjqBu1ji8J+ODAHwM5jm0t9o/oDvpjA9yE0l
8EdQy7pZZwDUpcdYzeIb6JP4Fhv+M0clmp4J3leq6jLcm3Lywn2jFmy/Kb63uc8hh1n9jyqHYFPC
9z7rOgrkfrY+/D9Gz281B1QaopEiB++YW5JXh5PkGaU6r0QHY3Mw2s4tm6Q5dLr+MsQatvcAzmDe
WBhvRDUdslAZkeQiRBOq6vllylPZI+oqwfaup65+QbqxbkGu3fZhloJoDFgRtYjCe9ZTQiWLrp2s
1Qcp8S1szhTrMKaUnHxJvcRtKJ8kOaJBkcWdS5CAC1+V1474KpVJ7k0AoI48/FDbJ75CK6AyDN7f
aTPGRoIWJJcRGM1dREEw1TEhb3z2OxFdOXYea6Ere/wUvtgtxuDYs5h4lMWIRgMhr+SKOiOHCgJJ
s08f1OnSJGF88Re+FAR1zQ1nI74GqPp9ffgBIir0lGaksW5p8t60aYx0OYQJ8GoJLpp67OnZ8CS1
VXysUFGg4E0g2WUYvDS+8YhxfQsuAXIUM2/+OjaCd+4Bd44kjo5S0J0TNWQ2RMrHUwEGc137tB8K
XIZgI1/VOhePUYdCUgKqgV4/Cd10Cdp6Q2RuqqJENaJpoijVPWEMtu/MSj/BVFLImqaRI1VrdqNf
UCQnpsu7IcaKhuU9awUCxroXQIItywG3heb7IMuteAisQdmGzLc7GenWqe+Hb1QYwnMq9ZcsZ2Qc
PJp21bLMYkYvlo5RNsmHIBDebLcZMJwifzSk5FZZEqdJFb37QuzHRF4Z6qh7MIOtO8WMkHRODM1Z
CHvNJEfiNiKjDePkQUhJ4tnMnYTTBJsSXEiiDtO+yprgxP+m7icjITywlCPoMeWIlcKW563CXUK2
D1OgMjbT4kcm4aRyCRgSdjSF9WNl85LOgWgT2px4+nKZq33cLnT7WJa3rR6KhxbRWUWvvJvN8RB1
FEl6fWg2KaH7ZSrL5MBeQ6cmva8Ln5HDMsO0RJOwra9bAOkNGXGKK9i6zCT9PI2M9SS6MV5V+Oro
uKfxEMDFd6UJ0HGR2ntzjtkMsqXMkg6RA91Iv5fn8i6s4+YAkOlsQwgF3QtVIY7gpYOAbMBU2sEl
i+yWWNdemVpZYBFdW1AHyIDr8WwqmJebWnE2ABX0c/9sTOoA5QsnxjRHF68ReV2rvnWjSnfNOr6O
+gg9wcRc8DSYrekZsWR7E8nAqjSGFgJRj/lK73cbCX7FKs+T7LiggbeFnlvnSZmtjaQh8TAgTIvc
is+RmnO8R7m987GsXg9apTq6UqmbVqSNEyQjg01xV33JoFdtyz5rvKSBlVbnhcFsgZyciPeSU8YO
Ilf+UeS8QGPAE8iDLjoFcxKd8GaqVqU2GhvoRvSidaWhC+iX6F8VKzviDJgdR7v1HVAoaHCXHAbA
PGRCTAcay3gcAQkfgPkGt7Sv9thsIPiIaPjK4LxvwOTtqykd5pY2aClq8x10wbNUmOKoJwot/brk
Pot59groCMmYNTc1jjy8BOdVE8CCgH0CQdhmZ2qnYF11+FlLc9hcpKx+am16sri6QNSR69GtACOt
cpVGsl/JzaPP5EvTlz/UMi52tQ2UNRunmhEh5kF8m7Gfzk9+dBm2rcGQpcd0ym6F34WYavpbVCXN
MYAfWLeMv1XxgjZJIxt+KPjxiYj7ZPMcYKU4fY3bhkmB8tVAznmwp4VNZsUCkPfEtO0A5dEyZh0b
uflsUa3hg2BdDfmTWkTKSQ1ZwupkoVNsB0bqpIh9K23ew0g23VHUyqlj5zn1jIP0CfxLeQEAVlZg
HOQgHNwkbl4DtbyNUyftePfQd9qRB82Kuk3VmAxQLZeGrICD5Or7PVpiEvStArh2MyshjsASsrAA
X5xoVAWDDwlCi8KX39lDMHXTwktrvxdmt4Q/8qZiiEhP+wxVHY1M9+PBYmo91PSDwrdwmAYmGv78
sErw1iCY5aNNfHWcMsOLfc0/ZPh7H6tev4DaME+F3d+3uWIfm2aU9kz29HY6HTADVA/1cul9wXCc
LoqNNuXlyQiidies/OR3tnaA2acdsrpqgJJpFhZmNkbSyoxnIrOSPnwmDWjVKg5Zc9Q37FMuxY0L
O4bJ4bpXL12mbHqj/i7CrN3F44TleFDUIw8eYwY5eO1NHWIILlWh7fRyVx5JPx0DsxdvbjRo4ZOh
Oxxpm6SYx1O0XGr00Z0IynNeaRp6bhPJZzy8RgMHQ0li4dEqerGZ1LLl7RBKIZ0xDbFdRqslRe6h
YqjjjhNrtJGVay2BA4YLoCCmNe8kQOibFO+rK9g2zU1GAIfpipXDFq5O0ckCe+2qtoaNjjQ0E6RC
YR0/LjjFkOeFSGDG6NgPFT4SuXUoMVmEIzV31XY0oFYxD6ru0ylto3WTZDs5buG+tEZDnGB1I1Ma
lnr6uAy5bbmaUV2lWl0PnTEyO5iVODwVGBSl4wL2kaM6Z1/fpvVkQ66N0nNp4myY25N0aCPzaaLu
tAsAncg9iEG5V7JLPsHN6RERNPNC6QtLYH41TjP5ZDSe2j0Z7dB4JWfZ1LTjLizp5lmWthcS8zwY
WbQb3Htwggk1SN9gJ/tm5kAqTE+ypGd6J0AUhYYYf65k2q0N9LohaTdVMYxeq030VBVA/v+Kwn0M
X/KimNfyXBg7IYnsPi+bUy1Vbty2+bkw42bXlo16F4wcsWEVP2bFcKnrRDpWNWjfj4xj0tkvE07q
uZ+sYzWV57mzwp3Vf5WTrDuHW6uIjC9V+CXFK3ijYg646QOIcMZ01vP0bJZmjl46rzxRFF+w04Tn
xHEmOju7b6dNoCjQ7rKOkZolBwOtRBg0TW+JajEEgv1UHlN39o2Ex0A1NgU16wVcfDWsSVzlLVZ2
o6cUyuhBS8P3u9YPRjl3J1mrUGUROuxqRYluVEySrB/2gxjQOw493RdJqXYy9TWKzYErB8G0xyYY
vZslGKExk52G56Qnx2nmyVP7npTMSiQjzV1dnfGVkkr5KOocIXoNSjUqdInBsmpivjMOI9dW62cr
aX33Y4Oryyra46mCF61unfRCQt0TclgFY+o0RIErTS+Qb5tYxoJaxeSRtJCJkro7p3GF1Cjv040R
m9oJfL2JbzQUgI/f+3EpmOxKRcg5V6pEglYL6djG1/AQTUAWFsIwIw6yLs5Qa7MgDC6SapwoDWk0
eYh2kyhIvNYuE4+w/JtousFt1bYn9sSVcqWyweOU2+3s6r2pK3K9DphOTkTn/PnroWmSg2eGckVn
qVKeYgq3bFNc2xOUDYWcc6DEWTGffNlsjgt11KjDfi/FrFx/RoJWmcNJj3e4NYI0XS5ayZEVWLM3
FkXmGEBjXSK9yuFn7SkrBxhZudFstTK6641BOmqA7p0IEuCfW5pKwwImbgKU3OAtCjYBN5zk8NzQ
2u9wBrlPJSZV2qlmEj9W3vpxbthVdabWlovk52QPbK+lMpNq+CDbgSuo8lnC1cbpqB86lDpfWyWe
t7wRJl4nVE+G5GNRWgi2luXy8U+93dPHLBgc0rC9c9OOCkmsRKGXm4G66Rp+oFtGcpGwhN5bODRQ
7ok8AVfv3upHRjpMQoiGxVrEKEWSaTznRnSRX9I4rV7aWZaPQc+0Sq8+BBUff9sH8o28SQbsPNnO
FBnPkyjCe79UmfXqdTi2jQWjHNeuxZHaa2pEldBHzzFR2UVu6vxCWHps6vFQa2Lwcr2pbwKaodOG
tDcmU77aVqxsmyl778K8/66SoR4s2jFRle1UK7W3UhM+5O2oXAPFv0q4YIFQBDJa+bKNGoV4kQz2
kOb88jptrW2dqo9ZQLxVyZJ6yKtR3Qf6Ozw3MqhCZ/8WKas0KyqKXL14TpMRvQ2nEv5CI+iHJdxQ
ytTwZslEaIPHAmlBDbgzpo9dzPWtr5Xkmg0gINNRuXVSNO14EhUntTLpMjJDVietR8NgGYjB5j21
B9m1Cn5/xa0wgpNg02GYurw2uipD55ckISOZjPgHfKZO11Ucz6UcMT4+gyVUcbjYBlr/QxuEeRKD
gZBGiZkumTrtrC4XA6afm3AygWKzN5EUMHWrliRkKiyDsqAhFccGpT0uqY/XwWiGP2DKVuu8olyU
DX4M7GDCVJoVE+IYc/qI3ea0O0d4te5mNZelQ5p28GRn/5iqz90kOKemiALnUDylflmAcuOysDgB
TDIexNGHNEyrTx8X30+uZrg4njUduAwhdyecpJs9/ikaLERfeKyJHSzIszS0shspYFzDWVtKmPAh
B8mcCfEwnIyVwATAKSTXDEkiLblnthhTeebHihzcoC5LGHG0L2NrZ1vfVrPTEvCvlA7XJtuP4msx
4zCZ0MVYmb0E6S5smMOfxFRtlHpgvnuwfgy+Ih+6Bue2VMzQW8zJumtqhhfLuTzmczwe/BnBTmne
teOEkCkfeio/KYYW4CG/WOJt+baTJLOebLl7NVhTjgmZ1ME8rGdgTsUDr/RJJxTh5UL/rvaG+jjl
tfDU+WpVDVweBRvBMiB7N+SwPacVDioU8y23xKR9zcFNCBpPNTCPlPn2JcoODfVlCf52UBYLNyzp
+ailmnp+T5kbkC1CxVQf17o0q/tRmh4mGZZqSAJ1r9fiZLb+vO+G6qxFtrpEeeE+zaYvJsi31649
BHpkuXLaaRhJVMmxKJ/9tMq8SvMKv5E8bYThG3bjc6kq4pAvl7ir0e1p6oM0a/5Rmixrk8fth1NI
fiAh8qJQ6s8yFWRPEXdjTYZEMlWdIquoTjl+BUeGMUAjxMZxTox6ZYq+3xi+Do+AED+sOVZEqUVn
Pz8nkp5cfSxinEwyMAlb/tg2rXmO7GeSsf7kB8VwSlsFqR1V11Vf5Nuy7ZLHKA2D2+jCb/XCth6+
SdG4xHVju5WIaFeFklQPbWRBQqiR5bN9makm7aNosk9YFFG1DfEaCuTWOEfLRSIQqOw5PCh15U4F
H+FHtjT2GCvJY12T65WFS0E33KhF3J+i2r7ZsTVgehQMR0sq9o2khBc1Zt6YRxtYp5FylHIJgiQ7
VSPS3HoIC1zfeFMY8BiuX3XfE9t+UxKRbFUlnGDGlBlvoazcuivETdUGdHXAYKU0yw6THdZXK6vo
ZDf5jIxzuJgB804UeK9CTRoXYxrIGGFs73q1gk4QxJfKLMz9HMs4UQbBVa+DeVsYyJ6JuwGaCLYl
yi6dV+R8k3oOgXdWMH/IsScM8Seu6uaShCHdh3rAVLLTVJeim+X2YSuepG5YQbk+4A43fhNp9JYY
mXE3lQq+mlpGNmiIJ4GGLlPlPTHLeKdHJUU+hWeZE+siR2AhTUL/lRgjmy4D8V2s5PG+EeJtziz1
Ue5zf63g3ktbUtUh0tvvZpRVXrPM4Q5UGVaSqOydPDXJeiwvltLYW2tKbRAeGsKBMT/JdujqOWmu
WQbhC73L+0SidUiDf4tyPNnEVT2tRCGafay3bl30/hGz6nlTWTxojR4r12q5pOZ0gC/+XLQmIm18
c+9nDd9tVnC/LvJYQJCurhXJ5vHjknekVkakGk6ooT3A8YfpYyqLG9DyaL8N2lQ4P1fHj8bKn5dh
sd7L/jzsPo69HFn7oceGPS+7Y17WyWnM8ZWYMVQefOldagoQGlnP7EmGfSZ9o+g0agBMEn80V4Vh
ZJexT/PLUMXBSbPHbaDkjxzm5tveoJV2whlm2gagprSik15gyBLzC3t2LYyJK8iOT0oynunrJbfJ
qP2jbac/ellHm9tBiGRMX/CI41Rqp0equmBYrF6OtkVt3mMz3Z0GUXYnXQvxEFPJWKVBas5RVDu2
gWgDlmuHoSqtHlg7wUsWDOF/U3VeS3LqbNs+IqoIIu1O5zQz3RMcdih72SaDABHE0f8XeH3vqn9H
1e03eNxDS3rueJ7TOnmIiPoMPXvt3lVZ/OIGfrd1bapDB9CUTVDK+aYN5xiIJrytSzGIfZr6CZ2a
WXsbolg9hEmOsRMmlFdI9gkDdfhz2fMJUarJ5UzmtGsbIc8EObgkhkOLq+HAtya4hyXZvInqnUPl
i/jWLdc3Pyr+ZHWNd96lqmX9QMk5Ll8AO/sLhM25ybhstrXH7d4vLKp9IPM3HXjR1qYHlXgUHp+n
rjPnXVwxWluMvpeOPfLiV5SMLs8dpeSKWIKYncnOhoV6lGLTBuqLq0tzTz38ePGXJaopKX+yJhJq
ODNbXDe+yda4bCXrq3DZJPO0n7YjlfBP5gK+DGMbnoN+BkR08VwPRo8D2Zug03QD/bW8tb32RxxQ
prVOvSa5liSDDsA0UQO7SIhseI0txhJRqH9fJanXnBovv6TZVkPOLPd06lLjGx/dd+W40YXuFlTV
BlHWk5CHOW+MI/wuJZYUR2OKBEa62lk1kh3ThbckdX6bHVAo+E/4Zlj1S0yY8Xenxt3ccVRMk2eS
5Ebfu4r69CyrsLhVhrq02nkkhk8ZKLWNCgyYixhjQ6vBptLcxHjtyjerjYpTQRBIVrgeExU3Dw5w
6oqrIn54MIOddIH48ovMC/XWitQDdqSuPYYvfiPCdgqSZFvMtftztPdBp8H5RYBZLCezJeOrtVsp
3YoG7F1dkLxgxzW4fB36p6U4qli4qbmiSL0IgFzBZNOba5+485kX/kHmZX2VeA6vrPpPZzvV3poj
9zIvS7pQTu2QvVhJjYtITs6ZLjHnHCWzPk+POlAGfg8vy7dzDNZjGxrW17Gt5iAmHzeT1YrXLAHe
n0MgFYtGZgBtrhZT4hvHXnAnDEekz4ya4Z07sj42IakboAD+rR7c3wUtxIf1nQ/m2i0x6qFU6kQ9
BSEmtiaTuZqvZM1npzwQJUQcS+jL5CjS5CundXerlkWhX/dCCZapfbkzXe2+q7y395no6h2nc3aT
rWtegbvf3MRl1xj4pCaVUxB/9OiK+VrnIRxNWXzGrpc/F+QEOYnZXiPBu/WPuJC/o6Mgjq62kXNH
tRldSxq2rzTN732va89JGkVXIWR2NGPxoNAFMXUnYzLClsXtKZbNeiJz2Ci6jhy39NXDnX6UR7ri
5FVkeXNdX6mkfZHJnB7h/5JrUPjJdX1VzElx0J79czI8ehmE9Q4XPT2vmw84dEeFN9nztV2EN6Md
Q45jcV3fWWARG592622xbPfKtDFkJC2nRx0vLcVw06hfbcT6ankp8oTs+mW/1wt8Vqw3+WXxZBhd
CP69CRF9jhTO70eL0sbd2I6c3NaH3c3xxWrL8M2ehvZgMjdsSzoVCfYicNzvVXktGrq+yOcrvZOt
YS48FVyqZXFndwIHyH5mJcECfZWKixMJ5zKGZEqNjXNKjI4f0Ce4dVOofthmKga5XC7uRhG620hC
bKw06bpEejavuf6pW5C7dd9YF4lU7pT37Ru1uNz1Kn2fpq74tMBS9NCcNe2X+9DPPdSwYfjMU079
Y14f1o8AD4rcObDbxDzhn3+SlUUCSNIaIPcx/jXP8w8US3QvRFf71zyOJ1I/TcwcwRCHf9HDFUJk
x/S7wb5wwEuwhamh4TrgkhBNxHhZUl7Whdsee7gsCPgf8j91R7nHf0tHaDIyw+HRmLBghPuPj3Vx
AuO9DxzqLf3RulNbOGgx3IsOa5WCRiZYIpQ/q2g6pk2K46WQNBnznXz3XU2ukywegUg3gYGtMfHG
atv72bCLDEXqAC1DZ1pz/bMfGs6eZOevJn/jcyAmfF/L0k7lobeM72ZLxKRBvbJqoUH9ePog15u8
BDuD+7cLQYlSQHQpHZQ7JbW4Nz4Dj5cMxn3gOIs9xBxz75rfXNI+N34XJ1cymHdm5mmLtEEi7ZGE
uGdGU7oWWh+XQC/dk140CeuCMqy+GlBkneOe2CFNWGtEE6polwuNRQrUqMtdaiIX6fpIvutIdGeR
inuq/D2kt3UmjdumxoRX6zI2FDQbDCdReE4ndprY6vjX2nCDlBmofWfAec86eU6ScSR/zqRgNYDF
lb6yD/UI2xE2fnovLJEeprolPl7pf8HfKoqtTVIGJXoHszppWZz+O1waFHbHYqSa/mO9KMVFReBK
Xr+6cSsvPc6n40oRifJ3FTTewcC1dogpPoBkopKAQ6q9iKQ/gYVEzwNqcj1YKKSC1nxOqyx8yVsj
O0X0hkG1xLj4S6+i8gSCqXbr8uhnULnm0BgvFjeLdJn/yhSHbJBUkGIVRQJ0GXb7OSu2qPraX2n/
k7xU2qsKCP8KPI6kzcG5ODXf4LrJv9D4go5w0OnrSg1LGZ3i6ocTR9Vb6c3g6+6bHxT4jM0F3bX7
4JfbzMFzXpY9NVGpvtshyqbeDO99N87nzI0XVRm3psm5DZ4fXNop5v7RaipcMq7l278sn5e9Wd7Q
ncGMGQQivLu1OVMqnfb0QLZOdlYYpwKdUIMYLRMEX9Qn3wezTRcNyapyynMPBl1JuVvva+vikCUn
uS2BgM9kwyW2VmyiEWitjt7S0sxxf41E+3lJYpKWGvunwVY/hywoX8Ww0NahkZ4NGE/XaKg9663m
VHZdcW/L6KfXKSAOUuvQyISc/syTsllAJ5jsH9nQgHJVZB0o/tf2gkPkfezdAuvLf08OH7w+m1hv
zSd3zMqvoA7cSKdLYhJnY9H5+6UvQwB6jwejgM87oJx5UEtPrLwTlRyEqIirXytzKCKy4cF8+LDj
DvsaHd94suruNE0w6crWw6n1aI4VqiPPtgE1LnzaDVMAnh2T9vhuInxuZk/wXeejmKzJfet0/VOb
KYlEUG6HJCdfbj3/bUtHR/zZOHzN+ls7TgRoUTG4yRK/uzoFjU7Udk0vUzI9o+/L75bo/5nSvD+D
LeV3qoiAp2ji3OU9GbapETwmR1UfoUSsZCPsybU5PyGHiF/QrBtUcqXFZULP1qlwl3Mhpe2EOhcM
BeYfi/7ZrWyqGJ+jsHEbh8Pvsbe/OGkQX/oFyHcLYsBKDwYcQOpsgsCf11dId4oNJeXhJrRP0SJi
WpeYe9AlIxbQisPi3pmUKgj4ri9AHbt5zseL4Fq/bY0gozxAkcjc+8Nl8JnfxJBRfGHY8jYHcXOz
lsXvyU4MqurU5PFEDY49XtDOfobD6Hmbgb1+Fy0n7bp4bUuTrcGtbIcCODrUQdvSemFizRWy2cS2
eCgR6XOZVDi6V81eg/z3HAE2XrN83A9q9p49p0/eup64BlPkBIC0prxLA32lVZCGT8kiXzpaaxAn
pUW6HT0mCNqkGGdyyjYaQOePtkiGy8zW9zSPQCuIGGik4Aq9PrWywMwbam/eVTnPxdwj5t3EQU5F
ZBaeYys/uW4UnYqRqUZROvtXDco9viNKEb4F8dYTe/l88ZbpoY3s8Bo2fEdAYA5alQ4McOGiREWo
uIg0PBpSyOdssTSiavQPDGrsLwbSL1qyi8agWlQ53ScuR3aHKrX0vbMmWC2Zp3/lYXPU0aaoCRrs
beawVKlgV0SDJqLUxVvZoJSziYF0pO65TSbgYr6DwXGASkqwk23iEi7cbG1NfBrtO5s6p5FGNqZz
VfZg0C0rmehyarBsyaC0C6J6PqtyFH8ftGyGOe4iUvYymy3WXi5JzUioUNEkj953+23v+v0bWkj5
6OdXo9beWS9CniwGuO3iILhR4pW/OIiiipJEsXCS37I6MK6NNZ/7qJVvlU0a1FREVFPQC/GILP8U
2tRqqlYkNy8X5qHVkvslUpVnzVO4tbJ/wl6Er0KQ2jpwRTiZM5dvNXO8ZBY6FtVn7qHog/7Ruvj+
VesdTaNW7GOpeoxrzINRHBGpiifPrNSbHDpURI5d7HBVWEibgHvt1nypahd/aD2ShGATOyhW8rxs
YCrcyHjrYzd4KeqEbc7m9FwpSJ+muw1nE/k0y54e9u+jHq2vkQC+sNkdA+WQWGCEX+Dq1CuFNPkm
R2n7NhbRUoG6KYY2/hVxJm5azzRf51LgmEflQyGX/RG38VH4pnUfm6F/wEce3JTiSmWO78lM/rfd
Wsd+UAFoVuS9tn1Zbt2Je5isxLyblyElhzYQDMN//yWM4M2zu3zbUEXe3WRQt9DwnY3TZCSBKpui
lravfru2+gU88rTSI13qB68d4oueAjeJyeVa6vLfV123pPfB7RzGwvnl9HXFSRRZL+uSe/w/l9VA
HbOZ/Jp1bb2n0vEe0iK1r8VZpebOffNszDTMJ8FH6nFTM1vr3Cpq3xCYd18sgiV7VKgfqmYT8mf3
2XDkxWjqDplb7z8KBTLdTMQoNn2wZaCyP1L0pRvVd9+1Z5ZHyCH5YVrhY4yK+ecYGq+1GfyaSqqu
15+xdYjU5tdxNSMbYfTMMxvzi3kAjB6dENwRJSiOGknPpjdm1W3I2xexSDh7E01oExMgaMDJzCUR
YKtQDekSKbWpbhFX2B9DZWOJpOXy2XfVcdKoAbNFyhtZ/RsyUbF1JhTtNRgDE2xVcJ8+OpYgbqAY
9HcDjsdPRIoumvNftiV6HQPteoikypsQ++hSfXGkS15UmAzbxsk8IHWaJ5mHDcpo7JBIyNzbNYXr
0zQ5+nfbJOd3yJq9GaDWa4LqRgD9+FBwaOfAmPKNQwsaX5vXavnL6mHHgEUqlwzUecImxb83SdCp
TM1d2vLXADjdCi95c3yCZ2mohN2wnfISVlSwB0jSTg1I7Kn3ym8Wyt6NSzXVHolUcEdATuGOMn7I
VHjnqGR8CMeK/Nqy/GMTDsU+JZJzxY1n4xm4JdLBE2dv7MJPMILPQuTRS9ait3dzlqwbvvgRvLG2
qvotYgTZZD7S3dT0sH/oBA+k1aR3gzgH3fv1SxVax6ngg6flphUHORJ8nfvEDft2z+GaprDfdWAj
h1pnAp5KBO19ASqRWOPXpMLpgOC6f3WbDk6omeWRHu4301HGYd0rXQ9tRmAkJ5GjBjAtEkubxC2+
OxH9hmmeEQYX+xzQiKUf9KnegUrkW2f0+/+o55BbNFmmGWEtCA//fg1r2/UOpkZih4hu3JSB+0Uj
XSNMpl5y9TRFooad/qpSEjwril3OY15ke76pp7Qfu+36Va6l8UL1sH9KFqFbkvSEnk7T0dVRymVf
/6mUGb00rRG9QEsRpYqjbL/+mYQgRLhh32wZeC+S7M0MdQF0QhG++3BPXGrr8gMCiKhwryDBoPkM
mrvuXzmU5h+J0xPCklKXKKf8YWnje9iHHlqr0v5Ei7xN1Uyu1kBBcZwZL0FQ5Uc7G/XVXJYh6aj4
Sp03/jJtPuk8oEq5ZPaLMyr8gNbY0ZcNzct9/9Bz9pJ+4ruvLqEl42KhWRd38dE0rhYH0bbXClQF
gpoFptOg0yf/DDnm64ni+mz5ZKZSGov0iAjvAo14uCxmOJ1DdE9nB5x9H9smtj3unM914uTvZVyT
GQklQIEdDwT9UN2G3gf3dTCLbxBH5hkPkPu6LpkWt6ow+6PXXi01DEt/HICpKtIvvVOSGJn36cXr
pX3oUzu5hL4mXXymqrxiG+B6vJh7+nI6dHnanlZQJ6t8ggUSAmOLovUwTE0NEdPE+CxKUgUF30S6
ox2Pq2SzkmJ5Ux0F/xeUUtkXhJb2ZX1ljKZiaAdNy8qD25otccihqa/rwqlJfm2BXGYdW9da0PWV
M4GPx4FiEu8CAN2BS8ttGqr5BpxnzjE6qqVtGIjlsOJU8wATDAz8pkNFbDlOimuv05PybVLX6fp0
Gq5d3KhvixScCifnnyJU02Vd8sz591W5vKoaH1zUGbA8wj1uUPuKHsVUkdv7Xpbhq+KL9qosBwnb
HLxh3iSkFvZoQMlx94dMH9oZjBnxyNZoYrKFF6JpZZsAuwT3K/Ob8DRETm2cB2+ar/mi8ViX9a1Z
/9ONurtIbEeKbqp2uDpC382J8RzY/JfX6vEyTP54sfpkOvqDPDZFPPMsMEDpzqZtYH0vrTckBt1Z
BmYCQR4PGbwu2ct11XVPiE3SqzdV5UJ4cIT4RNikU53vqzi0SL9V/mVYFlRO/iVzGEHLeSQz1GmM
s2PPL2GW2y8Rik86gF0Cp72lkTi27EMRNkwnCzNGV6bz7HhH5QT6OS07G4HGiye1fiY2c2oq8Tln
KoRUttXRdYdPjIbu0bN9924IUJ6QbcpLt0oq3N2+GR3Kjorz1iLD3o/llyqE+VUyENdK4FFJxxhp
s6vrg+ggh1ceYuV5OtHemT+dg9c3UA7JOPEh5uO5Q3NDkNoc9TCXaxkgtOZC59NS3V5X9D+NKjLe
phRzXpWhGPm/paVx+0LrIl0Hk8lQs1ANo4u6liiT9Y39hibEuFD3iTDOq+qvVHRFh2pVISg7ljsh
42LTV9O5wZ5zwLFikubKUiMKPPd2dUApDauoql0Rj5AwwryuyyR680qTLIpRCrNtp13K6qtnYRGA
bntZgDSTt4UUJA+NCENDRwlC/mIXzxePazg0dC9n4MT/g0XXV1hGkEcoQYjH///V7VFtbuBoUVEv
HMaqOlqXTOd/YhkLxNZF/ghhyI62wxdsHkNm9aD/MRYoBQCV39BffcYGQHFKBYrMW+9hdMZwlMPy
+22UBv41mZJwcW/XC+B/98Ekm49M7dZpPYoKyviovpBEmbXiZ5TQlLgKC2zD+0lNzm0Yw/zcV1Rr
t2FFMuBikQh6WK31XjowhT05bULf0NjKbWqV5U6VbnKYzCw5x2PoHPPId5BHEfzseErsY+pEb2YQ
MShNrrkVrT2fgETuYErq2ei9bI8IId5EvfafidsgRy3AiXdA2dX/KsCOJaaKh5HV9FAHxFiXfICv
3dSHVx39qYWJDNHwkw87die+IyD8nMDrgZNKzEjoPeJt4jsfs9nbP9cXOZ5oersrLlkZHxpcK9n4
Qyw2tmHTIC/jiKj8kSiRYroCOXsTHJ0In9ZbpYCSNJ0lPz+nHqGpdIx3x2+Pk6fPsMX5TmkX72rA
Pl0EOv+rCAniNtnqLioOc1AGD1X6O2DY+qh9nW69XMb0hC+ju2MRAbwC/VU004KN6guFUU+21iIb
WBe8kKDZEzUhsClW5Q2nMhr5JSmut/hWF11OyPBbcEIZhJEkORo6bFTMlMtfU0zEzxVBZtysyhjf
nYS+BJqbFtfXaq0SCqOkBApW+I43gWtARnal41/uWUbJ8PrFWb8zVQt37bVE/fu1jC/usqyvxiaO
L3HRFPuOrk8ujS0pPqWfHucmNPFvZfJmZT5uPCfR55rQ/EXAOLE5ZxQVggzq7zlAAXWuXFlCUY+4
CbwQDQjLFDvxVsiciOWp6vZ1QMcB2hMKSq0oeKcy9ONGZYCbPdalTWO0xn7OXN4OW7uGcwbTnpuz
M4tju4i41yWusXDkfvgsIyaNTd6J6jKa5vCs/7cUVnEZ435rqOQf9BUlYyM/z0vUUfwSBNRjCIil
F1GXxjkcQC9ykNRrDox0wpxzTFRebDKUGGiNQKnWxU5kRHUv6uSiUEAqZgYEmJjTa99Y4Y3O4F/g
196xc5vojg/PuOOtPt6bhoxshR/mNvauc8tjUZ5KNGinFY9OrxFdwDe7CXksgxzRe0ol0UT585M3
dwFAbYPxLRL2wRmnaZHRg3+v4MVCWORNoI+x2VR7F6MI3FZCeXfnPBVcmdACAH6nFttf33R8+tTX
7XwMwH/hB4wGTDH8u8UiWF8XE4xy+sVFzXxr50bukEGKZy2H4lhH1VMwBv6VPzdvrQIfMwg65xk/
RX1zhUdIrtnCea1LtLxNmYSwF6YDEmLCqcbaGI9jNRc77nXLNuD+48TuqxT0OYRd0bxLo35unFE+
fD8Ln0bkC8h3qTx1Eo9sYFA5w9P+uWYaespW1M8Q5Ek4iXOUpvNjbAz3HiA8v+UhXT/Lu5yf7GJa
8Z/Kar1tXwwO7kPlfDR5yVs/dA6+g10G/qFc+PxVXKnymQC+fq+RZfIh6unnJJ81f4Vsl1kweIPu
sU5+z14R1yTG6hoEOh05zsz2MEEOvVdmdK4y4b+s75qmW7wyLeY5z9+tv0uFMu1VzcQkgpsenAqX
wpTWdBy1WZye8RPjMlruruPc6RNb6DFBPn6I2vrnnHeUWE34XfeBRDXsjIm2nrRHMEaLfiha/kxr
O9ivN4z1zlGnLVQhevM4c6dLwDlzLPyQ3UazDc+t4dMRSkbpPAX+hv8AWH10G0ag1N/h64E/Acmg
lkFEd6YAjK1avUzW6NDC7ATYu4b0VxBj4Fy+B+WQHt1ibR2VDlUS+E+YGdKn5ZXuE/T4Vuy+GW79
8Pso+uagvuCjVk8WrszXdQGWDbEixR99kB7bYAH3jfDRGIHAKCra52wBPZo/Rm2Ux1Vdpozvpa2M
B4oSmjTaqHyjXPFr5SOhmgaMAaLFco1HfqRBaYYZlAbJpPUwke0dNPEZ+Cy5zYibdkn9e85671Ir
J36M9UBCWT60P7ravw9F/ukmhTjmep4eFeMsQ9JyTC5SIAJW2v0oueUWPLMuc/+dWdo9Wkb6otyq
OiYZhUWudPRX06P/wfmDf8L7NuB93HvFYB0zpzyLzprv2Jr/EbGqTkwypOv3Zv5qLi68sqR0uUa8
/Lr+mR/kl4lLx7GuQmiPxHWK89Sh/TdigjNzXW8L2UZvRR211zr1f5uzgg8FJuwhvWGVigFEjYnc
bhvvZsO33NREGn+g7GnvN528MnvL6zzTWJeEw0RrN2xBTRIvE37b3UrqXBrVvfaLWjh1wLKkdrhd
L2ViUWpu/jPPNbagEqrmaN3x/DanudG3SOT6NalsriEDjyWS1/zc+HaAmno2jnZuwf39j3QPkoCK
R2sYCfHv8L2n+rputZYX5VfseVdE59TPdqrdrX+eUxQiiKroc2cxohKGFGnuB1yPSRFLqcrwUGxd
kGXT7NXZlKksvz+rxH/ourBpCylZ5XQHBb3+jZ739lcQQVM2LEJFeAHoq9oaHkBGXgP515AKuYec
Gy+UtesAt59Wgin/K9FmPzEFgQShT8HyOhquQ2Jpjg84bGtvjOEr9GN98IaaqjprpJb2b4RBoFu5
X6mBdCEUkm5JoTDKxVof5QdKeAl6rjt1mIAXj4R3oHRlENrPaVUcS4+Dt1ns96Zjlluh22m7vu2H
tjmMfds+JZnSeOtSjTO0gMIlI6PKgF0VbFuCxI6fw25glpKG3t8yob4AR1FwZfzxCLG1fRv8e1lW
r0OtYHlmO7vHJf/FagXbnBTpS4HpHHOvereMZrjpdLb2viKJhzSQxt+kRl7QZ6E+yx7kJTTQ/LQz
DoNhNF0urGxPFR3xVJ2wu26NzBYnnDUn2qJJR+3Cj7gjXydVDimnvld85EjmIX9qVKugXDuEDtl2
CHJ9EWmvL36iRsqkyCvRizYmWVQyRZSKc9sV38I8MvfrjBdFBSKrWsyMxYcRncM0WdVbOsjqDc24
sbFL+siUsu03nZPSE2Rmuuv65rfRD+IxmJl5nFLQUY3h5aFNOC7b+Z5adnpKhuhcU+p+iMP+F+Yo
Lz1YHC2NxPXUmKoh9Cj8bVk8Eu6iIlmX0rsX5KmcA9NGvYwtiEAin4RYtdzRir43znZZvbgrgl71
ZXzIimo/tdr8bLPwFWVLcap5oO6+CH+36Jj35pLQEvAlO1WU7uSxAdtUciauuLpvMdOjkzN02j3b
65GCUABB1sgRJQtcCzNecNqkru1A2LKDuWDfGEXxWXYRQhWl7yV73ms8Daep6D77ANbWGQMEp8si
CjGcG1xz0uZWHVk2RigUtVSRAIZ6dvODjYva+i76MAQuYr1IEplcWXz7pIZCX8ZIf6BZHg5hJtE3
RkZ/4bpdbaoMV8fq1RkWMWEZZf94Sf9WM31chsq/ulyvN7Yjn+Vyt0TYxMYtDQKHx+SfUqeQZKpp
Lxauadxu4iuEN7rGgXaYCr/Z2FnRJWk48/yuq+lXR/5YJx7CcyxPJ5s8jVuLR0c1vUd3BhZQ2x7o
0sq4zDgloTwEePTVpR9ralaU/hPVOnJ3Ii3pAqm4xSERygiGENbBE759ThcdWJEvZSCiK7elh9Sn
NXE1yGWpGskEBQhNwkdHvUq2mB6wERcQUww0KnHF2W1qqF7LHBAc03iP7cc9A3VT1yNMZ1dKekqt
dWjyM6K3huA3cl77XCBoOK+vLAbkk15TbybvMXROu4fsJG6yzYctnC/ZvxOKe7rK75jGf1stFtbG
iPSp9iIC2BU5OBJVgNs5rzYRIU8RmTT7VeKzLnCjzcbNzGQH1LbJCj1fu1QONoI/I9j4ZHlssQHa
N7UvZ19dHffnaqPmxprfBrx5Z9sQr0w66FhR+vE8d/Fz5GXMO05fHJn0jplQxDWO2j2BIrfcMvaD
bCj9kN5H2OMQc5qU9OWkNctLg7qydTdd5/60rVgexrhsBmqg9IdZ9vDaiw4TQ5m8/H0V7ZXTOFdz
IXD1soRhhsUMSeiG5A/p7ZxiOsjY4ufgJ+WajILnKYSY2afoM1CN1GwnxhB8ghMcLQXlRCyKdQfc
y3ee5/6BZSXoeiHvQjHmL03gngIZvzbG2D+Xy2FuJjjwRGvyDS3DHSwc218fdAe/BTn/C6U7sp1O
AKQlMUfTwS9q8UH/OKm2pXSzq9HXX33fHx/hsnSZe05ncl1i79LYfvoyjDPNthoesmS8uv63JB5l
N2k7INHyS3H5bylQTD01MXIcI5zL27oMmPavSdpML+RivcejEeMMzJy7CHgkDHx43YQsrV2wyAEw
/IwG6nWi55rca9N4oBwEBYng6nCh3NSK9iwYT7csRlf8MhC1n9AfVY/Wo5tu8D0K5HFhXRyu5jDu
Qp96NOLrDy+jvIdMZslmPe/N0vqdzCHmJIjaSz0lxJkvljgL+8a1QcwAaIEj/6GGHGF+V1Y89VjV
QkxVu7HpWqhqv7v3yrnmimqyyfPC49+rtzlxF1GNueHMmi9rKkiSQEfpIjlDe3F6L0e4W+H8qW2P
L0uqjFNdOt62hitlHOUtjmN1nq2eYLmyc4+1nc4vayqAJYYHBhxjzLpb5ohPT8/W+b9FdYF1LqmV
qVy/uhnI/9E8WOMHcWXxLhuGT9z1GgWP+RUp7ojgPaB2iliA59bqBrhR+RsqKLigomrh8oJoP0D+
fdMMi2bY+2f8lgWdwi34bI6SJEfT+2F9jxYL87p4vQ5OWLppaU3nCvklEgVk+U9mIUDfhqH5bJrq
mqC82xdpDcsuKGHzELW/jcyoXFIy/RUMkrB1codo2va2bhfmwZORyfR5lMkGJPSQpL53yUnbAUgt
EMwsr+AOn6AzI5/t1DIO+WKmLQxpnK1yIpO8j/tyY2XwMqtq0KpDuLRcV8lNeNsyDTqUgtwD+iR5
OCgM9zLGsGRawavrhCMXzhoDIo93x+Vp1tQsm8R0DG7yHCzL+sqq37suxkwQhjf2T4YG7arXmp/j
yGWRbJ2KvIreHhCtgbGu76rctm9wSLiaEuPsrT7lZcGNj4qJi/2myaNfI46w98UW9k7ikRejHDKS
xDk7hqreB6UpV+3dzyJtXxvZ882u6mftpTHWL3fepqYlX+zDCjrHaU89ePXaLDdckKgTDEh+9JwG
VKsasT7WcJqr1NJfw3py4AkBLdPCBT2lsMp3zN20Q2WS5DYPgWc+ZFTiFmgGF/fxukx585YPpNrY
tTnu/Eb0aCtHNHL8Emi6LGaH4IHQ+RJ2SyxxOhu3f4kyL2kTdirRP4F+t/cuGYnIccoJ62f4URuC
IlhRyucm9bGXYfcMTRMsK47i49DxHLYxGn+3q5qzWkJkIlsAiVSuPpZZ9cPLovKHaE96lPlhtDOa
nJfEFjv2w2PrCbzMQPaIr/hNH1tB3rk23GPfO8913vlPPWDGHo8FW7ZXNsVxssnl74ieIzLei34O
Grc0dwckZQuyk/U2cVHwZHzhUXzFiMGQGyBh14avTgW93ivo2ljE82lPvQaN/OfvSAsTM5xmy35d
BdGDSCviifryptrJphAx54A33BnXaFy9BMtSm6Zz68pfs0J/WtUlWj2J9Z3IpfLe+lZ9IYpgoRTK
xCWpoMK/wxyq0UuE0/PUdjHXEnzFiBc4h8jhSraNj5M96CbQB51/qabY1jRFJnQ7i1ZsZTk7qD7S
y7xMfBm7jJEH02nMm3/Rbze2xEWHv6xlDnCWJViMz1PYLBkgMt4pY5TEjbETXP9P3TB+kwYy5P9E
Dqu+4S9Q2nnorlWtCWAu7YjsZVJfcKHO76R+8R1QrrgYy/mzLpBVCsiD+XYXpAqYGGj+ShhgeU2N
+aPsh/7gSHIsahfC5sVW7rAIlLq3frbTC9t0xXljGRd3ku8EG/0r51ytDfOAAZFgQaRc/4+w81iO
JFmu6L9wn2YpItWCm9K6CqKBRm/SWkyn1jq+nicSw+nHRzNyE1aoaQyAShXufu+5wgjjVxnTnUyG
71AKplVZcIAzMAq3XKkyO8lmdkiIcAPwxdaqi4wffVd8+y0deckVUGlZkhwnmeufw4Cn5J+lacGB
O9RGKdK1RRoSjRRSXoQ3I0dGe2lEAe7B840XGgOobjijcwei0eSgkcEuYkzNKR6K515N4ZaF8zS7
tE1yY5viPGw1INUiJ31MZO9lESktgSD3BVbkrZibwKBZ7fKUy+rjMhyehPZmsU+EKWbce3brtwEh
u7eonN2koGkdlr8+/QMYzI1jSPUuFBKs0UR6drRClrAKsjcop9M+UqbUUtPExUkc5Kyus6M7zW4X
bfVGZ/yM4bsc38ci0T/rXI5PT4id9YjNXqz8uSQXQ5++1CBYdmIcsnOimCToVGK8S0XD5DQgxXjI
vG04Od4BUNzfvpmRjsIREBXkR9yDQoF4wiYeMaCy7cckRps4a8IXqunj7Al0ddaE0XwY5mtea7/C
NClOhgPVomLn5YQk2XP7rU6AAQcx4DUGJeVH+a3UBmaHqNHZGxlj+Ej3nWtAg8voPSNBQzg5YVcd
/BZWI/S3ngnqi21PHbTD8CrieotRLrmmWj7e+QXGu8Sgves0/B/LexM6mE85H40gtP7/8CsWLToK
mpqgDXyWnP1ETaiaLaWjfaM0aG+NvGb0d0+albERTcvhw2jtHhYP09Ia7/t5RAUwDcY9NWAPRdgj
b0GTVns9j+trL517Kfz0lac+PU0ZM9JI2OZLv8pvvdUEa3Yi8HgTqA2ruM+7LXuAbt3UZv0y5PKX
0HuypieqQ0sNJ70pvuFc1J96qrMtST3ZVrq43k17LFepP2kXo8IgusgarSphY+uNW6+yOGbxkJ6N
MNuZMZpM23WZL6DfZl+SQ/4Z/ffRnOS2pyxd/Sn/wBZh3UkwqA0+xrmKB/w6Q0tG1QF0yFeOMAgp
u7qsnY3Uu+GGYx2cdia8tYwniItLLVQPmNZyLwm3qQIcijzbNRHuNou+4Lo383obKr/esmSV31wc
PfgJe4o8wC5ObnamDKt1jDQ0BGxpAynyMf4/LUuW2Mdk6KfzJk+BiXGrGq4u2Z4onBFBM3U8U0t6
55Kt2TYx8V4mE9K/emzR/6lXy+IpCpW0RrkxlJjeUovPeXJI09RFmFZke+zlPHNtROjHzzcHa/rc
DC3boDjMpvOg2lVqqj4bER4xSEyfrxj4RFuNw++4WH0SNfD848CQfkumZOJm8s0rGGUvf4ZO4PU8
2MFlQcThwApXHsqDw/LkyrysXpljgDE0nRIOinXuimC8LYuoBnKNrOE59guyU4xQMH4bw8uy6BPN
7yHlxFGTOvQi4dlRsyqhlsZr+lNqHkI1L/bDVj95LsiilYt0ZEP/CP/bEMrz1NnuKkbitbGYsvKL
EEiuS7SaTuUlYBkabmzc+XAfAWbCQEMj7pjU7safp+jsqgU0Gc79VmtduIvxq9VBrzT7VvLxqpco
eQw1UDbXDvq2dabqciTYJsQyBs9l473EDnFcILPQMPzzH5dXbufku89tbDSZB76rQ6KDkXPCtHH2
2/Sedk23p+NBm2ucRHamo+muxBjkG0vZ2Gy1jGUKm6umJS0q1BJdNV05IeVxgFtySy2cLnkTgcMJ
azCvVgTbocYI69A/+8LYwV07SIpetCY0N7Kp6510/X77OfbPA+1sUF0qIUBkie/IkZqdibWZv5/F
6GPsfUOY7pwi+pmMxkRcq5JDJ2DuMBDUJZM7xFMOlORLF+WIqeSUvo9DTJWsPMQFG2I7AQ7QLd7i
JIzOnw/1KY4eszKLL0uGoeYSKcd4De9sX87xkwrPHrCMaVUvz2WSSWhV4ZOrVfF+cTO6iiy1vFoc
jtropAdMSwcGRYR0gTD+XASWZSxTAVoA/lTL0v9e0CYA05XGqzIZfj7flofc8rjTJNlNGqpcw42h
qSRNeyq5WpevYoVUkCHp6QEbwFR1VhYlTyExpTgoi+yqHg+LOlu3HXV1ac7vCeDGYdBMsuRMetIz
+/MHKICBLnk330P/jlCMMAzoNVthJNFlsHt6NDa8rBNEj9W/CSLq2eIUYbC1+TMnrUugoX7kfBuA
Hh59e36Plq5EQ99xh9tY7E14yNvaAQ89upb1sOJEPCABR4xQSjqaLvRoJoDHDmkCPXeDAFMOuVBu
p3Kyys9lUJYntADVmROWOyh72Q184/myLE0j5WHqmhv3LXJKkLA3Y+me85KsbZvuzGb5cqx7batT
ea88gQ/SOqYGD4myzxvU3nVWnjSUYAr8STJdUnVn1KFcKYCWTmYCUisEuIS8nBWu7Q/285plo4QZ
R3J81GIo01NpRKpb2YbPbdwqSNp4DUnfgIM1Vzs5I3Cs/ZrkFUbBr4NoiI1ro/w02DT8EdFbq1ld
nRllSkUjnauVe3W/8STblj89/uWV3iAokzOeoo88cxiFWel05uE2nUelWnLswjhijsZ+QTJ4qrX3
BNgBMoscmz9mxKcWg8gehMrEJK1W7CjwQg0cQdwy2M/4vA7LV6FrPU1hZTG2TcS1VzPmqLLaM4TC
zWJDK8X8tystKYo7d9sOjbT1LQyfw7gCzOzTDzykdYRyD27Zpkk9wgPbAfcx2Q5Z5jzXCf3ALCt/
8siuN3WVfEtLPvhNWTMDszxurmzk+ue6RJQxv8AMGK5ZbE0v5ZDo64KW0UHv6Z1qBvI2rPz1wzCI
Fyq4X0KvCvJrTv90GXQsIw+pmiZ+glEC14sZByW4SXQzs/tW9AxABIHKQbdGwkrKTW6M5R5coTgC
fzqWqqcvVWmvipgT1h197ffcQfMA9LgiW2fqqRu44YyDI653i4anE9F88Zpt6FJxSbNud2Frdre2
gwcFe1DbFf1sXNDBRIf5ve+mbutS9N59tRh06jBt28m2dYMHz8vkvWjq6VB6UHWqONpFvi3vY9A2
4BMZvkEOju50aFgqUGSVmeuQNdt7qYTfDTxsHm4gIlweUTefwe5G5u2XytYM/t+9HaxkNq1LKKCZ
U2Gih2C8rSohL7Ho7LNhvo8ps2BDnQaLymDRG0xt/zuK4/qo6Y6BYlcCBuzgOcOEdK7piDDHNXYD
tlsmId1rO7vFsx/FgD4jgv0QkZ3axIAfz14QYJ9HMI+r2Z+zlWXAMpQa2kkH3zBTALiH6k630OqW
bVVO1U81jBsvWoDtauksqz9MHr106cADqRheBYVgg85XtdG6x0Lz0dMYAYUWBbZxtzUmmnrypRwa
8YGW3l2NVIs3dK3doRvQmsRZNjBntJxfffwBHP1VGsqHjg764RqQ2NISuc+s7NKcbhomG0TPUY1x
OpnNn2g/9X1VhyV8Oqnf/UaUkBBbEj1VpwnZX/zZc8rssFrFru3twqnZJ5HITlL6MYoYh5uTwM8K
9lkh4hYxl6vbBUo9+aqrP375QCrF8CsACp3m+dhKIlfWIoXWVpoGpveFOweutD73abVL3e7+uXED
YEFWkjXQnXZDJErM5JDGKjTpsoievC4RTgUDrbo+2MiYd4wensBvTEdcCMD4wqw6Iif8FjE3v9PI
rbfs3PSDIWhrNYQ2MUEGY72emLyvlzlfWNYobWpvb3Ta7zhGvT4EfvNkz5G7GXKd1FOouqFj9O8B
25GFZJepDtzyKldtuNoFcVkxE6VaHQ4LpMKMfG01BiOQJLU74uLY1fGYnZfCZSlhGH3ax8ZMn7LR
pRMZaQabXE+zVpFGgzjVKTnpNhWE1wHKqjrGKHPcIQyaBkH+re2iijdoSLfhUw5b4eE6bPzps7rs
KCP7FElpn2jkukqaBtNMBniaYa1YuT2/cm87eyBQ1tTL3sscieRJawkHjPkqpH2A99F117byTy9g
pGWJ3Y84jJnspcM7HGDvAOV6ZALKyXhz8mNZqkZ+Kj5qD1fBMrgPqfCJY2jJ4XTIZR4aAiE1GW9j
wHRvleN82Fkrt4lr8HcU6fhJE2Ny5V3UNMlqkIq1nkTMRvf4MLFfJ9lauy+LqFp/5Td1ssO96W5G
S3CKC2h+cBeR1o8mVAxmbtflVZnWMP9Ge61rBk8T6coj1ifob71ejDTTWzzR8Pj2vQ2NtmXMpXd5
ddd1/9ElJSZPBsufz03SVzHIhlLuHOGZW93FgkUMzfh4G8cAjU45VqdpAU9WVvOhRh43ORrGbegG
f1ONKxs62dpVDUh82EQmg/yDiTRCM1CLN/XjgfqJvMg++lXpobP7fN5HTn76v/nZjooAL9kUYpn5
9Z//8UnPtk2B/cM2DUoG0nX+lZ6dWOh9x9nwt3NBQRwXYXbHpf+aB3LusTUj7VuQ5MuwlFQN9Cfo
SyhavBPbaXvrm/WvHBbOydezjqdd9GwiBrlNBszMUTicww6KeZ9b+LVtzdvcezZqsKI69WSAAsha
p/5orBcn4txgR2Q6wtDIhQiNEJMUe7VoQNg3btlE6yX8Qra5AWuZG6pxG4tguC4hHUyHWvZwJFws
LIKWbQvDqFnbFCXoAqvUv7ZqnCjBBp1c2JP7SaL6zxr3oYtj52j6CaozTssp1hj/c4s0x/q7SdVL
R81xLjX+2xOHqiMaTWw46Nm20If8uFwQhvHyfx8V+38xzdF2uRbVvTBs4XJ8/udRkd4gNBNI9Naq
EKtn7rBF8d8xa2cp6tHehQETUYAMf79nQAbl0hmD0/JP/Dbq7+q7sgxQXZ6G8bprNfs161p4psOU
7Qb1Zcdt5pAMGvGD6kvLHb1LmGfhSlcWLzFr+hW2/XNsMX/dLMriMEhQ2qBXgo6u3lyCTJY3kcz/
8ybWtJVpg2a0goYLjlobUXbVPi1z+T/vLTfXTt1hl/esZmhwnjO6X/7xn3+3vLf84+W9SHeq/yeQ
0+SC/LfrwPZt37AMupO+oXumqa6Tf6HICzPu2R9aRL0C7N2nNkijZfFqNtWRrYXb5UGeTBOCGYBZ
kYcn2MKqs9iz9OA9bsfxWb0RWSF8Bc8k6yMwG/BXMYK7uE03qIXkw0AyBFMYiGWvI9J2s/rqzBiK
izz6KdUV0KBSOI7e9Hdnhn3qX1KyafjDDxvpU6wahwZhS1k5NQCWHFvmx0JkP+lFz8+mHrdrD7fh
heMdQTMYnv0w6IBUCu05wh0CTXKpmUPCjcvaLE/LHqFQg00rzoG3RDrkoiZFUA1LymR8P62qapGr
WF/LXFCGtT3wz942GUorRhqMC3+jzzSUxqCbbnl5ogUDrGZmwIVQhtB4bX6Pwyi7N70LMRTc5pZd
gqQbWtYgtxh0psC1F9afHhbYz/FKrXR1tbKlLY6xY66XrRhwG3frjeQ/WrEpT4ZaQlzw0NFs7hDE
hxQHbyz7fePDg3By6ZwSB1ZKmDr9BltqBdNtO0jdxX6L+87QHHE3PCO9DWxmpqgd7jQdYjTbmXng
hw53id3w6OnGb4lDc4/nTUOyHM93k2fr4n+IIchArdKnfV7Tn6KdOO4rDFkMWuMKHB5as8rm4vBz
OLe1Aom5Razt4FmlK0sRiXuZQcvrdf8I/niPFC88d120SVRT01Jq8zg19h4Il/1UB9NOFkNzNfxm
axrGfKvdOt8X0Y9CqwkRKe32Dn4kWQW0Eu5tdCVlZ20lbf8XFMOfVqESu6CXHi077u+giRj5ovds
hQGJ1jLqR+AE+JWs97nSk72n+oZAtGhBVkbtr4fU/F6WZQfVhUl5VUO2rVJiKvqG0aMlSuwLVWc/
h6Vc5sQBVEXtGnG80ITXhDTm9d2GCn10rFa79Ci6Lok/ZhT4bHejCSF7ko9EfowReO8RUfjctXRh
EdgzBwkoUUa9kPvRaICTpfTg2zBmvGX3xy7sxpc+UoqEwH1j/r+r3SK80IiRAN65AHwKiCWiQfPF
vGGPZGx0hYxo2qDf91X5S+b0EL3/xvSkvz8f3SANwUlHM8ERxdQgZIsZSTEO8RxCR5iBT4d5ak+N
4lUtyyKbwIX+4Uvh7JwpSy615XNFm84qUBY4625wbB4jt3WCjd6aOvjNuPThNI5k3lDRjXD4GKIp
fnV83LZa4ZlruwutvcefvuK+n0PIzj5SpW/JEQTtpeGT6GYBbV1gSp1DgEeMx3KLKLEkgwQaNPJm
8ujrStwcCvcdGVIaWj1Gxa1VX5Yn57K4zjAdS+YZoLCC05+lBi8SleV8WDpfmZsOewNRsKl0B0SU
YBlLaDhrzoci2fWU7V1m1neACyQ1xs28N2iYrgMk92sU+dFuUE3eoIez7EbK4Gq3BM2YeQyHXuB0
OUXjrzEtzWcxvJYDgmPAYubViIwXQWjPCs1SzdmDKw8UZLbxR9JPEEvc3DIYngcDeg1SvCtPMZYS
f9qYW0TZG4kgAEP73TXk+/xZ6sj4UurWvHMGA2PcPwuybwv8n1dgZwoqays97yPRMXYffKH5G1JV
qV/rjIiWtBmtg86UVTLkRIQ+eRnKZfitb0nU9jsTNdlpWaTNw2BMqAOmCp9xrDQ2sedGVJg6Q90W
s3HDbYUaFraZ+nKQhF8J7JYbXPlFic1owoFazgjqYu8+19YBr0R9KdvSX7XU2IfeCbxnUGKrOcl9
eBfJmbsS/Wal+WDobJ0V16+AZnts4X9QhFjDqVevag/hEP71g45YglswTGz86rcoid5z4ff7QQGN
hPLq90whqcfMj7H330QOaok01HKFEjG/JLQd92A69Nc+rp6sZN7as/YDcnC9DebX0A/7fUiEFQP0
+Gzbs3U0uX83SqGlKYS7E61GzvOzbxAzkESVoBshg42BWw1c0NTFPOiyckVSREw/VMa7RgXMkHtP
/gNaEgd7HqnWZtXMF5d7BIzQ9voHEpbpAk2KUexltK+C8bWJBS6Vlsf6oGvN0WtM40JGCELCFD9P
MRpfMyP4OTPJQhpP3pBWWAnydDpBWuZdvTSf10E3QltoRHcuS3h8OjfwbaG13qqDmynlCHCeGy9B
YA2o0sK9d03SPZy+ZxLuHLI4grUNg3gXM615QERGG4/iagPKcGQsl3nYBmP7qRd4SB1hnEUNmr4z
sPmGxQeisDldEyvytkyKGzEmu2VwbPf1exWhg5FpQaAjH9aGZuPfIxizi7kJMzisyrsYe+MjLI1v
dQENn4b8pctpsPmp3OP23UDsj45L5ThVHRzskAtWD/1HIOkDQpCC6tbgJumMHBvOyE2EuKn1cr9Z
liHt3gLLr4JNWb4ufjrNddxdWRo/UWK5Rydv91h+53td5NYlzgT7UyOFDTdiLfBiHPpzMEH8G8m+
qIGvrTHOTgRCgnJkIOac2FPFG1tzsv3YElJP6ZmdBQR3n0y/+xgLcO1Mznahoh2NhmoJ6xgNuhbM
WGJaySe9sFIRUmGSHW0lVJTM9NejekQvfGX6XRNjUO89LpBuL/6pzDX7FQYqwR6r8/aS28l6COsG
mnKZHQOGN3bY5o95xnymm0DKRpn9qDv8eAt7yqdTXE8o8Kw5sh/e6P5qSdMuanP+5uvWLcGYDLZm
OJHHwYUwpA+42sGhGEJQqpnc0aKpDiUd8HUCOfupzCN5Srvink9yOkrTDM+TWiLqTlOXxWXxGuu1
9+z4jrE3CEQ84nfb/OFmtkP9EyI09lwX+0CTgtWeVNpeT3gGe/9g5Wom16hKBCwhFuzK0fvmOOl0
CVRfpTYLpu3GxsVO6nfGlR5Wc5Oo5jdlhl5+ETPngOgO9PMVuH0vfEAgVZ8mwA3RKPcF+0orGTVM
oHAzlpLQyyBepUm5WmYalh7/auiC7sKOqXlf4xZs7ISUP9t+Gnq2RjaQ6R3q1mitadjyPFmGF0+f
9zk4/nfNctFQx2X6pY2KXzAqCQUi5KMp3ACzDDn1+M/o+StxTOXgmEQu9Z7TH115fXjS7Hk8moz4
MRDgeGfb7m6cydKf5sDQNrSR93EbKUoXeVYrD2NC7nb5k5YBCcrDCSVRmR4WThUiBNiIprnCjBgj
LR/1m9A/MB4wCDBLG4XcLQGpoMS7LVoWrA6Er0Jjdk7aYIFjZ1i6rgKDGR5t8ENKH2Nnw/0kZC8e
aEsx/2htooVgPCgoArPkrAp/ash21g07c3ZIaGdSB4K4qHUsMsR+ZIlnv8VG8BzlwbFVI9e4kLJh
0mpd/SJMD35YfEVTS145gZD7ypIvEEHg3ieRvZ4Y32Q1felWwXsKx9rNPsXKgunTS09XmB4J+SBP
Ibtw3ghwyfjl7V2l+vYM7YC4F9p3C74NYsf5oDupfcmd5mHntnnQVT9xRFt9cjHdCdMYptWkfbW4
Ynd+Y/9YEg31DiVhDPNSU3kiqbLgoWgNqTraZKUbQwbRqnmSdJcuXZIn6P1IMpvqyd4Ps7737cm7
JqUFApa+wxa99pJa18IxGc0UFBrhRpuMeJl+KH6DP0thwz5F7hB/bev+xMAs3mqpGA59q03rIpew
RiZH55FWxADezU3p9gYlM3pCu+23QWUY+7zPz9zB3Kso678YMFCyIDhY5w3Oj3wQv5PCEpd6SCnT
zeEFnzKNKLrN23qsrC8eeqyZ6vAicl/fJlb/M560cG2AXeNpBSfTLOka4hPbtaVeXkObB6apgVuJ
Q/9QKnZRqYcI3SfgpD4wJgRw8TpnVHUu5jHZWFlfXCy48YghASQsCwa8TR8ZgouAAWeWEh6kWEew
ebD5DH27wognQd+Ud8tBZBTYhBEyU9t3zCueYcHvBqvpdzWila3mtfW2r/hBvjTmdQ6nh9l0Plwq
xb9NLJTaehAeiU+KQVl8wbELqouOMT8MFrmExWUkgzw0eqETlRzIE3lZ2fDdQkp4GB1QZHU5JS9I
uYa/mN0RSkEu0QH7BnlFypZv+9OXAZnrSz6i48e3lhf210i84gt8gODYLPoGYv6w7FgJugumcENR
fbdRQKBGjuVVoxW6EYMHajwY5Nl0e3TeofUag1q5kj00A8tJh0OXOz1D4CDb0sBEZIJBIXeGF3um
F1UCUQPy3P9oQLqsvQZYwxhH2UtS44zS52JYr5mqJddeLWlLWF6StC1qeD1c8fDSDpk/gCGaavtH
IgW/F036y9Ca/X5pK7sDyG1HAwcqlHWiU4kdUWLFu8CTKDn1Um5TKezboJD47uQQq0HW1Y76YdNU
Tntpbe646jRZ5lIkrSVnlAF3y/2oBzPifIIfaisjEQYMDBMhbsJOLSGes72l2z8YadOfn7DeyiFt
1+Ecp+5qJoAQBYnJwCANU55SNO9TRt0bDy091M6coUtiFye9Ja3Kzuv6RbjxT5Psu0M+DNbF7ocv
qUZ6EL9jxzf5PlNo58dY+uZTHBa7JkPNq4OcfQpwHpBZ+7BtP9mNFsNa3SZMgjt0+WrJ0NvElfms
KWxV0pGA1nbiignFOHdR4qrctn0fQfHI1eiGvfsbH7C/a9VglsFCspGdnNafllhX+WIjlHRTVneb
nm+40OdoLoRNCRx+m9KouT2aB81hI6x5eXsZEBQqN+iyED0y7+ooREqkFIXLElrEa4XWmlNYGzom
SNIcH2GHwXjZe/C0Chn9ofKSdQ5HmaWi9c/Tk2wKzz9BeUegHZfVtfYQcAxu7G9pK5GbE6dmcMxV
QoCqM/DCsy12RPN9cjpFPNQMInQBIJx0VZosrzL/wR9YPbQix+iMlSDU0nFdsDFgYIv5LmdDv8KX
Yu16kxk9QXG0I70YjVuRPelQ8g8Ud7AHGjLdwA78qlWTddlpaIq/W0t5FiKqT32un20oA/es9wHz
++ardDFlqXHwMhg2BKlfSWWBMFSq8SHGY65Z3qvuISatkdJsBofMHzdN9COAbJSmeJOlowzVbvqR
utW3qJzSS2k18bvw4tNfCLC7W+XVFAsNuGtPsNGytHgn8wDqgt2+L8+UQoMuzM7KeyanPZNee4Zm
mZ7gKVTPSJpcTJgEOhbnoUm7q+e+YS+xj1Ejm5zLcXqQME1OQ4bLiQdccDLMoViPBiavP8hTs0w7
9H3OIxI2xaEtx08xQ5qgKdNUNtiy6YQmyVhtKedFEqx6NcwOEjEdoTrelwKtK6uPVEbAIpup3xOa
dO3YWORKh6Wr6tMj/XcGO7nA5OweluTc4hVIjWFgwxp+WVjMTYoYcID7TDwXKS9jS4VAW6rYNiT1
7ow+9R5lSYKjQ47nBolCtkHZRKvMx9gf80AIVNSkbTg9QGdKjD30yXYrVT8RepnPn9dOR9/7QvQl
85iM9v6yGQDPiJqkqa49Ah/cA14JmbnRN6YfospFxo9xrS3seFshBSYVkNM/thwl/QBzN1iiuQYa
7bSuGvmwu+nhgWzcRvxiHK1v8Tj9qI1upijEHo+b5nvXkrDDKZyQqsf3to6p3yYPg1/opdo26lq8
dZCQK2366sT5sYom9xj/pmkTnG14ndAx4WRC0fqZ+IToeB6NrX7U+YOAlSCxkFfXH37WVn+MlOql
MJwV1v7qlKRWtgvFb6gHzWUqi0Lb1rkWPXV6+qMZuYmOPJFW0jXCm42xpwYelXpOfBYy4d5mDaD/
53thMQfG62MA7ClmrrUG9IZuR09toTx4DIJ3aZYenUAjNwRkbF2R2dvlQ7npHD62mlzGppDNnsp/
2EgtOfWzTQBlPP3gVzF31KZbX0xkoIxRe9Wb0iOwOd+TIFqC6+owOesduRRxJ1bR0VHXq9D9dk+O
BVuspRlLd/CUAvtCetSS/XhOaroUcTrDndYBZiTt3QOHxu6ozy4Te56L3tCWiIM8phTme8cIcuAo
mCpSbQ/nohSUdIfFxiEoh49snuW6tiHYYa0Ytt6nFpEx1RW28he7DeerZY5fAz+iS1NLc+updNuy
7180s8sOpuzjYx0G56UIIpX5l1+O2tFodH3DzIPUcoK7sznVPiIkYCDl+aQEykid/52MEJTFLf2y
tsOdVXiVRJraenuSuR51MAT7OkUvCpvsS2vSG8HN+Xv2tPbdLvt3Oqo0Q2xb7qRqLQaWvJeIRo5m
yl7AUvBejFby5JcGfuWI2T0jUX8fox24LUvBEZTQPUiNyNdRUlv3qdVNcDkgqTKdifJozH/BuElO
WlZbN+ryNc6g8grGxtiWE5dajnhgFVbjQOubLYVe67tZkWtHDU+Mz1R43URKW+7AYbSVPCk1w6un
6dMBQHd5ySJhbcdZoE9VKKgGFcDe0/231OrGqyaLQ2yysyIAhjD6ZsjhKxjpc54LCsUwIrJGx+Oc
4aDZ0Wl1qKSf3RZYmWbNZEBMjf1yIOHvOQwwS/LxE8eU0+GewSfjeSH+0sHtHsYJWiFeFeZ5cvvx
tuQOM+k+4v03EMsN+p5CgdmDyYFOh/wVyx+TfGySSVI4azeqlCMZBURtVEeijV+hvIXbZkc7LUK6
p1R7xS3wc/RnRV49Mqe8euTRKEkR8aOmC99JN6xNkJpUeGUyPoVe/sXDEL8rJAd2UtLOpuu/L8oz
dFD7QGcwo0J3gKaTJKTBK6bl0Z1MlJNrP4GKoIT9W8/0X/UhEvsYSgUmEUT7yG5xJAWY50pw5wSJ
I9w8LRDhbmmREo+112cqEBs9zwxmFQlauXZ9IcQ61FzUog6ACdTIPLFG1DPLgiKmOaQgT/60Y5ZX
utMQwRSgcW9cYhNHhliHrJEkHSbPma/bX2fOnITycjOMf+vRAGoTc50zyENSKk6J5zF4IOxHJyzj
5Av72OOyWI8l21i/g8m1LHVCHGk1ID5edA2mn5E3E7rMTPWEPXqjpfiAmnGXTaelk2FLYzpgVO9W
+KMncD4DRa5T4DJgSrNwRRFDEwHRJvu5YATFjfU6xXl7pytp74UwHjgB4QN73q2yJv/merHGEf3Q
PfDGNi0k5PhCXG3N/KGlGFWKPA/ATWnihXixdQHgeYPsAq9BrQCVqrBNVYk7TMGrNeizvRaZV+1m
fQxvPjEDu6KAMN2HL4iN2VjZ2lNqI63JQ/mmSIJ7K0z5Q5RQMEm+YDmAVuFr6aVl/7/z56C4eMEI
jEEMT2kCpnLIuTSkT3g8R7HeZXn5rVL+FpCawWl5NQ1nfZEnqBEJ9K+Jezu2IdiTx5YdyZ3w1AxM
pqzPJNgMLzTl+ZQLxnRIgUZyXkmsnoIYrXmPt6/NYAFYnTleRq69U5W4WxsB7CB8fd+7ZtCQexm4
TOb0r80c5efun0Xi8eQazipcWCneqE/LqFUggdBmzadhZ72RMmU9CF91npskW7VoG6VVNjevDerb
8qoz7FVf4o724S/WiLBEtEIMYe8CR1SQO6bU3TY+DXAB1opKPmj3RM0EXFQMUP6xNErs40S45g8f
DPDBJMBsMgV0Fujp/bG0yJ70DAch0UxvLo7GdD/F4+uI/e+0LO1I4kcqprcCUMkuVO6CZYkc+rZ1
lqFPUe/5CnyfsDWNkoS+trpxLHcPQ6l/fTu/eQU9ZTQVNvonESY7EUDcx6VOIcAGb71IoxeR9Ayf
iYoWUy5+cRvFx+Ch/hEvGlRBPmG9p4XY5+kmpRwn3iZI4sPi06xV4x5JGjm/VlpuYPb+bcjtuszb
s0W9seEU/PSozq9R1n1vsrHFdFTbIHYL/zb76OF6ezx1umVzQmMlQq0SrTkRxvWCmQxFaeycEU7I
8mXPGdi0cjgVlUcA61L6DGtc9vYpNS5iSPNTXAWWQB/DrLWLUXaYatv3ZzGmFCbRnIGPYUY1qc98
WNyRBm7D0TbdvSbcueeg03kXPrtIOzuMfhc9CywhDPGkR3nXfRdkLOynlsRPgIPuhvEKBD5ljKdF
ld+a/oNDvTWIfr4nRVc/Mzz/XbSp2Dc8R04MDLZl2GFDmvhrMxJsNomfFeBdOo+wFIqcDU6N+eS3
oPL6eoToH2sMEZaQnsaIcZZn+LbSaNpMdDS3PL2GkxG12X6xkUQ42tlsp8eJHRFdBibGZawT8TD4
p2kZnGWJxiVotEQ4efGlVIvTV1sHkuPRVsLdUKGbeoOYW7b3+HXoNeuJQNdlQSSKlIUyCNHllcQf
VmhbWmj/V7rUaz3px/OnQyy3DDrgKc9VFeNBkc/Pbvvj9F+MndeS41h2tV9FMfcYweNAodEFPZOZ
ZHpTN4hyDe89nv7/zmFpqrqkv0cRHQiCzGRnkTD77L3Wt3QUw30hfCyFdkMi3LTce2NsnWJTv7Qi
FhvwpcTI6UCUG6nRWmBibBDLirViJSlECDnbTFIyNEmRmTuCwB2vOgGg1I6TOQ75QY5x1Iq0l5cH
FrfctyPehn7feKM2Se6ON+4yPtZgnn4ZglE4+mssYah4ZH2hScVfYtGZM8rofcybjmwL01mjAlmw
8mr2efDzaRcg995WDiAzWIdMUzjydmGFGamVuGykFgyR5SYzvWFjYwvhtK/2nqwJlwLCvGvRq1tV
1viK6TbYQdC8cY0svBdyA6cO+Ea46IdioYWX4X/dkKIjLknqtmtm27gzJ8u79NB8LY92Afj0aBt3
KB+U3VmAmGXqqezPoTfuU3d+dM3Cvk3yxdnxF0Urb8K8mWvmY8iK7OSnIxtv8pgJv6moD+VEdQBS
k/RZ+1sHIeuBtcMq8sLklvApa59F1tMMX35YzfILHuUmmBDXwGLItyQz0DFmYqZcOYbssjSjOTIu
AveOSOAmXRLtGGRgjiUTd2DwcGnrwGei7hW7wuJcZPpRPCL2iw5FPhbrIHLfBrN5gGbfkFFwazIv
OylnOQnu8DN6Ui1FGbzHmjB2S40Q0gtxpWNVDASAT1B5jpylqo1h87cWpWC8sqAfNaVdUgFUYgsJ
yfWW0phkiFQ1rj+uoKLbzmFNePAQ43Ubl8DYB8Z4r3hrP2OkbTF/y+R0hYZZD/ANrLYTchqoDYIZ
rl/TiDO3506xZbSAcyYjCj310JzjqSAJWbMsjAuWfxqZZp4sUqaYYW9V6vJPsWMoElpswRKvAyW8
p8ZyN0FJHzfiBOEG7i5gDuzsHYgQExkHyRBrIKmz7KBnB8iq0qD5FHBv2FXSfwZIaKQpUx6m1iLy
jasG3TGB45GgEK3P3K1pIqP06qq7C7HdkM5BQq472ERTCC41kGnoAnqCaEa6yi8kRnq7vIK6sbZ7
hPgdvKKCZMUs+pohYwG9EbvnsYzNq5wtqtG0pS2m5Xq0woMhjQ6ato+t+DHzluEy2g4NqdF8MVlS
3g4uB0YZmOGFw/alC+r3JrSNR9cxC4g5ugt6GK98hzZiLcLY2jtL8W2eOVoHknZRYtdoiedaerma
cG9oXBuUcTrrdVL4dM5SVYjEUTjdhpHAOD2a9mbxe6zdjKa3S4UbaQFXhkTXqzCIDxMkJL2gPWSX
zXIIvHhX2Yj71caV1yinKV6NHoVD3kbyH5nzY0vcbpnC+bctAJtjEEdHtceX9JDY4MasAOJ2bEqS
HJ2SbsHy0GWc9JnWV/eG1gcXQeQTKkUk1bTLK6IX1xRQE21dLClmQl9ANm/BoeYHkjQfFGmmM2cy
tfVy64GuONc9QtmwSoCLQxlvBgD30BQjYCxMLhZZT9ioJk5ebZ1C+v8HhcCxZEd3MqbTX6sKbed/
aNws07UtC1KEDk/TcP+scUMCxp/b1Nm+wgw4Mgs4eEQQrXuyFvq5au8zW/9WhM0zdfZAznPIv2MB
lLSJREZidV2fUD/NN21J8Hs/0FGuB4BnmZ5yYuOmiFJ7PU7021nBBDtWmHykNsuyIMKuwqHuGtPR
Gqm7PE7RlYuGGTM6KHIESRtNwGCmd4M/PRyymzQ5lNIukvo6c9fIJdmbfN2byWMNIH02YCzarc/M
B1Qjl+V/8TH5v31MLsQDOtiOD8BMGP7v4suk00FVOyzNdBKIVrBAN4OU6alN7gw/HqldysyZXL4b
LqtkEcpphdq4pdlxSRoekk72q9uoujiDbR9o7HB112O8TswEuEFUctpXZPC47YrDEdEJc3vyGRJE
NXUO5bwF8xMWCMdybWwgS3GzZpDZ3806IjWfRI6tWiG20gBymxha8tFRMw3aTdsmJ2ZVzjOcZ9y3
tLk5fH0aeBQonWp9a16w/utPztR/V1G6umXojvzwTJer+e9qYpv1pekk+bC30aMiMZzPrtxULBbP
i8slA1uBvlMvlJ734beUi67mtTdq0xlpd32kdu1/vpCJhf4GPeqNgdX7miuOqhRLBeks6in7n3nj
P3fVI8RmzmYq83atdtVmkW/SJged0fiNQ16Ku47DKT6pTWYzPwHyyi1VeuInCWj+ufn5nHFpTeyj
6iUjyTAGGEhPLL195KzQLpAsvI0hqS9qN4ZB6SGGzm5yC0Sjek5t/C4Xx8moPkHfWbkJ/fKs1Tjq
mdIZt32LGoa+Fc4H0grqrebHIWOF26AFiuA0mIcsnI8qYlg9pXKG1aZpIIF7qfH22/MRtO5rHLFp
EHIIyRM9xz+fU7+qfmNJGupIOshbhSSOUI7f2H6GCK9HWz9JCbZ6Tr36cxc7FrZttX99+Nvraldt
8gXSsXp0fZ96LI+Znq1ZByZ3ggxQ2d1olo2OH2DNgJFBmdzMJg2ojXoYmlIdlDE7H+Tv/PwZU/LJ
f+7iyjwODm3VsJFpNZKP0DPiugXsxUw30AGEyl2Py11L6ZuhPgyw0mblMt3Si5luDWTwa3h2pKzI
536+8HM3kS9EjjnAjDSzm0QT0dnMmrNZFtx0m+hSIAri3p5R3Bod61LHHuSUQK+v2aShLPe0eDkQ
nxkfF8nmvmaWykdql8VDAbhQkLrnfuMiX9/PNMzQMbJ6LHyoAYiHW9SmcwL+RG7mLmMpEnTRDlDl
CaS8fQgBYJzUkMvxKdolodCONsHBPdeoCbdBmFibjPzD+1zmNJASCWFGyrjVc/TChstfXy/c329I
ruGTye54juFRwjue+ecbkgG/yXByFm9G1tzngJv+0C4LYMEnCtzwqhHA2hyw4uekl4oBtYHNCTgy
x25O9pEZbAiV+/FKNdQYoshITHbMwulppW5xYEGLMmHWjfuxrYx7kPzLRTef1I6JP/9uLKOtIZvb
atPKCVYoW9X/390R5/AqtjjB6/R5Em72PbIQBeLMlwI8pqxR57tnArp+bKoIpW8HC1A9BfP8x/MW
sja6vsx08sq9uJLYp6xltIdMzB803ULWFM4pg8qSlw6aj0Wui/064yG1y/Qv7nzW//J92DYCJeHZ
lqBE+O37mO0uYTrjOPuYYvOcC2E+hCPGwRSOSobm5kE9FQEHOhVO8/bzqaQMjEM8oZxM5S+1ugd4
gsqfuztjykEqFNTUMuCIO05Le2MWeTqRVc0LdW5P/SaBe71qbcrFX17iDt3uiGKY9k4+JtsaXBOz
e+CUq0hmwfmNv/3rI9KWxopf7TAckS7oFtOwfNfyhfHbJ+Cn3Lh00dj7Alhnk33TBzhSalPbWSoj
E+cf++pJL40Ii0CbtRKsLnbMACJEcXr2gsjR26NLhx+nduNSO4JDJxaMeloPGLbLZMIyjBll5mor
1BPuNGLWDndyRYiouiG5UL3wy8+oJ395Pcj9APhdIbadVcT7GsXa3s678SPLU4wvkfWS2aZz8u7/
xUclP4rfPip4ZYZtoN/TTVs5i35xTATOnBr+4Dp77pDJkZVf9gRKgoRoPfsWRo1RgtDmg+kdLKxJ
0SCRKBhPwleh5gcAwC3O0yh4PTiv+Gk+UwdS1BWMaP3MwvjrVsQoT+FmmghH4NxwzkJurDlxKCqS
szmx3mwnhPydU0oRlHzVeIhisfzyk/IdfBK1HUr2S5ElL1GUuMcoHzMClHlKbQxkC6u//nSErKV/
/XQ809DpN5ier5MqS7zqny9tVYdOeQgDdOBdkWx/3pjVzXZmfx1pNNz53sKFvHLu5+pnoijKmTYM
H3riIDv3MPyG8yfC41C7JMvwTCgtZNk4aW/VroMwbGNHVb5Xu5XRCGAYqHjVrlHNy1m+ESbF4Vk9
1YWf1ZvhF/nf3yxLxl/fDITcjzcjFmw5M1V9UO8zkREsx7VBdzSZ4cYibp9jYPn70Wc1MdVD+6zr
PeLA2nhLa3dELDGfS8dtntSP9q1IV2lTk8otfzRMMBLPZogkVr5RjmULUZ/US8tX7QHIeD2a++sb
FaZ/cE2/uFc/KyrUuVE2GUe1u0wzufF6H2zUrqENIBzwP13fydI884kJuHpNZ+a8/+tv3f/98sGV
w/MMy9Y9Cyudbv32rcv/nTdNYU0cUwEXWSA4UZtEiqdbLf7oWBrQo0JzjFgzRdxLOvxjhQz2XLbY
JjiY4Cu5XfkyRAFL6yZ5F4SL3WB+ddeFthx8uMCuCdgd8TJ540rEoB4NbstUl4QKM0GNlwbZE3qJ
4aI2MH/GC+NMe10YGQR8+QJl53Bp5KZrq6+xV29iXKnHWsZfNRxW57G2b3zafyCoeaoyy5ji2072
nnyOmKTiLtZ8iCbeeJvqTJRtKRD9uVsjG9z0SVWta2n/vfr1NCzBateQj/T2o1vqPZ9Ywhq0rl7n
wUEebbTVpquWJwJbytuhrO0zuiNWE13QvLEgbBBP0RPMJiK/ant4Q1S8lyj2D5o9YtczHtq3DWlm
Q4Fs0ZNpx77ciCKiSSVqIMfxSE5ijIZnFZukzi9+0dEwAKtzQ7rPj00RI3BXB8e/f53+I/xe3l9P
/va//pP9r2U1g+pHSvDn3f+6i782qPL/6P5T/to/f+y3n3ouc/77/Uf+9Bu88Y//8eZz9/lPO9uC
+fz80H9v5sfvbZ916t35E+VP/l9f/Lfv6l2e5+r7P/72teyLTr5bGJfF3368JO2j3Cd/OUHk+/94
8fw55/eexu/fvv/PX/j+ue34Xfvv+E0h2HFxZDLt+Xggx+/yFcP4uy48bNi6sHDk+QIvHqu5LpJ+
1b/rrknZ0pbofP/xN8f5u2U5tiEIq0PvLzznb//9r/3TF/LzC/o3mMD3ZVx07T/+Zv/5ou3puiMc
3fKIC3Edy8PM8OeLNldZzNAZUYSI+s1q+TaYRvA2DW6zzy3aHHmZaG9Oh6gt9337Lmrc5K1PjppZ
R69Z9KJqA1vFZ6vioE0H6d+xuk1wO/m6ee772jyrR4PctcpO29RhAXcj1MShrNqKtB9RrkLmfaAs
uu4tXM4GHflXkj5J27GsTzrMxdeQFFQ/tO70xbrM3OGfejP7iKb2y5IzOq9c7mZ+2HUvqeeEd339
Ly5ypvvnBgkfkywQddOyPMP3+dR/80pq1ZR5RYSknEsDfHbIcFuuAF21XgbaP20sxqNelNNjPIlT
7Q3WW1ZS/tS5ib60t/zn3oaH1ZVZuU/RbODxliEWLJWnY5j3b/My6LcgeeOnyqdaJMQLIBcL8ieh
mc84zV8qaq2TG0OUbKSwYIQ2Rd0I9hM3hedLOgbmSDqcoJ5X5LczwMJHZjcVJqamsF78lCZmxK1y
TTWLfE6GuxpRMh5bfcL/Ea90+DwuGMEmYTUaxVs/9hi6ok8D6eYfYydDoeO3RJvNor4fk37tYss9
pR1hwBAmp21bfkuWNj2Gvm2Sf5dYx8nJvpIXtByvWE6HnGGB4Ac/AmR2KJ0XtRnAKlxkVCEzZ7vo
P5VGAGq994FXjOEXzSGfvB79et3rhMOItFokt5cBoq4JsWI59G61+V0dJ9YLaFITCXnl42YFldHG
LkqWZSAC1SBbBLe19ZJbZg2W2yD7BVHCuvLtem2RqfKH1rZP1Ec647Kgrj5iJ4j2SeO89ChqjqM/
2WeE5BgYIu1oa01+9mE85m70HlRtsDUTmV8SFXTCu5y3qGTrimt/c1sF7U7kT21fVW8mjoCzidN4
1ffDfNFnrHqrxXE/UJfhJZnwdSQlkb15BLDTsi0QJV3l3nvm1hVkFJOnh8GmJ1n5JkuXh6xnnFES
CLeZY795LN3qvZxE/onA0WITYtw64f20nxs68LV8vqBdvB1cohqnELjIPsLnuo51gE8NwRA3ghSO
V6a69Np1p3EAKyC9HMU0v7vO2+RWI2wQtz9o3J4e0wgk+IhqW0Z0YvT0150h+FpKo4+hJqAsoZXw
aYm9ch0jEXlsypPeLc6mGerlzYmiB9JOQVJVbhZgDYtRr0pmcjJaoLSS0kZ2nQ73LMXsl2WIyOYI
8uQ5jlror6DenNSqjrEvQlbvTrbBcD1+5tpGDUE8b04e5A2ySbR/qU3iAQ39F7VrLvdBmE4bQx4E
xT9/AL5Pf3H0GVmmp23DNuv2lTxz+8I8NtQMYp6LTzZ5XKt0yeM1UwlO2ayJ0hPRVtkNw5inBKHX
0UUktDcsHT+jrCEUAsEL4+w9s4GpV7GVXDpbg4iGCZLxfoxtoyWMnI74bHvpqcKav4IbjnRvpC2g
GEWGBVqnr6DfIDlAP4AE755oYX3TYpKnsNOTr6XbhWiUrPAO4K537CKPzDrJb5v8sF4LvTaZ03AF
maJqDRQIBSF399r2xaWX59yCkWzdaKw1aW2LjfqJqMpMOKHkFXzX5j5Ay4Fy+icDUz1iVFhuUMnJ
jE7j+Mud8se96dd7EeNu/U9LCO5oLr0RMjsc1zBlg0S+/ssCi9oafGJkGmtPfdpR6lq3JgqGvV5z
YVBleLa49R20p3l4WZp6vhe6AsZyEcMsAyW06971GlNR2Kd/+MB9y7nemlgk7jCJFfdVVj1dQ9/0
sbM2imWgZmCwVq0TbpwlduyzFqf22XACxPsBABzp1zdGPb+D2XQzp451KO0YwGWnOYxjipema5GS
0pxjXdZ0DJnfrn9KWqM+z3ttLeNWnvCSIAMcUmfdIHrdLRPXX3ru3c4sBvd9GbPtuJjDlyge7mu/
+1YEHUGcDtHAJJ58EghBQdGDtUrG4tkOEBeFaZ8CCAPkv8CjQVhqvZgW49zaMM+ta9nbsBnn93ap
GBz7ZP36OWDdoCP0Ha/HRnlK84RGL7X7LvH97liiZjxcr4NdogsOO/BEXYxqhSURLCjN95lalt1j
XufurknIm7QzRDdxHj+mYjZZjuT9Vs96+jpDf6s+70D3wMYsWHdo6X6buVfdXS+T9OjXVQ7ZHEHX
8skZYD74KKqZg5X2TocKti3xzD6EAxDg3KjcdUuOy6p0wu5ie6aHmyp5NcMpvwgt+KoAlFR0jBoK
8VDNROQdEbE+1C18JnU7TvLiLZ3Rto5AlG4SLtyboTPNc2PZ7qFwm+boeoDqfT0+1KadPM1i+hpR
Md237vLNqg0BdIoIwZGrB2w/DeTa9SgyQutdnWdDRinjt7gPrOgJPx9MKHnYKNZDZ1oB3TB5dyiI
pMSuB7ee2Xb6FpldfchlGlHYGv6a7DTUrIubDqfruTwyNqpDgdhdRQQ1zfwpaxBRFCNKGExy81p1
harY8S+Jy0iXWPVzUQwof91sSbZAIhHUWtHnkuGOg28CE/kc4+RMuVDIKqBZwuUA8p3ZujRMO3LT
oCXcXv3gc4WaPDMpKGR6ntrg/fDAKNL2gKMwlMcikTJLSpMdGW3tNjDJKCziPjqE+vCmJWICPNkV
7xh0EWIORC0kQ1MfaoIktqKNQ1yMnb7HjnQxZmFtQ7OLPlzSCEjCy7/mhBE0EDoU4eO6MWdg+GXF
qqeXbF6rXi/VROfZtEmjqcAe2rRUQ8JFuoSbGv7cleUh7CRube95hAe7ozipg3giFuC2O5IcgIq1
7M1HetneC7YHY0uJvom6qDvq6Kvv224iVMj+rhtd8bmuv7WLB97A8Aa8el8yR7Sfwgj6V5B32dYj
4zHacMUibw3+9zpxh/aLhRhfG+34gL0uv4p7keRSORB1uk7G0GeOaBq7iLPECmb7ruJ7PYsgI8EL
35jMBrPWAYjqD+E38uqvPvsxbI+mw/nW5PN0SMneJnbLmHdUeq+YnwaiaKvnq87ec8uthna7xPEP
SRqqrcEcpXCEtYG4HdO66LyDcmBBBH9J5ubbkGOaI0dvgdyT0VQmvau95FFHoFdcQMAhUMnTJuuR
sgyQd+sQziH88uDUprZFq11/ZIP3sHgAi/PhEHnl/ApqH6xeHH/RtP4rtzM4qD2AK1eMXxiUNnjJ
2i8Nsr5NVXyayM08prWPJiKKm0vhONox7zoUQYUh+ADsViNurxir+aE0GoBNVfdgCLvCkC9PMSdp
53tHVjngmT4XdUoIa/uu7h1LK8ngLQzx661k5GNPSPJOVvxBcDz0/kldR/O0GDa5h3sfpvtaXSqN
4XXRp+k4JYF4aOMErcAYWQy7OQKntHVvRs7y7RLBTJGFZK974S0xn9Fec2GjgJRc61Ncf8xOdKdV
mv6EVz0+JJUNcXogpc307NcwKKjUvT3oCfM8yqtHDxNgLj/bZu59myd9ZeMZ2SEoQogeBumq55C5
ADUAwiKce7Cj/jspK84u0uNsj0hdvM+heeeOeLlzHLpVKeKjNZFDbThefRlKi7+Cu0YQOvppjjyW
d/6COqAscspfO3meYNNxLmfmLd0G7VXTUQ0Bit4vrjNswqZch4vbfPjIzXdg+V3YbshtbRONN0JB
qjOy1/J68PfzEpubpnEe+VixXpvfeyz597MNxCWYvqZdOG61zrbeCFxJ8IaU4KwqDVppX7g4N+XH
OXppvOvQYz0ilL0Y9vJM0fXU4kF401KY46nPcsSLwM73Rk9l1eVavRcLRSiC3vJYtU6wzbkAiOCr
yCAapblpcUBny4Hu6zYU3C0be9A+6eWtC3L3gZqd4stL3NdggSyHzQ6gGIxwXxrehe2uhhCB4jpt
sAqVNmCr2NKSzWTFxclv3PzV0tItUgf9Y1pKEybt4Aan3CDkQy5VrJA1bNm/E1hD3lGMT3vrk6iC
WRtZhu0H/gHg8/em8T61Rh2vBTDg+3DhvPv5aETyuqUr9Z3Sf7oz7dDYNWDmT4Ck/1CxAhoO3sfQ
MVa6nWjPZmf1MCU0rvLyIDFFh8XCGtwb04iN9/TFC1vnqWzT+6Ul2g5LC5F2GUpUZ57LFZqu+uT0
+JxrK+Sz1ZA8rxREBhiCLJNbsWbQDqqP61uxJd/hK5WWgOicu+tcZ3lT9D0rT8lRL+VGFZJGTvoN
zKZod70bhq8l42dCeVeliNI39WhZemKOSucghoraJV5QD1tpeMI5XmyvdzR50ayrOY0fqkyzjqNs
doWLXfjkZUJJmzLhbkUaNS/Cib5NpdUTi8OVogq8h65LqmjTMHfbVqPmbmynZdrskAVH9ty2leTc
FCjVOYEmvk4w7q3dAKilH79asdc9YzfE1YVd70Demn3WA+27sLXuQE7BLRkopF3QfHNq9600Q3uF
xCy70eP51C+Otu5jY5MT346BHQk84s0zoT7tk86JCnJ2U+nObWZJZd8Ijh+IN5syfmicAT1TGBm3
jhdZ2+vVri1ILcGIlDK4XdLbdK4g0k7To2BI7AJZW+WeVnCZ0stz1KfuDaDfxzwctLvUopsRV37/
uQzD9dilwWM+G+TQA35cDWasvYqkSBCDDfa9mxjpHtcBYelW4p2HGonHRD/wxq6b5pGEtnvCLNuZ
IVDZujDG6+5gp3lHOSzCY0Tg73OndeGhGvIv+AfSdW2TQDsutfcOnc4EOnk7LzzdNXZzcnXBkB5N
/GvVQkyA2JrizzvVrrObSid/WDIsE6poHEy9YBVLk6Ozhw8Bf+iuc5Jg02YeS7mMhQp3Cu9QOVjX
mtzWbtIhvbSUlsRpgxEYxvk09WF5pzaVOANeXFXd2G3CIXc5eWDpGCyQGsepD6rG8wITbomtofmt
sCaEfc43US4rrSyqY+PHKW4luT6bwUduXakCSRz3SzON/IUyEJrZf35e9JYuhNPEdyUhA5ssmBIE
0Yik9Xn+uozYLJcmKbdZwrL4WvXlHnpod6yHbYe3l43jUyGzlq2rAJDoeEfR++IGTAfrqnRe6+pl
5DB+EUWVPfY+voUIpxha/3Pohth0ENzZC74pBNn7WnaTWGiHp35AFKyMAgxi67vrqV6lRv8YZG7x
3GDNV3bv1jOex7i61zvtRpSNdh+nVbmjUDFPtoY7nNA2amPRjOTs6Iz0Da3fBI3jXWLd7zZUVqyu
MhGu2zqi4yQ8bBiR39l3M4Fy6p4nXOeFVM6BHDDugPbkT7dpWCLFrno4soim9k1Dbzzh3e8q13hX
DbGQoK8nR/6r0EldwtgDPMEQcnVtPqlMGIc3uTak/Brva5Y8pTJgBAtR+9iO8Fi6loGDG9XaTh1d
UXvoBXM8k2GwbkXLUxVS8hbTMh41v1ueRrJUkZrmJkhNdklgRMS0oD0w6AUUuyRDOazdAnoMYSzu
RuKuTgmVHXRv+RB0AQ8nlwjkEefMgdjsoyYDVPBLF6irOwLpsFyrr9mmttr7WbM1CBWSHZxoXlUZ
AlECUwqX6QSaedzM1PyMJ3FpVt7nzvPyYxDlx7GcfbL4ID3Jk4GyqemdYsvyMbwx3dCh4GxZCciu
19ASOeR0uESsznmD8K2fQFXtfNT4q7iDl6nXrFDSEtWHAQfx0CaTFJ3yHUaB/yhKka8CLS3PAV4w
DD/5tGGYPD9GS4oxgiP0YA/O9Kh7EzKLGFoWq5d8nVZ5v7ajjjlXVDMPSuItkIX+pfMs3CajFX9D
Ar0u2pHAUdK5buvazu/revgk/JSIiBjc/GhFzhMF0hqVBwHS6nMgxS5H/26Q5Eg55LKafyun4EVv
GfdUo/+E7R5pS9pt6rgliI0L537y0gbGkVmeyXz6bhNpf38tAqzanu7TnEyB1v3cZsP8ySzJ5zJa
uhSGTSAkPAvxhC7tLh4L46NjNr3tU3M6cItMyUnKrTsRptmqcThgoXGyvoq0L6EPqyzUqufZKDCW
hdPlikPPcoKhepXNiN15RrvrP1FoEt+NP+HZHfzipsa+RMMMzYUQKQoBn7Q7GyrFqkGvyKvs1jgk
DRd4eafhplk5kJe48BdYKzJaAt7EpbHBonKzxHWxbs0AZEY4mFjkOL46ShrPGu0/Zq195B31S5pY
3jqJcmqrgHYMsuttNQXzRiyg/S3aK56KAwq42yCqnGyWbOU2V4tQ9SNyN83wV5pFTGKxNJ0q4b1F
hXqMwuLYkY5+jJHq78ZGKz/jRhxEt3wm/uyZocHnkA6fqDKSDOUjivTi1UsLXFIz//zFA9+LGsa6
+4nEjoFb7w3oBrUxOicMS85JPepnP9uifa/XlWQuqg8YyVCA3qITCNEBcwUSUKo2pScOQSz9i3V0
Y4xgY9fuWE6sBKERRAX9L67AjdDyw0yywcYpdOvFNY3yx4KisCfsjd5qaiBtQObvUEHB57IsK96C
NKBXM3OQrVG0cMXo7nWraO+noJ3WJg6qo50IJPxBP539eCkf87Z9mbw6+VDFy7x40zs5w3C0reg1
pct7m7dzuW59XXtnDUbKXI2vwsMJXYjmUBQZZXVQoKoysc5MWuntRNFEd14X/dikCKWDrAwvcTp8
wnccfOeWu2rbYLm/TgaCCZ7miJVrJAj264TNGVW21bxOLWu3xpEnmT93yDqW8kSHi0NIPTTH7pGo
PgtnjhUFyRfPQyZOsQnjYRo2nU9U/aIH2Wlqkx4JACLyasGBf+0oh2GY7sPpoRQzOhkeJCYtJ0q6
hwT50o3u+Naa7wa0skcHT5Lh69N8LQOx35rw8NbaEmb3pplkp9Zpxm2X9OJm4YsjyjAF5dM6gFfl
5cNp9nSlU9LfnB4rBjidu/C1eAsWZ7rvF21biXa5ixzSbMEIfLsuSULDelVWhkDkVGRmj9x3pD/f
zbTgiNh7Nk1uEKVhvHrFuOzUlcMzP/tlqL0TH1Ec1NPI5V0o88MY7KzZkbp8/F9T0n+3DUgqhoek
Be/apnHL6QgvwFvXOK507nRny+5t/FKs9DEuLsc8BL+SjnH9CODVXTl6HX4ztMdYCDzu0Ah+NnCm
iGl5XhspqGDPuyMakKOl1ZON2jXm8pZJfrfyVaj8kEVEF2kIIE2D8y/OoHuick5lp7ms3KdrVxHg
pwa6MiE3HDJEJNcxMwfMNFK9FWYgNvkgmh2gsuCOrBFPFqoFQnqClcENxrJ4FaHHYNZYWF1o+ko1
aBj5YK7uuydnDPq14eFG7GTrWg2O8iFJ19cpmkVqDwiAWiOgxLFXqv/QCtpBDYvdsX0ImyHaCilN
Vo+wsWC5YXR3m6cH6n77Jc9y61HE0d6cium1awr93AXuV7L+7DM9QOOggn7Vxl0Qj7sI+DZa7Fv7
AtTBSrUHrLoYbi3HePfNWXtEOqY3+d1gsrich6h6q/L6hTyX/nvC9xGPbgePg3tu1RnmVt015/q2
wsny5A7igwqKEnVq+kccDOuwMo3nEuvar4+mCSEQNvNNIGU0V0VNmlvhaeBTUs9p/k08yUVl0Y/3
FtEVR5qcFwb12cUczloj+ofe0sikj6cy3Tmzd1o6bn44nldoKWuQUUHRbjN4PJvFCqqDF6JyVYsP
RACSHqd/9fwWv4e8L9UFyq2lGbFp6IQb2R7JDth2u2MTMtNSDs5cd5F/qzGWGDX+h7m9tijWcK7b
LcVzoT2MISqeMHKrvbWMwUMRdeQ8qO5MZaa3ZCUUMD+ccKNC79RG92byzWeXyrWRvT0UMoYc+9j5
eHYjI7jkhKq/JLEJdiDQL6q3I/fmPl1ur4eusJ9ctz+lSUSvIaqw5/G/URfzaWLJy/jnQT3lWQYG
vpQ4OdXX9jP7MZib7Mbr7tCBYQ+YJrfgyg53aJqD+Jg7Gk5Wa9/BtL5XrdbUD5ZNaKc+JGPfefJn
hhMoAE6xHWCaaIL/nqSp2mMmhoh+QmPcmu1ExixYqh3ABCja4Denxv1uI8NsI66kfBMXkVkOhFeD
bpOcXLSmG+2SqQC81CffDS0czq4LEoDkN4FSPjQ+yqr8QKFunei4vLdhEdwWfg+uAfvU5842boe0
mF7CzCIvjHEyNDS44m6+X+KmOgKCTN8o+jammeZrRC/6wcuRGO8Df9o1ZnNQjVo9jco7wOsXk/Xk
dhhJOhfu4myBOLe3Tt6CTlIDibglUmJRUbXIn7Ifd8/rFbHw4RLPGZmbDVoEJHQggll70lqRoxwv
sostcQ0YDxf80CuMV9ebVaLZHLgVTy2NuOSu1j6Jkf4o53x+GAKaCrNYknWSOhHIM3jAgTc6r47r
RhCKDQB0hHL88KzE/hkl6jviKQ22KOjpUh9ktPU0NFtLkmeZWQYPWHKme3cKP8fdJPaOpHXSpo4u
NHTwXU1r6//RdV7LbWvRlv0iVGEj45UkwCRSVA4vKNmWkfNG/PoegM5t3+qqfkGRICVbJMJea805
5oLuDOm59KZC9zVhGT4RZHgPIJgMzyU8q8V0reXl/ESOFKPFtYr8OfQ1ZyoO64HLyp2IxEGeCiMH
/bMgF/IJSo2JpciPI/XI/HN6V8O2PTiYD7xo5M6KkoIcjq6Nj/TeIr903fGmGLH0i7LLLtR76h7V
sHk3I05MzRrizpJnDnqnP9rxNGMuTi3+BskSW5nGvVYRYywm+a2YhfVHGQmMNMZn7EeSuCb3nrRE
g3lozmTYwE2QpoCOu1xZpGzJtxpW9rHpGsufm8g9Dsiktz294TtTHQE3utwkueR8MEUFlGFJApsW
mcCqEMjJAMal694llfYVDBrXsIJDshH1ABXNCR4gePrGDIyoMMLv5cHYSvEWhuVTsBAj1o1d9f89
Gj9EfYqTJD6hXGofJid9jKy2SH0msxwXmMCOVtcf88Yyj7noD+vRl9fJN9iB2V+fubCff2pkxv94
PhF3sbg/rYc+sbYDtRC5eXTTTB+jarGzB1LFgr76bZTFuzmFf3RXDk8BQg6G1yVTP9ApSAIAGS7d
6CmKtB/hRKC3RHGHVuXHKvVvqBD9TjJu7a3fU9fHnU8zItilWMwvBtEs+3+PjKSlRZnqIE+r17V6
XzdxLu8KBu73uTAsL3WiyovaRAPfiTdeHzgzZdC/mOVsIYBujMdkltiNg/kZIxD6XJuVskSduF7T
XLmfXDfDjheTBLG0Y4l8udBMEvcEAl5CGVlbYxRzvjUU582sGLlY0L6OysCun5GD6mgvKNgITLdE
uDMb9bUsIhyFy/B6yrRkIVxiVo0K+ohkTf10veY+5wooVB+U9wRD4MNurOgj1HCFkhrzN9Gcjpte
zhw5d5qnLgkJypjDS8/seasJM95ZpYI/vmxOyQp1F1Of70PkIjR2idJagI5+EgzKrhPkAas1k8gq
QpwQg5O/2FNrs3Lo8lNk6Fjv47DbNZ22X1cn6/Ea4cbfyRrhiWsHiAiDWL1U7oNFVvljrQ4WNgj7
qXCU7uAsB+VKNXGy2dgbYhD+qImMBKla99ohCJ9Q+L+YyxlIf7u+L0dxGlTXs0gvugSLMCAXbXFb
eGKbJNCCw2Q25Z5MtRmabj5eKkU0Xu205oZdghzMlLZi7bbfQAmWoSom2ybvx8eihZVDUu8EbzCk
HlybBeUgv7FTZmesQhVpxjyaRb08kvFhjPR3oLgpU73YbrdTs4nKrGVsG5DeMagNNnQNc1gzgChG
FwLLpM79roPXYtQf5WR8y55zQ8PaAYQgUxTM85rOLX6ddP60xdqBlk+Qj3dz3WjeCCLmIdNY3Lp1
RfitW9jMNPtqis5BPqlAg0L7QAFa0ER3ul3l1MneHV1azyJpiEwgX23ozO9qlhCS6pL40XqOKBSX
hnAWQIFZFViIRoF+DQXGzqUBRZ8JEPxygR+iRZa0xBEYM+m5yjAp4LfN97Xl2WXc1gxrJKyLFcPa
i1ZTbbooicqQdXCv4OpZpa6yl7WjgBwcvjZF/9YsWt13AmbabuLUx0mM2VWxwwHLbTq9k3kTsYbs
YVV0xAaqBA4aKc3C5fIvIhOnJUNUMhuZ45SQpLF3P6+UR564fZw/a8sUhicGw/nDAPCIPBK6gIiZ
BaE8aEM4BE7FwJRivcmQ9wzrcnmKpX/AJjT/h/tP+bMBpIfFYP5xZAA3eSzvTCcH8xoiKB3k/DLP
ArztOGfbbNLDD6yGCId0bN7cPnW/IffuDCCn8Emlbo6StNgdyJcQag+NyJ/TGumzczJUMACYTrXh
WPal9xOqzmilPf2IQtb1ESyX9yT4S2BK8ghHLH1sZshhsoj6TdCReBTGxMaqQUW2eN67gAxz3wjd
9MUcOKRsw7C9JJIZpuvQxDjOZH9cstCMxSJsNENxH0LUutMqLaNKbrPL+giC//88ckF5RVnU+9hE
RgY5EbS1RP3qOnUmO320PaLgsCSkTb9LaCajzBUfORis01os5lbsFfZUAwZZug0TlEMbpRLf4lh9
DFa3aTTw0xtjyaWUDV2tdWJS9vh2aozyiRL+jXApfZfjA2TNEeldPW6UeRJPyDhGPx1RqegTRqnl
GEHssXXqufGiyU7u126pZk5bUS7tt9oeTxGCALz0+vRZtLBprKh7yywS4vs+OERgrk6idqctmSUo
TpKMBbquPZUdOQdmglOeJoipFn//W6f3TvRAM/wXhXNFGc94cKOrzUPl5vqen/PSfM7hes3GE8qM
zXqg9gnrgDJnpJzqr1OQFe+druKBr8aFVFHndxUkayynSvI4dqz9BMoeb31aYUMCoek2FyrzbjcV
QXc04IbvU0ECacmQZMOgu6XjMTvgMzjL4b+ukxJZs6TMiuLRrKJsE82FdWIhMl4KhYINlAodT8wY
O0jdj3C5IIunirzFzFZvzVy0vpaM0/bnKV3rSrWTl86MGWTI5iXTFGCCyzJrjCdlL5YjaliOrSgm
4iuooGJNkm4TBEPUXViGUWiNx0qbhpOSp5eFJb8M18EHlBw2g+28V3j9cMCO0y2OO9SzU9rsrWwq
bkXckt1R8en81+bmm17vcKyO8y3prPxTzHE26aTGHlLymZg42/aw9rkbopuYb0ZRuxEwILjocKg4
kcSbR/DXtlTrGGxiX3+GBGNREAKdWx+t+35eHVhnlpUBbWRJxu4k44MwFQvQOlYeWrMOHizH2Y2J
V2ibegQXNpiwvpUyKa+ErNHqm2txz5AO0lQnxH3R4uK1bKX6+JngaqRwyOVenFcYadCcjDsl7JSH
USNOuA3755hx2LMyZ3fTwvhZBv+Z9qczXSw06x1kSJJmgzjFukJ5eoogSz1z8e42GYpHCZMuF7vS
MtxDarys6refbm9TBZxzMHMBojXZwWrEfBZW8jcd41s8du494oTi1MLt3YS5CyvRip3qEqZP67rB
arXJIxuZoJSY3AzG0QWw7h10z0NMdqjvov7xSlQ4zyCN9X2oEINbIPR6rDr+/zhWbGAcNEHq4ZfQ
rXEXdy7XqFI/Vvyh6PV76QvLfZPDpG1by0LXr/GFQjreqBw4G63pUYIEglR7gZ5UG5mvoG1RcSQQ
IvdQMbraKdKa91l5mJIcBUpgMM/OyycDKBNnW1HTU66fANjiy3DbcGtBPNroItoB6cOzk4t5o1rx
ryjVd3JoN4oNOq9F0nsxmWLR0g88JU4OrRvR1qjFo9K62om/JyrqeVM2lBLc/CM/bPiuBcAHGs3R
hLA7d7ZjLI9mBdRR1SpaPKN1cPR6IW1tqtZlwN+WygZZ/W8tw/LQR+auksCdtIUVh0FiRjQFV5f3
VG7PEiN0dfJYsR8WxkVPADumJOMJYt02VL7mq2Ou8pvJjxSqz2w5kkbyX/2QykX2IX40O94KyxYe
bJQ7UzHas0Ck5TOqpwk84zHp4g9ukrumWkK0ohpfP9oZb4jNL2euvoyIRlRoE6uUZn+g6V7nIgaX
jWiSCxcQHXIm1STcGyafSKPax0lXAi8BIXlRw+/WBMGLwdOflGHYhsUbNW7u23kJ3QMqxKYz+kWI
TR8kBu6HwlyFDqfvDbca/dxAbWjo6rc+N699gFRtcixYOdo3U6b8Rvcfl++yUSTjI31UFnyge5xH
Pbob1fReB62FKXb+xbwwvjqTed9MfttTuGGemne2liNh63pA0+Vw6gyFxSNuSd/QI/C3zZeQ47WG
9oP3tP3uA3o/WAH+DoWtswboh+1o0MlThTt6fTo8jrPhpZNLxTxoyRZoRbOdTa4HcW9+jiXcjzS1
PDBqHGft2xgS5Iig5ktvuKmEKsnQrpV7AHDrXau8daM49EUbe5FRUQoK9RZJFeY2cQ1cwNvnyUJ2
qZaI4APHN+UozmOqbnHVAN+kh3qtoo+hQJw2BiJ7hNKyS1CgMJHrWcyozmtTD8q2lp1DpM1sUBA7
f8J8tgn9ArbStvuhDY2zn1bKczTylWahi82t/+0OfjDlyM/tYu/adMuCTAhvGtJnF0XD/mjTUj+i
Hn1CwGA/YHz3wEd3VaH5I+EQO65X1RY6a+N1SWxuSylxWqaqT6NMeprC+rVJb1LOrxwh0yFG3LTV
dETcBS7M+85VeGcHT9lUOeXTXshjUMJd4Y7WebVqP4UU/tTIsX6Qo/IV0EflQp2MHnkS7Q5618CQ
tgU5KR1zX9nkB7TJxLhS08rjYHHdGbpd3PcVx6I97At4MccW3GbUaTvyVEuvD9L9lKtfNAJ/D0a5
p8eY0TdsnkOVIe5Y4+wQ6cMwStjDAVE2Wg0fpJxrd98W0eNUgK8s00bfVYq7jc26PZbh+KnZBCvV
TfY3H5QWFPl46vMy3Q4kL3GvgbvH+fBXkNXnSbvbj64WbRzJ3yQq1hsMInKvqFJGi5Ou7my6z5zy
8R+n41gA9CF2GeCaBNs3YRXC3kHnSxhcsHSDMu+1Yf2mkmAF5rr2dAXSURdEJCaF0HPdyL5kAXe6
wWCqaHL2kIrA9x3nmK3t/nc4GtqZ0Th/qikEnBhaDFoBytQ40f0Irhr8fuk06TWsg33Wo1V0LAJZ
8+KkNCiNk4xaTW+0TW5p87WMmGUAT+y2PcKeVRgL0KAikKpFfgZdj6SsQN8LVAMC2eABWvoVfaAg
JJBTzNIX5JRVZlv0HRoIyhwlnnYGD2TdyI8jMPlsaM/cC4KdaRKHKIJU31YxKYrMqrh7HkRvIxwK
gk8hO3Fgqar5vYbsYjC670khssOOcOk7GpeBZHrLki7xqjhByNMle+SDvkMuC8Tg4hwMHyXDdVov
4wJhr6+TfRfnv1TCtY561+ZgJNrUjycNGs4c3pgUGV5cgiltSo3U8IwkXo2c2hLAeYsAg6QcgsA7
Nz5UKck8KMBGvwvG6oSvHhDWY6f1zg5jVoTJ4r3smvHa4u0DTlvesqp4UzL4iEYVvWAI/y7r4E9I
ObMbAS06S8I0Z9KurJr8voxU0J+TKw+OMn6oJj5ci/XARkpIp1HhIVCTx3yAEmMo3ByryTyobbcx
wLTuNbNKCajPEEy109FMwvhiLxsjbl9mNf6U5tR/ZFOLfDDcN2arPqZqdodOLD92S3pB2TDDNdsE
uDpK5I3WYghc9DT6UpmYbUrhH2vvkR1+OVGcX7g5mdu0kG9Z6jqXmIU0AbTPdkBGKJDMTSHU4aF+
qSSEXLN2P6ay/V00wYMWU0zH0txyyQhJFEJTEM5k3450fZKhRiTTNsR9LjZIabmXTHTNuRQDH1ab
FzvQ0rcQuf5BzIRykmv7RKpRcGs1We4JdeNW3hTKraHl5OmsiTcBEiFnyIIDiEnFl3m6DVsIsTbU
vy2Nwmofpji8jIBbdxeauzBzh31Ym/PdrAx86igZT07a/3jM0rQ2d7ZFAmysu4y2mMJjEsrP2ZgR
c2/sS6NViYRlkd9mA0TmKf1VWIV6swubNIQbfiF9P2rUPipX1J1s6pfSTNG7RixmtQL7ZxsjSrUj
B1k/QPKVJl+fGrmEBRAe7AYdrbAhu7N0pz70do9xqaMSYYUHiSvmsDGAxZOdXi93hKsyFCfWzqmv
xog5rdA56lOH3iwzSfqh7+A3lcbNSkdGoKJBvoHFMjyMHjjsrBJveMJKXQgn8nqbiBqmNvDD1da+
t2gfbmYlDvwU8HMGtZaaWrthO2Qx5FDES4+koSIzPFFP5Y587BA151DRBwfFxqT8pclI/bQTmBLF
0L93XdZgR59JgtDxumdhfkqVfR+rdroZUJ+F5jjti0G/6CPYiWgEGTbYri/0pV+dYJECYOTP/PdQ
dAJq12eSZQLFMXdp2OH60R/tQZIQTJ9/0+ksak0t/e0aygxqMzXgRCCEDjHX0Zqrf1FwHEOtM18i
KOigJ02I6vlj2ZAKBd9Z7mfcO+jKTWePfubkwMKn6k8Z3ADE7k3V2ZiNUHbG0GfnIuwXpYMglc+S
zpllyzbVCfgo8G2BSwHQ0NG82SaOywfFChNV25vOjGWXKWOLwaz5a1PqBSRxWAkEb2G+5tg7CoRP
vZFjC8tR18LLqqqFH9q2dHDhKrtqnm37pPXHDjxbjjntCIiUmELycqLqSaGaPTWwIasJ2bgzHcrQ
XiLu0jNNdw3kHxOSlHSrjQu+ldqpf2Ye8odctghpVSAenUWdjSYJvL4e7sQ0cwXSpi+7d7NDTNMs
Giz1MPRvTt1Wd2pamLuYZL5tQ51AsB0i2SztSfYhBtkm1SWs5fcQZPdoj4xtSVCkEc2lF5jDh9Ss
+OQGSGaYbYc4PrVm39Lwogarw7NiAHTWyGLDLkWlXFnkaHeKMJkYNTTwwOk2icJqSWSHGjAZ1Tv2
0jBzTsyzDlabpRd35MoD2YRmaAtzuEgdvsvofpbEtttwYTaBhfClsIC8aAvfkeRg/BO5z2j7Mxrl
r265vxVw1PaT8j0ktzau7YueJSMpS6m8C4lSKB3EDVhSh2J6rbIi2aJnLPbIYDjDZ5JIArCymx45
1rZpLbJZ1JziGPONB1z/aHN4buIeKHPIV+5VUM13jLgnIs/x5AnyIkJFYhF1SXzp0njjJGTboEPS
UCyUycUwzRdZ5vKebn5XmtuwJpmijcZx23LjQwLSVKd1I3QJwLyqj2mWMzyUqJaCjlLNFshuDEV3
NyioSz/vuyczDTmr8/6NYU+2DTTun47pVKdYqTin1od6psJs7zJOjOWV9en6iLjUkvjfZef/el6u
e6m8Kw+M7/fPU9ob6UkS2fFMk115ThF+gtUPHqLlWV4X75yLyXV9LckobxQV3LlTV+FL2tEssNrQ
3a+vQnSl/zv1o5eBHH0k0ho5lQYbq2W0VtXg0kYZcAo623YOS7+TZEwkMIYEUpeLFCRo6ik5SGQN
nGAmkqHgXAv9GYOA+gZVg1QUqP6vHTmBWtg+L1mYV2IrtE0f5fWWWIYHAxPvpYfd5zU4HEhNz+71
nIEJHMbGKx3yivKc4riSO8L14qNDh90LcrgaaGHwRtFcfW+sM2r1HAjhOOxNR1qcpSLj5lHeu1Mv
biCywA5G0WfVyd9N1l5MO0EQEVfdItJ4rVku3NWO2j0qVHMmyglyd+o73SmuxMFED+umm0CiZ8E3
Ep3JY1BJ587M432vFoyJAsFfrosxPtGGuNZd31+HCuZnnJlYEIzYJa3HVd40xfrlBrfQCLUX5mbi
mbYK2R2vXThRcSZwlIu5otjv3A0NsXJPCaw+BBGZPfgGok2hjhmQ70Ee56JC+EvIsWeMeXIoNNrX
M+JkTsv8+iYrbThVuXKN6LHshyo0LqLLyBgxIPCOABlwLBUastfpMtGFOAp9NqeNDZLmsr5ANKV6
1ofFG87b/m3seNQIIOBtysi8C/XlsFn3/XvL+mjdF/R4rbKpE96/V9cX1Ekxpo2G6EPS5zz9P79g
fSoawfXaEPufX7f8i//rRyXgd2/MUJX/+9l///l1H9kaeHjE3Pjrb2DpNB60qX7oQrUqNo0TWqeo
inkYGpV1Wp9XeSqJQFxeCnR2GlFHMyOYEGIv+9Y3ri+MKnjySrrJltl1GRm0b5kK0MshK2gbqpg2
GE44f0U65OdVaokHIqLVNp+LEZ+i6+ZPcgpJO9OtHZcb507Vlh5stdD9fh7mhqEh1YRKbbkSZGKi
TF5vDp8ByzpGqP+z6auhuOSDGxxMo704Hey4wbWLrYiqCVFAHTbeKE1jGyCNDmhxms6xDLAXNJ24
avJUgS4mWCarf8FfRDCNhIHbBygBs/uuYNRey6T5TZaauSMPJnloJldD9tHW94NGBJc69uKSRoWz
bwCB3Jl9mh7r0lZPg2Mhpde66pjK2D2HCNwOBjbWSyJ0GBlDAgmE1sFRLp3JSnIJHJF+ukuz0iqE
jnuu24KFzk9TQ27m/yWFzD3RTnZJWb7uWzkiK1uEAXeyMdLyjSt7s4uQBHBKsQmoNq/r02hUHi1n
FLuEFvxGwx13HY2ivZLr+d+jIfo9kKZ1NGj89llNFnnWZnRzWjW6Wk33nmWsACIdmzrauBHhd7nH
7x08Ly2wRKOfM2KiVqqQvFJgs0QEd/aN0/aazRXCnkpg7RqxIbVO8BSn5YmawKXJy8Z0KbonTQz+
v31ta/wdol47JZp0Ucgkn6TDFufavYcB6j4Ck3cfFTDsqmkHpNgzLvvJNKwINpwVm6EFipu9VQLR
E3lgIgEW5f26qZdxndlBcbHlU4xp/sPQkD6aIfouRdb5M+vf07ofbfPs0/sj1s7J5IcxE8uipsFL
Bmz+jNlQ3wQTNtmpdH8rNvgjkzZ5n+R+mUi/m+L8hTN4H9pI5+qphWCBMyVyUOzFbltsnMkNXmB7
0rWje7YReY0lLrBzXwlSRqnVc2WTqTfYRrU16eGBy0qeHHT0c6RWBz1hsZgNvetFAbjowoDv5GeW
JvEMEzK7iQDdZJhW/ClQ5HndEKLptVTGL26VZVs7IcEpj3R5sIZOPxSutG5qPNfbeLG115T/UxH+
lnp0UFCGv3fQZnwF6c6pCzLnIW4szKejFv62USKPDHVf0fyE+xE+8TEayvIJcV308zucfH5Rkzh7
Gen2MwsZ0gMYXe1Z2tX7+o8AAfujGrVD7iiJk/Fgz+eqdRQWqMvDlKQmP3fzY1aN3ba1c30r4lj4
MPqLh1bJyoe4BR7jNOW9YRDVaFtm+1hHXfsoAtVX8ULer7toFVZntRv+rM+Urp2Zm/QLG3Kikcdk
G2I2QKYU66cnEjvDUDz33L8zwgkIptxyNyspfmzzs9I+wCnEKJcK894p1ccgCsVT0Ixfs8LEvkhD
82a5unLXhyWlW2yUX3nXXcORYh4mpLXDOoziVCNiOzJE+uUOpGTXWf5R4ehfpv7zXiEE5z0WC20u
+WCS10MOgOw2aG78qLVWfUgpkg+xIkHxC5u1IiyLTRCY8e+yVc/xZP/pplQhICuAN6GoIAWFeSDW
6dyZdvdEWY+ZnpIPfKzzSEumforVsjuVzkh40fK0qrX6KbAy39QM1vuZfs3TLHgyApJmXB2RD717
9ymA3Hhm7srUS4hfxmzW2wYp1CFxpi9Gp/pVMfU/Et/JjqRAuN58tNemmhmvkTTb6a77snzLekcI
e2rX793Y/8ligkCDsH/BEsMYOTeHI/Rtbyob3AWIGG8wQbYZTfUd387TAHfzVi/1yZgsnLPl6brP
JiT7FlnlS80ZeEItUt7WXVZuhwe+dm7zyzv+/cCYyDtrBJ22/vi6Hy0+B3TI3a2TTMc26ythFfk2
CEjSjfl5hqRkp5ZkWfYS+uy6UXNTPU3L5t/T9VEFZoy1/P/vZbdaYiG10V/f3KxvXn/N+hPrznVj
5PbX3MvinKMwVUmyvYvBqZAmJcZk1yeB6SlNK27rxp2y9tiySt9YAFFbz4Jf2svsNgvGtvSnjFOo
jtOJ5DVc0cjUHmxOsUEb9ftIAMEp00B8NI1lb01V0Tg9w2JrpInjT7rhkoFidS+6S+aUOcpsW5u1
TZGbozELNZUAr9hZBs7ZZd2Mofjv0fpUtARrlMi7MMfGZ3Tz/22ano91sz4fMys626SeH1GEfsoy
geg85uVzrmMTZ2C8PrGDiT0GbowuNru74b0e5/Ewt6X+iA9Lvw/sBrGCoz2uGwfEFc7jYvRmi3yp
2jYmn6Rk0pYCiOKW0zY3W58yMnRwOE8kqX/NVYYxLexeulqpj6MEMKgu+8XJnNviK53LNRAvPaZD
Z7zYpXlGSeS+JkZxsFyAt1aTqvcBqR7oMnWESo3Q3sKW3B/ZWr/dlH/ayXUFrA6oQtWJMU4jt390
DQTr61uWX9TFg/veOEzMGy7SDD/pBE9p31wUIDyLb6J9n7Liymok/LbD6V5phvgdFr6C+URPLrGl
KGdbNYTX63P/2jj62/pWaO8HObjhJ+EMxQ5d0HjtbG633D4mn8BSjVpHOtSnrAMKkt6ikJPVyx3M
PUlsp7i77fpmIa+6jY4WnUv6JpNL2w5bLy/kGu0IiQRifcf63rAbDkZd2awhP+s00u9w31ukHFYN
jrXlIXibyptGRkD0Ds6qdMFdFLoKGBhpNqm0ENfWnVFp9cVufcjnL++I6Vnea+KV2hUOhEgaoRDa
gmpJN2qurZv9aSgyf0WMUijmtT9mXh0daCh4eHDoV1Fs4OArSCVV6a8Xw1cXtXO06QG4AyLIXnuZ
n+k1Kndr2MO6mZen6z7Ktv0gaOmQC+X2iGLs//2+nx/TzJcQJ9aBCKqeOt+hDZf2IdIciSh33YQW
VGEu3+HdTIog5G2T6QKjvjKd38M5TvbjQqFVVDqXD+sLw+CInZH3CgY33leY1UvBlX6PX4dmVgMU
HI2iPV0LXPfkR5dc/IMq2ldeqfX6vWW/DFzLb2Q6KbcqrsHN1uM+MZXx8m9/Xi4MDD4kdZrlvpkS
4uf69kFTo/zBeUKjMvuGqTIy0xr9MtfoH3W7FL/Q1VCQNPLTNi3m685gnhBe1Q/OALRrfYedVZxn
sfOSk9S0T6LxVkyGuRtw1r70lkAk3cpfCVGJFHklqYxRSXytxbG+vjD5aCHcNy0rEZmW2M974exV
vXO3RR03BI+juRuQar5yh2JilIvFDFV3OxdX+YPRYJutFct3q1g8o3bJ/aAGYL1Gx45GlZ4I41Kw
rPGqHuMa1dpPavunQlble9FP5n7IEByi1yneca/h9orc7iqtRrsXVadtynqMHyLqGJ+WHtODSh1g
Y3C4UX6zpm7TxpeMBveUJhETRtHtRrSnTx0aHxLHxuY1t7BZYkA0KTrldJdP4Da1QvnrSJPpdlKD
9cyrjVrL9i5tHET0ZZx6cZcMN5tFik+Ng0JYyRUawrm8xKPB7U5hYMWEWmcdw72TI++UOtg0Wr63
60xIM+0NRz4rY09zEzDRVzRPlzjS3XCDNhy5T0wQHhKBoYpndGltjvOSVkmkNi0WDdA9SZU/K6Rw
n4OAWFiki+qnlopL2/biWQyxxWfK2Gzd3yXjGeNjsZWBukSaZXuntfQbRAz5jDzQ2QR1RjQpsMpn
e5aVj7dDegaVA03Cftxxo3I9hYXyvuuN+c2hY7eJq7i/mlqQvVXxVnEz9U1rK+Lowr5FwRDMe0wl
BLa65p4sBfsTq/FMN1Vtb67GpDGrgQgIPVUubU4/BUXPtlCT8peqVOd8CObXtJfGfpaSlauRd6+s
H+7WN5AFFW87hM335M7GFwZbEf89tfiVMthCI5ff0egcuHHajS/mTB6zOCkP6A5Y/WjdR1DSrBZh
Wp7thWMczg8yFxOpVDYkaNWFKv4/u3D/cBxYJbhI3rDuT0JihRDRUBeya93Y7Sg2DoqZrRyZ10R8
rcisoHDfIem7H6YseuiWDewN874Qn//2JKUVPpDFtLOR2lzX/ZYdR+dWy4m9i/XOD+eqfxMoWsmW
tfo7BOj9W9Mu3SFpPDOItm9Zyymy7Ja4sI+601S79YcSNx+QBVTFcf0hhqaveTe3t6Gxqhe9NTax
RSoxGpwJ5wHZUfDOqFYAxeAL1QNi1pIKK8RS1SBX/AZebWwajKw+t9Xxc+pu9WiZX8juOYRT2rUY
Z6bH3Az/rvsHsPwbZ1ajhzjN47samdOuXX6gboAID0J/x/oV74NENAfF7etXDqKT6TTml2Jb+Opa
nZjFiEUNpaD5AiIpx4kVhxcZucYLfOtko4HGvJjAEl/oLPwVTS5+Xqx62JdT6TVAbd/tbgnky9N4
L5en6LieLRGT/JibsQ9LBECaG42e28pDWEI/saDGS1LulmBSjNjN52BD+6qERNhaRhTuIvudwfhY
/Od2knsjlJ0oT37lg04Aa8eIS9Iy1rCQLpfdnRTTL+IR2k2jzyosNkC48BfRARNukkcFKX9+SHF2
7kIKf+wk9PQaxFppZG87Q16mVmoHjXnY1iB5eqfiIg44Rg+zbfbHvqe7b9QuJirlTOxWRCwdz3q9
JhKcePldgH79GhKlfFW5EWx1d0q8haB26ufCeVwwPFrKmkKLu11mCGXbVwK8TF58cJOlnkZTTlbg
c1VELqdmUt45+fhOZBuSBBT6MjCYKKXjE5xFz+6mXyyFTW1iwqQFV2yf1YYwLyKFyBt3TR0yjpL7
Zll/OiD+/Z5mzzZW7LuGS+SbSMOHMFISP5roki9si0/T6jGPYBoTTlCcCsK3eiu0draWKC+QK87x
kGlfWocl1hoIYDSD8GJ2YcYwKH+0Y3SJcN33ehYX+6zVnu1ifITYuDVk9GIl48VQ8jOyg7t4ap+V
SCEEIPg1W+pfXJ34+NX5HMzqL4wZF7tNq4uL/Cuz+OgdkbaHZZptIuQ5N5oKmyUuj4oKi2YKjMPQ
VUjzegQaucpXLkvkWk6SMM4e6Ezw54LfyA91yZhzSBgtqWZlb1pHJ7F+bHYT4lPspEG2LRUUlKVC
Wi+CsAl3B4M/INl2HpJxs3i2U2QhLbZvzZ2gZmCjJV88OjsmPGhVoRUDehIctELSlD6m9L5ZCcIe
0vfq/2HuzJoiV7It/YtULbkkl+s1FPPAEJBA8iKDhNQ8z/r1/Smy2uqeU7dvWb+1HTMsEw4kEZLc
t++91rdqvCZIQmY266BdTUiljoW011gCJePXklSTzF6HRkFqYdeSbANmYJ1Mw3ftDtOFw/IvkiMP
orX73QBHp2T786LQ0jeRPTzH0AZ/ELb0nF995gBHX2PLcHTgC2NbEJ7ZqH5He++VKZ64BA5Ng5gX
A4sw3aF5mHe1oNuZrqcA440TmyDREvO5QPO4inkgCVGZ7ZVQ0K5HE9p2BYJjFX50hSR1eKLoEbpv
bOzq15B32iowI0Lophx1S0Z4j5Io3ngqWkHEnlXckU9ToqEUyjP74cyhSXl6EU785PHgpsAo6J8C
ZbiGuYmIKgDNjFEdVsgwF0cxxFfTxXmg+9NhzIN2XQbMkcByrdlruj5knqDrZz0k+RXFK4wMxH+o
YY4EtD8rQSqIHYp5RwP8KQHhvgvMjh1rAaXCFf5NsZWTANp/Z8tLRqm+NsOEjLLaC0dGhTJ035oq
/m3Z2l4P4xdcpwn1JpO2MtK2TDslsrtKbdL0yTF8xmh6/qz0KtyHFbYzQa5x6ZToLcpsq6r41ayS
T/o6SI37mPbYJomCO+Z/nFZ/BWV1apCB5UYiNpY+Em49D+d+WKcTsFFT0JbR6aLJFGRB5GYv7HXt
qnFkTqTzcNBL/6CzY4Whtmvb6FufBxQj/fBDH2ZtRZeRYDl31LeuI+pj74+njNO/NyeOx8w52qqS
ZPo8ae+Y3KxHLXxyjcBnAGheXI2IyaHVf7Kxs4KJh2kaFJQv5BilRCmYlYwa4y5YxbN/Z9E2t3pi
LqEv0+hlQdJx9umE91mfLUcVL83aH1EUe8EIit8n48draLKx0J/mriQFLjCEJ6bgl5aUj8uLnNLo
Q/oXYJfnkBRdYx5qim2R74tuejeENe3wIZ5LoM8s2nGCcTDHICgAp1p2RPSLdo6bDLVbvZoHSZs/
QvnX5NmKuUjr+ZrkBo99fxV2rFZHXQ2v9TB/+d1MTVtm6w5Lnhzc38rQga0ZUDPA5JIDZ/GQOtzd
yWx8sLCiBBRWeNCCMd/1lXEi0IPcnBbmQITB/+JYd4NNCu7eLPg9ptB9bovhLDGEoz3Mn9q71AIk
WDBlFyqtl84FSc80gxIJFa5nDebQt5QLB0BQexO1LQapTQpzK2iyD+UgJh5bC95UnmIbCbOPEgHV
c2S2d7Yi8a2YHhunvJBSyAyoIk1tJJqQXSPwUPTzUFnJvjQKxv99+GINrCz09uOVFjlXqVdfo+ae
h1BHAJW+Slfs+7bRV3mFowMtdejjTSjzBOCL5mMG9lel+dMEKghwEHhYNjXIICyELqYkdbSS39pc
kdMaMT7CKewlg3+q2nRcYzj7qSGSEG1yCJMJ5FZ3ltigx54fVQ5qjXHlQNPwnM7Z/cy4uGW+a7Xd
w0RX0APl4tFdWUcyCVdloGFigwkaYtxOg/PoFJcwGR+l1fZXnrmeeZx+KMLsC9JlvOMGIqc49LJo
eooRaiCu1SMO55JPhXmwtqR5dOaZdRvea6X5BNLmcN6Ap2+bCgirAZSgcX0si42Ogq3+QoVBP9RF
dzk15S4aurshs1+cjnM2imAeUiJmzEX20PoflNsnJXeIIbkwVwhaXlhPR1/MBqwKXL9jf6GlzhyR
3F5acpMn8vi56yzkRgVnFUurPgfR4DuV4XNY9yc/hv7iEhRJBm0JbCdIHqplLFQO306mXWqt+jDm
a1BZ9zZGCDsa9lkkdpodPNT1xyyaC8ixb7vM7vU+/EhR8aa9G26bBOhx8I0I3sWtUS3po/6LRosM
MfOBX21A2ltD1i1OtcHaCxwi2CHNj4q1PgHQ0UzkyM3EWZvrgEakx9kyaaED9A4lhxsgdCYSLVvN
Jvr1dKij7Zz5vH2Qt2n/IEGyxxyjOJ2OSB9n3DLdZiZRnr4DIToNu+Cqxral6+UKT/832ArQLFIn
b9uNLVAFAHW1+mefUNq7Wvm7tNK1QzSzpyu99lwyL6sK4QV9pU2Z0QGhp3YAz7ouqcn2jcM0KWWV
t5T22cw9ajY3PydZgFaatk8a9+ucXvAJ4huFfJ9NngVp6V7qeb1288599a2MkNq6+Z0M1cruiu79
j7G0cwj64EyMpzj1prH2PS7hnvdCW2Kjs8OsENtoGVQzkiSpnbKsXEssvjheOWb20IwCpZgfLW6V
fOBQHlko0jRLOT+C5U+50PTjzcuSaeZ7ZIidlJb5e87bvUAA9UGNtQqbgmGj7qOvnbSTFo/y5yDQ
C9GBnbia6bdYfEtmhZUzz7j3tEF95pFZw/OjZU4MIxvicJlKoR+aBm6FSAhHWD4MQe8J4/pPhERp
d/et9KcjSQ7auh6dZm+gWHkJFMAm+MkfRd9DpPzhNgGZb5PtfI6/4yDOfvkaCSMpWL730vLfJkOZ
69iUWMkWmlYfZNc/5k8RlSgNE7jSCYH0vCp4aTc3wZ/IO9gN+dnV8pd4Hqb32LYvfwC+dT/VZ9vI
+5010iy25DxewEsW26YuFLeNlj1ooIIv2cL6zPRxg8JlelOs0asURwIY0iF21zmIv52sHbDVDd1j
w+jkV2lxyHP7F1U5FDMgof71oe4fZ2LM2MGd4pRLuHH99DNk2rTM9jHSlaPOpZwSwqpvFgmFlFPT
8lOnCWaHNxpE2YL1mWhZt769jbpm+plTfCrCUj+CFnhrz2RyXXZz8EhgKAIZrdMugN4+3OUwO8al
+Yrtic0DQBm20Og+K+vkzEFKbJvS/XUz1lrZ14h3UWs47wEenc6MhOXz2M2SJdzU98XQ2M8Ikpot
ycI2uyLC+tiJrJVakOW2QHll69l6UsQZeODl5INpg6QBLt5sqeuAJDWFc6nb8VnmIvtR2/PbEJB8
M1YzLhEyZSPyxV5wQkDJVDRmh2g+6n5dnkx70FYpnpU2kEAtFwhCqrsXO18ihxX41TZl8oEq7dDF
+TXhxZxv/1ONnnSFL2pdLMwZK1PE0un9VnfKu3qhCVFO6AjjZbObphgJKvdpZTvOQxPG+mNnAan2
ehPZYYKk65VwEP5quUwjAA3MKGO2I/SHvV4nE24RPINEULN16wj2ANm/NznG3j+2OdBDK0U88er2
e/TRaJNUFELVG+rhArb4pdEL/ZjbTf0YKozXN86sP4h3LLbdg+GWNXRYsBPyAopTP4PfZPoUd/yz
NqdMsiWucJptDAy17g1kcH3OjbFzGGza/vXGFWvCyHzC2Ecxz4NPY4lJAP04UzTrIO4jHL/8hhxm
chaVcLn1fhcz/Z2aX9kqtPkr0K9TbL3kXTt8Ms5/0XrrDW9efQW3ID2oBSnjVgv8Wp6UI6Qjpe/b
qhweBe2ruOm7TVJkSK1u90ASWMgrNSQ3eTq29z7D/5sZzfW/c7NMn//4Kftv+hckhnB2rxZQWlex
ugV5eEhbqV0CuagTs05Bbi09Q1fx9faBMXB46AznO4UJrw/a8DQ1UgBWLlvaYlFxVyCZozppj/3k
lD/n0JVoLdMKI6oGdPVmvM0SV7tYgf2BWM5fAQ0x1rL9LYpJIaGwS0QUerLpBu3sVI597hyfPMkg
q7gqe9JyxPOfNyIYCGADw2o/ZSnVBDPPaKdlsze1+EZvfHSU+D+dtB0fLIuG/B94Vo28Gl5hxnBk
cgAuxgPvKTbU4FjCM2KwMT3NBsNRk9PxKVbwPZzefCW3INu3s7vRh3ECqAP5wq8YfQj5kZUWczgT
nFRVz7TbihmCKOmjuR+Xj1M7hFz17i2XcrwihwhXlC7TixlicSoXOKfMpy2GguwZSJB5xLp3B31K
PY9lNEDgVclBooLa+FHg0ljV4R0tVIwb+bYvsMSQVwpqKMLU08le24dTYZz/7A4ThkS/yK1Vk5gt
qakjvO2G7ubKEQQa67c/jtIZ6KITSXl7WCFY0uV6Nyqt3wnX8fJgDPZ50BF2qu0BvLgPZe3MHl4b
Io3SX3NSKQ6ZsRx3Qcc9MAPJhBMtP0oyrj3XrgWRaeh1Boibm4qMtRets699Aas15A7rSD25KpZN
3LJ3bu8u5jp0ALe3EnJeh/eeLVg3opQhcVE/DYu0TaEz10JLHbuiMfYTVanXYTK/qypyPawF2xxk
WXLFYxujSIVhOaWJteaF655TZeGlnSO5F0YOaWuYSyCqA6QkvWi3mbnXcSIVXq+mZFPA1P1ju1Pw
wMyxCh+1ZpJgIhQt987BYJpBjtAhOtIOY5YG10zolvM2Gyj3mvBzoB/pKdVjsUqnA0P14IXQIyTf
qVfOvvYKcs3CjYrJmq4S1FgoLM+lQTEYZj0K6zBh02d7CWi8wAK26K/fHn7J7Gu3+PfvUFcg8X/D
SfEjVsZOwcc82qMctyVzjb3VsG/6U9c9w100Nlocl9vgxsKJffDSQYQAqTYK7os0ajzLMotNF4z4
u1WT6URJ2y+9YDOB/oAd4LbJqsB6Ng+K+2h/I3r/6wM4G3tH8N9HGKNsz00z9Di2RFvwAdA6FR26
/xDFZS2pLf+K4nLQrUrbUkjDbaVMSWbRXzn6xlgVlmRMuGlRTp9vCA53TLtzXqkLevcuDPNfWWkL
Dztle8dnDDdy111lhk9BGuRX0u7mxSnBVFrsZpbSs4prfzUZvGQaVs1930z+QSvSa75wFcLGnrd0
+ummBpqxD1ouHXMC34OMOayR7+NkMw/C6csdmUku4w3OIXEbLUQ3vN8TM38uR/lSkDOdxBD3g8ze
h2HVP/3PCQOm+ff3RSKgEJYhTNsydNf6W4zLGIjYSVwTZpkCcG0srCDCi/tDK1lubrBF6WKO/FPc
hRZHcPhHfJFUZS4TvkrUWUNp/uhcx6IH5NQ5do7BuicTwECIToqH6DuE/oCGiae+BWOEbj2xRKan
cmQcbHdpsPd1a9jp1hd3rXHRSQjYz1NqYbFrxwtDaW39P79q+e8ZPw4hP1KnSnV1MhaWDMT/kqpA
oeMCM6rGdZNDdyEDUyv3iLLwdgTddGeFSnuZJ7qGY2qxj4p8ZyyLdek01VZDXZ3V9H3jRj5OdVZ7
Y1/ZYNmwcRYFZ2vST8f3OMHqMja62KBjEJ5a1hF/gDrHekPuBgHWO9oz7c72eXbQIE1ny2npWjYA
A8yl0J/D8Z9/je2MjcHBaYUPifbdRSwfEkOvNmGXsM8aGmg8sDvXwq2qZ1u3xWlkAk6ygZif68qn
fCE15fY3v+/1Zy1zNiJJq0cXCsdz3xRET7a1cQLMoT+Hk2+uw5mjjjuin7rVWAM2Wjzh5ny5/bV5
TS14tv/zJbnFKv3lAZUS/6iJ9onb0JH63y5J0ySM/wytWdM0Qysb6WTSGjns16YxL23tst+At9ia
oQZFMA6dAxA0xyOGxn4JnLJiJovWLJIqe5hJS6OjkFJvc0gO9nbp3CVJhGCiJdm8rtPHINEOPno4
ZiQtTGeBOA9WVfOEKS/fGomLhAqnzJEKQDt2dTOv+2x0/1NO8r/dg9IREH2ka9u2q0v5t2SPuKTg
NTF5r+1xSNaxnZpnxyQKeVKg1KH2VochKH9E4aTeOfgekl4pxEQU/G5CXPuQ5MvFAVwTtu256VEP
EXhGT/L299uHSJdMLXOpXivX+M4xHl2jqBFHDQ3ERiCz/Q+v6PYb//USkutu2JaQpiOUcVtr/stT
lddqHC2beE5o6xiGW5f82Ugc4qJ0dpQW6K+6MPayPPXZPrJpz1163/fFWlsAmP/6UPbqHbOpdiKP
wNrBRulWtoY5rwH4gwffPhnxFF7CsemhcZIENIBOr2cjoGClRxI21nQp2mimhI/uqD3qfTp3V4vA
0h0NJf4hP893si/fkgXsdIPYwRD9szQV7WDeleW0qmSs3l0HO7Gib7ofiuJoTgHnT5sABhdE6QHf
ZvHScP7MW8qpDikRzSGbLJuho4tMY49psLjMBMp80ed9NfzxPzwxwvj7HWQ4qJy4iSy1/Pdv77dL
MZVMwtE823fL46QxRZiwD96ILDokgxMari9OPdjMxknDZljNuOsMZk+haKDlxfXe1RkuZC4XAk2m
QRAKklHwcaByBr/+UEnNqvx82wVvH0ybkUstpHaI6zh6mkDNn5tp+vmv/0MvfCJdjTo4DiRPsdD2
56R3xdlxqPsa3yrfR18PVlKU12mMjTvX8jdzluh3GoGXqzadCZCxv2/IQj8R1r72y3kDe7b6aTjZ
S21M/mNnmvm9aHhKx+Xzynfy9QyB/1hpzdGMF1fNNYvSlD6+Xt1RAW9Vb/RbqY8CZQJuZMdnoFIK
IkWWD4k1atyt3TZK2n6ReawDm6zkoidVhmp1i8i0PA7J4oZA0OFVTRZ8uFq/KZC/falx/gJaX/+w
3RJgmd1FJxnr+Z2Bd3WtA//6mYjgAEXW/8qG7tUew+EliAAZJbMz4DJOt35qi4cSNUeHw+6IHzW6
C/QA1+pY3XUqukdNvMmsoPiGx/LewdltLenu4a1j31mwnCH5Y13AWtc3ZMhPk8y+sTTall3gstTn
veNgqyJNFlkfxUmznFQLyxlO+viKhLjV++zD5+yxUQH5Ga6EXgKekRfhZx+d8iNAVk95lKVwFPXk
ZGGm/fPh9jnphrBj4AzcIZO6/nFfmXWMsNbgXyYxSsg0eskG/COBJaNL7/rZyWGuTDVJoFMfphyG
u6D9Gs1nAlxXObaPr2GkIeba6qUbdbkuG5Eygm1C+qOxsSNjp3ucwVR5NLQZRedwFTqyFPp+okXc
j5C93Nl+JYPWa4gO+UzcmFSdtMseNSsAAzcruXeNqDhFxXhKOk1jAJ7a+9HS++dZOC+ERXefI5UX
zeWM/T2q9OPYaUjNKRSXnky9hlXD7ZzYxjnyGYvOYXuXzMD8xsI09vbYR7h2OX4BQbKvZmG2npwL
i2iCSqNpH5BO1DmMhAi9f7IEwxUoTGs6zv09VlixL5vvART8CbpEeCqXDxowKN6Z5Y+6ZfLH29eJ
RwlPpjv8vu3C/0yJ/Esa4q//Wzzl838bPPmXpMrdd7GEOzZ/T6f8y//0f425/P8yw5K6+H/9n9TI
/ybDMmrn75pslK+/Jl/yXX+CLA39H5YLHc5lRxc4aS3W6j9BlvY/yDS3bNcVbPG2EMtX/hlkaTn/
UBAvl4hpvokynENLU9wyLS37H0rYkthLW9jUqFL8v2RaUs//e46YKXUIwPxqhuLn/a3aYLQUVEYk
sLP0GK7B1kIBIGvDnvlTijZ81j7bFj89DBGDzLiesHELVN3sU8H3+l1kPcMOnO+w6VPl5yiMyEoS
K1cOF0dc6fRRsuTQO23D2VSLESTR1ZeKx5eZdOyVxVZB4Acb/q+QAKJN3psd8U/irenn4lCX3W6I
C2ZcI8i0BtPBLtWxlenpkK86hehS1NLdLac7PArd3ra6+dIF+CJslazt1HJ2BNntyCEEhllMNhWG
Zm+wSC0UQlHRyx84XS4yQ9/ezwaTUVVN+4rMtlNTZbsujbBWGcm21xJtDQel84oK7s+A2GVl0BHN
+6Y/Vk2sVjnxjWjPwG+AHVmHYVCvTkIkrRfFbbcl5+OTHM37IfDpbsiRCOTZuo6++C7JaqNY72ww
Tc+dzAShHch9S4AOYpQtDej4u7d60p2AWUbWTy05G7IFL9w4+kq0cOCkjJ4G2mGbsh/o3Qaz51Cq
rEKR0YTSks+uKg1stsMb/odyVzOXVwHsF7epUW2Bkp4xmXp2nW6rrnkBG/czDMxpJXnTm4o+FhZQ
MspZQdsyOuohkVsFEpYxiesNJ7Pc69v5MEJaBcOyQozskPLwEaHjPBFk8xRUwl+PiXvRHWJOoR3p
nmzi9WCk+VZqOF3DuiSbRQ0/ulqxoZR+taIL2DBiGiFEJ/gkLOkJm/5KYc/3icBWLYsTTZmJOZ9U
myn8tOps2iSGBX0qRTcdEh4Ti62bmZsIPmBmYNvglG5uw9JMV8BXfvgExezTbOCCR8Zd27bPdROJ
DfLxLTabaRO8VdTlq85sDkDh1FbVnHGqvHhSzfiuMmp+N+whCQkEmUhiVsGkB6gRUO1pjDXobJ90
gaqRoYS960dr3FVOwPwrcznV4gBP/enO1MM9QezLxJTcpGQUMcQfhSZnyC34r69l5xj0fW16Etg9
6FMt/LNGPBlmST5JCaIilFsjtuwNmTb8BhyO8VfRn04TuoeQrdfoMn3YH/1rNJmpFzkujRcruGvs
Nw7jT7Nlm0AG3R9Jlo6PduD8ylAetF1Im8wSXmgCfKpawcTdzGsyYsB9mp01I8gyH3UtfK+0R4Ef
ccOE+UX0mX+O9OGJlEG2QRg/4dwODFjlYhdu93bb44BpYJzJNz3NG68fXISMDoGcBCVNnupbtR8O
4zxE9AKN08K39IBEhLTGivwiHGtvkFTvUPFuCPjFUx0GuJzL6THL8RfiUln5toCbVF817hwEXYys
R/CD0vZxqFaS2oHRbYFA1Ef4BQSs+tnPHJiTpt9bbfnoxM33mLX5JqhG81ziZ9oiaEMPw2GfMCou
ZT0R42DlD9xpLa85OKGvLy6pWpkJkWMc6tcdARFebnOOkcAtfWNnmirY1rlrrQ3zq4TJzOUMi1PT
SOoCDWlDlbKGtAGOhJFuOLToGlntQBSSYq4yOv4nhNG128OFdpemHLocKMlkoxjzne3HdJYQGeB9
Q1IH2AcuLy24sdLHjxKctFBV4DmCDE2ivbh8ACiZca9Q1W/qGtyHWprTc2SWW8voXrO4/Az5lkPo
Nyi270OMQjz2sIakzQxfp9kVGu17EUiSVVoD9wGY1dDtWWAViY9k9IVTfbUbBmI5+JMqGnPG8vFe
78RLlRzplIBrU5hz0Dr4G3cam60cJ7XqhM7ZOrY3RjbBV1rWhoHLZrQi3jud+eXAg2P9q9aZmjeO
P4RH7jCUNvmGUAmbQNAULM1YvFqdz7HdwbzM7MGoRsLEg23i8GJq1613kTKAwWX5FlHKsAItz8QX
sRR8eGbpUKBD97sEp7QbDUQwwpk/XN3pNylsAZWF/UaDQr2q+/E1h/CHAm9NkAy29QjijONE973U
HhzIuB5MUZRCbXeUQxTx5kfRlvLa31gGXVit7Xc226OfliebT7jcDJupsVDi1ICnqJM3Jp8u7GVs
rlXoAiOXZTz2j6lGhroOHAjbNCajGE293gu4icQuhTieaEekuI+cdu3K1DPtut6gtXY8LatpozbM
HzOn24RBSTKrg3o8rqT7U1a/Jm06TkF/ydxcu/r58F5rju2VZodgqTbbp6RYcNmuOtuzu3L5GorH
5mjNfr7zp50SDpo9H3nXWBKUHDftm7LHA8siTRqQWFtUJtfeGL6W512wuSBG6T3fJCuYdstaizjn
jYb1nKkm3UK/vzhkKKytybWIl0CJEhCmifEBzFtjOCu/MF8KuAaI/SFDBMYQQ3SFEt2Yig7CmhCB
S58t8asVnpAObRjiwskAcsDTXEy6JxK1FjGaSg4a/ZuJD9ipcTk4r6KeGSfGqFfrsvaq2lR3k4HF
dlxeWKO7njV1+UGbYYykuf0x18M2t/J5Fw4659AMOZZE6akG2Esp2D0DVpJSYqdHwRqQSL+KxPAC
e0McJzEmKyXqb3xITJ3wLviR/Tuu20fbmfb94mUoMbosXyjsdqYLyGCkHc0MAzudQZdNCo9LV9Jt
ij/jmLNvMWt7NPLMWFRw0kmtXBmLshVZ0+MIwXWNF9AlEolsJy3vnieLSA191qqtM6GWdbhfu/HY
lpl/EVRkygDCkQyB3HVuhiZ/ADZAjAG2LZjOBeMbBrtPUzD+7Hm7yPramJOFGlIWZ/5lcjkGwcXz
GRCOAzRKEVITJS25K87HwNqzNqkOmAc7qXbM1FBvZqX/aHqn89ohAmMhOiYKRcq+J01PxkO4y1Lj
YWY8qhHKaVgViXpG76lSXFSmyJcLbWiYJ7NRCpaYC7zPKXyWKBznDAn33RwyeF02yKx1NxErU5wR
ieVGH4Y2g9UP4xCl7N7O9M9U+SOuQPbhtC6oEJwPO2fcOJRJtuz/hEvo4xGo+FmKcdwTrYGscKoO
5pDxNEde75hbIUp4dwMA+iwYDW/ONC/Ox/EiteJcafu5J+bJLyXI+3nkJ/es947FTq+ytmcZGAjr
CEpECWf+5QeeRZbYEgESpZUFwWPcNVkLa7ABbYbhepXie2HS7xDA2kbXOqVH22ufnW8N5KDjHZgy
Gmh2jpTG6psH3IwuC57kza9+x52jrk7JxAnQiVjnCLgtTtmP1Hho25jjA53lUQrhiSRnOtPhISoK
SnFz+Aqj+SF1DBJpQfpNo3rFZpvv9Bycdjk8IaFvDqIgLjdIX61yzl8jrX+y8p0ZkivDU0r60lHv
J/ILJYmXRvvLsAlqdbIjQNqflYLN1MfmmsDxO8BtECyUxgYuzX6T5OYqgK9IWluF98pEEyvQ60hm
TjtHHgsgfyDMwdTmxXqQfBfaNWhGubkv0whhFlul5b9LCwyZIeBmcfTZTDrIXXpw0aoKRQzarzO9
Ae+010MySuSUnBRWCuo2+6DT9oAWxRVlZl/SNtlRjGa7ImfyEvjqoymIizYMnRhDA5BOYVjWtrTd
ArVpEJ6tiIZMkA1yL2cUdQ68E9uFPzSzsl6r0r429B7g5PMOyZ6QEWbmwcUcZvoueJg1kpWyQ1kB
s7GmJeC9ANBmD4+hwYwhdZzTWLZssplORsA87Ukd+kWYBHdk/qak9u0iGyZnoWQpKj6MvoK71OT3
jZ5ODBincxXmn07FTDTW3YcaaeJ+HqsPxcx3a1g2kuRuoumiJaTLk3sy6xuGlPOxirQ9NpjjnNFV
rSqyc6hKHg2XBPMEphdNBfaloWInjO/oGD71JHpbTmhjmTU4eQ32dJwpwVVs0E1itrgquyDYs6NF
jvW1HBe7GkCytQbiPzwyDNE5JHWcaAwfOa8BHrpsgX2Z5leVa+mdNJbpGqSmdnZOcRo56yHCRBEN
4HRCAYZu4fmQg6JvVE8+JlKSFZlcrMIMkLDxkQjmnAO9WTsB8J8JSCjfD9Qez82qG5KHukA+4xJN
G8IR83xjRGiWzj9qbqOg19F66voLnr107QP9jAY2p45DM3N+Eq1mRJuu0x+BY3rAzQnwTf33mgE2
mgu68Hb/OSFu3WooyuWQ9xz/yI3BSk5FkPJzep/bnnYiEhXAdP0c0nXc2DiWPCgOv2mrmSo+mT15
1k5VUMeodtX2eY/824aLCcQxDDjWRQ5JNdPUkAA3HDsqueP0hlgLTWnEYDZ1xtdOHxBMPoqUZa+2
1vrouqCCtJJz8zoyAmdlFsaSyQ2ZAEXbwTfbk+3o/Ba863bX+dtORMQY5bI+g0uGRM+3DYAQe/YZ
r1x0dLHNfSFm/2dlgetvO0nDgIWiq+qO9gGrOPmkUDTDw4hEik7oVenhawT7BOC1sy1rEJLF2KL1
BaXPYRKjOOSYcXEkxEepaE/3mvo1anCy2iGdV3POnVCmX2R49PjJKjiZdXuYam70OlVE/xgndu4f
AdbaVc+O2tcNYkCagUzvsbwlvDnwpxi0I4fGwo09tyARjnZfwOZZJ7+aOozBJxwmm5wQsg9Ee09u
UqLlK1oh485e0NampqE5D2Z8hml86mrrvqjgm6pIf6uz7rmOAHoYoUNN1cnfmmIpcRHfb/ATvzEn
R3Zf6Ftpj8chDR5I/V4anReZuyHzZmRgPRYU/EtuOsX7ctBNbulTaqbNiTb9e5JdG/cbkXtYN8NB
Nh0rXsRJA2YdYOFi/oqJdzik5LeimG8hMlo2eMiuP3T6D7c3v/Ba/Eb7shOQ5FA7J7+tZDJ3scn2
HGLdaSiNWA1Gr6yHs6J1Du5s3rqI1XRtBN0pXaRu7jNv94wuGqG4oapm3TtYq0U0bgo/Bqc+msBs
5/heOeO+KIPrgLPTtduLwO6d99rXZBk/TU09d/aMYrc2lggzJFAM0I91FKBGaH9NevbhChwKPEpx
a/Bkl+/kGDwURhztVLCuaJoXpbYuQ20rmvo0dcxApQaZPnJ/c5KOoA8G0sv9iKw9GJdWVz7xXP7G
9Ryu9Kjv15oi8oOAEQbuMvP8iHanLn+BY0RxlrymNVe4n8w7HCfbPBDMfeulNmWzNpkjwmrGbuVP
v5osfq/AfqpCPqMU8zmBigM8sgN1Yrnth2XSTduaNAwofgFt4fmuKXmtCaEPGzBy9+GU7tOIJRgd
ywI8DjEfDyEwea9PMdShSf/hqohwMeabKzPDCxy64WYc+i8ZzGiS4cdSB72bjYkvQVQ4OWD7ToG9
rZsOHaWha5tYO1edlGf6YQUtR75q/Oi16r221EPQ5hgK4tKLTSAOonVAlQJ7a3IeGmAe9jaxfqUE
AKB16c6WLh/6Qi8uU86aELhLxMgq6VPrvhJf5Ms8j5pItsTcbGQ7IR0qybEpGhotCJEkS0KeGcST
ht1zs9Gz+VinnIrMQNtAb0XqR//FIlvLC+r4MBBV6QmFSUBVz3OaNSSn9PkW8t1DKp13tt1vQGoA
miB8eoMd3JfMulcF8WAemBiflNl0lR1CHDAjaddepWnn/83cmexGjqVZ+lUKvS4mOFzykove2DxL
Zppc2hAuHzjPvJyevj+aJyozPKoi0IsGehEGySM8IJmRl/9wzncou2A4ghZTgZVuZNfshwBCqr7U
HN9Yxnr6qsSMeFDTVxtReJdZxol51FZDm2uV0tsWNt701OvwPfrlIWEluS6D+Cjtqj20vdDQ2GfY
eNuPUNQjSsIJ4bnF5y8teMSDib0q9B/VuBVTqZ5qJDs4k0TGPKEA2piAEU0ii/yXmErJN/rlhGhC
M0VBSxD8HHj8s4Q5EPp8CxsFyw9Va+rSHoh62oc881dhMks+O0ZKpl7fqsF/9A3lryW8lUVlFz8R
8Rnb+LNKzenA2K9orZWeKHJSjDFfmFXhnQKOqVzzHrKpO3mpepejADaqSc5c0gOJPI2rlvA/DnsJ
+TGJj06L7zFM/Nlkan0h0rJe9HCMljxM5XLs+5+tJj9Ayd9CHfuRySKJeeuKuY4RTW8Z6YVJCQlO
EILBKjzlR3Jvnl9tBXuNx3k2tKgHi2WeO2wNaOZnIO7pqtcbuULoiBmIHMzRZGnI5mdf2i4WonRE
AzxUaw66elF6GuTzNHhONRzDjOADUh30p9B1mVpSoftu5N+JSjSbNd7m2DR2LQSKqH8LrZKk+TLd
MALvlu90/fBFYR7dryujSTA1JnCAdctZBineSDlCYSNTEDUReYxEyfB0USRtW2QDAU47KvyVD0FC
sy1aYWPZBniVTXoB5iUv6ekkaYk+crNUagjvTQUXQTfNdTcPCE3Rr+s+iDZgsdKFKtdN6aebUrf9
jTeQiloA5rb95jaVITkX0dGs2pwZDQnNBnmiUJujFbzQR8PqGg5Oks+9GDJhn1DqBOWr61ffstB5
myAfDWNvL5qQHn0ssh2rhLOEkrAwI8HN3okzXLeodr8w/mFlUN2Uny+MHMJyRdw0s7/w3WGghtxn
ukVGTec4FzvuA7VKREEnNmFvfCBMpCjITeASs2NnQvgfgNHG22ERfHylwz3nk5U84+1kGEy503cW
j0v5cxi8Em6d+4XETdSj0pqZk9Fi0kmdh19d1/gFkGuvNOVSceqbidzB3DgH6EwfUPCfMLby6XVZ
cMwa++IzFC1bo9i1sfyZADaF7s8UHlgNPZn2NgXNxreRQ9GmAhavv2ST+yGgbZRjB5ShYrOrde+V
8jaml8HxhbS1gNbb0h3Kw5A7PzAgqEVZo8buMMFtouhFlhP1mQKPHReMOsIDE09s7HYPEHSaec9T
c5iMqllPPI8Xwg5h6OlMtvu+hLdd9ExsOXkADQxL6qSSqBBiJzxzqaXsdAdyzgM4Okkh61WvKFXu
DAU18LMJPLeARJ6MAO58GX4xWnma41YWHooGYFZFxwXbu0dttMYvutOiWI+/V+Avn3SpqYXKewwd
TI+SwHNWfLaMv2Jwq1iGPhmgKex0kmeGn8bVqROYg33wzCsrj5Ot7OVrBI0I/wnPPpcjLZ8+IAxg
eB77h6AqzWViqFcH5wdP2iHiwcEtbwV4CkCtNEtdUwT4RGwE0MFVadlvezN8beKMyxvDxA2840uT
1/gT9FBChkVGpkcvpWdhkJA114YBwW/M3GIzciAac55D7REDZ+tsdwOvPcKLfquhWiCIydTanOJN
5vTa2xgNpPu0WPyAJ21yLcRCisHsXKLDBIvRrcB9Zjs5wBfDssj8RWOELgKFMdh2WHVFX4tc2/Ui
/TE1sMa5OhAH+toK59lHVhgrRl9EeDTGJoIUXmLC3laG357TC8oaCLBV01194N3rNPC1cxq0mIt4
S+LEd5eJ1cNSZ4yFGnaCp5tar3XXb0a7OjeTvw+z4keCPJrGjOsKHh0xk7Wh07k01hpASbSX8cWX
sNe0qncOed0y6YHekIYVaGuF4A4nHsbYr1IfxEPZR4yAvg6F32/wl3zascXR1WnwjPGSNRUyfPQn
xrKuBwwHTrNz4N4ndFiCaU1pzDskY/zJ7EZb9HZxgHKBkzBmLqzr5DjLlBlzZChn45jajuFJdVZd
+wRq6dxJCgcLQ+uSefkrUrlvSZkLJDaFhS6KAUvlQgCvEuqUZCgvJNfjEHGSVz8dnyyIWGCkGTE6
PWcQxnnJ1uZaiu5BloR2czsuPL+gxSxyeJ+PRfQgdOTUpWlQgqEPS9Jd3XX+aswmY2mXko+LZ3Ae
WnijSv+905jEa52fL4suq3A3LgW5trRbL15kzJoa8R3V/riwYqQBygJr48bTShEuyuG+D5WfbavY
ejaz0Vlmw/RmIV1bVj8Tq7yFdnXJs6zgaLTRMiXysy+/x/Pgj1ABrAIwTvX8JjuHeX9+0WNKG/Nk
ounAG/Wjc5pN3hbsf5T/bhQC0Lpk9WlF2KGdHo6JVT4rL+0xQKp2yRYbMhfTEy/oXtEprLGlnZ13
GhBTR3Hj/lAGUwUa5TG/IW78VjkFxbq/0T3Mwc64lw7MyBChT16Lb1YGWxrfZru2sDjhxcy+Rkp8
4ZIex4I3lsAby760uqHWUVd89V1Sz+vCvRjlWnjaivv9otrpEwfzqtTjS5EbChNB/zOdsOCMzuMw
5Y+NQ2hSCUJ0YRFz7GqBcekl7TLbmSYhxS/tymiX2LX26M+/ZOuqrQX6C4qkZ3MaldOr9A9DV86Q
u85mhM3Weyj18RAk7XtXVqsp7uJDCzdyZFR5VvygWz2L9ywQ92Mmw7Nwm3dIxOkhpMVo+tHbaBiR
Vy27ITr7qNgACiTKEjOsKNCZIHShjG9sRiO8SzrzsmNdu/mxwWbByN/HHDajLS30+CvZNISmaLI5
ODH00LuArqkqjenXUxgQ/oxodlNZ1XMswzXBBeJijzoJEyKaMTclpbGZNMi0HC58X4FBEmfKVQc5
saVtp7UXURCF9iydc8GXjuRqp9ZV6NTG8DPVvvLUY+907xNkwNaJsWY3IJ5mvAE+7HHT2LuOYDVC
5AxaKszuJF9ivXWJ+TbtnkV9cBHDBB5Nm9ahZbDpsy24BTqtZ012SI474lTEKGuDQCo0ajN2sKHa
Yn6wKwvdWeohj/nGuRUGvtXWaI11ELD09uL2EFvtix76B4opOHoa6Z3N4GorOHe7rJtlbwERL/UQ
Jug41RHhw8hhxP008mg4UgwSJw/8epXq1jLuucKTkv0nJlnUyLH5oojrKguAzRSwwcozaSCrgYQZ
10xOgQmgrU0G/i5L14osr2XhJuuMvpouBs0zJu54CV0vuHiKU38wtU3hZk+Rjl+YrAGWLLURrA3H
9XED6Z+DnRdrK2dHytpe7rgodlaq8cjT/LOvmcFB4yChyt6JMTNg4g3URmRfYAP2F42qXkmdfQqj
9nkCK0kIQfgZvVUZMv/OcjuGtQOGIZ2eO00+BQLXtSyxR3mh+Y53CRF1tfZ1RBizfYQIXPLlDO1n
UujYeOto5Cb/btreG/sCIm606UM1brCWlqMWY4klEvcg3IENRARswZ19FUO7tRSwBrONNa6GYR1F
QfWBYAyxRmoZrDP772P2s6iSH046vBg81CfRkV3kfy2pL6aEVaNT4f3uVLyh3KyJd2huRBlwGRhx
vGcH9Jo55Vd7yrKD1WQ/HKc7FAowrqlMsnE0i0AWnd+GKJMXH3U5hy1T2Kh6YyxDl2sFr7i4XxNb
PmuJ5AhJDGfhD8Ne1tgMzCAO0WEJuUCqEuz1WOOBXrurFoj7Q262fGY8vnzD+lSuPJC38sMTcypL
K1Za2Lg7kPGMfjA9kPWyEvO4f+R9y4d0DcpCLOhaVl5ixzRCQt9Nts6ydUo2oCxoLRl24s5hRNmZ
XIKT82wnYDOsScZrA0fRSPLI7Ftbi3BgL1JlJkttLGNxvC1G1uWY4EgwJJ0C+BJ2k8LfUza7O970
j87iFtVig+2sx1pUsITvCe6sZgumZSKpk9YhznDxDuNPzas+Cya2i3pG+neBbpz7HqNppH5khflR
+dSW+Txz9QQcBiZjFpx65i+fKvevDIrO0EGzLfQSZnUs/kufoZoJ82tSy9hIo53UAxZ0no8VKWmg
HPIf+078HQbVsMpk9C2QJOMORh4wWY4XoZ6np/sLdVeKkLmGhTtDvQoffZ9EfX2M2/CHGbK/meoy
plESqPEi9WHawd4wYwL2PGKEIuOHB5hmo/tAym3Ffyi6GVgDGQ3WHVtZvWeOzp6sXfdwTsgsNvf+
R0SxfKqynJW5/5VqZjG6nX8MCvurrqyFrPynkKBpHnMDlUlwKUklAmm16u3kNSYcmiQ29V45cjN1
zJe68VXJTJEQ2z/lpoiv+GJWdD+PYLamW18WFz8j7UOklbZJLfcmuoJnjgmCG9wfbBoZfLqODUel
rwPmr1W4miqU4RXxSivsnjqTYXmxuy44ej1/KWEEUCRO9GgGTKe7ma7giWJaRy6Sh7pKjqaWvKEq
ig9DhUkb5jnLeUkzhm44WcRCMieqPYg6tRWt6Lt3nZ1eSexk2OlY33vlMDHNArVp+3jDjpoB+3AG
BLBgt89BV0GBjzAM1RnvWqdoh5wRig0SCH9Cc09mPXCrYVMZikPZs9+wq/EwEfoTQQps4Kmx9hXp
KXBUNrGdEznFPmmZmU62IJ7TZHwS7L7CoCefL3vThmvBvLjzidAMs/G7rzNHgnm1KHB2rFWVfYtH
7QIf8azXoVp3RpgSizI9dnlERriELjGxc1Uj4x1DkcYOkJWbPP2oEyD5buFvyGq+VhYR76VFEHyt
deQsMovhGuWO1ntcVyr4GkdQm4R5qzKLwE0CShhMQ7qfsEOTYlTvoDN0b/a8yk/g4Xp6YFAFD8lx
RG0fjNUj7elPAOfR1iPfesGcmxFVRkh8MYVvbtOamz6fjtmgXNRkMMdMxFqSZIqcM43P77WryCBR
iOzw8A6fmUXT2Mv0Aw2ctfOn4gXSMiyu+ppUKtoqoWMrcfOvUApwnhvj18lt01PsjyTXYM2PiBeu
NHWIzLhhCc7AeKnNbT0Q/Z3s+g9WKslGtTkzO28i67Fa6uYwLWTJyjRExY+3JNvFJVypqNVf1ej+
GOpWHCAEm+t+RU4GvxuswFUG1mMpMrG36zg8N8X0LmDBLBTY9kPXY7op8khDvPss5glylJ+IVEZl
UY8zMYcTJKlyVqUVASgFB13NtsxnzCCZT8/ZL0YYfdCkMeC1PwiN8VFmONDQUe/rKXqeMH5oPHrP
trN/2qZx1tIWlVGdnjCA0qPZ+hGtrohJlIJq6K68Kl1VRnttvI7PNx13ym/Rbs1r9P8s7Aw3tMd6
qa2Q5WjC+w6Lj+dg/8R6F52T8xYmLilyHdO7XitA42wqaT3H8AmmYGJ63nGxD/MCNanf0eF7i/9U
AJDjyWEeFDioOAY41x39LJc5WDfKv7hnlq7pwbtihGP3LJUcLfpEtf8ECvrRdAlI8lw+S6zQB5mS
UAv7aKnYquOOlXQ9ISmZ5gAtMW0PSf6uJ0Ar/p+ohf9HIfAf5ML/k6b4/0e18Owu/J/Vwi9Mv398
/49jhLuiyP4gGJ7/4j8Fw/+QHvo7ZMGusBxTekiJfwmGNfcfjqWj+TVmg5Bj4aT5L8Wwo/8Dp4eU
uiEM3Gs2suD/Ugx7//AMU6JANqSDzNS2/m8Uw4b8gy+QSYNtOkIyNeVnc3H0/KYX1nHYO04ZIvFT
xU87tLj8hvYqrGRtzlI8pkjmExqp4Hx/GXR4PyX354USCpBkF/bEvBT2qxZHnxYB89t/e0P/KVP/
j1xl9N952/zv/4UU+k8/n4ORk7dNSryL1t1O9m9eIwozN81p5Jdh2bV7p+tylPQ6XSHBomPpiAU5
4f72/u39pTAthpa59qXq6S8jzvJHFk9E2JVo6khZBFhX431Avq0vvJaIeFKPwLfqyfSReQn5xfY2
07r6xOeWPYMiL5dh6uX7tpMPpP18C/oGio3TgBp1dJ1JDOuYX2ZgS8PXWtEqEYjK7QvsjwleU1AG
iM/CDlq2ZCDbTQ3GB/NC8Ms9mkQc9QH5rttmarNX09MenbqhTGgbw9nKceQoUXOycl0m4x4j17GY
em3vJrT2dogPuIqsiV2A8ZHETvQZl24DIkhaR0KcyyUY0ldDBNF8jKw0Q3THiN3jKqVOfc08hqpm
2MtVScO+sUi/Y8DcR6dmNhv3GJyWtrIY7fz63WqHEg0MvktFrT7uKc6O82WkITgIeO3bUjne1euC
EBqLt/HQFnxqQE5sVsM/hGP81GEGvbhGiQWILI0QJOuGwIPHQDLsnc/+RVhZ2XOmB8nzyFDfZzU5
ByDZlhauOshre+J0s03QB7eiyns+hOAGuXTcGaEZ7pzWeUbIPl0riuZlbgQp05Iy3xQ9WQmNx6TT
C8KtoqF/bImzexw0B6ZvxSKcENrlLwCrRsefmuU/eayJQ4+w0FrvwewcE4xe5T84tfbrO6VrI4Us
ZzF66ngssYVD5SeuEvvIFiywNGw+2agMj4mZ7ynBVo47TS9xM9VbIXKidPqjl7gTZpKgebi/4Ijq
l7AGzkMT9DikOUkgDhTkCyqJ+EhF1mIku/JLirFxpbFLWdo2+kRpyGcx9M31zl1JYh6IdlxRZwzu
+W5VHpue7LBIsyFklT9+Od/aNO+RusF3chs/+m6UPGpb3f2Cbi6jOEbhM3ryCcDXUxKL5IFGcrTq
06hXzYmPZzpovQUwkua4At/CF0Rc8kWULAErE1RlKOiknWlTHfnWs2IotqvlgljHvnKuuYjHbyNf
aHE/vRNRQe0O8jVrWv1WC46SSBC7BwOB2LVfhnTJAGSYEyLLbg2eq7qyo5BXJ4vTc2nn56Aindik
ED2LkaXgAobyigH4DeVlc7x/dmkQf3eiF/YH/kmfP8ycP4i9JN97qrm4ZSmPVu6cm9kupeYXj8yQ
BVgJsbKMTDsSKjFtoxw2WyFhRrcK80jcldzJdfWsDzEYiABphqbrLwNN18LFTv+1KKpH9kXh518f
hsbdpP0v4+V8WDPHkoKHhmtIgWuIw/LfDkP4BInq9RFTVO1l20xR8lvIiK0IA+0CPfSWBeB0qu3Y
eLRiG6mYrJpl1enBeXLA9QYhKDI2XfFLgDQCjXmMbbkBzozl8VxnFhVZy1yGhpC+tk3jfUwpxJi0
QMfFCB9NDe6v+1eo1Vl/MRdTmrdtM9N8QbFnrEhTMihmgRa5PqHaZb6sTT16alQ5GRjPP1IOLlkb
9fX+okNXPloVgK+wyaKz6JR37bXxG8ZR80vNEaTr8XseRsa7UTbuyipLbW8XTvxliL7WeM2X1Gj9
Q5eA5vXC3HuF80TGmtEK8uNzOj+On6VbT+q1L1FaZBGUEF2mn8RuZ48y17M9E1/eBeO1luZRwRV4
S3v8ALo7EhlIaFUOip4DjVmdmbEOiEmPDPu2QEjlh4cIO+KO6OP5dHYRYKOGxQ0gmCDRJWnNmXC7
KY793dQyp3QVB4rrJtu6NMWefDrz1GbpuPFGDGuThcIfLSvoZElguiCBDzisi2UANOkadRSq9Fm6
bByrXJmfY4TeJpaaWOWFQmVkBNY6RxL92M9faZyNPCqD9FwJYmvBVQW7ghjYh4p8TmSV6I6FoyWP
aEDkQeYuTNY6Ly86ytxNAPzKqjwUrB77acIoH6y05IhKH3QtqV9b6e1HJ9JulmQm1qPpwqKQiY3W
WsZzTGbb0vVhjfRuZTyXqc/STLO1lacKnLhSPLq2KHEpq5YZrPs3Pn9BpfRv1If5xqBAsIBNCtyx
cC1+q2JUhdLJaoYaX0uzDX2c9M2ouaep7mpQaRMq/V7UJ1ESWclIeq/j6Vgx6u12smGsEefoCTi/
ki+hZb87thWh76/fSS0TbyymFkAWhxekdsMDOgT6YvCYkXmQpk0qa94y5SJkZd1l4olQnnrblw5y
sKZgleOoT2Vw97hIzfc8sa+mGUynAM420zOHfbPzYANI2uVlEB3++rAw/1w4MfylvrQMnGfSNH97
S/wEpyTxtLwl0DFPcCeKUxCagIXxkoqBmLsofvBNiMJBd9NqS3ut3BIrcwGN5wqJzXuohOc+IF3j
islyk+lUCaAGkPa3UQZPSQtC3SW6bMt8Ye8PaCErZoRniUHsr38RW/z+2XLSSdNjO+7gaBNi/vf/
dujlnqnljoFOhLqJXYsGVwPHB8T6vv1B5grXd2Kb/G58xWCtXNVYn2YFKYO8dvLe27m/HiLrUYuY
2VbTlG0nGs+V1+c5y47wSRW6cRSR2jMoFKcANi3+1XTLZw46ht76YlZuheY0LldMnk2oXRPScA2N
meeUAIat+t2COLMyp3pYcWI6lwlnyQq2RLD3cNV2QWt/CTPuD91u9uRmFa+sbWj2xg9RG8nWdh5/
UTdKPQXB2qbFkWSl4nj/Chog9w8t3l+/qeafbhjeVIAEHimZjMvk72W17pACQyp0uvyFazNcUb7r
vm4ffTmhWnTEZwXf8nSvy/Jae7PIMN41GiEYUFsG62Cn65Qb5shkn0hX/uQsFGfmOHZklRievOYV
Q/CoDMyHv/nJ5+v2D89AKT3sknNPoNsm0os/Xg6lRoVqlQjfCUdlV6T04tL5W6vKxUXNdaVqyjXc
19GMIWjcjdMRsr/a5fcFu9FCy0Go7MvGYgAdggP3miDf66m2CdhQPA7Z312/1u9vNTtTg72YoQtM
/BhEf/uBcwcJedbDfE1S9aB1ffUehKFCQh75F2m+lkYwHGqjkTt6HS5EIn3MshMbn5R7xoemfJGB
/zrGjbt3TPJffE6li443H/HvoRfN5l7nhAwGbvN3Kfa6sMuha1WotmZUYIKmcSVsRbggBJo1woDo
13yAtj34Ufw3XZrx5y5SukziSVVCde3OGuw/fihs1zU9bqD2Fp0UL1hk2Y+ZmXm9f2UGLZu+aLq0
Va2/RX6vQwKIpiOo2ebSSPRBdZxEx4YTHDscLyOWUbpQ4l5v5JB2ryhXM6Co+m4kJzquMhBLrust
x7oaHxkBvWslzv1AT1Hp8AjLUfkcITwqBOYIYmyIkpv7n00txgPDYgQkRtQQUQhdsW+TZ36E+tSw
tna2oanpO3B+1dD7P1qnuoSEmF5dX1+6wYDeBUGYJsL2bfRqErs9Nz+Uqusu2Gy7i2lR19iZtb9/
d/9zPAUxMXU1Nf2cwEnqN/mJ87nD7G3HfLQ29kS+g6Qv2Gp0db0EbtisVVmF2wFyE4QEgSAROwWM
M5vU3rTwHn2TmfcvhFAU3Ky2R7+Oh2wjeOCR0Z72pxndRpqQPMBfBFsstZIwhY59eBY/dth5n0Bq
SvDaebS9Y7TMS5W7XCeaYa+7AKVD++vo483uDy5jJei/uKdWtkOF6Jhs+4LMo9p2VF9vRrPRd6SZ
OMs76VHm6Rels3IiC9MgtbvC2xkFefdgO+C1lRbeELGHtzQe/+Z5J/90m3kSrRRFAIwMZOryt9tM
qzm0/YBru+1mFF5XzjIK+PRA8/LDSJN9wyyW3NRssCvIE2za+JTE+bjD5GNQBeJPjoh2ree3Aiz/
SvMI7XNcbPxFVzylTWvw7KGD9QfP2rih3RxqrCNowwPr5f5txQY4lkFA7eyd/DTB/KgNz2WheZdw
io1FAY9ggbeR2A3lKFg/vTRODJ6LsgLfg2SdXUHwZA8+eAydfJBQ6OHT6KprMdWUJ6ke7xHNO48J
0gxXZezs6gpx4JA11wvtMqaDuUcca/Fe3+vtuCxxCKtQkCYU23NCEtgBW3tnVD9clCrfQ5yxp0r0
XySUNGIO03++yJxUjtZy/oZjYs2IqT+c3EyysMxTU0jXcynW/nhIIH6urKEKymXGPqkwEZLlfbUZ
kT6fponYdmQZ+pJ7PbrGRrJC2mId9dGd4VyTsxkNQg91VVXopewd6Eh338+3SAJPZ8/V4F2JZyXd
DP8IQtZ+W4VFuaRLrU5pqpOfWojdMNj1OQI/tPa7xtnAiECGM9MqzZx+225ZCHma2ssAUVFhJAay
Rc06tKHjnv7mGeZ4f34rLEPQy5lCIJ92f3srus6zgUTlxZJOV0OKX80JcLCjyjXzm27TU9JcMFC8
u0nrLlvscA+6S2Jb7YHrjNhi32dYeSe93f1b16zGY2Rpw8z1JZ2D8Q92k6K9DXVwJgWWVVtraK+O
z71cF1pxvn/ro1wWwnx1RlsggY2Qv0ylt/LZ0LaLUMbI6XFML1ElhRvWQP+aAvKk/Jq1OhWw9Dey
EipcOpm4QVsSlzvUSjDSyep2w0y0fPeNEZ2JM/PT5Fhta0tismVvNCiMNePInlQnYOHiatv70KKt
te+W8sfdvUesRnTZQ+8Vq6Tzf1QsM2o2t2W01xySm+4vuTZAumGqg2VADRs3751Zm1y8Je7a9MOn
LAvET0tn5+c0Bu5d51qwJovzOH3Hz10Rrj4apzuGa3ARnaiOcPGui/JjpjNjzy0vu2XENlUuMZCw
srG9x7eSQ2PN0QtNeT5Z4lilYAVwmwTsKo5dJZ0lc6Jw9YvMB+0zOHmmzLAmhIIlP4cpno30mqWh
uREZrOhySlJcHtbjHa4yyqZ75rBcRGPWQIVWu6CJ0Y87hrWWrd5h/Ie+hISdCVUU6ltP53y5f4u1
ZZ2UuvGgFyM8+hpjudVXp7uYR2rBdWh/Flqsr3+dQ1lIwv2vn1FmM37Q7crHAsTuYlS2/k6aOjLe
3oyPOuFGxM/13xPhBXOajn/61QA6DLxE8IuuxIHzzQ951muW1+7dIesuBi0Isza3PRigzdZzm/7Y
Kf8LcppX3Y7rV1ITYeHGwbudaMSUdycNF0ldtcUzjKX82CdFsCib5puGH+ML+oOrHqTOk8qbD3wX
+Rr9JGy6+8V1/75r3Ae6w3Zh3s9ZbKza+l7bGqW4gSElnq4u5FWOzSqZGVHR/HL/iu6cveRU4zTF
ILtxXVntvYRKY1T9WnOaAqYPa26rDsaz3RXBJoVIS+ULayBoAa5qqVdSiGQ8PFENVCRDv9kBz3gt
+IH55GCSveqNpf6gaTJ5gDPK0wS+6XDvohXX8R75AhnNAXreYmjStTaXeQpl+xpxBROp0c65nAo8
e3rQgD5o22RHtKm21Ytyj0viIUtQcRdeoT/++mSSqEKRJXxIpQEqiLSsNQQ2ASgDo7eW8DLKx3u1
M0XR6ygrSLWMHgNX719Rb6P+5OJyDgYD52Pt55JkG26nfPQpVuZvncp1rl2iKqjyGU9BdA0ro4i1
Q5skxqmJLZwAuRFv9GjkuLWT4Wy0A8czkSbvfjfN6mlCtBbx31Sifx4EOFSgxtypsRuxde+3CVkQ
hB3/YOWbqHRuGqenQCp8mSgYVqAIP2Pb0sGmQvn1Ixy4JqPqNRyGbC0ZQq6TxmcSWYniJvx7BSu/
2wzC8K5kl2LIUF/yf5aO3dx8S0dZ5lflO/jBfdTo6oqcb3evxaPKR9hNvusyjRzcLFG4bxKYPpiI
ejjjyK7SgzNPweIhqmc1R7q2BWhm3K/yTLL13/HaxJ9GAbwpBtNEg8mIlNL5rTpHx976oFUg5kM3
wJIvm+M0v0STJw6j/3ivjgY/7PYwxDBemrMCC1nRnrV7eE3JjK7IJXmqkcSpNI2uAqGOnevWy/3f
8x5igm4PzIGADCRY2XAPUQk3j31SBecoI/7E2CaaA/O7kSnQWVlrF7UidhAvkG+Fj7Wu++dyKiDR
IjK4U8gj33m0Yz17tTCvAiC3Lm1mg6saSLg1EcVuGx3+7V8/lq3/5qksqU0A21GkmPbvTTFwEZ0i
nvcJjqL+OYbI10c1t8PMD24pq92lEzBN9AZxyUaj5NmLeGTs0+GRaOs11baz8MDEHi3+Py+Rg5mq
t3G1VyYdTlWjDu6Mn4MbO/BKpnrdx4234UEcbERexsdUU85FVEyLlOBWDai4d0W76K2seblDmVEW
zXjJdZqVIEdD1T2lCVTqQvUDIST134xdTPaSv1drEsYRfR1XDavG3y4a9LVxAoqtWNod6dNFi4rO
h/E/OqnBB8yLhYp5YoH91rnld931Gflb7ni8d/+/2m3X2/rQMGzivNeeGiwQDkAnMweLGKk157An
OqV3suaE5KT9mwmHNXMk/1htOvOO1LYFAwMa8N9+fkBxjpI6Z1Mz2bDmYG4xjIH7U3nhk12mvHjX
eiBhT0O6tEagmR/NpGLko9XJAS5m83C/EMX827ObgKEvsOR38FqAqTAV4hAiOsV4gQzn3rrKeU06
b/xA6oi+EqUFiHR9W5Zxeit0f2O20RrQKSe8IdBYGgaCimKKjgbd3/Gvr2LD/tNK19E9z5iHofz+
JrL8P9bZRmoKLr55+F7r0xo2c3S8v1Q9Caj/+vb+ld1hiO1Kuqpd6DFobm1mWACMLnUu6mtjBGJT
d2NG6JKGIAURyPreAJpczocuZl4y95O4eB2nqm/3bzpXTXh5/WZ3/9YZnfpg1aGOupIe69eki4nl
MYiQd9J0GA9u2her2izdBz4z41SGw0W6TXDK2mjGgvtaCDPnvXOnaHevjoBe+lsNoNUqZEF4G4D3
OYcEWDciDvWaaj3yX5rtJsSHk6XOS2MlkgQ2Z1paZjReLa3wNpgbUYnVFXYbWG8ngcesD0zr0I3G
l2nqGW27A6ErmqpP7fBQqWA8kn/kbjVPfL2XfIGfa9dof68GrQpPnWFpam1gAriJPvscq3g8Or2J
yihCN+Um4/H+ElB0Q2xFr1ENRCcRJq82BQ+mdWOp7NkwgwsaPkKZI+HtVIKLrStrUrl1yERUGMbi
zlGONS2FVQE4X9Pa5a9VmRtilTJZL+qTnujbLKTWySfBEpWl4UvW19E+0ImuvC/BOoZP+9ouveX9
geXoRbOd5ZBmozUbTejateBqwCxZ4epzxg+L3fDO/D+EndmO28i2bb+IAPvmVX2bUipb+yVgl53s
ewbJ4NefQWXdffbNOijvDQiSnUalJDJixVpzjikzPpaEQKNDbiTN+f4wEIiwGaEwYhQokb6oCN9l
KdhFDMmZZMrQjUN9J/AoSYgnStDtIKdYelNGUGPfRy5XUb6n5B735F9kEULqajzlWHbpp+tHDjze
ObbqiGjArF9B3U93Qday6nkWpge/rhd3JriZd2sxjPKSA7b500o43y9fVhLPsNgUkGk4xCh+6SwI
BMlpOyDISu/g5k+U8OcKF/6+t3OCCqdLOcmjXqIsJuKQK0FwNiVM8Y249OIYTuX3HkzatS508yZD
cshy5S2C2Ky2970/igPvLF3z498Xg3s39P//3Vn7oM6ZjmFSiXyth3qbVEwFBHg+CofpgdiD6WDZ
+luqoV7XEaKvyiYXj/dnYWA5myQ3xcbIFOl8g/NqUVQ+eHRVUBkMH3h7vhUdvhPy2Qi+qzpzHVRU
UVmXOU+Zpm/stnWfXciQK8q+bqMRRITrbY6llJiNWsiPlRXZGzNy2RoD2VwJs2zOFTDewUokdGxh
pX84a9v/XA1pcrMXOTbgOP735dsjhQA6QCvS5TBOP0CnQJXCk7bu9U3HAPIQKR3WUhz5qzQV4rEo
mCZ20VDs7HgOJohbUBi6h+mg17uN10XRWbX1831PSYRPFghewwO4R/1wfwY/XwEhykaxv8/PR9Wr
CzCfm92q+NFq0lcNhfqqgWjy5iPxTavmGrVB9aoE99b9+tJi8oom7KwozBRZ6kH+YbbkLxXju0Kq
s6Z4aY8Q2NqjPj8ju2nY/PtV83/s/cEMD7Rdn8ELreuvn1lYeSEC1JSzf2EgPjWXSa9B8omwtySl
9NdTYaWbUTrW2RwT+0zgRrYNwP8sApIATipO3u+jwz7y7HNXUghFQyq3TpyCu2rw0v7nIdViEgSU
eP33d+D+o9cECd6aG0003f0g+PqtJz49jNwmTNLJehr/Tey/j9EYg9NxvtGv/24NOqNKALO3tujL
W1LppEmP3bXpZ742JPBFmcftzgKyhfs1P/mYxreOhxBW9HF6I7XXXbmqt9ci0LWdijCO3uUDA1bX
bWKIn5qfG8RTdOUhs9UxcYLkaazFDwfhIJpo6xaNVnvyimiLUT9fDUNrHGhAtzeCCp/bkPi7uECD
3nrfMJAD3ZAA/vIe+mhnV7fRpLaI84kYkvtYo+VwE6a689RZhcAKV1erz6Wqm9zPbJl7wIyXYdEa
26ZbtwZerPs1fG8Aw/h61xI5bLElRUcUYcZSzeT7KR3/dGkZ/6ix+WJ8S+fCYo4KqPJLcRLj4ohs
l+g6Jxf+mh6c/ZJa4R5P6l99MzF4NdyGfqr1F+LP74MexRvoL+GqmpM2RNEvNUGeTOWQ9EK215NK
amvneOyE0Cv+UEg5XzvK8C9sSl80dgxSHe/rXSDcmphH1AUgHlipBr7ie9stxHB4uL+0fZDLA13w
ZRvHBmT34JfT2t0G46E63h86/GQLvfBeLCfgbEwA9hGYMyZrCCCXCa6b6ulGE67VJNehx8SFmwCV
aaGdEzv0ttOUftxf+ZoRLDQAfJSiZnvBchQ8eFZmPA6hsSeqUUOltqAtN1zuUH4X2A9rvZux1DXN
uRlVvEyNoV8288dYlUy/s6wwkObwcnDtl9hx9bPud91e08z1v9+L/5xEz58jdiDmQ/OU6OseZLbU
l6Zmk3d1r4CzySa3D0MUF2B0lqWZ77QQ+3XfYMcfh7G6JZ6gWtehiWtF+1xKoeENpi3vBfWuzUk/
u3ehEudo329uUrs4s3r2LYEUv/97EYULci3wphCJqKw/dLL/r3fkQKDSDXQ4/P/rOwLsFOVDzbjr
s5wdOg0Ed7YGVsVEFDkVs8msT5YcLPZZOsFJmkOw+KpJYXyM4ixe41ARqPom7QAxxfnmlOXR1wHe
OJ4k0m7WKUXOhpDXp7+XL+pxW0xv7WR/+8OX84/ixjN017bnzryl/5MXGzUT6QAmHWJsPt/skQ50
1vf+MXTF+KA7jNqCNAz/IiO07wdzVadM9sJAGkeIO2aNpcrbD+PRlLHzSixzs/IUiHF0DXJlatWI
LSM7WWFQ8O6M5A/3p2n/cxRsGBx0ZqLunHbwVeKA1mkI6SUQapn7EjGNnZ7u/Qf3lUspe+sVEV5j
vdO6HArZGPzQsth+KPrCXQ2ihSErguZx8JIn2rOLGFnQY4bN+kq7sQSo6hTHOADs089RNPhSwRlk
DjVxYRRXkRnjymAdW/K22kflqUOVWlgrk52Fy4RCnHwydkJsNx1uXHoioDbmAt9iGnUdkdPPnQ3V
5qde1cAKJ/1iNrV7NtEYnUezD3dB3omTlkzt2SO+UJUUi86o3CNIBWSpEi8T3dXECsdTkeIULZJp
Wg5FNJ6LOj8NsWE9gPJJH2UoNn2rOc/d/BCkBIPGCWLd5qeaf/HWzRQcjqjc+iVtljzhN7s3g5wI
3sZIhCsZqGjnaz26EeWSbXPHVGs+1inR+6dxfnCySEeRS9NkGrxpF7E0XZL5oTCxJUejDeYNOFA7
9z9UbsHh1nBFAkrtL+gLt80vcjYJc8IfsES5Sp+xr3ei1NIzJZu5rqCBPWOSnvC7Iir16RElw5Bi
AKhPmuiDg6Cj/PlQZbm201R+Qs8HRrC2m2tVDe3WAyJyTAQIXjWp6jJBUF2Zogowh047u7azS0wA
T0du4Il+LZZvoChp8q7S0lzFZKqQy4JifyiTVR1GyOtHQC4mEpiNE8jiW93Yt9ifLnE2QUK0g3qZ
Nv7vu8SsBHLcN/2M5Wzq3SQVZ8ppk7qIsZwyCZ7uOYG+MN1XmYlmqVeqfBg2d4lqVyh3i72I/zgi
wN29zxjVtgP1KHnMUhkdWfNXY1+n64qaZGe4mfOm9d2rjlh0MdYQ1u7VCK0utfJFSvQJabLZupnT
gUgqdI8xFJaI6KS9ERcHGGUIH01/VdTuw/089fehiuzmHsyxb9+QNfQPXQVrKY7H9wwQ9IkEMnlM
XOO5zHyyHRK/ob8v610xuu3ynhlVzmOe0J8YiadgNBlGdXuIZD9TskguZQ5FADlvsfIZUO3uFwgU
AgEFARCSLDbxPP/Uwnh4tGafXTA8FmVbpevOLn+OheDEaankWZOc8uF2fu9rInykRU46AI6bw6ex
blvfAxwMVmcFDKBhdhDWB3a/j/sr38PIbemjw8wRzK9DF/8IToIk9yi0D5x1NLxgEPiDQL2XbvyH
/hT91y/HSnQh0MA5VqK6t13Pn0vY/9I1IUVU+MSA1Y1l5a7YbVZR6PBmHCw3UHDyn0gtisWndlKT
xXpQ+WGCjXIlHM6f+35RiLwyyreZ0/y/ybM+9BEiOx0X1JxBxvmY0Zh+wzovt4Xhezfy5NhUk829
DZbXI22wtpirB7vZBpi6PlXfUVbH26bEIicADx0n2xmA6xpvxJYRiGoM4tQYlf4cWIgFoWoil4Bi
YhPjxZnFObpeSEWM0Pu+TY95QFVnG92OzNL8aiQy2nwmq1VIIsxpkudcmhx+srT+5tgoRP0K3z70
5R+MtsisH/gxvInpg9t5P7NxiB9wLDQPTpv86lp5gWEy3FJE/GuOac7BJWTtgo8YNEb26GvTU24n
6X4AkvdMa87fFpkRQ1NKtyM125MjEUlakdXtDB9VhozrC9glUq5aN38UpA3CZywjEt/iqSbLAO6q
qD1gOeTFvVdTCLC08X9khm5uwrbAb78ajVL87iFy51lTfIf0/CLsl/tZiNWCnsic3j1v77H0Irq2
gOEGl/aaM4s0clnfyL5ZD37GABYuQvSHSsyfz23/3Q2YLzmXETy7psdl91U/HJKiJ0kMypZDkKF9
K7/VQoz7dpRIPWloQW+GkkF6+CZgbv0B+fKgWzkAjRpTsDkBWJK4OC5lHxbg8EZ/A56jfXby8DxY
wX4yjOqtBL0BqC01HrW5l5RFPq42FhzQYd4Pgq/9o0lsBuzFmLZ/OhirqHW8Z2DKoDWa2tnUdEp3
YA3Ijjeaoxjpu32OHCss900RqINEtZPmRv4c0UB4MgpjPfrSeR0NlszGND7gxgJ4zUqSneh87lEB
d6thnn7bgDwJqEYHM0XDsUqS6DY0QbS4h3jmuuSaG9KXxomRDvvJ3LnASbgv/do6o1Ty9jR8K4h3
PuZYLSWdBKrGWjeMB3jj6SoGXPRSAuFZBM1Yn+/HKh7aA9MCHozSXXQ5/jeYv6STX3WAeceG1XyZ
EUXPzsTLRNjqDxMN82t1xxfOGu+a6C0M1/rHESYAKEQShZ4uE63pzrUZt9sQZ9k6HTv7Ucr2V+f2
GYb1NLgXB62Xa3vLJlx9MeE73uock1E7y3wfWvyGbmp+z6cs3Yb2RGCTVhBwWHtXGhJg8AQw4X+v
TSlEvzbx0de49tyKIAdkbmd/OS3qBnuJJm2kA0H4HdJFDhJeYbidH3z4I/tBH4HHmHnyaLVB8tio
GFO/YVzuP3H/o6ofGakwzIRzlnH+tQgKKcZEbv25kmMTsEi49v66v1KGOCkOwdtAiorTV2M91PaT
nPYhWOKr1bwP89fPPao9qqD0D87FaS5AH9BO0ca4dzW+9Dc4t8bLBmngxtb95jmm8+cVzT40tW2s
yf7oSUVLKI0I7Y5RpyXpOO2sMWXXhqn1imbgVzJ4zUciFl0sSGFNArn0Rs+ByZy6r4kdU8/Sj+Fn
2p1JqMvWKX13lclrMzC/q6zpB6dG64q63LrmLZRP8NvxvsDkiB2C8AM10b+7174hMnDbTIrnAJzY
AkXxfEeTwF3h8FmhJqsR0Pb+YxJbq3jOpCzYdI/8JboKATuAb0nsmyze42yy3tK0fi7M5COW8TVk
6vNX0abXgubtZ18ihNuXt6m4WXppbQNHX2tZG23uM3QBBMeLCnmMCBdCyuJjXiB7Za0FczbEDCZP
gl79rBLiG+gxvCMCclYFLGOZNuGz2ZDHBgQwXhN0bu8RGaVrltl0ZUkSPZEJfSNLYrgOqrtog0zX
TdecNAMjDl6hnEvxmKW6e5zUZDxFuvdb7+1H+nhLLGTxLXXdjIRtiAQjgx/44V617yon3deagwOt
BtQlicub3Cl4G4iUWtg99WDfO6gfuiS/JBFLrD7OWsbW4dBSjtWhz9zyrCWQMgqQDy/wh7EqZz6w
Szd6pKs87gdS8pYD9/CLGyThycyh5WH7TV98FIomTGfDNAgSc0cxHDrX+PvB0qW+r+C/6XPFADsF
3otXVp8v1fxnwkxKdJikddWwYfGzNBekSATXwiNcCQ1JUF8N6KHjR+IkIUYwD3qAptQ8+CpuP58V
kFJojqT9+v633vwjjVsUsP7ZVmvdPafCtt+TEs5Fr1vpQ6gsY6cFKj72nUPms56DYdNcdynMKH1r
cpoYZlI5r5MRXH2NVlmBAnhrgyc9ix6Ecdq+eok8BZasfrpeH4KnD+QFvoR7oq2Ur7p8LH/i5VkY
RD/twRaUq8CJpiPjFCRKKLJfi4rle2ywludr6abhc6hF6a212ZeGoTnmIVMiVQXxA0a7G0LMrQts
dCME7GWj9KY1gpRT1zfeM3l7ybNb+dHNgEdzy/isdyMkFIA+vBTBnHYBnmiB1LIG3UAHK5xu0k+N
p/tD0mSv2Lyq8/1VgH1tY2ius4rr+kmKKTvoYT4uY92o16QaDA8JHP/PB1XTBZsqUx6CyvZ2BDRO
Ww5u9XM/1oeYeVBR5SH0casi9PL+VJpoyD0qSw81676sCfWyYOOx3rzojaPv6x6YbdMNlMXluEq1
Sj/aczHcga47knKhyBjQHB4FdM8VgVb4YCaxKatWe4jo8W3KOue0mMb++f5A54DkEfhKfvYjmLMn
ZFJ/0N+/6kUdfhO5hksHOZaIx52GQG6VV4PxMDFSfpDTOD24i3zQE1IbzH7dz3WbDZbo1JizG72H
CIaOmkN5pZ7s2aLpDnQkKmlXRzLC41MQcTBoMhpcje12WwTo6sUqmpYFBsYtdHj1MkmIXolNEjW4
x4968n7YdcuFItOEjDfKDGAf2HC4Jc2IOzTVoheFztgytKsBV8ag7EOmkHxzsFgmGOZykV7kAPRm
TP1siSN9DSOHIIWATp456YCCeswBVRxzBY32IqxFudArDFseZgULCfoi5psLfHFrQB6F7Svbmbdq
SfxNQhco9uh4rHQNFDD9qYrlX3qQ7JLOb3eBBYLXKqt40wJ5WmhlLjkT/ZjCdF2Th7fKbXdhGnC1
g2mfq+KHNZEbrCUhzkGosRCIkfidi8yatjhbfzjKMBmoFu4eWyTW30nY28JpgHeZkwL1uPIzyTpd
09UZe7CcScehpUqLJYaftyAxaX+10cUuxx96xjhQA83TUy4usoGaDPMtTzT0iNmLBRhkK+4WgWo8
xkq7orbj8q/LX9046gedQwBJ1la7VpJjdmeBq7TrALMf7evA4mQSnK0JEqafWjHQU5UuSk0aq8oA
62TdcLGyRbYztJB54lpABllWpVU9ZKzxiz4AmODq9oseIGbGYTBtBsQzK5MsP4OuY1gSMYJni7Hq
eBzt/kdeY/1yPefNVTUYPsN+TKLuN/fgT6ffSfsyWOigLLVBSZjOZw4bgG5jLAZhLtku0Loyggew
kkFjtdP1mGKOm+EkK8sXh6ibTjKskzO05TnSzXuNNQa2MEUWDRviqnX6s8whujNE7090MTJGAb3l
VJuuaNfQL45Vw8S3rTQEYYOjLbXRIXqoOHaueAJM6u/7if1R/Xbb8Zg2PbBDP952UfNhhBy0aT2d
RJoAx5xxlK7tryuBIGgK8CpHFtHtnfU6dHm40m35yAfP1mZ0+mKm3uhiOGK+XQS1x6TXHOUyMBBD
elwdqxoLVjx2klATi8PVgHkl7ZPvJK2s6wBuiRGIaqlFCLBEclTFC7Q/dYBB2x2lYybL0p54b665
HIymW0rcHstQBN+D7oPg53xZZvqt8CHVZKQKd9KvGQADnGO5t2YzTrxzXWCzNCljPF1+x8jHKn/H
dPLX2oQLsCZGaInwl+XHN+IlaDyES21EBaFrv8ekei7D4kcBYLKS6UcTWNNuElfOFzvusGKXhSY0
xdTbMzF/t2BlLhPX3DgUBqwXOH1LDpKda6HbuyVTHSzsSvLj3bBQfc9ECBvBxL0oHeiwiFK2SY0E
TnVNSIJwZW06utnw6siDbTwCB7LWgk8CAt5XqF89VszCUcNTSvhElEttFwri8LCJkE5RFEi7UNqT
b2T1HRTC9GMIKkgqTYeCcYz3rsI03FI6LD2JSlVhUC0zc0cFxFUm1bA2zYJfjmh6l/wN34uyla1P
h6EpkEK3pLE0lnX1sSvM3T722zWpV4DkPf89YgAIPNs71Hl4MTkYLJqh6jdjP2xz2pagFgOxnFoB
rSutyZYy8M4K/WDX1fcpYeDkmmvDrFnuzac0oDMjbUmgYPVe6XOlx6SMmlc/hqgcWTQbDnvApFI3
GNdBK17MnPgmtqpVbKEJIJmmVll96EmDXatuzvEq6YPkmwhDMdP9LdMx+MIetbXEw0DLEp/8TKKk
3vX0j0TboJeoFiWfZjnZ7s6S2Wocmd5lpXrzE8jOdTBs7LIKd8B8mrVI31ubmWc6sV6L9mgXxrAt
vQpeJDn3Syto3V1voaJrGmDQrbvUSCpc0ilsjhDqIczRYGq8DjMvs98xwVZYplgY67DuVwBpSXuo
6g/h1cFWckRaFsr/NdZDTyqOu4dOslGJ8RSKHGyxVXykIVRajmwxCSM6HKO9rPyVHMQutP3XoQVl
RqYjBPuo1tZigpfeMV3wBKwgA0/tOjfrH6VDuFQaA/23R+afHHxXeYuACgqpYC3S66UMKNrM9jU2
GF87+BDGQZF5odJwm43ZLA4pHyUsI+j12zB3a+qw+Pc0QsEdG+BcSR4CmtGGSxBVH12ZXJK2Hejs
Iu5P0k0WmK+FhM7WCZLpi5KaQkMenQ6CNSW36s2oSdSnMl0GQ3CgdoM2XoY/Y5WdcQw/RkJdU9++
UkM8g77ECjs4Lw5roOxIXnHb8AB3Z2RBCZkjBj8MaNPwEd+NcIZyhbveF29Vy3scYu9FKxl5WGw8
TE0Cbsl+WhiO+5dTkCoJne9XXHdrp07l3kQc2tVttvcDcShcB5Af03t/9GiThSbLLMsg2Ba+0ptb
Wk/IZPVTJJJTjEE/xXNc4uI1Gps+a0wQU/fIwBgezEcbVwfXlurMeu/c3A71T65DezVxprq1I/fw
SZejF7/pVr1VYYKbvdrmfQQ+vE3OTSyOA4Zpo9tSqpluMo/b8mFZk8LpGYRM5bnxPYI2AS1tHeuE
AHR92PBec0J7h7aD1FwTWECOpdTj39SXzhrN1MWkEO4mfu3O/vA8qlP6B/UVu6S5UhgxGsKyd6Gj
fpoIXGUqx51rRzgCtdpgPe4JZOEoyF+rOtvQhlE7FqxtDROpZga81FovwKThbEqRQnKn57bDP7Fo
i9zbsl1TcbHzmNg4V9Wqds3Xps2+eWPQwl+jfZnoUDiS9lvuU3A4sqtWBq3MwreWoTXQpB4kywWc
7rSI2KhzAnUEsSJjAJU4UeZc8H/z7B59tCSbylf0BnKDaZFBKnCIAaJqiYSjA1zJXKxN1ZIFVOIc
L8vwA/bYDUQnoOlp2TMMWLNGWzSU0ZsQj6Y2Y+Y+UI1aGH3CE0fPVQ1xHZKeC4EsoA8Hkdd0WdJk
4cBSEGxflmPS+0LYNMYmByAUYvfPJZKss9bYk0/j6B9TGX7nlo3WrdOQFtYAvAL3sbCTWbhmeVsE
Vd4GnFXsohEwWfHTQqllYR2N+LflHNvYq5eu3xwCSckaiskC3eZiPGMQRh8wOgxW/eYgoFwkLv84
MuFfySnAAqJoo8zpX/qc8Ejb2eMYtvD6pxj/3wIRztHU+99NDygfiPNa0eHvRUIWGxhAu3beg4my
Burs2yQ0C+y5F++rlCZYk+tPDoyA3jfwTQs/X2o19lGInquoBq5rwOlaw8tY2iln9HCoJIg5zYBA
hayKfwKPinzYNbTGRRsbJR2AvtlM+eRtEvTNIV27zQB/E/VqtS9a4FajVv4lcGmELdeoMScu6ckE
eSk3dlPruJxqqXuitPuQmoGHbtK2sGOwifnPXVWEF5Zgb+G632fAhoX9nyQaBkd1mnVPnd7omB9g
S91fEibVPYmaJazYl7EePQIPNp9Ht0PNO7h/MMcaX/tlHmMG/Aw44V3fBBD0pV+mQqI9mZvYiwqJ
bSUshNtkBXb6jNnuHH8LNAPhh9U8aCbQ9IF5wyzgQe86kfc09VrGBu/umKn9QYVlfFUTI/dA4sDV
QFYKGqyvso8Up3SQUUdR2MdyB+L3WNCHeXM84L29rspDOM54XzeXBxtf4ufYO2nJP+p1TkiQDqs/
DWC+9kb5lXzkzdT4qIRhC30ROTEfcb0I0T7tQ0ZOjDHsh77oGqK/MJ950/CsD+1fugEcMmuuI531
s6XH1nLKhj/iC0z9q14JaClgjwAzmG24nm1+GQb1AoyXGmuWKHS2qd6MDz3fwyDLTdfNaJJm6g9N
GD4QV9MescHaxxAQ/SbIIvvRB8qNyAQdHhb+VR7rYh3LoD3XBZbtubdv5i6hTrbx3ekGhp8KvqxT
Ou3ls/FvI/bHkJQW4FjLGGVuK3rrxZvYie8vM8149b1hBrBje0EeibmIFPaNLSp/01vu29+yaQzx
jotS0BIZuImeNButKBnsoYtb+GlIu87HuaRnEZem0Wvr1kO2Mf8sVerAVl/463boq3UDO3Zt58GS
/NHoZyB7mDSo4LdTFuSb0tGKdeLIWchEUmhFBu2qVjRbPkFFSI79s0plcCHzgIQDSYQhMVtvjlM/
Ojk5l6SHEX4q+Fw/Pa2h6T+5LOozEwrXUUJXbV02cKk/nTkxyF3imNnelJ9FO70l3G6Y6BJiUHIm
q2NEbxjPvitvNl7+B0DIxjMbK8IQlR9hoPgrtH3EmcE+3wC0TLe5YBomBtI2Nb2bCfEEVd3xPZNR
MJwnN+opRovdZWTN5PqikGHzYpS4tCjVg1OSJgYo8UZQj3fMqxztDI8/ujT0CDefvtfJJ4N0yDTv
GgXByndj69hEtrXt2QMLr/udNYm9F6bhX8GVxQfkZlxzLOXLNFBkLLQkjy1sa2jPUwjtqQuLU+tX
xYmcvb+fRadOi06TBWNpMQlSdiAghifhVtN5LNEIxlZMV1ySuEXVebNDo7ht7o/IfspbkEIjGhJE
mB3xCTsvGvNtFXTfFQ6Ki90rbSUjxz7Ak3AOdRHVGKesvR1yZU3jmYEvlOLIKVjRAocjAyjMu09K
E1Wz8YPC31vKx8XU2tlWU0NHUo8DftT0cczpvvnSdFNIO5gwYERw9+z5IZE3aCnTjblhQ18ct2mM
lOvzppufabZ6VLVOhMB8HxpaB1XCG17HIHmfKrjxVdCDLJrDUrqmLs8BURmcBTFwZTHddqfWCwR5
AlO1hmaaUJQJL4Vyums9PwwEcH3CvoSI6QgP6XAe/bx7zDLnNa6fnFSFFDY1Xbcgrky8JpZ6mJQ3
rsgWTpdpFRxxmhlQsXhQmm2tSrdOIbLYOt4nHqTN2D0f1PX+SneoLcRsyY6ASc0aXoYM4uH+jJ3D
3ZdCJxfXvRDiEjync6TE6MgIvK37zbx7WhoyGaguey/31rqeayc9ra3jULjkxocwUzWrtZemVxo/
UY2rdNWrYQnOPb3mgF9urVVo1F/2dPFbKRd9hihdnOllt0csdQHY2q6HHkVsER9hHu9pCm/rWQFu
+i5cnVzR4Ck5Ta3sek5ATZKw30yEwTHRc8arY/Y6IDX2O/T74UX0371wUofYQZ3DcZV64v4acTbZ
6kr+uptY8qACFGClzrkpIblndu88sL9iI804X7he465bW79iVlCHO8Wt1zafI3mnFkS04Y6/KYdT
RJM9Fpb98vl3yB2+h3cRDOz3lduAM4YwTgvZjJ3NYNOGmv9dM9r546iu2eyp9DjDbGKsMfwOvExV
EZ2hg2SrhtyKdZrrJAfQW8NBZTz3jZM91cVv5ZCwS4KS/diNvxoRKwjMZbuRbav9RabuR6f64FIh
knvAjlFvxAjBKplnN008qpNV2b8NX9JQ5ZbXxA4EBV2BQTWPpZdVF83nylW3//1TzTejc8VSXP/k
cGov3GJOLW6NfXF3UKRkdgo7qrYVrpudVY6QOcXwLeCbf0dYvvAQun1nYhvBsHpKnTxewRIcbzqJ
EOvYIFZb6CTzNemEP+KunWy7cm0WubYt7AHw6sQYfpKjj2GtH8TGFYH8vO8EURMLqxrpbM13IEEX
WDJLui+flIKOmvNA6/+U1x7untpHbSvKgnoMRaE9KEoMn5g0q8jHMyiksdwaDh/kqOT3ApfCMiiC
mQrGg/efZ4Ft2awyPbi3sDDPSRaEWwZ5xcLh1Ihcq2sQypC4YJKN9CSEGe5GLbnm3N+ncn5ITZwA
JmlLSdPR3WQnfybFBsgcyjv4fDT48V27CVMrus8fOEKWY+/7V6W5H0EHzUeE5XBi3CjXAEKIpJxf
3v+iFd2zj7p3R8KjgEQVQUX2sZk3kdLO0HCaZZRT4jh3WhqHj2iroUnKFGovcmXkSyv8dlkZVnv5
3P9Qs+u7/35TdVpHi74A9EimvXEeWXSIF5+fmvKVcn2dTYl10jMnfI3L4Jffh9b+E4rQ4RdY+BhA
Q1kZAJC1Fx0S7UUIp1wVPmrI0JUvXSNRbzjVVmqKQ6flnQeOu9PCose21AaXyqwIJ5BbORJpvSp/
YqKCSKPrdHaSpKku5Udj/4qGof7Wxb2xSxpunn4KOO0BUVjjFz33kG6fPTuy6VAkVbqx62w6Y/oz
13pnhutWEl6m9IZD8bzgRzIZV2PS0pbx0l1MVuabKeg9ExXtH3Nb+ihqFHTyeiW1uji43OX4Bf/3
qQrot9S69/6pl7xLJ4fcdg4h83JW6rYl5/6+mpFQG9Eo84N1qDnNVjHUX9wVM3cxWatZ6mJXP+ok
N16ZBkx71bGjj8c21NqrY2C4hj2VrMlO4xhllObA0q3b06ogBQSdHlPR7GFuYxGM0to0fo25Prpb
xlOE5JsegRa5dUp2C90Zc/I00TqSaRg94W9PFkhkgpN7L8Up5I1jjifLrQJxhP5BAHU4HLLZSU2g
nMmaCNE6NWIifv5jDb8/67xvwn9TfepDufHppuks5feXmdtxDk6JUl1NGWFzKVYCEkZpziPX8VZJ
5hSH0Eh/3y1UoJrUp5mqNL3xqMfZK/ksxsnwmvRmB1AH5mKuVVZ6c3nVBiQhKBB4ntvjumql2Fct
A4r7y7jxxsfAmPpdhfiaBMj8vTb0j3hE+Pl5edAV4exHGD0c9YwZnOE/YOx8ognviWOdkuk1Uagb
ceMcmop2S+9rZxGTdUtogPreZWSe1ORga9Hgb+724jJrYQvmEQFqs9t4sIdmF5s2x+IprJ5U2f8M
xsZ/M+CS5dRxh/tDOj9Tcf8mG4JT4Iol10CEv+uIMJ+QDZSrmKRyp6rUuxerh0SPTcbV/BS275+l
eY6SMj7XBskGd5NVj8LxO6cGDvOCjQsyib0P8PtsdMA6L6HqXqKJxiQiZSbUblhfknrYw0amcZ/n
6SsykaVtyuCxw6m6m0gL2lYAr58FGDMWA/fU4L14CI0gQov3P1yd2XLbSpZFvwgRmIdXkuBMipol
vyBsyU7Mc2L6+l4A3e2ueigGSal8JQrIzHPO3muHj1Walod6rH2kWNqltFvtkiLovSwvYyKvV31a
/UQqlz/kkcyhmpJHaBk0RZeXyxeU5rFa4A+A2/djbwdrQ4zZFyz6Rsv0X9Mw/K4xXS60QGg6by6l
01OcDdWVA5qxYvwG3HyBs0Crq/yqsQ3chkW9L2247+1oqxBDGoOffJz8KukNxupA3xRiSux8yymO
qVcNCDN3wlUzFfqRG/VeP3EqIOZuznUNlKS4ol0yd4Gjc8pviu4g+jlfVoj+Usiy3RVC7S+cq9pd
qAzONtGGr4m7jJRe8n6TVq9/Fl74oHFHvRJdotEv12m+kQAM3ip+CUsl22SgatGptsarmdnZRuYq
L+fD2fJVq22mPbBUZSsR4/vYTbr5ZA9a0wq0N6Lqv4m4Ua9aUOtvDGI2Zgbyvi4Gua/REeNOpdRx
5woHRRd4zyY5Lq+W950hMSqQAnyL9e+pizpAbJbvatWfwvbUoz22LoEDLeDq1IFiPz8480NBqJNN
JBBPI5VwkP/895d/o/Ka30rfA3CZTbYLhK0kPWMzFMQVDLNZsCIFBSjwX23iOIdL2K79kDmJe9Og
hSxj4Xai56y0wncjp34M5gcrG8h+pd4ne6d6isOYFm8T/goKiwhEafgEIhMrMPviRVb+fVhecnTs
122hkxLiBMa11sHnZ6pyMG2FvKa2VE4Az4RvaVW3Y3c2XpEOCyrYwncUL7twLCuusWn3a6gImZ9P
FWkIsbR8xE/CF6Yx/kgc+8C9M75aWbnHSSCxuGgGzWSiHMjds7/dFlmI07bvFrwCkUFvH0yXUKfZ
fWup2WuiVt6JzukjY6vwvHh3uQt2zIC49jVtvNaxmK55UY9XM2vpiVfebf5fnto3OzGGY0EI1ZvU
mjcz8pQHF0vqpRbZzwBpDsNT+9s04z91koSvCTPpbVvZGqE2W89xhlenu5FRU77ngHOuJO688NH6
KjrJ32VDuTC7cCdXf7CtRN0GJVA8khTlGpNqA7en914smfYkriTM42cdmqF56X7UBrJXnIEmLRVx
WJUUTIKOXlJmMD3nsVmvlx8m2OJdO+vq04bkKycJXX/xY044wk9jT8uccQ+q+2wYViIfIclkDIej
wcq+2p4CArbAa6tYX2VYv4dpQlGEiYBCshd0oLLqWQCKfGJDQC1a9erOdd3oB0TVxem9vI22GZe3
B8UhsLpXIxEf/dArDzQuzde7L1ejz3RgeGIe3CJ6ymE8PHjKDqsOOt6YnToNmpuD8ugI1gmGq8DU
BIYqeCJ1qHhD7Nqx15rUVFEefnJbBMTIOQXreeut7IKeed0PCV7zMgdYlTQ/w7Hfu32lvqmEUaBT
R4AkyvKPsBT1oZB8AsszSD1iO6GJf6DY5r1SpQpPQFYCn2BlxSn6s1E8kLep803bH0WVV+l0QJN2
T8LJRTOK8MGIB9QXTkchMBJQ40kOmCjCj4nkH3MzoTDFrMTeskDQxS3glpoVORXkiJs6bmJpafEu
qZl7W7OjqdU2sjPjc5um6Y4R20+uVaiVWtjRaki3McHBs3PsLckSlJTD1J1YnsM33aGPGhkQmpav
lq36qy+s/CyYFrjzcZ1Rj3oWg0b8ksrkKPGojwhpbHcJ/zRdhUjzFzWbMj4xQIqeR9iNm9gusgO6
6tnQn8N825ET2e3cPuFDztvAH8sx3o2uJfc5Tv7XgW6dRsn3C4QopLd8zB5UdbwMiP22KMmmQ1GQ
wiZKDm2Fq2/zETG2PpnlpXQG0x/YCp8DLyTP0FI+4iQsr+58PaTz9aDM1wO0QMwW5BoOuJw916QS
nCnIeuIotxYDyBi1MTVcM0De5v9je9n+3+luOeIRxHjqFjRzkyAfq+IB/B1Zk/lalyRztkKPT1HX
mU96oKDXLZIXx9XwcUdevQPkTa2d5oUOT8Aq9tXQ/qwbr37xPJnuTda0HVX+PmT28iC9jPOQlpe/
Q/5ksfxNui5R1lkgdmbZ5NuhIPDaVuL0O7M2bjbH/pEi1qDq2Xiel50nzPjXBArR2vKS7P3vhq26
F4R1yoM95hT3VUW9HyX2MwGSwbPwtJeM7foihdJdisJUVq57xqY7vCt5nZ1tG2JLFdTqGxr/TUsO
4ULSboKs39hkRo1Gpj2PYfskG8t9ceLuHGVO+hYQx2OljfYUVvLRmpERaTa068AY/Qo/0EvnyLXr
dcWpo75Fm1mjwSxaBaBQrqcnYaKFVazYumh22K6jRMVBNOO4VMXbFzUBh0wMKlpF9LmA5bZWNOLg
ycvt8tJYsLldb25+FXY5XDw9EdD5DRstXkE+KQBbrtXJ83F9V5ehauWGtZUT8awa52/S75RaQrzN
6YSRVMxo3YXC1SXJl5N8IFwHxBWPBncmHNoV4EtcKUwaF/ZWlhrfmdt1NM8m9VxqbXeYovplkNe4
RMUFaPBKE7c5iEGtjrwIl3cneRVJab/SECDwuCQURXhmeIGQXb5NLL9KyrphlzLyk5KwFGNsrHfN
w0BsVi5hasS+QreazlVHjI7UE22Tmom3zZmpW8ymOpD1k268I0THspU7yja2awavHb+t1iPGjPXo
G3EN0rnkIlBGPi0P3AWkhJpmsQ3k2D15V9RRAe4D21+2hM4u88emVsHck+8Umezk4+AS6Fc6/Ot9
1XzVI5iIprbbva45A/ry7tDAoPipRoBlOwM7MCdDZjiclZYHJlRkX43S9peXGLWOQwMXQho9lqnF
LzXo4pal+lZi83vWrL+y/0ZlZrtQPQs1rq+MGNLc6C9TjZZvrAifW3xdkZ1Zx5aIuG5l9V1ygVJS
rRRO6IfKs+In0efp8f5joY4wucUL+ApuHa3DWatdcllu3LrEZbkgq6nYElqb852djVlybgBVqz3a
nwkzKkfTHpKhTC73p6aSJJdUw2Ye9Cy3VcRwVkSZfnejsNTKTTmWrnl41OjrkaI5kWpu6LXit7PD
TrUaecEvfpAzfX958GJN8S1++PW/91oAFJe0DMmUo4VKc50hQAcZbGNFg7nRs7HeWuyrGxb0loNN
XJGho9fkedW/ytYIz0vUQWcSfcbUgeSH2T1ExGCPBy2sdoWLsGOulozYYB4fxdXGMML8XHteTNuR
Sn8watgjZviHOUjAqYK4Npay4MVsFJ0EzJFMiMV9M+kuakIC+zbLy1abkj3Q/2Blh0G9NWTf4cmS
2ktCfOcRHQLr+tjlj2VPtlIR6yRi1qL7RVVNQppuf2DNabbtPAbLQ8K5rLm47bkQ/99Do3e3TGOG
PDXqF9k2wW81/uqj4alhhzrKOtmULMqniFi4Ec4XKc4mjnEN4812Gkb256Egb0wF5dRE8g5rcBFH
P7cN/qIUOSQGRUQjiaIiHbBRh9BMXR4A5z2qzeyFT8fXpOFHvrc37cSMbsshU1ofVuqkt9aq24ce
2ia7nzi5y4Hf7onAXV4796clqL8E2OBFuAU5pqN6lYUmV8nYeMdIklwXQW3FDiVgieHyoLsIpOIh
r5qdBkLgCFuCXt1c4lajioqoV5Izw67nsB49buwzDObmAV+u2iG6Nf8wfkB3lcvwPMgqOid18MvN
aypS2Yx+7Wgkmu9JP9B/V5777Cjq9Nqa5a5Q5e/lz0fOqvrkosSz547rfF0/eiWrbLgxhhjVUKnY
J8dr2l8a8O9VI+L0HTQWUbejkxx7UiE2scPoZZ46ENgN0zfTT12jUxygslqjYAei4LZE/UYuPOqM
uoqEqtPS+yWJgUGMwm+bouo+N/mc/JyI8HPCmrTOKsM8BaDwnluP+tIWzaNKNts568S7xu/xxnGd
oS7up+WVOq2Hocje0kCVMHfAebnpV+h68XeQQr4cE+U9Ir7aNxlJo6O0qmsN+t5uopeFSdlX5q/I
GUYw8ahokqK0TlMFfsvV2uCaB27nm6PVPeVpaYF/n7q3WKWj2eY504zUSH00YNXJcXA2z+fAZT+r
rdeq1fpXTVW/lMybTw0RxWx3gbRLUsf4Da50YGmv9Gf0wnTiqz7fNWa+q1vYEmbaMgdzPNbBFmHR
upt6dKjzm8uXhWa5Z9LS5MqcWmjQ/5dcszwr0H84rgRNVFlK+o1gMFNK5djrbNhUFPMjFiN6LvO7
dh+626mRb4keVJfcVLH1DGwqdt0gpZhfLl8YVb0iKtSuqktTWd6xcFN/+eq/b0l6hrn1oLz2cJFu
Ixy1g5IjQczR2NyW91xjkBf+jDsIAYTAqLg4Y1WUO+Kk5bmfpdzLs6z9ZPrTEjrhMSgoXFeemxTz
mTKWiD+QICAMQvEnGMa/pgBTD01IG74clG/mK2jDotLB8kh4d27Z4Unx9Oz87wGLXY1g2vleGo4i
U2fuISDWqj+NhaGfesc21tZoy+RdDw350HNs2LQuCNBlNbGKJjkDV/xTqYM8dE3UrAk1Dq5hGH8v
dqy8iY1DlEAvBTAEWc2S9W7Zh6S0knOf6qg45QXjTerbhgyf6ZEdcpiu53r2DodjO+BHIs99iUwh
pFpt3ttwcPedfmzNbM6qjqvPQTFvxZBP/BLvrClH4aAtH6lXniPi8Pb9SG99UOVPUVjtPikC/eDI
7tBburOuqRyOTQLFKfQYUahjm66Npq0/XZFirlXtzWTPcA9lKh9diYd81qbjR8S10wPndIb40mte
/ROgA/dCpYlLzN57s0h8RZpoBAeDOCB/ARlMVD8rw2aC8bf3Sw3vS4M5H8ogh87RMKG1qYhE9DCZ
yaAHTdtAxiuN/kEbEWZ7DqyuZe9cGuB67+LlMIovpVO8U2m7JxkzYKODap2YLv9Km2pkYjJz0AgE
wopgVg9a9DOI6uE2Jp63xhN2VOe2aT0GpY+FiLGhZChAVHXxSyn4Fau++E13+4/E4vvK2hhvKwsb
He1/eVFMvxKkdetone8RGJNNkxc1AKefeR8d25B5cPhVjg+DVx+cBRnbqAXkHMBoRtpf+7mTsXCE
euQ+0micT2HlctPhLTjXCsWHNprD2iqi12Ho5e4+7JZpF50K4yiz2n5rRxj+sJI9Ep70U0j1dUCv
yAyc7tiJlY3uegbDstHB387/taBggx4zGtjJzC9a3outL/bJYQ35ILw26FLW/dhBECvCGXVQ+TX/
7FbElvUyd5sP0JUxOM8vozFILlbMmc9otmOL6AGPZYmsc1bF0fE0n3ody/v8VZcQt5PRcEZh9q49
F/i3vdaLPjzsWYd4QDvFCEI/RlgzNxa4msR2klev77OdWWXlgeGk/cgxcFrlAWB4W5h72BrETne9
60e1qyQ+YbEPfadYfi+Nd2V28Hrzw/Ksc40YSS3Ztwzx3pBuTI8NMc+3yjKICyd66VPJw9zPU+sc
0Di65FoApRES4KeHH3bdq4p+ajsvelWJtMD0px0XmcPd0as6+rhnWzM4usXjrQuVG9Me5U2vx88h
S4LXOogZRwi50m08XJ7NzZOW+d9CLyK5fP3vQL30HJU8Gna4LV4bd5wDfhqlP+T28AiVwK1VokJp
WwMiEhwo5uHf8qyzqx/SZXC1tOsmRxNXWz0NtnJdjPRMVlbxFE4rjgXWuUyGA86BeiPn2K4QLnzo
aPljq6naoZ1nz/SHoXJO+au08VQgE/jRV8Rh1YE27ZaQgdhpYZRpE8bxPAfHP6j46sx4IJKyjoo5
E+cmtXriJmC9FEpFNqArpuoc5erJrQIUexbMs30de6zLZZ2c85aLumz1vd1lwbGhEK/wy2Dm4Wtk
VCfnsmpIQ68JZu/yYGJFUFFIIWo5ug3s4taV4S5V0Mmxcb64WgC5d+n6R64xrZ37rMyBsF84mfAV
t/uIQ40V0f2ljOkTThYAqYZ1ICIKn2IDsTnTxW+DEIUt8ohhZZXjeFWrFjlCnJQxGlJhHozKZCXR
+QMpWXj08uSowbAeV7Wi6YdEDf9Wp4479bv7pXKnDgNsjugtUO6MKYnxxmSITRuT5W4yG2JMqnOH
SgbnuCG2C2ldYI58ml8ZYJhv999L0r94tIX62AyAjy0Sb+91Ek34YbfUtb0tCLfSCapc+BQGfb1z
YNTOxoTmsA4CzicM5KMzlmIYLfPcJChflGLM3xOvaRA5RBnbQ2n44SSUQyDjl7TnsraanvBbzTgt
Q3VX0IYROPoPZZm85Gn9Y4Sc8KClMS2QUi1uCuNCSsem2SN7z052aSOZro1HJdfDj8ZWKO2pFqaU
oeKsUl9kWEHtReuybbFUhNWvUqd9alIJvjA/ek61sDh4nKl2RhagiqI5ultof2pKfnpMoNiq3Zfz
QL+cIIzwc2zwdcmPPuqf7l+ewJSkiovJqHSUFQHFzQHmyD3qr3WUN8TgwS5ETmuSkWE3JEpj30Gp
cxBekO4qbcY7zCY0AKkVeUvN5CtO6731AzBzQrXcVkeOrTW3Qj2bs4DHKJaFFCLOnbGILMG71+N2
b4W7ik9iM+Hj3MSJKvYEhb+lYaRcafdYa6WYAl8hRTPqO8ZMfTzPDxCKdzoyLBex05U+xpuaNtmt
dJWbm/fjkaYOYpG+rD51yKqr5SEspOO3CzIam99IW+wuekCTRbYPZ59VOCP4x8rSDgvqtydtdxUw
mySmJ6B/UbuFdjGVHTtAcW1s/WDRADwsvA1mv7Ulip0SSBMfk3pcpg8LbYLxaiJwmy9jjS7rBoy1
7rhLEGb4UVtVmxqrAeYCFEFGFPq9CCDUM1C/t2IqJESHsHauLeKfj8AZU78Mu839JgIXE8dmiLut
NN7Dgo5sqbj2llSc8Rmk7c6sJzD2Kf6UZRShIlePCkF8TU/zUsms917J4u8wRYnSEQfnlMwJF3Rv
gNx023LNoykGN4cnuDk1VmltRMUpwmrs9rw8hKr6Q2ckwpEciziLa9IeIgPpXRQgFC76i0OMDQtg
RhjfIp9UY5tI6rhm6dMoUCpJiIs1llumbyl3W2Y+eJ5KFkttPy63VtCY7Ix5/9AEG8cCRuPIYK7M
5gvytyvj/lvkgPosTekByLgTIn3if+7XmFCVeJUZCNDZPQ3ylmlJCD1L902KnrhiuV61ZD2cJqM0
9lFN/kY/TAQnUJMdLNVpHpUQ9cryUiuxZy2JAaEItXPUwogAwLZq6t5+QxtwoBlPF7gaN4v/v6EO
8RXGg4/0r3QcvXw2Zc3vlGRyx0fT1N6Do2UM0RdVYmp3T7LyvP/3kj+Acs/o6LMipUnEWbdPSWcr
Ojs+TXX1Z7lCC6RXTDV6WmN5DPq6Fj0AcxduQfFY1S4z/d5og0M8qn46a3UW+z49L7nPoic2APLx
WIeZWBs0+lz8ja4OItwbQu8GOvGLpsyuF+haHC90TnEpf+l2ANthPjX1gv0rTUEakpZXnOMuFU8M
V7dKZXy3Fg6J2DT+V7iWJOZZRgw081pn1JzCM+Knhk4bkclc0AuGzWBmGRmDtRavui59KXMasmR7
WYfBzrttFmjyvRsyn5Fj8hI2efqMbR/YFuoH0oppfszSqTiR4nS/M7I5WkP2uPoNF5p+OO/Ufw+o
Bf2GKlWMg9GToanN5N9ag0gjyiGmV58+90Eb/lLEHLHRGbMlxu2OkWFhu530N6fmcJZ7HmmSjjFA
ceO4++9hkTMsL/PefFXmrD5NVLhqZ4AIeWDiRUKD3EVVx45vSnsb6myzTozBfXHrT3qxahoi4xbb
PgYnz69dVgwSHkiKS3P9OtZYdns0iC0dhn0si2jb6QD75iXJCzNrnUdx6IfkiqGyr0uAq0AD0H2W
1YakuYnSYB4qs1acyiQodg3wpM+keqmDotgWxZAybImeNadQfhsY6Bsq7ZWWmwgrEFrRy5+bVEpg
xAoTyBgRgYmOX+mEi8nR4K6ZezQhrGW31Ng2StzfAmDdngjYfKenpvLadd5j3Joa2om8oMAPPVwW
jQCO5+TmjjLigRQGZN+dCSYNAv8E6L8rdp4dmi9V8Fk2nfobbNT3wB/9qiAd5uTaVOucjKDX5Rlx
tDXdDATXB0uv+pWYRyjSZg2qzfExzezu2WlZIqw0uXGpKggiGdKKwf6oS0/fLwE4oZ49InIYD3cd
WYXKgjtenMBCWICL9PHHlCAxVQfFww8gnau0iaS3w7UOdoj9IFQP8BuUTVLEn2EniToN3OrDdWr3
7GChqe0R96ddQrTiPLJdmk6mMzn7XoWyaQtuSBPk1xYBe3kDOY7emrrBwau9Dkst3eazSksQjyC6
uPUXzZYCyGi7PBOGk257hqdrUU0/OlsOl8pNo10QJjj245CRaFc/ByV6s7EBiEM3xDkSKqHvxpTU
8zBnUAGnSyOPPdYeEx1EBYudEbT6rsFCuW7YLQ4RCfHIaKDhR4PzU9Y2ACjm+0+ZZ16cqfhSSQd8
iEkaQPCbcLvkiL4T0wn2rTSf2ylWTmnYZfiH+QfV1Cs+zKT+KkzG3ZCW12HihE8RJpwdA/qTjqpw
D5S/osKLbnpKnLzo0+8FaNXZ5k/Sp6z9QBmLCJBgRYVzMcSMJPtKOnePqyP5CAKJ5Gaoi2NJ7O+q
sSzB9IfGQGtNP6VKGHfmEgeWDAOgxyo0V3qCBeQOcnHJAcjj+gZd59KZnf6aKkm8aQzFOTA8z8Ac
Z+Z6AGNAUKYsGYUjANlMhmftbVmPz3Sgt0mCqkoHqnLurbS9RSW2JRXyuo8yxXhVIrKDs/ADKwlp
sn15XWp7FniKqP5ZyX/3s5oo0+Yfzcno00qHlrKh7AiZexZpk7ykqcqN2ZBSdF/6bKm/Li3xKo0J
QQhQVCwtcRJz13jCd5payYOMWvfNTkYfhfj4wxZILBG3KQdFGl8K/ikmwKp5s4Vbb3QCFE8cosIX
kw+CBMubKvTkPUujtzKLh8+prWMYAPH0bLpp43djtA06eXQ6y4RlavywUKbQhG7DKytmeJWB1lLA
2sUuVwvQb1jFrgpMu5cwQeAANOVjkIi+VDa7jepNV/aJp2qoaCXglH3MhIs62HG6nTSs6DnFl07l
cNHBe69HD1C0yJXPRVZ/7xOMZaliaOuQBsss27rjcKWhmG1BTpFdK13sBHED9HwaqvXgtc7NhoS4
TkfYKFWGhS9D/X8xlNp8TOvpe/lbFP/3fs+oDsMVsfR8UIgKRJx9oUc8RXFfvXdafzbs4KfZkk+X
Bq5xVXWim1QNd2tmIWLM7Y4OH1fHhlMnulb41R3tXfQq8B4NZoURGt2PmKjldZwRRAWzN/AHyIS+
GervSqgxwolqOzzDa3CH8cMiIaTrin7ftW28K3UdWjNCs6ukExSX2bUaotbvTfCH47xZGBmtUnTZ
ENEjXT8Mnf4zTCGS6hW3J8rA/AOI4QSd9l2zWhNOH2mtvdXmb8KbsIfSvsK5kxdPGvLlVUIO/bEr
AGEZZd6c4yB7jIOmvo1NVZ0dmTUbBSHuRqlS10+8wToaFN7rIQqAR9I839WO6fil16BvsO13rXLr
M82S5jzoZbplOk9usfd7ca4Ys30lA+G14vIJTtgiAyxkO4KBUr+wjPFWxcYbGtjyUU2JQdF178si
UHAfCHSHSx/kX1uk05VtqSrnySrpTw7GLtUqjX4kDSOlI7kMM+w8x0hRqjuifPfwyMU0uhowt69U
reT2uSbVGjSYdVZk035pyYsY0W1MdJ2gHIjm02Ja1OZhDIZ+7Rb2sC2mjmV07mxCw5Zr3S1w7UTp
TQmd8BPcjdkngOOV5u+TJPdVLRFvsdLKhxCPGY4zSfWH6I0g5ZVGA+kxHttPz53bWx6STRHE7vl+
KkftOpOtnWIVVaYBjsjqtzZjjO0QFulzwynVM8S1nHPcQSqX53qaOKnOLzViH/YT0+2NcwCiU+Vk
V86ZsEOgI4gkF1TugATXL8zxGX5mZvHbUJ5GNvv13Y9zX4vMiHUuNgL13KVZtimhR74YQfHiJIwa
kJb8cNyQQ11Cl6aqEE10Sfm8fDRI4HwEeQfWzuaxoydH6ET6xvTOeJ2M2QjcSS44JZp1NK3csVih
eQbm/dLw1/EdxXa3sI1xj0LIPUcEsJseupvFMkFJEuyTCbNpYkRoi+O8Q3CUW89Kax3SphseiEmy
nm3bcZg/q4ikG5AdLeaFW5GbaGzoDqvM8w9jFo03jvXOpu0sD6tSC9GE/W7nOC6Tfhu3eN3L8fE+
OgtwfW5EUQ+XNqX5heqh3nH2sLecu0d/MVkAI/n7UraTfJ1uSy6MlqKciyfmD+GMio9Fnsy+ZbxC
GToIPGx980De/Nm1zYxkSGxVohTUkXxhnS26XqRN1dqNIg6jc6cXsZWxijDanWIDuzUBsXc2ZUM7
8NovuUSq3vN7B8R/BbqDGidlANYIB7ytGf8w3JAgpNH4ZtO9AEvfmE5hnJc4uqAiwqye3KtR4znM
8xFLPkS30WF4Tx6w+6SolG+lxeooxSG7V9UC5ZFr2Bb/weJo9mH8qOK/QWCvdn6emQifGD693Z/F
yJeW5V3T62RVigLxZFrbTwkH/jvqcfk5UujIG3pcUxfxt6u03joxW6sPraheikL1e7SqRETY04bV
Lvoupw4Pa9X1R4e0XJqeHgtGV3zoBD36Wctgd+lSc4Lc3D8f6ZpEMMw7jxYLZEPsJsdBC7a1VjVv
E0LQg1sPDcdwS19HPcitWK982xLB77rSn0rVeRHlWL2YXvpNSEPyE0vUdz9UWN61/lOxsyO7m/ke
j4TeMWpkJj+E8Tp04g2+/vSxM0Ka2KOHSacd1F1e2BZsIXJrvIHQtWRIHzrUgAQaQj/Q2LO2IMn/
9HOssxfW5t5rPMgwcXbThwkhPxX2vWumilxysUcmTISgexdU48gjn+olU9CVt9Jw01VoT+kb5TSf
XJ7XDxJY316PZ4IHsDCFg/dz5QX1UZAXvKpmCd/ynuh+OwXRCI3lvKlVam6Z9L0JLGc48irj3dNJ
kFd1JT5rS9RElWTIQCPIGBGyvY01D4VgYo77+9pCPnd8Wei8LvX3Dm/4SRTugKCBCWfffwZScLAb
J6jFayqUCWN9ifYl0zs6tVqiPw8O3fsk7R2iiGjCR+CngLriMVBnNi6VDcLF+bMEZPXgolU5dWUT
+mrR6z+62FlJmRY7qmGU9jN417GhkwyB0e2NZZvATmYUwngas0JdG0GXHET9jEvbeA0ENJyEGfUG
C5Kzq0VMVR+Nydl0+V213JGPZt0zQzLLy5TmyiYoe9xLmpuOx/vTgGGxT7sOViZovDqqv1GjAcep
8l0LyhNHM7Paec1U9VFiG7k6slSvFaP8XQ/3+3z/AHsHUb8TI7ws0AnfnUFW1Zxr2zD9cn5YKK49
dBTV2Ht0Yg7/JcBPdDX37zrHKRyvmZIgm/dABP+bJbVMPAjpYZIzW54yORBKyCEVsT+DO9k8ZUZM
5VS6cpUSIHC6/2SARVfBLEFafDdNOBFgG6rdxl2a16kKF4b0m30fps5K1INxNs1U7BNmmfdnSyGE
26XhRFw2j6EbaiedwyUkb4J3l7XNy5FoheE4ty3L48IzDlTgR0LAaIq1DLVF1dHKtWFBTWEgyK2d
shUVk/UrQMjnsZu+dmX/AayNtOlcOP7S5lvWnS7Qm001OL8mC6tIZ0nrySjSdO0mBXudaVyjWFXX
qs0EqTAwLWjIhBpcGABEp/LJyAywa9oMPghGRaxzz/hWIVcdM5G0mzhrol1q1A39w6Q5p2QLUmeD
2ox0LVjzjyvXBmswZ2uqfJoLJ6Wws9/zkxyk9e8xaU/sSfnyzn9+SYF/tnzP8s20vxj7EuBeaDYf
yJTbNxGmdDSZivvIOBuWh9jaGYUynPG2IM2iCfXJJYXtF8TXg+fGzgM9sZKZhqN8ki3DYexfxujy
zCm74hI7vls8uAoJSzFtxgdrRqGi1G/OBkzWV9SAIaljXXjBKxWc2rz4EVAvn5aHONLJ2UAPRGqa
eejCEvNWFZgHnDD0IltO7jWShdfEAVDU2qz1CtEcl+UlQJ2PYIDW6Nc2xzey+fJPMw7QZyGfHFUl
OKSzbASHplyNMdgws++Nc6kj9ohrs9+lEtCKNyv+m6x7S2XmPdV9VG8ytXH3Tiff46kcjonmxrRL
VPUJDhy5TzTN9cG3a8Lf6MCmRy7IBCJYDejYQn9Bo9aXLXjmpZvsODFQAzzjXI8g9wjQNQheMbiA
yzX5Kgzj9c7M6EcHP0ajI8kKzbKxrmhu7Lq6/OPhkPsxKj2WbQIN7zZTaWuCYS8NNdRqzgY0UPWJ
7upPkPKz9Gn/pNYQfsMekwc2TOKcsY9VUfY6zC+UjreXbxC9Fd+f/ftWtZTDg9Hkwwa7VfWOmXgT
z9h7r9VtP62HFCJNWtO+6zdCo4+LU6CH70HKlGYwWY1sqBJZTiQQSUr/9Vqapf/cZLr+KpMHRXpy
4xitcaudEWZBOH0Vo8p6USrqzUmK5qjA+9mCDoIXx2B4P6h9upLNHIBUS5ItNNrSsrykajjNMXzC
LySHXFCX8btaOdWKvILxElVZ/B5GRC4ajIJcva3QxhbHyhPJe0n0Ezgt8CTLdwVV/ksGbr4rezhA
pkegljZvIMtDG4iXkivnJJLu71ul0T6RMBOcUm+iygxN8YgTIzkv3584uB7u3rA25HIkRkg+EyEI
4qQFW65PiPv/h7ozW44bybLtr5TlO7IxD21d9RDzSAZJiZT4AmNKTMzzjK+/yz2USYp1O6vrpe1e
MxkMU4TIIAJwP2fvtZPhxratHqEO0dOZS1eScU+yMsU+BoTPQ50CyqhHcHZYe+mPU7ZLKPrQ4kR3
OFT1sOxtXEdwdvqHokHDo1sNX5Wx3kjph1y0sZtdXAPHYJwl0ybvXq4dxyHsw8VUtu53OEcmleTX
KkbnxUc1fKrQ4C4GVY92yoi+xBMLZTCIibMCyjE4p5KcIUM5abdRZjh7nZok2TloOYaud56TmcAV
wBuPtT6OFHR7bZ3hxj6oFRHhSNeERs6JHXR/tn0kj5KqUTt4S7mJdQ9ydzbpQHq8elPE6XwcU4qC
qI8Lmhh2QzhnN/NniFeMge8KNx4uXpzT5Y6oxAA4IoCUO1Gt55gyCeaQw8vG1MN1HELZN1t9OMm1
UG7aPBr0Prujem7da+DHzSDdtt59U6kGkxgWvVHOR7s6uDR7lpVRMLcxAjgLOKbvEvyu2zoMBqRf
hfZ16i/6bLvPsTXTebHvWnA5Z4fuPgYajD+LoU7CjdyphHW4nRREvUlZEZ6K6Lyq43mhemm+0Y10
XAxtUxwyc8KSnHrM9s1zVPbaCv0+XR3TENga4RQbRlpFzUJHBPY1UVxnVxCVu4xKOyHmoDPndY+V
vzK5ZbZZZt8XZJBuwroyDo3vT2dbr3ELxsb8CLvqRTcV5bUx+Rs5FH7hcn/TqYJORY61GMf9k1cA
nBgy73bs7BHvpmhmBx7sj9HZt9h1F5ogYo8EHexLcxovcWvRbaWTMtUls2Xa/DcKAQPUeCP/RndI
LTOGuDlMDghHSkXT0u7b9BA1DtzuIV0nFCoeDLPJt0EJjJrZ2m9alOBH6CiwtdlkHObSbC7XylCp
24t+nkFFwGnB/kaWSys2SY3yVk5aGNs2INRV1/vqiLuZTw9w6Q4LKTHxDYlXTaGR5RtRq/ZtM78A
+ozWZQMryEz6+iXKrb014Pfr6GBti7zMt9MQjHu0WfZFnZpo2Wt29T0G+lfnKMu81DtBFoKaN0bF
Hu+eu1XzyTpq7b0wyL/Uk+qvZjQDx1FFTDXp875xkGapCe05ImSirhx4oI7tgx4Et0ZujF95Sk21
i65ZTJoRFtYHvIR46d3Au60MnV9crLWO+S3rgaPP9kkYAR+hnh/DLnTvAD1YnylRBQWOJZxkNTU5
X1+mA6lhedfnm0Czo3Oi6dNeh8sB7XKatlrXFwvZikYfZZwGhDRX7DlZE5thDIrbEcx/FN7LKD36
ZIy+/X6lWFGF6aAPPsmFimAW5+WD3HBwwuHh0cxNUInuYgadzCl6bRMk+rQwpaGZ0jctBVSk6/du
W535WsekelHHxle7joynutSKnUJfmycxmwZF+GVieeoxrvwTJHkHZS3SWZ6N8NKrfaBMlGXM3+RD
GbqseqrUKV9MytRdBYZdLyyF2JUXtvDESivsNFX+MecWoHpufgAa+phUnnk79nO1652WgN/A8Zey
e68kjnV0YhQp8iPT7SQ6mk248swRcv8cCJd6daqnWxk2iJPHOBdjdZRbTIzAf/Yi8f46rnWM2iSD
hldNRJRi6EuKjTSu2z2uO7J+vmaK/iy7kqHQjqYK5guYoBglS8PcdnlHNVY8lVNshXaaPdRwsZpZ
Lb9GQH43fubddJPpnaY+jneT6zb7XFOqVaX3tKqpIlVVGTz1tqodIxMIHlFG7j1RmGvpeIqMYNP1
bXlu0uiizKOzixUVEJLftCtTJjaHms1DwC5+v27CeBENdwIH8sK7ASOIvLUzkGWGnbW9DmkKrX+Q
hW4ofO4y9pr+WugmAJRfZI6oslPVGQwifOkEbUFm35X4ZJgX80tSJiR/LT/FKLxOCswp6rdi1aX+
e/LFgs66uzXS5rH3fDoXToxz2DMDGF5k/zbawLwzT25bvWGukdbBkTIbfixjVlbQGZapS1rRKKYZ
WUq2SkECCtUkatouQN/b2oqr3dQq3bZxCjirSX6JWjNflM5k7jAOfbZd0ZhW2hBCPuRWDSFyjRkt
j2jPTl1amgujhSiBOkB0qLvZX0EyKmu6XlnjPl3FYFMUpuuwGu1FMAR72QPQWlSFOLcQEGlzoa1z
JUVOOJhnMQVQCrX8FrnKfWC3/ovmPzKROSPrib9bevuCPzj+nDpRsKWxFK2ujzRvBlHdNwyzGiaq
3/hSXUJcmo+876Gdh2LZV079OZ0GOA1qbb+aOCYd/HQz/c1VzrMQD1c71Ue56GGZX9dIgXqgxDhv
C+YJ1tkFdXzyCovCuRd5a8wpOEDKoX/suEB2crprJaVJ9jvwUD6W3/EcaBez6GK8X65znGzjKdYD
62TqIAfMWa/QGw0/cO5g+UnaYgh6/VhQOVDO14iJlguEPv4Ws+CwyEb/xz55YHJSTLMIM5ZdODxz
50G/7lT5McnH4EZOdgsHBatmYbIdopXsHY16Yt1FKYZjIQ6v0uGxCTUTHbVHWdGzjaNcUzvr0wSH
pV6TjeAekyJylvhqtSc9DV9bAIWvzF6XOEpWuTWPuBexJsUWikaU+wO40CBAmhVZyVL+n0YHkLBJ
wQDxv6+7nvZJnkcO2gKYuNfSTjeRexGm2XMhXLHMBbDX5I1+rLIRtkWYARqZsyP+IlIc5Sp3Mjpf
6gFaqnHuYcVQi2lOUh5WufnEvMgc14S8gVl0EhtAXzgJIquDuasZ1yNTGXNhagPMYLFo9PDY4OU/
0mAMdXvbtvkGGxD1wc5Q+EulxBxieZwyZzOALLxxwq49QDmmrl71N5PYFQpGdsBdc9XOBklNNSAR
pT5VUT+dGrHou1QsLPLZC9Vej9ZU87SjwZCb1oupKcWiUHnaBhF0QJUwlmPRzDx0FL5UMsozUhH8
Mq276JnZH2nB0esVBZ0o6fylWqPNSihnPMDMWUTiLoIhLDghk3gJiMHYyK23/Yo2QtTXnAUSHdxw
pSumW5MBprVMXPS+NB0U6ubfRlJDk7J2vvWshDF7cJRbPMoyOHqXVs+ye8UJ7qQwqPb7hvRBRjJo
EzLCMeovan0XUTb+NgIqWbpUyW/UfAZqw7fd6M1CXyDxK9ejFyDDEX+1Np68BQEXZCEVmXULw5im
qWiJ6qgkl01PUmwog3nixKKJtgQeS9ZKPjCjrAjgCR1jQrGhPRVohBalXWLyxf8FxboCL6whLwg6
Jhz2TDWmol93HDymgZ6Wr8bMKM4yPzfWaGxy/e8p2wqcsUb7n/ro58LjXudHJSqzjhsexBflJnf6
M20E/3Fk7kuqlj8i2Y82UiPuTvV9kFJkkQJDe8j3OVDy0hu/QPjzV3BPvweuUh0SoRoB6U1Jb8qB
V7nEGXmakp1tRTmVNCgeKid8qTTNvW5pKoIMF2s6RTIOJmE0npF2PcotueiRyFnzYN7KLSfTwNHm
IJatCK5Wmo535Vj9rlG6jmPiEyiDPMmirQosPe8d7xwqCMIqRvzPjIeXpQgfyJSBBaElyBEUbVH5
aNGXRJsStJZTtzQTn8Yv8QsmWauHyLG6jQ7tTJ+3jMpSrmvLPFbO18HADLOKBZW9tQabuqTgr8X0
H7hh0dnLchRdqnU3z666N03vCWtpij0OxjxDz+HcutkXdOvuAf9VthFxyotx7IOtLQJWSSevL3M7
1peuV/V/gTZ0/gltaLo6sdamY5qq7vGc+eWnuKRo1HQKGVwsejXhnQ7LfQOn7Fyj27ykzudI9FRm
ugBHvU+XcZ58iaBaH93Jtc955huLTPN2g4jvkDf9Epj0DrOeQbIX+zolBYJe3xQ+sbWBRcVUrhXm
SH8FHezVkTWSLnV1aCEimkH1Ie/tRifDRIVB0RyUeKsr/eVaR0/9YVWapN1XevlbX2R0pqeRfm9e
dNTwESLFYjHpsXN23MQ5AMh6pyf2bao4VkwuH5YcWlluHPPsRv7UwXygXFsyQhS+tDagjUXVzbhk
LeCqxkHXH5sXiNDJmomEecUXJaNvL6CR5+sSDVgDPeKrblclZFt/+oQ6YtUOmbFuwlLdtpBiZIzL
f3wb/zN4LeBET0GRN//4L7a/FeVU081sP2z+41OR8e+/xGv+POfnV/zjHH2ri6b4vf3Ls7avxc1L
9tp8POmnd+Z///HTrV7al5821oin2+kO5/F0/9p0aSt/Cn4Pceb/9ODfXuW7fJrK17//8q3ooELy
brhv819+HNp///svugUE8z/ev/+Pg+IX+Psvjy9t9O0l/9uSn+efXvb60rR//0XTfzUtYmwQO7qm
6eg2iMrh9Y8jpuWQpWlZtmPrhB5jiG/Dv/9iar96qmO6oBdsW9MMQZJsCtRGPw6pOle27mqOAfzy
lz9+up/+im9/1b/lXXYp0GU1vPrn9EVH1yyiThzLNTTbcGzV+cDPhHuhB5QRNGwMIWOIu8i889sX
368WyKmbnCLq1hkfVKqX3u6WmPV7L7rVjWDthzq9HHrbWbkxSOtWPPIl6k959WiUj9b0ORw+q/NN
WF06dPTxlgoIjS9q4cvJvbOLb66DTgv41b2lPfzvXqj/D16DGmBT/i7//VW4b9LXvxW//+388tO1
++N118tQMX8lsJecYdUSs2waP1xT1+uQQ66hevBNGDS7pq673LZ/XImW+aupuRrzWw9phSsutz+u
RA6ppsGb8iLVsmGe/jtXorjQrncd8TWzTCwLqsctznY1WAm8689PBnwQCo0DCjypyD2xnrDArJBd
AIIul+8+mx/fgffXvPjsPv5XmmqCSTT4KGzVEGHj7zL7Ol1pEwfk1mJQ0qMxYOJKaWYxcr8EU7HV
o+wYFfG2HtqDNyLWqEzhaWLSgOA9pYxDFMwQ1N+9Sn1NiPUMk+lpNpVdZcx74CpHp4wvpRKvUuIR
GXvc//UPb6r/BOFVVQ1jvY4OwlIt1xaBx+9++rnMqKqlKv6TinREMoVvuxEpvTkD4wu9bZpDeM+m
E8OWKP4GBHwVFe4yTaILySH4l45VmT6ppXFimngDqGLjPpvdCEU8CvaoMfhGt2Sxqm65C515D3Zx
YQ/TDnAVEuD7lOCepUYvP6bBu8hgwaEXpN075dTv1OkYBOHzkMMKV+AZrpySiEst2jiTR+pFDC0T
TEFuP0+UnpCL0lT1jgHiRUSCgLItfe2U6JChMkc8lXGSDhSccIYfJgPINqmuOEIKsoWgobSp8Rrm
YbJocKU4ofLg1RrFS6aH6NTriZl63sE6r5oa4SakBE0vVrXnvDhTCJ6F1ioX2p2d4m50NIZ9JBz4
anNIVGIVjeCrPUOoD/lRWrtCWuvgoyYtBtdp3HCfDIa12scEk9BjzsLm0Pf+3aCAv/PNYEEXfp+5
/QKs7qJz9JNixBe8k3caxGaP/JBED29Sypvi4sincoeOmDAZi6QwZqIL8vS2Xo0/OR/WU+O/JGq5
a/ERZB21gxF9FFbHddE8QyhhEsb15zL0L5xV2Mb3NcgVzRs3ESPaAS5eFoT7MdMfMnR3cZrSNlA+
6Uw0/ay9MGu+0dRxVZICh5Sfn8Y+VkBVh9J+cUciq2C8AuiwFLCQBmZJPbqgMIbsOQQttNuAZKRq
E9jDbRRGiA0jZZdX+rM/eqfEnYi50oC1YLrWizxYDvN0rgbGrNYZmSHW3JrQ3biDEo1+fxH27bLI
YC6WHRiH3tQgy2XRorcZ6xXd/JsVhg+BjSaExh0n1t6y6lODLkT0mYnBjW9YSAVyLlhuL8FGx78I
OGrcum2HvAGqA1YePQLI124tv9M23SQ6fzEWXcGLWfoo3VdkQxYbK5uXSoaWpuXeubfjYlP7rbKk
m/t1aogRsL4H8fw7044lsvyHRonMrTk/VRPl9jYYwOVV01fwdzt85MOCxvC2i5Jxw7zLW3YzVmLx
DcUgjY6i0oAjgC9YKHS89TR/anPr6LXac9ZX6tILypuspRY6LjOvunGhaKsxFwQVx4XaKvi+ixtn
sp/9wCOiTPhwOmpClu5S3U7BVBTJsRz8L0XIJ6EO5RfbrHYMxEl3TbZtloJppXVY6HzNc9d9aOzw
ETPfytXLb+GECKb5yjj6EjvZbTfFKN2HNcbGNRwnJnbljZXsKOXuA2i4VmK9jGXyWIfeHSWdR7h+
q57YWGyXsECaLzQPF1kBNzZL+f9afwdqiyhO/3cw+r/31bx2+/RAwNvjNLv3lpNcnNh6ofZOG6E9
+YsKXwG4afelNbs1Sil8HeaLokffJgAZjea+1gPwrNJ6cczNQImQ0ciJDtdFbcvvE9b30tHvfLqG
WqDu1cQ5Ai1fU4R+qsq71LJ3aZ880i6JKWQkt6byTBHugSIdeLt2G8zmBuDAWZ/HleNr+4bv39yj
uXLQFJYa5V3CE4o+2HtNektC3g4XxaWbbtsBErSCnAQgfrip2mCPanCDh/SzWWRE79HxGeKjNygX
Z2i/cGN/6Vq0eDPJLs5K4Wd1teaQJ8kFpsKmmpMLxeN7G4yJQrJyFikjpqPmJsviY46xJc/iG4Q7
z5qprCef9qivrCoH3lwRHFyA/UPFHasM7xQvfmp+Sw36T+3Y1ZAC4Q5pKHpr8h8NiyGyssrnGuQs
rh7DTxYgr8mY8OxtBESE1ibU78i+qzskOVZU3kCDAUNrH8ueGrA9osMonZcJ08L/7iDupxnK/0ez
De8vJxvb+vU1T1/y7+9nGuIlP0Z4msZYTTd1zwWc7WA7Bpb/Y4Tn6L86BgMHHiNMOHTbYkz0Y4Tn
Gr9ajuGoTALkKE7l0I+5huX9CiKKWbpHbpRpMJv/N6YanvfzsAvADthAVbwRdxlds0WU8ruBS2G3
k6da8XB256+p8IlMpVEeZz3u151Cey6vqhyigNgpF+oUGS6xHmyTJFke314j9+Hk/HHi20tK297o
TTuckCCUu4KYxgUcAULvDBGFd11Fo0OPKGdskQTVtL5uKqV6dBQRjye3361eX5TajrIcLJ/RVEXO
Eff1BmDt5JzkwsLY0l+3s6rrcIriJ6MXSehQAlT8oDWuc6IOyI1pqgcEULywag0CE3JGwxCy7d3H
92kpxvGfjTajESJWEmFCnvh5l73S1aeIzDgcFx6yWbbk4spSuh4tS9xiE1r/Ez2B64mq2KIVyQF5
jlVFm67txqMs9c66fQJudMYNYPPAistn34xviZsKP42BCyPFKbD0NlrxjAnl2Sni+L51ezLvFX9Y
IorIUAjEUNCtpRdlmZBJZMfEmvPDXw9+uZj/6RoCe+NoXD6qZruGPP7uGnIsqime6WhnbHjjJsPL
ckjEounomy/SUG8xhuTdQR6Rm3ItyhjSgbhH72S55UEudHh7hzQJGFLK7Xerctsj0HvhCqF9BimL
h98mygNy5sUCN1p6W2DwGtzS3Q9MkA4MOfC3xtEpGwKHNFTldIUcB5MKn7MjTARydkzYihZp6pd6
GghVIAlu0/l2/tnW5w35Ni9Tm5jbMPaEBdn1V5hXXPJmevfk88A4vW3KfXleWhDZ9Ce59Xbw7VwF
82gvRvarIYaL72TTxlK76aALEaJq+Xzp3rahLAn+hjh+PSTP8htDCH/bP04lknQ6vL1Irr07p/Wy
dN9G5lJVbPO2afrsnBJixLfevAWqLwSXdkI6EixJuj7uuI8Zyy7SUQ9vp3l4lZqqFjMyWTw+nnKh
EXlbZEI38rbpOKWLhAoThNw3zIw5UI9la9vsZ8xzeftM8kLCl7X3D21s+odeLHTFrEmaS8KFHbvl
2qHVdxdOabweAwTelrB3u1GiXOtnP5XP3k86Te697yedZDEYpm5zczZN17AoP/989+tH1UGpZqRn
8PEEXw1Bs7US/1j35tp2ElPkOD4HA4GYSTkrGL5xlRhE5i10W1khPXqpGKfeWH0e4Q0SqzDiM2Lt
OqAwYh/RUU5Uaw+adkcub/2gGrm1oqHik3kEixOaftgf5jZhlYASbZ3rWBHR9N5X1F7PhsAwhkmA
EDK7gdRO9JsWt8E2E+xnVD7JPumis9ziAv3rL7UlptvvZv7yk3E0h+cC036+1h+eC8ZUFVDb0vTc
T/XO90QuRYe+JCEFqpXLBAvIqa+V8nTdlqtBLwKKgd0ERpmsISMPS+zCJSKCqLup4u63JEIANE7q
97GwuY0pzXEA4nIb4Oi6JAzooIT+YATVNs77hcQFjYYD/lmu0qYWyfHirOvquxOMHN+HjnGuHkkj
U9yWovME9q3XCSlfjFTrl3NkHbsGDb3nOt2tZuW2tXC94HMe9N4u9F6TavQbAuPM/BTCxv2xGqld
ftJKtdmosJjpAgfFv0gT936u+Fk6hXdq+9Q1XVFA+KdCix+3sW66g3dQh8HEVaDrh7dFCRnkujkW
kCUWb9vynF7u/HD69Uy507BsvBpavns7Ra59eJupA/ciDzT8sO//F1pkDRMdw1jbqdKemjapAVRU
8dqkG0FOmIQMaSXweC3L+kNTg99TmoboY3EknlyOWG6UngZ50qjkOf7/aHfdJ18tFgQXMviWr3k7
0iLE2imlDaVIvI0j30acrcSKtzY9bL8m0Zc8zfUGwWYazAe5bYudcpOvpL7h9s4Etp3bzyQSHXyr
RT82gc8xCqCdThpZe1dDCt1pgf4k1+Q+hPmPrk67t4+mWzoa60pwsupiMHfqEN/KLUU8BORaQzfw
X1TFvI+PVq4Ll4er5um2TlXPEzewd4/W0cPSMMSGcxjqKWNSMOhEblEcE8bEnRPkxkXu02Zt2BhG
NxNQOLeLDhYsNTAPXyQ+MiyPLmObkCZsIrZa30q064HCpJfaMKbJe+a4Q6ITzU70WtZ1yqGrguAo
11LL96xliSnz8OEIHXC+pEKc5IThvIcRPRDpVQgrjU58qecOBNDVdeMe6sl2DuA/CJmAgZgv+gJT
Qu0dMMJ5RwVxz7FpIP3pegxbUmy+LerRfb8pDzB28I7oTudur/YU1qxyKA+VjZnKcUca10bOjyRW
2ylRiJLBmjHORcct3AjCgyWO5GqTbEvNfK5HHyVxUz1ZQmKUCNo+WFWyj9+2RyE5kkfe9sUhHBrH
8hZW6s4rddJIqHaJ8IVNlN1JR0WP7xD/mzksalPfl73Ojaeqhn8Vt+V8fIpZtggmo/VgeIamMpD/
+SJBnxAN2CNwRtsNgZqrtAsxsYW1ty2aIVsQZ9YhbXaVE8UBNMrFfNNSViYKHOdiMwE+lps0zYA/
ufa0vh7Nq3xFA73ajx5+Chhf9aqo3foeSN2BO2p+I7cUhGonzSsf5daISJjQljJY62VIVUycLxfM
bdZTUUw3V0CVG6zqOvPIrhGq5P/7ViNVRGLB8UEdvYs6AN6cZu8xC7ahSLCKmjxArTLkRzdItDua
uegMhMbCVYfvyCyU+0zPP4V5dLLBa57xjm1lno1ckBk1Xdxs/ur4JUVlgWaUC9i11ppyADwAgoXW
f/1cNT7WuXXmgC79HYr+jqERnvfhwdoaygwuR0PkmqAO8AUorghcbrByVQlLVnnK0y0uIh9COFOi
UGzKfR9Pd2PdRnIhYqR0jzoeynccZR/eU75SvkdvVg6DwIYHoZh5mDPmk3lGHy0FP3KfXGRwbFpG
J5xjC2lQaDYAPEoowmLX237j7XXyvOsR8a4j7yq3qGM0JyXrY/w1xhrPKuWSXEd6ltYEQmk93zW5
KY/YtpeAK/pdblSl0RDuykJuKinaq8QaLoYattddbweTDlZeBjBu8bbv7fXMLenD1si05VF5QL6n
3Jx0BEmWw5hUHoD/QaBrEPeHoteNVQ1UYDejhXqaIvdr0Zfebd1qzucg/13udfSuPhM3DhVYnBRl
XriFLJht5GZttniHkjwhjMN0CZzQHUxhg7LAf66iGAo6Ejmc3llHVpGusD85F3lOiYealM2QqNLC
ObupYLyA7+32yqDfXjflEYnRqgVLa24NMHFBtLT9rlv7fwK6XbEGqc8pVlbXkaOdoZeJtXpJFt9w
zCR/US3qM7mgUb8iPwXhLFNNUmshM8pFWzCaX8jVcdLsrVU4z9d9k+FQzdOJQUkj4hdJvyMzKtQ/
zSKrrbcisLgwS+RWaYPm53fuTnIzRQ+48qsw2MlNnxvXVmsbdSU39e6rXw0pief2jaUZw5Fvigvs
tTaZWs2dtggF471XFbGzNa/nZFqTX+SBd+d16JszDx1ipvinGkMZEAlXeWS+lO7UCMuZ3PRwOmCi
MmEKiKMaob88Hk3zLDeZ36/orgx7b/D5TcXjQS4qeT9vsiI6KuGnTpt5YkQ6/Cf6+PNjlHLDS620
20eVZtHQyotwFWETWAzEaq7KSP0NWWqzA7tcM3Mdfiy0AD9Bmtx+2O1ke3Ws9Jvx57PH8kmvmHbI
16fDcAgVQrel8IFgVHQQ2iE2+UpdwSxylzyID5FmSmE5V7nE9XARplxlvMSc8/Qsz/uxS6opYuUu
xBrF2AExiGVDURaLwGbTtDDTO3xv9cjYVVwP+2jW+M0NWJrHmEcSOm7iild6OV9q+CwCeqfey4U6
NjN/2AG1tdjnD+ATOx6TTdWqtAJAGay7ampwnnsTHsDA3lRYGPamQ6IGLHU0nf4r8o5XC0HpI4yi
eu2MdXT28agcY8TZGwSJ8wPUxS9dkl81OVdhDmEUt3TfEYyYqU+RFbEOfzxmImLxdkDuk0flAbOg
XPT2iiLXg4PnKUXyouOtX4LngQqTpaG1sc1BZwQSxe42VTUCksOXCKnkSdJQVAc+gGdjaVZH+2gW
Rkn4rpg/in1zVdjHItJqYyVPFvs6cZ7ckmgB+fpQqPb++ulEnu3P0z6DXi/gScOzUT+ouvPx6aRY
CJhq0GSbMWUEyWylRG5WHpOwLe67pnce/Ghex5ldPCVuNJ2A9ZCeMeZwOVo72LoOwUu4WKotJTYw
CuJTZbz9FAWA7Aophf1zn1cX5j4Un7bcFYs1wu6eIi8lLXzor8fk7j9fI99nEH86uevP/XycUKz+
fK8/99vGYO7llmE0ol86lAvqie3Biugdq2pW3LtJn997PQkkUzYm8FbZlAcsZ7z0PMDhG9n5famP
7U2CNUFuybOarKULl1vW8u2N5rDWEDQG2V6eQg7VJ1H+3apeUiFXZ9EHXXVsxaJL+oAcIitbyQMg
XKuj2/hhtJfbGUZgbvcFABFw26ZLIGPVAE6TYBX6ygYo/ukxnkqGneOU6WhlR20vT1ZbX9noqotM
tSHdBFOOcscg37+zusRb0S6Z1nJf3On+Hc3jamEmlbWXm/IAnqFVh537Vr4qC8eE8B1z5zgETA99
Vq56gfrq6q46lSM1JM1mFPfnpjwo+eSpa1zPCK5s/D82ZRSePA1fYnVyZ/1WuklHRmrwoxNmwQJx
iCC4JnALgpEl87GMnCC566GGUNDrIbmzlulycmczzJ96dSaDabLLG69jSG91d8Fsa/mh7/Ct/vVX
xhAloneFEgNBEEM63cDKSAGUUv/Pg+/Sgt/YFXq/6TJCtSx+lyMsxh+LcFbOMJhDDKYG6v5s8Jet
E9ziy55pwqUAfcAy0bSlaV7YUKCBQrwaBIY9CvBSMdKnbZZt1g+nDhT4SifV5wgqu6dPiJHVM0Dl
Kpm7GaDYbj3P0p4oFX9PRufWb41o54pULrkIgpdhLstLOTMtyrnsd3/9IXwsX/AheB7NXEvXNXhr
tvlhUGvxEzgFrY2N0ZSpsqrdmYRDUdwKbbM7qGD3FnlOTSEuTJyBKOJ2IZAAZ1Q75M05oywbqAO+
z4MeGvZhdNxzjR1zKz3RHjxKvC/EhOAy2lvW7K6V3k4XxugPhzhuhwMp7ajxQkS0dpF8TkbAUjNg
zcD28RCUhXdKK/XrEHfpOgid/j52G4j1k76CD+/eaxoFfYx3Dq2LE4Uec9fgIMRTy1e1Nm5Lb7o3
c0W/tXTF3Ttp/iWMK+NWz7XP3tiMh8Yxi4tmzuFSHdMTCbwItMZSvy1Dgk76wH6u+nEm2daZz5ZY
+BQ5BL05EcQiFBGNrzyFvc8fl5HjgTiN4IvZjNse196DwRzuMifTV7l7qE1ta+hIFuWLqMVNCxDy
4zmbFGia3TazB+WpI+J7w8Rj15dW8NBWM+3PYpEaiv4VlpyzZj4Vr/76r/9xSsMtz0JnZNLkMgyT
GajoMb0rUjhQiYrGn9oNWQzZZnCdiUzfPxZ23rjLOfa6ZaoHxJLoTbykLlivbfFt1kcnPxfDorIV
5/i20EOHP93ofSsrszz6Wklr3PAf22Ti402r8IaQ8+AG/VxwU5v4Rv76F5LFzfffadfmG+1SHNbx
6UNkFVqld78QQpZRcYaw29Qz3VQ/00mREAsQxQntmDmhxoEfX+4bBRPPQ/OudGX+UNlhvarCDlJF
NWYPRh92ZAuSEdAgGqf6MZzAZCd7FwTb0h95skcCOfJhLG9n8e+Me/FFKHOgLTrXjM5p/32OJveG
QYR7I9c6JB5bBsaUkcUBucgrxMIoe5z1LF8axvTh4WNwn4ACejN8a8xYwa5nT+hYUxIxMbPdDYBD
iI/q6TP3JDOZ7cgElIum1/oMi0DBBJVw+mQlV+Wi98yY3CSyV9/2iREFBPQ8tv7FlNn5UIrm8qIo
SrIGNzCbJO+PakhfjwnvxSe0mW0VrGN6H4tcjSzx4uuCGLp6TdpzviyDJrjrgfrBdB8Pmfjl1Ckt
ds6sFmtbMW11yQTU2IEHxapsr/LQ8R91UmOPLgaLZVPZfKF9BBZh6R/VuJx3ahZ5i8kNlr1h1bjV
V8roOSsXSfw2tkbnE0G5ExhX5g+eW2m7oPEUoCnc64vScQgvbH9D1GQY133ygFUT4OZ13UluKVrh
r5IKvgUVjGYdwMpaF8B5z6lS9mtHreJlxKOO+J58Oc6KxtMAObqaDtGy1kwY0khkkOoM96hFiwWD
TmOFhwxzfdV3920pgqkRV42AP3czEhYY6UJ0oPnFpp/IWCkiHpeiQxcsvLZXt8nUUcuKxTWZTsrX
f/trReMUZaLuWaZqk1n/89dKmypz8Iqm3gRutY1FBU8L8LsygKTAJ7fbrK633Gc+VX1c7oYEbUaL
53rRhE51cN5WQz2uD3JnSfIEw5d6+j+UnddyG8nSrZ+oI9qbWzjCEASNSJmbjpE00977fvrzdYJD
aLRn7xP/hSq6srIKIAR0V2XmWmujxGhaF2ZZHeVKGqS2nJ3vzucgtEkpXgdgTL/zSERPJvJTdqnv
g5pH7bScA2bXHS8QkkKN2U5bKvaye2lGzcnuh4LyqSozT+mkHiLd/j5OrY9WwCKnpdhqfx8CmwVk
She+vlaf7CPF9gB7PprZN1rU6EzSPwqUUTCatAcEW9bO4BvHStcM8qT+anD4Dx8AV9+XqTbvdb20
/j/Pa+f3bT4/KTb3PLBd7nOupf32P2GCtFSoLavIC+jRETYX4hWWn2/KLlRhLHSDJx+mcw6Dlr6P
PLs5K1NIFb+dPJhlnz4ojc+vJQih3EGljafzYqzDFB1UiGU38dBb0NPn89qylH6vclS4tF7TrBru
ua8ch6zynjxpdKw6PlGoKOxd7w7BpV0aIB0lJNgH4RvvFubxbA6mU6471aXs0o3GU/0TQIXhk+FE
Rwrog1UIPeS2XcLVxRKj7iQoPauhQqZoiWSLFbK+k2fYEWULsXcxp/rObeBrKSPLu4jJC9PkGGvj
51onMQZRI25jS4qd2jbuCEv35vwx32HHQP1kN91NVls8ZrF6/t+/mv/YW/F/ZalUgfD/ZZmcz37b
YIae2cW6Z5c7BcqTle0R6YKwf/jUFRRAKpU6rOelGwfBGdmKvUSDuFXoW2WiMHCpBL3pvusIIRwV
nkzH0fu6lLp/r8t2oT9TXii8VPaSi5UmA/IF435mopxN2IO6B+8ZyiTvBPL/e6hGh2ZSi4Mxj/1h
LDnILvUbUBDs2CnWlJqj4aNn7SZVFDQze/IXbgjh2jR1/RFY2K9NnrSkP29G8fHbCKZcd76Llv3j
KGnSpZHuzQaLkZOubv3bMJi2v8Km7A7hCO00Gnfjym6Ldpd6UQshDPxMuqkl667V+mIHz5MGSPni
RMjQFRyrtm4Yq4c2bRFkXk46HC+R4oiKaV3Z7PQ0SJYPDkSED0o7fyHIk6NN0zoHtXS1ZzupqMbM
v/3vb4Fmcp/k9vjLrsSkGByggmlqmkZNEFU7/7x9+jp0PIOXxXc8tSA5oo5XmbXvMOFbT9dGG7S7
wKzLNczACXV0vgZFqkmthAu2MF6bg6UQITaz/XUcSo63ZkDQ4bZEjVTvUHjORUxmnFAABNsxaj7F
hTpb82iEKAqKrGBTQbCXZdXCFWheBdzF9GGPqL3Fvsj7/tMGo8q+6yPtEGmhf9EtuJo7NYdBzqyM
rXRvA5OS7FSlV+7rBVCvJwWVjmX/ovaGdpKmNwL91Aw5alZyaVJeQd0y3ExKw/dHbIl6RO7qUSQY
JpSqtomfq3vpFpm3VowmfeOvru5zHTVq+HjCrx60wXAP6w2MzmP01hfxRq+b8Ks+ltO+HENoMRdB
h7EiBmL/VJG5e1H0tn2hoGDT62iQhwY911ZGuGPAaIuHHlDmG1rlVgbFlPd6gIpMlx/E5qQjwZZ6
IjixLHltsvAJEJFzlhcAQJXdGQgjkXHCA2qE6mXegE5EtylPsnRj6VF1J4tFYWycp8FiD4Snp+db
m9DoI3RW32ZyHGRQVetFzWGnC0i9bYYmsF/s0awvqTYe6wJKmTWxtD/+zVemokP2fQYOs8mLHuZP
hGLe4Bp9Vucu/gmg4dX0JmpQrWigkFcpj7WTIJo8wYApHvyNMHiaP9QMKXY7XXtZ5j7O6TjvG8Wc
99KNjIKqkHxKv9sUSTeD2/7pa/H30Z6Tt8Lu522u2RRQLQ1vZN7KAIfN77EaUwEUBeqmTqIWHD2V
q6FCeQ8/4KrfwBAGC0HWJc9+HyXPtRfBKwvZpfTYdPePMOWjLaytEcmBmsGdnwBNZi8ErA9Kaxqf
ATdyW8pnZy1dNZnGja3F1YEC7wdqoaqT2Suz/+j2inqMjaaK/xp5kxqCzi+IIBQAblJ7L902aZoT
qACkmq0aFegmLx/GwKkfJuKgL6FjTRAY5xCaLV1ERSghzqAsk5+U/BC5s2p3zmhS9jmRTePe9c9+
SP77riN5cJUDlYmJUhjbGtgJUpEw9/mV9ShMIUvPphbn0cpV4zXwteuYyH4vYyVR8utYOxn/h3my
pjCX/a95H6/w8Xryzgi7lxfV7v6YrWe3y8vvFIqkm5n49TmiNItKDaD/IODNb60zrMmiaz8CGClX
kO24j+2kREc/0nrABLbxZiX1o3g0Y/HTMar601gp5h2SBBO7dZi59Q4UgXgUXn90oEr/YpozStFl
/TpHA/tWsx9PSh0rO5Ub2ZOVeCoFhJX5xZzbN30swOZ+8d0CaV7VUl7tsbe/hCZF5Eo4jk+xYnk7
lIvnkyxjd65/XQaWXu22DDljljnflilqrUcgpvZOWZqp62Jy/8daXp29r+UqxdvyG2KtRkHpOYtT
UkqpYZxTz34JE37/8ksmTn+ZFbt+EEIHPY5marEsHxgD0PBV5HkhUO/YeK3dfEBwSX3vyqh0G2cE
7F6p/SH3muAwzfD669YEZB80MkeVMEMGfpHplMacoZnJvpseFSSWYb1Y3J+OIPBnKOLhN4QtifsS
mw7YiYrnwfOjlzrKvsa9Pv/RN1O3crNEffRqysvrJgk3MpAM0b5XdOUNRspsDw1sckfOx/uykIOL
Azwe1qaC7sKGb/p8jetrCF04lXqW2P4tB0CIfEEsqNw8B55eMlDVVPSjWLRu4TPdU3fCnVyJySdR
a/SHoip/lT1cvYrXokA9DxRO8GV5SZoYCN+QvCpLEw/EORCeeLH9mJ5VneEo8y/i0OWEoJowDs4y
WKBOufYztz5KFzWOejPod0lBQVqjP/L8Im8YqPYPBa55MzS0P/J8LDkCNah41ZVtblCNq7/FLdzg
dmL/sIJcpfS/N55Cva4PvknompNT8arH+VfxsMMReryWLaTdv85zRI0uggLfxo+rwFL+EtPHhXiF
FpyNH6brxSUxG/syZ0hAw5yy0hfSxrwswTjnZKvNpcsO0bgrZtlYd+XnFljO2qoC75BAjThbxsOC
DN16lQsCBL56kii1scqTPjqjt1kdkjQu7Qe1DPL5jUQLEstzW58zLX5vyrggFq61p5s9NfjAxeNm
a+z53lbL/tBn7pLj/JgfDZmCbLP6F7cVZOWWBoSyth3UhYTTat9tiJGAsnEo4RcXGfB4yp/VNDzc
THJVJt+HrNQueU6pm3jmNgwgaRVwInE+90PsHT1f/+JaoX00IRx5LNPCf4wIz69zVYnuRhe00Kom
e79tY/bXMiyOqe5QC1j15UoHFq2sMldpzpGf7F3H9a7LKNXAtg+Fy5XvPqiQ+z7CGU/Qnp6+9NJ/
9K6qGYx56Ew8CmfntPCu9RNKMGwyE0Unjmon7kJ01OePSd6hmTYQxEX9Kn+UpoHv8+Rb3r06q+sa
eRCzcbRPQWw3zxZq8fbSE2b+scr2Tjjqj9ILQvgFxxqBNunCBWlvUg8YlXR1eKP2KlV4cJtUX/3A
GDaVlYGaSJrxUwmKxVbK+meRgL3Q++YrDBI2DG6zcu81mXWfKAH3QOh9v4JJOohr7eV/dgi1fHJ7
GHRTiJIPblS1j57Cpn7Mg/xnfpe6hExNzdB3upfAYNvod6EW1dZRupVu3AlLabTA5OUqHCdisx/O
laE21lEDgXZUeNaIi1aNO7OanFO90IiXS+P3Wb6FIcZeC6u42OQqrzqX2vjo7je7dC0zfBsTdUQW
0LfIPS6E5LeV4G5SriTl1wHV+GWlqQvMXRVaOixH/h9ZMfp/Thp8dpCG/5j56Lj7Z/HLTOxjl5ch
xAQLI8RoWvG2H6v57WMSxJFgvzrrBwxGyyODSS619bsuhDKcO9JPo1b1t7goVkZQT1+iNC6OatKX
G3JK0xevZAccpY11/y9u+uKW/dNtGEPjrUA6VewO8iXHrAs+W1pbc+s1oQc2snxVZ/7wo4r9bUGl
UAB+sdn4SV6ga0EhIBzSwWdu2tGmKw2LtAhUko5qzSdXt9PTCF+1b80Q+JMThJY3rtLHaLKbv9QS
7tGgtb/POiQZqELHL6OuTEgZZ/3JVLPuXi8rbxvXRv1JJS4MCjVsfoYAwjy9av6CE+qzGhb656FI
IW3NovACBZKys/NxH1sLE2CF8oWLTl6qul8scJX7KYZ1Q0jx4/KnmP3Q+81MmBw23XFun1G4QT/X
Hpq9BuHqlzpVHwiT18/NZGdPwRi9lrqVIYYXc0zUwQpJl8K5EmifMj7Aple9cr7dyOweaQKePihY
NBARf/Ey1ITQcEKXOzHyZ0iMefBoo3kUaaQC2k4krtQXarmzp1YZnq0oMT9HpL0PUdkZKLbmr5ph
WschmONtlhsQAzoWeko63IyXqEiNfW7qf0qvqfsO2uw+7c8G2E6x3RqKy2CqRPTQgXr7JHZnMYm9
T2Ha6ZVdpa6cCQJ9KLymL2X4M+BG/WY0IwQqKVJiYu6CMNvoxdwe+3SYviTTj//qNSNjdl0rmn7A
o6i8oSumrI26CfZ6qjhPATTrdzbnxTUVH7xAGQDuLEOr3V37cPhnkJESa1PG2Xmq/Nx5ipBd9vRB
e/AWU2902mWAVlXG8pkSEWee7xUHXJnGUfvUQsV3ygejuOMBOj22YZdt4Mw03nwNvdOwKrwf9gB1
YOHzdecEuS0HmG1QXOecBe/XBNVoHY8IciMbRZgODF7vNOV+Zr/2aM8wOVnZkH5JNfWNbIT5V1xe
LI7ckN3G6nrIPei3dK09QGH1H1fTx+h/9VN68wtV2c1LVC08G3P13Gexfg4LoJqjTqQ5jynRBgtp
PlRzmTwZk/tnQuXm10mfwo2SqtPJ7+LgddK8g/jbrmlvoWq2+eWYxdc2ha4wCL6VThXuA0i8dmmv
ui9dMTyQrlzoiBJAjRF46Qgi2Waena+F2v6I06h+Ig5k8Uj05pWhh+7XoRtyArKoUqQ+GRz2wk/V
4s8TL9vyVudDC0D0i179MEMFyrcVEtDuw5i2/Hf4aKV3huGAA1hsS+MbkXkK/Iq6WnoyiKzL+1VT
ehF8Rla6F9u1UDON5vYua5v2uvJtnkzWDYBMpPzLFBVDs5ya063hntP+965G3cRpXhqZAY+ndZiH
fAvl1w93GNQz/9JX1wIEQhVucoJ9KH2Fys1eO3rt7mU0GKcciSgEC2XUooJ3V9dmvpWubsbu3kUg
bR3aefrKJx9T3Qd+V0blNYin/rj2qqGjLCs5ietkmcNLAGuPjKV5mMFOjNACoe+dHySo5IGTfOEs
oa0Vbud76UI8GJ47C92EZVBfmtQCNYkgEIJQS9cLEWTLzZR9zkwB6NqCMbue6uDxOqPqQigP4XAD
o6GvLC9RL5FqP5t+5H3JBgguEXqA+DbLXaRpuyVO3unnZoLcELnZ8hX6MSiYk2L+aXBmlF+NZri/
TGczNj9S8/Y+HdinfiZiWG4tLerujJqflxKF1r1jcXh3wH6/QaA+HIIoUdbW0s2mDlLGRAt2MmrU
1riJIXzdyyjUhA4V7xq1Botz2bRfUGGuL/qYj28jJY+l2QwvfmV4n9iUwh7LCZC0RrUHowwTbs2b
liJFrSKxnPmKurXZC36OK6daF06FZNRS0TiH5T4AOvdCPUgNUy+seYs5ijTtGCacNGVSEOQ5OUeF
NNMyWlAJTmC/3wbpmD4ncZgfBwVuJTltSjPPn7u8Gp+lM2Y50OoUrjk5gELd/+4fWWFWk+D6PEb6
+Gwl4csQ6pUCj7ITHjwvULeRCHGB6zAfBmBL9/mifHazKTyGyJnq8H8v3kjqmg8Qt5sPMlBDiHQP
Z89a7BpY71MzB0eRHx5b66HrYNatjTZHTQAihxxJgDsZrNQ5PiCrWa9ldEoyKLVs6LTNDjwxuSFY
oZXiBTFiANuLSeny9yux3bq+5wJRvvn82xQST+p+qEu+2vUnPRq0r3XSlmCTi2QHHFz7Gmj9qY/t
8lM45ipZo7ld52Gkfe0CkjNIuk8PVen7T2mhfJbpUBKk6zKxG85QNaRHaEWvS+ioTsnCtqSiWjKU
evpprKGCnpL5VR7mzhTpey0piCkvXjLJbezkJKP/OUm8EK1aRws0gKSbeaQAhsYNreOtK1f1MipX
ehgke9h3KPbA16oKvqU35/8997elZIXfbA5PlW2ZNdXK6wPvZOW9Wl8v3dFFZxaKze2clfrB5mkY
bXwxXod+mZAZU7zOq77diFEaqp3n4nxdsNOoPMlR4yhLZaPGUxBMWwuUzqqJQAFAajKoD1nozg+u
V91xqxwJrGXvJrE3cL3u7aD4cbNfp4Ydv3lIqVBpbTPS+mVXDg/DUZOOTEUCaknugqUgdcGL1R8r
kxn4o9NQB5BFr+sZOsC/KdCfofHlTt7yfUmgXn8gDzGrqwUYMvnG+dqTAWnqtjpoeWAco8X3ZnfI
JD1kvYniZRbvTVnj5gItVrCuIgpYfnkJuWw6KGpNk4rhm/d1NmeaZpcYrb669uUV+rRKHxrk0KDb
71eoC7fb/kMCIWm8S+w7ANcWk+FUkLzCAy6MkWJC16ncyiQEHbR0XXfOhQB09tsE+CbbZ5lgD5Ck
t47bQPkxvts+XsWO2czE3Fan4hBDcLOLS689V6n/JRr9aH/tFVAXwOhmUlixjEYOX58iYdVmGRGb
NBnY23E1qxmVSqqerY18/HVYvKtlCgg69y6KlW/XVcUmK4hLFLrVKUzjjdh/cZHRxpxQpxmoEWmp
gjANpzuFy7vyFV8d4Xqf27O7NNY0/VUiagBNVAkY0XTNHrkMBuY5Rwq5cCuorxkRm+1kOtCXpQ/q
z9pNHVCMq1HG3xePKIWdOfqK4xAkb2Q9KWwNpvIlQr+NrGX74LsQP0DsUlH+shRc5FlarvvyE+KA
xOtlcHRQTvThFvEsq0BlLh8eQUBtZFAW8weo4OBCAbq4THCTcEFMJm8yKJN8hayjUn9pqWzdS1YL
3QmCfSTOIRex+0NhBe1FguXS9I11tYuvmCT6/uH/yxrt3743N7n6sMtMMUkD0fx1beld34dert0O
mUrI8uGlBwQjUZjBbp7+xTS7bkQ6p2+exLVF5kRM0pPIDcfXf5soa8nKHxOzfv7XtWSZD6/b8vKy
llVdl//nWuPyvv5pkomy1scf1M/GN7da9pRLjOnDLJ7S+/gL/mW9//Zp/Mta/4cPqB9V6jbs8A8b
bUwLCu+L0oLf9T2U7ezADLaygVR6y3tK8j9lTCwW+jxrOxycO+n2SV2cYe3+JL2ZPNULmkEx1UBh
d92hVoT9EECCb5anMbyqBO5KgukjXE3t2ENAadwjItYfZGSifPV8HWhbyuHZtvIwE3e4sv6eCaB+
3pE2qlZizJcRdyzOyaz191phq3CN2MdIb70nJ4xoOnb3SoYA4M02puzpS5SltuIiA7WdG0C5G5to
3TJtaYBankqvnM7SC12ihVUerfRWd59kkt5ykqDi4/vNNFLLvwMGbK/FJjO7JgOYlJTu7mabzWd4
+s+dG+QXSUeZ8/RJepKq+ujJmNJQELF4Supo6VW5nl/+6XlNcfXpc6uuxiz61KT99A3pdsiWldk9
aYW2nDGiT2nv/WpPYBL1vTk5w/sXw70L046ntMM20Jr4QRo1CZPrVUCRwTZokRH5fWBxLuuI3beF
puZtwmKXbgnb22kOIVj7t3UXm9fo6waCYUrSeSNXtwCVMYWUZkHCIlsVs6ce5ybjLpu7k70NODG9
X4o1jjNFX4tX1CqQ1crl1SoOgVEvPGBet+cvdO/GZalIbE7gElRpYnPT2w6CTUvTpKl3gmim63Y3
Y54pxFuKDpHKVh0OUc6NG4GAiO1UMHvFNrdUVGPFeh2TVa6XqQ80OGyHfctp4aEubc6ZGexoRh07
m6yeu7uOSrBV16KkdgdZ1M+S4zokb8vw2FLYr4TquS90Su6hwl+K6qBkug7DQuuf5xomJsrr0KVe
1oc2fmsao8MPckjuC31AWdPpkTRZAMZiowLs/Uox9amB7TX5ksSDta9rLdzrakFYJ8j+plvOw8E7
2+3XX0zg+cJLVY+fOtQGoJCFj/nKz9yrk09JRuNsuoB6QxvpyADVKTWuu4eg4TloGUF3bcwUCqZG
p0rztwFxdjXlnNhRetRBO2grsXl6AeX4dJA1xHJbDYbe8AAr5tvgVNEhCdVXpVGNszRBoaCMAUn6
dz1S/LtfbHJZT+D1khHm1GWG9zFNukrhZhu7KRTosNlAO8SkhWJf9M6FCFi6t0bc9Bgk5MKpf2uc
NrO23GVRMGzdmpThnSbg2gx+D+Sv0JgHt4Ne2TI4jO+DfAKoaAfNH2kzra/5Cx26hsvSvaY6pGsp
869dN/1H97e5PqMaxCyrlp/rkdze/EKyWF9XWRfvVSOcX3Q9004Oz2ioNhkV25A2pwRanIuYAB6Y
W7W1qSDz8QhDo7v0Q3W4+WdDma+6WC1O1+mm1+79mCNS23+1RHzBJuDzkFVO8WD7i8ahWRI+Dka6
t4HlSkbToO82aMgBH5LhPoizTSzGxef3ef9cMCEftQ71ce42SaSgmGYiHUZdQdsjaNQhiyj9wKqm
y1zuI83KqH1fXDpneneR5A8Ct8HWoCZ1rVF/SmRMaX6Eg+vuqjhEvXQy6msTGEW8ijmUbfNqCInV
WajK2JX5GZZdZ5fo7rCrnN747EOItzKbYDqjaKweYMqHNcslGgTrvEn6NrUeCoIP67ipo+9Q2FGF
WZL6nt1kHwVKczfoZvLJ838IoOA3pbX/ahMtbhntjBHZ9yL4Q7UpnqZKyWo4/Py+Q9RneGhK41oj
ddvdkbb+xU5WIdvMUFsckV04x7Zb/gF8QSVDoCWvGsDYDUUoNt+darzTUWk5pahjngj2TXdtoxsX
RO31DdTvIUrfS214bWR/kI1+CGP9k6oB9OlqbdpleWvtJDJv+yZpka73z5ozDp+dx+tpHWD3ebBB
ksgpXea0/Ox20XK0v80pSmX47D4QEUPIvS99SAuz+d6KoHACltJTg9g3LyoR/6VzbYzqRYmCZskm
MF4F+nrSa32vEhY/1gGSgYlXPgWu0T4BumpJkRd7eaMxoe6jZoXWWt6SieL0punN9CBdiyo8mRRN
aftSGiUCo7xTyg7fJ2mcue+7OAHglerWKTQg7m/d4HmKivC5svp5V8HNBCkjNmkQQI2BuhrJ/mYr
nfRoeKN7llmxC1SHMoDtbSE/NJS9HoQ6mOy/F9LdUNvUJQ+am61N1b/m3iNFGKCz4/RBtkUAI7gn
boc0kDFpwb30CbwDHIhJoE1dHoHkXpwcM2vmw83JKCMIzilB3P7iBIl+wY9j8RfPEHW1E4Ky6KRm
47fGKLvTYPZDuPUilEWXLpw6nG/M7hWyoBSmjip/lMbPtfwxM7ItwZzhLKa5thbx4eGptKLKOqMk
b+1C6txcI3E3SaPtIwv6iSys0d1YclaO+0qNbfoVKd9kT5Dy3ZzHr53TcferIdBwVCKjmfYMhqTj
W6f6B3vp9jDMPihTshePtr+0NVxGLZJ2CD+MPe/9twZ8y95KEAzNg7uu3zlOY/xpD2/Aqii5Geb8
4ud1/s3Og4wKef1eVcZ8O2p/qqNRn6VR2MNer0IvQJ9dyxbERop4X0olHCgcbXW7r8JP2gAkHVGu
6uN7gDdoO/feGRwHG9X0HFqT2SHDqkDPB5xvK4OlaVTqRo20jlrX+SA2BU02HnGRPiPJQi2503kb
9kHmt86tjbXfI6+o6nXwTDbmZxEo5rfRYw8J/hZSrSynYCCi0FUmxGrnwY0Fg2PWmVRrBa0Ku5V3
TodFgvOjOzXBgM52E19HrwKd0rVK5XztfjhHpCafgiEOKMiHwlqNPGgrhmA7gmn41CHOdJrifF6B
KkMmBUGVR091DjIYdJiCpluVY2s/iylLop8VErhn6bktQHamnPJUjTYOd1KSY3ag7kI0Pu+dvoF/
VS6RV5jV1DhdR4O4h24qUnkwJDyyxzq27600yamwqf6Q/blOsd+6X+x1D8I7NYpXESNIBx/JqFza
sCU0FPtltJah3NEQ8Ogp+kAufF7z2+sQrI3qx8HPGqSuMu87Kf+VpnX2T6+B/cc07IKUFdo2N9+8
qps1jzZXfCujM19LlSBl3rQo6ZBDp5DpQACl/0bygFItHwkytUyGfZS7/t6OffvSIL1CGVXeP/l2
Q5KTqqyV1FcZtt6f9Ry0XOv3xqt0ZbRdFPqk6yuI742NUZ2jnkqJSk/qnRLZysGH/uxpJhwIg1aU
/yj85mgZvvH53zyy0AKhMvc5+Qfi4+nwmQ+A3MTSkUbi4ZaOwG9ZdFTI/nNAAuij9iaT2CShbS8e
OgJu1wlWRL6ztWMFyExJrLjm6WtZ/iN6o95LnyN9vNy9TdT4jqkKa068dJVxcjagbxzS3r9OMozM
e2la9ZdJI8Q8SlpfymGqn6wGIVLPpnIo8bJ+EwrWtArq/+wrqE9vZM6wlHUTJDW2YuuWrthu60CD
EAANxAWEF1o0VmM+lA3KWWGVjxfPqRJ7VQUdpWzFcFZKbNcBpTQe0vH+Oskf3OEyGE54P6L6FIW1
HW2nsYHB1Au/tk3tRFtDU8a7OoFLVJyv82x4UrZGBzZEVqZKjVdzybRtAIbDPRxP40XcpQk67W1E
H50KgWwvH4f8kaoaOUyiXk268kcafeaskILIrjZxFj+xyUcgzmC/3v2un6f0jWXe7bO6zZMpslb+
veGWvo+SCDGg2r4PO82+D6aJQO2tL1d6gfBc5E7VTrpjkFXvPtF6zIBbs63rUcqY2FZX5I5EhNFe
lBhTJVQQtCS1MMmIGKVpKLqB08kz7kTLUWQcr7MN52sJBGUNix7EGwgpfqm7xwZYHgWStQp9Bp+/
mGeS0NumrNyrF1H81y5JIYiljOhZDdKTeAFPygGZqtOqrt1yE/boQs62bTzaYWY+9o2n3YMxO4rJ
XExir73sbmjS7ix2aUoFnWFvHOFCblx9nUTdvIPzA7RkAxvsqIx8tSOHLPWHTeSYskWCWGxNM8Fq
s7hIk6RJjxqu761dN6jsh4Um8VMVtSoUDI0K1HLUT0Y4WuhTF8PblJpvVWHYP8u0OVKUkH39r67l
YL8pEKb95GxKDLd9dw0M/ddVM1QD3xbXYlkVtczfVy3bwYNXs1hbVD086rGpb5y6z7dVWbA3XWzF
FLV7UMQTyZi/bQiaNucJCkdj8RA3aaJq3CimUj5Utu88GlkYnMYieR5nw9nFCcSlqeGr58wqtHNT
VTNaYculN6Ftaah5u6k7/29jplHwKe5TTPUjsYDxTrzF9svsLiXnGXsa1Elk1ijEXtZNdcDLvabv
yOpoJ5uQ0nvtqGPdF8APD2PQH1ECyJ+TNs6fjaHySWto3lq6MqDp6rzqjLI8iI09Tv6caieOh82T
s3SAFAJ4hh1kJWPihcSnttG7VNmKiwzA6vysqR63oOWlvAKcCtDg3e3V4apFSHBE5fP2Sr45+4BD
2ml/s4EuXg1aHR9VL/wUDvp8lqY2qZdZVRT3VuNCS7EM6HwI/Fc4C00WiMlrdxoD9TolbhR7783h
C+Sv6rlBIkj38uDe6wy42HrrOIfz+CCN3XnjQ1SQJ4A2lHDYP+x2FWxVSMKhWCQWKeG8PEYvaoIs
YyWRP/Rn+xMiyWyygzi9H5XQvteX+1BXmNYvXfRZEaGM4PQUl3/zu9lq0g367FHxvywnTb9cuZ2z
g1POfoDsZFhZRKGOtWmj1DRExX1bjd+ucYolWDEvHgEbhaPYPjxq0AovXuChuxhmw6qAw+HRzCEi
98Js/la1lAEDuU8fEORDzKBXWtdf+UTGVzH5yUthgJR3vD+l04xpepEr17bTC5DXHQRkBRTceIpJ
ruYihus7NPa/2d2h6taKbzzpVUjtNqAc8pIl98th2JVUAl10SsP2UwHy1fbqal1bNgWTUI4/2sFg
Ifiq+DsTevQ1aDWIOl0oJe79Cuz94iINhYTxOVeHOz0NAOMYxgG+Oc6wQqIZTWHxYMQRyIveOHSp
jgilBq/Hg4qz2MQtpFISaorKXUsorW9r+xD5zaffI25R9W1W+ZbHzmQ8U6xRrupm1t8g2PXXKDWq
T94C/IKOID+HcVccar8J7lS1BvMzc0DPTOvnxP102XK097cG4vTunko/T0d24OL6hnqSQfanKjLh
0/cWiOOxX5rAb/hvlEt7mt+NWZbqVLrT5U0zPOlhuXPS7M0ZDHaVhP9PTV2BaK1JnL9fevVXsr5Q
IyxsOvC2BndRNUDEw+el9U3yhlyWfedGhndnEEF+dbX04tRB/90rOaZmTTI+VrDbnnwX7g/HLevv
wVbGAw+opjO3aLGRcCDbFEw7qhSG+161gLG2X/N+6uFGJ9bNkxFTbzfvgzc3XxnbTRgmzVpcbgOx
eS5ntTsighmfXL+OT1QVxqdbV2z2MiBX0mT+TDEEJcQmB0aj3SC2Sf83p2GuFxr5/EQoBdGDNPpT
nTz/KL15Oe2DpNDyfn4Sy9D36imKvS8ydHWKOejFU4P61rLCdcBAcW6oA4Jai02aWGsO5MyjB+mp
tmc/+Fqxuy0ERgZ1317/nDnNXUsm81IvjVyheQyrcIw2rXTd0a+c1Zx8ofZNJ1BX25fIDJ0LlHTt
AbDSj9+mTxCAbZx8gjd38b1Odw3jMQRCfXxfzYGMMoqpATECmGqrCEKJTdHA0SL0X8o0q/fXKzfT
7m9dEkqfxvCSRTkMVy4605tc/WnGqnafkUw6z8Q4503hFtrG4kG2lZIcr7H8h3ye3kFjDrqfru9S
HOQvou+Nccd9b8F5TMSiu4JNYlN8l540qaP580ouJ7+nOkwP4UFwlfPNRa5i/f9Rdl5Lbhtdu74i
VCGHU8YhOUl5rBOULdnIOePq94MFWRiP5b++fdLVK3SDGpFAY4X3DTMAY2e6MzXQWqu5eTGV1vqQ
Tu4Oql3jnb1IfZg6+4FGmzsx1q1iXeFwe8j7sdmXZVadMo4QMbXtQMXy5PMutWUhN5lCIbPdP0Zm
67yD/MF5qri/rs4eL2E3N0m+JWJMIucdLyEpaGfVh96PPicOEFY7NemoLqBHWJqFp0WSxmBpJYaU
GUq4PM9Iu9Bgylc3OKzLxCcL1V8uW1qJndznzdfSL5Wve7zotpTN+7UOG+Ey1U2FKv3cunutE7O4
Oxq3Yy/34H5avGXwAwrhV7nMVeIxkFCsm4nZoVWGygnyF3xD4LTrkgeXdpM7Z6IEbpEMJUmoU2AW
LMNEBoPnF8C4h5B+z70oN8ee8OrqLevinkq+LogdijJZvPnJLA8BAAWmMdtVjm9Bikrfjz6DfkyL
Eo1F5glC4PEexPbxXtdCvnE/xTzMlZyiVzveUR7Zr47eYhYf+nCzjnLhv9dYvmkd0wkEj1YFfnwn
WwIuVflV8SRU1K2ufrStub8K4+hKO9rE5b2jJxcqEvkPF11vZgDidTwXXikbT/8YEhW6Csf1r9ZS
e3tQjAHA9se4UcvDTG/GJyfMP9FVXT35Vq18oqf2oe+s+bksc84tUwTLxpTtpEHSHjKY5bq0eVf1
Zn2pxqE4d06sfaxL/bt40Il4I7mWvYSZ1x+BkjBuNuQ3RBpsx7yrfa+5U1sVPPoBoFXd8KmZF3md
irYmp5jvHCrHV69f+tsOBPBp6PH8+KfjHDuwM3txS3Yqns+wi/+hAPf2IIMLtew623R909GtAEb2
pnrj6/nVfAax+w9ZHhFjJxe+7Lltp+sDJZ8gWog+94fHZuwAkm5KDepxQzs0hQ/Z+yLSgqY9Z0D7
0IRZ/b6pZFaPUIvTpfwYgjMH4k8x8/emeOUM4ZH6LC5BttwCeLvbiygGNeOR4CrGQTY3puycAZhM
mV+uXKI4frbKaVpwp8ZHYf2UgRsbvEQkYw9q1Zb6TsziaEwlNK+Few2d4OsUJkCnCQCt41Z3qjcR
qQJvUBivK8EbzDK/pzNpKd0bQ2u878rwpSGr9GBRHfvRL8PgAAtjdlfFc/8xGif7XGROfhBrDibD
g576v4ux4vZ4rynR71oNlrGu2DGsKwwDL2Xc/u3ysBlkNtZTfhdP/LZF9GZwCmUWjop9P/M8lU0A
JqJ8X7bqIFgB6CK8p7rAeujilzKfgpubQpdtL4PMfqX7lcuYwlg7xfPh/146dgO9BLp+FOiHDRVi
E2W2gkSIecOIEKCIbMGQkNlmyNS6B31Z03abQdbG6gRRhtvR9Tca0PfSuVFcwh4SZDOznf24EPvS
2xIrd90Mpy9AvtlNZvNiAafsZDrUcHtwcwMyCexa5XQWHdV5qj/SabbE3bI6ce4B5gCksMzfT9r0
USGB+FviaMZxSJa+1QGRYPyuS72KRrs+uJlZlByAp/Le57N1bhN3vtXLEGfwW11Etga1J5OuD6do
0KOLI6I4aaHtlydxWqd1k3827GS6aFpFri8tffLwA6SuBWdsl1NNnj9XTQZireXfxkUS1eYnotVZ
6V6x4dcsM/fSlFb3mYLF/m5h6j3ljdn/plPz7nIQ+X2gCvTYQvt7jRrfeM/f/ZsHFMrvWVvwrAjH
9Jlc007Nm/B5dnwa7VU9z/dDoM6w08X3a9a0XTKkku6MC47/sBbciyT6gFe0HT1Lxb4xHG1v2EF6
FyT+9KFQm/lGvy5Eaqr3EkcjDOQFZ+QJnO8diGDtZ4ILEenbICMHi5jMnnGq6QKhBj4195Y7GadU
urBUlSbKPGvvsin0H0UnsyzTvgQmdKtzSFGxs1BhW8tQmZ77ZPnj5zQb8uumB8lzuFd89ywOJdCo
l14H3M+sFe9d4FNUGAOAQ6AwgBeoGQDwXJpqoShL7gJT+Y2G8idQn0znMJeRfa+B/UqWwZ9PPDDC
g97b+qeyMGrIkmlgsmbYgCefig0RN2vfu+29iGIVUW3ptukKO4n/ooeiomsi9+8sRZ8PIdQwX1w3
Gw4UEsXAddLyWUTGH2Pk1k9a3iVf+rtxmIsvtgZXksoxmUfrtxm64WdBnqA4lX4kcz5t0BQtyYCr
PlBXPkwB6BYAs5XALwJ/4nittSJgpMGgH/IgBmhYEDDCuoa9HcoxIH5AybCgXAIJyHweYy+kHZdu
8cAqI2gxmQFRFn4KgmDcb1aZia7wFTogHFofE72A5a/Rh/00zuPJBb8OQKYAuNM6nCPgJRVk93sP
wRS4yXMNplyrX1p4znzfhFZddBm9Sy1UfV69+ohSs6Cd6XF8ox9qJ6ZmmR89VBog556NBUagbOZ3
ox128IBnKjhVTvhA8VByDIDE3ytBGj3YjULWHEai6NomEQHGvO5PeaamH+a8sHcq+Yk/PCU6+m04
/gUL5EM7ejF1BqbJI4QrVC5N5+Qm27uYJOJDrBfpvm/D/AC2PvCxZVJa54nMjslB+TqlERVk9vLs
c/lGUOXtgzLuTo+Dm0FYGhnJPOzo4Rl4yzKVp7htlafRCV+iPAZ1Z5FEH+aJfY15cwUcsAAU1bPi
9xQzJO/nGKB+baSGZoa/IdlH7kcjdZTnOoeYXLW0u3CB2U2smpdnmb4awuJL7vHevKkgMrHADM+d
pbXhBlL4/NSE3FvcWBnOlhp18TF0p3cNWBDXeLGKC+9WBPhUiMQ41sII5zqXJCBObeiTSnIsVGnd
mD+aHaHZoD1xs1TemYHivwPzipIQXfsqkuizKoLRrHD8fdjM/upm9WO/V6u8P4tfXzX+U09vMzdz
94NpASoah5l2Mie/fImn7lSQYf8jVIBisiNzflQ8r36ge1jZy+t90rsQNlr8/gtg/wwgnq5dmnU3
ek9eAgXcJTjkjd8LcG4aSZ2mMBq3gxZ/b6OU7JRfBZ+12NQOE2U9T0lndXdzX5rAj0Y6TWzGp8Y0
wx3B/QW/PYzja0ulx27NFXgTkbC3cr/YFTPGP0mIg8l6apPtYzn7GdQB5KMjLX10eSu55VrCg8Xu
fP1c16SXOifSdmBzBdc13QRNwwebTuRLW3W2cwB8i9DwQlE5VQOle9qQHYDjBHuTAxlRxragYFM3
XszYuAxKFn/vDYJcbZAlH6GWn84BBZmXLJ6DQ2nxcuEo4XITHWdO4pmlXkWWWU4+9YdSZBnAsY6P
1PM8VTScT4Xp1mvhlFmqxUHR4vgA0yBYeZP7pPIifFHtvqUqYkzm67AMMpPBM0CNtuOw361guZVG
0LJzwhVJd6B3awW+hcDOvs+d4CiYt6OgFPzUbW6CfCv6ZQ9KBVxKBbtT+ZPIQRWMLJFlWOXQboDY
TNpv1gyEWQUuRL7Te8e+igy3unPV+QP+UPKnt69+1fO3m0B6pNoFAgKn1A7mFA5Pfd0MgG0xiwnz
76l+Uo6iCyoVguJcnaZdS7/eeXMUby8svuVNkl/e6Ik0PVRmb54Db34u7PJro+UtL8eB8ckp86/F
mEQ7VxP4Ra+5BXEwntMp1am5m62DEkbGR+oJqILI4uE89Jp6Cro43LnkF77KLKeRfJ1tunLTGY1D
CgGWVb8rtXdeMj7CE9F88Xxy/b0DsJuIgLEA25vE8V2dWc0XiigSEOWz/lFEw6coKnE/e21WPhHA
+y5rasPmHla79kGcLNWOD4HP7U7ERus+ZBTch3qpPLZQ2TzHk5pRJtG8iCRD3uQ+lYCGeRcovQeL
meld02XwyCnyYOnPNCmQwCfMdfLicik80bSP5oJc5RppAok61jxUrcc8UN+JtC54TN2m/xh6WXEE
q204miC4PXeU5Jwyup2h23yiyIjC5Ng711T2g5nKoM9ReAfWdLEbbUi4dgQ9yydDjcdL06svWQ6m
i6iq3PMuqWZ8tasUNjUzSs5WVlWU96nDY6pp9w0J/A+i6v0JsHDXDa9em0aUk9zTN5LoR1etmqsM
lmXaZ96lgUnJ46tbl1+GWu1PVAk18O8q4zPIAtMzVCqf8lLz6EdCJQMPru4YWEHDfeNvXVkDslwm
+kUWzctKMZYsHzL/X8tJl9QHYpG8JsfAe7YxgM4yQCNXl7sKuPddxn848A1YqHoDhtbpAkyrg6gd
opu9Tv2k9BN0VsKTBcQLXkIB3pKisjeGPqBX2jWUy5A1ILjJG8bcRFV/Ly8f8p4xG5XLncjud1NL
XK3Mkl1k5dNz5dQ0/eU6AW+bxuEd+Nvhg1Xmd+3kRICu+/2XeuZEtKYSwZtTL1aqGF9sDi+hWVqf
ctrAnyZd+VPU6kwgkHIJ4zib43TU8jA+qEsMPwft645m0d9AZKe8Jlxi/ZvBTrvfRBK94KDLTFa5
GEV6BXy+LBcjMCj7YGrvQCEdrrRGD9c2CH7MtG58LXr9QIQ+jt679ex4dwpfnFtk1y9hPVWX1O+n
57L/SA6rf3LkRGdHlIfN1czjd3J5mtnNx6bMI/VC4LG+xFVAKrIwhlNHUQ5PJjO+0qZ6of4gWNiV
F1Zef3guOv/FpdHyhUrJ6UxTCj+81oteQkdvd0mShbQmJu3nipIO8qbRi1t4020Mw5bCZVZ54BQc
epdC2ikKP0IEmh0mfexv81iQ81pm6jJsuk1M69wrd5vMetfM9d3MYb/J26dEKUse91X2rRmBcjWn
8SvBrBicfZdiGzXhYMdPPu3gzvF9Cg7iJug/Ji2VdV2mUq0mVlB/32e2txOjqLQhekxSK3uEj1gB
UNaK6+pMk3tev4OPq91BUl8dXSiAbzI41BWCm+xwzan6K6ZS9RuVah8btR0+FQVlNyOkNGdHN+qr
v8BulfH32bWTz7HjBU+8Pyx1MpXxxZi74ZwZuXdstTg6egDYHfrZCZ7r4tCAh/hkN15CysyetFOi
tPm+m7Lw2elylLBGf6lGpSCMxwIZtNRUrrbdv1v+I/NjHvMsq+v86u2pp1PC93k7Fecha38PKDK6
abV5btzlay0pLBl+Gmb59pf+31mumAPWbWaFpLbmVK3vetf6vj7ty6b8xnWSy6BRo0Zjxz/FKr+2
ldmU4ODQ1ewotfVgLYPMEje0yGtDvAT8jLVPhzmdd6LcHHs3u6vhD7+K/pUL6MXOmdrJ72qsWw9i
feXSa9XCKA6J1mYJTDIo48wttk3nbkfwWb23xvJuLACtF8noJ7c4rAYD0g5OUsVdQ0XXhRt+fD+p
53bF9qSeGsTPDnQOCJV2ogR5iilIT+P9GN2vkhgic/oCSAalW8B3ccxPuj/hVnbsqv4eOjVBp9gZ
30N2Mpx9P7Iuk+kWTz43r0NbpeFXw2kusiaNq3dJWfF7G6DZ9pM/q27qSZT7/fvEcL/nxFJuorKI
rj66tnsRaYqr4b1vAwPUQG5yrMYmfgcKLHW46ju97v2jRn72IKLNqXKnGFD0RQvGfvTAAd16lyzz
cciVm9aaZ2X0j5lRR1+GeHauVjPwqy/7DrZpzbqSM25OFqQWYNopnFThC1jpA7Sa/GviPvlASly9
os+BjK1PlqWZFz+Lsr2q+eVFA3xwXyzA48CYxA9qQkOod9fY0efJdOpjtiQ1qZ9t72ffdRa09qh9
tKn6hUeVlygZ5uUNaRM3XdA8TWUSrjZt8fpP1zfLK4+cZhku8ZTw5inOo+MpLndwAmDJcVo49+I5
LO5llhcGOXyRqS8r7nm3nqlgvYrRbxfW9s24rrUM3iIs5feBDvo+SL5psP5R6z8lT0HlRrc6VLk/
ZHb+hWLLJ3kLAGbvxeGr9imCxuEUBrF/AYighYIAwh4tneD8Cbi7gzRXPfiT0n/JrWDX9YP9qQeq
76nrp9/EyzAb7w5+bjLWyyKLl+qDSzvPRcQ+oXjI0cp3k9PSxTh5qxfp1vpkt+FzHgBYFhN1vNit
GT/mVRAdlbmwPnEoo+azHPM/x+ojzzzrLzeePlW1W7/UEbhn0POm62p1VI0L4Zv4kWPmj9W1HqXc
p4NiWZ2lQHpE9s6cyy9JnsUfaVYGSz+LrVNt8UDKZlBF6V3+o+xo/neq3nrUwJx8SDQ3pKAOQ8Mv
Us2D4utsqSYonWV9ddzauxtHaMv9VNcP1WT2T2nXK+cicEYCAEl5b8O0e/IoEHmXeb4BHLDuf3GS
+htVWNWfIWXvKzrPqJLb6ozoagTTAqtScEa2YWOFYt0ZbgpvUCSC54tIFrVbFU03ZVwBbvu3zyqv
Npgxx5uYGk0DeiYEykjE1Ul28UvwEZrBS6m9BRhdBn5N4aM9PilulD+IsKlDShMewxl0iSZz9fMb
gziPRq8fRg+GLXfZ0rGqTCUbFYWXOol7cJ31NjL2PE0e0ti1PgdF3NxHAR07E3HIz6lRwVpu9M5B
rB6QXscynr2zWKO2dneQ3cO0uqxtHPdZ71z9ufFgOIrCIrlLHL40Jei+SaOHD314ai1AeSgNCp2j
19JNmid5fx+U9YMHwFUAPDMkBb5HKUgVves0LSLYwZCAkhGDbvm4euVW+Y7goHOL8obm7VkBFlNp
jPgizrKWl6BpDw+Pedp2MUhiHYdetw/2BKobt6IwP/d8/fdkANsHcq3UHy0hpnlI3SMY9fXRB8jg
gwNQ7/MU9EfS9+D2TRYZsHRw9Ys4K7zqXQ0VFL0S+MJ7v6SBGryM761ThZet30JOyovetPnbi347
PP/UZ0NX37zYvTMTU7vJMDchaZxfiIEZ67z0uNlu9bNaSG3fTl8t3Oxw2epHqu2ynWyuFqC3VKrq
QdEHLrVkEHitsvfxGGd7SS3I8Ba7+teyuEq2Yk1miKxmsOqkBNiLKCDt64LJD6Om8WB1jVefp9Fp
d9pAsYpGLvfBTzTavWQqTsluDHKdyuI6vdm86NHt/QNQL/isU1/0L/y8qgA2T7etltarpDltAHrb
StHRsD+fipEfrhhqFcrl0Su0S8Fp96mLnE9SvVUnDY8Hy1wlsf2UxLZ4StkXqKmrp3R//vSso8w+
UmHhHaUnNwRabmqi8Un6b410qE6eEXoHMdpZlr0HFEts68CPa2/owKVKq67t9/2Db0cfxChrEgdC
69wz8xtMrl+5uX7oEkOhsL/5MXC0I0jePIg6V3xbJR6tqbvYb5uFhVJ50AsDqCGxgzY8nFpQxzk6
rUybrwIywrT5Sn4VoBGTyPkSyllJOF/ZZUq7h7+bgszmHNECMUYoqgKvsqk47O1ji9eZSLMBl4EU
3Ckcoiky9SKYwjt1WkpzSX87rd2CtkLGPeExqE/lTlCEzAV3SKCENlF0GwKRolFMlSahA6cNLRTi
TDWbT82gPx2krdvIjPDZML/lgj0oklp+27q0Jb8TFN9XbELrh7e0oP9j/RsNe6z9f7IjaYVOc4HB
UHv3FDmtQ2mD4VCTwKxLIhd+Y/sKe3h23fRDZcGENugdnKpqMu42520DbdllWUv8JKOC4u+Nc69z
d6ZKlDNzMv8R6o1yTzaLJu9FzNuRYsxllnmTelfbyZ90uo307Cy6NG/31AqH19wPoiHZlX4YPAad
qb5P8xnCm8rVr2WVaO/rxRCq1X29SOLhmhDapLkPENayQAZSGruyI5fdj6m7r9N+XIMgdqN/SgJA
2YsSoguajvT+qFZGdXBVQM131OqAlejVF5IUhHgLON17v6IQS7Bp1il/m3hFthHomrcoNqJ8g3Qj
mDc2zUz7oqNRrd0HJf1Y4EK23FgKY8FI/Fua3dkeDtDbZhzyPXe9r6SNeeTV0rrKLeRXcJ5ePLX7
loLMg9x03tyDRDeTYrrzC+ejSLiWd3APLqSpTqgnu1c4oLJ6np4NKpbuxftXm4J0C+HX1HvrvbKR
G6I4JguYKF0BsFFQIF2r9OQ5yeNWYL+oikW1xtAXMVSG5FHNAJT0o7ilPT5p76e2+b7m97R8vus0
3XqS9J7Js+QAKiHv4lAp7EijeE/zUo+UTdSpwU4kmk1tm5238D6GoCPhKkPWTr/PquKepQA/Wf7v
1YAeWxGlcF9mMqzl+WlQEf3X6sMrXV0BE6aYGudBOIRBDuMgsGQFRAyL9LQG/X+Ka47AoR32HKgj
YIwt/2uTqcTvZbAgGwVdRNPPKWVEq86mUQdegeRRPELDjB7pPb7QSOE/esUIP8zSUM4RWIA3eeyr
N8OgJUu+VD9FJ+38Qw8Y1L5RtPBJBmMKoqckICRcOLp1emPI0zA7hQZ5rzeGAfQTQhhkMX7upNC9
tPNGE3DQn+Etu2mvJNznq4S3MokDSBzLxRCTgLkUw7d0YdqUgchKvc5EDNTuWwFNx/mNXsTMVKsH
0+esNAxUbv9qfT0V8X5KiOhQNhTsl2PIN8eHuH5Mp98yKx2Omg7mE83X6bPm5P+zh+v7B7uAibUM
3AdlNqlPyUpSi30DF5evq7syb+n1iseUFHsNxqi5wBXIYNWWcatb66DS3bCqRA9YbM86OstrDUb5
VdyW2aX14ncGDS7/XKYtMArgxicUfFqge/28zuZXmEF5HMhm7MUqhkZzn10KJy8bZGsx2GSps/i6
IrsuIoR50XW9Ewlka7Dgu/LauhqgcqPNTHRi9T0T2N9y7w35hSpGSGj8UH+o7VZ7qLPWmHZzBboY
GLh71TXQLQYd7FU4vBZZ67XwnI06RXE9weOD2GULU1WNfe1Ciy2OMoxFGk0L3M1LOBc1jxE2E8O6
4yqXe40DzNGoRu8Cr1zw3nb9j245pL8VpuUd9XEsqKCK0t+mIj9oJFuIQ0Yx3NkTOVqIAk6ZWqbn
qgiafdGOyg0GefvLDAD6gqkJMq4CXLHxuTPzd6NDYaoexXALpNV8cfMq2olOBj9U22cTaNoWSIFV
r9n+N28gSSgOGqReruVatIoQRhLCWqsIadTivAT6/986mRH4J5akLAWtIouj71o/HMWwVbq+Wbzt
qhMsvEDmd5ZwXb4F6Kbs96EfY5qlCVuLUUJ4Iv5tW6N9m0eq/T5WlLaL+6aWhdhkv8327/0GNSeX
YORnzXR/BEYlOipiojpRcJCp38JlBEHkZaQUtTptYdRfrduskMu8XmaNCW8vYm5rgxY3mfpmNB5d
8h+7snaJ7tOaWt9PywD+QX0flSVKkc2EuAJ1mMVJfMS8OYq4DrbyeepD4zQSMyWozaAHcOXKDGjx
f+n+V78Qnh+QMuyzbBe07vfZsdwTFS3ZQ9dwcNjJVAaTQsJCy6ZzaXvZw6aXmejm2uf8nQV3onq7
XlzayAa+n/QlCTmusa2V2SCX5Di1S2NTvVm8c5AKA7vOneZDZaS8KlAaCIQJMwpXvGInUxnIKoCx
AnhwsVg3/S+dZRtvKSAT87brf+r0wAh3akQt3OYsa2VFYWjZ1eq/cQhVlT2QN/MNIrPdGGf9VZcS
sG4pGUvhCy0vMhUfnaf8waqowKkHyBVowU1VuEzx7KHY3dFAWxyXpuzrRmolzFYyFAvH1Sb+Srct
k13E5Y0OosgltZCBTrQQZ6k+neRw7f77mtvlFLcujmAXDDtnQcGwFOMuyEBcr1o3f6TKY4FSWOrF
qhk6sMXwWrf4dI111zSjCwjo4raoZCeZLUYtHKH6qHd2nxACGnqPwHRit9GCRJvcKngPf0zTYJyB
woarDqzYkB7SJgZNQQVeXFUm4PvDQtEo28mBsMvGcTrbRvoHKNNYjJqTsrUMPzybUKGpKKyP6xqx
O2YOsvOCmCefT4lgAFT81gZm5t8fXKyAL9oAg/IvksGcCpIZJoUV1PNjWeXtX7zt+NaSKjEUn9QD
n4Jiam914wBHOyTdOotLRS93Iq9Tsc92bJY8R//2V6zue2vF6Umsol9dRK4HyCj263TZnX6F9ja6
8WWaxujaeU5wCFy/OoxLyKMfPZoIFYlx1Jp+NXISeWLp6h5QwyUCIiJojdPFTTmKL/oiopsE5Mxj
pQ3WbRss36JavU++UAwTnN/o/1OkxN26yVJx8VgfUsC2rt/08NSBH6HTJTvMCbDYkdnzHXCs+lzX
PeW0eljHT/S9QxjJX/DwSqmRerhLTUDGxQfyqPjJWAad3OJDMFa8frJW9Lbiqrcgyc/r/dytLPJF
ZJz2220bOK5mveeLbn0ayNSjlfIwxUq8f/NwmAte5rSirw6TWo73BhcAD6Cydx5Z4Ss4USOHinkk
54PV4ryYH0SmqsDdFV0SH+PFLLpXZnEf1aA8p/H4Vax5Q/VKCZqoYDPlC2iTzKjrHBuKixaEpnma
6j1Yi1wE0vuEUxOtPjtxk0EQnegly/euqUNMrmhUgtIRAmWHpgQ3mc26HtzIby3gpYvl1bRw85gy
X1klC5TAhNhOpV07dmh2MJfGiQVuZp2Jbs4i/zrSev5GHy4LtlXlaGQ0kaXgxv/TIC7b2oncCHmB
vjxuFxusMr6jCfmr1Pw06pKGs4cXqQ+i0WWAg2vRqcX8Ih6z1Az99PtPnWwgLN3EdF/tKQumFHQP
gPbguAIOjWPf/LFVpwHQQvUv6ZKGIcU/9ckwn9SwjF58EBx2pUZ0mcBDTvFAeGjyJH5RgsC8hl1j
EwuIlU998cVLFyYCXh6WMeR45C8DfQh/qk1qHEVafRzyitZeFNtgy0KRSfT/WL2ZRbduvvkoie+u
l9l0MXgMZ4VmflFZNcSZx/Wy3ghl2W6dizFVuv5usu2TUjoQkAVep92MJZYsMxlg+/kKA898Ev1g
F3/7vVryr+nPRau/LLX+ue92mVc+csXWs76SqqKMdvk4r/b+5ZJ19dgFAS2KH3SH4itFGT/mtR48
hOTo9m6ml7+Bm0MC3dase3PM7Y80Wd+JPvcV+tXd0T1A2EMt0NcBWhO6himsdnhhX5BVyt/82H2u
XIBxgXNoYHnUoPxZ9HbTOXu/HIab1XxIHSM5KHmsXmVwg0a9Rtk4ZLu3spg2z82cAPLxY83ms+6x
yeLuGNH4Y+Nt+bZlsF33lXuVBO4+pINhH0BgDFtL7NLvaeSHwG4sUMvRyVBOtnMd3KrLV6XIYqkX
i8xCDU6rt2u2Lcy2A6Zjk/97S/GBmYVqIpVwybZuu+q2zaurykd547OaZ9vrLyTedlnQ6dfU1vUr
ZOiNsZdpq+oweg/AGmerg3jli5fYN1Fmlaro0KCzkQzrOvH2tfFgdo1xJ8tE1QC4wavwzyWidBqr
psoOXkOVIkxvKdKUykyZSSWmzAqr0q6buHqXUri5rfFlj9X21nfbT7baxG25Mxvnqq8D6q6pD93c
At0mi++Y/X6inKbYDURLScUNTXTzY6UE6LvXopu9DKLUorEqdqDegrIvCp1o8ik3+6+vVm5rqNMx
fjiu+7/auaRL8UZpikGJy/jSBqS2Gqd65udcPNBTDI1qzWNyt8k5P1LihpFy2nSvfGQH2HrWHcTF
kxINmcow+xTLclfxYUDhAmnT/Zl1U3V22yZ9IKtHo9DSBChir81zeyDpmD4YNU/7MbuIoC2ayXE5
3oof7d4ZvYiGAgJyOXFMxqxSVgXapu7u2kItHsaIUPVgjdZ+++AyWz+9fJYlfOGmxv32YV99eD+n
lDKOWmv/Sjk1VdUd8uw8DZN+r0Py0+TjUEG7SrH4gezndMvqrqh2MpWBgujpVmxKkcWyK2NjvG1O
b9aIuC4EE3taHUVpGEFZ7V4tf6V9s8m6PtA6QjJq/6ID3Xg2lp6eZKZGQwZzKRq0gAFaDaWQcdYA
GL1SimO76N4YNp24bPsDSnVsZ7oKSsfNKZZgsOv5x0AvcrCwziIT6p9pWlJhUK8gMxbdlPWUbmzu
AFWOh9aGilWXc9ovT2v08wXczScabpZznhzjuu4fEJ2bSDOcdSF4b5t3Qw7FRU0K536iyofvgs1q
mQZDy9GwL4E5zet09SGGmUAz+re3zNYlJvDezW7xbtL4h/fbHaOsKqeTTcul+LhJVtHxt2wJ0PRI
E177ybM7GsNyjZLYqAZIOOidGXrR0gsf566b93pKh2logKa6S7Jivu+nwLJORFpaArUmzRWBbYDq
B+PcfdaFeKl1S6py6D+vm4ilza3umhvjghLJxnINMZTZbyZoOwCGLbtEC0vflFaX2B4BOFiG3jMg
xJ2o3G4gWWh3onw11ZpOQ+vTOaOpROeXNUVR/Fid8CYGMGBvQSewKI3xkeOedhM3Mf5YvyzbLmpC
rXbXBslNFq3rxfvN9n0LRjTsBicKBcmmZ3OpX6HA5WHyz4Fkgn6treCHocrcv73/7yVipQLK5Kkj
a9a5bCe219oxMW+202tnY7mRF2nLjb1Z7vEiy2wbNp0jTwCxrGs2k7VsNHmlSw1Qttv0v9pGdP+D
y6vL/WobNwVldeiSv8T4yvnX019t8XalKk8z0dZD6u+8Ab5uEeXj/vcf6tUlh5pO2dwtnV2egrhC
53N3tSDUSEEuBE7C/jnQh4Jyk8Vz6gmb7GQqy8Uc6cD7r9uJLGaZbZfY9nm175sris8b3ZtLaV3p
nKwahIflc24f4T8vKS7rB5Qlr66+XW7997+5VEOmHowBtTGDaGcoZnUHSbF9s5d4w6xCy21bA+AR
SNtgRBrtUSKLc/tzhdpHWP65bvVWZ8Lwp9W+asTLMfp190DPi3rHSwI1ILCFHdevcqBx+pGpDMVy
OKmWQZfviMizHJE2O3V24VFPh3pdOG17FG3UhCfxrLXCsvfbIpmtO8mmr/bvKYCxYcHaG5VDLWFM
dkqGytZ+zP5vnVaFAG+KjzH6/9OS/3XrN35vxP+vT/lm7Rtx20qFw28fRap6sOPgRKCbJme1Bxwr
s3haAE5dANOW76gABkHbi+mNl6n4JGBT3c2D93FOAL3a9VNKSntZLINtQSbcNMA+bbp1V3LRPUxV
unuQvZTA0SEwkis0+V+EpPJDHkH2sJweZWiW891aCcwxrKYOR/9TdN1iqGLOPAfL+oNjs3WLjYiG
XGKaW6OvvcR267n3ySKBEbEYxUOVAG8Dhsm9jUHcxCAzQVaWVf/ccm0j/mkYunw+G0P2DXwUArrL
oCVqc2oa+wXYf3hwlJzArhjKfOijkzQZrFpDCdN1jdj96uZXkBx1lRF+IN6qXEalnxZoYdCjQss5
J6BanAFMyu47Alb3gVIRk0yzHcV2fJdFJ1a66n64iG41D46XHP3B1nfi400KtKvbZrJmE2XhPJd/
NEnqnkSfqAShOoMi7yF2qFA0vLR7tEiXdeVc3lRA1x9dKskeRf//KLuuLblxJflFPIcgaF/J8qar
1ZJa5oVHo5lLA3pPfv0Gkq1GTV3N7O4LDpCZQFWbKgKJyIioHYeLBrbuBzs5dcuFIFsC+Sk1oXEG
i0mqVmPTouBkswbKRR3LOulRDEbgv98Zqesicqh7JBq6JlhugfkCMS/ul1TsQ5iaauXFDVqE3T4e
qvoMqeYa+ky/epMdgS0KYkif7DoPd+SlOBVyZ+uwDXYhF8wnZqKetdV2hjGE61DvIutGDrtsczCJ
F/OOhsrBa/M4ZkZ0USbdSZeLC0lHXIv6omTuiRJg1KOGElWezFZRTzke4iLTXUDwKQMp5mGKWkat
ig1KjAvAuEKRAZWTc1erdqTHPII661rZDARGI4ThjTA814Dd3frayJBxKMad1nvmSdQA6Bglyq98
6lIDjQ7gUt8bCgQa6c2m5pUNhGWaZooDshUabsV85VZrobb6l4fWAf6gPFXJscEj4ExNKGEJtpu9
DclmcKPZleP8HzZzqwGNGkLIoeJ+Z3uf9u+x6ysi7Y0HrHxdSNf1G69N3B3Rukd51V2qIvpJI2J/
R1XKzQaf3xOZcpwecRLX45UoXqAI4RnV7utsio8Y0KO6Zk0nmlDXaXKs0w7cJMJePmYLdO2crNpD
wk58CFFPe0tCA/lwVCh9A18tD9qoxduCns5ntwE1wFiwb0K4824wwVJFYTgZ+GU5NV/MtuuBs9ow
a4Dc9nu9Dl00l8mMxCUZx5j/uku+u1YGXjja6LleBxR05/mvLs45x7C1o6MFoZULNfy9Z7A26XwA
pqHhGgF2IR1sNLoMvFTvXSfvIDhQuXrQgcuk86MGR807P3Vj1EOcIOoexIYVdz7Z6mjB7pTC9RoP
PzIuqFD3jZ5VIB7AOmuM3mfL0RqbGjh3KBNevdoDEiUx8L8q+a6KwU52QPnYK8EV2VbCK2Fl4QVl
A2Si5oH0ClUiKfR2Uf56x5D1/1nUxQWyvulY/GPwcsC3zHH8XHRZea5DL4Y4oexS09j4VN+NxdCX
Z9yZdQE0j4FKfw8kBw2rEBRNGeoV1noROxs91AnKqhEAjlKUv9U/NKu2vGMlSfG6euKo71pCqIVW
abIGFtIzW4aDcmwUdl1oNjUuKk9roPP3C/HtUSCtk4Jrcsf4nPirFMlCYiayWRVOlqxF8o90TSoH
1WNgGy9QDgQ/aZWsbhqv2icU/jaVVnlXSKF4UGr8kk35l3jbAc9fZoGbhzXTiRrTGjyUl7TAWgOY
KXL8qqTPbvW3ABVKNggkIFLFrGMpMslGMHutywGf9zbbswxubtegf1zz4SXUcH1DIDCcwDPY61BK
GY8FHZnl8Zh61Ix0mFZj8e5u5RG6oZOwclMvk+tQD6xEOFzP2Q9QbPF1fZpGTrXUwywaqpB0gbSC
VvZQGvU6JNckkEA3KqAJJCCBek6SIKtlm8zb23p/fQgRsz28wRd4boxasC7UyelLP5t+m4IZLeWx
hQ81G3pwaEjXfSy9yvjNneRVNb0NCqEl1NuY59wGLY6cTMY5BYVoYiYAd9PiZHx4c9zKjW1Tg/mg
sYqYb6skBSm8CS2NW97a3Sn00mT8k6woEwK2nFuokjTtbNpAQrwzohv5gMvqT8wcvOOstfGQA0YF
1ptTWNX8mgACce0qUOVUKIxeBVw0oCNBvYUGpGXgnjWMVawlIXmXNaaPeQxZVXxtjZEFDeokPYEf
2beQQq587hjtGRoN7ZnJnho+uikmYdkERSeeAEar42bv8XsmTYcvInIgcC2/ZtQ3zN03U07fR4YV
Vb7ye7z6DFb7fA+u9OgCJu3oQr2HYZLhmZt2/bLNkhDyCiqGeuGIO8aNmuMB4GrOM1g/sOg6o8ee
B/PU7BFbuXM1H7pu1E+46dNB0tBp+9Yz9zQi+/DuVDbq/W6IPC2I3ZT7dzEPNlpfvQM1999t69ti
PTQduA6AKWAoUJqkbC4lcinNC7gRGEH0J7JQQ7nitDijUnZZzSoBjEVciMI8DWUDvABrTnRKcLIE
pZCQ2fY1OmGos4g6XDycNTrcBPpZgU3l3UHm7uSiDjaNG/Ozq+/IQo0hMvCVgc/NSXAQe0iGx2ne
HItaoFr3HxLvNIEy9Ph2kcyroA+iHzyzys/hBPI2+nnNesRleR03q039fsj7Hkt29Tt9tysT1ESb
vdFDIApk+vrZyCDXG6zdWo/qI3XHLrvEoLM5TE4zoaZIRk5ObWkBOPYB1ajDX9awkl1QZdgBn8tx
XSm2QUA7SQAWzYRGcVIfkZmUCvdLeMBpP32BXrEGbuSsP0wSY022nndbUTbZjUaitZJrpoVPNIL0
dnWNB9TOe7NzRfW0c6WeqfH5BHlmrOo5V6gdv9ndbECxBMtKKCjrgfPB4zqudqQEcd4D3Tpqc3dh
cohv3BfTcLJnA2pIr8zS/ayx+0/MmMKPUaxDUwFBWZdB40abPtOUbHSiCxMLx4EKTuB7wLc6Ts2G
vGa4HNwe9f4lmB0Hn7WucwGTgnOxU5xIkxTlDBiQ2bLt7j6CPD1QYGCWCYetmkoONY96hqWVh1xY
LzSy5aIq7CGWCQeiPoZ7eFjSTNhJmBDpqmnL6BTadUnABGPVqMyKQY5aSBM1I4PoPQc4YEexoDJF
vRB1QTWM66muBfPKtOM87W5u4oAuwovrD1CxjcM+DjoNutmWXv8Q0cIgLfEhh3qYtXdjt9vlGRgO
UVkwP1GTgUkJSmgCOe/eaNlem/v5PJbsBN5169Uum2Okh+ULuGbwYeghxZ7Yr24WW7d+Ya8UowEG
eNbmGILpA7NeJ9er9p1pADolV4D+KYC9nRYedEu/TdEijoW8EKEGfFUCfGLsouM5eiDTSPczDyHA
8L/NIEdsLZfKcXpovr3bjWQAp7ONBKSlDw3qGMvCuro2PmINCCiGzGw3KwEAVfd3RnewQ2O8EAlA
K5kAsrpwDzNql8DLKDkByJi7IDk3XVTGK2YAXizOtWQcOlOlvgccEILlSQlMN+ofxJmaSvbCrKkN
SLhAgtXOtSjoJgCh6p+zIxlecQfkuouBDaVnnFE11Ucb6qZyTD1yt07sQsKRgkocJUXGNP/OSEFq
jlUPEMZ7HBdm9KnlRblX6z68Vt+k3rHOeTB3opx3ZjrO21l42IRkE6qg8b2I+6D1InTU2JFD7CsH
lgh3+Tgnorv0JT89jlcXWe8m3HXJRVMtNjdbcCDE/t16d/NbEMK/vSDPthakAgAaD5e7ppWP58kx
hhzgcnjexr+L+WX79xATKj3r+v8e54UWMCnra4J+YOMZ0Mj53VugBUsG5lmehR9562S7LMn5wUa+
a+smlhXoOAgDmOc+VYn1RilMnMFDVjAUM4ELqxviQ5aZOaJQsUdletSDuDRqgKgrBEcpW7q3JOF8
4nYfapSHXGnE6iE54okE3Jh0vkfw0vxrMsdlgyru+KyYOKlHNgNoHlD4vLuHuv+YVibOjUM3n91S
zKjtM62gDw9Ri8wVipO63qcu65Kraw7WAZTMUXKCKk2H2u6i3DRStWpO2h6ktJ5PI9WYUhzrH4fk
wP8gKDKzAQjDRNZEgYcCJIcTlFpbjir60TnbRT5djaGLTqh4Pg/YOd70Ko9uWT0Ze3PUcQh4t1FP
g2INRK8vD+bCcOMty0CORDWVa6Vl2Y12kE+o2F3HVI4JpTMgCGVVL0VOUbuLPezRQUzdH0MLmHDc
SV8NABPBZyu76xgve7W+35mFlGJOZEMBGTb2Tm5YR2WiCHKSzai0CoKVJQPy7Ney5OjqLr40WfRq
pz+Q70JlmBt5N76wcKOFOHl7/eyAx3bUAzFm3dbJup6jrt5znvQKVV5T5V1oRHHJkKQHkGh5G9DS
eftuGpZTbWZ4gUOudbgsaJdax5MPe6eMWe6WSZ2HTEpqkGNkXRhYZgjFljhm57Sq2Zl6NkpL8C1r
JltlI0eSlfgrCWrJkDvTvqvMk2lONvSnWv4MbtnIs5+jBdoIvltmr2HsRmeyQVHBBtAMFaxIYG0c
W2fbgUhVHBsJCiO0GcqmRsih2bgvAi+gY+FDhBpHfBJnUC9cG3ePy2ZodC/L/AVabv94UXR3R0Qx
d2MxQe06eJgJzk6xyUoeQeUOtBaAIBcXzRDlDmXKAsiNXzZyNOCC6ADIRww1VtKUF84iIG2m7DCO
YVj7PAQJ9ExdJrtmxcG+PoHUUEKt2nbBEZ26qhESooUMKnBaMoaGfAZZQO8BIOQOo+mPbpzhOyFK
A+wZeVBmEf7c7w0HdRXuyd/H1ONeuZzADYBNYmv8cldQ3Ekqbh1ixtuTpqMRwLSDmELr29OMH+9E
vdVIfookY+wmqHpduw/TKSihlVQ8LYdPOZZXLxfFO71Ekj5sxHiiyzHq0Z+FevH7vaBy/KONQkp3
iN/uBR+mqOFvA9XL/9Ydta4X1GbtAtzrsYPmAKESQcczoD+Tadals6VuTcg79Qe9i6I/JnkagtD9
dozLP/xXkCsnuJ78N0A2p+aBGtsxwCXYNx3XaHKsMQ8TC7Frw9Q5j3beQu0DugsRjw7AKE/8y/tQ
E1HSvWjM/G6EDYp1LD1F0tEFIszhHvILaAYd1RLrOCricDXOiQFq2kkghRO2eAyq8AL8Fs061poU
QTRpjTeG1Ny5Y/2jaMKgm3vIXaPCffC55Mdfu3UH8QQbnEQZ+AyPNNJwWXWZXcEGqG+jS8Z0qETg
eGO4mUKt3oGmMetxhzmGWkBFnVTOSb0Cf76dNUELTzlUKajyKoIzyLNUh8FxKvAPQz51mvp6G+vu
9JwzL0QeHyWBRWiAbcyevxBz8NiGFgrpJJ0wA6kPQ6XKpSmrXzZ8M6O2tUc9CJEN89j86XZNtQOi
dzxNkh5tkA31yPYwVCGagbVREYN5huRRUysoW9Rml6FZXiGE3F/ANgM5Sak40o5T8keSd5/mwZw+
2WD32/VD6gRgbC/Bd6N9G/GsPYOYEYCAtAT6MZUKITRWDcXM74EmZHZBrZJOQV2X8Ye9jsfLB+o6
+hJ/QMXBEZXvuCCWXk+akqb9E0/+vGvKPTbx3HvpbBfSb8ijtSU3AHZKG2cHNnuxrWNkrfGoAdXm
et5Ow2gTtznKiel4TSdzbJIgqP52PpdH9dXnnVGA35zUDoAe/mobYLb6nhtZfXiwr7wOKu5h90C0
Dg9TyNYn+6LjoKNzeGEEvKznE3hHKuwio2UGjURRIxstrTS2pXH1k1E1eQJ2mjVy9VOoQ/Od2ZwO
orE2ZKOFZlSmQIJULkdjWujuPZBHtxozmHXIFyN537UL0Aby9tKW4Oiuad96yhaaeb9xmabjahjn
eVB/IQZMnpoZ0Jw7K41XF0UxM8WEMMemE9sLbctd9t12vXRv1G5zAfYgMDQUBuPiGxicOjoWgB3Q
qHEcDYwNtVb41O20YqexaDq7kLERAAxccOpxwd6PrRE1KWdS3W3SNzQMi2TgftqY3jkRgNXL3dK6
ccJVFTCq5ewEAtib3AbEFTcm9TM1meslu6kAPbiyFSXQucUEGLFu3MhsVF+G2OsvUwsCEXuJ3G0C
fQ/AYsf2iixoeyUH9ciGm4wJGHIXnypEPIQZ3TRNEHYY9qOWPUFB0d5HxtjeEtnwMAOLV5u/YOPX
YInf2wstm3GzLWPBaI8PEP7TaUQNLSTXIDt064Ygb3tz02phdAEHPVtQYOvh7sGaX8gGIJjWXqkb
ljY0z0VxansoHpk58szU0LApQJWCTdgf601B4QDLJ+8larsDJrxbEX3SQFcMd2NIRhundbzG0jRa
ZSxmPEfB17hsBi38mZn217wX7BUM7tW51s0kiCuuvw765O4Xp063wu2/m+CxvhQ9GP8m9pmPKBqn
QQVyN9zXh59p1IJI60Wk1bJzuhFpZhlOtmjSNFDFpO0h0stPNlAvkJ6fITopWO6HEAg80pDUFMHO
lftFwt5sRBIBbao3m+KMmEvrpRTOAGYDBvBLHjXnXnKJDpIfziYqUTUmN3l+Z/PKvq7WJYQ2sgAF
ckPgEVGpmrMu+c9j8lTQenaM6GgaI1QIWk2ArViPtkOdtpt1XDtOAoFrbkMyWPpdDVVto7gZlous
axreYhSBoJQgFvyUUteSxZw0pmYdNpKB6W4sw2l4N51phn1ACepGxUHIFlU5TfgSaqa+ZT3ukta7
+r+jA35nM+k6v0g1fdvmbe0TAuAx0C6XzdKABsSzTKhP4ua9wG4TeigBdT3J0YfyGSiU0DhxeXFy
NZcv27vQ2R3NjQe2mKBLGbRbhD5u6qowX22kobYzjm+7BsRYzxHSfh8gcRH5mQdQNG/a9AM1+bho
fh3a5l7ZtDquNhwyU9tijp0N8KUehD2s8GYlWo0S93jb2UK7kYkacER1W1AEgG9tjFzoO8jg2WTP
pQvKPgq2vGI4mLbn+NNQ6z7Ia4ZLJbN9baZdWG73H1jllK8Lsq8yJdgtI/h2Y/2DTSOnyE5eEX7O
I3trcmu+dKXcMN11oyhsgH/uQ79x3fAERcLlwngNG3Z5y8WTDYXTsBm1b5PTg3D73X634rpW2oOC
x2odQKJp7Yd11ngH/BPbdEyQ8lNva40nA73uomn402Qo7VMx6r3cvbDxBG4y3InTD6feWmaLfC/A
s4l843htZmfe9PpkoGBEgO6GjMoDlR8jsCiPMWLjO3YG34FpsntGNqI7tjaLfXCkMw8YOBjtcTwV
Oe8uiVd2zzh8d89tjicSMOXlhmzU8DxZnqrYWSdVDBtNfxpBBh8B/b1Xcd2sQ8Q4GmM/AWHqs3Ko
13m3O3nxt9eRDq0ApqkBMQYKrkdk9YvwrwKKxh9Tjc0HOxbTfuHx8HnuzE/g4Ml/5r3z24AUvM2W
C1ZLvQiyabD/jBJc14O1Mvpkm3Oyj5cIxMf1yG5OCNm3duK6H2fgjrASmct2kZ3qm7jbJXn7B42U
nYbUxGGFmgvqIrlebio7BFGS5PUKZ2fcNHGuBZreIEmveL48yNufXNNCYTzilJ16ZFuM+WYY5Xw0
y6IMsMdId5RIpuQyqnMA0bEgurSAdZZMZZzUJyO1X8mkktOoRi4C5nJchclcNXmjMtRv7Ris6erJ
AeOBzMP9nbKThvXSfJOl3Lie/cXsSTScaki9h6nKJuc3GYjClGlKnHAfa7ialaLJubFYTw2Ea1bS
nykPradx7B+HK+lPCM1fCqZHn5ku3Zkl/IVuIxop6lsJbKAebyiSlH8cMz4eExPlQOsFRpdluKDV
sKmZwQ9igwFmzQAWRSy22eSWgAHgMybACLUphmyGrgIwPoZsQg4uFWzhQXsshwr8Q0OCAVltuh/s
Or0AAajfYgvEhW0NmlUazs7CbtQrBkjYWEhtOlHFbp5siqr1gEFq5tYLkjgBGTHQrxUwCKhL5uW5
bQGHRKn0J71g0SetmMRTzOoXfO3Gq2lsyqMooUyHBFcTJENpbyE0P14mG9qLpK4YiwwSWhmwmFKr
kezUCKAQoH6G/SxY0k88H3ufJ+Z4noby9d8vjOlieZaFbHXVxYFelu3mjmdF0anMDgRB3TxfNkTS
Quwq1AgwD++xO/0alXWBggikqZc8xhXz34d3Ng30xJFW8A3ZqBHjKHaeO4IUXW6cxzSTu+dm3Fqo
8UVRCbbL5MBNnHfz9GCwYxD5e60AjRSUqFTTJc3Wi22wXb7bLQ3CVjWX4tATJKwfHE0rtat6wDnI
4WRxty80Z/S9ZqxvJuigt7YDqFRoiBpE9olT39IqY7tkKLQ1hgJdp623qEae8eib9ZelyLqg7ptl
28iHWFNF+oUlDep21Jh6/QRMcjtAfnMht60bCH+fY1Txz3HmxY6Oi25pMkgo5EmPol7csWHLYAVC
5p1Nw8RNAh0T56b3DrE+byxkS09RPE4n/t6jITnINiYdwEtqTG41Ra2gbNTrBHSIdP2vB7OKf3hF
fYzn9a3QDDVNzQAj8q+38hBDw9+9R7IZbm8f9ebGhYcfVDb60Dc+lJjtEIfQSQ8Y07sA6pa4MIa2
wce4KPHVO7HGr2J9+Ui2xjRAVKUJ1Du2+sdxAfVy68zVjpx6VGR+M7jg1Nb07KNg7XfWpfMPFxsu
vwXp0Q3cfDpgOBczN3QAOqs/FrPXDpyNMdgYfjVjaPSoOkMlm7JRL+aDfTDM8KeyR5UT38zK9Z6Q
PYC42EEKLYCCJwmfNasLn7tx0MASojPcCBsc3captnjGsk0VdaaGkpB8PNhlDgYMGU4TISU6X5oi
uRQUQjapOJfjozam7ucizbMDpZpVJjp5z0lbLr6CBwP8QzIjTXYKSysBrmYa56WkbbYi18L2Dlyx
U5eFqBUEnDjS4+KZmg6kvSeeta/ebOSrieymPJCYyNUfQjzkQKII2gIozRSvGWuL58xOp9NY4DeM
Ch8UGDpTc8I3KuDyqDY/Z7P3RzpXeRmYA0CgylvOkCTrHXfrhDW2rRBvBq+TKf8gqvHMMMGVJnJx
yhbL3/4ovxLKQks3D462wNOoNcNXso8Tj3dmLQCAeN91qN0FZGQEOI3bzN5kNXDvFFMZzrRuT2ab
LbslTL71c5yf5xpyWVDVaFJ/io15G5GoHLkmknfopIrcIBt8nC6gqATqPZVf2KCGf3Ik8KBwzAi8
zUl8hRpcH+2lo7ZCXHCztIv2yu1m0LNts1tlgHZiAXeGveF2NZ2XuNpbUeNBN67HTsozrXpj40oU
rIq2sTyVS3UoZpw3555P9kbHdcHBGQECpGFRxvoTG0E9CmHZYteNywARYjmPGvPYO9bwdGdOkdwE
3HsMOCuzI/4K8w2f3XgDak7QBejWdWZl+Fc0tnj/k/09dMspSAcLDw6oi/l3dODUJa7wrAPxcmhB
aeC3bjISefgwIMkXRmLHi3zjzN9ds1peRR26uErLq6NVavqLZVSgoFjABzfHWRk4bSLrWfu5B6wK
ZOCdqV8m1IRduiRhSHsY4N73Mvy9h9oFYVYMIEpnm5E/gRNj5/X5cKldF5hY6VhjHGkkT2935cn1
OFJNMCk7zfidDVpxoJOrwUXwfwiml8TXwWae4vr08FbUS1BP64F1dY3mL9YOEB6Mbe1Tok8+B2Ph
OZ3K/BMHl9vWawt9awA/+2nxouQyFQy7HKOyQd84+zbyax/tm6n7SeIYB02LxNe01gAohkCTjfuj
HSR27+xQIx4BkvIKIMfNrPqy5B1Ea9sYNIIQ2tgj4d4ccEZ+XYfM7Ypzu0A1PV3yn1CZ8SMpIWMC
liVz397ZSQYwHlV8gWYa+CF3U+v0534SwxmgjWHtKVvj6WWI+wgwLRgG1IeVZ3Fm55Dytk7/k01g
f9c1SGjxzgo/Wqn9DE2z+ftosHpDdkvake5c7VDMfbOHPNOgYGMcwqbeN1rbX215C993WnJsDZDi
kWo82dJw+kARZDLktT3OPppPTmoib/hg4jnyuMYM/WXTrkHGKNOHpRONYNBzsta343DY6WkHhs66
T4vt4qHaGsmq9urJhq+JQtkdElC89HZ4jnmI2fbYtPshq/+Tc8CUqBGyVyRJtUOp1OCjbgv8z8pN
PW8p4mvpPZozyYfa9pL5GTJjpe/pLtuRsbKG+nq3VCbXz+T6tB7FUG+dHfVTfO2sx/UnEceAVUBj
Zy1QeCDFsyaBUoV0ivdgHIjAji2LGB7rGdagh3oHGkKXaF9XkFGiKUUuAN2N3aNbg68LhFwXHNDY
NdJi49oT22O79M0R2a5b1sQmKLal+60bRhEyZOCJSGT43RwKSiS8K7SaaE9DFKhBGSMHfPsdOjsT
StaulnbLOjCuKbysiqEeNQSsfQh5iFsXVDG/W5qWeZhHw2iovkNuuNp5uWAQPJ3M7Lx207jPkc2q
PJylK90JBulau6181t1Z7ZqHSJDLAHMcsnNVLsO+0MsnZfqv5cnV0sprV645QQUbaBW50PpyEFhN
F8YgU/Br7TxxrCCK2iaYQ607Zyjdq/w4rfozc52s2JEVlwlRGHhDdapQpHgop8mqfPJQczdeI8ma
ykVSWg/ilEuAzfwSrGPlf5x/t5TTg/7L1EAAUumpBvZOiBeIsG2fNGBlngw88JkfxqL3LSOK98qT
yBgaipHfmsVyjjSjqfjbXHIy/VvVo4qSfGq2t2j2Gfn9rTKtL6W1OTvgPPpdOeiVQgvFVjHu+RMD
KGpJaHTOzK95BdDU4jpIQ8hmeu/V0MOr/TUM0OPaJz+NqZdMIBOIp+Smpqhl7sLki03ZgCyscqt3
wLtGbIRb5QF510By05jWWd+JmtNbYxYAgoUH3IIqYY8BQU5qzaswMxQ8DaTd4o0dNu2FbKt4s46S
ikOXp3+k3Kr2oajZ1RzNaDc7oXO0G7f4yCP+E9xGxR9aM0pMvw3cLbfYaQhTEGYhQfaDp2CAQwBU
n7EvFIydy6oAo70HTH6u/1ys2fqUAZH4MlrJpm016xOZKqPd6DG4XGkkFh2pRJ5daeQs0xRwdxDH
RmtsPJMbbatprbft5XRsnIpjVGtBh63/iR7iQhTZVo97MPfWcfFpSBMb1Zc28DjymW6BWfPFsr7S
gOKTfPxpmIV9oWf+1MTZdmFQV6MIZJQhEDgYk0+L4XkKLVvH83EDXn3hboGMkAa9O1w8WocEdZrH
oSrDJ7PkSCboo/3aWvqf5TyN//GeSzGa/+kH+4cNpuN1LuRaqluqRfbdXOZOy8ZxvHUu/ilDH4gQ
ZCwl6jnB5fN2DPNoq1DPpg3UAw7XOcrADUiI1u3W9PL5A03oJtSdp431gw3pAvRc+R1EZfEfUMYB
Gao3JR9wIDfw/RJzMHjA0URf07bRPoFakQds0ZuPoPzwzlFl/pWPUkVjStuvxVyaFxeo+Y86h3Z2
jMTnW6y0GZ3r5/1Yf8hat/6oRQuyB+DB2tIEht3DcyqarRV2Iij1MNxa1dJfHNmMspiqlBtJ6pEt
tAsWzLL0ihyp60GVwYwmu/PXPkXh3vs451N1VOtQT62tx9Z8THBviHdcgfgVl6MDvn2SEKmyLMHR
i7pDNogO6ulTdaGxJYO5UUR+2rcAJ8sh2f5rDrlQTYpdloUUy91sOaefBqi0dcaBePeIhw/VK9GZ
emRTLH3M7CtI+zlfH+wU+7upDzYz+yZ3qecORN4jkukm0kZAv/ujqHGCMr0IWg1eArURMGSvYxVD
NhZnOPIDb/W/MasR/Vrfe6+4Lw130JRPAB3UQfhu6kBq5rM4RakDcT55nqVGK7XvwEfml4y7EeCa
tjiBIfQtwtGyvW6XtfihQy/HL4EbhXBilWJ31dgHdRoxMo7EL43fvXRMgXY1JCBi7uL/H590yLXu
DFyCPtMnN9I6JE8nVoJxHc505OY+ElkG4B++JIxwZE9A0dwGoLDb4H0qxRb4fw9E15XH9TsAn+O9
JupsUzIboodadyoTI7eu2DNs02Zw9qW77D3H9Z6p0XkD4q4u/KbP05uJA/F2y8zBpwDIgiGxoQ3d
3jM1cHHLmRQ7QRoGmsxeeSwhY7iuNociA4224eLyC9QEuZv0WypmopIlqmjyLKvGTlDfKBP1KMyh
Qiga6/gaXauh9BRfYYMdgXsmaqFAF6Zb5JBTnL7Bn0Q2qq5Z3h1rOQnV1timmW4bG8rV8VgEtV0X
N09ExQ0MFsVtHCFz0EXgoedO6pl+Kd28Akd5UaR/UBwytHBoeWOctS46qrnUy2V9jnD3yrwuBG3i
TW4t1oVWVK+qafnHBOJ3EAfFe1D2eSlanzML+NB3RzyEYq/lUDVkXNfOuai8bSS6HGUljQamfdjI
QUPVkI28ZKNhr1VzYEa9F5ANJVhasy5D4wY6SW9jNbFGyXbT1e3ud0uDXanfVjkDX7sAiNys7O6r
4epJEC7Z/KlLvB65/ij5wLEB3NmN514hlV1A630BFwmKWA4ha24lCx2/4kPxHDMrfwYfS/Fst/aZ
4+h+IbuFL9st1JAgyEVqdp6kJY+4joJjKH5uV6PorHbb6ACMETiiR6HMk/iFPMXT3n1CwdQMMlVg
iuWocrbAdzqrxgrUW7fJuPwgHRWlmXI3fNBfIU+7IB+Dnxp6LKgwL4GcWdxNkhQz6KIEMpFDNbUB
t3DZPBiN/kQ2akzpxdsZHFusZgoowIT8BGoAEJGCIcRXtnU1uUYdI1EooJpJsQAtJoGDWw9kgsCG
Rs1Se6Latad0pqO2mVa7ocQJwLWrDHTCvfmE6iZkpaLwB0tBnawlwnxS9iUE+lHw5CeZyEnx1OuW
6A8uJykThZUV3zmODVkFmfrKZRKsiYdo7ZENf5x9KUABTE5qVCwNvcr4YpTDn3gQFcelz0tI8/FN
qafiI6i2TqAPsC8R7rkuyNQOh5axZzIpO/W0acY+nuKWHMqeqQ1OIPKMUV4DhCiXUXOciA8HR+f/
21ptLVBFCobbjaYV5xVPuVgoXrLn9Gtj4oormkKkTYfUzZ8n8D0bIVhaZlEUzz0oLp+F45Q7iqsW
HRfKFFf21hoHWgRrE2qzzMX9YsJQ7Bj4xgMnxgMLRj1W9TYMQwgxShoNNY/oMUDr+yJC1G69RgLg
ychob0Y01XwT66UFOVHWH218pRxdCE+gnImZN2oWyZnRcFy71rgK3Dw4NO7+MPRoPpLdYbV5K3PU
0vb49M78xyg0bV+b2MGy0W1fgAbsXnRTNECeW+GebNRE2udZROID+AUFiND29Kug31QcDSB7deIj
mej3RvZ6DBPAcJf/igW/4Bo7oqANuHrhQQbDybdNH7UHu0n4F4fpX6GyXj43hsM+QRUVWZmBfyma
QtujmB7SJ/NzP0L0wiJib2S3ryubNwgasisgA9F+6SCTshpX4m8KpSaPQ9x4T1B/W/3aMvanpmjP
hsXjSy6gCBmjHvBrGXrWJo6EOJZlknytFwkar5wX3RiTD90gPlMUkEDhPmWQVKYhr8sFVHX9eB3E
hGeSloVHhxUmgC2V2K/7bLnZBnToGmMje6W9tmty9ynv6p0wwh6q0lVXHuqoeCq88Qns0aA+t2vQ
Wqi9ZNPUi76jjaCAsOuO6V7hqx1kJ7SkevGtWYcMJIUCaucXkW0d/5HhhbheiAlGhczQTNDG/2Hs
u5bkxpUov4gRoCdfy3vTRurWC0NmRAfQgqD5+j3I0hX79p2N3RcEkUjWjKq7SSDzmJo9xGXm+L/l
UkzBmy6qIHcO5fXKdI6+RInXHiAx7rZAAaLQ41+UbfsXF0Y0C9iUdtuxTIMLLdBQyzzfodSUPZLn
O6S+DdqbIGF42lIXn0QD3R/F4QXHp6m1lgyQSwxWugZnAATGKoeFmkMOiL72PkzrwYSdOIW7AV6J
FH3MYQe58bsx3VOsFtWf1cc9lE1BBkfdNcpyqNPr6l7opdm+acQVanQTO1BMFdnet6bk8KFK97i0
tAxnj27OihL9MkXVlQXPFg5xq9w3mj3UfuyvYRdeh1KZd6XM/NnPqke49ll76J0BSho6i4/Vx5vE
4F/DRlj3SFaPm2KjTBcwIBA83EJHaWmirP4O4lq38FongNhhXz1lWfLSTqx6h7GWu/ZQb95NOs0d
uwXsc9k9RpNxxO52sOUl96dND9TmtwgKxOved01Ykcv+S2GOf+I+xKtA4mWrNnGdQ6cHJeDu8LgK
EvfjVC+oT7FP078pnz7q/+PjKQXd2hb/ya2b9c6VBmZ4zlVK7M5yHKt2nxZi+1fV1eoyh2GUVB+G
xn+hUIdq6NWrd58sPHKeV9umcN9mPfiHZvyc1zTaKKQANmhrZ9EbacRXFKNLGiyplFzQJSX2pv9I
lPqvqjVUt50Mmdzx7bsXZzKXKd7e90GH6CqFtnqMosd1DgV2esd7CpaUf1Nz5qAnkweoLOgYDWPq
hEscZcoNTem/Uo99sC47W6CpoHi8BLu12XUe6LZOe2iVd1RZV26DPojP8+DXIkGlvMMRcUqdX7Ew
yy3FSs/D4ZASmzL/Su1LalVSXzNrASplTZ4AnYDOJy0MBpAcvuTg1SLUMQOv4bbCXjWrmwSeorrr
6Y0AIUMwZY8/BixHEzLnz0JvqjnL2FqZuQhOoWYpOIEKTkladTAB7p+6stwVnieuKKMWV7oaB86v
v+ZgzHvxWGFTuJ1aYJnnEKUBBfLTdyPgpvUn0UAZg0TLGXJCEHLQC/NdaZwMK/hajKs5Rv8DOR/7
TSNVvJw/iut7mWdFu6h1f/bCRQudkgEs8o4wG9l9+pDHP8DpOjDZhnHfaubepNl8geUbF1XnoLuX
Yb2zcxXsKqd9UQmQoTTEaThhk02YUkX4UUcjS+eE0doPXlJyhsKQCS6AU+b3Hu5zO7g14NSZsfxO
Mc/i2nWmfgtNLg957vwsdSooKMM5j/Kd24bZvU3G7K5iv7vJZgfT1S4G7hBx4UdAhWf5UrQKNTMg
1pQzQlI9KS8zGYRII7n9Zy2y7yJtvnh14N0rN/Vv9XRzeCczQBnwuw88y+tj2ke1t23solhSbhMV
/r1pYnsVVcpe05QWwJwd0C4N+N6G2DLA17xclV1nXm0P8sCyayWsGDA1Ste8JhWGoO+mVWtye+UW
MNUxWwh7NJo7IaLYRhvTC4Bk0XPsocQusfsnYHeDfRpMNSyaci6sRZ3G7RHYpmFnDs3O4FV7hL4J
ED6WPrDQnAbKk8EwVI9b/m15jgl2rwSoCBxWIF2Eun6Ejtk51ujyQpp/ruKUD1joloaAxAwIqVgF
Lg+XlNPAmA+nbX9vtYAYwiPrHdTQ5LlK86/xFPqHUG+53CkHOwA8uWmwm7Pr292woEtTz/vajJeB
nbdrkJKwQkH0JNHl0gNUnYwNPMByUCP/E2sd/VOgecLQJSuSJU0AtAQy/m8aTTMnQRM9HTlOhSgc
VDC+X0xmok6ibNSJruZhjkFWr9ikuQAhEpDAwuK/gT/AxiRu3WOvB7oyvE47+VbABBZ26oI1mDtr
FwUe7KsYh5ynDj4Gmj9ulwmW6JKWJL4b6Dt01Zr4gbGRbYtCy/3VPcglFDPdCMQRYgWGmhpIVw7r
xkOGv1NLgHc/I16CPJ02MD0EgE6jL2hB4+bXsNzOVmY98WVWpdYOO/zkGYe76Aws8oW4zK0Jf010
TqDdFY076G5lgJ2m3jEsoH9aDa5cT54NJ1wdc4QBXHpxpvd+aIHCrUJl3izfwkE4gYQCFNPHb7Tg
w5kUbkvpVrYBZO5yLdmToLgOyqy+LFNX+c8NcNGLye5iHOYTA+qzKBgc5mFMuwDymJpKRUEcG9NF
YZoKDZeqPFZB/HGQTgqdrjn4KUfoWyblB8C3A+cCNtp04K4/HpJaTtCowXSOwbsD3wjNy7y8ygRU
kX/Lm2N5U9v7MvheFX53lmXRndkw4jhF8yZDgd1rIH1cDOg+6wFv5uIM+Vlg6mGGh8c8EDpNgiEZ
zgUZ5HEgZc6R7bvbwSvvbao2QTjC4iE12meF3QIMJ7N+TzGgxGGJ7KA1LMZqzWF0es6lAYMkO4Vv
dtgBhB/mLkvXUY7d9wC3xkYMzQUILID/OsUX0vb5jpkRyorj01zuoDIFmHPNwZvs86cKCE1rDQAa
BrYbA9RyasihoLss+vIKrk2/auuErfrRxw84HDJ3jfd+v2xKDzw/wyn2XBjuk1sE8SoqU44KQ+M9
uVls3Sf1QhNKyADsXueAXqwbVeMFH0L1T8N1M+EK/E3py0QjdAPsEbaOLW9zSLgNpHk5fHj3OItt
SD+UhiSHLu5j3lbBSxHG+SGzRAYAAThPcBBvtWzIn9dSXgQALgTNC72kKG4WybhLQ3g2sbjHIaaO
4COEqnc+4tFEV5Jb3127dfYAHYRrO4Req6WM/A5LU7wXS2Etrbj/hrptBRhKPtxNz+nvvlvYEH/k
F2mG9g68wH5ZME9sgpYJoBHi3txC5T3ah0Z0EM3Ilp4TvoS+UBrE/iNwfPZW1JBIUJZhbmHuyZ+i
ND/CT9hcFdDDWWlTlmuihzFp1RXGDmDCmY0JmApimWFXx9wAf0Bl5l4YkXgbJ0CM/MTLzywV/N7G
fr5ILOyZIWgC1krhnMqa2R8GCS8P2AtCh9jxm+O8SLlmbEbdQvR+Dd+HeE3P1DCYfjMeoXmsn7D0
cKRn60hPzPkx+3lZZze5d3FUvoJXqbm14iC7TKXIL3RFA066oJLkKl4zvWr3DVCsnlts0YwazmUv
euxzgc6S9EeY6z84sqVsGlDhbLOLrlUhdHt3io40BAOAQ3u6hEcz9ObZI57qjGheBAs5OtYx9qfd
kL1JVr0QrbTFdhtmdzm8V8cy2uadMo9ESaWB4nVkh8sAnNA1xQqdSwvgptp7x2teKD60dh+uenyI
0B9CGfMnzR9SB2pVs1A+uaUJkmcPA0L4wxqvCRDWp7Qox4XQU7CQw0NhQD60dbMJbQ1I7ACaMeiB
rhwgtyEUlon1HEtZwU8lWBhQyvybSEExePxUO+Mdexx/S4tznK4chsel0YDKjLpctwRzXq0gwuGe
8gyEVwaBxKIKG+jdYCB2NF3hb/93EBjm5lMcv829XGAngJGWRNa9B7lVbOd751tSz14PJpjNxBiJ
R4UTTFHugGQbzhT6MEAy6UwZVSB2jzgwVSt07JvV/KrFLxYaxvFYwZgZr1/D4MJZMAfEn45Zxx4O
1Q4aA0BO0mD42brXIOs51Ivhmzukzd4d4PMUmX23m5mCRDKE3e+fBSqQ0yot0B24+nPHg3lIwTAq
/+djaCHwBQcUQIVwYdJqO/asvkxPx4GEeYIaNUZg9CHi4fl49to5zgpm1+7hg24fkym0j3SFs5bX
bCpUVqHG1ewo5kFPotm4+JV95KgixZeGwsaSiJiAlLM1yh/+4sG1/MTOrIoKvuA59EmiKo0uQx2u
UQ90D3ANwq8JsTWJtylSZ1rwFhBS7JqeYsuqdrYa0dEDjB9uqEkLvGHq25sGzNo9tR0icj+lVXJD
pTmt/Hfeh04Fra6U3tjU/rAHf4bhr0eIQ/FVgXu76YKiFGsJ0EqFDv3Z1EbS5CadBTbfw78MUEdK
iexYLVkOaCflcB8ma4vRQfEZr81/va9uwnzVN1CzJL4I9x155tLcPxghNMWjaP+gj9AUG/T9wzMa
YNX/Sdb30icBe7uALu5i0iVuj4/FjaG5Vk9+eaEQDaKsgzWTrr+kKcB54kZXfcU/5FI8K20YW0Gp
ydfNHfrKHt+3/qrpS84adMMr4yf9aOavnaaPVP2j8Voo9Pgu+lxh9COBr+J5HEvzZawBz48Nf9rR
1IdHFTxqpnRNUzNqIoCNBlRzgQZ5cQ2W3/pewj0cM8qY6gJekdHVdBvUz5v0B+fVssQb6n1SVb+J
Oed7/HCnl8jkL5QAARScwaw6vDrFxVXQyJ2bLNRMoSEGRtPh2G3NHZWhEEAi5ZGxDpwhOWVtmYAK
4wBMOM+TCJLkbfeLFg2jxrudLj/PS7ovK3mxHJi7AI4TOs3u1N/ARqyWScb5z8l6N/Eo++XjgbYo
oxqCk64RA1IdJs+T6QApgA3Kmg5oGY/NUxgaZY5nKwctRAOpFfG8sKVKuOFuaUZDTMSuee5oeDZN
E9ZD8x5coSU1fkyF3bkMHRwi/rdvRLE5rceDd+4bDWkYbyGgDbKNMtpTF03P418rczAPFDSfBFTu
e9nnS9AHLRTMGliv6BzyN0c9AkaE+d1kJT/1usUeTLxesjYX+05Pbav0t2YcZtBJRz8+LV33koj2
SjPLfHdTK9hmeT5e7dhJVpVtVu+DDM6+ERv/FEGzm4LC/1Y26bBEkdTYhHCnxudB77KCvPFuAFUP
j9A0HXYByqOLenTBH6SgP4F8xLCdGEWEHDg4eavU5MHK7Tp5A4q0u9UWzggFqG3CbNetgW6Bbp1+
GLp8O7DIOFWWQjUr+FqZ2VcYTmZvmUwVGi9NtsHbJX1LJ/SBJ0BoLq6Q4kuCpiZw6Omb1oY/CsC5
lpTG+ditzADkaVrNwmGnYuPo8sBZmVN6x7ncPEEF0TwBAIwqhEdwbQrEPK13OgfaFnikPtYpP4Iw
NMdhCY43IVy4pvwU5hwWqLy30gtEkwznl2Ob19ax4ptXAuQcMFmc4Ztpv1YVavs0dQv2cUqrczLT
yfM0iex8i53jtKqGRj5VbOjBWZjYntlG+xT2IPVGzjdagzZg+5T3cQTRuLj2Lp5AHSpNyjUUStWL
G9ndMVYAvdI06Yzw3gtvSbO0cdVLWkOqYAIzDY0u9TLYKV92eOjs/nSdXdPDL9vfzi1dmTWk9FKI
SazBWRqPcHQCPRLETZQTgPkyYHwXjOsijOQigaPrmYbKq+szSgFqmUCucUUxhv/h86iHeeoWpr8v
bGNPccqgxU9TUHPe4aAbwbcZn0sZ82dQroSW2mZq8cV9WqBpJCqIeMKcbQCOVFbZMi7c4hKnnbUy
zGz6KpIEfUk3+sf3YOSH09qPMI1RrSvK7jrm6bfeqV9G/RIkFTamr8q8KmBJPpZris0LULbe4ylV
nB5xxtY57809dDXM4+RKoI7p8jFvE+toMw8Q6IlraQ6k6FBca9PIz7d8vruvQcmOan6gexwz5mtN
8V6WLaQnAHL41gKTs8mBzNjRNEYTX0XvcWvVO4MZ5YZbXfot9+JN1iflF0hdjAcI/+JcpeOlO73E
o1Ff0mncNm5m3uoI4MPaR3ORGZ15M7hn3lzoBuzHws1x+v1PjK5wUu5gYHWjO5nn4GxYMpA58mol
mxgWx5k0D1pw5Tv2TSicQQPu2Ybs3cYEXPEE4cb4WMEadmvneXUXsc+WhVmoFQMNcElfDLaHt7wR
6PD6cByrrQ77lTHAK0/PYDfDV6G2GZvIYUzESqyhCQdODhmSURatS/yYwAdOxCrIHLnqhB1fOs6a
YxNF8QYdlPhL3TlwpLS8X149YUcd2O9DE/5J5WnTwK+NY7umU93IfG/yql0FtWzXUovAcU3GM1kC
jRHR2nBZ0UPnqOjjfKJ1SrUsV2wBQL5S4nwLLT7y3AFu6yJLXkMj/IcbqngaptQ8Dh0ORkGYt9+H
Vm6G0K++QhKk3MXhoG1XHed9ar7RurLBo8RnQQcrVfIlbqK7303t9wn+Acu8mbZZ4UoQb6afHjQu
D3wQ7Z3ENNPc+jlGHmpwTcO2jtsHKJ6n8JXIwiI40Dyp2JtlZWoFSc993jbJdfJVF63CcTe1QCA/
ZqMENHMshMSvJh4feDs153Kcvlgsj57kUBSnErbbS8OyzUsbTD+pGkKDmwv8mlqoZM0Fk5TbclWh
gYovHoB/bQQckfsvXUrtDUdXeNKXx7F6pklVKb7vXftVlqbzOnIDGvPKSn/3X6Wbtr+zjv2u4WTx
BQ3bBM+3MTirzuUHKadp28BJ7550+LbMPLW+9QqAPH0TGCC7CXYU3/F9lMtaxd7djhLw9goL7dvK
gFmtE7SgLAVgoU9yaG40BCq1jwUct8sw6sIFxUA0SlE1ret92wd/8iD93kA7DRIJc4ySs0jA7nfy
T3O8qHoGrXETygu1aG600Jfsx9RUgIVBP2DvKuCWMwiuPoctiAuuK7RQH5P1Cl3S165xrUUFQC9O
Hom4ZnWuyWSTsQNMI7mKJkd3h/nRFyWdn7ZTst/TsghK40vSmVBnhyo0KkJte58kBxh8FEfDjds7
xS2v+BAC56xCowXa1NRmaEdzFSoO08cst66RHvLEGE8mCnyhWzregtIgc4jCnoduIuVR7DFwNI0T
7nr4e8a9j2TuJviX9mpb9mDShU6OM3HeX+pOoWDsgYEGFQZzXxbpEyopf0LzYsPgSe1DSmQ52bUB
Md6/OaZCiZyhTLjtXAGB5Sj/h97Sbof/Vi3ANKU3OA05vD+BDvPSA00VZCNvzLIXNKO7ahh6bMHj
+HhXJSDjaqCAAK3lNNiCBu5vKzMv9gMaSgvfc9snGiZ0ZpZlDWxFx7h8xPpml/nculMCuupib014
AnqgGPKlGF2+lBb/cwMfs3+yCqbzlpNoMTgtAffhstLygI+51zBwX+136PdOT0I6OO/6jP9M+nQJ
ogC4eUy+JdhH4NXEb1YC5yLowVUWCuUS1uN6mqINt8Tr3Fk+/ijJ6VHoP9o6EGteQIAN5vTAUNAf
rknLVQZ50KGwl9UQRaByFb9Yh70mftjmZfS4ecGvu3lBBaHbRN6EM6iOPXKLlL36QX0LWhMeh3hQ
gIKJBlpV+rcqqUZ0Xy1IJP+NuXnFt00Y361gktseReWvjoQoZOcnP2zw+5ZOwpwzFKTtS1y1EIW0
2+RHFRjHGlK6y0TK8GDUDMcJ1qbXyDLwNzbtM8XTNR44Tr6EGwrcj7wBKlg4cT+JErXTqLo3ekIR
2Gc1UMzOwdStWbWEowB7sn9PljP+k9kQD8gTr3+Bcna6CfHHtYycUfQX0y+gDlza3UYavdi3xtjj
bOC8TCkDOL2yTFQlVA/+Rvr2qKakLhRDYhf02ocSJiqgycKMxv+d4x/yFLkAyniZ75w8XSCd2gp0
rEIOzsmCOpoII/tQ6ZmPY2+1ohzKzgJsC/3pu4s/XZRnrKo+jJYq9pKDJ+YbOIbWTblm1gC1KD2t
O7B86IoGxgfsr0qplnZelxczsqH1PTUg4HrBuENFqViZYWy/wmHy41QmkBWZVxPQv9dZN37vVKMW
vW/bNzPNnJvIh/g6QHlgDtk6XtfuMwpdw07ywDubnp281mJTs8B6Tfs8fS3FptUT2KdOT4N6bdvi
6Bl5cHMnab1ORvmYWcqzXguXf5j9XTNyO38ZwYIogZ5qbONLNVb+1etRf2F5/FWppDsEpkKhVy/2
ZVZC7CV1NmAV/7C6wFsBZmncwen+yfx4/OY6hq5C9fGZ4l6d/8xV+DE+hWD99UPY40GG5pn+0oq4
MJ4ANl9ZCbNex9iPaAbyJk4ueu1vJq3pmYX96ytDCew0jcFWDb65lAE2QDFwaG9s1zRSvk1dMR4r
qAFjaRjfHJmbkD1wW+DqMUXDI8/V22SlwzEv8mkZ83x8swwcWQIzjrd2a+CAB9cN8KuAEDrSfMLv
x7GCCTWcKPT6h7m0kheOtx+ce5p3O83L8zww4D0+TEGIeJdxgofof8dxokrxsoBXIb2wUIBTYBNP
Nupz/3mJzbH5LTYNEDb2i2HpQA/kvQm154TVfO+h37ju0q45wKLeeE7c8oW2XEndl0vmefwCAesG
AO/YW9CClRg/4CjLnjx8r0cWgbEf6T0c/NLXWWTf5ARMoUSp8tx37p/BBOX+nDU40YIOMm54Uxnw
56ORkspjOcbscQPd2tjYAhmtejxS6bGrrCk7Hely3iB9eO5+uKzzEKl8FH+2UXO+Cz0YnzlwZomD
d5H26lxmaHSJxMlATGLxrtbTcGhjsF1Qs6BVLw06tFuTb7SYmVlxdkaGzdGymDJ4ifnTs9AtAhoU
aVxODaq+xYTTZ4/O7YJWIgmrJyfNkjVNSyV9YAwNMKocNix7R2W72FL8uQyK5OIU7AIaHX8O0RV8
jnLpL1K8LvcUc6dEnqY4/4ZmwMptk+CpDwFfLBQMC4w6tL96Imo2Pv4VW5qCig/CajwCr+Fkb9As
TuFiEtSnlIU7zyzDKws95uOxouo1cIwwONbBeQCj9TU2LGeVZlDntw3bP6e+9AFISIPHFS8mBuGb
3F/1tQs/BVqmRN5nbwIax8tMTPzUQmjv2MWWswGzvn1yIQO65K6bfXc9e+87pfM7EmrTWHX5Y9RW
skU9MFCgbQXVZQKc0JDbzNwrV91m9dIZjdJlpbvrDfXbi8siyxcDg1u2aoPGuwAMkoGmiXIbKMvq
Hk0axDNVtXuYvOnemdgSlXHId/U0QR9As1kiPMhykztXIrIYYdhuxxGirDPVxSxhe4b/+2uiyTCU
UdgiWj7kHP7e//g0x2q3n1b9zAOBD02y5QzjNUw0xUphNxuC8D4WJled46Faz9BeuqohMfPIpamR
dHIH7IVawh8M9BnsFhdpn7JnD2X8W2+qfdBlx94pqy+dP7W7KObJtg8i5y0I/WU9eO53L5bdCvuO
+DRBQvYe+02zgARRvPFQoVu1ujpFFSkaApHtkzpR+7l0JbWoAC1SbJ7qXI6Sxn4OURp9ZN+YvxuB
4x9a2ZrXUaWwnoOXi7+IfFAcXBDB3EUSxvW2dXOG/Y+eh3nTXGHl6mzhwykf00Cn00JpiGIn4WG0
oJhPt6SjaeFg58UfPyLImdjjcfaDEuk/SJ8gW8/ao+z6df5Qihe2UxzcKX5+fCbF1JhBy6K/oigi
viUVihcADf3qHOwjlBu5z67shi32AXw/qLG8o/8TLsw6bX4xeTA7t/6JSl0H2l3hXm3olR4MKOiA
S8bUqy+ab7H+MBzsTr2Y6rfoamxIu4RUS6YgqHcSNfJZ9eSD9Dal4PlbAHmD8twiAap60dsQqXzM
aQlQvno5TqG7q/n4LPFvePJlEp3LAftl35jYOxSV+NIofHF2g3F4TqAwSvHRAjwkaYWzgwKY+Y4t
QGkW2II23rVpUTSn53un3wSPpz7NIUzzLU3wlza/Ih5vgzIPzaMyg8dtj5hXepvKZdGpavSewDDU
kjTjSNXNLH3oKq3c0XNqVJNCuUyMEt8bSctNU+MegDl5JUE5yo8Knp6MBKxNjS+ah9kOgGKfpnNs
aLIEeFH+GkRbiCAuhStbdvOqkl+wlYQfnA+BFvycsPn7e9WP8dIDR+/0KV5zq7yUHOoIepHyeRXF
5oIuXR/iTKGrHguNMxhr4XjmElj2/JJG7knZ3CqWeS0tYOdqazu4dfjU+CZOMZytHqsVZOVWpVu0
eEZhlUM392n0QV3E5BGpBmddBk2yNr6TtEuvmxE0PKYDxHIf4nKflinHt90W9IewXCsDdtx4/x8T
LSoLhRH/YhgBUOIm1KEMHxhDigmtT0tXacw72CCF+I3Ud1AyLdC0KI2lD3GZU17bgMvQQmdkxSoL
UhsUEnyy0/HrKL3gVNWCAVVU/XREbz7FncOecgaV0SDz/S1N46Tx7gk4RnqNBhvo7A0cZPgKQB3z
iYXQ8lYJdHYTZ2pOMoFGKhqlQre+KUJDFDk4wCf++BqjxWZCB5NB1yrKKnU0Iuzz6ArejnozaMFE
MoQi8ZKCgc55aKnNc8+0fphWBdgZtW0s+P6AH1fuelhW7+GTBigL8MBw1UFTZx4o9jctyYBvcAaz
XkOJb1qyDk2OsGV/7NNmIzWKNTCkYhlQBhQn5zXyYKNpIH1vN6ngeY6zSgJPDgiOwUQMrcxpvPSw
qfwyALJgsj56CSCx8zSgXjjqsLDA+MQeCRpjelqB1r0NhkCtjQrQqDQy+n2j+cXwnDmBIeo8j1Yb
bBxus1U9NO5zX/TG1Uv8Lc3A+nKf/zs/8eHwS/m0GDdehF1K+Minm3R+rj+fZnO+P+XpRqgSVje6
Il+EXTUsABj8iVy2pZhwGGQ89KrjgGOw6CyAqSAeZC4UszCnpXnwehCp/mwDS/cgi8JBAygb/5Tz
aJ/6Yf6oCoDPDNFSnUrrjy3rBMhPjsY89FAldGUAqin3ngNx+NjNVIIT1X/PZZ9Uezylm4U0PazP
+ZFKscG2DW9n6+pAa8bpOXYgBKRnA8fPaaGLNTwER47KCbUX+TeegeM/CYhyUoySQymGFRsGuabY
EJjnEjC9m5R4vZXBK76g4j4AZYHNnvGlYzWwqgN+EWnKRsh8c2+MwC3FasIHD7JufXIYhQMA7Sir
PwrzDcQQse0/zXrzgh5/KgY+LoSI3Cd0Me3x9KIranZSkcW3QK6iMj9kEGPvW8iy6ysaIsCiH7Gh
YMM27ZPzvPh/zf23lCAsh03S5QIAmRB7964C2SVl7a5KTVS5IAB56lnRbPKqSp46B1gtERbNW9LA
tmSQ1j+OZgPVAo7IQCDvpzYwt07SWoewDyAiw8b3WgVw4YaSM5QT7fYlbepXFufpj0zCY8wuwvpW
Rqo+8cxoVrQQYedQMjG+2zB62LS2V4Ldksn5zsAxGSwWUTVrWlYfDFfbN7NYfCsqeZV+3MYwDnkF
UxbuOUXxq7WY/NqGXrZKorK9NY40t8NgsAPOA1CSS4xDLEI0FLPCgo5wwo5ZDzak08IAPE5lv69i
WE1Vmq2W5gyDa9d4S4HLRjEaePsiCzxHwPdBG66Td4hKx+smHRuoYaXYgBcQp1mjyPuf+bw+uR4Q
YV4+nFkPtIxv4qlSW/0AN0yv2Dpoab1lVvU0lkN0r6CRjF/o4J3Cc5aE9OOb5TRPxsSju5eOlySr
2c8GWnlXz2bhzV0+R1ETf4FQUn22Qpx16fRvojawQnPG3bPe7lec9dNR9uyfBPzPZycaUXJpw2Gb
GUy+ekYIvm4ufv5LgvAcbZTKUENHne808gDs2x6ljEJFUD3QU1qw+5GduAi/GiyDKV40jGuGHTzY
ysx9Fkr4Z+jLP7WT7zxPfuE+e7W62Qy/jxUpRTEYde1gipvA+SbI2wW05BLgxzA4ZpacrCYKIIg7
OKtPCzSlFEpWbgeoBM2h71EeYhuA0dqDWjJINYOfJ5uwL4oXiT76MbZQx8tzX7zUnnCeM3NJaxQR
mQWV7zDjJ4oZLBnXlmgStPiQP9/++LTRs58n2F3YnXgxs049p9ka+8b8pJJ2A2mxcS/0gR6/bPmJ
4jQFJAGPXDGAIQz+jVrUuqo3tJZa4TnZLWHP45xMA7jzx4qvS4KPeRvYd4DE6h3F6L6RyoS+rhjS
nIdlenCB6qaPoVAyaCE82DasqqkAGKw2Ikj4VUCoW1GJjkDC76MEerPDMfGXXUC+TvU/fdbJZTEC
yBI7AC1NaWRu4sRsXic7/24AI/Wratsjyp/qzRtqsYZkVnNCv1FCaiC7RR4OnJNjAoxa5/IdWm8c
GizvLguz3Vihc0bTtE02Gap6X1QrHQBTwV/LdBrUMd/61OcAH47uOXBlvKR80Ewt7bc2XQzQye5A
+v+ieFPBbTSzCrYxzQyH/WIATKad1B5eF3+uXB2DPKLaQxXw/7Xq6jz6FOY6Z15bEGnR9ay2gCdG
lg1QzvtbBQNLPoFM2zzvf0hwME8U6TIAfQqvik9ClvYirLi8lb50jjjVeKss97of774ftT8kE8EK
Jx0LW9ESqFwOMjktO20IcGpjvELkMthySwKmPUkUKrPgWIzyOqJGfqPBTYRzC/J6ZfqyQr3+P3H8
ldnYrvbJbo6hhFxD91U5S9VY54qP70Tr4zz+mpWee7fQU7yGhgkVXU3rC/uuAolcWQehJvcrt94p
7IjW33HL69c01XcLn3t3nMKaaw3m/oe7ffz/H8K6b065Nb27ldm+cl9tgNau34cqg2VCrqyNwcPq
vS/kEeIIMWSqHeDdmxj6EzqetaZc+jY613Q7qM0o1eL2Ogu6D7cDR3+E8EL8MpktdsUoHJSGD80S
lm/z0Y7fgyY8Otxlz62wqkuR1mAk67jq7HLV2tFwMPzeeWt/UFT4oziEKACsaJpGPigAYW1fJvxe
Q0kFmmJU0YSjZnDOqhGSvPiql9izBGcxTtu5lkkZ/4ez82qOG8n2/Ffp0PNiLkwCCWzcmYfyliwa
kZJeEBRbDe89Pv3+AKpFkd3b2rsTE9nIRKLEQsGcPOdvSqluzXGA8aCJRZHZOTqR+sVCKegItudR
FmIiQ4RtfrRF+VilorxJzaq8mYdchoppaJS5u4DxA4ypgZwguyE7OqYPi2HejEeXh7ZWff5pbJ74
U/9lcx41k6i0l/Ygs6NZjYtMQKhwRkt/9puV2g3Bc2gU9jKg4n7lIY90chMIAWqVmJ8rDUH9ptSf
M1cOC4ei342V1DVAocrfQr5S7mtric1XCVjYDG9Ay3msAIETxXFtPiWIKA6BZ36KVPI5IYU8ABr+
tnG05KOuBrco4uVfHRvFe9d3hkuaFdYxspChnHdwtfgAb59kH5ewzSb+EDHqTVhzFuYJcaR/lkLa
d/wh5T7gptyEVat8qrXm5RMSt7KWbpsMZxygEZB1ixJObHklefJugeFDnDexONsOOUVFK8ljfGWm
vulRLnzpD1RRt8bUf4kC8TcDkN7DzGsKG/6WO47XnZrE13CnNCJIygivO4BKxNeh22iLMm6/7xBR
Pl7H0453R8w7PFeyIy81BOioPMwfZQe1tirRnNjHuvZxUBTrswaGfoXqDQkpijaPApSNETTyc9Pl
5TbssmAbJLb83A7kBLFueygRSD6UtaOu5nFR9J/y2vVuqyKNryAfWIsyH+ClKUq3Uw2h7CC8DcvO
LrR7RTr6WbjR57nn1mZ/pwKHmnbNTW44J06/eq3UhnafIrq/yEIHVzBekvtGt4fp6diftVY6R8sG
4j71XvQmoQxgSAWv4aX7dp4wle6MxeljNYz1Vd8FYhdMPBUVMs8njUt4kZRtd9KnLmUwt3aQmcCr
FXK/C8J6GgZiUa1JVRW7udt39o1vyXKDS1u7TWYmzYzpR3F1ydK9O7aJ1mXbIIN+aKE5CvqMpYab
H1MVPJBKeu62g3uF/L/MzizNtT1LabFrCre64hmcr0FvxvemhR+sZYzulypUztIBmrwoh22c59Ul
HkiBQgGEGNm65SVx7PzU5VG1Go0h+OpakvgmGD8rtvY99vaq0LhMZ2Hw4EtlvgY6hPPy2nhhMZxy
E/xd1nN++x5CvRVz9U6blmFz6XVxSdE5rRea3ig3td6LvevAIHUAFjzqFih0uzS+hqj8JqBpUE0X
9w3q/Gsdj4VTqXjJqdFHZx36ibx34ixd9JN47B89MsrfnNLPFrpisbL3AWD1ufIQe67yAPevPWQx
F9HcxbkGLcMuNDZzNzIatN+DptiQN4mXuhp3a8Wxg8+hYj8lRehewtYZLzJMfzd0EX4O67pYS3Js
O94adKkSyTYJH3UuZNzsR7Gcj3a63F6gEtadG5k29738Pr8ujXrb55G6mQ/X1Pi64KVzl3aljmgK
RTPrdiDheOu3rbhtMZZR2so6zb3Cy6DJjIhEz12lYUZvC5sXVuvv56P6TqJnLmweC39+BvG6s1Jq
JM6HSoqXD+9xayiTYqP7PlJxYvwUjt3wRQ1Sc2lZWXtCQVC9jf8cH6Zx+8f4NN+13eFLD9p92dfD
9/kNd3KMN9KBYL1c9W2NL5mw0dw2OuUh5C2y9E3hH9PpN8Gd75ay/3hpymJ4yIm4ptEMkaTrwbVf
frd+aK+0lHvYRD3msbHVCAKaDgZA1YaHNESDVTceda10T2ETQEiaukHugv1CMwfnb7qlAx3g/3JQ
Y7iTnjMfPR9kNlbGWyT/u4MoeVh3riZ3qT0o29b00b8KE+W6LTxj2fEC/JJLfRP0YfMN5dOPedMn
j00YILoQRfE5yYLxGMYi3FSRHnx0+iJYGBT6v0VGvGhyRVmbqU+JRJEm6tU0Zt1aJ8BdkNKgmCwH
PbZOjlcWxWrerU59RZVA+QHcBUK3Ng75rdux7OCTAvD8KoZ+rQI7QdE2uipBIn4uFaypmqTrL7mZ
xjvDMHsw9pV21WWdvnDc8MaO0/I6kYa3R9Fe22VkUq9RxvZXfm7pnyINKyl1qP7oNAq8Msmeh5AD
XV1v7ihx8YQgibzQGrSIhsqz/aWM++XIswkTqqkbSTTwigZzi669MfUyu0H3TzWbmyCK2xsDE9ZL
6nosvabeNB6q2OkYRU2QZu2Eapf3MPXK+0rUO8RjisvL0Ai+WwHStZ93+jb+fICs5GreK2TKQlL1
/ph3WvBe7n+fd2DWWvIBydGt3T0qovWDr6XdrlJCOWm7YHLUVbAh6vEpxdcWhRDNPbCwELeCFfE8
7owJ7ga9F4NXFNEekAXKPXV//5JvUlWhHhN1/N7N6/al+5Kt8m0qddNk00bdpu+6lWG67iFWB+0U
6rWzjvReuastIhFRaPD0E31lGQgm5g43mijLL46Nc4TmZ9+wn84Wlc3K2RcGEhea9qi0inE7UV1O
83jW5MOXobEenVSYG1l1yWqIHRY/ofWlwbsBuzI3Ys3fOpsOF5Mj4W+J8Ds3kaHaw51Te2IhFFW/
7UMVu/fUQcFbr9ujhtYXpJJps57klocEenkdK82izdzPc83qtYT1E0Z73hOpar2CsNos5+7r7HcV
srmbTJMNPfx58k8VNr0q0J0Mq+XMdpsJbXmLqvJUQScprlTKqof3+MJ/m3d7WdfgyT5R39Jpjj3N
6bQEw2Grj5ZkZYxx4fuWc56bosYbWIlkv2Zt7Z5DtWT3vNlostojmH35aexlsxbdLVn5aP/+wwho
BTSH1FvOnx3nQ3duw7Uy6fcbCO3grFp8m0X752ascXIvbR8ig+G8CPzP44UdrLMgTK9ep3Y+Vj55
Glr7+cPmAxKDbK6MzXwzj+mVIImaICUPv9+C+zidAm4qlziIlaY0Cuc7aXDeI2JlDFav+386CCVm
c5nZlYAb2BjE15V7zFU/uQhHmAuoJe1XS8vPBqoXD4pF4WVAJmsnysb4aObRZZ5QQ+tc2Dy4L26a
IFxju8qqav/wtEpf60Zkb/pSp8wXqhg8W+NBBaR2mLumL+yl5oR/5MUQLfIgND72ahqd567LLXOv
9TekfaDKYq210oLU/zx6brVAEcq6kkaHAmOgXblwxj53ZW5tal1NtnM3ajuqJEQ+qos96cvJxQvF
i7Lq5VTPp1WkkKXIjrn7YAzNSS/DFsvRmUyI5j5/u6mh1dcPGrzl1IuxrXDl0oo0MP3T2Nxosoiv
vTAaNn7vuIvXHfMRhLbRgRXo7Tzu1qm5aMp02LSseK4s0zxAHNEO/dSbh+atMcGpKMlWcydI+voq
IHF6NXe7JFT2OfWgefxlxo+dnBl9g48iUu4/xuateTLPumjlpAjLv47NW3GFnavCH7LCGiBdWIiz
bmckpeoibbwgLQcMU6YLx3KC8wy+fNkBY1XfU368mUiV5mrew8dEa1OEQGodNE8+/PZf//nv5/5/
e9+yS0ZlPUt/S5vkkuEwXv37g2apH36joDiN73//9wfTsC1barpwpCVsTBIcnf3PT7dB6k3T/1dT
DvEga7vZJGHqLmXQGLtagv9bF4Z9xBiHwlecZ+hzWmIZaqNPFhet4LAtnolUukNmB+UUH97jytUd
tMzvd17JszephlsAMKjLDMUBJUL/4EMVFWDi5ibQs2Yji+izL+v+qs6zehPBgKK4Mp7teEy0pZRx
e+jU4ICTTCNqECJ67y1aqx9PIOe/N3M3MTreniM6HFVXnYbJitcwy4uvBMHWmm09uzi+7TUUJKHv
BrgqG9oh1rA/jUf9K8utfq2Vy2KCCMG9WBGZOnsPR5kdzXoktWLGqbWzYcLHRWwdrBjmKcEM/uoj
QUbPmj2L2vZgJGp7hjWw1Zt8PHiEeivP1RLCRqdZ922ASHMKPsr3MyJViLeloUanl/FRa7aacL2l
m4Tlqgko487eiFqgnIgYk30d1X2ywpCqwi4BOHgKY3prZZgW16pecu0b6bHGCjyDPcsqLvX0U4vc
SpGhgzW4COzUgDcSz3EPqQdNovVVHwjaZNY3NT6YsoPmDJTwbG8ZoBp3FJFHqaWUdXmMpn4rB2Nf
1jxcTVnd+4XyRXGzfCrsVPflqJcr6KPj1uPhQJ2fKpzCr3zsSjtadJWo8mVYlQiMqPVZ1azybqyg
tyNUYS/RbEMv2O7uVHAZZe8Vd56FblvtV+PegQu6IXG4giVRYPdHExh6cZi7Tpfc8Pxqz4MRP/FA
BBQbyfq+9h/SyU2IC5XK8Q9jvNFVJOtD/D18C+l7L9GPc5OF8Pz++Y4yzL/eULZpSv5HY0phv72h
vGJQQJ2b5J2roXrOxXhLQNgc1Kkp67Q5zF2vv4YpYEAa8E5VX6xVnGy2o9dSHIXUsUWoultkeEKc
/V7a5162znnuaiOkZAVObAs97Zj2+kq3imGTyRKOYZ2W6yI0w7VQIYEHEqhFMzq7YDSDUzRMUh25
pGit4gNvL3/xtbW/+9q2qZP4sWzdcoy3X7u2M4+3G5hcEKLtxhpFx7pgDE6hLL8JVGzNtMBhW0bb
UAzW0lFYJM+NnLZGRci9qkOPw7hMTDxuP1a/krZBOmFy3sVAT9vXvW5/HCEikLLnojVxDKnJ45+0
KAaf4llPwBrDrU4iCUoNjYch3S++pbD+5ltKqdqqRCBX8Jx++y1lqtcuYnBIUfSasjViEVyZU1MM
rdx2hfO1dKPmNER+uoFfkSzmruYhdp3ZxlWelerSoEQ0g0iXTdrddBC/r0LPUHaJpARhilHdOyPI
/ayqbWgxNJ7hH02W8ce5lzcDSoRwCRdBXCSPHQyGgJzRldE4rDpKs1n4MFs+dvagXY3qdRVswsB5
qlN9ePArO1zHbQPwI6BKpeX802jMZVd+sTBtAr7/+SXh6ELjgjBQenTs6dXz06slM2JPKHZXIyen
w6JIPQSEpwZ1TmqKwMg2KSyeQw7vfwGm1NoyDONTrnMgbUe1J2ePUQ9qCkmIBbnR2hfRgDxmJxF1
daIejlO4oRWXEc+eS1giwN6X/CrCzJa52nyyw09icqtsoipbG4iCgZD6xXcU0+vx3evToVpiCt0w
VK588fY7akWfY1GZ1xvXceRWJ2VisuQoOrzIyU3VTUzqe2rg2bHebvjOr2OIbWtL1Yz1pdcl8dHo
HW1t25KXbVNW5wmznhYWCLDAhV9xNcShCYrSovKNeFlwhuDFDUCBaVYilynaQR3aoKglInmne0Ox
cr2U6vlU8yqtLF31sqnXkQVm3SnqZqdPkG3fi3dZVFx5wl2Himv+f9wvjsVJFqahqSon6O3pyaKo
SfvBAUJEfusEUFo/iQyxsarQ2mUntetRKbojtmXZMpaWd2VS9d7VbvKIZKtPBTvBcN40kgL5k/Fa
mAJ/EC1PMMyOW/MQ2BHJUFvcJDk1QbN/zsJc3vX1R7gZA7EIXuAjUu0AIbWPVQR9nXJZvbM1Ze/6
1boYYneFFDHJer/VLmnXfw4Lc00eN34WWsqqzxbf2ii7KnSWhBi7HpT6MytbWy5isfrFrSL/5jKS
Jk9NXQg4Ke9vFYjjfCu/qzYkBD0kXPn7xeRap05fYt6ax8gRTCSJDmOD6GBBjL5rgM0YPFJW16M3
BWfROO5ScFdH24rXLt4Dh1muHeAUZV3lYKiFTiBf17suFoec8uUxx9xpK7L0nnqIddDM7KLJLljE
JWmUUcl3uu2M1yUuuJBN0PuvsWTZ/fO31//67QErOKqua45qS8LQt1fJmKdqXpoxgYkH2RrstWRB
PpDa1aPryc3njsz/jR9FhEBCz/ZlkvkHxcA0oaCG0Wj4A8z1VVHhqdxl/dbNWv/KD2L/itroleo1
f3R6aJ7Sqml3Pr8g/IusIwkDaczqE+XKBtq9+efvNL8J3j4YQHEZtqHzntBNVX8XBgSjFpT6mFcb
qGBiWQt7TR0vOZSxaZyqLLMPGYSAHgO3Uw1R9dTE5vfGwcJzaZj+XpUmNahE6S8jqcBLWQX6WQlO
PAzxeRic02tjN+Z6tBB805GSUR2cESLcWHzUFAGExM1i3gR13oM2ocHxgzJP0G9VB57RBK8EUeWd
OjNhURvGhzZvimXgNWezNczdjE6r4kquGj0jC1qK7LaKUHApo9OEoFw7egcmKTXIfVRy6bt1N31V
tN5URT8orkxQ0oP17CeGfxUpGhpWKMYvfK3zLnozhi9N2fjPGkmAXzyfjSnseP8z6Lrg/7Zt8593
P0ODKCfsOVAAEaerX0UJwk0otyMMFCPH0z7rY/vJl6UCOE1Xrhwh3IPS2Keg6kAjNj05iNHej7zs
96hafB0zHULQ1PQ/tpoaFatCLeTa1I3wALSetEsTnlCHC09hOdyzNA7PQG4a4O6lv6hTbcvPm6FS
V9z84qL7m2+rWbamEnw6pq7Pi72f3rgi8WWD/U656QwERUuP0m/jyI6cqB1tvOOQuug6Oskfg+ff
DOnWTIziFBakAgauBAUw2T6EfOCXiCuVct8pWXI1WlZLIqDJ9hVKc26bpUsvsZotwn8OYJ7+UYYx
JjrI6S7TrCyXY9s6W8dIwlWAvDoLRTU6xlOjG9RoDcBnywElkEM3NeTpnY3MqFgErCbmJiMbebZz
2PPjMInu5zhqdDUKD8MACK+Mbj3kuGVntxe0Fye/8zpaZdOawXK6emWl44OmYxoWjFnOUlNv95av
IFBoZcFVlktrnRZ400cAKX9xpYm/BsAOtlTTSQdgpwpzihR+Ove5zxpUIEm5GTvcziYImTqa3c63
rM2QOfHSqbR+Ky3Y4FqfP9fSbq8DA46fZW9g+yePKdoXqyLDmLPK5VNuZMYU3i5StVXPykhCHNEV
e9NRLHTMolpIF4tERR32rXNRA1dgjODsDYwO9wCM8Hpp1OZgUJ0o2szYmUpvLAvYaYbprIfMwuYg
Tjg1ilgVpZXu2t5//p9fijz1pIQypnFS3ucV0DJs8zxPyg24Y/4ADGHKpHmKRAGkU8f1I1btk+d6
4bXmxtoSiqC9tR07vENBpjmVaOp7arqb9UfrvPB3MpnzcpZ1qhzW0+OY5ssOjFuRW9lHE8fSBRY0
3qqHwuulw9daqvpuDgMomscHqv1DMBgHaWQ3TgwsinVyWC4yB303I4pJIDYaK0lIGxQiq21RITpZ
xSBqXR028hRd4kL7BWN4PEVmUeOpKXoszYFWn4O8Nw5AzZQ1XLxo4RQKUgu6NmyzLm/WCVIU60YO
9i2QU/t2DNcVpFIWDPqxBehzRjkv/0XYZU5R57unnqkJTaMKPD333oddTh4OoLSVqYwFhNPsk1vp
lb8nPQS9oMl5WvtUZQQVxTOVTHVvuOqxjEWzq6QpFuR3gotZtvfU+E5B4gDFCxJM6Rx9p3ZWt0PY
KSTHWXzC8y9a8T4bVwGxky6Mu5SbtE3F1yQzg3PkqReTeuFqsEFr8w56LJtYHtpYhhQjcxzSvAI4
WC4Qrh09iKS2u7S8gnd/8lX0UQ+ygnyHjLTqZA+ecxzT9s4H+nRySJLIUCAW6CYRSDcaHUoiKSOD
dKNOeuafr+X5dL07nVJYqmGbkvibB9XbW9vPkqbASIRbu7ZYTnfYZjWQmZqmGEmAswoLCuVbbxef
s04LWX+EnOFW1psingA1/MZ659xTT+ORnBU6aaAHLw63TTK2JPrSaKNxPJDAEhdWsa6Id1duWbqf
EpZVi2wsCMNgoBpa7/O2nlye6t66LqLqXBvgvEtP41cFwR6U4fGfv7g5vR3ffHFJXKYZpuGQn5bq
+8CMuynL+5bryBrNjYb16RFrJoM6GOY/RRBsagogy6hz2mU1dDg75NyfIUjxJRniaFX0UHYhDBp3
0XA/Uo/dwvFNdrUH0S/q1EUHbAMR6RiFNr1DdtiJog3CY5teotpcUIK4GpR+E5okLoQXmBucV7GE
5Hla554oKOihTec4wzP/oP7YjzpuJ/rS5Ow8V6W8QfBQQVNgiDfwWNu1r3TpXWIu9EmBNbXN5CAo
bHShs8H2BV534a/dPmPJ2ZcGIqUhQvC205J7yu5LqrMHSoTiUBey/EXwa/8lX8Ta2JLz7WqZPHre
rSCnynYItiPG05pshyicc+6qztlqCK1c0vDLuUtkopFNDRXnDApBnHXwqszC21IfcWlic25cs4ph
saTd+mUMuaB1TvS4DMwwvUl1sLeuYjYbI27Tm3kMnB/VVNaMa+J899xoTeKvFIEBRZgBIbKadLxE
DmQR4k71WXgHVFBI1RWtuDix0a4ADvnQoRDsVWvVObRd6RzmraYfryPbCrev4zqFZTQEpnmDVf2h
t6K7HniFLFBgS+6o1JmbOlGcA6CX+uybmKyl5tg+pF7zNauraF92aElcWELw/gpAa+Ta0KwVI5QP
Q9sijgQJaVcmrnxAGw9kaavj6+n32Qn04oNdqsbWM9NwGSuyP6QAqxbIMWRnW5iH3LE1kiptdoY1
FkVbfiVsPieZH8uvgRUSxGq/eKhoxl9WPVKn3KhJUwVRoxv2u9AUnYxcMawk2AyD8AHbU2Kti/gR
DGuJNBVYuYH3+mer+GgANXpyrGRELq109znwg3sFL+zKMMonAb5yaUwO3HoyogKQmzs39FEszSpo
OoVMlxpGa59ZOd4PpYdvb1zwS09wFzsasQ3QzC+WH4DtVXXv3qsBcUnFyY+aWYM0tPI7H/atSIIC
kxp6lBqyraPVCM50WXlNsLlpGwiWcE9EsMY1SV3mE60dmzjI9YrlrUPEgzWs1O5Jexkfpx7LpeiM
u+7jUCjBPaYIX+0eJs5Lr9MaFrE4Ys5dpW+dIxqr0WLudjYZsyJpl046GBfH8FyXqOjJxKv52ksM
ekB1yoVROgFAMAW0KFn4F8S0GXcsS/wQRYsZJ+2QIFq0I/bGjb5Be8u+QZCzIAlhtl+UQDnWXNd/
NIq7siLF/mqQIQDVTXYhrCplHfE6P9UueTnhwleQ6E28OzyJJh8/DvfDxvkqKqBiduLGu6SyFFAC
AXXVKPUuZRBYpLgr92Q5qbfXmyg9dKPTH3mmyy0SX81VIVtrbSLAdcO9Hq+Mqsk/xiZqSEkzZJ8L
kT/7ajg8UyPfczngudPwxyvUn/ii8UpDkvebaxW3SI2UJ8toviaVHydQJIL+EGhlf5i3oh9bvQfL
45/fIpr1lyvd1sC6EQ6SKdMcR7xLBKaWj26zUN01IKxuZfom6KQAcY+Zy/zCcq4C6n0WURIXC4mw
VZwMCkK8t/OUzhr8fVHY99WkXPnaFFPXcYzq4A714nV81raEkvl97tzVIScXL3Pm/uvsLg/9JViu
evVuh5o7cgHheFjVE7Gt/dG8ium9G4sVTz/kzX07M98ShNhXmqk/xa4e7koE1jdtOBAl5PXF1nX3
VpFxeWWJSkWwl3GTbOfSSGA5GJ3XX+UDLzkv1dBKzMrh9641Dr2W6tRruaaefcPLtvMifG66xkJE
ZN5Mptgpr/QKIWnW6Ig754egIraa8uq45tZLZAndVaRLGI4RImwQLtBYGztYjehZsngYWOFVmxQR
kYXrDQ+Z7qSndpJacetMwemmPpKXq8FgMVRrGEsMNeztMNf0bTsIB3qCscN8Xv/iBkgjRGqhXVgB
VruK9MLeKAvtug0jb6WoPGiKsHkCQFrtikB9UFtpsTJU8R2HfGRRxuX9HNfo9/legP7CRJFIynu7
ycQTaDN15Xa1t2v9EOCbkZHNJDyV5CI7bq86XFObQ3jPqP90sJu87DJP9kgrSL06alMz75ZpPS02
p34b+4cOkbndvEMrR/D4SUotlpOOfZ2Bv3lvGfmVbwcg/VctxQdnU+NxT6HPLkiiJzHkS1VqeGrm
FmWnl00N47t92MjNmITssSLy+fPun+bMm3EUuP7K6CkG9AIf93nQ7Cn//vNd+dfXj60ZuoY5oW1I
yyKwfRvU8q4M9MpTMXAz1XGtwTm61uDVi4WFzY+a6jZFO7Kv77VD3bWhu/omLoxmhySWe5ybSBmA
dSsKAUOARS5QPELjeRMJMj9e5HpPshoR1sM8OG/1asYT2JSrWMRbVmXUNqcGxumJM+zdqeEkVu2a
+oNalsmKmnl/0dD92M4n4r/e1MCruSb+nOVDiSFH/a77n3t827Pkv6djfsx5e8R/tt+yq6fkW/WP
k87Bc5lV2R/1+1lvPpl//ftft3qqn9501mnNLXHTfCuH229VE9d/1vKnmf+vO3/7Nn/K/ZB/+/eH
56xJ6+nTvCBLP3zfNZX+yTT/dMVMn/995/Q1//3hYxrU337/7a5+qr9Vfznu21NV//uDYln/cqRq
OJL1gY5HNLFt923aw63yr2nJ4BDZgikAx/DhN9I/tf/vD1L7F/UASVFItxGy+vBblTXTuGb/i/S3
yftB06XmSLLEf375y8ua5OVX+3tgg6G9XQNDhufT0Z7gIpfk1e33mb/JOj3Vusj8VhjZeZao7CFN
r3Ie8lueqfrHTrAWS8bS2c57VXSpX/bOApbz3jiOvu/9u2Pnj5on/92xmvOE2a+/8loc4ubGjuMi
R3ftz74D/uoop+bdWOiNJLleBpXqZCE+BBgBbvFrE0/s4tduIBLlmEU7Z1Lw8FCHPRmW44EApFsM
qbruOqrylIrFoy7r33kJdNdePy40319TOw5RBADmaubFEgVi57GF02E6AHqJ6uUoVvEkjz5MaLF5
y5ohYjNU6rWP4x3uMm0Ii0PF5Z381AJIb+itZhP5PgbWs9GErR3nvm8110rmql/x74KKNEkMhKOf
neKp8d1eLmM1F8t3O+bu3Fi4o56iPEKUYN7Md85U6Jr3xRAQ19jyhPARhnYDv8u+AoDQbqgI21f+
tIVfNKxchJpWOUL7SPU9OGqhXDCanx5jJGd7FgM4SNK4CjUgV0JPMfO0W9R15zXYTiZWAv3bc7ZG
XV9p6C2gkKWIOy0LqrXeIqdYTrRk3wPn7OXVxyJJ3EklxmxvoyisDii1z1Jls4IZ36PdpUGAm+QP
kbPpXkGbNvT285g16t7tPx00f1BstjujzLJ9Nwcgf8e6n8fySTq4e8vWb0X+8ftvTql6CNud0LoY
Q8IAKRMWjdtqUhAoBQYkPdHkou0qDAnw2djCwDHAPerUmmTXUmArqIr3IblWe8xu9R6pA1OJ/Mco
BvKELhP6Rinv7kzvcTVB8JUAg634x1bVKcHL2OuWJPO6C2PfQs28DJZIgJlbx4dJsJz7XdqaW5im
BAOsCVftSElbgTeMyEaU7sYSdoGHmMttXrUIkuCL87vfd2soY8mX2kWFzxdKcDZr3cXYNBIrhIbc
TdYA2Xvhkxgq8s1c9NnmHa14FpEpZGcSUZf5ZmYZl/bAgmgmJis+QiNEBc+SUkLhxl/0MIGVlDuF
cpi6KSYr/jJDafBgNNkXbk++0I9uOXGMAMJoxpj8LKcapjHRU40FxtroxvJn7VS4WV+tPJnypSZg
HV+xlk2rhPbWVJ7xiOnPkXSNq6SnqI5c3vjQxhC4VTyIbEyEWf0tNBNnSM+Mhoszmv1Lk4oVRwQ/
jyBkucgKxDNdwVT44cte6NAnpBfcZG6mL/ShTJ6DztsB/e4foU5dIdq2naGoczNDT83pOTJ3f4JQ
zn1+wGt3RBRSllp4qlstOfslbBpeN+Mnz1URGkejFDXOOwG45TGxEftSTTc8ZWOZnANq8S9T23Q8
hQI3059ehd/fNm9gc5rxJjMmLEcF2uCQB3DAb/GieZe1kVoSNL7l298iK8CcxInCeKE7AdIrJKQP
daTTnzff999P/an/l833x0KyAXELLXUtjFH92BTebYEBI87yQfiRiqabQNZ2M9jz8fQzz40GFIdn
GOzXNK5fxoF8+FB8pin2dESvlO56nvd62I8jXsdNfYQ/Px/x63+D9B26k6TcBpvVe9Vm3U2g48rh
Wj6yU1adP3lRe/B6w3tIHCXYCxvfXa+08ydw04EXPVXAcTd1kNk7C3OMBzyb9wmKTN1Y3/XemF4U
NHxuE7/B3UE2nwYT1UtKVWKtybr5lLa4MCVlBerERI6r9BBvwyYlWTjl4H9p3Qqivar2pxbaAvpb
xUVO45WNwoKajO6+CMz0cWzU5TzeOMDfhzrUwcJG/hetvu6GXn5yh1TZtU0p1vOw14p9jUnTRw/S
0bEWQEMpGARfQGivfnH12W9RJ1x9pLJ54gnqy0Q4XIpvY/cRbcSKOlTwO4alRoR2ggLUOhq/CHW0
lh3SGCcrd41bDJF5lWN8oMYO5CkP0MxYDcat7ymPAzfsBiJVCOzdBSEyoRHJM33fmscUJI0jLIR2
78ZfkIvzgnOe97o7tIpLaZSc8b/5uHlMrcJt7jc3FBrA/DZNd1LrBNeQEmgSsE7vU22F13K6udE9
uhSWUB/nqbovvk9tR/2nqZmM5e+ZYlxCjLAfLReNai3X/FXpA9D3F4pQQBdc7Kbbc0tuulBQf5u2
1BiII07F/vett3vfz1P6YNNHGUe8nQfSWzvoZSOW9uSboExuCa+Nk2v70LDK/evQvPU6F4srfC6m
Qy0zO4HxRFf1/1B2Zstt41AafiJWcV9utVqWZNlSnDi+YWXlvu98+vkApa3E3dM9c8MiDkBQcSQS
OOdfkgm3ztuQ27UyZhX5SSdlficvvU33/rLMU89Kog+rsUg20g+clycOeq5Wv9gT2aGodYevQdke
5yQI0cGARRtFSkfiLCoXreXVZy3K6qVi5c8a0hYnKZz41pLCiVFUPQO3Y98oUnuiT7akcOLbyP/T
dbO4w9sst/sF3EG23vpu9xN9t9bb/SDxOLukRM0kFgI4LqWC5WjpBRLNSOHImDy7HRLZEUADsjWs
YW4d7waH0LL+I/lvicrRrcBCScUwxDYJnWtVh5zivPshA+YrHL697nclSDUQ85ZWAfIXivmFtk07
XfkgG1jpDlapfCgju7hE0xfUHPZ+EwdH265ZT7w1SfqznogHvIxErwfg4AntPrbzyh31K/1gmGlw
15SqfrDEGXzIX2cydustUMPY3sbJsyEazloOpHNwPFavpj5uWpAcp2QOfh1kR9F5I9uJv2JyyMzj
eSk7SoRELcoHXKeJoJxGjpYDvWTyFv/+tHT+zD7Kv7FhuuwBbbIdYmP558NyDCNFJxeofEcQ7dLO
tYt+WhwfyTL3S/nUZNn1rcsN94nlJXD8tzgspG/NW7yfI8TyKn0Sy7RvoxN5v42XcQjI31L/S1R7
ZxTPEKzkAaphpvXXk+F6JmKwVKt1HOH+6UmTG/k7lt3yIH/p8kwOZAVCVsYwmVEGr5O7mp9j4wIs
HfSOealwrV3kvYeLj9h4oM+mbkPVQMReNNXcTZ9aVE1lqxAhww/KBe7oxT6yXoW4LsRFa59WbXMC
lFpek20V/0Wxb4+vGVuR9W2EbX33LXxjXXuHxCzIRikndGtDFvz3/8V3OWTxvwiUmv2hDlGG5Oj7
UmRg9ZGijqHx3cqRofiN5yQ0BX/jUUlyFUoPa6ONmvsbgwodBGWRRhiDzpFlPkj7l6RJF7ERNkhy
diYcUw4yHsVmuvYmzfxH05jRw2+vxuCr7TwSXsWMQsaDWvQgXvTspRojbWcVVnNqhEKMIc5EvEDd
5+46Nomx7QPKuu/NHikdvfAeHSfa10NpPBvJJGGueynB+9aHjIH+bJrDh6JIp3WhK0IpvYz38iwe
pl9n6dvZrfd2FgxOvE/0pr5m0P5IoP2+Gnb/9hQD9m26luXals2jzHj3C2ttCFp4xfvfsM9baZpj
F4turtizqGxcQDtme9mscAxYWIDyV8XMKnkhu98NpMDnOMvrcDloFHPIkbfhckrZlFO6pXVKdSND
8RBWWGQapb5oUcd+KPcyMg/G9JDIsFPG/iaAPLpAv61CQ0pcIfvJYyFx66TJdtbQ+Ll2/5pFY1+9
IAeJAWJAOdXF+1n6OmtxUWUreSoPDS7x+yxYy4Y6mDWyg2+Db8Mm0ROqrocN7Po3a+nrKRUlHqyO
4W9kebLJITeVrGIWsj4pY/JgsdeiMilLmINzKNWpBuskq5UidhsYesjmyhlkzCst7z9rmX/7Bhjg
NhEislxwnKAF3lV4Qif003hS6+9Jm2OrvHZKb1OHooSDGHlJGW8nW9eQA7B/UecdovqG61Fzk20x
WvbHSTTdD06N1YarHI0stPrt5BW/TSM75NjIRlm2LbCN88s6XsbFjLiNnp8LxBkg9B+CCcmqBZ7A
jyNiQ6+DLwjVba5e1HAe1wgF+scKWdwdVo3VzrVD45iwalprQ1xfMC+K4eyGwauYMUwcVcwITSc5
u0ZYb02FbH87VNk3U1XRkRuml6jPfEyOHZhQCBw8yhFpbQ8PaYweTiseVV2LwulodurBkQY9Q0Xl
AaOOdHPruQ0s9I6aX9Dny3wwmidw0tRvMesFJhBeoA7oq8iDYyxjbyPasUpW2uifpUgJgr/5Rvf9
aCVlTGQsSh1Evj0W/45MOQRvbalyIgfKmOLF8WrW4uYqf3KbK5OZi1w3MUdW2nsT+ESF3dcDsnQg
psWZo2doBlu5tdegCr+LyxGyU1wph94ussSVtbjybVo5QsblMBS1r9PK0LvL/5y28Yr/WLRp5rvN
v6NaHj6Pcv/PF9R4j9YOPNiMXtkqX5MmWbfCExquEUrBWkHBRL5Bbu8ShN/GB/dVBqK8ZKh82UxA
L1eAtX+NlzF55RzN40P/jS+SmBXQ0K/30p/zX28axc5PhwdYMuJZkolD75xR7K8erys/sfxjC36L
BG6WPJbxwez05chT6ClpU+viKX2wahBQhsDlWRegEfEebioICtE7aqN1EReYPl8DGSLjygWD8O5r
8q1coSpe0q14QxR3shlkVbfSU624k/ZPIayYa6/MvN96ZeZd9qpi8LtrtUTNUaBH438ux5/+pGeP
MNfy60EJ+u9ziZWFDMnOzk37XazXPzOtyR9TNCdWaAHCGVtkGPpuYiNAvYwSYtw3CeIBk3WqJrXb
O41VUmL3g9fGUZa1Hxov8+yvgqAqtv7YhfiJ1+Glr4zwoiXj2gta5SRDYKgLFllluBqsmEdcN+hr
r+3yDdzDfmkJIezK9NyTI85KCy8Esinp7tYxJp55rJR5KYfd4nKSrs373zrIFc4LQ6VmjIIrKuR9
XZHdSFiTx2XxqCr2N6lUN4HQ3UihO1vI2/ldcbI7F9Z1GP7H78ChhvPH5kVQ2SXUFQyLxvL6XQ6s
G3xANdU8fqWGzOZ+keOdtrDN0TqyTnsqcAkpl05r/kSBG/QeyMoLadvmDgE3wPeiKQ99+QHUbgUw
koge8b0xkeLayCbqA9YxiK0n2ep8EICwYX4madXt9V4pH8itmtc81zQpa1QylL3MYV1zVanrhZuw
h6Z+G2fILJbXwRnwrJUC2l0swnB1ULZJifatXHdhTfN705u8bNU65Yayl3U00uIik/vyUCbZY9CD
VZMtf4IOn1JwXV+rAXFt38YX2mQs4V6Y9yZaOit5loF8/VBN9UFacsu4OSUmJuy++wHEyfu4Mai8
DeOoXg6oMvr/sZLT3iH+TEcDvWHahmp7rglR6v3/qVvpTTs1dvEVQJ+7yhE23LUZDLVxAhwwCtfd
QAjvyLMiyZudXTcP7DUaZBjFYNG8ivZ4xjlVU1QHiyi7Kz0vvG9x6zg6MdZ6DlCEC0sjbwECJvvi
ZBgkdCXSknXqIhqT6N+dCXe5XLUedHKCR5L4ORkud6KuxAupmlUK+9L3EimjhefMgCnRLAl7PYl+
6FQ2V/kUZstZLLRuB3BOQEnF4RbrcxRFNTg3jg5UzuPt3p6L3t7lfn2X6aPxyYjDYjWVprWzUsX4
JDSDfd0rz106Dee49fc8ApOPpXNy0Ik98FGSgzyTB3euURiM+xbuXqrdyVjt9VSI9EDdXrd0FJ4+
pGWDJLTIHskNntw33poyJveEb2Ovw8QFtlKufatvd40wrLsdZmFsl6XZXZZBqTKkkd2t99p2QgpW
Ng6kVjyYp9nGxgxdj6MhWjLU8tbZowx5lC2eMb/ifaGC0IrVYXmLySHUcF61bmq2Azne+muMFgbK
nKONip/N9qucgs+ZgbMNucsJ34Ys/6TV8TVe+IggTmEMe5WM1Gfwa+SibA0Dzyy3nzSzfbZF3GLz
voEw5m9zxckpIk3hPKClKMRB+3GwL7lRRM9tAfQZpw+z0WRD5o/M0A1Fj2ykYljQ/zYswFA8RqX1
3zeuaLD87THJs9HRgVjorBxAgbzLPxgD1sX5bHzNQn4v4KDcgzwo7hxvYKEBy3+LmSGiQQudRPh1
TJ6mKtRdeKF/XSXHvmvK8ZY65YsU8zd49e0lVKDNxr1HYlQcJgsvH5OVyC1kR+COpkoHZa8X5nVY
aNhAcNXGhQ5PzBgSbQWQvNrA7hyX5dhkO22sPPQ6caQHBUNFVzTL2azvkhY5DtmMp5x6ICgnmA70
dq4F4AcfIdlKwrn4EIAmFl3ykNk9kMXYeQw8NO7ULN9nNknnzhz9hSyBQWpgefNnTBWx5H+LKciG
LK61tnfXdYY7AVmBjDkrwWeUeZOPTd8ra00PeaVMgX+0ZzgEKT4Bn9U52KnCnPXPoYnD28cUQ62q
BwA7jsMWEXSQtYJ25opDpZLOVdVwKUlotoXI+OJGShtcJA+gkOyUWk8xvRVENQ/tpIdaSaDIhFO+
/u062ATONkWL5VCFIYoZc/s6O576MbZZppkZiRvZrMvB3KKvmiPmTW+jY8JkuIOPqrwYnPrhUsd1
dS+bgVK9wC7rTnZQax/DBAFDw/rRoSG4AD1lXWAPRMfS1l7kW0yGqNWBMs+ik1N4ziEQmj8TSmdI
o7LW15B1XAD/Gje3hfptVS57dTRUNu+W64qvFrtRi9x7oMc8fdpuiu+ryNyFo5otYt2l5D4hdiQO
QVYiAC3OZgRyeNrBEHkLyTM5TI6QTXlQW6fZ+77WbKm6R4s46Nyt7jvGuiiiCDcTxMixfJyPwmX0
ozedQqePXlTf8vezn+dL2dS9zFw5Ni4Pslm0+b7PNf8c1/Fnv7G/JBpg6cBGsNKDKfCM7z1kCoQE
ZTwScR1JpX+KQ3HV7yOhqiPLoaONJoVsyhqorI7KDtl8F+vm9q6c1Z3SqMbRV0NMk/REpehN83aQ
0u2/hljZwqrMaCubAVtfDF/E6BqCK3bxOynnHntxtQ5GM18bs4HwALuwRTAMqHvm5ryMQtvf9+SX
UfJCl2GMqs9mophbYL2ISQuJ0ko3jxFv9otrht718lkMe3d51ikrGWepZK6tCKJJ5aLa/wZ/MAoI
FnHmwNkRMVYCuNDOaPGI1pQ77dKaWSW6XZCcnO45Gn3HRceGZUJIsXE1Rkp9dTuRMcvWqGA4z15X
/DEst14SBCoKfPZwjzWn80xyr0BDJ1fARxrRxjK6ECXFyhedlcA++L19+vc3BIjPd28InYQVECkb
wiiSAlSV/3xDOJmSV33el68lJgG41TWw3/soB8mMA0K9uJ7bvmWhw1GqOMuhxWLJrusA2XU91FaJ
tGSEa10TVts+y9NrOaEUTZfvJpJqqvHsF3a5LZQmXcsNGb4Dv3rjPoMixU9V4hcknkGedU33XDsd
/AsHkwoZv0Ehhr86ZVxiIm7DPHV4jufmXAD9R/Y4ek7icY0w4Pyiaym/KWgaZDjq6cUb5hFV8xGW
qDdchymz0x+zETdCueBhdaFufEuLrvUxGbuthN5l22+D3y2n3jVvM/Oeiq4Z9tukuHEdWiN2Tx6i
QbIuifPTk6Ykwyeztqq1GaftwVMS76AEWGcqSpy9NEb9EDWUaTqZIIaiGJx93qULrWzRILRY+w66
es9be3oxGiu7a6aaqo9oymEg5YdDqfU5toJTtfjNx0d8v4Mpe0ZmVL2/fpkNlDrvjIw9bi8M3uWh
FWchxLhuKNT7W/w2Vs55/dEoVnGdLy6maNnMYb1kk5qcyURrq7GBMIjuUHyWBz2LXufMxPNMhPxB
cx/95EU25DWhg36R0eLLcYu9m2fME/U/lliWQA3+sRPVARN6ZGUAGSFo9LddC64mqOyFRfnahnp2
TxYagVHTC45jM2XLhM3HymowMgFpSvCfumVHWyKl2yBcIzearXfq7KA/y0ZS181K911kccUmVBnh
C6r+eL5ucpNE/VFBVD/0tWvdTZoVLf1xtFDR9rpgZeCDsBpq5HXAEH+K2PogURYC4Jln72SZgwbI
fDY+ubkZ38uYNM+KJ4U6kV9tZWsGl70Aawe2aehLnoBFAVI391H6dcN5LT8UFhr5Rk2whJK7Zb/o
wicK2Usbv4iLHFGbKWW4PC12slnhAH0/iESPbGrImSyqJBq2EEzyQ2mOq5bV0oNdTuTIq5asuoZ5
/DrocLcM3S63V7KrUdRXr3TNu8nDRSQA73tXTNgXY2upnUOnwWGO5M45SKYefiZnsYgVvgudXS7b
nUTzeEdGlNLT8NEKdcom4tCIKqGMs+l7lC0sHtfUsT3kDRLncVb6z/LR0RTBvOlLBXf3egj2XYva
W5j7T1gvNkcJWWvh2e1CD0k3SBDhRR6UzH9CTr45ytZthIS8yave5pAjomCcFrD70sXtuSgfdrrW
hMfW//4uLJtOr0Pu6a99t0emfD7KPr/7fntYyrPKPPaNi+eYeFmVWLseDCqu9+wbAcPE1oCIEraM
gZuO5PvCiD+qFX/sQkR2srYqvlRZCzXL9H/a7dc+n2xQEFq5LkAQfm9a7TWHavI5wAl7CS/DuC91
NtS6sGWb9Ng5xk7rHCOrKXa5ljy5SQ67E42uXx25e7FD1oC9iumTAIrHS4zjgu0tNTfm6abwcBsL
wic3CM1vbydpgJSmiMR/nYiuVnNOStgnexuuDvK0DQZwQ01qsbOUmq0IQU8DwbmqWh+9mMGJnqLY
grGljtEi7Fo1XTamJbgECUxysTjg6VM/xdMpVdxtBYjtcHv+Ofw1kKLjmXB99PWMDl1F2EQGOxiL
6QfGv2i+2X3tIjtb9Bq5fsv0GgjEpbGuakoITtagJ82IotOiVVvXyTHrOucBPeMSQyVH3ymIU69R
zbD2aHrY+1ocZPN2qCt1OxhpuLuFOjsZtgbwdQjsddNtKe+sSb6FDzrVyMdRGHm6SoxqD4YsW9g0
ir8o3LjfhJgrLGU39oDmYzSGMTuPgEJmFW/dKPUWRm942zit53vEvvJDmrTapoPw89QjLLJsLN/5
VDnWt3G28h9lYiyuYshzMN0pVT1+TRSwFHrX+KuJpPjC7Yv6UijhwoP1jXSpW10KVGbXagd7U3Ya
UeucfAXihuiUoUCDkt+SkNzJpoKU8N4KLDb48DRK8jTpcxob6RF5ZozmLfC4m6pRs3WUUfwL0Tna
q8imsEwTpzIoD4novp7BPSpQeaTUeBsjmzxu7a0LTfs+wafAgVRRR/dhFL+MxeidfMxVTr04q/RI
WapJOa1lx5AU4x2uHsqC3YuDhmbEY8Udse/UKZyMzie0NP19MJYN5gzNosrMeP4456rKF1ePz/IQ
KM+dX/mPCknnc4vzwV6b6tdbv1GjCjKg47OSMV1tvrjFGLNQcACYbdMJrbohKL+0VoYxk60Xh2jA
sEPTJowPBL7yH0aUgapthtJ8MdienQPyn4bIg8hWbAW/tUSf5OTJvkJDSlrAeN6uw6Ug+ZGRxN2n
yMg9dmDmrr+3KiXpP5IJvS7XJfA4b/q9bwLY80uUioSDk+U2CG3M/QcfK86zquW7NC2Uj2ZujYfK
SLWFdIOKywGeWxXipiB60zhsVmFTgi4uAYLIqfUiTR+1tvttc9APfbGt/fjXJ0A+K9u2QRIvmsQ1
DjCBz13m4GCTT1G67m0qfZCUmrM8UC57GMvCWrd+c7IkqAKjm5FdeEvyXmA1rsF0sooteqmg+AIM
3mfsMdaRnuSPpdHnQGGV4RSHOxm5hW9DQ83KHmVHmmmjGKrCq9z2JdyIO3yj9DU58gYBSDv9gUaX
FOt2MjeiQtC2uO16QPa1bj6MpabtIRSN3ZJForK6Ak3S6N6z5x6vH6e+7xH2ucXNEbWRYi6+ZkFm
nHn5LFWo+x9kpqWAYe9FQ3mWrdh3XrTe9695GZ0k6LLvquJedvZB6yHqN6db2YwQ79jGkaOv5Gz2
VE/3jq446Ib5yPZoRUxKE8/TGQWyg2pSWalRhlgMfhvC5VeeYHkGz6bBC6zUM2OjRgUCH6LCxW56
29RK9N1JjUyoHHcXfw6UbRdO0x0Imf6czi4W8GJInJBtAQXymmLRuZr7EPCanvX/kQM3/2ExCdXd
QczD5IVhaO92Ywa4zkDDIuQ1ihIU4KvuEfma5py0enJfNkm1AEPTnmWsdBqNhz7yBrIpO2bDeX/V
qGh3aIC0ysWysZKel+7oZZDau9sJpfXsyVADfU02ioqwI1hr8oD+arUpLPXLLOhr6DdCX9MdmGqq
OMghsol2PNfJ09vFv10j5xmn+vN/7F5lbb94UxAFvObwHoL9Aw4aZOrf/l5NrTbhgAjnZ73Ps00W
IE1niPWEJg7yDGcb4euqtuc6cmAAig7p8no1fKUO0GwdeNwLGZTOsJluOIekd9gCFQGbUVs7vTvr
9VS/xsa3s///uAH5zNYK5q2sU1oAghehSWJNbotlMzBj9CUEJE82E3OMf2vK3tvg27Vt0SNz/+fg
WzNoam6UKv5SHTXn4BZFcXKn5C4TxX15CErUPTPPMLYkYMNLOnv5yXaMpamr1dc6mZC4AQn1BE9D
vysTNpGhaybsCwxh1NDb3xN/0fC//d1OsG7L0hETCo1Hsl025cId0/wlmHjkK+Go4bNHMx+dD0rh
CJEAinEgxx4MVHxeorRo7kIF5bhrM57nhT3403GI++mjkf/Amjd/GdI83xumK77ZzAXTIFoVrtrc
y97JVJZemNfPUaSObCf4BHIyNYuCjfwE16bpfShcdAk6XHHOTW89ZEFoQU+Mo10HPBJ5B8eipFH6
j1EsMLJJFX3lx/E5cgvjYqixAflQCzeNFdevrvNVaXGxf3chLh//AUzTDGQI/th+wo/UUQWBZ6xL
kBqKun/mb1S1ygsnChsQm5Tu0LjXl9kQKffqYAUvKKiAPaeQ7To1sC+TdauMB4INSmpH2yhRHr54
qjCNR+wCp2F7es7qdCmH5fAh90HojdcmD4Ju1WCitrPdKF62Y1vez+rwFYmS+GdWPqBUWGO3CODF
6XxsqjPEV3WK8WfTJ0WXYYh8QDvPudeaati2tTk/FpUWrPRJ0z+JefrWj37O8695dIUVpb1Q0FyC
4xTavJeLuH/wDVR60X5m06YRq1yzA+6BYNisPNdD1z3IUTIsmwh3zHdmr36RcRmSnfIw9RWpxNbC
5EzeQQaRaO8eEEzqF12eB1sZ++1mrtNuyRU3+99iGU+fQ6tWK2uokJSQl8hbWXmnbvW0zn6PyTGK
VRer3kr71T996nroyRgDeNrmTVDtArV5NNLRyTcxojnYrqRUnxLWnYe41Pt9lWjo/Fed0u9lu0AQ
ddkGOK27xrROSRQXoDUT/FqQxLlzMKi+OF3oHGcTH0ozpCVCXQpErmlVaxd5VnZRxwBhJzP7eRuB
6NHPKo+dNfQkXk/iSt3OnF0LU2Yh5/DEROmYPXZ2Zx3lCDOtkruKRSWLKDplDJ7TusHG4PF6pwwp
h2zCXuY6R1Tt/HgGil9voyYZzzKqN26+1jzNWV9nKPzqyQDLdZvUQfJ1VURmuZWzmriRPkRpcO+i
fFIsW6eNl17pT3cU2uVFbeCjpdaioCP+uTI0zvwdWxe2u2z6PNfuFSSzrneRMcwlPgWprR/kVQHm
x7Dr+T+Rn0rGDD2/z9FxfZDjIzOqt4APQ1bR/POn0X8V5cWDCwHhhJQJRUCTeoY4GPNIZlozvHVr
W2EON4bVeORkT3JIMzsGbyqRCdf1Yq3HZrv1+s2E6soXmFTpZpxNuCyKXn7E++IOebz0i1n7zQoP
Oh1Wfz+eFSTgtcpPvgT5ABYNuuWDG3gJoqgY0sgOxPZ/9pWjPEV+kUDYQPVB3qC3sj1oopep6KcH
B0eBncO7Yy1vkvofitIzPo+4+GFiM3jbBvDZCyi4Jag8f6OnTbwhD2aelXY/xBWiQt0Ys0IurHin
AW27KBN/snLIqeOMkVrBJSLpqgX5k+zV7Khf2ZESbGUzVDwTFcP09TpVzXe4AkL24HqdetHVKdqg
klugM0ITJpB6iiN81eVt2xE6eKXNBfBG45uczSkdZeuZg7XkJaxddGU0zxkVRPGxrhGq/MusCvGT
EDFXaXHQNpChMUTTSGceEx77W4PV2Bg1f33m0uxWsT+HCIvxObpCNcG/578+82C7J6RY8+tnFl8H
2HsW7BExJQIb82l2nDvZkneRn9vUh+H6uf7tM8uLxkb522cOcGCCW1GEpzYfcaNOrG1Xe7syAUy+
VjoEDzCoxrpHnk4p1KJl10JZjhzrDpAWPa5SoJSao5h2beNeUyxiywVgNwdcLuYY1BZj4cj9lBgh
QgoypuYNTo7y9Bpl+6ouqIL6uZKsyCHpk5FcYmRZN/jOjKtajdMLwMj0grqVy/fpSQ7oEMdaq25R
r2WzVBP9zMVyoLwkSyd3heNCvpGxBkgl+WtEoIxpV/SYCInbXLtChPtsdLW2kd6nFzWwMNHT7O1t
RIa6J//MrriTF1Dw8sjlkXBaVmVJrZaZ5KV1MDoLsOHNTsbyUR0OE35EM85sOxf5t5WmuvHWbEfr
Xk3y7BiMdbMMxpWfk49ICqwU1TxbpGE5/QjnTZo7zc8pnb9hGKZ/dIsBZYvazx+gg6EE2ZjOVtPb
4Gn0w0kkv7JXlsb7XFxEGmTLE0H/ElsGWNR2zs7yzuOEyS92hfYOOva2dO16i/mes2/j8Icx6NU6
tBTUcmzXOrKUCTZmGWhrJfet1ZRU3lL1XfdZQbDWNBsQ7IP2xQ3UhyIr2wC7+8cQ9ZyQNV+1CVHV
/650wbdK7W3cINVkaaIXeGmCQCHbnKgn15h/3TvIsYl/d9+oC9wn35q9pROGw8cuIrGh41fw5/2G
KnLCRdFgFTWVGpotqbGpW5LdfuqnMBA04ajea18UDNV8JJg+e03ubMIaw1M1KYqPnmnfV5mYtfa0
JQzh7miMvXbKo8RaXK8UuLWwmi6+p5X3jpn0a3lBlm/hfrmvph6mG60dmp2AoH2YPftR9oNbzJe1
Vg0PIelBLOZJ9F0v9IKnWTOdD/zs2t2ohsmmwtD01a831wsNjKbRImXviwn2ZQjrl+sHyfCjVihY
nJJp6I+6g15zIT56NCj3RdTlCE2F0x32afYma7vuM+mjhRygGLULL0PLBL21OiNsGJAj4srGwg6m
YdXwGARDd7B7NV3JDgXFeI+n5qeOfekWGaNpGyaj8qkw+Z8XV+KFW63m0E0xaJ3jJ1tB4kp+Spb8
JIpY9p1txcVIXKuN65R1jJ42AObP7WwH23Eu6zsbXfCPCJju5JVJZlisVLMM0IPinfIk1hczr6Rn
K8ufq2nIF5FbZXdFkLRXNoOkNFhtiwxzaGd3N5qDFjgURVx9J96mtRJb51Ic3JS1XWXE5JbEyzUC
5XAu3W8hWjXXF2qZRfOWUq+xlBfJUSiwXCaWk0fZssfOux9dkRQrCn3LMle7xxpi4aRl+JyaivKU
BMhV+X3waXQK/jhJZi8iPUJtsEZws1Mpt8heOwtSIWzWk7Sht0egKS1d9UG2xIz64AbPuZixn5Fk
EIOsivvOKDhSIwGlkaxNt3cPVKLcQ4ccSb/oq1G/G5zupIsOPHKVavVbtzKWdzz0bfCrMbgeDZ2p
A4Imf51OIbnbdh6/B9rrYAYxNvd9trQKz0iAHoQtlJzG2FagMKH9BulW72HmY/Gd4WilhkDj1dOv
wTlCedbYZatrW8+NEUm7qt2B1mCyJsdXQY2f0shLz4NlBXsr9H50dkqf3rnZWm8bvmbyRpTDv3Vl
q5EOBOQT4UOz7As7/pQGir1GnY2smGhWg2/xLUjKg2yOhn4Xwd85m4UvIMQUHKY8+RSE5MeNUu3F
Qjr55FrIfNaq/6s3xoULbpo/7WRvrzpfzALPUnmpEqxnQx0/1ohmPAIceZb3yXITGwjxoTIxP1Se
f/5QsjfDrkt+KEVBEslIkopKhQDZCQ6WzPXJZj5EE7riNvg/kf+TMYx1EQhzJY1LRgPFh20hBqEy
KZhYbxNdB8k5IzHIynDGqdpgPc3jsssQ6Q6sbH4GBrYm2d2dZUvFwrAxI+tJtpDq2cHoTq4tYHIH
1J2GR9mHZ+IpnQp8AMQs4AYvwEWLa8s3jE/d6GgPsi8Psq9aaEUPzjzPz6oP3rhJTfQnxIWuWqdo
pNr+QfZqWVAvcm9qD9ebdMW4iLTU3cvenPc8iW+z3l97bQvNaQwV78FbqM82FQL408fWrpMdnLDi
w2w7MboZqraSzSBV26OLgqUDzo9vcZUsgslXz7JTbbkVZuXefY5hyQc8sopNHo+NYJcVHwbfyA5w
lGH+y2vblZO46Qc5lOpFsiBJzcJdDA27oV8b8D03stdryF2Ci03roXlIDTNcpQnmTVCJmwerKlCs
6MRpHLr9AgCtv7kGKzxN2S022mOcweDWUY9F70TMoVbBIiMFAsNyR9Fl3uaJn180nEceqih8UBVN
KZZ1OrNhQ/xvJ3utqGn3/kQe18+q4iJjJLBfLYqzGLYSirzBx2GHjRAFXiaYNHSx9KLh6cvso4bt
kh/O3Uo25RU6uhJJr55lRAtZ601WCqlXzBZOyfDY9dN1uBwxjA5fu9JK7mQTyfv+GBf9eXbGV3w0
2oMMt6R0FnxB+3vZDJrKvPd5w+DTzceQB3wXPxhtmh7lnbw5bfD2bDCjfhuhWqsR3zS+KOnjYI7q
2lC7fs2TptrkbeGs5IU9pYXz8OP6r22oyK0mEE8bOQtEdv2UoIWqA3q7yOFWPudLXZ31Xx/fDVDc
bqxP8AsCKkUzYmhzgAb+X0WxBHgbAAz3/haSZ8kIZ19H8UK2rqGhV/B+xosprLpfNbUmiQyQS1O/
HAMKxOXorFMz6K5Qolvl0G/cMyaQ/i/QRdZAdBjH/Nc4w+uGTec4HQqDZYT2WKAdNSttj1YSZqtk
TMNv/k4yhW79qtn/a7+8nlcztnRWWmyyHpBZhc03xW1zXkhw660p6di3pgS4FmJwa6sMZvn9fOuV
1zadW6xq0DY7dyy9U2NoP6vQmF5sDIo2So0Zh1WyDGPVdpzq1Du3rELlKD92nqdBAxWWDVjjiZKY
rWvPfRe1T6hEVU+pkX4M02R6KePA3TglTLCOV+dLyB+LzOEidNQCwBiVlEpUUlKlzg44Kd4nSUQZ
6DYkEhWUZAzxdgx7POakPB2G2Y++osc7i7re8RqrhGmMPbYANDA67XblWKtrHYTMtrdVlz9abDyH
s6lu3bx3V63fG8//Q9l5LdmpdOn2iYjAm1tY3pUvVemGkPaW8C7xPH0PsrR3qRX/6dN9Q5CZwKpa
BjLn/Ob45CjOdRDdXN3PUf/tJugxQa2MVYgDa6Ve48zbaqKb7411MxfJfI+i8Pusi+wkW7Lf7fVf
p8o+uVFtZUIxnjikl7KBEltqcmckD89W1rcrc6bdjWvTVDTnCA88CeRoZaZkIYVJ6RuDsqtGXuoZ
qvYgWyGIcd+bKdhN2+j3q5HxSyJhP8j0g5Jdex1MpkxIjOCtjmBM4WT/m7OwI6UMqGUmIPRvn5dd
O9HrpMqL2+eJ9jypvmzKzeeJcMXJu3PSuL5SEi7to3wleUJalOGhAn2a30rmCeVIAksxI+egKKV+
LkNIv3/uMcOntCJ8XVRs0yoiaUQpTPXRpkp5bAbrIlv9pFjnWDO+yZbcOKY2B6laGnujGLXHYXCj
x4F46nqyvAz8QWX9dScbKn4WGPFcsYst60KhSPxoxztLwTuIDPKrLv+ldNbtjRnb7lZdUz5ykwpx
zg3842SLqojiMo3aq2wJeEcXvDGWPW4C6gX0nPaxQan+a8/C/GzfZc27PCLXml/9sjnnAJLNOr1S
9dzh0wqDa0Fk73swam9jk3t36jpQrAOViWOyq5IAjivMYIdJ+3VGmno/l1o/DKGVHwf4co+GtpgP
ZrYPF719LMq+e3S4tVP3TxhFHiD7xglDesWsf53UUkX+4Hi70rna1oQpn57gt1qaN7kZvYni6CWN
doOYV6ozA7GbwZGZ1xFz0LaTQUhNHidHlbF9HsqQT9vKJozdbLBCtnsebVBIngZhyJcDsr2OKmH0
l2tFw0McU3JVeqP+9LkXKXO8qdc+JWLUhEj82+jncVNlXUi0fY9XySrB2ckf+fhvnpboj03tPch+
QcE8YbO2PiAiad5jlknFVNuvQ8+EhzwdS+61//P0EmdkyrOd7L7Tydss1OZ9YSEBq3TdE2uf3JN9
clQeNw4i/nMUUNGvcysRisAbY30P3T+6os1EtBZDZJ3RIMiuz365V9lddO1ds917VrY8w/C8KnUz
/b3uZMin5U7c/OpxhOFi9hANylPIJ9GnWPApQrvPQ9YQOOesBKB1t/WWBpHRPBIg4TO1140cMBYd
zdE/Z0CvjW52UVDwDm5PHFwHTQ5u1t1e+ovzUSr7MY/KjWzmrdVdLMI2vmy2U8YyjZlCJBK9DwxF
341jmj7IQU/Bl77hl3dWVm9yeWGRNgRW12YMf3fvlcTaQyK8z/pCebxFuV4d69NNVjnK4kcVCdBg
Yvdcw+4yjS9qmi7nNsOUQkMK9UWxS6K1qGzxFmqML6Ju32fLyO8j4p/P/+EkRZtVMO26fS37jYKo
EwAxbpcR2FJ+MTCv150R7j0ProNt2NauUPQSM8+wID6OikI2jdZkZbU+fGWz6zxQ7kXcPMwz5juY
uymBFH2qal+Rerew8E7m4YumXUvTnN/kUXFN8kzU3vTmuTMR9PUoY1DkUfLk/3SUoTTaptTsmGhI
NnwxKaxer1B3/a+Xlc0/Xpaj2nysdo0yYlup6+g4/t2kxr4ipoJE7J/uQuM57lPzhsjDqi9ygDKJ
8tb2VX9R6wEIU8FvmefMC45K9qGYG2uXmar1NiClzFuRfE8dFFQgaFxM4hz9bhpMx4fTl3xfzwxF
mr1Ao/h1pkb6Wp4pD6Bk/NeZjV4YH2dWMKe/Nzkp0ao7JGHafFtlKlYY/0TKR/SlHuwXq/XabTWM
CaJ3JTsLZdJ3yLGrJyIt5LacARAIazt5VlbN7328JF86gvGb0hrjW2yGNQ5JxO9CB2VY2lJUERV5
8z2hVo7YffIzC1EGKHX7tiRes0ktCFRV7wxHV1TvTPoxMALq+kBtwRBE3ex+ZcJ5SOY++alZ2iVL
hf5eFtpaSWIlaF5C/eC6mX2oDI0kUUIs0NLH6d20Mbb3eLZqCo7CPBB6zfJuYaNVz4OThEE9Z/lB
86rqWSVVdeBpgSG2GdfP4zyqdx1iO3c9Vh5hTe4hWub8XnbZwmuD1HXjozweP0IL6zEt38hRgvig
DifnQb6U7HJj/Lk6vX+QrS42PD9L1Ogkr50kQtnZVWptZNOOAHFiMf9VHjtVhbgVCRYeLiUPaKuS
4pnQ1Q2btuqrAa94Y1LEe4Lg27xqS7nDfab6OoewzfgW86XAM+qtVr/LwxXNTfaTy8ReNl0NT5lu
fK+MvjkAlESgsl50HvJNZ6Y4rWB6d6z0uNnKiw6Kdar4MVKGisd0apjHWlTZY1aZDmaYJRMIZxiy
oBpCHoUNz2qiyY91V+V38TxsicqPGb4Voj+4w6iQIF3b/8uTPy61vtp/vIAWDZ2fdtWRgAch0W4M
Un3wXlKtbK+9Vlu+7C+RBG7qaDQ+DhPl9NthnZv/fpjNZOkIikhc58RgvuGTRPw7yTrPbx2tv/Td
Yn5BgU9koE1eVdWL72y7if1lvYkyPxj2Hi6xW9m0G8vyMwIFF9kMjZchsrvXGFXbbSoioG/rxQbb
8h2Kv7M6HXwbE6S/2lZsVL0kOMH0/5zCg/1qGk66cgrVx9p2AHZmnXIOPaqsBDG5nZHUCoJOPFrj
Pku/WkN/0+X5S+b6/ZiIv+sS8d/kdOPLZIgE6wMP/EA990csYFERhW13B06839RZHL6SIPpRpEP8
M1IPODbxdzSa/uLm7vQG5d8JlLoy7tO0waXJtPtTFy/xtR1Ka5sAM31W1xsFq/fpuwIiW2mIiZmR
NxwyQw0Ps0JdfNfqxgrXdQ91QxBCNjEptQ+QJdKPpqKHxkH32uyjOUb8SotSyTdqlZovuTqRLTfK
kucrzc5KJ5p29XGwQ7r60Nhp8zFqi6g7ACflPV0PjiuHeV4edx+jtU32BFhn/3GuEU7FITQRT8kr
F1aXHXpXRee9/s2eVyeHSFPmj9F8rYHGH0D9GF3yNNyTYkcBtr6QcEiEJI1hfIxSH27toWxZH804
wWxB7Wz7o8mzTdsvfet+nFtO47LXrdD7GNUGfYLd2Zg4v7XH1q27AxKsF62bYLQ2Q9Fe5YaP99de
akCIW6bLn0fIw+IYuBmJvHwvm20Nz76MrXxTTaF3V5g6guKlC/KhDu+ouECsFZPc3DVRvHx0yuPk
JqrS705iaUfZkmfYSkjotxh36Xr+56FpTiwK9SLLl/VlPjedrj7rZT6e5Omyv13wF1gNhFrq+BE4
rSeEaeltGhFCVF0vrBXcfBD4VDe8uNvz54uFVZecG6W6z1iQ//YyY8ZDFdV+iuEW53++mKNnR6SY
9eWzv4+U4mSHyqt85c9rJ5L5nYTaxzWcp9DRamLaGJrKjZKY/SX2Yii7NZSEf7rzPLa6D6NTvVY/
dy1SaRUPXgAaSrFRkYVcPnblqV2dK37c4fMkR/6Hy3U5lsphRGpBWquu17GjnlWRbJuz4gZR6cFs
SV3mZtlCHZHmHZuIb7ls2lbmsG6KqysFJNGroNhR9mtwaY+NUJnGjvPyprUdkK3W7a9x3ZsvBdEA
2Y+t1HRcYur1Py4Ou5ocSTL6xECY0FJhf5Gbuku9i1g3stl1qPbUEGyP7BubhiQ1OX6qzYGJEpn6
R2uf5e2m94zlzEPYJDa2Dtihgx1LRNTflgJ8KcqXIxql7fLoT03+56W8UPt1mjzh41wRWSfQHlPO
3Kjdz7OuXJA05K5ZwOZhM5tJeR3XjdyTfQkJo03kqEAG/vtAzCP5t9NSBRaBCu/9j355EXkqafJw
J5guf7zif3oxea4mcMmY1DUyR+g3R2C2U9fifYlK+iQnfeCUctv1jnakboWkK30eMxqRGqieMu71
FpMpi0KcJ0UX0dGpi3w/Ynb6moTZg0EJ1V9LG6Z8Lbrfj/Di7v9zRKg03WZeOpifnl5gxt0RvOqi
8qKrDlDW1Dx+djl5aqPw/feQzzOEnvUHAwmsu15E9n8c7MyqsxmKRg2svu/u55onNOJLYo3ETjzS
fcI5VECp/Wa2uvuPzrqk2l6nhFP2YXXT3beC4l/W2OpGXuZjQHPQpVK7vP3kaE3KrAZ5HvbBZ98H
gEu2/6R0/Un2+m1cHt+2EFP/uNyfF5Lt/5npJeFfEvHFr44HuzzFLZspGHBxJA4AXzXH4WI1Cpxm
rSCzUzUqRhLAyo2Yphzpw1bvNxFofN/iU97JTlvYBmGR2Ug3mUj82hjbR3wnuJfoiXN0vYxwySiy
B919k2Oyp/HCFHSDVwaffbaVmH5S5qt4xhKPMVqBx+pRHi43SK6ZtuNU9PEass/EqCXInLg96JU7
HrRCRQNTFFQ9JGN+bYl9HOJ+/tKElTby3XXZyhF5DFXmXdBqg7HR1qPlgEMJyq4ajJmkdK6fKisb
2mcs5Iut1ahUDLjRExTo6V0rMpZpVtGRh27EbsopL5zLdj7NTWbvmThG9wAzBSAzU3vNWDr7IzV+
fxsp+BbPGrEMAp/qTIaHZsnU/CxP+mclJIk3GCK/jY6aH9U8S4/KOu9Sqwaz5WmenusWJkxiI8LU
3Oz4cSUYkgRXwu7voefnlxflDY/vTWV09dmwdPK4zpzXZIf+acs9uWmTtjqYrXEzmyi62v9uCK1F
V2oolEuRuPpedVsskzjis/+PY5epiVdt23+8xuepcYY1dVfoW3ntz36599m31G5ySdynz57PQz/7
5B+TLVddcSmsW/9YeRQlf8m+sUuH5IPVXt3Yq3zFiYzd5BbtFlBetVmKB8/prCel6tznutTva2fO
7lQSqc9tjyPY4nT5eRgL73kJ+3ZD3MXhPWDUbEd7ZzD9pxSJpjfP3pF6uTyQV0oHoV29OP4mBy2q
yB5Dfi7MuS8is+pjMUeU22RyGyYFVTXZgJZBtuVuwZfohKK1O1vT5L1guvWVH+UI952W3mtPRamO
dx+t2CSw5U73Hy3bORRLpT7IlpcRIbHx+SkN54uqV8u2GLvlTm4oDwYhHxoqEgX6ysb8NSBQVII8
dt1tp1q97edyRMNbNYI9ePi8QpOlSM+ieF8Cfrx89vdj7W1LA/WlNzYYY3eFue1g4tx3iG7uzcrB
kcB0dLDVNdKSdWMQFbkWBYmqkNUIs1L6eiPaG2IB7L625LFpYuq+sJPsYPfpcN/3GztVpouazOOm
ILL1Pd2wdra/i77rN2pWAGRVauc2D6TV5EBjcWcyWvV9GC2DBHL3wyuoY5tbzO6LcMDI4bfd1EKC
S1q3XQLsxaGOa3a9ZYESHldkREctxb1tifoZAlJFxqwE5VOa9XPBBGcvWhu31HW0cCbrKsbilWB0
3gU9tXdun7Sg8snO4oSz+JYzQivCnm5fDRB3/bIv1VMLtO9jk5Xj783vymIXQakp+M2CuTnLvXCp
4t+acuCPvnw9o3bLtPLlKdrSbbm3WAdBHmqKYzIecwErLlbFeYiS9EGzxODHTdt8bwf72ZtU4znr
JxO+lBnu8noIv0A9JyxQi+/NUvSItebuBl/EuE5kOwNq28q7KYnVdk/N6rwtUXnd2+MYHjXMwn2z
1cN7fd2wampuo4FVakq4f4sGlkl6O97koDyMR/QPwtfpSV5DbiDJIgKPdqSp0KXF5vIq8I+MTGP+
atT1uO1JpB8np0/3yYAiPFzxH6mRYlLbxFEAjMwmEkHzcyBem4XZIX0yZqQX/56hwBe5Kgg3naYE
5FG2zhvOaCOrHuGcqbmrv4z9d3vthvhqH/s1OEiWAAPFvIwOmlooF7cblUsNoufSorzejhG8Ejkg
++SopbHMpcKOY5DDNgFePZi+Lc6d16EQdx0z+a7O+WPbNGCKkXYd2gXAeN6Uyhvk1UAeAG0Gc+Qm
My/yzLBEqhP1PCAUtXwsNJX87ofWxuss6jphm9+ltqXfEZEcd1GhFL/1yVGRxk2whjN2szcP2TZj
ZTTMk8sXk3PlxhK5fvOqZ9kwKm4QfoHo7zhVzt+OmPtsy7w735qdu/pU/3NWs+5FRj347Rw6ezkg
/5QQ7QOenFHiSxwUEBUElm38OtdddjfUQCdJ6BNwFsu8d5oWU+iVGuWGpAjwEuC5u47+n88Cftu8
9H3rK4Y+3OMEM9xTjTDcg+A5emSSLp/9fVKSKF4Wl+Ugh8mBLFfBTVKaKk+S/fy/82HuxjXE5Rh3
gAWIsI+u/UW11Lcir8yfqbcHHe/8UKIWy1HNrV+dVrE3g4e+zoji7tiW7nBAmWXcWXX762ze0TfU
wz+NqP/B5UBQd306YvLJrtMUMa6Owg2SMM+whaHvc6Abpjt8LdSVGogYuHWvEvsjOT/UuOwjNXEp
fIb6I/vXLnmUt8Th/iPxq2MjCTAPSEc96+GDUjwiEo6f5IbyGWWTAufdySZyUSICYTPvm5QaRarZ
L62Gy7S1FMNzT9Y9cFECHuVggkXPbokh68hR1cmnc1Eaa9KCU0XRx48zOi45KLuotEBqa853smWF
xBjC9hKyvCkxHBqLk6QNDAhKN3D5iUX8dyoBtD7eMkkpmNZj2oZ6+yU0cc503OkoIF09uS7kSF3R
3R1T3uVJUcF2ud70Mq8t2aXq+mvZVPlVHt/yld0D6eGpsx7hIiN6GGKTAD4X8yimEPoGpZgexJOe
3GxQOWMxcfep84dZtZk9msmVvJS64Q8aHxYLhw/gp9w3HyYx1IgrdYCKxQwuURnekFu/RSDk77OT
zc3mwYEolM8z2da8cPYm0fWdi3PUzqxyRAK1gkgfV8SY9OSBdOxRcUTy4IXc3LEnGL9iIfrF7NQZ
RJNpbCqWsje5p1jIjZpa13a6zceaApcLhEH9cE5an/gTT2lCsUTOeCSPalgFYxuaG7fSieJmq5L8
4EwPONAyI/KAwEW8vl8i1T0ZuliCF+wCz26a5id+/1SHiuyvFVD2WKtGdASj+e4N0bc4jbx9mGge
NH6F2BbLYZ6SCd+i5cVK5nxvr4IHt52wVa/5Xz174yY35O2WPxd1fE+Jl7eL+3t9NbyMG+25N7Sv
uI24vooibGP2IdFOiiwF5jCBOiP8wXsoGEZ+PUQJynizdG2KzUiv3nseptIqeUJfX8D5o67ptoie
HeVUg+3akOnAAgrL5VLN0/OEbNGPq+7aE47H0yD5O7NKDcGg0W2jSmt2sE0Lf8R+0IIZFeh1gtAp
edfsfvnWNf0+tJJju1h3Ri3Us9eibeXhNGy9RJTYN84/w/6bKIskYO37I5003ov2vcT+JfXKL0OB
mESvsaClPllHreaPoq58XfkSlVlgURnvs8a+iio2v1FKZtfZzuCdKT1BXsZpf6hMEzaW+Uo1QHNC
cszqRCQqzrgDIQNFGQN9KXMEVtZXPdEXBN/MKTGWB2M+zO+wrbZ1yQN2Lob22NTZLbFRVi8ReTsr
a3diqijlDIdvmAWXz334E09iAomifVGIjjJPWB1WCSBRuAbDbsp5eCzORtX0G3pM/pOlSQ+wfGck
kuOPPI3ETZsxIxzy534YtBcD92sUlIESxs8adSGbCrQWiFJ7jXiax0qUN3OZThVE08clK24j/Omt
RonMdsn4MEj0Dnu8UcQpiY5e020dvTaPYSUMKl/GB3gEgsln1+wTO679YejvkX5sTDGPqJDNk1a5
GBPCW0Rp1z85S0XCcq6WDfAPcYrT8Sh6tLkqVgPAioNU6dXDOFJjVpklwld0XWHlke1PnJeoouw9
7Xr3VAxWz+3cvrnO0jw65jbuG3vf9dQnl4kKSAbnxtK1D8tCHYMJlwV2QqmdWJa7wUhhIvrglRnJ
dKvpZlQc6imFiH9iFpHo22ZuILhn9iTgtLKLLTtuRb+NLbpKR1nZwx615rGqCXShjuRQeRVNDn9c
ICoFIHvdL6Zl3FPsgc+qMAVuXlBOJpDVpxg7xJ3Vq3eqXjcnhOQLv7DEFXc56+NNC9Ju3+vzDx5i
NmUyi/fQYjAWKMwMfJ5+0cnWd5lSRkFYO1s3zt2/H8upf09dFnCz0+AorX8HEfiEZZWvk9M7RgbQ
BCcd/qpbPp7YW+5r005Oao20lAw8lJYA2ax3JzCEDDp3h/o1fi6TpdnmPUJk0f8onIwQBgANmGF1
vcUk3L0b8AcuFnfN+WOdOCdnzehfSgvoYVrX712ZA7sIWz68QkPzEA5X1Y6xKCcQuNXa6qlNhq+R
MLtdbiX2PrNJqNRjvwsHUQb8vdm5KKa9l/CGFHXh+XphDdem4s3S8vi5GMnr6w1LlzDeZ2mxWwgo
H+y4vRRFJXbYqL2M0KviNCxOi0tyLY+8moxmtuuq8CJq8YQXdbtVteG+DrW3RHcI1bTirLLegAg/
DFsqF62TogOfiLXMPOaxOm5E1/yMtaryTdB5qvipY9QD5CGdgqbFpTiMHrrS0A5pcRJRb21E41dO
+6Tm8WtjqonvGRNLX7e4JY6NZ5sxArSO0KYKrzhSEp9vMjd764QHkCRz58BpLzUuWa49237slbrv
FLW7q0j33HokiyJqu1tp9URzi3oXTsyhqLtRfU+BkEVMPwVRar0ZVURFFiGnu1j1DmMedEToT5Uy
/8BsUceE7d0ai8fMMsYjXAVE+DHpYh7OUzBj1eljx+oGhKHxgCn5+jtrRXpeNOd07LgHu5OJiTrm
1r0yjRtAC695Xk9oV0GXz663Sesh98eM4tR4TM9yM8RWeiY7es4LYZ+QQBXIeIcnN6PAgsgSFE7F
7zvxMzWsV2vEb13vyIEl5gUx9rmmChFYK3hJGwK2EYovLahhCK/5s5v01g0OUohdQi4OddQW98WM
Dg+iyENMRbjZF/m2YFK30SnM2sCUwrZLG9HSFviWaW2xbfQVUVO52UEUbnRJY7Js7Wgk58UrrGPI
TA2WR6ad0tGgQjMpl3OVZuOhnNIZhxPb2GNwOF+HpIiYzFLWijym2Q3jqCOpbrFGT6EIFV2UbCPs
qnrKeszYJpk699ajVzMlLhujPCSowqEv5F7QZSp5cxP1uRXH1rNteGMw4jX30rYH3K6ToCxT96Uj
aR8Ix+pfRZooPlTF+IsxD5afoqj/sjSsnLRmqN6Uhpyol3XTsbZMa0PJa+t33C7fJotKn4S6ljfK
ijvEyWgf0KnC0+xhU/MA6/2OUq23ye57mAmx+lYlVg+LAQFnZBXom6tlfCOezoIta4Y3zQthA6GS
evOsltji4oq3qOIWMYV580YJ2eRrgynuI8U4JTMzJGwKPQISTriRzTRe9FupUEU0JW9Ll62gGyxJ
ojnqdo058ZA1zVNisyYOI3O4dV0yoitS1PPkCkzNaTHDMTe1V1BqicX2lbk2ESXvXlmE8txlvGWj
GQw2f2UdplnQZ9Po14qWgY031ihoj0gzFsh+o5ZvyGRqgY1kfKeqSrvD1eqbO+SkmFvAuo0KnFld
sCVPow7keG0HDSFSUD5GftdYo+PPcWZsM0LAvoGxgF5l3gPMnHG31Lcha+ZD36bhbeF/gbZzQan4
kmPIe08gFQAXiwimG4p6p0W94Ge/3NvmzAMbf+aAQALqunidVIesZNUh7QOKGbqd4VpB1OMlYKpG
dmePfXX0Fs09aclibMZ6+Vr11a4T1bJv2pEZRe29Ig7e9GJMKXzh9x8uKH7nxo35V2y0Ie5I0Qhq
bSjTYZZEfpgTaMXVcuaWTzFWmlIyFIeUrODfeA+35Kavt+4oJ3BlF71YIb8bpRYWD+6YwgcCAkHZ
h1bQe4Xjq0VFIpLHQ4fvy+NYewTVrWLX9kbtjxVBjcqL3E1WRbbfklnetkltbzB5G06wDe1rGoN/
qLMF3UJLuEwzuaGWTKHBhqaX0mgQ6RqXWems7WDhWkJtR4PPkGPxl90pw9QctDm7xUobnjt+qr4T
1X+ZztIHFlnGw6AalyRJCSHPjrbFnbTaV7gLB2b60tpacx/Nk+4TUfvK3ZsM8xjPJ/CVwzxgdNNG
yh3ogf422ZPil6Trr2ArgKLiutl7qndararLijBP1ol7ot2IG3qEP5XwzENp1eHe0TQ4DIAx/Jry
d1XLbpQ37vhKTLeuJduYoUo8RaFbBkXhXnOVWWCk5P7gqjD/WnyT7Xn2tU45dR5W1bHtXMpO+SEm
PqjJ0oyrWTfltp2zv1sD/Y7AdWGT9fdVL9JLPoyTr6Qz+CJvvOt47juUngNLtItToZrhdsaHcRMP
VEr3YXgqx7qA2qX8MCdzxKMe+dZUJ0HST1bQxnxP+hpMHtgtSkANAqPzVB3deRgp0qmaC0S6mypY
UhlIRQwQUbqSpohlmZHFhX0Wkzed8CAUviaGdk+R7TaZYIC6TbwcCitvkVbWz11bPeDv3QRuT9rR
adt3Lc71wBCayS8s58fnQZzuJ6rkoOy6UXOz15hoDyppO676JUrnZ2AzQ1B7SXyiRkkle7V8bVsD
rRzTgg0/CmooZu7KyzTFG7v33vOwNP3OGYh1dLtxysV5am2Yrt10mxAZltxgd7kbvTpgkreTp9dB
ChBzmSKbxfDAG4Qb587GXnIbO/lrVUzTpiFkts0FivI8QU1YKdFtKfT6Uk7Jsm1DHlGFDRXLCb18
p6SDE3RFCh0vTPbE4PJTtpRHW9XtM3N8zGmt7mCCsjM0TdnX/JCoIrrPEXCMRRo/tKxnI4tEM4YT
PPOpK+malhWrChzS0VnZ1UY07Yva1jYpAhs/dgPHSu8wurWY3rSAQ1FIbiwne0i8+Gxbrth2Xgca
zSzUHSag1mFxVI+K3wbLFCxnfX3Iih3oqe3S29UuIfPsRwrvXDir29ZxhU+5cr7DEoI7SRhH2y7t
3rWVL9j07fikFYSF4ItSSqnHvup5YdAZNrGnMJ02uS6e+KjcFfP3jfBnjiVCvYlmY+PkaGQignKo
9R2xHXORbiYd80cDdNlrQnyGOtdAQRuIqL0TwcCUYtdYEE0bSBCow6vusckp4TJIBHrk/MWEgj6f
zNlXmUmbvYbbeLZ8B7MwnuM0f1BWK/JB1cJr3BrvtkkefhnqU9pn8RFKvOmbCnKuimxG7ZwdVpmU
np4HQ91oC+HwptFU7nshpXMhOqWsPXVwTCGG5T7S/cYPbUvdq3DrTkNjiY+NtaCCMKti2MAQeAi9
bNlRozkF+O0WTGQVVupTkSIE8Jqjlo79aRrj4ST3PjeRbfYnHC+J2PT8MieHcDv69v1c5u6eD7c+
Gblan2ziXbtuqW7zlC2nuOHBkBYs2jzqkgJ5NbcjGdDn074hwWi63pnohesT6r/FmidOWVO+Crcg
gFKaozgsCS5HPKi/6m4+n4CNzKfR6MvtgFuNX9laAUTYKn3eBPM4KPlAeGE/zUt54ilSsgiawq3V
V6+fLu8Z/2PWWvCbzSpQkgobmtkNT3LD9JV5aJLdLMLuu1BRxWnpMdbJR2svuB2eBFQ/WAtMS/1G
VM+YFP7VdmX/8V7JPfk2JYulMVMJF9cn8BjvQ0B3rGhZZ8g9d21OrDj4vDeiLif+aDb2FI4nO3qh
qKnmRrfV+spgdUFW1nNS0DZRqQWt2mTHrltIuC8b3MQfNMVLt+WEkT3JN0urVxIEM/i2DcOAm9T6
BzQA5dpbpnC7iFPGszmEbKWGoLjz5jC2zUqzDV0frM3YUZeoMFlDBjsZJ/kXAPMgL+wsL6Tt6hMP
hpWqs+6Csq9Z/oYG3o2IKEGFUP79XJUeS6vRJF7TutoJoYN+iqkxD2qHOrbmu7vk34m7uLyz4cQ3
V7dcVse0S33w8caLgeag4Kj1qTqJdSObcmMC8+Br/v8aDmucbj+Pxvyv3c1YLrsoobV6DJrBfmdx
0gNozHV7aysmgJEyO+DN6pHU4YCo7k4LFEMfF1tfeAJ9Zuw0SO7YDCj+dvPfcQgvCsChpnQXLL2S
Y64UiW/f9TVU+j4ZHsqwvmTcB05lYWAiXRff5gI7BwXWmA+YUTkt+l1beLiKLIq7dTIB0c+OSSdE
6fII/q/k3r0UOKFGDw5ZsbB4SpzhRaiusR/WMIFqWcVpijx/EkI/z9qyoYTfG52nXvAb9gYXvWRR
PXuyDNIhhBhRSDmMR6WyM3468FPjOQFK4ygtsybijB7whmbITzC71QNWMkyrKMY689YcYcEolr+Q
dfaVCZGWa+h+5kXm02T5ZV1nJ69a/ubDdoIZ0erRHKFVuXrabRJSZPrYebcxXow9QeWaqrEgZQmx
sURb3akFRY0Dy6ggzuFq93lU3VkpGeeqwi+wL/cU2i8wNBGhDVUS+sYUa4HakjpesjdU/+IclpBk
Q9gam1ZZmksGOMPQIPbV3GZ3/8XXeS1Jimtt+4qIwJvT9JnlXffMnBDtBu89V/89LGZvOuqf/Z8o
kBBUFkZIa73GGWv3mrZwNzyFlfJsze2PMQnPztyee8Ayb44TFmdegfziE0f/UuQ+igmx8q1bRDNN
V+tBjIbpo6Ky7mm8/limUfgtwEuXSNK+cEbzzx6tUNuPnF9ZSDyN74KeK/ZT6jN9yYO42tXqdKnM
xv5OZN4lFsAY5ahtdyFY8kpqEI5LV0G0IlpyKIImueoKOU0nM+dL53vzeSZ1cAClaRxmpW2OTB8P
RTnEZ7Va4h0IgDY5kdY27OxHgP4IY4b9K64OL0ZcRH/6+DTDBCeZoL8lpVos5BUEMQ17fm0G9c+2
0f7Ih7a683sIk2T7ycMUGZTn2EMHaMgPQQLzN4yTDHJrMjFIHdspS++qrEQlc4neTUB9B6OuLl5f
Kx/qFB9DzyCkWoXGwe/SIzqswQdIwe9h684PZo1tqKFidzj1yPW6XQay0SqiU1qP7p818evac8HW
N/50R+AzQBUZOaWeDPLFmIhQ5yyoGm8w9k7iaE+sAIxrXUbNuYF79haZLax3MuG/avViWl78s554
YAixGC9ekZYopmTmxcPy58XA4XzfKmH+Iy1/ISsQkSONyt1c294baGN8+CIHwnA150yok/mJEMPP
SW+v8xS2b0PTui8dwhZRDp556vkspFHNcCT575Qfe5Ocd0IuLd1t9XW39JRGqUsh3bejt7Z/PYXs
tmdfxnlfz5Qr7hQO7I+Ir8q6WQwak+ilLlvyvekjlU5S/21z2791lzYpPrXJeaRt0tr8YKjluGNt
l6Y7IMHlrZVN1WEKQzj1P61GbzIhWPanCpDdo77sl/p66FqGE2lAxVJOQRJWNynK5TM7mNhK7qRu
NtN/6kroMYvs8VSf9ODV0lReBzcz9oCIgldpKzOb0T02h7O0SaHCTVejwb9fmzI7eQ4YxraD2sHz
rqYOzGc7KG/mmvwOC/7f2mIFpV2tV69bGytObLVs46kwU+0YuWVwtsoATWulsh7V0lQffYxK+fSN
7bfa1b5kAJHfdFUZb7MfZkc7D+2XYppZPgXTDoXx4s8IxMU5NsrkQmIE1jLsxAGpOU33+kNfp8RS
/PzBLvrmHt3ns8s39q62R6ZIc5JeYY6dE5b8d3ntNGfEXT7yOnUWbw/1qLDsYlgJ7IehHWNm+OpD
MrY3xFCyO29g7lmxuLmAoppR1kMqc1Iy9OOK+VvoGMGeC+29EdB/yNta/RO9tfwQDnZ+VGcNJdaw
Y4nZlXu7SEasUKv8bNYFmR4VQSZNhyjH1PuQ9L36UTkDgNE2WdgURJLSzAIPbwbGH3H502i6hpUy
gMYusL7Mg1keMrhzr2mESEE5Ft+J5WMhtDTVgd49eqj1S00KiMLBqYH6fZD+0tZ2+odn9fW91Pqo
mMkwjQ9tO3ng1NrwUGTJ8JqHfg4NNhqOCs4Sr9IWFUx2AUc9Ss3rquouqrJfyND802EeLQc5jB4M
ynIOKTL972iwwhc5jVfO0VXFwna3dei7cpne1+lV2ire2/tW8R89fF+LCZcI2LvP2pxhlY2i4slx
gyU8wbAtbegTv2Q5GVRpsop+Rlu4+CHjujRFwzzt1VLTz1KNp6Z4RbX2nzPkyUnRASoJ5lVArsBB
n+Mydi5xw/iKZMt/QLdrlwbTG1Pzv27tn/sR4sdDQTX0k5xv69hr0dtINo6VDd5qKDgVD0gGmldj
XPRzKnxCpU2KvlCLh3YpgljBqFWf5tOnHVtnLZkdJFvV561JtvB9Lx62NjfOfqlezeynjrydWzdI
0OqkjMMx+mdra7OVFhBB7d2kh0KGae2WB1V6UXTAMK3uI51fmv6i3tJ+BASCjj5zhpNUtRDxc9Yk
8K4dq/kIfX8B+SyxwqVzNITZJQ6REZbqEHbldYzAmSDVxNortD8MLwXfhh3vWjVJql/0BuR+O3T2
x5jXwwX7vuogndGPTy5tXU6HwIQr37e2c/NrJiV2QnROVbQQkbTUfnf6nCWYF36RmpVpqFyRJ5Ba
5Pr2O15rqCS12Ys0FV3AbCIr53upgpgy98lo/Vmh83DQR5yRrAhTIqWLlKPlee67xtToouZM6qRa
IPWC/hqTHOlsMFw8w2C4k50+iI73rzqPdb8fJoP3qiyf1eWkSct0t/W8/F46Vgi67v2p83ix7HQn
bQNfnmOInv7JY33vRWUPiYZP3CgfNvk2ubrjE+5clldtD11kb9j6fHHS5oQ/Tgr2M4jOOWoh78Hw
UpZ1dvKUKjmlw6J7OdhvBAkskr9adyxAZX0oSU90KlW/4uTC133Ksw9LGyfm+YxynmOnzMUN526O
oDs7S7VXcOLoPP8LsrvpBxBh/Eo68yy1qhzqd8e4MjpGR3uuzg6oIISKdQ/6VqJdxtwPP5qRSFZa
kZKCRqNfNCR19yE5gSXK5+x7kC7HKDW7E2GsJTbmMp1HM7AzcrRXs+Di6Qd7YaHaal+/SKGnF8NU
noy8/trpSoQyfzU98aOR4ShG4tUpaxfFgBYZkzzeB3YJ1VBHQxDVrOJbm/fPvl+p73GA0iSIm11t
ev5bRlwrqZirq0rF9Zk00EVLIVvhMsewC/MhyIN0bdJGP7opRv8aN+mP0naNS2MYUMUt9OEmprh3
WZX9wdy7+eGa4WM/ZtqvGv2GxGssFktPzTTvmJDn5LDbFriEhauejvpUsOCvkW7dBa5mfZhxc40A
8v7QMoThlOfUs6xX3S7uak3NT4VGnDZX4vwIgKUk6R19ZdKHCQ3CtPuw9cKdD7Pr2URAnkCAHf2o
w29qMNtnr9EWdH7uojBPjDDHcQ/DWpegrQoyFt8C7B+H/H3o4oVdmIY3qeIB+UDqRbuHeW8/+91E
HqobKrgaxvgc1ebCL4ubE6jg+NJUaIRYSn4x+iTfx6ldXwj61UdzoZWzMjdemfrz52dykCQoDoCg
jrFCop+kFhbhehsRvLF3pv4yKO1rMDMCGQy1p8DXC5Rwc1BfeCx86E7bPKH3/2KxWvvoZ1d7aRv9
JPuQPvXuOux0d6P9s2Nw/jBDx3vDwmpn27r10VvG9Daj6i/7RoTgiDWre6mp6C2+Vj2R++U43DTn
11zPj1JDB758bbzkFPqlhbtdpbwQ3z/Lvs6z1BcHJ8O1VprVSzvMV1NNVGQt9EtSpfNjthStOuDQ
2eqEg6iVXdOfelex0TLS7cdR1xzWvFO2a/sAzQBpxHLGfowtvjHTlN1lOnYV6qCx15/a+WhGGKCu
ddklBQlMsyn6R6msp8qqBhH3piCMmg3hZeiRxWYwLvAZsOoQwhDKYVItlj9AEsDm6AX2TNYCOBHV
sdXpPbvqfEUz/H2tyh6tLvtbZCWPWdr/YRZxcc2IeD32ffVPgQKmcywTu9p/2jGo3vig81O2vq3h
aMauGbVqB4AcaZHlLFFLMGjUYwQDMI58MhJ3PIU9ZEotVYMn3iRIAnY/T/cR8Cppk37uVAZPUnUr
8xnGHVGG5fitfa4a5ItqW0GXMaiZyvnaIZz8EMYpRR63OQBjKJZDWpJEXtoik9ETIaAAOIfdvmdW
/lH6VfgoNc+b/AVambPYZefQxspZGeyYhXTevat2rj/YpfMVxEgL6IUeWEcA8jRxjaES1uSYsjqZ
76WqtUA5IOOlWOGwt5zy+OoPHsjhpYqMZ/Y0D9H6h6XJtqZ9VKcBTjp0sLKBEOuAJopUowE3KNtc
AtHyt2yrvMHFsLGkoXOqO9ZzDQVXavL72kC/pHZWP8tvzxac12jFCo429K8WYNGkY3ci1TJUZx7N
fDG4WX6bnSGDFCMEtdTkbJHfP6clIV4Sy6TWLC1X90rV1DebZAGB5KlirDaRwFZtMkOBraUfzsgY
HQeB8w0A8V3NVgjD5Bkjp/lv4hZfJiKhf5ZoWO9JyodvObpuOyxVi13PeuURBEd6KQvbv7XGHGJN
p0QX8pD5pUDE80nP4i8p8mw/sfLFXy8cvzhu+TPPCntXmMl408rIfnJj0DfEfqKfVxLxDRF8FgZa
4MaP6ZjHIHGC4I4U6Tke53d7zo0dcpzAN8rUfmjnrph3WaXxePOm9mn2JIWCDcET0VADQNU3B4XH
fZ/AQHeHinxaUPUAroCew6FT0djsYLF47XgHWH6+1k31vWxSBVPjbHq3uorHbnzW/Fr/Ys/hj3x2
8UBMHvqp9E+hHf6quix5inASOGqpo5yg6atfSivWmLS2J83V7Y/QPpMSS78a8zycDCWKj66S3gWK
94PpunrDvuOXGRXfuzE0Se9UzkUDMUqWzT3GJUJjYx2nKDBBfvBCI/lrIEmElYMLFKkiWenwYifV
6B30kPRSBRDgtSjORORjUn7haWrz+C1tUScmS6B9rebAu1gemU+A7+mxCpHHNB3ASgNY+Kbp/Xvr
LxfW9+OQa68GcucQ0StkNXIU6wsiYhZylwReRuK9KnPz2jGexvEvvWWS9FK0tnuZsg75wxGAcr0n
zqhcNIW8Gpym6gR3XkcexDduP4B6qI8pEbAD+kr2IbfznYFa5ZXPIxKbdvBnlbn126zz0aZJf3JI
3APudkIiphSKOYb3oxf/mHIlehgHtHPnufx7hgZTtrr3V9AFzd7CTeGF5K2G3LwV3gIrJyofle4h
wC7uC8jP71hcl3+bqGCSC/oVdR324E5IsL4oEYcY2m6nIlKHb24wvKqFFj1XoFSkJkVl4ToDcZ7g
2NJDCr/UQbqM3uIcMrwio6IB+4svYCOOsT0w4dFM9W0itXr0dHLdUrUQUnzMYu9Baj3owrfBgIw9
2v29NBmwD85OZFeHxk20N683WlCeAIiWmjRhwofgW5smNzlg+fpcDb7MzF2iS6H5i9pn2b1NPpBW
MypfpFZkWnBMXT8/SXVkZUO+usVrjK6ernVvkZKCEHD6aW3TJ0+79l5ug+SlixRMSk68GtmzHBC4
ynRMKuzQZCezalxWdLIPy9mUpRgHAn8KpIGr9CDUPdz8AhWo7ZS4QN0QX03W34w3XbGPvOltigl3
TJamvzW+g7ZcHd7SLORLV7Tx33ZroyvN3OnVCe3XdPhZerPxTkxzPxnW+Mp3wngvx/JHmCA0IfsI
0ap7xCm9C4hR893WWvBcvTccpW9u6MGtwlFzL3sHlUyP2kTW2Tef+d6XgGHqKbt5ITMIqGjRqxSI
oxTHKvGLY/LfNn2Ksl1QeYh323r0OgUjKC/fQ/vbPKdhZLy5RWe8JbPCoA+m5SrVWPG6qzYDD5Eu
2mAbb3zAJieL1v55Qxp5RKX1Yi+HV0F9Au7uI4gOt61SOudViiRuGO2aYbw6Qey8tmijP46xAs0c
YzVQkIELbG4mzrMcQUQwfEFLjjWN3+Z7UL/NkQs0HgE2/3O+uvu7yBT/CLMfYJQ+Ka9w6fSTojXd
WpW21qwPtcb3TGpq0BTnuQJgt1Z1n6Pm7OwD3HiSJrywSOd1sbrH1z54k7Zp9m9azoshtbpV+ktr
1QU9+KNS9Pb0VAIOeVibYEFeB+b/O8PJo2fH5TVv0c6yJ93ckdslU2wMwasUnhqe1cKYH6U2+tjn
RLV7LvQ0SvZzs0SB68rZyd4i4iufWjqhsyaJT1ub4SW/PFXlo9eXzYsWwS375XQna2zUVyl4jlDw
6MlWb22+OXzUOEbco+ijvvaBH9/Xmv3H1iFhnYLyRtOctzb3QNh/XE/a9AOCFcgI7a3Rnu4x0npu
MV555BuY4Wie3XpIEDep2dhLYd207PDS8FVrzfb6W5scZjXF97r1g4NWVhkgn9x5kcKtiRI6EAJg
qNNWqgogXXIx9XBI4Ki+1bFfvvlJSXjNi6OztGVRTqwyBmIe5kW5nyofL+Yo86/S2TTcv4IClWLD
BP5TqnZ7TBlmcd6L6rd6Ll9bAoUP6L3ixJUgcmuGi5EIdFC8HoY7pzN7LgA7Q+BTBxKpIKU0u35T
pzp+amL3KjulCRMcjeB94121aSgfJ3O8s+sQ25V5MD4acyhv3lh3oIKmIHuog/KYl0dFHcpD0zj1
QcM4BeARDkDmYunSJ1A04t5P7jNTPVp29bUx/AI+fH/vl/2D1QcotofkpOAlfPe7+GSFCB4kFiud
ghmAV2rVZYywW3ZzEGz1Ve0DmBNKCKZb7fVDyxxk3zD7yL2/mljPdjMo4T1OrxBJfb7mku0DHwO7
3gSDrirDDcTEh1Y70Tngg0CAWwWSDki57/U7dUZrDqMqg+QC7CRXOaej/oV1F4MN6IVDaaiPWZde
J8VR7quuhB7bD+416yHAGcZH3Awxyz+XdTJoz6wP3bc5s7TbREabeEdLMNEodlk+tXCmdupodGjS
EK2HTtQcvLJPdu3MN5LF8IPav2hh4z0vInwTJAZ7qkx4j4Fxbzb4nSoDcsFF9AVN13cyQoeo1cpT
YbfuXZ/hAkYggM2tmAYU4G2jukO07CsIi/Hqq21/Kp3Q34HU8B/7/CenCW/IrRg7dJ+HvYMx02kq
FO0+Y66aWaP6YqSceaiyGZs29Q0bFv2YKfOxSHQ4efjUNNpQ3+rOr4+q6Q6HxsH8MnXr+aC2+tdg
xD8AxFR3DHDsrdS5fLGAf7xUuvmhxFF1yVBrvEcmEVwJ35Rj2jjtfVkUREn0Af7W7O+DaurvARJc
uhpBxrZO9nldnr1s9K65MVX4cwOIsnszxCIXbkTddxerWhCBQacdzQEXcwDC35Fq+sYol11MsuR7
rla/Bw7X7VFnI4LHc2M3CnC9pG3vNEp0EoBroSXBir0z+NobNmwb9XuV6BO8OrO+GwAaXJUl4GE0
LzKj1pZpNVMUHqOOPAjelBVarEhGREOrfujZt95WHtMUni/iKPs0fgG9/PfsGtWN/JvKlzCp0VxT
b1NRaa8mDA+Tx550r10PCfgbp9obeRjdd3kV3IKRGUam8f5OYbGH3lkitzcsT2+JVR5TDzQpnOhj
wh/gaCTEUO2qrs+hPX13F/v40cVdnFBgGxIKXcEODQS3ureda9CHOEIEkGk0dDm1ol4iJV8hAuT7
IY5+Nll5I4xsXviW9wmIFeSt6hMX9O86xSJmJAxP9gFTjrayngmM6LsYdNnBj5s3/NbgmLmNwUts
FNewZhyMFRPPv77Zlx0xgTp/RtNUve+jSLtvl8IxJ4tUPdSOfBfqgX80O5B6oaazQlGcjrHXao5B
krh7QFmnqAh+KmQeUGKIUBQilPGjt4byS4usOR/tS5f7+J64cJr0gByIOkJP9ZgePwQNQJ75hRVJ
uyfvWZXmYz2m2U4lBpnGasifd6wFQn2YIBc/jR4B9lrvJrLCwSvCKnw+2wqEko9SdImy1P0I8hIr
abBZBGMBjKtweMyW4PWcBifbW9Rnq/5n4PoZAmUG8EZXTwExmDnAQ/8czg56+xDmd50Glan9NUAa
jID9HhsPOF9tO0SdnR0+X+oeoeniqBYdCOVOwYBFUxXkI9GLCQKfxELpvk3V9DqGdnNPqDHbz92E
KFrWPsFefiXS3Ows9OSv3oSLX6T71nWxglX83rspie/erAWng1vtt8b17suIYdZsFIaxtKouMwpL
rRb+NQBEPVdd9xfeBwacYDs4KmUyPQx4Fd07BI+LhUAcpPpb6rh34B8mZtmjzxUc/hpZtRPdCIAv
xTjHGR1mVQUkiiyuCFS0gUnWrbQulVsVOyvBeg7oegEozrMA3fAxOEFmvjk5SSm9QHML6di30upc
ojyFdkji+FxOrXnu68r7I/Xe4TJ1auv/mO36AOedb6m3QGSUH5HR73MrC276GIx7vVKbAyt179ID
PDtb4EDBnZCSUnwWbx2EewdLwM5XzQMzwAcPg9/ndECjyKGGmExybM3gPc8U+24rqqFw1qrNzP9q
11DE6tl6tHzmjt5ggWN0M4Celeed/MD39qGH+prG0LdnybzT1YBX0TeNu7mOSZsy+/iZ5voxx033
ps7INyEU9YJ96S9rcYiCqnOPRbQ8jKzO+BAvxSKeY+YjdsJm3b4MfTs9tvEyclPzyqB9qSOmulWd
nsvAUcN96nAbwYRdlZb1R9enzDys6EuS6ugcmsWzZYz2acwj1t9L4bsPs9fBQ2u1+Nh0L6nTJLeQ
5cEt9Z3oYBQQAGBjR3eWbb7ogQF7wxt5orBwH0BcEd+Lj4NSv8y6T3CNGAzPPwJnWnYRDJi9ZKSh
CgNLNK3F6woE5n8LpSNfhHn5pfCwyzBCJLX8EqTGmHktYRb8Ghxkz5dEgDJjse3flArDLTgS3THx
4FgHPWisKRgmVpw+xxIauUdQ+sqDWtw15vSshvMItcO3DyOqNPtpqSJTMO17k5tlpi5AMydM4ZV0
SE/OGugizyzuQGRchglGCnClx87sXpQW/yccnpOD3lU4AApmLlwI/Bb4s6MzTDmcgtl9HFNNYyrY
ZU8eqblb3FRfZuBGH3htgDYsvoWYu3+oOV4wXvvTLXwebokSOEuooJ51VjopD5TjudqDFBOfMABW
nnLwpTca4AGTSikVwJ4+SIGpzs2bnKaYtfeoDvJrFpcM2WPnHGorBh5CSgEQXDHvCxTTIqfAnVix
9/jbmQ+DBqW3BiigdACrkoa/h+SI/xATYL0kc/glRAoO8dHTFPjlwXEwmlyQcwcA2odE4+6i/5sq
qG/Vf7Ouae/aITvXY81nElRg4iT+WcVblrAjVMH66oR/FnlpfEVCHkXO8VVPAuuSDsrrTBBgobeq
58pcjAfiv9TOuMTeGJKtP3jx7GE2bz3GpNL2qY58aavmCP8ZIMbtO9fUp3stjd9HlVVqWAXIKIZQ
hheTpspH1yZp+HtAgb6sChBBVncnm4Q3WK7SXoUj0unvbnC0N2C7LtLYysRCwGSc1hZcfZ72zaFI
be8ZFoDzpE7vMwi+ZwMwgp0H+N3GydeSiQHylRHQypJkqlTnVM+Y85UZAE1FOSedGzJ/MlLgL9Yh
Dzpjj714f4EdUbx3Zt1cRtgie6nqeFuDN66tXdgoDea6Ff9P29kHvQx+TrYynYs4ne8Q/njuZ8De
JqbaTwFSLk9Bo9VkhpHCdHonPVq1XZ1LaOBGADtDSZCYy/h5C1PDHZAKdkKSjEWwc+YxO7KKfjKI
czCKH7LsqQsBi33L7XdMy9prtmBmygVXF4KwuJrOU7TgRmtjUq8AI8IFSSrFpEdfFMXwj/F/m6Rd
umfLa1ffyoDr6rXQ6XZZkVIK0LPRQU5rdRUc/NOkGkwMw/e4ASngv41NkJ4C6Lx2a8AtGsY3hMpR
N8TzbtXVEIyQ4IYykwWDGzsoeS/aG7Kj81NIkuP3yW2CG7gsaz4yWeWXyKa80VYFl+wim8lMBAkW
Fv/eUBegfd1WR0GoVM7TAilkLgtwqAduHTR4Pfi7RNGWOAKtAVisI1mVPx0lPyR4vL5MP81+AMW8
XLhmOaNsbfhEW0vU+ShQRWkc52zKLtITS02uDLKIeLPLvnY5iWzh5j7tbCdLD/IrE7SmScAifLa4
+p2DRj2Lwojj7SG5D1cwnD+65f6NZuRcctSoJQcsRSLXXzZjlsiktDC+k2qWVeewVHT8Z5bflIP7
DPDOuMiflJ/hBU9hVA2Ik/TV0SvLn3JcOgZwzJfbuN5haRS8FK73MatLSKNb21jq3RmpFTyZAH2s
2F95GqDdkqEep3Q8qnr9TfDAUgzAqLsafh3xVCRHsmqwMSOqnJQx3m2OkvRecV6hGvzVw1w8ek3I
HbWRED21SfMm995O3KeBuM9prg2GdQsX8SvhuCVTVtxSh+Vfi7MwoMn/3DSwwzoQ6iY4yO2SuyFb
peaS1pVNeQqsUPfJK3c7r+jzG76OHugz2VwKiAg8G8q50lhFoS+YzAARgDmnrGjm42+bcrSDIwVI
ZNfIb+vmnPagoezoIn9vbBpi1M0hbpOv86jf5MqtVwlq6a6w0ukg11quStIWrP9bDfGVBQMg90SO
kC1pWx8HqUthpDiGNF0IRBPRx6F7lRu/PppyabanQfbURD53FRj2g1wK+ZF6X3N92qDQ90TQmeVa
1fd2sQ1B7nK9vmbu9DPAK+OUMRvgqXvTqryFaRue8hmic6tPr/oydMhnO4tt5zwHM0hg7Ph2KnRO
lHAb9ISsJC/+nz/822+QTWyvILvrob72XO8eajI5SBNDP8gQIN/3Drnxiw0ga3xN4fKuF3eFU/z2
1vwGqvh8BQ3SeEUEa3JusO/OtfkYu+FfSpepx+0KMwjedMeF0r0NLmr/nGFieZLf0vvVU2rP6gmN
xn7eN1l43w66AsxjGYeW11qOlK3/2eZ15YxwQJgc5Eno4/TEFIaly/Ig6CPSTiYc6+3xWTrY1UwH
U98PSLBd5AkeO2u4TLnFsqQ65s6A8ZG7gCv/59+1i/Tqh2CFvdwArrAAUrZnb44fXH0BMBqFXS/y
Ngxvy7AsT5JUt7aC6M8yIln67Bx9pxrArKTPTqAwRkp/Kba39bdHdN2U/XPlDRevMffyJKyHYCtw
Vr60DQkCGQtZsDdnFLqv2xu+PcvSJtVgeQrVvj81gPTOoROdZJ8pD7v02I7//AhKXe6abK3HSH3d
/LRfqp/a1se2rPB6X4cebOVI8KfmNYArt0uBxxQpILfeBuG8fDh0D6JpoLNQnfQTPhTk6ZkXyB0f
bB1jUOcpn9sXh7kB68N7nYjFrBa7FupEDihlqLs7a8GqzmP5kg9udzLNmalEo6sHNSiI3fQIzOxI
8J6EWTDli12kOQ/1IYjKJyerfrvx8lflOVhfp60ujdtjsj0r0qUY0vbSYz8oD6MU9TJcy5aeQF8y
YzhPcvXlJAV4xgnMCo9d70Or38tbAqudVtn8rXVwjT9yCxElWbdMuAYfIdX9aQuXIuSCdbGSXomD
Qw2JF3zDmOgfUQ/cHRmTo1xjKeS2x8v0BKFc1shT+j2f9JsXG9lJnce7xCwRKPO6iwwyGqN2C2e3
RD33EBbB+gUw2p+Q8rOrnFDuvGwx0rcLG8aOhp/z4D1jL+eumGU/sd98PM9OuTwR22Cgaqpz5bjt
9+ntqB36CeL9dhXLzGEkTZbPTOZm1sG3oAsJqQRewB/gkg1m4h7yo9KF3BqUEwNdlFGzjquOmUy2
wOtW58l1rhPAHPK5Z+iRaBRH9j7DMWydXa2rqEgLCnJuurYOwnCpH2sjMU5yfvldvh2N11Z/mo28
Pamm8SJ3dbu1spV33Y/YmKLdWBQo/UMh/2eBtg0cinz7pb5O7FielkUysXwA43/UMjuHnd/mwwOC
7OYFaFp1E9bOEHXVjWfh7zLMsvX+yp3YxpjtxvCB/pVCzzQnrz5YEKSRxcDyO1YLXgKXEfyAQuCx
5JLJnZHHOlCJPVrAg/0C35D/DubSYRvRtzu5PtDLeL9dhG2vbEmX//+pmKuNsJce5H2SmYL8GKmu
c/GtLltr4xxh+8GEFmEGmegqnX1R8ViULvJn1ymXbOKwyau2bpLX/gdWv34o5Xf+NstYjy1zdw8s
4J6EIPYYfOhl/kpyhNC1vCZzgRzMPpjMv9BaIZ4c9smlaMJQPUr3ddNfvqARYBC8w9d5nDypMqPb
iq1tmjNSDhpKkRowsWUSJv/OVqwoSan/Npddf305jzBxHsYCXbee7QZ4+skmSzXv0estSEJ9d+WH
mPVNd3X1KhdbJnWytV37rY1EEJrXAQSQrbP89a26HStb223cdmzn+3RslH90CHUwhjFmysCJhBvY
IqnLm8cVT1jGL/vXHz+XWrGLlEH9bRopt3B98uZvAUT7qzyuEUq6gKaXexB2HZIb8qT8+6YcvQ5V
gHKai1umh89UkACmyLaE+8QJEYKH7N12bGtA2SHF1k+qg/9j0Or8uv765UleyR7bO7POZ9aHWVo9
Pe/In/z3vZOttZdsfq7LQetZf+v1+Q98PkrRSGy09rs2IzUr48o2e5Bj/61t6yJ713m2bG6F3I+t
Klty3P8862/LGektHT/9qX9r+3TWT38pWAZ8jObqLoTRt7zieDiTq6jmda0qL7wUhFIgZ0IjYvG+
hNm2YmubMzxBod/Rp2oNNtdOMtzKybeuv+2RTd8MQAiRgl+faHlZtjf+00u1vUDbiyZt22FyxP9s
+3TYv51+fV3nfCH3FzFov/Hg4tDGtHaZC8uHayvWlexW/y1W8W/dP7Wt64nltOtfkPN86rP+hSHx
7jVl+FvtvHAvQ4OsQWVr+0bLGLJVZWubkG2dP7V9qko/v0cwoP+h1UgiJIUNkY+Xk9w701t5hNdN
aZX6TCibZXVWZSfdK9624R0wFbTxra7MC41c6jLyMxcKiChZmeWuoSM/sNp5L8MD0X8kWRuUgf+h
q62Dhq0SQ5DRpShnSJiIvx3kTkqxDbdSlUfBkUX/1md7DLa2T4/QdpoxaFJCFi5Mr0GdzUPn6Om8
l/VvAsCAcFEyvgftEJ3WN14uylasw+pWl8v1P6uyY3t1pRoQSPln+Jb6pzNI25wlYCe0hNdoG+zX
ifW6X+7PdmSDVwmLt+xqERgxlgjJbyvHrZscK4VMDLaqbH3qJ4Po1vbbPy57Ph0yeJVynI0HUIHP
NVQKXAOkB5FyQwPJsXy4Shzx2jcZuvwsybKLXJky6fPsMqvOrskc6yJ3eLuj67v/WzDzt6nC1lW2
5OZHRU9Eb+20BrlyB9ETI46QSdHRyh5mryQdg5qLNj3KK7rGKeUJGGc9bv6QF/mfqFatBkess0md
NCQH8zy7JkgEwxKHtCZF3ZCt3G113woU9M9Ca1cuusPObGFAxoC8RT4sXQvOpu7fCWfbIgEQqWjX
yFWV+1JnUJn0qngvY3gmwifXlxs8t4jutGs889Pll4v62y1al67rVZc1i2yur3lEcnL2zOkoV1n+
7FbID9iqcmE/ta2rOtnzmcy59ZTd27+kh6G+t7HW22FjiFVckPtfuiIezwZCgEcdxixVqGcIkBZX
fCbZa+nkzgwHmZ5lr+cB89STBO+mOniLtOysLedQkzp7KIO63UmvucvGizKX5kHtM0B6w1DsmohX
XQovc8297QHw1P6PsTNbbhXZtugXEUHfvEqobyy5t18Ib2+bvu/5+jtIV5X2qTgn4r4QkAlIxggy
11pzTGqKjklsr+UwMLIVyCAMl5nZr4hKUjU8Wrta9es7NFnkmoHGIjxPLdyLIvmYeMPjXNF+7yNK
uUd/U7lQ4waoHGyKthTgURqTnqgGKBCRWSb3kWNBFtTb0xjBQrAoW1ir5PY3juFNl6SsP9E7bjtd
KZ6HTMdVK/Hes4IheYUP/N7zZSrF0/qxcybjwyFaT2bX80k4KA10nL5f+HVVvVQTNb1MyYsnVU7M
JUQdyqtCsF1yPtsC6ISSp8wo4TfJMiijiCRTXVDHjRFjeR7mHkJJmAn0OAoEsbKpc7M4T2NcnsWa
WKR5bsE9yzLAwgThjTzy3aIEP+SN/ZtO8mzTyDPKL5VLDTsSSBzuHABe2B4ztyiPoF7LCD41DyNR
GYKh26Q5NUFO0zMfrnN7T6UG6TWHYHsD9WvsxvDSzwuELuHFk+N3sJrSTjQVKSbdcBehcuWAzzSD
bI3lX2po2BeZTOglkRRlOQ6DzwyCjsh0KK1KTK5lhqUoHrKLse/bsxK3zt00L6qUsj2Tewt1NXvc
OgI1TZZKYeGK1pOd0UfM5oZBhQvjfY1xOJ1/tqjmgPxrcc/dji9Dw7mDMhMuy6BZwD3VVpZi6O44
1hmMN4rpc03R96ZFqTNlrYqrmmrcLLCCB4OBA3jhBMWxRGp3rOfFbZP7cxPnxFB70EYm2rRC3WeT
nmhLRdeUvVjko/93Y96V0nJ0ULk7QUKwGajBY+dRMGqbQ/cW99mrRiqdunDk/vy2dPTMVCZSrZCX
UGK66Yt050uQxerbWMdUKwDEefSHlLJrOFh3k0Iu2Rhj41DaWbdXu6jZJkmUn/kXKEj+G/m+HiRu
rjTRT7LWPVZQg052GN/1ZlkjfZWq+6gjcWQBe1yJTdFBKvQJ/Hq2qoZFh3HHYpx3j5QEU76IWq75
ODLYNFkSslueGe4fBxvZu5VM+kGcqqp15Ww5wRZxGE6dKVi0NS+c0r19g8aPv4Ngin/OW2lTc1e3
zSqTwdosPSyWOz99wKhwImif18yVTf2A0KK+R3venQkd78QWRrvNPaZ1iKHSAVjTvIdos7Ti3wfF
9qNsw+PCNZBCbWQ/RCzmVQkF3RF+WnesesLKRQLtRHRYkCx2YDBjqtm4FKouNRtgm8pSbIrLkyby
/KqyqAmbr485DBS6lPNAL9qYw/fPn5PEmbcx8wrN2Xz9AE5TkZeODv703DNDr0NOEatiUfoTCvfb
trjbhgaE5B+Nolv0tIg73P6Owhkq8Hw418TqP+CH8lBSq9eq8oNtZ/Y+jPegfC+KteiP+qBaJyrU
pnKSLALWko1bOPHAXe2H/rGdF30M98TWvM0fHV2XYCfz7HtmtELCEB2KIcXDcF6INdGmM8vOEQVA
VIuUsMZv8H/sKA752ft2dDtgDvj/OSSxe+orZGXz79M0bQ7k9jqcC5lo4PJf307sLT5kzAu1PibN
rKMg7agbDQpYiJSncF5kACZOYnP0PIiFodcjXpcjgutzdyFDLl/cdhJrOOgdePG15JE5OLKJqgRF
6eCJMUrS3no2KMWHLCV6/3Wo2BQf3EAd3VqAwH8OFZ/2xxGpqq/aggKNf3fM32osIsSO1yk3XxPs
Salcmuzk0IxlcrCHkIITBfJmm5JnlMlWrOI8UB7kIuiPtlr9ygJFfujNXH5Qg+rc8oA9k5tG6QJ0
kLdfp8H/sqpGPZiUljzbKacimVOcEmgGz2EpvaBH9u9Ep174Jy+PzIvoo1J4lSCou8/mPYfqOe4V
/VHxwvxJiXdiF9456YNc18gvz0GVjMfOV5LTMC+A+6n9Qo8rVs16WvDMphpv3hT7IDQlkePZX3Lc
415qE7tEuZQ8p04FR1vRmqXY1Lq632q4prqFbkDEX5hG291jegW6yBjUVYig8rnusEWQ0ettZn3l
M6VghWumnr4dsMy8FObwSAlN+2YUH5Nd2y+GZDf7tAhBJ5lq+1ZPFFLIlpFdgOjA0g26b98ymzdK
tlR3inARN2vvUaH4DIZt01PvyVoUNKsJa1j0wn83IYv8q/NfbaphURWbTseid6oVfm0FhDkrf0wl
w9zXSTvC3O7yRxXF9D3W7wvRKVHG9kgFxgtKXvkkmkyvJr9g98VGbA7QJHaKM8ZLsVlFtn6ZyNKJ
LXHGtpdPMqw3FUX0wR8n6hJyI9AOFawYZNGVB4XNzE4E3aPWpRYPrCdo2VXp9dZe9HSN56x0pTe4
73A7mTyePABjwudOLrslGp9wLzatUDYpUwi7g9g0MSLCB1L1jmJzksYPm3f+WWyNXXrheZ1dtIj6
Hm/wt0HYS9ckbeRT6CEjDjzsqvqsvFDoswI70V0Lp3mKo0Y+UKzQX1W14acSQZUvY/sodhDtcBHX
hVSlZ9EkFjqUo9BEwFC1KoarOe6xqelfxe4RcrRLpl/rOl/brV1iWFitwJgXB3O08kPYIpabYcHF
QZJZ1G1pg5mVRzdycNFSzbC+CxQLK/DReIQQlrzJRums4GYWW7GJRoeSejV/LvQBJKXWUUsw76Z0
o7eA6UdVTTbgriw3FIqXyRtV1OkGOb61Vsl9vJmGdshsyXjQg9Q6FbFBgcW8WzPKXyPVkjtebcqJ
YZ2CGxFr9ryYlMRbEsGrqd/9u+22i1gzpOar7FRl89+OVxsKYFozuquGqT4PUkm5dG6DvqOqS+dN
9JXJ3pM+9OZzbQ3wgTI1P6aBZkI2LhMq4vrppSvtq9h10JJjFWrOa1VnsmtXkXFKCgcDlqqClgIX
9gk50qcE/GoV5UubsqGjXPCjsofoo1UoEDM0u75z9NbfS6YVb8IkkB+gqlQLcXprepULp/5syRtR
RqRHcBhHbUvMtoC6WxhXx4Q5zs/dAmypZIs4rXLIuDCqjgXP1KNZBG7nqdG+Ak7+V8fPPqK7uLWi
I6H4GYy/K0++HLmiP6Du8SjOFlk2jWaJnLC09N3PpuhWHSUe1vy0w589fUW9GnpsbGSzR7t9O4Vh
6QeT8vK9FRjSKlFyFVuq3toa1Pvu8Lqpj4qmW2szTsfLiI+L2zVy/cSvUab0x7beGTtfYfNI37Xz
aPcxQ9IhN9bXB7PJ9U80icAidZ7z3H38aNPYQqTiT6uqLKtzpDbVVtfKfh/ajYG7r1dgS9Ba8LEo
VuXBhzJTLcBieZ33FvnDUxzq0pdEpeXPB6WZAiouN36PSf8RSJL1qph1Cu1YmR4CEzY4QxT/Dgm1
vUlnqLgsecmhSyJjQzggubORAlHjXBvEz3iQmd4UvPEAfkd8KP1WfXyQqU5ihM0gPPZt/SuFjKy2
3aOPNUfd3HctNctwiutHp2FO2HalckfdRkt5Dg5L6K4sl+Ca521VVcODarBmpIGcpIdJadODWLOs
ihQgCIRTG4N1wb/mXrF65zFLnFdljKST3jkO1wB8bxUk1V5sthrkucyK2p0adYCpFMZlu7ag1C2v
befJR5C+KPtAPnVl4T2F1fSmGr56FlvTXAFuqcad2NVRrEOoGN5FbAWdv2mSIrnXc9V78iZyiblR
PxSaZT15m8FLrbeIV+WmGeRmYzW9/56rm6qvzPeCiiwsc8pq2/t9/orN3bIzQvueeeQRk4f8XHkS
8Hwf8UbbBcrip23uCHMyzjjrzkqWYQPsaORHBHhNC7UvYXdoAFMLLL99uu1Qa5XmlmZrrHssBc/t
vODGGN0ab2RXbIoOErb5uZ5w28Ky+kCxE5/styXVDRiOLojd5WdtXpigeA+2pJ0yq5zuiQK8tkU4
vo/hXOjRoOeAAwVyL1Ffo6kf34cqNJbD3B7O7f+5vw1y6ba/Z3uch/K0Ze3bAN/+Pv+t/X+d/z/3
F5+rlj3KbUdf6ZkRLXsm7NeiH6uraunqxpzbwGVUV9GRMfn9aRO7AIqsr8Xc9q9jeXOCs5KcTaTy
ThQLY1ZbOmUtr7kz0r/aZOyjnUxf33YTnUPkOIuqQm/gF3dS2hgIJtF8DUrV+yuL37rbwbFx00HJ
78Ri0Pl/5d2zulDqcqUGsXz0S4R4PKTEBoR2+djMC7FpahKi+5/ttHQ7pmuwHv/uFe23TXGEaINt
d8hCCtpuTT9num0nPPSmwb4ruFwfHfYfEMmctxg9EzdVke0cDy2pOlj3o9k5HxoAOqKFTn9n2DaG
ozG8lTyRQ7KvqIkRHu/qQlprqjO9QGToNy1nFcDTZ2RZO/EZQUo5X1c2xgknbOfstQqJrvncmFfc
qVy1J+pGDFwHNG2t1s2wV6sAZvc/Djs/5jpGkCPOZfIlOsSig9W9simyQoneWTs90QvgOo13Ta1Y
ugKIbl1162AjFk8TTBcNdgwQcktfMARBFxMN1UYq027D5A8svvZd6s07iJH+JYxwgo/bprsL607Z
ylGT7rwh0c+Br+KJIRXTcxIk3xQdpt8cHGAHv5d0HToW1r9X/GQ22tD65zKv62s+LzSZ4WGQg0uc
d9DUWYpUU7JhNMVZSdDFg0yWV72Tt2exv9gNg6cVppEjBmjAaeLZk52Sebxku/jqA+tY4UuZXIAO
YRBhYIymtfKwxgetOht+G29KpDWnOEVUoQ36dLRsKotRx5sHK+3DXQ7K+ODoobEj7JHvnXHq92k5
DDtJDotDquUY+3hdeIxrD8RTb9nHuBjxeq0IkoRt7K2jppFxYJCrte3kA0JXoMsAoLoL+YlilURW
e/WgPcENpnaQJw7VQGXXPUwtVj+YOw+PoQEeudUXXRsQlPJz+akmB70MBll7Hmwbljfc0xe8Z7pF
GY7DycOHCgR1lrjlGISQsODH8W5C8OEl06+4tlcefmSvZK9ruDbhrLWfwgdqSb9DU55+SbH2i8Av
8nLDJ1Du2+o6bXg5e72+6eYz2BH+HdSBFVg8DEyozBFIJyUmv3LqEtVW/3CoNWAKmPYH2KjDpYot
dabxT0DXqpNjjC0oZH4BzIyKbVorgGSA9w3nCFoLg/Jhm+lS+OhJjnW2FNS0wgg+0Dskd4bXb7uk
H191k7mToviPds4vRRmzHGyAPLyGFACu/KLvtuIoNYp3ldYr+8xSepdYYr5HERQxVZ0rgw0HQw6v
Wfw06SNARLGLWPuj0Zx7ROO/e267D6ngE/IBt/OItrK00aGRwFumOAaejaLByrGR2ucWA8v94Mkp
+AouSQpvm7hlj9Jj3oRo56zGJsfnct5U9RHRkm7kO7HpJZWyQJ0YLTB5QCRnWkwK5oWaBfg9FfpY
HAYnLnGwYE0sbvuINdGG0zh71yolSn1GNdb/47gJYFSBQP0/zi02//hoCx+BHSOhxR9tt0PE5w9h
Me3T5LUeg+CRZ663yCPL2Kke2oou0x5kx/I2Wh9Iyynj32w5eXQxy3wrtsRBuuY8NG3qnAxD2oIu
ms5OWyMpbLLmpRuscqH1lv/R+NIjgiLnt64o68zmcQAHfOkrmRqyA1DeNo2+CWbcQQeJfpVhFfHa
qZvX2e5+GRttcSLOfZCBuJ8QCpSnTCmDNTjTaRHrcnm6dYheBlh/7adjyZM31lJunymRwbl5PoM4
ROx42+zMwVpYfUXO8p8P+deppSFGL6R6zwk1qgAz5w+5nUBsJr28JfkV7V27l6xjO/gYEGEdiuOL
1AVISFTrokNyvCTm/PRVcioM9MD+aUPpi6VSYm8tQgUnS8a4JJJB/f9szm04dfencF6INkowlRW+
aGRB5t5bh9hPtJWVnK71HlcAsdmYWrYKwcK4bTQS3i+rXyHCBSeXqzfFH5G/dcX4bBVM2qux9h6y
KetcSsW6q9pG0DCtIb2zNaAqERC302h0/TanqhaCY0jNPrZVOyNxYILMT/HeksNzlsjlOmWue5Fh
7RIxIHqdGJVEYD1Pn/h2wZKYt/0SmxBQjEnX3/EUffXqxPwsDG8vE8j0IeGga4qrmKH0U140Jvg+
ggwkNNrvYXSOXpbln1odfUg6UWqelhTQUzVkGB1uWDqoBQOkZzql/ZNX9TVMcyYQonewguIQpEgB
RW+GhefR66Z6IXqjJEjxvIQpJ3rHxkzOlaS/x/OZyHhkd0lVPoi+SLeJOQFaYkwe3hWNLJ0jnIRY
940pvBNrYiGn/tukyuXu1iTWcEMN3Agfn5+jbr2ylVqbiETUQrRZdQBu0q7RnQIHXd72u32O3Ken
Ws/NvTep7DtFuFKhRHoYYqcgReSRPFES5eDYrXKQ0VGhWQ+VTTKBihEdYjHYUIOW0rxPJUljub4d
o3jSZzEVkO3+Oc0fuxhWhIZMnPx2tg6bjmVnjYX7c17R7SURH/HHnpMpSUvssHRXMx2EYPPppb5C
IoiC9Y8DRcfPR4ovGKSyt3Z0/fmnTRPf4PbhoxNzC3pWK+/qoHH/69902/uv8yq/Ux9uw893mK+C
WPvjy85f7uc7iZ6fD22L9C4C7IpUfGM0tnzI593EDp5eEeYRq6JHLEZx+cWqbregG/pfDhmhk9T2
a0Yb2KkN9amOw3JZYWDhh0jN/Dr7MPJ6hKFHTWMn78zAmzaW035Rlju6CWBFOfzs1BjrSN3Ej8KB
D+b07S5Imt9V6jlrxkwHG4RpWKqhq5jjjLJ1Pk0Ji+yoXUgVD3JAszo4fNshxljjbmVX8TPzzC0i
vCe97pxFx88Orsf4WHklxcXtk+IPnAyZH0Ts+NzJ9dGK0F+WVD0R0FklRLdyXf0I8v4okfUccywR
RxAMxZzwyyWSDjF63y06YqapTnwIJeVaNbF0kSOmvAV+RpfSO+iMRbCXm5v6oUMmlcSnnzYFE5fF
lPfp7naUTyTPTSuQS/imShfRgQbto5lQXJVNh5RzeqjLhzrR+0vPQKixKljoGVPyfqJkBHhZxBfx
n6QCkxUccrA9KFsLskMzLAakprpDvaGRnDtlwAFsXoyJd616dPxpfrD83qDqn0VOtHiJxmxYqzms
MdGWQWDYTLisETD9u62dGEiANFU3JS56uW14d+m8AEfhFFZ5aUxwTUkDF2dgDHOZ5kWYaMXWHq1x
ITZ5gmiXCBoFgqH6p+nWXpv6S2g02l402VKpwiUbJuxC63wl2sRCUz2VNBHMRrHLHx0Q87Sx/vlg
0WyoOfndMc924oNFmxf0C9NpNLcZKzLW85cUnWEsZwfDBEA4NxmE1c+WJbm9H0TXvFjlCIIvjaKE
V3Lm30NYerte0U6AyJPjgFnVRSzsCdY/WCtjfWtLxi7DxA0yfyxLkYSk0dPwvG73sREbF4L9xs+x
bWiuptzD/Sho6mWW2UzavASPocko7M3PNg5J5brKE31JnS/9QWGoh3nwHNX23eQwOuimklxR2eoX
x4mlOyM8+POGFkZ/LQajemuJWu5HPZmnheh9cP+jMOO23xBDOUomHr3iRJacm3hXhBcM79pzkY/u
zx01FaFPrXGzgIpc3+VV6l91gmRXNcofCs8fDmI3sWBIpi6wBSq2YlPsq0BZd42SynFxlGhDUZEg
SYhPzOGGpSP7ziXJNOcCl3vaa1r77nsVlJC5XbXSDiepaOFFNsp/sRsEzB2Z++Ak9mDkd5FDRTuE
E/dfPobNVvId84JY1LrgIFaulMDGy2CYrIvoUBrgnnJBckZsig6AKfq5TBgw4rwhQY4NGlLJmrbs
Qp6/cWccb/sGxE4xM6utTaKW0doeqZgAZxlcC9QQLvYs8UqzIKMtrab01pqjQQ6H33IF9Rxe9aZG
G6rFxA8G4qG2lmAqNHuZiAVjlwm3LNw81WlgtFH42OFJmIV4M6nPAzz819q8CV/vJWvw8sNbw6H+
brZW8TCH3os17JpT8tf7ZlYJtXMJo1gTi14USs4LJrUUTopG0LXtxlHJeA8RwJd8fAx+Cq/mOm+Z
YXf1KqsTYZaGWewsfLgtGCMjdRDbqVA9dHr6os/Co3ZW0lTzV8CbCOWRKfRHRgnYDRokQQG4u3ux
UMtmmDA4qmb+xj+rauJ8hrEKA6POwD6K7q6bUIiK1QjsDMj/OCLNATifpB2UvZ8rZo9YkMRwRiLb
JIUoruJPN7CXwxyV2cA+we4AhRnyBX0ljZqExK79Glv9twctIsnLzYD9l2soDz6+jvu87V4tLush
xA5s3Sj6ezDqzmqYq2pjTpM7B5446Ur8vberLdbEf4AcVrDSfa6VhEvaQW5Vt4p9fdtg1LY3tbzY
mUwS4jKqFpLcbnrdfEr4qw1jQKGPqEPmP8wtoFSMyW2A9JNkuFGFiHkWpWVzxbU1/7PEWgq0YVWC
BeG92yn7GrKFX5okurQCEl+cDMc/LgwSZa6b6dQgFC1lKUmpR7yfgFsZGJ96GkgrzTjmfTXs68Ds
fxaaHg57T52vXDq+p4pa7pH8lnsnK4GOi9XMdjplJVaF9apYE4vY8kqqnRxoGHPtfD7bsRRaiUCH
Qcd/vbEKx8p2YQoIYNaIzn+mWIg/+LbZphpkGQXfTG/WME1zjaK4HLnQnIrVZiLglaXW6N7+M+I+
vW2KNUfpsbdCwMvDO4cTyEKby/5uC6PVg02rG4d4rr0X94FYhPNmT4pjPYX1UTQVnoG5g28zGhG2
Bp1wNDCljv9vl+f3iVJXuI9qGRqwWTX2s2q1ar+LgXwhkueaznyIUsfGQCzEZhRCIVZC6btiSNkf
MIZsFlNtdbiiSNFwsOzc1bDpavJhXPgp1roB/tSubJfMYlTZ2xD7+e0kw6NSzGBdxiP4xuYYziGl
H0mdr9S0Qzcan9K8DBYwykiUTkVwNKmFOfleuyTfXi/6MT2nCq+IzCkN14GyepDLZskjoyCFTmSx
KNsduIF5ajvJV9T36nbqcRAybTxprZemarK1ThKGKva2w4ul9tdhgxElTuBSl5IfoUzQ5YXLQyO6
01XFXI7KKK08qcEWplPXsP/B001Pmp7ssqIgfoclUVjrb2Vf4lk4JmvwS+HKQOiXN+0x8Ct5wcsR
ZXKQ526NICNoj4BfqSeJSOlKMqlXPyKogpZqCZQtXPfl7BHdaFThEqIgOb2cCrXH39iu3QJERW0T
a+yG79riwtidg1UKx0+dc/THOFqGGGx5WSTDNcWiNFQIV3cy4FsN//MR08yy+448FNkylVTLYTLs
jQfrRiqabaMGXAQ4dKFucqX1AK143evUxfTPjj2HLjGCZDxW/7Z4dc/PFkWBHWOZuyzeaNKIEFii
3r/tpQ0jimlJ/vGdwXOwskf0+4VkxrCJKNOxJ8aeOtocGzwa5Zv84X7mjNvYvg4gkLZkPOUjxbS4
Z9g4MMgZ/+gClS6a+dYHGGz7tozXVqvDnEL1FEjfjYe3TDWc5jtIjczmlATTl0HnMqt5UZZMsiXL
O+dq+1mm0JFUfqJLpe8waxp78o2BhWOOHOkuAdFjHtc44JroxFBwuwnhBE1HFD7FcrI0mxkpAmt5
MajNi8f7woXyusCXGX/QlBSOzWeZpRPChJi6JVU5I0Qv49SW0jr1a+86QlyfSvtXkeCq58v+x9hJ
68ZmItgrnTsPADtTCw7Uyq0NJ/gtwWFd5APexMowvTolAQsCkIr0ZWGRCNdIC3eaQiTPieQrxAV7
qY2J6wXd46jYa4xwKR8JKMWSdJlsKzMkKf6MS6VdT+XQumOQFGvJfg6kLFsYUeqtqiQjPtNla8OU
8uMUcMK+ITIYKsqdP0QNaMpx18ofzPyDpTNa3aqtHuoYq9YKvy7i+SvTKd6UpgPPAiDJ1jA9brpn
KnI1YEdRsMTFM10wGlSWE/zVhYNh6qIZh3QRWcHW0CV50YHsMiP9GZBYqVMkCeYrYXxUym4W4b5i
QwyVlXaraL5B3/jiO92H55cVUKf8dzS9TmoMfC0JPinOTd1afcJC8amjXpKsC7TU/uCATJ1zG83Q
2i6xtmFsLUJmFAGbnvpN+AaEifkW9cY5H0jaJ85RV9ktVfqTJjP655kerTpch5uiPnpTi4FsNm6w
5zVxl82C7fgL52zi1Y9x1r4rLYbycjNe9IiRfzvNuN6cQCDW6CT6dJ7QGZDJlpphwIY+98SyyluA
YNFHx0VaVAWmwJIm7YqBQVagK+Wy2XDtZTexCPhjKXDQinWVGt4Vb8NmRWonWg6l9WQOqatlLQ8C
CQxtkrzicZ+4ikPCu66acFHX6Qv1oogcG+bQQxzil0T1pllhJDz7xFIZPaxqKXkG5n8FnWYv6pfO
hEBXhjG6+35nh+rvXIp/p6H6WZcaZoEVZH6ZORQR7k3Wt+PaTkkWhAq17HZCHVEw+q8KUdAhBfbX
j/mDHJXncg5UZeOciP3SagvrhZ4vHFAqW3f6Au5dtRokc5Y7F3ddEC3C3CRaMhfqlv6wyxVeCik1
QibwPlgvPDVNfxkpuyoN7ywKMRZFkp/TOP9ONWtXluZHHTLxGvRLYCepq8vJlkIV4kFeg19L76Gr
t/t9g5uZD6raLalAX7VaBJGn72LXlHCjV6VmXEhGNrieJn3akI0Cr6MQPdRWOqZSamOZm3GoHrF5
Iw2d6huiABtjIpIZZE/ZIK91XL3XdmBSP0zNSmhwm0n5qyPn0b5b+oE9M8TuOy2ANp48j1OTuPBn
wIVPn/lgvqj5eO3MpZqa5dr0h9MEmjM2Ic/V+E8qpnnKwVjbeQ1nMFfJqOn1LvY8yrTNTR9Krh3i
df82hsW74yePZtEeB5OaRrl/DppkW1ODEw/cE1FTr0GygabpjgHgQAraAKNVieHGBTNwqXK1it8n
VHkj2ZZ13hPEHWHGwYcGGoB3hW+8j83wjjd1urAS6am2Adk0ofpWp/FnD05PK4c39GVflO1SF6tt
pi7ctXr6OCIjXyZyfl+0wMtDOExdTEU11+NBx0Rsk5MGoOZPI3ZUTxsSkMDU6p3ftlc8jfAQtImP
9431Ves1aAresHhsY/We6SB/ASgvJL3H8lLOwDYlR7XJrjFonoUy9cZKd5zNYDq7t7QG0AdtaJcP
RgNvP6ZYfqQ8IsBHEzf2A6YY+RndMCV8Fth0lV9k4RHZISrcGJ9y2hxjuX9t+VJM/V5CijAgfSbP
TiUdePI9UFxWLNrW4tL7ZwVn+txQN03Ub4fcW9fbus/WNZeFhwQzf3KHw4LcXsj4vwcFbBXnkCjV
tsFPTa4xFhucY5zD+my1mHxKtu5Dfr297X0lCRbKMfVp2VC9mG1zVJ3m0trJEj+Ha9H470bKvBEJ
GdYNffJmoamHT5p3S1IzuDzoWH9O3BtkBMDGZwwbKqVnRDOsbE2mwLjd6Mwzdg6z5Tw9Yz1aMQ4I
ZWJV/FzaF7MhqDwl9rCAw3OXREO9KC2IgLJOwZGW+o+5mXwVzVAt0ibp3dJpcYxEdFgF8q6TnXtL
YxA5BpCzM787aDWj7KL13tuG393UqmsTmLdVdyeN6B3klNgFcWdKCdnQ0gMlSu0UyN0XGIQUOvmE
0DRih1WncZEtLiOWJxMPdCV1W9VyEPzb9qKL+tRNH+oURlQXS/Ja1WA21FV4jwF848G25wXHSPLq
/JaHtj0qgMiYjRlb22seJX0Eu+m073oDaXyUQupe2veqdtZ+B1K0DvEodmLHTQgRVCQ4Egrj3UyW
+PEwCCv1aFn6RARaWU6JWMfbdOrsHSaTL1YIvIc3eNsVv5WGsfHY8/PM4etE4VGXchzmehiKEbdL
Gd4rPH5c1ElUNeHfM4Xl0Q/zb0xGg4WutKSVtCevtjEqyX4pkOvsqUIloeAI5oU2/pzZqfXLg8lg
0W+yc+eQNMRfBNTVCQHRM2PtZ5ukxdLwZ68IdfgcDWYAsd0NZ9vhVWOObmy3s8Mgb3MTA6mohqNa
vsRqya+jX5rVJN8ZXTowGE/ihW4zBjMT6jb88Lsjnt0cjHwmZBkDvLehfzLyfqWoxsDACtOM0ILt
YLYXqR+KXSjFF81nQI4nbaYa2UYjMlWWU8+ANug2iLS12kxdAkJPZuD/gm8FOzWmZi9QSn4B3DTS
N0G/jzCPd56pDTgDN2Qrz2kBxgzEvb5IqLbdToZfuTVETKePltFknKrWoTa1/TKkPVbLxxBj1owg
NMBHau/iYoWU8RJ1ur6Ws/INyMK+zSaIz/mMaH4vdYyrB0dBrJ8HT4VuMRKiBsomSLAoZZ9xZx6C
maQEPbM3FC0ZWENa/TIyEfeYI6oQ4yNqQUB2/Yhnu6mudW18VGXzWEb8AgOucKxjKkFW8suwvM5N
GojD6SpQzE1oDu/TsKdy5imhInWBL0i5ShWuE1biZ5QYlI1MzNdNtErNOIfgjRcJMt9c27aEHvKq
1gdJWZsYHi0cQ3rQc33dAbidH1L5Ag4qUqiRAurNTJfD/SPmwSZpB9CBb12g/VJNaVx7agcsGQkp
REOmp0kC3o4RoeFw9+cS2gEGJtgmBuhXGOM3YQAjKda+NbPJFuZAuN+AmsRzkxCiAV5Qla+hLatQ
5Sw3xuV0ITncJZahfhBw+cJDuTh0MVlrlcT9iFVRrCr3APtSl1IZBJSa4spxbswHrEJixK6qkti3
441uwKX9P7rOa8lRZVvXT0QE3twKIa9Sua6q7huiXOOTxJun3x/03KvXnifOjUKgFCqVIBk5fqeN
48HRepc6IJU+VnMN7intW6pV2FG3ZyXhbCtrc9Pk8keaC+RI9gljzO1cUj8PrUeqL02KjZ3H+4HE
cVw75zsbCrs0vybN+5TFnG4hsklO0+7BEcNPpxk+cRI9zNPk27r2qxwTC7fkAYtexBfhWFv4kwzC
BwdRpfnUZ85D17jIMtLi2rsdAEqlAmR7P1OrJdG+MJ7D9rEzVay68RAlQYzEHdUJt2MsrrllXkzN
5tKNWvKcwDFq1blJVh19KYZtnKj3BI780HtSMb1O7KJ4eoxDq4cL6DwAqBDgkoZ4Ns9vrvfo2gok
EX3x4iva0W/blAKbAhP7umib6uV2wsWWmPNNX3fgDfFekeIq8h/Y5nmAneGBc9KvZWwEY6qxEus1
huqJCBTdNnz31EQYdtL0g7tANrjXwTkRTjBU6puS50Atnb4PRzz3xpAwvBwbtMrp/KhvP+MK6r1l
HKkvGpFTYAzOxqKqZPU13NTsSCVt4Tqck1KVeL5W9jYfQx5C7il+CDdXVIbmu276NTnxWwxOOU1d
4Ss93oCpp09HZ3otzSQPQn2fmwDSAh0qGtQosMmBKc3uLRPR0qFm5R+m/GqeXfvcEMBKao1OK3l1
yj5FRDrZ2Y9x5O5tkeq9kwMlR2+3wIQN8HBMSLTneHgof8mQjIwslndtFO8MgkR23jSeZaZ/5AqC
3TjF+X3xG6raTxhJPwDEy50CR2VTccUHnuKwNvS4lIahuRPTzsMFeJpot8PnqrZhFuHOViILrFAi
5KBaaYP2Lw/phSTJVxnmF9VRMDVPJclCoQX0lDSHGIONDaQlZ1OX+tdgYDuV/9BsR5C4pf1yNOXg
zCP9Ew82jyG/yhKrU/y6v/CbeaeiHnaVHt/NWA7j7JtlPmmwuBDMtzomwvV+5G7KpYjgULxDiYH6
3f8m3/Iu9IhYTpijNILOi9558bTxPNWYkeAzR5a8Ud/62nwX/FhYojwkmafvlSVyOZbTJbdUXN8T
0e2ShHWaSu0v5fDCNQoNBFL9Mh3aQR1Ne94HCt5FGN/GR2KFfmSarmxJwNq/ICQNN0MVwh768sbX
yjVe6W0/O0VHtQkx1ZphnBFdjXTinGcey1SmqNCg4OXahGRLr7eqodf8VG39V6XBpSrgTNCwfSz5
523EYDwoeUbL0DTeenBLLRr6Lek/i5+KF11iy3yOZvug5RToZkQoH7MTFQBOe6xhXR3v1qozIBrj
JEzD6t6Lowf5zcQbgvwMKCvHuH/ITVZqdo2eJh2IRTHVt7gmqGHSS/KghmcMSPMdHK771OkvwAoI
/ZT8zsyjdssi8DIszq2T8aS9R8J9d7rmpVE5MTPrheyLJ90WWzMip5AIYFzACZKdTk3N1YKsC4b4
oTHUt661PhSnp68M060xyK5LVZoxKfd/Z04MFBP9serusgofcCYAaHCLebP2M1wWr64SXWacCrHU
vmS6PdO4az5lNe4qR3nJiSTeOLEx+ENJ4a1asBlCzhaqmE6UHlJxU91YZn4qw/ZDmEgo4m7GlBL6
U909Obl5Ngq78XWlo6YS0O9VDKrHVFG25pLP23lagBScKPq0/IyL+IBxxalO4p2aWV+xW9OnqkEB
SVIlSjHZ65O8y2wCResqP8qeyNROlQGs8PdMa6CL6iR0W0mQZgDPaQv/LRQYB1sBf8K5i29OIiAJ
DxehaPg72Vq8QfQYDsZj2CKhCMPfs1CedaKERruMn5XsF56Jwpp1X4lU2FiDfjfhPbY1Wu3T6dqj
7iVP5QCyjgLwqw2Xf3ac/5q0/jUT6KpJW8D9quQ7J8PdlA3XMoWeF0bvlBDvBKvGG6fsd5acfnVy
0eWp3MiVwoMROJd4j+uw7ajNl07luAfFi7fGRGtWTXQC4HW6CfEvzyKRImvEpciJUyqtx8IdTBB0
5eccDRe1wkLaE1edKdx03H1blq5fDJjciTZIhuQtyWvT/11Z8tMy8o9QSriWevlQ4NbYOgWTi12T
tmS12OOdZzEEIfnxsJzQamvyjM7oSVd6yOkof1FZHKYBW8KYbNA0VWnqdaLnbIRzPpvGVgVTxYMr
QgsiBl/123lMSUpMst0cOWcUlO+2Wf3K5/nW4/MFrGZfuUJe7Qy3NqXbeqKEg+lGe71OfWfoIBwr
pEWl8x3ipROutfO+sozAwt6A+49GHmXuuzpXVz+r/YFMB1z0oYGPbofJOl9KGt7j6NC8ceinbAwq
Os5icTXyl87MtgSo3tdx+xb3QODLKThPRExBLFF3kc2Jgn7ibs7DPR3xt9Bp7+jc3kKM8lkloEPL
Ky0gheicm8VTG+s/i9E2WejFlLXoqVwPlyez5cYokqeVKhCpNGVoHssDq7EnQrXfZJt+svp9RgXa
HrHNJ1N5DrfoXt4seall+JPyAD5GTIkS0qi/KAA5tUbYSjdZWeAW+gGWEW29dDIoGaqIfEjlUjpS
uWOt+ToW9HbnztmRly22pWUPrOlHb1fMWNHMZp4dRH0VpQJAwAECN1M+WfduJrQQZhK6h3FW0E0W
WFYSkhWNbnTqk4FFI84JYPuKL1OL2OLJ2k9NoZ2UHASrQokAEuGwUHNjFXmGtp8mrzoij0s29UQG
06gZxaMyNZjGO1mzXzf/7MOGPuW6bPJw6yDhwIhf6tyrWsLGnaIky2BJfxrfXDPBjJsAC9sZJ7/y
pmPpIElH5PTLpo+smfBPHaNTDnyf3axRqHZmSKcPE3uWNi9zXjf7ngq9HriH9TUNyKR9Il/4vWvz
RdnF3WdWhqOp9d7eCX87ZHb6U669wyPjXtNAd0tVMyLnOP+pdBiqlgalvT1o36FwuWiosIsw/DBS
s/NpEblbbANMz8DEWRV8J5tpya1OybCUbLFyjh04fKHzGXv6Z99A356YhMMuPOLEjEE6HavW01+9
DNNvaycn5VotH5csCIxhQ58acL733Bf887A9FCRLzMLvp/Qyq/ZjIW8yNftNmg9PIgJ9zl33WEuT
lqZzy3TU5I77VY8WJv5RdT9Z+UO6QAeeUtA2HOuzqUaD39QGV4RHCjyqshP5GGJbRdUIht9uKa4H
LmvjKHqTQB2L1dvBiGITswmYHaqNI4HmSDxRM8PBoTGqg9SStzrt38ZiCVoc034fGsXvIZmba4vT
RkR7W7VYKRuRxw12MsAHDCPwYvUtmZyrF/3WGwNMtiYPzWXBKRNXMD2mT8XwEhoJ7kIua7Q4MqIN
EuvN2OLlMJaj73opa2fHGjZgqvs0UbXXzGO2xjuW1S0tlrEgH0pLzmZH98XuzTvW2M+2Wrw2hZsH
Sm0mEC2iNzxGkLC7+h41k+pD9GAaXEiHDrFDdA5pUnX+0vYMeh2xus5vrC9o66wQDGll2Z4gU96l
nw2wsJ3q2u8zSv5ioFUZ9oArWKggcQdxH9qRNZxC7pIrctfPbFtD0dQ/azmGgKqB5UtfSmhVNKws
+ZWlFd4vYjjkE31mLbe8o24e26LtNlMEMNXMNJ8cJ3vvaPJxtymVjYD00ORlfIzSfimg9Z8WEpcN
3coIu5OxvleLAmBFtz7KBXoKf1V0WHwtU6hd20tDzxKabH2KkAZ2FCMPoc1ZKUqanZ2K7qS/69HX
+XBUZOAJC5f0CdjDXhJruoqOXzJ3A3gZJwzOCNm+jnGpoLzbjHXWPVRkpm8b4o0WQ/4zfflrZFV+
3tG3GXHU0AbamtRS8pj2FY4f3BHiygz9qkvUazuou4KacjM5KKeTmcRyU7150jT2ptpVOxwij3OV
Ohs7E0GsE9gyR9wcoshszgP99syF4J5m44stIJmq7Q9QM35/MUP9oSMbJk16ykva6qxb8alNbaJX
+h1eDLhIVCK5tA74aVXTtJfGqCCKxQ8y94pgbg1uxkPzhkVPIKyl/iyRxs390cqYSfOkfBH2bBwc
vYTNbJbTyWwWTKiGTkP8Bhw+J6upa3PyxNFuBGbMaaEMJgLshkYgFxrLLNt6KfK68B1NhD6WKwIu
J6pXmfpEtgkMoJZL8paPfEQ2cQkbeW35pmkueQrVxTLT19bmfxtqrX1IkwwCE5c9Mp+X2uYbVxYf
iZ6ITkxkM60Bydhu/2p5FsTirLhg9Tmeo/JBpYXCGSU2Ib9KEGcNdt9NzXKPz9bktCNopAd1pspy
wHoC25Wln0b9wWThTrxwQcRqZ4o9YLGBR8zO669lTHgLWtl31Tbbx0IPgz6dXo0B1WXv9D+aEK0n
NKB6LwiiYYpub2MyM0j5bZISRFsn+pCG3W0dtztFYKg0Dj0dY5Room1uyy/8m/kXTel9r3YK4dMu
CpjeJXZDIEyoJHxanQ6dTthIR8Km4Ey2QuzWuJBQ/curObVMN6PQjxiVlDNlhcU5Z0rta4ysd1X/
3Y/zF9YzhFtgFG5V93NjqzjjhPShw3fMt3i3qds7NUdBAWSIe02DyIS+hzL0dwMYs02KTxr3QRMr
P73adINOqwlcS7LyCvLnBPnsko5ngukAe/mqRqXDOgdxLxUr69o9xj6mjydGtuW2fUyNcDrZoQq2
wdLHFFBynKgcdwpe8PCQn1olV3e1e4/HBYWhOr30o3aYG5Wu8Fj/aHsQEXtofT0SjT8OnkahmM/8
9dE1btqfuQ1EZvzW++TeZbXPIpi7Yt+PUI1YDnQjAHTsKdTshxrd+C0ij0QpCbMm3Gk7NMpXXfY/
jYhcrzy8Zh3cSrP7Glwa+jKlBQ+78rmlKUDem4fvr7Bpfhg/+pDlYYp7Q4BA511Z1GuxM51Hh+iC
Ik0fFFPinm9NnHKzLDclVJSt1rPmcxZP/EaKb9UYPtpepWKxh4PG3LNfTLeHMv+Au0F6Je6n4L2s
jHWnfuQbpZxVcUr7xcr3MRa4kA23mZIeCpVA5zo07qvGS09lw7ltVNuIf/Jmkh70QEBwrfKsIG6H
4U66gQF7duuOJmkb3fs0lTfusClVsLExJfK5uhTwQORuShfBbsu6g9A2CPKz/EoRWbFUSJ901Qv9
uKL1GpdWwjMaJ3lUdjdho8xVPum1D7+U6AD6qmLtZN71DTDbPIpPx1m8WUyWRnUDsa7nV9HUeR95
c3NLlgeL7lsBk/a07rLziigjOg8ys/m2zRJBE46HAvojnFyduZRgdVfxcPGv+2krK+bhUGrPaZek
nAfqa4O9xFbTdcePjINr29bWnL3XKIlNVG70tMumGII6ZCFTDOgg0k09ltWxGpvn3pHzXk+NJOjr
/G6EMgZ2DDpn1Hm15+Ih2NjtMnyER7BakDhKOOZYVPrYVNAdDoy66e566T7mgn+omPNNIbX6rvVa
SYb3zuWm70o8WVrgDVzHbnU40eSnzdjG48fQabiIO8Dyaae9GDbMQtn8khVOLii6KIWKwKudWwEi
tpWz2fgUrUGIdLAHYsUzZwnaGL7TetqGdt8SX3jK6m7cYfwNczG88+boGtmsVViW7TJdxv6gZPRj
tOGkkT9AkTN+M+ViHuW495pRP1RdRhvGjl7yCfzT5L4U4SBdK9PvkfzgNDS0u8Qy+m0rimin5CQj
VJr727HgaBbty9j24cbEBtl3JtV3mon52Zi/zNE91AYx2elvx+YEnYv8sxrR1qpOS+2nEGIkpug8
GPJHnUGmaDm59OYZHcfZq2H4RGEchEmNi0enbxzP/FwUJxTiuJM0nm74oe5cdJjXOfhL0Ef20YPy
c0Ko+ENbYsYjqYC2l/wDHPOryRFboiMqab7uxtDF1CbNyUsGp9YdMorwAjnZ5XTrDdADywx/xvcw
UJhV/HCYg06Hut/X16nL8j20jOPUhzfiQpC+0IvItBGqjsMxo2l6LYT1Xc/j1TS7G1UqtsXxOQsZ
wdmpQAhqdpnZcXYv1Rk4ys1OY5NytinonBiHymqP2kgOejE+KdOsXTu4QDo84F2ZHIqaErf1jG89
M7qNsJtXpWxn+lwZNwP+bzrKzArSU+3G5xYsjZ7bu2627UUjLDaN3WmntK23bebS98yYsyV5yHFm
8CPm+rLeY6t0hDPJrTxTdfT98lduEycWjgaJ08p3ZHXvmZl9tHU8c/br+6HidzETwgvJW9/Zc/Mr
MmhCpukip09B0AwynvTSjXwTizI6DCC2Fv/mvu53EJ+YYU9pm/7g9390PmpZe9uIfgFtWpr+jadu
lIFllRV9j8342OjOt8zbV3dqnkAhQl9PFXzyHYKzPBylqpDlgKkt7B1wVIXUYNuEkk3kgbvpirli
ya+COjuhccYo7UMLB9evBDyxBc0SLfJ8Vmr5ltidYz/amD+cJmPaO1xBIir3BRN3aCtvRpf8xtxM
0Hmuxn2pQmtD/h7X38JpXsmZohstyltl7rSQOydzOu7K3qEwe9yPxYeeuXDTx6BzEyh1qinJZUB3
Kpf4GWWCYBdqX47+DaDpBvHsXUcoaVuhYY0A9TqpVDi9XnwarVnbpEl8laVCaqVRXGzUapmoin07
WWoAbc6iuhj8Tth7bRgj3MZkRQRL9ahzYBzWuPwz81SzKI1QdJLuGCO89qqWGX4/yfQ7LqvFdKo9
GkLhe5PKadp0cShvWYQtGWjT8KLNsXems+GPDdnjrpVoweiI51jW90ZHEAQ21fwZyXYo4Lq6dMvR
e1tXO2MpVAGX+8mkElxlZBc89R6gf2P6N0oQqxEQYyTcCebUvmoVGQzy1s6qdhZFvxuEEm2rjKJM
NodSaNSt9IQTkfDrjSJw4/maFExAYVyJQJXtKXIJbo9UYhdgHGme0gReriBX7t/ysQ7qvqEEaKN7
RaPoH0T5FQHoVSlhlF6kJFtl0t/ttrqZansovHwKWo16N28zm36QgVgox5ElHO7byPiQ5jkymDXJ
CXSAw357cBxK00Lm3nvfZKS80/wyK/cFBGU/EgOHpuVssCiNI8qIMdJvCFZu8aDekqGD7aEdZZQX
O432gF3Y96PuLVQeylFZEaQ4wXWVtf7ajMkzDEvKUXyorLZHqCHsOzEbT6GRPprMKTvX6fZZPe89
qZ1C7uSIRf2uBCAjmjJIU7qRJHamSb3Rq9HYQqNky40odiS8mKaga46WOynj/dRrO6dtqUpoNnpk
Fmykkl/Msf4K0/4ra8Aq0nmjVY951XVcNEj+wvJNj+2vZLS+u77Er1/fGmou95jfg5dNGCtUrNrt
+IOWLIC9FDXNM+VmlPNzbDkvqTMeVN04VjGlqtLqF+x3kHuYcHQ6bohW43aby2/NVIJKldwwsIbo
PXNnVdxh1eGjFtgGZh+mYZLDlh1p6j7YDp24vC1f59Db1tNs7uNW++GRw1pV3s+4WxjxSXxRBogU
EO1IgSjGi1WQe1rqNLgL94eKi1sXljcMj3qYV/1T1dOLaSPEsKVjXxGOEWgXyscCIcPGm6eL6Lxt
MlukKDEExORi4JMCzOruLLd+NKzivW7IKlNUB699CGlq/+yZtJcND1mB5T4NrUbBZm2ZckGg8UiA
hmv+yAjoRG6CvZhl1O9C7bYKLNWK1NAx0W+25pAZim9gSs+9k+FhueWBC7zOIrM2ZizQpiP1CSvr
oTKaO6seXR+skWU3oXUbpTLu885uAgGnZ3BhPo7tWe9AgyPglFr5xMmBqEd6q5uhxkESXqru8NMO
4OV5rrEudY604JkbE01yX5v3nda9FCotMFyRFkX6XkHY3Xg2RQmF4oBaZYEB8ZNKsJ1Qo4nmANVv
2PyqXG3X1ealcxz8UCTJkBlzNoYWTklDs2uvgzTbq1Ym3ZUGxAysNygH6CPDplHkeCwaUz6mppI9
sqxenq87ygb9Iz5F3DbtEC/IMI40v7bUZv/PywxUxj4g1rC6rbugA4BDWObPvwdJhyhlHnfHwJob
+UgfpnqELvYkVcw71l0G8a53lace/gxYRuUEmO74a+Pt3wPRSEelP+jKcR0H2Xp8GCvi65ejrg9o
Sw4xgkpga/6ydV9jN60Pw87CxuV/9+WJ62uY+tzWEXh3TbBdUhraVjbczLH/54G13YNriuH0r/0m
tQFWOgOA1v+O1yobFwvzAk6q3/3dnROtdhfBMFoPuu7Py4noqdi6Zy2yk3oV3qdkej5XIcSpUg7t
ad20vTJbMuDmIBnT7tmro/ysV/QSRTR03Dla94EMBD9HftP6whmvg8rku751qr3GjyDrHdfNNPfS
PcIGc/vnwFE4XMgqpGm2fGyd4zqXaX+Grh/levIV1MW8rp80JEQ2zqEb0ZBg+NBVxYHltOKvmwnK
0+vg6T+KSuHvUNWbUWnN03ocjXfSyqiry3ogS0Dqq4QX7tZX29TyJzi9qGry8mF9sPKq3mU1lxZW
WXHsd3aJ18VQNP76Mozm8oEPTA41GczM4suYIpljWFeAWn+PkzXTyHpA7GlS6Lu2NZIbLfZ4Vw5j
fg8EvzAHpHzAos7ZllHSP2ZYam4bXBWeprqy/RD1zTO1V+1Hg52/tHTfuO6s4TWe8bNzcst5E6Ml
NrnSlb/MWn4TKotcshavbp8Wn6MUyAZT40vMENlzt/zdjlQUBZgKCEfp96pk4pjV+3CkotnUF7pV
UHILXGhMO4V+QDQx5U7P6Lncx2Ah3wARZ6Odq6+8dh4cGP4fyZD+dEVcv6usCajeGu+nDna7ydJ8
2iUyIhrF06oHwuTx1cwdpqAlcHndF2USSeWsUPz0VfWwvqBFmsMkEcpg3VxfqBOaQ2mUK5Q7HOrP
OBmNgQ3FbLtutssBSkd3g350cdT7z2eQ9VxCnwZHs4aqjP25dtSdYmi4EC9j1uN7YIL7sbL6P3/q
+oJowm4vGjCtdch6/FFR4fn3MXh/WcFnQ5F+mPuMuEgg0BtpQcWhq6yUSFAZX7nMlKBVxvQJE4PE
rzWr/VXkyp1uySECI36Y3TD+XRXWOwRv73WwdZcI5BbZ7ODkdFW86qyI0jg7+uDuWLz2XP+FDi5u
9G9D2L9ZJVYusRWgHuAHmrP5QTjS/jnaeulH0TA/elpS7jy7wG6naPoT7H53T2pzeCPWtNkaVaa+
wChMMUyK7ys1exSzrt8ZssBowbAHoAmwwC6LqztOHICiqMzuMpZOewOvhWuWmfm+q3BJyQUAV5EN
0zWzjHZvCFgFwgT870ytuGrdpO9xtomumqfbey4U55JlCAFKJlyuspOAdLKXSPsPhpXGD1QjlHSa
Y39G+QlfCfurZR2+adpoelyHJtas0JX536Fj3/xrqIHM+VEl43vftxazb5c9wZ5KL2Sf7YcQb1Pc
lmlnrPtoeO77Sg5xMBAXupW1CuoXDg+F3pCsnIZzoCfz8LA+EC/r+AZ2Ert1U1vGaT1K3MiQ1l4y
tRHcndLLxtUnOupJNf55X5zSVHb1sD4Bgn/NpPlhVEWnH67/fSs9bG/QKbEadA8lKSpwLAfEwOgS
HgxchbeQdsZg3TeUbvhAdQ9HH8dNMCHGrfucwdgOE/ZM69YQh8UdFmWHdWs9EPo075CSngedmWOs
D5ZphQQ3cw393QefswbKtfVj959x4B9bHWu727pLeq7A0q0+lDUR6mOet1tVH2BX0EBpd0pq8tsR
BxkHqBHRYypzRi9Lb24OtwWIAMtOepOZ/2e7qWoM+Ojj/hm5bmKcT6tpefh7iPWF0oramw2kjue0
iw3M0Ny0cFIPa+NeKDl/BCfm/2dnZNnqQdFo8a9vXAeuD+sL6FCBg5c3z7OEPp559jFaFqBVXBt3
Pf2fW1RU0FpwDfxF17AB5LHKe11iVGHN6HHKDsDRcMS30EvvIYkQ3ngV/fR1f+F4T9h9qE/eUu5W
FbIYJe4YL8pzKXGFsibSpsNJVMG6v4tZEQ2dfAXFcTAnGolXTYEuC4vIWS0elHPjcDZt1qftRHKp
GHuszC3lvO6q04xX1+0/T9e9f1/vPYRreaH8/tf+dfNf+yzd1Y5FlQWDSw+V3KvpHOvTPw+q2jwk
Hd91NuGLF7FjvWkp4gNVZvIXoN2XZUr7XXHES6tp7dG0DXPvamkceIWB6wce8C9mqQGfofAQust8
Gmn4MtV58kriJaHGTJiwMpSgMaazi8tWOKXGFlY4858Y76aqKr4nialn1+hvkdWoMEhLlxX7oJyG
14Ou9diKqkD3G3UwokNYCJbWLdIuVy/epaf9JJ9cecQwuzwLHZvBxJkhJIzdripk/tqrgGiTkms7
BQnXLzv0OUARdK99HcmTVtX5TkUgdiy7qHhxp+lIM1K8a4NRonoKw3MR9+ljaEa/14+bdZdfsBrL
m1MW/V0YgTKMyxuWvwMGJZhWCjdQ2JG5x07yI8WS9Lo+GGLsrpXZQa+1XCwOFFbpFQTJq6En5rhZ
x6DlXJ5C00YDZ57/2fzPIdbhhZSvRZGXh7+Hzg1owabSt0FXIQ0Yx/mIb4t3t26JDAGa02N7v26m
NSwW6KnHwW3uHADB9tjQAYEdpiZ+WSn169SDq6bCrH46M7h1MubNe5kXr9A8hk8imq8d9eh309tI
skREgn05b0oXmcBGYSG/tKO9CH1LMcKQcSNzkdsX6MRbdMqLuVzpVDjM6ZrcJERL79fNvy9kuVKQ
gwzPsqfdfUtelJ4YcQND6otrx5W3ayQU32G0m2NsdKd1a31Yh1jLuHWzWtRF5hDRL2udh2RUlaNw
0XUVqNRZpfeYKOiIr7bJ8vI6plZC1c9zeqK1ZTGG2+onS3rl9Octupb7tR5Ztz+D+Z3uNJIlrNpy
HhAMcZD/fMaf9w9hUXNm8RkNlILzKNth57fwsB+jrBCP4bLkSNQars5/9rlN124zWmBQd7CEQ7mi
39eq614qPa0vaFleWRNbzyqyKvzG7HvZOFjKpvDJHU7Ey/qihav9Fh6IPKgSnmDbG3IvHPiueWtE
P5KwdALZY46gpyM6KuSdhOf0SN3Gwn6ec1g2Xhkp3zvwtfBb9JSkRt1azwXHCiDIZpfRMuKtTHME
RDAFnuhmBiPHujcsw3qa65DGqaOzwkRkx9ocU3fDbNPN+qpjgHROrRNegOcxGE2S/E42dn3nwFgD
Qq+Tj8opTrVIrZfakA6aigg7kLlIXqVCA2EZ4Pzfd4KlNjTV3fgDvsifd9rMWL6cGv0ebImOu1Pl
z0OOQgkDz+QhDUN8o7S2BCLJnf0w2fo55R4BHaboQLTT8sL81u6nQnXuTP4/gZNlxkOZE3+XqIrz
PC6WRfjxbqrKdPdNF87TplgyGDpn0q5AnTmNS1y3ll0CBv9VLg9/xrW1WZJtofzzjvWVdppISB7M
kAhCxO1g3AGMxO7RNrr4Sdp4ViQYvQXr5vrAANOxu0cq+0UFhPHQ3wHrPgZoJu1AOiDDMfQ6k2Ta
PjrbIq+vQzwUQVbk7YuepJ/rT60ZvxNriL9SzlWa6RNBF8t7XKyKzubyntyhp1CnZvMyGwt8MITf
pvjzHuHl2kZ3i3/eU9nwUrJcnJFUeWetnbwzkCf41qADSFSpiHYZ94aaNGxeEutL/35KEWxslS7Z
5WNVdIQUmOj4SNXdNHx7XJ7JUZ8iTBg2luryKJYdfx/aPCEAGNbr84yQNuhGEtebZDQupdCzILFS
5RWR/G3gLPyykv7ebAbjFd2CABZv/p+hYdHd1tLVjMd76SX/DP3XUc1ZJWO9rDLaiO96LYwfaljL
56j/r42kf9d6W//ziub91yv/fo/05LBv6hASylz1JIs36sg9FsU/gKhqBuvTTMMQIFkepJfiMOne
VHy7znW2rNfWpwIPWoVM1f+7d93GGb4+zQYta29STsKKzkhGzH0OVHwClVdO636E7zRP151aMbr4
Ii+jAf08sVlHdbbWWYd1QLPuXZ+uD5VrgZU5XbqROGf8M359ZdKiX51Xx+eJef4+4tI45CONOa2o
xH0oNHG/PqMKfWkBU09/949hpB1cA+B+fev/HQvb9J+xLd69GzwOOmyH3ei6PlgYfXIeFWbgVAXe
JW2H9nt9+ndMMwF3/HvM+rKtWpi19ATLJNAMo2cF8/ezEK1Kf3p5qiswvtZn60MTce+CnhRv/u7r
dXeqrn+3M3vOdmmBj9n6ZiSOODX96zi0KwFpmsZmunLByP7rGBROji+mUYVfI9FqYdfXe8k9Rgbi
PlJjcV/lk4NGPDS23qQX//3Coe0x8Pu7VxqGswVpNbbrG9cHrJXFfXOol5HrjmaAH2ZTcuzRaRQk
zbzOwI1XwhCqzbqJlKncNwZOS+umbiIZVf6HsPNqjpvJtuxfudHPgxh4c2PuPLC8ZbHo9YIQJQre
28Svn4WkWtSnr6f7QQikQZEsVQGZ55y9NlrNo2xGdrTkAak/lJ6uX5LMfJDdQwS7tTXxkItFLp4b
jVQvWwhnJ0cVS73FSXO6wyjbvG/y6eOlvdTsDkPclfCUuIiMh1jBFWI/Ov9aWgpNsLAU4zzgq/Ss
+ziT/P23NefflmVYuCaTND5//rbyJRN+26wB0Fyh0t9IEnrG42LdFgF10TMs/YOOPvPUP5tVE6JE
8yihkaNyYBpT7uyynar5a6ql+Va2RFYduFUi8Um1lRez1kUWGEUX2G7jsiGevRobR1DKFGYLH1DB
uWAphHWSb5F+qMFnydkfFzpGSO105c6+HtHFUproQr1ZwNZiuEvwvzgCkD90yug+qzo/XngjqiPP
u1R98tjM3bmHzqZOSKe3XeI+j60RLwjER0c52toxnhgieQo0qqdbE4udcVDc5xrR2Dqv43Etr9L1
gXBkF8dnT0m9pyk+yh/pKr16hPRKBnD+UX4ck8itc2UjmyIRrxO+szCsmvKhCfyV/JFeS25Mm3C+
7vpUfzJRjSWRe2pTg4yHqiIuxsjqhFO2cxoqi9xLrNk+daHmvRCpCW7o1/CoUMPweck0TYKbKIh9
i0erYaE6Cfv7IOz6e4yWCB2mFIf6AU2QNxjIDOLr5wyt8x+H2EhPcj6uJ83G6BFaymY9v+CcxZ1f
S14z1Jm1gCnibTzD2rSdqG/HHL09CwBK7WuFb6sKJLMz7OB7eNeFffEdD6eMOsFg9howUdtOrYvQ
f4gfLbt58wwl/574OuUvdvVi6Fa1aiETHolG2qdy0io8kDznS6xUSzm1csnz6YPqXqcUbzihRjxJ
rHq4TqXX38ifZyNSTHu7+uqXlCoq1chiTEmsQ4OoclVEtvtM4cBJTm1j/bV3VTSIuq3xSxHRkX9D
4Q/VwmEf9c+/IWEP9fE3FBlrKvk31KiGHqO8eqN8t1/7VWKuUzWZthQHZEsdsMejbPZ1ki/1UNUf
zbb5OTp5gfFbU030akvSKFujdiZPYijxk4pP+lIVan2mGH7YVVrSbMEmwxFVonTpwM17EaJ/pgTa
/OE2hyZVpve24jYBhDxGUM7Vk+fX54Z4ZtEBXBiM/OuQVeEGXlYG/i4dyiOROSyj5rM/mh2QZ2yG
zXbBPoDZVTUI1BHYQPttZp9TzVj5oxIdSRu5i5S460r2V65OLRBC5/xoWMWqaAcsI4KOKwwvwvjF
G92PFxh2hmPiqqXN9nqOox5Nk1rQuVXFAVU8RS0+Bvs61FZ13UMkmAfkFDnq9XpxIIEART8mQQUJ
bJ3WgXUyiW+e7Pkgm2E62IcJc0nZkv1yhpaRPyLp40CmzmOk7/O1Q4HHUWhl6xDXm4UEsKN0fSwB
/d9HAQWTjUadhQShO1PzaHtuck86PfzoL1Nn0Wl68wXaBmrz/ju0cZ5hlL/cBaXpbwPQQRs3TPP7
ZCDJ0Spq/90Y1AUA6O6rCrVpCcZRO4NOxQGtS6P1WCnNU61qj0GdDCB1MMoSufdsxXioxJqTHLuy
GvAAMQTUfhFc2GMgxs6DO2Tlw9HQW/vOmg+mTt2iVdyJOLJnolh3ogTzgP6PWsvaTOqdPrGs+Jzf
NU20Vlu2bLJPXtaHVOGLqMs2sikH1Kh+B1tv7T+nOVRSOU2R3SLetO/Sym9u3V5ZfE6ALMPSLBbf
Pl+mMZxq006I+uRFcqDronGZpKGP5IIXkn1am4+YXUfZTjb7wrfXeVRSDaHijeMF1rPLlu4weBQB
yGYjRLiCVKNuZdNJiseWdNcFMZV/j0J93bSd9VyKAAGbd9XG2DyRugDBH6g/KMNSN3FdsqWRffIQ
RXlzRHOFbJm56lQYa3+qy13b56/UAiM993x9qalufB1Ebl1M/a0jtoBwBruKHRgzJK/zYFEXyVU1
I3Wpkh1ayb6PAb98NYSuHWQLlKJ18fI3OV32RJam7li0/v46cVqoVEW0yqp2+h4hadu8BmioPl6D
zQXl2tX0ivjFXdQememY1L8234AieK/3ny3f/2jJe9UI5eJzrP9L69d18ib3a6a8jpzTcK8P5Krn
G+CvmR8/bx6bgTv/4jpvDKh+DIZdMIjkhLIxOVmJf+0y0W/BsSSnz3559tFXjSTMBiobmP7Zndfc
6W9ku5n6b2lAYT7+DCc/s4qTPJOHphIwVfS0w0DsnwO+pkbjb23TibaFGmT7eMCH8uNlPl+hbxSx
0uKZ3Te/vjzI12JR0N/847/+9//9P9/G/w7ei0uRiqDI/wu14qWAp9X8zz9s7R//VX50777/zz8c
qhs92zNd3VBVRKSWZjP+7es1ygNma/8rV9vQj8fS+6bGumV/Gf0RvcK89eqXddWqjxZ13Y8CARrn
crNGXMwbb3U7QSlO6cWrPy+Zw3kZnc0LamRmDx6hv30i19q53vc8YCivlVPkwc0qd5HX1PtWN0o0
eCxUMAlI10GcmOd6soyPQzZpZ5Nb657cMO81tCTzTFV+uVG0oLv5nCcHyLlhoFlEIJPLiKColW+r
3B1OVp6NJ3lm/DqbZ0BOyVnGUXcasjU5+bq2a6OuuCsjSml9U/zW8nJ1Z4WeWP/7d97y/nznHdOw
bdP1LMN1dMN1//rOR5agji+InO81Nq4nW8+K89Cp6Rl3i/kc9XZDfmPuqVaWwJmMso0RdMh8+Nkd
1x7YwKrxTwrJzWVmqhbAm7G58yKnBqFA3+jbFuWkah+i6vtnu+zqb1Vad7jPhE8V5fq3EdnwJ1V/
SpO2ezQQTV0Tarllr9u18UnzkRjKZqqRVBkNBXj+fI2F9mAVpE2NeL+znqi1SBeTk6cHOZoXyW+v
P5a/vb5iqLuhqxFa+hqup77fAuto+hPR53//RnvG395oW1P5nDumqyH5Ms2/vtGdm7ssWIP8nYjI
AC+G90++w0Hm8aZaoCwQ9kHLk+/x5/BQgEVt8nz/MS9sOpTCcET3oTnVR8I66GETPnCZLTpMM+fO
3p3rh+Wp75vzqaP/nFVa9ntfse6qgtLbwawyVr3bTl/b9kY0xMMnDGLWaqZ3uy4z3QfL1y5yPGOX
Q8RcL1Fy+va5Bm+8aHp3+uo3ycNIjPmBe8AfL5hSfnBVPYNCw8WYwi2drPHSO0547IbyJFtAAsXl
Z39/wecZAl9f5v5Nb0B+pMzFWPrm5xQubc3841JdMevlxPpkW8RUeYSgQ0DYR+NV9asHMWoaBm89
sSS3nf+WQHlxnJXoLPVVhf6/pVjI/mjaIjrnaFjvDReToKiwMgxTufpfvep8eW3AQvj3Hw3dVv/y
2TAdw7Ftvma2bumqbrrGH7c/csqw1cgVP+F5mk1Ppuaa6yaMKQsJ0mXXd/5BsQ3/EPbVXYhAZiNb
sr/NOgf65Twq2zHpasqmS2M7DCaLCShkNzl1MEhRKI8j4jw1O6O3xmtV2eUF+cwC7I24yi4SvP26
V+DPyqYcMHXv3q47/Si7HGfojw3eXrIlD6OvlWjsY3VNvtdbxbofrFk/OpuCICuSgNJ4LtwZmqYS
WbC4ez6PSKMVNxOPUY8XaxU7bF17ZOUbE8cTamIdl1wQ+8QyTNknym1k1BYb06wPQQcsw8qCbBPP
SWTi5T8PVGZSUpsiAfgcQLpNGnO+wpmvkJPz0n7TDN9mDVUSlOqDrjqosx1D++usliOyjfuQ68JP
cCjlwDlXTlRG9Qxb7SKtYRKRhyd59nmQfbByJjbDR9ld+JSVf05tMb46IAhHJEDhBlwJV3mCSPrF
JDR/K1tde4tbivuIvia7U53wFrMBBWOscDyorKwou+qUJ0100QY5yqoZNLu/VqzhrxP1w3cN/yH4
/lj32Bxb91WI6ydyl+og+7LS2xRtJjY+xtoHxVc6NB+iP3ip7pY3n2159jnHnWfLZpDY59BLVjrI
YvzEFSJZIXXP+9AvHz+fv/LMDDuKNAs8ST6ewoHX/DbPKoibIxicNmB8zFuNZyF0nVZfGXNTHtSW
zE1ulncFSYu9qK3IuWl7PC5q6ub/mBZXMM1UgDP9VZ1885A0dXgrD7CjkrMrLrIxIZHzl64ZPhWd
Pu3yacjMGzniRG641EgyYwrNpR4fpoPLMwe1RHwltEPGjJIB2SqxajsGSfQoW/KQpV61RlpWzeqK
+CoPZkk5X1ci/0768JTX4nvj98YjoDdXtuRTPlam31rhP1sNuO1HPK5/G+t9DCtZCGXLoLSnPaIX
dS/P2mGcPs5kXzINsAeGlN1yl1Z7x3JBDhaar65sp0Mz9nGOsi3ZZHBfkM/3+s6tyKHCcAAoBgtq
UynCP3dDNuF24QVX9PfR0szD9jG3WBD6Qx2/jn30HrtK/M3KNT7OI8orBDrQWCMBmg/Jp5MEGZU2
KaTQSnHf7LD5AYHKfcm9AixlqWWPBff/pY/kZvXvb6iUC/31huoaBtgcfb6pcjNleL7h/raeTGw/
zIeqcR6hL6s3csU4lB1pXtQLe7mYHBUAF4SZ0r1cZ8rRLGp+jqoaJCs5+nmtHAXltEOuX979q+s/
Lwj1NiC6UOvikFcwIvMW8WfmmMEp1qhBl2d2h+0SONYea/Vq1Eiyxx4FeXrULJSoGx5L0nILyNzD
oxmDL+vEUlH0W9OMyufJjaY9HqMqmkGaPmjslRtQeS+bduCw7K/a6jS1WvFsWcWCGlfqhSzSfkEb
2lvDbTCr7nX7ES3z1RB19k20GPG5bdTcQ420tk2AWC1oY+cRdcU1Uux2G1ihuUXyvFebIn+1FACO
rN+1k2nAr0U0ba28wu6fCMM+OY1uf/81NZsdIuVUZIbax1QX6EgxlMrSanXnZJJxnpZABdHPF92B
ev35zg/+96TrcXYy2sF907PpavOlfEN0++6Eo/1KsVR342X+9OyzPlmUtt0/AhhAX+fp3X0ao5is
unq8UxVkmhA0zds8J5g1OHV4JtejbsbObI/2YDpbXRm9veeSjTSUAu+RYVAxS8QxR9jwab2oiDbd
WDpndPYK8QYxXaCUBauiwHUqj4uUikq3fWgITS8oZhieuHEZCChG7SVyAGY15aBQujK98JfU31gA
nEjSO+/WgMtLV4T7gGXathr4c3qSd7eiENVdXlZvKOo0HF5MFem6Vu3JsM/h8oFgFf3Z2DowarNh
PVIG8BoG1hYpavgwdLe4wCVsyUW8Jbwz3WGlghit6ZNvZoU8FXD5u6goQuzsriS5nAZrnfD7AVk9
uZfAylbYvwT4BttPgzd170oSr7sOhbBdxPpW4PsGoSbprlnhG2ujU/uDE4uEG2JQUncclvDnkPWm
iPHerGpaayWBC7BgMMsooCaGrjgfB9lEekaNam2FGA4yoDkaQWl5qmYxp3LSx6k3X071Y35Iot9e
Rk52oxZiqlqkO13B2XkcWOP6M7Wjg66MYMTNHnBRQYCtmPm7Eb4OUzh9y3kws6rN1Tu9mvItBVTu
1lQC/aIAQZkpTNVbE9SERrkmd90fna4Wj2VmJuuOj97BMsrhpGi5s0TmOS4Lv1Z5LMYZ9Q3jvaxy
k1o9Y16lyP66m+4/uz77m0m7l62PArk0aj5e4//bJ19E/oSxT18yg+S2HbnW0lGN4KHrq+bcZqhG
lTh8kF221e6bRBO3WC2ED65XZ0sL0OFGDsaWm+3NGOKBbKIUre4Le2M6atwsGkq60TKcjXSi/qtV
WvAamCeA9nmhwgdwpgYCpHdH8cL+JCbf5TW3FZYE93oX/DatEz21d96zkThiWxKQxzWF7Ypeuexh
LPHzIJtZIvj/Y2O8FLZtXHytAEcX7VXLR5smu1DmfjFUr/3Zh08zcj6IRMiuuYBVRnn4988TXf/r
Ltl0TcslOEHoweLLqRGO+uvzpGLbPhVxDoi3DY2KEKghyv0wuRu7s/S7at6uT6A3Pbf92ZrHPlvz
mJzZzo/18S8z/36dnEl21nj89RN+XRclSr0Z6ny6gWpXwubqcO6zvaPa9NZpdG2B8SE98iDSUmwU
Qmg3fww0dsouQNTR9OS6mbqkRJpiT8s/IYeNr3zBASjV/la25MFsYDJwo6gXmhUS8utbt0M14gqq
kqEg246LsVHn3Toi8veREd9Feezdyi55pmBwuOyCCfjUrwHNotIGWSQVmF6zooZNx8+CBSt5Nuy9
EwWjFSe37kNqkw6sHxIIivpbPQ3pQ6S57xMi18dag78l0H/tNT+xzsjnw6WeBs2uLAYP2HSwc4zW
ukJzKe+TMt8kmV082/kQH60OKxzZpFxZ564Fb6ce8/JZTHq0wErVLsrurKQ5yQ5SdktwCjZf88Eq
wIRi3tWY57RRUB8QuUI6pg3FRkzTV0tHhy4SSroCK3Ifu1K/So/VrLdn0964vsea3d6SFOPh+vcZ
KRRdgK8a5TNDqa0nHHAOxAiyUwwnZgXXMXviWfZdFnPo+mvXds2FwlfH3PoOdGfdLC1EJal1GdJC
28d15AA4aKwXFQFsOFrZN02hlkfO4LdX952grsixHViJJdKgMEtYgpeleBmIv5A1cKyDXkbRizAW
keIOB18uU/ywC45YJR5HNahAMVPD3irNzGOG4JmIQf8RaOZ5UJ3krQa+Bq7f859dNLoLFqXJg+gj
benzx1zSyGvXuaf0JyvMxHZsVX0vsKE++KNVbAuXakIKYdN1XAfRHf9j3bI3BIXBQWY3a9bg08mo
xLQs9MLYBaoiXoA+L5xy9B47369PI9k86OT0mz4gXSMcmTbfuMYKwe2vaWpSIfyb72AkIHi1Ft6e
nJYkYJ0T7weP9uTZ5C3UjKl+DdIhXaW2SygixmA51RJ/EaSd/gbHKw1U+1ukwpefsBi5tQNP3zdt
HfHL6tUzno7nzE7sb1mavufKUD84VVX+p6Wv9dc403yr8jTD1DXw72BeNPOPW1U7JpoD3Fc8qlbm
UW/05BodN94cBZzVz4ajaVK9ZlFc3thK29320NTuRl17lv3JlKC5gp9Y1qD2yjHZyY2IbEaN9XtT
jtpFe6ii8s6b3PToa9GwDusRyQ4xzcVItOPVyCaqVEvUXp67Ky2n+tHY5Vdkiu6z4mqk+gct26FK
/9G2jXpQ1CZflh1wrtDJr43p6ff13B8S00W6b4gvPaBQhGSDSvJF7uipNsD0FFjKQu735fYfzPx4
ilD/7mxsaFvqAVQ0mJYRb5y0Z2VpUUt+wsiq3vQlAqWtM+AR3fo99lc5QV2MOYejbPtBMRyD0erW
rQ87648BOcUubS6RE1sUtavMHUnE2Be4Ys1dnZv1XQeUgbiVfVHivrkL0a0eCxCjy1LV1ZPrtIhs
1XkzpKqzNWQ0fm+xnI4oWvzhuNU19l3lJaOKYJHEtXaZnLn+DfDU/vNyygN/Xs4793G5bQXmjxpF
y2SI4Bbq0rB1IsxbwVZQawEY/KWuI1SJVCxuFBzcX0LHfu18LLWiCjtTDycs2S283N2mCY6k8qJc
sPsz9do/gm9vn6Niaxp+9uJRSH0QdlhDN6E5KuJemcpbmUvMa//sxFb1EMDWOQwaYnjZH+TBra81
1YMBvD33EOeicVybbcsSnJX8sRHD74fPPkTww8osauNGTvkckM3OxcalxBtimQ8NqUM9S+88xEYr
lhsqD8qZHY5VKqbI4GewZ832GVYrB4Mv6NaIu+4U1igw1KBHERYDnhVZPF7hxviL0s2bRyhF/g3h
we5FDaGpZHCRvup+c23DskCc06wFpHJ0eeRCrQCCqiF8IlgBRFvA3QfoUu23LojujX7K4x8gHlmu
zsmqsUn2KGWSO3VuFW4EgMBO7uRYRkuOGXPS6deYMSfd/36dl9QY3w+5jo8rtZwwB5ExFURJzbnS
c87A7IsyxFNVloFClabcNi1b/4ZPZHePQdSOZXzww+Ek9IvolVgImnA8NM+plxp71aAQIIt1596t
ycfOAq53WNl8+0kgaLDRJj1Xrq5GrQ78nWg/Br57DirWm5WeiteiCg6Rl7anRk2MjUMk74bAZ/CD
mvtstkbGwOO1SFrt2emSclm53XRrOKXYToZe7gyfAsdEScECxCSQ07DRDkatRSf0bulKxV/iGU9S
RDX8TpPoEM+Y4VeROBo7QxFiXjByp6mowg3q3rhzwgTGLNDjN2f4wpIZkglmWdhxwmaBmjGWw8HB
1GjIwxGNDQOE+n6emZoYb1qLAmpVWPalH9rXuvTGl5469LWTm8Qag1q8tJq5hGLjPYh0gOnjFtFC
bc3opSuwUTD4eGxl05tqarOD4QqUt0Udktxjzx7xnTLSbdZS1SFnEbwj8qmE33Jr6M4mOap1UgKl
KucVmz2lyXUCy0VFXqSTEKZPHuDHLWHVDreyhewDyRw4X7dA2JQmo7XPA8fbmGXDnUFF30U5V/dA
8ZV9g2J3+NIG5V3MpyNAtLxCNlSEN8BTD8Log7d20vAdDCLzUZ3OHwsDfDm4UT/5MD+fy1abtl2W
Q6KYm54HjkuBG3j4GOXPGvLAPv/7dbr9t2efbRgEiHFsdjRP1Z0/4ugaqBJb2JXyQO0boFcfQzJR
Tf2tOmTJvhnq2YkrLB58/OS4jWXO9xJvvqDlS/w5V1hkPwRiq8piOuVuaMXD9KYsDPtzeqZiSSxf
OlWgy3zMnV/agsyI+2KrL6D8OymqcoCqaZoeWiK+72Su92NXJF/apjcX1LTnF0oU9G3BvmMLb5bS
PXcOgwJt/JKJ+BCwKJcXAf5NiILaKh5W4UeKubSy6AF54Y1MTYc4uz4kuJ7KZLQc+9UCi/3n2Hxd
6zXOf8hkGH/fKCEjMSyeXLbBP1P9I8tF+MY37XJ0HgxdgWndiaR8Ti2wPeGUbIYKBDcVSVMJw5XT
ulOaQzsfPkZyPGsXsnNIGxBBk3AXQWaNeJ1MJ50U5qHMcvsgz+pfZ/+qOQwWQMKpxWem5du0M7vZ
Jqfo3Xs01yw63b47aErlHKESAHOyNfMxyqCxzrug96wE3FhY3+VFmRJxkQOZGGbEz4twP+drGbrG
o5OWLPXTWx1WzPduGFau3vAtqbC+pb4hf4+AGToo6F7gSVMsb6jWlbo8a1UkkX1qEVlvpzJRd4ma
hCdLWMXanJDPeKH5FGKptkqhSx0J0WGUNgdhlGwaHvIM6wUVG+930Edxa/IBKYjqkpkBCQKpd4X7
0M+LCIRHHxexba1+XSS0wn93aqC2NaWXHxeB06mP87bp4yf5ujI8qL5NisSN0k1vAk5D2B5GT1Mb
fNUsVzsORhLvpzL2WOwSZWx81rLNOAZbGYOsqGG4sSrhfcQgMzxT5v3mY4n/xqAmKqQTDZR4/6NJ
e/GFcpxxXRNP2bpW7MzdlREXl8BMXkDI+WeSw/WuafTnvB39s+ySB9n0snRN4D0+/tFvNrq+6LKh
XuXimnSomGRKlAxIfZRnnwfZlwR9uU3yI3cot2ffpt7ncLoxgPCtozYXiDt2j7eLm9uYUVGaIEdF
p1rH2rsP6rHZ6VliPCeTtyZJZ9+rGBXf1eFwn+ojSTCUuVuNylbqj3VjpXRjtC7KOt8OxN+X8lur
uSLfegJPWdmUo5mN8EoTG6tsf1jz1gzPczK0SmzTRVOJtVOFYPPqF98N4SjHBkejk1zghto6ctTq
9LHm1V3sLIjO6/2S4DTLGejbqwF4OZmS8FEuydhlBmDJwvBYxmF2b03x7/1wpI9jbmX383wL6/BX
Uz+mwnBPWavmj0mHVZ/8jaKs3LH0d5eD0atbe7L4D8hCJGptS0FoEhaPSgthfJ4r8q7cZcSHF0Oi
d/diDMtN6RrxWiYK/SQzKFU2cQfhLXvO40upamJO3j98rNunqjSWk4HPBWtjZ5/5nYKXWMv2Mm6r
F6tNLsEc6+zjcm+DF3odElSmCE2i2wq7ux1gk2YTBZ55TfMUrFSpTN9bHAmS5kfuq9ZrXlwJBoPo
+3WCYO2Pnt+HqDLJkVP9NievWucV2OiTTDlQTT3niKhZlEmFvCFlpEcwluVoX+/aqhBvLvRswV7d
579zQV1ce07Bsx47ipBXKZzy1y6rqUGGhpwVKC08jXLrlEXSjv9hygSpZHnM2v5BzsBCiA1rlD62
JXAuShAiMOBdde3m4Juc4QBaK61enEruaUvspJrbej4Mqj3g9pZpS1cLEXcmdkynYxvQH534MRuj
s6Gn1UU+fAD9s98nnyw/t/PYZwv90m+tX9dB7e3/w8PHU52/P/8d2zLI/Ggk6jTP0f8apjMshVJc
dRQPk4eLpoaBcpSNwcLzzH5JYbx9yEQDpWg+CzqfDZCpp9EybnzlZqA4ft3lvrXHRKVaasQmDhUk
LrLn6kPiJBAguVVtELbEa9vHnftTLxtPQXOLgQsoz5LyFHVqDjZ31ieKQZ5yN4EsMrfUAMxjHj8k
CCYvmp37e+7bkA9zx3oVVBI7mZXdlV6jnJOpH2e9KeBrTwFNlYx3Yds3b1nYfbcggr3WRNawDenF
cwxaCQuK9JKIYDgXMF3RFbnFufYcfxtrQ7Or2Z1Cd1aodqj6+1FXp2Ma4ek14WQhqlxfxPh9rG2P
rELJs+67B8XS4L3bJlqMtYvfvgkgetfMzFDPmgG1QJpXf9X4tud66TybwoTJbNr5xq7K7i60y1NK
LdZrmoHFmfNKajuECzEU4cWJq7tBCePdOEb2wc8t6+PA4zMov4LwYJ0Z8Agtiqj/Meg8b8nQRJX3
ElKxvGoNtT6ggG1vSYnxKO0isUJAie9v4pu3NXcnSngqd40TCckH1wsBSnSJc3V9UBRaN33VAoRH
xew96DtAt1lcrAvVfQZs2b+5blTcVEPdrOKpizfo07QFd4Dh2bORe9Rm2H8LLLGpg2oIbzrjoc9N
74fVK3fspLct2fmlcDxsaBJ90bYaSJYsdDdIDr1DAYRra7sKvu4FxpMIqKYU/wYVSQRcGdBzfWTY
68Lv2IHn7a1eusTRchG9dclwcUm2vpNyImbjeAuwbhjcQCLbU4W+93orPDMhg0dd9CF2CFNPtRu2
y7M1szxUFQAoJTGu/dyVKEoNhBDlmVSwDVL4NpQvo1te8JctH/qiftBqL72lgEl9LBTtqQg056zH
ZXMSVn0ZYjM/lkAc2cK9x2qXH9UouILzFbvAyTAsr6PCPCrEnr3VhDfY62ATNcYUrV7LpiLsW7dk
e2jr/XDubPy4A0z7Xk0lnt07uvCge91Jazt3R3mIdvRzTz2GHmdVaHxPyjDYUPr4s18OJgQxCdfM
U2TbC5svigOnsffFI5mR/LZK40dWJ81ZILhcsHzS9qBf+yfV5U5tq2m2IUjynefucJe5vXEaR2dr
pWYIS8CuCeiZ4Z0cxPNluOtHx9mXU/JGjpEZg2aJnRcloCxlO9LxakPBmEJ+A1daEll+YhnTrQzH
47E2N23DBunhad0uD6ZyHXmlWAxtoxSk4oz88HFK7TjbJFZc+BbOvTjeXlNXVxYh6vsh9PZ5Iy6V
iK1bN2s37D5x/TK+Y/PGCi9u3wbT6i9Ti6EnEpV6XUevU833MGanI7q4+TGY98jJh8cmCb1j5U+g
N+FNLscEV5ou5pYeKZ2/VYcouyn5Ol+wCiov+XzmmNol46Z/kF1ysIcTuRnQdy9kk+Km7Kxo9Rtl
e4di1rnWidrvBuSiECVpOlEwEXlLvsZKbj9EnRiuGbC7dG6VBbaKUdBDNlBHBWw2h8LJf56liYEj
YWh//ez6nPY51zPKitQGP/3XlQ42BCJKfwA1cfdj1cQ7t/O9A/HLbBuZWnAaoqjZhLWRnEklQsUt
jep2cmsHpbyKbmkILh5P5m2RFdkhd6d2H/L133ZR4R6NQuDqITD8GKsWVhd1H1ewguB4zEF9KNM7
8G1UHbhTBuokjre9Wde7OPDaW8rNodR5af2q+/lJxSP7HSD2rtPy5ktcY9BiO0YGFI6NIYVU6rYv
u2SBX3i60oii7jRs7reDpcyPDOQcLnTHrxTDrnS1tt/dMrvXWEMsGoKKlwGf5gE4/g/TqM8h98LX
oOc3HMKkuGBl0G1r0Z5dvkqbRHeHDT6J4qI6LrEFO9SfVat50+0s/pHbJxVyCayT0L7Y5J5fnRAS
W9VrzXWCvLGuQIQdXWDl+HigoAiU5gJnqcO9lExABfobVmL6rkK9AITGmsQGqLTuYQQepsmwTsgZ
tWXoDdqLCcyEGIhLotLTuGWvGxXBSxRaEyAEtdoTpnSueTO8a9TgvAF/yNgRN/Zd1nTxwYhATLlZ
L86ZN29fLOst1srgwUOyusVzt9vYAUskLRJ3nciDbx5lcgBMM3EVGVKUNAVCUud990x4ggQJM6J5
4exWRXYH9QIN2thsVSdId84EqEKb0B7zf5lshNrat56JNCUaqgARKwWqQo9gmZUDItPI8x8s02wu
DvrPpIyRrED1qmYux9imp2iq9A0Z5HYli7ugiBZLe4iqnSz96uK5OINKzLMcbTq0WY71/2g7s+W4
jWVrPxEiMA+3PZLdnCmJkm4Qsmxjnmc8/fmQTRM0t+3jHf/5bypQmVkFsNkNoLJWrmV+UtU+B/CI
0HIJhbVV9+nWMPvhuutQGJ1dLf/mpc5v7LqMD5UXmw+FEf4aLfdcC2WYslcQ/dXJw1JFaV/3UT8d
xz7JnwJ98MhXds1P24PlFpKJ39Ap+q1SI+dzpZoznDfJN3dCIaRYVOizpZk0qjP1mC8qhI+6Ao8J
FC5z7ZT7cNGml0DPs6GgiE1vs9pKBdrI2uLGsswiYak12g/uZe7LZKmtHQNQDf0wv8DWgRZvUeaA
jUkAkvri/bk30hsv9r47ieHdRgbr67B5ng0UPfVZv5kb72xmtX9yPJfK7jIxtjOyfEBP2vHKSxsd
0vx0ui+XJrrKpyw/sDiOrkpWCjuw3/qLDROhUY/j7+zPzRRj86LCartWUtSSWq/YD+S+uV2mwYz2
AjdqU7EeR+4jV+qkxLu0srXPdhw4V36CggZfeX6vWvoVzEy6m92GFy4VXZ/ZBz2SGZZziFFz2w0I
aFPPPaHlW3Vdv2FL7tmiXv5KbGujNe4fIY2rk1eDkAbW1wYy7KZ5cRukgXPHjL70NdLNfWYZD4kX
skQFCwGc/xgb83wzGn0OvicNrga9GpDxgSOuNlgCkqF6zthn2lRQJ1yLDcEHe9PPEOEA/nuAB9j5
jb2oHXT2rR+4T4HBW3Kkqz9URZkAKRfzyVR4EYQAjLv7tKQmKmXgRTD5Stlj+m1QQx0AASBB+Dlc
EuDhSXX0/tzNhr1NRrfe24gJWGHEhmSQIcRQjuiao1HLek1VIOKdoUcMPf9pcoanwA5uPcsO4JmK
FRIsSXeEd6x4JJ9WPPIuDWOg1iq72eatKWiD+jPUtfEtcnu85KVt/TkpC/fOS8xPfH8gVpi2cEjn
D24XJPdOR7Jnyh/62M0uTcUqblf1bABPS5Q4YlDwd235Uzp2GKr7whmShcRgfkgCH50ArR2PXWjM
DxebatlHPXXBXiwh4mC1YN5byo1YygFCJtVCB6ZVOmASnlPddF36epQaZbIvevZdqWBoFuozYi6H
3In4XqVqf0h5Et7WFqITcLnCFaV5/q00fA2866517iEXnG+t2uYBkMWPkJuibFBwWxTSDG0e4Y7m
k7m2FtYMsbVucdITCv6K2NWRfmzQsEltduFHFBtVeJ2LitI30zce1GmytgZkgY8hV32cnCm9Ulha
VnowP7hQhZJCuAfBuust1eQxDXLTK3U4WWMT1b0+uQ37XyejYKO1o6DFc0ncllHinBq/4V1sOaJ2
sEGacTlcm9a5Y5d3OvRd1O5Jm7JFUTruZlDSb34SJt8thSQ/pH7tF+732raN/eAZLEq0h6HSv7dV
vhRR8oPFFRvwHZyjemfxaFm60kB0B6rW8sgObMSlj459QndOGVL9wWieIrMJ4q1qpyrpJOc+9mIo
ylUU/lBqRK4mnzU4ycqZfICZWClUl4rxKE0VarwWhHZ3gJf/1Va3HZUmo15dj2ltXuIGDWbpkVQU
7DXeoYSdDQYPzTxBxDlvPH8qPmmh3TwNDeIfY1Z8MpG59hJVeVxe1P2u0V4MEKs3JAj8S9cqM0i1
pyE+ZHoZQ9HQj8q+LEKI6NU0ZS+2+AnXenGOcwr8+a1FrJjN8dGilgxxtHQ+Wp7vnpNa+RLGFIAN
yFKYXd18gtG0/lSARiqhErwrA6X+5BkouvZI0XGHpeuyD3zUelIzfuvfwbM73PYl8NM8tn/V5jl+
CbK4vo5U6HYrL0jQJ2K7xxya6Eq8iTnCfRyaJegVvL5i7ci4KJA+meoTzw9gLJhHp89v0pBKAZuF
5tlRZgCDvWVcWUZDHa2v2p8t9jmvMgBMaI8X9ueMVMIVSHx1R14fL8y7x7Lg8a4kjkWKJazRsdDS
vYzVvT44llrZ7S9jO0BnPO3J8y3BvOE1yBGAjBcvuvfRwaSK9dIFpsUDC2KAgwTnQ8r+5ohQjgSr
AfIYNVzDx8vYcUSThw3towQbfatDcur6F29qN2groCuLlh7XrEbIwVY9W0LyJyQzRN7ssCZHSMGv
LMfr7/tgcg5QJ5Y3bnIGfRJ9Qrm619Thk6I5/aesHr+E1CjfFmY+XlW9CXLfGId79HmuIeLwzo6h
RPbF1mo/4BIs7y6mnsKhO5PNZh9CG7TBWDEDNA9PkDMM9zJHXlPqy/o5Orr5uM0QkOQVL3Lga4nT
cxCM2lOmjT9zklM/yjLUN6A8rPvMt+KraHRPbTtnD52VfO7UJHixvZxSLxNNwphau5c6gXGXXPt0
EC/gAZgjq9Q7ibcw6+esKfqHIHKNL92PpsqCKz2k0LAcIDGH4QG9VKWC1ztmkxMypHk6eSWsOkjm
OH8cwv04nUyILvTtu4B3h2amwaA+kT4IrCd/GoIvNn8eG7LAeEcv+GLwbXv00+IkPcUazPsYkj3p
xXNe3KHZ9VN6NX/0jeFEaA2NkHbNddWd3ZE9Opk1bmcKNUGm7GJULO8nX31tTOXaUYbgfjXzwl+e
Uj/4LEGrHXYGbR9O7BR/cBRBrEIRTrXAGiwh5CNY69guInp/nM7vWTBataZ9ThLnEA3t9M2dbX83
t4CaJy1Xb1WddBfY6Z0bs0YOpzqEzjos7qSpUlT75AhaLJefd84z3Klfbcgk/uEtMqiLegpKJHh1
SHC6eIdOCd55U4ql2MIeGrIS5F4vszYNjNQNRFlxB30+CZZpziG7jV4bKvLzU7o0crQ61rjV8SHu
X4Ss088A4hMoajnxOk66a8x6pn8R8mGqdezfXuXfnm29gjXkw/QNBKmvl/+3Z1qnWUM+TLOG/Hef
x99O889nkmHyeWj9VB26MHoS03oZa/dvT/G3Iavjw0f+30+1/hkfpvqrK/0Q8ldn+2D7P7zSv53q
n6/UDcAMGb5RbMtp0X+Jlp+hNP/Qf+diK4pR6HK9jrr0kRMsLrNc+pcB74b95RnEKFO9H/X3V7Se
dY1R2XeeEZD98/X835yfxQxL78GMeTtfz3iZ++Pn8N76//p3X874H59JSw2EVQ0obr39tetVfbCt
3Y8X+rdDxPHu0tcpxJMuJ/1gE8e/sP2LkP9+KjD1HWwukOaZ8dTcdWPo7GsQ8Uh40EXDqrkbzbwB
uUMXjBbcmJXr7xS3KdBehsuRkimPN8rFLYHjFICJA7wCDUlbn/SiHc2duAM0xxDRvQXzSwWdmPrZ
S8+Vx1tgqZc6gq3wQ5lsKqHUVG3ZZgB6SXL6bJFwPQ8jrGcbGOrZD0fm5vXQGucElbnFKo3uvA5c
TZfRS4SPToKyrZv0BypsyjUc4tY2z7LkyJ4U+Sg1K55AZV6ZVd7eGa6dPylkX24sr30Qn0RV/HKh
R67HnbZESJgOd8gmJNlykhCoHnlFynk1ZVYJSMsCDJcZAxZcTiKOf3l2GE4fHEv3SaL+xZm9Kbjp
df+XIDfIwC0l+zNILHBgS7m+9BGxCylj9l7dq8N8C7FNhZBiJASG8cswGSuNxHlvs1gIMx4Kk+Jd
JJsBINYxuwByKA1ZQiemdAbX2lyCEtdFq72dju/GgDz9I/ydlWp9hOJGQ0Xhrwlz1pqmfYc4ORyJ
y1HapJu+h8v0g50XomjH+ynfoQ8Dxja86ZPgsM4hEdKULG83HbJKx9UmR2Hq9FeUQf72wS6TlI17
rsvZPolTTE46HDJ1WmiBBgvMJPuE1tIYNfxpdu1d7OIUuxytDfA6+yzduY9yaomWWVw2U/w6fh0r
wxqEVXeRUaNUlGXjAQgA5JbxrHsbG4n1B8aRJIEYUeFbC4SatJ09HmKvaB+GQG0faq10Tk7vfhLT
am/n+ROkQi5rDUKlyYAjH2wzQLx0GSm2yzlkptUo53GdYLqcRxxqOX+FE6iBm5MyXTkKp/DxtV73
Q+muDda+3Fx8l2Op2ZXq3bCdQDu0O69C1Zo93JPaGkYKF1yVNSelQkW+2viKWv/puEXkSt1KuN/W
/XhuNagEIEiAHzU2XmunE6VDTVZdyqjXxiib8WCRzRfTu5CPldfiD2KXcux3oYbiDzJcCrErD+po
v4u+k70rARlTKN2krn0OF1AE5Pjq96xQ0B6pKHF4iwhtTUOLZ0Ap7voD6CfJAJ8fxOjMYXFD/atF
AmSHkucrNqixoAu0A3aOltwev5SniF3U85r9c7Qiu7LTtt+IrZxhfGVJkT617IZd4oBaDEjDts3O
asrmEQny7BC1dbwLrRgiDJCCOXAQVHsG36sfy2Gq4ZDHpi22jqLucNuQo730xf1hnlGN7+EoDa57
uxluemqfb7xhIeKRfuyHxtnVkX1BEXF3cZB8Ag8wOt0vodFGbNzr/VZVgnK3ztDl8etcH2wIchln
X7/7YLbVSDkqOto0bw+Pd8+Vy9OGaqJ5Sw5Be/eEkQfLPzyRLg+ZwY/UbQDoCT3v1tn6CjumGRTV
0HUU6BnVCdsrNOnb0QTcvtmsfXH3Q3IZ8cEuXVbQ/RHk/9dm6FxIkU3WuyjnIbluRsrt2uR+89o1
g3bTARO5EafYL2N7qnG2wVzP+3UYWXV/15eVtjWF2gPtH0hpQafvdNOIIkDAGtTjTvPNmOCpOLW5
g1R6nLMwjZrqOp7T6joxUld9GixyByqknluJqZfAREoVpoX6tWPX7ayPd2JyQ2QIeBkdFH/baGq2
9aDK2cyjM1/xmNPuKWbV7+UIqbydPiMFs9p1i19BpltHMXkqoNqNNpbWESX3gRI/xq8NaT3+ElDf
u0jxlp2BxR2ZaAJpb2cTW7OcciyQfF/Otl5AWMM7hd7y5Wzv7HmKXCO6NVSw6tdzGlVH8tTwuHcZ
YtEK0gQ6bEZhlw2/uLDqbWuK+h8QnXuNjQxn/hA7OF9rTpNW4Z0daGwBdI0agmtvSCflwZUBif1w
cVd2REYSpMOrraCwqhir9CAjLoNlHuj+SepVIVyQy1x1AY5yJzPaY3glIR+HLHNTWhudZYR4ISDf
pbrjjDY81Qv/fIP6B/86+1cblcZSS6ofoR3D62E16X1VJ81p1EMkm6hz+SSx8dh/jFX72WKbBuiD
okPs6Wg8kqRmoNF7hWKYhO5SUKCiVnbxSrWBeB0XoIN4ZWzRsQ/5SuTiM8/WZJ8cJTZXp3jYJANf
gZ9au+KtoCC5eLOiPEe1CaCp0Y4xEA/ofuD6h6iECp7laHWstnDxguDQjsj8ITy6xEkztM6rg9qN
X2d2+OZhYBN1HSCn+DCTnGJaxILFIcHrudPlokBfNbcVsCbDMRE/mYDjRfYYf6MOymsn9VvAB8Bm
YWTuAeBr3ypLA2RVTs9TMVCfpyQpO+EBpDO56rD5qfq3QTqrT1rEF3YZLrPmbV5fj+R7/92sPrpO
2qgojoM0bHZtDS7C2H5PZTb4LGSylP4m0qPgBfa666Ai29+68fypqIrt2GrKF+rnijsdek/UWYmi
aJF3Zxt1FvF60DLypzCleGVKqvKGG/FGpvpuyhypVDmT2xa/sqWAMLmPnLKpO92TqiTtdeeG9iEj
Yf9FmaM7eQ6vESnAz+sycqxD2FhwLpq9AoMZzFnVUd6TZwSEziY69R/elSmq5A18VlXjbMWv3leb
eKKmfueZRh4/m8urOhs+V+iQoGYE1wJKbbDomM0JdTNluHvrsika3Eoz5841xdHlra14YNVGt7hq
NDd6ksYD4FEmYPGkB7eFjhxAezZ6s0HxesrGY9YNPTdZBsz8/p8ceLq3bRRpxyKmRmg7teqpbDvn
VkIm3R/ubHc+rgN0eIWvuINSVS8DKGVGrdKqokvM5bxzcl8WRXiZxNDq5j6c2PiUq3CA4V95lW9t
JFYaUNPpDmzTcDCX6WfFhb/JTIJnJd2psdo/F10zPKMDr2+jwQqvxDaCuL0BFfUrFOPDs5iqwoQq
KFNvncU0gE5HmMnmLXLpliz6EGP7Kj4JNyEc33oZJTut6punKfO/wR0ynD0kcc6TP4JCl0NpuL0r
SnteAz5GoQTxOlRipOsXbVBtpK/yzd3rFgL0MnCNyYp4QoX8bbS4rXp6newyhfTLzPmkDnVw/BBi
NypP1MD7HFq1efI6zzy5vRKBHZxVDqVZ++KXSHE7KWSil0jp22vkxSWhbEhMiG/DMyJBMoccrae0
50Axtn95NolkjRpuQijcjmjajfeOrSQ7RBmSvXR7L8TWG+M9RF2ozsFBcfjg8IcUBts4vf5oL8ZT
WGYaEts1KtIyyeg+61M53AV60AJOypyDx8ry0VazeuPX83AtXWmSzoUBso9vpFehn/LYWeMuT8Lw
vlh6nhkEjxRmrkMqWDhuO6jJ/QmW2K3XtbAMeNkPjfLvaAvHy8xPRId+VYYvJx7NcDg0UQZOqaoh
F2uHx9pRw2cKAcBV+s/SGLHdgiCy/FO62NwGoOo8wxonXnbru/s80E+V6b0O0HsgDEjC8CPHRCla
tnfmvjxIPNjb/KYvnN/XeEoDgXfZzaMEVH01bYM+nK6kO7dlBxjNjrbSVdzUeMrLL1mSvp4NHvCK
9KXtXBvoY4K6KQySNu7Ct6hHIEdKeGF3SpMWt2KLUOEZWcr/0TevDQrlbsXgL4MkSrrSGJEdg6Mp
gt0Hx9qFhdk8hBbSQ/UXQ3PL2xGVzEeqitlsgtdtawF83LVDMx/YhQ+ffTRYH9XI3cBhnv2HV8aa
nbeR2NRwg2cZT3H/x/ESEZr8vz6c4e384lznABR8YF++ufesiPqAEA6vBPJhf2NTvHPrKu2eyowA
IgFr+Fm3cXCKF4z1RqI7O0JdNDTGB2laozZvS7/Z63U7PeQ2RR5Z7EP+uvyFydR/8xurvrn0XLbR
GgWhlkQ+jjevXF32F96UlNi7sd0yFlWa8DmH7v6KvWokXTvkQuukrE/ABeGWAgD7NIbbNFo2/BdL
ocbeyR7z38V1CVoUn9LKjfbrmABR9M3UB6/ziENN/3/Os557/N+vp+tndYuqWLWvUgsth0Y/9rB7
Xre+wftW2vfGzVQxDa9eqXGT2kZ8GikBzheHmAbxXmIkvKIoZ6+1HrUkyxCJlLmlq4yzCkQggPCp
TappL0ZxX84o4SNFSHuKr5DxciOUeeU+Wk7gfDalaUxX3dzuVRONxC1JDfMUIRAHdJt7fhvwyLuR
vif3d/GTy5ncfVm17dXre40/Rtdk+ZQ7fiDBvdulLroCLSStbzZ1cdhRTWVOrV/sOcw75uUwK+av
vW6V1zJeRskAja/Pjm8KtCjLeHEMfebe2PqkIEswUs8B1TVYiepmfmO+/tAVh9im2UIAeaa09n+P
lYnTKPjh2DCi1fZzCYn3Vo5MQCuXo3yxlaliPcvRv4hzHRddcUhHQzfdf+DGkq4OjFfJIwCzb5xZ
Yq/DPnjHo5UCLUhRTUigOL/VnKB8odZ4Y5oZGOfRNAAwx8/GYkYYJEHmhZSodK2K0ns4khQAzHPx
omsk4ckCObfi5Y3+MgeSjOZD7ITPAcVKLzQJP1tkYz2PpB5SVeqxKJ2nxrfr63ddtNWue1QdwWk0
3sUbQFb2GNumdSOMl2h5PFqT0Z2FBNNfaC6bSIn2ahXpuwsL5hjbyQ1aMZcBMkoa10gvQ6Un40cr
ifcOUJpd6Vaos9bddCy0yHgsKbTadyV5MtOykMRZbL4C93lZ2M0lRBwTE6Ai5OWnUp9+6wIEx0kN
G49qnZ/UOFRvta510Zp6magVe2wX19S1yq1mj1et4XjRllvodEoU/fdLpEmxFuh0s9jKOdeLSYMO
QAiwmBIM+1nsaestyqxzc7xMtV6MuOUCYye9XMg6XfGieYlzncfIDEfLilFU5NxI6a+A+lO3terS
iVGbZnC3sl6UcDDfRE46SkfLAnOdYnWstnXueZlm5neK4M34hRTaCwWVyqe2mFCW7czyqs3qFMUR
OMsAPv78c8AYuQ9+HZCWESqgSaVOxoDIS8gA1dA2dnaVve+aS1eCxSvBa1e8H8YWNvD0Foz1Voi9
swQ80Oi7X8G3av4p0NqS2gUKOtO6hAFc6L7J7Rq3Et2MiFnVxnAu2t/TwjJPIRRPZypJ+VdVSgnB
jjIU8CgvVtdgU4mUkHinJUSOpKkbiqQuno99O2qNk93/LJHdpi56iZPppE8SqaMUGr7lKbCLTZD0
GWXQNMashcrVWJGwn3mObHsLQuXf09TM0PHLS1KfUZadGxBRW5RkkHVYBjVu6u2jrot4t8odxbyt
SpWq9WGiAnAhI166sEZN917od+HWQU5GvJba149zq6a3FOC9sOosvnbZItRdRP5L1wFH0vpievGr
yNpAyZ6/+E7qbooi8L50YYOOikXNbmdQ0cS2gXfSnEXgemFsMOPYv3Q1oXoo4Z0Tr3RXrwT/27Fp
GkRbZ2BJ3i7Vn0YHPMaoEZOKIs+5tRe2E7bPQLFP7Bmeh6Dai20Ecjmj3rK4lyFZXyBHsMxgUtC1
9zS93ru1Ul5Bn+LuE8p2v+lJ/KWhxOBR7Sv9HsWFdCN2ZObNXYbc37W3gHopf+bVTPvqz1V74gNo
dsC1km9UtzWbJvD8O7CA81OptI9iD/SsQkbZtEiMcZKoaQ+dCZyohWfzJfpuhPH46zAH/qbgtvbY
l+18FUH4e6WaWfDEchAMvZ2jmP5db+E/kUjozaZHO4YW5vXNGr5JKp/yKdxBYZFSA5WSNaoXCUwx
UmqQ7qfJSW9B4zn3eYVGghJYPM3ejoKcVKnYorej1Xs5isfitsshx4oC+zHk7fWa76JxJw1F7Oad
Ffvq0U6NYpE7eu+QLpqnj2WZudcSu0aEBrkz2wJzir7eE+R++bNWp/HeV4H9Fw2FY7FSllurd9Kf
7RhvZ3MavweIBu7nGnGQNaJZtkj+MUJ4olLEVLMonL6bgULBRw7V5hF2m4xfkaKG9/6yAmlCz9lZ
sCmj5NuGZGJlceIsyxDx+wjegw60zh6coR3CRjjE66UuPxokyialrCkKWdY074Ytc7MHPJ6b+raN
kuyn3pPwNSqvfJoAJqKAqOiHcS6VL2SwLhEGRT+bbIJ4yI4picrZH9YMpXmCwPwHW8/aGWbd9gke
xekucMYrI+eyt2oxFQfYz4edxEpjqOkPKOyQF1iGV100U1MJRz+L0gcWl9t+RpwNQJy5aydn/No2
5OEKg+zI3LTTZxT0dlICDT0qy+EuNHdS5ezqjrZxbRuCdyjnkdnulefIn6Z94CqFTaUMtLjShLaq
nhRracCaZ9xFOARba+qUFHS/ZNwb2SlYPBK+1LT/3WEeTJC8UA5L3Ws1jY/Rcr+G7MtiDwfdZG65
TZv/NvttjjZjMEHgSjODuz3PCFak7uRcickwAj7bDyF5bIzndArNzQwLx24du8bJUZA0x/htqg9h
iXuveFqGPheUK3q8azNrh9hw/mCVKQtNM0HSUUfjptEjVppqSuF8p87Xlln/MpSZd9B7dd4Kw3wy
Zs2j2Fqvn7cr9fzf2tRlLBV+lKauMTJXWjfDtoMBfCcbjytB9GXb8t0+Ztjl9sEfhs+ya3lxX7ij
//P4sr1pGgZFwjJlV3T2oS+6z260g/xyY+ljejtMfR/uE4VST6jrP3aTpcoYvY3sBnb3o/TeQtvl
PiY3sze7zCg9sUvEW7zY0VVt7t/i5ZQS6n23KwiYyoW1Wpqi9O1909czwnB/2ORo4c+81QsPGluJ
sVx4CanXfx3XugNFQRI5JFVwOw6Js0dx733MOmML8dqR3ahf7b6yT1Vl3V0+D+nCekVZNB/A+hex
y3YJE5MrEsdvQy9d8XywkfH94QdooGkILe2bljubsAuUjfErgPr+PgBaDIYVSv6FrLwJqgz9HnhC
JUoGOUEP+8Li/c9BbZPcvm6VaJGG+ryZU+5WJtNtbQbFtElKe0RLg34ws8/fT2wlik1ZbO8Dqbre
c7da5DfwiJucsMbOIvk3sNcGxEPxbyY7b9dKPhkP0sxt7+ycATGy1VZTXscWohpsshwpwgy98t0A
c/69NGSrwUjU5Lzz0YfBUSu8+9BOjLt6/C4B78xdrx2gs822YlvnICcH7qlxnMsc4rBzzbvVA141
l1N1b+cDBZQe5tlEceHPDt45frL12qOnzHWIs/L4GZRmx5fP069gUIISZqFVg9SwfjT0gjprx7xv
ckjWqqVZAsQkAdLEznuThC4DAStbl4F/nmud/s9zTUX71Yti7eTq4caxreZJmlgrzGOg+R3ia7ws
btsCUiR99szrTk3bp77PvIc+C5cc1Zxuh2Awj75K9KVP4oq9+Fx7jXYox3koWMp8jF7PJyPUZX6x
TeboPYzML72u1F6iLHwRXdtx4HWvSozwWrpSuuPNDqqpsD1KDU8We4gpaWfpSFAIMz21jOanCEG/
S6EP0f4x6UFN1RbFYNvOBSytNfxyZISMpQL59VTrVMupHJK4txKGEl/46NfU+S1zqFRe3QycJvOW
nS1knFGUCgFZgNN/CLMe3ZV0OotJmhJWp6MzJzpkjoRd1BNj4lSrm86J4lSnajRjpzpoRW9fyVIi
kUecHEoDh6O/axHY2sgyRWyyLJGj1baO+GCTCUx2/TaqW3T7kAJQIEPQgr0jDaNY1Lmu1RQlhoVO
jHLXV8KwYqr3lqVDkdmHenZQqJ881MsG6ZyU2YEyg+RQLbupq3cK9J+jBoKGLb1oS52Ss/8Ak5eu
eEu2HC/eFQ0vcHp2acPL2A+Oy1SLN5n5JnseDzuPKqKysL4gwd5tfQ1Gf7fXrC9+p3/3YV26F2fX
6htI8vRPVYa2x6SHRzGHmavfGgN1uKMe2V/GQm2uc3TId+K1gkbZB17MPtpyAt+pXk9wmXJ0PpyA
zcR3J4jcxj1AZQrqlTKX9sYKky1d0i7SzSwAfZOmb9OkPylT7t50/hTtGitClphCjlmH/7SzFPMw
6IUNqUWRfB6V+lECAFA6kF0Exv06cqbQ6JdKYxHs+ebXdM6sQ2sFfK0sWOtRPYUfJuJr1y9gl7UR
Wz6S5Y29/LjavageDhVASfJcEcU3fx4qXUXAlMtY6nSLd2Onpzjiy2R1QV1uukWfQhq76EhUyWEd
A8Fql2Z1i22aA+SkBxJB4vg4xWUeRCm3I1nonaHXNopqfzRD1zenvgS69GYKQCPdGCNEe7s/Dik5
7OfmXUzRRuMxab1fRLsGrmT9tlYuOjcX6Rp70RMSe5UdJUgsciSaQkgN6be826zmQDNSOO3YZP3T
pO/mW+1/mjRA5K3Pm8h1tjqVU8uaQhYglu/ax3FMvl+WKItdjj6sPygU/trbM3jaJQJ8mX6I4pFs
8dJdY51ltiqMvl9WQOK9rGf6atgBcHLPsZFVpHTy+rlJKeBTlZlilKxy4BGunE+TTWU6hDW/J23p
fta4f5LD0/ybOa7rs24AhEx6x3jmMx82odKqvyrtPWrs/m/LGKvSX8f4muLfICVan+ekQLRrmLZT
VrAqJqP9veX+vOkhcbmvmx46DzVg9RVm8/fGgfsBvshpmzZwOTrDVOzYUYnvgR6P17Y7KUcdubtH
V/MqVj7UYRkedMvL6adoeBj7Rv/6YZDW1gpsq2bx2NbwHriT7lybgzdlqE7wAkl9UO0cEis3viT1
eJdObvozMRIqKXl7e4Jfs6bGlIhQUY0v9dDfSf7sryLe5vjbCIrYkPeiCnjndslneCkQLl5gEN1e
ZXfrizU1NQVg4ScBVBShap9GOLYuMIesNIB6ooZxMEbYqzr4do+lkfeoGZr6SZAQcR5dJpXx7U4m
nUBLyqSCoaCw07lM2mnIgsWIlgAt5jVFdQYkeqv8Bm0DViAoVl261NA3j8Ibq2EidwLDymIS+2Kq
YzW/kSne5hFTbMF7HCsaHzP0/TagRwqvIPkIbmZbT+4by222XRjmP7tlnd563vcJ9etdykLrEmG1
ar8JAel4IO0OdhNTQPWWT4UOoLkvylTD4SibSfKnq9GCB3vTawpLFxnNpk210eF8WB7Igb0rxpn0
2pRl92gja9RZw/fWVfEIoOo/HbWtsJZYHAEZtcuIpPf4Fi+OIC7NG92Ah/h2JFWVFY3aPL/mdwbD
yQ4jG9Q3Y6nBANZP6o82eYmDGA6iPlS3kTchsQm+6YYC9jUg76N9nSrg+ZTYPU5td7DU1jnbk285
O9IlySGHSBGUkRZd3JGiO+eIvwf6oSQ5pJTeXac6RezylwGz3hug/1+6EaaP1Q43zt5Mk/DlL+Lt
xa5HXgGysYGLrIDeI01qfqVLTlL6qhvUG7aNravlmbD1Sm3cmHbWInZZGS8NOy91SxKS5MBdWHfl
Rlg2JzeB0kqB71C6pm3+86BKMwHn5dMtSaoC+tulUeCpBF6IfkY7/2FbHHFo2ijCDMCeVJS0YDcu
Nbe6iZGlfAyXJh+tfVMWsLsvPWkA/JtRw0vnYvGQib/v2CuWHhyO8HGA7LtV/eC8muKxzs5Dr34T
kzR25xXXrqq3l5FNVIfXeW39hkRPd4b7Exmjbkz6sxUU3RYidIs9pqEk374YxSORcnQJl74ZZL/l
qaqCl0nGG5ZM2r6a+2EjWEttoPqG93I80pcYOZIGljR4C5Kb1Qx9LwDOsuteB9RNSf3srN4nuoOU
kdJ6DvdkReeT62p/P1WBu4sTY/rU9CF5VMt71FWwXOFYwh5qa8pZnPOgqhRUFtVRvK5rVVeZH/pb
8bo8am7tyflBZfH0yYIL+hk5gKKu625b1Mp9NcAtJpGFRXV2NaEoKPPoNT+dxhqmvXj1pkOWnXpX
2DC5InAc8UOslyeZViJAQkLYp1RP0otyiChZclY3Mhs5qw4S+2qCRssubiITIWlL61mGzaH+2aeY
lQ2PCJqoaFCvBr7I1wY0urdUZXNrroPyUwU5xkYdquiXgg/NJ+ETIBfU7NQgHq+6IAdwsaROWU6j
jhqFFax4dDO9CI0NaIbklocSfC2lSbGNYjq7uI21bepnfwoMHUQA/Co7qHkVbcJFh05ZtuD8RaQu
JQfk9WN7JyZx2g0ENqpnDoiiEiEOu4PIScaLbZ1Eszowull3J3a1UQYkadDMol5fu6m7Kr8qQ//R
nxUT6i+htAoyHSIrDY7U2Y9/ZjzLIVdZPGHjcYgWTHKw6xzg02KEu5lwObyEQl2J1F3HtpRX+zvP
ewmLdrpfUwCTYlIW4EfKlSQOxBE15riHRLnecYM1HsSR6g173oX2AkFGenKKIufG5+lHM+u8u7JF
1yCzIgQV/HneqrUTv7SDW2ycOfN/VG51Nwwk5Dfj/L1kwcenWrRUkPTVb4mZfbGGJP/eKfxrqV+e
Pv8Pa1e2JKeubL+ICECMrzXPPQ/uF8L2thHzIECCr79LSbur7e1zT9yI+0KgVEqU21VIyly5Fs4D
BUQvc3HXDxUCAo4LYXaupt0Y+/2hMUN5TJAg+/PJlXI+P9nVTzZ4fanHCnGWKn9D0v7zk4c+e07r
wlympTPcTEm5AYkZ2Lgnx9g61Wh8ZRLf87DP7AfQgQRrUPyHJ9T8Dwfk0a0tk6l5m4HQbOmLpn51
Rf+iQdsY/xPURsh0TtlXwzLMl3jws5WNH/1tnEfGFvXb6SHJUnFWHdTT3XCqHn0egTCaO9Y3CGm8
fwwLH8OI4vhbzxAE/ONjjFP4r4+ROEH128dosbE5M+yTl73C77mRkK9AEqJ4BBVsdcc6vFZ0ywlN
XIDlKyFRfyETdltiFQrWb6lJw/kErBI1O6bm4ajr9sVSD0VhAGrMQYrsT06yGhh3H6LKKu5w1AIw
oXMfoCfgPgyxDsJABOlItjaONepXc12B5PgBCKPizoveh0MSDPnExEU0wenNU9857xeh7zLA3z1j
ALpUt7xkmBBbyRkCp7oH5DxQ7YFisAmWyhUJNjgWogtIgUwnsMFCU8/8TmYB6cEDeZFODXmV0zie
6sa8w74lWiZ1DT7MUTrtadAMKnSxuwHSmVCS2iegf9xfOyCNAG/zw3tU7brqol1X4eTMED/bU/Iu
z8B9BYaJAGSowFlTLzivwz1l+gp76peQIFigRj5az8CBSXK+gIxwsK0Sq2Ur1PlUF0sboakQbE0f
RfCjvtAd9dpgcVt0urfpgJ3pZVftS5CE3UycPdrEUqtbo2c+EoUt9enWtU97mh+ev49Tv2apWctQ
SAZYWCTdcZ114FCiLeC8GySjSmrohOjNIqXK6TJ7Ox1DlS8y7NdLOEJdeKyx+5Xc26WOwQBSSMY3
ALtWdR5mL2PS1ij1g524abMkBJNFk8/2YNQMY0E0vmn71d+ynR/Yvkm8wxB7UZqxnS5dZqNaRPYJ
wm2wXXtj7Vf43QSwA50Wy7zgl9jCwtV1EpUWOs0ThlG8UqywD5Td8avbaRrFyx9e0k91bvGQ4/R/
Z+A/rWceEhdB4juroORIcDb6jM+EumtG/JdSWmOwcWaj9Bq0bP273DHZA1h21gbWG2imuP3JyHFe
I6UaO7ewnbM5ioi0jg1kX0pA07k4Um8HqfIRtBX3ccwdmoPMA6RFT7zAHDQlQxwMeKSsWBS8yqBg
1fOHemwa0O8AqNSwhD9UIO4HWUuwnBTYZ5cNG6BpGEX+pnG8994Mx2oaSqa/jdce1OmjwG7tQpMG
IrCt39X6nyJmAnO/cpoT/ili5iw3Xd6eqHfSmXHqRXYczjpvfu2lXxM1uW9/Hvs3Z/qt4a2WneSx
THy1LL3QeDTi8V93o7LfbfLj7g8/I42NhRKt2ooyY0euApDu6C8tcBD3Y63GB3fo2LHuR6iS6y9n
C7pvhtPLJzt9maNf/jIFF+g0VNIz17XnI0AEEpPjJLh9HO3Og5RyyhZku3b8rYlYAlSsady1m5WT
t+o4RKv/6LD0/DlW3FUXMEh8GRa/oUtR5Y+oX/WBePxlojvwuoVLcMrn64r0MslYpwK0KV4ACrTf
vRMOsHvufbua2Rgn1ycUfvX+BN8FdkuzxoVLO+b5mkZcnT2jeIhlsTcMsGyieildNIVKN1BRxhHI
D+x9N5nNxdSpWoMX4dHsATHQmV6stOJeQFYZMgsNdFu1B3UUwtlbqCGbB6G8uF8JiJuN1hRdIEfa
LYw8rL90NdKRrl3wYxEN9Qv0yGZ7O0KlCIJEzrrJ2uZLjb2qZVXVPSsjsBUVI5DG2j7o4aiAiq/D
G0iuPsRe/wyRi2oF7b3sQZoIt9Ad2aS2jdpGd/8/fkaF8EJpgrpcKW4tQzaBbl+/0dztNIzdq2Pz
8TiawCyTNcsLa6kk3ig1Z9CvWPcTSLBDiPAYIMjbtCK1tiR0Mfns4lqVeZ8VKrtNhP0PmckrSAJz
WzrO+Kq9zNDfsgJ4mMpwHrDXRDWzi5cA8vHuA9kqzlcKRY53zIU+SeqCCtYH6npLHjTAGRHu1AKw
D2TTAwYP7K1zHCCw4wQgvmwN1m7+Arh0u4+G1l5zHfryYXc797O9wrHoTfv/zS6nHOqzTbTgiveX
rJTBJrOHal2VvHgCjSHbQZcyXPKoK54kb1G07Mf+wgjRTKcIQQmtc0TOFgOfz1DIC3VmdTrdZyAh
i7F1ktDZWhVxZT/avUzupN/J3ZB5gYkwnNcdaiyW+UJacbR32NZyhRj+oQ6jAt3VsbBVd5jdIdsH
vRmIUAE91YCFZarVxUmq/qVbecqRL6YhOghOqRxqJmjGda8ZJg3IwOomVElriCuglIWahYKCWezK
B2Smw7ug985kxl8XDEUxQO511mLKACpoBYRgdtTrW+MbVOq7TZbjfHddbhEdycdFgggJtAA+LcO0
2l4X30itdVHvJwfq46TAgs4JMi/zWk0DbcSgE5AhnRywu+MMaUFFXWfZil5198kUbbqexzdk6s0A
ese8/Yf6yHQddLX9PqhTU3O0evkP+f9fByWUAKSn9CJAnNRXN2EaA+pRC8mab2MbH40Uu82HMuqq
xzKLflp619X4bbIIsJk8g06QzU3v9yb1Xp0RsRLna1NmqDiz8rhZhcY+cnRlsWLBdItWTHXGw19b
zC/Lhcy95h6QEHvpFty+C2xr3EBWuj2BCG44SAGxnNAPxA3iy2xlADDxNDUQ0hirpv0WNHwvLOBt
FxXg3CApgFBowb5BeYe/erZvLzOk2+YpB0PTPvrl+5RyAmCpl+77lCgpP8X47iadkK9GZQ+gZsTd
iBq8BXQO5Gsp8Ey6k9r2V7+KTaCJDUFYulRdwTekDRYhrHL2fFBcNCBOXlOz7VsIhUORk5TCSDOs
Lmz//GEnaTEPAQwsxlmKveA5KCEbvMCNE2H9WUCqY7753PW/+JgA/ByGKWGbuGf9ik9+tE/CcHz1
IWfdy6p+FlaVnnMwRC8UdD1eyS2B0uMeHMHQ2XT8RW0P4S7N7GjLUay4QmGys05kjf/rOp/6Faty
6H5Qe+ycHrQijrNWEBWCLqg3rZnpb4Fl+idyx3hPvPUAXXU3dPdhv5rIPrnW7M80TIRMrr5TsGNV
jfdkJxN1/lf7H/PjO/7p8/w+P33OkBAdH3NL292EqGrbWIYHtfCPywAi29Hub/oyA+97IwOkLsr0
W8v8KFsD2474T9uDZEQPmH3YlELoJfWhCpPiLf3vqa6Wj+nm4SkofT1VQCFcqyE4lau/RaJehlaQ
b8hG2gk9mE8vMjcXbLDBi42llDmxtUdq1JxxYzLInYUrgv7sg2X+KWnY+wKc1u9uM4xMu4Vd1Z/B
GuI9Zb/cpk79a7bf3Wh4FcX4f/Pw7WcTDsZQYLrpahea9Kzx7xKROHdAe0rUD+OLXpmnvAOzBXkK
h3U7z2MBuBJtHEq0fzsloDrkLbhuyWc0XG/RCqDpbORYZh/9BLAvu5+eYK5m91xG0wm0EbfkTdOq
EO8tNieHTKEOygdqxYmMYpdDB/PZrJGSiPwoPlMTVH/btuiSBwOKdA/FyFajrnHNcmafg1pUC2pO
k8V2IGM2595ccQBhVFnuqJem5BDcOFNTTznm4OSjKUvQ6+R93J3dOAItihEiWMGXNsVN9EW0BWDi
kIM7USylj+sJmnhJvKGmlXF5tE1oFg0NLx9j5I0enHwOpZBD24Dy+TpciMZchn6/tjoGlcI4De9U
g1I1Ox6L77UcQDvhdwAa9wPYH/7tIYPu2Cos9X94ADmFsLhOefxlDh/n95VKGPThsWcp7DWQOAip
eMzBddK0+0NqbIhIf7bN/SDVB8l+04IF1i0Na+s2DrISNlhNkU5rTj41kTKZm4SwIUwNl+5sumJq
PgYRWoe8PkzUItePgTbKEU48Ril1alc3fZ4dIT/oPwAa7D/4tv2MMq72DJJYH5LlTbBGfFutqbPz
jfA8ImTV6U4ylWV+qfzcBistRmeJm65RUt9uaHhgCgsn0fbbPFoPgpTGFvD+5JZMZjBgUwXi5y19
AjUE/ZFDD3hBvTSHjRxcadrDHZlkbaCCSPrZjj4C1LWbg2t7JgAgvz4RmH2g+mXck6UzC6g+Td+i
NBn2FIATIMjdTk1fzwE8mbDugoX2jjrpS4ZsLETfU35HXzCedSj7+H24KOp6xT0b9M1lFuwTrAPA
7gb7LmyKR9dOy8cC+ySmMnUTNwzfcdd2lq7NxY46gZCedgxECUsa8DEc76sCJK6jvw68Kr0w9kCg
CRuL0AqQ3gnsO+C7zxoklVupkm+gwf3q9dD3AdFIuC841Bj9PLfeMJD6aeBYG8HKTQGaKVeGmdp7
V0PwLaMZd0iLWxp6Ie6QF3YXUd3mmwCsBRIySK99ljCwnebIYOjMYqelXLQdyFr7k/13f+QMz3bY
8n6P0mUFCGsGpIKO/P0RA6z9pF6yBAmNa8enYGFLkUBfglWzTPAOH4YKXBoyuoOKV3TnWciyYHsc
bgfI2N6BIwAxfw+lXzIIT+RhR6l1q/qv0+i66TIPuafpw39EvvTSpavZgVs9JfnSHDSl27TQ7NNP
aAYbwdse6t3RgKI3fbLDe8mDjF/c7anZ2uaKgxX2KcHJA9uWf7vRUjG4UNAOi+6vbo2ejYDMH276
HDPPRnZ6qNE74vpQmq0fwKg8ZBLACQiTbbspy47QBcuPhWU42xEohBsuK8DYKyt46COErhvbrb7Y
Cf+ScFn/aFLo3WW+4gumAIFuefWjD5svo8HLL0VTppDGyfyH0caPuTZ4fgOBivenNJb6/BTPSdI1
8mAt6I/fGma+s8ZAaVoegdkijphPZmhDzrQyf7PRIE3BEcQWJDbCYJ0j9vYAkZjq4CI7A2Ee13kg
WyxeO+kM99LCchC6kB1uJ3BhXf0hfQVIozCxS22t9m6+vAzdBNHSyrl1R+UdmN6sesBubKxsTJHG
nsQNku3KXfxhnMXjyci0Z7p2DkoEwT9VZp5MsJxcb3zPmi3hr5vffKo0HJ+TrnmjPTLtlmmjPA4Q
mxeRuSe7DIMbzgJgH/LpSx9DduAa3qUwsLY7NsTOHS/eUOXBKJ/rGEoVkIqwVgnyjJCcS6cLi4S5
JAc3fM66xlnyEsXqrYjzpZjMeDMlrnMxgLidL1Zo81MonPVQRAhvUQe5SMgtLUv8yDZkG1D/tzLd
JIYwXS9uBgm6kM7N1KYqBf5+TWUgACnGAzaN4yvYc31IVLrGoddN2940ofJfapDXHN0A6n1ca0db
xeQvewEK/8k3SjBh1T/qkRlv+ibI6vcbC/y4mYAgiGshu1haufXcBF234r1wbqQFbYGsTYoDEgZg
dIimcF3bUEVIrahc5jXId2JnavENxF0fAO0NIA/apoWkX6pMa/2ffciRLmkKthOuva+T0R0vvpZl
F+K4xU505BwqPt3axnQiGbIstcdb3UcnTOprbXxb9OH0o+9/Gwc+FLDcK+ethSzDAsRH/IGzKNiM
ATA2EjSGZzsNk3XfCOu5MvqvRaWiH3YCHjzs6r6D7pktlB5k2L8GAXyrzijoScGsaZjPk1LzIMiq
zoPaCgEtwE2MaMiOSeMay3yS6RIxp+wYRwok7dTTRen4fktdU2YigOIW04EpJNBKXVZZGSgETywI
r0MLLDmFERg0jEK094aT1suqFvxtLOSN76LWazHIr4MIuh8omfrJAzd49nMGHuZAOTeZb2bQfRL8
gL9sfc5GZq+FE/gPdipekijeTjp/RBdZjSGwNRx149TOGdLFmasOFmWgPvl8dPOAjwdqdSYU57sx
nLYECaoUdMqHFhG9GSGk4UOgZPm7TXhgoCBRanImP/UxllBHNB/5/cf5wO0Vn4OsO4F/A+Uppm+s
rhGWwTEfwZIOzI0O0pQOQIGV64GqTKOj9YUGRdB2Wl9tUxpeLOOtwbH7kARhjVOyaSj8DePV3FSy
8G5GWaSo3E1ChAtAnJToC3WAyS5aMLfk20/e2C2v2jEfzldn19fE3ln98MkNQu7JWrlFCy7wFxDE
hGdR1S5bdIgH7EMWvdS2HV1GgXPLCvD7jcdAPja7oOZqWqRJZODtMhYr4IkganB9Pyk7r0FwvaYX
U0d2Z+ydS5l3xUpqZ+qJcmTgFqYAQDAVs/MfLz+avbCZBbJFlKVrtkNP0yPGdom6TLo1ifjw2kVG
aaUOUH3AZughpIH3yY8PVsVX5OgmFsqDWO2zve3I2TbPwMZ610KmzeGLoi4gN2FZzm2STc3OTbp8
XzJ3vJkgBAmNuLT5oiD36Bux8SOQzc6rbP+t8wu1pEGFlzY7mVtgHgn78YZhynlQYXpneiM4ZbdD
jMibB0XAtd2G6bi2odC3KHSFgKcrFehSq2aJoFV4Zo60gKvRR3twbXDQX6H0AISM7344NYG5RNQN
8OYI+Sw+BptVIrfQR4O8MdI5N8AMq5sik83Z9qBQL+zCg/gOeFTMpB0PVWjeUcvTJroDb0m+6z1d
nqCH0iTUURpxtjFrwO/8qC3fZwnzvFvZPSKpiRVEybp0cNBUmQ1CwuujkFvCpwGCZkezqTHdRWkq
LgKkCusgkMmaflGV/lmZSflgyto+UauNwu5cNj14/9BHl7Ax5doD4mKdVuG7DZWrd1FlBPNvEVW1
5bme2A35008R5PFiHXPZrK8TyUjcMsgWn2keBIdBvzH6KYJMoFSpNf+VlSU/hUz9W3eAeLeIwFpP
duG5/tJqLfvYxqV6slO+7cbA+pJLC0rWZTtuyS1DCj23cLBvp8E+/KdpJ9uoF54EDRdNW0SyPDCC
BbZGz3aoGozWhTt1G2Iho2aK2PqnJtdNoiwz2yZaX3sjiaCEWf6MsSw8DdAUOogM/0pqOhzR8soL
UIige1NXc0TyGrhE3TRTYA+FpumnJlIGyTmru2xuxqM0z3Ft/JhnQsbjksblV2rFwnUvQ2c++9M0
PXWl6G4M6IhRH7cYv23z8EJ9CsjF23Zk4AzAE8Go0dxhg7WLQLDylBiTAUzRuKG+YrCtew+EgTSu
d/v2YeySJfXVU5w8esXPGt+8rUyBde+jcniQRZmBlisfjp4mdwJsmO1S26mhpQO+qNkF1TQNc907
aqVlbgMDmFgbag6Wqi5lFl6oRYNKbNAXCBAMR2rSlH7Q3/lZ+jhq2pN8aLN7Q0dty5o7W2wwBsjd
8HqvULt/IRckZfgFGhT764CuEOYWhQBAUOhJ6NIXiZgniYtm2DNAlxdgmAiRyq69RdqEQDPXjmMs
bMPlENkS4crpp+i2zqvoFtWS+S6BvNHCJJ/GRpldWfcX6qULOY+HMoy929kpa/FyafEdmOfNQjAl
mW4W766Drs8q9WOsFBS2YVa6KxRcAUMSxqZ9dPHH+dgLFDIBWpvan1Z/lYz5uvcRBK87c5v2+bDz
UC30EHP3H55OxffSDJE58KunAnRpf3PIWv8pHKt6dsDCO+zqEYcuPUOOw9K9Dx6ZReJB07604vrs
5wZ7scVmiorkpW5Uc1FJDJy2Nvel5NsMwPENklHs5TrovYndeopI1jRVx3llVHaI30jCK5T3QR7p
06WPAHjjwwiVX3S0em2lO8i8+xcceBKmwhVZQtvGPierqm2Ul1DDc50Qsq65WLvCTp9Ega1g0sXd
PxViVYbtOD8F0li1P6Zf3A5BjRz4bJy0exwPsf0+WHWLYjs9PILYzTx8Csz2CSmPYZ3m2O23Ggvh
aXyEaB0sl35/oZZvgk1h6jKxtEYL+A7d2wfyvTeOUS7fuBUQU3rox/gwUOXGDMFgmoDCGrEAFMIP
ukYlZ6BVwQ/kAXn7AFxROAsMvm2+9fKR+iNwu61sFk5HGpjrgR0Vt0zqscmT8eDrsoqmC8qLq++o
GXsRfqfRcLImaG2DhQP8jE0lT+RGHpMRV9uuB1nsHuCjfhm4RYOM52jMtQFRnlaLxDLlrTUE9QXY
FwNoVqROPVlX+H7WWpz01wgWZ+EdCAHBYZ47330RiCMtTn2bhBfIoG07jpV+2drxsAGTXru6bvX0
AE/m3ZFMEjR9GzNgAEkjPCpST71Feb0H8Y7xw3KtE4RLpy8CzAJLH/X+N+DNMnZubw47lJcCtakH
+S7qFlOz2U+KVzdT5JSLbCz5OddVqVkCeLSEJNDc+rC7wi3FqpDFoWTgUrySzAAWCl0fo/fBrmqW
B+rI8fVaV7mDHL8dQcm1N8dzA4a0l/5nLa3+JbZVDI5csKKFTcheBPi/Nqkl1YacwNr6Psb2GufF
+u7E+U42ZXLXN4w/2AUDMD43QV/VpslDLqr2hDfOF+qcOK/PoKg+l8rLT2zM8hWUcSGwqJthjxVw
Qbd0iYwUrzDdM6oMPT6EO7VQj7cm4+B+AyQuv3NGv7nkwI8uuiE0X3mrjFXV2OWemhkyFlDHlE+Z
pY9gwNkuOJhhXqO0UcBWmMHe50F6RNWpt8R2aNFnQjxPRczPpjGGINAFDABCst3KqIL4UOmmdhPa
zYwbfka8EppocYtkGFBYK1DZ8AM1P9wsPRvAYuBGI1DB1H5DZQcYturqa+ghpq4j5qnZSiCt+uCi
wrI6oSLOW314ICWBEoBUyqWnPaIOlPLkAU2i6mvcvM9BHgYU58BFBI5kvJDM+w7JtPXUoAZEVY11
j1J66z4X4aZFlPKGPIokZUAchGqB6BR4dv3UmxZ424x7cnYYCrPF2AJzhaE0otVzIhzZrp1KTsWy
9oyNGtwvNjS19hnomBadZoZxp6g+UhMiNezJ7cV7M1ZjsklQqrxSjfB2dQnBMDqre/hX70QlkxUd
5KmXmnRavzo7nYyOCOqkC8pqdU4HquC0HDZJGxgAKRf9QTgsOJpAbc3ZsSwCJZdChpUGkJ1SZ+2o
ku0IDNA803XAn3MiUgRVwlXGse2xcwDdeDFkt2GGFU1N/l0TlTABQ3BUdvB2NQ2pB0kEp5DLuMv7
dOnzQqxSo8s2c7uOJ81ZnrD93LYiLL5NVV5oiqrwsttR9Tgf6sHA283z5yixBUmdOuTJsYhldsJu
5/0yBSnAPn+2eVWDeb09kp1GdFHIQKNqEtUMu/gabD4NEQSDfdRSssiwF2RzdQf++6tlCVDU+koD
QncIoyONCqQdT4qHyR3dRyUAkxmTmx6Uc49kYca0B31Efyu0aWBms0jr3j+SR4mMxKoVUEJrjdbD
jgqlkqIBhxQN5ZCSPaAYK1xQEyWx1uW/PMlnTX+bAOLSIgsf9rmLSumpKY6dviSKod2PvABmaCqO
dEfdldMrkBMzBd7GjzExuVM/edZTDT6fP2+p32iHZg0prWTr5HG2It3wfaGrw2p8T1Z2a8pzDwD+
2c3zbJWbNjsqr/ohoqw/WbJ/v8Sp05/I5gXg13Od/Eidk/bowdaAONqHC/UoVNCB0hm8aoVxd01T
TYPPj+bYfBEfleUO0gxkojQVXYwOFJXai1rkSgMn3s0D54zWr7mu0/8+F9k/nnidy/71RJrZLkt2
RC02Xp94GTUZKm8JwRt8NHHcsZ/SDq+Vay+2E5+b1IuEOM/t9uy4hjwrW0R7LG2Hzk6B2CHbfBsA
oLJPLetANrqUXo16Zn1BmQFISl94hxMEeLuEPz4ZgN8HqfFSd031rWTBS4AvwjdQQc83wJPON791
mZHynyGVcdDdpR75X6b4f/eBBBiqvMDfvXZ71z01ynMWRPRQ8JxvWujUzuwQzIeyS12b7qXDP/nZ
Dh6TyWYvfxsUBXY7s0P8e5BKa/YSMyc5yRLFl31hqFu6dImfQytzebVMCMTdeonekGdci76ams2y
rK2tleCM6klr/DQ075dG1FTRPOVggavDVDoooZ+gY3q3TcStbRaBCJZsDjKUi7bzS1CDlvV6ABPp
PvJF/jwa07ZsbIBatd1kWXi1y7h6t/tgbNs3wNc9uxXOkB/2q//v9qpB/Rplr+bEl85egfISmszj
nCxrQFt76sP28Zo/ywe72Q5uoJbX/JlEChNR2CTYXJNivRN/yWNHHck02/myilBRRjm3yYiyE2f1
4/XRPV4426bh4/I6TRsNn6emjtHK56lpIhNUzre9Zy8nCxWCwpsQGMwBSbnktectjVYUqANQ0WXu
wRtq3KOu5anQNvJr7QgKikCQbGmGeSxN8DGLBLsPCpr0pB8XbE/nma6m65xNkm2x3vhH6gQO7D51
8/40oIx/pQofO269kZl3Hlj46tFBalabAvBM76p8BFWXbtJ2xS1j5NpklB3J5gUgOAAo/IY6Zzc9
r4dU+OZqK+2f12mNMfg8LQ0KDQSzUikynKOwDaJpBzBaUydduo9pI4GjwlhjV6U6w93XHXZ2tJ8J
YuAgqEn7GWp6wSBRiITUxLVJvahlw+8lOwUxTj0DKoi3kZq+hh2ORLFvDicQimOPR21fG+mOLklU
QiI2a7c0NALLOpYNPYTa1xmiCgT/bGjv/7DPM396yJiHycIPSrlBiGPYKz9+sJ3BfPMhxBpGbvK9
6NNh2ao0uEACuDuBxgPlhGMVfrWaMzm4UCVeVj445RtV1+cSOiIr6vC2DBpT36Ds3Ky8RibnkMfF
hU/AHiC1lXz37MehtqavDEXpK+jYlnrbHG2RIkbsQUC4E2vu+FaYjlgkGYtvy9JzLtSBIwBqK3SH
gRK7uaM2wL8c2aijUM3Bt/gI2iINgVJC3pNNdi5QduMw3jeIDG5YbMibKOf2jdWad0JvalOkkqgl
O4NvDDDmQxEYBS2x79sHRFX2VNRyLXShJtSd3QPIz+dO8ic7XUaklg5u4u3+tOtpwQ5tHCqr233y
/6ifySaDH1GQM3f+MRzVu8gfm3L+eNd6G3IDJLI8TnW+vU5rA1N/TgO5bAyhzp6HhI4CJv9miLBc
o9AsuRdZCNhvBcUG1Ybl0nKs+sUXLcr4ZJu/BQFQAFKW38MM5Eml1//snXKVZYUP/dB7JINSnFJy
saxDFv1E6gww7jz7ppJ/UKPXPDl9P645Xo2nxiyro4Xs6mYKHGwqQT6wiIug+87seGlMefETHNzP
vTs6L6GhENxH5P3iGaa5hyqqsfVxJrtLy2BYys603kZn2EvPyn+a/nTox7B5A2gTAl1gP/R7seBy
mB5Mu0y3kdNkh8YX2Y0T8HhlhYN8A5J+O9ZZ/sMc+Wufp+PzINWI06dVnkKrd074ZVdrf/CrF79H
OFC7sm7aJ37Aj02buMs6TntQYLvimATW9NAJ6wE8He4bNJqh5hQ53Qn6YfU9aNq+kR3/GERlhkae
S9DW3bWCA0idBCsjRHEdCDDji1GUybmxOA77jA3fWnftpUn5HeAayGRpB1t44xY1lHyd2ll5i+KX
8raKUOCFgEONeL1b3FrQXgsWdYFPPOU3ZEINl4HMtAwZXyij2sVGl26kBn3gv9q4s4M8WSBsLA9M
r3tzR4RqgSmqbqnFvag6FzY/XwflFVb9kScg8fyYqETCeIUfU7oxCCKCDfX7xOTjc0ssiqD9TmRv
k+bjrLN+PHbFonQ15dtM/DZfyYcun9q1iqejANa1t4IDJGwWrgcWjypnlxmzMEEaA8GBdEMYh7i0
xRkFGs/USSaPW2ebDe/+Agh3pMli92i0gbskOgqnal+rxLHubQTNTn+xD0352Z7a3aubi3f/BgCg
JbFX4HvzGkapfa9iVFPNkawyGsQ7vyuSICffAzcoYRKoVK0A/0LXduCeiJxb/GGqpwGSTLsOJdyb
bmTW64QXb9z7/BuWMNCniMw4jb073UClOgBRBgqS9UjkdKsnpUeKCoGh2KvnkeTgRigCo5EMiIqb
PoXouP9rJD3T9AFRpJEuD8xXAfAROWCnh9qLeF3ErXMPhHi6wX9GeJJZAr5hiFfvmGA18gKcQS28
N6FHzUCvyuzsO6SLNmPtTzFqEvkaHF3W99RBZSEQs+mzO5lyFdrSvqlkbGyHaegOXtONJ+TZIT7u
V819g9c8yvOG8gu2EY9RBnDvgt9PfQvGsNqvtaqI80UYZrn822ebevavzxbX5qfPlhgGRHZ17ReV
bnEliqVgvDvMxVm6CUB/d6CyL2Eb96gjEftaZplcILIKCjkK1wWt36xZAsaA2eghbbsOFDcWSGOX
OLV2/kZBzGzJVYS/OhlFlWCNjt3TpFW8lL6UvelvRAyxc79WW6b88mAAEnKWXq/OdEeXPq3AUBZ5
3ura0TTRt0SY0aJofbVhacz2gV/z+2DUJW0jqH6BPDmhxLN+IY/RYTbym+wJ1T9yCT32+KDwKmHX
tP6nGP98S04TnCgF4KeJu5GK49gPNroRwV3XD1CDEuXrRsOKBRPdwuqADBwAC3r0XECknWx6JbfI
BM2pW9eIwA04ayRJ11067TbEqOXTw//mpvDL35aAIkLGyu+f2qLYopQbeT388ja2y6dtoZsyr5cp
dENesrIxD5ntQXbcmMwvpqt+jGkY3CLRrG7Apo2Kde3PrNBbit5H5kpPW/TllvzH1H+ftkLceDcV
qGwHtTYYdjcBMGNLZBeTPR1tqVmbabqfD766FxUbyacmYpnJPm1MZKIbVJcGBFyNE3dYWNbgrsMy
NE8uoV2xSAzeBuUZt+9PhDrNMe4Qp8knuzuhyAT0EgWIqk8Q6IzsTVyjqLzyldxQP10MP/maevX/
UPZdzXHjatp/ZcrXy7MgQQRu7ZyLzq0OUivYlm9YsiUzE0xg+vXfQ7TGLWt8PN+6XCwikN1NkSDw
vk9w1n3uaHBYsInyoD2oulSg8qcMCjKS9zNTGan6tQ/lWs+Lukb2d+ptGrQIeuhfwmkhKZC8hde6
PujOB5gQ/lIQlYNFY5cAzY/UPXYx82pWUHxrZhKhyX5mKqupxexJIGW2qhTXl/rCdiD9cW7VdGEX
ABr2mBkwvMZ3tXnQ8AiFhyZx8cyZ3VDeFTSN4XCGuLnZIEeVdgjp/lVuoC+UQ9ff1Lw50pTHJLLh
WT4357ocAyMhhOKnjZMJunT7lKdHyIM1KwIt8GNh+/RA9IM9wb3MxlSbvTHs6JzHQ76MMFMRWIP4
cj8G2dx0SUzd4OUV/HtCd3k5QxWRB6xOQsj0SZ3PLLiSXXnTxuwFCWtyKClwVGI95y1NbTNWLuC7
Uy8mXDid18PG9DFVLlN/HW1OeSmbPqaoVMbc+aWF20ItbA5DyapDwqjLo9dNjGhkBb48ymkvSwgO
BS/nutS0mO6sEmrVZtZ3E4F8E6RMogguPyHE0xug2fdYO76NZr4LbpqDJQserMj6CBQ0PTgW9AE7
Gg5wih/iQzmkObSXtHUCCc2Zl03oIMaTBjMoRubPfZAsAVLMgf2IYFzD/PBFx+VXFfDmczUgb2/x
kNxiwiOhPVkT/B1VssVLq4UKTgU2v0iWHC9XPA8sx7WIu2F/3rWotq7sCnOqPCnBJJpazIZ3QGYN
kMXrsRpsIgekPchhPAJ4eYJZZ3Unx8LbgyxYzU29pSG+qKqwvE58Ot54rMf8ZToghFYAMkaK7Vzw
i++lgp1uR/KHQI3VrIci395shs7K9mTaXOpMUXe6nrPUWakRgPAurw81D9SDBxTsbS39OXGqELiW
RcXz9IH1jXpA5BXwxkLfmo6BSo9ASclrU6ri6rnPy+F8EvjVQVY1DfEcTudU04IWA1G3NcV0ZOMC
WCB3bYqNLJAeRIB7ZYpD5NdYjVVyQacPhVZotEV2g85NKzLx1lWpIG9hWiVvo0PTYIZqWknvVNcI
GZxMI6au0axgA9lklkVHqC0nFQgZ1VWDyQFCSVniH3Bv+QezZ3XFZ+hldxvHVmycOaXfIgA/QAne
zrAwzODMPO2ZTQBXgCs/wuZS/FW/y2HmCNPFHHYp/t9PdfnId6d69w0un/Gun2kQdae3rX3nhzBZ
tuASomZm97KB8AdbKFr0MxglpLtLg4ggSV+q7K9DTPnSLKczXopm7/0HpA0ykraAyuHvTxOWP76Y
+RTzTc6Vl081lbwqXTXjrn0adYS12/QlLoeY4rmL2TWHFEX8Cc6b5daikbppYA3JkAra55Nip9kU
AwMKxPKL+eDQ17rO7MXJyoKp0WGYngBgo3W9qnQCrsSPY80RKgZarhfO4VI/EnC3xxQjkfnUS8MA
eZ2Od8kxlyFm5jps+TIpIm9+/sQfJ0aUCsRtaHh35rNTnWOVXNrx4nwqc3CoH1PRhdfnU6XaLpZh
ZJXnLp7lHSlEiNZQmNBXXBN9dd4Tafu694s606WXrkjxYOM4s8l/7F3q+HSay1lNw6WuhEroPHbx
xEPezbstWgFtqhBK6qbos8S71Q4stLvEuQ6nHiXs1TZhw9q5aSxd6d0qxFuysiOH80GdhlMgSDyI
fAEimus6v5aUHiGTUj4XIztanBTPrhbHUGAnR43043ovohTaTB7xt6LqHwwg3cDQgwmLjkjAuf5S
ZXqY+qwcr8Eyn5EBC4KUxTcQ0HNPcRSLIwakpSmZjTVCzTmlzXM7BAkyfQ0QeYVX1nPJfagYiCzY
Vak7redL/tj82Eti+7XO7LWpyx/DcEhnRGXi8dwarInt3SVaJyfGWHKC7jXf1824M1Uwh0hODYD4
1z7GMrjm9cHcdGvbUwgxphvTy2yaqt4kVHUHU+qjODlVufqkRA4ljenMpqqvoVnBLSfYXupaRau5
jEmyNl1MQ6ozkC4USDymzpwzLGEnGjRusrh8aiA0XSc9FKgv5wto6myF3QOvZUt84ViNcufy5mQO
Mz8JuIgSNqfFm7PbJWR44/NXuPyEBCvKDupfx0tV7lc3vSfC/eWbaeFHMxsyieCk4oKZvjWv/Jll
cfHmV5WODxipA7kq08VsvBEaILVd2+dfZU4qWg+me1mm55ePJU0uN1YJ3Prll7ZVa10R2X2+XDgE
SKH7r9Pt5dv1OfOuVfBoznX+G3p9MUVdh+tzcSzcKyhsdBOZptsKByYJlsr6p7hu7p00S+5jWDZe
CUKA0J3q4WdHLdUcR8zDAf6U9aqBlNFWZoX7oCF0ZzoR7tjzhpPqEFFmLSymspmGAd9d29sfu2bI
D91U4oU3roAVgXJy6dl3Fe+rGwnRq0Ym9p2pam1IewVZEO1MXd8GxSaLFJmfD2BOcNfbK19rG0qc
gOhhXt3GW3NyaOImV4iK2DNTNAd4uFksbvcnU9WOCCWmfVutzcnBNsn2Mc1fTKP5ulZk75DCDa7P
n97QDmiziC/NyaRIuiNxi6PpbzZeHD+pRNh7U+oxPVz7wmkhJ4IfNFp9cAJSZWEaTZWCRebMrfz+
yhSTsaAbESFYZ7qYr9CBGUfGO1NhCXi8eOVINuYLQNaDXAW6x1ISa6ou+kQi2p5GV+ibYuye/c7z
PsPafVjCEXDYBD2KobYWEN0CRjP2vH1RZXDgA4P6M3QKXUjiZs2uaCNA15zTubqFA58uS+iFIEYz
f11xQ0Jtc8bpXbD5CVIfuzYvZm+AejSuYSZu01sLX7sI/E8mfx2Q/KuutbovkGTb6BoWP4jSevdT
B5Paxhzwq1t/sRDk/BozACCTzv2e0PS6SQfnUcfNAD9QJz9xGrVrWTr9lV/yBHGKhEA10O3vkwHO
uDkMOr9Nh8Oj1P0e4XCRIRiMW9Rf+TTFrZESUBImHnkkLShb2AnIZ2nYf4RHBbScUX/p1k3s89QT
SCMioHbuxsG9N93Ajng92zB1u5wtir/5RugAlscDZL5B77Bm2fCciRDoUs/5BNvhEqBEO9vUfZN8
LFt3Lwo7/Ao+TzovAI8+auGQg7IHpNboEH39cWSXwozCHKl4ANg2pWRhxTESREGefjR7ecCT8173
i7pf9QuITTBuFumbPJvF6bCDMtjmTVbvnGNjw53FRr416bVzq0CWbMmsEjSTHzk609mcJS3rjanv
43SWj0jsHou2KNYc8gOfnKw461nxVNrLhMpqCxQSzHlTddazwlwa9XEDAW3Hsz5O/SXiZGCpAabA
jIG4U3TOcsLOz0PuQQe7DJP/UO7msZ75kfZ3XgLbEUBlEnXMRoaEi90tTAPyhOoYwUOQLuKxXwBD
5e8u3fyBhashSMW8d8Hm7ADU2Omsbe/DzsmXUCnrV+fiCCE2l1f4So5o73VnjxBwTfem0Ww6AcEw
kLpOpmTO1if269lcu3s9W0CtYNXqvEHESzrJzGhmwX5o30m7OppSTdJ6E3tZNTdFs0GQF8KcQX10
Sw+AzalHDQGxuTtZiZi6X5zj3GM64Odz/OpTaAnv16KF9mQ4uMWdldg7o83gw510k4BrteynhwIe
fdEUi+6uS5h237nduCMwf11icBS7sA7CeSNHd18nin4kkEs/y9bpXF1BhbJYBEDNfTbd/LR09zYJ
1tJRLUj1/Kt5YuoaxhUlYhanhpBm1wStXJAgib7q7KBK6n1pE8iujs0YXZEsze+mA017lSh46DiA
C9Eo4dskxXl47fDnAAGfMGy6r8iWdvPW9cKbRNo2zFxHqIxSNcJEOXnty+DIomHHmC9sJE9bKPRC
+8Mli97sUSxVu1xLhAuwd26d9mj4xJoeLu4SNKFpA1FMHaxrAHrXrHGRlNUYiRpMI6DvL8a1h3Hm
VAqk1ie9tPMfI2yGRc0RdDV/yzRs4xOc5SYPrhvmEfYlhdYuzBS7L87Yk7lO4g5eekG3aXhrbQgy
ndcdKOFz5OXGx7Lv90ZD28uh3hmp7gspU9hBgn9hdXF2n4N6D+o29oKqgG0ohuR7K9avdZdWs5cT
Ui+7vIIykIuBEhSN7Mp8ZZ+n6Z6X1dP5G08/hRcQ+zI9slBv4FgQP3hZsVfK8u5jCD5dYUSZnsJu
+DLVpwRvCycM3SsuIJXyc/2IRMZM2XW5wfDXHzDh7w8j4x38oV21TpwimpWkhwmBaRFhNM6akoVr
1Q3wNbPggyC9Kag1FS91IkmHDbBt1amdNjWE9ZG9QJ0pmoZLnapFvSp9p50blJvBu2ENfBIu97cG
33apt0Q8rgmww7PUyLRenK08Wp2QW6uXucboEVi2c50nzFpG017Ah9c9U/erVgBLIZ8DrOQ6xt1z
JZE6WNWjKB6qKn+miDI+R2W9QiCu+2JnfrIAfmo4aikR2bNVvcpTwedOPlozX2b2XhpFBBMoNmWG
iBzmOcGVqTIbMUWRzR7SFPByLUYY0QK8uoqFBlt5ItwZEJepgwAA/G8oPyCQo47eNPzm2nl04Cy3
iV2GIbmw+mTrEgtviTKBB3pbBy7MdOz42cdTIR3OngovjBc2Y9nRS4jchaOql73ONbje4IvDzfPZ
rbPvg2qbexlGzdr3VbYNMgantOlkpsdI4bge1ewJof144YsxXwgihw0kBA1G3Wy8PC+XvmDO0hQ7
kPdu+WsHl7I1zzLAxYfmbsx9UPuTKNsipwGCIRweTnAGea0rxcHy420e8uWvPCt8ilft1DhOqXiR
h2QByGJn3SG6hqvQRUGxMNz/BKmrDXK9Dl5hojpBSLE6hQjGnOtM0TQA3d5s6NwSEEBo3dZ5AA28
vXKdYtKmlggfVrCGuBQ5BBRxXekhpgEQ0pJ782RSGIdV60deV8GdYE26b4fEnxtFb/5XvVY03Ss6
2TMhAr+Elm8KU8JihsfW/gq9DQ3Mv5PeCM0HaL3gD5GyqL0jsoLg0DTUDuFr3zaEojF1dHgb2hCv
1j4SWVgbjl9cAmeeXg+fYBfzWm+AGNDIPNeb/mMe+8vAGsExaJpk43ZRuEKSA3k9OWJcRK4c6jYg
hSRpurGTrPlseoRN5K5jmPPNMNnK5mfp+cYi/fqXZSM8j3wZWDJMehuHQxou5DXcz8wl1dXbomlF
xL/bmutfRt3fWt8de+ncTqcqpaXXYzBedQOSrrBCL3c9IgCrvLLpXQ5IGGyO8/FZ+ddF3/kvdCy/
Uyblg05trCyD3t8DBV6dj9FZYS3zAUwl87yRwa3WsRUqxJ6mOZCeJjzdtEm9kc4Jebpwpi+86gJi
EtushLmPC+Z1x7MaBsWDfmViX/rBkwFz8zZ7cElNcJ92FbRpMrpKGcDFUVIWB5Dg8yVgT+XHStjf
DLXR4t8wbCXPl2NINIYLy2ePmuOPaVhrQBiXq0vRq/tyBXvkcJWKINizAdQr1n8y6HelWljThf5w
lK7s9o7GQiYqffupTs4daH9HenuGbEEJhAgeCYUZJsLCbrE3NjTZVGRT0bTSFtxO04q1ovNgWn91
bMJDZC6yHAKqVn7ENAHzShjQOmUvd6UmmGpO9V3FIRgwNI+llop+14mQt/CjXUDhNshOYTARGHS0
h1I3c7/l4BAvIKvhXlsFXP8GSyQPQaqqJZykxgMoX+kVLxK+HgtFb2hcsHnLePjYOvltlir3O4j9
wDd6+jks/zpchBrwjTZxIOSPdwX0ETyEYrxsz5rWB3qg/2gef1PvuDlfi6I6uw95g5PdgNu9y3MY
I10MibIibNZMhxDDHWFIdGmwCxeGH9YNFGygRFUAtY/gyqxkUbczxWZQr0VDPcTb4W3r8HPRtMYE
9LD/eKwagdEp82wBads9q0W+9aYJFtCIcGSTZRYeTNlspi6+GvNtnIhob2PyafQMYt29+EyFN7zr
3VsyJkcjhkDzjq4BG41XpteQjS9g6QU3mNuee5lqZ6Do1afoNc1cf5wL+hXnXnld8JWWNV0iQgmA
cF+RTxGFNhyea/+UhzX0uDH4H8CRQQ7Kb0MEXTp6GAEVhzliTW8bVTdzZef959ijT60nkhenbHD4
lIdiaYmlEkmeuQej1T5gBIZsAZ7poIY2SjcgTdLa0cG3rafU8t3zhLJN7Gyv4vDJTNPMAkGC5TqT
tE2uzGTNc3EPggxfLI2al9H10r2fHqwKr4pJ+cvUN70GtWOqdzs5v3Q19bDpTPFi8MoZBHvHNUgz
2ScBe/HcluHXzAcNWkCL7RinYXeUIFADatCEX2NYAzAC7Q1HRP765yMTOxpv8ox+yjGzOUCCKT9g
1psfsAKJN6y3PkoaRTsaR6vAycq7NI3bG54IAFo6OIP2iLnMK5+QjWm1Wtbsg0B+ObeSgT/XIH/s
MDnCqoW7FiwvESEzfc0GwnUr1uXWtSlFpccXH/7473//77f+f4IXdQMYaaDyP3Kd3agob+o/P3Dy
4Y/iXL19/vOD60kqGXOhYcE8qI9wLtH+7ekWSXD0tv8rbKA3Bjci586tVX3XOAsYEGTPce4H4KYF
JUK3nruh3qSqACb9bZMMoOFqLZ6ROkf6PP/WWovzOjbowmQHxso6MTOsjrF2A6gZS498DLO1NLpy
sEt1Z+FQRuuzy2ASNT+VwSM+hgDCXKYZccLiBbIxGQxCoExkNkHiv60zncssXRDc41ewJwZ6dtqw
POsPdNr0cVOtFAY9KDL91ZpW+jPE9LMNawlm7CzjFfBIsj13MceazuYEcFMgs99fetf5+6Xn3OW4
sxhDDpq7P196yOMpq6sFv2u6aNggCRwANWWPy8y1yscqQdJkmk50I3jQpXSrG9ODg/MEqjYBTOzX
varct66yUL45T0cmmQ3aa5gVW1eM1eFjGlXOIqZJdxCwxNyVBXQyBuSmPo4Qfcbl5c9TV+hPA+M9
dSU+nEaCdNibx8yuhmsdxvTKdR2MuaA0iH+4Lz36/uK4BFFfXB0X0BDOOPv54nQyKSWg8/ndeZLO
CwZevnI/IkOhTnCUbU+g6j+Y4TCqc2tlhjxTnHoBrpWfhgJexU7oPSEGrJecZTlU0zAwhXkNswbG
ms+Org5imiPipXibx0R9YlYBy6CiQ9dBubta3ISWqm4AtF8hYc/u1KSmX0LbFnIHib8zdZAMS9ZN
Af1H02oOqKJ+xSZdfkTN4FpbRS54ezSbIzgVb0eRQ7Xfz0F57H1oZtAuqea1DxZh2NzBu57dvevr
2jc1d7YSzh3vpvbGYc7RzLuaGo393NgGYCd1CHpg+kv2thu9VJ2X3TfTBpHComIxBMBQyCLezlpQ
D68yr8jvHW1XK8se1dK0mqO7Lj0frSDee32ON7qFQ5aO2yRvxOXbRkyjst2sTEPpkPAf7gjX++mO
YIRIG/8ZHLMFaMiCTo/Tm5EKI4szQEomuGN4RcE+jvTHzoa8suEZRuVH26udJzMJc6223wfM749W
6GGKZlWwgoyTg7GAPbvEGvPYsz2s2a28oihmzeT2FgEECO+dMoa5TFLuzEGmwRT/Y935ZAFJ/HVd
S6BsBirTjehGe0dcae/MntsntJzl0QC0FRJFZOPKeHtp/lufc4Vb6fU/jD0/D/vTxYQAFHcJl54D
ITqP/3wxk7AidpoR/1b09YBUbObNbPAXbpzI8gD6zuxlm3r5oyJsaea6pkdVhWDpdW4HhVsIzyKN
WEhwj9tiUyPPMI2z1TS6vtmAZHRoNczb0MFUw+MDQSc7RDgtGPN5ldiQd3VIdrK9JJqZYItpIJn1
2oDsTIQoAWTdLVfn87gooGXje+mJA+fy+6viib/dYtQVhAnbgeQucem7q4IZlRvkTcpvCexyD3Qy
zIC0SQIIm4BuldFEDXgcL/riFPExXbyRXlYwNDByyaYO+nkgxkpIyRtpZV8MwMH1vFnUVWxBizur
5wYKqBjkOWCFHOzYhBiMg7XQhfh06VVzoNMEgXVjN4WGCj+GKEZkBRtT1FNdJ8FQCgf6tzrTr5hC
TefOUz9TN9QSU23Xeqwmee+ZCEb3DsMwfEWcIIZSFy+3piUq4bHlV7DhMq1ventuXcMg1/X2oXam
W2D4gtupWMVOPW5yBqDKVE9UzzFGIKgI1RSs+CHYLwHGZ3LW1l5/50wEkgJEZKRusVKaSlNbN8BB
KW0QloNFWBjkEJ3vbH8Lc+/iqJsIMvNj4+9kJj6nuW5uTZXCq2uRIoexMkXTYKegUBH76ff3iMP+
9uh48NvwbJgLeMzFKnxqfzMODR7B626g5W0Y2lPUOf8U11X0Ne8AOvR7Tm6Q+YkAzwMAGPp64dcC
ihjI7/uPBdJKK/imQiVD8Oj+5yO9qiVYwAx7L7MicFyhxcK7uEJMCnK1piijcRkWerxrQwFVkSBf
RZOxXqEsdYBMLKCmUxErjGYjxaRyMxWzCuKjpWT9xhRBNHo9pSnCCnkZAWq2lBR3uWEERb5TL6OR
N2+o12CLY2ZUVWfiEAJV4zZ1QXU7U69ZBiEJOIHZZ+o13ObUtU/ZG+p1EfT1UneZPn+E+ZwBxBzg
vp1EPDqO0CfueMF10oL/2oPE80i1A6dwQrI9EAri3g7KrR8W9iNURZoVxlR/bbrFMfTPC+S6ukYC
79RiBWHquds8XU5LgxER4Olwc9pCqwCh+GJfa3cEbhTWjUPZhvfQXHeBz0G0rhL1dqiREQCtQMyh
fhE9Y/qUz7Kx9B+SdnQWvtWn1zmwoRutWmdrzsQaZAAvZ+pIFtx6RQ9yMnyyWr+fOzCNQ3Aa3GQ5
bUw9q5phWTOq5zYfX+tMg+nX4yhKCD2fQ0ZrmFjV1zJABCV3dfYFAvBXxhmyiZsd60fvESBGPo/F
EII/AftU0VT2po8QsLcdSvENZPZFRvVV7ecPIDMk1wTD4WnAwgieFzC4Zqq9R54rgJ1doO5VNtaw
CSjatSnyMtXbugVw3BRhwkxv6pqsYk3VCRF2e6FIKm6dUqXXpBRre+jFranqI79Z+I4/ruhU57hl
DeeOc3e/S/OjU+RbE6yFaRDUDVO+NQGj0GTIprqmF8BGtwSEcEyWJKTbHq3cPkUVQ1BP1VvqV+X3
1kmeaDxKcF5rf45luntT2rReu2ltAQ80Qq4BLM5VEWl1+6vzpMm2z4pyjYBFuyxbWOLlUXFbTGwU
wCDhkjwRUXJLwbSxTnM8UqgzGwbjANOXjxilZFQiJ98Pn6VSi3FQw0OcgKAhS24j14IVO2a3Lgga
Ci/SSdyQpcUCxKL+qquaChm4ru2SQx2rcl7bxDtBnzRcU1lEcJxRwz5xEJ0HJFHccQeJAq5C+RWc
qmWaBe73QHu7tkFGxhwOOIB3coMwWgPQNK5+PxLS929LzBpcQgleDNy2bYwpPw+ECEOVjdNbLQzj
bYRYOx/pJUMZgNzUjRdqewOpMERETF0L76iwae/HhpcwvIFKPheFfYrbHPOBrsy+KdyVAJe5ny49
gOEPkKj2o42YJFaMzoqGyCrWP623NKIqOoD4kdmDhSOMcedBXWfneQQF+niu3SE56rBxbkwDQQbk
5veXwX4/L50uAyOYN0z/ODcr7DfvA9H3wHlLoo+vmHbhTUxSPPIEzscQ8UIYgDoj9DIvD30a0IXb
0/L9YGCOKFKA/M3THxbQs0OmLJ7//iu79rt5jrClLSX+chKDh/u3lSeYpjaMBqP4eJ7Qj76ooIQe
RF8QE06noDzUdpJ16flk/Ve1ecdXNqBUf68OoNt4riZUR19gtXHpXceNWLCozKHRtDRhzkx40YPD
oOWi0uUQ1hAORspjkSd2eGsF5esejBDcRadB88gD210M096lXw6LvH9Yjpv1wyUSwvBOxzLYxcKC
cs8lKP98O3fD2EfVyJLN4IPqxeYUpiztCKttgYkmAkjiths7GOpOhJNOJzcAvVUfLz18yx2RH3L6
WRf4cG10QGWI+h5WTiEEplO8c8ACVeEdI1l51U2tpmg2ARLBA++DfegSeFX9OD7vWAKesG1/Jd3u
9/eAM0UXfv65eHilgEqI6wgBTtbPPxdUi2xAJivYnDlctJifIzKI7XsHJ8iRuISGSjVtkjGooQOO
+nbIwWmDQPUs4VBxDHQLYT4iELYOHLoeoOUcYr0A6u6b8qXdcMJkdb6b//unGFZtYlrfVDFUURA2
74r/Xr+o41P2Uv/vdNSPXj8f82+8rvD/t10O0bcKL/zvzfteP50Xn/767RZPzdNPhWWOGehw0i/V
cPtS67T5KxY39fz/bfzjxZwFTMaXPz98U4BdTGfD9CP/8No0xe6mv+iPUN90+te26UL8+WH2AoTt
y/v+L0918+cHS4p/QZwcK2mPO7jtsQD88Ef3cm7y/uU4THCPQMGOS4EW6Fc2IYKBEgfhMM+R3PU8
qH18+AOEOdPE/oXUrY1ook2EZxObf/jrd7/GIM9/sF/HJKfQzps7ExJinifxMQ6VnvCIePcgQgoU
Fm+U1GuQlbd+BwnFQl8F5T+9v96N2+ePsTmib9JlTNpTBOrNuA1bVVgsjUO9hm/EDir3M+mGqxwA
+lJsXL+CJe9syNx/WGI6v/xUvC4ApZQUl/Pdpyb4abbvjPVaMMC10hZ6+LX+jDTTjg1QhfUiqC8i
qh6EJfSQF0FB155kx6ANb/AXIGCOD3Mv1g9Oa107mfMUtSlov9EXra1rf4CcQPEN+OVPCMzfKwrc
uA9Mr6ivmtr6+OZuev2jvQ0c03fjx/nyIbGFiAz+UrZ4N37YHfWd3uvrdSfjF8zgAfzDD8KEYNWE
a2SyENeCvhX4t9iogS18TU82HJlmoRftp5V8UTerUfP7QFS35XBXOu6qECsVu7tR0bkL3+k22kH7
DOkAdnLiW5qupsvgVDVWXWMM2odaA5SXzRqPLf7hx01/hfe3oGd7tmCEI0bCpqnPm3sjBHBhTHhZ
r3kqjo0Cnx70bl2tKI/vi5SepIqfEymOFNdYpekyi7sDQmDrFgz/1i22meSrSniAUxQbJ9Xg7XJA
27O9C7bYWBTbTl4hFg+5MrB8UlY+Rr27lkm/6wZ2jPruOvTiR9Llx9//LDyGv/hZdHqo8PQLwqd5
wZufZTFBRYqIz9rJndkQ+8AM1eAnYyxPEJTRR4sVS4c5+YzqYAZRZdDF6E1Dr2I/PFIkEeYNTRLA
/dvl77/Yr+4ljxOEo4BSwStpemjefC+iZcETv6jXaRWtYaK+BUfg8fcfMQ0ab/+iCHnZxJmeOg6x
Tmqii28/AuxIlQAyuo7yZUYkVJTqjVPc16Wcp+mwSoj9T/OJ98OY+UQKX1qCJ10S+e4B4Y2dDTFy
bWskcJaZcz+O5FGw5A6GJrddCFGvgTwG9kmDaBHyCmqfJ5p6QDbQraXSBx5Fd37VbFQ9LFSQ3cpW
XTdResNSey5UtvD9+NbLGET69sngrlmpIacerLzA29nWADV3Fs9clsBgUn+GGuy3319NW76/laZf
hzkPwSuBIInhvpv8I5gOL4nEqtattIJZncH+G4CBLwN1P+X2ILad9veRXwULqCCky871tilQaKuQ
SwvhcLXvsjur36mI0BtAuALQz7wlMOzhPBzLLXSu4DaXuF98ML/2CJkDdBVX6WIYgniTI/0dwlwP
VBbtzxqAxWa5XT03Abw/bTyPOcw5ZjzXt7KXj7ytgQYFBWaJpN1xBHY6TCvcz9491C26hU07MYNX
47EXk8Rslc5iFa1HW35pB/mS+mrj904GUatyFVL5UDCoX7bRrcqh5+PnBSjJ9VM8UugZAEI30SRn
AwHbEX5tH1lYLgo7Wbg8A5BhhTf+dw0vzlCkc4218rzN+JcE5qALOKBaEB7p12PcPiVZ2Mxpc9sJ
SK6lou1nJZXQsu0tBlRG9oVY6yRLDjkHDEHVcmbp/kZ2dTivI/GNTbBEeETPHOgTzmBGFS/GpY07
Z2YjW1fGaAnrul5IET3HOv7cRHvSdnqWRsgVeCqdlfbHPra+wIcALDmAIz3XnVXTmJb2BZz3lg7v
nvt+xgv/jlcUzh8efErTB800W8Yiu05uOETbllGBT4pFVc8TaDfNgM4sZmDHNXG2ti3gQvm4cEmP
mwHpp7KPIWvRIn3sRBr6laC3Toi+cJiUN+rwBNnRjxwWJQBXyTnva6jKXQNP2S+gQJuDuV+ms5E0
awSCdgDKgYsk1LYvynKeUC5XbfGQW588gJlWgEcveaUPFjS95rEHb6K2B/GEJF8DhKcWpW/hRpuV
mm2GQawypZ761vuWZN5BkWbr+fAMAu2nd+zrkAPnLwVI8Z8o729H5UNEP1KQVcLtNVTtJAFQ3toI
YP/+ofPeLdvY9MwhV4uwo7BtZMbeDZOA88OVAKL46xSqUkvV5S9JB6OKCOBXleIRSd2bAOGKHubM
JSMzAfmTPIUYB8hECaYB0JAIg42CesRCJ+68GtRnW0CzZgxHEHS9WR4DUpJigM8VYChQy9WS3I29
vvGtIILljnysa6jaATe6DzA/g+Mi6P40fexjJKmzwF6MBK4pQYu/C4kg0QxhtE5Tb1a74ZMTdvWs
rvFaIa2PmF0K63qqwEaIH3PQkLlVfnMshFNz0HxEkIDiCtyCLuS8sZzHqsM1HdLxDrn4TQSla29k
0KHvN0kxg2rD/yPtvHrjRrow/YsIMIdbhmYHJStac0NYssVMFnP49fvQH7Cw24Iai70YDzwjm6nq
1AlvGMxNjtFDffpWmffc615ynJvcHK/bKXo1Sidxl2QHCTb25rZeXNHGcN2L4h3B3Ps8ZeOl8f1g
4EO7iOEpcy1JKfGqU1G5t49rt9poRfI6y3Z4+vqDKmcdlP99UFCkCn1kmYT6vJUcIxa2dkUbNjra
BdNyn2cSoKwTVDrQ/7mE/MC07qXBPna8a9WBjl6jNAKYzJqMY5ylHZNhY98Mxa+v7+z3lc+PS8Mx
HE1W+Uf/3fv547icFNtpyf3bcLD7x5Z5W93io3kwhlzz6Ytv0LpoZ5ALICDrzauiepZzSNuEpVkR
89tq8fB7O1Z6AUW/349aeevkJpwHLMOqOveVykbgOi4kTx6/D7oTBR0cDwInXIcMPWiUR5ILB7Ly
2YFsqprOjInmPUfyWZah1bAPetGG6poZfiLkfZ2hcjYwfXX7ogglRLz7ePWxCS4QGKuBYNb5f5Lz
vWEM7g1Ie8D8uP36RX+yAhhvyZpj62Ql/9wThrmgHmVgtGtl3RlDk8Bd1B9iih99ReM/Ej+/vp6y
PeTZhzVVeEnMuJimOlvl92eqpTiNVPYww8JYrt9p4KZup1lHuYMhoG5MwPwpEkze8s22tgq/vvgn
D8u1aZTRf1K3hfX3taW6y4oZrB4VF3hnc3yS+AaIyV7pU7K4aCVc6ul89slNVeWLM9VTVNK+v69o
TJLtNHnDJ7fEry6ZcXhA1j2bgpwuY+BAaM1mKJExkV/M681ahJ22+hzov3qFP1DmF/KmT9+Apm91
tKVa6vm2Mht7tBg1kzV1Rxm91JLMsLIY1Ds3WbLsvn7dyjYR/+db67otU+TrLPyzp0cUFD/NqGpD
YcivuQOwYaqvNCLJaks/V6O8t5TiZZrKF7tM3vo53UOSsr2vb0LbPuo/N4GkiWqaBj1i43zBKU2L
sIpEU73FkCqe1dQdh/Fnnux18NaeZvZwEaFVNqb+kFlIJ3bZM9I6PyoJCVJbbTZjiWyTVaSSXeSD
UMTmSK885HbxoiO8xHA7O+obfT+u4Rct1+baYu5d9DgmLFAkYwh/qUagLKTZBeYGtojP/vVDfr7O
HFwJTUO1/q3qzUESNuwkdpXQH9CD2gzvlYdGwxNsvKJZWDA2TxH6FMm7Lg935AaP5sKSj+KgT9ab
WmmqC7d03mfgPGFkhmEgA0zFss1tbfwRwOk/w06bnIbqI7vvHTgfTocYpQoOsX6d+obJFjdppv2F
625r6vxza9bWXAbjQINpWw5/XHcxJXhehtGExeocmQThDT1euMQnpZypEbnYQ6ajKufVIhP4oYjW
qQnlXLqxayX29X6sGKijZN2Z1QF2PfG71A5ff2T9s9D5x3Wts/MjdpJq5mBrwrjKQS+bSLzZ9Ys9
RozN1qse6LrfIe6NnL9ym2bDe2saSOEhLG0Z+F9pqrYz62kIpgRhRw00bK0jm1VDggkMO9+BwEX7
ZpC+tfSk3Cxq/K4sMsZ8xUEq4/86K3tP45g1pPcd5jC3g1E+q0jSu8Kz6+Vbrtixp8zddVNyrkXg
lfSkuFBDf3KAMkfXSD1NZevOnbUPlk7B1Hwc2MoSe7RAvElrbvAO/Pb1i/5s6f55mbOlC5k4Mc0B
pVBaM/dllTVunT7M6/MwFgH624G5mKk7AdO8kCB8tq7+vO7Z0q2L1klJd9ky43hX0Xiao2Bcop0l
skNUzbvEbi+80E/jxu/z3wJH6Si/T+s/dstkyWrCcLIJ6zonknXHuk8ep4UK1w6VE1qZVLvVbdfi
n2TW32fAwXku9qMNgNky4vuv37v6SX0BAFSnVv2NujPOXgCekekkIzcRlpbwhjHuKbjJhkH00OdD
/msJhzI6SaaAAug1jdtaa0fKRja9aPPsbZGtzyl/+7X6JTD5zFVUONj+ouuevr7Vz6LMn3d6drLV
fTqrSQy9FbwmADAlgCx59fUl/unUbhHU1h3ghxyfBoPWvyMZYpDqvCLEFo66gRvQ6HY9kA7g9ojy
QQ+WzPu+jfZWFp20SfuVGJQ1ywSOL6fCsK+bLA4w8PDrxCzdyJw8B088TW8ejHZ9WDo2cpsgXt7o
L2WDt/ZC9c5GauTs1Op3Xz/JP22/309iEXYZcKlUG2e9mmxe6GKg0RaWQvmPgPNiSGInAKMksXIF
pmE/SMk7oMjAWFsvN5b/Fgee4sYJdRtLvtJMrO479cL7/V+H+OyooAfpALMyubV/Bqd1ylLMUTsO
dcHL2rzFMJ3NqOk7SH+ddduWy5Vt1aqP3sWdpAliQDe7tkIxihPTR4bEVNCuzs4YJ5LHVngVJul+
kmirV8IfG2VK4BFYZaLTDlBwCXBnSzzHHSafcsZAEo0Dz4jq/6She6iytvanlv8a6/Ihxb5TxgLU
nftZdrcpdJ/rPyyR/rAVaN9wcDU12k8qbY3+2LTKf4aBS3FV88PCKmGHE6DgmaFoD9l5qA9WXm7e
xpj4LNiUtSbYennyQKcfzHGliQRmwMxoeW3eLsV6XcSLuisl+5T1cgDcovA7qc53RlT6llKBMyhV
H0hXHTr9uJOG8jUa+lAM1SOAYSZzBpDc3uRNNnU27ctGvltnCDEm3bkR9YYRAaGxeQC8xfYG8pzi
AVZg3k7lsQMU64IAutIkO2wtXmndlPQGMKrHDfMjNowAAz43aZufXe7mVXaDXPpNVkGTVcROTka+
1bAvJIa2E8hMhyDtpsP3cgVnqiQ8YGry1w2LlnnriKqZsIaDpqNQOfHARUbLZ5zswZWnKHPXSME8
xTmYgCV32jDSQL+fivojwi2LQ8FvWvXNMqTYB3Gzw67EeLKHya26Z2V1VLe0mtc4rficZvk8RvmN
JFunfuqEZ+mJE0yz6q6addI2pp7e2Dcl04Uukt7i0XybNw/xSI/dJWZR1PbwmvPweYs7VYdUaWl4
aZffwFugFO+9TP1eNBbCPjTIgzIfXxtjdDzceRCQSlwr+anoWePZSYa3HuDyC1v7k0Boyxrbh6mc
Q0v/7KycnaiJugavl1RHyKsGxJ1JpHulC5H4XumyO7kcr7Xhmb7wg40OzI8+L5nUsIUu3Mh2obPN
bAMlsBUL5CTp31lEjrJKc0p5EWGtoJ1aWtaJMvBUA1lsjVM0JEdlfK3x51mG+ijQCJHm7xfu4JP0
jN3HGN8k593q6b/jtWVbs5QljQiBpH/DHuW/GmFZ0euPqA4GSRXt8tS+11Lxc+qrC5WW/kldZ4MZ
1cBlk/4b5tm19TYplpyWaVivjerPOeUzTabWHQD1ycP8Gmvioxaa26rdR5qqm77ICQ2+zO1+LHJe
ukvj6a9qB4zCHHMnKBLEE0d9Aqunx/fLaH5kMg4Ms9He10YJsFKrdwh2PxVqc4V6g+MD3f2wJfEg
r4V2ikztPoIrcdQ7s/WrzPRV9DFbUOv4hRgHFlKYoqYJHCvoR7GETaZfa9ICwSJjCLp1RS98mc/e
jqZy+HCIMtb6Xaf+keUsdpkvjhOLsBPlFRrjP1tZ8kaI627W1f+ZTfu9NJoH1WAWuKzf19/0WhQs
kzJwxGZ/kXppkbwVvLQLlcRnN2bIpLIW/QHmGdv//+PG9KnBK2CwMMiCmmkUVEViuMkm1ITl2ynW
lgsv4pP82TZB3VCy8DYYPf99Oa0TYpjquQ6l2D6sShG0jbmzHO3SmG/L0873Ikeqqeo24B7w3X9f
p0+cZsjasQ5lGAfxkJ5qJX9CLeEhz4H6d/HTuo7XA1adeC7o1+VvDj8afRdP+M92pLnlT7LxG2p0
nkHlWeFos1yHokUuKsI9AAjxXaofja68W6DwAY0LxrYnbGfjhWb5Z40um0IF2U1KctO0zr5tbrc2
gwGlhnwrF9gnzSfVBCpmlMGoKLe1DoXAKT4qqXzQo+nCxT+pYGywCxrTTBAW/3RPh4XJ0YyDKlRk
8w4Rg9wDrLlNJE6AiU5QLh+0xnxA4u2/CzvtszcOYgJRa5QtyeLPVpgxMX+RdEWgKJ55ii4/pwUu
iwP0h1QLdQirrmiUwFhUjFry/OXrq/8e+Z+tuw05ZTu2rTKmkM9aPTmpCo5eiQidyXimCWa6qVhu
aX/ejRusEWTtG7COJ7N7cOLvsTrsQZbujFVzF4NJHkjClHkWtJ3Z8nrrvTNl1PeKTvVHrXieoqYI
5gZ9SXMCm7UXiaPuOs2hT64Yh0bgG22P3aulk5Ah1wZKyXpL6Li7NJhK18gib8VBIhXKSzlXZCY/
Rbs+42e6F3280/Lxh9K1D1ZuvDl5/4rhCDh4e/l4UC2J4HSr5YPhplNnuKLMat9fHTKJeiGAq6gS
eVJuH8fhKbb0gyz7YsZy3STZG2ugf+wNpnvcUIWnnjYM2IxHPw1Zg6Rvzv6YNg9ffwXtk8W3dfvA
zdB9Ua3ftLM/gpqBFptw5oigZuGUnhf9c9fo0i7pktYdkQmBeylQ8yl3K1QVVPBVXxTGIcPyx1Ok
7rWnYeeCmTnJogdo20oHoxdMVmXjrV2rEF+G+lplkhv3nCfyMFAbTM5tarR708pvqZd+zGJLZYXa
72xGPKn+Fi8IdElj5qL+vBSL7Y0VSwIzD2+wcGb8+vk/q3Yc+l02Cno6fln62SrsYyNN8lbUoZaW
b0OqHnM9g9TXPjF5QoiiZ9jbpChrLf8JO5fpgZn3YEyvElimhGK1NRevQ3Hhwm19MlFRwJIAmHHA
iDpUY38H5QLQnAq8kHhUWmS8nXYzzCz0iPR86WiEgnJ8a9BSQuK1TFyV1VhN9QgJc+2Ccok+1ly7
NsoaNX8m2stjwo+vc/eQ6XhY22bp1wOvUs7tUO2m1xUR6uM49q+KSatgfm7AT3p6MTj+hZf975G2
ZXtAJunwag4R5e+nAsMTNxaeCXR3+7A0BslL67r1Nrf2vE0zfAezF7NABGfknSsFVXQyspoAm7z0
hfac4qDq0VS48LI/Cf5YIJOFOrxtcDzntTuUxqZ37KkKB/pshRph3kNCoUC26RMcnzP5ENcABRbc
s8ZLbaR/2+6Aam3ZAl5JJ5jTd+sz/bEBwXIlcF/TOrSPxYAiTLcsAYTNCV13JaHu6M1D1xhXpaE9
9VtjwJ4uDJX+aWSd3cDZudvQdExKuajDNh+OqYKFZDK43UzwLzEOToxDrkf/r6nN35c8n2Tao1ok
VpOTADvjdQaaKa84cFF6ubDe/glu23UUEKucMoS3c9QqBtLmANkaD82oOdg6IWvOeK0ohBrSDHPW
9O1ofrEnA2HB5RmXwB/9qMOys/ysCR1pClD8ekIkwquk+1EvXy/c3qdvHrC3AsZKpSA4qwPU1R5M
W8nIvArpaCPVujmNAFEJu6T0ikgK5FQKRse5W1E+UrI9ocBvtW24HZ+SvN7p3VVZdTune7twY//s
0+29AfcG6qtQomhnQVEUYw/aAu/RRkjHatC+IY+HYazpJ3Nz0DXBUPyIx4endOlj0+O53mWvdfdt
NvOnlo7ohbv5p2o9u5uz15RJ+CkkzGvCOAU64JAIm/M1DfQgiY6IefuaqT3RKbgDtngEEbxL0nqP
UFfYXABBf7qadMUCEsZoiln33zs1hta3TrlTAWJ6SyC2Dx2+FEpQxzeFIlxbYqoN4OHrh9+e7a8k
aXv2P66p/X3NXqlKaxqtCsD86I226pqYi0wGLDrsGv7/LnVek8sRTqixXYWdjNj6RC2A+4ky3qsX
B2Ab9veTpzIUSKWmov8jI6Dpg4Ddwr5cZ06v2e79rJ2PbQ+8tfmhpcqtXq/XyBTrZY5Y85VUNu9p
s5xyvN+HyKTrVb7KY/xztoydtr6SXHtWFj9K43Lq+uZSQapuuf8/3wAsII1ueLCWfXYW4xKRG4AO
qxAgyX5WRTiv1kHKu53oIBgRRKYGhRNTPiV484zWQSRRsBSUz6Xqib76vW2LJLrDvfMlHjyNPbUY
IMlWdn0xJRmMeLxioijQBhptw3Dh1P00yvxx+2fLFtrWOKglS8g0mB3Sbu48E2W8EbeSSs6DGI3d
rxfSJxfcsCrAvWjuIPZ49r6SLJUrPD1qxtbDEThX0Knoc+VYP9P6n7udoVxCT/47GdkSY4AnxNKt
iLXOzjC9hv3YW1xyioedM09uhIz1ONToajVh0pkeAmC7EaEYOwFvNU73aW1fWfkctOPbqi3B1y/g
00DBkaNrBiXlPziCbGEOWWRRFdaLdNwA2cLWb9qow0FRuwIi7ZcMSFD3uXTc/TOR2YIFc3MmpjKt
rXN1jg6wGqA2vnSKyahrmmWQrJsK4NUayV6t1ZhyUm8Y3+nwe+mQHL5+6s8ymT8/wjlipi7bqEp7
jjOy9pNoqLoauvB5ddNH4jCoFoLWW5dBtnxMjF2bwk90+6/v4fOl93/XwflW7aRZassJD/Npam61
6DbJXpHb4thvd41K/3nuj19f8JP4zDMTE+ig4O54DtGYYQDNouJskpAtL/ooiNjHcVt5NIIv5Gmf
XkpBegVkCqv8vF6O1RrOZ8azNZ0JcNOgS4CgYQcTV7IuTVs+SQAMpnow9cDCqDDn/j52dFpuch8R
8pYh9RI9cUnYC4hphg8S66A1ZFRNGQzS6lXV4kp6edUkDSZoBdZhvfWA78OFLtWlGzo7nAZd6JOM
bXTYpCb9PZMkrduBEb7/+nN+voYNWmHMq8ElqGcVSgHa1EyxGwrHHIctJy1duUZRJpXzm9QyDszU
kShjhoLi5/cVm+SmCjpGYRfu4pONvLFtNJgt1ia4cxZBwVmaZbRQlMZjdNWmgM7txa3t13ZJvBkT
phyuwQL6PtanfeVkly5P7+/fI49Zpk0JSlWs0Bz8+/uPNFUqKaMrgO8TD6wCda7q21lixtcbA0UK
ACpg3Eqolbq7KvwyWuq+IxkTjbGP9eZR0h6isU130MReFGHYftsx5hKKdoLOom9UldWXFLNwlQb3
OvW2b+xbdY18FDFA6awoQDQFg+1yAa8xaAcMep+kIsZ9wLjWnabeo3uyqx2ngzyIZPbyUOVWIGtY
o9SaelSM9hbU2lOSzOTWNlz/7EYMamj1+ilF0wrqF312Dl6hHLumTIN4KK7xLrKxcdWPtB8ZV7Xk
GW36qJdgkhOR3EDR/4E74jOO9UmoopPC2aIdzFl+E9lpZqIVLnULPG6wD7LobupBfY4W4PnDYj8s
gIEDISOQOy2zh8quFsa49GbVcp1jSbhOvTglaFENQ5EceeM/2ykDnJ884EmxutKipftiMGUEKudf
Zqio2X+aZCTfxuZbYcBvXppfltk7O2J67aGoGyZS8W5Do6SGTTYICClzNXVAFeEKjXpQReUP9MKD
XqKRZs24mLWtdicSHY+Son3D5VX1EZxovKHBtrHtD0anSLelVL+kGHR6FZK/NsRa35wV9HZbf64j
Y7fkL82kv0HceNCUuNg3WvY6z5MHMEvxOqpr11m6j5Vqvqtw7fEzxVlcWJGzF/E/PcDtDtLHQZ/p
DcRI5xdeOR/NcG9JdjDkW4tu7kcX+y840rOOVh/6CU2dGn4fzfthnfejbr71yjOk+Yb5a4GVKLX6
YDs3aQQmJF3HxRNTg/oEIEbWAAoMHpioD6j583WnyW9OaeJ8ObjVoh8Hqf4l8uimH7MfRdS8SXtl
Ge/aHvGq2sQTNH1NpseEcaBrVFwuTjnPLGvhHVhHK1IOg5WzVris3vFLNnePmWk8pjW/kfPElar+
IZWiGyMtdV+I8VURzOOGtF1groKoXnLjSAAGVg4cQkNpRhJ8IycC9qhpLRFWz8FWLIwcczAG5Rox
LtapCdaJCWSsJ/dLoz/k0RWi90DPY1Ske0c5zJOM8WDd60d831B0MV2j7u/yNn+nQs52pcJ6aUqg
X/KITE6RvkaGcoUsLyDdtvPRpgZ73TEU79ktyUpzAtSxbCfvYuMQjIXhSY1+a5ZgUGIvxfDG5/e4
VzF1dmkrPQxRkiOLH0DmTl3AM+CPpOrFlLLWRRX9ua+Gu0XBEHbJH6tUNgPUT3GJYvlPDv5pRllM
hyaNrurefpi0+b7SlIdFN1+dm2GcY5TCcdxwEjwWYChNlnE7ieq9suggSVb05si9i6j9e4WGs4kS
N9ALRDzXqnuqTS3sjfehKAONKZfSlMz9h+n6N/IQi3iBfRa9oKHbGBz5e9JWA10gEL9KP30H/gsg
uEF000SMN/4uANm7cTPv0Rw60nd/Srt7hI8gkVjYxyNFzAHJEpjL/EFyxtDsQTfScLmhpgE3UGAP
3ebJLTIgRyi4ezHK1bWWVieFfMJXF3n2qmi4G9qb1ixhuuPwSEdU9onie1HCwk6BlNmlZmPHMvGq
M8RR5Hi5biSaetiC0M8GcCLbGOspOjTq9k7NMAYfH7W9OTSaVw7dCa2kwMLiuSx+FPgc+rONQGO+
hmsby3A0SmVnFeW3GKNOMN8+TTXFrdVDYmNohS+qh6XonZyppjvVEn4uLKHm1zwq1+y+yp0bDgB4
lOP/ggcyWD9qAmgUL768ihf+/SIRPl1JbUeQn9obI8K9khKLtfZ19FFyfWP2frupDZsYrhzUSHnW
+hmxfSewGvmxtrsCO8bmYDnme+vY9yWNLaodDO+jhQ8DbwsDnc7PTYfyXQ8sUGO+2qExIwCEul03
3om0c3b5ku5noa5Bb6muSPstWmFnmOSvuYWWvzDacTd2qy8Gk0LOdnAuTgEubFFmnnVUuOtqZtlT
BCJPgyVd2Fv2E4rMk28rKmfbaPk0w2MPGpPUZIkX1/xcI+oTnnvLXkzzTaog/aotE7s9f4/j2PCz
rkVhPp7CqVRq/nLUw6RBV2FFlKhu1k3GCqVerntFoSnjyEcp1VFKcAD8cULjJrX0+TXeUFKQF5ZD
3IjtW/RbI3da2eARKAk3yhNcg9G/35kMfLwiS+eg0SaV4Up2rXCqHG1Mq7Jm+ViVdgq7EtxIuRjr
3lbBbfSa9bOVoK8vFjuLXjsDnPE5i/T/aql4qXPA2poBHbycGC+jGdOz/GLeH4o972U8PAmTnyiI
RWrJ5tPEL8vx7XmjQMkzppgIAzkzlruK6XZx+yQiGXxvha2avaTOrtO37eYPs3mdZ91dpyzXWZ1d
qTlAYKX65hi4dUcO4apVLfK55dpSTDswUcGwoZa6KvI3MVwQWBIpmMoOylX3o3b0JKgYvjH6updy
/VkwGNhnWhLko/glO5xIIx5/rjIEQhkGr1fVQ8HhNEbqt3RgkWOuPJM6px9YKBouzuZEmDrioCuZ
0/f5D8g5iGOu2mZKkV2bo055hPjtHlqEOwkp20+O8t+sodKa4jNgOe+g9BPYRo5ExlkAsEMaPARD
8zZaM07ARTv6Yo20w5RiDtvpy5W52ByOMt19W94x1QZJ3bbfsqTHFBPCclFyM3ZuXU38Icrzp2Xp
6ei19q+kTA8adhCMalxYr9sJi5Lx4lfGc21LaJDi92M3i9svXBhXSXYUI5NWk1/LKlrhwkiIPZr5
rdmwJYZCfJO7LPcXTV69depe2r597vVyn8bV1RiVz9KmhdzV5UmZuse4I7nK5yZYlsgvJmNflim7
aR3TXRtJqedY2aM11B8Tm8WTjaW9GpmYhqUsas74NKhWAitApqtIKq4so5SP63BSqmQ5IleL2nUt
4VPu/DKLxLP5EJCZaj/qAeZgjveIL7cDnDOEx8pBrZfmTi5mXJQraQPN4hRYYR6maRK6oEn94ZTz
Q7FGA7sA55KZ81wX5Z5SW/MSSjUsc2ZEzoUSptBgg9YSV6uyHSPmEgfR2v4qKdC9Settf/6wRN/f
QOIDfoat+V5P2XdWg4wuZsQJ33pID9LCIWYpCJlL3eChJ/baivcC+1svShGsVdUZS+kReBjDlHos
7nQbRjgx97s6FT1ZRk7DKe5OiKV3waYR4ybqSJZhfjPTUvPztfjpNKOgv5Z8GEY17gb51HO2+SJe
7oysY3daqBnnsN+BXqDxZc7DMTKyj7lDwSOSPwxhJjdFVV73suWVgNZkaM6HdUgZbdL4yQqB+U1v
DqDxHH/Mfk89dR+MB8zvsSftGm4YLg5m0XsrUFF3rQrFn50niz0HdGo81tksbtISxNfaYTcPiOtu
qCPkq0h4+zV3CF7VKQX/hgtwdW0mEWMx60NzogcxJuCAs5/y1Jmo9tFcj5MZFSrz6LT5cSrHo4o1
lxvH0hPglgzaGXBO2keILNy1e1m/E+OHZKFZdCpzf119A2FwAvngzvVdIx6r6GUhpmo/NbYllsau
Vj8vzm05PcTm25p3rlUubibe1bl1LdWA0Jkz9Y19BdplnDFznv6L0ivYlKY2+9UKb3y1AiUur7HC
PCxVj9l2cogxcCqQaO66a8ih+DW0oNfsE6f8zTzB6KOSqR3r1KnqlTRXt7P6hJjsbaEiOB5JhyTN
w8IcEGozbuOCUNeDlgHFMn+b84nhbLLL9IyhiHqtaMm1Uih7FIGuJEUKNRYbYBBmhepBke6GEe/4
IQ0tqi46ixTG1rFQFxRP3DWTj0JxTihkHWtdgpH7wXFK2Srt9NbyJU5Uu5/ICudAT/OdwF8Sz5ag
reF3op1UatmehA4Mk/mQjpC7q94vyXNoKe0je6Z40XfDuIW9naoYe3x1rqK4e+ydB2toPqQxghim
3cZG/NCP6zVaQlR+kadZ48leCzSDk4fcym6QqtnKnmCJJm9hwJyXxrWzLPcMQ656FKdcCRPgVVKf
NA3bk1b96fT9a+WMD6Q217CExdhda0l0KJMCEF3uOelwr5sNUvlil+jqTWrUnogPPZvMyONvo9Ht
bY2K2LTvc625zlTje9WXB8sWx1iPXte2/F6wWZUyfpJs7UWG8qw+ld11jm90CvOoXnAUSqR9wZkZ
qfIzHKyjLE+PwJAsAo8eOBlKWNYH4juH1tDCJl+/RbW07zv8uTh3zAVFmdr2cpvGM3ORKFXfhWz7
ItOCQbVvFmf1lzS+XobktKbJN/rWHGURkLzbuabcnmTPlKSdVuKauNohStlehL34WEITwoKyIRbO
JqDqwjo1JcOqHr9bywJKhFojFEnVGgPZKbzWIGY2hSfrvwz1WBsNTp/mATgDs99sX6xSqGAsAXMw
0Hsde2TpSR483RYBvBDgZxufjmBta8GkYDSgNqdccPY6mKcktn43Cgs5paABnjQk0mGaBMBGa1cU
6xHhEn9elkfdYWA1h5EjEBeUXdUCbQfZFKlF1zbf4qYK5Xk+Ntx6OahBJ+WHBA5vD3ouR+YtwktV
syS/ojHEaNs3JG5yij19NAmjSKNzaBR1fGwtaxfZ3aHnQGgZROj4Xg+J76TVTmmtG0XJcBKsyO0Q
+K7VU5sfIE0enUTZdVK7Z+KHQ1d1r2nW40pl3RrOYeqkvb1smkhz0CMpDywYlaosmKBLa1WxRxz0
1hSkkhy24EwMF7Ff+u2QTYhiEWdkI0xaAv3BzIe92WaeUKq90Wm7BVq1WOh8KIk/jMfB2Q9D79nQ
vSLGv7b0Q15/DSUtAIoKaA1eOxlYm/X4ItWuY5UA1JG16xp/oiVlt+rezJqdnGeBfGUnWxkr+dqk
+0wRQ9RiQ7xf1yOK8UdLF3j4mhCfJbyoFXcc3xOSg5zr8qKDFHEOGfhJL1HXitcOpWBAKHjlxIGB
oCGDuTv+lp2qDeEcqf6mrilNGKVhfc5mj/joqaySYsd7lJu8zZsoj1Ae5Y7K1JeS66TA05LDXY1f
F0TwS2tvdWbYClTeSJ8jDRe5XvJKXJtq9b4YCloynXSwUytAZf45GtH7jvCv6EFToGVUFguYlp4P
QtxgsKDnhqfakifZs1tk8KZJUNdG2yFO7GYx1tqEM/RJfdQPkuzRqOPd6iFAdxwhcmLqGDRDEMEV
6qswyx1fWXnzae5XQqWIbdyoVAMponO0qD+AsgWVPQRt2fDOrBD43mtZtneo6y2MdOQbAg09H9xu
S7x94NsPlYr7K7XkkPuQOkl3UFypMYsCbIE2s8dxE0Jc0VLuxAZhF4EilxUfBqI/ONXJhkzjcC3B
oYf3H2Oc3GvrntSwo+RW9qmod7ZU7AYWxdpgLlC77ap6OthTRMmi90Xrt/XAcUdfD455tNwr1Q97
RuEO6YYYgnAkIepwGjWHW3V8+bcQxj2M8oJSdZxSP/9ZYjeeLsa+3dwDULuLtdyX03KXzMLPSwTl
MWZReDSwtW6VTMDd0bJE9KDIRcAqCGVRbUS/wALSvuq9H2vpTm1kz54xHeykoJax4Zrb+6KrSJVH
HW6G7CclsgHAb/Mmvcrj9VvaqKGKis6gj6GRp49Kue41VTn0JlWDmF9X27ydgM0iC+yKKduWwU4C
tN/ppLYodeY4gSnyTpYFk2yIywMHHmPPqE/DVrFQM7XBRGDdtJAj8XxmvV4hRLg3NQUJXMjmTTCs
pacA8v8/1J3HctzYlkV/paPnqIC5cIOeZCI9mbQiRU4QNCK89/j6XpdVXZJSLLHf61FHvKcoiQYJ
d805e6+dioSFFbAG1ycPXZGrzDOtV5YC4l3nJgAf4LdKsT4ycj85m6uAvI1pPRLlznTfT8Ne9b+N
TnfN08nKwllPvgZmrlyxVPSygVezi7zeNlcB4/qqdKKV0ltXpvKAGW2vZfG21O1dU8/kZEUHYhA3
hP8tdSH5ENOy6/GiQSbN11ZMJWOu1npYIX5P9n1d3JCegpiUhLySKWGenDcC5EhvGo8UkQniVWEU
sVNUxq0hIgT7j2XokHs5eCGV9sD3d7Gab9PcWfsR+uRBrFKdEFAYC/oWEM/KHdLzSg0P5awf2ONc
xo22c5xs27dvGdKjss8ulMS8YqG7iyhH93Bjy4S3osu3fuO1abn2WWMkdnWAtrgrY/VovcQV6Ypc
toC5cCjRhdBQ8u3wgk226o4slqZ1eAGQZeH3qzg4p7b/3FTD7UykVouJL2+GTSfSldFUK+HMG0JS
0VETActMpcUByrdrZeoWAzv6rms2vRGt9LZYty2MXGyipJke44l9ezx0101d1utmqMv99z/qRC33
jprc9FpRrTEdNvvIDek3yv/6/tcwzEYK+f/05fcvnPzI+6+Z8vmvXzjp6oCe7O+/v3/5+8998uX3
b7QBKxRisnYUyPqDS7TZ4f2/vv9x8m+lH+EZe/9y3VJ00OJ69r5/j5gHqnTf//6Pv+fkWwRcWgcT
3fbk33843Mmv+vNI7//4/jNRWqm7CYHi9396/68/v486eFsELRKalNnOCs8qYd5pg9ltzFRpyX8h
usvAa16VyUj8VPttUvpbfaBC//tm0kedM4ndsXUKK8wL8us/6MtABFbAhejKDqa1c7R+GSRQpRTz
E5XBR50zB/SVBMShpaN/9vNxVIgZhDm1xcavsxUK/IWl9mCr0ntCjdd2Pt8RWmiytUPPF9qYGxqH
l9yyPzPxf9B75+gYKxxhuHycE7VDzjooz+GxbFQ9ctlwsuOrKvdJrdOzuMtvOhMmozN/TVWyhn5/
oX81RBoqpGcpDNLxtqjuiQhhIjkuGmt6o+mYrjqz3eiKK9lsJEQ7lhYwYHhJgc3MSM1tk0iF96Au
tMShhyJ3yP1U3swz4NuG7Tx83csuF7isclS0hPssiB75RKche6YnupYfPq+mnvQ6SyVHv2FzqezG
2UnJue+IT7RbH/SspQyCp8J1IQucPhTBDAQYbkqxMaf2kFvshY6GIjyTqvvvL/4HGh1sl9gCNdTM
YDlP+sOZ5dahPzALOUlNHR6GVCKuCnpHVRMcWON9onX48HDAAC20w9A4TnUGMyu8mlxULl3BJjo9
n4rcc6cvrKID1Iy/P7UPrqGr4ySHQiIEYv2TF7iO0nkiYVC6hZi6Z589XrowYUqa4ur3R/rggXB1
1JLoEUF4oaj5+RUe03xWS14MkqIBI2SU/vXWuf2/HeOksxzoI0QuF8FEjDMupSKMxWz1+0PIj3ny
XHMaCDJMnDOIkE6GAAxfTNG9km9aV71zoHH3pdiG6vRZJMuHN4Y2uXQpWYAcTi5XT3NkVC2Ok9vz
XZ/Fz4iKjpLvB0jk3zql74c6uWq2CPrKLJE/lKmjLOak9wbHua1IAvj9pfv4Cfh+HPnc/zBZKMNk
jHbFKanCvFJt40rJws8kjR8ew4QBZ8CwcU395LJ1k1Vbri8lM7a/6nyd+Gb9k6H4wzuDq89Fw2Az
+JzIV0pncmjTcxrVMFNQIsE9N9fa9MKq/hPB0QfTDaJt/EKALU1O6WQMVXs3TxkgkHrN6Vs49d6M
gVuEByidGVk9VZOdze5npo0PT89GzmygU9F+kTVrtZ9aPA85DKLypppp+ElzlpGu4r7/xJv00aGw
ZBnQQbie9jsX+IcHggA7IDyJxYM3u0RjslsMNBSO0J3iwvpE4/OBeMuVCj6gizbgH/v0vR3a1HSJ
AN4M6V3WaYeFE1zbc3CZBJ/Imz4aIAQ6M1uY0gv7i1BNqwmqNnupzyNbclReCjZImR194q/66DC4
m4Df4nLlXp08G9TLMyegOL8xbOiKxbis6mBpGX8RjX8CGv/IVj1FiuOWY62BAA1XIosvTLU/v7RV
PjLY5RyH4GFqMdSYOJbl3xTpcMQZAiIsJSovWvvU0aymoiZifWPv1gtjo3fZ1qkwrGv2YTB7Dw7K
J6/iu3/hdDR24Z2/qyGB/p4MKXPTzo6f8rB2lBdnWItBuVIga9qluSYb3EOwCOLRRGNClH0ARq15
SGgUK7FJhxYpSbpMWmchqmwx6+4mKcgByOp9F4vFaAT7nA0f8YPbmsaxLHs5olz/fkj81R0iL+8P
J3CysCXYwXQaibcKeqwqLGzpXukbob+OBkYhg3KTqFdCrz+Z9uV1+eW6mfg/VQOPLbLOn++qomed
VVS8eQYRhs5M3QW8hkLbcSzebNTZvz/Lj55V1k9/H02OAz+859kE3KmMOZrodF5t7LSdveD6//4o
H5+TQYGPRTIG6JMnNQ+TtnFGLuVoTgtJjxrVkPDOM7gOy8KyP3n0Phq7AHL8fbST8aRHFxKTQJlv
TPNtouFHtN/GVO5C/ZOz+vja4eDRpXUUzMzP187vqWxnJaUFR5lWSn6lugVshurfOpvvRzl5j9J+
Vkl/03O0Zw84IBeEmgHaNFea+D+ezsnzXmL37yeDA/Uohp3sJdUfzEr/5Hn78EnA4GawxVbxdp7s
lZi0nZ4xXi5omo0yvBkWVBuFLpE2oiNyPxnwP3wSvh/tlMWEeSTqmoGjBYJU5sBF+gN71dF5yp1P
btPHJ8Z6AFcPEtLTh8Gq1NJQrYnhznjoQhgb9+GdfJcy5zPr4oePnVx5/HWkkwcCOqZDbP2IRtfW
vWjYO0XnIdr75Hw+vHQARFlPMykDYPn54W5yI/JJw2YxXVzJ+QUWysqo7kJyM34/Nnx8IBKSmCth
rJ8qqQMx2bllM/unweCVhUNJhxZdyGoq+2QL8ustgu2sUSOQtk+a1ScjaxOzoYPukG98xV5LJncD
W7zFKul7tZ3/ywtEDgZ9jAg14x2Q+fP16/Uy1DqdgVUeDNXEXZ+Wm1ALj0oSbjLjTG8OOcDi31/L
Xx8NDkrRxyKPRwdlcTIiJbObYojCf1sk80q176H1HrNm+OQd/qDkw2FMZidLZQ3MVuvnc3M1dIB2
xi2zF6PZrrICmQ0A6uhRPaPr77u7kSVGQqfBTptPdPcfniFlAkARMvfx/aP9MF9VMMXIG+U1axWJ
B8U7j1svG8bVv3EhLQ6COdPByHEyFg6iUAhg7Rg4fDQ2ND9m+gEKdOXfH+bDKymTYQgLwzKDeePn
K5kkuu/6fcpkr7foOWj4KFjc5+uiPs+NjdqH3kzdzH5T74vqXz9FGV7HUIVlB3fuyaFjvUiTMJ4y
FsOgxQvljDsN2Dj/ZAh+V87/vJ5BR05zVACKxVN4uu1TZ6E0UeJkmyrIVOQyYkkUIO27sbhQVLrR
mJ/OxTyXWxwcPVgiKmIiakKUDUiE9VhH9YmPvI3ml8jAo584F4bb3qcN16URn1mYfh2M+LCsPF2E
llAaTy1MQd6nUeuKbNPF+rW4EmbpUbq91P3okz2PvLqnVwWRvU5PV0jLzsnwSo8vNVLbyEBSy6Aq
kxOOFPOTGf3XTapmkkDH/wWoBZaTPz9drRMj6G/nbKO7E2/p/VSZdPAfMxXt4lQRzlmucpE///6Z
lr/05Mx+OujJmVFuQViG3II9OMB82AeGOaAVpH3PNsStIq8umoffH/KDgR1PIe8qzzP8/lNiCuou
Ve+tnkOW9ZK4kI1vkuqc02aLaMAS9/T7w2lyuXp6irpgHrHgs1AIOlnOTm4TDrWaZZthzhaNZq9R
GixUcN/mXK0wrRIffYymadtNNqDpz/Z9H53tj0fXf76rnVUmpIXlUNKNYVlGKLL7kXy+bhEgrE8y
689x4q9omss/z+skKefkr/+74Jx/TMX5KWyHbB3+9/8gOEeWIf45OGeV/sfNU9o/vRb1j+k58oe+
p+cQj0NNlcQKDP4kaf2dnuOqf2DnAgOFN10uDn6MzxF/SMo3X9CYDviTEep/4nOMPzSTvRN1Belt
h1bwL6TnQOL8ZQgiuofxQfBLobH8MgHYYh4nY7bMddz7t61In4sQWGZzjyH9CEY/Wk5mzcba1o/t
6O96XxyzHl6MH9naEuH2Am5PtswzBAIVPiB1NFZ4BdwN2o0lwenqolOqBipvSS5AGKxzi7WQXaPe
CYekW6Y1kIF6jjuppNoPlq2s4khX0EGgjC9oIsXjIknNV1MjF1N17SM6y2hZGu6t4vgPufU6Y7FY
NHWDgLm3b+UpGIX2IoXCUZQviYNd9kWyd7SKb8CTSL/F3gUh8r05N97gNyHm7rTw+f1rehV8GQd7
B0jbWBS+HdGkTtYd2kBE0N3C7gZyxGNrlTVzD2tmdJdBzm+KS83rye4jA/fWGQGXxEY2r9uazzh0
e91KnuTHGlvSbBLoM/Ps3KY9dCpLr5ZjOO1gLN/qRfIcaxgpbLWkpxyUr90cPhLP4C7nrkFqH2SL
KmkwgATDKg6RU6Ghew4REwUzNZvG1ZqFUk/BssoeLXQ+i9omwr5sOWsjvtCr/jbj4tdqUy0Lc34B
UHpWot4F8YHCoxX1bVUG99aQRYs6BayTZ/EjEvK393+p3OhFKR6qHvRYYahfK56VLOivg1nfTxUm
sY7go1phfQla/jj1OSax8Gh2KA1wd4hlGwMNqNsWBbs1LQY/WVuh+jVzs3QrXBBlOXkalFKIAFwT
z6guGqxcZNdDz6n914mkhaDJk5Wq+pd28cIDTJRoJm4piXzVsmqnp1m7iOPhS50MzrKOHyqnJp8S
+izIpuHZZjAcEO8vBgfJpJ758GsogU3ueB2kqNvWrZ7WR4drRyYhUstpq1UOcjRj2BmKPu4SP93l
fTIffLtgYC8jkgwqUI5TUmdHFIQRpiVxWc8HPapZ6CpavSRw93oQ5mIwZ2a7otm7k4pVpimfU/nc
Q643FkMknHUBeWRhJ9fImGyUnIiUXFAbs0kPuOqALoUN9gAR2LxjgbvTzGAdxeWbGmvVArUZIGBb
PKAwnEBeag8pIX3gwQFgxinFh5Ja92XRGDfqlO9qNvWLMp5j9HTapamOl+0UstygqLjsavcMTZW1
JMAUcQ7YEQrBV2bDGiHjFV1awz0bgPuROBlvVJOruHyNlWi8CBWCjrckd7+yocu9Qsy7FgzEGDoo
izp/F1kIX5Uk22nCvx4n9yWzUxI24J0akbvMbZ87npU7GP/Y/WrCJlAXq2lc7MoWuk1IsIP/oObD
la074Y2lDdN5UwoKmENQnnHfaxRoprJpApCMjTvivyAMq5+r7JD3xi4inHXv+1F4XpuRx10nmSRP
k2XWj7c5I9FYql814B5bdoL50u+z1yEaoGM2BVk/OOXCwA2+DK25qLtQeJmwg20PZE/z0TpDQptx
EvbN9h13aZgJWkAikcK4eGj7Cb0TstTRSod9VvE0JNayljfEjHT7JldLHGa2eSgDY1xX/Y0F9ckj
VuW+SfxH24DLGV9ERsoKSWHQbYnfWNhz8ZAn5248Pk5m+uBOQeBVAdKnEf0VIQQDklVvGOeUYKB8
4Qz+rT4W5OmSWu+uEbjXi+mLUQGjSkX/HAVFj3yRQcyJA23tdiGRCuWO3m1IbPaIEaUa2XJHYDYJ
o90aTn1NDyJbGj0CLSUku8aJkQoaqP4HZXZWjq8SwTJWVznkA48y8kLo2avas0LPteq2dVLZDol4
lHtjL4iRZSk6LDWnvXKiy0A1WyRGFIALI+t3XfCtt6J84adrMaWr3jSOjQ5yPNPFm9IAD9YypMRD
F7GcnHdlYyB+yjg60lAyJVFb2oS/hLp/ZkUIeVBsPTS5+di0Zo7pfcQVWHap1xaaFI5GV6UZZp4V
5u6ydPtuW6ZqgdgxCy+jib2XOuE7msKOh5MZaq18KzKspE8JH0fRE4V0DYKo6TNh8HEjhgW3WFaA
Jr0u5RkNFlE23pGGFOyHKd1ohfw+vcPLZ2mXoRkBHtc7gQM+uKxJQTNiYz9UKO9my3mz+6b1ROrk
ezOz8mXo9OXG5ClS1YtJkHtW5S/WAExWrxZKy2bJQcUO1MBfJZE0TLTzUcwOvDa3aI6zQwAIUekX
Zu1OaG9Ft8a2cxaUue/FJQyZckKgNeA6y2zOqIBG8Vrq1+2gYPkMEynljHfBkEw3ReN+jUeCdeDV
hpsOZ0MCK+t6ngZ/GfdVsYSyXVwnAco2xFoo/jJmw/bIHuCLpVXBIkyV9Qj9APpynC6tlszH1Gx2
Pba+O+hjK8dc2kxoC6eubkQEeC5SbUT2NtURHJGP9Pnyba3Wb3VQFjuLSd3MSBZqZvY0XUcUVO+G
28oZY7J4Vz19bFS41UMdNwe3Xva+emOWyloBprIfBGothUGu65xNbzJRWlZ0dltb0bEpksspi8/V
KCCpJgsf8G1Vq1lHvDBo2r4Lo11TKld6hPdasV5LtU2W74sE7MzKOHfLsRyiVeFrycKFtbWIbvuV
iAvTw7UWHHMs1K06ZGzvmItGqGEaLlZf22tadaE2hTcpnggvp9y5SLT6aGYtKxeTYGF/NBBBTliL
XfOs5UX2xi7YUQE+M32NPKg6fEzCYV721bqPI3dLXsSaTslqKkIU8iH1NB0MiY0hSaC7ehmpg24I
rlLLY5+V17pVlUzHFi6VuN0VWAIKiciv113WKOsowg7p43Ub+uAQWP19IiBK1Jr7da4NVEvXdVMx
CY+RhwfgPPcRrARDM9Budd0vZsIirmcqdghMsgeyC/r+UBFHvNTQqtUy88kkwMso2l3p40xUiORa
24peeb1eDEu7wUNAlhl2wexBb8dwkbYKgswSzp8KaWI7dVVCI4GCLkHuCI/st1zdWg2JWO7QVJeD
5cPlZdnoRUlA/l8PJz9DZXtmokjs/C+OMoyHDLWwDaJuiMNhp9nS1GSs9c55jWNuU9AxqpjHsZxu
g1y4sNbMQ9Srb+QVOQRQ4UrNY3/v56F5kY3asYvnHS/adVf6b3HR3ytZ8TCPyaKJzetxGOpF3JPe
EaU6aRraVmFx5pHZtgOG980hAQm3W7Pu8JBR0ifM1kRDTvwjMkwcf20SI7sW07UOhooiubKImJwG
kHWu0zOyG9FAKlC/StrqUNjR/ZBKyVxDlpFfOtd1QepOzfkjaxRi8ALFeBQkGtXqbe32W18fXjWH
5brjFwSBDXiDVO3GnsxLBIO3cSY2vW6h8o64B2GK6TnQsu0gvgRYspdGhuFGy1CWE5u1HGKwRBiZ
eSBqYzX17rps5/Mk0L+5yV1fHIrR9kpkatS3ePIT4axcwS/07WEZY7L3gqxApqpjJ1MaSpZWdZel
qHb5bsrBzn13UXbRg63IyKnUIW0qfhZ4Twff3rrpEafSBXmj0S58NK36CD/5osvsY08xeRc7oKmc
FK9EsUgVAINN0IktRviUPtSb7bfXtUp8XsnSqmh8UqiqMEPfrZ7bndUfRw2kTMBUvdfaCjem1p9p
Yd+x9q7OCGxMADJYT1oaZufcTA8P01WfDfWtbyB9V00GV9Mqv7qXuV37+8AhANfMx4lfoWz6urkr
m9A6Hw20pL5VqHgsHpqg8T1D9ArjOJpZpa8PVthdIY9dK5q0dXGPwUqzwioje5cmzq0v2AVQxnOX
DfsOt2FVxTsWw1E8H/xh3adUIdzskE3s53jR4qUYjPsi29hyr6APUbx0jOlFBFh3fYYYM2SX5QQj
a/ZAfdaCkNuW8TKAZGCpMTheAk+SqREnm09cRWYr/TJTjFty0ZyN41ieH4zqMmszd8VL8wUmA53F
oj0KH5oEEjkg5ka/FHLxxwPfeKK1mQcHe10PLVjvUiiryNqraRh6MMOfC18nNM3qL0g/JUROYAlU
eiJhBBTGGk4hl4nRlROPpcNWhCydVJRLiYsxVgPat1SRcLNK/eYcG5ZDSiAkZPNpDO/evzcb+b73
K9FXLYa/fB0p0fPs1w9DMRyw8BL6xrbOKpnCbR+BONvD95/pUyyJ8nszyyRrbsqY2yprUQbJeFSx
xkSk3+6rwXwp8+sUldBVrfl7MzEMOHvL1ukJgVNg5WitQlIH7ZeVpSXPZiRwlEx9twr7Rlu3g5gO
XQsAXm4J/Cporzt+fa9OxspXRYLAW7lMR0GMeIlWWOnO6yzRl02TpNy8+YvIHedqyMRZ5nITVJ0e
dqs8CSXrL6QKVDdb4wtW84Xblpi80um8y9sVMFJ+VZtrXsfKVg2UF/YLFY7P9Pl9v9k59m6WmypX
f/v7umM4vRtC8LWthlG1VdUdfFXQAF3drmo8mAvbDW9KIAclZuh9M1VnZZ4n7EM3XdiNx8ncR2o4
7+KuuAa6ihS+Pid/J8xb98xM63NjYOse5xnbHd+3lmLSCww3+q7ueE8mzcfwU9WWJ1mK3jQY07GA
fEV+rJVsZisItoEPD39seUuCr9ak+nvbOjNnH7Z0MfWkMc77cWbAxB21cyMuTjBdIVjtCBvL2X0Z
wtqlddwtsDWtwhSxVzPy9obXKSULQCS3kGHOC715HeJXrR2sVSlLJ72uX4D6eizIa8HPVTbeZJ+F
LQYKcpyXzNvEXag8Oo3FR/AHNVtWFpCJOVjHSgtsAglrz6XOAl51eZ0JjsePXyFEaLgXXuiPyVmQ
CL7TXhVOCKHFuTV83oogVG5Tdh+UXY5zTuVBDNRB64DPhPSPP/AN6jgdl+1d3j35GqZjN+wuCQ0g
RU6JDeYq/9bs5MwtR4hY42+67gJ8MNdcs24hixZxZB2BOdT+eP7+OiC5BUnQpM9ScKnDHVhEVbyL
coambiz5UBOnwRLIyFSAaZyXvNYO35uF1ovSC5gEFRKPkeqJk0FrTJ3wJRyLXSdtWram36tx13iD
EMdpRsgcAuTJ8l06xfcpCxf5cMrnUtU50zZoL+Nkmwf5Wg6ISjwfA4BbEEPmNZocTN/sAs2A2pHZ
U1mSv8oP2nMl4x1TSXlUWeD8+XH82WIbIkclyjtlrxDOyiKJEZaCBb0glGZeCjVy2ZmgU212YbGg
OlTKAaGelwpmFfLtCPDsGLLhKjxPtsKc0+Cbr9hz50gtitAhti9gLCynr/j77fdroxgMdbr4WkGA
XaopY+777RDyM+dwaTrjqXL4WPJGQIS61QYFrluwqgqNsCAtNRY9zLXWtr++l8zijF/3fn0nWTGb
BwhhsSBIqO2OozlexzJbOMv2IoEPE9+Tg/ZkzPVVGo2ph7B83qYOltXCxZpqDiRXDEJJGcJYragJ
LjhVafrVrExn9shDbI31vG5c5TYjfOd9gHwfuMegYknWv1g2xaB6VLHZrOXtf58CRouOjxuYoIf5
pDDYmcGc5pLl6FZg5N1NBqAIxR8SCapHLqLGPtK+pPISkQdbhvOGeZm6pHxNxpC4waIGkRVSMhO2
Zxm7iqF2gVGv8erRvVX9/qksmy9JyTz0QwH4rzr5j3osQxbef2oL0E3T0CCDbFdlCVd+/YfepFXb
DdFoAnmT4KmZcPJ32cEGRpCAhCB01MrbFwmTEoTJhTFv13vRMC39W/nJlBwIbBJ8lYOAvLfCTV+d
FtDlfsyryyoGX81DGHU8laWykuVMt1RpTvLmm4E4xoZ+rX/Ga/2lgSTPCByUlCFbpu2eNJAEbB63
RT2Ex8s6ZkPG+p3KmBk9t7a2Kcbuq5VIBgGist9fyl9TdTgwAhG0tWjqNbhIP19KwldxfEU9l7Ku
1gW5iik0PVkGbmNlpbTWUTAsy1FEyhM1OeV3HeDoOXpGGMqG330wWD5M6sGKGmQY7QIS4jchFzcd
b3NI+KcDMqfjg2OqfpZrhqlikvlU2mj80lDkRIi8t0zIElTtT+PjjRg9YjhF5nrQefHkJ5fj35CM
VzjPLCd+Lvv6gmcexg2vr50whFWsO6wporDH0kMwOsAeOpIS8mxjPoqLoxziE0bgzqD2Kwe5SXuZ
TebMAv+APfEDmMT/XAjRemRI4vc1BjCqfKYkq6zkvQxZu7zfsn+pTfRxb+en9s//rkm0+VYcn7Jv
zf+DNpF0e/xzm2jTPbXfsqf06ccmkfyR/2kSOX9QJUV3YkN7pVPk0qQZvjXtf/2n4up/4NwxaUTz
yEp3DcNJXtRt+F//qdl/UKK1dNw9tKplLuiPTSIC9fh+Ey0NrVC45v9Cl0i3Vfmm/TCoEUKBuAwS
ynsbC92MFGT8MKglA2E1xpwnG1GNYDbkRqlix2SEw7XivmVyIyXbVVsoYRkvYIG/hyi6OP8yyO2X
X5nHOOguaE0co8dccaMdsaIXfnoc2btJGS6V4mfKXjeO3NxV7PL6C58dX67F0vCNHTBp73D2HOME
jkthYwhWcMR4HXqxEBbsIgRXuLJHY1/I7aVgupzHg5/cpew900w7n3R/HXZC1rQjrxgjElNSQB0V
RsW6KKm1y83syKY2KLZpwC905Xa3Fn5I7dOERlDcWuyIZ+0m7lglJujJFqamgWRv51e4IEzgX4SV
v8CqeaQUN3jqptVlU4ZpUm/9a4p9UBpohbAASu9VSByVNUAwLocNrCFzAd7xeYos2BbB0h/dzHPY
7Zsl9D3o7AX6VyqrdkXhy6DIGBgUCYKpwTioHKqx+9bBdvBlQWGislA54pV1B+03wi0XNdUH7Lqs
n6oHKmv3fhzSXpBliknddYDlXVm/ELKSoVHSmGVtI5RFDoodgM1ofQ3qrTgqrVzKJ4QJswF97aiS
yGrJKOsmDgWUnEKKk1rjoasxuTlbkrK1M5BNJGkSyO75DvFwQR9pi3I2mMVMKB+xA71S2G/g7NYp
VDGrG5NNA0NoqwE4YwWVsPvAyMlG9qHoSihisiLUydpQnjoVTKQ8XLcli1zNpXNDdiu17LyfFyXo
G0NZlvF4UIgh9yODRSOKaFmPUmRlinTpwYPFIxYZZasx1SOvoZDV3vYOVLmG8lYq61whBa+Rwhe1
Zy+WlTDStJU1htgaMtaADzymZGbVYJP8aizXA+W0iLIacVp0bzdD/iqcpdsNsLKMJfbwzSwrciql
OZ8S3SBrdUMFIUZicez4UUspVVn9cOZC+wh9uU6h4JfIyp9LCbCTtUAhq4Ix5cGRMqERXs6Kp1E6
LKfmoh6MfSPMVcGis8KjaRpoEmQleACxfAzU1vTmdXVn+iroWQXvcBvoEcVF6pa18HLZ7CS5PFlG
hvuaQedv2Nr4XQzJghqlQeQwKCO6NFr8oPqQxSo/Oa8pmFYUTm/gwZx1spbaUlTFMCUhg+PWl/VW
QeG1owDrUN/T2wP1rocgi857UUsp4cDuONsmOdvvFsJg5CgE67TtLqYobTUIxJOY6pZmJC6F4zA9
6+PrqI2JGNPbjOywiAzauH7wZVYYLolz1NHaRp/ayhPlfE/30wt5eMEvyEyydmsFbBoKtbzONBhP
Vi2RGHUTsykPCJlIRbQcIvNQE62Let4MDhZGb7orsU3wUJCto8GKiR3JBh463iuwV1ROYIJv5wTr
P7v6he2M/tl50hIPMhc3TTru0DNi+0NDW87gl/tyq9vRHgX0a59qCx71lj5i2FF7CfIDDfCV3rlP
89SyUE1EtNP6AZ0vqdMrvR77TQBlHLZ0vAzbqbpwDHUT6SE6u9H3vaa2u22c9RunAwgRBHe+RVNM
52UDklDSCvK1Ya0S6ls18F6m8No0lWJpdMquBqyyrxOavhHBZEBRgrPCNag7h4W5McS0Ix+VrUGK
CD93k2/T6LwwDhGqF2Ddz1tGeifROg80qcEb2l3HEHG9MaULkMBZEWKmK0nuijP7DHJQ+RZ5p+4j
TrErnBnUV3jeNmpyboZafwzh3WuWGK7KCFD1RELfDuylAPZSBsvJ92lE4X1rGc474Y8PfQ16rwTb
c0lR2NhMpeRsOMFNF7vE4mUsg4LRulaqyLyLkplBVym/tcO4RmDAU4F8ks5w9VabfnKoXQmMtrd+
UMdf/cKdDgUYJoQMS2XUm3MlSEzuSeQv7dYyDoPsslV1jVF9oqg8i2+5rR1HK7cu1ATIZBBOysI0
0/yeeVLHqKAm27FOU7gYvocrylopnUkw16hD0rK69Vxa9RnXecvbSQZXpydnVgZYg4ic6DowVJBW
9KnM2Ky3vVpPa9bKoOkAqsEta937Zkxvm2h0vyFe8Fy9eJwGp7xOQnhKfpOIM6Ux7fMoEgwGClRS
U43O2MSe1YjP9iQR30blW+gQtVcoJO2NfUqgVdd6gPwkXojHFHoS2/fVRNZAF01Xc18GC91iaAXO
R/l72FhZtYdqqC3GVKwGhaAM9Ty3kp3hQ8/T9RgkY1blXhQazF2hV9Rco6qtIENp5kWUuTcB8Xhm
rWegJY07iKmzd0FG3D5Usitl6q+bXqcLGxM1ExrAImYHAEnil/syMW802SSCw+ysyzhLgKLoxmFS
wmBr2OF4VuXcCN8PvdhKnDswdA5QF/W+ssLY0+xgeqQxDjWveCx8dV406tgAC3Q6T3cD44vuTPl2
rIwO1p/+KGbDve7D5Kal2Uj49/BkOI2xSlxEgXPjTltSRYdlisNpkVXOdJM6wR34/sue9/zcrAxn
myZB5wkXLoNbk/HAtK7Mir8flSFah3NwjPTgrJz69jxu6/PJZufoTvChICVB43DdacOcRTSFYkOQ
qx1/2UcOXAH4SVXob/oiZJNbZHejgUQ7DXlCFGt8qIFnrPJuZlwsL2ZhEEnoDtqW8sRTmNjZwYkI
VnO0SCVpkpGlCpJbCJ30Ppq+IboUpUNd1/2uDaD9IOpkHVEo80HpjBclKsdLFmKcBOFclj0dxzl6
my3t3q7nbhc59VrpHfIEW1JKJxg2PfWhr7Xuw6bU8nYBPb2UUNP4Sm/VcmGO8/iU/zd757HluJZt
139RHzXgTUMdEoagCUYwfHYw0l14HHj39W+Ct0p5K+tJV0NtdZh0yaABjtl7rbnocO9QtU9PUYPt
S2FWYZw3bq2U9xeKIMbjkL713TLRtlSSfVW30DU7JpyijdMTJ+gL504XxuUiDnHWfGHVqJ9F7GgH
e1V+OAXtzJz0pT6DU6iQEJGdjJEJlu96r21I34neb2AtyUMF7TeF+tsOKJjyOX8p4AF3GxhYdrJH
1Eig8SLUBRs8uNDXo5XCMFvKPtCpNvepeXJyJaidhOPEdqGN0cOtX2WwxPWGJ75zilG5VA6qq/iD
NUm3ryvWVDPvewJxXMMxWczmm2g2TmW0rzcW8pAjDSKGCcjY6rA0sq8z4OQUe1CW6d9KhbNGUmvN
k1fNVUeqK2oNd1k0DUOmWiae1QJh7V4Uvo18pYsxKodyWQG1LQ9sLlxyoDiBrTaFsMBZ0VGWX4X4
LCpaT+rWxM16+SUdxM+J7gV9MtgFw9g/5aQFndWNa+D00du6kQ7MqDzPfdUHafJib4CH+4VDYxGK
TT8UnGIwf/5y5/1qInS6yb9f/fN/tSvvUdXU4C9P+vOR358v7rQIaIfDcbV/3B/98y76F9PpL//9
L/fen9WCjAoVBl1BKenYbBfZxtC437xfWzfsxa/7fntKeodr3B/+7Tn3V1jv5Izf/s+vl/2/enja
6B5wyakHGkZ5HLu0OuarYLztt6v3278eud9Hp0da4yhsAb3TiZSa6vjrGfdr9/uQLTjUUvcOMepE
Szu0ABwj+35/xfuFUMeUHvP2Z8xy4jkMyWSWAokFVRCRoI7/4UfT1o2X21p17MdYHG1jiAvWal9i
NDvhuKz/fIsIAv95LUJYNDYjUoaFk09MSnmEqlge79ekNOJaFBv7XABmUiSNluF2oVcOXPGxfb//
KVIHID9RDt212x+VxMiXsr0HcOG0x6WehNgZWkqCiIwTwaqBOhlOCn+tMcXxfu3+uLrqPH6/837b
Qvd3gB+9//WUP1/ifvsvr/PrcdGtc9hlhOg15sjsBLX+iOuxOWbtdFTXGKuOCYZ4l29fQG+Tcbsv
asuC342IZtp+0jaWeLzavub77fu1VopH11kLaufbc+4X+ob+0RjlYeRtP4cuwFlpuJGBwqnjgT7I
/Tu4X6Tbt/Hr5v1rAruoFvS6hjZHE7N9cfeL+2O/bt7/kw7c6c9HKbIxM9xv3x+5PzGDVbSPlIfI
pJ0dQ70F/2nuS40cjnZrDdr0xVYCjift2em7s5mXl6mJrrryle7YoVrHc2PyE1VKiJMliLuFVBL1
QL6BJ3LJJ5zIrZhfF4iOuf1Aw4QhQLkpQwcHSjzKhkrA8ZsFqSmXncCSiItN4rDWxdfsSZZArKXL
AR1tYNqRl7T9oTfIMNbhNihgv+TJB8Ha5H6LPTyvR49h8NrqjWupf8TVH92a+qW+aS1U1zD4dNNE
jxnZSFxsP2SAPMhvcpDIrOeqAW2dc1W1xS22NGevaJc92Mco6z1pDmjtRrGXDDECD+mjb5tP5ORP
4/yBGN5P2fLmRXXWBsuvRBdQYHCrsdmbenkSZJrCVutPM2DbfmAhqLVBLuuhVWZ8CHYw1fsU60cL
ePMEaHAlZYQS0kHo9tns5gOM6UOUKd/ncnkZIv1zSpPz2n7VBuq3cXKGS085NaNPvrIjmE9jp3N+
UwGtdRoLk1dZ+nlY+gOxsYdWzCxUZ3/oYWaC3C6Kh3FkKpH2s5Lf5AmFTSdYB1i3aLVfx1I82YiC
64TAcPaPuz4dn1kHX/JyvW4fQJ/f+twTZnFY8SEMsxWKcvqZF8ozrp/X1pGvYMBxXKjIk9iB5Yg8
E1qfFRwRTfsxx3Eog/Yo8oF/q2ttD5c6hYtKozSylMfB9mWRhHPfBPgQvILKq6V5PcUY4WmlfchU
ekyXGVGa0RdngDxhIalBbTVE7KH1AzYFLP9o9SSAD/NJoJw0ZZQ8ShqouHGX+aExs1OaqQcosfse
dm/jzE+RWj/k8npU7OK4StXFmfnreFPsd5usXsEqAIfbUTLeYYHT4FNhQUW0nAy/J/xYQ6uZm10o
RB3kEXvceDmx47ks2isI/UNqq6c+lh8BPF6HLMPFaPJhVa9PFb/6mqD/yBaQbzJpOwOYw9U1Z34Y
uduzbHQcCeJZdBwM62zY1aXVinNlq6E5pJfcNlCMvKAtu0bwyszYCrSN1t6lH4QRvBOSYMkMNTTX
wkFXT7muHmvRnhtb820LIrzmcg7SkdKbCWUrkL+JWoC07yMUrcCVIFfcBOX1fHjT52/qgjSz689W
GgfJrPpJzeDTDW68QHOL9k3TPcpVzJiZfhep9jBWTHe2GfbRK2rbUJ5sTgOWmvNyMrbq3tgfJ40K
hX6SJ+uWDYOXm2O4ZvGXWR2h62sPlA+OvPKnMRc3dtQ7bYYMTBWQxQvd1/VJ6uwt8BH0LqzkDF5n
I/sgNg51iz0e7R/+WkNpHuy2f5NrQi4b67bW+jEDxVajMO2t9klCnjrEw2GdEME2UNFSz6wZrao4
YIRiUzo8Jkv+kFfTVyv5Y+2VU9aIJwVZMJ1yvtqDxMFnrvFTMpAGnncn1SpcOHZu3au8AqGsuvpZ
qPNBTuXLtK5QMinqKeJWyNFrkyxPIjPenbL6zIqeDX906MXyLo95QNlyP6LCqHsRttZ8ymmTFTIV
upmSI8INu79KraDVNO2siD7r+GaX/Sv7hoNSRwEGyWOlnOHVgncX5x797WjFt6g3wo5aiN6eK3rq
9OR9ABj0gkBt1ozumf6SS/2jWrImXc9zxFcsV681m4OcCoxjrI8SX7FQOZIk5dHKsiBS4kNVm/Ch
+2OhJYeidC6p1D8NaeXl6KM1LXOTJn/oZvNqjtaN5etjpNjEtEcvOuwkK64OYu0PsaQcIim6jLn0
YuT5DnHupYmcQFcxzw0b5FYKc/Qo2HP9CHYb4xtI9Ghv3iw5OYg+OQppfmySkcKoEiZVfEsr+8Gs
1MNapO4AkLAEkDcYh4Qlv5yhtF9nMIsjtHYbgn96yaacJqkRTM6wE0Z6mabstOjmVZKqVy3JqIoX
ug/gThgwHdXaTW74aNOpcTuTjR7KWllG+KrGhygqDvIqDmSkn4v5U2rHw1Q+NdF6rFU7iMaV+Un2
74e4lr8taXIt8Dt1BXJ+RHZWG6piYJTpPHPEr6D0/iovF4WjIBqXUM7gF3efkZ28pPRyF2MOKaTv
irW6iXQMNQRIgMKQCHdh/5xBqkJxgc2DcRN0dhlXXuSJsj9N3XM5QG4zrFuT6BfTnOAW9odckLJB
2FRvdEelYF8+lueiiv08T48oELysjz6g1//Q4/zDTKxj1FUh4NUT2nCOaQicVnlbU/GaUVHMbd2X
7eZSFYEDFjB7kY0gBaXoTE/2N6t9nfJrE9GR3BuTZwDXjjVP6b80jm9NAeU01XrQiXLG3HmtnBuR
5xR2SXIezFvuiKemK17SOQ7JuWNLorpK9oCLytFqwmvgU2ZbxXVMXmtbvIs6AriY7KNEPQMhPRo2
COwlu9iMJ8uCQpiy8EUXxl5UlrcZ3iYpwQGG1WRlRIhWPzEERzKQ3FT1eMcgUL/Ya3WNm9RXijSo
ckqIkq+acxixmogCoxfn1DC8Pqws02viS4HoQzeHm2JZTEssMfXxaGrp1dBvrQqu2O4wTOdekeuB
PqvepBZeIlXu3M0h+7GDKdNZMNxGp3KZMOr35RkvRZEbwZIf09kMxVjfNBVdX7lhw58dGPCZc9V7
4yp18lGXc594bLep92o9e1HxscwIpOHDO1CA7WRyu3I+UZheyoUBeN1P5nGGLd9HalgNy6VudTRQ
wFyj5iu75kI/zuQyGBgp7KCBHzo02xi+eAszGvRs3xzjY1JVp6Vhim+kr+wmvdR6yovOb2DrDnVF
HXz2oVgXCjEvqU49nXKlPe8FluoG65GhZ36ls/yKwyFhsBuEq6j1wcEBWFXf7LhCKZB6JdVzE8k2
IQsXOWqhvk+uY0e+KNZH1ddQs9fGk0nEn0WPRhhRWFW80YiNcyx8cKmR1T2ikj7NCFilZf6O/PNm
SoKo9je8nMclUYJ8WF5Scz2bNoVZ6phmRpBBtgUF5scWJLGiGSFKTQ/gN41hWNjqVmZ+iFb9rPfv
VV+fLS1mPMrZS0wecJa9zhZpocpNbE0omBpbizGlfbIqeVc1VLHbCMKsQRcHj0N/nVbSBXThS8ly
oIuBXiwK0igPVLN0dYnhO3+eCXGKpSiU4+pSNCy+k9al4PQ66G1gEGFXTVDEBWd/8rqK/jrr9QfQ
jmc7woplJj7dPRcE064evnTq6I46qUJseBrmxXYi1HA5Qv71xo0eKrNSZuRQFHCchvLaZkjSY3Q9
a80fjg7iQ1GHEBL4QdWtwNT+oJrnanJ5XrLkpGXLLYGGucbzmReklRIf5ZhTZUMH50yfWyAFLcE2
iLHRSmPnJyIOZku4kzO5/UzPDNNSkqh7SjhkQfTuiqW3c1avzBx3sWu/GR4Lavll3uwrJFiGNp9k
uzvl9uQPueEavYQ8BgxtLXuaYrCUJxleT+nCNa+CyWhevbQbAwkBpdnDN6mAFWezW1s5R5J5zub0
pMIP5aFx2og2nT/KiOVX5Epd8kxOEspH5qgOb9yUBamod8QcPkqvRcYexUYwXcqUrYdgMOhAaazx
u5Dhm2JvhNhaQ39+7IW0Q2EdrJoMGhjW/tyQiEFg22YRIdhCFZ+5Wnsa/jzLPhkdITyS7OVV7UUG
7HwSvBID+351pFLpz/TXdLi5Jm8wKZC9TiKMUaGQd+M4ka8VEKs15Zzqq799bOSHNB5EWMj9sfyZ
TqUfddfIwXKhakHXB7XUBLrVHhJpfIZ98CEEZdZavjY2ywYWt6JmFGfXWBNQ0my6xpG1ejf7s9J7
+AT4HAX4rpcZvHaj0gtCxDl29NEyiagaNjgtHwL7iUSTcbAKb2mKQHcuC+JqnfWiwvgc6evVkjNi
3cCpFtY5WiDMG8i652+kn7zlg3OU2/a9Lh+HbXsko7lnAT/01LUdcg7k5To5G+q8pU6pX4WeXePU
fDQTmODN5uDgBMqyixh7Pkftll3C0N6ddE37QsZLCIOS+nmraH86kvEpSI4W0HHezdigtJFFVGIG
+bQNY2T7tcshs+XLlojVwho2JVZJPWM7I2CVmW4GHnZZEp81yrnVT9CsPPKyL0ZNx1cZkUIqtAVM
TzRj0DkdSX1BkqqHEUJRrfeHusuPytIGs6O661K7RNoFcREHtjqzcTFv1AIOOjj/Ef15xdCsJdDT
G91XwBYDxPYHZEBV55Dk8iXCsJSrwZCbu4GugWpqDxPDbyVdhlXHhvbFVskjYcJaBx2f3bJPq2bf
mlRlVO2gY7tLK+FnNRXUdva2Hw9lKhKzaW+MALkx9ju8srWVd0aSqQnw0qTHuFZDPXGYUHuvHmTf
gPKmsNKPpigK7sUfzFZgzjtaiKLXKEDRkBJHRIiZ7N2v3i+S7U4CI2zXbrUcplIuaMOSN4ASYHsI
KcLWfoik1TNLs2bulmGh60LQmotTNVgmK7iXP36rhvy677+roqRj8rUbeCMS+YG7nGa9G80d4O8u
/9Kqah4aE9Wh/1VAa6jL7zEvLHwhlJKUBaMWiSRwvnR/lAYr+LPCpnfw6v+sfuHnIvpG2Gyb/lXz
uZd0RoPNO7DV1pUFGWtGPdNWMh76peS8bvGX1n05fcTk0BPzUa+XaczM1xiXiiM140ciHDucRDG6
mEPLJ83o30oRSRR2WBJptdy9ZzXpASI6r5NFkJmU4kKIEgTg5th+pKXEgUl68vF+M6F5lGM4eWuG
ubxsdC1OAKf9SMCyuEZTFOH9aX2sB+YcBXotalyyw4B59crGWrmuU/8JmsF2pULJwy6ys6BkDeXP
dKE+rNUMltYOE3aDVwsi6Kukxa5Vk1NkdarwCgV9VzeuiObYW7SapN3yrmC9YqZuH0/4m8Eo702F
QI46G0NU2NOzXFXFYxHX30g1o3+zOpwUhIxu2YczU9yDYYjcp9qYBwpViiKFI97wCZ+UpnzOJ0Pz
WkoEqqn4+TxLL9rS/1SnpbskCl7N0igBf0fRJxFhIynI2dtU2PJBFMp6mssRI6ySo3dmu9ortUsy
w3nQddap2FhNPjcDn0GBM8GfpOTfc+gyeF9jh17VmUAjKT4KGW74GfRlClY6DUeyYaegYr+zVUpR
PnuRQvP0attoEbxeIdhL8pfpbFRIzdnjiLRyJ4ofNaoCAfva0BkwHDXAQhZMQn1ezcWXLZmYhZ7+
JZ97NEJZrI8AvTY7Rri0lxFFBsLp00raVLXJcrLV0wdsLyWAa9QHlUHXz8KbxHBVN82xyJ6KSNA4
zrDBTeFQVG4xciw4ki9GoouLgRwSnQYdxO8u8eT20NUqNq2OXBKWK8rBwY40VBVyeCQna+LnFva6
LjlIVG5Sy/ZWufVHeioUaykFLodyBEb302Q3Tm8F0fgb/BXW4N2jrZOxsgrPIigoonkrcsc3U3KQ
2tjN5HKHeC6c82Q/IOsW8Re9xy/Z4FnXu/aQo+LrKjrBpU+iEa9dfYFg17cIFr5o2iNFDuOzjD6R
r5r4Efv0uDCryqFJDtuwnGKFKmBauhNmKKl+VdRTrV0ivGyxc4QxNtOPTRmdEl8vKbL5ws58+QX/
cJa8tOYj74WvoctfZ+dDbV+YEPHyJhNFNMIjluG5rxjZlY8s3RQsGDqJNC1My+8XAZf/Bx3WfSHh
u9C/ck15ZS1dkBZFnpv+qhpHC6FXG78bnFfHVCSw3bHoyfa5UhdXI5NEGUzckeSLEOPjWKzUdcIC
+nCu9W+zvZDD0v/Bhgp7va2ckZu+Fg+TZp8NXQry+jrNmdcp/QdrJOorlBgblI2oK7rotVeuNXNM
79g7q31ckAX1NrKo8suGzy4OxiT2uvi4mztZ5id5ypeqbXYydoH65p3XUAYrhz4D/k/3CqVZa/FX
BKVaqdBdOxuecmWlw6pBvv2I1YozW3rUrS8yaxUxnvKuY2cw7ZY63w/sQrekhCq1XuxFRZ7fEjIz
H22zeVqqNFgT64AXD/PBMniCqqyth4LuuwxlB5n4xTHFiy40NtywYuUmKFb5KVang9ydhO4Eay6H
K4c//rbQKZ33rFUous4nDL+XRCyHlpCJ3jVjh6TrcWdNYmeyM65dhplcP2Qs+bAcJ4cUjQw99HJl
d01i6/o8Dt9qNVjVgACukcE0ftpObUUNCq3CZjDhu/kjkV9Qe8QE3tUPlvQQ6TPIo4fCJLlgl343
8/30XENomzy9PhjEHmgniQSDGN/ra2p/2tnnmP/MOD86WfVq2CQkZF8rm3Nm2ZyP8QFb7eYaybF+
1u6ijC8La/SMbOFieNXG6Zh2nLhy5CPk8sdepUui75L42s7rhbiac4G5hhXGKEV+l6bBVmqQdOOj
rAi2I+yjytHV1oNnQKzbKVgMowxhkkRwsXmJ1f4STYSzWuLqpM1XrKDyq2K1X1Bj0h/tHmprfdAw
vQpdPlGtqZgtxqF9bjFuapMUsP3ApFW5zczaLp6QzBgczdnDgJZhRI9A39+tU+VgpbU/2Lciuwwl
AzmpglD9pdF6rRfiswBXDGYfb6laP6KldW62NnVHywLdsiKE/gop1OwIK9ClYWGTp04Y6UrjTChN
jR1u1VkJWMV3xzrjLkm/ObU9MWnwhElh9TQL/SSVWLQYhim2FhdnNdXvisTSZXIkhVZxG58igfk7
R2T2YefO8f4Ms0GO0zp6/SzwEeFLlpP9pBPpUw6IsSw1ro/FaFleT5eOLXqEKbGLrJeG+OQHzVme
zSl9KGDI3py2I56alBba83XzKfooXDIHuISZFZdYlhl3Rq35zIuh3oMqUM5rp8av1ioH42LVn0nf
PNumOZAuZX8n3S++xb0hPVG4hblRhWJJZI5oqXhus6p4TruTPCfN7X6PIWu9Nyu27N0fK0bTPtdF
/Cgzo2ACbY6LNTqXSi3YFmzX2Kg5l87EtrZIxlc6UN+GZM56v1izehv1t0sZydKpW6w0yOz0xZYQ
ge0iKBNHe7u4X4ul/EEzGucwSNU0M5uPfwDhoDuZmdrRVJJur+Mu37LXf9aE/SqLTPQKbrgzXEr1
fL+2YG7bFXEhfAMsLXt/A1Fg30oMc7gF59S5cFxQWdAJnGGRy1C29mOJV7NjlVuUM50BmgXdvNys
IdbDnMb//u4+rKJ4ZKKRApZ27cv9LhaA4ZjN7TXLTnVWgynQrIKCARCS+02VpEu/nDHk328Sfvny
/9XhOAP65WWpf/7P//Ed11bfLjeC4UT1V6m3suUQ/O/l4Q/p96/t13j4N3n4/f/8Sx+u/sMCEWaw
AAdupd55mf/Uh9vWP8wNzAzuSjZsKEKYM/6lDzf+AZ/PQU2uwtm0cVL80ofL/7Bky4C//f+kD98s
LX9Rhxug1jdpuoYR32EwtX5jUVoFslad2Rr7v8mSvXVZ0XtIu/cNtVA0Y6eoxEOZukmJoS1vHhVl
Pk82FACAdCgNp8/UqsJxNej3qyeUew+L5mASHcqXiALrX77a/8afgyj+9/fqyGSq66Zu2pw7v1G7
SPytDcS3SHAtETZlD9GEZkn12OjxdWqMQF8fcaMe/s9/VNksMv/+DfHbKdD1TcT6jo0e/9/185hU
FuSlra8iwpQU4RbSwLhwjtnWFrl57HrUn90XNLNunR/V4QIY7tkOTY2MOXIte9kE5WBWfxeXoWwQ
6v94XxxQNIXxRv9HugD+Y6NdkFn57Hn8hQZCGUsPBCBNRNXMI/wDmgKSgTXP1v8GLX4/KH7/0ypw
SpOUCYPL38w9Bn3EjLUBaTZAleu6D2n678wxvQ62XCD3TAheo8y21JFniqVAc4yyN9WzwEDSTBsg
+Ukj1qCwCFep7Z5sRLHZNN2UeaHRvH6Kn6sxvI5md8ko3WhkOZZdwbCqqS8aIuiW4BYJ9ERlynun
QyMnKyh+OYK3sMOSNUQ6BLLzmiotO/Jkbw4RXufaHVfr1V4MQn3xy48KSZHNFZHrSZOtALfbVupy
O2G88t9vtb0nDevUtVBWDAHEqqtDysKsOu3pwDoC3bfgFeTpDBOf9dhw48296cy5phqFRr+gzDOX
73GnzqzNGn9wFhAZI35yoKL0ZP+GV44/7feDYQsywEvCUWpZHBLbqfMXk0emyqpSODGcHvO25GGR
wJ26tePJiD0631LrWhERJuQtsfTd0ebqXpNkv7yZ9PEdj/6dLu/jno4ixBllddf8ZSvC0Eb92pKP
+Q6EzxI4QfcS6WCKh/lKibxMuOrgOvrVOeZb8++pRJmwBkVGrTvDIAj2JW4ajwnfU2t/Lj/gj6Vp
vJMnr62JN7xulXwyUdMYIsNznl4KFW7GVS6/01fu0eIRaTrvqUWT69apflGFSF+S1qcMoFthxAqo
95fqrGbeIvsFMD3Kx5gIy8AERDC5c3ZIBGqCcM5C3JKS/NSCH0vCQVyrymXh4tARaT0CoyJKnDVJ
lj4eR1DWqv1SpzQ0A7U9yjWS0OXUshFzfNEca3b6AEDsLW3Ys0ib5vPUrI31UzbtpYg+D22Np3na
qx3O9aBJrxx0af1AX2d2bu36AV1mTp7jNFz5lvCqpDBHevgva32ehbqX8LOMbFDRmisTOGo/Hx8W
EAKjr+mYXvfdj4QUwb/DbTOa/XeHj4NTD002U5S8Pf6Xw2eOsaiLws592Tjlzrs1PTuw5el1YQ3Z
pZq0MwGc5eSR5csF8gsUHDLJ1fWCD/eGYvq6qnkw0vk2gVKuMx1WHeNw/2qiqJXm50oaybNVfWrC
9jYiduNemd5Bw+Jz+cmKd69q8sEZHpsyhmgmUI3J7tJpBwHVSAIAhQHU0zhe5+KnjLxlIXbNKX5a
TQ+bGd8LEWARlAn6RQveJlisVOldKq5S7o0qlZYXg54ZUeX6QcLKXsVPWf9tJWZIflCrp7l8lqxH
p6BwfmDdDTWODjvp1eTnkgVI5Cw5yFcEgjtrdqmL6bqCzBDzfaX6k0ZCn/OoOQ9j9GgDlTIOZfG0
Nq9y/6wv73p+bVHMGipdeuNdS7/3DXVoJ3Mni9pPteJ3osxOCTGlMy116Ew/5nIgUOrvcqS0/+AE
mri/bKxhqFstFg6/zfEpMKDEsMrSb6T161ySSG4RAeellabsyNcwTjD0CFpNyT+sS/mKkn1w54iD
WKZhrizLWU3Ek9zPF2dwvoH/anYso/+IDJVgSm04Gl30nfzis6EK4J0t0ZOm9X1KR9tDX5sFfdJB
m6JsPI3FvsqWOBgq5ZtkSxTbpeRvqKwskn6fr1lTaRjaWdnYQIb/I0QmY2jW0xShod0XDRMEHJpB
gjLRSrjOOp1ckXj4gVscW+Yo08WaBYNVNJCvR4/ANuvjOGclAlqG/trAwJsDC2r0b1KiXOQOk09k
fZsJ7d5bJeUIqelJ6sSeCs04TGLrUdIp17BI2hWVFDoZAjlHWwNcEQrudcfrcuL61M8qplNmmKKn
jYMgqSo5o3DQFGQjkD1xaDLFMxpEGQ8FAqddRWgrGw3pMDriAF7pZe0SsiiNxhvrFa0QHtW9o4Nj
4IyiQUXHBezdXhaM2TL+LUpZ5TmBykAfssWGBwLAGl/kMvcyNY92dQ73LQFqVjU8pa80NEENMiYB
FCnsGqoDLTKqUYK6wKEpGW3kkg4jPbS4O0C/fBPqQqZ9V9tuWdTOzlHyhMLr9KRKsnq061Lfg8oq
Tnd8l50qxstC+57fQKpOlgp/A2+eKtvZzchoISxtciZTAft8qj4SPqE+QrF+NWMzPzROUiNJGEfK
eluQpE6VsM8KIHJSy3St24BsJIOv1ZjCnnjsI4OQz8bbfsqkcnichuVtULRztU4twkD8tZjsaFI1
8V1Zco21JtkjYe2erLZ710qs9rM2PPSTVvt1I3oCTZp+rya9EzRNQu8/y6+JKr/GtNS+0ZQyzvxC
u9iKB5z4B6FoLb4+7N0JuzX3fm0eVOg/6ZScSdFgXdKnP6s5G3wJB8M3OEFLWEQk3LarQbxlrujn
DOAKxxFwtWzI9nmdtn4SEz1uqVNzxt31ZvNj+JAVmDBE8nWxF0RnsMf8YkgWegUmcay23uxtB36e
UyLNs+yj3k4Z2sO2DKrW+RE1Izb0VhACmvtdnTmBgucLA99RL/HllwQ3HpXumUVc0OZqyzlObIYx
J0e4FtROl4LZ1/i2FrpOtSk7aH3yqsvL4iboLsgrrG7GSOSRJfBH5lbrBNqkUUE04tCojHlPRxn4
OKIOLPSUcgqHLXkM+FHuvRhQGtJTSHnMh04gpdXqb0vJMcGNUrDwqKK5pgn3pM/6TqGstgO+8g4A
KKxko3DZu79NMRQwW9oCjQldRU98oh97ngrmzwh2YJZH/T5ZmtaNkEsIq95XcYexcwW+NwikJFL2
07IHCL1R1rjVpNHw+tmQrAslFKermreHVEmJTC2UPxZ5VIJsHGhqbsuKgqZyJzQFaOPUUmw12mMx
q4/odlPmKJgCiqqVdHI1zg1bZ7Cp8/g6E+YGJEswm6kGK3m5/NbyO52chAJlkY8dFAKpfCb1bRJD
/+CMDD95iyVU0gnkorz9Y9azPCxniGEMC0cxyid6YwpoKUfCKkAMupDeSpBBOw1dIlAKfT9mTJ5V
NJL9F423ul2ILy/dxmLZYwp/0VJ6TOsaRKWz+PHAlEH35JBom+8zAr2f0uHfYd1jTd7mM/JD3WuH
PDuIEhFsGTfvtoFLxtb0E+O14im2zUnVlW4VF0yb2ktGObaOmvcxl1kZxzTAfuo5zWyVtkpbdhTh
Jv2EdYzySIkaHuiJ2WpvsK4MFtPz1sfpFt/IhyyY+lue5mZAPITGmQWJo1/pt1lc7uMox1YzM0hO
HSgtijXXKqvhgtMVWfv62FRj5avk5mbSkO5qxCP7IpoI6uIQKDFaJZnMz6RkcPDogOnsKdysoShQ
yNQ0mwVDospfmTieGw23oN4JsUvoSaMO75HaDH26M7rTGpU18boETclQI8CYYtBJWp3Ohtn9sDMm
2Lh/cbAc7RSrRznfsxrNzDYUECx1R/rEXZS7c8USvZ06VsngxtM6zKCR8gpwS4YWm+vkwItJpdcq
eZ1rfCSQ0vBWW9M7w3ayUxLaiCncYtAwpq+OPdoS9FI0N5ogLwlVxdIYxPPwypIEc8mMLk3S0y3A
EK2IiYcccdTgxaJBnqhTzp4qxK9UoGOEj7t17WDuLOqTY8OGX4WOFIshuXRIaWiRDLUqGihTV5/n
YfooFuKALUfy6qmLQgn4icy5wOhfhZ1W57us6jpoR8pLNKq+DDGKY/O/2Duz3biRLYv+Sv8AL4IM
jq85T1IqNUsvhAaL8xhkcPj6XulqoKuNRl30e78YLsPlVGYGI06cs/fa384UGSsFi0m4YbjmLlTQ
62zfpjlgHNTYt954b8Tx10ysQehQOsbuwI3C4Ao5ANBc8ZHt2s71wB7mPYNrj5tjAjQnyjy9Kipm
TKpA42yFRzK6NqK9Zpd7gohZkF4o09p9MBBczUQLlBqpN+O8gI5jmWhE4MdCb/EbyLntyjAStcx5
Xpd1kRHfTCj8EHR7XdjtRvr1tiTMGZAVDdZYa/cGwmaohLyxo1Aux9R0Vt6oCJSNCMp2OX+5eNok
UANOrWam+GA6Y8MXW98O31tyhpehGIKdTBjJxL+EmRsPmMy4vfCx0tw3Dhn3xXNO6xkDf+Aepzw5
pj5MaKMZ92OOPCVsZ/NQpLN5betigtNmfOz872Cyr3yiOTx23+419dSQVX/6/Tvq7HSOjTvlYAqP
Reex669J0BU3oVunB6cOUYYIkuYnd1rjO7gPw7A9lpV4jDNL7POKPPXfv2SUq7cRSCQUCgoQVM6k
m33iulS64qa7/vL7d79/aVJUJJA4tnJ+bmyFuKKsph/gS6aAXyfcddfm1nFoIxJmGx8aU4YirxMl
zeDK24k6BGUwpcmpBA0WjPYtMEhrZZcTMoLKY6RYI8z0XPgA8VQWB9hFbLd6Dg9z2MxrqykY6Nj2
2k2yClmcF2ycGEdZAQx3WKQcuTfx9ZdcqK2VRdUpLlproZtIb92hwYbs1sdKaG6kQeUvoyhtz7xR
jJIw/HTUBUujhUWKCZxZ9wSYjEjCS2737Ro6VPBQdpFx49XxMQU2Nooq++iDq7NMxaR30JjapYMJ
lJ/HE1dh/lhmamZQ0+g3P6ovpqzX/lhazBZL/zgEOZauK3lXNMO7iHR7iWJ4R2Y9mDdElne37Ebg
O+HTZJNILxU1zyO5yzbvoBwO+Bw+cz4DXG7AtUaDrRqALtTtNDoU5TTSE3O+R9j6uwA3+9krCOnp
LMaBlmKmJq7JzBlqcUC4GdVSzvnt5MEJIQA7rQHFdfTKdOXM5YBtxDhxo5tPXm2HqzjH1pS1820x
2e0hiq3xOHYZMHKzvWROcPIbj/JrMD4LQap3P0X+TVEr7ybzyJtOU/neT2/O7KN0zCoWSV1jOFRI
MIkiuS9NUFnp9YhUCA8yx24f+25ijaP/TJymXxVTrR+QOj4qlIlunjdrr6Nj0oeRvUk5ChJMtsmc
BLelbO+nZo72JS0xyn5QZ6lSUO3s5Fl6wwiok3TvQNMdmxLCR3tuvSMTMy+MyDpsxLMppLuzoYJm
CCjnNtkZ0xkW4oRNw9x2rHcMFQy4VQW60HsiLCBgpiU+VEJdLKaXeSzbdU/cmBjugk4GWHGm26Ey
o7UMj4OdMMFH+x/nxb61JDLLsOVyPmzMARemP2DkpPxklIi6god96UbxjYqEoo94vSXBs5tJst4M
Hcax0C1+ZX5Srct11MwXZd7FzKBWbcqo1Kt8jzHMcIoJUGdGeJqa5s1CSbsAp7eqKogZXFJfZq1q
2lHII+YK90f45gf6EtYgjMuciKe5ADZcTVizYe4OWsILyY16rTSIpdDufka9cZRJupz2kan5n7Kd
3jzrNZqyahn5sMZCK7kEghunGXm/9GAv7caKlrBKTpbG1DzluLXRVirJX5HmcBKd2s1TrNdwew9d
rl9rprOKG+bSyobn2nQZzsbdXcRn1dYT6DSr/6RAbTWHoujeKPkOLBQf5oc+IAxiZP+SlwAgfT48
y7K+yr57jqzpVJYY2kr5Kep0mYzOYoISvpgYP/Nt0vMaoZwm4Mo5h7hUbIqqtdbWmIwo5MRDnw4X
hpYPs0nIUpKFv5DTZYTVcwRLFI2Z1qffL+1NWLU9EJFGDZQcTQ9gxOtPBM+Dh7B8o1ImcB4RNGL2
n/lXfI3qE2nAJbZxDgNV/oyzhTRMsxM0llnBsD0uyJZxDOZP0Ty+ppP94kaMWgGI0NFkb/T9VXIV
OKbGr16OXDeKD+rfW9v0n4ayuE1TaxmEITIERur1xBgc+ecwVtgQ5kdphq+Jn3+hKaHWAE0tHeNX
2MH3y2eSpNL5y7LVihnLZzvYDyPj5x4u26Ko22cQ3uCgTVxrTvww5BWuNT182qI8ITbWBxUWe4PC
f5Em33AyLqEp73I/2cm6rfDvz9CK7S/bzM0llIF858bqJbkm1wxWWq680vjlWDYPsgsiOsKeE9Pw
K6NPkYX3A8iPwHY+gWEelMMlHCojGhB+kIcxyy6oLte+BZiAkNlLFaDXwItDwkjKbZyOxW5u5s+c
+eGyNx+CoEKEjj6CkgUi/rAhGvWocA3HdrEHpHae5/vccOhw8Xr1NCH5oVSz2p3IJpPbk/tVFcbF
qZ6b4QpR0+XZmJgDGlGKvng4+bVmBXZQfd3kbLj2nRPFj07HmplnZDKzZx3KflzYEZ4bhdqlsJ96
xWNYl36MrT4+5jnYIIFkqOT0jguo6mWqH9s4uZgMMCFjY15xvVuz7fmfrPy5duuN5VI2k65I8xs8
vzLdY93ZK2mC2uhzypvYdp+b3P2y/Q7xt9X1qz47J5BjV3PeQFoxokUhsOl37qqbImDfFmImbP6L
kICfdTLRY02KV7rqJYSPT1NRWvr+NRlONYtJNMTWuAwKOE9RTDT90nEmvsd+5G3YwSID27es5YBj
FXXtJJ1tkFUPeZ48cqxVQBJT8HTW/WA2tMqFd9JF/BJhsqGc/0FoBSJVD7x/QEbDMOwZ7D6NjHzQ
aaVXiy/2sCFe5VN250mbW75dbkTs3ro5KQuFyk6gVUGntumHJ4xfZmIpoL40MSB8uMuIsYSRZFu8
hyzCsl/3MeVmGkOwseICa4EJIrnKEEBVsGWqFZhXhD5IKSATYpgwGHNHvXU7zG3DhCSG4JBNWAUq
QMsWfRrAN6g4/AWS8G2mOg+L53NRIqDPq/nz94cekqmWqvrOd5BL9ll0o1A6MkzBScQe4RCksEmY
v2/S5hp+VtvowMdsNUXTrbBmAYpTXnxzaogPyNOtZSEByTyGJeQWLJ3EOZQiythlbWY3TXueJr0o
vPLXpOyPgq2p9A00IsbGzWh2GN6rO0zvXtB/G6Lbkhz0XtrJu6NvWfVIY8SDXXnpchjfk1I8pKW+
ZGVytr3p5Gr/wynhDpsZ5GaGO6aeEJc3GASvBqzZpeSWWCAzbGK+bL56mbNvxVw/UnXIvPClnHet
QnZis6Bp1XJZJaN3jr87i4u1g2fWCOpnfEO/UkWbrKdmVJk6qbqjfRjGP35ZvfKYLqTbfOiZ9xgP
5atFaIOI0wOWindXGT+yq+8ckKsLTycxQ465Q/EkQYA3vwpzk1rxwZiDd+Xz9W/KpKVRxCMha5Ic
omD81GN36xS0KCyZ4RZBUb1EQQKUQ1k3sqFndh3ARIVF+w+5FSzeTdsWL+Q00i1AzL4mo4IUF64m
Ua2+Uy9/IpjikCQtcl2E8kl0CjltvBHBlJrgR9O/fzEG41QbSNJAKqHwY/Lm4YoQUDlm4X5gmuY7
S2buTUCoGm9dZ+W7ymmwlJbNlpfIzwE/KZ87Xc4gUhvHa96TNoDoaNVnuxHHccAr4sz1IspxQ9BO
XmOImMKRnAL7uU144xkNWKvDcZ5SSA9ZTU8Ge++QMKnxU3k3DeJ+Krgg2sljN4SnsYyjdVa7tBqD
VnL1KrxlkO4LpbZVTQhMDFgf0AeRJI0+Qg+49vfGjSYrgg3A34X+pz0BqYklpkPVzlgu55/BL8+5
O7zVRr0r3SRZzlOjV65HXUMbkcIEKuyEDWlhItqyLe+GXGQoWA3TBt9z7tJkQvgDD9+q9rHKpwVw
RjqChpMva61uBMshDkHoTuO3y82Wkwfbnss0E0brqrGf82y0zqSHmiuTZGzh4aPP3WllJtOT1TOi
INAYMnO4c6Ebr0hrfIw48pcGvBNFkOE66HLoGRbsYqc9jgZGOh2qnba9eNMk468yje9t0e2v+4k2
rjK8FE2jWxoWiTvAWPsyWMzNLbIcZU3xureDI3EDaOOq8DmMaG0KZuO+NzxmIVddRw3DcvDke8QK
WMY5/5UZdsBcITrUSa3vHNV1PO4HHoJoqfUULdxmeK569UL8Au630IhWRM4TMVojkzNarDFUIOvK
QKLZDmddizvZCRhGiNaW0UvdlgwVRfxSOf6Nz/2bGYV+IIHj5fqFhZpm4VXVGcApglSajuaX56Xr
ll4F1rh7sG+YmhqPVmKdbWwyAKIGTItp+ktI8R/BUP9MEFG2qWCOfHWvFpIKPphZtKzGtzD6sjP4
jarFrGXY3cbqtt2oKixgFllinsvIY0MPa1jZSXQPTDxih/TUQVdUbbYZLjr8E0tvNo7eEC76Xsbr
uaI3psZmP3rZjw7HZNG0slg5he4Xxfes7Zcs2BaVTy9H0LgerehALuUjEvJP0eyStHhwUQK3bvbt
hc3BIU93ycK8sgMCGkfgdhLoRVmgqsWQM6Gy7V+GAqHhFw2kJDU9yTFNFwONdY9awHD95IK4+xtC
liZeJHhoQoqboJ6e4haFZrX3qUfaoaH971mUmwHLHlKexQx51Q5UAMlxVNFPGQ7rKVMfjhOd0rAw
lmn5XcjpzvLQFmrkoHWvOu7N/bltvX6ZudXJ9tRjn/fQacqVPaaPfS0/Y032Ex8nKmePPtjknvJe
PpEWwqTNi7eD31LKGXdeIQGgkcBkqLdJeSuJ0gVLH6cWSDYqeObBg2Pt80HT0jbkp1F0GL8xyIng
w+ACshpMwrIENUmgD6Zr/qRcxvYkf7pA78Oea9lYugsSCsxlNs35up1rc+FZb2HSypvf+S55ss/t
DnVjGF1ECwjQqTgYBj06WJW6exKRTpkJ4lS639oMuUiY7841hqo16sc4YNicF7G/Tgy8IWKEMl8I
9zMa2xOGnw+nTYdtF9J4F4l8pZh4SgOzZT90zGVkoRmPaaJXiD9nEq4YofYRmgx/3qqpvcPd9lDM
Nb0kNxmXWVYQztRuuy796du6ZLipW9hr7l514iZgeEIUVaDXMuLRn+jkGxZ0a2Pg8Bs1n0SksgUB
rEW37oEzsUfY39qOMGqubactV6FRgh+mKoSGBzyojuqFhCuxkhjSJ+zzcxnGiFJJwtXzcMCAd0Up
ejSXWcQLosoWSCJhj0kxMCLVD0MWvrkUiMvAHO8n1X73IyewY3cvY75FyfM+J0XHwoccRev0BtqS
S7ufZA9JP3ko/XwlWyfiOa873MQhQ1FiuNaFBO8eCHPLD9vfpRPKUs8rqhtfkrtl4S93/IFXKbi6
DOZ6SPhHhXLunKo3biPfenJbkyNBMwO02C9JdXh3whS1Y/iK6jGBmAYwkK2LEzaPNwTc2tepz0mV
/Oh9nNXbmegj0MM3c8ap4lZuuCrtrt8ZPDVrNmwDTzTzfzATcWbzJQ8xkTz5h9vWbxGuCrYYfds1
xi1b7FOJzXaM6e5k6GSS7Ekm9Z2wQncVOAmXCjGBg6vru9iMXlocbT3SWxyc82uDJpPGpPndd1fp
t88XTSJKchz8LZY7fDiMqps0QE9dP4RtEm0Y40CQa/pDCtDLhR6+9yzM1pOwHuo8DpZFVd4lRnMX
YVZaewBzU4l/Na8xi+GA6WIOIFdxoEdtPq2VTeiHaSYbMXg4sh3IY1xXv0wk/3Qr/Jsy4hhA250n
1rgSsbioBupNG1d8y+RAAVigS07N33TT2royOUrvrUjiZMM8/DhliCm64EPJEDSSNjY6yD7LiWFX
YUabEW1FF+QrjzHRyrtCu8uYh9BMubHNE16KoYXG5OafyO9BRIZSrLg+FWvGcNuKZmtTU09U46sr
Brh1gfcabBNRymUBqrcX5Y9jDua+HYh8kVbynSXpk9tH02YypMc6jS6QmdKVmg16LxrBBI1aFqVr
XDEMtJCCmWeMtL51naTZlr7FNzmtP75clw5jkGlmZFHBN7myWqI1bhBMZDfUUPme0zFbjy2Zbn7L
cTvnBBugisA2UjTnCQoJ+HJR3BNasK1s8G5WxWOjzfvBMl6JdZmXvRVfgm5YTa51mCMcJviZLv0I
IM5xyCOJGnnX1m17GCvjvoqnj9Rqj5mTD0dz1tcLS7T0YtY+LqNw06eRf0okLaMZOsK1KSgQZLUY
HZMwYsRT81QmDx58NtodclqA37a5LBbDgC/HRPsTGR9piz/EMwIX/V9LtQ6aJMrVe0XA1XqW46MT
dGJpOZW8sTL/hDA74XzATwmQPmFLoQ4tzGBV2eOH0NWZ1Bx91lD9UGFOh6k65yPE8+ZqMzHtD9Wk
P1HOmZBeMflJb33O6fjK+Cor6vSuHxkAQuX7HfQDe61O38wSgAWmZ5xw1seERMLXjDQzeEi7sKQd
mbR3ii/wZOfyIlKw8h011SD0p+8lt8S0RatIFBUVafhhRoBF3RGABwnMxzZqKFY/JYGhu0RowPSk
/U4JjQmy3aHGGmrZ/iJi7KkDTIrd2ruBj/WoDH9tStQKpb1SpnqtiNtK2+/Z8x7LqnARJHZPWToi
G69wAYR4YWbXe4CJ/+mn1quUzc6LEXIgmZgXSNo8Yge8bmsY08H00PpZ6PiYAT3OLp3fcBwx889P
8TVQcboPcFERMJZgdlFEJuqtZSSPsUgN5pc/nt3ddxGWJttImVxOZHIgn4mnCnHNtLNbXe2awruI
0V3bGgiAgk4PsLI7ezTUpTntiZQk5KM0CA9y0hqgIEkmA+6tgzkjOhzm/NA5wj4iyxvXbEn1Qlud
Pta1xWr5/dukBanHrOFcp25OQZfR3lJZ91aLG12E35GOE5g0OIvKtP2pxxYvUxJsLejCCxMrROx1
wyLgnc5xdUpL7z2dW7UfVG3eTYqiGQ0gveMqgX8DibiR420wd+4+7KNhC7gD7EtT/HCrHW970h+q
rNY79ComZmiaBVjh1WniDPVbEOEdhxwX6ejol+Gzzi1zNfQRnEQ/iQ5dwUzfzoxzEFXDKQ2CDz8a
yh35mJD5lDgNLXNJ7WTPtiQH+Skp5gJMaVCuvSpvtmnX/VJDU3z1Zv40j7V77OusXvAPk70Xka7W
uE365g7FdA3ESghV8X10cFnwqJCsTGWJN5A2BOgJsXJyp7j3MU3NVom3pXfmNYBOuEv2Tov4gO2H
r7JqCHkznXJf6DTdNTZAi4qCY3DY85Kf1EXu5+f3gbsynOkQFeIYTjEWW0/sIO7tzVgsZIeqYsDH
sKkTN1nbE0+B6+AL6gvnpUuhrFQBu4JfmwONhMa8M3BVi6jZNEVtP82qS7CXPWKtHtfEYoR7D7ck
Ux8MSeQ3LAD9fjsFVQK0PXiWDLMwgQt/Kcnz3GnMzpT1ef6sixGRSdE9Vmnt7MbI8B4RhD5UrWq2
OG79w0SRAPvUeWIkSGVdWa++k4pbNugbf04zYqKP9POR04WAIaOy+SzziQKMoc/asb2rvLF5Z9B6
P818HUDr2Fq8F8gXeIV7RoMKbOK2c+fbOsRPYyU0s2y4rNdm/ymds1Wt7eHI4qLXy3BxKbKj5VBA
uUMHedvXz35SWPusdRj7uRj4UPqMegfdrXykcZainwZSOetgnRZixNTWxlvPz6xTETmrDFkkrh/j
3a7pWvupn57JOckdkyrmOtk256C+GlcYy4/Prcpu9CyHdYR7chvNtX7pDFhnWvX+KmfAu5oVSE4F
LIZkQP3WN1cEiBFEpEJ6K0sI62nSyX3lcwvXTYz0FJPMXA0T+pBxuG0M4ty1SldWbOS7mBPsMSXN
CKmdc5+DRV03ntk8lX2Pb51pwkpGSIVsvnWYmc1FSbLzwsnC4GUk4pSnyEIBby6lxF5hD0ZxzaD5
8VxtP0NLbLM02nqNpMt1DWn0Bp7F1CDFwun7d48alTaq+9hQVz4ZCXmfhduYZ8C12dIw+gchg/bc
0G40KLfPlbapt6riFvXH9bo3EfboOumisUtrrfy62s0eOwTNjmTHRRhMFIGipzF9jken+Mp6dyNn
+T2NVvaeJPNZTaz1ecznS1IiIx1Jab+XrGHlIH+YOU3uvbH/CQ2XeE2iNztQWnu4kGQYmnm76/Uc
8GBCX0vUqxuPr0PTy1WQsiHFYU43rB1ZwWUpMCb9ltM6a0wyCmw1722qeFY1Rxec3lieZrRqA52N
ZdOWyb4ee+h90jm7eII3ih+NPDUsMJFP5UwNvEic+gv6d3j4GTp/PSXdvCvIqNolEVrR0f8ybFRH
oqe81B4COr9vz5kt5HEKRQrGdw7Xg82JUSDFu2VFoQfjTQVa6rtepONCYOmrcMBpRLjIf8jEg9J1
W0Zki4ZI1R0/3JbFVQDeoJ6CcxIR92EIJEDld2D7n12h9WMNJHfPfHyRDa4J1xQEBsg+BWahefJw
9SwKINJPwgFpYhR0IcyuwCxL7O3DBJjmOPdv5KgkgRgAYQT5PqhI2bBqVZ7yTi6J9yIDw6RdYjnh
plMEuVDv8QPFifk2hOgHUGpt+bqC5WROb8rvacH00bcU/YXx2tkI5uIGWXrHqDN4sfJ551TziaBq
ssBSWd/SMttZSUfkHp26zZBL2oz5zEVDrjSBYfd20af3U1ghiDW5bf3+M9LaQlLV8l9GDVzRvmIW
0Tu8mF7VgeBrHscsMJ5m08tuhzb79u/ncC4f4UqpB+5LvjmA9e1hvDT6lzcxosJBAnXPvjVcDBH2
FJ0cN9RbbU2/ACM6W3Qa9dLwyuDSDHNwmV3RIIKiVd5l5bSFOK2WTmYEWGQRzwRl2B8apwkveYDu
wrPH25wlpspO09RAELYk85E42mwTisxC82uGL53CqRqD7rv5/Z/RrZm7L1HrdndTEtQ31li/qMrc
9rkvX93UABnfDS6eDWm/Bnm1GGGqqDTSF8cuEL2lPY5rvLuykrs2TIHOSx2tgej4L0ozt27BvR0F
UbyrqiiBg+BWu+TWKeiRGMVTmy/nJrshsABqpGFYeFxjoDXTON8J/7GiRbQYmxxchxd/SR9UwGDW
9glQtLuZjgDn6n0BP7lks6J7U38YOPEW1iGaEq4YUFYIUrCXuVn+BBF6GjO1oSPQ9ez7iIrdhnzi
1f1BmfPBvj57dets+gDlVsCXJeVlaIb70mGBmS6NmyIunivShLEXi4udecYWYjMkr7xDt3LttNDO
bnooDYJUgYWVzjsAFVTYjcnwMJ9M4LzBthfNc5WeaaNezJSfZMbwue7rl2Gk0eLju+bWSNUq+mjn
JMd4xsgGlq1bQh+RWLD7uySzb2qPICAgAbT6QriDGEEe41zibRfRVxM+5YWilhgfEtf7aAQ3udqs
yoV7L6boIwodRrCYBWC2viDZ3Q2Gc8lF+pLZmPDQMj0PXbvumC4vZea/en7waORo8aHEf3UOTW/D
GDf2hOPdI4gql9Wp8bwnXTCgKYzhkstfU3qe+Flq9U7jyjyGFglspgNohpHex2BAJ0vJbyXQBy6r
Vt8caN+hDY2LVsUeyA/mgnJZjvSv6D8AGfezB0MF97MB3RAD1KJJyN5tIw5M4atl2iRINWMGQu24
kHTIuUfsmpE9ip7Eqo41kZWA0+wcqZiHvTmDGlw18qfX4rNpxmYhWE2d2d6C1kZ779FRp1QGPMw4
nGJ12ViwJbKyo9uePtDfWyg7f3Y662amdlm6AiVyUvzl5Pr/rJl/4yZ0MFb8g5mwarv4V1v+x81H
m3yUH/+xV/lH+a3+7ke8/gt/WQuxwf2LeJjANm0sYLjS/rIVEjH6L9Dz0vWIXwbH5BBo9F+uQkv8
C9qpZ/p4tnymxRIDnUIreg2ksf9lIi/xAgubooPwyv0/pc44/zN0xjdptNkBP8A14MaRwv/Dj5Tl
hu9k0WSdNUVmbEJo8NOdfU0FaL9kV23q4YfbwfVutRpwcKP/vEXjfadmZsiiOlVxdTM18ToGDu9w
zqEl23QYO0g03qHeuySd+wRTnMgKLCsDeKFh2UvjADMnrgQbiUR4xoKWCW6WK62PrEE9IXBxgoWE
CkCgCJphtE/esBlU8pi2xiK13FUe/NhgTWUIcJDmdaa52yJJwCsRkLgylBvezYaZLRNP0meBxuXc
Tl0nurM72FtIQaKGliA5f5W97CDv+NyD2g7BPd5LdDYpLLxPSsYtPsHUfjLLW7s2D3UW3qEt2yKw
2I20nxm0LJuyeVcS8dmwUbVauMWnSQDf6HPUwOpHeesFaO5SZ0uth+D0a6w4GKW5cvEj4RVfkhV+
aPueOqc6FQAWXAo6wr8YbCy9AJo9hncZLyOnX/kTKp7ykkNQdvijrD2FM1AArY7QDxe1wbSzdrbW
dSISjs89ycpIwSwwRTYF51n2jHAhZ7WZ7BY+pgRFm8gR8EKyD81F2bVBKAFvkiBDSGzc0Y1dM8ce
7+lR0CLpxxPUp60/KFqSwwr5GtNEp15MTfgllXsFqEMZZT7qaZKaaUzkTbKOseaofL7l5F109quf
IFGYZmDF9Mh01n9T/ZKtB7vDMw2mR9V8rZHv+io8Zm2JSY2RR0HkslnUDTcjC/je9AzFelgSIbOq
DbEHxMec0VoAq2eSQRZmYB5bnR4mTPwG9pGKEUxtkDNRoJJrPoziGGkUOD2ePy96KILLSCrSAN3K
Hno8aPljR3y3jhWa3s+gvPk9KonoAjfJxdDccv0XW1obBxBz9irMfdpca1TiXKy9qnuabe6WzDln
ITrjOjbfBCb60sE6xBmUYAjhtAgdgsbGGOyBBad+dOmY5B7y5YEEHZEiXad1Wlk27XkWT2AFX07b
QeQzL/VVGK2ze61DJl8FRBhMQn5fY2FFaEM2S+e3X1CPqmU8pOtmNF/DblxHZQ3gYH7kmp0vMmva
/23Pu/vLRvr3FD5iHv6HG+335oFmB/ic5TqUXL+z5f7mRotLG+K2gCOc8XWDWYDR27mwTVifzPoz
vwIPyvedFWTm4FEM6o8ADaMeWDi+eW4qEK9Jw5AbMZprrU3v0xzuJgZV7nBOvGYVCgJDrgkuygj2
CULwMeE+KT9MxksW+UjaHTfctE8eeVUdIaqUbHcep3ds8EDFYbY33Ogb2Bu33ysCKAd21dMMyM5Z
1b1YcbO2m5HdS+366wTDqkjJjMjzxN5CnBX8sn41c530DYseNYGnCO/c1mH4Xa7M7I1nk3H5LmKd
uWb3hHqP3iR68Yo87h4JHxAIlLXAuGr60baP1J77qz3UWChswmwsso3jIIBwPb6Nvn2XtPisBiBc
FGxYMfm4vEQR91JlRwYpR79wngYgFIBKxLEcWxBQ4ruu+jVzf+669yPSn8As9rFrHFLX3euA3gP3
Dem+6wA5SW7M3SLi3RRWy4MpbutKXcL4zQQZhgH0WTBJaJi4F0LfyYyZiWHf6OYpNginyOn5jmIL
w2mO9wonqEnggpDRJrQFnQJoUkSMSMaReQJHClom7p0nn78r+4S71J6XXJa+JCUeooxb73KvehNp
vB7dY4dvDQfHGkf37TUaidxjZhkEXszuT1a/aK1O8zW/c8rSdWR8ajAojTJXosHFGSfzys/PDRv/
tXlsp08a314Yq50nnXsTDyRTWzSGM/vBQzkEJ6m9zT8/AVc/3n/bq/9a/9KSMjBtik//z8PTFlcB
TxWb5574Vwd1i58QMn+hD38Nit7+84td7et/vphju54VeJ4P6uSPk9rNsiGFry/PJMWupQFHCrSj
4war//vLuMK5BihKiUH5Dxd96dQ16K9AnqPsMGf3YfZZocP859ewrgCAP98LFYzliICtI7D+8KVH
Zcgczs/k2b2ZDjNA1vqbTDvSdjcM1Ribl7c4ArPT9D0up1W3zYm5+Ddf3fXT+qef4GrF/NvWVaNN
nSuLT1Mc5Kbf6h0Uxb21S//Nl/YHlOCvJRJYtutj1gUr8ecS8ZyyzVVYy7PeXKlSi+rWXbJX7pFh
LqdNfju9IlxddE/DkUDmf/6Uzf9teQZXKAUIAPzmf9pJXZUEmGn4lEdeu1iDEg13yU2MSGrrnojx
W8XriqvVG91yu1r/84v/r68tTbydvu2bMDL++HyZZxS6KOXZMo2FaT81tkblf+FKurEZjP7zi5lX
AsefXyev4lLBWj4e2j9t9ZNAYCtn3Z2TubsfHMWtm16PV6zq67GLeSR1OBNQlZKftuh6+2kcg3UD
EkjSNxsCzeHOgoOiZM+Qi0OKqgK+7KyPWgD+Mgts8BGBXJ4+QHWGX7lJBZQxYW+lDHdmpU+TQgXD
6KLO20OFMM+t6w18+y/bVYdpZCJOHwUP2Ipu9T0Ngmc4uzddg3owl18yMcDbUsiwKgksAgKnAwT4
JUxj/eRkelv683+yd167katZln6VxtzzgN4AjQYmSIaXIuSlvCFk6b3n089HZZ0uZaQmo2r6dhqo
BgpZmQya3+291rd2bWBszE6jvkIBit7PQUSQ5ctIZcQS0p83h9ZWl2SQ3ClJftN/5h8V2TVQt33Y
ayC62LG3KRL4Vq68dZIkH+aEKNGanqERXE5N9FJFgO6LOKe/H37CG451OawtAElqlu8pGqRLyEg7
UHzQQrX7scYrh2krQZ81puJ1C8sw15COgVys5Nmt1aA5LQGmNylHYZ0spfa2Lg/4dYjrGUHCcmwO
YOkRjzFQL9T0ZtWa7aLLbhLzPkNxRC3B7Qf9Gr+yyaaPObaUi4e8i+88GNCjlRwHUgYLk9N7NiGW
EjzC0atnXUL+jyey14xrA7lTr1e2jkaWBE+nwj2WKplLDZRksfQMguRX//bnYDclNkSgYEQTHMXJ
Ry/XHg6sACqwglwtnC7b6f7Mh/7NjosWjTzzaRSZBI2TRcDssr4j27A5mBfdXnGQaLnBpbcAoOFg
lDwzgXwSU04mSTgqnEIBDcgAXU7uBxUHlhvFnA6Sp24w4qIg2+t5deMTCYoZvo+afeeVGAMsRzLx
Owo4t2R5JY1bkxAAAle2nH4Pqd5yYhidlPZvpPTrqEzu2WtFERaocctGb9n7R9glO6NGB1oVPmwn
BFCKiPOpd/R6eA+on0yBf+9xUlFx91R5QSKjsh4Sn7eIpS2AT9ycWaS+eZm/3DzH868rhGQCatcn
bTpksEGy6MYKbs68zHmV+/XxyiqbBumTWMMW5wST02Zq0Q+CbB14Uu7kSIvpxbJf8w0T89banHub
J3SB+euUUVZYhNyqpqLrpxuIXJVoEbK9OJSA633d3E3drDUUnECKOCgnS4Moo1KmzZXcR8abFuK1
uM/i7liYmD2ow5cZbJTkRlW1C6RK1DRLpgtpQ3eRzu/omFCkM92cK3wr2HM0qjkKFNOWjBncxPji
byv/zIBjcP3+DOfhoMmUMWDnnq5xcSF4op7m1qHxPLp1TwoaKil8o7K7gOQZJ806xJfaYwQplIFk
9GpJ4ipK23d8ywvVZJ4bbi0UBxwjNEgas5gvnzVPeb9JR2MPKhE5DrqdmuCuiOT6LJNeE1oILZZJ
MlegBMNo6T9CQ4Qmhp08LJ6UtH+tveYQ+1QolIe+llZYGdK5HzarvGC4wXUpS+1YaPdlkLB8XESE
hVHKXs3en7FvMAS9e2grvewAtFhCbkpyqV1I0GEjokvIUx/bZNPQrkphdHYFaTKZ7vYYVGrLIPY3
XstNfa1R1XaUhECwnH63Zz7T13jpgXYHFCtppFyrRntsCuMacNmlZlGox5zVtLtBbNAaHnoIHgHy
cTjWbt1TFmgzDKzWCoTNoh3RrQ3DBiuEo4WXOtj9EGRHE/5ojGANh3o1Ic8eydI1noksI2+dWAAa
Jeoj1LNt1xYYTTBzFdd/HlHaPCGdjCjLEC0TrgGbVzgav45ZOZ7aSpGA0uXRhVSgh0KOHCI3Z1ew
F/vxnh4y7AF8atMuHC8nhNlxJSLQrfcJTV0P9qyU9hS20LerBrIb6rCkK/EVwVah9QC5XKGuMvjv
eo2M/aAK46LsbnX5o0KYMYe2RngbBGNp8K4RfJNBHgy+C+qq5wVLXXtQU8UJIBB7M86bhF7T/FGH
GzF80vGZB8RpmkSj+nJ/YYjVlTImZzZK2m+TGnw+kwGqWZJksTubp6Qv216t7jNSVaL4OMnXWXod
KY2t+vKHgvs97hrIlkRBBw+Gd0silI8bpp1eOuE2mgVkXraLwLSnOb8e/HEk7PzkJjBRyfbLfLrC
jUy+4C6ggFZj/8cOk3F4bHMyU2mryc8eHgTzQzavDWunGhdjoe0n/H193rOqD0wkkAshu8bhYf7Q
xiFwOnQXVbAZ8qOnzqhXmg4YXVEIxdGZqf67x6LAKwO+orGNhBn+62Phq9ETRZCTY2Hdyan4prHz
ELLqFdyoZBu94Ihj+wL+wxm9R5qbbB+exmqE1OSVdJJaN+rVjUD4mpJpjhrdj/I+UF584uAG1LEK
34QMYKbsQHpnz0bDUT08pITsGrXmTtVrqh9R4Yvmc9ru0FQ7IloufO3uTKfqp+uGDV/VF+9VmW4y
q75Mc4PpevwR4CagOLHrUkJITemxGrrLavZcqMq5bcdvs6xkqhrnFwWIh6RJp+PKRDkpoTXIjyrR
Gy4ZGyvBzkZKlE7tDB+yQ3bTJcTgyFanM6/mhHjEqnVy6ZNl2Gxx9kCTzo/QSh3RReS7Tm31xlqR
ELFUz1BpPoFov0wgXE2npiUxhYgUtOZjzZfxQflDLqbezI9TuwifIQnZ6Y9mXT5y3CbIwBE2pv3n
KQuwD//k6SXJmNdUlVMaUKeTXUBUWbEgSGp2RMoPygej3OS/4aQMEV1CbdAn3amjbY5GUJAp4OZ7
PBBoBNRFopOpc98L3YUsHAMFsBtmkt6fGVVXoXyooE8ziyxEUhtig7/FihjOkGmzfUZtYW0Rvr01
VXSrN3yFo37T8n1FxZy7JHMCUSgMmeYmTR8tcd34qSuLxg9iKTcJOaNYBuHt72qEbBZlX6HO7EC/
bhoVPMNNUQBDlTZq1SJG6/ZR8hRR6M0rD0F1a2OQI373QsV2ZV3k2nGk8Bxd5snWoIydVxRR6LZW
Pyhokfnd7DHRIvOXn0pJexaVyzB/ibASq7Ax9HpibaEiOKZrnN1vPuBZOb+tI0q0pCZgd4Q73E2u
j40IHdqVbtUHrCO4P+YonAJVUSntgLwsi+K6gpidRygY+q1W3lXlZNfDB0jP1OjXufyRAR03kFoX
LQTm8H7Gion8gkgLXE4DdqBSIQma7Aad/bJI22UqZZvJklwD6h5FUha6O5YYuX7I1UMpXTTZ3WSY
CAs7iCZUO7sVCuBhmeoioRMQcrynAbxxI1QbPUlfELk4pgrmwbhXhfJKz2i05jJ2NhBnsrkUUpMY
SHkp5wdgfIsqi2kuiAhC8r23MWN2RUqiXHTiKodNhq5lUWCl6P3gBt4K1f8XYUYJt8ChJnYP4CNm
A3iBMVzu1Gu9m5agjs4sQtJv1R9sBYppiYquGN8MMpRKEhsItTqKWzLjHqheL7SV5JY3QL/PDK/f
yjzzpSBmchxj5RNPJ/auQT2Wofxj4qo2tIUo8wgrUlXP7UO1X7l+8zT164XmhffLxCFI9ShwAq6O
Fl9UnvKtj6+oByjQQdQGGEZ7t+lwBw8BCot7NBMP/FxaarlNVjBBtC0pENY61sY1SQ3LgpayRRNp
pFfW6B6mz34p0sJJdJZk2Ca1tcN1AJtEW6hKCdkRVUdhPoWiSbxWZkvGXSum9oiLrsy9BeLNKNhj
SL4NZWgXhBDPGkZfuM+iHxay5Kk/ojRZ0umqy7ecmtTERtg0D6laQrIaWfrfRMBW8fjYYbmkkR+V
pitT0fU82VX6EYnSiEWB47Za3WtDsy0sA9jNo8rIm+RbtSKelLbX2G1Cwbgo1NBBsWCXI2cC66kn
9JfmXFyNjhwT21ATQ6B4ZLfUrtS8Nv2PDKeq8CiO+2DSL+o6WnNK3Ibaa1djuJemRyXflePbSEKk
nlv3g0KtB7wWmWRkF8/VLgsfDHsPNXbU9H2AkJrQzvNWuZItNU4opkm+eKUzA/qo61XUaN22jxVH
wgVXhThR1XHRZNM+DDmW5QjzfUSOfeOt4ya9ZLdDVYcYi7KCuZbZaTGtpea+y/d6cTkJ9yo1kMDI
l6H+RgNooU3sAowlYJtFnhgra0z/h5/7yf63VbHDyESP8Ln763YFdHUFS2V1tqr5+36AmFqa2WhN
GF2ScrJMZrpWRpEU10flJtug3Q1d36UL5tCW2MQbiYomWZ0r3f3zWvndYObAPNf3JEn7rcjXNlT4
yMmojsnGX5NC4Dauujx/d7+PZVmkG05Vmh0P0NTPFfvLWB6M0aNnKXXHMrTsSr/2RtK8blLziTD0
faF1rjyVoY2ELViQUe6aE5qupCRh1Y+vBMO/D8Ev1LJynKJ619LsCpvqzsNaMUAeiucSBlos783Q
WBgkdFUffp+uTetHVidod3FD+4iIXxCK92W88jtkst0PgEBgKCfiV+6H6kjn/XbyUT8rx1yHwfpQ
16+TLC+RQJ75oKTfnjnPQrFUQ0ZyoGvAfH+d1wZWRsxIdIW6JdSQG83pbX1rrIe1uGlc0RGuadrY
8hKL88E4s07I8unO6OTaJ1u/MhUqs/e4NrBjh77HLQDPC9/VkB7sIB5d8DiuPJIJkm27bpb5Tji7
fPxevqe2oGgmBwMmeMU8LS/kQwWSMactWeNfK8zGNTx96VOmWGSG4uRDdMecf2jlm246DGB5ar/b
92jkol5fJzk4NA/lIhA8nRnxz4Ph943x/NN0WVZU3YKjKJ+MQV+iv4ecrT+ik2MebPcJjWmjB/IS
3ITE2Gb69NyOqtvoc/x7cBlb4Znx+Nmm+WXrKnMioP0lMkYkBMrKrx9HYgYGnq+xP5YF6YUePwP4
WUn6goEtTWH218oDsiv4W0tKXReT6H1ERkGHj7AwfGqqljvDDEhMcOKGpeKkKEYRwDtlV1z40nTm
W5Z/m7Vk1WBg6+aM7KYrcfLEgtFQUqau4UhvmHcHWZQKhVT1VK9I/0vfcsyGAswuL8HoGUCXl68I
2tSTB9K3t3JCAAwC/CbQFkn74CtwaMRl6VXvjH+SfimxdF1IKHvwduZF/9bbOPnZ859/mY58M9UV
osqGY7TJ18MSajfpek5qo4QbbMgqzmST/bRKLsLlP4bgvyX/ughfq7zOP5r/nP/aa16MeMaC5r/+
85f/dijes5umen9vLp6L0//lL3+x/q/PP/bfc+e5ef7lv7ifoPer9n0GvNdt8vMi//hf/qt/+B/v
/wounrnm/67v+t/8C6Di/wNN138snquX9u35q7SLv/sPaLwu/UXJERGWZUgMBaT/f6u70Mv+pajm
jE6gbk5zWGVH+Dc03viLMqskmnOtgRLwfJz+W96l/zUPZrwWuijT5pX/HXXXPDd/GZ5ssVUNxD21
XlNGf3bayh0UU4knKu6O3P8oQHgr5o1V3X15MMef/9pXEYh88nV+XoQeuEz1hE29qJ50JHovL9TJ
4CKC8WKVmPKV7hAmFS6SeDXUTJjoLia9QO1dShjS9z5RcHAjejQ5IluqnMS2aK4s5gdJap24w9k3
aovA8tdN+kLoFGlPCqXVu0C5rYrhzJQwj/jTJ/Tlx3/uBL4MLUFWSCbN+fEm7rsIyWbSYD0HaJP5
lQvVc/nnh/XdC/l6udOjfl+UbdGrNNRUBac5FIFScetGP7c0fP9OdJSFhmzovJlfZ4wybYMptTTC
NpERvQZAFLbSQ7sKluIbXUwYFNuUTVoG5NbuYrde//kuTxfNn5+EAouf492sjJgfw5enKrVdnvmj
ziexhrhvS/tkKVw3BzpvNsFfi/BWX2aD3a2Qr5278+9eKDM77TFNIxDhdOtWhBw6rYI7r91mj0rO
Ta8tczGXqypX+lDuu4vy2K36tbT58z3T4vvmU6IFoYuqSslKNE/e7ZgLnJZ9blrGCWtEmAyMayvy
HbW/KwK4EQWABfxitFes9FAknh3O/Uxao2E5OHpEWiDBDZKMgeLeyPnqgThoYAMt6UUC+IMHT1Vg
VxI+nkFFVxJxE5F5m8pklOLV1hN/n3b5g4jizyBbWW/TDVx8t0xim8IE0UKD22Hx1r2bqLkx/MRJ
ZHQ+V0ZE+o1luoXQbayw3ecF2e2dbE/NZY6+H7CEHVLQ7zX0A5KBDUu6TtNp23Y6wYK+i3lppfks
QX3GmU9YmnV7r+tTtetUjr6y0r6gJTziJnUwNcbDlg0wqH62ChWKRT5LS3qrq4bGcEEa817M4bLU
cE3o3aB92kZZ4Mz+85qO4Oy6SHH2GZD7TRKxdfwYOEwB6alrY1AXVYvqXYHFpPEGKrPYZCi68Jku
fORjhVVeSvRudEobWHbsYs6QzMjaNZ9NAXpHfdvJH5r2rCc3AoOxIvrJ864Hq+DIvqTJ4GC830RY
cnX5XZJeRsJJC5V8eIV9qaQsrUIGgE9/CPibFFzk1m0aEICdIWqkvxkhNyQKGqMwdm7yxRq02gFI
iBDdO34r+BK7XEAEaF0MPs0JqsIiInhiq9qSKKyJrCZIoioE8k5GMM9hvtacMWwvWqG0UfGsGvEJ
FvIK3C2P8z2C3q7jxcQlwPEyt2UZsH9FWLz/UoR3XWjgQZuFn9CXDXo2YnWjQthVxx+JSX1T3Kn0
wBi+HMwHik6pXUmdmxVPpqReRungFqnJt6ES7I0VQPOdVCcXlzrEcMiFemdIpBY06zzQmcd/pI13
EcmIe3ldOM1zGYFFISyE7F4PbsahtSv/LePPJQynrfQjNUW7pGiBGQhsXUnn4LVD7or2OPfeOh0+
Pez4ThHJF/bAy91MurKIVJEcOvwDveF0w7tBMTDq88eRzM2uwomqO5LewWmmyDIZFPMCtpqXdFcA
YjRkgCNCxlcF7NYJeDEkQWLnRMMgdXbcl3bAeBlTqE/W5BTG4Erdkx7cedo7Bl+ktU8cTGCLJouh
qI8i7cGAQqilInZpP+RMJ/yX7tj00HP+I/GIg53HVGAupai4xNNCsOGnWCIFNAphnQdK1KQE1XSj
deBMZMFpYaKSI7TIcXHhhsdOA7ebZlTLT6owuOkWu9UOBmQx05broV2TTLxtRJHtNhlWMalVRucW
YrKtOvPaQiOa+fI6IK9J2hVEoHQoascemEPJkXbOiiVNzNK2SoJgT8ePmCp2qQU7NQoght1khrDI
25JQ5qNmhDxsYcnas2gGjLTdA0aH1RjeNClMh32g6/Y0eU/5nEkWHDO6Yj3mMMvqNhrItgEu8wxo
DGl2ARu0oUa7EfYzmYgYAueXVWMsFDJ9U8IDDPHQhzt2CLLR7GbHN/UyGGOXk1/uQ5LiqkJB9XEw
J2mTTgxC7VX3HpPkISnv0NRvOZzbWD4WQOxsXdlDgyJ5CbOe2N1RJaGvC+4i5ovL/DUGC2ISl2M8
LrvmCg47UzEh0h7NXtIJVE+/TCmmWRVBUMVUHmr/rcH2IkiXc83dH1Zm12+gloDkp1rEoBXJb6sy
+rPmI65uUhB4icFeTW/UdDOQ+IatOUaxWgiHqvbQUmd2TYdo8lZmhdEDvF5NX7nxp0u1vfQUjDiF
wkebrdrOXHbqAGiInLikwW4TgiBHRRETcebRL+MjTPxLtfwxQdwWr6DHNrQeYalOkRNQQGh6gG/i
7BuallhtY7qUfsARqMy8JZLW7UhSn1pq8NQAEpHKqlLVwjkEzYzM2ukh4mhU5z0J1MOiLktHFORV
bs4V+9qNeL4FEjc5zNaT/jT0BnWyyKWlQK/gtpYU3EMPBn8RKjwQwgCAaOFksQSzL9wYeX9lTSHd
d9N/iXJaLUQc9yRHyMUOGp9N0ifsJog1KljtCXc9HHBXiN4q4DnZIK0FkxA5wp1pZ+pMl1jMdYI/
fDxPVUhbapiW2iA6lrEL6nEzTqNNO4ByS3BRJTs90EloXreMsJGU5pC4a0TXLND62hyUXdOE141C
nJq1AwfCQXxpJj9QQYGCe6FmsNCGa6sZHHIOF75JJroUrGOIur71HoagBDPrAnoD3M9lhudb6YR9
r9zH5Qj4rV+DkFj7srESkSB0mr8e6gw6FaQOPYFdkbCySg7y3mRKrkuiOMmYdXwdXmAO6iW7UOF7
yyqSZe1JZiZFv1vTNmqzi8zqiDyw8GVQtzVrbaPl6aYwheNYMtkp8iooxj0GZxT3o9s35cFjilnE
g36hWrLt13C6vWYNFho/PR8ywUiquvE/zPahEn/4SeQMpLgX6IyHobI7PVtrrer0BmhHrTt4df0M
pdPOSFyIBxGgXDkXBVR0XgKLn0XnRIJlmL1gr3RiINfCwORiIiWLb/0M9jvq2exJIlQz6aNlblBj
0pJdqeLUpwtXjNvUlJYKpdlMxbiAmH70AbgTON0KiLOBgc6BCcJ1JALjka/Ih8+HVxl6aDWKa5Fm
dBd2vHIFLONtPR607CUyRn4HogrI3CJ1HPkQTezFqBxHZKyS3jiFT4LGUuMzs2lbDXkdvWgveC2L
8QjzrgC1oUnpLYwSjHzoLYRkaUFmCoc1yPOdnicvpVIfiuJV69o3FAp2TFCKLokoBdmRMEc2iBKD
BEFG6FQllbU0RL09vvjW7KrEQA8g1JWCfKUQcEMcoC2hVOgnbzmI4zFVnmQTuu5V1+9iWORimu3V
QbyUZn84yYxSYVBlAa9rgMUCcUzpFmMpLj4/21SDTggCdhT2nrJ8rNB1ETMvaN21CIrj00xNcKQ8
au5osNqn6GQqlSVIosCFOmRMXYANDk01G0zvsuGXtkNHNMxr67F3KEpMNc2G+JX97FHQlfE6Qhrt
xTQzmJbDNFzIRnnAr3uhc7mIFEzCE+v0ILNjjOVy2+Bcp5yzmYWTOFKChWEFqAsOnayupmJiH/Q+
IVyHw7GuCmi3LJOJvvfbBg9KB/uwdUqxdFsGfihit25vUoo6lQ4/9xCJ/fWUPYzKRHAKJj4Qhbk6
3UFMwZxKADPOYSuN9qC5YZt0Tk2YRjsQQZ5othe/x6yUrfzDK73nSpIgjEiuJ3fMfpwii0f8ta4e
AYhhcGWBAobwQmqB+nWiM5eWLO9NSY9GfmT6EjtvA9+oixAiEcyC3aMKAD1AKcheUSWw42YqNims
93vJeBnjRwPHvok988/Hl9O+9+eRTRNNw1SVz9L3yYkx1dqwJZu3Z6PeORhfbfCGNnsbG+7/NlwG
Z4LJzl5vPk19OSK2olVlgGHm64WXqs0i5HpvhUvuhEsY8zJ9+PP9nVSxP2+Pnj7Cfw3vHKfSXy8H
RTKcBisenGjTbJQdUdtLdanujDOnwNPO5s/roD2iJYJSH4Per9eRlHqqokTonX7sLkJ1p1XTrigv
WQ29Ij6G8FfaDOF+bc3LyP7P93gq9/7t4ifl8l6ARpoLPNN+C8s4eBOYw5x6kd/hjllYK8LQmDSQ
xu7On7u/O/wSTfjf933y+SRFNCZFyH2PjQkMUMSiajhxsvcIyC11+FTa9szNntRyf7vZkw8I95ky
Yj3Gtr9oXbJybRjeDoQae7IlG0nXInAz+5xY47v6zdfbPKl1GbGcGxrWYqcpr2j6qJzZiuszNyZ/
U0cgXcHgYyXlSzZOauq9qcBtLaLBaZzBCdcso+YCCqQtLjO3w6RzZmR8e0vq3EZge8q+6HRkCFWL
fckfnFZr3cqaSU5zSuDtmbv6dgB+ucx811/Gu6kEU6lkwcAGKznKenG0RnEbDy3s1+emI88vvdb7
bNfETOoTQliE8fNqPKilW4D/izjmE8dg+6LiKPr/8BGcPHGrsXSxCUB3q/6FWD6npGEb5wbnucdM
Mfjr/RP61QN25/4l5J/dfevD9fx/+3KofOGpQX1+qu8V/Bo0ec4kJ27TS+TEa+/IIWFJA/gH4LUz
ldPvb+i/L/YZevnlhZZWWiOq5GJDktrakDp6biyb4syc9tnEOi3Qfpauf97T54T75TIQrfMGbyrv
ZsUq6WTH6I3k7WwRoJb21yTBOHjdNuWVcG06cz9S7ZfVZUpgyzp2woN85hF/djv/9HNOPuOCZlcg
1tw11OHL9FJdEV3Bgr6DDEpUYvY2Xqbbbpc+jo8kp2PvpcFv3QMTRmu5ENfnVlF5/mr+9HNOvlwN
7hLWTn4OBFcXtVBpR0ce0u20H11MGBt8lyvLblxqQtYCDChZP6FTHs5/Dd+u51/f08n3DXfD8iLp
c9bq3ewpJXLDJtHcDq61Z9gfjvZ2ZkKZb+23W6exgfdOMVTztO0A1RsAapX849aP7Qq/sdMtpK21
pchwfoVT51f7hwuetgranvoohmXm5EBaetRdZMLGy1G+i/No13SBm7Az9pCB52xeQzDmlfKu1WxO
FfK9gTubebNvqhYwUuLmZeumCKBzWhup6q+KCYzkUAJ90I4KykPPIDFKwzvKORi130LswdFsjPa9
NWFgGWnFmd2w/WC6ynp1pRX86zpwQBHRReevzjzpee3+7cYNaAQ0rKAU/OZgM4ooD4p0oKROLnxL
YNacPfqgU7S6AI5Iq9QuVso9sYvVynT/fPEz17Zm1dWX4a8XlAgkIhtQUjc7IwEGApRkiNF8hNuo
Ls7MadK3kxqtbJWiLgzmU3V0OZBOkKucsaUbo0XoY2cbtK52gJXINjsblR/xpm54UJ7+fJunvfyf
u5kvFz4ZPkNFyS1usvkZp5e4C6wdoeM2aCEYrwvwZ+sz1/t24kBuqqkW3UfxVNbQdXIugGRg1Yf+
7zQb+iSretkvvbV3MLZwUbfnJEPfbgC+XPFkvzZYfy9OsxCvXv3cgf8Lfstvh+mX65xs0fx4TISh
44vplua2OzARCfYrsn67A52wOHdXp/aTny/un5fTTz5QJfNy+I+8ONyN+wDki43Y1u3W7ZKjjC3d
ifP7W53bh35/zvhy2ZNdmywXGc5t3p9IzIoEXyMA4jli0og9EnrY5DcFqjbdXwIPW+TMIGe+nzNP
WZ///Mu4JAUJ4nXH9WtXtCcndqHevMLkXaXL8EbZ/Plq328CvtztyTJnTehvyb/jbq90N9sXG8Wp
V9JOWswH1Wrvr2F2u6ghyOSVbEbqA04gljuRwsS/shJ8Nx9++TUnY7UGcAb3jl+Tgg+jh+d393++
32+nIVZukf8gPsK4++vTFYfUzOO51IcEchmvlV18kewWEN1sJqBdv/uQjmeueKJe/fyMv17x5OjY
TmomxjFXrNTXshL3ItUU2E+r3KucVuBxii+VIC606MytnkpyfrvwvAB8+ZDmAJyGbgZVzalYVt54
5SPD9IaM5v8+1owthPptmRC+1UJ7jIulZkwLRZkP1VRaoH7rnr6jHAx8IrYLOkgZfFbLB6U6O0aU
DYxibCxEU3rJmZ3pSao7/V/EFawUEDKZt2XxtKTQdklgFiaPTNxSRt+Gq3mnDSvN8c6sgZ8UjdMF
2LAUjE34PTmjnXwOBJWSk1u281bHOIBaZVl661cpHXVvQ2SuAyPBVVbx0dzXy9b5XI9tzy3X+TJb
5f+CpvpUl/d56ya6FX4T4i9EBr++tCrztCysp/mI2rMbaI5zAad895zxWF5gXjuArbWhMcds/KRj
eBMexOszH6z+zfkfiYxJ+hoFQEM/bbfrYyPjAm1Gh/boZTC16xCwazMAS54m7SMvEXfROZDVdBGX
a0EBJ1RGd7GvH6c4uCCJ0CaGzaVCY2BbCWu2XLK2yNoHA7tcOfZXam1SaNRvDSJQYkN1dLV4EIqO
eiCAnaT3D1bbvyaZsRXl6oZ2BH4JcWvA7lUMPFyWflEa2P0laVml6pLcNIRlsbJtfGVH/OPW0tOV
gKtQNbw7KqQ02ZRNFflU4HmnMjFIcWJYNDrTyzASbhOiTQOlXYoiac8YGqQR6Hkpq7usa/tFq+MT
n9rpSfCMvRyKmy62yGDyP3JLvikqxc09Tt3NrR/+aJsO65bKcI5k8MeRK2AYqAVhX0b0toLbEu8u
vBUUBAepOED/xTXYqtu4Ul4rPPGXJJrszBGaj68oOy3st+Ab3WkgbDdU1o0Keq4z7AROsRF4xK6+
Ajl3kwarriEzKKtV38QXRa07xMz0DhVgddGryo8kw5QghwCI0tq7IuHnDu6xq9TtgHAdHK0SF9uI
2Cm7y+WnBmQ4otsc4GDkqo12B1AISqvUKojhY3A/aXktNiGaQj3MnIwQ0txrtoong3iinNDWtjWS
xajDDtd0EUW3PCc2m/2ujeofszInzutl0d5J+kPna2SSQfCDojNl1UZQ1UMb0VMpFHlfpcnOD8oj
dDaHFIZ3atlHo1Lfc0V7zXThwytqGumhdZskimsF/vOZ7/90A4fnVTPpEIiSwr78tyqROYg6WvRi
cKwbfTW6+ba8CJzSMVbp27xhPO8F/23LwRV1UZLxRyG9xiR1srEKfNOSPbmmz0Xa0sjBdtRxEve3
fD46ahZKSItQQrDhSW4NvOPfv18EcfiXMdZLCob0X6ecOG010h8wUGg39XNGGXMxECpvv0bJotyM
t7TAgPWcWxVPTx+ft/zPixonmztKEinOpn5wEvYcdbWgZdfa6TW9axeQOZ++4RDxfS+v2wfvrO/t
9IB7evGTLV7TtlVgzhdvnPajvMzwvTUPBM+xv1tVtrw7ewb55pP6+og/YU9fluJWN6qum3jEjRNf
gnocHGMpLfJ38rXJrDJ6p1yS21SdebPfX5WSFecQDYn1yVpSSDFyqpirYiewa+NZbh7+/Ol8fwFL
wV8vYzk6rYqJQaOlUz3yEqedQbFmaM+Zan8rvH++KoU74P9m/MjJ/rRt9dEaAy5RUbIFQx+63tHb
80GyLA9u7hS2tZEvkHSc24Z/+41oOsdyUyKv5bQIYvXVlE4dOQv9Nr4MsUTE9qt+AGpiV2xEzp06
vn2S/7zaaQVk7BLRmvDqOpHyjr9/UZx1X54u6jxIlnLK3hghZ+rhyYMU2HKIVVPCBum6HYVwuCAj
qSexI0WPNUeMbpSXQeQfDBRXcbn3EWrW4nRNZ//GIoSgF/KfT/j/65//13zo+JMA2m/DJGFV+imm
3rxBnuRv/C17lv+yZmUzEk/+Hy+MF/UTainoyl/ASWT2qyxKlqwZHPT/lj2bf2mWJosWq4ghqixb
/5Q9m3+xlbawGMsGG1zz35I98y+xGnzdMXNdJhQImox4Cf3pSbFBEsS0bnWOAb2dKYHdtPSIJPPF
9JdF+RgNu8xblRlxHIEOopF1pNlDVeE8dyPi5F5QvxtBasvNMk23zcyGMD+GEnOqddSVFXl7OY7X
xA6ky1S5qsyNJd6r6nIsbAXDaWPHJWovbdsNK7yri74HlSK7sWfrq6CGo8mebIOakgzwClCZY5Er
43orbZevpnQRPabxOh6eK+qZqStq2xDCxBrG4Eea0Jg1SeTi3wY+YdMZuoouIhtPuYV6GjfpfiaI
lKt0LfMH1Wv4XDmAeVxr2W6JT7CJhsg25bXwaEgsZKM7rvoF0B02gKRPvVn8raBb9M9wdOnFCjb+
Jme4Gmz10duMT5Od3iY0oSZ3vC2d+DbfV65+bF+90B3yy9x3K4jhzWrmXA6LXKXmknBKoTl3JfY7
8w02Sy9D2d6X3SERnfJuZJu+E17M1ScMywHOE6MidMonARCpLT6OGNoXJHl68XJSN328CqH9iXup
WqPZGv0n024plq79db2KVYSmThJh5tsKJG25wxo7abhByZeM5M2s0K32r8pHd9l9sJGuq3WHEvQG
btBlqDhV4ZhOvxzc+raoqI4vshv/zrwvr8BUzRTTJcpX0UlcC2qo2yCH6SCArBL4UO+T3TzDslfD
FRxhK9uKcP/q19oGY0fV/f+wdybLbWtZun6XmiMDfTNFy54URbUThCRbAAii7/H09cGZN8pHPjeV
Na+Z49iHBAHsvdf6198wE0g/U+YBEEypiDF+dmMXP3ZCbM/TQ3cHW/OcYZUHXWVt+pO0KyRStT7x
UXCSeq/GQSvfyW4ZENvRSqv4dlhMKQbVM6+7IUJnV1wgIGUkj6P2DlK8iWl0dhV5WmiLY4eg3gJz
ydBXJreHTS+clFcgsNyLkWNCTiCZKPM1OO9R5qtWELfAmnVFIbybdUeFReEgv76W5wmbnmTFzKBY
1aOj/Ex8xatR3l9Xk1uc8NRPn5OjFUzr7Dg7ilPeSY+ATYTr1Xf5T3UnrIujukXYwzDmXrbWlGl3
zaWdHdTOE2GOr1JtK3fNrtj11/ta9XPLTXegONklcpga+BgPnmrDlbziOD6a91jLPsghQmi7cK8H
0412S+7dCQeJzFyHH5IXe9YVI0ACT2zrZzXQ/87KQcp2ffmQJydEs6PAYvptYzz9c1f5XQCxVJ5f
9xpcxzQNHABt0VfHgGq4TXhtCArUguV1bFcLteB7UeJXy7xlL7UUifJC1Dkmza94A7kP0Ell2o3B
Ee4b3cbj+q7Y59s00A7CI04mlOWQz5dbfbw+KCccEvXv3BH+rAC4BvAt5i3oqYGP/1qFR9qVMn9I
CJbdSb7KSksYLknOC/mV9n/gP/XHVOnXb8aoSMdXVV8E1l++z6yyqbf4PuobGd4V0MfVFTwoejSi
Hxjnfe/Xxxn05+P87SuXW/BbFaz1fTZ3y1de1zj1GP68Ut3FlMyTCJGc/5NvBDX5m+8ExFDM5TTV
8YP68p2q1FbatYJ4ib7TzmYnLA4p2+q8j4rNMoKo8xc9mF0L2uRZx1TEJxXc13MCXnDKHO6z0ItJ
8lRPszcGsRe5crCcXwfhx/Xn1UsvcAf9fNPu+0D8pZEcNnB8BK/JA+aqPEXYsfdk4ZQYJ+G6dZIb
n/59NlaJThTNqxI9CLfzbXrOhh+Z8haPF2AWzp1z3z/FN7eANxytrlevKU7PNyTZM5wT6akBVsls
DshhMXUpfnbFj7F+lsRHMQZa7B/na8CItCVnrV6j9ENwfjvKlg+DLHFDZlooPjXog60fYX9R/9Ci
7RWPiTDFxS3bdMlIZgtK2YaNqniRrq/45zt9dmyGnaZyCflZIO7IJBfcjrNVChXMhjVf+/LozRXH
4oCdBZm5iTM2l1TMcWx3EB1ZwkbXt1dj5S4JXXlgXXcZfpT1e078sIlhRKIyz+sruyhPonU/qjg9
j5Wj93hQmHjExxbEBQz8CBDryT0ACUrNO7Pa4FeDEGomQDnbC+xufqTAUgGwJ5QW7zqTBFxH+NRi
JJSQxJz+sXXGn+hN69fKtG9Bt5nZ4T67yI7j83U+WC+617tdhXRxdWtWougMTsKzbDdDflA6L66f
W5zXevj4PjaCNuCU8NYr5A8QMbxKZAKpMJRyCNMhRrdySAMR1dcf4bgri3MkbNWbx2QNue9RD9hn
CIVUs19klMzTIVai3X8K433bbhriup252ZjlU4crwePkNWciG1IxaF1ceK2PVFpJZDpL+ELxn2Zf
f6gZSneBcJZfoOv42YqsH6Csbbzv/fQgrKotJnMS2XE/Tee6Ts7ZZ/FmYZgEIbTZDB4m1OxwlD5k
7JFZKHhMXLsnnLN8AsIhMjKqSwqnYa1oPiOml/ICOXu+XxJp7Pki3cd3GHxTPJU2uFvWvYvjAzYo
s7UqlZ3RBaI37FGJQOfzynX7bHyInrFVug1yFM0Mhi1EU6ffha+UIL2LPO1D8pn41JMvn5fGT2vW
4cPkKFGAY6KAt48rU146t/tWhvd6nhkKr1hgqjP3eOVgTmALsSdnLmmu1bCTOdTAmlZk6YJpEuMl
0MX1+QeSFdpIy6kwEsiZsDYrAuNSEtp4inh1h7Wdnac94HCJ1Ercw+SG292sSO4pXlI/d2CRPzfK
ww00kWSMgJ5KPs8vU+UV/tIhSvFZ398eQl6h3mXlOkys2+sbCFcleCNULrfLvL4NLPKjeJvyX/MU
HSXQdLwJa6jUPBsMz7UfHUR+yQ3T1dQ/qFBAn8VXTKeh8iyPgG2lvkjVMRJxn9xPxpasRmwg7cUT
NUSGJnpgtUp5NIUn/fo0Gti9ovZ56bvVYsht7HCGwRAeD1i8ficMF1yjwn3bNp0BvbD4Uj8C+NVU
DIhSHJnkaDIbbRZvYriYN1SfFTHWwmYS10Qk81EkChJoEbkhxWKiufMlfas+k/N4YXgvsRdgsI44
AFdO+3rJDuWPGWOz1LnGL1VBVUW+oM37BN+dyLHhUfPJdUq3JXhY5sGb7687bKLQLxBbTv5viBdY
7qT3oSd1dioFuugo9wlino/ucyIp0EUvQJAEyqeotWkhdGF3XbYANbHHBAqFuIcVhTdQXijOLXxL
rzrBdvgP2BMKk/wHxiLZy9C/GcYKsWI0eT04qEiC+pEyGV0M8yMG2Agu7jD8YGMbdJe3WXSaA25C
BPm+dOPyxCFoW0hAPkfFiTFiVjYkjKQVa6Y7sME79dZ6UGUuylcMzAgO+JbBBDai4HqpHvlR7a5h
zUAIIGkahZEA43UJw6QyZTZpy6+L3NNZeMIuUYmpI26aFRI5M1D89gQfNo6CIUU/tu80H+OOR1QS
ZeOG83Eg8e2OBz95OhoBp74uh4H+dktIcPUxLbomZ2ILb5AcuXEkqreHUNvr8y5SV6ZXp36Dyxaw
nSCcFeWA2mTy5+kkpT7Oximlvj68tm6UYGwiHen0mOiRSEV3pBpOMbiumax5LFrORmnAkMa+dbCT
0sViAXaJYV+Js0PJhUkfMWG1Sk3tAx9b+RFBGDnKeLtUi7YrmTfz9QiHL3+5Xc9Nd74R4jR6hhCI
r5pCr/l6HZ3xtXRChbWPiUnrmoHhgygTDoDi57aJ2J5s09y12ACl24Zz8eYjw4LdKXppvIae0GwJ
JBT6Z5LTZ1cj+ED7vNberK5iSFK1LRW24t9cLNacDCdumOE4zMdHoBXe4/4HBuIFqjUI6aFXTI64
NdDuexZlzzb2yBoDXh7ezNtKf0RLQWqaaSs7NOiqF7/AMYVWv4Ztyu3BM7Zfz+ayhG4/Sj/+MRwY
KSS8a/O6uUNa50wvVknHZadeEm/CFwQgnszIGjvGwaXZqxvfvFLgn9v0IhSrpTFfVQFvLGTW0C30
k2JdrunRaO7NclfdcMU91xF90UEVTnO1x7RrrFcyNtIMW35w6jDN4WiwPqIbm0ZOHB4zxCHZ1xYJ
EdzEzMnCgyxdGEgMntGshunYaFuqB8zw2EKQJxqTH1pPnVdlxCStsb8l9MG07q0Otd2mcaStCbOV
VwSzA9YC22BvcvJMr33miOWPHjYSkT6rBrV+xLIjR9djJ9JrdD1u0uIAY5OvgYd3fCVmadu61war
9JcIX2goBHkdZP16IoLCRBvtmNzH1Gtlh9KLfD0i9aiEs6Aa2BWwB7MHCr/WIWhYtygrvCrHR2Gd
DG/XLjBu/lUH/iCvFP0kxkLVWVspPjjlAhco/rjG+CoLSlhJdggHpFjPZ8wMEvSYtkrhSwlApxU/
6m647nyyNx6RXVyP5gu2n7Fbr8YtaeWlR1PH8xx8yYEPdBh82RdeswvzSBLIXdVH4RNopoPHtq1u
aSKdW1DDaE1dLCrXqX+L7PYN+Qen3dlc37bDR71SmeETUffGsvWI8rCwMgvt65k270xsiEP5qFIY
1M7wQ6RwXOk+oLhzW+XngQNiMzyP+MMYnrAHp+E992pPCBpX9Bs/w7rE8AYFb3GYcX5FgsSFN8Ix
sMRug/C+WZeftPBe/imvJ/MBqCXgiZ5QGvBKKlgu6J1TPiVoHlZoMRJYzhtsjozwadGW3ogTolU5
qeIJE3/iGFXlIW0pDt2M9hToQSERdWdx2mKZxCgq4SplnzkGt7u7OSZho5ieP0QbQQkU/EJrGBwD
MUNRCbsk9kQiaHOYFuI+1jV2iBSFKwl1kDz8Xtqk6OHuGgzLbLF2TcsmcOR9vpMbj2wSmdKzTze9
dTBI4JLvK+WQUoSO5h2WnKPlD1OgDmjynRuJJQg+bhsKeF6eovXFnwu3zoBaSLVL0vm8Lm4O+JMr
oN1dC4hKPRmtlJ2y8T0NP8GPGjsW14mxHkm2sLPMyUNHtXVY0xyE4DGNl3MZDK4dNE5ZlDmEyskv
jUse1Kp3gM0k3e44svXVMGwViFgk0y0ppKux+EmqxFBe5uGhQV/awqfbAr6UkmPuInw6hfqegept
/ojl9/a9+ImoLmglgjneZfApGagsORvdm0XRH7WVOyKzi8TRvnYPCvTNHCd/hFUsfTGIr08GHYKA
AT1niLYJKQgUYWeSP+LOOCkE6k6s9gLGamq+1tNX2Vj3oC0TANGKvHkSmnld5szrws143dTTseXw
FqccT1TX2M+IO93W0f3uVO/LDZFodrPrjhwRi7OHbbJdju/WwbwYfL4z5ici90J+BO82ysb6UZ1+
rTQUZeqOzoQobq8/m/cY1+GMA0FdtJMItT2c2BNLmif6mvWkmrvNHlUQuMjWcopn9LEb8q+U19nJ
D8m6+YUg2J2PoQgFNQ321Sth0qxE97oBfXsAmPIxq3NvwRjxyDyKU1B5/SSui51xME/DYGtbafFn
dJUzrMTIkw5kyA3uqPk3TIFvGw0JO2mQXj26uVfurcyd2Q/phnAvtFkZZJtKn517OxMAXE4ErXtL
AsBwn6yp2lFM916lclUyJofs6icMylRwn+smdIxd/lo8KTgZk0w7v8/RekrvZGFbj5urBgerTFCM
c4q1KATwoqY7XmdPcWqTsIeqGtEJuKLNT/xkU7CnFeESCHBvuJaPnhy/xSsdhX4PY2BlGndSeoiK
O0W9pGhgI2twFLpplKSQROkT31PxFJIWicOC6VqEnNQ5+ChxZC/T+NSpnvjRP7Ij1WBfBf6yHsH0
oeIZ2jY12d90MnADo/ZnADBz3RlBj7b50zTWeXOupB1T9tZyJ5qZ9B4FDfefw2qcbZTMdkeRV7DF
NeSh6luNQ09YMslz9koWoT88XS3k1w7oAEevtAXGntFOOHL+s5EeovqpjT/j5i0Wev4V3e0l1FHe
/dTa9xp0XLs+xWTacMjFjj4EFIMZEqFq9AmmZ29oaHtBFBwOrUWDkbyQVN2GTtG5pbIWbgTiBICc
VuvjFvVsJSt5uMciqYrepBpvRWubtJsOqO/21mKvI67SgBZoM/ntI76W/ZbQQY4Ogd1rE34MxkrV
36Vz+TQQoIDCs0G+2q8qAUjdBo7Oa194BGG2Ol8JCffeAqwvOeEwizKM9iuyC/czOuJuZYSeOQQ1
A3onxNgY/F3wzDao5eNY3hvJXVl6eNB2rZtYP5viMpnoJH+UGBiw2w0p50C6YwZsmA4A7Bx0ruhm
vEfmgXzOzlwt8G31xAFf1F4avWci6O0sbupI3qYsYzWGkc0QucTjHhz86hpn/Sg5V1tGLM1uiWwa
uokXv81w2ljOrhYQSIe8eEuFNT4x+nIFacPZ7CSI7PlmYFrYx7GNMUBOHIxKkzl1PH0Eiqxvw578
5IeCFT5FkB37ltN7xgaKB4clfwSVp8nS7HTDZsw/1f0ZPPwGMi5jke0on/X0ytGXOfNDo+zSLigu
To2nperl0kZnJE1oS0cu4ehQWMUOgesBj4CdU7Q2jGA4e6zcvR1ZJ3hhkETAvWqpC9lSF0Bk2HL7
Td6N3nTI/V2Blnjm+zXkwnA9XNztrw8NrchFwSeyDiDpIIB9Y77QwzHH3+Mkr+B9XSzXfOdEc4Sf
C/9vuf8yfyd0uzF/JFjGFum3YL8Q20UdULigRKxB2DLBgO0vtImb6TXI3sAWzTVMljdUfU9kVdGJ
aw8YEUivNyCU2VfSVVQek2grgDXz4yIKwPIAhCXR0jvRCVRbvvSb6Xn22nPsCacmChQONLpKsHPg
ntlh07sTJWhaJK3bmDBPw4d6C/49Mv2HWmGBT3/HFb/AtYISoSZqCxX0BpbmTt70u2UOQUiUQwe6
uvnRneVNVAnUZP680X02HoD65in7zobzq8HyL/Qa8prMTM7EfP7rpHpW9G7ucyBO4MvJoaVjkYAv
xA6sd3Iu9+iyef/NAcAEXKsK+vzEq76wOfNXtBXOtFp6yOERhHQLq9VZOP5HsA0A0c4zDzL/sQ6I
Cd1hY3lQOPY4tflsVs13P0VfiBdfAf/ffsrXMThCJgJQO35KTom6ke/KdR9vmTzRa3mUiet5O/sL
IS72VTc8LrOA0I99Qrg5vOjlbXLLeGVpZ38BFuNJW0fr3tOoCCYX713GHmR7rBcKXeuQC+NS63r6
+7AydjWPp6MD+zbo4W8B6P95OtoXrkl5E1o4UL8A6AVZXlxS/5MZxi8g++utg8VI7o+h6CJ2en8F
uksJpt14rZcZBpUmP9GtHHobt+XWsA90x4nm85tF8Hczi9+/8wu1VRXjigwXftvC0+wIPGnvYQ8V
G1rZ/hTTz7QeeqyCutCmYXAS31xw1k1Om69zPd+xObU/OQ4aVA0NxzxGRjABlwHEbwMGsy8RcaAP
cdV99QkeiBpc8TNPoYN6oo7nrY/TVfyYsz3NrvJkrlVU5ZgwILf2cSkhevf2SdcRXa5vwr5aZz6V
wXObHa17tOIKR8e6MRgK2GJgfFx3JAe7OkCJjW6CydmrdlFhxMsOCFLxxCztu9XBIP9vlgeTIQgA
i+8ujNW//j6yBooBR4iFgut3VBj0Hh/jS/8hs9cpXk6VMtnCcRkwxF74qGxDaGv1ljkGutzRBtW6
2v37Qs/bppNrvYu4AEjn8ErtToCzrYLY7OQL1jjGGVxgeJaxKdnp2Fwntcvg/Uq8rT3n2/yNRk3s
GFJngbHC6GhV7TO6VE567RwyBn6Q3oeAWL7VuEs3lqfea/JqPmT77C4nV5ZmwiQbwMOzxcUgNzld
D9RX2h2lLMy3YU2xzaFAJhkDt6tHT7MWVwU0XAbF6+xdpFo+4KdAc76m5Bqon+ugjzZ5iWU5G2A3
OaUrR/YUjEwMPGXD3y9GXOG9EIAAH4QgPHJyDvgXFGwU8C1RQ2K24nDHHPFguPFD4qe+5Q532ktm
2OVe2Mer5TqgGeTZUYQAUH5gAn0Nont1cueXf7+mlL/bAn97xl+JcWFyIywg4RmrwfAoOrqn3ilr
ZsK24KZ28rlIAhqwtcET2M95avJL/DjCZ4gAE1Dm+ZzVu9vDt+/e3y51+PLEQGHG94f6eqr6qGkz
WQX1uWFsA3hkLi/Xo+ou9c24j71vd5df3K4/trTfvvPL9mKEEs4qnaS6uF2mj7rXAW3G63o3bIxT
sYpMx7ofPIWZ02e7rj+WNiPCt2QJE0Hg6pCfNEx2eC48TfUGWA2Gu+BDC2C3jDpvJ0b5RFfa4WU4
TSe8QMpH8k2W2Iq7ad9frh/pK0gbHaN53z7S5hte1kHdwN7ghoXW4hPpU0drNtZVO/XE4sn26Z16
ijajslYw39zKJzyyrqfmUPrYM/2kiQN5DxjNOJ0fXVC4KVKQn3EYU1hAQ7DE1FR34xZmxtVVdos0
KuVf3g7anvhzP7zXd/rLvDa2C4YpPdXb7m0hZDQ+7oO3Lcmhom/60cka7SoK+g1dP0iTjuPIRnnv
OfDw67prn6jX58PkLyDUWgPtWapBEJs9p6Lbr9ixqSr99oxz0g54V/fwI9rnQQlPMn1MMY5gI6/n
ZZbi0eqcuq2a/HrjCv8WSKcw9AS/PGAxxroQQ0fYAF26OjsvOUqZm0OVqS1U0G5BKrcUUFb7AL/d
rvV0H9MHLvd52oGhv7fg3aeFEGFtaj4Bu+j0GNEeQ7r3skflaK0GgC0Av33xSHTR/nbpPEx8TgAG
W2uNGVCgbqJPjf3L0wZ244JhdnI0XGhHh3zH6sU4cSlhgbL33+qWlsn519fW1DR4diS0Uc18OYnn
dBKrKjbZpanCFkJrBBOHyjlilp+49N7DP5l0eIBiz3n650f/TpPA/+Cbr/yyUmBnZlU78JV9/Zxr
hAxtgKGMcHNTyd5mnxhX5g9gl6n0JwXvsvsw/1mnD/K0zyfJlXzJRfInO8PsheKF+8uZmbyFI+yp
8mJUrr6h53pot0rswuQPRbSTzlC4cmszHF/P2EpgKSTZCsPIF6Ejb6m9jD/kR+V5oiVJ9mA7xQQO
jfKNBhnDtQChheXH95Zze7wd6xVDINZhB+A7Y+mzhcDOQG9LN728HF5C0CTAH9YgfPL0lrwTpqzo
DAogR7+2YMk2sG7cBuqruV/uN2Mxl09XduJjcWYGiI3W+IzWh9EfPnepTeJPtM02rFamHiuiGKgM
6mTdTrQOHGHT5EN6EQnkkmyGZSUaJA6Iw1QRd0f31rLOyFyavE7zilN9iNkRAPBqu3zP76cHYoYX
jpS0IZXUmo+Ii9hCrk/0Jb3u8rktq4fmB3dlyxkMII+DqD4JWkB7p614XuvsIGD0doHQ9gK1KcGL
6bBs9NBBgmSHp8rgsIITuHciwxmPwNFbCQq2wtjrNrtqt4avRXhIuGNb6T6IlrkSn+R1H9UH9X8B
qsg+lQtbw6E1gcOH3TrgKgl8cIYs0FSGGGt2QmzealgMHPf4ucCAJZJBBrlpU/v2Cn0KTgG4rvYp
29kxfsUN6UB0UUWkZOcsTBnxR7MXDtkzsxcm55ggwgcDPElQ/ju3pxzOYOzIH9heZa72xtBEZ7aY
vmOstYnpwpfZafyzTUGyAqliFIS8nvnShelezxUx6F8v1YHgZjvZb53b3bCKnsZHzBKvB1z/RQ72
o+jzh5V5lpi1VeOuGLjZ+Wq8usUKwtapOkT0aJFbAnYRtsMu/2D9WAoKkiShE1yPfbRSy81sepnl
j6kHqmFi1mWbR8A6Lzp+p/f/w99yaSZNHRqOrom68ofgpkAbYAw31DI4MqwFGpit+Yn5vq8+QHd2
x3W2Mdf4H64ijx/i16JNNTbCG6fX9/GiozyxuDDjrbine4fZQJXltlf3F4ngm/Lkz50GArEJxRSR
BKKBX2f2byV2W5dWJl95dcYPMwg3lh9ulnas9KDqeXMAUFQF+JZfPwe3A+AoPhZsAPHromTeZ+6w
MsHTLKbTtRsHBsqcb/ZC6bsL/EL4IUVhvF4rOGMaSgpbgdkZbpogdGtWCK8zt03xwI7ev62Q/mQ3
EUSKbT+7PmFw2KT+tTi/VVRHZcSdMe6js+ZLK9PtN+rzP/ni370yf+g2F8+G375N+aKfyMxEnPCM
Ysf38RTZEOS4RiDVoSxoZlLAYXMtQgrrzWKp++PbyEGvwa7lDKaOWvrc765oIR9/OfaWK1pIwUuc
EX/86+9PUmNKIwN213xv3WsfAkbtJHU6wydzZxi0vT9A3fjo/dmHRtCuqde9cV37esCoH5xC8pV7
iowzMoLyUp0XLkv0Wq5gyj52PnWHtWGcAL10PsiwO2AsCnf4sk5PC2VNgF9EJh4hQhCcaP3hZ4L2
LlTHi+QtdcJ8r93z4m1AkxavFzgDzndy+l+N/F+PfciD+CDhLYOPzR8EvjTO50EpOYMTCMvwgVUC
N1bM0olGwVVfeyqwUTAO2krb4ZjKy1G57eO4kT4tbwjIovPZGJVA88wjahCKagsDgHnD4G5NdzTR
bJoHDfqns//lVf40rKrvXO9/iR3/+AUYyaB9IgxZ/+pGkBvjnFY6TocLhFB5xo/ks4UTpJzGj/Ac
r8v1vG6RYtPb7RaWc3sct1VAB/1rVvWkU8YR5E6pU+yyhwGMfqudJVYepGMquad0j5TZp9q9Y0yX
liCTlGaKne/QNbvq2QB9JGjzJwDwmQD57Tf7lvxn70xarmxBJyWITCNY+q+vp652ehXpFQPpTefN
uwHz150ZdEWwqH9qcEPqCGASivDuXJqrK7IkaKDYSPohmnoD4AmKhd+81hfcQP2MLvXSPGgwhpaq
MwymQ/dWMQ9Yg7h56mvkQzjaECRKrFYDrmkrzwItQ3ySN9IO776ljbO2g7G9gY1eoO7slWeQhAio
PwyqIAnK+9pl6OVHq8xLz8tqzs4Rhkysnrul99Oplq7rTiQZwYYCv1gNwEI3AxWMb4by5vSOvoYw
DlGIJ+iWlUfelFdT7OWn/hSK69Ll2WbwCWFzkfJNbt+L+mnumW8QxrfgyE72mJ6pC7xfWwljpwW8
mlfL81x6k3Jl3M3e/EDpE53KA+PVaBMFxsLiLp/CeyweRV8IDODtVyNoCTTvHLgVQQ5+69eb8Q6V
mWciNQkoMj6WDrJiH8DPlSpsJq4IF8nIgxbqdDtlX+Zeu629wZUeE0beimMFkXNjzr6ci41zfa6C
RaEHpcAuz4shwWg5SuNrTvmadyQxXwMJQuO78TD5+FfVgfI2QRpxjPViOSG4UJm2ZK15OL+mSIzV
FQbFwbixArhZ6+qibosWXHFyTR/OIMPNeLUQQad304MXhgHmLo7s5GHcdA+xrxzCe6qEG4WWbT6z
K5mxt4zLTf/2mrPVMUOA7+ppndtuKdHc5JQRpejkhCXsjdJnadSHHj0TisoMotHVad1phYUxK3J6
+ov88P+EOP+1uKf//4U4S/rA24+i+YsQh//jX0IczUJtQ+UlEsOzaG0WY5F/CXH4Kyo1Qi5ILhHR
1dHh/T8djvIPBac2qOqcBYbGfvM/OhzlH7/8y+GxL0bmiHz+N/kDf/C36SzJKV5wQGX5xK9Y4JBl
txklveDEO5qy6NyvoROkHoOh8F71y57e+jsLPmRGX874X19qoCXErwYnBvPLJkpcltSRpyqgSma8
K+kFo7q2I4xbdESMmE2JKWa+F4bKvXWtGFjxkna6YVDiz1j8SjfTNlsDh86zjJpDvGvNNMgr8tE6
2JLlXk1IiAsRl9NSlBAU9abGj2o/KqehT9+mBBfKClrwDf4sfsWNFZ4lRd/0kflmqSk7ddljrwqr
cjQZXp3iUfWueuFaXRgQdExJkJe402LcriXbSNCc+drbhQjhAG/XRC4JLhXWPbzjbvHZnqWg6tlQ
MWy4ccSppj4xSpUh3RJHB2FUgRCWh9X6NuAuCWNjIPt8tDAmmQRnllsS9zK/rKFSq6Ivx4drAoAY
iw8RngnWMVduq0lYz9AhZ3H21OktYuFnCBDKGgiTsexYox/qBzr5p2sPI5cUSyPZJjE+mAoRtbpx
Oza5b1bPNQ0X1tU0bqKnJsw7KkRO8njpy/hBK8E6MLis4+SSVJZfhAKuSr2thsbGTMGZIih3IQZ/
JhsQ9LE+0jcWvLyRKFIVB++6XJUZHzPlr1e1vBtz9SIM5Ra1Bo2YLPyIx+yTisHVpQmjObWycwGW
b1bFd7w6aTA19VqudPJbJQp+PNAVyCphAY8njhgHG7UbZjIvBTLEOOPFLWB739ZDIbuS9mOUZ9/k
ULk1N78pDOjzkIiX6a3ITHe+I77zpZQu49yvJRmSpf7ULpyQOXd0XqLxvZ1/5MCAGOGfrUF/i2bD
HyCFpQak6DsxRDsW+VI3vkrA6OH0eg1zW8I9OTbuNCV6m5vPco43egN3U6zOBThwzxlOdAukQnB3
WIyCotpN0/pyM68l5UipbkcdPK/Y8hK+LA7HtQyza2rWVY1lV7idBgm/cbT89XtUR/u01S6zAaFd
xO5qTMc7Sct2atELrmxSwYs9Unmx3sftcNdAc+/0FC+0ojo3rfUq6CopkRBvFeMQptW6QFCkkPqN
A+kxGYejJXJdBqOJtHS1elxLlrmlbHVuVnQi6Oo8R8Y5HhC1da3daJrbpvpay1PPjLI3IYHQjEt8
Hd+Hiv7Wy3oQJle3akk8U4x3dc5OI1eqaMW6KeSPuKCSkKVNFS6eDsWu0NSDijtAWjefU4t+e2qe
VXFe6ap+GsIIG+wUf+D6XIubW3vOpGmvT8r2KmL7PpeF0yojpFZD8qIekJnKvQ95c5KgNs0fTSXs
BEn50ApxZ8wRPpGNzdvuGEPtZREqgtbQ2HYs/HBvmBWYb3ENq7C/BWVXHwbL9AdN8Ycygyt2UE0C
Fsb01UpAPLEdMIUoxYa5+CkRnhGK5TstzgErBU+VT+XNIJO2uauhnkypGVShsk9TGIm/nT1/A+J9
nRMuWyt+H5qmG6bI7fjSPnbTJAudIka/ZmkwZgMKf7/9Fp38ow6mdxdFDR0o0SUEpP9qAv7SwFtd
V0VFxHyhXUvRTr0Lg2VmHbsfyXqmPML7wc5tYZPPmNN+1yV/HSMs3w7YoYi6vrjvqF/UozX+wX0c
y3iXAJFr9XtP+Mav+/h/1cx/UTD8m2rmEv8kTyl+y97+UtAs/9O/ChpD/gduOqpKjpBoyFgf0aH/
q6AxxX+oBoZlqmKiEtf0he7wr4pGNv4hG/KS3qwgRkaHzyP7V6CSLP4Dh0ARPTCINDWBKv1vKppf
Hdhv7SeydJlLW2ojrFL/tB0scIsYb12d+Emfi5CHTP3Jkqd2l4U1jM4aALesMieBl6tVrbQLywqu
h17VJ7NSbndEsVn7fCDOt2bra5V+k07NTk9IfCBM8HGILCRByVj4hd7Fq1DKXsR0Ft9SNc4exjmH
yK8JVetqeh5vrWsBBS4kHSkIrdqCHsvoOJtz/7cH9DdL/gtUtfxgjGEB0lAcYnHwdSmWxRySglgR
4TFW1pbQz9AWxqq26zY1mI/E3r//OmmRjv8O0SxfCDBF/CLRsKzBrw3+VSjwMC2a1MdRXHTK0gAs
DVGTdXMBlpLPoJ159kJRqSMrKpfY0fjNxJLzoM9GUEnYD+etr6mVoyo504N0pV3Vl6K8eRg/XOSx
umHQrwAdiG3/iFT9MnXNxUTyZtQyiTCZhWc4CTdZp2zqQXwPZ4MsoWux0VRiSrIJeJ6KBZAjuanb
1OhTG51886g1ZfZTDOHTc5gUniTD2lZa6L1CjQygV/WH0Kp2fQZkfsU63pio2DRmYlJsBtlw20mF
8RFeOzQk8EeFiX+XZn16L1rl7SJkVKhqKFlnvbCGI2Evd3NqYAo5oh0v20VbLVBw1ObEcTK3MCQF
AyaAGRe2GBezn7REfAgWsw1FTvBRr7XxqJsRGoS8bTb9WO9zQio3tVxN+MILkjvOavVWaNr1VS6k
DE2PDk8ggrlK+o4i7/E/RoAxgRelbRP+N2nntSS5jbTtK2IEvTktwzLt7XTrhDEzmqH3nlf/P2jt
v6pm11fU7ko60oSUBRBIJBKv2Sm8BmOXFfNOWUv2tTwFvWtoU7/N1ao5lKUdP9ut4myasUyP+SAp
PIkq3W1exvBbFhaPLVLzp+1J8uBoQmaA5i9+hDM1kakcbCfo5dD1wth+0Yqid+2gOARZ/VIZHtCh
KvLc2u6zDS4m+rHD9B1ouKL/os6ScUMe6bzVsg6xcPL22dAbdxS93BVa38UputvQPbypp6Zmgxqt
axgDcJ2uwER29K7VzKMFKMmWRpGTY/M71t8Q9XzXsuohaqw/R0NDjm5MXoN62gbgQ1xvQOuz721v
bze8qurjLekP/+2J2wES/3J56xjWE5CZH2UsfDVKXlsaSQdf2Xb0LGQwphKQttAb263hJ7xExD0c
BzP173Cte9cCX1/FHlCPCYoybJ/eju8HuzUOaCLRNeqa/mfcJLxX4yP9NFiTBsZZuh2plvug0o5l
GqtPTqqNT+EQaNFapvy90X1q4ay20YijvnhT+5g2UZLyluG3P/O+ENZJ2LEgV/LeKuUTpm97s6eU
r8vR1cwxf0a4AcqbePQo7ZswCXDxaeU/2qCI3DFoMHVAs8lUASsXunedB3CIOI+v8J7DKSgNAMSb
A+gCIfSFAoSCjS+w/N7KpoMeRfVdLXfJptBZxbnwpJwMXIeKLsPwrERCOrNCTGZGR0Dbc2ntaD0g
YKe6UxMvvPGU5D32E17+fFCSredj2hHrvqsXIP2qWgOdpeFp1woUm90U4ZPXoZDXmOmhdcxmo028
XreFYEVNmbENa5NnSGUEwBFmr4MJ/U61h/gdvC5kqWhSr/PGV25jDx5GplXjrg7yQxyqmOEEIYjt
ojzEXvxjzFVrY0spty6lYGt29rscQNgHulPVEUZFbfRW+DHeDKSmjW37yVoebP1gVRly3qP9hOQ/
z1RRhH8ScumPUxVIeyulHHWU+kdICb1RWzZr0UTWTkqTte6Mh8aC4JBrnXIXNXL9ngQ9KgWe/JNk
2F0byLHedtGUbCYHyYOm0vM/pDL1dnpWQpvspKWX4y97mgNB2CWaVAV0R8WxfwqYMsoqHFO5Aa0o
32WA2nMDw2uwlHaSv+gpaahP48PlRPIlJGK3+NaBUXMM2wBP8jmkUw2RJ4EcczVpxFHM/h1m6qGe
fk+VtHFs2AKps2SIMGv9YhqHBLspyw7/YCb5Qf8/KXlDG6MIbULGogirB81AAk7QCNvxAAX+Jtfu
sza+Qb5s67MKLg/2ywmPty/9IXpIBLfledO5HuR0RCE2cXUUJkwArFPzOIJq8LWF24OYtc/JmfoB
p1Imll7Vl5M9m1QuhRKKE7mmb6oMQqd820LqvDycufsgM8njhoM4IVhTqrT5eEpttErVKAoYTrkb
TFcJxVNr1nC66Vinbuk8t8boShlGMNzMIju5khXMJ7HnVulzlJbFuWZ864d8wbJg3pgSPwxrT2ob
IZrI4prdniT0G3opBATG7RDCEA0DOUc6sg7Rks7LX6qPyko1vjQlvnPYVDU0nBLYGQUP/mp6HdRI
cSLjrXb5XdULaY7pUMp0cIuaJ2ufZnU2TTy6yrsu0nclz4n4rC9MLXX57AtqGicH1nAyDTZeYD7v
i6TjSa+tjQIPWoTGOyRXm0ql152uLdrkUvJQ1mzOaaTWUEuEC0LIdFK+8Cu+rld+hJC+w2wUEc75
627UdiW73ixcyqqV04McHA+q/lqPf14e7ayP+PG5TuPonwfr1zw+Nb0YbPnW44JTYxRVOBulvE/6
pcrlXCxWh8L2QAVJlWcAXAp/T9FllkZt4G5WwZ0DqWqHYAwUyJKgQy4PDYfmM1+SVgs1tiJb3LRm
AYchbgpVTcHaAAWKV00i+Tf+aBduUop9kd92TWXTB6KOxXsQQYcJtQipT1A1SO2bCYc/y0jwc8pf
nLaIrvyobq/iOAx2kmn9wH60BaAv23dBFkFPDBPorcJpsbCjo9o05cYYJkAAg5k8xpJpv2SdD0kl
xLTKWQVTOL4MZlls4jDurqWGili3awfoVIfoiw1qTitgiIWybh1J1Okm8NXMlWMbRHtudmi9OuVG
IZvCGNBtVyl1wBsceMVIBrW6B0lu7NXEd5UTsHDQdjqQPc4NwpNKsIpqFYiq36o7VKfYewWPsXrx
1GP0NOSy22NnpGv1H1YO3K9O+wcrbB5KvbtO+S/kKHvgRvCtN4TapAwiFPCrpEpvbQcCHGQO6R1a
ZngINOPF1pL7UcXNva3uWGaPHo0hPyuiTZ/nNz6dP33is5tx+ziAUPIT43umyOj9NOo+Ngy0bdMr
o+9vwwa2ru7fSlGxDswMYGvRA/Dt9KuiG35YkvpWRWbjoiVYblodfI+uIOY3hjKi4pkNVFajQpEq
1aYNSc+q70DbaREJJeqTneaB0PHq6c3KAaB4Zfluj9kV+HeTVmwOxEfzZMCsSO3wdqZk3Y9+yqBS
4dHXlXSXp+g6aRUUtLoCTzWLvn9sYJJQSG8oR/NLzIzL1KQ/T8BAoiTbqSOoLJjfToLoUpdHAFsT
fLhKPNEAE9u3TZYdvXowVzjKTKvOoqEfpyNAmyKQWFrltdXLYAy5FVOpvjWB9GeVmJgcTuWbMhqb
oomPXNV32Qi0N6sA+CDLf99a4VMn11BdVPRU7fcyUV2tUuFr0GeutCe1Dbc5khRxUF0pBfRmTaOb
3pvSPR2kx6qWNlmoPtSU9HpqvfjFCGknAoxkD8NTNk5XmMLexr7zojrVPogR7DC6Zzyr1qPUCNkR
xAEV6VAp5VbNom2TKeCym3wrQ2KbshxSo539bAHTpGbyYyi1nTnEV0kZIESRIwwdpfmmHLhYlvV9
Hui/80J7Y7bvbA1IWa4dkjbfdypohIRM7PfisQMWcySr7x4IKqVK6KPjZjClxUOsGCCOK64tof6n
wyWNc/wQt/2hqsz9KF5S9LK9Dp16H7Vaufal0NWjMN50+Hn6Sb/HHeEopfV2ksInhxuhNhR/dDq3
zE5DEcpLvaM/qs0+tJ21Iw17KbCg0tQ0+hPTP+ijt1cnyl7NTvcBOjFWFd9YHUiKQbcfTQe1Mj07
ZoO05a7wXJQ0oPNiF1AJIiMbbmQ8ZSKcYV1dqnzsCZNfJRZvOtZfqaEeixhLu6hQeEctmNaqD6tV
ZiIUFVcqbJPIfOhqqM9mPyGHpRgHs6nvotgcDmVtIfciJcY2nmA2hipm1FYXvWbG8GI5sOrNJn0s
23iHPeTPbBhC8iU7UIrjmpwQIYIBB2KNJ1P+HuKR91r5U+i2nfK7a0yIxE4qodVgBwe0nXfUYPSD
1Sm/Giv5lfsWGC8btYWyUuJjE9rFTd6C8sqi8ZnGiYTjn3qtDtlVbTjvY4SYV2jSpazU5tpM1T8D
P8+gFEk4afrNMSmjX03KIV329Tq0IVJOA056vlfkN1LJnZ3faezzMAdsGPjJTi/H3/hgX6WOjJaF
dlOW1nPbtS+JEcPvxMlsrZIdwCym+I0MPm9TYLoLlOkknrvNMuERPTWvnbjChnI8yJ31UvW8T/f6
kwoqL0iAdBokhbsypANgjMjXDXn/Xe/NJz+oOYEGkkOihB0Gl4H0o8sAi2EojjJvZ6G3Y772o22j
WmOMj71T3JQjTl4D8nGXj8hzJ7JDPWwqQkaQ5tfn0z/wIhmD+qB0lSE7KGWw8dAYUUftboCA2mfx
7nI4ZQap/6g2TuOJ0uuk/p8My0FrmXhtYCLacB/TmEj9t3B4NzqkAaTojivnTVLhcFv88Z/H5jhS
eBGmzffVtcyJzN6BhI2+a8G1viuu6DG5segQ5Lw5hblzXbFyqz5blQpaT0XzfvkHiErq88WAsCpv
tVx79K/XrakpFT2VTboqhrxq9D+07vFyAPVLU9EyhXSaqlk8Q6OVKv78ZHZ9SbKSzlAaV9oDPAWA
kmxKSEDDiuoED8l7ASLNwIQDNQWwgUweXAr1j0ZZuJt8vQHxM1BxE4pm4nV9dgPoi3AqKo+X5sw6
aDjkAgofHi4P9cz1x1Q00Z4GEECves60s4dx8tUmojv1JJDGWCTxILj5yx1HEM/GA6zNTXHTora0
EPrrnvkU2pjh/XIpGvUkJfR0590YbwE5c9t8E5bv2a3s8q9/IxxzR2NoYa9+XT+f4872qjpOdLBE
3E597KorAynYhZGd+3Ank2rMdqeRJ1o5+TFoUR4tNy0K1GgcAJePoXlKD+1h2KHUuJAS1HPDQkYV
bwELZAe2hZ8XLXaMVsCLQQufBMrPAQj8deY6brkz9qGxKm/iF2jCT+2GxtRVcixeGnAHLygnLVHW
FLEsP+9PXk5Ofohol5zsnthQOx2/W0ZfwJ/GxGgtIS4T1Trg6kn/VSLo5OCJPqrJnRYqfzQyHDPK
zl+Fnf7sLNRFZE++HT1zy4XqIVSBovf2n//5FwIvx+sMzROQv/Nbv6aEk1oGPtDNpwYAWXtrcTP+
IXiXVIjKGmD4DlnXpbvomRX/Kar4hCczM0p420qd1LqS0m3ysduF9Y3Kx7ECkHHer8tj/NqVonHA
36pC5uBMmi3z3AGvYZTc0aymPSJIy1H6NqBa2ns/EoR9Kl1ZWvZnIxoO3SHMvC1u27PhqaHVJI6H
bfYrGnfStfaMTBhUhU18VT0Nyvpn+VbD1IEOE7tLWNWvq5/RClFwjSOYtD1b/Rgr17FX+qVbFfLW
N37U8AAuz+fXTf05wmxZ68OY+90oIvTDyg5v6+i7qSULbxJfg7B34D1TSYCF0ucfrbESlReiHHiw
/9ZXKFsnxUpO3i6P5OtcfQ4yS0/dWE917BcQsTo8qjGdrv1seznEnMFNgUIMwSenIQqFe94xsCMj
x2WhbHlPUh6VeCopJ6mBJzpwq65IfrbS8CypyvVYqAVNfNnZdmoLiUmVkWjCsQ9zgeaKzvhPzWpR
Bwg0fd2OwISsWDxoIJmlprGG4DfqZi0pz6xfyy7/bsrZwZMxTA8zH/0bGeRjifBRE/4qHDg+XfOr
9+zvGgSitlbR559AUOcj+KwRzOdUWkgHBNP3wPJuqsHiKESyT7XuJDym3SDuYG1o+pvfR0erK5+U
oLzWVOd7P6qoCw+I7SxM4bk0StGOgKqYw/mKjgI9NlNjJI0CYA1xm7cdZLvahWJq7iX214c6CTNb
1l1h9pURy5yGAHPB6pSosa1g220NtHu2XOQWSZBfa1eWxknEWZrQumJS60xhYJWB5KGm3fhAY/tC
33XasNOF6k5mBuEuHhtpW5q8uVTl3eDXiBp19bepBl88NPLTJOcScp3DvV7LN5EK5qhv/KcsUV8v
fwflXNaG/kAOlTksvsjM97XTZCZP7C4mpM+VyhVeMjaWowcHG8nkvtOPaQexzyufY1RJp0Da+Zb9
2MkBfkMOmJC41BOEVqSncQwfL/+2sz9NA7LJTqMvZ4t0cnKgGKMtl1OGcok3yOHRbutX3GfAiKUd
HMNUy9fJBMPoP4+paRQZLE0N8f1ZzNbu6qHIiekgtKJB081KnP7w0JzoOKOdczna2dk/DSf6uydD
lHUJqynTQ0osbl4cq9r3RfCNbuNNMdrbPDehxAf1YxRUh9JH4sSWXzJLujVqrVpZkxRvxjo+jJm5
a8d4oYj42lnmhnBSQ8wmoi/rTEsbaohErldpcT/AZLPMZpfGSyer+D/NKirwKABUFdPE32L+FNAq
8aB5U4j+pbc1bI02+k9NKRZm+uvpzXD+DvKFpZ3YqQpsoXM1UOLpWwQDf6ALYEMll5BpVCNz4aw7
VyiqHHEO0C2H9yRjdmabieV1nUnEZoMYgY38HrLYrnlvrUvsc1a0GgVEHZGFTXyPpg0qjZfX1plz
8FP8WerT8yYr8pZptRCtb95TzCkvBzj33U4HOMt0XjckmToQQIU5nEEErG9sfymfzulhIoOfDsOc
3aPKyQoLP49Zh2jg6msoKUIKE5XgK2dbU+5LmI6t0Adewk6LXz9flSejM2cFpk4rZmhTPp9tp64H
XdUr2m8ZJ5RcOLf5kN7UZvVcdfHz5Uld+GpzRQwrkUI79wlrkFYTnTZiuvDZ5oYQX2Z0dv83nLps
AKoQYmXufCHTfqXt2kODnO7lscwlTr5EEoM9yW5m3yWqTfvRjQ75LXWl/5A9WbdCvwqS6FUHvyKt
F7bd0mebpS1ZjtNSDwj5gZbcN/v4oGzl/eLQ1IXlMUvcQwtSLImII4ge1T1UzxvnRlytUDV4WtrK
5w5C3bZtYeMBd2DesUlTAvHqxlaGYF0Gb70Jsr419rZxyPQlDX/1XOY/jTb7anEnFWprpJ0r9ea3
NMv3UlW+6gNMWyNKJR4AwLcPSfJLq3m9icuMV0DkS2hi7+2i26OGwgtD8z23ptfcMPEtgyeXJsOT
FMrXvgQ7x4/e6DgD/lYc5KKj9L7szIfLK+9saoKwYeoGBllcmj4vPJpoWJ61DGHsgARZGC1Yygat
nYUmz7nNatBLAyhAljfmJ1fRqiOPdQVhkqdWu9KBml0ex7n6lc4VYHRuTYqDT8zngYwKzqKN13eu
kCZIolXmNvuPxtU1/KSHxVV97pQ8DSdW/cmGxXHIU52CcP0avet1DTfYPCg/0i2KEJh5QPUSJ1Zn
YjW5VhcMFc7t3NPYs7SkZWqiFWbHIu8wsgBgV0KXZ6EH1euAb16F3Eyc1O7lCT77BU/md7bWVc9M
8nJgwHILG0YdUD14/t8izBJSFIx+kYgvGMfSi8QjkTl1f14Oca459mmVzJIROPRABfVA0ntwrs1d
du+4KBMbyC3YO5629uHN8E3jgvGHs04P0tHzNhRxjUPRsXRcz9HqHyn/9CvOqp58DL3MVhku953r
CP24n3CbuRqr6/IBQi3GoOgp8NIFjsN+6++g76WrpXR59qPSVFZEk4G6claYjFo6xEHHdER1hOfR
ewbK9PKMn8svxt8R5lbcZeSZVm+KCNYvY0Bf+UZGlPhyjLOn52mQ2d7X9MAa+mCkAhnQdkuFQpgg
5Ma7n1oFUx9zJXfp881Jan99vpOBzRLA1DlV6WjE/DjWDo5br5Gl2QnuZ/m+bORytroTBAqDB2Iu
lfMiOXMGtesUmXgPHTxceashuQMz7D1+AF34s9v6iNus1W+wKy/P7tkvCLTMAQYPCGsOpKvRewnL
joFOhv/LiNAfaeHnxN2vy2HOFltY4/47zmxrGrk5JPY0da7iBOhFDvJLESv0d1TgVp0MeS2vmys1
LEBiDu+gU5rd5R9wrnRA2YaOpehVfXns6aJqBJyv0v5I5V+pBQ66l4eA3CrdIai8jxRjIeDZKy1A
QY5Em44CzdnPZ0gvsnjV6aRUNOYkWNNI+N4nGzCz7HqQFm/CGNsYjjGJCn2h/2K4J8Fnlx6YRHpB
z6VzA324BqufrWoHxKqqQDfMgwwREqlVtpdjnj+kIavTP7F5zfrSM8iKpLQzR9z04Oat0UHAn3kL
mxrzeIxTFrK9cnbpnoSbLSkV+1t5HAlX4nziAL1ZC1g9QlqvKN9Ut6K3n+Subq2WnpYWBzr7tAYY
6qSxiCy6ad6rePbRqQnid/ox7tKTz/n8dzLO2bdsSj2PUtUWyiOKO8IHt7f+1uIBTVkDJC9XUNCW
fR3PvD1DpjmJOjs8uPc5EGaJKh87tLuE/rS2q27lFYJph/9t4cybEmbbWn4QESs6ZM/KBle0Jx3i
urJu76uXpVNxYdlYs+MkqYZpNGs+XuagIKanVynS04kn3/2Pg5odIbVpOaky/WtQwlHpQ7/3TZiY
SYsCpGfT299fa45/LKwyjyrN4uzo8YUoXiqoj0168Fr8JuJwYWhnK9STYKLuOKmO+1SOgz5jZJ79
VpcHWBM4891HChZ7CpXOiNpurP5XCe3fuUUw109jOlHU+1bMVysKLOXid7XAtkcYTOh3dAYXDsWv
ix8VGA0ENOx5dFG+eoz10ySrw5TuWCXP1t47CPXj6FHIGARLIO/5euRs4CULz3IohtxrP0qRk9mU
xqJwpsjK3Mqe7upavXHynne1cQR65evVjzzJtY1SlyYI98k6BrLnvMdjK+g7oX4vgZrjzY++aLt0
J/hygolTC8olojh42itwLj/PeTQO0tQUJYDpNn+jOYVJRxfD2WlDV2omc2vm/muDFAcorX06eGgF
asFv3YJIXtaCVA9JFXymkWxNtZxwGwDIcXmPza9pkHlkEL9Q7wyuhZBoPv9ArMGt1tN5rLPyu6yf
XgOEfn34cOEtVCa3RGbzcjxxopz2wkQ86mhdGN0J7tss73cIuJdTBCamMnAGMzHXUAocfoxSxqgJ
eszCmv9yzoh4uqag/kLNokM8+Dy+QQomx6NNhVsnbOZjfJS2aL4NR/xUELyu+qV4Yr7m4zuJ91HE
nSzFWk2ceMIBgXMN1rUFqkB7HO+sB//edKMHb208X55PTeTaecCPCsngqQEI/GxCbbUK5cDuSndQ
GswDnO5nHDVX9qQNbub70U5LAufBLLt4P8kFdPPBS1xwangnF1DJBxVBKChO0WYYcnA6jbIuwHJO
YJf2Fsj3VRZF5lPVG/VDnTjlDiI98ntKdw3qE0J3Fu5kJw73g6X4GHXo0qHw6DLWrdZvLo9znjAt
1VRlA1UKlH1VC23Fz98xGVPFNqPC4nwTqkpCShl9yGVwyJfpnMWZTWfX6VY1pKWFIhWe06t0mwQo
ufv1CmUc7i8YcmBxqq2nX8kNunfvCG0sDPRrypj9glmtUlBm13bSoje0RaPoe3Uv/Ne8jRCTx1nl
YCG994+M6Ofn38cMw8y2IQPrKIzNdkofRVPptaPp9jiyb1Eeeijjqzz7wYYR2vHqymtWMsAcgDFo
4S8ev193qhj33/HnF+GUq1s7ZDLbBCHEzB0wJ7B2kEcAj+EptrBPvzQXZqN1ZiWM0o557piD6Y5H
1Dyid+tKulPXqbgUr+ElbKZXYTKMmYb/VD+Fy6M9O9vQrtixYPS+PFrnoyJLQ2ibLkhs642u2JV/
Jd+g27ZGO+gpvK+O1tF6Te+k68v76MtRKWb5JO5sdSmljfxJNZmuk9qgbgO6VBouQEt6YoJq/jkt
zeLMVlOR6n7th6EFRH6luMKOGJnPelcehbgbgmdX2DpQOwJ/vo4e4Ns+CL2jy0O9PMUcw59Txhi2
kxGg1wPpr0bkqtpIdLKC+CbiXbxR46Ui5PKI0cL7HM6KLD3gkDXJHOLqpl0hcoqcQr9pHoW94OWx
femufKxf2zLBLZkIv88vikmtdLGXM7hABQg2jpDUfbvfcLyaq8LHHMiwcwwimt+BzKIaYhnFEqTY
0wjSc+tEh8s/58up/vG1//41s+w85uBgnYqxKzZ6KDwnSCXCWPSasmwhPepn19XfkWb52Ydf2lda
gtoxkIKmQvdbe7k8lrkiJw0OsUX+DjHbIp0qSbz8pIT47v3qj/JRXVcuWsN77SfHprfTrg1Ecr2D
tUUS9rez+znhcKVuzDtrazy0HA7SjXxncZ1V3dzFOHgRwvWBZ/105s9+4Wxz5UpuxkPg4S21lu50
euvmcXy13prD5Cr0DeTvwhQbryAE0PODuqm+YwCyDfbddrwebvO7pcV4NqcgCwVZGJ4VwlSfV75v
0vRqG58zU77N88dEeuqWWt9iRF9GfBJCLIuTsqrxSx5nmsDmKt0cwmO4Mz4MS5ZG8oG2uhRHDPUk
Th1JCALYuulCp8nXRkLHSUqh0Sj9TunsbSjn29rAsBW9iSF/ini7qCBhVRRKSTq43FepZL2HKU1u
7ZbmjRIjWpBmrgLv4PIqXZqQ2Y7zEy2OIVBbH60xqAx75Rjs5b2xsLG/lpdiqaFoxq6w0bacv0ul
fj8U3BpMqhHFjd7Z2Y/6ffpA3y/auIjQ4j61gtePJUu0bYHLmvv8wKF5Z97iwXcXra9wUvx2eejn
l9u/f9K81eG3NAV69q9bqeq+qLG6IudB4lqY4aWhz7scg6SNdSkSepzguwajHmJNATcUZ14AuCEY
EGSDvKs2RKZZ948wONd51l1PWfFN8VGSDuVnmGGPHSbIKWwa33Ag4yRbrwyuYyk+WAMkMD+67vD7
G2skpGr8pz3eF9X6UbURi87sh/984hTIneBcNUFQnC3urC3iqTUDyw39myQCOR6Fh3D4dTnIF06A
SJ+nUWYrs1QVKPOWj7gycv3+vr8tnjwUXyHOHpwPaLdQBFY36RMmD3u81Dbe4xJiXju3RE5/w+yU
MBDVUNtRopZFbTOcKOPzG8ONH5HT3sU75Vqo7nuIYIJI81dwLbe9q7uWsLVB53sb3rOf62uUqJq1
f6deSYelhuTS75sdMVPTAs+cSDMJB7Pf3lQphhVYSS18inMlyek0zM6JqgnVuqoJg0kufgiKW7jD
vsUd1ceRUnvwjxVq4OJaAdj5Sv0Wf5P3aDv8eflXfHm3+GtB8C4ieBPw/2fHg6o1XDZ6SsEIgVQD
Q6Kf8YEq/7g0qWdvEPQW/h1odkgYo5kqzpCIm1OPcikUDWxoIBLwSOC7+cKD/bnq8jTYbDNNURLG
dUEh0tSHAbtjdLGP0YRXJ5DxzlO3lyfx7H3lNNxsV9VVJsuSSb6vt9VB+E+ws/4QC7nB+gjDqzdM
ETbRgO1Jsl2W7jp32pxGn+2nKWjLrNOIroPy0dCjb7b/yMhILIX58XsaZ7YvEq2dgrCOLfr0WGI8
o8wL7AYt+W17HyNqudTHFpN2Kdxsf1gO3kzWyLDS2n9OLfl3qBmvuRJfKVOw0PD98tQy2wX27DaS
Wg30iuwjJfXb7lCuEKoTrx4CeIaRfYB9q79ZfGY5Vy6fTOgcJp9brQkNL6I0u0O7BZtb9IyBKj6T
5J5lEKG3/+Bqcj7r/Hsb2uLPT2ooRLqGOK3Y78IeLZ5QUU53ggiG70Z7F6K4e3lrnL0KnY5xll/C
VunHUmKM8rHAi667FlrD2g7RxLpYaa8ShrKLL0r/xyn39yBnuUZJJt9WI85SGJTmb4Z4k7E5zCM2
zIlr0+we1th6k3uKI812jpNDd5u6S/Xq0uedJaHeyKaRcw6By5b7c5OvdcyoL0+vJhbmhU0y77w1
WTfJjccmKX/D8NuGfzhu5MYQTrUVpsjCrTbAfvDDVxG3jOfmBVmmR+dh5HS34ACunB0uu8lDu3AD
Xti79iwllWiCaG1hcAGWXR2pIS63Ct5jklktnKILif5DG+tkOetKFlpZznIuzPCmMBLQRIb9qxiz
H2kqbXIvX0j1Z++fp+t5lpWcUoL4knGyKD/9RwHU6Lf1rWhem0cU2N6aTXHIX6U3bvvmb9yMXAeD
K1Tv00PabONDfvCf42eO9FcM0F6iW4er6T/AY57rk0K4EOQlQ6cBMet2DBLEtTToLPpn3k7opIfX
wPlBIC/3ccQini9AUwgPy7wkQdKa7e/Eqlp/yjWsyuglhY6/yhJMNofwcHmhq+JwuRRntqXHquzk
ogo8F8u3fBX9KeTRa97FkQ1AKWatXFfXMD+34bb4VuI4OR401MTwU0LE+J+1ZM820UyUF030/5jo
Oa/VtgN5GqeK43aD1U0cH4J36w7bbCysaLz/DB7Ha/M6exWuKPZ+vI72yw3xL7xXzi1eUIR0EjAM
HfGzz9ncmfLBc8YhYipkzBwy3IAqxP//ejyvjrqLsZHrrZ37/yavw+a1IYrTIuWRanaOaEk76GpA
9fphs7lRVuGDsDQU98vQTXZLLeFz5aOwbQJfTxsDNvMso8QelJiqZaPLD+Ets4yxHdUxPiJrLI5w
LLm83M6UVJ+izUqdsTP1TlGz/19SNfvebXG7WypxztUdn+LMsokVyJFp1dQd+q547qAo5HgR+Ft8
G382yFhjrxpvil+LYc+cGqdhP+rZk6wpTaE9mh7vNfLRO7Y3zd7YCaH/f1DinCk3PkWaZaJAreVM
ivhsAmdWP4q3IYEkKe/RpVv0YTzXevsUbbYoCwcBs8lsyHu7SFCHN9HmOXCreg3os/vm/WnizoNf
1d7aGdyq/E15hRoMXpGP/jf7Rrn/M0Rv8F+yt/+nB9iZE+rTb5olSKnsDGns6NFk+btXy6vCumFH
g0HFFaX98/KyPVNxfIo1S5KIC7YGUiY0X6I/Wg3fqOHn5QBLC3YOpzPzuI+G4GPl1LfatzBdWfu/
4J5cyRFc3zW/hCvC5ahLUzi7XvVKk8ux6nBTzmkoaQEKpVK/9gZsqsPOWcEYX+jFnDlsPs3jLNlM
Wqv3tdR77iA1OGGHm15S8Ml6L6tkqzu7Krq/PMBzz4oEpHXJgzgCjvPnNacLBtNGJcJ19uYOu7AX
SM4YfOhYlMQ7tCd7F995zLgWS2X9bCrALxmEBlgD3ro+nyDQW8fWTPmgA5dWDd4k/qsb4Y0WXmXC
IuWhu+cFztX2gpJTHjW+trMWTh79ob/L8B3bjk9NuRLlRbRFzoibknq9rAtw7h6BvsO/f+d8hsI8
T0q4quLe0m/NV0TPAauW1yhxr9W9s3hvObsCTsLN8pYcS7LRImzpSjX68uiWIyNk2t2haMKbWqrw
Rs+3RYeI2MJCOJsvT+LOMtiY24EXV1yXgMrgkUnxFtAmybF1ZaDLOOCP/Torqz5N6yw7Jb4VdOg5
iYPO3iGwtFG3eJph8rgFIi+SNTA1Z4dAChY4ALv6PcL17y0W3sPSFlga+Sx3JXbVmG2T/6u7sBEO
mtZtR/DSRQdooT90fsOdzPOscAqg2fdwWsS5JBpvxX11h6/OOjwMMIYDjLSzLQZ4a22hjD1zL/o0
3bNM1tZm4MkadUVhaMymESDkGQy7uAndwdbWC4tJLNJLH3eWxsa608EIcTnkcHPVbbkb71NYUjEF
0yKZaOnzzSqmbIzbVDLZMMgw4ne7jo9esuI65j3IW+MK9vq62KfXzm7Ao9T18dQZXpBxXERanrmO
fJrgWTpzqgmpsp7vqj9g9EVBrGAm3b79ZT0eHGN3uer4AqajCD+JSRb9nEKzwGOWFYYuSuHqXqRs
jS2jX/2DWJenGbTW51iKnrW6U5Mfqs2HgxX+AN1VRkGTbcerJejeF77Jx8jQaOVlHPo+Ipifo9lR
5ku2aMFhQM1lt95JP1WuWN4me5qunEdnjcfJJKo5c48mNCZY9TZ6CV6WFtfZ5A/+jb9QxAVINdut
StjXPFuQG8yXbgPyJ+YsgtvCg4WFffD9csVx9rqB4oMJJ52/sGT4PHIfCYY+MPimOHkfmnvrR3fl
4NenbK2ctLBU4JxrIHO4/R1ulvbr2OidrOSzWneIi2/a5FZ4GKeH4lEwhuN6g2MWE9yuIYms/afF
+OeOu9P4s2PAQHJkKBLiy8cBKBU6Z3tjH90Fb/kN9kUbXmOEf6h/3W50F1D/vfgx6qO8L0ChU9Mu
pcmzW0qY9vFqLYT458BAfRh0rzE+lrniVu/hscJpHI0q6o31Yhv2XJoUIFVo8BYuDPOrpdbIuYe2
m+2+IfSC2tCwv+5wN1P3S12xc8nJEnoiQOVQHjNms4xJU4u6eGm6vpVssGW6tnzju677CyiiL4x0
sW1P48yOUiQT0wIghumqO3Mnb7ONd0hIweo2caVttzZ2xcpCDXLb7vsH5X3h0DmXoU6Dz/ZqVKet
7mlgmPRd/AiaaINKCSwm5AePy/fLpRmdnadKYxdyadEVSgEr1farkhx1c0kpTnyW+TF6OqJZFgx0
vZCzGsgJVuM/NZfaDKi7dZMfhAZQcFy6nYsj6lK42UkajLxby30hJtDfizpX20k7dZnZvDSs2VFZ
1X7qpUXjUWqiX79rMYRUuM7d1ry2Jtvkl/R8eWV84RvPluWc4f//OPuyHkeRputfhMSawC1gwC7b
5dq6q/sGdfXCvu/8+u9kzaencRo5552LGY2mJAe5RUZGnDgnF0AAnwPYCrSv+iS5wrvpgpmBitQO
lvA7PVYQn7bDfX0UHarHjVzloX0QH/T9+MBDn/GOCGH8O1hXgjKbigC98YYnw3AM4WvFR/eQ8iCG
UDjUdyhSXMTBjt8hgRC+kOf7s7H5kl7tKpYAYCokFRDDOnBFD5jO5IIeXABJB2v8mb9TN9t41MXe
N0oP/p2tRRgHVJtB1oDaIHAbAWKJVWoVpuncN8E5kYTxPX0YdTrUAgK31yb0g8/9n6IEGR8ZuKEe
PXb3BsM4GqBh5xjUVfRYKi4kSijDIVbQQ23nfXQjqr18GX6PECi/P0LO+SSMz0krkOAYMuyiDwwF
O5o8U930v1SP1k6cMF7HGMrciAyYEbT0EeIwgCCY3v2R3HResSeScTVyAdrzugaqFyIsaASHRPR3
2sajgDcJeCX4Np4P4FpknE5N5hkcVsiGkVOPilW+G9Uz5feYdmZtU4Vx5RsX9s/ZKCwkSVyQu1eL
JnCHEjIcQFEtO5KlsaNli2iVlejVQ859YG5FVKvjzeKTSjHO1QW6inhgokhxlnfAH53+uQ4h0gbY
LagxIE/hlNAM9znLyrmCdfr3VXo3FwuVNDK9/58IejNrT7DnxwAa6YDznP9b+CSDxlWBhhF66piN
OshyYnY5iq3FMfBGL3EFm+p5F8/8wtZWYRdYt7+2mA0LivJAFQdkAinQQvfF3yEYzUf75z8isOlj
hgRU6oCvfo9b4yv0pP/rew+89eDRkyXIMbM5UFELlXkuclSX0e1gfkQOfRn0e/IBsg6Or9l8h6xt
Mc4GtZ1UEAIUCIqj/q7uSuhQxzJgyyAzRU+twEuLbIbCCoHanUQrWmw1rwFdViOUA2KPE4VJ54fm
A8C6Y3bgP2U3L4qVKeaimPsOkhVNFrhG9qLPP2tRs9I4ce8fBTo9N3fEyghzR7RSMeeCVuGaH2Uv
q/XfpRALdg4GFntO8h/3jW36mZUxdq2KLiAjgTcdO/XHVEUXUUl2ooD2stJ8VDQt4ly1mxfRyh57
8NKyA4Mf4lLVayAhPfiS1+5l/78gt1Tw98kSyJLRvsfGSplR5QYiN3rhRYFFw98UCWmN1t6A++F2
BtCFv1mzlTnGe0VSoAZyiQeEnAaO0PxK0UF/f6G2QG9XI2LioEjMo0TSqQnSoj9dDS1Byht/WCS/
KFArShPxWS5MsPibJ7HMec0Im3cDQRsPmuahLcl2hYEMMFTkDuX5IofA7WL8XAZoahEz1Z4EEwLB
vSo+Q/fBmwM5Qi8omg+19mdk9j/yLpi9bNK+GjXxatU8T0I+WakpcSZoO1QnKAoAQKBAUJg5N6Em
xtOkoM1pPEDmGi9IoBuw0FA5f1dAFaH4E7hGBCBGD9F5dnInRavK27QrqbYxZ5ffUEd8Bimrb2GO
VZg3ndAM8z8lRA1cwNNRGECyTPXOy/3yJcmt5ulf2N2qjOgru8zxykVjmfKu1cFEXO1zPzxUu+4L
xRLw0gJbVXywn/2dbeZWk0tQQ8YAu+G9Pu4A5TlQbfn4MPgDqKur5+gZgBEvOPPRWZtHbWWYicaw
NfuxR63dnWRwhoLFpdSfOEdte6//b2xsy2VKQlAFQ7Djs24DZm63V88tseUdmj0hXW+elp32BjBS
colF9ANbHPObF9rfEX4mmlahkDbISjLWATqdDsVeOS4P0pnyCkgnPgyTN1LGb4GhMahBwAEAt67t
dP1pbn9TOeU4PAiTjJmdeGmezftmNTbGi82RlJga3aCUl8oKDqjboeA9+FAar3zogbjFDrpkzSk7
8HYsZ998RvmrWZUwznEp4R7yagbbqr4z5I5z7DcrU6tD8fl+Xtlo4miR52qkhcn8XLnxLvTVt3gX
n9KDCRzBP814wy6wwve8sJSLKgLMptn/ArnMcQSfDmr1JdCVkI04wGhj86wApFFXkGowvqcp0AJo
5cploO16q5U7zubd9MKGqEH9lRCoZrD5wiyUwfgkY4FVbzpC7dCJvxQQBkX7J5S5nyO07Zm7cB/s
w3151A4UVxG8SH+AV0VCnMerubXk62+hf19NgiqOYqmNqeHq6NObgosOM/fP6hbES12bYC6dQEQW
XE9xgDqH0llRGv0OgscUZDd9VB0AuUAY7ZCUgQ82nlMX+ZGzvk+Ar0p28SMvDbf5VF1/DnPvyMso
pT2EPJAThxz4sqc1rM6SDpBf3HfIysfcNPxWSLy2yNw4qFsFjdI3qAJMqZ0LoMJNmlMflVyvuOU5
1oaYCycDr4DeQzwKOBkKN5BeKdwADD4uTRCrMqI7FT1WqINyY0neEJkbR4egL/Y6zhJd4+aigdLT
i4EnwBpaykGBBkX/wX2Lbw8X4njoYDYpSvF676LtoES/K+4gAY1RXm+TpxKKGCB0B5ih+ApsajSD
/oI2A3LHS50+G8wCJGcAt0Zbt9nHMbCpUMYBJaurk/lijk9BBvm4/hFYDHB3x74chJZuzB8qVPvU
9Hs1+vfP1Ob78bOliJJCQSeaOVNS3KtCKmDoaJUEQBCaBWf5ER0JVmPPPq9euFmnW1tjjgxRDBOI
Z0VHVnXcgdbahngzpQ5KX4EKdPoHXr/0plOiDVP/f3TMgQF7f94kOcHoRORS1G+j+Xp//jYroOsR
MSdF6iFFIRUYEb2F5jN0S+Pd9IDVM3fCKfCjZ/z7sd8Xh/Gh9WMHATCgKGVj/ad08fpDmIMjzWZq
gEjjnzgq+BL96j0K3AcrNHzTLndQGjMdrg+kC3a7ff83wZ/w85XXb6FEPRU1jqsMeYfjBHIzT0Gr
9iM4jMBPV8xWaabUPHwxL1W4FU6tBvzZALgyHdUS0eIeAxbS4zQtPvTIrLJ+VjvQ66OLZ1JMTjy1
6SX+biaFid+g712j6w8Gq+kFOqB2LQbIzkVHUZ6h98ZD+mzfditzTPRm9gokpSHDBMhXB6YPHJbi
xXwAg3S3L5+GD6hreBAP3o3OfFR9451Y8n6xKdo1dvOvoctDvPLOrsJc8HVHYggpY/i0P6s9T6/t
SX9WPDQmo0wATC83tbV5eEHdqquaot0ixyGuXXd6q/2zo4tvtCu6eUD/O+6C5il1zT0vcS9vrvDK
IjNEfQF6vzcwxJJCqyA67Ah2lVvmeTyVJ8VH7AwKFg1XgeHmL2BAfylsiBEftNfGKX1zz5uBzbtw
9TmMbxbVXm9DNTFcJTWsYNxniW8E3Khq8wivrDA+uat7tRRbA9FrNA2Wri/VLh/7V0Gtz+qSvBdq
t7hDUYG+T/KkWX8qRACvDITU2Qi2uR66kCqQHUZ3aBOp8iHZBe32DmQjpj6c8lGR3LxQITmX+FFs
vJR9EFhz/n7fC/OGwLh5gUxxGMXYKfKILqVpdobmpemp+jRvi/AsMe5+MpZBQd0FAGJTdKQ+tpLx
sWlB0P1fqBJUY7UsjD9f1EiBhB3GhMKyMyy6Bdar+7N2f7dDUOk66omrwAiaDNsr0JXjOLkp0fwq
97IossSWw+m7iadDC7qEvmUIKiPWuDam1OUYNgKOVqq8puQ1hRhRCfbJ6KDPuW/iXEGEAfp2P8Np
hPsGJ0LX7YRQfgzkNyP+Af3I+2Pf9mar72GceaxX0yLW+J5pyn2SAG4RP9SGZi3Cj0Ta9cFsNd3j
XL8i75Cbj6RcHM4HbAZ+qw9g3Ls+hSQyWnyA6InI5yDPd2pdzaNXNdB3u/vWtrYtFBBVKMlJULRm
ESx9XYqZHiMOEuRB8Yew3yXoyAk7qYB+RsfTA9hy3GtrzCHJpTSTgoHGRGobQYey7+14Nv9LKWJt
hTkgIESRhbDBGwXKueoB2ihw1gt4MD3D/xekHVvLtbLGdkRowSSMgoLjmOwH3L/GnqLrkGqMLO3r
BFhCvk/8WsTSZTaSDXZ1wM7mbZmtA2vqiGXxz6dczvUZylT0uEg1voH2SpAvCWBX6RN9cy6fWl6p
84mLcIVf9zfPFq0GWoj+2mVuiCiDDmdGWjg9yD1TJATAdXsTSoyg4Ww+4iPtQe8fs2fZz97qC1De
XPzb5nHFywxySOAQo19yPfSgNCADqiERCfrs8yf9saPv5sfFBvLlIfNy3uaip4+Na9f2mC0M8Edk
1grSgp+QZ1sC3zrdX7WDse6aU8uxR3/unjlmL0cTsv3NrOMCkyqnFlpnhFpfCtGXYUG7GIUuNYTj
ErbS5p/dUlRHAMI6bAp/hlEVFP5wQGAMA9rrQhvTiCN8R2eiG6NiSas31Ymnm7fhHK7MMpupm8s6
NwUMNVS1nRSMjppzUspbFihQDywZKiWdYTzrMvRDotGaXjyjgycL7WLizB0NvJjlovqn/7NAv2D1
9IBaaJ4koPFxB2VxRhM45TRdvqek4oxk63UOzRisjYGLk9ywurVZj7yfJpgQWtZ9wKdHCxrbj6oQ
TZY2tE4NRnkr1Zuj2Mo7CEVbfS1DIR0q6fc9wMb1QTGJUOg0wd53Q1dlQndW7WrTdHuA0tFSfKkw
s2kOHhLNum9pC9gJUwSZEHBwKSCUu57aCqwtYjvOGooq4GoCzDTw0U+Dmj2/wLxVViGiSEVB8cCA
rBRzyFNoKUeKJMQQTbLUxi53xENx5Q3KUoiyBz/6GjxWz8WBuPRNxcMsb7WHXllnzrwIpaMSGRnT
JU/RXs534HVfkKAf/NY1HpcdAFLgFgggU3qI7egMqjuwe/A0Zjc2MlyqhNcVYk2sLBOVBbFcikIM
nkkNbW1C+tzNhQOBD4ezqBuXJ0HrkI4VRe8SVvV6UcvSEPSmxf5J9uRAWUzoK077l323m2NaGWMO
ZzYDq5sgDKWyfxZQy9YAmZJs4Ekhb3iZqzExGxV+J0rCQcJGbSUL+s5OOH65P20bFsB/KkEeke5P
lcVaoCjWlbGBOE3E1gjRhg+yKs7K0D3GOLIrE8xcLXOwmGINeCyFkrbe4FNcHL8NmTcSZq5Goi6N
nMmaq47gSsx+a7jR7s+VsnFhX42EuVZUKm0IsvnEmwzjWEOV2ZOVqbnkWVuBVk9Y/pia8NzE6uLE
NVh585l8FDL0o4IehOlmGabwZ9J3MawvRWf+gt7Tb0i7HnPNfGgV9HdVs50phhdJNfpBIwgTpML8
VkjC93QeJqtpyoe21Dyt7t/jpP2jFdo3PVRjzmptXQeQRYPXgGwm5ApYzNg4jgNp1J52c5s/u1fs
uV1sm6AyNb+AlJxjbSPaBI891bRBUvw2PkjqaCxDPU88Ia12aWtYYvIsaJjRP7Whcy6Yjfjnyhaz
ehlaqYE8ha0ild1ZQwY+JM6ovxXloxErEPfmZrM2vATQd6KI6xNsgUgxXbskEyIskyG2MaZSyGz0
5xuHyC5titWSnkpkcS/Tj8bj1UW3rUIOUUavJu2Ov7YaCMXcafC4XlZ9y9PLNP4QVM5Leytah4Qj
IJIG4hPZYKWuRTlOFaNQYlB3Q3jezp8gdFkszhQCvDmAfBdMnjEaYyJ/MdHphc7I+Cx8422erRO/
+giNyS1klZmqBf0IKnTcAE2liaF3/8hvBbDrgWrsZC4oCAaNGHsJmMA/GX7jA7rIdsRCAuigo2M9
dwWIRHPMbnma9dDoZbcK/sY4j2vRwNDIaUYzbDyjzBo4ygnFVUtEqZdfE9uoL18NlLk+RUAJ67QK
MNB97Esoc0I0FBxc0YF3KraO4XpodFVXQ8u6WZXSmc6osReakyoeBPJ9VJ47jC4+cOaRLg9796yN
MScwqZQogdvBFgF1LypBduRWvoJoa+byIG46zrUtxr8MQiLFcWjGXo3Ki1f9wlPnEZhXxWp0PHYq
rxl2nNHxDgDzYIUUsNKaCk56gkfc+3D8HKBjOOFeNqGh86+AUFvehfbhQd8eVG0ym+UphEiOO6VC
NGeJoDxprQg0+rlVdFZboMhmIC8BdrPeaUveWm5vnL+WmUg60JOyEOtPy3nqGwS1WxXJgdQzf6AG
lEW2+rPe0wZwfc+PLraa4+DA1U+mE/SC3XhVSYKCz5IkHo1ihA9iA+wfCTakHwQ7ttsj2NV7Z3qD
wNSf6ZxTl8fzCVvjX38B4xMEZekLrY8Tj8qlLcAjkPHpH0kUBd1U0q44RDtj17yT2uPa3jpHa9uM
d2ikQS7LRAPBzpHgDlM+xRoWe/rSedyWis1x4r2E/BPkxyVWiLfSjd7MtCjxpJ95Y00NHSs4AND/
T0crtru+dWTwnKM/51+xnG+OFe8UrDXe3xtkBHmn1TrGSleakhGiHYZCEdA5xsv0b/XfgB8JoFao
Laqm+FksWjnDKcnmvlDgnxp3QIJRAd4kP4Wnn8GjskN7o0tX9L7T2Dq/a4vMKYraBcBP0Dt7g9BZ
Y6ZbyaQ6Q6txgi2eGebhOXZzHEkTDise20dlDPaKQPZtm3MCEY4ZtjRcLHVkthHWSpL+FNJzAfWM
ueHEAFsx6mrG2Bqw3nUNQEdd4hkF2NPi0a4nf1D2+gIy+JKXBdly6SoEyjRIMBo6qLuvb0dRaxpZ
AurGC0ztsQnrD3kAO8z9LbD5jlkbYa5gYajlJhswolkyesuYSoi8q6MHgmZQSEkt8E5EPOrdsheK
xm9DYVfVitN1+uug14uVlJ1vKPlr1ogveVW70aztAdn+GDvyXR7Dt7kjkLXIi0c0iPrQ27VqfQSj
+uKVWe7mpvpkdMkDmDROYZp/gHhof390myGbakLDErTEUORjS+jCXGQR2reh/oeml+gbdNiR39RD
C/19b0sGBgnZDwvQyYPdPuQJwm5P7co4s36jEIxNEIALizKEZN/aH4CQHSSowD+NJ3lnotuwuSgP
nW8+pZfxBU0NuVWBYInSPCR2auHi2OO/veSgXe5Py9ZJ0VT00IObmia9mNtDGyahJB2k4ItZsjT1
WQVGz4g4O+vz9mfjLbp3IWiObILOyrGJsTgskNLBPWFa1Z66MxUask5yTpEyTFDCaB1gJe2lRpuF
y/WmNMK6ta7rKPuKpgJ9tOvDYxpBuSyjkHjRUX+ZSqs/Z07+piE6+SAOpYuBeEy2q04Tr769Obna
X8OMtyNdU6lJMMKpFqXVzcda/b2Uz/cXcDO+1P4aYelBxakJG1K3qSd6FbQSwZjs95jNf5ryebAA
rjXm4ZNnmgmtqwW5jkLr3BaSU0BVvelB+TZGhlPFlQ8JF0cKDR/YwGcRxId4KM2c/bTlDddDZjbt
oDZaLdQ4TUMR2EOTWhNXXJNngjmwgjpC27hdAjcdfkzZayPwMKtbZSV9PQjG26phLLZF1vwTt8lo
NW4gJYeCGn1CAmPywoX7bQ4JYsSQuIdKsMm+i+N5VMYlGVMPTPR/oguYXYEqUS/iI20Qg5gGl1Z5
K8OnESrVhPDYgOe9PndjFiVQZkZeDHCMN738LsoVlCYhwypNiN8WZLVKS0RkzDkQ2+P8a5ZZOl1d
zEodldTTHos9sPy70k5P8r53IXJhGeDklp/vW+QZZFayNAZQNxtSghfeRzT+0nLOE4f3+9TNrKJB
UQ76NJqnAPJr+0AEQiLnNh3RpbhxkaulYh6pdUu6DBxHyPc+fT4iAGOnfVSU5Td0uV2Zm35xZY15
oApFTGSkNgPAubqjdCR2+t3YxxBVFF3pB2Tl3OyNdwlsRWuQIIWOGmTlNOiqXc/hhIb6sM+MxMu7
/jXOe2+MJds004vcyvsul537W2ILoA2tKVQcdCi4Ud2ya3tCEy0k0bLUC96IhyYltz2htjO6oFtd
kPqiSEyJF+Fs7hMT0Y1JJXQhfHptUy+quENHYYDez+KCoo43BcaBljsaSCpkHuogh5hLrsQzygxU
7Uc5z3UYTUW7TVGQr2ZOS9qtBTy3VJFSrWD9bgh2yi7run7qNHfUtFOaKLacKJzlut2Q1ISqQDoV
GmE3ZVtdStQyDCfN7QrRzozeligrcvLz/qbYAOzShyOSIwiDUB5mS15GbqgRROxgBkRBECNzjNFC
C4HrZo5wDg8j5AQGUJa3lzay0LWmfQPnI+/Nvjmbq29gnHIO5udxjPANPTi9+uDDNHm0xxvVxc/3
sYg8M0DdN4AJrc3zulA+h0lbxgCedIPj8FG8pH6KXdns8r3xTkkui5Og2eUDnzNocz0Rbn9edarM
IsvRlzQS0OprbpzuIbB8wjVkh3G1u7+eG62aGOjKDOM1Z2kUm7nQsDPxpJCO7Vvn5/vMz554d/fm
oq0MMSc7KBqSmtj+biEqz6nZHbSZG4/w5ow5yGY2jnNZfQ5m3FEdWBWUCyhKUELy5BkEf07vA7PF
mcLb2BzURkhwUL8MdA1LVCw0M6KVjGi4CsC6Ymm+9jVx9HPtLDau6wchwQGgwCaO2a0JXZllEwQd
yiRaBLbLz86/+ax95Hb6KeqbXjBStOrz0tsb4AIMVFbw1KKUUYBwXDtnosZzp8em9onqocV2lEbQ
YuiVbuzydG42YstrY8xaGkFQZUIIY/0BrVnonDH2yvPiLWCWb7zyq8Zxnxu3HbWHqo+kQO/nBs+j
R6GiDpFAD4Jog9oVukbQPuzALB75nR0dzD03hthaQfRJQyVZJqYO3oXr+cxaE806cUyFWigbAHjA
RgsM8zuqXBzaLcj9nrn0UbcpQABv/tpkd41kLt0kCRH5bCEJH9LvFABHgfDFdx4//0YK8NoW89Ci
rCBhYsBWsg8fUG19Ui/SWXiOcSyQA6Q9xZXFE1yh2+I6CoRNAzV/aLRLYA5nIud6HCDdKmTgzQYI
pcrS49KCyUFK/TyT/Vk8T/kH5xzelpeuLdJVXoW2aZCEXSMVKLwc6LZpT83DjKRqc/ovHnQ9NOr9
Vob0cNIFpQJsKpSg6wO4UkU4mZTtFVvNHnMbdCbaFDoNJih8KPpJiJU5C3I6ABN73Zf21xDamTd7
92dw8xisjDJuJZciEuspJrAWRCDhe6tWuJl3uuzstkDiHYhweEUVcMzruVNnTUATKRQnyYn2aUlI
kH3Kj0i29uXfSFzS37uxpxGEsYahSGC+u7anpVM7ZB14Rbp08qO2wGJp9Y7EUW1Pw5zbij6+3Z/F
jYZeHULQhOr8UvQXy+nXzNkUFCU0p7F2T/XkSA7VkdGorn2CytlwKD3iEBSxyCPaXWILUNND7iQ7
weH50ttHM77kk7RexONB0ZnJRt5/COVKyj1dEuwwfRhnvJtnKOdexPSpCy4pTyBoaweBOgUAVrTU
44nEnIxBgU6AvkyGK9cpnuPQhRB+359d+gvsen4WMujP36r8ZUnY/kPH3xZtaMlDcC7y8mefKRwk
K9k0hFZkAsGoLcm5MQtJuGCjtqm0a/GabaTuki3dvq56z0i7JzKHkE4TFg9gwn0kDE4WgWFdip4A
bzxIefA9mkriJFWzCydkCFNhH9T9Xo+qyiJy8TSQ6ZDEoTPm6B8YRvMYiBpU7InTmf1Bq8gfwDa9
eZr2BDgwNIMkvlrXu86AGq/WO2kdAMMsH+SyOcUpyNtKcpn7zJ+CwW1l4ZtaBD0wlkhJDpovRqVk
QQ2tt6JSfjekytNy8V0i/fdMAHdZ3NTnplIsSM0d4jro7CCNf2T5/CAlIIfrjMskdqjEygmnd2Fr
dxp/Z5ilqyqnqU6ggpp7aERBZbOwZTVzanS/4eM9pXpRm9qNhf9zvg/M42ulaiacKdK21TSlr91u
RKv1qMgXzZz9+5v0JhCVFFVR8VhHhAYyWbZJRJ/KOtaSAJRNKHQY1fPUXeJMtWJev9DNHqV2TIBM
FXgbXLLMvR53YZvihQjhk6jzlUb3SGY8i2D/uT+cGx8KM2CjAugR2ieINhk3krZI50gNhqOVr322
R2fZrhGO4Ae2qoIXi21N3doWszxNNRuRFJuVu6i/urx0DAN0CBEA+xIPhXbjq+ioTCrkDZwzIk5m
8ooUt1s2RrVLwqd4OCXy+/1Z21qc9e8zj+N+TkxUqPD7mfalRgypT+jAA6PvfSu3SXQMgwAnYSLf
gJ3A3jYhGbMl1rE4falblVQi1bDPx0dt/BlNftmgWDkel5mAXL+xovAPx/pnTefKH8M80lLAgAF/
r9xU0kkbFLkwoEQnyMZxFgXVUsBmAQ7/HB1sVTI9BlklWKMhaEfoQZ8iqfCgXlHvldH41c6opba6
Idl1VJkVSmUpmLIDcQbiPYLG54Rm3LFrul2I3BiQo8bznISpXWjDe6sPx24KHlpZ3MsgrwS6LnJF
bfyWVoBnZNMXZaie9Dl4l+X+OIF25hBONbQHh+QMrqHBliP5R53Nv+JGeUqT9iJWhTsT7U0Rio8x
x+UF2YrvuaYWrjJniduYEWRYl30/SUlpCTEB4DIoT8QIFMeQpo/YbJGLC0uQpAKoooj9g95rtTck
WXBK1Ey7aHGd7NIRsid51ABFo5r7CBx9y5znnmGgKzFSw71eJrOVKGb9OEDXy2/yqTroda7vNVP4
IYuo35fzcEyXptoTkveWWqFFWWyPciLMl8osZH/SpMyb4qpxq1jo3aVpwD+ui86SdeKpk0rVmqca
nF1NDjrQJEfHzdCA4qGsH7XcDM+GFL9Ec7Zvu9xDbYZYbWwmgJTjIhfLzpbQS+IIVCGyas3nKBuP
4wJVjHK6gDfrtVjahy4SXHOcfuadnlpkbJ5Cs3grsvxdzKBeNAq5Y5BmH3fabEe5Gjmq3oWWNjYG
0t26YAUtNCHR6L4rI+0Shi1kKYJDmOjoEIj6S6Nog6M1tWhlYuILGe5NYVSBzjFyL1Tik27UH62u
7yQl+op1cmeZvDdQbXLzADqTXad5IQikxK5w9TQqvpGI1M5Mpl06o/FZJP17KqiSnQyE4EtrANYj
TbKAYC0szqGhJ585M0QC1AV+W0UKki3AR4izsVhCjedYelac8GAiPQ7FLKRF+BrzG27uyhj9++qx
kih5XKoYjws+SjtC39OY8tI9t/wttMMBCU8wa9NOdpasHZdHnMlguXMTLOMuyZc/YhaYO5UMycVU
KPWXpp+1VElsGerJT9I8ZbbZpON+6adTGUrY+q2uPKhTemlq9ayEZHqQhKpurS4kyTElwvAKvZvQ
y2JtPNXxONkptOsf6kDN7DjRvt5foI07iODVSiSgI8jtfaf3i9yggQRy29lBzstd16AjD7u+Ng33
vqXbxUH5QFTRHYHuBXRw0DtktTi5mSwFyiWjm4WDp8+l14icW+g2fSNREzpKZqjK4w3EPIAMEDiG
RTFAWKW3FnCftJbyQUFOWf3ZZC/wAUc3mQ1qEYyRdDeISMgxg9IHJWt6XK2g7hft7hXR8j49jsfh
BMwB5/bbnL+VKbqSq/lrkgX9mUk+unJYv+ZG5aeSwpnAjc2ALJSEEgheAgq6TK5NTH1oNkOW1W6d
C79DKfmqz92pBTMnWHwmjme4HQ5S+apsoF0IwEekMK9toYuhU/VErV1ZDOykQoqtEjgztrEfFNqY
hEsb5/WWa6kquyXVxKV2Gz381tXaSWiKSzpEhZXH6sUIpu/pIHupBjViXf5oxhmkQOpB1UdOIXIj
PMJ3oGVP0rUNrhpxxIs1XKTaVZPfefUKOeo2fr1/ujaW7soEE4FJyyCYRQwTspn+UUF6YadDfp5C
ZYJvF7z7xjbHQ4huKKj53BLgQH1E66NOxrsiGvC+mp8ypXHTMOD4Jhr/MneHZq7M0L+vdnxaG6Ee
1AogUcRPQJgXQBOc5JacAUEofSTdr/ujukXbIOpf22NSo4FRR/LQwV7jSG77DJ43SscVGjuariz3
JagJUYAcP4KA2yy7uXxIx4o6HgQimPWuh6o0odwnM15qWds+pmNZWtEC/gCtwcUf1XiS3h/q5gL+
Ncc+R3OtUJssbmu8n1/7EhXk8WtHBs7x2xgTiFFNA4yYyCrcpr+KQEniKmzcNhaPqR4fUZF0ohp9
q6Uouf/nAV3ZYraKTt9RYwxbar2cpmzxZ5z6gCyceeMNiVmmIIyCvkkQYEjkWZoQTgW/J7Gwwkrl
5As2Fgi8CyBRQRuprN28doFoDElP4B0F1J5BRKTUFuHGMlsbHvESYhgcZEW+KfcJnSJ2fYnhCH79
pTwPe2A+PMkXbOk5+2NQ/a/3+at++b9zWVPC2ZVdOs2rg00GGWStHey2O5oyzJz0pKEAgXQvundK
//7W2LoFrqwxT3oQr8qVHMGa/JRCZZIq07eJlfyQbGUn+v2DzAHRbm2S9eiYvbiY8MUandXQfElj
9GhOAhIjfhY8cwZGffq1f7wOPpiBGUoaqQZB8DEfqMB14ZgJBJkoydB0Gj+Ubxxz9Ea+Z44ZVxGb
pAoaBCAdWFRA9in5gyVBMW037NCPcZJ1a+KYvD0F1wNkjpugyVpfCLC4kNKXY31PBOmlJfP+/shu
8QXXURzLZwphk6oY6chUrzyj+QPUsOiEKL93L/0P6TVewCSAvLIdfclzNAxlxCkWS3wFBecDDydI
l+zOHLPUplBaaNMxxZekxmA15lOBrnExqXdBblq5GTj3B75xNK4m+DPhsjqIeWQ0ICrHDiogtNtC
prSGtosOqvdyP0IaldfndlvqYSaaCfpSIRfEQPjcsQPtQ6Cka+Nv6BKihjw7AO8id5S98aAbm9sI
+RqK7ZFAes1sowlkJhPpS9Bb629i/ZC0oHx74czk7aHHTP61wW6hKq6VsI6L0YXCn2xXl/p7PVmU
fqJ3my86pdUmfnMi6A/g3LJbOwaoGESXgIzcykKXejtBC0HBC6R4UtTvYvs7lF/aILZVLv/N1hh1
5BFF9H3SXCKd59Vu6WRgcs1cG/H0RY59ec57Cm0Hp0eme/enc2vFQFcPZAOVcMLr9NqSDOReUNYG
9mUS2A3Zy7WPJwhn5nhGqHtdDUcNwkDsqJFF+q2OBnD1rdXzbp/NOUNZRYLUmQTwPLP3oDWgz00o
jC5pPkAE6hlaZOnQv0FC+f6UbSRH8fT9a4ktsmfSEJVNbY6foBrBInY8ARergkC3QMMBFw+16TTX
9tg1iuJBzaC4CKe5QF5MPfRn2m1TARwr2MNBvYyuYckW+QpQCDSVUge6P1yxZTp9rL9cfwSzhlWk
LI3U4iMoH1N6QJOCC6Fcj1cF34iUrieXcVzIaQua1sEO2BAw3PZToq+FpJDh9C5BpERcEK94MheU
e1Poh8dcD5A+o1ebtFLEALE19g8ocd0e3f4ZYEUQSPV4wInNjYriAMrHtKLJZjKaEUKyZhdOrmyE
T1oOKHxlRpYceQaPVwzC3rerRgDthMwGhMYhkMfMZhCai1RUUuemUwwKs+WcisaD0dTIGs9+Gxhu
oYnf9LTGuwtp0hMe6Q5k5fwyUX8FZvCQpfI5C43CDwNjsmaU8Z00WAxrjrVdHwoviWQaVl90DoaK
vKkgfpBO3UVTcZCK+kGburMUSGC764IGZHjxU1Al+wC0DTYyc3uknZ8SaXZiFSwEwjBCm24iThoD
KZ82wvJV1EBMbOiHMCiI3fSznwfx4Ml68qdtjcyJx/JB6MYIwmXkddCm2upTCHyQ2FbaL6YU25qO
/zfo4nnu0uSw6J2TdfpeWvoZlAY/q6QGOU3qtVn4TKrBUuvcKdve1ib1wZTrndaGh0KvCvv/0XZd
y3Xj2PaLWMUcXplO0lFwkuwXltuBYCaYya+/C3LboiD2gVo9dx6makpT3gfgxsLGDmsZJoTepPK+
VqR3E8UYkQ2Cg0RpfQulsTyW9ur0IY8Am5oONo3WsVxLp1/H7gHkx6c5GxPUk++L0nGRqXNlGKc1
KgETjQ95XkAfQXUrHSsG7YLiSBg3Iee5XUI5lQ7o2k7deAGtu9abdzEt/5qKGgTDd61Vnm2Q21Dl
p91Xqj8tyF/q/cnUPowFSLWTZdQOWpN5Uv0w0/LzIH9wUjyybbOz78uxglaQPkd+b7Z7zaTlh8rI
0VXQNl+UqjootRQsNpWCtBxuZNJrV3FrnwekwrW0Cztj2ZMa5QgpGa81q8fQrELP/YTe2rRVrpNl
8mw0TodDS8k78FVNxzbDcP1QQoWsapGApaoba2N31pwsGJbpepzVa1D8onphOLoX2yQwIOb8o2vk
5bYpE/06jsvukNb6l6IyINMxzEuAxHB+pcSdjEKe9FM1Gm3ypjxSj7E11WFLx7ukbXKwrkb2dTwO
V4qaulKchZpazSjqVG5qtldTS4+LneHnzMTXKhW9IujczSTDlRwtSECQiFLuVazPybGuUUuREztB
sb3a2ZreugW0LWiSPkS2/MlUOwizyiwzfd9k05exHwt/GSH7qGB0SG+Vb5VWek4qlV5L6ptOR3Db
I1fvTrr1Lu7JB4PMmWfUiPY1BKM1rc4zKa4rqUWbWNPpPqph1xMyFG5HFNVdaN/tsj6FIKHlJEE9
aldGRndFP8QugQYd2gYDmdAdJHgOcq56aFb5Gudj5w40PdUjAdXBnEr7qcBW1/OuMDNonyxp6yrE
Rqm/8yY1vTYU0u9aqfrLKsC/M2IgKcLs02jZR1PSTnZpfO/K+ZihY9DVDHuHjs8Y7IBkB1aDg1IS
skfu03IdvFqGuURVfGBceja5g2LefDJNqTiiUw8/upTGXWdMYBhEMtDLR/BGppjOc4qDOVVXepQa
GFaeMhd9KB+hYeq4atwv55oU0M4wJkxFyTgeTTK1bj1myhUBcaGfxS25Jjq6mWYHlSRAVKNWdqD2
cuGmbXxobPu9AaUSz8rMh7bHwxGdZJhNlqNyZ+FN6ZVm+nmxk9Szp9JE+TPGxLTdvNOq8b5x4rOu
DN/QcfSgRZLhy6NWHSdaIgOuRkcpHYKsJsfGML4siVSgK0aqvHYw30tFh6o9FNjdsqGHpBorBHbD
7HYF+y8l790umcqd3iyDO2mZ5WV1CZ4lJ1OBZx1m0ajxoZdRJuzpfdc5X+co/pgbOubH0crsLihv
ZfYUUJ0eWtk5KbMNRuMCQX7bk8h30K/jpUr+bpGHA0WlcmpbRCtSV4IwtzIPcwuRObRIelMTeQZo
qF1DQ2OrqhnXi6Ic5Hb6mk/otiVGt+uI5kkUNwfaPxZlOKaLFii5tqup9dm0qV9K0+duKe4Ge0Il
UDM/oS/iCpQQZ6UpdpImP0DoJ+yd+OcSPWR6+1c/mj8HuLOvqOi9yej8QMbEl+3xSCo7cUupuR1k
KxjyeY860HlMNLjdewoKON0pmA7oKbH1EN2rnj7b1I3N6K+xiU/pOB0gzXKMNPQMkRtKKs/EHJZU
DHuH1gAjUBOD1soqsiYgpJoDDMkcTKW/tuL2s4Sqt6w1QZR9tY3Uo5UZECl3l2b0sdueZEGSrzm1
uF9GUmMOtT7NJDs4OtBwBN8vGnBUpwmSSNulPbijIhXjmxIELm5SBzdMXoyuNOCVG32uZeubVeIe
Ma0jtaCfSKXlNi/poRt0T277Bm9gKRir1nHNfgnzSPJHmu6jES84M8p+WLp6ldU3uomKarMsxCNz
dz3Q+GujJ9fOgj2ypL1SLacID+lEA1VXm4VVfTsX6rnpKrcpLN+iqR9LdN+p7UFOp9MIiquslcM8
yVFYvS5jDKMO+JctY29PWnNYpEU7KBZGl4vsrq0g0BQDkmVccNlfmgpFcP2qnoYbpZJ39pAZ4P9J
9iTSgrmbvCj+q0puZ6fMMAwfvyvQaES17LrIJhz49CO+UDhAnMeMax8eHGJA2l2QG6jKXZOeI8iu
ohdsT5FKzSQ3pvifU/5OG5ujQ6N9RCHy4kx7uwPrFCgepO+DlflmlvtdUR7kok69qepRjFDBudAH
ymAExGoDWynPtdE/xLLmYjIEh9LTSQKSFMjmuElJzpX0XZe/G+kdOgnCJtMxRk13+LFTlXmUEVhY
jmsrNwZSk0VL3y+zdpa7SvHyPA0AzJ5uXo/jcVr0Y53YH0EO56Iz2DOXj5U6uk4zeWNXeG373Y4g
E2xda5l8LkqcekfZg5TDlaX+i2KdUtygWpp5mtJ/zNH/lzhfCADfjD6OiepB7sM16hxASw5NWdxL
Nf4f8uCi99IfyHQdm82HDtJMba5Amn0edOxeZwcEnEy3I0kfspHeI9g7x6Nj+Vo2f0/VGc/bETFX
g7gh1o6lPe0nEgdULWPXlrWPTqlHXpdWn7ouwpxSBaX7xR53LUhnfLuQwrF+qHU4cDHXnxGlZG7V
G++HFK2KHRQZFetLtlDqVlLko4eiBjB34WjWfqqhXwux53goOjL5g6Hf1HFqHohVJjs91QOMx5hB
jmhnTKew1cYdocYX5JRs15wzECdaYB2EuZtBsZE7ihVlt6AbLswhVBXaTa/6Wpdo1+nkGK6GTgrP
yJRbfbAMf0y7xe967VOCnx8ocgM665E2PtUa3W2VRnIn1bovnQosl1aCE1UJkkQbDwNGQg/BbMx/
qWA1e/4CSWyQYsWRibSiHn9uq2KHXooEbHsEiCV9uvyI1UTG2N9Xz510qtQGymp9aL2fA5R7IF2x
7FXTi4/dPkZODkoWfnGGh3vVLsP0swpV23EfoTBTHue9/a6+I0G++6XSfidM/29kDLAVAEwZo9h4
KnFbYXXzMuAew4tPeajr3RID+n5e3oGX4/YK0jgrG9wO9FqVGMUEGy0GO0BvdSRMe9Fny2U97BCZ
/Dje//vBB1gFZyXKDRbKDS9UaZa5HqzIKAeUvqxv+QcmuhojffAo4qkOUKoSvqjZw5V7uaOKoaCn
D40H9ouWtMqJppqm9YCHLaMSGmq/8pCuSPxfpDfTjhxpJGh0FdnksgVZRUgDypshrGgWznJYZ6Wg
2LDlIetVcS/bTjPqchqqIUSwDmpOv4uRGdFFzHmbTrI2w2UFSN+jehTBTJ0j6vFb6AwcQN5z1L+D
twfVwkJ1oRqInMsrOFY2Hu/PPhx3CDS8lBvbwCaCP7G7cqBBDsL9HBM5+V7evyF1+8wYdxrsbNaq
qsdCCb3RejR26xFuC8Gg5FZ2B8L0GKay8ZRRMOv6HHVyTZrjQWsx6XxUQQ9GPaP1CjQkuM09myuv
bhtgPA5BuRuFCZ4tj0EuRGHdATDNU7/FpYUIOF36x9kY/VP2BfTUJGTDY4pXQ1cGjxH3FTyqG2lj
LBbpVXSEop/2RYYVD66hJEaP44cZMi85WvfFGY211y14HWJPv6cyFKfynajAwT4Yf+zXdrkj2OlD
STt0dYdJE53p1L8bIlSt1AaJBmlORUnRzc19urv47GuXp12X9jY+bNxCDLx3PoNxMsUJUT4IYJv9
7hfrerLEZ1+LWXWWLLJ61OLM47jDXkLGhYJ8ZHbFrUAvJ0UfL4mnO5nPvS4pSRoT1uRjd4B2WoDH
L5SyrXvJcjPI2Kvh+KH2wEm/r88lhpcRFX8XLHgjMfksLOA+5Fwttp5Z+AmsZlZB1zC7knb6vhR6
zFbR6JklDlPzBC1yNsVHNG4mX/dG/XFEzrxhzCckiKFUmfiibOjWTbEOejiAnTGQZKA6hpse6ZG+
Dybh3OiWhTWEswO6inSqDuQqVQcYnTU8lJGniPXFE3yjbajWIVJlbVFRl6mh5dNAhzcIJW6dNDDV
/DblMHdZLSeXF2iv1u0QToV0pc+Iz5CykY3hh2BJ29v2ZIfz/BHp19rQsaQhjPcN0khfGF/ccgT3
xzvMVIWALVGFbatKikvoySbn6pDKTZoKdHUhuRp8cPRhEO4Pe2Q6e7WYH465NI8ma4ucy6u0N+Z8
aAYcLi0sQ7R7OxAKJJnbBL8iXkexPaSqXMHuir4i5/Yoni7ZHMEp2TzqdGWEWhKwGLwJpqD/QGvk
LFwxa+1W6erZBrOftXKe0VTMtlVglsW803ekYPfO18lTQzyQeiHzn8iFuJhCJo2SKDFcNYtue5QA
Ivvd5W0UGeCP9mIkc5/BXzLI0En1ra18vWzg5VA08H/tH1wrRtXWc6o02LAJzQl6e9WNkZsiBaRW
I5L97/oYD/Qcc73jA5HK4D8a56KlWUYDr0xgfMi9aMdqUvP31keWD6ScovjvJd/7s5WiLPrcNbQa
Zc2yx17+YmlUXBA2kXDwGHNr3kA5yzlgmivU3HEvPPeX4RNM6M9t0zqZUPzAKWwDpixFQqU4sIWW
eHJOkeDl8HIWnFsphzKjkizZVMItGU9idwNNZCYFClpj5/i1O9uxENeYk/wzyFgyBzIREupoO0Rs
3Tm51wyqp0MGGlmbFmKgi4R4LG9FrnMZ1yBu83xH+6qvZ7R0smdmd8WefdpwTUIHfJtaEA1vEUPm
NpVDFocOdFZVGEQc7NK28CYaCo6DaE0cnIy1UZGxhQlN9fIDsjyNp+xt3x68DCqmdQ1VUeGpENnk
EEZyojTCaMzvG8nCUOSfG0nu/vuNZPG8PO0wmihQYJXx9XClhUwQIIPEp41k7eMzUzQbJzwOHMpk
JQbOVRYfMea/pfCKIM/vMvQzLHiezBB08ca9U4o+JvOHF2fCxD1nmQYqZnyLi7kocyFlLIwJG9R6
9k5xTlEG/tX/60f4yATpqN0ryPbY8b5kmXOjWEnQrD4/Hv/ugHQ9CTMwfivefKi/xL5we9k/d8kc
50FZgjypbMFcG+Br9q5iHJzar20wyxyUvRV0gRJoKObq6DoVs6Zu3pCrbebuL1Num4yybZ5jxTOV
H1PaeJeP5eNI46UFcv6zSHBZlCp+XRwANS/Hw2j6VOWf5vwWyo9Ilvgj1Je0CTNa3ih/y+hxUkNo
t4qevILF8k9D0upoesvwS1IJhf0Fz5civbm8WoHb8pyqxTKNapvipnLAjZnPP+cOVDSliDPh0fsv
7ClPBRotJcqZCVai78pb55uK3KxyrSc7SYWq/RQwsmjyA2N1J3Dt+mZgoDx0lt9Zn9XT29KHTx7E
j/qgg2TKraIbQjPp3i0ayN20FFI6H20JvwGUJjpUMegHKpl+gUBoaavPfR19HSMqiPVEO8/daGBw
HSNHhScrxl81JlAzBOnmIOrX38pQMTnc37jEJ+Eza6la6OLiwOx6HNjx3XLDniKmR1IgsfphAX9z
Ou9fEYBtvfORG2ayPo/iPuwqWsXmOvpvIZc7ABFH+UOBGK8vzrmt3vSRdoZK/MlI7KPRQ25DE2Ax
O6AvnG1lmNvZpZcqI9JguLILVK3Q7KEk7lIFqvVlJl/zMTk1aFa4fI42UXFlkwsXQMi4ZA1aFsJ5
kA9lZRy75i85zXa6IwTgzSscnY0gTXNMPM85fLLKbklRcv31kC195QQi0oN0JnvZTcDbhP6By0vb
zhk/GeQ7VFOtQ6dvgf2ckTNC/+b74QPKCzvH64KSRdOM+DQJh1EAxNuPu5VdLopu4kKe7BoLxeOu
cjGcDOBNv85+5zVncWJzE2xB0qljRhOUUXxrWUKM2pgG4IIVdWgGs08ZbQRHftNJViY4xzRSWy3L
CCYkAr2FaD/NN05D3FEuBUMg/7B1T4vh3NEYVQI6Cnwy1HNZHgDthh+Sj9C+YYk26moHgYuoW0du
tTK28tVZB8UdpoAifKqEaenWIfELb7ydjlMAcq9QRJ2+mdhD3/Kfb8XFIEaFZE4W47Qxzhj2wtJO
tQqhjBhdox+MXXdNjup0JVzl5rtnZZYLPiTM8ORzDbOdTz8ND7RwmW68FRaxp4GiBxPKvV/VN2BC
QT5JGLpvPSrBpA31PkYy8as3crXHQyOVqCBO7A4dDjMsZY+cQCytQ82zKI+5dT2trbEvvrI2orGi
dFpYi2mUo8J/FRf5+2IQceE8ggcP1ms73C0xTlFr03HGOwuPV6a7iJYAyEwXoWhBm6mPtSXu9BVt
7lSLvuD07cvDCPZH+wo9ip5yfkVMvoXRa1vc+VPmEixqNVZFrhhX2jzcpGGqeLovh1DPTj+/YqBY
ZJI7gnXdjEna4YOxGUQdz7oEXCqYjiiv08d31iwqQG0B5nqN3CHMLMnSxhb7udSK60SxV0tCn9+6
ytc2uBOHvjxF7VQsiiVtI7TNGgeioeN0DmX0Z8zEXfDiQP9CMGXfZTSNW/PBiiHULczoiHaXu3SV
whxLucEPmcJolz4Ux+FkQPFk8BifYEHFMkBbiLpaOZ8Wl6cILP0dPMg8T77kavvpJIEAAf3iJ0n8
qBN8S4e7atEGimNYYXlMdGgg7qy70a18W32LrrpAD9NjPX4QvW5EB9LhIGZJOlDfOVhifywP2tVy
Uq7/PpDCzK0icCR+aHxqMWZTm7gQGXlh9ROKup5U7aXrEvyhqp+F1kG6bbzku+o2O+F1JfqWHPIM
bUqrBD1kCGTivVmh+T/yI4zb0QPr4xEqi2yWHda+w6FPbo6GCqU63FPQO5OQj8CFHFIfXHVV93gl
izPxIgfi0MdeTD2nOQKAuJ88CiIaZRKMwosscHBjtWqlmzm8xYl01dfrGAJcSR+LIifBQXc4xOnK
zCoktAyGmGHAwHH0yeqQUUlwszcLcCbzXyH1LLjZHQ5cxrpUJokCSR/FrbMTI/tDY4S1QwpHnBjf
ikKfvONFYtxc8l4ZfoXVM2hnkf9rmkM0gI8VMzCynwd4/kuphfGHnwWCeuEDfCuKWtvnsMbMO8WU
Jexwjv6d1gUBlIsRDAA59ljzlsw9gqvLyHxqu+W0Z7zdgmD1sidZMoc7lZKQxoHwKbBARtMGKHfG
szx8Nn02SAz69QgsD2jc2102u5kDWa+bed4qolLL3HQGCrNtoB/tuzHovU7zcuI3h+pYeU5Qnpbj
BJfLkbzrXP2m3OuYD0Kb2l/CLbjscS/T6YsKZq8Zh4nVzaDUGtJ0x3w83afHMt5fXvk/4BFj1MAo
JWPher5yUjd0pBOs5Yd4nyR7yMAkZyQCrurjCLrHzK0nTyS+uP2R/9jktRfGoUkhJoEzpYHNcp7v
aUFdwbK2Q+QnE7wjq9BggzLogAYcllLBEMWdHAPcmSMBnCLMsNVnZRSZ3UaoJ7Oc+5LKaCIrw8oa
n5mF+xo+G4RltLjorhc3jWy+JjFx9fv7GZznplWhSZB8+71Q4uU3v3h4Mbt2Izonol1lH3Z1TEoQ
VYEVDMbmYqcVKVj7PlZombz87bYx6GlF3A1Z65KpjhBTC/vJCECBj45FfXChS3qNzp+jpQ53MnUE
Fxi7oF6+dJ5sclckpdNSjhjHCKV2viotC4M6D0rxTbdHr8t+XF6f6MgZ3G3ZYpJN62QYY76pw0mW
ZidBP5a9P6ZsJ+7uE5037t4cJ9nKywGfzXF2MmaTKk1EA7WZh1q7IQcjqjOB4o2FxAy3k71lQNCE
ZTZ8xl2e3Ob7Cm1+uE3E0c0/hKqodCpoeFPBOvTcKSdTiyG9he1kJVa9Dod9jZFzXw+LMJ+PwoBx
G56fzHGbGcWqWtTMVXQVhH8lwKSHIFh0NzcPXYuOwslrUA2o89RXCyFB/Da+PBnntnlI5CavGFqj
LDnh2SWhcXKXYfYBzw89lEDAForO/GZCx4QOxN/7+yj6uDr0ijmTpgAVUUjLT+bHmX3fUx4iILnV
408YwXPnV0hJ/sMhebLKAbjRzpKcPKLAkSHp82IohhDemsN5sshht6bbUd427JQgB6FdJcf5tgCl
3fDWuuB6TznUVkctb20FtvRdso+TY4qcnPx+AaFZBYJC/w0qqCiZrw1yyK0XELlPs0eDWhinXrsr
UG+9xtSUtwSxg5dVjv8tKGD9w+X0tKUclCd92s8VIlp0NBrhQp8vs9wpaSCAVvYPvsTxJ4McjvfV
lOpkwjLZW7k3fPujvVP8Pr+e9st17y8BcW7n/ZD6AruCc6lyGLSki1HkPeyyZjJIPDc3rMEqvmJf
tChuXnEqRRY5GJLbOCvRe/zbYopg9I/FFpLL4vYEAfDxbbdxHDuFZgIHVNxax18t4i19bBF/xfq2
X0J/viRfX0X+oTbNEtb6IyQ/k4CVxth7AKWx6DDdsefI6zZW4EJ81ZVCZUAqCQyDn4wlJCQ3sVzF
rRCDm+9ztOXuopP45SeyyoFPqi+VajPHHdGMLllHCTN5CpVFfrodCTztKoc7VdE7YCDD/TE1QQ9K
GLSJj6wikEGl002zI0rlr1icyCr7++oGsbMx1+VUxbdczgPe7BI0gS8fwO347WldbHtXFhIiKXFZ
YPtMQtwS02xKO7ltejUQdFpVxrvL1kTr4VBmBHF2RTuGMs25Gg1vTG3BekTIqXGAIvWqNtgMOdll
NF6j89Zbrl99HQnAROPARAILmzp38HkMtnT+HBSBbgesAs30IFUw37w10/H0xbhIBlyUmZ2wjH/j
RztMH8tf1ON4nRwzDyM8uguaWx/kIvpeWGpgJ+nCFaFzvYeNFiljxx6f7Op9dicNw6uuXpFBLpLp
jXSOWgnewuJTxQwogv1RD0BUhs6KFMyxh8veKQqIeaXBYtGHdjCwwhe5W7GaqOBS0DlAWSKFLgt7
y7ywJc4NiWxxMNLKNNdaTJWHLXLSzFdAVoQAzXxNHkpwIl7oQNAJY9IYOQ+rYAnLIrRCTCweuqAq
QhA3wE+ErQOi1XGgUrOHvD68bSdFq+PQZYIqQ4fJpV9fje2kq1xfXSneePOKlJ5oYRy4mFKqT3aE
z/bCRYTuKABmPpllxkab2uwaiDHUbEPO2NFvLx8ugQU+dWUNeWOQEjs3SQ2G9O4bRQ4vW/iHqusf
ZDTYfq7uMrmU5W6hMKHvWAYpv0l2j3WQm//6lDW4oCNRIrOkzMn//ZcRgRKfp2o1e2pH9mneYEv0
kTigALE6VQyQ6j/a6vpA3dnHdhcx7RoQMICl4/iK8FgA87ymZgwmN9TLYVQ66cdJg9jRAmJZz9qp
vkSOb65jP/kJBxhNlCoKFBp/vQCQ4vz3AyyCk8wnrioQiURd/KZvKAjoDA40ShsK60sFNMyy92O0
N/U7eZLDYrluylaQ+xO6JheK5IhFUnlmX+7fNx9sbqEG+iWLiZFAfPX54a4HcKtBbPV/l2RY2eIc
ZBraZVYjhN2YpAiZAuqQ3kE4IqyPtZd7GhFA4/Y+ruxxt4plW0piS1gbSmW/Z4j/fiC+4ryJdpLz
kMys4jyK37STbKNehIyrhXEO0td6ZiaZhoStofhUzvbQnxpTyZdp7wvAfxNFnkzxrQW0MOS0RYMk
iE6gBjzcxMdkOlK0plT+0vvi5onNd+fKHnfZVGZFyrFguyh9seOwLcNa//wf18RdM6WCx4w1Yk2s
oKUHCfgeRvAI6qG8j30Ru+z2y2m1Ii4inWwDOlQ2vD76Ye5k8NnisWn7zJz14xXZ581QamWOu2s6
M1aczmAf7HGM8Hme8lVDGyIX4SBEJcS2aoJPJu/MnS0FGmgkylNxQGiKopYnejAJnN/hUKStesg6
TNjPZYa+Rerp7ceUhGRoBM+WzUt7tZEceoxOk+ZQCkWPp3M02sZtx4fLfihydQ4wKrtNEp3CgKN9
IxV1aSYHFtXdy1ZEKMg3DJAoa5TGhpkXt8kbX0R/9szm5+jKYqnMttb/XxAXrLvP766kIUnaWrgn
35Agv3ysoMLx3FYfy6OsS38fK5A3qKuEqjO+IqHKvv4/YzxIhZ4bjAs7ScCUA/INy/HAgdRCky5y
rgow+Znvl6gRBB2XndHmZ+akKKXgL4a52ArRYemVU+D0rSfwxa02f3PlHxxUkHLG6IgDK8wXk9Ny
sq+0Y3R6RTB6+Ta2ZQ4lKnkBlWACT3wR3ou9/jIAvlB2T4hjgbYSvsHuE1TAtL0DShtnZs1w0KA0
RVNH2y+y1TZyyIGRyZHaORY3K8ehAOno8r7uiUvjmwKtOVKkXlskA6/H/vLn24yBV2a5sKPqJluy
MCobonPFz+p2RqG4OytV+VD2pEa/5VAJHOYy1qMA9fwQ1NBMVEsTOxunIO8BIRRKne7IOOBBIXh5
cYID8Aij61euFuf1UsI1p+Fk0x9G9ykl95dNCEIB+/HvKxtEhz5Lr8EGnQ+sG1y7Qu7NG9SDdpwP
4pqFaEkchFRF00y1DnN98zFvsKpjbn+6vCSRCS7a6EsIMtsl88T586Sdaf4R/YuCL7Nden3yu8eC
8GrbcC+Oil3CC2ZIgmL2tfUGikp+6w/lDqyDnjhHdPnutx+7C1YWJbVS0pk5Q445qAoU6xIVeLZw
UVx4sSg5Yfym/1w5/89PFHAQPT9O41BZxMqxkW+4MAWg+Nhku9pCg2APSxNgwUDR/srYFtrPrGku
DxxoyPuX/VAQ5dh8U8CsyTaxW5h7C1/U5tjw6h57HAtdLS6JBhObiY+XgrgZk3KKW5ZnVjOf7liF
9VX1ToFPPrL1rGyadtaCnBfRzthdFclPSvL/eM5UDi9As6OVlL1g38pAIloS+/tqSbSRyajbMFhK
d8NybkDZetktRAa4eGN0oBJZM69okq/g8XTruBVYEGH6o5Lfag1xnaskcnCmcEntrX18pCBRYVVo
c59hwm62bP/ymoSuziFH3uWj7rDX/8u0hvgOEVrjMKOMc93uU1hjHQwNJEN2dgnaMGlXQPno+J/P
MRdjxPZi5QtLzr94rQiT8yII5kv64OddHOgIsprK7CmhiQjjHhTXV8VBQx3s/hUtPQJ/5Gv5jY6O
NMr8UTqZu1L3Sp+BRuKBe710ISqK8SLRjgqCNn6aWhrByJv3uMo0+cfiFODjjd0KtM8FOIazLBD4
pmiBHISQeSlIykCqCfuAFNhTYH3qDd4QGKC2I5gD3Qnri+wfvfBU0tiPWh3BuUvnQSFw0fIbCw/y
bxmqtoNXqD5sgp9MOOAjeFzwc9LlkFvyWOEz/vvHhWhDuXfMAJkUs2Q+Grc/1ARKtCL1bhGAvajs
D+hKtlis8whg0SFH+0XnxukVa1hMMdPgX/YRBhiXvhYHKDOByMU842sZKkRKnLu87jzHPuURwiw9
xET9ZXOCCFXjAKWpRgkU7lieMpyG8bZKr6Zld9mECEj4Er401Usxs0zOWy9OESrrXOpDMlMMgjSw
+O9hUuCBfPWeLLpiELa4mIJjHy2dZiaK8De/kS5bkL2GuvsLZkw1ywtNUxBOmYkKBnGQncnmISeZ
wBU2V/Jkhs9lV72ZV3ZtwBUSEujDgxpJb4oGVia476Lls90ZEUxESyu7Uy2BYsWxvrSGc4jsTN6P
rTH6S2q+S5xZCRNqf7QGjM9ks3BPRYtVn4NijyNpGC321LD+KuxPxSjQn9uOgVdL5aC+jqRkpswA
ww099oz76QTYNUBlCpo8V4VQwkFUId68zFY22aJXSF/MsmQVBWxmchVYkzS5VlWbnr4QSCVAAUUv
FxGjgcA3Hfb3lck0qfoRcjZDWKC12mobdKVBhoKIYJjh+AtUXK2Mw/mkmRSouDMzavwun619Y82l
nw91HSwG+X4ZsETbyP6+WpOiWWYD+Wmct34Ma2nwbb3wZ/22r1tfjiX/srVNdjVLNlHlMKBjAvpb
zhwGnLNxxFebUSBYfOWDJPmMcrDWkCqTvG/tjFlO5MrmV3SLbx2DtW3uGKTpMtQDu22QO1XtczoO
oiO/FX2sLfDnYMG80mMyTqsHCKwkgdXcUfWnNf/sWqAZSY9T87NaDrL+yR6ol2Dw4PL+bnno+gdw
h6KNamJJaNWBbs5x1ntQfP4oRZrNm1HC2gh3DBStclR9gBFLf1cfegj4QaxlxtAZPWAgRjwHuxUl
rO1x58EonKWbSwApjt6+qT6VEXi0qavKIIWX71S1E2yiyE+4I9EvadLnGewZNfTDWnC+a6IjvjlX
vF4TF/kQVEbSrmWXQ9x50dhcdyk49W0mkBuVimvYeuxadrNjKstelbfLzqEjJBTMCUM/2eKNpfIN
En1d4FjpvZRHULVCYsw1C0wgXnYp4efmoqZOWaQ8jfG5fyfqf41bQ8lqJ4mTN+wQ8uC32hj+Ytao
RLqaFVcYQMSn5IipuOOIjupXRe+CA8vPryuNHk0tW9toobkUA5Ugs/IZGbahh2rYHF/RXLr1YFgv
kEMh6DlZAxnw5eVjsm9HJC8HjyBTFNS77N4STeVsspKtzXGQRCbFdnRmrvFB6EJvCNOSUW+LrPCb
GSJ9ZIf6Vfk346pkF1dd/EEeba+0T/p+FFJAbp4tRUVyCh0mmInizpY5kLmQYwdpR+t7lYHXQtV3
An/dNmFqpqnbsuPwbSxy1JpgtcT1Seu/E3LFhISc5M03rDPfSl7BGr8ZhGM9f4xyGFWhRyelMzP6
P+KoXxvjNrHodamAhB/qEzUoh7TE1cHJ5Qh5Jjc9dbUmDqNkK2knM8G3evG0FedfNjF+ZYsDmbqS
wY/TW4gfh3m/5DnWY+zT0XqnWjfRkHqLIX11JHqIyhkie90e/PZ+3C2oZTQHNHG6cpl5ULLxcKkL
qqFsM18A0tMv4wHJ7K2qQmkZm51+WWrTJdauVahbNJBisoLLvrsV+a0+LA9HNNXRSKzAlq3s8gyj
D7Z80xPJX2RDoECwGSisVsWh0ALhwQivEXxbs/VIm1zHMvF6RRa9DAQ+xPNnYPeMZWTf9WWC8o1F
jfX+MWhYBbPmMoLZQX6rtc3LY7WHXBxEIzLPKcWZz2ZMq8gBRteyI+C8AQ+r7Cf5K3hYRc7IwUzU
kwZazTBpODc0r4+5dujUIlzUT3r1cNkXRR7CgUxTFH3TxcxDunCQF9+pkyClItoMkX9wGFNYudI4
bA//X/yDQ5m5qQZQHsPai6KXOJC5tDJFxn+e+2JcNBQ9h29DT5Et9veV39dTuThdam8gtXhdW30b
v88YWxeHHKD3MlQnxbp+h4N/922ILV06X8wSF7pMSkbQ1QtLb25fE+0jhx9yRuYG1EJv8Y9LUQpb
HAce1ZK0ZW3geGXkUMQgiyWqf/kAX4xJmAkOLAZH7ZoW3CEv72/xtxLtHIcWaVbINBoYWvCcTOJY
QWSLw4zYmOLKfEQm3pZwXZdAkG0hBxiy3OiZ1gAwlCl05O+WcqS1AGc3M8arA8U3ttB5LCYi/3Hz
/1GvvKVqqmbrKsSQ+ZK1HmedmvQSQBc0iIoPMgTq1qcO4wcQqRLSdW0GNStrHGDIGtUlVX8EJ/2o
kJP6ZQpxnYBsvvAgyzeBSLYgt68oV7J/+EXktjLM4YcKUYRfb42Urlpsiv6VLTbbua2VPQ49BjD3
T8TAQh/vsuiTAq1HdPbIeHxAtLu6+8b6AUDP/oqlbkLlyjSHJkYfyVU6wIf0c2Ke7GOxh2blwSix
u2ChL6DeLeLJYYfs0uZy4FJWOsaAZfCT0zq6Qtrr/2i7kuW2kSD7RYgAClvhioUgKUqyLcl2+4Kw
3W3s+46vn1eSuwUWMSy1eubgkyP0WInMrKxcXt6rNTiQJ8XBkpl7Pe72g4ied9ufrQ7J+ZgRrRZd
GgLywscI7X476bHC4nyMqshjrSvAan/1md0daj/AnrgeHInYACHuUdz0Mys4zs9IQWnQvIVFNmx/
uPFtUR6p4b/nPngF4WvcwRQbacrug3fFWgLr4+vbdVKoZdQD7Z3Wt3krrE7HuZk+NQc9qIF3oR3i
G2gzBlphcZ5l0GYyyRIsfUqeigpdaO1oN0np6otPaWOP0qNsZXe5qH4psgC+ui1nRRGmJbTy/+UL
ck7FlDM0FmVA+zvS+zeJP4EFPO/pXIWw2G1dZbEJMEtbdosl74hUeU2s7wRGIFJLzok0dSErcg5L
w4LeHSZm/Ca7jdGSoHjyXivdUbTMdPt6X+kK50nywijRHouD9SCLWdznIYwX+g3Q87xpfF1wGfBl
brWNygbzR9DO+9arapAM73rMdddumWHx3U65FWc1mdSu3AZ81btqi0IpGkDKZfglmfLjWMoP6TQn
dq2FXqkp74ptX6XKF73TFtSjHQHguyxBoJx83buZSZ6EzJfNzgBWrNZRZBurQ+2e2LjRsXHPcrOT
+uG6qm6+EFZH5JxM3I811h7ByQRxa/fhji6iQsf2VzMMU9OwZ1fmt1BWOirPDbt1Rjn22sDatbQi
dpkNe7C6pvZSJ6L2iAtBsuWPpmLhvaNZlmpxIVI9YKVvl8rSzmg7u9IPxPQb8u263DYxKCEy1UxF
0yzOwsOsrCxLGqVdQT7XwamPPxjk53WIy/CAnWOFwRm1PGmLZtaTtOvNB0ZU8rw22Hg0bMY4JY7v
to4EvklKNLQ+aKCZP3/fY3l5OBkW4KTOsufg19JQN6OiWsGlq8Kp1jBcTFfXpVy0KKXvRi13erN/
aHTpENTDnuSKl7Xqvpj7XZSbu0KNdFdSMl9qTVDuoBlfIN8LF8b9Eu4bFmVqBdmwSDt5cDtXR4sG
NhIHoIKZ2tPiBTdv4Ia/uNMBSTXVsFC8VExUDs5lbGBz+xhUFJ/0mcEhPC53pg+S73fEludI/IMv
CLMin4bC+o1UO5FroNGwsY39G4YAL9wIh8biptXFSs18CLq0tHZZfXghLpWojZyva7hJ+cHyl9s3
CPMiGONA+WAs061pziyJ8TFVB/YCkpweF9AB+0GFfC2iE3KOUsqtxEwSE9ahf59Sy5nMyL2ujyIE
9v8rGfZo3hmjBjLEcIuryo2TNKJE6JbGr9SPH2wopRDjtS2UgiW7JFsBjRzYnvVbAzcMwgRxM+hl
MMl9I87a06ae05DkL2p4RqMtDJhF8uPMOVI106RlFOz69rM2PnTB5+vfZ9Mfr6XH+eOANGqrqO81
qYsYkpMc5yrGrmy7WVOCfwiQXgz4bXx8Atnx0wzJqA9RauJoVnhn5lhIEybv8bYr6fH5IKo0WEIT
Zbj/Mb9Q5nYKzSsq7yc28oHXOHkDUaVAgvwAw4zmODMo4GyH2sXomGuBuzpHAQ+98hROUMQTyT7/
WXh6/sH4aYY2V8w80eCOtOyLjI6jJmuxaPQL0fdB0uz1ZnQF+ijwf4RzGMZS5KkxNYlfFpE9NAba
WRePzvFBo0ct67y8vc2XxKYatsWIojqRMTwTSq+8Vdn3Ixgc32sMAsfFDz1ERdVMM/Z/+sFtGINe
FRu6QrZL/Jj+iR0ubiamxRchct4k19Ej2hUwv4QNgNm1der2dfg8Rh/N4K2y3HQSuWeRwnIOBnHX
0i6dVvjRifWt5d4LBacKCk7JFaVMt8K9tT1y/qUatE4NtVrCamPia8rwKU0Sb1kiAQXmplXomswa
MVRi8VZR9FYz1D2I/jHv6KdaeSyIBFLcUo9uMllFC3YWk4/5+K9XxzFj1PHmUNFcqBCDC2aVgozB
2OIynfMbHWO/rb8ogpNtRrLUkKkJpijZMvhESboovTlhj7cv+wM44wq3T/ECXvzygCc+rnHhoo/N
T7YC5A+1BJiNycPQD9KjAi5huXySm8a77lbYjXzhxlYg3I0tqaGVDhI+mNUclCrZ09GPS9k2q2F/
HUgoP87Epqipu0bFcep5j+WTe0JAmJw6y+D27uzO2KTli3z0tttanY4zsdCohkYJgMkoYdBfjgUX
ByNCCzHbytwHQmJ9ISBnZlmt54uqQZxIux5S3WbEwRrBdjL0LB/JXisEUhXoCJ8kyWBUbIMBXhjz
H5r5FE67UhO8fZ+jgSsqwudFqiaPchJBiIZe2Y2FJMWS2TQ6DMqx6yasDPNH80MWTrZl+EFc2jk4
/5ofkvmlo+Ayp6DQ0E+pmWJzrS9Qqc045vXz8jkUbLcnGMyBSUYnRmGcuIs9fzDsPzwVLHliHyqC
4x4FKpGMmNYR4GbLNlMa2FUwxs71QzEzuCZt7ppHfW2sxxJfVBlmh1K0gcyKHdLALy2QuvS9SIab
t9BKhpyX6cKgq6IKh9L87hDRY3Awn0YXRzMd2S78RcRZfNk9yHy1AU+N7BC66XhaDW1QZbmcAMjY
ZpUTGgbLY1TtA/QsDp6EJ/IIykGK4SDLnbEvurYz3Q0EXm/zmlr9BiaUVThT0VaLsygJkam9L8Zj
l+UfZ2XxlX4f1Pdhe3P9k16yxXNH5hRnGHsFjLDQ0w77sDLrZ7HLsSexPMzDsc+wBVx1GJONmQjj
mm3v/iprTpmCJjdJNKWhn5ZIKyaPDQW3wVDYVSu718+4rbavSJwaKXFijXqDI7bBw6znXjf8irPZ
m5vCGYJP17EuCSo4eXKX1tKkldyo+HwyzmKCEFObb+PgZzbP9tLkdiX5NI52+fDndVzmvC9N8/WM
TAYrrYHx9VaJB66fFtp32o9uk/xVazUYdx9M6WMRq55uEFG3G/tE10C5K8yUpwVJvGdzYTOkmdvO
Pj3U2OBeopfPHp4kN/9x/Zz/yy32elDuFjOqJCmXFh8zO3SHfHnmMTefFGwS0eQ3ccZuht9UQwuv
RUxM13OApM9nRVczaM+R+uPdss8dkOAh8/n8/hWnyzavzVc8Pl2GibOonXvgvaxLiRyafh5uwhMj
4kX23cQjo9dvhYOdm752BcvlzUhY01BZoEAMNt5LIPh2Deln442udoqOqSlkWRUhsv9fqayc9poa
Gjgoy0Dqp9qZbMarzPKC4kb7TR9g6egBYWdEKH4ONtRyMpOQ2UeX2GGa2jkKRZn0eW5PWflJoKNb
dmHJBLG4aWFxFM992tA50iMdYIwAIqhto7a7ArTlyNUxPT11i1/dioZLNxNcK1SeD5UoNI1yBajs
8ppOBfYWD9hVNJ+yoyh43fI2ayhOWQy5Gax8wqeLkQunY7Gzsu52zoL7FBfiIkW+0YNHmmb6l+uS
fX6j8R5nDczpTNoH0ZAyYM2fQQfffsO6ojy3yef2G1ZiPhmVPeDOkl3TcPI/kLf05i+BbI9fUsEP
2XwxrH8Ip09EkSdl6vLQTw4qXF98RKI0tDuE72x22Egc0SN586JeIzKlW5mLlNVjRwcgtt4Iorlk
F8Ij5DZb6uIZu9j9RT0Vi7j/uC7xLW9kyboOlkwTMRE/wGDNeobWlyL01Sr6nDaYpa9/SiERtGdv
ixN7MYCDh7nOp+TaIp2I0rUsCmG7xlrm9HIfybLpBssF3HCXZ1+vH2zTRgkxMcCIlAAxOBXOu2SK
NBnijMmjOnyujcP1v7/lcCz8WQP/VOz74IIOS4qsLi47CC74rtHaDsLYGyNrF+qhrb/rAbtG46KO
WRmbPpPq0Ce3rAfLlN3w2GvPnLel29fHN5R1tgX4ekAmgJU+amO8dAVpQl/aa0cCnVTc1GOv5sZr
aid0Ii96ui7SbS1ZyZSLNwKSq4WcV8z61V3yVdnrpt1i6ac/uwTDqXb/Iw7c65hkKxxfS5a7/vMR
K71yXBbwqsouSeyO2MOhdWosbUEOcE8f07/qp8HW7OehrdSOC9tK7Mxr7ljjFHWSW9HFKRA839eE
vYvhQkZIodRyr7UWzHSr9vVTb0ZZlmqw2quqqya/YGTpiK6FdY/nZOjJDnH6jxNGEY+MQxmLsXpX
RGSx9RhY4fFnkkmORZzdAGuRP+fKjaWdrOSLUe2vH2tTcq+n4nu0Gq3F1rQQp9JVLPttP0RKKFAX
keB4zpFiXPICTCcvKmoiOyzn31lADKY/d7RT5fv1E216mdWJuGuoNbvJzAm8zAK9U+STSh9aeTfE
j4t42nfTElZYTLorg8+W1FLUBNLrj4avOdpT8fVlD0zCCKAkEECxebMpf1dvK15Va/3gvGkjF8aY
qux+KP8I68qd5g9hW7jL4idN6eTxYM/SwagOtHpI9IfrMt68Alfn5nxrPC3WkOuQcb0cwukgNXea
IchjiSA4XxrNQWyUIyA6/bTMt6PqBcbH66e43B3GiZBznlGCVj2pBYZOHLY5bHENdccK46YXYfUM
Pl2UYcOviLdgM1RcSY/zn40UTV1iQWtIX+8xhPWxTZsfWImh7Ep5ugXZ3LGvzWkXd0RY52NX+EWw
+ArNJyBJWvZFyKTaYm9Ritnaly1ib1pSwQLPa1hcOGGNizpS5sBo/uH3Kh/WvzGkD+/c43P+Nfn0
ormkmq5i+ssf+vZLEg+fsoAuoluAeY+LQ2mqqqFfnZEQclYH/sQxjgOAxBiW8yaUgQjbRWM+sSo9
OAvEvQ3mpkNbQXLGppjIZFQSvplGYg8Lfby+L06kRBGDRPpsl1JXY6+5MTpWZ3yhWD9F1C9qVzud
qfl6Vntk6k5FFzi4tI9GBIaOocRYLF2OgaEkdjuMp7oLP+Sy5oFru7VJ30aOHlSnuQFJn6y4hDZP
Adb+2qqexPak1rK/0PCpp1S3Ux2T0wvBRh6i+to4oWvBtPOovgnHyg6U5bM+FraUDiZa0LWbILR+
UR1LyScSY3xSd9oy2Q1Z9YekD7dVLB+6Rf8ml8EhXdKbLM5lJ6PzaahiJ5sCw47bXrYDSTrmkvRY
NrNko7u/27dwcsaMDpNk9BqMTytD+BhRME6nS2NPpfHLSLOdFVv3JEsFEe0l7QnBKZEWNVVkSTFO
walDPJSJafX05W7D9F8NhqvUCZUT67qn6KazJbeKBUmmjcjgDJRTiBDb66tFBagcPKjdrTY/1ols
Z6WIAnBD8c5wOBfcFjFphgY4ib64svZVIaptyIrTSx/RDSbwxRuByBkY54szw0hBbgWwl+IA80ws
o/RSGujtfx/2nKFxLhgJ+1JKAqA1McV6zNhuVdGBNtzfGoJ3tYlSzamh64BAFjnObaN/bl/TfcWr
VDxOha/hLUAD4+5EAXOMivrqeTBSNHWMdYYqe3+He11GYzNjRV30XbRHr6rbV6ITbunHGpD7ZHI9
EKxswwlnv8BCbu2p+snmelSXLf1EGY2x2o/oABBeoFsGsAbmvp6kdGXRjgBWs9Im8ddJ/h4r4OKZ
ZJG7F8jUYC2DqwCv03IDS0y0F618uS8NW3FeEnKiL7hVukPJ+p8vyD/ADaWCW29xrv6IDngX4eRP
9nSV7KlDxzEjWRlMx8BSTDwlZ0xqiQKTLRtc4zNprE5bNEVGFRWnbbLKJpipD8HueN3OhWfkwvO5
I2XVMQwJZeXFje35bp68zgV75F6xcz/p7ipsHwvseNo9va/GfCZjLmQPcq2W5w4yRrqsdtRnKzEz
P8NjdbqLjtHkXz/w5hWxFip3RfTLvPRaAsDkkMYOm7VLfeu26T+A/RAzB61ipzurFbU/sL96Gacg
Q0U13aBU5cQcDFmIPZEzXkH1x4Hmtikj7ZqGXtRg60M3uLU+uGEW4iunXjzdg9fTa4rJIeYnGLSg
dea5l+vaj+FkLulJG8apzGQ+uLJht7b5A0Xmj+bNgHWLDnmsY7t+7NDiSL2F7OaHFOmt9+QnwdRP
0N8L0ik0u3BeYwyiwhgo/KOJlgKoXvZTAd9U66qmG76JW2bjG6wB+Rf8FOuzNCYAVKed0j/oyjE2
Bd95y2JXZ+Kf72VY0DInTLLdbrZKN5M0gZff8rVrBM4nqF05l1UGBJlMn/S48MwRfBxRtUtN9R1N
tmcC45RWV1MzJhEEphv3SfClKnKB99lKl1GdmJqOFQq6ipGHcw8nIRNBYgWnAdtP69Ej/f5CcPkf
yH5YhLhC5IK1WNPHzpiAuOqD/t3lKHbgW7mWMzQ+BoiW3AqQw4GzifdoD2CEstYTK1nD5t/QHiAE
5GKApbXALrTgeCwGmA7L/oWs6W0GtVVJprqqoVXNosQy+QsSSfKxjTWgKUZ3MDJGHtTYNfmLaD/M
0a+62xRbZ0ggiPK37HiNyplANKtx0jRAtYLWlsgPw/A609xdvye2LHkNwul+URlSGjcEIMkprxa7
lkXk1CIEzgvn2A1YZiWO0UU/9PS2EZLHiuTEGVcUw73WBEcwu4/68gc65Lvp63UpbYWcaylx1qQp
oO6omTdKpwXExb9itPwvj4aEFmVBckgkLc6SWtJg/IriMCXkpEYfA/p4/SiXw+LMM6yUmTOdOan0
MZlgq3DdiPI0h8yPrCBq2LnlY7EtekwsLDVwaI21IcLSKFNa7k4+Q+duw36JCC0GnI8tmq2XY+lI
/8pTbN0jq9OaXCRtyOY0gwUViZPSsIu5sougR2ZUc8xM1JPFBHflaCaXeEIj+6gvBgQbVjdje4dC
tx0iFSDX98t8mhfRqJJAU0zOPdQKag/tCElGIXKu8s6oFUegKhtpO3ws0zR0C9Ecgpfza2vW62iq
QwTNq0vkzcM0W1XzNRoft7RTmGDF599oL6vUcWXJO/rON8fqaBcRDPhUy4bF43K4S1S0zRaGSHrb
H+gf6fEFiAb1Vd1gcdjfldRGQ0fkQb1lxPUN6x4xyPd3GtgrKufQozGS0akLVBSId/Qv1G8P0l8Z
5ikyr8cQsHtdRbbN6xWNyWD1dJPHCc0VOb7Z2O0m+WOJpzBVZrupBGl5EQ7n49ui0ypjAA7F+KY+
3gXNI6bg75qKviOyXesF5+ktfZSo2QBIb2YwgmvuEIuy4dv31avMOBcvzWECilqoXhcWdouF4mlu
a+2X6x9GpHycl88Xs6FxgnPkcfsx18zYBkVIIvj622HYq4PgB77rIiFN9/y2aY7oGXTjG7bHMEuO
6pEZrajZZfsa/kdyfG7LIrEc1OxNCyZwxF+3ll58G+b+EKnEVdFycV2EotPxLc2TkpDRYlmYv9fN
v0xbvYxeiCxpUytWKV3ObudR7aiEBLevxhhXBMl+vaNyJ/hgm2a0AuHMlRjmaFRM9WbN+tot1HQm
0uJexCQLbXrB+1uYguBsKQBfUttMkF+d3wwucdQTmywczMfYsfzSpZj1Eo5DbH60dd6Dsy6yDGls
YorFz1HP8jC0fJfsJMdojmikfcOA9JZKoq1E1ZH6VAjhX3bUKgjJWhM6kj9VEqqxMdnJI97dqtvF
8/EdGrlG4ySKxXWp0i2Q6LSbGeufsk/91k11D61OruUasuAOE52OE6ZV0XjBAnbEGEhaafrsNRGx
23i0W+s7nSIB2va3WwmTc1qjkbetkRovac/57rUPsTqK+/S3wjX0zKCYreqg/OcJIlNCZmsMAaYk
9c7I0ruqap1ubnb1pPklqbxu7gW32JaNryE58wulGfU9FZAoLs/lrWqJi8tbFr6G4C5K7BschrSC
Gwmb2VbmD2Z6j0ZoOxk7kXfc1o1X+XG6GMSLnpIZSC9Z4/HTSxre2il76v5Owxdv4pxiYuID7fUZ
Oa2ciV7LHSsA9PPvwXLM0PwzWP62Kq9IWzjVJFqUaWoMO1eNpzhq7UVK3DDdpfq3ifyyIsErUKQo
XOCddqEkJSwjr8dP5fzRbE/FKAh0tr3zP/pv8DSRXasFrGcFNfnKYfWTyIkZWzFbH8a6R5DpFxeV
r58LRbvzcDGytLwvahgAaU7FcKMGp8gUVCm3nQhB7tBS8dK1+GQNyScSRKr14kRw5ZxV9ES1k83M
HjZN/oPGvcJogDrssgBNRiIqLx7Y3mHTmXfL9ETsxgnFe382ZbhC5AIFVEODZVCAODrUJ/K95jFE
Vb8x/Y49KqxD9bPyRQfdtLkVKue6cqNqKzUGarFkntLltlSYIo+y9dxcy5LzXVabZXqowaNEiqsd
Xx6Ag/H8ABRPZosOxLmvSaIhnDEOFJLH2BztuMxF1xn7Ehd+aiUzzk/F6JIyDAXnsdCXmd7UTumw
6vLfdTxRBCk6EeeiZJqiAMHgkHKz687X81T0hUQn4vySkfTKlJsQmnHLArp43jP+Gf12QeHsuTQo
ivg33S5qJwbLmptIwJ47DGyQxRjxDMAAefnkc2LZQ3eToYhFHxTLe090RUxFRreIoRs8f09MI703
1IA92NkQDZ4yjvIpPbCV7NKp3P9HNO5z1QgRLZKH6NC/7T+n+/rW9MID/anDhENXP1xH26qFofX5
9WycIOtJx4oQE2eTj/rOxMxeb6tfwqPxYfHl3XjC5pWX9u576xS7naNhHbIh8Mzbjuvvn4BpjPNv
GapGK2NJCK7t8GtCvrfSLcU2xOvn3LQB0O9brNpmouByjkGbdCikIIr8ds7svKpsCYuNrkNs5qkM
A7VNYrGW8ucrYZXzWJowkvuiiPzoEPg5urCCvX5M7MgTLy3YvqRXWJzbDbSUpHqWR/6aQ0exox12
cyzg0KFvICTaDCFXmJwMjVlqqDQCs8z2VvzY5YNTaf2hjUVT5duX5wqJ88GJqVMy10B64Vn+TT2j
3g5eA3fyhg4OpuUXHtnUCQaBFLBa8eNAdWMkeZ7i0zW9vjc16Q5UBJiOSeKT2nbupA8eVqz/NTWz
YKpCgMsPBI163WNdBA5KLEzFtLVjhMSt8s9yuti6utNb9HuKFo1t6+nrYXUu2CJlh8xNi8O+XD8x
hmbzAxuVe2da31hhkXO7I7qF8mYFLOVhdJpD7kW77EfjWehRF0eR2yHeCo0LgWgi1y1MMPJl+djh
Hkpv0PXsvfmNv+lUVnCcEfaJKUfBBDgaogMnuotFmx42PeMKgLM41PisStPKyE+iwY4S3dbjxu0G
waNi25lg/ZVCqKqYls6Jra/bJGmTJvLH4wRCyPbb8gP9mS36IV31SNzoqEOYwq0om1f4CpWTXktD
qQanLVyyh+6i03ib31qWO2HL0LfBUz3tC5vOMDxyLNGAI7j2tlwZgh4Ve8Q02DwfPsSLMYdWbsHu
9NIu9AM6bmTwVgzvaY1c4fCli65AX2tW0ciP04dpbu04/zSVC95QgyO4fC5PZMkKVXXLRHSKeSnO
qLM8yWPaEEYdMXvoYI3BVlE63Q0qW2wNlrV4ECceHWMjQmbace47z5E5E8/QFhEVyzPySBBEZLvA
/TmHXu/Krpqim0gUz15aBcbdTGqqGpY70guy8CQu5FQtZ8SzcmWDUbrESrMsFRxrE4TqhowNOqqu
XXQvYvMVGSnqg4s0eJHTIXXdLAKMS/+Bg6wwuEgPLbxBomkLnho68/6JHRNRz+yWWqwhuPBuroog
XxgErX6Z5UcNjBCjqrpz/+G6/l0a89lR+MZEY1oMTVGBs6SZW3az3wdgLcFqnD5CLybaga0w965D
bnj7c0xO5dtYXSJQd0J8ZbevhsUO9C9lr3sdaidNMtoBNT2pa/YJSQpsFp5PdT4LvuBGpGLJho7K
g0IVDY8ozkNXqhQbOuvFaD25+rP7vZ/WzG96d/EG2RPXOraUZo3IxUbDmDRJrED7dS112/oepQ9R
IMsslrfoNQT3PpXUadGmBB+T8d7QjF2iztAgN194bfYoTl1cZgzPhcjZQRLIjd4wW+tGy6ZLfAjy
p0X7QIf7cR7c61ojEh9nELI0hkM3Q3xqSe2YHii2Tv8nBH4904QpoaojkJ5hVvu5lp2mVh/+GwSn
+ZWVgFs/Y9amtbalZE6EndnXITata6UEFlOS1WsmqI0yLHtgsPbtuN4xUlD5YPrExRJAcbu44Lvw
Wfd4tjS1iQEHZ+X16Q4dBgJbFSGw/18dyCqyjvZYwerPKsa/1Z9SbAmiChEC7wyqKtDLGQjN8ssY
Qbwu6iRhynnFMC3O9guty0azg/JK80NcfKiDBMxXuDomdMrq8h4Mrvuoo/9VEzh3EMaRonasSbEN
J89SiG2phTcY+1KJnaA+aDm2w1e6L9d7mkR7Eu8Emsje/xenxnvaQvcwolM+PB2ifEh1A2INuye2
ijht5+OIjvCmxEIr+mkaLLsebkrh3bkVAiAP9w8upzAdMrijwdzSZN0HdeMT82DJ8f766TZ1ZgXC
6cyIgaVkStEc1FZ3yRTb8jv6geBdVwic0phpl5eLiWPApx8arPLsZl1AUSSSFKchBHuDgobd/iq9
T9X+MU2/LcP86b9JirsllgDkCs/tfOP4PagxhJBnAg+x8TI+FxV3ORQTehIjgo/BJsmng2IHh/me
ERKPe0vw3QUi4wOmQgEpfjgASgejXJU+RNFHrRUk1rZ9+Oun50seEwJY0ijP5xncEj19KAmgzV85
5ofxPjpasXf9EwkBuUtjyqZcLWMANuA4JB5CQSd11I+S3/ng4/IFaOyau+IYDPXcow94e6dz/hvt
5XMZJ/34ls+1MZt7phoG7wwGBYlh67k/MURnjm1VB1AoeMYJI01eRPboDY+80A2/CM7IrPPaGTn/
ELeK1nWsxZgRKrTGHy1A6WncgbyVfsI+5ZENC0C4iS4yBma015A5v0HaGkMZrB+09QK/6LG/J3Lp
83Fn1ZU+Z7bl1zvGbarHruDQTE2uQXP+pM1jdcLCm5e28Tj+zSDF5oyKDG3jiohVjrmOa3ica0kj
hPZJiY9Lta9L1nxAO7LW7Ze0c2n9KZoVge2L/IzB+5nKipHhfLbLv/2Melse3qS4Alnyja7gwVWm
ocXZ2Gek3Wz3fu6HJ9aDr6U9lmOLSjMiJ8D3u+ZRN5jmgtMlhyp9Mne1rx06r06fZJcN0vQCRd32
pBpSOXiFmRg3xMddxXXtiE51/A/avC2/qQ27VL3eEM2J/S/2/4rCeTaiJrqWsUN1Llu4gbxs+BC5
jE1IWvazCxLX/Uz2wl1l2+b/Csu5uCCfSsT3DLbu3YGGzkixQ936s412121u2wSojOqWCp45fvPG
MmrhYjA16bLCNiRs7+523fxjGIjdo1zSLaV9HXDbCDAdolmGrF02EYdUinPs1H0ZSJ3gTac9u2yD
G/FlK8Li83Az2rGsxQDW/9HF/nosvoFYjjTSZBqgMjV1ZjBPS+MnvRB8rWdSpwuPRamB/Cmjw+RL
ksMM9mdVQ8NEq+xlVbaVsbbDrrXVqrRVsreWX3Vjuo32Q68ah4SyG8ShK1voTwlNp2/9jv71rs/5
+os4H4px73YZItbDhBV+E/h3WOxUHyg+pyh7u5V1ASmUbKkYJpStC+4bTEoH6aSg/Uzzx9ohHhst
rmMMTTKvNvnRsRdmqzdijTUkr0GdZFSgw8Px2Pj0OjQsUEYRiHLDo51hcR5trJW5SUuoEBxo/nw8
CWwJToNV8M8j6JMv72njTKIG5C0zOQPmnFyTJUOEnBu7Kyb35Ruqt/rx/+Ib8hOhURFOQbMA65kp
KvrAYkXljkVTBblnpW5L0Ha6Ec+cHY6L4OIxV8ZJwRfMybco+dYrX01tsMehsiNFZJ4ibeGjNjnC
srkWWOxw+T48NjMWHyqOdpIOkah5V6Qu7A5ZXYCgzeiHCPtH/VD7qJZfVA31mn9dpwTBFqjRUVvA
yp+L8V3k4YneM3ej+eGejdOPO7aIoRVo/sZj+AyG+0RJH6QzZZ8ImyudYPwSB6Lk3MY1d4bAfRgq
R2oxLECo5XsJhK9lMLqprNsJ+SipN7pFPIEtb4RfZ4DcxymGOqrS+bfkzD2YkJzROk4O6jE7bCsS
zQZumjBV0QVpEWj7xcVQ6vU4pgQVZfYC+5dvoi0tR+1HwzwpsUA7woWxWWhOyqyN77lVN8+1wuKz
qiUtDWQAgNVM9Ougx5/KQbvFjMlDlXSnyVBv4nQ+Kkb+rdbBcBcHy3tMev0DOKesyhg2nil+ACN3
nA6Zy8KV+tAc33C/bSmNJYPAhXE6XjaPT6oJknQd+ZSK0dNMbXoYJ+uQhcONEk1/mlpLnbjpG0ee
yU7X6js0vp6qELx3AuXd/sCvv4NTXtWqrDIJzj7wcle/6Z3C/hQX0JD1kbknHyy/zwlFapPowUkZ
Co9WsptM5c8lmgXZqo16Nyq+K/FyoQpp1Sa1WLpKuZ+wPcxhLi0AE6MaOfJX7P5FofQdNcszSM5U
pjCgYGfDi7bMaoyhDodi6WUHIx266O28dRtgx4SJyqWuXLavZ9NoopcKSIzZVmIvFbt0DBAA4foB
IRRmD91cINDn5TEXH2+FyfntzBxkPcJmY78v+sfM0N18KjyjDHbhoLlF0h2kpfqE6ALks+mHYSFe
SMgtKZWvCVW/aPL0WHXxLszqOyxMdfA3bpYkPppyeUOHeWe22Y0lXDUiEhN3EYxmVHc904HA2GFX
pEslN5xT0cfYNKCVYDgDkgIdlNU1tPrfvzs22Geh1YquWIaBK/qivzmtJSKRAAMuDGusbjR0oMVO
TsHuwTiN5RjUcVj/s891gZvYFuUrMPNmq/ij0Jo0xmZCZE+MO5nedpNn5t+veyJmHpcK9grBPYMV
kHzFU4yzSajGT1iJmiP1FRnSTRZ9rfN7g/6sop/XIbdvnJU8OaVOxmKOFzbb/fKgUezp5q0PGvan
rh2PU8aFbVEwYrxndBLZen0TiPY0bMW+a93g9BBLeotKZVxMKeY9NE+fD0Nx04cfklowybL9oSi2
9+gWOjT4xhpC47FL8OoFqclThXUBChY01HV3GM3YSdu7KTiForrAtvr9A8m/zIqmCsKeTY4n/WjP
RYY2gFOgi3o1Nt+cII/4+2T8u54UsyEPjBBhxMZVBfzHeYo+4NaV/PwnWyoV/HVd/0TH4qxKNcpW
mXVIsoETD8jXoensGI+V6yibmofNpEgkmJg65vMIMl2wcsmE5lUasaPiz6beXQfYygaC3OYVgbts
W23oWE3v5SkkT86wL39OzugiWdEh9xhJ//FE3E0bRXFmhDPwGvNeH2N7EObktj3tP0e6aFhu5Dl5
4aXSfNCMOcW92eGOlZxqdl9SEHQfuzO2pgtesNs6uALmYtC0MAKrZIOTjD8ewC50MH3WweUb08H2
PV0A+HqYg9PA+60hpDj37XgVtmPGaq9j1bjLUNyG019TNWJ5hans21Tag43RoWH1MUqs3AsVBIed
MFMob2sptTQZLbqYhOPcf1anpZEssL3GQJceBuh/VX24jypiI6cHbrn+GGTjTWVW2aFVh6+JFuyD
ybgv8+hz2/4Pa9fVI7fRbH8RgWZqkq9MEzavtGtJL4SCP+ac+evv6ZHt5fTQ09L6GjZswIBqqlld
qavOsZ7MVvrUZLlsF0Ny13Stj42tI0aXYwfLcK6eVo95YIAdp3hUF8uZ0+6pDqXIjoDgjLFO9EKm
FpQLtdQ6RmS+DJbphQBd1uVot5SaCwpEgOwuxaO+KMdmVJ2yyh+mOX2sq+q+QKJpL1aQ3LZUe01C
9SsmMG/1RPlzmcNXQ02PlpYdglb/Dsq6pzxNnwEj86rW9QISrWCwG7V+LpPsj6jqDoFiuHBCTp6l
fxrt4FXoW1hTHgHfsdqphVm41khHeyzi0lN6BQ99YfoZA47EnkzjsapquwkV3wiqm0Tub6ZGerDy
7oHQxadpu9eC7GuYR5Hb0Po1HOXOrpcwBQKX8SWfRv1AwvzWAtOvWaSZnS2J4SZ1touGys3Aew1q
Nnz3cgGlQYs5uQFP5w6QFB5mKVrcsKpESHib5YJGZYWoMAvF4OxyGfR0jFhD16rUEXyG2oesb/YF
oQ9RY7xjFlCxVsK46JkPateOOWr4sgOO6WxMig1utZ26LKKKazNOryRxVdCQFnlgdgYqkypKbKO4
pdrnaJScOJew4RKKtiJEp8j55q6NMjSPWHNCv0mGxR2TwQ6W2YmNd3nllWKcVwYwqRxPFJKkanC0
6L7rBenaZuKhIZKweU0Fw4bnjqoKM1UN2NapqiVeanwCJKWjq3dV37lqfyi61E2EXb6tZpK1ksmF
6Mic28AEKQsIWUavaSvsmsYelX3EtwDcMxWSb3ukP1g92dvUux5YRQpzPtHMtUGuMyzuBHPyGo9H
mex6TEsnn0cD5Bb1TSaMPpvFzEpdLiFux7nFNAwk/t0dZh2Q/9AdXh8td797qc/xsI+jZcBh5c/9
U/KBtffx1s6mzxLR8MdmjFlpx11yacjbqmXa5VLwjInmz8ZQibqPm/cNb2t/xzHuBLs+LdNuQEkR
Rc+WMvlBMvhouNpy9PoO41gJ4o4vNjAlNrCZHwN4jgpQjbTccKLkCUAEBPzKY3dXiRK9TdcFyGED
TUeNmBcD6AZJClqxEqPBkhzmEovaD/qXRpqBQyBoR28nlSth3M1LxhjfS0Ny3HrNoVUO4RG33gAD
nAJq9g/SgbxjkobtDf+jHXfb2tiIparGgbJXdKsFpKzplv1B3YFsbp+Age7l+gfceuA7E8iZyijL
qW6F0LBqDozeAbsDXqQBIJLx3EXgzcm9xWG0kPPNTASuZTvPXGnLmU+vjXLUjviWbJkA5Qeb/ZTv
GdEm6X6pg7R5MVYCucsHAq8y6BhsH5az/mgByeUMZdjZ4QB08VC4K7F51VfSuChrhEMPemmkk+Ro
2ZGj9Hh6kpywc7V/ntdoKjBZdmQXJf5KJhdqNasGCVOLI13aJykwHAbu0/Xa7wOBoAm0EsPF2b7p
zWYoIIZ1/yw/Boe1tNjfsXKyJ3tZNCMkUIonQjMzrWgyCZ9tyh7aeEeXm1gXaCSwjFOXZtVcKtOg
Dyo2UVaS0p6swQOplRuO+q0Si4AP2B2+8olOTmclKmkYxhNhFbcb7FoCq2cvkszqKTYdncIxBPWc
6Pg4pyKhVTIsbMJKaSJwdO2QYtqG8kHgSURqcZ4kzOtgSFlBzFwXxtHZHNc/arGHVlE7eDsS6Bjp
wPOFhZeo81QsNmiphjLLzWfAb1SaXdCPc/laNbeDCFd4+yb/I4ofbgrbzJJCC7qhIPONTLHnUnUF
57eZ9qhvMrjMEoyjIBQHD94JOG0BpCgcBWtgNMfoSAuBtG2TeBPGBTYtHBSSUVT4tfkYzR9m+X8E
det1jUSHxpldI5s1Fl7xffJ4L0/f6lG0QCJSgv2A1UXqSxpbChsjKEhwQ1LDS/LuODXZ7roe/xKm
3g6L/Y6VHCPBYHgFWztZNiYU2UCmecvYkpd8nwJESnRh/yXveJPIxak8D8pCm/6SOP1gIHod45ZH
E9AvelcEgC7UkItUsjSWxfJzIOP0mPMWiH/RJW13vVfWzsWpbJqmPGcwWX+/H7Mk/9dGE7dd+9th
cn4iXOQK63EQVVn7abonjIDRnG1DFz1QbOD0IipqCjXZxqCOCZZzQwlHtc4SVlbnFPOyUWBb2Zzt
gI3ZU72wG2U4APEJHd1m/NwNIjPdvG4r4ZzN6BMpLH1CKVNpntmCX7agggu96XBXxTV3oVtkTnMx
QsKi1oeWTBYaPfWTNZJDIpXHuRhmT3DztnV6a79wN5y0RKqMzsLbiD4kDgnDh9iwbmVZPiw98o0y
6xPbCtKnRTdujLk4REPrSXPlzeNk2HE9iEI3c4sXoXtVvHH3JMvCOi9B1X4qFzF3F3qMyBN+YAFq
beGIMDq21X9rNnCXZMwUvehq2FNmfG0iv8lF7G6i4p67GpKW15JBcL5AqD/IN81+9lWP3Ij8y6aj
fjs2Hn5AlUazSiuIGad9u4ROKz3N7e/jPLPL989h8XADy5x0jZZCSB1GTpDdj03rCsxxM0SvRHBR
M5OKNFBLfP6l0xdQCMXAnAyt3iagHYkCydVCzAea2fNAuq9lbBwnVRO10rZdtQ4kcAWDyDLhSYit
BuycaorI3Xqz130cfrD00fwx+zJGGdzIE00UbDu1N4F88i2ng5l1LBaxmax+N+ytu2ifgFml3r/n
eHWqMXgADF2eGKFWcTZTRmR6M+L5z9GXv19C3z/6spLFXa1WaixLYwxGLFtlEXa4mX9gvc3vdqMY
pvZfvtqbatxFQ6nZT4RNIbKvdpqWYMMSwD1wGvJLOb+56areFDQ5tJuhVdWm1OA76jL8oy4aH2DK
x0Ut90ZN/DIenXZRn9l1GYBxnKnRXu20wsY80A1G391SJT/kbrrpgZ8fa4MTTTEAe/B1nCIAbVDW
g4Fr1jVnLABxkwEuq0QVLUlem4SuMmtengXPyxj7et4/TsvkhAQwAVLh0H48wmvbpMk/ovlvS3jg
QHHnTPDmldI8LXkH0sz0UZ2m2lZbzOUB9vxQ0PpjKLWfkqQ4ZvX0UAz0Xu+WT53e2HJWvyo1CMeT
yZVNbb8Y2VEtFFfC1p7amACuUTxtlg+jlvlUfk7k1g+W6nOkUJvGICutIzzX0I9yHNlDtDxPBcWI
k3zU6vYLAFpetN6oXWJaHgkqUV4p+kRcxi+RsYiWHp8oAYH5Uh9rdAdY8zHAU/avrJ+IrPBkM6sL
1lqq3BkE3fGLfgvSPDzsOaISbTvNW1khlzI0KiFg04JEoraeklO3LgH3VMLiWmSyS/tJmvJjGOTP
apK6lQSkSIFPEZ0xl0EgZOJ1iY16snnqPD9Wfr6LnWZ0rV02Y5lC1MHbDHWYSWBXXbsEgKJ9pDRF
jIsuYwg+ME1MYVIHVNXPAr02Q9FKDpftSdZoDQXDoGTg3s1j4Xf70e8P9KYQ801v5n0rWVzW0/S1
lC0jzpD55eFH9iljtFceo5FJdednMwsjX9LhXQP4mDMyVKpgSBHbG+cJdTqOUR8BKW+npiALqMIb
iraC5HR2Mz8Qt2sA0SRaK9r8gCuRzKBWd6QZM7UCYAb6y/L8veyVP4Y+25WTKphlE4nhLkbUky5O
KDSb5uCAnQJTSd1OVR2BmbA/5iJhXWnDmX9mJEFsqnAxjcuoFv6aJpmc+vAfpklW8pjaq9PTgVMx
xOx1oygr2xiOIXjmuulwXavNtHglhLP9KitLKmcIXXN2sygY+LFC77qEbb+1EsGZfD/0Qa8G0OM9
g/UifbhcpJiaVCobANN185/WiKucyQJr25QArisM+RIsXfG4Y7RpkiIogPU3VwveaV6SWCBgu2Px
JoFP8S1ShNaCJtkJGboMgQpkHuYfbHnzlFC965bCLRBTRqtUOT1rrOwsW6Ko1hKIi4zxSJTxBYMl
H6RUE6i1fW5vYrgvo5JOn0HhHO1CFJpK90nSPrzH0FaKcIlh1NbIMsoYKIwz9m50mtf7Oetu2tHc
S0ZzLHKyk4y4tXOS34SqesTi+PfrP4HpcOEi3n7BibludZRqF8jVJOEoq3n40ReB7tRD4mMKfbH7
DCgBtOwfqikVvHQJTpbfpiSRZcUpA2NMlxfVANS8aMnowsEyzCYNfJCY2mBbCtzBSvmsoloMBj9N
7rLxdla9QQRodnFy5yL4iUDLqHqd1vHoK8VNmn0DPylDvO4ACTTJqWdlouGGS6/ECeTCoRKRcEnT
EIH+WBzU2+VGvmdwrvJd7CeCyHEaZDgzC04WFwfrNEQKbkIWyYrG63TMnqm1/kxGfbIBU2qnGC4H
3dhtR/P7pMtedBkzShmwj+/DyKjtqk0iL5qUhyqfbOAnod/WA1Mjb40fSdndK0b5jF1CJ07LXSYt
TyQAdpKhjH6HMjqQx4PZ9R+seFAwLV1JjkmzzGa703ZXKxCt7qrUcgiwVhxQjfiFMX4ZCh3b6pL+
ev12XNgpdwwswK5uh17EAyUljqHNbxLjeUlEozjCj8p+wUqCkU8GA3MZfRQx3e1P1OEqY/kpntKE
1fxF3sjpwwXoUJ4aGWc8XJqQcBfhstzgZHFxOmobs06Aa+bTLyc826P+zKCiqR3Y5j56MgRpgeDG
q1zMTuJgaqc+gsV2L6Z5E8iRDVb46+Yg1ImLCNbUd4UZ4mv9hAw1BoziBK56QiDGo/V7wCa5U+Qc
mbxkYRVbOEWd8TcSpN1R5ZouY5nFFPcvNHwEJsKznDQL7HEucI6/72VExn8xTpVipDdscZxKPD2Z
Meicldqd2+RTIwW1Z6b659mInkiDxWJMPXYttQTvvoL7zbOnlzmxFiOFD4+bDPTfn7JGEOgEVqlx
DiRTlXFQGnw+s/ympjLgLjNHjkX4e5dzHOdWonFeBDQn+ZJnOMh5x0g+5Y/ZJ8bRQR22RWkOJ1Li
0LL/u0fhIY/RClW1YYTkrgZqOvjIUaCdaLP+P/yXxvmU3igUK44h7feNU/TlOH8yDhZtUhmmkYd3
ltbYzXJI6WQLHIrotnEOpWpggQaFfUj74jDeh0fz9q+YLnbIFwhXnJHwrqQlTR+ZkKXsfiJHLztr
xwj3RK74shw4l8SXA0EWal3d4DOx+ZCM+C3AQLoj4zUfpl9A5BXcYr73T8dRNrMe4pTpgbS9Fy0i
JhqRBC4dSlttrErm981xwNNh4ISp5AtMgf0ZV1IuHoBsAuxIH2r4POzQisTO3GH/syld+hYGwF2B
PIHp6ZzPWOSyDErmM3Bz/8482vpXMw/m6K5px2UeU5WZVppAWnRLHLTYWeSUvO7Ihi3/S+TEzjBm
+XW8YHAXWCvGWW0nXGBMQO4q1WZcAR2BK1y85tjshmH/rgN9E8jdZdXEYmmgQ+DvO6d/cfhvsri7
TBid+DwhSp87/J8s9H85fCl03u3w/5aMDu55worB0kTr9QSr+f94rN6t7F+pQv4lP3iTxUx4lRzn
+Sh1SrV1ouLrsH393mRxV3xM2iAgGmSdEIy+sg6G9ZWeOhhB6QbefzIWlXCJQRGVoDACl9VfxsJ4
Yn7Co787pXtTjbvpfZoZuZKnf8v6ncLxXzLkN1ncPZdDOSBlCVmy6jFgVz320qPptm7UP6vOryw9
b/vmN4lcTqAPQWXOFSRWQGs0+uoIEJ6n61+LuYpL5/UmgnMlihFYai5DRCzd69VOJz+w8LqYmt2O
369LYj/2miTOh7T5FIyNiXutlv3dKKc7LUq8vCJHte8F3a1/idJvWnE+JIm1du4HmKBaPZlH5Ixu
5GNZafqg+NMu9oUmvx0C/pHHPyVP4dCMmgTPUQKKnUqe4S97BZhdee7/InO24E6f/MvKfyxGPgbg
sUZNuMOCMsR1du8TSGMDib19/dMJ7PB03CthqjzQJmOOsQleFhX9klbUAWIf5IpxnO7eSoI5tlNq
dlCHgeUWfrrr/fYghlYT2OAJ2GAlBtvxcVwyT2iYc273Zepia8umSbaLyfDt+qFtZ9lvNsG5i7CT
WlkNICuY8EDY2Bm5I4qoGSiKI6dVy7VGDGBQj85i1n/Mst804nwFQPfBpdlDI5YF6LfLXr5Xj4iO
4ogluk+cr5CCvlZyJskibu+pPnYwps+MNqjxMMgwPrPF1+tfS2TinMeQWpBsjAkkAovVpQa2yLE/
dl2EKIDwDem+qRI5bCBjAmyG6qtugrn5zs5Le3YVOxbi/G/qpBNDoYpsMaqn8xwjiAMqaRTyxji2
awmTc1LmCXTaTLVXMrgQlfTVIstl9v8XgFeyOPtjQIVlBARnX1VArKf64On8pwmweDHAjIVtxc1L
rGvy6QSxK8nlMrMyWUYMX+unNfAStE9a4gN8xBEc4qa5r6SwD7m6xKOcT3VXF+h83Y2e4sjGwymj
P1UQef7wjrdgVsWuBHKWEespdmwpor7W3NbltzoR0wVuG9/byXGGERdBavUzPpZG79XyNdRFu2Dm
pQRKFBmkYoBpwV+UkzCWWjMRrYHpWaF6F0rqN5Xqr5kZqvDo5CY0C9MuJiwLS8sX0Cu4xlLdhFm1
kzLVr6VoX7STFzTB0ZLjGyKhmz8ryvMSZujMDV6dJB5Y579Qo/ygK3iPX7CrC5pKG2MX2Ey3cpSt
hblrm7J2xqr63k/pjzQHXfLcmZk/tpJmJyY95lZ6pxgmyGTb2K1KbKKWE3YVgPpkOm1p3ef1+IdW
p3eFUXi6Fk+2DENwB2xdenTMSicudbfuo1s5kjo3JmCbJm27k+X6i1KMLn7LUe/D6GGk6XctNr4v
M0B/5LSS7FyRSkcZwV/SqNQ3aOQqtDu2SSt7TZ4tDqqP0qnjIfQwyvc9ySJtF0CQ11gERJV1X+KX
VKEHhGBpP/Tln0pV3eQgIC+wk33d+i9jMj6jBgcFNEaNMYSfG3+QJn0pAXXLHzEFaiX7LrtvZYBe
WKnIV20ajA5sHwBrqKA94SSpSj4u4MVCAi/bFaiUEp+qdrh71FAKlW5a2De/Te4oQzeqW4A+BqDB
BTFQkheBFVmQuESmTbP4ds7S3w5cDMGRwLQZ9ZDK4/4Ho4yJmdYEKT3B1wFvRvd4/ftcukAIsIgF
ikP8xwW1aJ2q1hBr1uCHyueQ7IaucsfitzfE2Z+9EsLS3ZUHnEN4ClOHFkMf7xp5cdox8YpIhK+9
ZQFrMZw7b0FP2AMPFE8OywcNTH2zIoI5YTZ0nsieK8J+wUqRui6MNk5xWgMSy3n8Fg6aXRmADO1C
Z+pSQWNGpA/nx+e4obPWQFpWKIdCIfdZFB6uf/6NrIVphMF/Q1Y1A/x/5xpVUwC8vwZ1W/Bn5zYH
1WVzuanTRM7kdY44a9m2t3/k8StJ2OA3wlRFOy3OF6fMv6M3iQEi/7pWIiFc+yUasBpdhlDKkIfP
rQTGlEkq7XgRwZ6yRPXSHN6U4ew6DvOlDg0oAwL61lYq9bXrwpuspM+prhy1LiB2kgpnVrZc6uqT
GZyZI5lYSEShXZm5DOkkGRwJTVfg+jnSF3CE9X59yHQwS4my6I3CmyIYgwcN8HCKZvCLIp1UWUrB
KsXoQI/NKWXvACpLSzvzYCoi29xQ9Ewc+/+r25bm/TKWC8TNR+u7xhz6sDfuLcvBo7pDfeVGcodp
J0t2KeowbNy8M8l8LCkztWgXpDeNP7hSbwc7NkGeNLb5oT6U/nhTCyRuqoo5X2paukxBqHWu6lBK
nallrBdUPyUTtbsxwZwvhp66/12/GpuaaYgkbLwEhEycZlqkdCO+4+jDtTylZvOHMUj/UQRX3oWB
YjVhgJBvyI998bnufz9kMeQ+AAtRLJxfILmZxaBo5dKOfkgrDD/fRErvTSQUpe0bTuRMDHe5y7g1
6lGHGDaqqvvFx+Ew7tI7TOF6zddsP72InePmx1lpxt3sOozLwQo7vNZIH5Z5cYgUuNc//yW4I746
zg3cfiC+0C8QyAjNQ91oR3z/O3qUsN6duNbzAOZtkFCwif6daCJno4cBifhYBGDc2Gvk69TFApZx
HqNOTQ4zQ6MOj53y0LqyM90D7VcV5JubX20ljfMZRoT51GmGNC0sRkfJTLc3tMpp5llwkps3FnSC
FlU1JB38QkugGkmVS6x2xN74ovZ7akqhV+iGn3dFLTBGFoW5QINSSFOpiecg3eDdw1iYeOuXcaWi
sXYXc4mc3IgOijIAQ73qPycpeTHU5us4FaLVscu3V9iJilcoNoGJ+8D5ixYwa6muw170BzxG+eld
sK8xri1mOduyfWDlIpu2TgC9XMxWzI4G4UxQ76HmU8ccWC2+wPa3bAM6mKaqmUD/5B8q256EZTku
LJ5MrmSPL8Y+wUhK5xHfOPaHBDEs/0Mgc0uttUz2/1cxDLAfqhTqkKk9SQ9gfzxhKWBr4dDfqujm
SsJu7uYNx/0GyTLmWikqr3OJo96DliyhOMSH6BHg78jntEfDk+7qA3CovP5GFcXpLR1RnqhYH0Db
Qed5dJauaOLGMkc/y3wZpaWbuYGLVYJd8ao0bmOzXWOhW9kUCoR7A6OSG4ye45L0BcmiyVeeluZQ
f20xuwueQ2AN+Z3pdK+mX92JorTCzo67hwqgkVQZUKJY2ePHPzOipWkWmJPPlsqGDwQrbG53LO/k
58y+Vfz8QP0UcEbR7lNxq1f2ogFOVqi56EfwgSnIgm428SPq2R5cCwcO8BMgn6B7sctiBzt9x/zb
dTPecHYKA60xcXEwjM17gYUE89yVEJlHn5oY2E3ANZpvqlhUwV1C5aIXtxbE5Q7YMwag9gJBGDWK
Ps5ei3FJCuCo9EvOhrOTQ/rcn8CIe3e87XbqbnpdoicrO4ElXtd5K9s9+y1caTTFUlpOiTXhwZju
FAywDXa1l4+60ziS+Ktu1BLwE9CdYD0SC4NcBqjXVBoHWZr8Qs//JNkU2E1vfMv1ElB3qnVUM9V0
o7osXTp3HyZL3hsZ/bYMzbFVAuLPqfbayfKT2lvjrTkjGzJakr1eP5GNK4eOHAIRYD5lQ+drRZrV
JC1C/EQlmu202wHX+PfjHCQATFGjBKGAn4UstBzYXDMkaLvuwLq/jRftOyGQ/pY5A3bYMhHPQJzI
1zEtjYHGHIWzb5rYDLISv8eMh01TsgvSSDjjtnlsGtrLCnPK4Ds+d8hUNcdOGfPZ7yybHgu/RF5n
h7dybqcH+VWxCyd0M829/q22CntFBtAxsgYNcmXOerGcZE0DQHpPYwGF296hR/g5xRTrCYzhRRa9
f2ycKRiHschPNRMy+eA6B4AXAJsu5oHz8V7OW0fP5N3QVH4d+L+v2pkoduCrmBrn6HP2FNWZMZKP
xZRjd1OTAFSwxM96m7tomjkAOwCO+HJcGkA+tiW2f7vkWy/Xoei3bORHZ7+Fu7ZLrJRWhMclX1Vz
tyeKk82PsawgI/w8mH9gZzUvC5dqk2D+c2OOBnnn6rjZ51idgR6NozI1kMt2IrHQrSIUTG6E4SSA
nsa7zgvsLjtU8FSjMABt5FFnsrmcUGnlJm86yC6+Z4c7zWk+y3sT6FA5xt5PkxJCiRv575lELixM
kmqAqw/Ghd0SLK+7wSt9GR16HHdoCrgalk+xTjXfW7vk5hfaHpevYOdnzV2lcDTTIGEPOIzcSrIL
NzwWe+LjNWCvH95l21iGx+wXVkD4DCMg2FuZKTSVbnrsXEd4A4t3+h1jC28c8Vvs9qd8E8flErOU
1BV2dNCeb77R0E/a+64RlOtbcRQf700Gl5CCGkihiQYZnV8dNG8B7Hrj/RzgFOeFIoU439DKVqxh
twOWMhcOyR/7blcRQxCmtmraM5W4W68YWNfuZUh5x8Tcpu3rKMJM7OYi9nLWR9vSTEw8LvnITJ1C
2yWzdLsspVcqOjaddnN3Z4z3cz+Gdkg+Sh0Gtk076KVPJHsJZ9lf8ukQtanbVKMgxLCj5JJh5N/I
wDWNyBb+fe6CtH7IK4ugKJWlL5kc24GVCyRsBbEzEdy9L2mndtgzZOcMEOG/hy8ZPR8Q+5X3rS3g
rq+U4k5bCqw5lmYodZotGp9TrEnEjpFitsjcVzvzXZb0Jo+y+LLy400uRbJeQd6FJYnnLjZj1UoW
l4h0VpOHxghZZlYBl3mPOXGbGI+6Ck8TgTwSoAhJ+c1SRDXwpv80QE8Ap4Z+CZ/a1oqcg/AJnbS2
f1Yw5l9Ox87ch8Ps1lgOiZvctgwT21mxjdUp77pD3fQHK9lcnGzKosb8DCyoxbJimmP6Ay+nSS4q
XLad3EoOdxkyubbkSGU6tvqnCRvf8UeNPAzB5zrrj8Yy26CIciywE46JuUsAn3ddzUsCRpmi/iZ4
bca/MHnPfdtQ6o0K5O0T0r1KvWVbFJigaGwGxKnZ/fQHqsLGFq/5bPkA9GsMWcOT6yVL4ZBTkrXA
4fKtpXbSEHitsgjsZ6MwgkqGrBMAdVxSNpEADWuFRFgLKe6L2XDbxTp0/U2q1vdV8oQ0X3SUW+a6
Fsg5HZpG8QBequnySgrXFbccnIaKz0A3FpwkFy8qWFTs20xLoRywJQ4LErgB+0OYOp17YKeyQvMd
j9Zw16DMxJO1gSDGGQqRSJ00Yz75Mnbcm+WDCdDI67bITJ2LC2cSuJwij83JyHtIqNLsSOrWrscP
in47atVOG0X598bHOhOmnvtPvezpVDQQduE/xR9LJItdhpWvHie1rZUhmzCVSXe0ZSNevnmbH/rF
z47veWw704zLMUqAIDTDfNLMBCnfnermu+KGjf8Vyp14RI45wmtfjXOUSxRjLs6AciCUj+x82cU0
w8Mz2MNEr7MbPkPTTR0tcxTfClrL58cYo1aLR4u9mloPMvkxV6JyYSNjQv+EMKRXC36Dz6GHicRB
0xToVpG7CYVh1X3qUNa3MnVM6eOkPCmZZf++za9FcjavKf0gx8u0+AsApG11Knb9LN1ZcUbsedHt
OBZR1myloHgtZBgCBHR2F5yDcz1gOCqG6Z2eVRh1eR09MhLFX3pW2eoqQxyOFRP/aHzy+NXqPJqz
2sHRtx74wBz5RkvcYN+709fGmffYK/qmPV8/0i0zWUvkjtQcMVlTFgEq3F51uuVHEPUCR7UlwQSY
I/42wZrBd8rDokxzNFNR/BSK3UyvodQIYsnWpVpL4D1GE5ZRr1gIj2pkoyHnKknlyPmj1v/v+mGd
ZtD567uWxHkL7KHP1tgvi4+O5csytIesLz7mmXo3UQA6phr+sUI30MKHxBSOiTIne0045zsac5la
NcVBancAMvwOVjVfcugPddd+LLzUF+HybRojbBFJBzp4gAXhki2SlC2WKSEvOQRHxJcvmL8abLDM
HAqveGkmdN1/f0gefa2VSC4pyIMmD4IS+VVetbZVHBZTyOOykeicieD84kw0EugGrhjGi25jFHdf
gXvzpRsc8zXzgdDndq+l5nSGgwlHcSdg8zL8oyC887lXNuLcisJwWPyqqWwgTzS54GX2RAF1YSUr
CVzmgU6ZpJUtjlC7C+4GF1hMX2XJmRpgntn9FzW2pdiuiK95oP9DrIuB5B4PDlSewYmhewlmPHfE
nSa7eyW34u0BgVUhfpyfwNJIdVGFOH+lHJ1ZTe9KVXPnvHEwv2s3VQv07tSJrMo2FeIkRWpHVW9j
gBfVlMAxbaaFb9aGzPf8p+SW0sRBgdtM7+a/lw7/XtcHZNUv7Lgw5a59HM5TSehFkSnExyHHIgAH
2oSVE2r3Cog6ut0vgHMxf3RNHuevokpLl96CZ6zxyAN8rgWPhgQ1tmq37uTpsbOkduf8wk7Ztp1b
aPwbGHfDO/D50epRV09ph0SUrcvl2CEeUCSlu8ozNY+41muzM0shufK2tm9COQfZghd8aAhOdwbf
j0yPaac6sxm7giAgEsP5RTVIyzldVDzEYs+mM22AcyV+AUo7lwBns4wwooanWJo4op3czTgHX4zc
AD1pmZ/yjcOlbLQE6U9XNo9JW+6rAW2hqXV1Ku2uK7lVXZgrUZwjJn2nBUoLUUjx3LTpvZhxXgU3
ebjYdFwEAXzTWlbSOJ88SjJJ2hCppKl/VOqnoX65rs1mGrdSh8e7pGOgKWU0YZgvj20znWzAwNox
aOo7sostE+b5ooXEXqanOHm6LnvTWt5049+lxm7MmiDrFl8PXybjuSom2yw+XZexfX5IrTDWBlH8
4EoxITPO2mryad259fLI+MT/mwTuai1ho0lxDAkd8kONdt64aAIj2Da5NyW4a0WNYFliUk6+JT2M
ae+Y5icpPxiobM2k8K6rs/lRMF6JV1AKzkH+o0hTavQdXq78firsCUzGSMidWmkEp7ZRIumoHbBh
AdpyDJZzKgHrKJvSsJ78dDLuDQs2Vyyy9ZCqcuCAV8Ur05ocpxHv3qq1u67hlslTpAEEEzjEgppc
phFHlRHUgTz5S1BRm9DZngwQzxGrsfWs+5hgf6HB+CMUd4Ogd/tJCC+4YZVn2nM+pDPAOStp0J7s
Jp8BDOr7aa+51lNlKy7BrpaoIt34qmcCOTcSpkk6GxYEjjr4HkriRPNix4WIcGQjg4QYDa14BDZ6
8a6NHqSWFBLEFFqF0FnSRwyrPMZW4ALUaBcn2QdLGgUsHdtnaZhsBY2A0YJLVdrcAPNP1OKGR0oA
jOBqsKVq/n2mRUzFMrZZ9OYNEKfyUICTmaCnZKIb8rYR23jGjm3Eih+RNnV6E8bDgMiWtIx6AGE1
1Z1WAQOVCJBJJIHLhZOoTntKIaHpRptkO9USdYQ3nBYODNMGhobTskxmkqtmlZkuUhQwv1hHFPn8
Lp+sb/2iOn2ePC6R6KVm08CpJStAzUEfhH+kCtIuzKcZLrLuYi9cArdapF1giVjIttrsOuAgMWOm
YqDi4s0pGeQupCksXLnTjhZ6fm650728cUcXuLji/vamXit5nKegSdWTWYFeS1TYlNKD3GY2SO0O
Ap+4kX6f6cU7CLSIAYx78khs4RszsjYz7590UiJvtFVerKXxHrhr8KSnlJCWzk7rmUfzK2O9SR0d
2FynZy5RfnjJCcuu79s58s8TVE70PJJxjthZQK9WuqdO4ueO7um7qPSy3OsZpvhRPFIt+ICUHfzq
GowFZmAwUzT5hvKaz+CVP+Tdx//28SjnAjGEo2oFM36GLKLeMhYSirZw6Aw7SfyKJzAVylzLSiNr
VsLerKCRltqL/w5gNZFAzpOEAVqsNbtzDLIlvImP1E1vZcDf/NIcHDssrjA8sxQun4trydQjdhN+
ItXFqHbfkOqUX9hI2r4NpmICbVPDRgRvm8AJmEDYCom4DWyuU2kBuRPh1XcGVoa3AKVSdB02fTNe
6TQsK1pogHPZ16JYSd6r8P7pVLmtZu31YbQVVb4NZmVnToIIvakgsgIsfGAIg5F0n1vM/5F2Zctt
40r0i1hFElxfuYiS5S22Ezt5YWVxuJPgvnz9PXDujGiII2Qyr3FVWg10Nxu9nIPAvJQSgYLrHonP
oG9+zo4ouGxllmthnG5yqRS6PEEY1Vv0l2xPqXdt/rFWR6cnfpbdKPkoyM+3PqYqULZ1FXEL/Dec
/0moVmdxDZFlZ6DPqWJUtG7LrwIv35Ty9kk1YSVgE3h/ipiuXFSTnSIjvB8Tt/AN/T77P444sf3G
zQO73Amksv+Vdwd1JZWLXyCmH6xMbpD3DH/D1EUK3vO/A1O3ZZdrYdxBEllK0jGGsEaJE6+qukeK
jnmrj3e1pd9mmaiJsXWkYM3G4Aq21dkNvj/SepKNkSQ9cnCza5zYrm4zbRF8Wplx8we4lsEdoDqW
SjVLHYwfa+RyXd80qeFYQ4ItbeHK0Fbswiw6hi2xSquZ/KuqKdUwVzvUUH9hhaVSwDb92bgKcdt6
H/uiJuHmAaL5bmM5RFMg8f0BKjEdQDIImzRiIGSHih07lDYCGxQJYX9ffXCw0WNOVEYmqdLXaHom
s2CWUfT/c98XOS/6YSEsU227D7FBwMJXCkLgtgjslYCARkF5lkuvsM2YjLIBI+is2MGygqM0XwSO
upFoANabyJgnthBl+RKYmVrRHMUDnnixOzf4Mi9ei+UqbXSklC3UgnZtTvwm6Pd/IJi9+EDdhanb
s9S7sGk8yUTB5MeVrDx118MdW2oZ1IPmjF5V7FIAJYr7IRtPzfUjnh/+ikhCU5094nOQl9fDxwJI
42a9s+qrAdPNdfhdoOVGHHwnj0vEuyU2k7EiqMG85Vgn2LE/6oS8E8UZS2TYiSHpEGUUmaOQz4Yu
sJUtU1kXQLiwl7dGpqgNCI7lSblKsml2gNfuA+k+dgWnthH80LZSGCMA2uBnk1dKn3RZ2Wr4GGt5
HpjmuDjYf0pc0I1Lj2YHfIje7r8P+BfaJ3spCo/lVLWeppGPdaSy5bJ0r+toCCVx+1Pw2zaC5bvf
xn77KqxkixEVKugC/5/o/QEk8cb82zuJXGoymlmbhCokdi+s6EPBKvpUXRu77lXolBs5swH+GIUA
n4e9vzlRndyXRM9DRAMsaOu6b2bgSwXPED7cVXhQ93/wIXgnj3OPxR70NmeLEzqACTJ6Haulc/m+
NvK6dxI4ryjSBXSiPTSCz/fNp7GrnCEE2zL5YPaHeDzqkYgEZyMbgUTsmRgGJtvOOjWLXMujnkKn
QZvBl3QzJtbB1B6zpfTMStTf3axKrqVx5qjKJba7DOhn77Wr5ZBc/QKpD4/iauDb+5rLSd5pxlnH
UhhaRjVoBgYoN82k/tB0he5ihuSKTbqD50QfqE+L3F3COkh60ri0yB4lXWscdS59kLGjRlpa2N5F
wDUsGnSTUe7NFA4ddkN3E+vjl1KxHgoD/JvpTF9pmmMPIiw8G8NZjkElXxmw7zjNEA9qXanL0c5E
WzMcgV9tt/YxwiqLi7E7xCZZPYI5MvMUBHa11l8rZfEMoj7WuYGJzWa4rXXjY9suhy4uliMw/16i
JvsxNbrshHFp75tB9pJS+mDKzfjRzIGyn0r5NXLs63mU7zpAUHiXTXXrwfPufDlvSAClQ1GXZMOQ
DEs63U3U70cnxwcR0KKOdJ8Ph8siN70Drw/CUG7McxgVoFTWUpPOaJ+CNXbPFjAYpbTIzbetdCWH
y2ZHeVoUeYEc3ZHd5I3S1fTZ2qG8F7E4btVsUNJVbNXA4jGbiX4foMvOsrA5g70lTCQGyTHz6/GD
9bSAmc2J7jFoEehenjiqAdwhwXdrK7lYS+Z8UQMf5hxq+QyQENXNaivQkEYB/QmzoNcjJriGp8u3
t5EeYvaS0Z8aKGCeAfnUKg2lSDPh+/KjqrXYBKsF0XPTJLE5CavG8BRKstxhzqZsFqbNgtku2ksh
8DpiL6aPvwa2Em8ENtK3y0pt2goruWENjE3n8+NNIbHyKJJgK82uPFgSHGHZl8fiUBdgCxRaJrM8
PqatpbEzXn3OqzCV067P4AF/Q1ayCiYGq8AwKjIQZgCXhHGn2RG5z+QqmXdmezOEXxb1e6Zj8Stc
/uzaTmfIWaLepJbdMK1+VaMwt32qRmEQQ1xwFmnGfRqmyaJ9k+DSJBScafgjTHM3jibHQHv7P9oH
FyW7qGzCsYVurCw03v6Frjve/VlKbWKxAiVg2TAtfuhYSZVJL2aEkkmbgD37ubUrQchQtmLGWgSz
z5X9YQgY1JHsphgKeSX72muNyRmGGvM2Tu3pbrHrNVca/dgXbnFsGv9KP5brroTTTDGXoYPw0ZXd
+WvhDxifWdzos7YXP722BpWMtaqcq43KlDRNDWkoyeI77qIRXe6GPdgSvCzx7NfiNxohmyHSMCzg
kFmsYsOlfx22ZFXw6c0Y6kZbQrpfUhEM+aYESwMKo6wh3+M7fL1KAVmIUsNunJvHSZJ3aSjC7Nh6
eMH6/hLB9/WaLslSwCZABFYj4vKjcU9tkYytSUyYuKkZWHfBd5PHoYuIVLSDHs8AhcLWkBw/aLJK
nayOnsyhflXMEX19u/ue9uQGiD8CN9g8RBQfgIujoWrIFykTowrVibA8RAYCrp44XfjpctjYysrZ
7NRfEjg/M2cN1CMaJJi09rLiWc5kzwo/NuWe1F8vi9r+aK5kcW6V9ZoUGxOOEqyRTj98zOv2oZBf
qvCmTCLgeU3BUOyVMeirm9nYW1HqCX7AVtVhrSw77pVfD9gL760Qyq4r57/HXLX5uX4jhQO2hGVb
fAu1aVS7IyO8+qzCIRxH2DzYlSybG8EATG2m1SxYsg3exbO+MlLMwcUCL1sz/Q10g62n91ogV/JQ
itKcOhMCWYssOS5H65pc/c7bSqgaZ5/zgkxrHiDp/73N6ceqt9lcib/YW0FlrRpnpLQsQzS8YSNT
8hFDM4v1mJqC0Vl1y+kQElG9sGzVOsPfmOcsidCnAoSADkYNSZ1RkbGGwIizg52r19agv/QEKV6E
6q8bVWnraE3+rZOmyIkbDZvw+XVMxztFkXzdKL+Q0sKTaNnjm/VcmJXtjJW66w1ldKJ+sB0VVMhe
KI2SV1YpFfjU1nd6rQqXdaiMUANrx/Nupj/kvgdw9lMJHqp5byaPRf962YG3wiHWZrEoDzwJ+Wwg
Jp6iago1OgOZBpt3GD/DmuNlCZsf47UILkPsIxVzjm0976qfmA7DyDarvirB8rP8pPipH3mGf1ni
RoZosi0/LHERBuTFZYij0VplDma6HVXs1G3Sfq/T8bFookPWy98uy9qw7XeyuMuayDKHKCDi/Fry
UNT3XR/5tDaf/5sULrcIDW3oSAwp8dBca/bkz1YDSm8RB/22MgwcVmOwwjzqh5Z0CfApcHC2dUhT
6mt4LvRUoMtW/MGRnaRw9jBOthZVfQ9i+ztWZMy9+nVyGO6G5YyH6lFUaSTb5nCSx5lDX+vROGRM
qz0DDCgxO2L7RbA8Sw9ZUAXkW+zpx+xj/FK7w77FnAzqnR80wCSUrnoLwMqgubEP5g9MANqH0K0E
xrrlHhhdwfgKIWwzle9QdXDOOSM4jvnK+Nj7Mn5gmrnWfe1Vh+I++i5ecNyaEXonkvtot1pLuxLo
1DvGnc12Uei3xl9cbdcEkScLQvPW4i2kAd7FJsCiwgTB+xRBbqoU44QDQrOXD878qQ+mb+oTg6Sw
XhjeVpw5oaveXPYYdqnc+/edUO4jV2TU7JMFQrPlSxRe1xN1Qky+qqjHqdXusqytOtA7YdwHLldN
1rDAeQ7fy8RJn/SXaK/5DG1r/J5/Ul/6AfxY4pL2tietTpa7xzxBTLBjKAnUp9vpULsF+mjY46sO
Oh7erbjgJTpVFkBW2Z5dY9FOmaAoW0go9rkHck+puqrml8H9BfcxoWZK/ZrsKRjq9oJz3oxPK325
yFHWgBw1C+ibA0/1qQkBNLLsjUO5V+9A5wMit9v8KrnTRAbMbOXclkyGzk3QIuJfdk06JGljQKxy
ZwXKdXUzON+7HHsfDMlMVLjZeqbDmP6W9vZ6Wp3xnOa0GeUZxrTLHrDog0Eb260+mg/aod8xyOH0
i/05/pAHos/mP4SFk2TOUUcTCHaavOAxccVgSMKDjqEzIAU5MtbFRIOKW3eJLIdNMqHwhkHF96Yk
EdIqACqF7db6NQhwX4cUCy2h2gnqzm8POv721oI4oxlTW54TGTb78mnCSlXsKs+R0z3Hzx05KLbX
Fl/NzJmu1F21y4EOd+ybo2YImycsBFz6FdxHSB7HrFxYyE3yBMgcNPoR9TLQ5MPnNmyvulTyULP2
07b+oIzoblTNK9oEd0Os/RD40MaDzcTsPEGajIUljNG/P/e6QOs27ac/eURt5JYQpSEbVyEIwBbv
RUkJWTKrHmFP3XJTdPlds2R/EOZXIvh6RTjMqDmB1XQX6uV3E2QHsaLc5llxG2fFy2KI5uLZLz67
xZNGPB1hpnYYGR+h0TSPD6hoLd7Sj6/qIj8sLXBlOvrcUvqdDiI1N78waz25z5mt5lIvow+O8pmy
U7zEpx0LvKYPmoVboD74436hjlYKQ/5W8rQWzH3aVFuTMmxt44Ab4ltgV6jjo4I2mNGLQBE2w89a
FPc1Q3VyzpccOk79Gz2BJTnGffwMiOmvw016o4j2YoSHyoWgRZXsOW9wm9aNEcx+dixBVX1LMZpy
23saGkbpDTn0nSOCsNoMfSsr4iKSNOeaHPcwWtP+MmU3cngwhWQ7IhlcvEmSuehqGYcpm5jFiweQ
zts+UI0Fk0lbCcH6zrjnT5gCfxqrAHjbZfJBMhbHzl9jC3S02WfLTATff0E80bl4MsvyYkkzdFK6
3C/i5gD2E08QHgUefjb43cmhkRqQ0fqTxxzNtJ4GR/crNqLmW99UNEcP9nUCeLX22AueyoJL4+ds
6y7UR3OAYcSG4Spd4TT4SoEg/bKOIilcLGkAOzHKOu4sjGpn0hOs3FvuIn2/LGWryovob6lAR0ap
F1sW76O/ulAg4vSIHPFh9jVX2eu3emDsYiEOyBtv1HlUPknijLCpTTygNEgadul974+uBX5CDb3s
ILpqiWP9iB81b/B1l+hec9Mf/8ifMTwEKA3NwhYfO/BVxpaOwBZTQ8i3pll2RkXad0nxBGZZEeXP
pgOsBHGBw+4lcAgW8rwjUQX4AvMQz8lnwbVt5gcrGdy1xTQ3M3Rr4ABhc2M2wBDrKBjckjD+Fiv9
tdWGLlZzNN+Ki9DBNLbu5lJe7wS/Yivltla/grtSucQ4W9/jVxCk3GATPCY36bPyoTgQf95XIsSf
TY9YSeMCSzWG1hwyaeNQBZN8S8PmIOmi0LIZK09S+JJyM0jVZMdMCgarvBnFxV9op+EhNx1N8dTK
GWNvgZ2yfFv4rhAcqc0lfgnJB0D1QvzwXfk+XBdXRTB9aH5mTyrgkIWjEZv57kpZLsikWlfUuQ6f
yH4mX40rfc/WBcaX8ufsVcD0Fu0LCG6Q7+RLVmRbnQpxUttcVfVhIfM+FXXwN3OhlU7MPVd+XlkD
9pxBArWT7VtZfcnsyRmKqzFU/+QzsJLDxZMlM6VYZzmXmihBU1XgrSM7zSwPAifbviNdYWjdKjBr
2N9X+nQWWcJZIejdgJ0xdCrbpbt41xzBlpdZe/UaDGB7VbSnuH1TJ6HcIQLF2c7yCUKt3vI6ffQr
4kVD6wh027b2kxjuDGsVnL9FqKKqBkjIg7lj5PVwM/tm8auduOO8HZlP4rjIHJk5STIJphHlABHo
q+Fe6kRF4G3zO8ngInNr0xRUL1ApDFs3nwC0OqfujMX75dOfHB4DKmCMChgr5CQh1c/yEZVt1AdH
n4HVV27zjKrOoQuiRxE7+ubRrYRxod6YK6CZ2xCGEqk/DuozNdLnywqd2RzIGdAkZRsAbHiJ/0AX
dWWUKjjegri7CasnxfZDEfC9SARnAN1AsUEhRXEgh6NDbcMZ8692Ywsiw9lZcYpwFxPZWpaiYR4H
KCC5muzpsSlwHJEe/G3UDZHoAD2K+EDb+TDRh6z4918HTg/ug1skWWi1ZhYHowuYmxaINlXA+IJr
4GOgqmZ7op7aean0vUT+44sBWX0KI0hkoCYtJq523T7T3c7XdlLigvRhD1LNy1Z3/qDlZHJf3KZS
GpMmuC2Q0+2y47SnueHWAG8p/XDxot1oimiEz0IEk4hiF+u2oojIR3Q5rGlvT3aEFbmbob1W6XXX
po6diRJRdj/vMm5ODhfEY7MewpmGUbCU6m5uQnyd5MkpJW2nqflObuLHOJRLZ+hzAdvKpgOsFOTC
eqNN9ZhrTPDUOHL9umBa6fKtiSRwjkwaQD1gwzIKTKm+BmDobRlCtcsyti1jpQbnxx2hcl6puCct
aA7zTeXi44RpqPIhdRJP9Dxh/9n5ZbH9BrZFhqGb95/5NkyKuZ9xZnYR35ktdXPMNjh5LN+HpXkv
DiHbRniSx5l9HdmRLsdSFIQyUKC0wLKxoVqVB2p/EhzjWQLzZoYnSSwJWCUwyGt0EEYgWGkB2aXx
PZtjsK5b5NCleoc2v6eKWgEs/F06Sy5lSvpaScFQFgV67c0P7GmS+NnHjvrj5/Ln8LPCSnPhjfvw
Vrpu/3XmxGnLOR0280ZQouJcxxLIXwRkocP1MNoC+z8HIePEcC5WK2Zj0BFiaj28XeTmLo2AKKbr
w0PbtJ9JNwGOISKDk4KhcmxBthQrmIyXstxR9eoqmtqg0HOwX6jtHmxNnpQVD0OU3zeZ5Rv1ELS5
8Z3o2TXRwUumZSh/pw9l391RJQb6UjO5y9wdgTDtXbYVkVFybp1Wc5p2BKYS5jnwBe3PkRL6ctTs
RxDY/jdRnHOrmVapCVhpgyQvgjEhvlzcFUbumk0cXJa0/VVD7xj4SGCsA9LfewdIaiOU0yaNgw6N
XEZtQJpHw+vhAC11miB361BAw8du/8wBVhK5L7dVKRbyaiBFa+VjQxePZo07Kh8Fep1l78wGT1L4
KpwZpguxVOjFRlXZekIrRY7hoRzgNjJorkNZJHEzlKwkckErNiuSFuHbSYYBtkZ2yoB+P/ID2SuA
DH+du0W5v6zlZlxeieSi1xDSCKNFEBlFT0beAxy6c9SkdMr2k7G0gsfe9r1pqopZSqKcTdfHyIq7
0MK92W1/1Zvhk9Tke1CN+pd1Eonh3GyeyyHOWaZNSe2aaefTuHVoJCqUnpf83gzkpA7nY2YJUDC6
IJ3rWusQao1LuswlPTiNcwTmKnMzAzsZWvmtQWbuZ7TPnbzQPiSz7s/q+FWT+m8yrR/B5xToxoLn
rwzw73wIFdGXfjOdQMv6r3PnPHSU68UwJ1yyDvoRioE0tmsDIM6yPL5Z85W870WkqyKZnI8S1j/u
ZuSdqJYfk4UGQDETfAgFIgiXU6TdBMx4FeYUyfs5TR4HVX+4bEkiCZxDJkkH/o8CEpSi2U+EAltG
ZEXbxmoyfmrQ+p6tf8hD0qsaM9bS+MpAtlTwjGMK7rIe512mN1M9SWGKrpIU2YhjIDJACktSYilo
QTcnuXh7aE59sI7jUf6igZ3sUAgi9fncDSeYqb8SbI6jZhGL+YgXBsOP4X7HcFcU9LZmT2a4OSjD
CbbIN7+ymF3460Q597da2vatCWuv8j0okx0tO9bDMQUPx+VD3TaOkxzO/e2op2nX4kwXOvuzrh+Q
BH66LGI7Op9EcI6rm31BlhGnF0U3mIsD7/290kRHtV28Rhc9Tzf0ITKGIQjgu4AOxQN+d3QBI1lc
wRLL1Oup5mjyv78ZSACep4nZaeDtcCemJinNo5ZEuBkVZBKgGe2/6MZngGvt/vW5vRPEnVvZLAiq
FIK6cAEorC09gFcCfaYRueBiTl41m4IZgC1DfyeSi3e1AbL0QtGigI2zwZW/qFdyC0q8An7WemX4
yJoGQljFc4IpwKefjhQEp+/9C5A4kWHO0JT15JnY/CA59o4Ninfy23uOuPCz+dgKmq4bXvZOMBca
ga2gjn2t4i7jovLiJH3RQNlhtdNj1PWiksLWW5XIAFuU2cgIUXk42JSGI0zXjN5ysTx9w4Jtva5A
hxzDuzsqokljt8VlmO/kcTFEpUM3twMe4CqQhtjWDgmkQAxmvBH834nhHCKedWpIOXvn23Bx08kn
vw+FiNWqQBnOGzJq2nZVGhFQFGe/YgSN1gELxwZCf7EbF0/UohDeFucLOD21C2vcFss3qskjmJBD
GqtcmUF/H1+povFVwTHybPU9GaKaZDjGmHwatcIP0wE46ot/OahsxseTDZqcxacSEEW6CVrFxrIr
h+Qo4cYuizjfLmHuvJLBrnL1uZSkRRrMEDKmXRiMAQYLO3cBW0DllUEm7MaJNOIKCVbSVFEW4dxY
bdD6lOzZ1mRdfMb717eO1A3d1H64rKFIJPv7SsEuCqdCa5hpVPFBKq7iTBfEfpEELuOgxZRTm0JC
NX5USOFqnWhCfTP0rS6JCw5jY0x0kiFBo6q3DOjtmNd1+6FNRY94kV1z4UHrZWkoJ9yPZHzvNeVp
yU03S+LDn1wJ0jAQA2N0lnBWILfmQEpm10B5AkyzBLpauJPAsjcyGRj2SQh371TWwtiY2Znl2W5Z
aOKYXXOnFtOPOrSeCnsS1D/eiDPPI7ilmmAeAKs5z4RR4F0QNgqKZHaueFpmB5KdHa0Bhcf5WbKV
l7TAbHtfuPbYuQwlI47iHQEWWj6AHHI0bVeTrgcJcWScUIQSElKyYHHp53GOHnWNllmsPsmGmKeD
4oSH5Zal4mWgCO73H4LK6Si4Cy5zbGyONY6CuXmxj66a2WMb7elxPhqld9ma/iH4n6RxN91Vba9n
KaSlhwR8no+pV7jjPQOOzPoDRStZ4O9C9TiHL6fIGhQKgSwF+nWU850dLDfj3t5fVm47tpx04zzf
SoZWSSPcmpQWLra4gNUh0EYkgXN5qY8XzUghwc6QOwLCIxHBGokkcNkA3ixDsZQ4rmapd5Ihu0r6
+t9Oifv8FzRKqBUzC8g+5wY9pGEs6MCI7pyfT49nuRgMbPS9Zdsn91luykB051u1aISuvy/97bes
PllRU5qmWkDW2IHOWcp+DAYA3NKxuq919RhN8U6JwtaZ485F3/dbWLQHIlN9b/dY1aGd18/p5GuN
9AEUbIZrdu3nqKVfFWUIsOeGWZHsg5THr4rUf9bquXBUzP7ApAuHps0xm7vUbamGHjsYJP/TNb05
8kqvwlrkODOhF6aXHTN8kUXPva3K8LuT4wJPNJtGZg4wBNbvBHIU6+H/evobwxsitOjpLwo+b3tO
K53CZhwmk/UEW5/s/p/q2l9ZkaPYSZonpLhhGlwI42+vwpW8cTabOi2g4QC8EJbAQ0Nz/sZIURpn
CuT9UosQnraTgpM5cjFI1iKSLjqSAgyYt8VDVn4Qutf5IitLQxnovAL6OeDx8R5sS2ls2FALGHof
wlkbnEoP3SGpkPuSYynpkhup8UelKLxBH55LYsZOB66Q3dxNH/us0AG+TDK3InHsUR1rbKOaOrJt
f15IfZgA8eimNWYHiulBpdOT2SZgtgyDfJ7/JBKd9OAfBg0YVcOBtaL1enIKM4j7p8s+xA777P5X
Arg3QZwWcooEBn2q8mgvyB6q1IlN4HEK0ubN9Gklh0sXaDaaVKpg1yElOzlKX22C++hJUKXShyTM
Rb317QALkFHAuFsmcOm47xAdjR5jMPgOMRhVFmCn43z3VircC/MT9uPPD/Eki/si1UU2DBrmVt6c
qL6qUDNpp9vOJ261S4NFFPeEunHWnaEUXo425JlZbrtqPcueAtoXJybSranOmTMoGRLDRN/p5fxQ
ZPZNR6rny4az6cWn89W4uk1bzGrbq+jPjWBvKAZs0haZeVS0+MdlOecT0G+u/Pfh8ouP9ZDZVC9Z
zzEDK1WnJHu9kr5VOoY8waLkZKl+k2SZmxvmU5MugyANF6nJ2W2Smt3S6DjqDPD2UneQY+oKc6bt
qL86TO47Y0/pUOo6dGQpJ1muAUBnA8pT2+EzwxqQSi/4dDKLvGCxGsuxVmE/nOIejxmoNSr7BY0e
o9vFQLnI7tIKG6xxKkg7t8VZoMBj+KGg5HgvzpJnakpoTQdVG15PqvlFUkxPUcv9XKq3tVLfofHz
/bLdbF/cSST3lRmjLAceCjTsp30jTa6h/cAV+peFqNuef5LCRRlCiFGNHS4uqvMPmjwrnpQOpjNa
cu2gvl481jT8JmOyAWgL9x0FYEKp1vtcU+4U4DNKQBtMbF325LT4XCnTi036o0mqn2GaGHf2on/s
pJIEl3/zVisF38bTb+aiVdlJhqYShGIWGdnmeN7f1vG+cEFsB3ZtR/+UXukVsJKvhc2UzdR9JZoL
XNKkKs0UwQ5YR7rwI19HpugwANn5EF/1Tvld1BMQWB6fZ5NpWrDYBjPAlsvObrsbbM37kTb5BoNB
xYQBcWqTfhIc8abxEeCB2xirIWd4yVUJHlCT9cRY3qgjVfQdIDXJqKPfLr4UYVIuDVIRK8t2trqS
yjl1V3dEj9AoC8rmCugAuxycpADQdeYm8wC+OBHlSiY3lvksKddtoTimUXv/UXHO0YlV2bP2a1iv
OeQl9lUsLy0OGlAJiIsRwcybHdNLisNluczNzsLZSnPO2e1GkhQdaBWB3F5nFKvbKch+QHRFjc86
tu0uCxNdLufzZZ3ZqUnRnpOsCiCW5XwIIwL0y6oXCGLecEkrzlEZT7U+dBDUtyH2GtrMIZVku9Gc
7isNeJwSvZqsEgNvnfHzsoqi8+T81DAibdB0tI1JLDnTnDpN+krqzLG6V7oI+jDbxwnAGcYuKwPf
4P23oa9KxQB9KeY7dcvPNXsXjupe6SaBiQjE8IHAYDV9y0KkriTpKVLrgMjYeQdVx+WTY7/2/M7+
1oZ/a1v2hOdvhnhjpeEN8CECo0/9YgwS85rWr7Y6B0kraFFvhjhyEsmlKENeU3kyEM+jCOCpw+Sk
OjYIE9XtpTtDMlydPlzWUSSQy1ZMDbTHcQ+BS7ef8tIjw60mYc2ufElyDfiZAgMRHSkX1kgxYtP6
7S0Xf0CVzDEG9coYj11nB6RKvEY75pbA/v8hlJ7OlItjVWKqQ8fqZGzcIO+B0RD51nXnL/5U7DMv
EjI3MiUu2Q0XwdpyaLKaJRJEpo+0NW4k1RSc43ardWUoXOBSaK8otQKlhl1zqNQ7xYl8Vs0AEA7x
WjRNsIqmudnO9izRyP12hruSzcUyk6JkbieQbdyA7eSw7HU/vlXcyKWAARNOi7DHx9lpMoBcIBfJ
DKLufUzRmyycK3yHgqmJBqccjH2Wzx8NvTuOxFrAXSA9UBM0GhPe7gn5eNk93uYMLknn7lK1tCUM
E0ivWuuomlj+qWqUcqp+7P1aKXwweCdOmSPdG/u9GRf3sjb7fVyznl/3WC+qk7SqC4TmwTGTKAKD
RA2rl8qPk4WxvRFo+zbZV3UJuONIv6kiBGbbaL7Izdz55jJKDi3C18s6bd/f6kQ52ymmtiAkYieK
vl6HunFgeYDlJgGDu8Fqg2gVjZ3R+RnaCmaK3iY6uBusyjS1hpJ9gSrLldsFLR3FSUvDUWVBNNuU
pBsyGNx1VQVb4HtboSOWeHv2lZ2Hxq2BT72gtdxZg2sASePyKW46+UoUF6lHAGd3lYxpGNlq3cgG
95Zo5VMkgQvNVTOlRg2WmqAys6epHA5gPgkuK7EZjnW8Skxdxd2onCfrzVKNdlbHmCxogKtSBO1O
Cjoh3wS74DMDAI+GRhirnMlvG1XForY2ezI26Rcr3ksGykXhj8uqiGRwjkrscVYydlqTnju9NYFR
cEH5WnTt2/WalS6c86hFr0rLAF2Aar+rr5Z91HmaM/nNlXSIO++/KcXdT7gkkjyXsOdleCTWFyvc
JePLfxPBTGRVPSjSym5IDRFVql9R5ZkScIKUXy4L2TTl06HxCxe2UuqJykYXo4Y4BIXaUPl6WYLg
+vldXjNsAD5v4lrw5XU0cjSBKaOKVsFFanA+X0rGGKUJzqom4a7BtqZlCb7rzHoueAq/tRuX1aKr
ESR0UX9Ui+sqvq3SL4tN3UVUxT2HWWPFuNWlMG1XN6/VgFKUMYoWVE31QR6067k1PELpXrU6Z8jI
cUin+6Qf/XAIr5uSZg42FvD2MwDClIoGJd7mYy9pzn0kylFRF9PGBeZqnrpymd0kbbZTSPbaFEsK
fEkJ6xSmvu8H3ac0dJusRHtKNr606tA4QPAlTli14DxYXjQKLCosuwJLzxwA9TF5eViqvjYBgcwE
Re5cTt9oJWVOVPS1g8dM65AkObZgkPWMtBCVHUUhw+ZCU9OAwT5G9wEJaHg1UKSfFMOn6Mpo1/GV
Dii0y64glMeFKGL3JrUWyPtVLm/d8PC75fLNDy5oY4Fmh7I8dknf29CI7TpJHWGvbXnsLcWplMgZ
gZEYCitdmzMKK0mctVpGabfKhLLAWdyd97UIkHlbLRv0cG/kcG+lwpVrtLFSUsCcY+dTpT/jsf0x
hdLi6HEGrqxY1GX/h/s6SeMOkVJGK5uzQwTCynRo3WnP7qu5GoXtDZFi3ClqQxzSLIYoBau/Su7E
CjhtwvFlyapQZIbsZ595NHh3Ue5X0bjjwYn1bLFGkFz+WmkFhb1jxPt4Z7vY4vdKspv3/3pvmgW0
k0D+KwOWkwHAuhDYAunZGF/yRVTF2frKgHQOE8MoutpArX5v7n1TloVVQIKV3xvKpxB8pNPDZe8V
iOBrG0MZN7UWskHuTLsp4/aLhEZnh5K06HrUjetRGHofFsExasW/qyxJxq7aBF30ZHCU+hkAC85i
3RANvacOnaAPs6o6k/WCt1Vodu5lLTcL14C6U2VLR1Z41tRthnApinh6i4nB2w5ACjJZ28aUMLN8
DCt8DSVPOoj6e1uf8JVcvgkb9oNMh2nEW6RIXa21nSoU9cRFIrhHCF6oVTPoUC1JsSWYdV4igije
jBhrLdjdruJTabakHGyI+PdTRpvlk7UsLjpZBOD3eY8TOzVfyc3bokYZeKLrEWrGBSi5boYlGiDt
1yhajVjIRtF+JxZuvoM1HTRRWBVUlLNOltTY5UitmdngDOzOKgAo6eJMLnIcjMdrInbtf9DtJI/P
A5JMHfBMWd8a0+13ZsP+wb9OsrgcoAgbtbYpLITd2vADc46AFXDtXe4N+0k9TK4UoB85H4Vtoa3v
9PpQuSeLXhS5rpJ3pvnXLOF/lsWF41aeEqz7/l9J9uH8/URHdHl8XNaaOK2SGrKYsbCiF53x7lNc
7foP332rQ3z7MSv/xhcZFEszhCnSN2ypOEWFvrjg4betEWvh/o+061qOW1e2X8QqJjC8Mk7SKFm2
5BeW5UCCAcwJX38Xtc/eHkHcw3N8q+wnVU2zgUaj0WEtMBeC7UeEWZ7LmpSxypGsRyfmohFeshP4
QJpDctjuxFy1iwtpwsG2NNaXJoG0/91lLSYmBh7gSvxHMeEpUXVRWccpzpmFFjwzBg7uA9OfCvY1
qZ4SeyNjv/qMupQmnOrIiGV1MN5ONeYLNNDLmx0aaJf4PpLPHVKiubtFr7q5d8LxrpQ4NcplNf/3
EP9fZOkgnV5oSj8Q8Yx6G7ddo/5lJ4WfBHoPUPCF9H08tmZwPTBYvTxhjn8LE262uZ7bTBshDDQh
BX1qyofrv7+W8VrM/e/fF26zWYsA08bw+235w4zPqXbWpFeCSL8tbrvJH4376/LeEAo/GiPGCrFw
6kcSnDbROpBmItzOa06cyJ4ftMj+PGTTQUGnGUuoq2jpDv+PmRqFUim/TqMWTFwDyFXMACNigXUm
dYwcpSfeBIVp7lF197Rxdgeu+LSunTbLjz2KbVaFR1he+LWdHhRa4xFWHGZb3jV94qERFBD5vd9i
xsJPU/Ouz6Rdkdg3ErWDuE+PJUUzjmF6dY52OjnfAZ0dnerRCYvl8Zj4bRJ5IBv8HikDWCtooEj6
kYzN2ZT4TTr2nyLV/qqR8dSXU+elpXTkGgjYri/mv5jiP4spOuFZ7gptmP9jinwfH95c1n/bPL7u
sn5LW/5+4YXxhCaRlmDriknRPLunKLkXTzO3T6YxH2XLerZ46Y+p6VuMnLpxCDfUXXsLACjyb9t5
C2AuPsDGZtmoE2B2fD5bX42DfJPi/RTvC7yyDdw905l6zNW2OmHWxBIZxOh4/8ofWWXYRCqzLHUk
hjKgVoyPTXqjK93GXq4ddELQrKzhxaaBG+j94mYYe0haiUDIPCnunMlL87G6IWR1EJIAb5PYJlJd
Hx45WRcPUULMv0odFvDJD0kA7/y4YHgDZ//An0Ai4l3ftlXNLmQKF0Jt6BGYrxbN7CKoDDmQ9Y2O
89UNupAgrB0rmSQBLQ8S8jjIuvY707WTjNvguiLrYiwQQRsENigCY0sGU0DTicXTjfIJJvGsTfA2
aIb5dl3O+oL9lqO+N4XS1BgZ6bJJLPGlyd5r3bzRI7eliuD2MctuYtINItoJrUNMQkVOd4ZuY1+W
dRd9PTF+K7IoenFeG3uu4i62ASkha7caYWfKhmdWKKkz9cquj7Y2aHXhALEKZjeAW4Ey+L08XgwT
LVULT3gQs3JUVbrm6Q+2Bki1mMfXMesq5vcmWyqlskxoOCXoCtAN4zGb8z/Zfgu8Y+AeW7iPBTcL
rLvMrGsJwW6VekMkBxoaA66rsbr9FyIEC+sp6cxxxvrn/NgX3CnlkxRvjeluCRFsLEtlpo+YxghB
4uYYZeEkQ44q1MaOLN7jg41dqCLYWJz2zAYrKFQZk6exjR9mTXFrffQoRqD/aNlAT2vqgIP4QBPf
kMQiw4CdaYd6V9HhuznWO0VSXq7vzqoZW/+IEfN2BTjak7iNaah2n+0OoKjy1mWz9iIgFxIEE1M7
2sSo1dJQ07MTKgc+T294W7p992gC35z++gOFbOS20C4I4lYRLbLrSGeRGgoxkCbrsIRhUvzrIlaN
zSZLZljHS1HkhuXSVPJZhogx1V0ifynH2rX0rWrn6s5cSBGuMjPpOsBXUBompRymdrpPuPHp/6eI
cJdl/cxobUERjJodJGY7sWr4fHNof/XYXGgipCXsEmXbWYEFZBjYH9WzFP8i7Unvf1zXZmvBBI9c
1zxukialodVTF8jvf1QgRMH+730XYWaiZB6QVIUeSlw42vClB46i3GFQnzvzn7zFiG1Bmg6EDEUs
RhKQk9b6jN1nMTuD3uDzaIzB9fVazS4aAGCyFQ30GwjV3l9hclENCc8yitk5vH50MN7/DciC9FQF
wLqtpNHaDl0KFK4CQ4mQzdawQ7EF/oRkBD16bWzWVtealkAfh8EobaHHEeFLcGT6qe1zCuQ32bHi
wmPTWdUPQ2SFUfdYYazDzA2n51uObs0tXMgVzYOXgOvpJCxnqmT7QapupFH1sL2769u25k8vxQi7
Rqc0TpkKMcmYuYV0ToETwaLAVJiHNpjNwaa1uAqXkExsGWHCCjNOTHRVamhYsuqnTbNbS2ZPtCmY
o0fKT6XrH6+rt/rONAjSwngG4enwZrUXgVzWEEQ+bYtlbOiTobBzOjJMbpjKIW6qPWz2pejYjdFY
n/OSf+n1rt1w7+tfYCA1ja6Z5SEmuEXTTJR6ygac8zmPXUPCS0zVI0xM21riawWN/Wmocx+UrbHf
UKVwiqo+zyXbKhOtGhSAUy3VQqnoA/Bx3WZ8oFmJu7lN9+aY3mLKzGNmvqXvqhzwZigWmN+WVX/v
B+xYSWoCGMew6PvUY5ndB7aefgFjZeZ0GncxWrFL1eSYVdIzGkgTt8q1F23SXTvV/K7WzkCzvfsT
K7j4JuH2S8FyRYsYuv+ufPxVR2fhlldau54MoBARHWRTmia6Wtukdp1rFbzSMtpoUgd57bvEPnE+
bHncxcGJAaRhWaqNUinsSvS4eRvF05xDK/lAAmWZcEs888lyZo/lAPbotlhs1pDpAGv5W6DgcU0F
z1UL9LGhyfqDKiWvbT6YX9BPqXujUt6n9fRZkofjWA5elIUNuqsJp3tN77kLEEKXdrrXSKOXK/3k
8wmoLUUGb4M2y43t3loYIX7Piw59hQn2YMmHkxPy4dnrgk2sLxeR5M3JRuSzehNdrMvy9wsnY1dc
0ZkKebhBnLT/qWYbcfUSbFzbaeFMJToeVo2FnSY1kofgrci7X4ygWa3snSYiPvKd+dbNt36Of2+2
cGYo6gnWmNWItNFGVj3koKGf6PeNnVo/Lb+FCM6xj5mqYJRv2SlAV7t17JYgbHcUZzgmSbDkpsuA
Rp9s70+wfS5NWYgi+yyq+q6DYGgn5Z9YqviRGm+d0OX2vLZvQhApKYMp9RMMo+rrV9nMXicFcGt1
a/vSGD33s0WcUs+/EYUGQ2cCZRr53+srvGGaYpXcNKd2LgzsIhyT08xfib5xw26YiQhflJt5UUYS
VAQDSOIwuWuDIrXBu1NvcVqtSTIxioIBGw2AzyKgTDFpeWkzXOW5xHetYbnZIHkF0NCur9jqhY0I
BVEK2o81Q4R46UqS29OIC1sPq8ipgmkXBUuOtgCPe7A16r+u1G9hgku1c9ICaq3DzQSQxjo6aTHG
abOt199bOl00RBPPftkgIMhDCuC9h5rqFoP3Ksy9MgvQszw10s95vu/SZwwy5nKo25LLlA3rX1ft
H5mi6VWJEU+8gczICLRI9/QWCNb5FkLemoFfaCbaH2jMm6FsISU3AT5vaF6ZDPcbFrF2n1zKEDap
1ElalABKDBGGN3u+zz1rj3oFAPbtcOHJ3KSV3RIoXGC9ZKJkrEOppUUuoq62y8LWW1IQwULQPm0O
Ka75YTT9YSqfYN4K1v/ePjAFXPAaGRuMOpNgshBKYPqYeq2X7JgPcKMwfzbH/fZMyKqNXMhdvuvi
5uzrcZhphLM29c89aiH/DX3F2uV5qZtwx5QjbuZJhwzJvMlY45pAVeHAnpD5l7q4TeLbRtlwulta
CZdLrkZ4cmmQWE/dSaKG7URt9BCX7cYJ29o18VSXUZdIXY9LLBo8kktBNqku0RMAk5B8yy+uTlVf
rKNYsqsyDNAwAhuxmHETy3jST+DBlbqg7VEnB7bBqz1iRN7EPBjXMMXLC7emyQKVr6J+PycOMZXb
WZv8WG7CJs/3Go0eeho/DKwJoz5N3OvHdmN13vz8hW2lEgV7mbXsAjvS9GekfO7kQzJt9Hmvzm9d
LovgHLq502xqj/Stz2n4EX2bXXCxov0N3cFwEstEgZ3v/5sEyIaZfXjb6kjgGnjUhY3eOn3/deKT
O1Tf/mQV7aXihkIiLsT3JzQlKqC3wMUWAsi+d9Mu/hZx7cjr6X4e86frstaSESbGV5BAJoDkFJsy
48ooxsbCUvZt73b8i56/lhQRexlW9essbSFYbogTDToBpC8dKxyf1hi9WmFObtwO8hPvM7/WT5a6
od26pfxWTzTIXiUptxeDHN2lkyuOPM1ZWNsVRzZcy0Mb0hjI3lsz1xas6mp27mJpxQK0NPG+Suzl
MHDmNPtsV7uxb7uj9c0CuEBOgKj/J9VTVISBvg4IQMRTi/lenD+75HHVoK4VloUS2Kb0ucy0h+sG
s3r5X4gQrg82JZmR5xAxz19l1gPc4U/qTZdKCJfHsIxVzCPMv1I6dzBgmVNgg3D9uh6rJ/lCD+HC
IEiYxGyU8ZJHnwb4vb7M1Q5dy951KesGeCFGuC/GgqgDbbFcjQeLZ9/Vg+7KGt5dsZ98MYAGUMSv
qrMM0m4FoBsKilzGfTHaUcoWL1J9muNfo/o5i142tFs80YcYF6am4YVATGS53tubNCSSqU8cb8mo
lz1JUzHKpY71qZHao63haQkMgsZTFQL4bnoEpNJJqooedT1QCCV5u5FzWr19iIx2edVAa4Q4KZch
RYT6MdZat2niSEWyazPddtTBfJULHlzXfXV5iUZMXQWvmSkWd9VKJ1HJoXra1wFvXmYG9Lh2Cy55
S8pyGi8OtJGqERtiSJmmxM2TW7UZnM7+eV2V5UCJu2gR5CexiYbyAbjengoLmA145Smz+Q2cSJnX
qNNdrAIfrKwlp+F5eF3gmg+xbYxNojtH0z/0RsjcbEDhjlibUO0Yd+Rs0fb5uojV0OlShhAjmMvs
XzJAqb+874QoofOAo50CNHnYNX7FMeWdgjrBcErVK62nyUfy3d96bK6oqgMtFU8Z0JbDKoUT0vRm
wYdUwWNTlo91NX7CamyY/ZoIzOsC8tVAohlcXe9tpOsLVvcLJ4RWjg6PAF9jbKC9vw1ZCRYCM7cW
Wj3guKAo+15EksSSmkYYdbWM8mi1A3fqOj212rGsK9fUuRcZ86s6zrupIV4+TjdZn+57vd+TnJTg
Eed3sXU2ch1NctpxzCcPiEAZcLLsHWClnCIpXS2+M9XEtaMRiGETQK1Ht86S3aj8KOnPwQwktfIm
pfGyHPDJYIQu5MRLa8sDtNGuM0qX9TjxMb0v9OzOyNKwbrhfZK8If1v7W5lYrpVVs0MrdBUoJnGt
Xven0cbcZuumrLqj9k1EU0dPT2zucDdLx1lKg1Izg87onTydgq4Gqypln2utCbgVny30wmjW54Hl
O4nLzqyC46U0d4xzp8dAc973TqE1PuuYmw7EiUflQBLu5E0w6d8KEgWWXDh92rjWjKg9zSaPVvER
XGGhpdQPUklf8wLrRwd94+Jbw9NFltwErxSOOkithPCywdwKqgMzGhPs1KV5+ZPM8g0wTgLgvz+0
2AvweGE8Pzunse31E1gUwQolxYA/nPLxV0FKV66je6uXy7Ak1Q85UbzrZ3dttgBYdRoGLC2Uj2zR
kRe6lcxVS3UwqcvuwvU87YBrBkazcf9HyO3glUapFhWrJQUlLAeimUI3x0YHzlPjViUgBOYXrdni
BF6LBgH69VeXDto/xSOktvncJXFPghowwdxrQcjtICrw2xNg/Z1edsjGKqorlzPCwGV6DN0U6EES
FIs6rigpl1GnyF39AC6bW/UpO9TIM/zEsz/5PIEauHLnXRHIsoNx/+hhyTtsk5muJAOWOSUNoIeG
/dF5RHGl1lJsYXziNJ1YYO37ILvrwnZ33WpW3OA7MUJgSmsTSAmRYQd9m+90Pb/NW3mrS2lt0Pad
ECE2VQbMtqnEtAM11J5Vn58aACoWX5VA89Igg6XGu4XtSXKjneE038Avdd8mjnWsgyp0p5AGWxH/
SoBgYWsxh2Zgrs4Su9iYytHvnc0kMBq6q8HxrmvfZ0ndWNuVyOpSihhLDilwkJREIYGstscy7z6R
rrqrGPP6lG+8L1YPyoVGIgwFuliURGW2HcgHuivOw13tRt5yTcc/+NfE31rAtQj9nW5CoJCVmq5H
FczTTAxQZkcTDkOreAXvwFWuyfctsg2OGkehYrHzoNonCvanvhodKb0vxgSz0u2xYPYDmkD86xb9
YW8RVgMLaqHXAs/shzxAnLFh1iPDCFQptdDErnq5Pfugpvp5Xc7HJV8EgSANE8LoVfkQOBslYDjq
BLO52m32wEE4DOgkr4OLOmuAkH9gsZsAdFXeuoiWJ9a7qEIQK5zYkWuF0Q6zEZDHJYGjnBjYJeCn
vPFh4VcewJegyXBP0p3547rGW5KFYzzlVppVwOsMAHlrI+mKzg8PeWyJq241VW6mb6KwfnDGgq7L
F10E8ilmKgxG+ihYiDTobjRAJkPdpnEGf5mX00Zn/H/LFN6emTJJGVNzK0j3s2+Esp97/Gifx0AP
sme6SZr+wQFDRRXNB/CA6Eb68CKyTX1QYhvbOdDUrWIZ8xpbj66P5XDFMN/C0P9QSQsqyYAmtoce
7M7pafQlZ+FzSTF+lXqRZ/rSk4FCvOrgEgv0L/aebz13P7jBRTpga9CmbC3/lgN7sYlFqStNXupz
UDYODxYm6/heO9ZPgJh1Fxj++i7rwbi69Yb4OI8oyBUOip7HfZ5yyJXD3pd9FlQy5lqcDHyCSy/+
EJa3kofWhw19P2yoIFY4JW1mDLnaglt96h4T60VJNymNtyQIp6JEq5ecjVAstR3Z5Z7uJzj4xim+
GVz73giSg73xlPn4LlyUwnWJl9Ly3BVfS71kdS3I62e4e2fxOu0upY4V4i7fsS+dX3xKHy0PiIm2
b2J54YH8Cqn0Lde3qvjFV4iXTqJlSPziK5aByMQlxwwwqS4J87PqyE7sGbGzFR999PKC5kI8qMdj
jBKXOQcLFqc6ObOB5hXq0sJdDk3+FVyRxf/cUifIXNbh4sRkc1GoWWbMQWweqyILZ/srI7N73Zsv
h/7dPSIIEY6lJc+ZBvgsQCOE1kHbWfsxsA/bD4XNBRSO4QS0MVMD9wkWUD+wu8wvXf1ucqdff5UI
s9fran18Bi162UirWcitwWCFh32dW1WfUgXH/t4AeZW2A8e4q36fQSG6HPfr0j4EG4IwwSLNeJAj
3kPYlDcHVqExImlCo9wo3WjG4jQ+bNaFUoIVmvhppZnVOSAGUoZWndwYhSoBCTU6T5MNODhUl0Nm
FrnL+37elV36lDWYsuPjcKqotkf5/ltt2JrTSglw6TMgExbt54SZsmuxZl8303mM2i9jDPx2GWN5
PFsyB+psuoSWB1LVJOwq84dRdoFeRN8SNiBTmfqaYjp0Yke82w/TwF941pxRMXmgktb5A01OaZI8
TWn5AJDJG6lGiN8kXzDi90DzGRd6i4KticxmP6ily9kcnWOe0JfSiJ7ShA5eb9PoxHvD/jzNi5Zq
3Cz4jdJtRJozqbrUkfR09CKJnNIOpLtlAwzitEd1tu5fimHcsyi7bUke9FHvAxzEy2UQomrSs5GU
Xrt0uLAU+IWcjQ5GGW5xRWqONakj+ktZ7Sit4WK6wiMxv82sNoyHzHCYJQHlULb8ZMpv6rh5GAvF
tXv+hevdAzZ/11Dd0Sr0lGgyYB5qDk+Y9F7WmjcAtPHT+qWNQEHTPsmD8RwvEHglOsuyHvlm+UtP
tZD2FvekOEe3pZR/MaNsAP5LroPgXTmD4PSsDvN5MrubkUV3cWvea3UfyuDPaC10ZebVEZh4ngWQ
CVkf92pEnb5GAaWtnMLuwzhPPy3LA2poLDf63CIEqvpjo3yaDKQJmBUyEBOypHRMoJgpsXJSkIgq
wetg5Ccg0XgpEAr03N7XM+Jr3eC5Y/ftjpZIbswc3Em3SWR7w9zsK+DjKMaYuklR7IzI+CnPQELq
4tdGAy9glGKLeG45zO6CIUYFv9VPtTTdNknl1ZbpdDre+6zz07FoHDuSkcUwJgyjak90pjv81amo
/YW37K5LmkMUKUeVw40N3SMjHOk8FaHGoKY79Pw4ido96kbtFAREyRXemabpVORXMRrUReXHifv2
WyuPbjRYztDEfmG2IDSB+6iqAKPcltsR67aoEbt0VaBEwz62bxI+PRhzepCH6NgozbGZi4M1oTm4
q9N9pVaoWTTxl9Qw7ok9Bqk6e9kUf5eRydJksG9PEdB3k9sU0MaxbXsjqOmk7puKhNwAfMeq108k
IolfqPU+IgcmE+B5KK1XU4n6FD2MKW9f0wnZcxPmaZnF6Ewm+2yOSuW1XJ4xNKUFVOeHhvaezgbH
klS37gzHLCugWX4jDXvNmP3ac1NydA4aesIPtGW3swWkcQ4km1QabrXBPhamFgdGNP1qDCvy0Jhr
uiCK4dh6fZ/m1a+atM+9hH72SRrdvM6BhKcEc9EiPV3D9HpLuiNgBTPiEd2zWNcRAIMBo9q4l2VW
+21U7zujjoKSqSEKxPct6VBylPITt1s/r8rOaQE77VIpncI21Q91oiHdmLcBKe2vwDB6TlXaHFmt
lZ5W9NxBJnlwCB92Vmm4JdU0V89QA5tHeovOdDdt4u9VJO2WUrQ+yj/kmu1N2v0qib7juoTpY0vL
nH4mp6YYmd/adNd24x1SNCdTBf62mpl+15R+N1Y7Su0TGD0eZ4M95JTJDnIcHqakXqNcfRlV417O
22+D3EnB3IPPVrZnvje69CHRU6/qzbM8oAtitvktsJi4V+jkh1mzO7MofYwOBSzuA0vS75FjMzxV
63CGiZE5pJ9CSZJ+WhHQnGs+WPvSmLZohVfj9Yu7Rog+ZCVDi3iM8JInNeCOa3jNFhiaqTejNeL6
9fnhRYnrE5ydmCMky0ShmIcByunQoio7B9KMk1y52gTDONSEHnmXPeEwbchbCyAv5IkZGZMnGuES
VDOAkTNosjNoG1e1vqGSmIiZZDrncg8RcZs8L23VnfoI4nknLdL7psyORWw4WWJ6vJQfKjIeKwC5
5xS17Ub9iiZz2esUC55ZhWe2tJDnr007OxEFZOrAvth6/y0b8hd9MB8NlEcqgzojXHU+W14Wfy1L
6dCz+9gwfaLmQYSUC4Ap9knK7qpGs5wyf87i7CCb5whcLUkTP/VU/VGAwSlNVPRJ62GXbKHsfcwU
vd9jIoZIeSY1JsMeAw3AXxJ+kqs7ZaiDxDQYPcWXd1nn9C7bLOuvBbiXmy3ETIqmLpDIS4A70V3U
mfAIVjM6mC9KMbqQgxyjPGVR/GuIxq0Rho+tmW9K6wpevQAElN8W5SKCV0DQZVF1sQK7GF0mpTsj
zvdFhDxrGf3ScjPDQ0LLHcOq52CQrMRRO2Szr5+ujzUL4SuEh6IV1QjOMryXRhdNgCdUtL9xYK6m
nsL2xr7yB1/1lMzHwcsCaS9tPBpXDxuQy95glA0keN+/YlqkimLwruO1BtMzhp1hzRsKbkkQnxbG
aOjww3Mw4w50JVacGK9/XV/ELRnCc54xI+/B7zQHgNo4TMWIO+zTdQmr6RkbOUvcLoqClLTwYunT
StNaEsHh3tYzWGKAT+CMfvpCjtTPQvkWlCq9Gz2WtmPf5Gf+uQj63fVPWH00XX6CcEglDmhLWuIT
5vxXh8LbrO7r9gsxXrsEc0etn0atz8wOgfS+3cIr+RfhaOhEGgwvt7cX5MVhmVnRRMpoQbg7eM3d
kp6Chzi1KFvlN5uZ60UV8SllI1v7t7Rlwy+k5XhQA0cZ0pZDoaJQVt8MeCEW+3Q3H839xsKuXgcY
ZCSGqqkWuprfS2NNhEmhGgsb3agumhECgIuyfTvcmA/kDDwAHz1NfgOEj4dhCoEPd138qvGC0RyZ
RaSpUU16L300Y80aZehaoIIbT/dwQhtHUFlX8LcIYTntKWqLpoeCjWfeLoyTVmjCwxQu8fulsfDJ
dMu9tas2K1eriQVgs/+jnLC0FdGYnqaQrFewGxQHnfwxQhvjjNKg17g02FrNTYmCv+FNrdLKXkxH
rzwypbukae440O4BUBECKXLfzdqdTGI86rTek2T2IwHgrdNUUnh9XzdXXfBKVTVEBlnOK0iEHxGl
hiBZfykXkhhHizzb7/zmbOz01pVGJzob7fmP5GOSCEVgWUc8+N6w2rzVMrlMOOqy2RlBjuIxbLb+
MrjkXllaRPwR/djqUfK2NmEt42Kj++VvyYJJt3Y3Wi2e5IHCFS+Ro8IBRM/RjtgmmOiWJMGy6wRg
6LMFHfFGBXG44SJfPjrZAQlkMA6ByiEsEid5ur6y6yf2t3qCUeOVT6TelBC0SO39NJG7ohs3mr7X
75uLJRTMuJNIq6LVnEOteGc6asiD5G45P2lAb4onyR2DuHCrMzqabjByumU7yw59cMAX4gXbJaAY
YpGEHZwPzd5wx58DEh6ICdFv7Rboh/PAeHB9UddvmAuRYiCEKVJwamFVm+cIgxEskHx1z37ZIfNp
sIVl9LGFYAm7LqQtgenFDaN3QMjqMhiO+Yhu9yAPulfbVe5/tj+jF4r0+Hhq7u2D/FbzkHbpXvqx
NUe6LOGHJcYM3xvOJBy/EFHIXU7MaNF3UJkr8/7Y5McIbckWhhv1LWewarIXwgRfYMrTTIcO6pZ8
9IFSlePJuLF/W/oIhx781MnULCIWi50SlDxTL75ZaKGyF+VGq52hRf2KBu2x2hC96gQulFuUv9hL
3mNOrGSQPNcq0hztkrXsvVavtoBP1p8MF5KEk4+edhJNGiThFbafb5bBliUjP9xs95as3tkXogQH
kLFes7plOSuqZA7laOAzygcz03dqWp2UxKyQ7Jq2oNTeAv5rVikcfCmPlQwDFxxDVv0Ti4ZvGGY8
50izmeXwCbMod3HGHzO5P7O6/dVp84FE6Rcq5QrYVCtfMWyvTpEBt7ODNuOJrJe+MlgPSU1fhkS7
jyo9APoXenRK9nLd/rbWS3AftDLyFgj5PCjkfTcMnpaqYVu3XoyQHLiIboH4/LrEjyhiiw+52CLB
h5hZz5RBhUiioGga78pD8UR2RVh/R3HNTXfgaZI2a9HLj37coAXeBfAYRBbHGhq7UUzGcTEwfXih
kr6P0JLlTx14QNRyx4YSpti04Dtov26ou1jcFcnihAPvpAoIGSlHhdoI0dk3eONnTMiFGTjvZvit
3k12+WE7pFv31aD4+Y/K4qiDJY/FGBc5nFc8htqcckfv5N2U6kMwgsFFdUA9VAZcboN+VGQHIxe4
poxm3/fMTXqURgp9H8MaSaockqRX/dmY73pinNuKnAyr2zXAPvfKTrY2HNPHScnFQlDmMm007KIz
UThNiqnLtIuwWQUH1Tba0vrj1BiBIqPOFSPPC1wGQFv6kaE8X9+sxeV92KsLwcJpmCO0+9nJEj50
mJeUKycCYdh1EeuR9oUMwfxru+0B/wl7MG6qfRXwY+TVnnkPVGZ3aWbaGrLekmct4CoXbn6KdZxp
5LeDpdt56TOsb4olpvbsMPelFKSD1xVcvVZ+6ycWKQvAWKqTieP9lgnK7jS43GHcXReynv+5kCLc
zFMLpM28gFYzZr60YLk1gdFJDbcCddbPZqc+Dv6SgItgx5JjnTdbPxYBV0zFEu5tY9QMUtcwlaV/
p7qbb2J/cAYA/sqf1F0abqi7JU24q0lF53owF3URWCKLcKSn0fumOomfu1t9oqsO62Jphdu6q9SS
6hIM1IoAbW0rKNac5DZDlYNvNKqvOuULScJlbarZiNG2xTXuh319gxGiwAjk42a7zGqMdSFH8Cdy
RakiZ9ir1pdd+sCQh0k9/aXyjVv2bXlQSx4Q4G7qjdfIvxgpeugW1Bt4LWElrTq1B87Yol+8S5+p
6Y5gwL4hyE7qgcocLO0jnD8aStBfxsKtuGu1tQV0BP/IF9YX1EBUMQZMuoyu7JJA+l4F5U8jdch5
voVzI+EM3ecjO8SPETK5Tr9j4VYbwb84898fISy+PedM0TD0gG5f65AdmmN2kkLkMLytpOz6U+hC
XcF7D/FA5XhRt/HemrGCyFMelua2Jau4hTGzHsZcSBP8eF5ORFM7bG7rF2f2Aiac1LPdGhPpikvc
8hEVpe2mjPXsyG+pYpknzwEVxXQ4AiSFcze5G1uneGDewgRCbtLPyIWpIAQZnrqv2zHU1laKBaCk
KtIInHp/+Ty6y+4xsBNqfnYb+df93fqB/cdmxMKKxWNNjRZ3189f9e6W2s+a9amxmNcNn65L2jIa
IvhxBXNBabac0e558iSndUvcH8toQXJUd3+WjL7YPtGPq4VF8wgx2XxQAsSfO3BDuXbYYOBve7B/
3ZH/XkXB/cxAgpsBMIowyjzzztw3pRmqGXEBwvz9+iquO/LfkkRHM1oY6VFw8pYWbWXX7EioevL2
NbiuEQbFANSIub63WOcilpkL1USDIDRKqFN+7vbdI8bFRlQS4hOK8nqg+UBQk4/my2ZmZ0uysHGU
G0iDLxu30J6iLfkonSlg53x+GE9F0Bwy9A3Gn42H6+v6L07mt8LCFk4qoLsworQc96W9tV0ukAYt
5ggZZZxzXjtp5rCbrUzkWh7NUgEkjQKftQw0CupWPMWDvUYQN4d4tKD/Wv3qsb0EvAanXk5IiGLq
6MUufSZP1WZ5c+1QQjyweJHbR/FJfK1Vk9pptYo8GjA4R9c42MckGBzaI7xSve2ZibUExaU88Y1W
SLFixybktQe2H8/0wB/Qv+Iau+2m6LXe3XeyhAQWpjMmynUsrXWTDhiFC6kNFvTyBmxxmFN17HAs
AswddGHu/h9pV9pct81zf5FmJFHrV6138+7YTr5onE37vuvXv4fO21jmVS/zpO1Mp9N0LkQSAAEQ
OIcXEEj02Jig9YNsJmqul5gaFmQPHrqhukfMuqE+2TptbEX3mE1BIMS9/+l6LslkHGwZyWZl0r3t
PM03BBSb0Vh7zPem4HY+91GKt0JGcaeylGZpgTT5SvMrxdYwV52jAosWmcISHenqD7RnIzj/sKuM
kQqTrKW6Apl6c6C8MHIL+mDTbZYrSrUTgdGe4xVoIHNpSxl3K2KsrGkCCBzRkgykT+kxe8n2oqug
oZ8W18IAlBKCL3Z4/OYKp/niJeFMPCcRVK06WuPuYSsU2A1DIQfsK7dks+0FiKjqwAAHdD5bBjAX
hQgFjMUTgEV2an3anDwdjJvFpeEjL2/dNo6VOCZ8FOKwIkVJsxH0f8+28ZaeRx7IvANXfFlcDArD
yV8+yo1rxQBM9+8lMkEkiFz1GY2ei7eooPorlUNiPoBj3pMJt+y2qaXvotg6QGvURtYW2E2EHgTZ
QOt3u/5lLDEhkcOn8kI4qvRnakLoqDNK9ebZeKMe5EVmAmzDa+qxsitBe2kG8TUihPPmsmnwKzmM
LdRapRY6fa7rgv52mJLDHL9ePqN/0cP3pTAaD3IYQYppmjrUuAR1b9nJn3OJQk954g5tyZyseOvS
h1LoCqX3BRI9G+UMvdEsS4JLX5es9kmQHXo9mHhzrhU7f2yewjdHzbvztzfyXSrjOYcciM5lCakA
KnNq9TrTRYezkdTVn+vEuwjGUUZCr8XdhI2E35oACxkmoJAwHLQfqj4ouzNb5NJHbBvYu0hGPaJI
UxejwaoiOWuO6AO5MsPhUSni2yYhCYcXgbeFjKLU89wVYUzzI3NnYmREDf6iq/CDajA+qlj6JFPT
EsuRNCsZm/tYP5bkQShzTCHWnvDz8oltG/H77jHuaRm0Me7QXe4ZOUbUQk9cUr/gsUn8i+P9LeUt
GF1F9Vlbh7lkQArNHuLsiBqJLX0RvUbaF27oGTbaBCUu3BpnbSwQQ74UraFTK6MUWhVKQqVfSBRy
DS/gojN9yq7U0eIZ2VbLIIAfFEz6GEhizmawBaNIhKyHVHNHA+vgSc7cztEOv+qHab2nF3dFu9a4
F/dmILYSzRg44oU2KkaIphc3OS1H6ZpCKtKQiLvMzc1dyWIsHV3RyZCGb8WRUT54oivtcvtbk8OJ
4Y1HAfHrXyYNK5mMqYdlHdfqDDWCm9atyTGPb8FtjUK3seOjRm6r7UoeY+1xCNqwrMEaR1u3Fiey
jXAfebEtGnuwZdOhQycZ9pcNkv7mmQddyWTsn4A+BPhvkJkT3Q3q0WuSl1r02laymjF2LwvbPkTa
2QWV1QEcgI9Z2aUczHBmJS2NJOmxUXZmmexFLl/vZlwC3sh/pDA5SRyNpAGJBFzayfDf1bKxtB0/
G+EtiUlGpHyoSSjCf5roS+7xypph6E/mXeCb98BqSYylZYmwVL36VncdHHDCym7iAYXF6sdjD9/S
HPAuUfmXD2ur2Ixjet9HxuSiwYjMvKygGslBt/A69qR9ornz6Cee5igPQP22y+IGxaYD3xh4K2Zs
L1CHMlNU7CvetnN7TEfwrvHY3HkyGHurNMwSRTItJIP2cJqsMpYszh7ydJExryWXJKETIELYFcBn
W3a6S3xa52jswuZlxjxdZC7XQazreh4hDMMY39IRBaxmiN2wnB4ur4ojh2UxmPVyio28XrygbB7m
uKisTg2dsEh58wFbvglEkWgJx3AlGJ0/uos66BdJnaEDi/okKvda83x5HVSHznzf+++zxDaZiPFx
Paa/XyMLJM+zrKEehdJpyzOlzTh1JYlxfGGQo/5E3lwS7b5MBD9DW1V4ov0Jre7zo9RN1V4JZHzg
OOp62YH8wEsxlJaNp9TgRKa8vWP8nh6acaMMcA7TlKIPTe6viqm/bkYwkEV6zHtB3M6YMPNCmegA
Fc1S9vTo4ASieItUGs/4dhCLGubexFNqjqZVxxhrJPnPRGkczE7uBRLv+1C7NqSRc47UWs8V5v0r
GGvWyz42paqB4kfqMcjGQ5TYWa/ta2x0EanW2Kuc65mq+JlEHX2j6F5AddpkXNQiot97HPDzsg98
x0Pqo6Tn8QePNy16JYZZGBCXgkysIGZcPmkg4SG3Wcgx5m0R4PVU0UGCN0TGBMrA7PXMgNPoMP+V
AfIq6k91z2MU5Elh9D5uI+BsT1BLEShEk/Kp6XuA2nF7JOm2nx/L+2IY7QdsAWbMCyrmrjvVodXt
42PqUhCZ3sGkSnYd7eY9YEW4QA2bdg1Yu392kf75KoLKTFCLjwUOSsJ0Dpo+7FT7q3MC+AT4RIAU
x1Lj9KPWqCmBpXXRMZm/zel91X++7He3mttQh/gtg71AumDRQiOFHdFWh/Q+1Zz6GsNa1yghh4sl
vmZOsFfQwqJmh+pV1R3Vbn4Ud2OBLtAjt4S9eUWvPoZRTEkqYvyFj6EFBHRmH4R7fI8j3MkOcBka
+/Lat18GVuIYDZ2WIcpHunYM1TnjdeFRmy6uQ5QqIo6P3jaG921mtLSSQfxazDC5RRVs0/iSa5Wf
JX8BwPDhMBmVFJuu6cIOCtMO94FyHaPuGBX3nF3bNrj3pdClrvQ+QNsYOkio98BLvAg8C3IEnn6w
N210fzvRNUU4i53+K7gcOZJ56sEEomAT6PEoj/MiN5gWpk44R9ybR85fgyR82E3G4QeVmCeZDM9C
qpcpxUCCcpJSnaOEb4nWuf96307G309Th/nvAduZ9bZ8yK/jnfJKdtMzXlCsiYJ1OMYx2oHP5Sex
S4/fVLvtxt7lM5FdloZoxNYhv8hOIzTS6Hk44dsRw7udKfTVYaUxxoSWbqJDLUU0OC1OfqDoabSd
an782/vz93rYHvKR1BRKA6cWjLnV5EAMiHogPw0cZeQYtEJ1db2mAjxMAnVVc+4H05UZ3Braf/MZ
CuMzQFbXAKYLJ5MG10CWxlz6QQs5/p97NozLMCpjnpcS6zAQzOzJcThiNP8hfIzukcv63DoV/eYL
2s52TdVECRLgINAZgxajXZgASq8A1uEn1/Ve/YPCGEe7FdZlZIC6Nah2oyfbSkTBUucXjlfaFGEg
JMQguIy4mHETfbmYWRVCu0e0/w6P/R2tTIV7AFPgspR+jDuD5zI2A/6VRMZlKPKg5bEJifTOFp+G
hx5JbLmvPwUOgDkOABKd0G5K9gU2lD4T/vyJAQO/vuE7j60GVIw0qRTCjw6CsnOCZSqU82D0dPHA
GcCkYA/EClRDdLQOJW58w2uy2TS7lTzmPBUFCGcTklFPjSYvSG6z9CEJS47hbVf/DIMSOoJ/WCaM
lL6o69xMsMGdg04eG+gVGorHky34w9VoGW7/zKsXbCYXK4mMEmnarMoAFcC6jNarCtUxxxHcu4Xd
SAk4axtwfU6WSHYc3d28UVdiGU3S20DpagFik33x2Puljxb2g3qgJc7I5Ta8bFqKKVOEQ8z2nKFx
yUMuVSq6JtFVJ3kRtpUimz3g3ReTd0APvxFu+cMbPJmMnxaWuYtJMVEFneiwpW2MdvMcORnmm4Rn
CiUH3FDt1LnE7uxGQWW3Cm3zMyCHpoJjt9tvf6v1Mw5dKwFnlwkjtVvRLm5p+wLZJU5qL9eTTZm4
0O/DBSPcGhUA/9f7rtMdWt1Ucd6Zy9hCaunSeC11gfQjf54s8twDgcHLf1DNntzkOMJXOP1RRWd8
btVHweMoG+8omMBx1ruoWwwcPyUJlNHOMH1VrxsXKPJW7kRu/bXmqTdPImPHhoQZr1TE0hUgagFs
6UYHuLDxOGCzDS8AjvPur2b2Pmw3Y8l6ojWF3kMm7erSnsar1KehznDd3gBgmROFbHsqMECgvkRo
ZY6J3mpdifJ5xP2myQqwOmqvnUeLFMHNKPSqFSUoEZfx50JSFUeKF0cXO6BSm7M/KNq1MPHoqbev
g/fPYSmppLkzRiGFP4lOdB5h6WDkSMUPtLiGhy/+w9D2Cf9eP8tO1dSdaVR0/Uk2nJapOqqNdH9Z
b3kiGA9STMjAzYCmAYFgJyVgsyRepwh33xjPgF+Op4ZGk9GJNhlJ8tu+kSsKWw82Qv6+bef9Juh2
0W8pGZjD+egVxnE0QjnvfhkjxdTM7fxl3wD+/GXC3JbiUgyHXvdpx3Nnq+kRnBXPjRN6+uPl7aU2
eBYRrj6EuYKGYDZjZcCH5G0HXBP9SJbsqJq1VxOD007CE8UYi2ZmY2EWCB7ybLb6qLWG+H4aVHfC
s8blRf2Lq/+9vWzKkwN0NssWiMoAFfU2mxNlYCwCUpb1/w1cf/QOTE/twmayyQ8GnNqpa6BHaYP+
Q4GYqUXCKLOqPLsmAXkGEjxnpZw9ZfOgEL4uQIaF9LG6k+fcUoEGhgY2J+WWazZDv3dFYdOhJSco
PUzwLVP6WScvAZLIhPdIxJNBfcHqrlTaMJhGMAZ6Y13lTt+RB2BkzHZXDZzS3r9Y/LuCMJehNsNr
t29VdHI/I3YGYQqeIersfrJBMPsHyPdcicxlmA/J1BoJrt9fPqaFTPjmXz4GasH3MTzVYFxMG4yS
TNlHPaJNzjw0DpihLQFMCirJvcv2xjs3xomQLjfQSY215cpLoIKNQkPjx5j+RymM/yBqaKDFHtal
YL5nJEC2eS3kgWNQm+dEMDZNQJaiamdUgXWSCGk+Ux2karHLCkQQSgzqKsWLZjtxTUdOeQkPvV9Y
v7GWyehGLU5dOtJ7Gwi1tU3hcQVbBykhJtUJkOznHYDsLp/YZuSyFsloh94OUzHQJJY28yYDmnlj
l8IpgJmMNvM2mJrldYFu3eRrkYyWyKJQFvkIkYP4bIjeOP+4vCbe7zP60WaIb8UOCl+aolcLhTdp
vO4DzkGxzexSLgxdpWEJYMtqXfBIhlaGAaHOUjF05i1/2wG92rWzUeNx1uOC+kQ6LhAe44PmTIfR
+dVR/lfNRWtpTLRVklIMWxl7qI6DdOw6yQ+L4E7oTS+uzZeyyw+iFgLIE00xYw7iRz2pBBAVKKkt
6O3VEgIbLAt5s35U6AXzeDPZ1bXQGgBu7SZ8lK7twbP1QqbA7/LR0eudaX6JstSJ0EZq1YXoEuGb
2PHyGFogvSSfuZZKIRMa2cAR0NYFgAwejRM5BMc/6O3i6RdzLanzMPRBTFXYHRwKHjOZuJYWX8T4
TTh6oLfhuLvN+je4XwCDoKimesZ7EKUkSyLqumcfryOO9PiLNi0r7BoDDGCCmW2f3omhXes+v3Nu
a44S+GVEVNDM/Pbs+vHKD2ctWLJxpq6PeJVXXy0Ruu4BeYU5IA3FHkDNQ6dia8YOgCoRkAIufyZn
s3Vw9RWsXRdLUkuLiq+gpRGFdtR9Sv0YmNMxskc6c6gBvOc5uuLVErfd8PvyWeuWBRKYEYHgwTP8
yVFPNRo0Y5AxxN8TFEMKO+Mc+GbFmaLGoXsACbjEdv4r5lLXABqkXZJ0HqcGLrl2ohM5AxhTeOq1
FRishTEuX8z7SJoaEUFP8EWJvoWmBUjq/7oixu+T3ij0OX9bkXJIj3RqgjZfAsvX53e5/cuJ/d4/
tte/BmIyyG8hLXwVbuJj+2N4br4mP4snxSsOaWQBalb9fvli2z4zTIyZBFjNYA5l3EKySGOr0efL
DMPOg2Abe3JFy6HovQSZ4ZA4l+VtntpKHBOO4F1dlOaIpjF18hnvLHZTSztxfroshf7KmVddSWEi
kKiMOq0WISWUtb3SzG7fu2DfDceXy3J4q2F0MM6Bq52W2DzQ9jrx4gfLhJbnz5eFbD5mI43/fUSM
Ei4kbIVMpUdkWtpB34Uu6ooVCnvdH4T2dGvOtk4BSChguUHexQ7WNkIW97MIp22kJUiIgVQ++rk4
7vvmhgS8sG07Il5JY66/TtBr4DH8h8xl28ZWEhl9H5eqkCIayQV670r9XbzklkReY5E4evXQFJ4+
PgfjrkSaMYJuLqswyfHAOdBNtVl9A2MEooT2jxKtVrSEQLENBIuOVOBKGKwo//NWct7RMlYxRYCs
r1Uk9H2X6s5kiN+Apn0vD+ZsIfnxgkHeX17o9jqJqamSjr/POpHrBb1/AYKbqK2tondzsF4DQO6/
CWHCymGup7ijrTRx8tBp7lA+S8S7LGJz+JMo7wshHyMJMe/0AYwEI2SEexQSdmlT7KQk8YbskyS0
dhfPOw0aJFZ70QQ8zHiQw5sAMMhCJTvFUHGupe19BZyOBGppVWFbNuc6AFK0UkyeoHwTajCJEjB4
8Xwo9SrnjuC3ELZvU9G7BC1SqHbn867P0fKhlBjkrcWnXsZIk9bezQO56YnJqeTxxDKNQrqUFwIQ
gohXxhpGh6+R/1ui0CE4+6EAgjrtXwPj8+Xj5WynyWhQUsdtOKdYqdyIkQVo1ArQlco0a9ZlOdv2
976jjBYpgNXVFxVywjy0eqQ6yWkqHqveEwDQeVnUvzjWd1mMY12kWMvGEY5VuaJl51ZflYTkPyk7
06vukrrQTV4lUrVMhgGQUwi0u6uoDHZq8ylRbkXpqm990eQFZrwjYzwoCFTnOjYTZPrlUcEwZKuF
lhnzksPN5Ex530TGYQ6k6HLMHiCe1QfXQKe3MIP1eQqtKXiu5/RKDD4tieKAWpQTJb0lBWe7qSoo
Fb3d+m81/tVuBqYyFGEApgbx0O3Hq273D7QFr21jcyNXgpiN7IYe+GpDIXqmeaWnkqOPn8Si42gj
Twizj5IwLxHozJF6avGNECq7TB8sU/ib20ajLlEE3ckZaLWZL3iCVhaY8TzZ4/S6xKlDlLvLhrW5
FE1RaX6jUHbzj2qeKUZVS0EoIjzCoAtQ4Orwy1D+XdXuXQzbuxnhRTAraITw/1W72jccLfB+Ve2M
3R9U7ehBn2ncSiLjd4eEGLNs4ozanlh9+h2EOq6U4AE54dnudsqhgeBYM0GJpLFtNW3UdLNAfROF
FlBa7x9oAbX1Op9fh9jOwFfymChdKg2yqNIyUsifVzC3gIk2siQLbC/oUqA9CiBfA+RAZ3WTFXq8
rvrtjX1fLaMxxdLWuvl2uyyi0za3bS3apLvXuKSmmx749zJ1kXqzlc8Y4nkMuh7ZY1JHOciY28c0
ng+9MX+tRswn5JEge6q88B6qt8s8K7mM5iTSPE1tEE7YXvObAJJlS/w5PwHCs0RUchV5ldtlVgDy
Irx3OjPwVuzhS+ETjvVvZ0nAHkHmghfxM1zzfgBNyKRQrarBLLCaIsx2fzf5AbiG38IYtykseSEG
A4oPQ5LbTZXZwsAr3NNtOzPIlQjGaYKYJhoyBcf5v899bjq1lSjGQIpBjTIcIwp1xfeyeKha3Wp5
0znbMoBBDFQBnA8L/C4ScUaoSognTD9yuXViJT4EEwCBLvtnGtec79q7GCbuySt9CpaallAEbYew
3Ym1p8sSNu1Zf5dAF7oyM63AkGCq4OjVOHMavQdvlGKZtYhuI54K8BbDaJkE4vsKBDEE70W0WQ3P
Ac4S2OC9Mc1j7UxuAUxzBUMelxe4GaaCnVNWwEQMvGbGnrt6LDCAA0MKdbALmWq3l+pCsZs8+T5q
pRMuJSc82IQtIiuJTAA+JtVc5Uo9eWarYUBQzDLbFKLnoWwwUS6ZNA8QfeQFx1SZQFEv22IH9BSt
f4kwU9iVwhFVrC9xKB6I2blBJjkpZdIhlcDZmc3zoAPgGpj8UBphTFLt6k7EAx7eqefWmpPU04jO
oSjZ1K6VCMYUNTWaQWGFa1hspJ9ZG/gkNuy6bBvb1ET38kFv7ztIxTGCAsZ0BJsfVTksaiEIIkJL
07NbgkgNxFuRlbpdZCXfhK+lrzl08HW6rnSbfCKvTXXiIf9suoXVJzD2ipn7MM0yGcqWRjZw9J0Z
MLZd191cXurm3bgSwxhtmglimE0QU5ui3+BVpzMaf5AApGiU94Ks+wC252j1prKsRDLGC8CMUC4A
aoTkIbLy8FAbhKOO22UJoBGIqLibaFBmLFXJ0HIoazi/EV2khat7Y2gvx84Czm5sxY/RKwIbR1Io
rPtfLe5dMmOxhtjITZ9AclQrHryFU+cvl09sO0pcLY5RztiQUrOZIOIfANxg3+wmoO5lbuGXnFRv
+7De18OoYYVprCQXoB8ymhnEFpXBxtxxFrSlgxQbWUclF7wybOqAbLJHlwG8h4L2vd6uTl1gaXZ7
FdyCsPag1I6GF3ng70UWZrD+iqbCWIlnU4pcSAUyxRCP+rulB8QVk8TVupajlDScZS9gcFyp6H8h
BC6F8ZFTr6hV2GMnCQgriVZY1ZAcC/BUNxi+Mg5aEx0WLefs7ZbXBLE6SP7gyUzkZR8dWQb+hqoU
oCuTPDm6Ali0PNpVafEgjrw+ok29NA1MAwDpDjVydoGgNZ3myDCgKj6dZWvt5av+abFftd14bDlq
uVkHWAujOrUKNtQIoRKGdfHAEA1eleHNNJN3Y6t4mCy09Q5Tx13iLsn3qnjlaCvdsrNzxBFi8kHW
DI3d0twwAQzZCvT1cHRBke2ByfQXygrQ5W+Auss5ws2KlbkSyJhgX+WmMY4QSIct+tcQMCAIdzDG
v7jqE4XY5ixwo7gDPQWxrSyB5gqb+HFrZyFJm0DIJq+TwN6oEMccOleXMrcNY1dKw9OghXaRmr6K
eudl2Rs2YooSrlxFxK2tvm3F6lSrKEwUpYApyn7gV16wl3z0EvJR9TblAIpKppVr4OczZtGXaD2t
q2D0pm+To9ioI0l2fo1/+REB81bQ397eRdGhL33m955HXK9teDxYJaRLmoxeVNZUZBVZBf6IoFjS
goypCz7JSuEIZLwqBYN4CcqgxikFabC6y+bpGXnd56pI9s3YuXGNFD35GlVpbCdF+tAn014OTVtv
8WyuN5bSqLEl5rXdBDHCPRUsmKpHwKypJLoN7iuoa+/WxYIS/GgkbhaN+b4Tq3vSk8rq1fSkkehQ
Qelcfcx/qFlF7B7qZ4+JFPnRlCvfUPvTrTop72rJHK0wVWIgBFLC+LDbLWa00yvDnxMVKYB8Z4zh
KZOS56qSFksGh6hUNo5ajG6cGrshkZ26A09phg/JY8Ud++oqmKwmEe8u69WGG/yw34y3CPBOR0Z6
K8/o9lWHW0QMgFkQQOd3zxG0pVmYngHPqC6Bt4zNEQy1VMZJH1CfTMRkb4RFdqwU84ucZeiCNUbV
kvtRPPQTwWybiYQlKYPGTqoQL6RgNG4E0qOlHUgN1WAi4KyHwoqC5uuc9aEL5ir1qR7BWptIn8wY
c4vJEl3llXQMSiBDimgvs5VFO6F1aUdy9ZMZGgDR6ndtLDwWuaK/Kkqq7UkU5xANFpY0nB9JrZ9I
Th7beEytyBBBTztovZ0HzXxnqq3koppS2eo4uohq4FSXRDjkQr1bmvJOmAbMPxlj66CCif9JAJpb
N9yaeupoGdooujKwVBDm+XEEBMB2BPHxks5OUY65C0pl+Wce18W1Fk87MlalR/IWP518u3wgMvWO
H901WA11dNkA+RUoVTpz9ATku0QUAhEEwfdt/KQusA69sEEHnQuf5OLeAFdrIc1WK/0UymUXBN6Y
n4YGnK1dYKd5dFUrwJ+uMcJZoA+xAAnx0EZ2akyf8zZ/vPyx52r68Vupcq3cnwkWYRXktqInYOwR
iRoqVWJUeh1w8y4L2gDXgV+XRIXCdomYZmMkJXqrz1oUYyTJGFw10i0gmoKG+bFPC0fuK3vJKivK
whuz6W/F6C4bNKsadSvo71pzL+o5NEH3iIjMCKQZ9uWP2zoxvIoSiruCr2NL/IskB1NQZwAxA20b
QNoADcHpRN6UIKPvCpsgE2Iy7l8sgT0wibnk4R9Ol2EEaQISEW+P6a8wmmfKOi5S9Asg3mMhJ8K+
IejZ6+W32R/a6hllV+KIxq7JLT08pIMnpuDECudJI9KdlUj5owKVdZeFSjrIHq5RW1crpwLBE+Dq
OSe0KcZQcFFj5ljEJAUjpkuqfM5FGfMLi71gfEufQ7eTat4O0jTtbAdNipRqSKqOgvhHOVGuVHHV
TlgOqCwt4Wuwp2NFcHMJMjfeg89GAwQ2710aO8ijmkWWlCWk1T+Vn8YElMrA0SEPbmzAFfdGq8Dr
1Xobq7ywRHaYB5zNeTAtEBpW0q4MVFtEYIX0zu3k2jWypzpAU2DpL2BUEqPCm+PIbkRgZteS1Zn+
XO0jCTTwZAHpdG6li2CZFXFycbKW8bozC2LnAoLFlOy08VWXikPfVrPVxZoX5XVhTWp2X9Xd5yUO
HDUHhQH3Rf48KyCYJqWFIVnSUBZmbS0vJaUZAPbhNZgrHa9BdYzWN+0m2lESAx6LyfngH5WGLnJg
bKtQTY2pLeQEGK3hpJkIzkW7LdzppDyN1+On9tNwlPfxKXiQPfBT/EhQIiwHu3SA7OHzDvXMPOhH
gJfJNERRAeMiU32Q5nQQc2izp3e1FWTXyfxFqzl1mzMXxshgLL0h0jC2gmF6agbi+EjYpSoPYfcs
SGVEMFYul8UkV5qJLmQxdORutpLMcBNQzpfN1wmk5kLIQwM9Z4NgRNJVry7AXsgMbchAvaz49Svi
2GVPWyU7K94HJwU4lpKrvHSY85ZGPpb49qkRzCAgSED/JONsQCiAEuMSBXDXS28bd6JqBX7vT8f4
SjsZEq0cVYhhd7xBuO2T/C2XdTsCmcH7M5mqJ5oPoDWyuoxH/Hr+EPW2re8iGIVM5lgWpo4qJIrj
6HmVHEwRhTng9yNnsNDWeOiezEO+VzwTPAcG9tvjcdZwdlc/09ellBO8TXlN8TkTTZvMn9rk8X8M
HJhlMgo7SH0Mfm5oz5BHLl4WLSHoeXWHzXXQYBJ1HNU0RfrnKw3tNGE24GBAFYmpxXBHqVSbr/Ep
oQg62LYaGI88d3J+MdF1qQratY03BGVmXSkAtKMCqGRe8Ek56F5xEwFLRPKlg+mXTgJEWd7L7LYd
gqZAIoaiU2KKj6tMlQzsf3EaeOmTfjM5xkE6qSg7TDuQY/r5HpyDr8YR6TEf1HXTGlaSGT2Z634Q
olIw35rC34ImbxYsCmwFplorv0k+TZ8va8329q5EMtsbD/qYRQlEgoLmJjgAOLe2OngaK93Pp+Sw
4D+Dip4TqW0615VQxtMB7KyWpRY7bCiPA+h/1esqE3dmFXpzh1r/8L/2AlIVWolj1Fbrlyk1dJgG
qleiDaTBg7aElpan/3NoyAhiLuCpQgflHArQ1SC0J0QqqXIqe04r3PkAAyOFKVFFWY1+kwy7NwP6
t76PUQr5jP6F7lHfFR6l1mjc0Sv3qWKTn0aEu77xxx3h7Om2W11tKj3jlS8Yoq7Nui4MPPlOdxCt
+eV1uhsReln5lXwrvc0RL6+oyl+/oQzs/neCKGYbmCurq0CIg/KxBmOJbovP8aF4po0w/SPYmrjI
49ux1ftyWVjrpkVEUKP5ChfkAGKzA3lZXqLvw96IbFoGzQEXEu+lQ3YfxXYsO7kMoOLyD9hNzue4
Py6b7Z7ty7Hv0WsEArDaoexxpT9Y2c8IhbzYzWsrPKl36mF6TXaNbzqqQwFNArtyzD33ADje6k1P
VxpgLqZYSCJcB32KwSaAztGSvhoOOhd9cGAWVv/M9c1Utz9kDMzqGXel1qji9HqCOgVeSoTMI7JD
UTUMZ7KT2FZe1Du05IFOCMRzvFDlLbG7JJvxWkLW5mECcEtwiRen/LopAUut2dJO2WeY0LQwzej2
Xgj3aUXXLdDRKMSIDJoJVFFBPaN5g597844qBfcoeNvCejh9aOZQhVLQ4wYB+PfkhY4zGbcm+phm
p/bGR7W0C58X2Jy/RLydh0IUkBtI5+SeS2CgkBZABxQ/uzVRsy5+Uu7L2CF/d1G9S2L8TSMrJfoS
YIDZyXyRMRyG8C21gw7bjPdMq/uRYQ6d4+TOK0XM8hgfUwLLHk8hULfBK/YhWpXc6aF7oHOrHUjF
4u/qQfXj28yVO7SI8V5Tzx9yP0pnB3/ieBK6GixtKNTH98Ntgvc/uzKdKbcUSBcR/eiJBdLPSbDi
r5y4gK7sTNnRnI9aroZXCfYxosbIEQidcMmMAKkDbJed3USV1QI/xnAUq3iKHxXkkmFh1Tf83ryz
UiBd+Eo4Y2l1Vo6GESeaN2YHYfgxyHi6Vm8CLbYvr3Iznl3JYcxmDokeqj3qAR2AS7ouv4/RSx53
g/PfxDBhgSTUXZ2pGa5KIfeW4DGQZcs0eAB123HrajVMXNAAg0LrchwZRQmjEPaUlk5yCic+mHbv
yISWc/Cq0++43JjbG0mxgcEvZigsTWyl50ZaKUgfqWiQS0wgxqx2GtD6P/WOAXdcXGnXA6+19xx0
401P3sUy8XJT63MQdMgekz0Ahuz0SC0zxlolG2cKcKM/AEDbNox3mcwNhPcCs1SVt+hrnkEtZNXV
sYidKMFcdujqwMSUFrvt3Mpw0LkKlCuHbx9vTQHn1vn+EYyBNEIepAL1DIDxuu1Axak8TaKT3Y5P
IbBwc4yQyt96j84kZrsFLJIA9wpCKzkYu/bU7tX6DxoJtjMJPLb/owOMMYVjHEAF366CyWkttbXp
Wcw3vYNHd9+8Xf6AgINu9qV9YCwrjROVZAIU4BcaXWurHej0qG/uT5je9c3KumzK5+/RjMoxRpZ0
Ujoj8gxw4UXfTTDPUvC7xVZ/dkiBwRHB8VBcFWeuPSOd1EKmflh/qPYqQNRQmL3V7d4TPQoVmsOy
uG/gm+nZ6iSZWy+qw04FWwT8Fd6CMSiCaZTb5KW5SeD7Wwej0Rl6UmaXXkCmw0UN40hnJ4zqQmv1
ZoJudw6eDY2flac+A4WVAnAPeD1QgT4e21VtS668M+47bvsUdRoXdMpk0/+MRIksw1s3zkRnZOxp
FwMYgwIc/kF/8vZV99tq2CmjXpiyrP7ltDVADNgmWrRc+g7fO/NJLq3xRENIgCFzFIt6iEurZNyY
2Ut45ZZgrYUYOaRfLB2MTZdtZfNSwNsFOq9RKpLf7qtVfhDUNEWbsJEpUkM8lCX5jGkx7mve5kpW
YhhtlTKlK2YBFlKcAh9N/GDutarjZFNaZsr0oHHy781Y+10emwmOUZOqaYFlmcVgD0lvyRjONBAT
zYpThpl/eRO3nxBW4hh1rIIqxYgYlpfs4x0p7mq0X86AhjGnXSih6Maz/q37DQR9tM0XTTBgioHi
rE5NnYOybecy8IRmR9TXKO3vhnk8qIF+q5m5JaTgG1k47a2bXnUllI10o6qPw7rIDXjVRbZ+UekS
v5RxgdF8CY30vFLmlpWvJTLb2mS6nmZUYvAF78DJWzVYxUC4ndxTUlLy/S+OkaiIziSMIplAfvi4
raNgSPUwZAaqFQNydZBKgisNbzB7uj4ec8F5Cy9uKaIRNE6JGn0NYm6NKi9JEho1Cmxp6TfE+KnV
eEcUGgxfAOMjA8F1FjipLjxo83gK9OpLi0A4seaqGC20zeh2OWWdO6W1I4WqJ6mtSxoZA0Doct5f
3pgtJ7H+UkbdMJ3SFOkMbx9XeCoC/3XQ7TUlurssZdOKVmI02va10mpZzMUc7MkGskftoLilb9oY
/IFvbSixE8fxcaUxyqUknTA2BNKkG1onlwCupJ0oKx6CQe6D22aauF4bEwUX+Yz5lmLUAKI/u83n
2q6vhufsuBzw+O7T1cVo3L7jlUPOJ2s+6pjGaDRULEQbYqv9H2nXtRw5ji2/iBH05pW2WE5erdYL
oyV103vPr7+J6t0ZCuItzPQ+bMREzKxOAQQOjstMgBFJzQGLBAGB4glOecMaB99y8esVkn+/+npp
rmfNGC2qqxSDmXOvcvZ4/XywDFCxa57ExZKlOaIsMuzV+WUzsQLHrWdjvQYqVJW5ZVpKroVfFUwe
TCFwArkzPpWedN/tR1c3o11729+yuwqbFcO1ZSpkbbIMyAH54np6AnNrLRUpwbl3eKewp2/SgRQW
HOUkgHuyCsEBY/i4i+f2I9mzCv/btx05IliWVVmWqH3OpDqeqqQI3KWv7axpXT7XXGEoWZtNzh4d
3WCG8y87XzZ7TidgsHQ0oa08t4m2ROmFp1GyIOLIu6rL3ubt+6BhzgotI7C50ZQpjb6A12DGjKHs
DX7yXnqEZhdMPs/dE+vubb7RmowRIwODKGCC/Xwf2mFphRnq8yhL6WjZDDvJa/8Jg+BWKI4xTXTx
dQWgVnp8YTTSpsukRMOjNdn5/fSYXrTPaojNYih2Lzgg7XwIbf7A0pvdrGVcCIN4AQyQ0LH+vMKk
gK4iUrsAlmdHf47v+lN9yr0YUR3hIas8QBpOlTW+sbb268gc3NraMnVE+WTqSnXW0BDr0PmTnSKT
G7eCwOSr3ivaOddCze2j5MMQqx0md86h1v2Y+wUMSn2xn/TUL8Lie16WEHDODTDeS6FT5eKdwkWc
OYzoo7ddLQh+BWCSPcQL4+nZcmTkc2HcBDNkCj12BdwHF1cadP36FCkxhhI1FrHGZp6/NkE9N+Kg
S2VNyv78Hl2n7FayF3RGJwtdB/TRwSHFFIPccp1ri9RxV8a8rDMV/buRGx00QDy+TEHLInj8S5Hx
jPB+M+NeW6OOnpjV0iIaxBrmIKLbwdcOpNZMykp6BPU4wpHFjBi2lwiidIydqzomsT6f97DShhy8
Rwb4ltRf6GtosUlaO9W3HlHKeCw/wMaS7eQ3NmZn+6rpf5mmESB1FiSRKl/qNvJrcyxDd7J5B2Ly
EBoklTTF6rI9BtH/AavQ1mlVFPgwEhmDBJC6a8EiRhFAIQrIrCXMd8/vgSEwIr8tE6qOIXcy//oV
zDbmXddiZDhwa7l0smKxVJ1VRd7cwbUN6sQsvC5HkbCgIXvBKAC944FC7zHfB7boKxgqifbTa4cR
YzZcYevcrE1TO4iD1IjaPJNiyehIKA91RwmTCim6Ipg/trIz5JsQ4bLUCy6Hgn5g13apBzYO9Tmd
F/jnzNc9jNinlvaW2NBZ99pz6w0Hw2ocwVmeIke+AZwOJYziJJoEylTtyfRitGflrZu9Ggxkg9IP
zSgQPlBbUcxR3uIzIJPIITrWLlLp5DrXgQ0nfNXkQMNcd43R01T3G7EWrS4SNGspstSpSh6nPBpr
pwWSFGPPTYeB765yBH0I9mMO2HzZy971iHMz5V3/XGoHoTc7JHUAN7OkzXsQ5ZrDAaE0DyLACl0A
aEFbeC36mGqy0xVfAp+QGeePxlj9vP5DyLbQX1LjNeheyBAyBsb0s+cJqk6Tk5jcQV2+k9N0N8mV
VSfuv7aiSoJIZmYxB6nRkUQGLW0wV5SJV8kYIo8xQRQ8GErB2NSN26Bigg2SuoRG6wvKrNNnYQxb
PvF6IbSbBNV/FA4bQJSyejKnijUjSD4RtXWAloEcD08tQBP0ooRkgGPJwtTLSumuQrcjAbzTbKLq
Z91jjuz6Dm5dOSI2AxUNEcPhKq28ok3dnBfpkniDG9+nh/6UnGpHg8ZAvZshdZFDWCJAa07xjHO1
C0+6ndam5sjvRNsjGx3A0dnv1uYOrH4TdYi7Sl56CeJgHicKFuZfTVn38ukj7liYdxJUfNnqlSHy
5VcZIHQLtTxKw9gjwg6jlz1EdvVN8DhPPhjQ+GEUJTYejU9bTZVP8jDlRa6OU69rWzsaoG+Plsn1
z3lhL7+2IurFX+KskxPwoLlShpr6rJtZidseBrWVceJj0SQHwNRujDh9wn8mmMHUv/R8s4v6yW4U
yFMDq8AN6AQHihnKganVgIzG3B1SEADjtUkzFYHHVAr04cxGljS71IeXSsEcKxT/ukLz+wHy1kvj
NRxGojvNKcvZDCcgTisCNY0Q9ANcZVYZ58q4QCOgTACqoCKf2dc3YqtWtd5segR0aMOuHyHL5y2A
o6nW2Nt5bwOQETy231MfM9zQIBCh7PUUfIvt9g3+gxnybeRTIKPDBIMGJwh6QyrABGhpDIG+A+22
Qjp61XF0MsmMXmJnOszf8yOh9ixdvCrKE+am2SpZW+dtbZ8KIMIujNoyyVIvNG7T4ZSMMuO0bb02
n1ZIPY5qJeSBCO42j99HH6QEgKL/veJpe8lpLM5mqR9uJcOf7FGOoeaaMlQ5rIjfY+oVt5Ukwwb0
U6G0+HT9AG35oPXmUa4hSYAny5Uo9gTw97TL41L+1I17of4TMyLwQhhDFWVMgn32QHNbt2HD56AL
FaUfQzX9GqbuXilVgA+V8fn6kkTy6NLOQfnb2GXsZuXuDENpWiFL8bL4wb7e4/UCn9RO/wgkTBeR
tm5oid+0W6JxSkZAbruf/55lBG/a+idQcUHeBQCq1lnsJT6oPlKr9BLe1J6E+2Y2CcfIfNAjF6iw
6ysn5/Dawsk7sFo4Jl6CudRxE8umBH/io15XptoxUrzN67baXeq6j2GZzpB7SD1QIrkZMJkzS55g
qwL8afeoG61q2dBBegce5W7CJIaAwbhuN6Lw1Lwi/GUk/VsJCOjoZBBnIccBxpu6ArEIRRUxkGMv
8sX9Yo8WIO9HCVVnog43o81g3P1WzGR1EbeKAbCsCwR0gtiRLnrlfYqqZqHEuOfcjRCbREkgtUDq
j390BRwTds6z8fVAlwCAC8JIGXE+/fX6BQp0EUxOOoZ2DAU9OMb12/p6MGGgWaMh6v0yzgJQi67p
MqiBWyfwQMIqHXR/AQX++IG68D+YKdmIbj7Zo0491PbiNgaU2OtAF2zJcJmtFzxO+8GJMcnxJ6CL
T+aoHezLVKz0BsuTZmQ6LZRVgWC9fo/ljdLhJxvUBZiCSMYgNJYkxZrkhtOkeUEP6KuqNftMAyJb
DTN0E7OwsIVhfi707Ab0enbagYEtxmCNWGP0a9bfC1E6p9nyGpTGQyh0Xt6LXlTzxy7VcysaObMO
J6eG6jhosU4gmDL5oT5NRfIApKAbCYPZcsYBHWpHEKPTIPI/azVvTV2Q3dYAAfQy7aLYMC+5YDfb
pRrcKkn5yPWC26kl7w6i5uRK8+v67mw8WUBHoRwBZBiOMn1rQI2WgHJjQDQ7SWZZtXfo8lpTNXt8
VNvXTW2lxZ9skd+y8qjNUGhFpo6wVardh8IZiacBaLDXOiCRUx6oBl4yOR6jBkNS+WoweUuo+nHu
qXnNP3HF4IMBBaRP8SOYchJb1dQ92KH+vUcm1xkXCwLzoJWgHJjIjRJ+JX5kOIIgXugeQ4SijBho
w2/oCvirgAQC+hV4ks8bIU1FnhcjbCjVYBba9wKErtf3Wto2oYIWA34YmBUqRkDiC3Kq8eI3+md9
X2Eav/pWHPI74aCgBYGELN/PQAGKoM21FS+8HX3xEJyTPbcnSBbjmBE9wh66iCqAZqyWN+PX0UFF
2lSFHBGvNkOVt7Vqr3rg7vUjEccr3f4te2VFgVuhPbb8r/24RImrs8dFAM4FFbgZCFOZuliVi+v2
Ft1UD923Cqw9yr60eWQktgTdhQ75KfN92ognPv0CyrPmvVQoVYdfAGqBVAVPevWBQRSXs5DXATYa
mL2f/YM3aiOh+GSW8rBdXpVtnzW/01XUw/D0Q65lx0LtkmtBRUufzJAvvtpfnYcaq6rCTCSWdj7M
dmSkULJ6aNV7vvCvH+5LEEEbWzst6o6i7hK1BXnqMWP+Uv9YjkDJy5lZ2IkLoPA76XXpA/pQ7GVu
vcdwDSJaayq40wy631WKLWDmdQ/3UCO0wTSyR4b8ytL8LVrM6gFtXRTQsAB6TebaJRoMOUxVKkz8
gm1tUQAfGzua7q5v5taxXFmgc945GsV65rCgqlNMQYSor6BaGXjOrpvZSvsIh9t/V0IDrPV0qEWo
t5MLCALQW+0wHUCP4Q2Ose+Q9mkfDHsbgcwne9R1a1RUDwCUiT2jDeu9Wi7Io41qB73kBrLc802m
gFJY7B/aPn6OAUlJqreRTzvGshnfj07n+X6qZQ3VVG9MvwXNa9E9XV8m6++Tf7+6dsOQ6GoPxLjX
RxzY6Z606u26gS33sf5s5PisDJRy2wfVVP/XfXCOhMyZXXbYyhsAEwffEIqleHnpZxfPVVAXaGYi
zm38qjL5n4lu5pPZyxhAVJHmdUDLOWVl66E5H6I9q827eQ1UhNKCKCN5oJ/kOIhmUpmGdw72cX7b
LK9CyHBbLBPUiez7oOR7UUWCgtkuDs+qNC7mOLOmEDePxGollMOfFLEsGwEr4adTJJVmqhXm9TOx
VVLRRV7XSGsX03l0i7Dq+HmMNA15jzscc2fYDVBZbVDcxfA5q9y6tZyVLbon2GhG00EnGsvx8ufC
R7iAjpb2FPranezmrn5WHcbqtkLitUUqOkM0X+RGAYuAqt3UKDGAre0/+pl5Zo2C3R4DDGtx/sBU
aWaZpo7IgIgx1RcdQ74YtwWMQDss2N/iwTgTwg2+I4IqMMxsWJEl0Q/qesnUmWm1KZWTCSwG4Rl0
LwiNgl0BJHUM1AKzQrB1DUTks5f+MqJT6vHOF6HIM9Cju8VLZ6v7Hg+odA52R8BCCIzH/WCNUW+F
JjCn6DppV3zpVkD0KYzUHBdCi0ILlIKN8tQgvxoFU606xuFh2aJSnJlvO7S3EOQp73Ou3MSV6Mrd
bRyJTjD+vH5ONy+GAKJGvKkyCvCU6xereR5iEWelKionmZ8KhRmybq/mbxPkU66cf6x1rcYvYeLF
z5k/O/Eu3fOJzX/MN9J9UKC/E39Ue84vCitlMehslXNQBf/bNrWTQ45GmRwGeHhe8x9gfXJyWDcQ
LPcRxv0JnoY1JL61oahvaDKiOh7hJXUwjaoGrRoPiwN/ruLRrJj0vJsZsIIxWIxWgGHqK2GPPjWG
EYkEJCLvI93vc1txU0f3hTvupOx1we6/Ezn23AYpDLtHtnX1FA2C7Abmcb8yQwKftFRtniZe3r3h
FkxjbwkJC6hIfAXtS9YJNHUuq2ZKxSbNEi8FJil36gXkjK1H2ENA3sFLFjDpA5NJcPPbrbJ26qRq
w8B3VVwnXjbEoLMZAt0q05HFi8KyQp3JkStAUc/n6HvOqeZyaY0QJeVYDOGbofI6V6UWU2eGXE0j
nAgA3nbdYiB8MeVb6a64z5z0IbOY7p88K18+2So5ptaFNQSB0iMdl++aY4qcJvzJ33AnMrSrfWfB
9TdTqPXyqHuW1EU3yR1SRfWOTOtemGV2tZ37EHs9sPJSZuJPNVCNuOLg92HtspmLicYw6tJg3dvL
kkuA0i14ypvFHMApU5htZaZMHAPzg5Ige+VHq0bvCxEi6+iXY+Yd+KGBN1U0yDmvdNE0YU+gbHEE
rNPxy66sLPYaFLxCkvUTTccIezz53VG5wfSpW//kLAzTzxiAUQ8KworARGy9y06syZwtRPanH0EF
UooW1vrC40cQjRgyG0qwwtGu81hZMmuDafx/EsyCCHZUEiRGg4maNVaMOrmnNJDzzQFrYEYxm67g
7ytz+QCrDQZCt44HiazNi8+zQ/oqid3s+nfQ+BGgpccCtm4lYqtbcxkWXRsEnlacNHKGqsQKhbtR
Eq3FOIXFfQodvDw07o2ORbTP3FfKE0lDGWN2BcUBgvjh3gjfTefMdur3foVZLj5kZBZbhCKfjgzl
iSJV5TiO9AMuN6UxI5BdW6IVWdKul03+B5HryDrQiij7FqK3H1no4v44TK+x+YitPi/lo8qpFgAk
Jh4RBLgpOkndw/ws2OE+foqRjgoWYb/ifqUxyLDIP4Y2+gjMGgZZ7RW/LFK+K6s1FEqJp0yfoZHl
SLvlML2hkedPezIMme217+C2YD4HrLNNuatAn7s8UabY008nTOv4y66CvFPxQ7ks9I/yrdXJpjO8
qZXDuiwupVlxXz2KjoJ1EkSSBtLhZFe7vAnxOud69LyZw66tUs4J42cp15Cj3b3gkT1ndmLLHxLx
F6lrfDCMMR5YicrrlEzMezVAFWXcTzaHBz0GhJQoZvHHf1BLYRzeC3vIylUAORUWlYENrd6VB+Od
+KbSw3zkCCKYzmLj9Bjnhc5EcmUuBp14X115LPRH9lgr4x5IlBvqFwiYqXqF14xzKol/k0cvnDE0
Ak5Gxocif+nKjbvQRK62LuhjQ+1J6CXeSb5+Sh5TUIsNu+keCMQ7w2v/ASiG5WRpEmpIqARlrs7E
18S7zB2+iZwZfEinwcG4Jw98fMNkK2CdENqxdJOWcjI5jxgTlgHkzn+imINYAITi+34nMnpqW4Ps
a7cuUR6FF1WU1lRs68tzm5nNo0QmBD9+EouYYHkqLGbswbhxMo2yUwY17UgA1Ni9QxgoWowhxpaw
B0iMyYLPOJ908TBUUzlQ2yTxoNCJ0GOs8CSUss3pM3r04GFmvJKsEyNT7kSrpALa5djO/JmMdABm
h3YewP9EJ7wBISSzaMNaIDlPq2vRDfo8FzoWyC+7cOZBcFqZZZCZQqHuGDdwq+aw8ssycTYrU5VW
QPAlx9qC1/kZgPvCTNzwREgGBKcDj1V6y4MBNkaHkmGYcSdkyslA9rLoxfn3k9+YFyiJA5SqPx4v
M+NssCRrpWTTVyuNIN641AYMEsaIETXuGHBjOOpjLVk86DqAKfo2ecQBsAo7DIctU9FNgC8JCl5c
/6p85bKXrBBZfpR1YCgHY6htP5YqWFigbA/KTkusgTPOwFCh+tWv+Aho0rm5T11mtZj1ESlHI8az
XHOksaynpu7JDnjAJAhvtuYEfLPgRHuU3Yfkf7yPCuVs6iWW5KrFfv52NsjXD8Mu9BbSh9yNf8Q3
p6OMKPDQ1NlQhhCDKp75hKzyVICJQ9hpDn8DV2qhfmpHHuNibL6JK2vUt4SMvVgoJJwoBQ+ozfEH
gL0nzukcjOuiIzllwIuSGJgZh26mPCvD1Mc01BDNDBXL5D1+tjjQJLuYgTp0N9IRWtRPBlL3Be9z
4SxObrNvyXah4m/7NBUAx3VxloZovgKI6wyPyk73L2xXx/aGPXm1eSdXxqh4dAh4LlcULLbu36Xm
fWRxNW7eyNXfp94MOVMnLcvw95cY2qa8Ph/KTsksvRrcdjEY959xZHRyTVeuTQraJhRLckCFUzId
O+kukRgxBWs91Dsh1qOaGRlO5dScFOV1Lo1d1htW0GTu9fPPOIX0hJTOLf8ppcgeaT4Nu8ZpoYXC
qmGwvj9Z72rLmqoX0mxCjGtUp4ITvCRvGAthWaC8Pj8n/FJnOM7gPHUwb++ARvr6Vm0HJqtDRrmK
JZ1EkSsQdZEbgyoboi7urNuZaXjg/vz5Z+5+ZY/yEMIQhtLS4pxlRx2eobpJbO3eeK1+EBbg/o1J
a05+/5f04G97NCFQ0M6LGtcooCfH+hm9qzN3EG7ku/rZCG3poXXSMynn57JJ0lc9foIODADeVmam
EcpCGKwCQoax5YyvSnMEqcGsF9qMe2DsJpd38BhENkDte8l6wDg2MxLcLuqttoDyI5hxxJSKAHuJ
Px3JdQDdKy6EuPsD5Mv6kaMhTZmhFhmQKbGHwT8gmcC1ND4y9o7hQ2hot9CCeHkMYUIxCx9EqnZp
lSAKk83v3ziPlPHCPwu9VttHRZmtthhlVaY4sWHsL9liiSWTfY+EG9dOKeVK4iZIepAax14ReroW
7dS+NMXoTUiJvsZTINwGc2fW4OVmbCfrdlAOZuqFSIl02A1O6rKT9+pesMt9YnOITjABi+Lo8iv9
qN3mxKzXbTWwVxGRQTkeEMH1OiSNSA4d7prInMFmIVrj/W+JLvWGNOxT20jM9Lt6iG8MnxVSs1yf
QbmilptjSVpwlkYrPXe+chhQpsxNJbNLnyBf4wedJSrHCFAwW/v5zei4VgnLEIW6v2gWe5sw3ZVo
pQzA/v5vvgZzcJ/tIedU2gSFb+wyambomRwrdzhgYhtK3KiICqUFdmefcaquf1qdpxwOuIpmvqrx
aYnOG++ATPaN93m3tEUm4wI5oP//xdF5KmzJkjlYYh7uvUsxl8u/CRKQ0tAAU/tv9fx+fV3X/bbO
k3+/eu9jSRETjpyXKsrBIaeZXcoI3FkWKFcTDJkRVmQkU4d6VdW9twlD+0K87j8xv/V5DVk2N2mR
Yw3qqXfA/OgoKA2cOCvcj95v/ks4NwL3IAVyyRcvIH6wTNnarfDxv20n5XsAYNSApenR2p4CS8kX
u59jRsR5PagFs8Xn1SptVfAZ6QkgTrfCWTMXWfJrw72+EJYV2o+0Rp2XMazEY2cqELXNIeQm2teN
bE5X/O0vdXoAuxpSIwokWJHvoFdCKoDpUwoqR+6O8zAJbvI7VmzIWNelHr8670M3SEJ5qax2gqd0
h7nBKH/GOJEsI5SviKplFFoBQfQIeZRcOyY1wJugBmHsHvEDV/zE5S1YrSXvyqmQGtwswrIABqP+
pN+qDyQBh56N151YpFMsR3/5nCuDSHOAZyfT6/M+P0toQ2WH2SWsCiSk/BNm81XkBcK/zwd9Mook
UckQ02gVftmafQFGdZ/MOQ8QjDO1X9muuYM0icXYVvJ1rm0r5U5kfpqkgpQ1CcePbGGcGzByxZnd
AmMPrPP4/+yppMiKCAVRUAF8XuXC13MxKRjzAwWAvpd2ww4PZ2mWBC4GhC2TcGrLHasQIhJAC2FA
ZZ56PFtFT0pNrxIvzFLMFgHGu/zJEOvaBHX8+77o44BD1a0Wlh95k/iLAjsRz5IZ3+J501UIZ0Kl
QoIeGI3yEzJQrqmkACUI5vIuuEi93OkN8CikOtkv4Zd8JDS7rKI+cX30+VhbpRywPg1NqSwCST2C
feulngTUvcgeGdk6h2s7lAvmAWrv6xiJsuxBKgttOhBXFze1l59SC6N259QPSzM5i/a8k76Pewkq
aBA2YFyGLVe2+hH0BIcShv+Z/B+FwtQh9jwrkz12UD5vRu0lq0BC240HLQxOBjiJTGHJ/FCd/HAE
96gBdVJWa2zrrV//Hur4ZkU9y/qIzc+NNnK6pf0lQyylFiDCuEwDCyW+RTGhqzIwzjI4VL5STAg1
p0J6Ey62AZtMez9FZn8u7wy39jiITHA2CBH2ZFIuOIjH7A4tnc6EiOkjIGNgAmtOBrA0lcXyw5vf
ZPWjKAeVB7nOV4uKPg9fngwV1bNWsoVmca5/+00zYNcAgRuI7aG699kz4Q/PRsbLmJMLIOzKN/2u
T4STUt/+ezMQRFRkHe6P7PJnMxDfkoJIBEVJzd9l2n7sna5krGTrxq5NUDcWKl6ZZnBjgndrOvYo
FvRudZaZ4KPN/uLaDnVj+z7Xm7ZC9EdEJ5IRDMJmD//QNWajQhQRo04pCsT8Kxgbru/hZiAFgj1D
wWci3DUkVFi9zHM7cGVWFMklBYt3dWp2N6Gj2tFZdaFZ9MTdssriIvkutBvUdIxwQooR0lAiOT4r
kwtXTrLQxL9nu+JDZne+tNMwUjrZwS/tQMQZB2cgLQ+MjIOW+zLhhVEKIkvP7JptvWrrH0NdCXHh
uQWDsiQFLZ+L4IYgokgrskyO3Y/+sTuxp1g3h9vWNqmD26oAaygxGHyEd9GS7PQeqWggQ+EPw+S6
Xyem5EHaEzNYhQOfOWTA9prxC+aU2cyjW6UWgIu1i0w3wgjqW1SzmmtxgzuEhuxLHvQviR48oKH/
Ehrqvh0iP6k0Wy91O1lYirqbO78yTe18L3SLkIl64km1YrbhT65oGYd7c3ZyvTpqo+teASlvimJV
mJlQqwJHZ+kVN/2ZzLohy0NrlAjLtDcKpgZil9l42npy1uYp7yFyjdT0MSKmzp56q3gErN8Wn4Sd
CsBqn1vILcej8g+44DZrOeAt1EHWJgsqyCc+3zA5qSUjm2cYfi98Mn8L6W9UBUeEhn/M0gtjIEgG
k6aK8XNqoyt94kqIAxL0ExkQjR0dAickW4ZgFvdY7hhOayvAWZujNjYNmlTSZzitSLA1SAfxp9DJ
MVRog8nf55mKVZuh9toe5Z7VLuXA2kPeTW9ET386DNCmUPbYzAspMGN1W8dmZY0e/QjrZtZUqUmQ
vgx2Mx8IhzckkIqD5snH1A0c/rW7Y1fGt+7j2iwVIIm1Vi/tCFKsNHkZxaOBaitjYVuOH2M04JMT
RQ10X5SFdAGXbaq06WVh3A2wXYtdQfcBGO7BTJ7zx8A0nsGxdyP4DMtbCe/aMjlQqycnDyCzzotY
m+whm470HV66i5tHZTlXnArj1EwJws39JGq1hAlJ4RXqTihDDD3ACZRmudo6MlfjVcc9Yezp5lnR
wStAqHSgc03d9CYZ00ZQq9SrIRli1m3vi+H0DYR3zgQK5uu7SP4W/W7rCBTQtpcgqE2j5vg0iiN5
khMvSPbR+DLmN7r0dt3EZjiyskHPUnIxBCOCscZw4ZGMuRcuCJUFlEJeSHlCtPmdwJlMWMvmO7G2
Sh1MEDnISyRjZYPb+fE5zYFul4Hq797AHmg4y54g9SDQ1N3Ht6Itfqu/XV/25lf8e2cl6niGoGHp
uAZ0En2HOdVeNEPhexuKFl83zr+3ZGgCRAlAGg0cD3Ve9Lbjg1KtQJ0dcrsYQtCZwd+1UmQaCYsj
YWtRa1Pk36/uXInvqPCZQhp7hb+g1VZa8i0mva3pjgDc0eE8qAmT/nXrkK6tUrcujrumNboBXqxX
bUHX3Yqv7CZmjcxsm4H6AJIMnf9C56zUijIVMhxKkt91Um7OEgQTlbvrH2vzXBrAc/3XCnExqy3s
25gz9D5GdHZMzxEkHNzc6aE4hGnOxSN4Q+MefAGXexELaJayNXq2nNj6F1DnZYRsc66BtxohDG9l
H/U9kTLOPTKqx6WYmondnpWSsExS5yYysh7gVYSk/LyYwtybZe1c31eJxAe0J1uvijokdRhNZasj
PmqC1J8i0QK8MrJBrKuZfYCISYqQeEWKYta97IQtGFij0hlC/Yaf1QeorO8aObfVxPCHVvBqOXe7
ttgvi+gX42KVQX3gQIdlzXFwRMXHEaT+ZYgy3iwSzgKa89jLxjcuAAtM0oCcVGlAZK13twuibqNR
z20knlU9YOCQmWeJipmKuArCusZZGjDr/8LdgC2of10gakaGuQ0HlCGLlR6FwhlmcwGTHc+uS20l
G+ttp8KooWqXLEsxhVk3ZuJXPkhdAI6fDpyVQYzpqIDYYN9DSKKy9LNxDJ6SxL7+4Tfz7L9+ATQO
qYZj2fX8mGnYBDKyGO4WBMROuJft4hlCr7hHzYnzmZWwzdOG9xKcsIoBtjvqtAmGIiiTChSqcsFE
t0g+pjdlF7+idHssdgMAKY01fysXe2G5qc1CJ3mr/2ub+uoo5HaS3Lc46XZzJFTUnR9BPMxNvcaZ
nDDDoCaUNZkFDdaSqS8ttQ0MDyi28Ytk6pp2KBegfZJHtSjdpO5ugjRj3OlNh/zXQvFpP7tKruUK
eURL0qvAM1rUz00K6s1hZFU1yUv8xXOszFCRglAmXBKC0hP+cHRkoOojuznUNji9vdBl0QyJ5K9d
s0bFBZKxSFonXbwvQRpKhxZicIhYQ2hHcud+RIkEymVm9RrEZhOTJ3WHJ5U5okMO6LWfQdWIQFpV
KmF9WfQA9AdYf2zuDFG66i0FliiH8rtTeRDUHq2cEQ+yLFMPYJrHoZEK2ACxKNx0jkDDGyy7OBjw
6CJMUqCgZzJcBDma1xZLvXhi2c9FW+NtmFzJLfelNwlO/KqOpgr+8ebc35YPwDt+NJiE4j1JYR2w
zddvdcCo1y9RWkmpS9AAyydVMZOP5jZ14tBqOVNEuVY0+8iM7pBKfDCWzbJLOakqE/i5jPCNCVAe
eoMPk62BNZ/ARkY7rwjhOisp+3KXCPUykgmwxYoQWKDziRCMx7w0qQtmrDtfzM611e3y1AWd1C53
pTBmA8O+pIHEooGITUDBU5BU6vYuY9NkE8fBIqT4RCueUakAe8NpgVwL/09Y+b/mM5RF6gaPfCjV
rQqLhP5QRJoJshHumei+6ijqhu+SzJ5w++IKKZvUdR0lRDS8QVaJWSLxRAjDIktJb3IvOxBRIa1G
d4tV1f1ybWAUFWxNhnQxxMBoCAknyJkggv4dima9aYiHaNyX+fcxRjAhxlYu43/9Yl8/tKK2cYSQ
XcMaOA+AwaGP0KBhfggIXUzTLDImrOvkXLRddCM1qPlJnQ6hYb2bnWWcznMWVZasSaY4TSgaGTqa
LwsSvS5RGgdRLoqcowu6I9HKFzk3pWV4XYwQUp/4bBJ3klp5N3HKEdJDPyK1bcyiTgJnqYXnsmt0
aPGBylVNxfC25YQJLZV5sYelFJwqaHZyUCZmL4bHJQnew0p5yGXRa6LGVVL1G1dHvwKhwmOlau7Q
xi9hjJpkku31IN+1Yj9adVCgizItBlgaFb67w/4/lTUH8UoNSNqk5Sqvig2r6PPUGpeydYyhyKxG
kV2hnAjrUEckVVUBoa2s+3ylVK6kJOpRGlTZjOXM5ZOmLs02EM+CNOwWaQTammsfpNHY5YQWMi2M
+AanKsnNoO1rzuzUVGtNFBoivzL4I4gZ07OBRsytnPCpMyWi6vZ5pB2LqudcaKDJppwoOO9ToZk6
N09214v9QdPTIw+xQaueVVQL8xhcC0VfnMcUAlImJ/apPYXdKRY7f0zjzh10zTBVeYZOaLaojqFl
5Y5LRQ6NRfGBEwvBlmt+NrV0VrwECAOXzzQvkmfMDqZ5vR+FDrzuYYQ0vi9G5agoPf5fspVMUFUV
Ct4GM2t/O1aFU8vheCq0OD9lAbSVliU9pRN/z02oLhrgnxvn2VKDHgIman5T8aMTNMGCbw7wRMVJ
e4iwgSw8Qxcv4AarmgKfmzHkMOSWEAq8OYhK+pT02ge4jSKzHCSrzLvmoVpaIprQS3bQC9NRFlC2
VWrhFKYJb89lmfjqOE+nMZkliFouC+e1SVi8zIGa9mbcttKZ07R9tMhemreexhux1S4zxOR7KIsO
zUGbpie+XLwhas7JMDtGr/Q70K88cWL0MGMfmii1hwnkCR3Ciznmb4ISGi1DuVgdl6EAmYzwkXqA
CDlodC8K+j2ovnfpNOVWIU/2rNbQsGm8qkr2WVjaZTQ85KgCulHZcK6u5xkG3aPSqrLWm2sBG6MK
sd0XQ2W3rcB7yRQIdtP2lqoutdUk3Xc+GDu75VVMsOG/UTtA+4zx3EjDA7hJIO0596CsHYZTEQZ2
MuS7MOLNbpEim+eyWxEsHXE63ChqdsCz5tRQ4bOmOYy8JJWP/0fadS3JrSPLL2IEvXml7e7pMRov
vTBk6UDv+fU30TpXw0HzNEZndx/2xlXEVAMsFApVWZnSbLgklu9lELaOpfAC7dvnqE1fI0mBAAdJ
9EMqGdPg9IY5e/JEIjcpy6MQRvfhEN6CAMgzymyHuHComwVcjKTN9q0mHqzIummV6CEOS+KEcn5b
RqPfhdH8oo+F+LOM2uGTnMpXcyKUTlOFO9AM7eJFWmxhElK3DefcQ5MGRzgucOUqCvGlurI4Kc7Z
VQ/uVrD9otkj4e6F0jwyoFVVYehkUJe28OZOT+wUBJLdl8tx+azywxhgHh1zPMt1OCiiX4fRJ538
MKToIA0vodnsLhs6u+kYQ8wzo+yHtq8mVfTF5YsZoqZkHdSEJy9wPmn93gpbj6/TSZLGxVhOwjAq
ZvnDPbmiAwF8DVvOp2Fv0RH9onjKwOwndARcyW1a2wSHkuMA29uGshWY6ixNZEn9qlhFAwVc1H4z
HBoQBIfabo648s5nr31sm6ZCplNFPwiNZcbNcJkXprLAii5Yi43yq2t1yy2+1+JqWQ1VLXkfG+1N
3xSyNxnm37PQ0Jo+8ktFRFkcPLKM/V4mjRoVoog0CLbsRbyjvd0saBGLI7y56cgV761/3ttmjDKu
L0ek76wKRtN9fFcBZfOY30gzFrsLryndprKbjrQDgSdUFhjXVnevmLii7TDyUkgkY1yaP5m1kZq9
2wjmlLRAYoj9jN+E6oQ/G7OrkskepM8pAToo7Oy2Tj15UHkvmbMo8H4r2GMTR4M+WDXM9jNUNNxm
rwL7HLrkZQmQ4SAvhKLbaUSBy/rBs8yk+Qk0OQSJnCx7ifKY1T8Au/Yp/i/NXauxoyGAoALybzqH
y2NWOe/uM+tmUn61IGmClBSn67WGXmLjRrgubhsoKmNAdmqAdij8bqfeUg4brz6G4W0+XUGBGyCs
v0ckMr+FeQrIg14A9ovfAuz5M1WzwtfGBPIHldfOyhXUGmKKAmZFqh3F7HtJjEFvqwVf/FDsleNy
Jd1QqhHpGoBpTuq/+YkNXPRg6odEJEsPPZkmOl/FLPqJpPm5cqVMD5nSXcnq394wpyX9scPijPVi
RpKtwk6fp/aSFHeCDEUZEIFdvsjOO/aMHWbrIHSkxrMAO2DFmRAnhNCmsarDYDXojovqAyiBs7sG
JvGtJKi5oToI2fT3aUAKXU8RGuKiH0KVp7Xuc51HN3Z2zzAW6EdcJRpJUbV608L7ZD3HY7t3+qXe
G3Nwee/OoXaMGSbQZ0vZGCUAxv4cO8nXBhobxR6v3tT5oRWOsNO+o8xLZ/kiiOqSX4DXyA9h5EJW
4TOgNc2NjNrGXwNZmZ/EXAOhWRfpNGNv9fxHCPxjWav2HPKqu3Rh70pVjBUmsCt5UteAuWI0SVwC
k4AAHw3a/WASF/R/O72VeZIi5/Xz9xZZsuXcTISowxwPCih9Y1vff8vfCI5WOcvN5AC15Ef/AenM
WGUOR17HzdxQT51edQOEg1QEGg+I3F2ecYNwG/fnLIeMPSaCl+OURyLdVzWwbi27cfUGR7JAtwKA
4UAZoeSI/zlQTl8+GQ3XOhOzly4tzVo4WYdRN/okf26IW7ygE95iui8wgmqxU09wu9IPRS8+cvkA
Tl3gc8fSdRn/AYrzjICnM9u2wb/4aNTUplM/nyrdGATV7Xl09Ef5cf5OGR4oYW4P1Qeohh0I+Fab
gItyp6u99FNoFFvFEIgDiFIi0CiV2WqgH3KPHuPpvn8VAasHTRkn4J+g35cMMmEx19qoQiBGtvRA
C7CJfepT+dVV+KN25df0KxWCxCgen8R2O1y+7ToTLmVJAD4Ztx2QkMWe9E76+LvBYDnLDDXw+B4J
S8CbPDzHNp2c/c0qEz3LqmollaYI0O75FV0t0JtM9iUI0j6SHP1LAHmzxgTGSRe1WBhgbfCjxJkP
g1vdZQfMxqHhSoBJtw7EIwGXv4ee2EsflYmUVZZZDSrcePK6KgTDwQhmur0PBeHQhiYa/xnA8Vo2
9+3irGpGuqnLLTmCcwKZH2II/g9d87soSO8obWQIPp8kCtrYBcK3RDejvEvuyrsP6MtvX/V/dp1N
zNoq67N5ws8xQKfVf0XH1zPdyckfyVdwZH6A+mLTlUHqC7AXsEJgLX5/apUY7WZwByOdEYRj3oIr
WYu8AU+dy1f/Oes6dd6VHSZSd5pUmgtYk30xMANZB2ga89wgvwHpDGZ2J+c3sYb2uY1tKeVX2rey
UAnFFAsoSzxxWXWDvhkU3LIwj1lyvOEWJDi2XjrQWzFdSstZ36mDkxBnyD7Ayrm1xzqetriJqCAv
i7IvSgl9SCnEwa3HvVLptilOthbvOVtMPxVzdMC3i1oBFLgB2D6V4FcBOCnmae6HSUZUwvjq18Kn
0uGIUY9d0PNi78axeWeL/vvKlpkMY1vUJ1uio1Hd5gmcm2AWekZrHiILvLfaVtr9ziBzu1SynC/o
DuAQuJOrgFYEklFAW1Jt9EL3h3v+9X7OEAmUHm4t9EkAAdcstiyhy3kdycosI95Kvnit+E3iqpMD
0L8S2uPTBCIsStKS3aHRYNyQ1g6vTEBHuECpcyIE5ocwoVjD47yQBvwQNSCQs/jNDVPf8cEA5wU0
xhITfZNoaawqhSUKaJVOpAvZPt4VB36tY+v6Xm8vG3kVPZm1JoQtikS2ANWd/GSXH6hinAo6YHDP
B6bP/6xb1+g7u0zEG9BrmTIRdtN9ewOp3NS3MEtm2uKxBf2nx418GyH9nT0m8pmN2qttBHsUiKBh
qPEKAdamLPtk1z8O1x/Y2o2A884kczrbfBDVtIVJym0qPQqyPWc2tdpAA2V8iBunvi0CXkmN56cs
oZrWyFA/q2E2ugmD+hDuez98xTuDHw2oH7KhToECn0al6pBYMn6qdrlVLqlG/XRy0dGxQ+jh5vay
z79UuDOhWg8u8Cd0px8MiLxeoZl4OdZufdOVfbbYQFDqzTG8h2+K8liZNr4oKBwYGD3UF5bITjGn
IgaazBAmNP22kO8GfQKkIkm8to92EB+0VfTELy9q82SsV8V4ajEL00L1MX3xQIlwsy90vIaewvRg
cTOvzViztsY4aTaWk6UACOQXx2afHWKfku3GO3IYba5n0r91aTOZ20MDo2AJbNfvuEbnfS3RnnaQ
OHYUZ7pWscr/chkrFL1r6YpM5b/fX5CABqZiXBg0uo3gbO6D5UreK1CerQLt8+XvtumMK1PMa6RJ
575PGh2aFtn9YmjfrFnmIT23XgPWejnM22PSRiWPhtNy0DTHkPZUHarKFdCWP0GbIEoJQpDxE+/R
s1UyemeYufsSS/pnHymslRYxkskuHuLaq59izGbW0JSjrLNS61gendIkXvMUPYTO6EBlrfYEcDY/
mcJV/8KL6xsZJZXKovOM6oayng6aATOWKsWfeyhTILW0y+zFzDXRrce7yx9486isbTEHM4pAcChk
peJ3tasexGs6E7UM4Ng1d5nPfchv5ZFra8zBhGK9TiYVK6PF4fHm/4vD4y2/OLyZ1gGJItK5iA1+
QRXMJGqSNIovB1Ch8SjIR4AEAdIqsKfu9PuFt5Vbh2VtkPGnzJDCuChhUADWfbx5XOzJNo+0+I31
cVsM2+sDgAmKauLGKP40z3WpTjBHac1TExRFuWM9LQg76QzisCLoK4/jLFuxzliZZJzFKIpWVRuY
NGJbDxa3+fy7CpfLYI2grTRubk7/Ihtd1xZZh1mgsWOasEihUx10DTyiXdO4QPO4WH3gtRS2rkZT
hvDv6QCevafQrCoLyOFihdI9LOugnkqhq1jckuo+ag1bzYaXy5u65TVwT7zddKj7IPF4H80LQDtE
Iy0BNGwHJzdzN+s5jrmVsq0tMF8N2m11HRn55Guabg/zj4nodphzcoqtmAXBYqCwNA2zXewIsaQk
ROsbqFEUM1BBpuCCM0o1fXOaedffWUsZDwnMlNMHtyFDCIm5L3or1SsCuIQfKWUfREn6aKVR4qUj
wDLyzdBbe1Uyx6tMlKDVMvqXvxb946w/ro0zZ7wGrKHN1QbV9qnyKlHdF+Re1REyUY6N29C+bG3z
blybY5JRvM1KadJb1CGBGqfJKDrGpSMXeB3+lrzofhqF03Fu/c1LYWVWp59g9QRHqairmkpR/snW
OhmARekTvQHJ6Ckc9zzP7Sm0AggUBWgDyE+zHHmdPICfVFQWH+QPJylKiF8AoZgeeDf+mY8yhphU
TTZiodANYF56Y3QXq3+OejAGhMtVVWccmqUzP2FMMTlaVitTpdcUXqP9kMv7NnsibWS3FtAOPE6L
89yasUWXvfpaaIJ26BviQMSKQ+vUpSM4QBNRvsopwKuTcwucBSzGHHP+AE8klZbKiz8I0S4vXzTj
7xkxGRPMKcuifogVGSuikZ9KZ0iP0u+kOjd9Iaj9/9CsO5lEyxqOSLk6mDAsDyCKMybELwGENh2o
t4RevSrkl8sHenvv3qwwobjo9Ajy2AOgPe0EgWhVuYmJlPOixtklxqyFuTSzLMTcoDCKuDQpBdEY
APfwuXqgrJDkl47BHnkXGhCg7JEFXV7f2VVDLasoRlqKSpXqmHiVqZCwSVAK9qHm7Epy39kRkKn6
MGm8NXIssTOiOViCxC5Dn0R6GH9VjwXUucx9txtQbwHYM3ylakC8UYztk/a2PIVxkknFAE9CK/ra
bfpo+AuGltDSLQEiAWUWV9Fq01lW1hhnqZdlAoUPrJEudue23c0oK//991rDs5iDRhJMwRWAT/li
C6Ezkgl3A74amPGVn5cNba1Fw/wzWjvIDiyRfs5VjBox+mRkLYVqJKGnj/diK3Pygq3gvrbARMEs
qUNlqSBSn3XPSQm2ofqQi9cqVz7tPO+Gj2MKEFB3INt0XFjvl2I1S6QIago8/ZHOD7QiGimCo1zr
cIMPzQ9s3SVrg3RvV3uXZlpfazUMDhnG8at0up6T5AkHMBC71Ae4Lbj8rbbCh2aAzBEPC1lGEey9
vSzO0kovYS9rE29MFwwcSfez1HwWmqSytdC6qiQgzC8b/Zdt/WOVpZ9HEWUQUxNWNewp5HPNrwC3
uxkgIz7K5Af+sMJ5lnP6kG8WmdNMRK1Te0DE8IASa4fOADYy2kWSM90I+znmsPpxF8gc57acyxnk
5djW2YGggN9JQPcAEuMUEvie+lv+Tb0RI1X0vSxclbSWySZW+hJCIUUBBFfA2EOkHuS8dc2Bl77R
bXqXEsvoY6ysMO45gB4pKVRM8PQHM9CONYa7zSN0Cq4/8Oale3TJFhNGoOVrhoLeU1AGuTO/UuF5
4xraFp/k3QesbRy8dytjQkpemE05zbjNAOr3Jj8n0D2iGiwoBx0swz2aFnhBmw90Ts9n/pg9pb9s
deSbURWLpseXk26jr/EdWEmdOXLUr80jhg39xFGCMXbjxU5CkLlkrrFHwPv7OiPzI5jLQdaWrE4k
/Ag5kH9RUQ+MQDco2gL54IvcpIVGlUuflok64CoYeoL+tC9cdcQBnCT8IvkYoLkrbqGW9i30NQMQ
CFtCP8WXr/orbqmBxu1//QGayA6PKoWQd5gJWHz9k46vXd9QXnDpU/EMmV2UNniVhq3w8+ZdsMeE
nwmjNDEGcRa/BvnV0bqilbe2/mDlbTsUgJfHBBmbcjb0ZinxkpgxdjdpiROBVQJEbC3houS3z+eb
GSbGgdlQb9QZ51O7ze6py1C0EBiHKMb3A93LjTsfW/hmjrmKSWw2kNqBufQo3M7gBTEhJPJPUEU6
UzvSrx4KHyB352q18jaUiXphnImLWiOTN7IvVXSc06NBeJF1I2l6tzwm2qkkDKeix0eTPwm33Z20
i641T7cp6GoIcp+PXOftJxPwFmTVSQJ4jj/K2bXWF7eyKR7nTAwKIh0u3/fbsZVmGdJJgJ057rU2
lnUoASZslMWNIkyHol7uIFSyy0T9Abfk/rK57a38Y459Lgh9NpWlgfzTRDnflEcQHSi7yybOizWn
ePlmgznQetKnYYdJRFxOJgYBa6c8tJOttA64jtB3ljMHw3OlYldcgBxvdcyxqyupiOYBlhXxYYZo
UCl/vby27eD8tjTmoE2KIajqIAB8manweLCPTKltmFfJ8q0Xv/XzVSXwZvm3ffHNJHPAqgkDkn2E
L5YN4nHs5KOs5ld4nVyTYeT2oLZj/5sx5qQVRpyPQ4SRm9ZTMGOP6XLw1GDUO0Tkap4Exeayl9ES
2vlt82aROWpKOxYmBvvxuEPRS4HS0gS4iYp2KE9y9Zz9gbqlgjAJNXDcaizzRLaQMF16OMfoWMTJ
n5ujlJxmT0IXHIu/EvQPPRT2uHIG5ygMxjCTP/SjVI2Ezt6E143sWrfjbBePdOglduV9Xtrm7fRr
7gPFw8wDj/Vv80SsFs2ElyQW0jCTTNhuMq9JFj8E+u7ymbhsArjB9zmaKmaJQmQaneXCra0B878J
J0huvMRWn05iUwRBHvsK2ii4TjPBLfQYU5ijrRZfVSt3Q9J5C0mc/21RTCQRtEZrJwXOQmLVtiLN
XpZPly1sFVHeLYqJJXIYtlq5wES8p1IIBeqVudN+tyAjbe25wgu8r8SEEakTzbY2MYBGxXXEa+KD
yeuGylKiZmOL30Inerm8Pp5BJpQIugAMb2GJviV9C6e7OeJhKTZvzj+uLbF6BeJUaJJA4BTFkHoT
SJzHqELjCEVSYMAlwpsv2Ex0VuaYp0g9KkA0CVhP3Go3g978Mjvtc1xhNPXyvp0EVs8i4soQEy5A
iZ02bW7hHdmOx0EVrqvwKA4YToXwnZR/JQDHVnPnGOm9oHyNMWlAPsnVsxqXIGGq7IpANSmavbJG
u07qdpqMCJ7Jz5gXd83q1pJv+zB80dT5ZYnEmwzdhgx8oH2ZYxCu2U1jZStc/uetJ/87V2eikNyl
ZtOhtwFfsLsSkqGUDT52yTcqv9zROiwPPbl5Ub9tIoseMscQeVWJi6xJhes5tnLIt+SzPVUhCKgN
MXbKYnmelHy/yNPsXv6CHM8/PXhWj9YYhJXFWNCLRomcFDjncF444el8LuLdnSKdgsvKBqI4RhII
1pceey/ZgUYV7a/QkadA/jyO9m8xVkwEGPsazH2j002ckMz7pqd/X/0CCKmpUkonWqOb8Wt2erVV
Hk5HhJd48oFHDue4n8hFVvZywN6mCPe6n8eq0wPXHMq1HS/gtSMeb2iS9wWZ2LVMNcq0Jm7NBKRQ
4/wggNXiso9sZnUr/2TSnlCrzJLECF5VDzrr4lYS7/P5QWoKji9uv65XhpiwNcq1WDbgNVzjWk6v
awJcC6+xeD7uybglE7vmLBKlWcGyKKUYBbiNQNS9JGAQcDIn35s+XsF3SM+R6oC59d64SwAquuOV
MDih+nR4Vq4SDU0/6hMOh6YdO4y5NYPXjtyyEMdJThxzKytqn0+jbNJj7pjg7JFCILTzoHb7BGq6
mKRI3PYbb2X/ksSqOgjldcU8m1MkYg116VJT8Lbq9ssPSmfT3ig7qcQMRwfyfqBeyLTno4i2t/TN
LuuvbdflA51mbZS7ebpp6qtUfrh8JLZNgBBXFhVgTtk5q3QuVNCPI4+0Bgz656hEI2rPanDZyvZX
e7NC/3311VJdqHGvoqWqGpiOoOIK1n+LjG8mmOgBVE2kgu6WOoZ6EF4phv67anfPAjiSPwC23g6M
b+aYT1MbIMwvJl3xR6D0/N9TUvpjTtHIhqOkO1qojD2ksXHqWrvLu/kv4eXNOBNehEEeZSlHE1yG
9PhhVbwjuw9QT9OU+Cw1UlUgvUDjp5yPmFhEqwH7pDPV0AOmU0P70O9d+jpFYd/lXQPbq3uzx054
gqGxyzuIUv6n0qS6eSesrDF1k0lu46w31cUvBWh8WUT2YqPzsiTfG93OWtKd0KTujHBp9L5Gkh2o
XR7yHi+g0O9Er9cyW5GvM5A4m51f64a34NnSAAAxyZojNTfWNB4z/IW4+laEL0vT27nqq/NnMQOb
nPRY6b/KFoS7uWJ3VuokInj1QEpNoidhyT0y5JSFyFbrXabpDqlFzkW1efpXi2ceXKpRmr+HaXNY
KhPDCbNjMX7muCtvi5k3VyxEbTbSWc7mtWhcBYSfyx7sgU76AoY1MmNiyJHdKsgkR76/bHrzlK7W
x8SdZh5TjdToMEedHqitGZAK1fSus0dSeXPMlY2kznLhqBhMEAqjpI/yFq67wrNKg4v33wcO5ua2
amAckyxRN0Ev8j6otqosxogC+ONyY8tCbTe96kjqYzj+uryL27WUlSVmG6F0jka9iDMyBxR4KT2S
V/q/qifhApQ7J9srdMaMn9psP9dXlpkN1fq2D0GdgqTiHwha/TMD6oFii4prnlwqb0Ppv69uKZXI
aqh16IlAaAqSTw+DObkWdD6ho7q/vKObpRUgLi3LlAGOZAfngI6JuslE/d6KwGUmZvYgPA/KrkhR
X89uxZbzAen3OXPLlTk2QaSApk6HuXBc7FoC1XbEWRDPAn0ZrrauAqVupynUQte4lvIlHxtO7r4F
1MOM4589Y6XEk7mJC4UuQpcnpx9fTPUhrV/7yM8ECbXFF7Es3Tn/L+syZHAIGUj+AD5+v660I31b
VUit5y7ylkHaJ2rvX/aF7XbrygZzurpCMWuSIcszIrAm2A16qvdTaBtg6qmvtXvpHqN5N1Vrqz04
IjHHOTyLYKHnAes2r4LVr2BOWpKHotlreFkqUezlCJXtBHxpw2MX3TxjKzPMGasMpYsKuqEaGNvK
rnAb3JOiCXoMlYvS2nTKlS0mTSKoGzUapbIafISuZwnogNjVXf2ByslWX/j5Om9xzDkzQPRuyjEu
un55mlDpJp4E7QVeMs37UsxZ08hg1I2ILTQhJmvX9ejp1aLZE2oOlz2Ts3/sW6tGpXQgMfouSfms
C7FbKbyy23ZF5e0Tnc7GKm5oRh+1hDbirAfBsju4wWft9jeMtNtB+1d+0CN3iNGdUDwR9Je29Xh5
jds3zOoXMClQOutg76QD1CLyNojTC555FJ50W0CPkwRcEN9mMr0yxwQUMsraZCU4ZnIQfiruWqhl
Y1D7FRSBx3iXHgDyv7w+jrPITHDRoD/YgguUdooHOw4jf9YlNx05ZXWeFSZ4GCSrUovWOyRj1wmG
U8WvPcaJ/7elMKEDtdRJkU00rUoQUGcmOUiQabR0DnaatxQmaADgVrcDZQxC7fmmrIdAGQ1nzl8v
r2W7XWsAiwj+qI35maxLlzEJewBOdsYDKK1ftV10GOxqZz4YAQhNgSjiYT62V/ZmkvF0QAYIVAXw
Qhbn21RfnKi9jXJe43S7VrJaGOPgpiVEA175tJnZHdPXzEtNO/xhfQUD63cLb/HuZynajWDnHLGP
zdWZoP+1dGtDT3NJ9VDKUhysIYyu5JC4zRTe9zIPFUE36SyVWplhQnwNjfShxuCuP59GSesvlEKj
PI77Jkh8XkK6HZxW1phQL7RimaYJSqJqkOyW+jRlVb5S3uayBioIJTaOW24vT5cl0BXS4S66y6t4
nOSqoKnAf+HKNAOA+QPlXn3MjpNXeOMOXK6XzW1eMGCO+H9rzImOIgKqV9qMg1SjD2S/Dcp8jolt
t3gzwRznHjcYGShomtSfpfbqRHNccmpP9Juf+8SbDcYnBCmei85EnoGuRx6FdlhY1w06EPX8c2rL
q2j+dnnb6G++ZI/xinzU1GLAtYU0owsmEcXe7IjiDbiZ8l3dZJwd3A5Vb1/JYlrNUqT306TROzoD
hV//CdoRL9bsCj+7X5NX3S8/4fipPfIweRznsJjCTBFpeg7sABLSuXlSF+UWIgD/KWb8+XAWExGN
Mda6roS3G8XnXAGuJH2pCt46/uUQv1lhIiI8AkLXlCWFkqFXtUu7wFMOsQ/KVhViSo1ziOnnv+Ae
FnPlq6oyL6OGkq6RjJ5BDuJ4nZo3hoHBJstL5Z+qdH/ZHzcNWhh5x+AKLrSzJC5t0nigTWdaHleu
0P7EABU5tLvLZrYLgxbm9BUNLBCYvXwfnPowS4Y5jE9dlXeYxY9UV05Pu7NtfLPGuj0EnLReo/4X
/iT7xSXfIRcMzjdMm55Yx/7DSC1t46wMMg4vRvGcZSDM9iPUww6J9Yp+rb/c5/uiou09qNJxJ1w3
I8nKJHMAsjyvSiHGGsuw98Dsbk/T3aTVHsm+mfGR8/mon1/aUOYcxMMgCzHt0Ea/yF705i90fLd1
MQ1HaVD5eMJtt7TAcKPpuqGyo5qDNIa1VSL0i4cwKHzAaanWNbfpvb2Hb2bY6C9ERB/oHkI+V3Py
GU2pGke8kXaiVFyZeEVz9pG3LuYYQEDZIEKC41ZL3XxbGLnp5EJfO9oIGmNCedo1JdW9eDLugTB4
VqyU2EZeoisO9SU7GlPVicQy2tfA/zqpADnsOI4OpVAH5VRzX3jbX/3P9rDTnAV0OZdZziQfEoJu
blQ4Q6PyqxBCp1tku46s16FW0TaRtZ1p9j/IMOy0GM8+ueZEqc0qJrpc4JtGGUMzWeG5vq9bsaWI
sBTp07PoLG6m2UkD6gWqNjz7Rg3cwBFB+QM0T1uX2do2k+kIbT+aVQLbXS8dZSn+MkCyzbnsGDwb
TKpDjFLP6wUvWeQGAUjRdo3BOcLbFtAllDSJxirmBAPoaWlTA8/TlgcFEhXdVP2nNbxZYO6uBKF/
6emNTKaXsPuuFJl7eZM2sxkZ9fL/XwOT4ZakwZwWBDNPt3HaOc3n5FN31dnJI4Y799FrXdjJLffq
2joFa6vM9w/JbFbRiEZE51PYGUHPOjwmoGk5yTq6+QtnlfTvsbF2bY/xBbUapCGkV7Jya7xO++a2
ekjd7mq5p1hgrbaLLzGor3jUITz/YEJhASQr1IPggZMR2kv2GiZfL6+LZ4ANfW0SFmpGHRAF4EYk
CCaS8uN/sYG21Psso2jHAfMKyOYjDfxyRPMngXDO0WZu8fZ5zsgJy2pGIgB4LprVVMMr93JKukY5
iWR3Uj9CtXbZIWSRueknsDzINVQufIjiPIMnwU16Vy0c0OKnz0oM2lwqbV5DfLDYCf7/tqFM1CgG
paokysRogp+ryhpbBRfiZRNbV+J6P6nfrJ6tkmaS32SXmAEJshi4F7QhovhQ1rI/9QY6p6GN1f9P
wUpmx0qLJgaqz8Sezu2XWJedmvTB5XVt1kfXC2PiRjrlZChCRKsZOUzuJQfdmZ9B3v4tqvziKkkw
AgbRqMkhqi2jC3L39wLiSErXP4AJJGgytpjTxcVFsUW1bpM7yx8eEmhd1y5iqB+lNiQ81B0X6HM5
YsoiE0tCJPtj3CPZTwCw8aluoApJJ5dSvS3e2EDVm4ej2ioVrJfKBBeCEje0gPA5DQn0vuDM6yI/
xy3H+aQcMyxIMkzresjoc1rYDWiGt0HsSiCC/dwdCLFlv/THHbouteVetsszy7wuclEpCgzIY3XT
g6ndpcpnbnqwWftb7eDpJbw6hmMSNwO0qGj1CApurQ0yloy4GFD2WijFGqBufrAg5hNUAXfO4PLN
ILONOtVKFitM8cgefD2oHim/rHGv3gIauSPAvUVu6V3ez+0YDuJ/PC1MJJMsZwNpx6YvwgllkZ16
yK7AHGbPd5RvqbH1HX9iT6YR+uxKh6iBYmECHO9f5iSWWkhyIy4hwFuUA0QlJjcNJ/VgtP2dPGmp
Yw0tiHzLwIjCr3EHqOYkzFcQBANuvyFXaQTts0jNf0Vz9KtuSgCPSe1OowEE99QEWg0ERpT3nAi5
vUmqqkNqBWw5Mkv7q+YV6ZcCn0W6pXrWcPZbA+XS4kR5D0kqjpPToHC2RytzzC2nKWUNAB+cPEUl
0UUS6C6taoulBlkTVFqmvsLsVYeu2WVf2Lx+VmaZGy6qlaSddcSqPv8pxIEhhB74/46VGJT6L1IT
R6i47kfP66WlMlee1quhnBWYj8W8arOnnOTaTTXbeMq7BXfEi/rWJWM0uKwOdpNPVR12ieQLmlC4
Ypn7JZ4CHmZGDiaYl0B3EHNqqpv5imoCb4kMTAWlx3uLmhnFJCJoVgDGfowaww2tyAfgTrWJIET/
zU3/WGNjMuAYU5PUSFHkTzP0aekQp+HNt0iR/NSLXJXTY9osCcpvqztVulb7uXTEgi4XcsxKhAyX
mYAKXMTYwQg6EQXv4GqGsqkl9m6UDgGqQjNYnTU3SfiX0WbYXP0Q5sBY0QCMShVJoELf0xt+cRPD
luwY1LFpeWcFH6E+2Py0eEBalmSo56zRmlI06kQ7bEP1aagh0PjT7CAInPKSws0bb2WHySBiqFD0
soGLdoqfdLNwJYy3oSV/+ehvFiVlDQLpsAR9PpYPUyV1NWkmzj7l3VsrzvCvgO23qwbAEOC6EpXO
Yg5FlppTPyEbBOne/fwM+tscZLRRkOyTx+Km+9QFeL3y0qJNF1kZZQJNNMh9IwC+5yuJghdrboEU
Gzw7nBC6GblXVpgIM0ndEIq0OKMv8RcBqpSpEGRPeaiktiqIj6mq83Cm2+7xtplMag2Zg2mswSnn
E0xJ2Up8VTZQdDCHe46DbMbO1crYe9tYDEukPTxQ+vZOsuuvwz2kHKCUAu1LVABQk7wy0kB/+QCU
ljrEWdxe2WaOgCmUdS8UcBhhR3NoZVcGUuVRq+2eHMLQ4dGp8RbLhO0yImUIQUmoDkSg4Mu76akT
MQHUd5g8RlFudqHhSTiuw/mQLEwlJK1YKTpqRrjiH0CgfOhG82CMvJnxcyFd+hR620y2zbHkY7zM
BAdhdHrPwhBrcjAgOrpfUFYmaI/qpTdx6dV4i2MC9FioIVg28QUxr/jLeE2u+qfyCQxrQfU1SVw6
9AOQyo7jsvSPXnCb08DJ6npKFMsaIEIi+bVIGYVDWyhSO0kxyZUVTg/5siy+qvFMat12mNyqe75s
f/OC0DEfC43QDVJKssSGVtHBNWg39/ZS6U6YSq091tVOh3btZWObG7wyxmwwgK3GXIAFEylj6yqQ
FIqtm0XV3ctWtq+JlRkmdGcQmhZMCQRDZ8Jk3EbS9ooACLZE8KGZpzr46usVOdFIPmJFDTRKlzm2
jSFxc/Hb5RVtWjFlaIFaYLgFjOj9XQQyxYmkWoaTDpCi9pQLfpfxLoXtXTM1/NeSKNsmYyTq5lTX
+5SOHry/XD/At7OZUL/ZYhsVHUj7ZynHgv7e1vZbbmWLeYxHma53RIE3FN+pxrv0aMZ+D2UCOryl
Z0HqUvEOGdKrmNQcIDLlfaQ/th3QVr+CcX2xiAc11PErhJ0ZZLtlZ3iQhwG3J+2B0NuIE1e2XebP
19SZMzD0pmmYLd1h46EUvSF9HUP/slduPzgt2UA3Wqe9HsYGiVItMRfwXP3mR1vpqytODLF1Lqrq
9DY4C5Yri0x+lA+dbLQSZdbqBFBlL0HYLc48W5lb67Fix0kCqu7eAPFNrblpK9qcFW/u6so+/ffV
cUc1qbQIFdKkMgwNFIOD6ECJqcpHkFO5DWbixBeFpxOw/YJZWWWyp6VTO11I0daLj8U+u0oO69oH
l+Z+82yurDE5VAUZ4S6CCK6f9zgmulcnqqstR3n4nEqfpq63tXSXKHlg3nM2l7rLpY/LJFBpPkrI
DuGyv91JklFXCl3legEUW5Q/IInIdWAm5NUCqdRl04FPFvkOTP8gu0QITYA02YJ05hk5YhNamaip
eNsbQ9BZPxvMlEVkAEdzZ+s0uhe7tOOx0W3d8GubjPfUidD1CaXbo2/OYS+oSEyD7yCGNnaUU4yO
lZHB42F9N61KOpI4iE6rOluMWobQ+Of51MyvdakUzhRPn5DXHWMuRmvrVKrIy1QwNeJhyNIYLvkM
cqUwlvxZEV9NK75vUuQyWR93nPO/9TxbGWKZC00ZKg15hLJgGXpR9yQLPKnmzaO+tsBcVjLmpowx
gwUaYDqITEASKdzRE6CGoBPiCVduXvpAa4BbW6e6wCxuQ0rmsKwtBLS/p+nfHJ3WkL5AfJTKNLMu
gf9vnBZTqgNLoal2pZEn1YiBnWij5UbLtReQAA0HbdG+Ghq5TTXjWR6jg9xkD0WuHYT/I+06luNG
ouQXIQLeXGEbbejZNBcERUnw3uPrN4vaHUJFTJdGe5nDMEKvq1D16pl8mem0m3DVzHKu7/qudUeo
GdyURf3O8aphilXitumQWX0QiYyvvukmwAEqoxIMsC2EtH/3+vwAUB6AZfgopN6dgzao9ES/czTO
+TMEw2a0sLJI18jKgO/ROO9UqBKGV+2bCiqd7qA5sT/8HI+ZE7ocq0u65fXXFqmDp8t5rydaBY0q
Mua6Uof4kyl65vrE33c0xxR9P5SdgFEEsJ0fUQSzc0iKYor9SDgH0UH4C/ThenlUqILZbq6APYRf
0o8SFCBR5xbS0+UHbCsfX9uggpMl6qcENVbwmtYobE6zVRjQ8AQhp7RA5VdgrGjz6q7NUbGIHo5i
l8HxupLqN0cy5anbeQ95mNlnDwduuVhNVSFhJgJCjwGt3z8Y/h9c7DSCpzEa7TQl4si5twiDdXkL
txzs2gwVAoxjp6WYD8ZNk1H7Bq539CLQOzAu9JdXGAEr4NZEBxka6ALd7hTkoGtjY0w8AhIlussS
MJTsHueXxVBmKLdh8FGECANm+Ez90XLpPch2GdeWYYL2E03QxHzaSIknQNgp7RWzLPzLX4SxVx+n
cBXxGlkuhHUnJkBnpKDXQaAdGKYeV3bTLmaRipa4FI7Rv162+vVwf+ydruK1kMAzTqtVt2q3xLXU
Jd4MJlYOVfLEVv0Pbj0mpnB7Dz9NUfFRVZdTFw4wpZbdTRrGh7AqHy4v56Nc9VvcR5ZjiIKgi8Ds
fmF+4JeukvIBlUf9FT5hcCe7eWghPmihbudxZ/XGcHp3RIXHTJGLmrzJhp9+LWhTv4Hsw+pLzi2U
hsVFwHHchzt1L6BXHNgTxr4eOihmpW70GNxJL5cX/sUlUjYpH9WnRdFMxpx4ZTI5KI2YsQKCUPVd
kfcKp3iXjX19VSCPwwvIR1Hd3AgwwnQMMl5SE+9Xd+VD5kk66LZsDk6G0+oY/sDCXH5xjMSmSKIZ
9AhAuUqtMBciTgaLQOq1aWovTbSXI0z3j5PDWBt5EakT9Jsd6pRCua3Q5xwnaNwvpUlEsVOrcpTG
5MFLXFjMLHDj3v9mj3L4SpQs4qgZsZf+7Pc9YHSpU8pmc52AxM2w+ufwAQhTO7qdTtwNa3jqK3qU
2lTqGYi7KKv4ZUg8lLNFr3eSl9CwOjAKkiM7WEUNNsOsBI3c35TxKdtkY1bXpAki8D5NVeo1z71D
noeq9gLU9YAWi/b6HVTR+LvL33bDAa23ms4qqkZPEAstiZdBYjDU39X+x2UDjG+pULFdAHzpoHK4
+UPzrAwoOnHveiaZNSTGxSk0ywGTYuLTZZtfM5nf91GhQjxAKxJ+Abm8p5iDrYMr3An85ZZkMmX/
JyQxjItIyxJBcanthYmLcfkRwQJoXJQ+FNytaPEXS8fl5/xMscb/PI9ELZPyqkojhU0aYpkgXra6
QbLa7lpLoDVz22qc1aTny9u6vUp0cyUwURDhDep0alPXgb0a7yIk7Ib0QW0qU81uLxv5qrP8sahP
K9S3m/gW4heiGHvRMT3LjWk8Ry/cQHrVCNPRSRNN6Xa0pzPIvP5g9GT7Pnxap2J1eV6yXsZIiNdw
zd0YzS4erRtpGA+jon5TZg6Yn36wVBGIMQ2jbBCOkYrlqKrxNaANLJrMrUgEt/Pz11AfeI7VaFJK
RHEhyD+jdDQbNdlJTWFlM7i1yzujPo9hDQQWZxlpbF/+Ehvv52/GyXFYOSPUVzMM1ZH3M5+v0wwB
HqcCzB+g981lXjxLrFyXdb6oZ6bk5FGtBJwvST236JuGgd+OLFw4ywj1tqQhN6klOC29IhxMfYZ6
LpzfEOqMzftaLaaOMfWMhLGa1fqC3eP3INIDnX+zm13VTa9ZU2Afbc+vr/PnIaEeDRFl6XIw5NiT
rouH6X58NFqEV5jGHR8jKFtMVnOub5pXaHh1UDTKHlmK9+SzXLBPz09Vszg0vREnHmRkTC6vTfSq
zBTxVhl4l0+kyDJFeSCpy8K0UmGqdQQgzYQbEs2CquknCWb1l9TiHttjelxCgEcFC9wPVnhPZo5i
t95d/in/8sT8s+v0SGEw5FqKRhh5YqD7aLXm8i30jI+HOvP+M4Th98NENzsGIR7VkWyxoYEQW3nV
56dEYTyaX3tVlBHK2bRj0OcV3yAUOBqSBZebOvlJVeBz69LkcI5qH9m9jfrPjvueXvf+n/SqiJFL
h4lyOoWuGJUGkR13jlK75FHn4hm1C4YDMCgvMwn5ZIyajDNUA3JSgCNVqhzNODPOx5eGArWbtJ9J
O4w9KfhkoxVfici2QNRuFU8qdLqTnXhoGatiPRUG5W/EZay1mNjDDOMRlGOefK2bDYYJY5vFnMC6
hZTDkWVOhm6sFnv8vFOhJ18LI3iNQGqGB4qxi+RC//txALH4728QODyzNOoRDCT+cCwxFj9Arnex
8puMKdv3tdJKvpiEjB+ynJKEUtPvtiAQXEN0McMX06CcE+5A4Za5JIpL0h1vL6fIYeUam0fx0yId
fNdGMTdFkKKC0upWVnZWrZwVnpUlfkVr/74wOgRXijALxwwnHtXppbF5SEiJpophODKJEmYuJl9N
zANCGLTx/vtcAWWcCufCVG/4WlWIV4nfgEGGlLRgLuhBq/Z7DkQ8vHTqasw1b6YdEkZrFOAjiPTD
7x9z7Io+WgweT7vb+PxkGgEkpaCExEFjObpqVHAa1tfVKfgWtQjP593wcvnkbvqxlX3qOqp61gZz
r8ZeX88uhCceY5ljgEvJP/HlbqxMUOc1XFRNq0FV7PXdYwNSz7CU7ThvE3BA649Lzt9mhsLyauRr
XbBJQ7BUReXGPkGVo7M1cwKNCebbUojVD+fpin0/GB+RBmIB2tWnpTInnnaNYdtdc/g1b84CPm6n
HNB3gRwZWngSnb7lHZ+0iUiCfrsSwVJoD99F1R0Xp3IJ6rJxxNLM34XaqiU7KT1Mi7Giic3jsvoF
1NvLtWD/Swq8vQ0aopiZ1nibMAbFXpE7g8PbQDSw6+pbVTkCHfpn3dRjm1acqAYDrI7W/MEnXN1D
3NlSrwnlZ+IAcmaxZsQ2Xd7KJPX6CvySRmKNGB+UIIclEc51kNoI61hYwc2js7JD3f+qBszbiNrP
MnsD2Qtxxzw65N/5ciFWdqh7XnGKouVtRbZwIjJ9VvlDepLAKuhCRwr1BsmRc0uETPaiOZc9DPPr
Ufe/DLhSEEtU/2SPxBexMx3iW76E4dn9qI+9lgGw0IwnedPrfC6YRk8lXCwA1Y6q/zx0CJ/OhTg5
DQee6fwq0VEc7FncMYwdpsdvenlAlL0YKF/nh2V8zsPJjCtU5VGD4AfmgMCmg1stj3quMNMqY3Kx
RqT9oa4e75e7Px/12U4iVtaoasM0qc2gSFHicbvKh3g8iCcET/OIjhUHWNblA/Mx9/71rAJrKYFd
Xf1C3zEtpTJpyCDQCCADAN299iTD1A6Rqaf6ELLGXJpOpGg+arrVu/ECvTdJNRNz/u8shCQskD9/
C7XPXDEDs6/C5Wpj8LOWghuwSTnouXmX1/wvO/xph9phCKbUUd3iCZE947n3hgOooh3O6+De/kBH
ftPrAMlAZNZFBW2X36MOiK3ValFKJFxtfAThr/Wdhu2N3OZQ/GwOaPVZZIrTLEFfPk2MtW6+IZ/G
v+ThoVGLDRghvKoIErMaJcRZGgv3vem/V0aoDFzNxHCe4xwBQKUc07KCHllwygqRofPOMkMdj3EW
hYRvQhyPrjbb/lVVQAPPFFndTGQAh8IDKBGIBXE9qwoXQu8lw2dELWiClmTfO3MsQqEjrx/LLM/s
vzmKK2vUUyHGZcV3qEyjeIHSPipCSmApDglpwA6Um/x/ZgQkV2xljzqMTVaOYxH2KKf1aGGGZ63+
NuQsttZtp/JphX4POB6wxLQqUCUMexRIlztZRo2iaFJPLSDhWsimpKRW3VRWOSLBkcxehLi7UiZu
M8euLEfwL0p7ghTEFY+vbLfIRIq+euzT5WnKujthriC0LLeHWR4fLn+R7duqAcGsYYDtC0+INtWN
XOv4ICTbI3RG5VF1+R2rVLR9Lz/NUCHPyFdVqpBWvKADS8P3ZjKzGEG2c1eVx5ALJFj5L4QdU1+P
UEVBlvVLizuzkY5/lP7eEpQAMi/8z2g0HC4Bo55AMkCb8wv2PNU6I11CvCXd+FxAASVSB/fy15G2
KihrE9R9yUZZigYjTJHCCYA9JW7uGNeTjRDcrQ6km4ORcWiocZZ6FA7ogdrpA4laMRRpFY/5N9HD
fLXF+cL3y79ry2msfxZ1rQRZLWStxstVTrsCXr541tJ9zLFe661TszJDZ1pKglEzvc0g6oeR0nYC
mxgzsmKshE6vxK7X07KIUm8KoKghDG63aGat8qagsAo5rNVQ/jzOuEIYJ3zLbgCRACRvfwQ9qxC+
vRwVE3O4SAB+kjdl5c0hWx1JXI3cdB6ll7QQ/ULo7/Ku8iKpeLx8Bja7/dCdR3AvqLwGSC1lSxjb
2WiQxhRH6Z60akltipRTYvDeW6DYOLEoV5TN5UloBklk+BB4jt9N9pwexUaNZsXEi04XTQcdmvdV
31r8hCA/F5RvlTQQNszoMJX8O99orxgFPw1CsS+j7EYr0IXUoXxQDS30CxR/bIs7rhgPeOpcwO+e
Olm1hqD0Vb0Ozbifj8YU7Kukv447ITeXAerEQhaZnF6eJzHCWelPUhnt5Cg+6LK2mMqwfIsjJfNr
JdlX2ujpWvbGT3NuA8Fw7mZpB9d+HYryFdCFfhT0h8yYv4tyvdcDxe074LqMAbOhic7vypln3NrN
Ipiw2j7qBIpLMCR8LsJhucFr9tD4ZEhdSyysbXSnM8ar70jGq7AA9Jtl9bVh6qgoQTdA4AOZaBfs
g9kinMeB3+1lv/emnWapN8qpesOApzuLZnlDNEz+RsKWuGvMxkFDgNflL0M8Ul1myTyjttk62UNR
mpMt2Aqw2AVgHAhACpCNY1IfCokW46KQbaVzjpVhOiidwhjfcsZFSSHU5RV26KSnAqhiosM3PrHo
lzbdDNhMVcTeeJy+BHTNOI19CY+m92/i9CKDLeWv1vNpgXqUFgMSpCq061EqQs2WQGF0uwlxhGQ3
eGJT220m+ei3/7Mi6rWZItRPMTZO6gvCc3SsfGgIlJb6oh9nFzrrJJEIbVaRZjOcWFmlg7oSMgJi
bXDE6i+hKWGH5xfurfRFO79mNi+2T8k/q6RzfEWphR7cDQFIPQApxQMvv2gOafNLKM0WHOMjbsV9
69WRX7N6KPiA10CoMKF119a1xallbBoFNC4x8HjUenU0R0O7VjkVzBqB6F8+QFvlk7VtyhtoVSIA
bUPwNqPhRtXiLilIrhW9CM1AAG5D7U7QwXi/bHQrm1obJddmteAQjiFpFByidJCIEEtkcXMfmUPF
Aixs3j8FwxCyQYjjaOoSbZSXMdKws81g2IHuGNniXF7K9tFcmfhyARM+TlJkNa0zO2hSQqneLg7c
SYRcdbJPUvOvfMrKIHUDYyGVcyUKUDVJgrcyDm90KbIvL+rytkGk/ffvIw8j35YpTARzbgrlO8+W
Ht40gTELDBCI4IKnMa363Dd4HZLUq2dzRvEHXEsmWvU5cHzTT97uvPie1d3aDpJWNklEszp2sxFO
GPaPYi/8OVrBbAp26ky8qUrmZE0/EzTpvRFUaIzN3Dzs4JsA7QYoiiSJSupHXq1SKQIcQpxlMw/O
Yg/EfbkwfMj2OVyZoc7hOA5zMugKIF9R8j3mZM5sayk3jRjQmKL/LpUSph8lKLCkiGlkYZhNhD2L
pbXJO5cySWJYi6YOKcpcqSEseN8J4K28C2dby10Fes+C1x4ryVMA2LqrPNZeb5bXCLnH/262TJ3c
pRyUmoecO3I0fd963aHUnBYNRQmIt7a0eQY0e/MUr8xRMTCmuOQiKvvYk4F/wjiUvSSMphpzRdTj
kEQ1wLbLEKOPHqNKs+wi9Cn9xcGwmsdqpH90Ib9ERxCcQQ5hoC5CE8thcAjEJfESexpGUeqrFrIl
EBp0GkBJ5JvWDt5Ja1LMIazKOL7i5ju0skzfzVbNwoFvYzTyIIN01T9OT+Gj6Cu3oQe2XkdGk711
y9OwA3cUBo06rzmF18CfLjfJMX/qS8al3b5OIGwCGyLYmnha4yrKtFCN+Q7NzH2HeRJhFwC61APm
B7qqP9Ge2zxJK3vk7yvf1Cy9uEQy1k+QRPVefpOw6sbRzR41oIAH3QJTXHILywCU9j9LJHd4ZVIc
jTTluTn+QAwJtgBxJlO2SSDM+awy7Sb8bG2M+r6tFik5JLBJJZowkXS70Z0JuJ/J37ed36yWRflb
odcVTB41xBFa0U18qF/xAY/6G47RFaqpo7s4sYCKd3cuWjO5IpBx9Db+ptgJek0N7AECsi0am1pI
RdIZHIAiNX9d8XfT+CgkjChq8z1b26BcA4eOBZSGcFul+/COTPDXp8GcK1NG14S3E6f6wSppbG7u
2iQdLkp6H4CfI0a6IY52r5rIoG45q3weDqmVglb5mDwJ++qOwHzKQzmbBaAOduNejk+2Xpf1r6Au
C8R6J4TKCOvGTIQAvZzt1J7DeHbB6GBsOaW1HeqGgARoLKeYj71qrO18OEnjTyMH4C3bD0gfJXbZ
lGWQuiV5VTQDH8HrzHt1r5+Em3nfvkUWgf0Yjh7ai9fbo80fxQOzccwyTV2bcYjKpMjwZcnw6+Qv
h/ml2FU72RTQNQYrw3VgtQ5QQUws4WZKud5l8stWfiipagi4ZWHgBqfmKLnxIXYiW0YT3hxADxtC
zTS4Y9UBNkGqa6NUgKKpybB0I/wRaGGb0AtbkzP1c3ybW0oDhKFqLs6ElrIZ50Rj1+EP7OmKLZe/
+gl0KSIptKEcF7iIsjsv0Yvaddbla7IZO6wtUOGJkMsYTgvhIIRr0uORdtpddlj2hPrZsFlTs6zl
UN6olNAJ75U4wDx4a6VKbnMFY8CPnH46Olkvh3I+RsLJmAJAJJ3JrVm1w7WS34ep7Mjaj8sbtzWi
ZqwtUQ5mLMd04nNsnHoq/HCX7rud6Ie+cjX/iB97N30gVyJCn2w8NKOp3BiMlUpbb/P6B1CeZ6hD
YQKbOgmHRmfwy6uWJJZuca2+KM78LO3jm2IXnoZDbIUPpR+YUEXfqY7ka/fLCyTNHgxfvru8KcQB
XNp9yjeNKMZLUacjXCghFhsqih+H4LbTVHeu43OlRfeX7ZEbeMke5ZCaSVcA00Mjj0QMkMDwFC/a
NR4rnWa9ojRQVQYCSIon9E/IVquArajjbXMYXQ5CyggUgFC3etagzGagvf6+lPvRkwo0kxPufvxz
tvQ9D00n2Uox0GUgzOXeOid5I/AgZg92E5b7aViiU3sVdKGllOAOadcfSfdO9Qn7t+6iLcHomTNt
Ue5HNVJJjgs8n8Y9BO4AH9OuMsTxo5+7zOfr8umUaJpxSRbjmJMkEj8DUvoL30xCdgn1QYeAn7jK
MjCX5Kb/XfYGtWxRALM5mtsYZ6X7PK0wg8/PgGl+H+9qIFfIXAVbJ3PTv67MUPcvmKCsEzX4cvmS
2XP1/N+Jtah1UBdO0/NsAll77KGPejPygpUnmS3zDNe2/Sit1kE99xDG1JZcCIhr+zWbltic86sA
X3iSf9mJbAesK2vURVuKVEqDmbxKP8O3CRDjM3fd+JGFZsMJw7B2bwuOcRsfI8jSxSZ3K0DtkcUR
vXk2P38D/dCnnDEWaYaN1fnKVsT7FJDqbpnddv4xJN8uL3gTO7o6jQZ16TS1bIuAtINHq9YtQrif
1I4KHgboPknWkqLIBb79Q3aqXtkhzbZfWy2VCgKmyFgGzN4Erj6ZpPUvOotPxE8Hknd5ydWyJ7zx
7L4E43LQAyliJGVBMcBunXe7whjtgqVssR0xrpZGxQSQdsmMesI1V0zVm8+IQO7lM4GqhSft1EM+
96r4NgFjme0SpxasmDmFvBn+rH4AFRMoA15fQcAaEz/wOMQDaJkd0L9CuEqUG4t9AmUNVtufdV3p
8ZSwjPsGEodIp2cH7u3EgZ5Yvy792S7daM8s4LEWSTmhRspzHnR4iMs1W57NBdDnykctE6Qv+kMd
goDLrCAdYeqBzYoENqFD66tDeSa1QzFP0nFPM8R8ICOosccNBq1Dp4AW96HZYfSZQFmrPWe3B34X
ecGd+AoW7FP9xLjFJJT9EvysvjXlttBO5KOxxjaQ+mnxvb2N8Z3jIxFgTAX0RZnFoMs+SqbjgiAc
By5AIIT0Dz0ge7yrQBBIlNZbT7djzAqjoVhUfwL63kw8/1kqwELYilX6F2glROoyIPjI4Fp6h8k5
Nz+JGLH/VXErVFNFcAKhP7Zs8naEsrJNuSvAiHK1UFp0BK6mY+8FPmTWfAjwoovJ7Cle/qQyT2Uv
Wdvk+ShihzM/uxnv0OhzBoQkKewVTuQY3xlHiPz2fz9CMk/5K63JhSnsEC+0juQCQpHZw06NzAwC
w5ljyDazNnTZB4N24vcPWQtyk6stRkxSaFxNmPmaDvN1jNaKaBWYhHSIFOvkJLsK/h8MLWJkdo+h
2yUmBAJYfoTYurR4KliqM70UZFK5GUJQjAyTmQWwqDfW5U1mmaG8VdmHNXLSGBAfAfk7FhY+5+nz
ZRtfpVh+i8tkmqFn4o1q1hPUR4T75theJb64H3wFDXAEFNf8MyaWPABbUO8bdywdWEb4BOa837+p
EKlzV3E4tDwKUhB5uy73UWS2VySmhkPyR4RP2a3UmPMDIWTTX6tHpiAL4yB/lJZXDgJCEp2uLjjI
YTvedwpgPoF+LpP4qimbxCyb7puWC6jpLn5YtWgUiONPdZZrk/EZNlPyT1/x4UtWPwNj7xhtJx4y
huzdnbRDQvra/JxB/FGdmOkMa83k7ytjiGJQt9fRVSY5RV+5A1hwTkTLpHQTjLxWNpP8jmWRck9t
A5y42uCdT45kuilzAxtJ0+vkgNiEOWjIiCrkj6R8tb6uFRQIXuObEhZaiGUcJjO1kjPnNV52Yik0
b6f44NFDwYCHIiONjpP7NGxmHWv70Andha/izXK1eINDyjjzoQ4sVsj/Lwv8NEl533TCDEFPvD2h
KR2vyLDteJP7oUUkWpihIbmGX93dpzXK9fZAwolRRBAkCBfI1E/shPB3nV0ITvcU3pZkCgfiZahZ
yZUTCG9D4jCux/b5+fwJlMfNi0RKEpIFq7eB12K6eNoJwMTOaK9UlnrHsLb9mH5aoxxvFoZFDkAQ
KvOlWV5JdpwCJm+GxxnYFUvcxbYOLidGK3b7ffu0SYWHTVRIUZbgFJVqaVY1cE/xC2NZ29HvpwnK
3UqpMozg7A/cBrWo8Ax03gNxNNJrce5d1ZTdxkMT4IZhdduz/WOVRlep/SJqWYLKnvA+AYiB8juk
CL3s3N5UqE2bl61tdnpFMJmJuqwQmnBqjcosNaDWw7S2DLkk2QGT5YNsgULtqLnE6QwWoT0UvHE0
xfvgmuigcGgl8bwpftTi5pDxg7b7D58/iE7POSPQhLgABEpGZ7c8TLFZ37VeYNd28ZZy+7q3RDcn
2jaM4GE7VV8ZpiLfSMv1WtA/doJHWKabJCZ875GmA3l5JNzbFaaR8d8TKzzabG+vPgLNFhGmqO2M
UNQgMEiJcHhaw5N015nic2gh+v2DAejNo71aLPW+JFFRcW1Fbk8DGivdS14MF0EMmOyMRyOza7S5
xUP/xAyDNw/3yi7liLM5aIpxht3gxKPGKpih0xyMU+vzu79qcoOWnggHoRoofiSYq1etDuJmbEiJ
7pcedexxpwjhLlqhu8uX6F/O7KclytvyhQ4pmwT4mm4orGqJe0vPoghOX45cOUxOAKZ0Jpdl1lRz
Vg3MmFnE+oELw2djSR+WIIjNaUlYo5GbHnK1fsorx7XeC3xcwZFU+XsnA9u39NrT5aVvPnUrG5QX
lgQxbaMGkJtJe0T1LBZehfAmEEDhnFnjIJjKzBCE2n7KUdpVRFHQdZ1OUJtoDAu+xzUd96Q/SYgK
SDKjeaWdvLIi7s3lrYyRZ3Z1hAJRn5NYAwWD7A1HggEBFeKRPSe8+aVWZqjbmHbyIg6kTjfyiznp
gEWwiNy2j+jKBHXxKrTOVWnEE93ZIkgWCzf/Ef8ovvXPi9VcyYfYTnkMBbKcOWthVCRUzGBILRI4
Nigs/6I58RAJAZZpxuDssgqM42Qs/O62I18tlbqNTS9Ho67ghBj3YDpw4532BNUIl+g7ozr3oOXO
6Kf3g/cHkd9mBroyTV05QUjBWFeTrpy5kB5vQaAC1uKFD/L7RyHDVRmR3qYjX1mkLmDSyoGizNjh
vo+tYNxrPbCbwIkqUcl4IFlroyKFTs9jVTBgCXSdyPNak885R9IZDQmGFTq9FINiqosBD0Ss44Nx
34f5lddYPoRxLOnkUS2HYqwSzI+2+/is7is3cqvSfk99gtTJr0M7/3bZTbKu34dXWzmSSpukTtVx
MIjS74D2mwRa/Rsyiz/b02OBYsHssVJ1xtH4iDpWNmXQRYYzjysPFR2rjB+6ODebCjIjMTNo23zW
P08hnUBycpIVQYeiyDi+NepRl25b+dQZOzxqd+FwJwKZZVbVFcdimmadFvL31RLzsAk6ucISpeB6
Gs9p6yfjC+PTER//JZtTQDCtCyBZF1Tq3McQDJ6XHidSvp1BT0NSKSAg7dzXQdfGenC2F/SPMY1C
zAp134hciEum5j+jZLQNoXUKiYXv3D7/n1aoUBdslHmUy2Tb4PW58dhWjE3bbs98bppGPZxGPXRR
T1jn5FN4LnzBzuzAlv3wTd0XLiDPHUDenfrrFUBQ7XHf/39fjUaMJuBOSHnSPh3cBcLETgkiGhQ/
MxAYkIons2LP+nBky1cn0Uj7NhAUtAiCR0Mw6zPvKMf2MbDF71Csw2PH2/ph5Jlw9n8Jhz4/JXUD
9D5PWkidknVKvcU7zX3k1ojj7w0vdweR2dpnrZN6XCc1UyCOVCJxqPva7jGrYhta9Qq2IZaTZtw7
mtc95hKu1zQcob+q2bDWRb2jDZTpZHEAYB95sL/YnOiQiU3urCMFFgA6CwUTA+msyiKJBy74Fo3y
LU2ZVIE+k4s4X+m85AZDCaL852p5yZuI8X5v190+76RO+Za4lCGNXGFDR8u4llzxkawQBHcmmjoZ
kORoV7JMksD1wvpo3G1sBMM0TRnperSCN3edGWAOILI7M5edoXkvVLdjvnvMhdLOJ0WoIiu4+8s7
mU9bHkjPW5QAI+zOKkgucQ//rmCrguJbFiBQptBzJWosLXzTwHGTTKGwi3sQmN9Fb28ok+wxAM/w
bpv7urJGnVY+XuS+JSEuCSdQrwEWH5bN6kzoLDk/ZmR52wWKlT3qnLZjxneQVSTZw+JGLygQnDB6
jmaHBNRd9vifRcpJj+XTHD03EoxKpqgLljdjSIU/BsJR1VhwqE33oqqGAUQ4JlToB4Kb0ibEiDZB
Zkz2Arw9RqbB5mcQwL3NBF9tupeVNep5CLskHroc7gWJ0NvocGZ/mzoKRjdmvErRTt+ltmEvCuOc
bDeMVmap16Fth6ocCLpHQiWaIMz6RwSeCnhmvhGY+Ijsj7SqisdMtTRfvNP8aK/8VUETU3+QcEa+
/kVvSZbHMsDcFRk2mJ0WZbXSkoHKArbnwOp6bs5xSxpEeEE7IQkq7XAEbkblRf4YTcUu9xaXu9Iu
92oMUghvk7csToeq+x+MUG8dp7VhyufkmjZxPWESUisr8EhGId90gNmozyS8Yb0bmy4ObB6GrIma
hgIXdSHridPjjAdveodSLSa24zsCSa1AznBVnOdj+M4G1m0Ojaxs0nyUpCAzxjmwTJPbn0mpmPdL
XzixBY63LsvaEBWe6l0KrK2K/kmFscBhTMxWPiflG8OHbgXBayvUF5v1SggUCYVmbqfhOVRJSgbN
Ty/3k518aE4G+O0YJskLSz+Ha5PEra+CxH7IIqlPwDIAuiKv8+O9eKNhvj69Zp2Pzfh7bYnyN1qt
JSBGw7dqHd7iwDANwM6LIFgP82sIGrHJihWneKvdwgveRsB5EpuxVNbuUp6nVyKBlyedHFANuCEQ
Gs2eVH5MbRGWq/Q+mvfR42WjmzYRJumoDoLHQKCqL4EqpEIRkOFfpbLq8k0HKfllC1vxmrSyQL27
YZpNWVHAQl5EZsh3Jrp8zlxJlmTUplL9uGzt4wd/OS8rc9QtT+dZrbIaY7mn2pH3aMzugBSOH2pM
nRBe1MIDte6smWjChN8umxa39xKZg0FE0UCU+vtRHcW+jroCtERgLHEjK92XbzFqk+gPZzYgolZm
KoRGW32uobkDHJS4aw9xZ5W8yUytWD+FSjmK3KhRycBZzsHe3b5Nkupk/LFNn+Y8tsQOxHT1EeWG
hVPMvOmsGWSuRpSy7i65m1+/xeeGUIcLbM0SWF3wsvCA+j0TFQcUjXbxcYrQygVtm6fYjE+w6S2A
YP6/T0AdNiXW2q5dcNhkL70z3tGU6t9A3ozBA9FH7HU1QGHFLSH9IR+EE84i6zHddiKrH0AdP2Uc
4YXhf+FEJrtvTQxBVWAoUUkU8QRwvDO62Vu4uPpzsmsewevFwgtvP3Ofv4BuBgrVYKQhePOQ3Q52
CsUMlF/0F8KdGb+MR4ylsxP5rVIWPMj/7TqN2B2rGMA7sNh6qtHuK+lmAnQ0GVt75twyh7JE9Z61
NxE2IuZrxhffjl5WtqknSZBA3VWjEYDl5lekZpJCOuu1/NEdWnQ/Ce9jObgpFF8YhiXGFaMBu1of
i31LyODCM0EsFHaf2jwwfyPBivE6OizE58QvyV3tjjtuF52qx+K2BNwIs2iueBedikf+IO9Em8zG
sn4e8TUXrp5Bfv3q2ezmQVR6DiwxWXHdFK4wISJYIoZr36qWrr875fBitW1zrcIWaNX1vHyT06c2
mSxlerl8qzcrwWs7lDfLO3XgCxHfuIPC4HDEDLkZPxoWXqzFItDKwGpclsTgZpVobZRyXmEsC6Ve
4yaTLr9kg2HITH3IEQB+zpbzIn7p0uei/NaIqdQQbPOpV3DZi2REO0loXfBLXEV1M5jhWB6lwnhm
bCvDPRuUr6oENYyTGJ6iODZH4Nx3GN3BrLxgkVvDdhNfFUORon7uqE4jdFHqS6ZBxnFByz5F/eQm
vpP34ZXggqfV6XbgShVvRuQ4/T1AebeGNwET/gcx+eVlf+mGpnWe6nOF08TvwbedIygfUOYA/l0A
aqECmop1FzdLAeuFUz6qXdRYqXJstGI2RwCEYRJwbBPSN39WWWXuNNmC1e1PgVyRpRkGOztGBccu
fOQ79UH2CDpGrSG/R6C7wbV2i0GDDgo8GBYlKS1r5ZcdhE4jeHGi6ygMQQcqJ4sTirWXleWuSqL9
ov1N/WO9x5QvAnczhCYJi01RP4TJz2q+ToB5v3xjmPtKOaJIakq+LhDQTO9QwfL0veGW+yYy8x+N
bsbQDk8tqNfOx9IWW2uCvsG46wuo/zHhcpdfXJ2nnFPZLnk1EXTlvAePu4lKvUfw7dmenaYzQhqd
Ru/G0sAJDf9xmGRM+UWQwUJtsEPFB5C8wclvBqdwUrttgQxsC/MvW8Trb0s5qj7X+KkfcIymd0i+
mvVe2IGxC1B3Zd8/EAoG9tTI5fcTZAy/36CJM5YoqarAjeK3VM/MVnK0/pZxnMi9/3evj9EXyoiq
tqnRYmcJ2kb71qem5s4xxgdImJjctb7mLU73Ex26PeYox6cUgQRrPEa9HMfodJs17P6HtO/arR1X
tv0iAZKoQL0qzeTpHJb9IqyonLO+/g6692nLtPZk774vBgwDLpEsVhUrjNGRNK3wVAha6gZGf55n
yZZIcVM21akwLRtZxUe0uz7JPShDug4UXRbYzvWjnGPmsjT2VkQ93SrflrrexfBWqjGfdC10qYFh
lwTlnDG46kpjJ7eTkzaLblfGcCiG2QuSbC+T7tzE+Y+IWA46QHej1B6aHmSAiJGTgfF/m7uurX0z
H3dJYbh6VZwiinMv+pu+1Q5qnp60PkCXPiwaoSdD6+/kWkNzUBjdlZnpkrlwJYXsmy53td68My26
M2IVKNndjpLqB9Adb4eQ7C4frSAspXwheUQvUwMSZvYOGD3lcYSD2eW7wVF/ZtezS/fVdecUO9ET
VCiWC/uM0Git1nr3NAj+77tDaxNgFmmY+mnd+qDaw29xIU+kQZzpxYz+UhUl1tonY21XSnTWpVxU
2rocIdH3la9cWmiobVOx4KFxrZu+RjnmLyJtxgdKb+jP8kr1s2sNtRHRVBWzLpduKWdrydhlZRS/
B4KMQHIA8Asb4xblnwS+8r1FZ7XAbFk0vVWxwCCePIq3wpx7RPkmxMv7LxmS/3ut4dH22eqk4BaY
FWbPtV2fu90hPaqvoTeD2owFJYNXH4hjVcjoi6IBgZ68O5rVCus6K6tyBijbPOZ+Oe5IN7qCayeI
7XhI18oySaWy93/4vPgDiliM30izAYn9XuURPn1FEcF7NWG1pjRR8TApsJmj05U2fcND5Ef1bfnG
CgeJb97Xu/Ge4R7EzmS6SQ4Aqvox90VtK++e4oKOvn/m6jNIEjeAAIaO6pgNRm7Sn3DnGauT+DoI
ZXE2xtJSi6QT9lg+Iklpt0+S83P2qZ/cia6EKHDm21FjaRyyOsWyBh+pHM0Lj52t3HUYBEY61O1f
hHkzgUd+p8tb7SPthr5VeghkIFbtPVhyEdJJqa3CrowvIrQyZjkunRpnWXqpSMtRgrQwACtuNoDD
NXaaGe3aJvJxgQhZXrid3CvTMJN2spihZiVQ9L69U5zYPRKieHWZaAsVBqrbV95UdV0BRbvCz61k
xKzlhlH/Spls0/JMasFIw3+xZh8SOG0MVSnQER0yFekOAwWTPeploUddpUJwqgO+vLlLb2rFHvdE
hES8HSR+yOYcX5sBJxqY/MhLZG+NcSby2cgeBRZNtIPck6OIx85AHMOecuF9dlv48TE4yAf2PgZr
0kvzJLx02572Y1WcVoa5pBQ5s6H6O65la+dv0r16G+yHo+z/xX+HhAsagmZR9/V/yV1+iOYUtIpR
SNAy1JdYhiB2zBJVmBhnCRefOSke67cAAt+JGshEW8w5xMTK81xjYXhffy+WyZll0ZSlQAI/nzLN
Omk0Exc9jcfJbqj6PGqijnqRDO4xkStIaVQsjo9Q22iUs5L9EKiiQN0NZjxXxnEuZ1o2LLPM2B26
q/k4uAyumdwbD+TYHpZztRMq43ZU9LdGGFwmIwHOaEhqxAzSfkJbcubPw75/lV8DsOshvVr78w/d
9MBe1AsbNDets6WBgR4MBOib59QiK8OopWPJ4HuCXeQMEV745n15ZnAF72PsPws0AEijMLW8eZIf
gvkMfpEHSz0HgACNJkwZtxoQLwry6/JhimRw2lIrcmvUgYUJFhOED3F+0EXkOZth82oVnLakS2qo
fRRYvnxkWtLt9d0/AZXZztOu5HAaUhdxPmUB+qXmY/3d9Jf9+DqBIVx36od/kIrYDDBX0ti+ru7A
YBh51Rk4G203e7kXesGjfEDSEn35mDlyF8ExbeugqRuYCpFllYdfj4w4JEvbQRV0wGhm6HYDOmLV
z34ZgTM2EjyyNi2/9SGNM7/aQFDbLzH9ooMj1KmDGs+BynoAkliC4S56AhYSQHebQIgBv72rH4K5
q6aPVWWQGjMjy01xUJ9BroNyKUBBInQRMk8jHFzbNCsfK+UN8hKoCqb9W0xfBkcNzezTvgTLo2lr
r8avwO+8BUPDDfWSJ9Ek76YNXQnm712nRwMI2XGg0g8jQYtR+Udfevfy5d72oysp3N1r87ZOmw5q
o9ywHqbCBQ/aWbsxd2w7GR6YiJRUtCzuEsZ5Hc9yAoG6BeKD9kEv/2iGoP1sSzsBAqERjECjjYeH
QiedJKOyDxzhopZ3/Uj2Yen3SnGiSAcVBnGNzPIF+7i1rLVI7kIAD8IcRzakRgdAPbHkeXMTH4eT
5ZA7RtG5PIvfV1uqqbFeLFNGvGyq3F0YoyKLkhZ3oa7MawNPZruOI9PWjfGkmpaA5HjLSGN2HQDQ
oOhVZX5PO0qSWisaVgtJAVGnHfID8aKjKIWyuY8AzzWpZRBZ+4KVLstovlTRRluR+yx97aYfePvY
gsPa1I+VELaxK9M8p9FUDKhoAfKQtbACri21aY3eufwcn1nzfHlYFgf8Dj5CGGFGnl0p/i2noYdG
By2IbAKg7rN0HRQIqiQjdNXp9NAbXWJPfSP7kRVQt2oskJBOBsoe6egYgQJ9Lf2QALHOKH5f3oat
EzVUDSjtxEJPj8aprGkU1Zyk4KwzFeW6ovUp7rXrpNBdMF0RZzS0P2be+CjF3V2W+/VxqWqaTkES
gmBJxiFzNgcTZGSI6Yxm4YNxDNGzGdqMyuM9ST/smBXXBc7x3Up/2nNOJGd1hj7Ui7GXFZBchHvF
Lt/ynX6tue232KFuvZufSqf6ER9ndG1bjAYSw8nxXelI95LldvvoZbLHs3wOj9JiLyCJBMT6bftQ
7bTA0XJQtKO9VP2R/a73KJ5bUBuKQv0NkFzvgQvskZ8ylMh6FaUgvlwVbk1cgCEZSwG6olLx48YP
u6d58q3w5fJRfQkqmAgLioqma7BT8lMCLRm0VEpqxa8i9SGXynuzjEa3yanqDyB5tmcQMQlsN/vq
Lye1EslppdLPbRpFiuanBVrb5H3QTqLr/yWG4FbF2U0dyxpLowKx2ZnRMZgDXo6BS86MMzaZndj/
3/vXIdFQQFilAm3KQn7j85Uvs2Kok15TfHln7Cp0zbqg/zkhlG59Vkj+n43ouziL8SmbG5zKZarP
WY20rt+NL1W7I+Sb3Ao042unBSeD076FaHMxlrriz0e605zxnFE7+5GeKw9lmd10nb1lgJIWHd0X
28lJ5TZSV6OqHa1JgelQ4Yfio+VorrkDWASOTZSF/opGxEnj/IQ1tl1phr3iB0T+naehOyXKeUmB
DJ0Ac2c0Fj8PqrtamU6mlj+OhXVVN9nJzJq7NjLcCrAcRW44Ua3vlzz9kylBKAo7mK/gbwvmQv8+
aXaBV55s6ILIikOcQmQYP+i4/G4L0J9KCXFJEB7Rx1nbRd7/KsLwMU+sR6Kaov7zL16E2yPuvo5p
QRkOInKggN4qjzF+MuYGAupVWFacTeElobN4xn7ciyzglq0wMMqgygQABGDc/Lz6KS+1qsoUWPX8
iuR4cHRUoHBbNnYtgfPVQRENo5rjJk3Fa9bK50mRfSl+vmxlt4TAB2uyCWOrqO9kjKtDrNuib+sQ
zsmcQpu0V4T4piq6r1t7heCNAoYETGwY//i8V5IcVNqQlAYQFRnNk7K3Qrs4hYfF0QDgKl0F9yJc
oE2JOkGzDtG3CDYGNhnS43TmfBerIcYDRV0WX4fRoXyAOPpbBH9B+xEpnwrK9xeSn/Iov6lHDR2F
73MQId7CPtwVnmv/xKhvOce1cO7ujaphxoVZg7ICQwlvyk8G5565jDg+ANjdWftWPkan1B1PmiiT
LdpZ7s5FfVpmdYmzbDAwtLj5nmU+p73l9W5gD3fVWXSUm5ZwvVbOZRJlATv3nBo+qwdMKDm81E8A
BfOWYxU5yrE/VLv+tLzWHhKXhS3K7W1eEABaUZOBDn8hKDHQXYFiHTRp0TBgktIni4bXRBZ5l+1t
/RDD/r66h0uY5bD4uId4HThBDQgVM/8X9gTJi79XwvmvElUOgtYgrCSwHsZI+53TBvT0jSqQsxlj
rwVxN6O1wmySWXAICD2nBRygJzl6gfQ4ozigAPRURIj1ot3jrgPw/cMQ6CuKX2aqY3SPZvd62Uyy
T+Z9nWli7sIEC5AGSsXPxwMKn8UE1CGCqOhbUVCvbDw1Bo1WI6x+bS5lJYlThHCa575OdYxPfgMg
6wtjaQ9cxtY4PWd79EWLIw2RRE4vwtHC01oNEVbjfRKEDmOjD4M9S0+i8e8IRDx3iEWueyuYWm8o
pyOD1qZFTSzFt/Z/4bZFrnHFcNsGLFHkq7c1crWpnH5IXZHrGW6xT6CQXnN4h+lkuKc60N/95ihm
yNo0GyuJnJm0ak3JW0kzfEM5ZulNKHV2GAqUUnRwnGEE7igKYBGUUjUrmyovCvEva/1moG2CWNrE
2J0lg2bns9qTgiGISwMLsEb0vXr1rh482rnK2+wHduHJP9qXFD2EovHGr+ly5lxXgrntU1NAy4zZ
qMDLMA7o2JPulXvWdQtGjcoWDWR8HYDjxHE7qWkJrVKg+8HFyE6M0N7EhVPd1Be9jjaP7GNdfHNJ
osS0yxBS+FqaB7t06c45mSJPcGybUiwZM4SAYfyKwxhInaSmISLHunIYunDkFOaZzYRPyAcSx4z3
4INyLwtlJ/LFQq5ksm9aObAxyPOF5rBbYw7yOyNy8vqRjo+6dCVnlVMEosKXaI281bK0uqS9qvs0
eyh1PDWWUuTHmHZfWhJno0xZDY1AxzYuRXcoouh5aekhi4p9UxS2XOm1N+Sk8cq0ua81YK6P6l7S
VEwdR/pd3+WHop8PQZq/zqY1Co5YtHr+Yk5VXhgS3qKLhcl7iu5oUTF422auDpS7ghqgfRfawUJr
O0SXpg2udeYWNJtFtXQfHYkmcgpbRpMC/MsEoT0qSXwCNsrHvsoWrMroAWM/GD6RLDRyNv6Qgjio
KIHfIMf3UY4aOygv9t24nMAb5eBVc840Y9eWi8gAbmk1VSkeL6a5gUmG9sgplUam1U4qebJ6nK7y
O3QqunPtkp3sGifQmtdX1fV4IyZR/trTDLO0ls6c6OpOlbGc4pUNzzzLRzZrqTyCXtx4Y1TSiW9g
+qB3MTFFr61dc0x9UeS7qQFr8VzQA+pQPeqHRfczxHEItSXgbBnuAtSM5thM9iy0IZvnr1lEp4bK
/A1nhvus7aSlQKpqRBOqUTqLesxqIYPnVuhBdVQhWHoRLpq7O52eNhXw8pBZ+Y12X0/ZRxLSBawx
3fz9byB42SGuxHH3qCuRJetJovpAoCzt0FKvCjU5K1Wo+8Qcb0lSHLI+RzIwClN3qLpdLo2V3VjE
uWygt49z9SHc7sYy3qtJFKm40N2hSvzSyR3zicXkc+fItnUYRGhEIpE8MElRmh0BfBlCrNBtve7Q
VTbjWEPzuIKe8eAkjru2DONqt3mYgKCs2z6RZt3XoofUPCzIlQm2cSvttZbAXcoe8JqaXEF9GIEb
uYqPI0a9WdwqruMzB8M7oLUo7gJqHV4CuYkTK3X93lTGM371MRfrSwkV2N6vY8FMTQFwQiieN5ix
5rRjapBqUiMsa3YGt40dBiufghTuNRpthF+O1aJD1dzVfuyCI4CWNoNbSM4o9ov78TbtwMe38HgE
qZYYajXB7qnyjmiTV2FE1coSQR/BtnauxHBpqVKd5KDpsGTWRsnYx2sy2obLQltciP1Me1tU0t82
6SuZnPbImN4P8FZlNnW60lJXwbxx7Ayqa+aoBVYP06nYaz8jMGY2zhh7JbFlANCLH32bRnD1HZxq
DalpZdJQ4TuuikeMXL5Pfv+hdmBXd8mbyJVs3kqTaEAGINTU+RqEDM5kMoGQyM+jb0P/q9ZFPY5b
N8XCPweUE/KxGLf47CktuR6pHOSqL2N8X+kGT5Jfk+AbvLrAim4FBGtBnDUvCkWfTPQe+hr9lkuR
mxfFPu2PpJBOdfyYToJruS0OxS+8vRjHKbspqwhgSLRSZsASPt7Ldgsc0Vh/HBSk3irV7TuwPFT3
AvO2pRiW/CGRC3rlaJ4ntcYLZZUNiOJDhrBvuv4HQd/WXV/L406ur82sNFLISwMvBu7rfJaLb5fX
tKkcCgsoFVZO5HPcWVAFPQlL1a+XfRn/CQa6a9rcHlIRX+rmO9JaSWL3YHVcBtVGpCtT9d036FfL
XrkmR+Uszmhs7tpKEKcXZjkFZR5D0AKcpsOU9Hs6i4LfTZeA8g744VE7xCAsZx+7trTKkhaqL5ma
ky/FLxoW12ko7dQQxYImk/wpzPdlVcjA4OoLJyra67IFeeMEqCyS7PMRWatB3if6fJ5L7VdCDDfp
6mMmIVgNyQMx0a4OnMfd5eP+2lcEV2YpGDcE6T01CI/rSCl8JkbD4D7Oxi4ZnPf8ARq12t7Bu81t
jv/Anm7qmKqheIzGEaLwpCzSFEo0HCHTeGMJizx06uNU2PlOvgXB6qzaqpuktnSVlI6wqWMrIrFW
srkrO3U0MeYMshm9IQNSiPA40NEoEB1FhnzTZ65lcdc1qAoTQO5QPGTSJuQLo8xpd5KXzU6KgZw4
g98UZRY2s1BrmZzNHeccA/sYr/SDp+QxAdU0YH/hqV6DK+Nmes5rQBPgLSIMXje3lSh4kFoWsYA6
8/ky12qn6T2GnfzkSkapnrX7mdcE5JhimOjNYpK1ksWFBW0Jo0smbGvj9h7BRC5I3NBcON1PTqgh
QpcxvYtZp/akYDJOpECbuqvprDRALYK+jc8LpVkXR31TmX4kt4/yEl4nmKGcdWU/6//KFK9EcQZS
LXUNJ409nZWbXCqctgIbVfI6971/2QiI1sQZyDEgrdU3gMlMtcHuZD9XH8bkyQj/V1BjZmpW6+Gu
Xi8PhmVKjeor6nSVDqWtpsHtJB0uL2bT2q+kcJdOsbK27IcexgUFWh0MJ/ov1RKN2G7FaJbGsryw
mV8B1iZCxlaSsWPhcmMOiR0ab5dXse0dVxI4JTcLycoMGctQ5fZuqYJTCkcRAU8e7YuOLsc/u0p7
ttLoDZsoSuaJVsfp+KTUYZDIOKi6Be4uktmhGbuX1/cVk+9dGT52kFPugqRJE+pM5wzdjyLpTCkg
lYIitC1QAKBVY3Szbonxw7yKTPVg0GbfjD2a5y0QUZgtnGODATzzVOXzsURSPSKJF+rx2QznQ7+0
iyCWFe0Jd0eGbjT6vuiwJ3162y9gkaShJ9iTTSOqo9PPRD/QVzg7WmVDFsO4+fIdA0cEE8VNuxt3
aHo6AGMpts07xlyjynZ/Sg498tIij7W5yI8P4N+SSTY1KS2hdB1eW5kk2V2RCdpTtxVbZ4VVjOB/
hSfDyiuzWIiO8iNYRIJCdlKN/ipz6abT1cQOUuO6iSZP1jP5RIYlFSjeRrVEJ4g6iKajpfHr86rt
u1gmS6njIRvsLIwxMGz6+SdjNm5PIv7xDTX/LI2zeXkYkjnIIa32ikN7HTlS6+RP9Vt5loDMkjqD
g9ncp/RBl+zyho22WQdRQe+rQfz8CZxBTNXAzGoJn1C0ngqkECrfUqG5Egnhwg59Li2QmkAI6zvI
79O9AShN2c1uUpAJ9o/hcCreZmFf0dcXH9h6iKUrlKAhB726n51x342z1ecwIsX8Bwydbk27naw2
V5j4dGiaOgHoMi/f0Y2Y7rNI7kD1pQnVcZHV/1S/ausq3WkxMHYWT+6AcZk5airotNyI0T/L5E4w
s5QhlSnsAptQiZD4oBKYyf4aWaIn1oe7iOgjNs7z085y56nmy9KMtYpErLLP6pcovw0DgSVgX/05
Yfd5VVwSDW8OLS8pdtJAu4q16D8t9UaVrN3Q9Ae1CPeXD25TGnrimUzVMnlsrxyjL4VZUd2fpetm
vu6rp1yycxUUb8Pvy5K+zq+iR9tSCWwMnrcIhjmtrKIpNppcW/7T7PR/tKXEZcF/J7/TliL4Z9yE
AsnyxpauJXPKGRAjNElCFvSTRqAbr+ZnS0tuaqcxUgLoSd1NzOa6KkfQT86GYIM3Xh6fl81pqTSi
9U/Lehk3Y3IHwHrGv3vgbUY2ORZe/hC6xv3yqxH1Ar3P/3NqhFFkDUUQNmKh8klsWTcsvUdRwW/8
4Fx/b0rbLGx0unrlOfNDj1xHA0BtFowdzYVd39ag1xPPNDJdvfQRXLTWTXUQKqkEp4Lp1u/o5/21
AFn4Nx4mhl3t3/uV7W6nPHfgPrIzR4QQ+D7Efkk+F7HRwOpohEZ+v6jzwi4JQKLCylt0oNQ1xO6C
9jQQ63oItecolx+Vpp7sWC5DBJO1Z7UpnE+TuQBk28VdcFAG4i0RJt8U6oIXPXR0PUfYoY2pnRuJ
Ygdh/NJViijDvHFDcZBURpkJc+UGn1RPwiySQJhp/sfK9efH+AiSCbjIAlAPHSjAkuN4oqIevY07
A6ByXcVcDmzDF+o3uSTjMKQU2SE13cl6SJyCYLB9TL1xIEewqd4Bh/tYhFaJhaO8ILiy7GS+nNyH
eL411gxJOqJh1cTDOf0Ohme8wa7ZZAsbVytrLzunPwQSmS5eksg91a1K0rupU8z3TL7hKPv8rHuZ
be20feEIGSg2XLRuoBMQpCHAZwbFCb5mleVDb4W8SG1LcKrxvpLfMcZZPbZ3S90zWYIADHqWS+zp
GwCRBEvdupZr4ZwX6wIllpamAXQr5n0B5/gb44/E/2GeQC23r91kca6Cb+MjwPdvRZMsW9psIA8t
y2hLRicvt8tlaI7FJE8GZoJKO23DF4l8K0frycyPUyN4LG4USpCQQF8lMQyMlIKp8PMmY6Y5JpiV
QHmJgrWQTT8GRwZQa6EdDsyJPlOoPMD7IbkHyoYvi/pLtiKU9QfwWmy1OpB8kM/9T1CdocG83DWn
ak92EkANxkDI7Ly5vx9Ltrj9BWRbimhPxvxxU/lK4kfjr0Ji6MORDVYjweNvU49WwjjzbpEGXOAW
lseqwekRhAM+G3wWPb+2gkvUe9DMpSKRBjYg3oy3ctkFiUn8VCFeKmme3FftWa0zz6zQ85fN39Jm
oI5VdrJdFt156KQd7atzWdeCWsrWitdfwj3PpaK1UipLIOluTbtLUIpu/1ToGMbEW5sFTik95vT1
8m3dCDk/LZ4Lm8KxJ4uU6MRfouF2iZcbmWhnq7FE0TQLgnj7t14aFyR17UTLLsYmFz+zw9tb5Iy/
0RNkGzfpI5ulFQO3fn1V47m7OlXOBDaLMc4VgJMxLBCODkLTh9yonv/F5tH3NxAaNTAn+NkCjHIy
JHIWa/5Q3YTaNZ1O7XJ/WcTmJUfSk72z3mVwOgEnyagiQs03nupneowcNNE/KaFNH0zgABR30q0o
m72pEiuJnEqgUzmK2xwSdRCTFQkmVUoELugnFqxsywmvV8apxJCQeOoMyOlAcas5KdA8jVdmNBlI
ELrxhG36ooVxKqGFVR9aIQRqZ6SwQc5g9X4K/NvOA/MasKxBED/agyhW3rKZ62Vy7rANu6qZtEzz
p+5OAk2kZu7V5dpMTSdF98LlPd28Zauj41wS3h6FFE9YYQZI2Li7iUoY5vp7RcfDZUGXtxJje581
P9OmsUD0rfm52T9E5uTKev9GR70TLOg9mfDFbvy9Io2v8FXoTRqGAVcsfVaBf4HHnBP90O9Rs9rn
upv/1j1ylIFi1WG2y55PoU+96humTsuTIljyxpQHLMrqUzh/lESGpYIaScOLR/H1W8znY5K9tfun
HNhWnSftwvPoM90V1z82jdlKNGdoaqIPGFnALoRIzurJ4MYkE4RtW0mzT8vjDI01Z1lqdZChTtVR
L/OXfGhPxty5vTlabjXpnqVMxwQNPy58Bjoy4tIbNYRYIyaUtTw8L217O3dga+7r+M6o42urNnap
Pv7OFuu+oCKwC5EKsr+vYtyypyMlLbvN0XmJDzTp7FoSNVOINp6zUZFRV7OiN9S3YrzwlGe5Ej3g
mdZ8UXALiCRUJxg2N7iQSu40dSqlEmNm76VR8iI5HYAYiZPY8sl6vHxtt94FwCf4WxinwnGoqjRX
K82nBImsQLbHKPbVxGuRuqsANRo1opEekUROc5NqlGg6QaIVHFOUF0hwRbq7UR3trmu9OBN6FbZf
l/aTU+O6Lo0CQDbwXrif83eGxTD61rG6E4ONM2t6SRSngXIjAci4xtq0XXPIjx3ibgYdLOrI30qe
6+tT45VQGtvAUhINcf7oNa+sMgHck+sA2Dw5FY6TbWXSPonj3CRpgqTMxndx6hElHdnLMD7XokqA
lhu4Z0YAUha2oe/EM6vqprdkA5ioFJiqwnfCxFPWN3PJvKWP6YO9+jtkVFW6p3rFg/YEHEEwuMVO
fjV56O47qi/1Q3hTeqU7Ss4IaoDL12Xz9q8+htMlQ0c/1xDjgEEM6wzdn17EVbmtQR+r5TSIatmc
9BpsbnYA/DQYVnRQ8vzbJ85qIZwGtfnY1V2JhWBk6+ov8FW0yh+ia0Yt/w/6IUSnyKkQ0mLa1I8N
wgNcwu6Qv8UAjGhO5pnelAcQNeyVX8B8uBWh52w+yQGN8rf2cLGW0ksmDRe2TleebYYzk7nDS+xN
BzzI3eq0HMF45MYP89UIFDJxz+Jm/LWSz8575ZMWqUdES3Ge5KaLbeOPuQ/vIncA6gzYu0tAwtQR
xgulQ/5yWVG/wqey14FqgBYAKGumxneCZCMdu7xKNQw0GkfFVU4KJuJsUJ4BuNW819z0UH0fr7Rf
o28eB7DmtfvwR/nj8kdsPlXQnYEKIxpSQIHEnbplSUmaljj1xq0OMQiolQrMTwyBQNrpCOt/mAdh
P9vWFV3L5E5cLmisZj2MVXFlzDaaRYERC5pvC9SSiqM/084WI7lvRoJrodwxo7+ahvqMY+4yJ7iT
n8fr+ayjz9pCi5GGd9noU3RT1Q/dYov7x7finpVwvmO9nUKAc4zQ8YhE3wdz1mwkAPelWfmC49y6
xGtBXGQiaWOhSxFWSc+DKz8Xbl06OmZ5bodjC1xwIEv+ZNOemQPIQCLqbdpo7YNGfygT5UIVadBH
oqGggy5PrUH+sN0FrvyrObGZVi/xqYtmBACUInMAyuyXCZiJultcBdeiQu7mC2T9IVwEU0iLOgcK
PFLjBrv5uvrF7pQU2pLi9JqNVB84mOQrsD6c6ct4AzRRTNMbALd4sQ6iBpgtd7H+FM4fzXKo6oOM
T0lwvcjpL3eRiFvotrLzazmcW+o0LUvjqMDJ09Cx9LpwBit70VP5YQY57dBPjpyC2dis5t1gjk8C
vdsyohYKA8CEeUde4qRLSMPVZgoFH4/Gsbwbrhh2aeC2fnItnRlxDPpTUFD3BGK3ItW1WM5HNmYJ
CkkCsUlsFwcEPT5QkNA34LCYh+EgxreKVznokQQkv0D4thX7WDJnOWu6tIkew4pF+h+tPI/zs2Bx
2yf6IYAzkzmNYj0zcZto3o8ejYbBjtNyP/ez7Col6AJIdVbzuLXTOU/spjEeL3/AtoNaHSpnMkPw
DMSJ8R5UslZFHOld7Jkn1QCWVLBnM5+NA032QJlze2yc/IYNINmXP2Izsl0dMd9pQ7NajdGdoPkS
vP818QFFihMe9hiV99Vv7zA5t5is2BU7wI4JZDOt5R8La9mcNbWM3hiqCR76r2wXCgU+8L6RAUUN
qAMTUiSEUtu2Fn+fuc5Z0CHMW6pJUGiWP2/BbKLjeSIuw24GXeuVcQYyVOLFUllwCaK0q8VNEWmp
tzSxlRfzpLwwmJsKpUQDRHHI885X/3tvKHMUH8vkjWI8xmNLcag5ycBMgfmY6Vat3Ki9EZwg269L
J8jZpTBIy8SgsL6jI1Eg97JclOZqll0OGErR9qJ332ZGZr0yziKFLVpEkZXR/OUmvp6P4+xmBxO9
U2nvxqmdPeTIFMjfpu/FM+M3ae7Bh3YjQkP+L0Hdx/ZypimJZ30AVTG0CK3qpl+fMT4s3+ZXjOSp
Qaor24EFUrDTAnOoc9ZKTeTK6ltoFHvDl/dkTw+V13ksqGqcGXOAwvH6jbNlQFGAfEJyBJErt8oq
itWYjLCPQA4A5WR+BMWgE32P9qlvubKo+r3h4T5J49bXE81C9AhbYJzNn8Ut0FlP+RMQhwIQ7Lmz
y4qz9LrQbONesLEbPu6TYM4KF402SU3Za2iMs26iAxhVXLJPfMDSAh/HYYAC3Q4dMidxOWZLmdei
+bB1sEo9sZKBxS5Ivccu40Wv9sMeo2We4uE5P9ts5eXNeKpP6rE/yugMvLz8DYP46RM4ExzIINmr
2AVGl6+jZMENWmseUfn7RYM8tGervh0q5c7sQsO9LHjrEn2SzNRv9S4cZqp3kQr1Kixbuxv/MChZ
4Cc6U+M03uAhmdsJ22NEq+XMcluYZR+xRJiiLr7eI10SvATSfdjqthw8BnJjT8X3/891crbYoGaq
DgpscXToPdlLvaF1Yse4gXH2C0c/FGdRSLyVHPu0tZxV1pYixsgotlY7F0htFD76SQ7GDdMl8QNf
cHEpZ5EVYNgWSwJhA3qiTRnUJOGIECJ2ql7gbbYCpk/r4iwSZv3BAiRhK40aExdN8CYl0SveIam/
jKSx4z5f7CSIfyGT+zpO1s4gaHIqx+A+AmJj0Ifg76x9Oa+OVrXcZkW7mxtgvWtR8GjGQOGrxnPV
ZrvL578R43z6Zs6uoRybTGWNBAAZarc1JhhsRd+HciQCcNqKOQxVtUC0br0nPbhTV4uuozEw2xDb
xPshdSq/BRPtng0VVUgPuuFD54SPsytfxT/VH1HqicZkN1zUpw/gNKGf00aVdByPbvyulQbdX/vL
e8nOl4s2Pgngzj8K1WGcmQ+c6C6gVwm5yQy/RDOWsAIhWgp3agGa1eqOndp4tG6KwGbDaDkaXWfN
Q/IXEDPWreRfXtyWbVofH+eHlHmmc2vgHgFN49yl93NU+nF5DsfDrP4JMYqQVCLAHsF+Eq5iKVmV
EocTXJ8imbugRuV3zFH0NZNXRJfuWE4Pl5e40XKP5pwPFSWct5EzKUx68m4LWfgd+el7D6p6Ejaw
bAUva0mcd8GgdA3Sxo55dRXJv8INEjs7sTp66Uu3wiBiywiqwMIklsVarPiuBzS1p7FE38VhnCjY
Keh5QthyOyCE6N0FzV54Jod+/OPyhm6q6Uos51vyqlximiMpkVO0wkzXPUifL0vYMl/rhXFGZZjm
mtIWJya1xxrM9Gm3r0PhI1S0Ds5y1DVNpVnBdTPuuoMGyLmrv7JZ0X3+K/PQSGoJx+c2neR6ZZwx
aSQFD7QQscDgF48VEhvIaRwtYEJUjiQcfRBK4wwKEKwzqSkgbTwCtdMPj9Pd5AATC3AMlisK3bda
kY312jhbEnQYbjNlGEpg+YFdhLEa71Enus49Otq5U6HfsfbVU+krNZ4skRf6ohjk8oUAv8Tn6A5k
epSAgw2Vc2TItCJ+zYGNi2L0/yPty5bjRLpun4gIxgRugYIaVSpJlizfEJbbZp5nnv6slP+2cBZf
pY/7pqMjFOFdmewp97CW+JBHQsWJCyuLmPArv+zgCiB9THrs98jQnyi1wqfiLsosWpwNNjraqW5x
FEEhJtxn5x5FBd5bezUrWQpnXE2AJWwtxdqpGx6LCphZtBb7qLxEW1oUbcHG60ugS/Otd3qhylaP
Kt4S3fav4sfiDpjcdlRS1B0DxA9QyoDEtAYnCsVp5b7AqY++CsIKJkqx6KJjqJ3x4TIw0IxZwpdt
3W4zbegtK8CZetPe5hfjvmiBGElPmwHUfEbA3CbaafqbMU988I8fwdw5Ng3TqZcmWocH6KYtWfkj
ZVNLUTqKt/Mp4rJ6rHuoD4Hs7abyHKs1Tp0pzSWdJsxdamrj3Ha26/ER6ZskGaaI9jZjt3I1NS1Y
59H7NPpnwTLnsbR0ZX7rVeSvOTYL8CSb20MkYz+NI3rd0f8SzeYCvW7kUmLgLQpU5s/1Thyt2A28
+BmwURadRdT+YIV5bcwUn/FDKKNLIJpR1XAUDVc/Txh3ywDrFOwNJKzSZkI5kssSufroXApk9AaP
27yJlJnWNJLKplPu7Vv+ptW2TsP0Rt52vcudc19NsxanZHQHIAsdtrUbWiSj5BF019/fgWKkfF/5
n1FEF4/5Pk8c3sz7utJ+XC/9++KJnQqdWswEpw31zFMJmEW6J47a0Au78gYqKBl0g6ggFGGiKHhT
BjkFbqYrPGJgEaMIiV054QOIk/+AmnpVRxfCmCBaA4SsmmlWPqohmIoe4+GrLD/8xxMxNtiOeRVL
Pb6Wf6LN8jJHP6u3Okey9efS4+1l3j6SwsbJvGnStvdxJMN8bDvBnXwBWThvr/6au1dGgPx1cwo7
MgjDBnZrDuumW5GgnM7P/TkAPlT5g+ICJg6I71Swa/MaheunM00QNFIiA3ZyZc6mqmprER+sxLbO
gEZ0KdsJVpM434x++Gst/JDDKHrUToUYxPhm/efgR/KsYXUGbIbzoT5IXlcir8Nu6/PQWwU6s7wz
rvsU9UM4vYSFlQkRyCd6gQZEzOz+nK7Adh0iEUXiVQ/dweTAF6y7zYVEJl1Wq0icDao0017cU6qw
eas/KKdiF79nFjwOQ648xsirQAFmrYET1g5106kD1hvwTY82rQXTVvPtz0kt7OprYvIPDCKAFLya
bwUrUhwrArSGYlgq25/08/wmzXpOvpDDBANDLdvQlyGH+uWOWCPmfzYJjjVuahEbtLxH6WpOvJDH
xAHBz2ugeSNp0bXs5Iv+PsQLe1Tj0GrG3L19h9dMutTiF8IYk5AiZUxJB98v7qOt9kLncXWE1QLr
j7xcf2324zdZjAXUZVmNQYG0hfYmKOYKhZ5rbP2N2kGxA9CQJb7p+C+fuIQe45auMKagq3Hd+DFU
E0wOdldhWj0UrdtXuRq+FzfJaL9ed2LcYOzNbcPOMaTObtWTLKE90BNHGXe3hfHOw4Q4UNl0sqnK
MO10r42NZcgT5zjr/mpxHibAyclo+q0Mzaidz+qexuz7CGUY+hitbZOrHeuP0Q9570nvwj/WqpEN
pv8ee0ZHtcke7yOKkrMVP70X1Xb9O5luPyLLHA7JmWd261n14gcwWebgh5jCT3DgslN/BGJ0rGQB
G6dBsNVm7YGSsyZJepBAutL26Y/b33PVDpEamZSnA3FQZBQ0T7Fd1Tb4oKonPotgjcLJMS7a/SNv
eRMTq37aIAbFIQCkBKpRv0ciI0l9xe8BUdpseke2B28GNWaElWMJrebE5S6P0H+PNb6lPMbHVG0j
GqTV6ahmucseSrcAD9Z760amOQU31K4Zx1Ie42dmc8z6OoC8JgVlb9nYqcJrQ66JWLjN95ixUFYV
mUQf/ow95EeA7rIrbFQrqZ0os+sH1A+w4meV3NcXTyz75brQ6OUaKhoMjuF1uqO4nYfir9dIjvhN
2/vRHyyLr/Yfl4dlvp8yActGzCBVvpS76pIA1YkA5NUuPqlYi6UOgb7ilV3gppd5tPJL6ckH3kDx
un9AJUEBlJUG18aYpzapk2FG8K/KWd3Lm8Yz78I3/z65TKdoQ3aNM2605/orLcwF7nwv55zqEbVA
VotRDfsln0kDykrogPajICyTGACe51rvrMCIrEFKeK6XHuWWKOYzy5Vuxl0HBR5sw5OOyMJB2ABn
cP8HzmA1bKEgrUtExhgsC8usalMM1kqVPugpCkKD/erq0njzgTgj6jPDWTwE3R/k/GvwC4RWwv9P
MOvvZS0UlYTysalf0PBEdQZ1MIDL20mBnBgjEg7FJlEfOH6WfqXrq/2QymhRnJi+JuX4iuNnQCIh
I6bD3BTiN93w3zXrqePijIzOwKnHmplBGt1QoSzmo4VM5xhvUc695+VX6wr6cTRGawwxqeIJMcZt
lHw7xJkjD+Gx11WrSDnD/e/IpLdukfEIje6DgGxEtIoDtOUBHeKhFXbJ0mRDsD2uVAKAy9W7vJat
ap5OkhphCrY3tpH8RsznvAispIOPmLSnrMM6q9A+VpN4rCLsMRoge5O/SV1mSVGHLq3uCCN5DmRi
9X1hF4OyJ62xUfLBbqshQBrXHHy98Wp52KptZw1mY8sxhsZHeTMAvV3rMYVZIaqBfbIAL2ynysex
fWiq+WkCNnA89uBZNJ0qjV10/b+DcWqrlJkjxtEuFr7JRrsN2spu28yN5sECV6HsPyXmKRkjjs2v
PmYWmsLELLmRzSoT6Y3uNPj0xKMLMXwswtUAshDDpBldMQGpTIDRDZW+TaQR4yRcbgGeiTGJcBTP
QKiYQb5CiwjUrDHx22Csmw565SdePXvtRODcAMosWAUoVA4MfhGJZ6Cr53E+ILkgiYMZHScJNc63
WX24GMCXlUEIBv+vMCfqi7kc4hD+WPZ+chkDqgVDKDm6d4A1chSvf65c4VVzgvNf9WiWsplM34jV
LCEGgq8wl8QSxWiyEpE8JbL4RRWHvToFu0JKiNXWQWOJowDgdzAllF22NQCeWaRZYQeCcBeD+y2M
lG99qDhpo24nX9nWYuBx3OtaNFn+WuZr6I2pGYoPNf75xAvtwou87kTfy9HOrDGFNm3VO/XEm09a
rVwtBKtMI0lCZ6dDy5UqXfWMpjFqpqnrO4E32hN2XCM33NYet+KxqnwfisHmJAAeLpsmhKpjMAjU
MmA1QEG88ChaCJBFD0rilN957xTOFbMktwH4b8UMOJuuqGR2Xm1N7evYP2B7xBoMjp/n3ioTUjpV
Hwttgrvo3Z975rm80WPUCBChgbJoA3RPtYLWys68RwrvZunfF2bdz6IyYXcZ3xMo6bX4xednWWt+
avnkYlyu2SaSnpYIzvkxuftZk9ZPoqsBcOQPUoGr6KyAsmdBzkx/zeJAU6W2RC/k2FMx/yrOVnXJ
H7OTfB+/JBgIlTa957dWYlit6ty2yaubZAQz37AN6kEzpzIG3ftZwWpVDDO8LeG6VMCIYD5W0ypT
LmcQ8e+AdlJZSmyL/2BpzEays9eeQp4Z0K/zWwrCyGS+XpDNpBeEMvKiDku/XWzH8Q+FcEqoPCFM
uBQGosQJ9rG90Ny3QJgaBcwrSzx8+1UpCCvYIQfdqMLCS5M2iIBwNIOaHCzQsfYlKU1L1p84H+lK
3emFLaQwZwEKigAAGkjxTzN27+XKwpMVPTRl0wK7mjtccL0xwMhjgqYmz2mGZmEEhVfoWoiER3KA
6Sj5bDyNQJFUt8m5+wOnvKrvSAY0FeSg9MC/G5qYS6SdTB988ikIUMT82IYBb+N/XeMXQhiN13vd
1OQgiL30WGNwX94AEeNBPBfHGcu18ktqc2cXVj8fcNoBzoSlNHR9fz9WbzaRXmmwMUrhQVvZ1XcK
qSi6+SY5E15942rphX68D2ksPpLvq4AlqELf7ecZIHwCiHAf5DHYA9fR6gYQiEiTp2K63QpEnje5
atIwopkXWk1Uv2laGLYUY2Z+xCrLWMj3aTJqVjNogFaT0nOVKRw0tzUbRDkMEO8oiJOrZoJcKmYJ
sIbYmyc0uvKXRp+sXrvctsG1GKAB8Q+NNVkzrkoYDeiA6jrs4CcLbUe6L2bf2VH4rTVj57agNRtY
CmKCTRro4GVrIWgiaCULo9UVjX1bxHVugO+0lMHYWdTP+tAUqIq+T6U75pv+FgM9tUeHXHSGR4Jo
9jhwd81Wv9PiChnDk3p1lsqkjz3JPM/hXaARSxM4lZ5V10XJf4FOZpr0P7/bWpJNQp12E0LmrneC
h6Sx5l1lSy/RaTqTR8PC0LmxTS/C6/x6+1Kvcjt6px+C2ZrINCGXVCbcqQ4aHl2DmBKyh+8q0baR
yjnm6lUuhDGGVsZANcSqeez1BUgy+/4pKMttnE7e7TNdl7bfDwXuBBlvNNXUmUCQqYFozjHkxEey
71Bspss3xEofAGO348hacx5w/JBoUrYGFlwzxLxMOUdQj8GW3CCzKsyy9VvKsPrzBZpupheKWMSP
d9f1SXpMFWxymkkMA8jxjNKAX6gNBXqd32ZUKCWnS6zkIGGoLnR0LIiITnhon4NX06MLe3ygm+ti
E/0BwNWTdFMiAKak33uRYRb6lM7R1EQwSN9D8+Q8Y7n4Mrky8JmkVx55zbqRLMQx+YQx9qMh0BAh
e8Mm2UqH8mjss+2ISTbFk3Qs46Aq7Jix9f/94mfOyehTK2Z9glEStGM0IBUaX7WR46bpl2JTy+VF
UiVbXGSmhFNn0pOpnrH/2VgWvJS/K7zqpdG5NkBkokqI6r/LKUulDXIB1k6fBNlFOlBkb+Oxf6YP
K39TbOUHjnnwJDJxQSEYuzciMfaqH9mdigJGhUGcehN4849hByxvh7sDR6PA1V0uzshECd+cKrnJ
9NijXK8SwB2N+/INey0WfY+nJ5EHmnNdVqbaQYDogEIDwJjZPCnzURACzkXsiZdctjJswGW2aQeR
5W+DXQ/UaxTVvvPwbFfv1TDh2zDOZxgsk1NmliRLa8TbQvpSx5dmaizOl6O6cHWPCwmMtYkk1TKD
xj0M6gbbytMf8OqxyGf4Eo83u3k9J0vvcCGMsbDZyONuEHAcWsGj6CoBneBE9g7geRd4YhjmEPZ0
SYi3GnI9JMtIZkxPUJNUU8p3k8CWPOUklhUrbS11AOq+RafvFKA7ZY8RSjpYJa+/aaHlA3kWy+W8
sLUaShaXwPjzUlIrJcto2NpJoYONrH1yii4U3peyKoLfYofWuG3u6hNXNDXDGx9bZ4pZqTSZUxDh
FkBnfZTtzusP34hVPNFlZ17XYPXKiYgtYNQ2RVRQmY+dV1E4myo0K/oxuglas24NPppPaYwG9M/S
GR7XJea/1c/lj9k29yiQOKZDNrc1fC03Xv4M5sv3ytgC8TzGCtrw0NAFLewVtuH3pPd5pkQPxN7u
UhLzYWUzyUs9RKqPvWDUp3M3lTe+YoFbjk6i1Ph/W9lgnV6wRbLnueA1rVoIZ+uUmCqNgeqFY/pj
Z/VoP8TiXaBgE65HNzEtrHF6un2vq3EaDhgfFiibgIxm0oIo7VW1E1F4KlKnDL/GNdlIoOqc9M0o
bbsid9r0Uz4dM6DPYZzR0qrnbnjOh096nlkEu4+cn7PmKpc/h3Fk1dwK5TgiBPmnLrXGY3dpBRoW
AEoybvzeG79gg5cjdFW3FlfAqnjWoFmfZXiclK/dlNlaXbhlEqDlU3FSh9VX0fJ4jHL5hQ549xpe
49/mx7jVN2iARPa49x8HJ98MWyDUkk+ca12Lswu5LD6DPOVKHQNT1dMeKXNXssdiskZZPYVLvsm9
YuvPPDvi3KrGpC+qYuajPBe06jc68WtjSbMzBXbm0VGS9M78XhZ2icaqxx2lXPOPy8PSvy8SNC3q
plosElpaAlcjaiHRhjbMyjuMSm943pijsGw9SYuiuCEGnLGgPZTli+k/cz7d+mmwOK8oRBfN93Gd
xWkiMyF+jRqA56dO8NwfM6C5mrYouIJXOKXHM4a17BaN91/i6HkX4hqhmvLez2nWCeLzc7uV9sCG
PnCTCN6xGL9T94hhGomj98xPRRCLz4GX7Yibnf9AJVb96uJUjFvJ+rAAyiiUMdCd3gFGS5nZPnCW
sCbQOIZl7tXCEjSr6jCMisUaLn7ZupZ83CrjYpQOdAa+UCSeVL6K0nGaOZXo66EtZEbLz8bExwRJ
gaSEOX3dAXG6cdLACSIkZu22OGLmMP1H5GL48TSF8WXmUAn1KKCSKvX1vpceZH8vdodJHZ1a12wz
z62Qi1y+eo+UH95U0NS9YsdIlMDURxXpex19rcXXMOFYG+/fZ1xHUCdiK3ZIbRPz0Q9Q+BYeOOa8
VjoFx9qvEzAvnk4aM1EoZdSfjf7RL2qHTF5a3M1FaZvB6ERRftK03BF0joZQe7pKaxZyGbvW0eHN
6wERIIlOSdjZXbufY9n5q9OBNhRlKlW/Ir3owsDszQ6n+/dtTAHzwYtlc/3HakQD89X/SWIj2hTL
UZS0EvIWVGIdupQYO/Wh+Nw5wxE1du4u8Pr9fchjwlmeJJFRBYjcYxPYga85ifJWxhEnFVntHJDF
sRgFnDNwxutSGHtKKHtK3m38WT7OumpYpZ++yKq+QW3niaSYj5ZMJx3nJ0nN3CrsTsVc99btz3kN
BkC9yuLXMMqapYNYR/RzNhNdR74XL2VvSUAYKU5la9Ub08u8ColZ/pD4Fh3M5lXseLfOaK1REnAT
zmhrtBGmKJuHmRTWBCK32+dcTVVQDsB6CV7noFv+PeZlY0mGckQVAmzBxxjbcqX4PVfV+87nPdTX
/cuHJMZNg2bRyLGV57tdnDikA1JVxitxrIa6xWEYt4wHskwCDS6slguAAqt20WN7XC8ssTIsVeju
p5S7eb3+mX4d612PFkkDupNoPVGZmkU8dbLpfkflYRDSyG0d+EKKrQU2n1qcc1S2QjZMJFUFFI89
iQh2GoLZQUksuctskpTbFmA3I8d7X4PovhvEx0EZ8wSmVKbWIbwomU/DBo1S7HpId+q9/9p9aneR
hXUodFC3xuMrzpw5+ff0QrARTqF/Nrd1dv3h9vGd3x/uiztvQjmQuwkOMD4OYFdUHG1LJ2l6JPWR
bI0/aF23s7q9zFubXY37C8GsTY5GPecmbJLWJRVA67YbusHDS6zXU5qFHKp0iwOSUMICeqzRnpsY
biQlP8y9eTQnvcfLeN4XSvRSDsOhbfJ7WNFndczsMdN1p51SDiHNau2cLH4Kkz6mZCBEphWXNLKC
BxHtXMNRnyjr8XAONzyaCIV3w4w/ys1Q9ssMeg1sO4/44OGLgMmpG7s2zU4m5rqTIbiXdDBINcEO
E+z7sjCeAe28LUw9Rcsw3fVa5Kh15+hJd8zQxrH0RjespDD2vRY4s+ofxKS4RCaGPZR8/DRhFN4a
BX1jZPUhBrqM0NUPTQh0tBCj2rN5QckPuIYapogqExMbk2RPI2//btULozEhU/5Dykb7+/dWc6km
vt4lXkj6TZi25WuSyrqVDtqXTm14bYL3ZtlVQqQZ4OjFLjTdH/5dnKFkXREoCi45CTMLkCXemOS2
VE5Hvexf5Dr8rujxphWqDUKQe9t4ef6SCQMCmPuEIIU++f7kdNWukEFqF3/7b0KYAzZEx2D+3ONJ
ML8kySHTwo2v8bqE18OPv3tEduNbAIctnoxwQ+RCwSfjRyC87Sr0RUKXApChWBbg1d0cgJK14WUH
11C2jHAmKQuERBAEZUIy7SlYDfUUOnJ5wlo72UW25iqH4jv1h7pXuPJbc+hAQwZ20jPPYDmfU2Gi
QjzrmeITeMQ4PgrSQ6P86A1O+v4ey67UVZU0SZdpbYNt302C0pDufYjKHWC0VvBGeQmRi6GNWNgt
kDYHZ3hqjuMeiw7vvD9/VRlY/ALGCY79DNSCHm+vDvDAiiIYlthOp8TPG6sQjIexNI5GiWBUyrxx
E3p/12fH9pMCtAZZZ2sskjH6jdQgvaBVM8EC8hmQMGev2IFFhz+1SZXmljQmvlVdNKdigQZitSl3
phs7FOokui/Q1vi7UhWawf+ejIlxKvpRYdrD0+foQIHkMXykm6NA+qGr738wZrj6alrIY75hTMxo
ILRrUWG3i3IeRfvg1FrhHfi53O7AQzVZbe6ThTwmko1TqYYKitrvo3/RofpEkZUNtz2l2N647e7W
g7SKth4dgJIkNhscm1lNsHKP6Ygztilwsnr7TfcoxXTpFRzAQ64wxuR9FRQpYoAZEPULTXf1Q5hb
30YblkH1hHe2VQezOBrzDvOFfiqqCWlnGxZHcFbZgHzckEjkhKXV18lCDKP5RlpEdSbhUF0GZAQE
+FItNre/Eu8kjMKPWgr4cVlE70p5jcdnqXsYx6fbItbf0ItjMEruo2IqxUKLUQsTQP3VQ+5EeyFD
jX22s3thbz5HLlfR113Uh/Ixih4RAeQoGr5Qs5FcYseu/jBf+k28nbapnX7mnHDdjD+kMfkD6U0z
7wH66Qnb4K6mHB4zmEUbt86c7tje8ZfO15PxxZ0yyURv6ED4LPBEbj83lU2eu1N2wgAvoC6BlXRA
k5lPerDuh38dks0sdLMVjSJH/h/v+t3wPQSpHcZR7drKv/B2UFcfkh+nYxHlSjkOw35E1UUA5pNe
fMuiU288zujdqqKltglnmnA991zIY7xH0IRmaQpwVe9FdrffDu7gBH/Qq199SSwEMY5D1Cq9KXR0
91Js6cnTPhy/zEZkh8KjnD5N9ZGM3zmquVrfXEhkfEgr9lWRScgStKKprFkjm4wUYA2rAKM1pF+T
DBF8apxSyvZ1KXgc6dTMrmP3h84w7qUrUX4uGkwxN5tgSzyyyY81IALpKPPgjhd8003mpt95qRHP
PBTG5VSt6otlB4PEAzF6aCyAW3x/73M1FkDfbX5ffj3v/ngtsYMsQLZQUpn25TO83Bzd1TsvAggQ
Bq2ETbkRX+calBnShmAZI7fmr7XHW8FY9eQfP4BlLMVGTYkyE7xsgRdlqO8lU7Nbbvdr1dMtpDCW
MgiTH2Y9XkoxCn92EmERNNqYd/5Wn+zqiS4W/5UvWEhkTEbA5Ko8KRE8XduDg66J7zq1PnW19DyS
YIenGwiom4Q7Mr4aQBZiGbvx2460qhmiUZnadKYmOYmPo90cwy1mDVwu+AtPHGMomlBqY+9DfdIj
TXILJIGpRUfLSpu/cc9TFcY6AmNu+76ET4jk15CcCwWA3DEH1nd1sovONf5bPmAi8OTrk2TSyQEM
5Dy2DuUNA3CeNXzTMU42gsjqL7t6miYDaU3TQTPHiKyrWdXCBFYfpYmjhy91/8bxZ+uf6UMCE+gr
P+yCNqzQDjh3mKLEYNeG7gP9HBHlvUbWy/2L8zBBvq6ywuw6vHzoel6f2fETOeU7+uDKsLeGObnU
GmQrTrFWoNkSgHu4pS+qCVf+++MXEKYGBDroqFFnxPy2wL4Tiadn4IwcRyMu7bIKLrdvd10tf10u
i0E457IcBQZKF5UR2xqY4M0yRLlpd1sK70j0Ey/KmDIZANBuwoOVNSBKwN5QmqXb40mk9Zl7W9R6
5ru4PsZ3xaUeZFg9QZPvWQQ8VwPKCBSkMZWH3dA6spFhwLp5uS/vgIznQg84DoMR1Q+piPa5HjlC
pNqgcbKaMHduH3A1vC/Ox3itqciL3FDgtcpOs0rUNhv/zcR4FOkem4lje6s54UIWPfbiu2Xa3A25
j/KZiKkAOf9BqiNRHgE/4QjaaxrwqurrKcRCHuNM1DHPJ52+8WrMy5T/YKpvK11mfLPY6r/zEwie
8jOeJUvBefY+iSRicrH8KhpeXX69/bXWH8mLIzH+BIRqWizocMklHNYud0NHvZcwTIy5wT8YVeSc
iB2LFBIohakOEWopqjUMvSXMuVVqlXX7VBy90OmzZaEXdSjNgZgpaPMAaxHWZhXx13m4qMp9jZaA
nnPE8S5RZ/yH0fUAoQ9RsonT+qupD63VGOmdH05vYWOUbl2Cmk3oz4DWutel1FOV7PtcCVy8Jyrm
hmdmUYHGTACDr55h6eWY7xRQsk33FJsO9DPbP1hWWH23fBTnZcbQY1LUE6hTf66z0WpOem4PT1MF
FMVgVx8G7GuXF+DfFk544Tae1hXpV2dAZizf1zAEZdRo0rYu3UsEe6SwNV5pNdtHLh9+mXxbDSze
hOv/cAAfYhkHQEqjTPQUzjvcUSInjK3tKbBLtqMTFJHDLWFRv3z9RT/kMR7AnLBM1BIEphqIg5IT
HKJN/6JvymcDgL+PucfbGuTJY7yBIk21AERp9PMKzcry2C7klmMsHLVhSwat0IlapMOHxjvKItTi
XY0pbO+/aghbLwCkiNZoOWwSFSYV5IidVe46T8p32HVHsHADzAt/oTDRPLwHnpKwrQZDEFS/pUV4
7Tw8N1bu0oWa0cZYBB2/4IeJ9VLFhyWy4JtYGvIVOaBXmgJPoK0wxvlcmsOmGnxbbgw7qJykTq0O
/Dq3/SxHXRT694WflfsqkhWt89252VaG4BRhvrktgWPnCuNkukbO5W5AeJLnUw05Jbr6nDox7xCM
K2krcaoyutyWaKjnJ59L9fX2Gdb7Qovvw3iNqo2MWBpQ8RgDcBiLm+Budkp3fEr2ANfULPWch+9r
Ecjb9+BwfxN2vLck74yMH+mJLHZCjfyvB8VQ+hyDwvL2GTnfiR2Kp0V9P5DQJEkxUQJEeCuMidW0
vM3i//H8+eUQWbiOQZ0JIbQqFwP59Vgc/MTKnhXXeCaqBWB/MNGrn/VLm1rN5P5cfeCl0v8j2H/8
BCbY90ML6pV+oLtldAs/wVCbCfRL3UtRSOZVOrjSmOfClE75nIGDDGXI6g6YRYozb8M3utcRggeH
OwTL8c4qY9FRH2KgI8EQLB0cobR5WATc8L3z+nvk4w4Zs47aNkiGuUMfqOzumqw8jcZ06CJUyc2K
g4ByjX1HG9Af1qcy9p1MYJ/KM8hqMVZcNFaDUkNkifvwKAMwtfIE299iaKLDdHFt9V/Ly3QEqKHL
q8Wt99kWv4PxAn3Qa02vUxM5TkAPlqzQyQ+TS7t63MnL1br8QhZj70QT2shHAwrd2PaIQ2KBlcoi
Lh90k2f5TMpQED/qyhggEV35zxScpbmzErL7T96FHSQNzHTQu1iMPCBsfhYFcVub484fQl59inNt
7D5E7aeiOQhRgr2icqcfaNymS1t0OJabn3BcMktQKcgaQIAK1BjI6dQ9A7zmZDxhxxHL8HtQyKAs
Dmy0/3aLjCvJJ7HqSwOuZG52+mTakv9YqJFzW8jq5uHC3DTGg/RGS4Aeh2SEzj4IyHlAiaPYwIHw
BNHWTsmTL8PK6H6s8Jo4PM3naKPGOJYc9CuT2SD3KjBznBqRJZDB0flkqusvzF8OTGOcCsnGOpoF
PH6aHxQuzy1QyMzsKbbMu3KDFcfUAnYUpgsxMe4Q7t4OT3cYVzJr1ZwLGdJ0xSqeKdRusqdDjRrG
OIlbfuGnmLxrZfxJ34ymXhPkSEX7UNTYGhAeG/1yW3M4oUdjHImmg0SmCVDZlD3fo0mzhLl0PjMg
vZsbTyq2fNkXuk+KFv6q7pGeFBUob8FUPoTKqZEq0R6bxL19Ls7HYkuYYow5hClC/JHBdxTLW4mH
os7LEQiTkXTShHUFinyinMP78r45ycJOtehgF97eo9Xrm/92IsaRSOoQNJXiQ175aoBN2BB4K628
Jw1hvMggtjXmI+FFmjpRrEGs8KlC1RG14HHU8diu6lOYg4ALINpunyre7QOu3yiRJUWRROxbsixf
iVYmg5IgzQwlJA2mJZ4okHUAiF532vHnaFdVfyGOOW0qCUUkjO8pJbqDYPSZXLBtc7fC1x8iCzmM
d5QqKUO5D96x/yz+OCfbBnTe4Z4Ilnxfbqod6t7guHcmEBmJlnwEj9qGP4ax6koWv4HxnF3bAwo0
hTmE3V4ZnivjHBa8ZYH1J/hCCOMghXAMwiKof3ZJoq1oAKZ+BuiSRRe/yTbe6zycMfqzr9wKMUVR
A76wdAViGU9KXQmjEHkTMId6o7zExbwHxcjOnKS/085fstgSSg1yAWMckTp0e+Jp4EQmO8mj5k5R
UXgdp/Wm3cfJ2EJKlCTTKEowRTNx28DJwcIcbVC+rd90e5xQ1wcLVAlkXJeXIq1bxccxGbcWdKKi
xT6O+fMtYux+UnjzUobVLweKZ1UCMhcINRldGXxT0EIFCknEL1OFjlkKwB6sGEcGr068qvoLSUwU
nbNCjKskhqTyWzSeKn2X1H+Vwi5kMFFUzFvgI0cTfe0AHPcz0JE9ilesbPLR4oFnriZBv2TpLKUN
0I2EQBPwyog01eo6sOuOoExwx/HVNHprEh9ve+XVQLoQx1T1MwEwe8RE1qP7xkaqHoOic25LuP2B
dJHRuJaQzkw1zBhVwktKvjT+VyJ/vS1iPbQsTsEEz7lWGimdcGli7Rp7UGM6ykOwU2uHel9+X593
aUxoadKwkAMfFeRG7k89pROLioTzYdZdxOJMTFwhcj77eRtQS+1lLJ+lTpxg3hmzlncD4AJBEQDu
mAOvWM37WkwkIX0vyDlFGgnV0RLNH7L/CbzBnEfTer92cTbGPWQIzP0w4HvVDoizA4Rnci8BugVc
CwCiGb2/jJALiYybkJtUMGICh1slkdUXoa1XD2Ih2LcVcX2DZSGG8RSYhgpjX4V7FUR/sMQEfF6N
fq/I8V1Y646hjYc4bpDclQNQiYFIbIV1sEuL+SL62nGe2y9VltW2rBh3igKgrMGsj1jGeyHTYCuh
cCeqQ2Jhme/SVMF2zgB6nCu6O4N2bdC0+zoln9PUPCnSeM6V6qwkxcn0AbpoJHeC1LtZL+1HuX4y
5yDnHJxjEe+p56Jo7VcTZoJTFJOr1rx0QT+h6Ku/3L5cjmq+14IWMoagAtc0nYbPTG1jCMa2DNu9
MQ6c2tb/UE4Nk50ioNJEFrWo9ufULKsCII+ugpFWlAbJvnEnt0arYXopgOMF7MX7vznbh0zG7BoZ
2yRFo0UeKFVS/VSNL6bKcSjr1/chgrE5XQtIrtDdm2ISKlsp4y0x40MdRyPHutd14UMQY2p4Q3dS
OiKkTGJ6NzXSXusCzmLaepD8EMGY2RiIEyimEZDzMn00auM5HIfDNFYHUIQfIkX8BGw9joZzro/t
sk9xbao+0dHR8FNvzMy91MyWNOicy1tfb9R/HY1ts4dG3gPDF6vHbSYBH6WsHMzPwIOY35REeExb
FHrC4bNvhHdhjtKWLKNDXAoX3czPs67cDeFkB6n8OABt0/sLHQVBukZQojGBLP97Y8rMQT8gSCjP
DNMnqXoRtQcy8lCI1nsRCyGM8oAJT0QdG9lCjTdilm5FOlNKkQKznf+5AWpeaRe7wBYt8aU7YNv9
pD39t1MyqqWoeM+hWQvaNPWpxtzZ8KnVOMa+mhx/nJF1lmVvFn4s48WoDbqTm4plGhp6iprVGdyq
lrL2hFrIYvI7A3PQ5YBhPQwG0y4ZqF5zq942jun1d6KVn3hwC+vecyGQSfeMDuAmYPTzgThvngFD
swnPid04ujdvaH2Sz5XMlUivYBEXUvg1qZYqWqnxLxEwftrG7mPg90kYIiq/pJ74ovM2v1e9weKU
bAZYZO2YFHBAslAcJCJ5Sl26SKOd28q4fraFN2BuU/djvSW0oC1f2v9H2pUsR44ryS+iGcENxJVb
rkql1pLqQlOVurjvO79+HLJ5rRTETr7pufSh2kyRAAMBRISH+zE/c3kFPtjnP1RHAKTAYLSWmS4u
7MKgsJmDmVEUmhG8SbsZaWuPeWCR+s/1Za3cEFTYPSBqwNRPUElQon3VP0rxGnX4chi5WAZf5oVP
RAMZSjVAVigdZo+LxkKaYqds8h1vTgHaxqzKmQqreQQqHkOUa3CFtQUK1zmLg74oKk4HAoBCRndz
sPIW4rH2W2XkYn1CLG4yBWLDMuq6PnsozGNMX1TSWu34GtLn69/qH3KrzwtJiMggWBzDqMTFp22U
P1wPwHjkQkQ4WnfrAKi1dYnRF8OUFY1xrqTxrEpPfnZkwZ02vyTaKvB8MQp/bqEpQG7ljg2gnscW
cv1K3nQG0x2UKkKPAn1ezpb6p0DlJ7WHNSWY5SPGwEnDKHhVRGSJzGKdJmEBXvsWzKJDb6vKngyP
K59t2QU/rQhnLJ9rLWQKmJ/48prZHnvwRnJdp8YJ3umEYBy72hoHx3KNkH5aFc5dWQaqTEM8MvmA
jzyCJSKCwgkYpqBchYw1tc3Jub7QZaLGC5PCWWujLBp8HoprJzuZ4M/j7IXesEl+yoMlPWcgAHlJ
72Xrg4yHHSWEG2t1DoZfo9/P4+e6hfMI7sIokAiLNsOekzkXmwwk9Ab4tdpNt72+4A9mwmu2hAPZ
BGUvGRIorwZ7giC2uS/AL0w8xY09sF5tcqc89uDl9iHCU7vZBkQr4S2nCM1PhTdty5OOuVATpLbt
ZjhwpfnS5lShrZ2cWxuKMKsU/WueKJxpA5KKJFHhE1xKbThBXxHsOcGO6/tWngHSsVU0yeKj59Ml
ROCMrNZDVM6w2DqI/jPCf+xgsg1Axua92a3za6+caBFAQ3stiJBHIR1piGVmktUpzwV7vP7dl0Pj
3y72TeAGc7BJaZoodDb3lFEryjqLSfdh+zzOL9dNLQ9ZXWyg8AqIi6z2RygJw8X0370KaQXZnUML
GnjAPhw01GkMD2qx5K08Qd/+341YmQrYnaC2AL0F4dHaaH1TxxTmO1b+pVXpA8sku5LL1+vL5Afl
20G6MCM8rqpKbZI6ApEbhvO8fjpN5RMxtW0FsB9KC9YQdO51g8t36YVFYV/VYNTUmSIoTzh0YG0I
7pRX6a9MsVR32oLBZWWBy/CYC3vCJVC2ihRXFZB+/BJI3zPXRw8T08Dv6y3gxTNwYUqI/LVMoyHR
sZkZCgp+l3P/dNrofWUHF4PJhRkh2stZrtGhr4ClupH3wTaHmJUWnfjR5kMe0mDVgx39WDG6tjYh
usfQ3w01jvRrPXPDmSh5pB23v0t3tqUNWI6eyEqKuHyRQrnLhKwJ9NUMIWgWad8GeotbDSeQWdE2
xRAB+J4fOqc4o6i9WaPyWC43fxoU6xt09NUx75Bp/O9zyK5LZwYHzJbznEUlGnzKLy5keH99bz8Q
7d8P4d8LFesdJq2zuc2QvdVOcgKPiQe23/Qxu88wwcNcczdv9BP3WdXV91z8MvzJtV3W+T+XHevz
dwjBICbgVhoLFIgjAm0A7RxMa1u87EVgq4RKDcTRREZpn2n4qjnS/jaTrSBJLFacSyQh1zd0uYAE
C/8xIzwPQoPNEZ3hOS02lL9ro337w8D0qGS3VvTI+erIX9JOXzmZy8H006zgsC3GhnJouKCjWcnu
iCksMh8n83evbbSutDBSaq+sk3+Q747zt0Hxku+iJlZyNDPhsJwcJXf6X3yWk20gZrH9V22Rz00V
b3gp6aWJBjCWgJ2ZaLdDDnBj6V5f0oqDiDd8SpLEGM0GdaE+381lvkv0+Zbk+oqZf7iFPndOuIX6
gUqjyQlDuC5ZkFkNRq7GveypNiSvQFznXF/Wqj1+9C6S8S7AFRRw8jjgQ981hBRwFN3JXuHIh3XK
kMW07uJL8U2+MBaApd+Xc1TSJxMClCVk0XvT6+b5LBnKCjfRcsj43EfhLtKyImpmnnkkJQBP8Y9C
f7q+c2sOIdw7QzTVwVzx2AhnkKXWIrJvV6tF19UPJIQM2g/ETxOkwjHqI6C5Dx+CG6jCcmolIGlv
g2pzfV3Ll81n+UyUdhvnsBujOuUeSDxT3mo2L/ImdjmhvyltUMNGrrhhuXfd7uJ+XpgVPlhedFUz
t3inV8NToiEqtcCiQk7oupVlnNWnmY/VX7ggKAITCAsA8Upv653+C28VzGFrx3XE9/KHu7AkLKjF
iIXaxoRz9hOPgU8Ds1vuhK43bw6vFbWWX5MX1gR3lKHxA4ILbN/oGZPFS0G9pd80R/UpctaCxuLZ
urAluKRksiDNUQoCsQTkinyw4KfG/88bPpKgi89US7jvYwVVyM7Q3uq223QzObXRmpnlAsXnUj5q
lRd25CSSpqHBI1zb+JPV7I0b1Hu83En2yjPdUt9meOAgNT03oODfIyOPLWWbr4tALV6YF79DyKri
ltTolqK0G0ZWujNRppDc+eQ/UGiWrEPzVz7gxwTBxarjrkwxv4Kgj5a1W5rgcM/XGrWLT46LBQn3
GIuUhoUhBUq+tshvTKLdDX+xzJo3ZMJo2OzyZRVQ1uUUCGsVn+XlcdFBE6R0EGz/es1URmq0nYKz
MDXHNNWtgaxN//Cz++19wz4t8F9wsYHV2BV1FwV4DUDWz6FjSOyQZAfZr35Vcb/GtLVcMb8wJ9yb
fVL0msnhz43rb/pbE1JEpcVdpHIIyKRUm8+8drcgdLXHW+2+k621I/8Pt8LnioVo1uhT5ucE2fHo
KX/SyM2dEQGtOPbP4XZwxjdOpaislSyX74RPo0JQ6zrSqUaNCZI8kUFTYDhjDyi2ujY9/Q+h+tOO
ENCKQoZ+noHX//gSPnK6GtPpvPEPF8tZp5NY807hMZ63Zg3tVJwMIoHujr6l7e/rd9yKAbF4TjFx
rpj88R2kw0nJpY0SDE/XTax8GFGzbppnQmeuR2OwM5sPQXhPszU+qjUbPGRenLE4H4Hq6xCkGjc5
0Qd/M2xAhcFbAJAkMZ3/brR0mb3z86iZQuxQx6yb45JPXg5KeKRBEUK+qoj3XSSHLwYr9ckilcac
SMdbLDD1ZwrGGkufE3fyc4biVN6mD5AYSW9AM/A+0BilYGo2DuDdt1XJGquSKbGIDxEokPpDCGTS
UqcfivvrH+gf3jkMX9okFOqgwnkt09DvhxSvj6hs72ofVI6JUrs0QW3XD26inr6Pme7GeriT5tXB
m+URNOAQ/mNdOLghUorZzzBzoD/Act5b9EV2pR/ZvrB5ppvsqhdij8/a79otds05u8WG/lrZgWX/
+fwNwqFWeq67mQCSxP2n9TgfP4ivHNSkrHaA3ifHDq/W07l7fL8YPo0Kh3uqopEFBSZfeT3dwMsZ
WHM+C81bLOnPbrs2ML981v+2Jw6KNYpfVYOEyhBwGW6Kyp6vrcB5/iE4fpoQniZMh3ppzLVetM0E
jAIfhnEitCz6Z8ObDmuf7R/uuk9zwrGfy9IcwhkvMtBZ9c5gWNpe4+WmE3jp7RD0j4cRAUA+DrkV
vLBd+hKuJEDLL5fPHyBEgERWUlnieH2NlE6VUaupt0FUWEw+0BCjlOUa4pL7xBWfEQfI8OrLUl1v
AfMdiU1r027Ic01nK2juFPaXiqCXr3Ugl98vn2vkZ+citk7dqFPtQ980PdJs17wq89Fc66Wu+aYQ
gkiaNowMfCNDYNogg1zQtW+1tg4hzgBXrEoxxUtPx1i51B/kACW15iVgxL4eTdbWIgSTtmsZCwKE
Uya9ScHruFoaXBxVoTL0lDRooUIHVogcYF5Mwt7AIHIFMNAMkqQosfzS6iMveopBgWEe6UZHX7j6
EcDzb2fdNgtnXittL/nixa8Q4U/a0Pe5rgEcASqj43wEj198bv7EvQ36UMfYYZJe3jbAeEWPnC9n
jTubfy7xJFxaF0KNWvXMzKBfvwlj2fWNmyLZBmntgTV8E4Zr74tvnxSq2aYBVndoaKuyQgX3bBrf
VMOCaR4Q49CWb6ddUDPptk0Hr6PtS6r0dlKGIAbxTxBnf5NUejAqyLcqWvlQoed13cG+h1nh5wiu
HErxII+FBF0kFP5Qc/Fwc3De5WZnHAJvXXSU7+WXvRbsCR7N5Er3JUo1LzjxaU5/p27ovgV4b32i
5nuWLdgSfDuRwRScRb7mGTfxudIxi94ji+Aj4XyKk94Ej/MJNG5Ot1Nv6OZjVHa1aPEdrvX1R4jP
YoC347DjG0weAMlGVRoEPrgvj+pmgMzxf0PF971RJJgU/LmrBhTueuxxXVjEa6zpJthzkIccWfFW
wU6vpmn8dvz2VSm0CogMJn1I9AqBPZ4mgNNhsX1hE0T1yJYniUGzk/Fglpy1TPtbuOALvDAnXNZh
LveTX2FP5T0Yn24RNsCegAixwljyLS4IZoQrOTNoYwCrr3lqjvmRFmQiw7if58KtenPTdHQlCn57
OQrmeOS4uB0RhGhdBybcddQOQal4Gma6p2ZNLeV7e02wI9zC4Mxuh9EMdA9FH3qLqU/0nXlrTXut
Zav6SbfVTbQxwLn0yPungTfGlobykNtA6WL7fwYXCj9GCIdBPOph52PRoG5uaeCpdWGbyexdD3OL
QffCYYQol46Rko89HIZ1w6EOofaYrHVqvjfZ+EpMzLJCCddUUfj8+vmasJmYNCDaKHc+CP+ew3fg
q8AkBV291g3OJmT9DIuDa6RVZdrvZRLBtrCLLDfluODnb7C7P5ADLs/xWbGruxl9lcYJI1vlZL9r
sKPv+ZZgVtzWJs5yQw51mOWRDa/kWx8Uw/MuAcTXcHpX88JTfRo36V3ghZth279e/67L0fVi04Xr
xMT3DBQzAoAIusuSVdxVAFr1yH0+BBFGtK7+lcNeWBQuFV+Dap3R4TMzdtPqW6rKVjGsFfq+o22+
7qyYYM2NEQahGutewCmNidNsgifw33j86mL8ej4qkcXfZd2Bntfo1xYD0ecSRXqOCDI685jgsxoT
hG0ryO1qzzOUcK5/u28Jj7BEIYi3RhTUisKdh2DalfEJGhpqdphXlTWG/X0pa3ctrdZaFouh4GJx
QlCXkjmjagiPaednqfUkbVhZ15pPiomVFMhjF0dYGO9kyTcEwlCSzZlHVXd84org/+76vViTEHoS
v8AwWwiLIOfbcEhn/aGB8gF/+ReDysKHE4LNwAn3GYW19AgoHYTHuYAuWrj0Q+MG9z3AlCdp5S5e
8hamUU1RdJmgti6EGqamUYKZXmwqOQdBaEEGxdLH0fa155CUlhasca4tHYJLg0JkUQrobupTontl
6O+DqPyTlSXaTpk0u9fPwZohIaBklGSJ38CQqirbppBBTt/Pd34vr/RGvtcY8d0YyJlVGbtITfGR
NvpsyFsDW4ixktlDTIE0gx5YYKTXt5Fb3QXuxyPRAxHPvrilUC/vb7KH4GHtBH6nrhF+iHDyx1Am
mZHDgXC6U7tXgD5NMcaAOe0xN1y9D4+qYTzJbXOjlup9H+c3VWKc2kQ6Y0I0ctQuOkk6GMnMcnTN
Llt5hi2mREDjEMNQGbTMxJRYI1rdak3G75QSze/sJ8TGLE7qVILG4d/d3RfmxNy3JCGETgnMJbXX
+Uc/OlVyY8+zYQW5DxmLp27cF3lmFyWz6jiBJgMY3/AWy9ab/ouu+LlycZyyRitc1XzuIWj4YKy0
uSmeyNZ3egxYGdtwrxb2sF0rpnzvIXN3uLAquEPQtX4r6YjIg00hUoJa9Y2268Gwgxf99vpZW4zN
l7aE6G/GmJqrExw2/yfn80EL8mcEYWAOayjO7Y10XnV2eSE1urQovOrR3/G7fsbTM921u9TjmSf3
JVT1dtfXtnSxXRriH/cifcjLKajkAX7UzjHEJl5osKbIumZBCPypNuly04FkN1A2AwaVS5Os3J1r
FoQoD15Ns5f7Aq6QSQd03Zy2LVcqHms+LsT1VCumTlGxTVn8Y+IvdP+2zn9d/xTfq8mCS4sxHSiC
avbx0QfgpKv77L4Df0hzF7mmg+ED6U61U1dprSfNAz2Xs0ZmyHdJzMYvPEFEF4RTMUt5k+qI7vmh
UNmxijNrUphdKuZekzTn+mq/N32+rvajxnjheSQd0MmsYE8G0R9P/TEPDWCmvF3rcywmHJcrE0KF
VGZJMtf4eDzhCLbRtnmj4Bj8w9kaeen62AH6a+VA++UoKileeIhui7UYslTCYoYpq6aqaQoTE70E
CUCTDBXz/Bt/U3rZpnQnj2MoS3stw1q+Ki9sCUfOJN1Q9GWreyg6ZG4dokSbAxaV2c1vsLQ40S56
VDfR2fgvmH1Vvpnf3Ihx3ByRkdiKkg5k0rNO7bHZyEH8G8xtAjDqb1gEFLwdnjn7BDg1gFMZHGnv
3xK7tdsbxnFGnceguwL1aQfU1Pvgdo0PZSndxSC+jv3H5LHGGA8jlw5HQ0JZhDDRhvoxC/H+nLRc
hcCL76a6tMMj51ai1WzlZf6gYqTdxnjtDZ3a0CpGxiyDUnTYaT6vHAT+MYQNw89iCv6j8pK64J1l
lk86o5yEfEZdT9vPueH5YQC6useVE8eD1DdLCleTQ7EBBIZCvS2s52Qiyah7MZ7g4I0IMVVV/2Ju
eih2MTpVBGM0KLvdq+dyZY1LmSkIWz5NC4s0+sofA63Hc8Ucd70y7zMKwsG0YoMVBnV7qPWktHAT
3dejuh0CM7RmQ39JAvY6Z/4JjdEtidlb2si7pOucUGp+jX2xJr6+EOS//Ejhmu9mStOw63SvHsiu
N15YsonzZC0QLBwQWGGmiUlIFWoHQpTXsqA0sgxWGle2ZZdP4kY3GuaoMVR1UFeu94WgfmlMBONn
LErzuoIxM3nIolOaDeBd7CwSJy5RHlb8ayHEfTEm+FfrK74yqjAW77iSaYOC4OSNH+ipcCUt4Wf1
uyv/vYkip79SRCYYGgaYCg8lAdtLGLnXV/PBnHXNhOANkxTEOXi7EcjexmOL/hIEfGdHvhmP6Kvo
v8N3BbhFCZNx9TOaMJHFy3XVMUIaa1WP3W3rzm53u45nXAruX3aZb81FGBsqWsx+jF2eQpRgc7wN
KYbzEptPsFA7fpaAW08rS9767r+oYn0xLTwW9Uxu4mrCvTIp6o5E4VMuybu4Xn1vr3mtcH81g98q
ef9xRKI3zsZN0GL0X/VT4xBbO8Z4CfGC6Nq43/L5/3Qq4R0ZapUZpSGcSqrvEKPsOIP217zGaL6U
TXzZReEtaWpQ9ah8OFa48zeofj6U+IaQXz/QTe7mN8avtTf+0lPri0Uh5BA9ALgGlI1eXty2em0N
Y2nF8o9+2snjdgBA2yxmL6JrYgKLN9tnpBObWCbqy6QoYVZp3vtpsrqJAXgeWpK5gp8na5aEyKMr
pJ0HGZYgUOzJbmOjHbCbfzHMzvK4Wt747nRY6yctdcwut9UULrWaZvXIIMeJSG7seRc82/iP/Qe+
0TgMW21FxVdZvr//9k8R7pWmWdROHezFu+xteK5fGxvKxTWezvMdc4MdkAsQvtU5OQYw251NXsit
iZnc8i50243vrmapK1eZKYQiczRZEQcT3wDiVQEIVvydAQUoq9plHtNWS5Yf3IlXYrKo4ezruRzL
MXaAPhAEhW4DJc1XzVF/SPc6VzQ+mK/zIXqS7AFP6wAvy2mbvIR36jk+qrvwZyNbZK3us/hRVFTZ
MGFHCRNV0Ps5KKShpQzJhXSL1mkNFngPBLkH7RyB8D7wsRnoZzr/Ta968Rb8tC1OLsXN3JdlYjJP
9W87PFF9fy15XwyJqkF1ikIx3qdCrNJSvwD/D56MVYnPmwyWmv6ZNXnlrl1+ml+YEQIU4G9FWI8y
Bg/qbGs2Wm03etieZV1SHd8gp7wMdSdp6yet0yrL6KO9nLSHYJr/6H0KLby5Lq057LfXnwBrP0ss
so3Qa62yfEbcPNIXKIXfYRj+NbH7PW/JzW/9JkysVa3u5Y/695aL5bQcol91ocPoR5vak3x71uxu
42NqE/gPjs0bEyeOVyrlS/U0oFk+zQrBjI4tykCg4/ea0tb2FRizTUfnxXnl3+j+IS+UNQpKNNTm
dU1cYzySgLU+QZm8q2xFf2+Q71z/douOe2FBWI6vFDkq/1hOGuFNtq+GB9PYXDex1Lv9sgrhhTgr
GS4eE4dj2nSu6pHH6a53MChph7Hn7+SHGToQMYgS1mdsFwPvxeqEwMs6OhdFpsIyKkWKnaOQ8cEk
ulPBCbzGMrUU4agiYyTHIJr+bdxUn9u2S3OFeOmEZN2kVgWKZ7wi5AQxLQLsZ3i9vrE65eddjPOX
JoWwk2ZJ1BsTAVTDlDGxGxu+a040P2rjGD5ErM69tEpji6ZoMyIpdIMgbu2yUwcnLWLigMfjZvZ9
t9ayytGm8hxKpmrNko5za5K9P4EWu/YR0YIRMzJJ096hZOC2xbRvOt2ds3IbDoUzkMS0wK4F+biW
vhOEItDU2unYjFakktTJaQYeaNL4ttr2ptUCkGVXxkg2Uzzkb+hKqftOBVpLG+hfdQ9ocd+RN0Kg
qVYPyW2a+J4RZA6Ry+BuqsD4NNAisJUheG/i/J5JOeCrLMEUShyezajZs071Br+Z3cJvnoMOcq6k
CTNLKuQbpchuo0ZxUxaB5WyUH+PeBHGi394Rv4C8dflb08G2n8+JbsUlSvSanO/zZLjDneapZtXa
WRpu4oTsi7591DWJ2go6HVsfQdkzASfcNJE/WqA2diop9qqkuWtQfLdL+IY9hPq+ItM+qpUcf3h6
JT4d7LqAtHUbaFtDknZxqnVWCGibZTRRbxlqm9pFlP6lhJClbLOM2YlP3sORA7/7qdzPJS6zIWrl
UwPBgJM0GeVumPp+Dw2b5KGMgHoLpDS3pRyVo2KoJRtSvptuyt0xwdB12ejZTtPbv4wpH7YYx4Dc
e1cldjGHlQu+9+RWInT09Ln6SxnNzm1S+S4cy71Sto+syJ97StFQKYC6nqb4lmjdfFTBiilFZNs1
4yYIfQfok2M/xZXV5b1qqck0HKAnvuunCDomIO2gcOGNWfvkZQQBhReZs+okykhByGyCOGaWx2Mz
yeQmBhXlLor06TBKRAoA9m6anSl3vt3hdt9HVdG7pIYiw1DHbpsnsRPGXeIYSiK7VV6TszamKCGy
0cmVbBOm3cEv9Z9jLj3ITbI1yfQOkORTbRKP5uxQ1vj/U/unY9mjJvv7UB5PtTzfpHJ4aopgA0rn
32OqnzsjgBoEqd7TBDqDfojbFqVogPOtKp7PIfXPsZZ54F6FJlKQn6oYALE0K61oUF8bKlVWkLHR
7tGMyuUSsLVYBgNSx6gTsHh0MQBg2qwPJs/UedMh8Q+6ms7ulJNzEtLRNv3yOMSKPSrJQxU1kkV1
VthpPJ6aMnOjMPMytd9UZbGZs2wLZNKmGTtnSshdnBmvVMluR7W2C8O8McostLqheZ9GNnjT5J8z
1bhB+MxsPx+sqiHbycwB25bVH36QOmUx7uKq3A7K4NWYybVAeRdsxsS4J4UfelMWv9VS6xYq1E7G
pNQ3I2n2Vaw/1YbfQkqiOkNCd7ANvQZfa1xXu7ItOlcJqHlPpS7EWUrQOq1woiNmbOrYJHbd0MHS
p0i9Mao82ACXcpdWTXhotdhW1RzQnKTTZqRr+bNKcu7Efm2hjPemMb9zWRFGD1lXQW6IZZWxYRor
MRpYs9lNWF6cQ3VQLSDi6UYCD6nCkl3WS2+lPyuWHmkb/IkHM9Wfcj187ZPgJ2bviYVJ0H1j3AXs
NFQJsWR5POP5BXLBaDyEkg6CE8N80EpFPYRhWzi+JL3IQds/JZIPZpe+qcBHEFZWPhW/1Tq7B3y4
svG22PV5KNtm355kZUYQl+7VIJstOY4SV5ZzCnzcEFqNqkPwIdYUON4gYwJDm6tN04cKmlNlY+d6
oW60qnwJmry1gF9qt1WuAu9bmd48lQeSUVsew7sgGl+mVLudY/WvSql+Doa2k30V+GQW4SDHbwoY
unrqg4Azah7knoaWP6R/yQwgYhIEf+gAvrVuMB8IDj+uix91nZ6A0HjBa9QL0/a2YtIhY2D3ygv1
96gHe43kra2lmEqfk50xaDs0nDMXY0dnFRhqXFWTsi2CJrASAtI4CNq+By1iFfWhD0Lo3WxSdFt8
tbKqhHkYKH00W0CyVL0A0b/W7+HxWGXox1ZD5WMSMmr70HgwKDPxL8GM2n7nd+dZrhurlYruh5+W
0wv4P6UNhl/N+yAv6yPBQPuPJFdqj+KpZ9OhBieHPoCSpzWoJVX9MS/mrZJXP6p5sCCC6UI82J30
RrUJo7GjRuVPFlWVPSgYdM1DxZWL6pevmDdz7WPmNMhidybkjmU1BUu7lLuGCRqVRFVUC+4fOFIi
2ZKcIxhpW5V2oP2PwGtVZu9qRd3ZBGbQzMlNObX3GvZ6IIVm5SSOLL9mrZN3hWc2GEhKAz+3aFW4
kY6Z62oyz6E2vBpVfT/18qGt2K6ew8YppQ488QaooiaMAII43JvnChWIOthCqAz6k7rxmtUgBaHT
6JU+vjxipLHTCen2TcX2OKuHRmt+4NZEmgk2ZTU3ip1K+sdQk+4nk27YnB0kuSK3EdWPpgwVeR+Q
lmI8oKF6NJLRCVLJbeb0rLJ+A9hCZGUlBRaF3ZdQ+O1StvV1ubayqnWVyN8qiQp+e1QZI3SyMZ9Y
BopkM9+o7Yz1u0Kmx4QSDLBJxkuet7U3+/qf2Ex2Qa8A6t/exUGUbsBEZzqxPI2WWYVIhiMdT/gM
BCylPLi9NP+kU3nstOBYxux1wE2AOB3dNnKI5oahnKQcD4yw3rJy3KcgVbIqBbI1JaAlUjRuEmWQ
HgPIFCEHy89KiccAdIt8Ry3JAyZZnS7yH9B9iPZ+ZNROV9evip84mmmETjwzewhki3U1ahNyAjSa
pjulNnXOaEReUfeQQhzJW1+YtZVGwR2TEdiBeW89WcvPpoTyVNqMr2oxPsoacF9VH9jNIL/revYG
SytU/UsVpcsXqJCRtmqialKBF2jZbFkb2pr23PXvZA3GswQboSaF8jlBFiRrIkd0Gfcdct5Q+cj2
Zp52ZTbPHKAOUzn5hsQrqfZSXnRpTyit8jeWErVogs15eluXmKMpGXVx360hW5fS2EtDQjFVNdQm
8A2foNEkWTP1JlY719OEpSoxhrYJ9o2YOqhtvxbC5yJL21CWITEDTXDwm2IlB9n4rSsYRKnXcIdL
/sAoUTX06cC1KPbOKLBEUTUjKze6wcWoy5xg+j3GfO+P64ta+j6XdoS8FZOQNIxCJFtBle3ljtpB
Hr6rcrVKD73UrAEJsqHLhgISIZE5o6WFJknAVHlkeKjpHzVEIlSqloL3mpxjmgec0X1YO6FxRINy
xQmXSuAmDilCAYG6Nfgrv346vzBitKhjBYzz0H+VtRBgeXUv1ZA9KxPXVKG+rOSyF8UShMJ9m8om
puua9I11/U1JpJU6z8Keg68Kvwe9eRNj+MKvaSEympRojXpFguSNzaYdRmAToc1a/2Spd3NpSQTo
BkgluqiNDQgjZ8/Zm7/PPemkn+If5a8cUrvVTtlKgNb/qDdrUwlLtawvpoUSOQbc4E3DCMeKdrzz
qNlBDCRTYSd24IPHWdpEqb0unrS4t5qpKEzXZdDwCWGgTtSqi8sR2oa+aRMdFO6/SbRWpVya2TEN
XqCAN2mqIkbRcEirnqYz8YDvIy+DqzrNU+7Iz5ytCnXCTecNjm+NJ+JG5/G5tWuQD5Dd9ZO7/HEv
foQQWn0zkoBMLAwPaezoYB7teQLzQAH+TLS6gQLlvAfZq3FAzhrfSN6K9YWS0JctEDa6gvaDAiIh
4wM81EK9tt32GHxtdojwN2viP0sdpS/WhAJNq+dVx9QOR4bq5U0vK63XaBDKVcym2tRy0O/bUt/W
emB3U/lDYWyl17zoVrqJYpSGW1oWw3FAkrxtZIRJDKTaeXeG6isUMNYoYRcqX5hIV4luALCD56Bw
ZoaiQtsKdSgvmDHH24cWuH7saaT7cpw2rRzbZX+38hkXrs0vJoX4XxhTMOYzD8vGjpf2phMnYE3b
U2TzcqJvgopk7WsubSaaF3BdWcVwoSgr69Oi0cwam+nPj4jYWz2AEnLarlRkl5465qUZ/jMuGtch
AZQmKmBm2hgbPuICiow9iKE43eIq3nwJTPfFmnAa0yEbNBoZBibo1MCtnvkIHQoG9/o9O/nvCvgP
fat4rXaFkzjMQUP0+odc21PxOAKenRm4yKF/R+fN6JPnjCIBzI21WUz+h4RS6Zd1CidxDKI+ow0K
PKmM0fPoh1/KDukUW9YLJ5bGlWUtuSdTVY2zDoJTVUSDA0gNdFeVKB5KZY0U2kO89m5c2jimqVSB
K8oa5P2+eskIKiol1mAhHTC2ogKeR1FW1ZKVhSz6B5D6BPwi6EGwj+buhTcqgHH7Zo7anHSAqJ4b
HKaf+mHezgdwPpR2+OZz5bQKPMd0p76j0JesdccXzwMDagwHj1CQeAvRBTrOSW9kkEgE6Y+r2A3u
KowebTkKYFoFQS58OAbRWmbIgB6CY0NwE98YRz60ixdXWjnpjNmu/O3/7PFfLAivKFMZmzwgRPGm
kr7qSetUqnakY7Fy0fFzK/j7pRkR0STTLo1KJAMeEP5uyX7MGiiZ/VO/Rl28vGEczM8Idk3Utg+N
BpUMX1c8pT5F7KmM1xrH/POKC8GL0zQABiMYfxUcvZsVHpEr1ftgOH8KHWajPXELUOaNdn/90yzh
I5iK766CApaphnhdyrXSGWMxqP9D2pUtx20syy9CBPblFetgFm4iRVIvCFEUse87vv5m075nwB5o
2scnHGE/yKGablRXV1dlZWK4KHkEoNyO3PS+2yn3qD8Celk9lRgwYmW7GyfZkDHZKGLuQtIupPvk
fKylGC1HN+tehtIPuNKSDJZe1NYpQrgQVNzSuiICUfI1XsSoqowl2JD/HkXHDKFdHWqksxmm3FhQ
4sslYe9I2MOpxTvwIputxTZYDF10W+NZnR7T9kUKGWkkOSZf3YKYQEVA0hQAaOmDmtbxonQTrwHk
AfJ1r/oUIa885vwEaU5es0MdV77silktVc2V7/OfRMwi/+S6EcF1kzgxE1v1CWO9Yo8+t0sVxkHd
GqKLEak3aCacmqSqdu0koJoodY7WQ88+RcUnGJpkN/YaCsgo+L7nKmqUHYfUfp4ACxhyAd2rrnLT
lDS2GocDRcVORkHf1rnmrlrw5WsBnfIi1KyoQVRVppOqT49chWqjmC2huSzt+yhwN6SyG6kgaQln
TnV4uYUsxawdB2UYzbFAQtB3iy8348+2l+4KYcZsKKyg+YTGRD/8ruf8t663rwkf/Rra4EbTVWhG
NqEJfmfRLHn+RmtFe2r6wmom9ajIeMK2Ax6zI/RezFzlhBMH5hZo5DaMQLzxEMGDXoUDQSEX3Ouf
yMb11QZGJ1FNDcPtfnWv4z66a8GaAJlvcDQQiJJrYA4U6CBL3rEHky7DJmyDSkkxoB6nXtDZgc0O
fUpdAYauxYNeMk5R/IsRzC4znq8myE9YLa9Rw7SFJAWh/fjr3lx2Beiepd2Ecz+7s53t1MN8YF7Y
G4df0GRexT+IWjx9+JOW0wU5kYFhBqKtu20CdAhylZUlb61ubYW6qNUoEca6RGu/sQNPTM1++hze
VU0NiH2C7TL85J4Q2LFQl6zlUQEhUrVCCmsYHpY7zdjpGhBmYfbC+HiXt96X8EazdCeAGFSaKGhI
esjzBtMBexnSsSDkPunOdVsbO8mLItT3cI8CY6KRP1/5SZYNkTJiWS6n7UZIxkJJx02k6qBBP1nK
RsZ9vrF9X6xR3w1q83WZxKPqJuM3qeStpAmdUGbWi7fC9npR1FdSqhrxIw0Qtk/x98qvXHDMOT10
Q4+IrC53x5oK2siTkaAgb0DpU0fiRefjoAdIZ9ztKODu9fv8hndSh/Ci5ffajXwLylbMJEVOCowQ
RKQsFiJ3K5qQopFmIEFX8CT4+gkbLUqktuIDV+vL/ZRou2zyrzsJywIVTOIRzYemQKwUofgqoLcr
9f3jdRMbKQq8erUK4jorR2xlVa9b9NuBRcoDVKp7S9fA8RbUaJ839UM5YDJZqo0jrqA3JcFbw5DH
b8ZUsri7tta6uhfoqmsa5yhR5YjNWlb2+yGXCnTAk8C+vlyGFVr/WtOGFjxIIrBdwKC0oW7OPeOo
bVk4h0iBVjYu1FgZYxHoschQnbkerDF9/e/XsLZAJZVimilttiDUx3MnOjkn78RQURihnrUM8atb
cFLdNUETQeq0LT2hr0szlZbH6wu5fC2pqzsLCM6vNsAJU3Rlg4VU1W3UjzuO+67m7wLAPNftbNDD
EEMo1SN3xX/p10wkjHDc5RMG2xyLx/L7hAkQvjYxvPjafOMc3hf2/DEkN5ibPAHAaGY3nVf8ZmXo
G08d8kPwjwauLFCHUisWNH3m5DkgeNzBVgCWbP10ByIeFzDhvfFR51YBxdxH9vTA5jFfWybfe3XM
NXTHUyGEZW5HAvN0CHY95hX+lqtiOM/GRNXXdVJBpZE7KPwY6l/YaxWlrfgpBD14DtbI3AIIwg2t
AXoiEDM00Uqe/sW7C/YVHnEZt4JwMUymjK0wkxoRxmOwz268B2+mlfxUUM1jM/9vXOUgBtVBnqDh
sQcn+7q1bZ+lmRADMaegsR6XaKpXqjlHutNU9S7jdfu6N28g+7G4lT3qaBZ5sPA9QiOcaHSS2M5B
VFE5WoQKrGLlbvGbRcaxkT0gQRFQoIFZQabZA8SOb1EPA7gmFE7tABS54KsGI6htO+jZCA1nBgAP
vCUS7jp+j0H9G2DJ7N6N73SXN//BnBLZI+rBt14SjfFdCvAChCOHgVfNavzCLT0RjGkdZuajA7uG
vX3uV4ujPlku54UQS39/svQhqUyidLN4MfTB8KQ1s718jF3Wd9uMryurVLQZ8RDhdbLIqT1xJcaF
jJ9jeJSzmnHcN++KlR0qtsyQK6rbKlRdTYaOT0zEwRjUqdsRfGWCCigQMIykqoULNr+yYwr6WcGc
dqJfPIPfqzkkNthojt0HIXWo3YxwWhjvUDG6L99Yo9KMs/D5pVdxdOTSphpzuGnbSg7ASYDhuqP0
xDjiJFG+5p7U60CfZsh25Vhu5Ce+4EKe+4BT/iYdpp1sk1nY6iFDXtvIZoZmIcP49tnQASPAhuO8
U3udQOZcEHP0gaOj6mluezIwVKB4PHoR/4Bnj99c6tkaceLVhs78AsJw0nXW5mUnTaB8TwB3dVKp
OIC+NjO7uPoObPCjnmQYtU1Z3dlt3z2bp3a6bEJeGieYF/kCswsnRb5nbOfm9QBumv/fTurtpS9G
plQyLIyNWflk/muCzlUA5l8Nrd/q+wj+ZDAOeywlvT9E1LNh4mSrnQ0hkl1kaOqg+BjffA4p2vpj
63IeUG0HFg5/+1z8xxgNHjBCVYoyEatc+BqQCHQnVKAigTxn7Ob2yTjboS7bpY+gMjHjsp1eBLxS
zA7wOivHsCuQAr72QBiNQ2t6mr9JhQOgwo5hnvz1lwfzbJ4K5MooCyFXYpnZEajv07Tr9ouF5v0p
dFkV6q17Ht1jkiHzuHsxjvL1+9U9F2TcVKmf1DUAC+ynA/LDnWpyXu6Gt+UbY20bJ/GLPeokSnIu
1Q0n6XhMSy5SRCQVn2pJ/2oXYUlBioZhfwJt+bqyqAAWYa6av+AApLmU3VY7aa9iGoVF/LZxB34x
Rd1Nqhi0OifKOgDhmA/TFpdT9aPRIrAZ8+P1Ddw2BRwLMlvQtdPF/qYQi0SQaryk68Fs9NArFb8B
wnCZckaI/nwMU26IVZ1NUW7Yj1khz3OmwzVmB8Tzj6JX+cNdvZtcyQWw1612s8vboIIBVWMcm8ZD
4yheeic5/IF75HesahZr6dQH1SYhFecyDtwkeaqzu3FqDoYWWirQtNf3eAMpBPoqZPTgdsY82IVi
YL7I2ahLWHkNmJDu6R/EUQ1H/hQylsh7hplGbYS2tUm6OTCAk2AQ+k51cxH3bRrZwKlG/+70nRdG
1x5D0LMsNbEie/oe7QbvL2X3fyCntPmxVpYo55nTRdKrcAZhE6AOsjXe9Kia/SBU9BFRPNUPkTM+
yyWbFmzjJvyykZSXlBKgUFB8JBcSwOUcvhUoWlU/9gdwek6W7A5OfQdUDlumZ+su/GKaCgNixwGK
kMB05Kt70QnxIBS89kj6i2wu38/Xw8XxXO0wFbm5cZI5WAvwlgE7kSUcYjwtol17y4aSbMz5fTkQ
NPl2GMzLXMuIpcGP/iNEMSGwi938SV+47z6IimThda+ar7HG2lnHgsqcUq4rujTPdTgs96Ki+jqh
I6jbeIne62b5qHxnX78sB6JSqc4Yy1QysNYEo1lqNplVFmLc5imrPrTo+/VIs5FofPEYKnvSM7HP
5XDBTe9jxBZKqCAnAiURK6PYXBIGTg0wTeOOp4sHRl7JYbIgckbq9HOsa2g8GYUzdvFbrFV4BMf5
w/V1bb1FRX5lkTr+FV7yYqAighJ6dIwj4gzijkDdPAUhQXsMLd4snsTQvG52gx8AfroySx3+WMyq
vh1bRNGsf1JCYwfMq82X8q+u7X52nHZUF4BNhuJYp0u5Cxb9ttM4jNwppWFjVg3s0SFmKosA1H18
fYvH9C0gEA/oq46WEGLQEwLcGMXQ+fdanky0VvZtHu2AYnGLCKOg1xezfcBXi6HCSdoZrTbr2EMC
j5AOkMlF3gm+bpQqWDVD8lddxJKVKSqWVHiIcWHTostQh1YB7i9QV11fzeZBXlkg98XqnSBOgs6n
xELfgHj0SagORvBw3cR2LruyQQUL6GL2rUCCBWHdGoDxyK0JyTrhQUjt4sSqfLCWRAUKvM/VBZO4
cDZFNxOwSmpFaBbhx/VVsT4NFSJiUcfMBzlJedHtZvE3r7Pwc5tXNSDDgKhA7Bz/+vpp+jhNlmrk
gdpdVKs1BpMPvy2ysTOgq3t9LRsoZZxPMjygYcyev8CZl6ryt0sTZWQw0IUT4ARmdofs8jY8CDvC
QF0fF6+MzdJ4EpzUBTDxjq2Kvp3hnX8I/ZJUNK7MoIgeAPvRfk8bSBskSGRBV6r5JD3hd9Kdmpvl
8/X1b37LlVXqXZmiqT3p5ERPaqGbeSCDPihj0BgQr7s4yisb4tevGVRkKDeVVRezo72rpPkdn2CS
IePj39Gk9ua0jMcykRheKm060cosFXn5EgPoKOiQx8IEenzD5BD6RXEv86c28SEpVZWmCp1EcgP0
LkYqRBsSSNDytDELuHy0j8b9+DLHpuB0TmyBIjwz1RjcgOxvz/oI5M9XkUjStbmXkAlj1kGzpswv
O5Hh5tKmCUUSNbzRgGGj53JKtWqEcYw0TP7o+3Aof1c8+Dzy+oie2l6To2cAwz645lSi6Yu9UgHQ
DYJdNvaKaQSS3efL/WBI71qnPQFr9a4YKgbCitHXysZVxPxmyEcQGWGUnp/2Q5nbaQXOlWbKAMcW
IU7AdenitIm23DUtFhc26mzPc/3fA3zBZodhOhX8J7qCAaSvG8mrKckLOTTi08gr+t8cZoqlihHU
N/zqixHy56uvBRrFfI7lEDOD2Jxxwch/hYF37V2qfl4/mxsTOV+XQ4VBYwozVRlKDVUXqDb6SW+W
PeFp/Ka+8EdUz+5HUDWySM83mDm/WqUukUDSy5Srsb7BbX8q38aD7hC5k+GRT83xqTyRfMnAuDOm
4Xpc/9Gu8fq3kIXE3bjKvuwydckYQReESo9PKSVP4PNBbb23k5KRzF8kuxIPKKn6/zqfNFdSU49R
P0cQzuKU1tTTxlRVv1P8sR/NBp3+cREsgdnx/8QQf4mHlFXKS7OsEIq4hSAzyUTjQzdY4YJJZ1sG
3buCJ333ffjABis52jIoJhwSJx2YZTbiO9d+BOXFfM6nxiBzkAfpeivkQS0A7cE2ParGj4xnnctL
9Bu1ZMqTlbghvC89kdKT91mMNnRtJYXZv36ScVuh3d7Ohxk+ze55XUQ+yjTlzrEQ9C0m7oFM44hs
/asy3V8/piwDlKdmGUTC0wxOhIwVmgfvIv/tuoHLV/zXJRikgrmKOMiSujqMoWgHBhWXeAnuLqc9
gusDQxosQMplIkJZo1KCsi/njCfraR0EN5D12A1Gix811NLyR9I4R+Ug/wfQ+4u4Stml0oS8GyRj
TBQiCm2+5D87yI/kIFLTHzuA/iULNMA3bNaey2hHWaWyBCEopjZusNpxjxtLfZJ+ifc93ocgDLLB
T1MJVtzbOnRfFlC2qQWGxZEAAO5nXf/GjONI8+BOcjClOaYvvVrJQTMymbw0g9LiIUZC1o3edWMM
jzWoAASe+rzQKgjIJpqfiIYZGyz+3MtZNGpbqfAiVhO4DRodkRW0NlbAg3u+zU/jKHihlt2OwSjZ
uj5BwjRvPTmpGWCkbVf6jzqhTLlw2kWYuh+h/BqFQEDUj6N6U3CSl//3LeDPZZ4NUT4rkhwzSCBt
mUn5YOYLdLn6lDUevn1LnY1QLlp2+aL2aQHfQFYz5oMfpmBkVjMzn2q7xFR1IvqJ8fu6j4jbHnm2
SpxoFXSktpQjCfUGhIHGb60aSzQJ2Vr8ZGCEMXvwiQ4rXkXaR/1euwT6KvTmbHV25IEn2r7+a1hb
cOGx85gvWZZ4Q5jnZquXr4WcHnVlsAm3ELg/HBQ5wUmjFyXjYJK/mb4n14qC1BeuljmPJR16rIDd
WPAqUCODNBPJ8/UFbsb4tR3qI2fFUDTxMAZukVmFj6mxPaJumdh/TU2AooMFIt36vmuD1PeNMKAf
VtBh8WZ54cEbBhx/KuGBWQAgP4V+YzAV3ckSrm0l9RHVepITPcdh4feiFaFb+qkDu1jZDWFIC0KT
FVRZ344KQmUAbiZlRhhoBO22GOv9FGvHmt2c2Qo3660kW706KpwGbXU9xc2l3Aae7CjP0S3BuYDz
YNmLok2aM/qD/IOpkrx5Va8NU7kN12hNGRo1yV+hfqgjEiSzxemVnU67JHwDWYbJgb+pRmVDR5GT
48yqf+zUCUxiLBD01gld/xQqC4KkjxCkGcJF30GuWHkzhtmaluNiHKQ6MkUhsiSQkf5vh+YTJ73a
+GhoarkHKZOXQJHjL9kbGeNa0Y7f9UxqWcaBoUcDaz1PFwPDBl4yHRK5MyNkA9Pkj8YzoQlirIzc
UFfOymfaslqZWkkqGlZwKdlL3tXfRLpYNstj1prDE/d+3Rjj032WyFa2Kk7KpHASybmEDIPXgfQA
uJAda6L5sgKPy3LlIp+qRis7rRyjqCsvuJWPdQbabsFsn0Cs8to9y2bz8dllOBgI4v/i7libpcJO
HM1hVgpR6lVD7auitIuL0YsKQmef9rfZrO1zuchNTJgwuIEZ4Uekws8wNF2fcMiBim5wQxAZhhXA
GYu0u/75LqcBqH2lwk9X5KD6CebY617UPTR3rO55eRhBYOZMvdugokUCkJSY4kP01HGmfDIYz+jN
JHq9xVQcKrqpXwaU7Im3Lug1coZJWnKGE9gLOpwcJmYw/MedtA/wDz4FeEPETCVRpntREWgqQUhV
gKAIJHSLo2hBZ4JWxyv76kXPpocsSD3U2F7zqve1unqbR8MZ5WaXJ/oT6m3grsKkDV78rX/962xm
wqu9oaH3Qw7qJbFFYJS96Vi4w07+3AwIhDHKrExLVNZbSUGqRzyuO1BRPxA1k8Wr/eDwD5qvJOm5
Ep0+9UbWJzkHF0tRIDqJXuETxZYCnSAC6PwnrAGM25VGzSghl0thgGXlbfhcd+VBXNAGWBTdwZgr
Iw1TL8BAX8/SZx11tbLc6ENRbJAVSamqmqMM1437cC/OEGio68Hv6xa8BGj2TrWfts2LXH1PsszP
S8lvg8Ds2/RGnNBbzES7CgfyvwhmraihWU/gP6nARraUhwypCC9Me7CQHUewBEiwkJYg3+IqPCLa
6X4pipsgEG1hmMwoziSrUrv3AtR2iFKSGQ6Gk0IXRxW8vAHWRU4crZOthjccSZFyUNeFuywWQytp
cxS3J4iMiVAbC0SJ8McJOzmYwfe5JG4qDKayZA+jKoLj1HDn2GD55OalKWBYSdUkA/BtKq3llwbY
/w6y5wSxIzvSrv6dnsKnHpzJy0+oBjgj4n2/XxhX2mXjjXzHlV0qu60VkMEWSpx6BCw+30AdDJJ4
GFp1DA9Ar93yyjjl5O+7OBEre9QlI41geMOMKcoIkdVFdn1TvRIVCPBSW3LrYLph+CnuWJpCLKPU
BVNGKieBUiLxKkGxk/Y4zworD9k86at1UXdLEEedIsQq0rq9CuErSEJZvD8CY0W0Hlg3NesRRM/3
NxJIWCUpRlwR65ekMm4Wbf4VT9LPaoIug4HCECdHu77MHXTzO0sohpNWpoxrm1xWF58SZjCkbICD
67OvtAoBoaghs5PC1MPcHaAWi/4ipOGEurAGsqBQfJyq6FSVMuukbEcezDegE6lgRpja6Qk6xrFK
ahaJ394Iu8hOoTMquzJTXe4Pr4azJeq2NgSQ2krkm4oeJM1u1A8NcwDCw7QnzET1XW4DLMfIEDY9
lT+bpO5mOcvkKQlQZYvyymo7ZH7slHnTVc82aGWLpp9RZQ6xLCAjAB2PneEg3pHaoewme0linYzt
1+x/lqRTt62Qi3EdQR3Oa0J7glB6lFmtxzmyCJ0D1Aori9+xzsd2Qnk2SXZg5ZmyPoNiskQwLfnd
JMJedKzSN0Yk275uz0aoiK3weRVoM/IVfq9+yCcyEExYUEQOvWjV1H/N9pSa7EIsyyvpXoyotEsc
5nheKfCOFkISIy7EE8GLz24i7IQPUnpmz8b/IWs6r5eK3B0fIJ3gkTbKXrhTdjpweTrgGfwu+W/l
kb5eSfR8wSAbU6eGeP7oKbDM9ZvI/7r+6Tbd4xyrZeo6AHVO0M99HXvFMv4qYsU2uuEwJ+G3/80M
Fag4pYG8iDAl3gRa1Dh6FBWMlCLJuG7lcpaO2i4qSrUI8ODdnknVE0UxmT9EKbijZ2WvteWtHHIP
QVZAaBrSZVpX+pPWurju3XqeTvHUWqHa+dBRfw4mSK0MMsp2SsTYh+3barXfVFDrJz2pOhEPy8TX
dau5Sz6J+6a9/BKjccAUGNiMoWdzNEBE5vMoixQ4qqryVqo2ZjMzPPQSVPl1zxUqpqWCGonAFiae
Bgp5DIhNKPwCD3+oAIFofdKbxEA7Ln4WGpDhuQoV2Bq5nftsGHH3ZeEp66SnuERWyLP6HqysUKFi
W5XMRdiquCI6F7jxx8rFJKyvHqMbGctqfnOP132YkfzS8uFB2Y+cwsOFCwUSlhiCKfapqpi6gbK1
zCpUE2+7SFtW7kHFMYA6BdBUwD0SKB0TpkFhLzjJnsVRw/pUVJBJykKWFg3XHqiE3LRbblI8JLqO
hRlimaGCTGd0MUZA8KWUsjQr5dSnT0PKiJeX+ArK3akQ0yx462VQL0DGwFvxTgTW7D5yVbv0e0zY
gM6j70yWT2yXKVbfiYoaSjHrfCTjfh33P0an/7HscmvxuB/AzUDWJdon1nvFwnQwdvPz1btKHOYk
zmN+IQ+FdDCT7AFc4CZo1Vkhm2WGCh9iKsj1rCI/IYVECZNJQNj2dnFDkFOQxw1t9aZx/+sZjK8f
kZbqbCApANp57KceoroyQ7FyfJN5sBjpiXv9OLPCI00DJUj61IPyCi0TjLGj/1aCsc2ednhYvvQQ
MgDLTYiWfPgNmBwWkSlraymvgXhr2mJQGJFLUK1odPMuORWGZF9fIcMKPfIB0n6Dz3KAQqYi36lZ
afUdv09HFjHBZop5PgL0zEenlt2sJCiy9KpsYm4GnKFmkBemAm74f7MgFB9E8C4hAlIBX0ROWQGx
nHiL+gQCQ1MOgV1igki3b+azFfLnq+PVzqWsQPwRcV7MXkVtPmqQiPjfFkK+3MrEJJUckN54QGU9
74jlz0RE21Pid9etXAK8Pw/TeSVUdI/qpl9QlUo9+Z7It8d76QE5v6m70Z51bv8QCM+2qBBfx3MY
dQFKNFAmlRCAZUv/neE4DeZkFT8N3cp2ovkPigwkql9elGe7VNTXlLJvxJYcJZu7JSUFcE0akQMl
B5tzMCr+0vxsFoeoHxfWv+pICmfb1DEe52bMuCLAC45LLB4T21mCuwcKQNe/I8Mh6b5YLqq6Hmao
o0yLIVp6CViCIkiMN/12dvOftdD9MJQQRKWQSMmLa/yuS4+JIXkFJzoAsvjTOHjX17Sd35zNUTki
BBZAqVpE5J3W+cIODXkPkwfMkT7W1lERIy/7aGx6eAeg9LY6aHbZM+pLf8hCzyuhwkUGqZWxaXvk
Nmbh5ze9NxyUU+5jig9tEcNmsVBvIjkQ/v4/CH6SDKxiRwaWuwwaygBPuPkNIO6En0osgN5QTcke
f2uHErrnEe4y0ISMO/6mschUL7Q9HHQ5xTdmH5C1xXSQ6dTFCBPkdinoxogoMQIyAZOov6DJaHJ+
ZZes4hpxjitn/nOLVlsgohWnijkyE5LpdX5kLbvmAG0Rr3bjb6wyzR+erig/gylSReGXyoNCiNWo
+YDjVzrIFI7xjeZCBVSw2hqIh86E41qfL8TkBOZ85mjVH/zrbJ46KSVkR7TAQEY0GGbjpw73oNrK
feuq5uJAwccWGGirTznNy909G6TOTBbUsgphKTRNRn7fheDOH2R31KHzGc43xtTcFvFMwDo3Uy5D
Lmzx+AWsMUbrqVJ9M8finVhEL8sYCruxlTwMf8RmvEhQ8UETqzJmyC3IoclFGiS2Qjw/xeQ4Nupe
TYXR0ZTCG9GPSZZiV82tJ3HAZI/cKYwRX5UGskQArGeTF7RZwQiyf7jAzsumznHaLF2fkkoZYTXi
v0Nf9BnV8TsRxG9ASAUYFSgmQIVMZnNj+wCdDVPJgFC0hd5A9tnjDul3HrUNoGnBsPoGTmt04TLo
NzHD4nZmeDZJndk8RfjVhwomc4BJ+o+o+YC+HGtHt4/p2QqVEuiJyLcLyIM9o1W+K8p0KzZ4SAhp
ZKkxJPp0LXHFaTpGSuD0cu5PuXSaJe7l+kXzh2fh+VdQCUJpjKHUg/AaiQk6HhGoHjk0sZfZLH0F
PKyhLZ9Y9XGmL1GJQReoRaPPgH/J9+oe0pGH9BDug3dCMC9ZwaHzmpP2yqQ8IQfzysGlgcV1lAQo
SkI3LSpFv8800+Bzx8jBUB6H6fM4gDwqzk91Ev8YtRgqWNJc2VUtFRbJEhkZLsOpDSpoFgM0BdBG
RdBMGvDBAmmrMspbDB82qLhYJHOn1iEuAVUClU7CoSOaOcWcMVSKWAuhomEIVTK+nQy0V4bMjDHL
mUT/60Gh4cKxEYlyVeJKzwxzcnGnS28AFthSAz4AXOMe685mrYmKOGFRBlyjY039Utlx+q6rzMf1
5teBoil46sDmejGIN2IMDVMRCGrzvnhsoG4Hvi0rmfEYCH6FqMUoUCz6Jj6zVrZdxT3bpcuqI4R9
4eTYSiiEzN/Rtv3G3QzW5ICOfbwFLJHh5tvJwcoe5edCCLL3iPQ5MF7zUX+PAWd9Ki3DSb6TyVDM
4L02FqYg7kQM1bIWu/nwXtmmTkAYpn9D2HQAd9USKiRlYkGozpExXcOIopv5+soWdQzGUI0g1DgF
bvOiK2aU431HWEpTS7hP1Z1wz/0M/clR8GWBjhjAgc6xbhNi4SK6rX4BcepV0hfHbRzzBnDTVYWO
Y9DHz1qVyoBPtHu+wbTLZKS4U9L8Vp9BvRx1wmSKnP6jiI33eJYy1offvNxWP4c6Q2KSCzmnNjGg
ECNem9CqbZH0Ev4HTBTmJgvfy9p/6sYWMq1t1X7G0AiYglJoP2q930ReaUDPwMjsTsecQc2q7DAO
sUJd4G28CApERBMvnvjfqbLYmhR5aiUzIvl2JW61l9QVXaRFmivZnH5WGnt8yoNWQvPTm+9wjOBU
qcslDiBvIKSWNTN/vu7bn5CjS8+SDB1wGxlaWdQyu7npqyRChtA62V3iA9HjQ5HypsC/ey/3xG/z
XXn/F7PAaIvuX7WEyJMwOiI5yl5SzOYmRz00Zk7ob3/18y+jNmbsSpC26ygwtI7gyk/Sm4pxViix
deiiSk77jbOjp8o2XvvQlPzxwIpuynaEOdun8hiu1Esk8vgSwdhqprgUr0bGe8moHwMMnXZhcm9U
Echbc7vRBwd6yi4fyr9CbTrNkEnKm2xG2h9ZVZG7IGREkMqzQyHqP4YIoPgOLY1C2YdF44CN/DUN
5N1Y9qdqkgYzK2U8FpInDHud5mhwNYxhTCMeO5H+kueljwfysdMhYxjIGD9rdF+T5xPKIxZIr/al
nlp6I7txFhyCpge3PVonZbHXa27XG8WLlgn7TlGghlta9cAjP2knRtaw/WqDEsTfPkXXbLgmzash
QlsVUrVe8prZWfT5WgQKLTa7m2gP9c/rbrx9WM8WqZtI64Jh4nrcfPz81HOpJaHz3oz/67qoO0eY
oOY8RC3QqTZvEVl0GYzfAdDMUBmCporyLhe76+sip+/K6aTxzHXf8H02I5MYRhFa0K0ZIrPN84cl
zFwjKxgXHTlR16xRt0zWiSMXqaScqPwGFnzEaNyCHrVZVaHLcd71pTG9hLpEIjD69JwiYjdd0BT8
NSPXmTkm2fG4JxoRrH4fa3nUNVJB6itpYiTNIY+5o19jcTNCxEOEyHZ1u4QxYzO3USCrU0BF1qTR
l0JpkGg27XAUZ85bwsBbBPUNnavIasB709Z4ogzFMzf0kEpu0lMlaWDf7H09EV7FVv5+fccZAe2T
32WVRIhd0rYT6SDkbW91bWopwV3TNGZc1Ky1b+crmgzJPF6XLmb0IV0N6pduAOIBZSMUH1EXAxss
Ifcs7eo3xvT960sjnnnpuWd71KedxmniRx74hTBuM5PjlpM+Kc/XbfzBYc9GqA8KPYwUyJ7PsIYZ
8rvitgftc2dCXGTfPYgHIWEENdaiqAswiPlJ7JDoetBvNRfxqcP5v76kz3rpxb4RggFR0UXBoFEE
TcIvvN7jjpXvK1/2eKt9UPeaG6Blou2Ighq4Ir5XN9xpwfvPRwIAnsv6uWAylm4udfU7yJ+vXBOl
dj2Ab6JZExe9kwzKS4WIzljtdqq1skJFHDnuJAiFc6RaPWDYuLPbn8BN7EnbU/pB6k2dNf2OXYXh
nNuRYGWX8s7Q6JelkxHF9dP8oe+XI0A9DgTJj7EPUo4Qtep5FzjXP+22t66MUt7aLXPQLyWOROuA
jdkTDoHN32nQgCKU4fwhbVmPAtY3pNxVrPQkUcou9TJIujoQyEYbCggEzG2gZ95gzDLDLBOLW4m5
TCpLC5VCMPoEQW3cV75yJKTTpBsQvzfoemXWvxop187bSuMPxBh680sYkqcPbwk2FE5/p0+h16JI
CnKnH4UFrNr79U+5GbdXJqnkJslkgG4qYDu0NLONKjX55SjNt0X1dN0Ocf8rwYCGHygTatmlji5m
J3ZW3g7mwN1wMaNlxAo5FzD6MlS4IESqFqaNt6CizgfSQ6/3fl0GTpNPdpE1+0LtvqkxFLn50EHH
49lQU39UZ2tOVGuqOMipB47R5VDMBJIAChCTy4/KM56krZmP6psIArFQW1gXAOtDUFGqaaHVqY+A
PfL3kt/Y8h7zIjhWisPfxWA2EqwCw5+sxy/rq5A/X4VGQzSgOFU2eIaU0WM4QUkkkw+LHDK+C8sM
FaPSQOXlyuAibwieKhmAw4MYv173r+3tk0GsqihQvKO7rGCLK9qkQPo8BqD+XPQPMStPJbc8lbnA
aOj+IdSfbVGpesHLYZdOuNj4Ad+peZ9PkZV9S3VHvWuc8ZhhQvfQgv/Amk2VsZN/CEln2yQ5Wn2x
gi+kMqg+H67qPneWAwZdWnexWp/QRCdPwc/r+/qH++VskPLLpBOEuFNQqhiS5q1s8kcjCUZIbAc+
xpR3mcT5UyUZpsTPO7kNX5RwCshb8VbsoQwDVT88EHEPXf9R2/50/k2U2+a63GW8huaYLE238Rhz
Xl0HvcUpacH41ixLlOfmXV1WnAhLUdW9BInk9W1/k84BY0Hb1VUItP+/+1IX6lBOdd1JFYYpoAsm
iSYRbfg1Wc3P+ZFN/L99mZ6NUZepIMWdGJNGdwNmpkHSTaVkeQ3LBHVzJtOUQh1mSlG9naFoXd5n
38I9mc3VvMFrOTDZsC7PS4Y6gsnBPIiISpOBfjJlstAzCZqoWJX+Y56RluRgrhzMApOUuygyh13o
aaf0MTF5cwTJhgkx5KNozjudlapsPk/Ov4NuFoEfHyiCAU+z6Zf0wmOUy3Dio7AvAVz4J7w921ik
lT3qBs/7WJxEowflOfCQLW/NoEa5EevM54r+MUul0kzy5KfEZ5UJKvsOsznoLF8/j9tf+z9bT3eM
AIeTR0PE3VVOolVGslmwcK5/OCBnE1TcS5WwFvVBwfsy6SydG+22efs/0r6jSW4kafYXwQwyxRWq
VFe1prrAyCYJjYRMiF//HFz7totovMLu7GUOO7MdlYnMiMgID/c8L1wwH7oHBdWEUaITIL9AqbDT
97eXt+4E3m0vXGBr5Xoa9zhZVf3Jmp7UAaOVb7dNbO3gwqP1gpttUgMaMFXFJVQKn7H+eNvEer/W
ZAiOJlBMIMj+O3QwEFmNpTLNMN4JPODaS+wpnnRiiRJTbc9n09oitJo9yYes78rkYudoUhoRiObw
yqwvVGDIyDzo3ZNAs78yuGOOrfs/rnGxjwIMwApywLngPXNnJMDJ4fLPnMfTEbzAxzjYdDyrn+5q
jYsQUUC+L2qg67hrircSSGh1fNpY1OrIG7VA8q+bugof9/eHi0ShTlWC2sA8Gj2P3tQePxbH/wB2
N/+lD9/rytIiMnDSt80QoOmWkPQOo7gvJTX2JioEhDR3osNMbDzueNHe4bF7bkNqD3iKWVL9RLT6
hLmaXaj1hd3I7hIplVNMnYXmyYQJLKV7gC6sTQd6bovuHCvh14BCaKJufsStzNxKrx9E2D+1KEET
Gro0LdyKdU5XqF6dQFqI93e52rwSxTxFQeqToid2QtXG5kPzokT4zIM8tUO7j0PiqFQcmmp80lr9
nFXdPojkY5EMz2amvyVDf+w0TL2kZKs1/4ep4OP2MW4RKLhhPnBxFLI8D1k6wlHkv/l9ckheTLSv
gO6G572Ej9Zp1kkGTj+5zM9k/RTfV/sWTcxuHz5vdRhW82FIWP3fT1mcmYInVVH0KEcwTEO3BAPn
zWs9KbaSbcHZV73jlaXFmemsrrXSHrWAoTFcEGR4Cabqy2krQ1q9ZldmFuG9wUCfIWcnnH6KDjPz
j/E59CwPmHnhztQN24NE669JhiqrrkEB0aQLhzlkXaIF2TzhiqSs8vizinLjS+MoXnY/vrLDeE/u
AXcBMQYgsE6154fOGTc776sLv/oV87+/yvhFM1ZBWKJwTgd2VtEX7WvhbniY1Xt/ZWPhNifAwbhl
4rQ0XvcJarvGW7g3MMPMOu9tciaPnOKf0GQD8+FGaF3PXq4sL67MpDe66DuZAs4wO+wKo6Fvs6Rq
sgmkXmffuDK1uBJdl1kx+zPVhA4LF7b5Sf1dP8Qg30CfhTrSU6HslzzO4EpACvZliCx1C9i8nsdc
/YjFbal4UITGzLIy+MGO+90r9OC+9hhgzn2IZ2obr+Kts7O4NLKOuoqpOMERZi264YtKDrdPjrlx
cpbTxLo2VDwSoDQJEutYD8aTwaTqB1P7EjL2WSeRN4b0UAVQWIlrFbTR0qm08muoF6dYdqXNJyiF
p/whrE3oH0GsUgOUzcyEm4l6JyPqpGPshCZ38lzx2rTwsnC8D81hHzfQqyYJH72B6gyq1xbKgEl8
Dkpo0NfTvqGTm8dR7g6xCmaHuv866KHmKXQIbUuJj0JvnM7s3UBvXauJ/b6sTOf25qy/na/C6WL7
mzBiGo/bZKcZ3T4NExfPd6cLgNxnhp/IeBfq9YtFCxeaWiDQiPguFdZFmumegSwPRFTAc/5vP8mc
c40rb2ISOvKRwotg/K2xTcwsix37KSJc9sblUA6ahsftx9nWTpiLR4pijUViVkC5zP32AnoC7Ge+
o+CLnoe5MAH+0p2MjaO57lred9/U/15qRCc+lDOPWnFXQ9NSQrAoBVwIQMXNHHD9Wl/ZWoQKs+tL
9G/xPJmB0+Az+aMzPEt4gbLtfqv8vh7b/50PmouIMORoNJY6Sv5CPmX6ZyUc3TZJ7jIz2YoL8xZ9
TGjeLS3iQkEG0ucGYk/jpZcJ2CSUJSqX3fdui8Oz3+q0bW7jIhpgGkNikBHHZOYmmJOn/BXKGt7g
zOzJ1qYO6Hrq8r68RUTQE01JRhBT/nHGFujNUeHFRCiICSonfUE48AqwEP3Yys1WvfLVYVnEAE6i
McsA2d2lMYDPYWiLTUKS2bPc+nALz1PUeTtFFepWM8fRjLUxduLF3G+G742lLFGBYK0xElPATv1m
Ar32oNhzwouD/8hB0e7Nw6FbA1Ebp385fG3SqDF5hGtNSApZhdwbxwDMedQ4Z9ng3XaXf8rGN/Zx
OXE9KoXRR9L4V1dvAtttBvGaI/dTD+89HxEPjaDai55CB+IePl64I93y2Ovr/Xcmry7uoFJgMi8c
/vyE4NG4B4T++4AmXwK2XQyANT49/idc++vJ73u+rS6uYgZN5GDgcDKz4BSQ1j9Kv7FnBH8MeUJw
giFlqfAD4HouJnpvLSY6uavvtqCY8134+AHeV7+4okZBI31M4IG0LvOaeLRDvbMLQH1CZXBF/qgA
9H77m6/XSa5WvriehcT9DIc/vlzzp5mirYAeI3FRSpxRiM3zNtp1/Rq9r3JxXeOINpYy44ZLvi/0
7xBK3ThFGwb+sHtchf2MGFALnIDE07LSybXfI4gwb2/busf59xL+ROMrC2ESg0+uQ2Jr7qY7bU8O
cxafHTc9zsZ1+BNCruwMbVpz0eNc1m55F38q7vpP81yH4kGpdwR6FdQLmae4W52y/08G876+RYQH
yZFFRo7QZD1PPqQG7pEwJXb5Y2bOGd3aUT9rvZ1vDGStB6h3o/NnvVosG5tIDgKVn2z4XBVvQ75j
ldz4cFs2Fv5FDcXUTgo2tJJIy4hpxyYWmP73uF4deTiI1QjirQ4u9kUKmCihxopOz5Eisd0sLIVq
iGfez2qVUDfd3z6NH877wpj+98ZNsSYDPdQhl9fyxyjILgGawbdN/EEa/uWa/tiYlRxNaCN8KMvF
fS87wJCKHfmmHqvvmtvttJfMlZ/NQ3BIHVB3OulPKJ6eR4b53K0w+OHhtbC+8FJWRPN8KqAWk886
PP2vWIQOsCBeln7KdOVwe62r22nquoEqiGpoyxhUqqNmGsJCGqHf1Vrsaumw4XU/nMJ5OVcWFuGm
zcye0AhqGlYA5uoeckmQAf1RdPGP2yv54KYWdhbxJOOGGkKjnfn6LtjNiZEG8sd2c7hw9etcLWfx
dUjSmWY0aJCHyyyn6Ewn4SeM/ZZaaRdsM49dt2aBO9A0Te1Doco02ybBVD+kpinmUQdXzx9SXK/p
UtiaEyiu9u0PMkd3totkH/3inw19t71wUYKIgMncmOUiz2ynnsXOTsanCK3pecYO6oIJnkNbHZkP
QWBhdOGzilJNlb7D9R41/kNPkQ7oNUq6eXiMrC2E1frJfF/g4mSqPNBYDm5KP0iOvVHYSh1jtOfl
9rFcv2DvRhbHMh0hM6BrRr6rLXkfRcINYuHfNrG1jsWRNAuRg18V/pd2wi0CDDtY+TnZcksfn3B/
Pg3XVG5qlLPlS79kwZQVkDKEiFT2MtN+cHjCGO/uf8QTsDC2cPMGyXIzVXHwDfKDhAdA6Em14ebX
v8z7ehZxX5AGWqiCYT1Gt0Oj8UGw5On2l1k/ze8mFldIT8OyBCVvDizmszRip6Q+4Q8836qhr+gC
z0723dDi2tSyJGHY4gh0qLW5nTeTD2MkA6PliQsFD7OzzUN6MA8TqkHKJ2sXoCuoJBi5aYDW/jGT
P/WnzSnw1Q0GRtS0wHzKdHWR+2aRgcZSB+hDDc9FURwyVNt6QpkQbrk41+fw/r8vws7H5t3kMhvG
0DNXlCQF1PQMfbOZrhM6a6XXQaRJe932kavu+crcIvMxFT7IMsQR6kyaOOhhvEYKkBdWAdqfQb9P
0Du7faBWr/qVwcW10NTcajOO6FOU4kusAKRZccthk7J1oj6+lRY7ubgdhgU+smbCBWxxnKY709NO
/Alsrr8Dex5ZUx6Mr7eX9hEA9ccilMHB1GARa8n/WQ1qCSAokKCQq3Obp8wXr7M2MaTIvaYAnuMf
HpZ3gwu/GeWAspAYuU90YMfuPBNT53fMBq8cFqhv4LtWdFDno/lubXEbeIL9LLk5+wKHOf2jdOkX
xZ6rtPWJYlxefZbHyH8zduM93c2od2IH6ICNe6DuXRDebe32+u389+9Z1veTNlFQbMypH2HLy6z1
Kz6xfU1Cn9fCB9Dgq9XRyQ6bepcXCPitsiui4nmqONAS9XjsqRLaqZ65Sh8clZaltjWKA3qvzwWt
UrstwnuzSH5MHXlRtHJWZKBP5phXjmXJJxrL3VgX3ON96RNivan1dGnLYW+I5hUToo5aaV5dBK+N
Yr2WrVXbTYEHTGOUb7qlDS4TOsQhJ/UQjK2fR2Jvjspr3mNsNIRMd67s+3zUHanV3pTwn5wqz0ZT
Wn4ytPeRUj9EHYADtaxtdFKf41CEdh7j+QXJITuEHJrblm16IIx+Hkl5DsdesdNAhCc1LdgJ4992
ALmwtEY6JtvR6erhdSQcKPCYxCDtrdCL7StvHraRKS3stg/OZVE80w5dRtLFr/U4EF9LtdxPu3If
au1zVFSeTk1hT/n0RtTJT1Fw4sEw+jVXHC3A9FZXvspAheRcnsm9yFFHMMLqItAvYVX+Kx+EuJsS
9TFKsn1XNnuihrWdtOWhZuad2dfFUx+OfjhCS5ZF48+aYZhDU6GnqbKA2U2c/xSg9gU6FqIk6K1A
OFVh91Oiv5CKxMcpmL6xov5e1PQ7i7GzVUMVpwcf8BRl32Rp7DdO5+w4P7zACNEZ1xnE3pdcqODK
LbOyJrNsd32o74WDCjVeXfXlHyb0V6YWoTM1SpBYlhQZZ1Y+DvoI1ozEl+r40JTgymoD8fP22lZz
AsKpbulEU1Vz4Qc6bdCSrgiIbwziLu7VfSpyKBnvVbKl1L0end5v+CI6yUwPmnSIix0Nn7IkcmvE
3zrzMu03L7bixbo3mTNDw+AmX3K79kat1hCkJD4dIETCGpxI7dftjVtPQK13G4t8vW9B/xuxCVxc
d8UhPcXH8WF+/UC0cK+4W6X89Uj7bmyRt0tTaiMF6Ycf0Onn0IDpNZnyJ6MZit3tZa2eh6tVLaIQ
UtC4SgzkEFZsPCL+WWhpQqWUh27GpX/b1npl48rY4vDFVtTRIMjg9DuHujNcDEJvO5KAPmH4Mcf3
mZonsZDWY4QY87nh59s/YGOxy66CLnkteZZyv6V4RXaXOn2WKPsCcu39b4aWZz8mtU7Ave/T8cEC
xcBQSo/mrW3yLRac1YNy5T8WltBxLUwaw1VVRikcq55OplW9dcp/z90650dXhha5H405PhwtILvq
al90DzMk7b0JFkZ0YwBM/8MuucXYPB+HW254kQQqBh3NKMLarDaIHC0pIP+gfkozQe0qVf1hni0t
yuEg0sd/8PneneTynHCQPSYZdsNn7as6gCECVUuw4Ugj3zgnq1+PGhrRdMPEm3ZxzdNcVRUpJPPT
rN+NeCeFQ2kLdTr8g/VcmVlc8gDyT/rIYcYCJVUGOC9XS1ePT7H4ctvQ/Hs/fLErQ4sLPqqqrk8a
lJQDmtQ206udjilxu7GAPghRo8rI1tI+duPnc/lucjm3PUwDFWrR/8stW3fIFi75AbKt/4FTXo0y
V6YWd00Nw0rRVUBONNBtqx3aUlBavr2BWyYWtyxSRWb0fQrCMq7aLMbwfbD1FFh/6VwtY3Gtun7k
mlRhY2Zcrx7HX0Dufm1cDEpiWtu2enuLXWn1Hl8ZnBd91W2o8h4afinqEMWd5Tc7BgGLaL+dSm1c
pj+dxyszfcGrrIxxEszgITROKbuP2m+3P8+qCUhEGAYqCpa2HD2NKxFNvEZYJrl+Ksr4KZB0V1bs
nwTlKzOLDaN12EsthhkY89LIfLRAx2bR7K6Opo1BlNUDd2VqXvHVphnZFJRch6k++WXWL3W/4Uq3
/v4ia5ricSj1AH8/ZChRRNQu5f/4TRY+dOKllHowoPJe3xXyRCHOk24U0rY++8J/Goqa8MpA0hxP
B0u7AC7mFNLaehPPf+WD82SGSSB7QgzQmvz9KUJNNYpAxflNJu43hQX4RvA0JdqnLB5PjcRbLq3D
pzEyPRDquwNrLpQC5BFw65gqwaXushcwy9w1SeAxcwuxsOrZ8WwAjS/yaL4E+WvREJcJNCt3Qisr
m4WhcOI00J2alOCBYz7ta9O7fdnWWwBXNhfXQPaklHqh5Wj9BkfxLX4s7hNmB4fyVIHVpXVqTJea
m0Jmq0nildXFjaAKbwNtxt13zRttFUcPIZlSaDYGcDa++Nqx4qoK/XNVt9DAXHxwkMVM8dQDxlfX
IFkA5lwr3wDK2HAmazeQqxQof4wxzf/4+1hZRhc1PQEGN0y619aqvghjqOzbn2rtdADNrBMTA1Jo
WC/i/hSqvJe8o77W9HavmW5ugQZt1O0EcP502PBZqxHsytySJ5s0aW8EClonvRPsIgh7oc6sODG3
+U64Ye//BxMMK3fz2uLiU41ciTsxqQhhLXUHfkjr5KzQzYbbHHqXLoDr6IWq6FkafDmRofOxTVkD
M9o92ZlOdZy1xqVDMWzmqGj2bhYh5999y+DCs6mIzQSy32BPSJ/LQwFmWu7008PgVf52vXrtZqGi
ggIr0yD0uOz2Jm3V6R2dUcMEFR7V1cgRvV+3yjboqVbtgAgerOPz9fqArw+ZjAELRZUrJiHIhLKH
LIq+MRmB4KjfKIlv2Vr4qN6SOoXKJPFr9JgHYXgBuMdZE7wmwSbYZi1A8Kt1LTxTNKhpB5cPO62m
O4GUnaMPEJosqBU6Q92+kJI8JeqwBfJZc8QGkh4k2roJd6UustIRpKMJUUbmD359IIaPsrED+oDg
CC4Iv7a1c3RU7sTWNV/ZWnDGQ/cTjTZmYLLsb8elsqJPdcg1+FLnR7ygYztn2tvUir0crY3PuJai
Xm/t/Fuu0qAmV6sUTpL4EvD5/2vfQyNyf9tPrixJvzazWFJSDNzqGOJWTbzRkncZhC7qrnPyQP99
29Kq1zfA68AoLjCQB38vSJv6sm0IPInVQPFEVo6ZfbltYTV6XVlYHIoyaE2kqRGeEVr2BL0/X5bK
l2xo9I3Y8nH6CS88fmVo8V5J405F5xdpwKwlOIN3xdmgNhDvjQ9/v9MucxkuRMFIOQhPPfYeiJ/u
2nPo65O91YZev4IMcAjgcigo0P7eVojWybCUc6HR8LRgcqf0ZVCFTYPnlAK+In7c3uPVoiM3/m1v
2VEck7SSRoi1D/7kT0ACyX3nS89wsiOG5TfykU1ri0OjG/pgIVnBoXlmj3MTt92b4HrDHGcBwEW9
Ge7WD+n76hZHSA2DaZIK7Em/9zQXVNle+A2B3EkPzaH81p02Rx5XA+zVfi7OUohsC8ASSX31cfLj
vXZSHOPJhMSC5pmn2N8c2t5a4SI8GLHRZHFJ5rP7L+B5iOkf0ETPEmfTOcWI3j9bIpreoLFimBFd
1sKFKZVqStocA20MOcTM5WA9seeZ6kU8Z+et+fjVAgwnHEHdQnUHL4S/r4RWE17lkHH2+Z7t+su0
Hx8M4Jflbns7V3fzytTivEx6DZCEAffJ9cgxreBTODTPt2/caiZ7ZWJxQOqJJWagahRE1+NuaJ9l
NiE3cgk7cH3rvq1GA0oQU02To2mxiAZxRtRE4DP6/Yi3nRL4Rgu2SLNwAqt2bi8L5Ql8hg+ZHsdH
IjroV9DU/PszjSnqt1oBY6WOuBa2Xt40ngQlhIjLrxNR/BjkjH2b+kPKbUW8QA/MUYYIdYHok+C/
wNLhjFFvq9adyT5Pongspp1Ropqjm5cQTMvWGF56ndyPU2sLaUDwrXSNCJIK8tjx7MEIfpRx4SjF
F51XfqFMTlDHYGdvPTF8ZdULiCp2hkWdYqzc2OR2V31N6YWDhHHi8O/QFuLl3mTBPkKXNM06r28N
f4h/6gSk/ow8xDoYCoTqqcFvo32LSjHYAdMPWhLZlfwZyB59Rd0ZyZMstd9pA8XzSUEvGJw7ed94
VJ0gEZuYhg+6yQIl0gzhrBguIwlO6ph5GD8953R0khLqVKSz8dn8uinuy5y4lMROFYJkTB/eIPVg
97Q89Dn+nIBsVpehpQuaW64hWUpzp9HrR0amJ2si98EErVoZzM1mNJO1RzkyqF4ELhAdNnreP8th
eOjkcCFTfkr6wjOCyDWG16QZjqhyfcor866KURfv4m9m2YJqP7V7K/SLcfAtmj4jIbVzfKs0zXxG
YydPvujRiYnEZkXphU3sBkphh1V/ED0+dd+DnLE/hLS1ax2Pt1p3uWEcguJ7xpM9KNfwxwCHQ+Mk
rnpXHaZLH4bHXryJRD1Y7eSW9KtInpJkdDQpvuYq3wfltJMtxuSTJz1RQREa7lnzKUURyGCWzyII
dzaZQ4ziLqIYGqur5FNDIwx1a54o8895FBR2LyYnbBDIwwiok3AXyGKDv2A1j7m6GMvUT4L3g+YA
lrEifC0wG55jzJzlW9DCtSRa51d2Frd9VGtUACJUQY174g0IPuVzAIbcS+NHnyDr59PEjh63RrpW
POZfmfvCOY9VLHJ1djFWXZd20vVgoUq3aHM+TrNgCuY6U5+zpqvsWRnMuFQBwkJvqPfS0Ga/B6BE
Y5v600xTl3n8HL/MGRoOgqtPrlZhVu6fxNq/fsUiNysY3FWmoBDYlA7SJaDP4uGcuLkzPHau4UTj
HkRGu9t+deXdcG1zOfZIFbWUUwZ85QziKfz0bOyaQ73bUppeiRR/mVl8RqWvDSuY6871EPyO4XUB
7bsLu+Lc1MnGS2j1xLy/upbTjVbZdQEfUVvRe+tk5OxCAvrfV2yxGhPSzigDQOJ5ceNIpheAFeMm
SCWPQCGsQg+mVlxIv0f27c+zcrf/srS4c8XQa4KEOh6uY33Uc+mL6FLBq9y2slaP+svM4vyzniZJ
yGfMPCOvvUlfmni4QC5przaQxy6b/FSbmMIeRHNWddBvcgYA0Jh8ZbT0b/+UeUGLKI9fAjQ9CrWA
XixLH3lDmxYwxGI3tneNfNGjg5Uc5TxQ0m9xsGyZWqS2YIKY2WLxFMo7emGouk1pdQcy+9hmefHN
TLfu9/rBfF/aIoExgi5kbYUmZkAriCX15VPX54+3t++jDsgfT/ZuZHE0q5IkQCqh0i/9LHcUe/yW
uESxjSd6Vn1cPycBggmhbJOjcfWkojqrMiCckTMtbjhwblLPJODuUv+th7+jInZrfQuAsX5QdUrR
8LGoyZcgx2FAwxkMrcyfFRRnYemWnBVngh4qWKTKo7qfuq+3d3T1q11ZXFwNBHbAdSKsCw+9z0Sq
udNzGXq3jaxv3vuyFp5/aHtFxBaOhhqdE43aLfcgN7V1yzesLCGLdOwgSw9YlV8ajvU2uf2luOde
DgSEAyY6FbNaILLo7a1zv/7R0BZCBR+9FxCl/x1dhwSKS5YO5MX8hpQPwppZie1i3M/srzogmlO1
4aBXP9qVxcXVFiNGH5TZn41l8whuC0+iE337k22uat7tq5whTUSiaLWgmNwPn0xnPIMw42u8m2ny
4w6sK1uRevXrXa1pcbNHOlaRrmEXB/WzMGY5hrdoa9/WcjxDvTKyiDdJEWRdzP58qllaDcLtqQvw
aQ7ZjfGtl6jix+4gfCj43N7NrQ+2uGUks0zo0rfUz/PnyKzdvh3c2xbWt4+hnMjnojpb+CfN0Dot
xHjMLhTdPS96u+JvRdtvwJS1P5RuHwKY8W5nfsZeHYtaVdtJpoDeEFE8h+OY2WoOGKii79qq6bw2
UL6zXnf7IrqMGBrL4/7UDRlengw8MpbxLZD57yxntqEppSPQeuonelQrk6NxO7kpCJwGjOzZCbGe
s4J9p32Q2swcXANYlanGwHc56Xhm8Xpu+KWfEsJeVKaeJCkxoVOqZ70c0XjUTbafGv42KvonBZoJ
Y6SCf36iex7zXTiaDrdGvtNbtLvHQxXyb6hx+2lUP9b5mzJaHuknX23Vfa9iwFtBPLHqz1pQXqjM
eycbcNE1vJXD/LHUukOZWvvKaI5KXEFSLv3F2LSjLISCG/+ZlOkhGs3PaQBeWkP5WteqS7PwVZke
0zF1x75wyCAKm+jlLuC9g2f20YDwTM7bb5x2n4lIj1LpRrtus0MjUHpoo0uSaue+glDJpH4JQvTT
VVSrIUrVUsufp8xawo9Vi5p/CTLSMPQAwbEJzfdGCEYq0vI9Z3JHi8ClRnnMYuEEIMi3MCGC52tj
p3l+CIIGhGYC0mmorcRF5ORp55XV9LNse82upuIlMoxzgO/YhwLDo+NjqhbEEXW3FxXE3lNIynVK
chcW3BUJvcR9ulP4b9nmv6q2Ax8YRkKdQTU6h9e8diagKFFRCD0RqM+AwWd4orZQNCoOwHG4Ud46
gka7UJGeZcRvFKzFUpZ2E1mPoM97LkkMtQ6i23oAArGs/K2WvdP2+b4l0b6Tb6JqPRTCvbhO70tm
7iui/RjBpaRZ2TEeA19HqQ598u4BKuvPhZ7/tAII5UF4tGtUblsQnvAzZkGKBjrKGD+HRPTYCMQS
cUamAAnRGDxj3aMF0LjCBPDy2iYdx7r7eL90iwgTSiNjVAEus6nJOUg0AWS6fJBMd3RqTbhLvZvp
sbDBCHISBdmXjeGzmp9AP/Mgi36L4X1t+sOYa2I4wTqqmEtYHCDeVYExABThwASrudUnCqX49Bz+
kiGUCS98NyvMbAWI1U24MrrwoWoWowoA1ZFdGT1ButAm5kZUXSuvY1nMwLrmSM4WIY8kap0bY4MQ
hCYT5Ar3Vmi3dvL9Py2vz5/tgy+9srcIed0wwddQ2KtGD+pa5Njtwm/MLZij1qCkgs7oJmHN/Cdv
mVwEwKxpgmSYTWY9x9DEMYOYTAS8ZraFsP2o4zVn6iCbBJqQWMCxLyzJKE4gZgYsLxR2Z9q2+aEf
GxeMPwR3FMwuc1NIQM99BAfXCyiRbofD+a9/WCfD6QdShzG2rKaS0BBZnyNDKizpBgnubdHZtMRA
w5S7tGEbuedqmYERDbNVGkrsxuKCogEqBjTbqK9ktbDlKN2qzA2HZ8pOqBxuVAxeSrQvBsv3txcK
SYXVpXKCxWKdRF1E/qZVW9kYgAioRXsUHfVIaaK01ztxfyEGGG+ZhTEpPMkSpbY7TIqn+V4h4WhL
c8IwTHaXdrHXR5MLVmBXCz8pUJjN7yzQ2jXWbpwSe8jvh5rb47hvo9EtheJaFdam1x3EyX8bagA2
SPJ10s2dhqVaIvCJxVzNLOwh9SP5bMAzqfwlz/fqeFZbjK6IwbHGAZKlOyFCr433hTB/JYFwW6oB
ZAPunQwib/23ODuwptTw90FsW7sMFek+/RaBg6gbIIPHMZ4UgEpHNdizmX9TDPzvxXMbfjXS7z1B
MQET5WKUNoak7SgM7BbxU8lzRCQUSjPptaH5Bey1CG4CP/V7zPLPfX8/KcKb/wtsrN2a8qBDfV2l
Ev5G7pHHHWgwIiPpMMXzS/baGX4JvNfKTkL4Mw/Ke3gWIE8iT43oXlo5ivLhnaU16CGA/itLTlEr
7lgG1ZJOsTtsgqXitVDqh6b7mVbCzqP7Tn9qM20Xht/M2DoVHYJRnnhGZDl690jDH73a7hs1ezKj
7KyUxUWvVV8N7oJanmYV12FAjbviJ8LTnSjy0B2DGBkRiW0TCBwyhoUdV09V9xj3mgOcVW6TofHM
Ucza6fYIUamaYKCqGU4i+TFUpzR57Gh8Mbr0xMUjQSHYGIhXDWDLKwJ7VMBrOWIJkh6zZtj3LZiA
UeunyaexfYuTH3IqHhqBMSzExnQKnvL8QZqJPZYv4A+1x+pXgq9TU5C7lOMvHmZno78oGuYplN9W
rnn9iBGqwMD95TsGsVFaVk4gxL5kg5uTi0n7E+S8j3kPvTiAz4oqOnVSPCkK9QqcXSVrbNTwz9ZU
HgH6Pxj5WyFxtiwc6/GF56Ah4+CTwckv9MCOMKY5dt9iMTxCbtSL9NJOWWYn1Wshqn2GjZUU85QQ
BJiAkqkH1SGNeQwFBh4H0LYFjdswxZVachQNdIBKnBvxW1WzH8L4xeoah04HaFhz+w46wN3PDHvd
T6mjw1+0/WhHRoeuhLZPg9DvYtOVhrT1uHFnOGFgFk8DLe9YZzhhVd+xOjtqfYuceD7LbK9Cq1MV
/bFX3upKnnqDeGkQY0/gd827MgsOSKftwsqB8bYctWyfIVxkm7W+E9lOF2F2P2nZeEg71S+Z2hyr
pr0ESNJPU5Z8o1Ze34HVG5xLhGg7GQ/DXoPwMJyeLzKZ2CKK96zlkLBqxAvLtMqtuiY7M9ZEtlHk
vzTJ7iEgVkBob7hYCerORXs/9czyoEaV+3mjnawuknYXZztN4qTneYbLBgZvq/jNutAFfWkHVLyG
Tkccgm+FoKnTJtUJ4TOwpYaBn1BNPWMkKhTLwqS6qIP1PVQxcpiXZr8vUwOwhFH0+1zPoxIlbxwA
hee/J5407mCWLomZS9r2t64YXpnkftSEL1BaexL4P45U6ewgqzytKg9xXbZ2HMT3VKt8xkGXqzI3
G3Ivkt2PPBTHlovJjjtuuEknuMsi8f9Y+7LlyHVj2x+6jCAJcMArpxqk0ix1Sy8MtVrNeQbHrz+L
2vYWBfEU7X1uOMLhsOydBRBI5LByrRciTVe1Wd0HcnqdpFXsGBGhr6FE0H1KtMexA6GV33ioU0J/
MIUEo1zf4AtqjhqA4oDx+N3sgmspiw8ln37Mr4qfFOgUVHaUm9fQsvjVtuovs+URmmTcrcbhCsOy
v1U1fYQGzkOkUvBK69c8AFoZQ+ZjoD3k+15RTbA3QkjUNw1Q56a/gyJ1fd7sJ4V4vQzVS+QMXDGu
Ahl+n5SaFcc4tmBBiqC6W4zHINO8MYYPZaAQ5IZtzpCqqSqPYU8O8z+EVLgR7eCA5eCtgeAIbqz/
1GrDiYwJHJuvw9Wo12Yr3cZp9FLnyQ8CSs48jt7bmu61AXe6inEla+x/rjRWVaNtMfL7puG/fNBI
2oDiX2fRQIBcng5Ky1tLruRdGLBd3OROVscvEkTjXHBEmlakQApEhpJdE9To4fl7ng8PstbiFStV
JAUwPMHRoLyOW1+Op6yFEF/IPFCknmgQQ4M9z6+nXL6SefMrjuku6ZsbxdB+NOikNr6/M6V4niIi
B6ZInh5H2iX+4ck+SPi+axMOBwdR6KEybDCeQEokbgObdKR3IZACoEGnc6yvuKIkwRB+Hktelam/
+k5W7cmY8PP9DO4dxSXeVg95TcDlANFZTy7y+BLZcAeKFsOwwsF/T6V0J6mqHRjKwe91ECpHqOAn
jF4RCJxe1L5/xTlKY9P4QJPIsEnWvORDetfn9ESjAnCSJpcfEjlEK7oAd0kgm24zFqHVh/HeYBgH
kwYN4gEyLyzSIXiUQDrsjbUJws6uvkco8mOUyGDRgdqS3N/5A+5Dx/BHZAfjC1QsDin0izE+ZCvQ
WW344MVoPTeY2S0a/T6ts4PJ3girUDC4l6C+Okl1Zzdor9iTOd3+P4Ad+qYodBTcQDfsl7HbcnCi
9dGpT1BTqO6YDzwVkcLOKeMchPFQOVTJK0+KE8JdDd8fVBtt6AwhqMzUrHLTAWPHvYG0rnLaHNR/
NcoR58O0leSFou5PqAwSJNAGCUFaTXmr4+oB8ki1PWYh3/QprTeC0LXiOLB/smEAsawT8kEDsajN
kFLu1KFMMEZk0RDIW+hQIThC77jcdXb6Gv2eJ9fxWVHh2gKqrpSfZpSECaYnlJqYCB2dGJxZXaIu
X0m+ncjsMiiah5imG73glfTlixkhY0p8PwSvNczETYfcF7JMzWAZcesFRrbxxZQ5nxRSiC+2hAQG
yt8ZIQN6elLeXPeN5nGzfPH59NYxFEDVNnyRFMjlRlHnsbb7kTH9vi5Vt9bIa9bWxyGcrsLCv8Wk
oUtK4CPOH6i1+uyXnyekwxUctJpRbIWZujP3D0q076FXGW6AgABUaJ1u/4Mu5xeTQhnfjDK0tCaY
bCoOHafnUTXdrnxFZrJxkjc+s4iq08ySJh3H1rdhD1FD4kTIDXoMdSmbk6BrJWFcSgWQbhWygrrY
2FHk0QfZPUC7Oa1uVDk9DUp5NUz9o9G0xyw37+u4uhnV8Fc4hndVEF2PuXxUIKdgtQ1COZ02G5X3
ldT1yw+a873FLa5JOQ1NN/8gUj1PQ3GclCq31FIBUqTyiKxulXO2DArJq8rKIuEhgKKN3h1TmRWA
82S3bUBukt5/yP1oq5Kz6iwWWz47y8UKB6nhVT3BIJ/iBz2Innlq3jdUcc9fkZWkHBsJyQtg2WfI
vnBcMREkSUSODK/EzJ7FUbNCUsHw3LepR1EQLpv0OguS636sd+ctry/wb8vi+W36Qg99iFl7eo1C
4QRoX01sfRM0tvqofC5QpF5EZDPJUwgzaD9ZafY+TBvudq0ittzCj78vvlQ00xTE+nw0/qAi5jQA
Rh5qDXSY4d7/5WeWttW0Xn/DFmsSDmNYySPAYfho+ql4ao8zqDZ3imqGE3cfVO3mr/GwTcS59cWE
I8l5pUVRi4WOUn85svxyCuiuqP8BevHLfs4/Y7GfMogCaMDm1VWpXcbgWUrAdA5mclPFLA5wW+fP
4fojsdhN4b0cjaEP9Qr2xqMMgflulkzuLLLz3zQIREqOerdhcHZO3x7NhUHh0TS4USgAMBkeWDoP
+bP6OA/+zLOrfmbXm2x7a4XoL/v57RFEM0ov5htwQCoyQO7PDt4rB+mJXSEXUGx9Qv91i7pqDU/1
xazgWVA3ihvfxGmZeuk0BukxpmV8GiQwInDzSuH6jvHpOPa+wzr9KgUeaBzMA3ifdiyRX6siu+60
4aAakZuDxlbSw1dCil1CmsPG51h9SD8/hzh8nZEyNKXZ06KzZKIug/Go00zUXO+5O0E+TvfYH0W3
ytvtiazV8GlhWoh4M84xKjm/qyqaTgbdJ1G+7+TCTgEI9XXDrtQt2v31xZoYK1IhPgv4/9fLhQRd
N6sSxQX0CexWLR4iXf2JWPuqHNW38xu77nk/TQnnrkjLcqjnexUE7fWkRjPbAgoR542s314dqAIT
cGFQcAreIqVVk9QdFqRZ6SHYx8HMnw/qp84Nc0fdg6FtC8uwGgosLAr+IgPDNjq8WJc8ctXq9fCq
HJqXJMpQ4hmG4zhkWw3lVYeBijkK5yjTgqTu60eTUx77tYw1jll4lwzNhdSZly1l7mSgiUnJHuMz
h2CUwe8DfDeJ6F6S+Ov5jV49OJ+/QaSTSIuSkKDBbyijx2wYUbIYUQ8dnI6FGw559VIsLAmXQqlJ
Nk0+LLUJWH17ipuB7nTa0/vIp3c8nyBSYGyN260e1oXR+RMsHp2oHvMqC2C0KaGGoE4PMt0SYJ2/
0je3bwBBaiKU1r5Jc5dG1jPG0P8YQcPRpnR0e0ZBHMXVBxX/F4dDQdsOTRm9SplvkXSs3xNTnYH6
KsgExan/XDbZmLRoR/b2aKt456qd+ZwbFrUUm7jjvt5qbq3u6MLg/PfFjuY4IE1roB/bpSPKkj1A
ZzHXyMb9X41JTF1GlxV9ViIObqgkrlGeBFilaqVjgR6vnOU/cjCsnj/9a6w/FFs0t3PRsvsmoNgq
UTBMWioBHTwLHSmWhxEBY7wsdmPnMnvWAcocvKVd60zUuo9P6VaDe/UComShGwzlCyoyQ/i9VIdp
o8LtmOGp6PlT0RIUensQCqbx0/nlrkeYC2OCj2vSukOfHtWjOOGB3ddZb+Fc1U6XSJXDKXvK4uZW
Coa7FlAaK+m6wiZDWXlhjFJxFvgYn2jzd8MIJ7tXKbfP/7y1aTrwzHwcY6hPmaKcJY/raqqADfTC
AVXPKuy9WhtfgpAciZLs0ChDmV85oCRqDUblSBW7KqbhJQNDMIgl5dTqQAJgjSk76SPUSEp6AeoF
u2UoksXSjUpRjQ374qR1E/dAHQ2qmUDyzi9B+Wg5iu5gnmTXNMAYifZt3FybQgZlFDTSG/zeUlau
ACi+MWL/CfDv32MAUVmtuNbS0tOq4SIEumYu310khvQrJJIBVw/moKgfgfmI+j+Y9Nvrvaqh6QLc
YBwCx6eE77IBKFotoZw768yyIX2afGCFeF2hSVEB6j0gOcFGqiDuNU4RigdqldlTTCFMpJZHpdFB
TmSUMrR5wB8PmmttF8XxU5JL+6QKIVmqy1cY6L1RP1Afaui2JT/Uqe7wmgMWYEpuq+puU2VH1QRZ
ldmhGRD8irvqR5kGR4B7ruOeHdtAUa1AM4+YAz7pWfqTSNl9UfrHUDFR6GY3uV49JJVyo0EZaDTz
P1I/3kVhd0NQGvb8DGGaRp0k9m8VVX7irH5O8ghc0kPgpjJ/jSa+j0NqWEkV7zEY5dRm+tBiYKMo
5KORBY8gRzxpDPiXlt1DKRkaqJiDtMBcdssC2lkY2j0ANflHTer3jUMwP2XfzgAmF1Rk3pr8bZg8
0VgQFykgb+g0lwfidJBdAotNqFuzSwZAbcPemrdE4CdjfMpAM0NEVmMIk1VNCWSD/CIrkG2H+OwO
Ay35r87mf6jX/1YetxV1195zVcU4GgUQRvs2bormUyKNLRbJRlSyeZ46U2lekTTOES8xBUNX5YOa
8M0btrq5n3bFAoMW9go+Pd7bVM2e1IDchUYZWAGb0N8erKJA9X9q9KfChH75ZDqNFD5sbPfqyoGl
NACJxr+Lwbbky9VUFuNMNwYxbDtHA9ir3gGQYoObHaIYjGPSs3KDUa8Y6tSbogJrLwYYCv42LwTg
ajzVfcwnvMDegEwzLK1Id0A2etc8GzvFHYYDPx234TNrcQ4icchxmlD+RIHn68PPQYYfZCGwFoRi
/DapIiALh1t1nH6mBrrCo8zu0aD1TLV8Pr/f30XsQPC5tCyEHFxtQCQ64KTRIn2pqiyyCub3dmbI
1yVB2zCOrmu/RStjesin6RnTHS/4NZapKK1dooSHIS9ij7KeumE2+W6FRjka1oD7tYGGkbnS5bI/
brxla6OnFEGZjgsJKUVTBKVWfdOEVdZi2sFoXCAHnvQcKr6IacCpzsAKi+MyNZVbxfgPeRQ8MGbc
nt+3/+UnUAXs+AyZoZhfKL0vGRHyCU+VtWOXtswqgXWSpsKr89HGE4v+AYq+c6Muz+Nro+/+SYaj
gp7/X79AzC6mqsv8ODQAhML8LUoUkD8bjr0TfBRgtvowqweUzg+voUMDVETmQX9a6XIFBxRFiTT9
yWLkTYDK+v3DkBP8lxi2AlpkY4/XcjiQovxtVLiMFanRzNKo6emJBdysq+zxfpoO2VEPE0PbXnf1
8i/szZuwCL+nHNCWlg/INgp9nngtAULOgwfSSMcxbKSNl2XDmlhDKdRyyJUIni6RWqdLk0OegGAJ
xOEsVjeIUVabEYudFEP+AilOEgAGAJUK+Zhd9a/URV3IBsP9E0CIdxB8Om21Gz7eim8P9edufnie
xW52uZQqWQpSdKhEu0y7ZsXJmC5703RjrbHB5osOgCXpN+cPzepB1SikMgwFuamYsyUB8w3QQrMP
kjvMy+16CEvV/2SqAOnEpxnBbUYsBfiv1uGBQJ0MsOWNSdI9K5WN1ayeEc0wgcADy/63Gfu6DuMk
C/Eey8n4yBo9dgjCNo0Pb3UmH87v3Gq6qy6Mzddx8cHSEhDECpWaWfWjcWvg1yG+hqk1S8N98/yL
bWKgeZe+HZGFReHZC9NJ0pqYMA8Qrd5/AUzWOb+m1f0DdBIzKzPblpj0RMhBFa3BHYvpm8rfCl9z
koACvNfv/0+GmCCDGRV1RCoVhiRFsQ2oRikyWF/B0ROUW+xhq5v2uSYm1HqMuCtJ3sNLtaYMLEb4
qPny3f9tNcJJoCkBPGbEsStU4OFB3nmhKv3vJtJyy2TpVj1irTiozoJHMjC1qEYK9dWpqpqKoK0H
uTvUIX3N1rm/K6rULcxj1bON4GH9SHxaEx6VQsrxlEn4UlP4qo9HJFMoGScIY7a40da/06ch4TUx
C6NrjQrLGiQOKH1qp80WB8e6CZBqAR2nAsE75y6LGxu3HaX9x6nTi94qgYqsTGljv1Yd6kzc9S8b
834ubMilqRR8lHGyNYVhfsZvQCfPT41m7qDAhfhvil2jQP/cB2Jm90/O4adt4WSMKkopsoFovJ8q
N+HQeg2Hn2ZPjlEKONF5W6t7aZoGZjAB7gbT59d10pKbmR/gc5n9Yx8B2NsWGxbmk/XN2y0szL9g
sZO53xVmyOZzrqunAmoDPkb07dZMd2PBEXKjJG8bga9smF0FnID7A5EyhSMEXEiwm3ED7LXanFLJ
KGM2dljuKztwwf6A4RNbCiEDEdjgY8MzaSetd35f1yPlhXnBmRhq04zANwNS3U9WBeLKpvwzBI2X
grQpvwBDB+ZhAHeJS6vMt2Ks1eQd8Speahk4NbFghMTVDCeOAmCWhA/GABEckGUqUXV/fo2rX5Yx
pKzIWJVvjGVp2IIDMVKjXU5+B1WCabDeSulFCglTp8mSjRu5vqhPa4IHk1SqQyauBleobCAnJ3bT
PChN6pxf02o4ANQHBlvBwcVQcROPTViTHpJMHkQ0LHqcKZa55Xv/Jlnean6uvQJLc4KfMfJEjXII
WuFTHZQhtHS9dwa5OQQSaKG0zUR/za0tzQmuJQUq3CxMnMpBsdo/o51dURulzsI+zH3lmaaJVygB
WqMDyaJN/sXVxQIHSyimOlDxE96GnupK2ys987RShwpo01+gmXth1OoT4K7cz7dyxdl5ia6HfNoT
6zqTTkKZ5XNo90GlplhNfzKd/2b+e+2ZRfMNVTqsD6UzYX8rVZd6s0bGMVTZb78BT82Iab5SiTwG
JsMtYtC1K7G0JlyJXOJ6QUcfcfIx2k8Ay4GDysEIyGD3zjwzlr5jeiK2EcycvyRrF5+gQmfgjcJw
vViIIJqZ8WaESwc2NrKbKPmhDIW2D5sERWDN7J2yjgNriLfkKNcvJxheFBB9KTqm175eTrQRhnzw
UQGhL+nB+Pkhbb1LL8zWmtxuF7pbfDKrn5MQqkH2Dxm3mP+DoUlPWB1FOymRLzDJ0lpNFT33oxY4
GH+t9+e3dfVzLqwJn3OsuMJNjsSf6lcNey8HV0u3pENWn0UC9jJ0wkyMk4lTeQ3a/R0Jweo+7jBH
Zg/34+DOzOhcsVIPCFCLgQPFoh6A0tv8MesfEBQooAYykZyIQW+E8wL5iYABjzQzMkQjVJAlVzsh
KrDAWLM95rg2OEehkorwBvNrOka6vh6ZWDZ5DqJg5A25NLh6JWNmt1IuwNv/oPVBBlB0cZNo5mWo
G89M48Ap9jdTM2GMJ87+oLEVWjlwt1XUP3ZmioKIegnOaPf8h18NFpY/UngF6hKqShMIF6DGNbrd
72kv32i7eK/uk/stcfjVI73YD8FDlQqNMTxuzmhvrrjETG5YJd+UMk8syJE+bSxsTgC/eWCDIpCG
vqv2bZJvyFAL6aqKgZFGxcCHDOUdY9qXOruOC/8GIPzfzUDu2hTEYd22oOeq/19YF0JPYIlz3RgJ
Kmkfp20CH4HrO+Rfp+0/ON9r0TSQJX8vVzhsdYCJ+4aWzCMG5iLLyIkR+G1s6VqzYmlDOCsGhMIC
pY98r2DSQ8DnObkoAmAmfVOr4hItnX1jdo8xBLP0LNgBbLIFcP2uaY7i+fIXCEfIp00SBRxMtayM
dmj23nGttbUoQGsSoEYaH5BTAEeNx0hpT6AcOEwhRheUascHFRx3qBgB6cti/I/TGPDYElPxYFpT
7Ggek68qxTaL8CeIk9/zQrs7v3tbH0hwsZoZAXY/4MVsjOjNV/NbOdyS01q/YJ9nQHij2oxBNAG0
Ep4SY3wifvNDGSOsr6Ay2AiIV2O5z8MmknENEiZNSIW16GhgWLKcexjLv+oT81nS1GsOegGIrtVW
NESv5zfxf3FXfy+RCqlVJie6Hmb6LEJi7qCrAm0oY0fsbretDLUKp1gcNirkUWplFoMCUi4vS63e
lV3ilNcRSBAlu9tD3PVNR6xaOGWFUT87r4CRseLTVqC1+jAvdnr2M4sUVklDWU00EO5IoJqoHxLG
LWXabWzqvJAzrpIKzqqCOg7hHEbGHT1m6ilzIVN++THX3Zz+kXzI8hKLaLiRFGi2JtLcUGaB1dWo
LEx6WVhpXR/Or2xr9wSHNcngTgg7LEyOck9GYChF6T4aNx3jxt2mglvqaJfyBqAcj94ODhwMpHnB
sNt65hsYK1J0ybWDtDFcsBoIm4Bo4YQyhYnM/Bik6wCgCEwvmAYoR07FA8QX7aLDDCjFOK7WZhdS
Qzeq46swcpD6MhPjxGjaikzhNCvShBRQzaiNYF9LwX2hNZehJgfgiaE/zY7+wXDoMVcKHCCMpzqy
PI4WHN8/gTfOIEMVkBToM4qpshT5lan2LNzVbNopZd86fe3/qaPYtAFSeQ6K2Dt/klY93sKgcJKI
ng9T2mIia+q76DabZPAa0fKmATtgYhgApwYhKtDg9AiZ8w8sA5AHCj9Dxr9EDyApFICf+UPrVLVl
FZnAaDD055T2Nc6yaxCcXmII4jolfNh68FejmIVtwTHUIEatcgmFD3qaC1ngwv8riuncGjEz0rwt
1u+1C4u+AeRTDQgzfMN+oDeh5m1Wo+jhQ/I2xHzinzoZNnZ0vo2Cu0PDH07VgLrKzNH71acmcZWg
xBlqXpo/a9KjwZ5ldFZlllk8+H3+45F5h77aAuAXNQdADFSG5EMIy8DVWYxxB/qKuNau4qK5ozQ1
QKmQPRWZUczkEp7C24dqkjFHGYwvkQEqnYINP0fQ9BaB/6fU0h+6HP0oBjVyJgXANc23ZE77GyUN
bhu125saOxLm72RT8liQAMRQOXFUvWAw8cHsYsUzs4zZxJ+JdmL9isvpVjHg+zFBgiOjYWYSDXnp
xyYsHikTnfE6AhcHjsngyG6pXwcuZtM1F6zxntQ/B5vlnO/n5KtFYVuDKKEdqzheLAbk34S2DOZy
tObx/Nf7Hk99tSJc+rIJINrRtgg2ymsWEFuVvZBKmDLeHPj8/gLDEnDTGsWBnHUYvh5JAyzEDRlA
F8j2+YGg8JfY0y47fJB7O1uFP7Jlbf774nvJGilzRmZywhyC60jJnyKE0JDa3WsJsWPS32dScR9l
6X1OsveABT+kBBTLtSk7vFJUq1LTXZUZu6GOPcbJNem5rdXBH4yLvJWa+UtrMq8IjIsuxcBunI4e
COgg/1uRO67TVyPmYJA274dQ2ghk1NXbhtFFvFAztaOYcY8jhu/jOptJ4PPD+Jo+0B0IeRzyw3yv
bAl88Op16/gWJnSO+RXm7q9AqPBS/Th/alb68DPIH7yq6vwwfwNNxn1IVJKEUFvuJGQpaXsXEROg
MnU6Nj49AcOzL9h434Rd74S5/nPD/Pcs7Yt5MTLojBBj1Sgoee3xr7M03swl5LlItXWSVvfbwFge
0K1gQRXDgT7wy1qmNeIeYlo6gjl/vN9YzdpNR40fYiiAAtJv6MNcrUE2Bw3l3V/wtMautd3cRKFe
8lAdCq/fg9+mszesfo+u5j38tCrc/CYNc7WHCvuOBI6+K9z4gMDYBZo62VXUld4bZwSvU3Zd/Ai2
pQzW3CmI+WZJEQqlJ/HFn3KFD00yy7FUYHkG5c7pAZGr3VZOcTD326CANTe3tDd/5YU7KItpAlEa
pBPG8tXnl6A5twbzpoi3+mKrn3KxLsFpoyDO49iIAIPvyw8uuMG4MOjW7Vs9k6D+QqFR0ZRveiwN
g5x4NoFZjvopeO+bMnP6SnbUUT6a/rgvmgYj7eDQUcvwR1Oao5XrxdWo+rtoqA66bOzPH6XvwQZO
EuiBIZGES/INWOrXA7SEIwxuJeB46ZL0EKnajqEMyFvzAs2ejZBtw5zYdwCOTG5LDXN0pTZaIFKQ
mvCQRaYlaZ09FVtMret7/ffiPrL1xckB8UQk55DGwNQ+pD0i1PuDzb7R2m2YwSR4FCER/o1oGbQX
yqhmuA1gfxi8YJ9BJG4nuYiFZ6BRXtry5ljgSpUBrX0NnWEF4FC0GYQI0RhKDCHnCC9mFwqljYu/
pG/6awjPO+fPx8rkI2zpGFkHEANdKGN2RYs9LEZNi5sKfZvaIT9Rs5Mfs8QiiEUtDB46MtgR9pjP
pXfnza7dxaVVYYUxHZqQovAM4tmLsJ92Qxo5GVhszltZKYF/WZzI5AuyTFpUSZmhugxVKdXWbe3X
cOEfDLeFB/U9EPo6qpV4zS8UUDa3du3oaLouU0TgJnZXcDgyyu9/TW+Pu3609WN1DNzgRDCRcAjv
iFufio2kfO0+oLWAWr8+ixqLTRu5BvcyhqMgXie1t4rUgmhHZ/99axEDSwsjwoFJNaM2gwFEzwNl
D6XfHzol+R0a2lHmwY8s1iMXkeYff4hvSFDcoFZ2aoE46BX/duPjzmGimNssf4hwhmiTF7E2YLUo
opaRNdOUDBflBbBY/vXkqvstcMqab0O6j/nC+YNqYt42llqU5CCP9JTaf/IhbhKgc81LoGFH0662
Z27XAqmFPSJAzPwmCqNpFjxWwT9zkKFwIIHO1AF92X+gb7B2IZfGhAwAyFQygpsE+hFVfjHyeLRo
GoFTp9kiVNwyNH/Vhb+JELLpBQOBDZ1UJ8+lzBqL6U8zZg/nj8daCLVMCufLubATZyTI2gljHHr+
p4PiTWmyG82/rDGWFbxk8mSfN7fqs5cplGCvNsuQlN0sSnGkx+SjMjwnUGCL2/TZa9d8aWr++2Jp
ZtBwCuY0NHfAQNfUB7RFthznlgnBdSVy7WtyPNMiNnekdujrXFCMgF06VI3LbkeH2+nLFi3M2tEA
6zlop2dubSKCd8DKTIKJgBJay/u3KZIffH+81fT4ceNTzY5BdBwLO2KGEndq4GNgCwnSG2/t+CG7
kkKHPplH8MNgLjo4sNvwLgK5op3ww7Yf2VimIVy1Fs+CCmVTBrZWFF34zwFD0XL8en6RW2sUrlls
jlohgdHdSw/8EB0NV9upDh66jfByBWg+Vw7+/mZismDqddYNHSZYqY6O8swLR/QTQtGHOBzvjZwm
Tqcpj+OAGKKJZFDxBU+5X9rqZFzmae2kfvjr/MLXT+7nDxIuRyoHvZ/p8C8ZB/miEqFErL2dN7FS
hp4XDbwA4C4IrMW8U2F9EkNHcq639278OwdPP6pkEJdLMD7kbUExVkO0pTnhxa37RJekAkvicugG
w0MkYSJal5x+mlze/QIuw2hrMFs/xfQ1LnZ1HFstqK7PL3p9Xz/XLLy24MDlk1ni2W+gAYaxZZuM
W8LYKyOrX/ZV7Ov5OZUDBoYLr2/JszFrcEkMRHVTEr5mA/85oZSj+ONDDFnuSGa3oNi2uKY+Diqz
h0R676GCQlN6kxqlA7Fww4HATeaWg3IEzeITgMw2YKvUqkblEFWqK9XJ1tjFWogAbCWGFSEaryhi
X8BAf8IE8cEcuM+EM/3dVINTSz/y6xCsxbp+AP3cATnDNtpj1aksLAsVA0Yhn93QOWXQ2J72z3oi
Y5ZlS8hu9VFdWJnXv3h5NFnSWUuwPr0H4r0PLBqjRqjAopwA1QYO+A3/snrqFgaFo18UMdEzEyVQ
KaLgorvi9VZLacuCcK51PwD7LMeSelu283CnurGX2dxqoTfgyA5k4fZmuTt/lzY+lpgl02aYEjQ9
TQ/8WJbW/ZHIc5T/PG9j/Sgi4QfjD5RXRMesZGCWxMC16XEWvOcx6GZJSZxADmIbVWBw/FfBJsJq
flS+PayY0/u3TcH3AvCgT+oIm+HlX6U/qJfsleN/VvxbrbYCTPm3tXmXF4cxk1DzjVpoPsUkjnZN
Wg5eZUYN+B+z5KY3EiADaggNDphJVHtKrFQh0EKM2vtCDSOnysDcH8X8SR7RTM/VCLJGwyGSkiMD
b2agFujY9uZoU4bnqstICF2BaOvwrWwYwfOBYA7IMBM6WV+XYE4SqWiPW6ue6BHkp9MF5Y5hF4fC
aTWwU21N9a1FqV8MChc4bopBog1aJfMXmhG+09W/8b1bvmI1All8HmFtAaRC4YRxyJkyoCWt24TM
LMWmrdRXY/C7n3K73nIXa+vDeyyjfYfnGfwzwm3GfHJW1xpeEORM2NGLD9aoCjlTuv8P6jRrlcuF
NfEeh32q8zpRURyGkA0G6WeFm1nBgIH91h6Zpf7uRnseI94umq66kM+FfmzE4vCPE6BOaOSA2bB6
4sl1Ol5P4Zao2nrgsTAiBJEDL7Qu5ygezr5RTy3IxpsWc0Hg2zqK3dyAyhVMVYVz3nNtLU3IpJRY
GUopBc2MEZg/xyDyeBC/xURyz5tZdfyLxQnOSosgoYZ+InawDk850X8mEd2sHm6dEMFHkbAyamLi
PNKTCUUdN2zcOTDQB0vZgxrC4vpPSHCCum1T5UKdt+mbMwZbh6wrVMeQlXAV8jKpY8Nok50G9NA8
BTKqqHzxfVHYxh3ZzVwsSelAzt2R98G9AXqz9iK6/+876gjpiAGoBHglMI0ibICWND2IflHE6JP7
Ibvs+x+BuRV1rR4YtCrmSikFa6xwYGRSqLVhQpsRY8OFAQrT7K44hmCUtqAAqGkWf51O8KWnrWms
VQ+3sLtygiqMuKEAdQIh/J5ftB478t0WbvWjsPTtSy7sCHsIl821gcEOfzNv22MYOrrL7qH5DC2M
OV1VjvW+O0532SnYcTe8k56gefOH26Xtu+rJOJQbF3T1UC9+j+DZpaorg8aH76lb09bMB5A72wME
F8Kt93Hrwwqv1aCOUphWyDkqVlwMUHkghE1WWpnX513BCjQcp3SxIiHMnIYA2iUaHB0mzrzm1jyq
bupAkjh0GC6pDxkhG2XiazQy2h+bb/LqRQXEHg03CrCwCO0HcKGufNxVr0smEFwrwX0eNj/1Irbb
iFxCl+SEQeGLNsNjLUMXVwctc6/t07TYuEcf6dX3c/b3DxEJBsoQAYrc0mxXO/4OHNl7/Zk6UGrf
RafAzezKKZ9kYqEE5CRQNmdogKBBedV7yQ2EXw/0NB7NO/4sXdZOeOKeuZtupEvjGRLRG19rJWqa
BVlkVQEQjGJY+mvUNMVpmydJB/Emb9ZaNy6mi25v2Nlh2KWJtXX9VgNpXQMwAhPZ33mU/DYr9arW
TAgh/ZnICerUdZ45tc+sHlRX//3SCDrZoG0CzA1rFFxZUwapr7V4L/7q/FQ27vrlXEfUUfPdalCs
XC/MQ2ASAs1zoHS+kQSQSlH0CDTMlJXQXYbcdhnbU3+7saa5niUcqy9mhChC6uohNgo8Af9fAAEA
BYJExwAbnIJZtq8nI5bkjvURlBv9qbmkveKgXv+8sZyV6/rFhuD9Kig7BWENUVv5mN+MjyF4UKkl
e8WltJuZUKEVsmFwrvN/2z9z7pCrUHAGjuvroqDKjVQtALQ+q/ijGoDDKjKgJpa5LEAPglZvcapb
cTJcJ2ywz9teOyG6poFJQgHzMcx/NU3ljEvpBCGeOHmJI5DuIUIqQNZ93srKDUOxFwPhYHcB3YjY
tuKBH0oxYIyYFHtXSm6rwWvIbuLqkWdbT/bqghamBEdfpXXjhypmQIryDRL1ErsZ9Pv/fjUoCs4U
giaaROLn6vs4V5sOKZZc7FRJgcKap6bKUQ2AimVbEMmVIHY+7zA3Oyh0w75+oCnQE0j1zAkkn6zG
5LuqbTYex5Uo54sJ4bw3it8nKP6hAa5c9sEPXu+DybBQE2nYZaNDWS/5JzdsuSjh2UcRQanzAEWf
XA9qy28Td6TGXd+0l0Ws24wlh0ZGbxNslzkghTNFRvnuAwDspN24sfi1FOjL6oUDo/eNOskxvmZZ
ZsZpKpPrqaKXhUTvskGyWAJsfiGZV3mYPHdpfhXV0w2NdSfp8oshLZ7OH621ajt+zWe9QHgeSshI
SoOKbzHu9F09XqQ/Z/1z5s2jZGXq9KAeuPof0q5sOW4cSH4RI0iC5yt49aFW67Il6wUhX7wP8Ca/
fpOa3XGLzRBmZp8cMRN2NYhCoVCVlSkGzC87vA5Al1ZXeS5JpI5pFqxWLYigqocYpejCgi5Htft8
fVuB4NLQypu1WTM1pEK4ai0Qx+TNfVdld1kaubEkQb2F5IJ+Obm6moiy0PVDyBUqF4ohr66mFKzP
YaGOSTByyC3pxJ2gC6JrQOpPECVxZr3oHWMyX9t++Jl00l5T21dmZgfMZTjdmPtdAwEpaHeVRX9g
uf5W8figMyC1TOVozZOT8VJHfbQ+Tkl4p6f6z0aCqOhku1MUfS9U4+vcVwLxwavNWi1p5SKyOtRW
ObVxoCrxWc7IfkqAE5eUR1Y0D59v13t944NjrGytHMOWZ0MvzCYJmhnEaTwzd3UJcbGq3qvx4FRz
90sCbQ16FVpO83ocBPfG9Uzlyv7KX2Y+YqhCaaBV+1XFHHDjJK7t9Qf1x+yBmssVZmdX0fbdHmgB
MXwAMtV1g7IpE4uPZZIhQR7BVQdazOiQfvmRUSmoDjVaQb9EfEACi+tWZYwZzYENJA3k6IVJvypF
+PrY9JfF+/ECsq2rkQpi2TnEWlPwJmFSXAH1Xd65ycK61bjZg+7w1MlO5bN1GwUC51kc8cp5Lgyv
IqucQr23SbU0UM6QhH1HHeu33UvvLdOfsavvP7e3+MJn5lZZFGScLLnMsjjIQJpeHLOsRpEuEugc
CIysG1hFCxU7IyqwJhY0YQoOQxfqXoKEULBj6xk0sHNyU47w4SQZ6k/DUxarwBkGTSOoTovsrIJj
BmEsTsAjFlhF7SRWQ6OqcKyh3beaIGXaPsgE6QtwNSDvXffNeDpoKDTCzRsPteLcqeoDqJddkJZ6
JXfD1Bdzv13f7MthvrC5LP+igmqBiY2hJJ8Gk9O7IEqD2rpvQk0UiDC39JlMu6OoJH5dZ1jZXGU2
CjfTpNLbJIhK9FBBNUnD3WuF4XPbiffhXSpR/f69chPw7//F/f984dVpaxkZqkyu4DRc35PEDKKo
umWWLjgA163x1QpXxyzEWFAZcYSTEW9zjLmeoQ694KWXAkoF1qXJ/XxdItdZ1+AHuZYb8MgkAGhb
wRK/Ild/AHAZvbs+yAJZBH/bPBUg8V26C3gUrU8fYMkQr0qMNFCDpfhQn5uA7a09sDEucYDpB69O
DHXJ/7TMC7OrwyjrUm/XlglYMUYKDCc+jHSZ0TBw9WQH5tmCmZrrGY1lHy/srdIII5JGE7Dh5USG
D+NTc0L/NX2t7vqbIWiCyAWX4M0IWEm819xld0OnPEtufmQPELgD97Yv7ecvw3fR4N3iPldR/OJn
LfflxaE1J7T1Q0nHbSXJ0NuGkEEF3vQCbA6sgvxi4liS6tZ57XzuZdezuKvPsco0wFZm9VApTwPz
kYOx4Xd3W0D9AjtwH5/AAwL+GNXNH/tAu5Fv/kOzZ2V9Faq6RLHLqlg2X37tMqQbBTrvdSRYpOjb
roKTNVijnr9bCdihCWIwKSr/AEa5fWIv9nAVimJIR8dgf4PuKbKoGSc2vrcfKo/v26A4ZWBt+Xzv
Nu/kC3OriIRmN0bSbRxYBlYCpTb3FvsCAQGBlfdi2SeeuS6eDjFhcxi/H1CQRbvlqb5LD8V3KAK3
R8PVMSTO/TZYfEMNoOHIHjRBZLp6PL07CeoowP3CHdetz7yTkqSV4KI1CekA1RrD+vHlMKr+559z
w0tsAiOaYVvAuKyxTz3EBJq5qOMAYt0OUQrHHuUDSYBjiBQf2nUHJituWwqsbmwihheIstQq0edZ
oxniLOnBXTAkQcLw4LZf2jB17SEXbOLW7fXBzCq8zEMZ64zDV8rcgxawB03pXazjbpYC7Rg+kv3n
33Lb3gIlA/oeVal16R8ETUxK2ilB8t39riBuPj9rT/ETGBGfY1eYfWxcXTZKRf9nbe2itjWaY2wj
44HANkSw7yPV1X0E80fJyY7DC8RuF7ZtMdk1qsbXYfuD5VUdsUuVKq9nlgZG9pulCR1k+wHqxgq1
p86vEohKVhACTzvaSc8g5TuZbQlq/NCGWDg49efqNaxmyH/rID9oRvDWKTol4TeFdzfcHo9hgdFS
qC4rqoSxYOCsrDilKdpkYT+7si1hcBISoBKnua0HhjTRRAkPBenQhuUHbvaeZkVuBZb1BBOGifpS
8fROMb4reecBj/oAfdFTO+qPvQw+Dzh3PWtQtI3dqDoxSCSo04+8Tx1mFu7cNI6kE6eT8kC3ojNK
0YE6QpXUGALWcXR778nU/4yVn3Nb/Q4tMGdn0AO3AR2cW1fLAa5TbKdnmVd0N/lQHGYozGZ26QJY
SSd9J3VPizZ1x3tUxTSPqTYt55IOGOOJ0+l5sB86y4Yq+rEZRy8x04ei+lVMzMvsRzBUOUWr07Tl
oKdCVS00PdXqgzYZ9xbp9lIE+lIoWGTR11o5N8NrUREqSc1bDq7MdiwoSwchvmArllw65CqpKTst
5noEkilw/DdUshrM00MJvLR7yskzwGa0kYk79kgx5CiYGoVKKnhS2KGVY4hqW+BteLXqMZij7DhC
SYUKjudV5R0KpJe/j3zMNjSeRmqshmmQ7ZcbEX8C+AB24ZNotGDzfGAk3MSQIfi21m0fBTOZU9Vi
aKxvoKb+PCotHlszTbqnz1f0zsG8uqXACInbEKgAVNvX/LgZ68wS1ZgsSPbG79xjd9bP8mQRynba
vvFlXPjJfQjAeuxC4oEf2VsWCL/q8tU++Q1r6twmMpFaKjoDPaVJ26cKXUSpWEj4ZHAOx27mTNA/
E6x743K8XPeaQxddEkurGdaNQSB33FcIFi53yl91QSGJ/M55fOrc8ql1Uhe1jtccnXyVTsf83OJ7
CCOx6BOsHL/ulMZkWY40NsnulXw8hKz304IBtpm/YJSIgnfypebFoxlb2B7NCwcoJmZE9FoT/Y6V
g0thCfIKni2fRXb4Ayh4MVGNvm6BiUQnu88CISBmuUE/bv4yOYPhVpDnbRASaHKt9SwCexLUhNFt
b4GbwLMbD7buRfNzfziKGGzeu0efWVzO3sWTwYaW7mhzWOx9FnDPugeTDrA36k8lsJ3Wk8H3OOzS
swgZfx3bPi50lU1LUH0d4gZmR7+/KXxQ9iCJUHei7vR1YvTRzCqZljQrrCWoXwd57ZtzQw0FTJpM
dT4/PxuFi49mltVefETezBw3D8xwlOriXeUr3yufO/nJ9KBZ41i7+AxO+ZQWjujlK3CY9RSUoY7d
GC4LbOZdPiVOwkWwVcEnfG8SXKytqrI8tHVYUDiK2MbdFL2FpgBbsRF4VR1ZM0E/0AJ3zRqzELYM
vFsmiXBXFVmQFmZCs8TIHF2frcCAlIRrzHpKJ27s5dq+BZK2p02PoUUtne6MqHwwObutSi2med5/
BZdo6SplBNzF0MRQLmj2+RAtTBuCR8U1oJLgd6OdiYFTGVzd6wujzbV+nOumwHmFnJLbALem7Scf
A75iEc7r63axZUBnF1cTmqerIzOStAHvtGH7Fm8zpzWtr3Ko3HWWDgJCC3I/dYnHlJJJFKK4oRMa
THBLbLkanoJQ97B0kNms0QNzP6ao7WCPOp295VUPvSF9+vX5SRLZWEUjpYXaPcDIgDJpkpOgmKOL
eK03Ax6AMZDQg5rOwjDz8awmk15VCD4L3uKvIQT19U+X8M/c8j+AHG7EPAOwCzxlFugtqKE+WrYy
zF9Psgonbwme8qkOngRFwvB7CWWrCJn6VDDjqDXJo6KYP5vlC+O3nsg4MRw8+btUN2BD1Cx+DBMd
qS3PvW4yb0nZRVTt8tNI2tuiGsB/HLstISdS6Qe14D8gZH8DEaE7qRGKt193CDEajQqBtQivGEBp
fVySnOlRHg4RVNRA+KbfzLu/RrGVk5jwbaMwAlvwMFyPhCg4AB9tzWGBidICM1t2fWhd1UkX+LKn
GvvZqWhyFG/YhjNCFVDHugCXsdAD+mhQaqvZjhfa1dSSUS44CRlsNh64WBLELNBlxXT5lSQg6t3E
rtqoRL4Zg/DU+qZ+I7eQknEMPzpk/75KAGtwPTCC4AhDMu7jehq7AM6ojzCDKUvBUJh48VnKI6gw
RdWe60Y8SIAvLa2u3Y7LzMxB7obECUmF6YS2u7wPRkiqlhCxsqHJg5cKhspFbbONywr0tWAgBlIG
tKJrwEdcF7WRNxkY0PSEmoPlgYPCbZTC/zxMbQWRhSYX0J+FSOaKEajszTmTrNj2k5vBixw9xQQT
ZN4yFHulYAxQfXHDymskvBREN/5GZwYfFxfloleJSdB1mxVaK1VCtDIBrrZHNd9foNLVTj8ZgFlB
L/xZjIS7fn8tFg1IfiJ0LWwZHx1HyYZxaiOF+U15a2R3I96+GJuhXSaCk2wbQp8VD0ts4LrRBU5W
FqOKD5pUFRKji+BZKAcNuPmhULk0n+alkG4GdfCvMVZwWBDAmYs2LrBk67ZFVfMR7PFWFGgJHpaM
NL5N+qc6zO5jXf4ZG+Xjf3CgS4OrJ45EOtUeCQwuMDnkMeHOcJSd8ix5LR1cQ8VSiTNgAFb8ulr+
6VXG/2Gtq1dNqWRxNiswPb6wIHK4k55aatDxK1pQjijP32gNfPyyS5C9TB9xI9oYxo4Q4uq94eSv
+Q6P2v3spgfIdnvhHgMgp+FpfE0f1Z3I+lY4wF0Jkm4UfAGGXV0ZrEWZCeXaKIiUznazcn5up3aA
Lrb1XwLCpaXFsy+WOarDYKkTLPUdLfaqN40ORLjzLwbINKI38zCfkgP/1p5itxdKMi4bdrWhKvhp
TcD4TfIeMC5sK2liqBMG9QJbGm+ZbJ1ny+g9JknE67skMHLmT2kdUdBAPRlpd6yUArNgk7SPFRGf
zkadH9uNkQZQa+GHXKG1lQoDkDmKVu9+jSb1PqbEN5z0NTqbD+q32oNsYUXbwHqIwSh+l9yLakWb
4fHiF6zLuOBsH3OjwC9QA+Og3CToeC7uXe5BegEHF9dvN53sz5L1VZowEhuKQDVm7KJeeoyGQaVZ
kf6CmEkoeGYut+b1Pv/9bfVVzEijobPBWRYH3ahCmzWhGot2Y3oYWU/JiJZ51LifhynR0lahwoKI
ADCGsGhqI7J9AjNfQhb/P62sQoRt13UjmdixmJRvypSBRAwCtJ2I8kK0mFUwkLW5RKsQi7GN3dIH
ahmdo06wR1s32KX3reJAaszEiCuspVXvZtS38zJ3lA4Ts1zQgl7u3CtnMNBigpYL5g7s1Z0MjZWu
yTsAdqq6gWRGbcs0zuJDNMn3md3+MlURcm4z/1YuLK6SOiKXhl42sAjMHhqTCqRXKUAoyDoQZzgd
6L/vZiOWXBhcvdTmsAnNSYZBLQCLB/JHdNN9MeHE5rEyLCT6EITWrmgJgXRhPJYKFG/S3RiGjw2U
jhDOaaZbjhVZjtTJ9D8cqwuLKyeZ516eSIWSijXONzOvaZKVjkFaQf3yegR4yWou7Kx8ZM4zMCsv
1UQtGLiD1mDzYD5Lt5hW8axD4SePxrcf0HjZWy/9A+hc7YT2J3QVyrOoDLd5Ki5+yMp1lCYf5yrB
D+HJIZZuozh0lKZ24KyCL7uEiutT8WcvVy5TSnauahm+bJ9AihQQ06ETFhAE/rIGHaJBl4Iccild
Nvq+SQ1Hywawwo66TNHD60G4rtQnTQ27IJrlc1ybLyoLv+ot5qwBgR5yDE516eSFbec3eR+UnZAR
Y+tVfrHvawoVQD7bsphy7Pv9MnmXAoMBxeKg+AdKvVuVO0OxMWeEpjou/bWwTapEQ2x24EEiwCnO
bhf0Rw4yrw6wHxbRfrfc+KFjvdTonQ47hdBupwvujy3vWqYnQSmh65ayzvJSIyZSJo1xkFpkFzdU
5wDZGEZylAkXQKK3ou6lqdXJHSuWI8scUE+OXzq1d+TiB7EfW3bDjGz374OEqqDqYKNQBSDhypXt
SNM7BYoswQDy4WjmtOY/uK0KDsxWBRPlANQvMQ+08LKubsVekYeFNXjBzBd7JgE8VQbFMd/zHHgM
YXK25ZmX1lbfT+/KojCKxvYnA7wffw2g/y9pVypkhtm68FEtAhZjmRXDjA6CxUVeHCujHDfA0Qbo
NlBgvYMSZVKQKPmfb9RmFWdRk0L9GrI5V4NiYNHJa4lJf7EG/MVttbDzL1Np/+D5tvUJL62tskAN
M8stb1MMHeVPif1dys+ZfqPwlyr7wvhAzdY6SBza6G+fr3IrshJgTKB4hOLDlVwOCxNMGhCA2S0D
kgr8ltvfPjew6YmXFla+YaljKls5ajf/nnxhM5e5tLW6GTkY9K0wLG1fDqo96l8p5F9sYBTjBsSx
9T94JGwMA2CQAlU3BdVWG1nNyhlLqQrHPkVMbnTt51gWXhERz5DGr3KtHsamDVQju4mNLgFiSBGx
E22dhIWQf5EjWFSyVsvNLDJEpgLjcRg5svEcRm+dkFlqoz8BHlAM3BK8AHEQVkbCxKoGyNtghb97
xcXkT6GA6Zz239RXNSDI6q09hmfVoLjBu8xFJ9Wr0ELYhfvRUR8JAwUXd61z9AAKIvR1HlGKj4mT
gl3tLL80e7zdAA4TuNz2T0aj1V6KsFctjSwj8V+9raU4UR7YHnCbW233396IoGL529DKt5XMSpJe
Rs7Q6r9ZZdwamMVPbRG77tY2Y9DNNBDxIIS2hoE1gArNuJ6wAzVYF7+ZmCthtui1thUIdEDciAEK
Vkwkru6lUs9yjaBbFxT8ZCI9LpC7fr4ty8dYJ3FgudNAu4qU4kpTISs0Y7DMCR9L6lAkMAE4TxUK
HABFgUNwy26t5tLW8v8v7ghmV9HUgeMm4MDHKNpTl718vpitPQGCEupt0DbTr3CH9jhlc5eMkOIj
5VfZiHPIGoVfh8TwPrezGdIuDK2R3nEnpUrDezAaGax0TWiGAWnudjy8qdLGj2XV65vsqxRpz2XJ
QIE6+UOk+tokKgFtXocooqJLg0FtTO2vHMRKtFpNJshSLGz5w+3/DWkvNEdiyp6tz3thbL3qsjSS
MiM26k3N+EUzQfIyzvNt2qq24JYXGVqu5QtHGfXGKMsehiwrfmQY7uQkOZEoFvj+lj9aGJ1CKW/R
2Fg31HIeRTGPW9vv+i+hOdAU9YPPHWVrIfbCpYAyN5Sa1nklCc2G40IAuxa/TwseRNzPDcP93MhW
ngyeykWLBjfBFdUuki476wG39etCA/DwHJu34XiUw9dJF4HPt8AXxqWt5b12sTMstBga4OiH5L/D
t0U8UPUwVhzRtqB5EKICQ9XMrxta+t3OeB1ELNtC+yt/TzlUd0CkjL489DXeEQDf8oP6W/aUne2p
58nPMAvhRZ7tkk5w6Dc/M/BwKG2jQ3PVmDEny+K8B/mCrT0k00CTqXVt9pjiiVmXotLWlmtC++Vv
Y6vv3OiqXvIaEo2leh5Bk5NnIin3zRTw0sTqU7IhH/JY+d9M+t/xb4lsrYfRkMgrMyFQIAQ93zsj
7V9cX4tWmTDPWHLy9Y2G4A/YBkHT7qqvpTBVTcLC+ktAZAmJGJ59Zxb7ryHx0tgq12jlxuxKrc2D
VGJOB96KMQM7SyiS7966pS/NrNK9ISXpoJMhDxTri5T7Jmhame5NIr2Oba/78+lWXqcWKVMVCS0M
iCCbkAhnt3OnyYKYKFrLyu/ysctzieClOJBvemp7VtMEVnesK8Ejatvp8N4Gigen9SpDG2Oz0pUi
R21qIWD7m7T6nylHbH66C2PL/78IjOkc51MJuDCm9STaNszNkRD+6zhvqrqJe14BaBFp/0cT8dgq
sT4R7I6t7owko8AP0R7jZgCEz0QVhLut1OKDudXblw/GaHUZ+sMt0LHEb5zRxmj/HEDJyA0HxPfP
V7dxVX4wRz6uro9Ty267wvZDlflcPpjdF7OYBYvaiOEfjKx2Ke7q1MrVmcFIRc0mvAnBr8T3UuWT
TMTktOHnH2wtC77wiFjJZqtTMWDZ5/h2Rkt1MDwzuaGt6Cki3KpVFMq5pvJ6qhjCqxWMex6Y3nhQ
0NReWGBEQ0xbTb8PC1sFI72a5KnPTQlUfAtqoKF5+4obypnOo9c6bY/hO6V1P/eOLZTLB6Or0AQe
E1TuVLiHrjpagDbnSJvAl5yWtp7JMJzbnSNPhFQQ+eQqVFVjZkuFjUNtaMd6flSVX8wIBAtb/Hp1
XV0ubA0qDaWhAsE5FqZBpfVoHeZ95lr7hgPdYtH3wqCoQbARqkBIqSgLh5QJQe3Vqrp8NFMoMIOq
wzyrDeY1eC7YrS0gwqWJNa4+jqRykBOyQDXLryPmeDAT68cPlR96PY1vyj3bxzf8BspFAO2Idm3z
4IHC1CCypqtXhYZ0Nk3UnDCglVfTl1RtIBw0gxWzycw3ZqWqaAM38g2AUhXUc4GuABfDKnA10ZCE
JJMTTGY0t8NpwSZhWtGpafMoPnybe7cgDwARghzSGlBZWWGSg5o6CdAGABFD/hhG7Pm/eOSiFW0A
GKQD0PExcEF3MIxLtLxRJYOkLfSb7V3b176CUVbTkI7Q1fiqsqyk+MvgYdNAgK2VAAVaXY66gf4q
+DWbu3nxa1bXUMMxSQiYahJUmSMf2pvKj1/7nQK67cOCUFpKVd2TuJ699cQH+PbPV1htKyM8KfMO
dgfEG4xXe+XJcDWqHxQvdcXYcqG9Zecvrgve8WQeJHx1FOEO4Y7skFNiECW6lYIcB0i5E3zXLbcl
aEOomGEEzdsa/hWBOIzklQ7ICgQtZxedqy8alU5S0OLOEM1wb3VHwU77x9rqhgLBXNqDJTmBiphn
RzQ/mqGrTbT7rT+2JZ0gKJyAlXyqqKp5xiP4JXVMr6t0GeaunMIRTr2IVr+6w0pJ6Vtm4PdgJI0F
uVcG2p7tlACE8pOrCbFRWxVprB84WsvUTcxxrbwpb/rYYpYBehqbNy4mm2/0kAUsAwVxMfm4L0CC
oB97BeBkoB0F4XhZzPqKgZSopoN+FUzwa+NtarJaSdFIUwr7ixyTfdVYxxmAtzLs9tVoPn7uWlu3
JkR5yALkta4lo7qmhcw8xjtR7dChzXqXaIObaoLsftMIRgFMEC+CLXNdu2njzrBnDWualfKcV6FG
a9Ica7sTxB+RnVX4sYpWikBAEAdS9TTXz6wCVoFFgg26FodaCskXq1m5RwudOzXKsJrxJbtrvtZP
2pvGqcwpc4vn9GZwMV+8QLlei5FmB8kVQXm3guyl/VXwSWQ9GscCldm6C7Lkm5RyjDe+xKpQBWvj
3KEsixcZjgBAgu9R8CLKjUlSG4UJWUotAJeDq6Nfznb5HiIuQXUSlgI2lvXB2mpZatNLVp+iWtX2
8W95AoZGJ6hU9bVcnFhhF47ayw8Sn89D3cdOZUDSvMAhxgPeOqZKaXplUn8bQvktCmUhtGHjVH74
cYvnXXwKM+8nO4/w47g3eMucPl9Q288gOQJKBMwRTnSwvOgg/CjLolfRwAIadmFjRjy46k9NBtNr
SVYMP/y9gAgaGvbvwXe4myFBJqtO5Ila0RuHCDKES4ESDAeYuVsl7zU3tTDlneTzJPQzJXUUffza
5qb3eeBRl39nvTTIxiLKgncAbcVVVOejpk/KjMaXfND98tCc+GEGYNv+EiPr3Ou30gNwIr7mmgEG
vxd1lDqI3RCIxZl2B77DVJ7z+S/a+tZAjIFsGvkheARXe1y3U96XGvh0o7h8gDz1XilHAY5btbbO
1OWGrr6uxUgMIB82tMCYi69OsuIkpgzuvWnKqGLOYAW0n+Sm2Y1Z/TTOpROX03MckmCU+BtXw19m
CgZupu5JjdnxtPXGHqj6pHU09TxksW8bFQ1TKTCifjfW/Xe7m4HZamlT2Cc8y06kLM5yEn1Jl/H2
qMFfs91UHYCjCL1ZLWkEDVy1rD09W6KK+pTqw49efwnz9pzmnT+U7c2UTIGMbmYmTa6lSTsS/2qt
zqk5oXM30oT8jPXE7eqXXtadnte7pnqC8AtNOVB/4L0ZmUPan1P+ZWz7W9tiVNPtYJpHpxrOOesd
Uw8xam46KmRa6uhWm0Ewa827ejpNNnmyGChzEvl3L+eHsD+SaDrY/KzNQ6BDwiXuhoOtjU6Htmrf
QrdospHFDJ6d2m5ZQt7ZjA6jVPhTDWHbbKZakbkS5+5ipDY1GinGIe35gw0g1kx+apwf4z53xukr
yKeoAUFqLfzRRuTAm6e8hlIMH1DZM05IBhyMIznm+ER4dANutMcwJzg7IZA/Cv6jWh9T8lzIWU1N
I9mnGGalUyR5mZS5KFD7nOkuD2VK7P45tkBQOfah3ynZl0EvIVBcOn1cBaXSBlE4Bpj6dUOeuo35
pe9Gt5Nlp8LH6qPwnNYy9E40T23x77aE8kFypjyk5txTtAMclD5BX1DsrQpqvk1+x6XcyeoMo4DQ
NBzAvowpmKgBW6tdnNsYxHymiYWhfN9wdAJ/yEV3UOfj3N2zsT6z6geeJLTpoj3vRq8sU7eucjqq
BjW7EOINmDqUv85N7OCDACr7rTKjc9q3FC6Twnez8OtYtGDHLFtqJYUnMTCSGZ0vJ+XjmP1QG8jE
q+q5NxEWWoNWTUUhSpIMxb43DC8ez4oxOnOrv8Qyo4R1d3WUOXHOd4kRYca/QIPlLq+Jp1SqT6TU
AZnBWZ74IWGz3xTFIR/GvTHNx9iKnqCJBhw4CfQ23ukgB+pq9SYaXlq73IfGW6eHu3Y0XVvpDyb6
raPdB8jhGE3GjIYQsSlM5ujzbxbdlhXmr+rKA/G6w1lylhRy0LVnJWsPFQE5Xtl/S6ExRMbcIXiF
zfZNksi0UkHhXWR+J4dUAZCkMky3Hk3a8e8aSV2ZY8CNPU8T3JYMdIpbd5oZ/TwAvj9I1yH5Mjit
ig1hB26nkJVI6KnsDAfLSW46CsYPMMYvOtQLWjwMpNveaXfwJC/yix3Yne4Kr3a63XQEPc3nP2jr
Klrqwbj/MOF59YDWay2dIwbW3UJWKSkNJ1JkR0pMgZmtzEOBCXBaw5a8no3KMfoA7lVoNXdojjH7
IQT6ktnfi0TUw1S2LAGihAElwMqusclaahR9M1ZLRjV8rW6iO82ZZrpo5Ole/BT2zvDUnf/BhOzW
rXNpd3Xr9G1bopKKFY5+e7MglOed/oBIi+pwGlFRBrF1kV5aW7lR2jSVliSodcs9+NWlbl8W0f5z
z7hWqUDmQFQVIAiwqUEiYlX3MKxcqqU4TEHflt7KmDRbxhnO7L6464JFvIW7eIrviQNKlNtstzBE
iSpXW4XcDz9h+egXOWHbS33EMs3wUwIylkD3weGaOIY7hQVV/WkvhuVcM+2vVr16euhFXCl1w00/
7M1hD7SvRCdF/9Fze0CInbGbhV55mQ6Re8itPfO2Meig1aOvNqzGZdXuTal6S4fRcnqtl7yorSa3
sUYMkEmKbzXkFylRUqjYbTPLO3XQadzMX5IpAQcNCoRqbUHjt6oDHMq9XcUAT8wPSTn81uIioWMk
BVIZ/syG8psuYSoU6bKG/pEgcdwKCoBvE2QmFuBJ6ym/Ai9kdOob5I22pFHwPT9CytnwxlwShIWt
2jmITQE01eyF6XdddeE8GbqCQbhVDWTwAJ2WicLcQZLwJpVHILBcyRWSnGyeHYhGW8ssO2qiK79W
1DjKIZSGMdcILGeKaykVLYPYWUbnk/Rnddsi5Rc+Mzbjw4XVlSuH86xkYIKHlASUqlOdLtAUoP7q
XbkHHi/gxe7z42ttvacg1YnbGyPzeNisQoSRtwUUeuI0ICame5ModatuBomKWnrphCEocNrQHGoV
OTgRyyhyJNCUh2BL6trIycMZ6dezYVZQwZS8rmkoJj+dsrntNOJLSgUaM9NwSzM/aAPzVdZDWHJ8
Q1Te21wOWjl5WJjIJcafrdxwzaUBqNUGCnhqqTjMyAc3Hp97GdMHPWg9M+2g9eWOLwiCIXPLAoC9
YkL2yJ1OVwunk1W/w8w5KMUnh0lghgHN1ANTWEV1u/TbAnqgaonSp9pC5+4H+t3U1mNXrVRXreUT
Ei10YPCxZc2d9AQDnsRRIuR/U0flVHcSUu47mzkYZqNtXNA0Aa0TFMdIzHa84k5t1L5Whr/kqDui
kgNZvSG7NTMc3UqDmlQqnGTberddbN179ewi7JUNaSN0lCCukqQuKSHVhj/z9EeS3pioeCRpG3zu
LJuX5h9feW8dXxjUS31uknyCamY/+WzUPVspb3P9h0EEXqkKvPI94l9YYnmEoiCeAH7GzTeExvzR
bqRqbxux6uhkOhr6fGfwClqa3S1RpkMb1reSxkA9O8xvfLJ+F2MGwe4SD5xKcuQIya4UZ241Z7fR
ZN2QGfQQY7Mzi/C+U0A4llnGaZZFbOibAfLiAb96WA8d5OhHFEz9sBteWVLKtJTLXczm58/3BUPd
6yc87mB06/+WoVulFQCJRmOCS8FHtFdaA2TdkRlRIt+PtnIjF9X3NsN8O9J1PLNO6tDjCEMgMVHd
trlnkYJBIi1oorSgw9imdGhlGjYmJW3/oOk/5yn1FdC7ReYZ1XYH7z2XNUrQ5W+lck4Ip2X9wxx+
qW27kwvTmyrDjxs8fPNQpW2L08uaN16oyNDlA+Qx3IhDOEt/6ZWHoS0fClvl0CwZ9pP+WEdglCJS
0OS3sia5WagejfZJzQf8JhA5+GaR7MHeuuh242097jh+aJ+d6w7p+TgdyuFHTb5HUnyoMUmE0VFn
Cu3djPep1lgYTqi9MAdvFErnXYanj5n9RtXFiXL5pAy3SR3ujUzbRdlJmbkbGV1NO3N0ormlodmO
lLV4FOCVWeNFWxqTm7Xpt7pKb8pRfZYj2WGzNSAY5Xi66h43C2/qpZFCF2M/gVWuw3g6taTSGUm5
G/RkUbal04R/ltwv7+Guzd2ix9HqjN1gSM9aXHoMA4BOM/3UE8vXeOtBp+CkjMZAx4Egc6xvlcH+
H9auazduZIl+EQHmJl+ZJmhGycovhGXLzDk0ya+/p+VrD93iirJ2gcVGYGvYoaq6qs45tg7ldFEw
HepP12rQW2mEYiQBVKKtNyU+NdIaK0aii6fUtzSULYDnbdFPUBYwNoXeP0JxxTahRxtQvJTa2Bmq
yTO6O0zXOiP4gCoKTyKBy45eaQoQusGYOL5AzpJ+OvY1BcJuOhf73IWqzlApt0WIQWldu8TUpedr
gZ2rtU110DOHPwhK5600WoEq38hp6Pil7yjBdwjFobcvu5qEEVD8jpZg7hh8eGgH2HJTOm0NGT7o
xobKU6I8DEWKa422FgVR33Q+Jo+Toh59Uz0IJAO8VLf6Bsz+9D7uVSuGKk5s5JbaTG5a6c4QaLYW
0zOVZNh1lIlT0UqVZ0FSPSN46gXVzorbVPtGqYaJuA7DKNQj0gUxTEcL9V3URmdGLB/8NAHG34gP
MRI+epmWxjdRbb2xfJCgKa9RZTsK0nUeFGeYlfgWCfJjYdLW7VHIEoPwfpiINyr9tixDkKfk2MhS
81oZWgPhFVStvXw8aiAuDMG50enSmZZEVtQyyhRijX3n6n58F4S6PYaXUW5u+7oLIPuDS0auo6J6
hmrceduCl0sJdxpYnDuxPOitfqxFiDaaxTnpoI/QGE6dmI8Jhf6fOaEo1RJobwR0C0jW3oy7jRxS
W8kUB+RGV+IUnTUSCqumDJo//zISgwt/oNDmVXDw7rIGaO58OgiAlfdVuItLw8qHayX8DsIpBMuH
rArAkNjakzi49Zjcq/pdbASdpepxbidadu93o90M4jURQbwhvEzF6MpAawLIZffUdAzwObaAYucZ
vajk6LX4MMTpXh0MxwTw0QyC7z0GRfz+KVQfO0Bo7bGjUG3BqI8S7dv6sUFRQpe6XSaj5gQtsIAq
bkpSVCGwVIE9GLJNQCoZTfJdDsJ3v3sqqwB0TrUlgyJV11VLH55bPQC2GPWBSd6k0bmPjCAC1yEC
9FWvVHZZCbFVdcQWTGJVcuPqYWKLILzspKt6/GGWIGDMA4/U9W3Rik+42XsjG9wmARamrb8bIxIa
Xbwhk/Ct79MDju4u0VEFjOE2MBJjk6bI93UmF89qa6ZIiCTqKgJtnFHP75QUujQ1qoAxBbpviALG
WFmW+0CaXjTQSFq0xuhlrxu4fX7ZWGlh9Phh6kvY18C8qR11tAiOPxnVHW2pU1XlNm1KF3yjX3UN
yx50Z3GVQHFZNQ9+hEKhglKK7Jt7SYC7hG8wGnEHskxQv3f3rZzhwkig8iyro2QkONHGDViojoLh
P4AwEkRQTXqedD9qLJGGiF53sRVoE8RYIssfSouOyJmai6YSXDI8SWnpxCXKXEgBQcZL8kOGkygV
oyUhJa9HBczvaLiXV5UxHILortMGL6oFK/KPTKA8CVNHbwsnM1IrwRwREQqrMVEbi6+GKXxCHdqO
IYhkaMO5QtFFjpSHsTO2qqC7dVedTz4Yy4ixzwYJeSX8RV06RTZZUtV7aolTKSe2TApvKiVW28Tr
Z7oaFTASCtndWMXQmCAJQwWIltDdFWm0Y/WpGrXCPMvxahucsh4cpQw8WpovWhWBghSEDAYwiXCq
o1J5FURXMdb6YIRPIv3R58K5pBUgKS33gHjakz9sGRuoqE0IFzk8fmfRMnYIklsFHTe5TtymGzYN
KAilEtSs6ZbUgeuTo1DdGENssfwxysml0mcX7FvNEcMnmuAYFSaUeuBFifZFSAQ3L/PHCluXQpJa
GuEJ2nvAEixFaXd9KlmlIVt+IaGMe8l8nUjlr2SQrcHwbVO8VvXGLXFqq/Cm6owrMJpeDrTf+ka9
q1F8j/yHDn/pQaMKEJfdZLUL1ilQ1oBquW+3JSJwWPRXArilZETkElVR0t2YxTcaRVuMsliJ9iWB
B9AgblWOdFOi7Amy4W0flnbb5FsxlTbN8KLLyW3fQxEjxgRtnn3H+8IKwTwr6Fh96HL0nWaDEsHx
VRCOFPQ8kEK3b19SpbeVHN2B8Ecf023cDrthVK+b2sDXP4cG2QRmdlDV0TYCaomG5jZlYVfR5Pgg
fQ3MS7x7nMg/QGHFTiGGkDXjto6DIyZgEIQx2h7uJrO3ceMP4AnxQqyC4AeH1ECmpH4L48HqxRBp
Q2KbAfSJ1MCpssJtQ9Mu1Qql3tsSpewJhDeh8oD5fzvIeyeMt6Kcu1oeK1Yd55izvS0jaUOotBlL
eZfBpafBN7+5rxMRji4CJm+yxOymG2LPpyifpJuxkm3DvEwp5sUzel6KJern4baYBEttq12clQiu
FHQ0ZnsWiD9ySd9V0AgWTHFb1mDGKfXbTCrsNh2uO7N0h3Rylbpya/yEuBIsoepuGiglRhiFsaTA
v+iUyQnTfEtjchYGRW6reFLKuegIEnE0/HOLbGMA+q3MYhB74tE26I8RrW1RFA9BADfeT15Z+Fbe
Ta4kolWhQYsscbUJNX2i1W6XIjvquhAAExCwm4FX1a2VSdOGxA9CdF4b5o5E+kbBSzVGNdsodJcg
NKq+tifVD1lKv0pVccm4ueFpz0O/89AQ3JaddEiVGyUDoLppETR7F4IGOPgqqtC+PcTBQyuj5TLd
mhhb0LryS5SSvdHHey1EEqv/UP3mqKOVAj4QuxWyc8UQHhWjvuiam75o3EwPXCkKrAIaIbS777Ff
pTRZJEPpowNP1ZZg5rgsFY8ImVONAWbeqSsMeAopWmH1MRoHk7ClBb2ruru8hqYeeMV7+L+gL87i
SHFqWbfFvnIbkFhLBXwycgMfOHsqp7bR94jgwz6pr6F6YbU+olhcPmd5sSEmfpvY2rEfoGPQYQIF
baw+RgR68ifk1ZiBSifRRhrtlijfguHlUCM+pP6DnkxeBcE7iiyyS7XcDoUbARzAMV4sslreKJ16
C3TGY1eND6XcuVl7T7oKBF0oRCjP+pRuBebciH+uhF+6+onNjmcFIk2NB+IoO3nnX5AYbMSDsSkD
oLnxxBF/yFp60HPjWDT9pSkB7t0J7qBHuyIurpFX7+tE3RiF9oWI9bE0OuhJlbacfG9Zwh8bDp3S
a1r5uOrUUqvaLsrS0QV6RyIBaScyIR0eXk7JY9BNdqM9TCzpUegRgFQvkW/GqcPphywKkGhFaYAN
GcsjDJtRv+tk8VyWL/NIPVTSg48LWKQoOiAUWFQKDk06bkFGcN2oo4scDlGtOYIkzSJ9fwf3d/TT
r02k2qUh2ENrIDA/J21vxfWEE5p/FdjwbNJsC2Keoxq4MeMfmvojayheRsp+KNunWkC7vKvcIFac
IgIrWPuN1J07trU9ICyzH6uiMZOZ/QtG0JFmxvJ1NIDZRROKrRTXDwaCHknoJpLuqZC4vVDHAHko
+6YVXZ+a2zBbmcF686pmb11wbkCj3gTpOuHeuoISq4VPIoj2luq2qDtMJD+HUbtS3HzLn8bMEJC0
Yf4KYgavNclZCSJJkrDsAUPyStboVGKghBKpvZBx1cCfcl2LFe6OALZvXxiPshaedUD5W0OLhhck
QL/0vYDzOmaXQxbXO60S1oqii8uAyiQxJB2UZzxgNhJQdhtkPIZ1/SFPLtThS6SvNMnfYgHYGsxs
cEudVqkJ3mUAUMID0tGzv+FOfFNu5UxxdUhKldHIAh8gf9DEgFYcyeC396skb2cF/zTxOn4721H8
34uMYgLCg6NJQe9lvDBeusZR0AO0Y/cD83KsRvxHG49ZNIERBRMfcKIyV0MWo7GkqgTtQaalQ7YV
0g5HBXla4ZSbpFw5sYsHYmaMKx3nRqcmBjPWZCkKnYO+LcMJOkWKZr2/kG+Kc9xXcb2PsMvypkqA
3uxlwQ77ZrJVlcZuFBbwAD1a+KmYbN43+bYDAJvQN8NoMqNOBCPbny0eUg1lMyk+8WpHtPE+dM37
YM+Irg0LwQCbt1mTdlhazrlFbjk1rUyGIDWJh86DlZp7E737ZI2y4E1FlfssfilHTcmoBERsLRbO
lAKYYlJ3iB4GaY2C7S0LCmeKXcDZ6Y/iRJmCYDC8QhVeij7fZoidJJ5KF5MllxUqem5NpB9hG72+
Om2tRYdZmcbzolXOkgoqQvl4MbXoUqa+sgtk5XoQBo/05U42oPNoVCvUQG9btNwPZhs0/8Ej9CPR
d0SxhNj1Q3Iu2/R8PPZng4k71DnEsMtr0QrdtRnfJU8033i2ZzO7eQYNyK7NBS8bRc8wN+VgrtzU
RU80N8EVhjUpbSZa4jTn4OaUMEWc3Qa3BFzmMhhN6LOypkC8eMzQw2KD2SKA8W+cq5rkkwy8c6Kf
yclLiXkB85Loa1xsLBy8cXezKjRnBswtaWO2zAN16L3Qcl8AHkyTFK8scxsFGJeCSMaKY2A35B2b
PEYyQBcET/OWMZswYC3p7QhEGQqoRl+n8tZl55aOB2i0RckA566CoYg/j0dHzC5PdRiU8ABqmgLV
7S/vf9OS55lb4KJuDaa0AgTaUM+VdKTl47HTULeQe9Q03je06FXnlrgNE/CKqqYSfN01mDyTfbuT
BxtjWHZvCQR8TIZ4yZqcxf37Zle+j9+yQlXDAIVAwFykBz2K7URxm3xNC+vtUAB2Z/ZtfP82Y34V
isOonAP3ZJ75O+C9rMaRPVDdQ6ICo/1rq7l4FE8nQ+UiRtp3lWF07GR8yXfDd8lirVsddO8Yx/8I
pIydtDdHf2aPCx55o+Vg10OvGHiErZDI2754UVJiERSWh7Ff+by1XePix4hQUE01vs5IvmQFajkq
ZtmClaO/5KhA06WCMVCUJRBA/3m5UtlAMaPLBE8TIlfvcQ6H2Fbr+zL4/v4ZXDYEFBeowTUQ+nNr
50tSWsilaHgKTWwVj+qq2bbEpvL2fTvS4rIxuNj/DXHLpisGSNQVJEs+tAHsJN0DE7ph0n+y4g62
b+HV3h7pdm2E9jWZfXM4Zna5lUSnTK+Ij3AfQszL6bqD/JTuRJdpPvRbVLcHe3C1AWxC7ugBLbJf
n2VYXOLZO41zlELR62ZSqADjZ9tB2oNuzvY1FEzbx5UlXrp3xim68Wx3QigGWS+MaH6ede7g6DaT
vpMvmJxjhsmQNSTn4tLO7XG5qEQNQRQHCvYSIAwQvrUzQiwQhaF0BlXFzoFS5gFCFGwgvLzF36yP
Hy0F2vkv4DxNKKdDllQq3hUQuRkit0b1rpIBox+3+uDlwsohXgp5c3PcZZGCAsmjigVWE3ocy/JL
TsIV1jp56Z5gxscE+RSQPm9UjNFsKWvFh+ZBJAS2mJII44UFOleogutmfY955vNiALSjjlWM2kqe
0IiYBEl2hoh2hJgW3bGXyVU0+WjdYWbFnoZ+tFE312yK4bedKFZMeiJ6rnXQXMR40aOLuPINi8/l
+TdwgVtQRBJHGSCi3T6HHPJ09ktq4AMU62yL+fuNAKcwvizoRPCeMgvzDIO0cGCMv151s33s+I58
kZ4PYIdAeWbljrFM4D1z7LLPkmKK8SERiOxXIHHrAIN1lz60Tg3BO8YUgYnUcadaKIjbFJMu3toc
42Iwn38t50uKwJDGXCXsa0fX9CKXqBjFYgTkUGMHTuVTB/60uNxGKuJkho0RY2RJ1S4Ec0wsuUxW
ItA/nJaTET75EkIQ8jUorvyfaAGcpzaIBj9GtLC2gvyw0JSUjZzX2ECmKRKcRVB+zYCQYpnJB+Sx
Vk4nPynURHrc0OqVuUTe03MI/9jtPtsxvsEP3IWlMsvsdLx+++xwgqMIHaUiYAAWNYUn9ndojNnl
Od2p2zXChbVt47FYgujT3BcnHMWgvIVOgJWl46GZjP0gQQAtM7eyKRzKobvBcIdT1flKTW7ZF/8+
NXxZMhANON8K5skgHJI82vnq37NFspf3ybe85jSz9ZzMyQiKGr5l3Etec14dlevm2whpOXErfF8D
uS6/82fWONcSUiFTcy31QRcAfa/6sQWI32PMGY3mQL3YaaC0NDJg1yemLdmHYt5cxvAqAKb8G4H2
01SVOiqCjFl02E1bJof881Ks5w3LHzqzxkVticqC3oIf7fVFIr904KSxglvlHN1OCKchJaMWYEbC
bm2odDG0zuxy4btvQUmSQ9HKS6ItkWunQoOrps5KhFjMwmZW2MGdHZpxEmsMI2Itpwt1I36FFqdj
OPIXpptrnP0He8cluFPtd20C9h+PXrFAlHuhl96DwNjL3fWEa7liM/s67pAKgyANDfs6EGk0oKY2
vqYQfWctZ0/2puM6icbiPVcJwIY6o37k53JzSTbrKFGRyGKCyZVyIKWMpl/ZtKUXJEDkv4zwQaGX
Sz+XMhmvoKbGsJwavagNWn1Z9z3ww0OYSys1PRY332QRM3tc5jwMYmCGkOjyJDSM6TkpjjJGOLr0
tsFkir5KErIYF2bmuAsHlWOxUwbkY7MIG0lQqUy34nbtli0Hhpk17ppJU6+ixQwGrf+EOOnVc512
jrttE5C3kZHgoZy1kZ2F3/T4euU+L4bw2edw98vPhD6jPVKuBY7EVfqxZRd1+hzuesla1JlGiXyB
qJDSRUU/849hoNvvf9NiEjv7JC6LDNooCmq0RTe+EHp9pOiWPKWH0ARkUsmsauwdg+oXmZYXK/ds
9WxwCaUQJUosYswIZL76pswgNzJtf1NYr6UoK67jFTY/88QYEu4qACnwlCpRc0AShELl+wu5YuH1
hTyzUFSZDmfPfG/20k5fMBW4slOL3deZZ+I7ZxVEmAO/fk34pxp1XRVl3dCJ7GpwMjfbEEzm29o+
GaBi+G8v8msnZfZ1daQHk66jFfmZi7wcWaDxBd1EVYG8A3colUjOcnGETzRfSf7Ycwp6kdYvcu61
r1vcupk57iQmZawJUg1zI4ZjxeJY/r3gJHNNMwv8u6aG3Ewb//KDvwnUmdf9wMtwMe04WTMYf/Js
s/SRdpQGIIcPD6INPmaM0YLfKjhMqK0Blb9e/1++yzOLXBADPBJzcgVeUswxKodoP15mu49Rx67a
4iKYX3cT4AJo3NRevoPfYIL2v/3G6iubedk34Xn2ZVwEa3s1KAamPNXt1b0WueU3+ZV2srd+S5sp
0Uc2cTFQzwyzQzvbxFDA8Hqb4lDOAvXHn8Jr1rjIJibUL7sUB7TbG5tf7L9kQ8HAtubH1laUi2tj
RqvcqPC2ySoMIo23RESJahMndM1frl0DzouIGBMOCsxyeCoYXtk12EbAsgZ44ftWOGLPVkGXiyF7
tmecIwFar1MzlsuxAhToFRsg1QQbqBuw6eLuIZ8UrXyTrx7StS/l3AugNFCqzHFIWxRf+0uR8eKr
lnnlW4CsC3b3vFbvXbuEPC2bMQLsjCnApeCtbte+b8U/8zrnfqePCSbgkCJHADBkL5PivR+7lytB
p40zOZ9CK7OVfdAuv4oY/Fmb+ewzbWaN8ylUpEPAavdeCv1QOfrB0MH0EkOSYIG4GtEYWPu8ldtt
cr6k12XBnzLc7p/xNNr/orH9AGnumi3OkxCtmMKA8YjP0jqgy/YgIFwXgVo9h5wzIUbRA1eFJJkp
2Y4oqv0sL3/Eb72+/N4JBSbnT+rCHHSjgePqkxStq/456vCylxQAOoddj5FYDHzfEKH/As2IlQrX
WkbE8940vdwaQvf6naylL8Gd4Y6LFx8O6Wt3jnMpNU1RRMOf0HVEQ45Qt5RiZ+XWve+2oGbzZ4gD
8mA00gg1NSLbk0fQhhvuC5DkgcnBt/prUA2sdCOg87oYzgnGPUAUDZoD7upBakOOBQGPDlOIt01a
P0iTBNnlPogtUw+UIwBJVquBmsUEpknOXBXi7FmU7gLzRsawvjE+TsB5tpPgJF23jRtAXMfOljNw
HA+mlQyaLZovWXtEFHDk9KLKLmIzsgetcyUwRPQEWKw+O7bZo6qlthLGzuQ/iP4hnvR9UZm2qPZ2
2KoAdKBOpIeBTfsXv6w9AxgfAgIWEyPtkEID8g9MihRC0yLaDqqwCcqvvT8A9BGdK92NGjROAcqV
tCrvjCGxalCc0qC91PzoCNIKsIF9D8qbIQVHHkZ3FabpCy4Ns7ZKPFpSPXGSAnmwUmyo4e9bf3QQ
XI4xSb/5RW3XEf49kbbgKQa3CPAiEqiI7vLkOs2+TKA/Uith0w+Vm/vQes4wigbQGYZjnWB6Uafe
7jHlneXgI9WemyR0p+mRKFD0ky+mvt1JFWaaIyC/kg6gF8YaUB9NbWxtI0b7u3s24ye9vqXASAG5
ahf9ZE1ZvU3kxOuo4hXgVGk6MOQCEVNB6DYHPCXHsKofDHbS5GcMxBWjF6N3zySpd+nYbDQpBrbr
TuoHdwjUrSAIbqTWbipifi9BngBsolhKdlijj4hKYWpGljHlNi0jGwBOEaPwMbA5ifwEWrALA2c3
0eXbrA2skGGoAKgEwmyKyRXoaFoVA8p1dxXEBz1s7QrT9znpznTQHKXxiwqsIFs9Mf2iQ4OFZKAz
zcQdYjqoYiQrGCo7qjOr0CILRMr3tJU3Zo1xajp2d7o/VE47BowpOj/KdXEz6OKTLvaPoa7GSLOE
fjsBCey1ZHpSAqP1pEH6PgIq2MnCZaIWiiv6IKXopuskNR8zMTvDUm5JBSFoPJNDAUN+MqRt0/JM
y8khCzCSlzRWCSBm6D/0WoEeaAJmGeoBhWDX0ugJWbpFjW4XkMAdRZSsjdFug4sI/xc1ARuGf9n1
BsBvUW2Z44jB6vKo69PNoD1rZmDYLVTnbMn/3DPvdPe5KBgEkhJqGTpYNdip+uqHttZ1X07/Tga4
0Kcl6NGGI8gfRq23JHRcqtZKs2+f8ponK1zIi3szr7XIxMPgyHoC/cUEP2QT8KWgLdyA4nI12Vv2
0yeLXOAzGy0wxxyy2W3gsCFhcCGwKWEVF3wnOrieH3jDLpbatJNNLpU2ahVwPjb7/KvUNuPeXy21
sSV7G9lPxrhgN2E6WFKCCKzXPsNtpXA/xVRfSUmF2EdXVYdX1pMvFVW+QFOwChlevPP3pXATemoL
rl+mBF44xvg9cjBHtHJqFuO5roLhElIQKKtwn9iidjSkTKYLkI7RUpxpG9mMyG6ygeKCdlZZWavP
ocU91DHUifElCF28FrRmT1jAhQdRYdITMfLcJnH6rXJkSuv+WQlmWEmzV75xMfWc2ePOjATAqp+B
PfAzae7at3HrOZkBBJVEnE8me/a36nHsgr05n6cP4w9MaJpQOKVDvkknZU8zaRc24b04DkwcWrqq
puz+/ZVcdGQze2yhZxsHmErn1wJezpjpdMbwi2AA2qzv3jey9lFshWdG1JBOWlXV2UbptXND6RGM
iyMxAXoCOUEXr8lNLqfQs49it3JmL1HNHPAnnMZuD9KwP0ZRvDWXuXzbfp/8VxLjma0M/e8pkRLw
5ArAB7UBkCL1eP7++i3Xg2cfxIWbhhpaDeAxKs7EBv3f3r+bardxodcORns72/R23QId6uG6rRaE
104IF4RKzaykPECoG/zwroyUrTFi1gojWGt3em0ludiTZVE1+OBigESAaEdbYXLYaM3UOykwI7Vl
bMO9lK+INC+/9AgATopqoAJtcCs7mCLoNotK8CTBqYtbFYp3SXtX9jdRAfCyD1LACD9AH9c+dtGB
zexyqzq0hFE7IzCwYSmUIX4PS32gCLFmi1tYU1Kp3FE4y5+DWdGeXgK1C7Wv9Yrf8it99l2cY+7U
UmogpfhH0/Ff1jJn1njXPObx1JD/MAycbPF1sJKIilpDn/VTYWBxcNaYWeP8clqCGiPPJnBehXbw
nO+IF3vCebIRXkBL+5PhPFqd7Vwujs2sco46jUAxVOXwMz9P5S9lODa49IFzuRhYZ9Y4Ny1Fg9oV
4BX2SIWZutLzd8qRHIvDiLmsdT+2djT50hieBAARsByFjcQDOFlhTlavnN5lkz1VtVnx2Su3zuQ8
S6VIIBEKPyeVxVbqTdYwW0nOmzS5TrSmfa0Z5TvtEFiRO52TjRXYn1O4ZT2umTneoZhtW1LoInvl
WD1iMHHnF8DrKiDnRfFBA2dD6ISDeIM00Q5S6vWB8WVlcdeODudmhqERzan97T7/8qCubSXnZjSM
ALflTzHav+9fLw9K/V5dsOH9mb1g4KXvmgmXkE17Jhhbf2IRItq/9qF+thdAwV9/Qvv5j20Fy/ef
hnXBVzFXgUo/ZtDaQ7WPXHDRVY65Sbf/+joC8PCntSAa26ZTwp/ybn9KyX2qHDBbUc7RmGJSteHo
Q4MShInJlF1JUu/9qxOpilzJoQ+yQpoShAf5qO7Nbp+BllZ1VMmhztA7/8H6cf5FEZSBls2rf/lb
dPJKXAAJ/J97hUJTg4ly7BXgFL1jWj910QI2TDTuPjBM9L4/U0XOweSY7s+j9HdcT53B+pupAPbz
/9l9qiLnTYihEz3KgdUwp+8hAaFY/YRIaMdrSILVdeQcSZBBSAMBD+UASCyDpCJ1Qq/CIgq5W2AE
MrXfP5SLGfXp3L8mv7O3ySTpeJ608CQAbdhA7rmDcfe+hcXHwcwC5zLSXJhADA+06NBcUVDC+NQz
wUr3vpFFoN4p3kC548/jF0YxWDoNLFuuTk5SGY7YiDYByYkO7p8suhV81MvpRoZcVI/6N4h4O9Op
o+3Kz1g+lcBnmSq0qAmvEC4HQy6XDcTtWAIxVh4b8gw2pnHeu69TnnvaXq6YXI5zJ5OcV1EyEaWV
z+pS/kPkOVnjXArUAyNqsAwJCPqfz8zxKt8hlzcweMFq0MA4lPIx3a+1ff8hNztZ5hxMII760LGl
fYMd+dyDnaHs/r+LnG+JBTnURR8f2ciCZUDmu1wFCy4XIGY2OIei0bEv/ALah6lyPdqDgzkZzCMk
yjWbbBp360XU5Xt4+ijOsUgd+JHHFmUjxaiu0mQooN9guFO+qqy1ciB1Ljmp8zwL6zZmhT7No3ga
QyW+a9zXqXFQCa1WH/7BZUKdQ2PzYTiCf979aNBy9CZh8DPV4X84hydrvKchbUpo8LmkfXkpT7a4
rATkYJUUZviyTz22lp3XyRrnSfwog9QGU+acLv5BMnBtEHP5TJ4sct5E0YcmlHMkDbrpauAB9lXw
7kiJ9SkXeTLDuY4MUE8ihih3/zogoaMf/t1IGjlZ47wHKA1zUxqxjH/PCbN6GDkvMprVJLfFqy32
qvs1y/GhJ93aYeQciCJMZpsVkFyQhyKwha4HHVT6IDREshtfAs1cejko5LouKWYRuiba9WF760el
vLady2+t3wvMS1vGSuy3SoWc5b8aYDltpsL5FigXJwTJy6/C2KkIF61GnbXNVNgGzHKxUumUphHw
XayL8HebuZzOnpaQcywqnErj+2jixWpoT3lhx62n55d65b5/9dhZf5s2n+xwLkUbyg5QVhEa7oOP
FFa0YqHaBs1j2ECfEzyT71tjp/09a5w7CXJF6XyKE1omwTGCbu0odRXYHo0LQ6/ugyo4lxLz6/s2
l6MPQo9GFHBMGRp33cmggL2zw9wKpMe2CHfVxnBew11tYcRJ/iTUc2aQu/Na20VQ1QHA7TNBYfGg
zIxxl77REqg8FQxFK94wgte+oRbIT+0KFJD/biH5vGHSui6mE8MNupKXbWNvHDbg4MZ8JlRbNuoa
sf/axunc1VbACU76dvzVVIbvfM29aivffwCCueg9Twupc5e7mbqq0wis5fqWKXAgYWZgeFPajw6D
R/krN2/Zm5gypGjwB3SpuCs+hZlUNpqEuUKq5ZYgaQcwXTUu2MruUGm5Nn3jqmjIC3TO94MiHNHs
7tZ2lN23N/cRuEFdU0T8CH6Fu66qur7GfFURZk/ppN2S0gclPThvwr5V7DyHeNFQKlek6XooFBi9
a7R5DmS63tlTZzxB5+Iqh/LWykFbjB+zn8VtRaZBDmyosDI/XxKn+fQPFLDZKr+3BNwu1ATMA5GJ
+xP8YMMS6Tc2KwG6VDB2fghYvLbknMONw7irsxFLjqb/t9hPFRBtxreq8bkhWdOEnA06+tBd5BxD
isdLiEHcX7eHoTJ+zZGu357lr/ptjI/4SW4SKLugllvHT7T+qrQQo8LM1/vngv3it1t1MsL5gzaY
BCWvGQpUBT1plLoKpGnUs0BQNyChJUGFx9JqarroX0/LyMf8sRAHQij2C23bFsxtqh2Im8QtbJCu
yDbT6g7sCrqC62Fk6WSaItRpIBMO6Ux+gFXpGhA4pfjc0pk8XbmRXWlbblu3S2596yO0IIseaW6R
C1x5IpXRwCa3/z6/WaxTzG1xxzPDaUGplVX/yRc2I1s/5g/UhiTvFkLBboSRRnOjHj6wrEszpSfD
0F7FKZslcWFjhj2NsKyd77/4YXQeCNklXPQmxkBiGNCHdEi3VA4wibdKpfP+lkJu6k/bmWw2esi2
9Dd/Y7THZJbVhKg+1fbn7uX8YzlPmgDGNMgTM5jfFCJ4YB/qdPP+rVw5NWih/vlR+mTomDSFDRSW
y93PsvLH28VrS8j5TzkBZ3uVosEB8t4Uap8pKGsgOQj5CUd08DJdxzEvJa3zNWS+b3ZgxFQPiwpj
Wl6WapddOQx2Bj7qWhfcWEchDdyZoIgOj++vKvsM3tfNjXIvYqhFd0rAhEIMo7FN0NhGxYqFxQLX
3ASXF6c0NaKJBf/wwAA3bfV/wA3jJPkY4GYprs8tcv5FJ32dQj/xU3F9KZ2b2+L8C8H06hQHbAGz
y5TVudCbRjo30i+gmT9bRxOtbBhfp0ciFSR5BnuxeFfTuyGT7fdPhLRyDl/v4ewcTnQgnV/iHCIS
UVvfj08/CWwUp4JiXcIIbBoo1eXlRwY8V7aOL9+rcSJ1lA1BfiI0LNvSoVcug/33jYaiBI6lIgZ4
4zO2lrftZIu7Z0WVBpNUw5b81Mugskx7W7BYSweMnc2zuZmO60flH27eySh384IeJfpQx8DeT8bH
v4eH/IOPPlnkbp6hCDLpK1gcQFBCN9NWzr5CoMGt90DWSV/fP6nLB/VkjLt6RQooh8l4Ldoe4h6Y
ks29DjgGVf+Olj80l7+9b24pQzPF3+Z48rQg6QO5VrCFWhJ6bQf1trJxC8ii+iRYGzVb9ionW+zo
zu5gRRoVCBusI5tvg4Y2Lp6/Q/8Iw9yhq1+//2HLuwaaDMbezW4CZw2ycGmfaC0OZ++o+7+NrIvf
NrPG/vvs2wK8g6AkhisOGRzWOar2oBgAIZtNHdn5AAp5zR6XN0BwUtEyFuJ6c987gtVCjcEz7Xo6
Frt6X27WHtyL5wTPbbx1TQWqqXwc1xNJLyLYo+aIcSXdEcpiP5jqvjD9zFrZujVjnF/Jh0IWsxKH
ktVKNHKduf4OIA2QWUPFAdROvtXapQ3167U5iTXDnG+J2jpUVXBQe7WRWRKF1EDeQexv20KQ6f1v
XHrzsfLFr/XkfIrk+0arKBD8iplaS5giH4uvIbv8/L6Z5Vsws8O5kyxqBw1Ar/8uazjZ4qO4psQa
CPtgCz1FfSM5zcZnJED/o+27diTHgWV/6AqQREmUXmWrqr0Z+yKMlfdeX3+C3bvTara2ODPn3IfF
LFBAp0gmg8lkZgQJQJITQzletFpPpcVv4ryNQW6L00ztykbBcllIOln6d9mLIAQ6nHo3OpTuaoeM
oeeOUSlEHjrTQoS5mnTTB/T4V7MMGn5AKQjzeTrRHFJOYHZ6ailnue31wrhkD53KVeKbokhm13NM
U4eMmgVtUv5m2xhhCJ1bNQ7SxIYYNSqkDhnuQcZlBUlqqE56Bkgx4iv9UTBG5ilvJntjl/fYfAqL
ol4s8EvSK2R+6ps8Vj71Znco0NsFDgYmyDRDSCNxqpJ+QuMXyOXS8GFqa+hr1zddQe76Yi7QfBjO
18msfjZoKaQ5Z7j35istxcK1n8oUXPGvcXjoBrkcTXylDH3KcNWd2sDrdh61FxOUXSCZM0NZjDSf
uhB6p0aq3RrloNjJ0EFwZh4AoNPkdkv+PYxNxYY4FcTcLenY9+ZnI21c08wg4oiOSGUIRezZ+1t1
8+kc6qHcBwJuBY5HxktALp9L+p55CUQ1+0JbHNBB95yAo+/J1p9WX+/662ZYnN+sRruiQwCmKP0h
J0GTfRkSQcsw+9pzi86BXGyoCsgwmYnZ18ExO8pfpCHxLTM6dNZnwT4QjIePmLS+HCCgApRbwOXT
Lhf1t9lfXQK0ywIQ66LaU7oWF4iIrHJQlyq0TJosREFFAcZss7JzNDmOkQjIBNuHcmFMOaralAN2
/nl8/NO6s/1g/sU5eODEKk1LxPzw+bHzT+3tBtcbc+xCs4nSipQWUb0kiHar0ZfC9Ajxl1tZyvy5
lL/SKr+Ly/K7wF/YypxxTsojEoX2mhVhiEwaA3HoPzyfVmD+Bi2HyE04DCmnqlX7fETB2+zn5aMW
niRD9MAg8hEOO1JVW+Kox2HHMrpMw97M3qegOp8dHfICbnySo0+COdxNO27WjcOQTtG1lQ5wSzQT
2kOmHSIlt1v0jKdS4edQy840x2q/jRCrPm9ZgCyUQxZiTKFZgKLP1/Jbvegh7XbRyo9tihZ6qTic
t7X7ZGe9jJLnMlrqVquGCp6C+GnwdBCFI36yvMn/zfhJZ19/xjVNDlSKBOwcFU7hQLsaETLBnqtE
Ngrnu+uq+RyrUBxV/MSJIBFymyn+4K+HLnU7FESDx/VBvlevBg9ysA6eEVzyCa167+T7+Ef1FTn3
b+27yLce5c+0RFt5AD0TVnZjL/dEd6wS+jv5FWSpDukREnP4y1C//CCYTcG+MzkoS3swTSss8sX9
j9UHR54E/a3/Db8uel/AJopHR5Ssc1O5THEP5mdsitHvjzLoDw75Bev/bE+ZG7njXxH+bO1xo0vM
XiVlB19hS8cIf554rwzwXkHeF7cj4dXoP7zzZYQMFjbYqaJCJk4Zjj2XGf3Zg/JuZmkznRxQT2Uu
LwUD6gHSiEsVBSuElQUOsr+3XwbEAXMMNo4wpWBviS+NQHO0d/lHdpLjiPUlD89TbN890VmL7tLC
qeRQWjV1HcQNbPFQR5vpdu5nAQz23uKaB/VQifTUhQY5yIaOob7ECwx2feKWKFNmOrwZyDuYtjWY
k6L3nVlC7tEfddk2o1U01ftHxstUc/hdJlGeZhYYms3PJmS179KHyokC42aAVN0h9axbUYAr8h8O
t+cx7OZCs/A2b7S+XNxkluII3EcwJv62Szu1SCwVc/rXeUi2p9/C9a9ZfArqNztQkdXETFiz39/0
YQtm8MmlNsbGRC6txGrwtA+ajupLRW7Pz59g9z1Fhpu/b5TlJOHNG6mW5hGayjYx4B36pZaWoNLI
BIu1f9C9zBwHJ2VrUfAb9GUQU+W6m+glJVALxT0aOFmGB3XVH3Mr0m/yXBU9FO2mlF6QjCfTXhAr
aC0jd+jWA/HNH/lHVikBZVj0EbsjJM4/yq4V4dVBREkgWkAOZGYFB3vE2Pza7mOp3CfIEJ5fwf8I
3l9mlUMVNZHpjAoYcGX46ArTf6oeUuNHPaj0n7+nePO0p87tAA5HmjVZ8qFEtwUrvi5OQE10Rmu+
fOgEsZjIOzn8qGILCjqpRv05V0JnMWLFmbu28KsVCp5q3UK5PLX+l/PJUx9QMitoq8IL3xiRyc5S
6cKwxivFmG66vr5Q+/iyXw3fooXXhgqOxXSFkDz4ZaA7K1hZAdLwNeeGKUFEqMGXNAsya8lhVNHM
1duUlXMNN+JM3n/kI365Es+5OnYahLMToAG7B74Uh/51rdomdFIZsG+QpzbqRu/Dv4RR0SZ5Q4/Q
57KcQx7y6ZiQ7M1zVQtmxt/Y90KLXFwzYIOUmdYUweSYdyZqQpK7FQ2x6lNqcDmY9+TxvLsIkEbl
kKaQRwKycpyEaYSyr/AT6uwFDimywCFNOi8zWPzRVN/2j/ngK7nonrd/b37xPw5YQALSFtAGR7wA
7e60Me2hX5x6WERbfP9S8mKHw5UkH+mgKYBMVpz3kigeblB5IZgz0Z7iy8qMJKHo2X2S/Pg/kaPZ
7Cm+kLxvUtVoxn/6r/vbCL264YH1IPxWrT7boWeOAb6srCVapBYFdvBz1uhPOZOFM8khRgsS+QS5
t38fUf6oTF4QLxC2FTboJEthDPIulFSyR9LxEbeD5A5C5YmztAdIWkHcIL2CWnbyIHpN2S+ReIlU
CIcb4Yh4VimlGLhRJ9A6tfVv7bGAwE9Y23hHCbrjekL6RfFUvOWIAnZBhEY4DFHSKIIoBUV3TgEa
trTS3psKKNP0sZyceLWCiCqgziti5JzG7OE8fomuR4SDl6WbpS5t//Gn9chKZtnzDR5TwBAinGeR
93JYM68rGkZDnAjGv1f3Z8nKf/gtmW7Y+fEJwI1woNPGloE6ERgs1+9q+7Fu/KH/cd7E3hQi68Fk
oDRLVQkvMVpMYdmuI1ou2N3kmRWbNUuS3wKAneNga4xPwZPEXPSwQ3hSSbd01exIEyUHdqbslQUu
nUPNKVKjOoNSShioMbU785RD6f5vJk1RMfUahEQ1PvsNf9fRivl0GvyFKNPumDbWOGShva6SOAfN
aYc0ux8dwADCREwSRzaD0L5er1BCKUx17Bx44FF4GSL7qA2ctboFobI5rgIQeXqqU7rJKfRpoIIQ
QMR4uoOcMMWaWomhaCovmWKuaQPx4gXyDk16XEYttkNwXaohGu/oIFi6/bn8ZYu//HdTIdVqC+XU
esq9LF0OclwfIroKBFP2YrntmJ5Ops30NStpoiTFufqXJ90ONr2yxy4GG3vFZKBem4B1x7haWImO
3TjZOyWYUB6a2rUjfDhnf487yV/Z405WQykNrSwJJN0MMIia0/wtKZTYrrXIa8LS1dXZHZUafTKJ
Gjsgre4d1HX6YVu4f7UVXxaU2xx5A4bVmam3pMf+KGVO6ptIdMcrtJmgkIb3IUdgcH9jvBjkNgaU
4cu0nn613v1Rm4bIFne4Rgue3KMMHd/PLSGb+EV8uolscWepIvWS3tTVK07sX5IFog7bvUL4V/7D
naX6JA9KZGF/qFcQvrXBZQvWCghAgFZ2cUpbfmo+Eg9S5LbciZqQKjFRy8YKlJ71CCdEZP8UJv2G
HuFeALodJp8ZGJFrzCPGDPfnBaQCZOOv/vqQJhpNwUlltopnafmhaFXPILUgLyYAa/7CH2uhUukS
XBJSi++TbHGMRj9NUnky+/rhf7fV+Au/0lR1Ho6YvWcQ/beN+HeCu93I5OUM4m/7pbUO65SBKxCM
xY5CvlZa6QlGI/A9lQOOUkHHbsXkK0BSRG3Vea5sHBiLyt8qrLzyPQ48ulmb9GJCZPf/5whSOQDp
52mWmh7HuBVDMXl6Hzu4gbjUk2rQtzI9clGidD923SwaByJjXapWQkGJG4/ye3Nsj0truFarPuR6
e1v1yVcrGzzVyvys61tP6qtPTaGJsqkiz+EgZVVGPQIru+UTmvpZRL4PliWKWvZ4ZLZryacE+j4z
U0uLQl8+QcfOlgcXb7uOBhLeP2CYFJwIfG4gzMBPUC+/Tp8/OukE8QufGTBL0ipgK7P+7RHKv2Un
Cz1CaemxlDTasgXnuADHCPugTcBEElA1ZT0uCvE4+xkdXTlFqyDJL6TOFFQ5CZCZzwzMfaL2RsZk
CpLOQctj3XyFVJV9Hl5ERjh0abOKrFON3deavS3VR5D/OlEnuJA+Ie6rsI+opkYMFGeDhYYSjcMU
FACW49hmYGvJnfo4BeFkmy441y66T9K9cby9XR35khG8hY511N24sa1Pwnv4mx3HPgLKn6yeHmRG
PJuRGauLuYIiypfiS3wHSWzVwz3lXq8dzTo9E9XIBxHaMPh6M/SNVS7QlInJhPXQBx4PiyND6k4N
IQ0kf8i1+yLOBav5lkWTjdEyFQ2vPSYj/X7tntqoJ6sRgUFDvquPEqhyw1vLU48gLptRmV7502Es
nVokF707sy9W+ft5nspWi2pK6ocqAbd++2AsxsfzfvqkYsfPo461Q809VcmbgnQUyix0sqosqH6y
KqTcTd0a9SlTwDhzO5DOWe8nlzj5XeSLVJ3eHhiY1a1tzn2zbNGbuaszXGrL3DdPAwpn1KNVO/0X
oIyYl3DPZ7b2uCNR76u1gpY5nrsC89Tftg/5zXAVozJnRik8owU2D8qPRShp+RSEnZtj7mBUZ2JI
c11kQe9m18N1GBioBRovDQiyQEMBxKHEITpaTXsnveuDzO0urMP5Zd5Fiu3QOQcOoTAlzWmZBa07
uxleUNE1Utr6xXqwvPE0/8Q6nwoXiQsneT/ZCWptihtRYkEw/fxlXyN1mZMZ36BG+l1jDCeFgMIB
UhLllFy1TS5w7TcQ/Nq7+Du/gRtxXA9s1mlz3afSpVarPrr/BAIxIi9++n1zdJVZVVh5i2FJhydF
mqA+NNg3v3dOPl1RzvjSU6ZjY80yVqstSvgwSMJ1xQ7vnpYSkmG1Z9wgdwL1c8BfeBx8KchP0i35
dN6TRLPK4S4JqymaJNgf2m91OzlKHhhCipZ9I+DpMnGxV9/0AczRKqszhREDNNoNQQNQUjrlLIL1
fYd8McONpQHzbEN14E/VE68zJXeZdG8po8d+Lj4vde6fn7o3Mc6TQ76Y42IC9NFr07LAnNonmdPU
3UEtOxQwSEy9phVcDPfODt16McZjKzzfascmC8Z2tOWsxNl4f344/wFrLyY4OF3z3Kp1BeMZ/fKx
rOxZtZv35e30uQksrzjSz1GgB+HNioeOKrahi8FAXRQHPF2k326Il6/gwJUSVF5mHXyFCdn1t+xo
Nl39IgebCSg0lJ+K1zrTReIXLrvyDB8awf5nf5+3D6EKVZVNdHTJfLpUX+bZzPUOvlp0dlh/HchV
Msm2iieezLROCpW98/O+t7IbgzyMWvXcSt3aZkE5t7dyP1xP6yxoMdzbf1sT7CqyAZnGNCkFNXIW
rIriWHAiVbtPTSrYDyIr7Ia+sZJJY63ME6xQ68ssPRbrbTwKugxEc8VdK+gqyfrIFkcvP2bhOwha
nV+L3T2wnSkOQsym00aJwACKBAJ6M7uxM3mKW15m1/VjjAPeRIQYX4ffoggK7oVPU1sURu3ByvYT
OFjJIqhL6wSL1Jm3avWd1IdSM22djIIrmmguOUSR2q4y2wVDjavKHs2HtRYAisgAhyfFYhWDNfdZ
YEaxQ8BX34GE9fx67R7W28ni0KLryrXrGmwe7c4IIB8X6NcZ1D11p3Cng+hS+zbfCMSn7AlFN1UF
/3AjgrZ4uKYymzJIDaJMAVKDz4SCv8EhtHeYbW1xIzPisCpq5omsnwbtBI8tGmpUh7jZyXShJ8rK
cNGWL34W3Vs2quHep1BLlzWD8wsLym1dxZYtjr5UoIfqNWG+5U3q42keX0xw82iiWceMjAG7TO4D
YyidKM0/6/r4Tjf72I7GXPfmUr+YyvinrpoPrb7Uf+H820FysytVvdaG2cyQcMSRPWkPnSa1Au/c
n0nTwuMQOhJNPgnSmJ1ZqNmEDWBQTzYjN2pGAWCJTLDfN5irKEo7Dy3GMSrXERQCwykUDGJ3i1FE
bv+OgsOjZFR0mrFR5O3VhAojmqMbPp2ctsXFYj3V1sM43CIZ6nbZ5CVGJVgpdpPhz+Otec4dlZa0
kkxhfvSb69KH3MxJCrQLUWXjWymdJ598GSbnk1KhQjCSDTP7yco8LIeh/YwKjwaN/6nde6uXQp61
DcAgLQnm+Cn/fW6QnDsqRpTQKMcy9hCEXe403JWVB+tGxUekbuF0n9qL5p3hJlc9PsQ6zdfDUayk
yoyc+wjuTmnkRWf0CT4iGUBLhZo1ff4WS3cK4nQaTbaFYs/z6L0XMFAdCp145FcpSMVeO2/WGa0q
6ZhyKTwZReJ0pHKb+sN5I7v+szGivjYSrtlcDPOSBfKJ+KU/HthN6jd6nXfxWtdNYlHF0JHJem2n
7IoIvQuYvdZdfoZ4ZdO8+jgE1Q+rsEN/+hjmThLa1qm9z3xROcEuCrzY5hNLdavGehXC9jpPdpmd
SCEqBNxHgY0Jfq0aUx1jtGcEJJ6/DhStWB2xVLu2qtxeS+nrnNLBiVT1uNDkZKTRVQc9TFtbLIHP
CD+EW8+4KNWVTljPypth8TCAeXO6hcoVVvU3XkFEU0teLyuhYwlaBwY/6RLbLVpLdVMTXDn2XfSX
61AOxCO9rEapXLMgJfKpVvQHnaYgz458cGPKdriEGaRHieLFjfbx/ObYizWpoVIFvXqaCmbF16Ob
Q61CW6sCx2mj0Y6tzLK7qoY5q7jpM1HR/741FKFQg4CCh6/rmbNihZ/CWp/UYA4uv8eRjrYXZdbt
xUgEJ+PTvekNnAGzTZS9KJascR4bdxBiDw147FJO12h5P6m0+L7GPcRwSXuj60owTphZqhUf5gal
hOdndt9PN+Z5PwUlFZgD4adaoKEFIDpBcPSEJnoUf+Liei+wtovdlKDOB4ToVONvrarc1GG7wBp9
CAP6jR0cClKBBt6vygucXU6KrlqWEBQ9F+wmsOiLZf76qlZ1VEJ1kSV9R7cz7PYRoHffgXYlPLK8
GXqyG7+7XL/0eGYaDiJNv929g+YeS9EJeOA1zoNpmPRmKRMG7xEIH5KgR2mK+GzczatThHB4EQF/
gs7n6TQ02hFzVdlyTu+10CMfkwv9w2A4sUsd2SeO8q69lrJDhJtHhLTr+fXdPSk31jmEGMtKapMS
oyyNb2ha8/X+K27B/nkju68i2zFyc5lIaychMcLmEtwuRrBkXupqn5hiZ3k9HTNXA21ceitK+ezC
wmZw7PdNDBuGeqV1OsxSdfXNHOVNi+oNZnRDBk1QOLaL5htTXJBXFK0VoU81C2pKP6dpfrea3eP5
WRSNhgvlQrSdmDTTcT5Vtw24SHrjez7k9lwJEWb3FrUZDBdxNNmg5wvFvIVVeGnlhdPMHyCAajdZ
iv/N3Lh6X9SXiQKp7EUwj28LjFi0/GKbr7yZpxXi0gomku16iNHbdPSz+MgemYwHYE4F8irJHcmD
qCBasIJ8HQ4BG96sZDCsrRA6lkt7wUjPr6Bgs/E1OFKBkrdsgoml/NZPn5Xmfpm+nTchGgUXVUCg
CZQvJvZzQj6RprXVtfur82ezQuwTNrtqTZQhmgi8o0McOqO9FaEvQjUn+pTrILQUnQP7593GHgce
ax83uFDD7ztPsmwNT8aW030ccWVqbiShIqFgl/G9NZmi9mvLYH/MO7fM85tcjj1piY4QJRBcIETu
wGEGKmZzcIphIrN1cJauvtOn/NbQZu+8S4jMcLhhmRWJ8gVeV1nUS5pLJfwg9avgHNk9LZlqFZ5i
FHRXcUGJEevjTNgiMdp6xszCSKjaQHSZ3nfvFzOce9croVEqYXW6fHV6M/EMXfTWsz9dLyY49y7k
0KpTtkmzpvCqWf1QGmOQxsXD+VV5Wxr0BHQvdth3bLZRtVqdBM41xKyaejCL5HqJtbui1j+nReTr
qfReVzK/K/oPQ9U+qqT2jbkO5sQ8mqMseALaj2g3q8cdlHU8yNoMZaJAylXfUImtqR8zI/eUVANb
rOGpzdEsLDuMaCCYBebjb2JpC9ElaAPRyMBLh+vLouRmBL9hcD+O2N4sLSEfIyQkWExbeogsP/1N
Uwib/hfDusxNf1KoA4bGUEU7qafhi+Y1V2Nk40D1jNBGtfzh/FD3UzEbi9y1YYH6aG5ZsEji8tro
++u8GL9FcXk3SlZQxOllu8aGbRjdKS7Xd6FuvFeVrHLktZodVUm/qAUeDuL1Vl9J0CuIo5ZMPqB9
u7DNUH5f4qpnGzPecmks+PJ999h8Obe5zdoErXiPRZIpRUY/Qp12vPp9b/hLHzvWGPnSoh3X5FFb
BpGD7OLxxja349Oh6uK8fEL/xRtvytvSZyV0GeIfqIOpfnnCG9pwIYoGRGY5FCCtGoVyhMVa29rW
+4fFOqFLzB1lEYHaLtxsxsfBQJ+gqrkdYEi1CmeE9PpICi9tI9GldTem29jhtriO1+taZueaFlTX
KADDuz8rJxmvSkc0d7sgvTHFnWuoIKmUYsWSmWPtmgreU/UP5/fSfpS4McGdaV2rZ2mYYNYmp0R3
f2dn0It7fkXT3BV1q+tVEduivq79Z5qNWS4wBmdytZrMGa1n/WApsjV3PjWX6/teCBj7t6YXa7yC
CULwXJ6GJ9dfK9s8gR9PtulX5v4TUo3NABo9W6yove/6xCA6Wt+p8ZTP3hxMCmQ0jEkxAcndWtpG
NB+WHC0aKIBO1EYQ7u+7yostfh2nZSIookORyPAZOtC2JEmuwFX2Hf/FBLdmo1oqZiFhOKx1YMns
9UN5gZze3RhEkiO6cf6HY/6yxl9fQDGKUgc8AD2dZ5KNWuof2Tvk2uSbxSdefNendvMhvBZtud3w
y3oxy50tct2EHXSD2O7uj13QH/QA5QziwjjBZPI3mDWs4xVMZGwywwB9Q4lXXFGPQq8X5ffCZiV2
Br8NDkArCRoGVbdMDrNoOfSSNAOzihBUzJAKvlHpLNkDtY4gbrzQm7Zy6NT27hivoV3NmiCo3b16
mLKMxAyhhkb4itWhnfIy7wAzIJm6XF3kn66QbGNl8ffiyd0tvdta486cetKqVmHHrD6Rwm0Y6dlQ
gR/JpI8dqUc7ayf8NF0R6F+rqXYPHSV7Jenlgg7eef0+1DgUIwST8Vz/UKX55//Lc7lZrQJ/sRz0
IC3BhlBTW0lFqfM9xDBlgiIiokOmlL869+o896kCM81E7VwabFWu3AqveOZSCOIBdnbwLrE1xYUi
VInbOWRRs2Uug2213WhPa/8x6rTGBlns4xILKel2UZ9dahQdpa+IU7nzzBjNhIVuyKKjVa1xSG+j
hN9uQKGD5vBaFBDsQsjWHIeJcY1ibYqMOfYy8ckh/aZfRHf1ITyOSAcWnxLFzt9Jj4Z3Hie1vc22
NcvhZESieu0sbO3WVfzsi3JDjuhLPxpOh0ykiYaF1TGhc9g4CFPs2UGG4Yj3wkNzFd+Uh8WX3cIt
ndBJPfQyXvd+eyX5YjLevfNi85H8kTiHTV70KuC1T8fbSkZvtSx3gl2/F5FtbXBY2hAKIMgwEStx
I80e1PeG9PH8ZO++CW9tcG6M7uQ+zBPYyAErRpDdDwG66K47H4LGthKU15W/fIj+vHkCl56tWS6Y
LpZ+SMFhh1SAjNZg5esSl3ZZag4dB8Gxu1tttzXFgVlpyHKctRRB4OePfWUrOdgVNKe9KYL2kOEt
8TA6elAe1sXWfDwgdCi9E1bV7ILFy8bluYnjajGtuMZO6rzofrqu/fSm/Ypbnj2iVRHsBp+Xw/C1
vxKGiSK73LnVlCNIkUvYfc5hdg4rkwe9MBh9Rq9m4s1e7YDB8ft5r9oLAkwVBTagtISCFq+hNc+j
Nq/yE3A852BYJY/4nNo/FV/s8E1NBgPbUgIG45FLWxzF17z5MEe2hDZ3D3pXQt7x3fNlY5DbkZol
rYXUYWA55As63TGWxoYYmT1Pd+dn8G37N9sgG0vcvix0cGyBJB744pbHJbehVgJ/pVfFsbWnh9/g
Ydp1lY1Bbkf2q7WG0YwdqQYKGMmY4AU5xNBHmZ3FNY49VC9yiDWIkqr7M0qha4E+FdbR8Tr7MS7r
GIVUyoK5jn1FQ05QBevIcFJXUc77P6b0xRR3nC1Sq1ljGuWBfJcfmV/GkDCvvd6TAlZpKxrZvj2i
aERB1GgZ/KZXJlIaEmUR+I3ig73IjV3Nlb9NLguII7c5nHeZ3RNpY47b6/PYFZksw5wxIQk+lzZe
Ue3zJvZPi40NbrV6xUjkqMZqpdLQ2V1SnIbIugh71WmgyUDW9jZroUy6zOt1I2VuvaaXWi+bLpUh
MtdX7hzK/lQ275aeCENktnyvAzKIMQJtIPohI0bmKW01A1eeAmJkwFgms4nunCP6RTLjtmY9pOD/
h3iFHWdu1uGU8RAXimr+3u4gfACe/LHcYKJQeFXIVqoLeY7RXaBoeBumgRxq3qCndiR/U0kiONZ2
vIuwykVLB/cBVfEq8XrjROGwZnIJjqe/JaF8C+qvDXLnaFTNVVOBORXUpeNRuWgRahFPvhBdXN8C
AsxADQ16CihqeFMxZYXGkFaMNXGMCqeUWq9QPuZWGqwdEXjz3nptLXEQm68pnWoCatJa+97m8qGS
QBpADqoyfVP/WGyHwTleJIBxkGaBn75eLcj1ovFPj3PUv0S2bn2uDMWOCxU7RcQPvBs0bixxy5Ra
UilNY5IHZX/S4gergu5rLPK+t4v0ejhcrrBFW96iVjCyFD/qxp3JTaT9oLMgJ7N/39mMhYM0VVJJ
io+HmZN20sAxWV6QU+TkeHcVlR/s7KfXQ+KgDZ0SrbQuaR5Equ5AUeCCFsU17pmXc2serFK5QIe/
pyn0cilN1xrW06BVUGWace87D7Jv99nrD+GOqXyotbgu4Sq9gQtsIYNdIlnv47g/NRbu/HF1V8zN
sagUEaKIPIe7dw2V1KxjjtmOyY8yLl1oP9807XRb1Tpqb7tP/VzbhK5+llGcLZFtTbjlh7KjjJOX
5ol3fhoEX/N0S9wk/9quWNcwYzumRbMqLtW5FrnWKspX7Zsxgdx4KzTQIv96Y67psC59gkE36xcr
BaEU6b0pJ6K5Zfv79eGERWV6VDqOCALKp9dmCkXvSVRmOYqX2mPslDfh8dvgru8rt3bEee/dd5Kt
Oc6HYqtbzdGAM48+q9AsAgVaW33wG5begujrgXFOo+hLqcYZ5o+duub7LgCBtm3hv/BxdGjAFGmQ
H+oc0WH79rSHXQOEYwY6RSDzxUFDUsxKqHWIRCJ1ueii5UMTQoWgKW6T2DgMU9/Z0AYWuOT+fWNj
lFtFaW7+CbGg84WUSHfH9ANZPiL5pAqJaPc805IpmNV06ExTgzOWjEnT4MKB518zPYEj9WAYtadF
mn9+n+0OamuH85VyGQ0lnBEW6w10QJUsewxl6wsyx0dIG71r1upuMLSPOL8KgFHa+Gpn5GiNi0TF
Pm/PFGxCFr5BcB6K808AvdnwKWqKUMI5g3k2Cxe3zmI3tYxDHXXoGiVN4pwf9s4j6Os4gzuRe6MY
s2UEsaiuOiy/NQ6edSQPrKOcdTkXTuI8C0jFELgIM99AeqCmv8PayuKM19iAL7EUGUx8KOF8U9ho
zGWuzXHJaFaYIs8rxWkh2+LOa/8ra3wxY50meaHJiK+gpTu6i4cOwAEd9LErPzAawqchCq9CDEXP
DPHpoN+sLXLNfTcbYJJh1JYqmJqiUw1VN+Ilvn48v7BvgQE1vsRSFBkoa+p8FB4mnWIV5YTb//hO
wwumFr0vlWNGvaYenUwyBcj+dpcSmZX7yoqOtl+DT8m2+C2DvSLIige9uyjVu7i6Pz+iHTRnNkyM
B9Jf4HrnsM4K4zYccsXyQ73/Mk9JbpdG8mVYhw/QW0YTa0wrpyeQfu4LvMupsy54st0f44t9Domm
WE30VcbqaRkeWgpiW0VkZ1RAcrITgb0eJgdE41yZpB9766/ZMfcQZzuv3Nk1qnPUGzQtgmqsgmnp
L60CXAOZ6oI05FGwhtrODtjY4lNVRVZLWhhj2y3o4gNZGbpensjKmgFS6IysLBGSVewum8rgFDro
aPTlEK6ahnloaJIGcjSdOqX6MKqZL+urqE5pd2hEQT4XqQ4NrC6vY5tqBqkLoXURDGPb2TVkvgo1
Fl0F9kASgdMvI5xzNAVawGZGmPk3Cgi7M7cxxjlGqEHtzsBhH2S55WTt964f7U6JBdCx636/rOi8
onpTmGMjaxnED6LGLhrZpVPu9POnwfwkcL79yWNxkiajm5DPRCWk1ilEkCGIc6WdrM5dL+YKp1p1
VN1BP4opfXcubtjKxAReEQqeFv66u8ZLFZpD/C/t4J8QPzHv4o8WNHYouKDhVQx5l9feF9FCkqBr
DrGDWHdo/JkkHim+V3LjCDk5946WrSk2zZtTbIagZlMrOfBCrr7nq/ZeHiW0IVAL3Q56f9WXxpEM
sSaCjr3Dc2uW28c9cj/TNGL1/pwCcCcYxMKBGgnqpKrxljWoDtNqXnKwBu3EIsLGin3Ef7HGN3VZ
hdRYcQZryg0LC+iIwCt0lxv29oR3odj78y6yV8OjnLNAvA95mogUgdbljqZ+l2ZRAeP+Yv2aQF5G
D82hsz4wpeNnws1nz29t4/AbCebdbb2ZPs4xzMmA1DFTgmK2WOAY41mUcS9PN+IumF1MRJMhOJeo
hniH/b5x/pWmWRrJ4Dccwy9q8sMob9RMxIS3734bI1ykM3VFo0YKXJ2N6Ln7/JmO+3fI5He388YY
d26RtKB5WIMcUp9KZ5EuoELhjHWMOn90+M32rD8IYHgX8DcGuTOMSrTSIxNxFKtZaSi003t3dbOL
1J1tiIqyh5Z5vFwOkyjJsfOSD7/fWOYONGPUjKlMMNRs8aqfTe217uBpjmTarIY9bI41tJL8ORC/
mO0GBy+W+euGQZYuDA24jSHV95WFWr+2EskSClyTv12UU1NVVQriWVzlwG9NUKBsIxHhQLakCFZP
ufoNTbTdfb4ZF3cWgAOq0zomRKAyjTn9kmnMdQ308SD7JhT0eWL2fHPIbaxxO522eZ4PbZ0GUf7U
jELc+aAfmmA8rNfkIjwuN+uJdWglHzM0oCk3IXg70KLlVQeBCzND5z6ELfcGBTRpldKe8eU/s0RD
fO4PGez3z4jN0DncaXR1WdCwmT49YScYs3Gr3Gtu+LC4FQgwQlEJkciZOAiSR1XXamiCBCwLUaJF
vM76w0xEULePBbqFFyskolDW9Xoi1VEx64zJrYb5h7G4mUEp1kOAEXyHghXbd9QXQ9yKxcOcSaX2
D6QSCFQr1wxSIVAtPs9Ftri10jLTWCG++O/ht7ElzGPs4QpFygTsRaiHwlPm6/nLBxSGmnMKFmEN
mZnqczgJLr27jre1wKH12IR1ETI65P8r9lsCN9iMiMPovG91CDMjZo5+Mp2w/JtyYHRQhP7DyyZK
yghmkK9gCou1NJMCM2h230DJJK8//8LzqAzqAzCDqCyN+XqJZqqk/QyM/GcC/4R8+T8W68UWt2ut
gUqoBl3BQgBeB7c95ikqQlnmTpV81V+vGJGWYHh70dd2eJwHSvJixbOcv+hejKglUvA8NQbiWG8P
lfDUa4I4FVWN4O16PZexBthFz3kRJM1PImfupHzQqCgnuneVQnO1ilZjDURs/J4a/oe2K2mOG2eW
v4gR3Jcr1+7WLtmW7QvDtmTuO7j++pdo2RYFcRqy/L2JiZmDDtUAC4VCVVZmrA/zDH2dQKhkz6h6
Nx80LxnuLJAbJdrXd+zf2hpzvmqAZ4fWxP5tPDW44WIzs1xbYzZQEEOhjWMpBPkI2RfLgQ73GB8l
VDxV0RXcduC4x1Z8t3SKRcDDVAcM6uUHa2VjjgzUHwMxXbwRnbNuAHhR/zD2HGaFjbFtBeiSZ0tM
gNe0JVHaEF+tbJr+sakICSwlyaBN0QXqPHSOLhf9rm+GwU3lNrFrArDy1BiyvSzW2aJNrjZUZ4Mw
ejnyGdtaFB/8T5JNoAnEuYw2vXj1U+nfV9mDJvVpLoYakHfp4Ayj4BIpvBCVhbP3m368MsMEgzZc
1MWasfdLWt6mcjnaTdJ9qs2muQSI+84EbQePPHkrmK4/AhMMdFUoJHNW8bklcBcmPeZ2FU7uxds8
5rx0aTeVUovNkxT0gYTUVqzLxeBCFTdXAjgWLeBIQHQzjhvFIYCt2VQGYqd9A5b/R2JgScOgC05s
GrQpo13Vyng7hZh5VEsX9GqGXTX6QZkx255mSslxms1iEoia//wixsExlmHMaolAIaA/ogD3S5+5
RoAMhh8meKtnPbQVJ/Bz4SkhXxzLtLQVlNGHxG9NiTcg77Zy6vX6GHdFaSdrtfjPPfnXmmZbF9fa
HuOramnouRXj4qeP7OTsd5ZGixT8KeYNyBjC0+rrMW6bRm0VWUUjwNoCjeXxVv76SmsZJG+ZzwW/
8tbJhHylzGQrNRHyaQL319peG0EHLTxUIHVdxB3KcrEsCzQEqwTHszBjFeezGTxSZd0h6tMfYV2f
K0p0E4vxfdUWj2rRdmcUSXq3aFHlqIr1Rc3T2U4G5WcRd9AhTOIo4Ny3GzcSfqBlKtCYVlDGYT67
MMWtnBQWFYekTc7O7mvfqF2ptKed4VX75qEgjoZeYObyPsXGqXphmvEBZZqWWRlNFE41+bwTErdY
ePA/3uqYj02mucolAUoOUCOTXUXQPUkn/jKED0RavnO2cnM9FK+KgRxJMo7Z6OoeG2phyIA/KILw
6+gVt/WdAcwxEAf2AO7Wyq+dHrpFPGGyzRWujDJhMEswpQ/CxiLopIPeAXqDKbU2vIsi3hWwcdGg
efq8OiYGlllZtFkTlcFSdRhvV111bBxzWNzTu0i/CFNKeGGGDXvi0veajk1cyN6MSZBWArLMXU8S
DBtVdiT9mCue2BNvD5kzQMpQAjFTDIWRRXLEGc1UC5JPZznmAk4vjmeI8Xjg1jKrGbC4yKrs3ord
et634U9F4w3pbIad1cdi/L5K4kxMFAGGMuUCEg72LD8o5fdJH+xW5WGyOMbYmUKhJjMpQIYEnkQw
BImpkwtIDXTg5cybeJz2p/dw0w8BAFV1FbApvPJfZotjN6qd3OFjCVFhW/1loif2MH04bWRjtlVB
S12hIVul6qzMBkqjmAlyji8VR7IvdNOu73N30MTW6fNG/K40JdnpSeNZ46ic12GPz9mHwvdcU/PL
eJgv0qWP99E4hf7pH7YZY2TgCkzo2+rm8V5dxZhIqsayT/Fh88lvjdouU14U2/yagNpYICcUlVcq
GK1qDDFm9EsADU0hqC0xB8auqL0lnaZdBiUoPxzMLxYaofYiAY+b9DtDtu6qtrxWc7PyK62J9qMQ
ZVdmn0QAx4Scp83mIcKQkwwuD1Wy2Gk+8NCaiAZwt9qUbZQrbEXSfF37ps68rdiMRStL8ktXaxRF
r1BCKDBtAT7kL6WbNkAAETu+az4K+J8LhToJ9HugxhR+zjve/biVJAGwYgG0jrE+gNcZJzTbkIy6
lsDVJRv/nVwD83bDfR5CzwJChrZ8X1zXn7p9G/BGW2kgYqKwBpojXQLMVpSBZ325crGQx4rEQM1H
UiE6jQC2Z1mNClePLQiuJtbXtKvPNS3kUTNvZfXoyspAPoFvQzTZvm2btLOQZBo+rqj6sdjYQy98
L/vixtQqPJqvFV20u7JwlEm+mCWTx0e6VTGCfZRUMFyOHjVLZlmpZLLGwsQtJ8222ddXcSjbYVHY
bf0g96KdCcmhzh5VPXEGMd7FinaRhxUH1rDh4esfwTZA+24M02gxygD8PodI/lrmxGk6zSZVzblt
t74zaA4xGWFC7BNApZffuUBZtoX+E0irUmE3GT9FsHWk9WOVfC17KOCI76hva2t7dOWr8JXX2pAa
E+ylk+6owmQL8k09PDTqx9NhcgvP9sIQc6XPEOMDfQ1kRidL/hxHJiBsSq76qjVfC0Rxu6Iq7DKK
DukQnQ2pvO+k4p5IpptoppsZJQ/E9Hp4VcHPwSk2AWrDP8yllSvqHJpCUgV6+akc0ktNLB01PlQK
hC8azU774UyuRTuSeSTC2x/42TATwkIrTcLCSCtooFbXrTU5fY1hx7Z1NGW0NSHcj2Hknd77Le+F
arSm44ZWROSeL7+xliczmENz+FRcOwVEcPSo8pbBcqxk5lwFm+FiZYvtI7byWEt9DltC1R+i/IFo
rVsPNVZ414TqXm1TR60F35gLJ5p+nF7nxkWJmf8/62T7i2pnWY0oZGiV1lPQib1T9KIDmilsLcps
C09DaSPveWGO+ZKWtCDX0GFumAQXsyQOqa/rtPi3j8e+YfJcFVDngBWx/FkaV4nSobTzWapFTuDh
bR7Nc1aBoCYKrTXAzqJKrjxdNNGtGOJtPF1EfWKf/lCbZ2D1oejOrmyBdiKfMf1WBXUu7BF4/LyZ
7LZXLntVQ2td8IxWc06b5DomE+imYu7BCoRzp08JCqf6I+Cpu0jX7GI8a3OQh+uaH4nKTWa1Tjns
TlvfSBJfuAoT/DACNi0GlNsCjUCSKLSB3uGsb8MZ0XMQLWCzVUAI2Dq20UHTdTIbhFf1R5UcoiJy
zJT3iNmqzr+wwjgJHETKFxlW1C6+bWJr386TI4SRb/ajZyiTg+Equ+myg6Gjkg5pGEPmcUvxFsr4
Tj+NzRiabQWppxsSoijSK7YR82bONj7Yi4Uy3mJMmrXkMV2odDMLohdpk//XLgELBpI5DEjQeciX
ZyBMBXWQzQ5nwPzey40NSmDOKdveqT8WWCjrQKSKtALW0LUPY9jaZtrbQ3l7ehkbd8t6Gax0JMrI
zUJGLENTw7s4k6/L6r6Ku1uzIRwP3whQLywx4VaI26QqO4JbTBEvpHh2QRY1OWKbfghnUG5hNELn
bOC2EzxvoPLyE6VxacxGibV13SNpUruYHk5v3lZShOo95P8o/BeT1YwT1LLaNkXbY/euBhfz6d1N
8jV0251uJx8m3UblyLjmYUO2VrWyyeayi160hmnRfbQ+LiZcQubllDwLTG7VNoIkpiJWNUgVSJe/
EsLbN/qtX7yGoJm4EpJXmOOp1VMP3S6ASSnUUjmn6D2Kp1Oct+DPXl8djDUmeltxrHRK/0tfV4O1
5ai1Uh740IxXNyNjiv59dTMOlTmT1AIMKy4Gu8gecPe7Qv8txMD9ONh9ydMFef2iZQwyHjgC/0uk
4gg7odou6sf886uy/0hQ9udBPHm7yg4ORj2pFTlHe+MdcFl6Uk/4C1v0z0pJaQwCXJ16QQGsknyE
Q2kXOlxGJM57cGcv91VlohWE49PUpJK6f7+6VyGYMcWEKRlFTMtQ4Z5xCYqUPPWMtLMTeQITW8O5
tF4nAIwtevRX/lk0khDJ0VEp2ESmeF54sW+e04GkWT3nc52/usKoOVyQlg6iKBng95fmhkkcM6wK
zZpQOptb+dAMUARMQ9k7HYhfRSzGDnPs0OYpw0HGIIFSG4k9h1CSKOSC8zaiR+mVE64Wwxy1No6m
CSz8WExUfYzRssULWAmkLLqslR4Sr0Mg6Urj1EvDy7e3P9uzaZO+hlefTW7bVhwiuEi6T3ax+RJV
gdJK+m/7yZaEY9XSGlRfAdnVr8r0vkUR4/QH244eqxUx56vFUxc0u4hbc6AenhHI0gWf+fVV4vHS
OUzmfFnWMhix1AMzgKku0rk5KCPM1u5aYWcsn/9xXcwBE0guj2n9667Jzn7fNUPAX9dm3FhtIT18
K6do9aGSWrEI/WlQDvr0Ebg3JxuDDKr1pxfFOcUsK1+pKmPfgX0zmNru2xhX15E47opF5Jwv3ndi
goWWyekgCjjE1nS36IadhY1Tyr2dE8kuuZp1rwuTjFswMaMBo4q11MhBMKD5BAR8EjIHEFChpGag
Nju9jVyLTAAhVqTpRQ2fT/JHFH0dNMR8wYvzRx2jzRTPzK13c+KixcSNWc6BhQwXqIBfQYnK+qw7
DeVxO68hpoE5W3GXO9k9Z5Wbud2zW1pM9pgTMcEkI1ZZpYfZAerpPHUFr0wPCkSU+Wukn+lEVLaY
QAIejngBLl3wJVN+HMf8si4j0R66BXTSREPXkRyIoX85vUjOiWBf66GlijMhqD4aHSof1VA+tuhs
2H3CHfrbTvBW28kEFKxIyXK6ncLud4KX7zFK7f0S78v2ovsmXAdvY5nwIo1mX2LUKg76HBUdYUmT
wOjHWytUIqgxDLoL1fPewVxu6Z3e3NdIu5cn02JeB2EJZSarRGZpHZcsfUBE0+wjmMLpaoxzqnaa
7aj2eAqBd64oN+/jMnEomuslNjMdy1Uehbi25/LLBOwVZ5G8Y8KEHwGv7pQQZGKdp/gNaMjdYSc8
qmh+FX4OdEjAscdbFRN8FoxYWoNKAF+MzKu8mP0xgoZmNJtOGnZtoKTztzAqHkzVvCBKeGEt8YKC
+nA3S+3tHOtfisHgzHBRi69PLjJDqEWh8sXq7cRi3Y1Nhnl8TUACGme2PoOc0LrJlQLVlNwR8kAe
35UAo9H52yjjW8I0SnKsYBSO5vX0fqYvT8l5AmVxI/6rLsXRk5+tMa6kWrWSiDHyKAoBI9cRXp4U
UMfHLb+eXWcsMe5UgPUkTcDLERhNkl3oYGK0UWdzSgXsuVMSela53A8VZtfzMkYXLOX6Mw3rp74m
419RTaBhTf2ZLvUv5x82n4PPH5Gl8pdHND9QSaIf8SgZ8/QcFK/oOwbzjHzs4PY9+uc7asydhiKZ
KJembPjJGAn2hFJz34E26/QR5RlhbrJGF9u4U7IkqEky70gVJbjBOp5P8qww2XDTRWGyTDMa0WLr
GxkS8I6Tx21HmufNYm4syRzAXpbXwANqzaFqo6ALW6hNmft/2y76M1bpb4ELytQyAAGjdgG3RrYj
5d/Pprw8VRoTLQwzr/RSP0aL/x9HYwOGKACn08LgJIADBdmSxsOGv55RZNbERApAc6o8At/0L3yi
ZLexbYJTV0u/AKAIxmHZnTGh2ZbfI67WDi9MaUyUkI1ITdEZfwqIT88+5fAWhPF29vLHCdmpG8GA
cEWUYCNHIXQa2TrXweZZVS4qq+5UAuYjc+Ys6Jc5Ef9YPpSqnYoMT/TQN5NhdjoxvgUBzPcRCj9O
XQqXmRR+P+3///GceF4iEy+MiFRqJSBNUi/Cya73FgZcoZmFwdqPok9Tbe4oDifG60zsCIXGbM1h
fNekET1ar/fTAo5CxqQMqLxeHm8QcNdznQONPv8Src5zZ/I1X9rp4w1kIPx4Vwxn/MrfdvR6tstE
L4vkcdJikM+v5dSeDL/WPyTGzelPx7PBhK5MmuOiS5TQ78HT2YieDkiMWPGmkbcj/fNKmOCVifoE
3UrcyCNpHau4VLQvp5ex7fLPBphg1ZJKUYcOZyy1ICU8/WjLszj7qUeYUxAy77Qt3pYxUUvQK1Go
tFLwCzxkw+yyaPeC/Pm0jf84Uc8LYqKTNoJeXrMwIdAfRu/zU1/iSZX9brZ5c4H/UdT7Y41Feeqx
UEZ9+Iu84zetAOUdfhOJAT0vJ84TC/IbFjMSSYq1vTdn4nwxVjmiJUPc5+C292fzbrC0gyLV9ii3
zulvxnHyo8TCKguIYj1XjQ5WYulSDitnznWOBZ5XHBnOVibqeASqDjV6X7wRHdGr9asIKmSO5llB
5Ufpl8jNOSZ5W0f/vrKYK3oGJlNY1GR0EttvUA12Mun233aOCQ/RUM1ZXWPnJIwcIVg4csoDadEb
6JTPMQFCS2cgd4DQft9ji+cKTIioyr5pCoGWlJ+on5iZov6KT/3EM8kEDH2uSoKJR9S6xMQzktGp
5sfTX0naTmT+RAkWBWC1hobnNwrKs+GMKKeBUh/qK27l/Jovz73uy9Og+RteldsX/rNx5t0j9MU0
z/UxIP7to47j8wqTzSyABvfDNAGU237ul2BZvsT6PWcvOf7IgnCVWiZCienL9/kjb/Oo86xO8WT1
4xKa7yJn+o92yvOHYiJG3KvGrNCyxtC46kG8iACrlgbQZPxDHvhsjQkdRtqH49CDneJpZP9vmhy8
6MsyujYGBIGKGd9MR+t3cSXjihbNtYvFUZypuOYXlLl7ycSRKYe2Za5hL19VMrhzkMc7/kSEVJgA
Eom5SECPR2cuaXW3dJf90npUUhNNj9yngHjLBJGEipegXbn81R6v4RO/gG3jozNmFjlBnq2Cs0wH
DRvG+cfR7v3oQEInt6nud+W2UK8gmiMHtZPmVKHRPX00Oakk2+BvgQhBtR70jmaYn02CDE1qw1+Q
GmetlbmTKHEycF7yxfb3iZkBvdAvRSC3HYYO1BGyFqUYLPXo5Et1N3TtwRrVQyeAKcQYjXOtGD9D
N7vZn14393fQtG0VJLoakwGzSA8u+HTMx84x98IjeF/3hd8v3G3m+bbKxKRYySV5ohHwf39y2fpu
b+Z6KSzH258WTzrjCNoQr46gDfkNoA16WE65MhOWJstIJKKAiSIzZ+lclMb4EIX5ssvF4cfUiiLG
birZn6qYnNWCFXLokTgXmMokO3maC/nS4CiXky/UV4L6uUv9097CM8FEJhmZbtI3qHvO4uSM2aOg
gUxr4hxF6gKndpEJScWCJzCYgCxfmUonAZY+q3enl8GL6Wz9doL42hxS8rb3vkW4FplEZlD6ygzp
/Qjqqs4zD+a3p+CqqW+kLeHsosakM2avmomS0jIC5pqGonGkgkfkzIsdrFidqCUohOvHw/zMS/f0
XuWP7HMOl8ZEjq6a0tZc5NCPWr8pD0V6rZm5LWr3XXGVgaW+IJPNcRNOuqYxSY2F1yK44/Dmt3Zm
MO2bwPCmg4R7v3X4A/ScPJst9VadXGmDhPpdRRI/MQc7lU3Anztvqj+p861VnHNWRyP7iXPGssBY
otqSugL+IHyk8APz8Q8PkeIUoErhlYP+o/D7J2vTmOihQ2ozMRL029BOpS8JuYE+l2RTddH5R6O6
tdfsQ9Pm5xicsMUWfYsQYzKpjOOelNdZcSk1vjHc/ttusvVetcm72qxwwDsvu1SdwpPuyVniyD9w
wO3248wDMNG75MTXY8u9/RwNgIPR871AwTpK/LowDkJfIk/LORcLL3jpTCxRq6VQsuyYAtOL9BcZ
3FO7K57fcJFyLbJZSQy+xtbC00UCrlmwYRFJt6NcvJkw9DWS+tiV+OOcOhNe5iVUiUXLU5Q1IdkJ
C164grMMbo78E9j3XXyQSs4R5IQ0dlaP4LwbSYSQlpUPg6u2H5vpsmu93vCb8ML4xPFQznNQZ7KT
VrISI21Ak/H3iFLubjK5iJSjEFJOqO1Q2AQIXjHj4cY+ZuKQNrjSxWxDabDnLZBzzHUmvrRLEyJl
wBEEN5hmj+C9NIlPKxWaV80+hWugN8uPLlxnZRKWFuSiMsblj5xklJUyL50ugNAZ6iX+4gEbw4eI
8PJoFoTfSrOImfwjqZZ6+DuYH8dLWS5do5eWwqRtHgjgfVdb4wBt3ENaml+idvSIZLjxZP60ZoGH
+uPtK0uxG81TmSQ0f396K6z5ct4CnefaY4LOMotaiRsR2S3qd4Uc6Ag6oTs4S7pXHFDtclUGuV+R
CTqkCMPRCvFgeMdriHP8DSaZyaauWZIBt++RyPSpV4cKzRs7dZzUyWCCzajMuWjI+HZzUO6nPURN
oFo+HhkO35BZcF7vLMw7j/WoaFrU7vRk9I1J9vQ5vG2qwusmZdfrYmcD3HAe6+E1kKSuKjZubFVn
yWTafYqpiL7YDcPDnITXnJDLSbEMJiLVNVnMaTomyPSUQq3SXsN9eEUMrj8xkWjMDDkq819jLc+D
Jm8ZajkmNCcSEBYSXoEfyRR0IQ6EYUqCvtFtUBH5dfwAUTQNuvFFapfJfAn6sPskQ/9ZbK7EpNrF
7eygxXUjCuZdYs470E5chdZ8Hhv5WasCEVLXi42XdOo0YbrruvRDvVjf1WxS7KGu76N5/GKmhVMN
0w9VLh7iocMHlZCvluHDEiZ2PBoPhajYqHzuCJmh4EXccE6DTCa7udQ9srR2orYO1HDBnJIv+1Kr
/CTuzmRNO4StDsQoAne/pK5ZQIO7qku7kJrLCaIimvbNTDEQzOdu5fgJC3dPJ2JaeSmGFApMy3BP
nKCd+4sT9A0nhmeRSenMWjXQBWZTOgVVzV+M7O/E//1JsFgUfCMv+VJmEqXeSLvd5DYLBjxBS505
ylfZQpIFgsL+Lj4onEPIyQpMJsYunUSqvsX1tRDpvux0r4q0yl4GlYM64h0+kwmwjWnGS9s0KRaI
ZM7p7Ole80S/hDx1ykEu0t/86uwBQiiq0IwCQoGpJsykbYdxKdMgMaJ7IoSXemVkNid4bW6cokMr
DfhIHfwd+BGrymCW6gQ0aBpmMI4iWLEDDdzKKYkNNfK9mtipnXpWCkJznuFN33w2zFZnwPDd9XOG
6n6W3lEAN/rgnuBVwx0d0Zv3b8jgtvfzz1JZeN2gN1YVgyjid+fuHaItmyZVETwd+Ioq9ARf7m7Y
D80sqUjg2k720uGTmHIn1nkmmNsn0sAclqk443/6kZS8HLXdf5Cioa+o1aoYn0G/rlkikH36ihgB
vHIh5bEd6sFpz6S/+5X3PxthcQsNCEuJkeHZJA7fZ8GLpt1S/Zyht6mAAdjkHLXtqsXKGnPWhFqX
9FGegZWBNqWWePWPGS8aKwRgmur8xhpeFrP+Bq/cPH8rw0yIljCCki8GPKROIFh0o3XnOm8nt1Pe
lQ16FFdnXO9iCQgGAIGU7jAeOWMhdUnO0ugHSRpbGH0UFDLtk1qZjl7aUmw4pz/ldtBc/QDqw6sf
MM4zicYIPoqs9HffMJGQlea7N7yaNiPLyhoToqN+1Ejx1GtajXFGmD986xjnZma6ssjkwSQBw+5C
1/cbRfbEiql6tImoynghqj5eiHwYGffTMgEGGE5JDP8Fb7NdDtYUcD2BCNQwWe7quu3jxCDAP9AC
w19D26n7v4oCz9bY0aJOnCIpnvBaoyOJAxAkwXI5Od0eDWc3cgE9P+2p9EOdMseEAQmrm6QF4wst
Bk3tuBN/DCOmMJvaN9uCk7K85qqjYXS1Nubot4uotCAwRAd43nee6Ah2VTu0kjHYWbOfnGY/05Fq
Xo626awrs0w0GHMr18OsQQdJB4XrNAO0hzqKfB72oqcMPETd9tlfmWPOvjyh+BUlUGZ8x+uX5y3M
ybeaTkICih19l29uhu7VyphTL9cEAksxRB/0j51XE1SiJGS6hvQxc3Rb9Ct/ie7eo9HKuA175Mex
T2dawKDVdaW+Uj164Wf6jsa3LHITt7fFr8rHxOdRiW7fkqsVM7mGVedlLlVg51IvKC1/F0Sam1SO
/tB6sl/AsrEnjd0s7+wqaAYSYYhrQM+KWfRYJYNACuz1v3YV/uOUPltm1jxX2I+YKm5kNvFX8Hxi
d/6vd9Qb4vpmVrdaL5NiqWYbzfGEQyoekt0cOd20p6qe083gKY5kefTzLoZ3OvptF3SfrbLtDUNX
Wl2fIQqPeQAx9PSDcTbtZsXOJBdjIpNTPORfLYzl2Ry72+f2zx6zbY6xS8BQC0Y732rxDDmEn5B1
+YZTDJaNTjoEGHgxcPvoPhtkQu9yHKCW0YaLmytSfuogXarwYImbpbjVZjJxtgVxs0FKfMLWL/dl
4RdeChKEYt8UPuhxA84WchzmVWdDJ6pMugKyja1lOS0yZBCClnYGWXpvUZvbdpZ0Wx5Cwa6FDNhm
lDiqpT0DDOlqaSS88qp5f/onbaOOVhvARGMZhJB11WAsON2HASggrrpvtZ9epZibdejJKdw6qA8T
VLMTYFt13guTtyNMeBYTQZX6BQ/MQfoxiZ0naLF/eoU8L2KCUmi0Rt9LGKWy1DqQ4jCQ2vw6CRP3
tJnt4dzVRjIhSDHBnWUlCH4ihhQEO/wkfu092RGLa3pOphsdAnsxOKT5zBrbkzQr00wcmocqCSsM
4wfigTZ40it1T4V+hWteVXNzL3URctyiaqiI8C+fCCiNKUVPNIwkWQdtOTO7QG94J3IzzKxsMB7R
apMwCB3CTH8wg2Q1lTkEb7gsN58hK2uMd4BtHDQ9xmCgsjK4ENnGVHwwWK5qy59BZXdIfHCwcByF
Z5JxlL7LjWIBhxRgXppfyo7SOfUZeMw9zVmgZPNYBsl3jknenjIOIuSTkglFGvpqQPZdhvFi5QJk
b1Q47S0J+vbzQ1clGZRokgwh3Jd+soBmANrKKh3tIudmcV/6sR+dT7SgqX0iXEJdrj0aZVZPV4h0
jFq3TKY/+WFwNJZct97kmWe0vanJnC78NlBSNzRdgcqCBK2Zl/bKdB7LRiGmnwpy4/Wh9NUUqkur
as6IobqRGgXa0A62Xo/Xlihfmam2lwwQw0VmBZaz5t4cS8VW67KyVY0INojdBFtLJc0Vw/wmy9Xa
BsXzX1Og0ZR09aOZ6xRs/brVK8gb8nj8KGTdGVEGzgVHz+arl9nKBPPdMUEeLWXUmkiqb7NRtGut
ttXpQVU4A3Y8O8z31k0rMsaJjscmH/Msdy3jkBexXcl/rRfM7BkT8EyhGK286JDGQ6Qy0q+1cbHV
1FesR84J3Q4Kzx7FRL0sGUEYBFWvd8PgaGA79amYwJcIbWthjArCU2HmqskdMVABqT+I0WVpWTZn
dXSbThljQp42F5iaKSI6Zzp6YJFNFmiaH6t2hjN4nXDV2pn7BpaVzexu5Y9M3COhMIjQpj8qRv4u
aaHRWqEy8YbnAMcaCwQgVTIb7QRr9GH7dy0/ztdjgQBWIqWYRe5MXyr6O3NS9pCsvVWzVLbL2fwi
gTv/9BfkfEC2/69KghJ1Mg62JPXnhljdTYDwLtX7poSePxirhCRPwhhKWSH4xLL12Kn3fRBDUa5e
9lZAgshVb0+va7s0tzLIRJJeA6OJQZBt/GL+eYLeHdt9/8L8s7JIt3p1V6WSSIo5x1O18qAH2/mK
2wTynngV5EMd0RZQGPjHNTKxJRLjuCUmWirvhtjS83zivLMggKHQrbI2cB9D8za38bbZKfFoV8tn
o8Lr2LqYvHEv7mTDbiRnTj+Q8HauOVfRf+QEfyIq2/CvMuit9QMQozSzA9LXKe8gduLEl+kOHEhf
OHvMO/tMpLG0VCA9vSj+52ef7fZLw9B3akGQIMuJX6YAUBSdbU0YiTY0OyK8AijnrmUbnE2Np2jf
YGXlcDdAqqH9on8kruQXu9S3vBbkwNX+LYRVxynUE05kMvmKgdhNiISn+RFDph+qyA697kBrWtUh
8hIn/SQgOhBAEn0rCN87//18VNk+OVQ8+grifqh4CNk+as8LAlLBbn/adTihlW2KT2Yl51Wj4AVc
oUM3q5M7obSdEunjaTu8A/GqKT4bihjnWA1wzO5Y4bEf7smBvvHRiedXsHmhlaWKMyuiNWkJe+8N
OybnVjz+fRVauzYqxgQancFUm9N3EO7MflgQ3+qWZjdM9d7okGwodW2bglxgfKxBOiLo0OTO88zR
yjoKhDrtPJTeZVsVRLIf22Gwo2xRvgkR5CHUFsIKyzwDPFSDjA6prmzLSaLfmIWmoIVk1V/MBn8A
M/5iW4X4eeq6c1GO3GLKO6cfwit5kXuPEA2IBFAc5227K/rqvJvm2zIDNCpNokshqWU7T0pHa6Ue
Qk3x10IFtVXV/JiU9L7v4yDsE58I6q6SkqtJzq+WCrE1Ez/oUB+QjeoW2daHaoQeYiXdRhmQ+d0o
nS2CGaShfmH1gmDP2ox5jrH10y7fpY1xizvXa+T5cuynM2EcIxAG9TeSprSOMakXaTje9/n4xUrr
wxBqmYPBE7eqsrOhJx+KboTCuBp/afQshJJK8oHjt/QKfhUHDFWFyIMqmxA1e3lh6jXJOoVW8Ad/
/glgSofEMfIIKp35rdw76L64zf1pm5sxb2WSed+htv2LfhAEUdgBHBe9cGcNKSv5dNrS9ilZmWKi
HPY5q3oZnRd6cdByB5W0fSJApkSRvN7Z9gzxyh7zREsFiZTtElGFPjMAd9zH+od8EGyMGErQ3NG8
ZkYTvbVb4w2N0M3zubLNJFuGPgBFE2Kyr5ZipzFFF2U4e8lDu8KrQ4kcztbSrTvlOEymtSyZKtQh
tpb4xJ290p0wW+ktAWb13Qj99N1pe7zVMWlWqRAx63QgH2Ns5rI0500GRYQ5dSXE9G7g3cubL8bV
ZtKfswp20zhFdVEIaNcH9V5xl7PkovNVG5xiXhuEzsTLcLbtGaYhQbkH8iPMbpLYjOQmxkwb4AEX
ki9eUIaZX3PF/Nr/9m0F3fLf5pjdbJJBpKOoT+xAf8uIsXkHr4wxe1kb0MVrS4C49OqTMfoZgJHZ
xNMY2eYyNKneFAQhJY1liAe4QtLwRETVSN/ROxijKblHoSs0lmGWKffOc3D+oZ8ce7nzcNo7twv9
liZCtRi5PhQxXvpLROQMIRvf7zf84engR639ncK5VVe07Ao0Y289/NtfdPUDmC9aD2YSqxPQf50n
+cAKoEsYJE6PWQACWH4ZcY7jdkF+ZY/5qGo11N0ioc9MQYDD4OCK673ZU1xlR3XGwvjj7Itu4adz
wGVHouk+G3okQxWhcoWim8F+arFWmiEB6VQwfK6+yQcF0mIQyQmQsd50fhZAqtJNrit33A09ktrT
X3qzma/I4DiFKqqFf5kQnyVNLMsVkF+0E1EXeGFCIODsV0+LF/U2P+vaGhPULR31yrwBmD20PAP6
K/vmkPq6G/ffaFL+BuaprUC0Nsg4cg4iI4vM1I+S+2FBJiVkdibfkSIFYjmytRwspZnXhLcT6psJ
mTxNHjlbTF2V/bzrn8C4slbU8WCijB8YhWVno3mlS0AO9rNnytr3019z6ym9NsV4sSTPaQmuxtAv
qsytmtlVm4uRALqQn2ci+GYJryPH/aD0F60uljANhVQU8UEp58HfRt7N/Ge9PubhXJfiUjZJnwY0
KkAi11F2lWNcDo4RlJ76XeeU7jeRAs/2dDab1MRIrFG8p+NsdCzJiMBB7wqVOwBL27uSl4nnZv6B
PzPL2VadVSlrtXyMBzrd/y7Yy1bus14mk1aGENO05ETH01UmaVALydfGTO5Q7sIV93+sXdmypDiy
/CLMAIntVUDuefLs2wtWK4h9EwK+/jqnerqyqeykpuY+tNmYdU/GkZAiQhEe7uZzAiyqV4tg01L+
FiXBrtXrvSjqhbO74IlMdeaJhqHTmgZss38CK5qeAf9+JwGS/uexzayONqGFYzvVmPst31m+sdY9
fb/Uxb9YmDjf27kDCpKyAyAUNUNURTDA8FZnQ+Wm8Pak6XfoqhydgKOXR+8Dan8PpLYZVTw+6/wm
zbNbp6oOpV5+aYIy8mVj+VDO8OqYNixC8GbXvce06PmmnPV87NldjvJSCKtGz2es74L+ljcP13//
knc6//3Z7aVJqFZODh2EQIzE5SRvgEw1cibHbKNAqVUJBi8ti+11qxfP1ZnZOeAwIaMRyBK7/4OW
ZWLu/V2ytIUdnFOYl1FKiFNLzIE2kUCciUqvi9RFAN6l+3q+otl9HZy2iatoAtdsfjjdwp2UaYg7
PQKX2vgffforx2KeIdhBX+tBACdoK6pgmpJhqM6pVo5THxwkrp6TV6vYtr0mHPdZDi3DVt2DH+zU
jOZNSMavY98/d6W9bp0UbJNj814Ro2JR3j02qtV4TW15oxV6lhqduFUsqUddzux+1uWc2VV3TKlF
tjl1CTyJfA6ECumxKzaO3/pRCLoaCpibrrLAVcSWtN71wzfd7l/27u93l+rMAnIXmpiv1PCqDKqV
MB6b5rXkm+smLkO8zmzMri0tOAflOnL16TREbrKZMnSJMx6CDiBGj2DpRFyGkJxZnF1kPExiCYgp
UDJpGvpF0pZeHuW+MPSvekJOwtLWDSRpmiRYyyxe2tPF4DhLqMqeVlFG9HxN77qCGatmzdfxgIA8
+kAsPiwu99J1O3fhs48IwdZOz0PkkAo2mO/H/Q8GtZr9znVbXN3scwadAdK20gRh5eCCO83LVQiQ
rUPAzAqvaV9+Y5p1aX2zz9mFiaPilvwYMP9v8d+XgsDZZn6crbOEUW+qIHBMRN681G841x+GStvV
g3OMLOjQls5O5PmCiO/Sln5EiDObY5yKIOmwwD9JUi/FgPMFzpxzqxRDrtrTSzJMmcMdt43ogle5
eOXPbcxSpRhV5iAQ2MQJw9Wwv0gPGlC4MQ0l+nKnbv6I9ODc5syPZnjGlIFeBysFenWp9qKkviIB
fTxZYl+E60hb5B251CY7tzhLnfK0SgW4Yv+E+OAiSOfc1synNFmfAa+mQKD2ZO/SbbMZdsWNWHcb
7S5xi4o57lR1Cd3Ub5+Utc7+EBFw/ifM3IwcOBW0QKyYsGyZfgQlyCrdk13WHNPdUl668JQyP0q/
Z3cCATsjXY289Icy2l/cINNIDXBXv6OMdv0ZbH4UvM4M0tCUSV6A+KSVez4cbftYWPdmvTTNueDM
5kNmXVdUei8RHIyThmLGuFG3P3QashVfBLEv3PU5N24I2QJeOIDKJeGjkX/L6AK+8VL6cHYkPk7t
2Z6JSFY6uLrhS3jqjdEhCFYmhKiuJxALH2bOhGsGvFJpZkJ6MHk3BIoFZudlrWQlNRZS8aXlzFwI
aWrTKgTKEyNXUcGMGNrBzpKzX/omM68xVG1T544K2HRWono6luqu1xXPUdN7I4i/iLp8izIN7Nlt
yUaS1KshM9aRLVdamH4P8sX8c8GL6TPPQoaEdkOBb/gj+PwnewAvxXJitnT4Zy6EdujuJ/LDhUyg
op/MG/L0G2ng9dqaqc8yFWLpQWWOsNb4wRpkRitSvWAE/6NGW64z+bzYj1qyOMtUykSxuzyC0wIb
G12TldmzqVbKXRWihL44Rf5ScXbhyM5ZdEsa8yiJsMYUYShG0bv2bcLd6zdwyRnPxXR73oJOc7Ly
h4wpC3dkzpmbVklfxBQ5JubUPhi93MRgjRt5phcXt856PP7v8W1OoqtFqF3oCkYqz9/hwDBjGGQx
ZV+4dGTmaaraMFJlkgj6fxpRO3PSZOZwnD7vBi3Dx5tqdcNN5fZseo3XSMN+oyW7cMXnCrgtIR1I
NrCyP8llF5L1OYduPf4nzwy1rdAKpmkNE9kpTr7n7a1iPly/BguBiMz8SdKEudl0yDBNJ3QL1W/V
z7nMWC0XoupSWXdOnlv2Ri61fHqDWOrAKtVwBTV3ema5aYKiLpCSdtsitc0eKtLc6DL1Q61/HLjz
mOXVU2QP4/r6yi/WqM7O0JxMl5qNpGmIIPHfI8IWdnnOmGsYWiPHYYpHhsLs/M3UVKaVMSLxuBSK
l0zNnkLdmOVWZMLUxFFLHT/41gM6CbJi6F77wKeoADEmXlke/tfslk6B5CxxCgdUXuyfFFT/NYHP
5cAEVn1dJZNq7QwDYmtdlMgAKzWPZwOFP2hZgI74w5Y30X9anO0tSQtLoEn70w/8qAH+ngjE5Q/5
09hsOzXbHDPlI9JnOyfMfasRzKheFblZuAeXvdtPQzO/bYZNHtkKbub/Y9/jp7WZ5446HvJ24vKY
ugAJVHB6Nr0Wpgd0vlZWC2tbOiPTJp+dyaCMTUebaoETS7diM75L3Ihv//Nkj3ZyCY55OXn5ub5Z
OkgKTAoQjpZOr4LJrwURYwXegvb79YVdTiZ+Wpm5bcCwe1vaOIlWv5IiZ2nz7bqBpWXMsr5WV4jR
ONg4vf7SaGB5rN+delhywQtHz5ohx5KKBsADouX299iTiSEkZcKKgjV2kZfgX4pSf2/bHJWPmbm6
owHsTc99cpgAVcMt0LFQcVl+GSxs4RySrwo1bTBCBCCF9i2SN0p46uoljNHSBs6cxFCFdm9NTuLP
EFT/EjN/buDMV2Q42iroW/8ox7ucT/60Ne3v2d11wJUmlRD79wf55JKtmZ+Q9jjUbYAC4l+SDGfQ
qWWAxMLl/QV8bwiDGjaScl4mbJBbCsDr9durT15m3gM5i1RzbL3I9bFMW5Kv7fckZR3khHMQxTH7
RlnJXXQLNmGoM4BmwfSU0kWH3Q798YamYP+0T/qK+BNp8+JLcumwznyKGupZ2BC8gP4o0CxswRyF
TxsexnGLqzEh0gefjj6G/wCPpyAHiRPAqZTA19y+85afXdNpubL7c0R+QBpOIUwA78yTfZGHh7Qo
90M4HpxwkZVoaZnTpp/dEj5maayNuJFR6E/PSk3/WOE0lBOP27AAkGrCrKGGqi9yoCx4uDn8PrU7
Vehkyoe6p9bcCutzZSxlJ5dRA397gTn6nhIuwHCGeFoPfN2keg4MnP2chHmyI7ruCStft3r2HmcS
mTVNF8v+C4d2Dsq3ajuwlekFrUNyIxsA46Stx91iq3tOhPHjpQr8FLmvnZ2ZJ1KqxMiJPtnL421v
BadwqP1o6FwzC496KNdK3y3Vbxe83xyWr5q860FFFq8t53M7JjstMBnUTtaOxNHpSjdKMi9KuFs5
KVATfMFZLZ2ieS4TFIbaICyv8uZOCeCn4sjl9tt1j3gRVn3mEeeES03X1Vkm0VAEmPADVv0h3ULA
2IVyluJ+GXJoXdBVCSXPRS3GBYc/R0Oovdab/RSlDctiJriP28y7vryP6tGVYzNHQeBgQPRMG4OV
nuabGkA3Hj0KO/K0hERsbIYDMeO9EjUR041+D/2WjAVghSNg95Rad6/RgZUmJiaMxstSoDCr2C3K
wQuaZB3o3amNoPJElZta6RtWm/3nUdN3nRaNLM6STWm0e6PmmxjSuwuHYynjmEvGJ2rCm1D89eY6
V/lbrmAtfaZZMpXwzMnaEQkHWMjYaK3ibLHouHDT5sAIxen7Pqga6OytQZB3GDd/CYMdf6NUvOC5
nFn+ZGt26AQGIkMR7yaii2RfrRXXrndkZ0NwdPH9v2Rv5rnyti0q0f71jpQ34wTi3f0u6uciidLZ
fZ6jPAJRKUSpgPDU7zqv0deZve8iNO3x6Sgw0hl1E+534Srx1Bdre/22LXgsZ+axRkoGy/zwJdpO
Gg8VYJ5a8vm6jX/pN/8d+JxZtmSYeBqJEp+vSr3p9Yp53tjLXD0/dB+6v6HYL0efi8Cjv7fVUefo
SzCaxa1VQWopM5vhhdvg8xZJ98npla9jog5eroHRzbbaE9hMniRwvqyIq6Pt5I8ZkQ1r0fVfpaTb
hqK+tQoglezBkYzUiuk6g3lo1OEua+3INcYiYzSP7qnQvl3fuWlj/tUVYgnTHTzLiEyt6iRFRWMV
bcGlsW73E2/gb5C6XD3vsDP9+zM7SOFtY/jIfv7/YLh/HQdYmzknMipFb5uIIT+qXRAd/4+0Glhr
ht+5z1d9FSxO7vJsfUMThyROYfEP3l9X6zSwNfdVXVr0yYRRH+7GFejkNS/+oJNXrc3oN+gxLXYr
lr7ezFsZcFY/etbS7bz8VqyztflgM8zmoHJYLWVYS9amLP5sL+NALcJAIor9QsD4W4WOq5EM2zlz
UGmUDgrBB1xr4X2EES78z4WE43pchomZe7IxrlL0k0LGGRnp7zM3LJyPOYKJtjTLDRuwFOlajG/S
/NhuKjBX4mZ/sDumrp4skdku2Zz5EUpRnUqm4hSPXIFpoMzXbR+q608TXCP+LSmXq485R/2oX50d
E4PagQyAbgBAZCppk/429gIkYd7ojj4EOTjIgFDQ/5036/XaGGzPHYzVt01r4wpKcPdOlEBevwkP
E46jb36HEmhpe2fupSCD6uQx4hs9Qt5oEspJPRAU/wDDTNoj/+uV/2hRne2u6RRtSial3qn+IG+g
hHn/A6byW03DpfXNHExGjDzKBNY3YWAbbWu68Yqvi/w0rDRf3dj8tEgsuWRy5mXSurS5jC20mBGR
plw5c4NNii/4ex2KJR8wxzMRS9CRT1CZP4gQv7g0kOsQjTq2DuYtjMjNoi1irWqbpC3W6TbcJH6O
V80eBN17EIaCCHD47LwVC057+kD/yCM+LNoURFhQtDfmjdi46cEq23Sg6Wzuc2NjcpXpqoe053q6
8ksyOTMz89UyqoNUsUSxHsGTrcNIaq3IknrSL45lMoKJM4OCME3DzNk/408WjjTucqxFTx+soWFq
hQlyZRNroV+G368v6OKXOrM1O/hNr0R5HmFBRfnNaCJXFUv4nqXVzM55haQrbgOcBc3eFoHtirR4
rsiDrOiqVrTn68v5JZ2cbd3s++SkDxyI92HrqMp6WTHbhtaF/OZIuU4K1R2oPCrGgtrVxUPhAO5t
GLqDGahZ7BGamTZWM2IsEIqEQ6WwUSNrJxkWusUX13ZmZn6pIGRgdOEAut2Wv9g5eKbyhGW0YsLJ
fa0qvgz6bczNhcVd/HxnVmeRhjZVrFIDO6pRSH2+JXrJeAAKfNVydWNJc/4jNZhfY/DsE0x7WpYO
tcp/Hn2qcR4ALII19oqXaqYvq3FHdetdjAXqTJQwzN8cMsXcU/L5vz86VKcOmeQndGcuqmr0pUr7
khTruiNejIeT1KG2NRabOhp92QIvGQEuZtULudml/T03O7uAGQ9zjbYGLiDZpbWGETq6Aq0fZOn8
DkNA19f4axDA/cDu2ireJpbzi75GA+my1iphTbraqt9qLNgOp2myVG6aheP6K2aLEMsg1DJ024Sa
xjzpzMJIlOg+Tbam2cDUSyjjoImWHvhAXlCw3Cws7peI+k+D87yzzrPSjEsYBHNH5/FNgze4DZm7
TGeTsuVy0/DXugYsAv5BKNhIQF4499QpeJg0YYXA8qWMmwxkM195wgLPasD3mn7K3vSCYRybiZfG
YtdXO52L2U35h+nZuYkhkViFNUwbzbEc4z01v9iDdAcn9K8bmlzmNUOzK2l0iu4MAQz1svmupeln
O8zv8lLx6rLchrx7Eoax0Cm9EJSwNkvXTJ1O7Agzh5rEOZdDEZXrIEuewRu0ltB5Xdi/izaIZeOy
29S05yIw1FLb3rJSfDo1O4jQBot3s7BzF2+ASfFTFKAXYszbEWOcEDVJyxJswHwDR1a4mWs92TiN
ZocDma9FuWDy4qrOLM5OBTEwom9oRYnxIpzD8LmUcsFfXbRgGKqmOWABBzfkPz10VUJvikqzWNtK
6lmGzdRmff3AWR9l4l+OnA1f/BF3wNT4TxvWCMPgQS3WOASP0K6jUKiq3rJQNTeJpjxWSmL5NUl3
ncgwHElj17AbT+a1m1VTywlCDiBELPr7QRivLQU5cTG2w7av0y9tVptsUHV7VeZD5TlKCQ0CjXxq
eAGGn5z6jeWsK0xyMKPWd1nBq9TldAyPTubgPZlTbRuqWbRxkgB8PZwXkOgK/EGt94qC6nzRdxtD
mYRYy0MSNSstiR+lmT4FTXoX8TJ/iBza156u1JIlgVOyRBlozQQNVM9yCrFqMbOa62WyHgy1O1Ry
0O9FooxuNkKvpIkbslaDyhgmbk6QTNj4KUq2raHAw0UKNMIc53vVVn4U9LprNQFUjSAG7deZ5qzB
rXrkPZD4inyLzXKTafJzlWt7tY53mdZTJpTh64DupAu8vm9GycEeQXsu5eAbst2WqXZQrOamNvXn
wuKgDdJEDYI0ZV3YxWdhDkerC59JSO5AFCX9rup3upqf7Mp4tWrTzQ0z9NOwf9I1+tSUxhPIt49a
rd4lWqp4VZQ8OJrimYPcmFWZr3TF1linmRHjkzaakr60Yet3sRO7sZW9Jon6nKvmOzchqxspJvod
+XDKh+gLqYZh5XTdI1WgTMuRzfJS29GQ1yzvEVpzpfL7SH/QzXCnkuSm752Q6ZjqZmFaP5l1o27T
2HmhpN5AibLFMahPClz/zmwdMBp3msdBhmUO/YaoEJKBJt1TJ3HXeNgdNHPcjSWa9pW46bkG+bbO
uk8645uw+XS4oJ7pDK8tcOLHssERS/IUjB1DdOA6JkbRx1vVham60KfCn6lte5HJvVBiME2huwgu
7ENXZEdaOTd5U3JmCFJjEKV+tRXjJRtL6Umh7EUnvxYdidyR669RHB5ETwLWjoavEBBfmQo5asF4
iNpgQ20qWJ9GO8UaH2O0UjzSxetCG19Fa+54Lx6CrsG7IPLVSHsawOqC5FZIoIvqOyeWJhudclfz
6ibJQJWXh1JnoaEGrOqCGuPwxYpG+lFvw8eoA1Aji9VbaeapW/cdCgapDPw4yHYx1KJYxkvstIV5
ngKD9Cm6VjzL75rSwqyFkJhgJH3PFIVsZJh7ZWZYXiebm1AbPkVa+dwa7UlEjulZRbZLh8o38y7a
9JoKbs1Mfs9CxdrUuXEb6/Qt7pOMicSI3bSnWzWlW7RTd05UrzGbuQqK+K4XRrMP43J0+zHbN3Fc
73UT7DXglOtYkdloKmuPUTus8H739Di8q8P62KThVraFZ8mYGYl0R8pvSA8yEsEfx2b6ToXs3bol
B30ovmdKsCc58WSZ4uylAuqtDa7heADn16Gh9R3vyXupy42Mkp0TNJsKevdW9cXB7kQqlAbt9A4S
MTFr1d5PbHIgUeEFcfyI9HWr5DmjbeeS8o4ah7SGWKH9FjgQgwSpR/SQtnAV4XMtQRNVgCBL5G7u
5K6QL3qIhoH91gyJP3Yhi4JXmX4iuOM2nbTQjuNYYyRFZ61+UrInK9aYJfDV4pSVDdgDp4H1EjT3
auVaXckGO0AhM0XDId3oKr/pzcwPKwMHHyAH+1iT8LuBpogIuR+Y4cYY7/WoZ5E2MGqKVz10MobT
e5vz6EHFODez27hi8RjterDrloOBpK4NoVhonKrShtqeIdeNyP2wLvB94EezwA8V3BLd6Fw9y281
K/CVka/CkDwMlrFrC1CGKhhsLg5Obuwis/Ts7mRDRjv6moHNORkfO708glH/DoUhN6tLX5gbHcQ3
gEQyqwETNlxmFyOrTeWWEDDgNLEPrip31E9S790w3fAoR8LbRzdiHG9rEa776t4KsYP2MQfKh/A7
kJH4NBCbILPuzM5gSfJoisoLrNRF6GEV6NJt0njDiEpqB49RIxyZmbkZlMQDCGAdKupuJGrjOtx4
bSQq8pm6omCjaxvVdDW18DWq7YpSBMxM6zuzV597C44v1R8cs0CJVDU9qHFBzsSsN0bMb0pO3mqn
fGkLDNf2+LCMDPU+GNrXQLe/0jrhXhPxpwDsMNLmLFHvrPETotfBzNq3XjdeC1tuYrTYrJp4Q6we
itY6dmDviurvraEyJxpdeHxWRtlqGFsvgc4Hxw+hZL1OLHnIaXzn8PqUtMdQjU+VtPZatS9z4144
wyrso7usJjuCjKB1nrO4ZpkNTXmoZObRXQsiqMhqDyl/TSOyTqTpd919qNENitHbDvrT088l6Qmh
bBeJbG/ha9nxe2uE6yKqmVILlsUoMpqRZ1XAc3SBr6MdWxkOa9sv1IR8Z/Ndje+NEEM8feg6EjPI
rYXB/NCNk9rVQIio1LoHvbE95/FtYJk3mfPJTLKnUSteQq2AvpKWUzaxBrpdanuhmblN9iWOKWKL
4ut9u7Ms6iu9vsVQ/op3OrIZbW+n5irUFR+oElw66TVKuyOKyaIWdUoMm1YCx1GJ/JGAMKJ71ZJx
XaeHOMk9nad3qhG6JTi4or52QwXMinG2jcBPkDTPTV+ymiSolKTeUIBAljqs0XuA3Ig7yqOZIdOw
AmaV912F04kzRdue9aBuIHjx2MmD3jvHoNBvrZ54QjfAwVhA25O4yrgnXetW4jloXkHVxcRoewoH
67eueRH/Ko14R7LiNMTvaiJYK4lPjNrXzJbJINn2tPDi+KEK+F2DaNDJHvkaMDzjwHJhe4HABAm4
ggr5QND250PgQqWamXrrjwk/1VHJUql7oQBHFdxrGsRum5bgpHw1h8StCfc5L+Htj04aQ1sP17dm
lvwCNhs/b1MvNUA6CQYGu3LcQUwskNlN3gvXyHK3l7an6tDFUb5gjM6zxwj+tfK6XkFjD+nYoB6E
uE+KZFXkic/pCgmlq9QnahR+kHFmB/QokLfB+XpdjkASMVnWcFG3VqOzzryH8IVnlKanhcY2CAkz
61uKZK4fU8BDHF8zQGwc8NVQNIwS2+VW73JH35MEdy7/ZBcDCFwRo1u54gH8evoN/oJVoeJDJuF+
jMi2U+gqhC+h5ZMjK79DkWyEsHeJS4v5Xt/Kcz+WkN0J8XBN8QfT1iV5xgxz9AZVXfXG16YETROx
/Iinm1Er4QkB4O/ezXzcBs4b1Ro/Tde1WhwNxCha2nu9yp5zpbkxLeW+ahM2UmtjIXVH1oKz3KwM
GbtOH9+mBXeTpt4VheG1+GilLE9VC9w+aCcGbIIAsT8FAQbV8SFgWOE2G80QwQa9CDtaDdUXG4lN
NiqrUVSbsSvcBoxOAw5bg1hUl/W7xhHecnnSQ4RVzHBWaeSlOF4irVlkfga3p1uKZyOT69aMvTT4
1jhPcOcHOKVVILRjWeiP1587v2IHCPjrIO+ERyLqJNq8/xdrHJNDJi2hN2KsCMrkKyjW9BZDxPHA
vbHi7d6SoN+4bvZC0fIfVmfvuHGI0r6szHLtqDfUHtwaG9DisF+38usk0T8XN6/J6LFq0kYY5Rr3
kKs5ExOYNfEjjx8rDzITmBcEK0Xh5celBV4okJwv8KMUdtZASgvkPlWOBVrJoYqRofM7PRRMj5dU
DS59QEjV/nyuTk/mM0s8DdtW2AGKzvUq3OTohXMXw/50IgAcQACo4Z2wzhYaHhdrT9ZUqQT++IJU
bpyGYtC7qlzr8TeRhZ4YdbcoVlHgQftZL961+h3Us66Ja0F3Zvg2GE9CHOwiWThIF/YZpdqff4f+
z9VbRpRXbVmXayHQ8YRYqY7IJIgfkqWS14VSqWUZ4MpEU+SCTkiJV6et2iMqUREqAxzz3kB+6+9J
WW6gDL5wcC8VE8+NzZbVQTAwixMQqSeoJdbjx6T8RCyPxxlmslaBWyyUbj4O5LzqcW5xXvUo4zpF
S6mEzPJEuaWxfj+cKrCBy83S4bn4zc52cnZigbWWFYH3hbDKN1nhuUXvTWT6Ft7CC9v4Cy4FFdLz
RU1u6OxuZHzENgpsYw2S8x8FZ3lbbcdjuta2121dqkydm5oWfWbKLOlghtP+NZnjBpENDP3/+olm
tVBMlKU9hO/LdQdlnGo3boC67F2QfO7wil6iHfgYfJ8fCDQBdQd9DYhVz8tgBjizLbuLyzVNhmeT
du+pQ8d9QBuvtIddmyeAhganbgA1VC+9Nnb2wxDsA5GszCrZk7TyK2A900Lxc9zFXq1qPGDzTRCq
fpJY3qBHm6oqVlo+7nVJF8Laha8xdX9VSAbYDpoNs9OskLwuOkDi1nr7VSglkrjMWeJj+xUGgehy
bmR2jjHAqAowfaW4MqobrCE3hRFtdTuszFV0t4iZvBQydeJoumWooKCcl4xHG4Xe3IS1eKutTBdP
4s/dpt2XmEyYeE+ykxIzbaEUfqn6bpuaZqlkoj6db2Pc1caYKAnCdJnjn8pF2dXV8FINXsu6diFO
uXBjLetCn9H66IKB15aadA7WJNlQ2LrMy3WOF+HaSK2vFmoLqnTWcWK5TbivVYDc1WALUmHUsHaZ
8gn/lxWUwNdpMrgBngFJivogMi2nfEx76Qb53kotV813SHBHVIcaK92EuoHCxyMdHrM+cdvO9kvn
ZMUo4uabYXy3+JtMdrpZMVSfmBl/DcW92kKOrbpr68SNnafCflTHu0o1fBn06MzhYWK/Ku1jZDx2
/Rd9vC3Nl6a50XrCeGe4iUp2LdDqQn7De3KbgHyoBZrFfs3wOu5Mk8VqhFHnBCUDvN6CjaOkTLaP
A3kHuBOMf85dFQ5MGTahk6x75btSdG4rareuTKboO8EfMmNwFSo5q/L4kJkYB7dai6/wHyHXt6YG
dLMek5L13bdSojSrAbUzjfMMr7Xy0PUF6w3DbRrh50POzD5jmfHQ5NCj5wNr+XNZH3uhuGZv+Cm6
sDqKUjJ6pWD6bm3tqFeoB+V3LTj1VeNOpS+0qhEdwYKP4lyS30Tji1YZriVelfFLGrxzO2N5UPqp
tLyoB7nBWIJ77p1gzDtBiQJvh5A+ZokJImMdm654DUpiDf8KefeVsA51aqyzDhBRCEiEN7zMMLR0
aodnJT4U/deGf9LtO6R9h7F9GSLhKc3eQX3EMr6pxYuSqZDaHBlpkbHo904OzuKUsJDKNS2/1zw5
aNlbKinLkgpVkk8o9bs55gzr5xBv+mEMXMgDemPyhnETT9eJl8jWExh/cIz3RMtYU+Ru1RSeTmLG
xwfZAgGWfpXDXlYZi/VNVEVMIS8aCnQxRzFHrd7U7JkbKLLEbw2gu2p1U9gHDm1w6AI4XeGl2bto
iZcSP41jlytQQYsOmpP4jfliSeH1SbQP0hMQNl6RGZ7REr9DUVaRfg5S4rjdqOUrxopYV9efm+5G
qYuRYSIUk17dIbPlWg2Fca+SDk4Z2EomC7oOeInaO54DRcVZycUujMK7vpDcU/MnoZ0q/lihkGqM
eJ5rkNwVqW/aYo02tps63X2ldiwVIVNEtdJQj+cQpESgTyBuAsAhs8IWlSmSuTXwcoa+6TrNb+mK
CH2Vqxw8uMPGHMAbEt5bxrNhjH7YqW5jgTxPKCtqP9XgOWgC8NPE1Vpt0AVqc1AXOniTBt/EmLv6
WLAhf6rh97kiViJ40NLQ7cPnoSs3QQ+6KFBGDWa0LVGIjPPvkfgW19+IdmfnOkORlkXF6I9CcwW5
L21k0t1DPzyY/Zs2vo2pdJvRhrjHF6o8CQvv13wXBx2egXgt4hagvhRzxVXs1B1IeBRAZZT2N9kY
7hA52yGHzmKEl2u0T+mYMqJo6yQLNdbGI45c77wSMwJ5V7kXPN2qnHzi1WOk1m6XEd/ptR3XQaoy
OrfFkDheWD0OBnVHi28tTYF/608x+Nl0Mp4cIlfAXMesVl5b2yo9kwb4Uwc3QxslLN761tgZA4Bt
NUWdEqV2UqGuQaL2qQaQm1eNp4ZfxzF6Vc2AaYZ2h/erp7XKN4eWh9CsvLFSVnHQOKwTqIf1I7yX
w/pRwKJsGW0GVKRA5GOTihmZubJMkAID2uoWcXHS6SEmBZMoqbK2OTRR7xK188dUHEAyu/o/0q6s
OW6b2f6hyyruBF+5z0ga7ZbsF5ZXLuC+k7/+HspJREHMwJ9SqUoenHIPgUaj0X36nKoW7LGRLKW/
1Mu7mkAPl3hqfiKQ9qha6oEp+9okz6LxhCvrKhlNJ9ZFvwpVnwLpTqXvQq4fq+r7FOugyE1dTKK6
kyC51Xip00dz+lUappuagyuWiU+FPmg7uDlEAO2hvy5Rwgm/dmJ5N04oFxaiHc+lrYWLXRffS2m0
+nByEuNYmBdA7XnN+GNqJV9NP4/9SZhjlBuUY4irqlJ7t0QHaFJir0alVtYpdjtBIwinr8LTWkpH
CAhKTgUdGn9G0I4azc31AlzqD+AztPN+cUSwnAmQLRljO5duNeOnMENTwrwWx7s4/YF3j7VUXyJd
uJjmR4OmRyGcIkjQks+VmTh6LX4KZ/Nb3D1pSWSi/GYex/QWrbccBdnk10RRvdHVGz0zbtNZxs2a
gUV9zI4QC/FKCCBTSfSTZaJeHXaHstcGSxWXBhw040VraD86RXKMaKqcXkQGX3YoZempZAtDMt/K
8/htQjFn6ZVDmCmVjwvrJkJdczFafzLKb3NWXNK2Wutj02djaS4x6XrRRAigWdzfd6hkkWm5WmL5
LkSPpK1EV4rbWzPMv2RUP2ZGfRFrBMcNwY7U9Kqbhh80DmW4eYu6MVkS8LSXSWmJQ+eOXX23jOFJ
76JTJIDOty2+NYL83KIdQzrEqlFKE6ejwpVWTg9mDvHOEEVRrUdLcURs6occfFtJfOpochT78Dap
US4HIfD1sKBbDDZ6FPqwpOQ7BPhuCLRj0SxIgmJYgjQZPUOQrqaIHsQ6PqTgMB+j2B0kxSJtcoCK
sIufYw9y+UMw5lu17U5SNhZ3zdwdpKgEF3FYoJ+mhze90H+flUF1ZNx+ck1Cv2xnOdABhMAZfk7Q
vwFrL7Y0nU7GbNxhNOMnwGHugImMC7xpDVRsy9geUVByxrg/5pCrjFFGHcXcGgiemkUVdENnQPNC
Pc5F54A8/EbUixP4mYvTLKNenenC57hJMzR/SdtZsk7QC2l7ZZ0G02K/KIsF9UHIz0TmT0kq71To
vVxGY/spTvIYBZfhoAqmPdLYo2Z4wLKhoz7dJ7S5ldDBnJIBvQRZ9NohRk0vLD2sPurMiW43Q3KS
kvQ4LPq1mmRHFY9vKIK4YZUcejMyD1BdkhyVJoFaNaoldEqAjt4pyRVnUmVvoYqlETyg2wYZVrGg
UC5ZWfFlQEk3J6LVFE9m+qmSJauWYiurf81CdhWhCB9/SRXFAp2pLeq6PQ+pZdQHUertWkE5eRQl
q8ngsZAIqsdLE9eCnLZ2iQ4wSqbmfdi0TqEJ2L5RHq2BggsVW98amOhC6kh+rZ0aQHz8Wc1taRac
srlYytjS6UOY/UoaCDi0p5WfmJC7tLwcNdUbIryYutxbOuVaROelTpbDWAynLL7LZfopLJ/04cIw
u09Z/Kkm7QnrY4XmRVWqAW1FN5q/R6Z5WMLB7VNU8+OTOSpWumorKX0A4aBALhxN/IzueDlq8Ptf
8YgfHsqeiGy7bCMbTPmWWqP4Kcin/xOB0RBwV6IKtKrdRm1lQWYrtv6vo3IOfB0e3nN1k6wIKO1r
liZ2K6deLHEQG3tvPRFgXw1VTChysOQuAnRWu6bCj9AF9Xk00zuwEnHqMTsVCyDIXk0w5Zic9GGP
AjOqeUlli3gllOBg7OXvRcZ7AL0XFllLlqKkA6UMlBwgnW/rCH2fGVDhXSs/xnQ3pVpmUbXU8BZA
L7kxPkVRhBay2j6PBv1Z5vWjEoX3Wdrh+hL0h0iNBwvNEjg5QrJqqoa1GGJg1DVnzfcWBLViTRc1
zBfhd779lUk0Fn0Myhm/pREyMic1+7V96i082Oneq1eSCKA+KnDCKFG/NZRWqQrldLnyFwxT5PHF
MpjXYfN0vnazFk6YUgfZGGG5RUDODLapBJdUHEIVr5W93FicAnIebYjWVv583tru2uFhAKCpidop
izLN9VDXigmVop7QT7GSH4euAP4mxHtp4pRB9qp6KEO/2lof+JuqVEO7rKlDLF8lLpo1SdmntNT9
FLo1YyN/UkgFenBwSsqkOxA8qpxRUDhHZ+90bn8Bs4HiMqYE81NYWyoEQNrctsiPzi/ojo8YgIOZ
QOsZhm6wOMhYlwfMS6EWrYzNk2REllLVT9ToOLWJXUAdMGEahgpk6Ka//PlmMXNVazRVxcYJfVLj
qjUku6jb0Um7BSnEQH4MxXwnmUjm0Wj2myp/zuX6UTeN5tqUB8667pRmCDxIhh4NfhOC6dud1cQF
xUAZcULEcJOCKfwpLyE9EFQT8htE4y6vOFjsvZo/oLuipBLgk6HdxmzlXACNVRg4JqoPESxL7iHd
JtgYOVItAlYmEsTHYgjUu/95d7dW2R5Ok0K4UTbhQMOAtGm8MTCa0JPePm9l96RsPo5t2OgTpA/A
pgC0ZF8BVWjYSfysKFcEWY12nYlfhCQIofFdtpzYs7uPmiECCGrKaK8zkTQzYqKMJRY10wHzSaEp
Hud2Zlya6FRK5JqGHL/ZvWDEjcE1PG28WGgrBQ1GGFwL/VpiYVYN9Bigl4xcJO/0gKe4hpoGNOxF
RwxQluC1xv5lqV8/eQ3Hm18gFROtAMvE5eGurYbajo7TbX0ggIHzqvK7Ndrt1zIBsERiL6YdvjY9
rFTc6eito2qih6de5RV+w1vdvXC3tcecEakXm7ksXs6IbEMNfnFWfqA3Z0Tljh/utDlwRP5ZUG0l
RtksaKkVbdikWNCVdDUPlkBF2ovGQHgxB1AZOn9SdqLtG2MMPDpp5BwgCXyhHFHHVFS7KUq76QVe
tH3H5oJEaPtRTM5VTjmmBSI0psniqtF1mAQUGDgZD4vswlQK6Pxc9gsn1rw0NdhMAHVuXcG9rK2X
ytuVpJMk162Ktu0g6N/TSgzCWH2UMKHuDvMwW1PdPpptvtiAMz7m4vKNzFWg9u11AywDpYAYzV2U
WgueDzYx0uuFSABrVOPKgKtFDmY5AnUCWkuQYhy8WXyU8iAqhMI2RFCJqHnQ4v9HXcirEhJMKV7g
kcITcF/PN/uJmz4C6yz6LBmDhGafP2peNCaXg1CXKJMtlgZ0Ii+q7mVWW2OMs1Sxkcei0Ga+dq/7
yR0eQF+idURh5SXQ7OJWs6Wj6GRHHu3Cbud/a5jxnpxEczqE6JaoPkFN2QGbdRckEKhPbpIHxZat
+RswzBon39o7G1urjPv0gyJMWdFnPkkmq0lQ2R8cSgrO0ZD3ggyeO9BTVHEbGyyvuSIsFAV6rGqq
T18RyolFF5qfQH9pHFAceBiH5hpDTr/kvgnReaNgXlBVNxQhqWIiPerS6g7TW19ToQCZfFX6Qx4/
Sg2Y89MJVZXqhArwKVcABpb6euC4BO+3MxsjK5Vcz3mXoX6ffl1I4ahVeHs+Qu1v/mZ9mG0AnVYo
FeiWvswZ6Zj9ia/pY+S3ThzIATbHLq5in2NzLwZv92T97k0MNpom6ooOe0KaWEKRU0eJOkO5JWrW
QjX0h+Uk9ePYBIoVDQJdaHzTJMH5H8FbWyaXMAqNDlTA2uphZanjU1dx4uMe2ASvYCSciqKakqox
V7c2h5MJaQucZ+ASoPBmrRzm6qG8xDyqNQe8uVppN35gmBctQRmdaJn5Ii0CLDNSp8wPH0dXcrJ7
XbCMu+JCvUeR1cqdlRJh+dw/Rd8+sJJEwQ2ACSC8cBkPijV1KusYvFZJbbilfEKGzzkHL/Tr7+Lw
xgTjMD2BLPHQL5lfQyxPcjSUbR7Cz/Xodk/haEnf8i81Wph3GbpVnxMbUDOo54xPRv2I6nrZ2mNQ
VV/Tn1Lqnv/yvRCmILdHl1nRJMK+K0g/oaap6pm/MuM7RDSgrd3fo9cdc6LYri9tLTELYKhgDMlk
WFr1U2kAEmBMTR8at1rfEt+i+5LLFr/nTXh2q9L6eBEx3fX2jC5tEpfgqMf5oHOQuHJHg1ZsrapS
IOhhcjZ47zAqqElJ6GLjecbqclViDrJcXUOgiw8ouVsNUFLnt0re/Z6NCWYF23Ka4hYTPn5r0CBU
m6tIkTB2qCK5UEdIakkiGvS61h0aRb5sBfOhGNF8nHPloRdaVAESrzc7ewS9GRjPAMEF4i+VfoAw
1rDAcelSs7bCsPtedQCHKqJyWYKzb670r+c/Y/ddiVwPtDhrWAFk5+22RHKbhHUernd1d4Ae+Jei
wx0F2YDRER3qRffG59BOL5eR44FrLs6ewK1d5m2Adkdnzn2UvwzISYF+WDUGG7/lROV9R998H/Mm
qEqMjvWCiasBVB2aBymGe/Mk3WFA6xgH6TH+KeecL9t1jFeLLF95Y1S5MIj4sqTraysjtVWiyoPr
HUme5NAq4z171nh4ZinZkxVWgxq1LQyuk71g5AGFOOY2Vi1kwW/87CcPmMLzGVV+6zN1DHCAlscr
p1dzOWIWz4aX36PT5mRf4fSY5JidVXvZ4Jy53dxinTzEFYiaocjGx7nVhQzKx1jaTD6iBIoGNl3Q
vlW1k6TR+x4g5XocBAAkZNCLKeUziouuMBtP0gzw+jqv7JRpNXKCza4rm6KCaWANZV12/TF4AIIU
2UAk0BrFxvDBijgdjqk8xug76D6Vh89I+U5RUzQcX9t9Yisb28xWJFpIxUKF7fkWcIwD+pciOrtW
finZmt34QJWcjxe7gdVUDBU0FcR4N9mdmRWECEYB2K4SxzUdwQ1mciqKuyUKxTSgu6yIMoaBmZCE
loJeTDVCEi1IbwmiAagKgAfRklz0seYJQnaBewTY7yb7uZD4U1NPHOjVbp1m+xOY6IQ2eVqVCo4U
rsfSyn6IP7MCb5jMWmzFLr3s66p3DRyAV9lA2vM2dX+RXxeAiVltFxsJ+AczPz7Qr8tl5pQ2BkYu
5++/Y3J2xa3UcCyyJLxyFIViAoITX/Szy8HRfykoLya+8UU6mkfNjo88be332q+oMGxWmOXeVc3a
qNIQcblzdH+lMlLt8pg+yHaxFjZd8Iv/UuzsKDuz1x+ox1Pb3s20Xn2MMOdmWrSi12aYF+gAF/ta
a3fDcDh/Vv7lcP6zjyzvblVXnab2WNX5iIb0fRdMNkiF7MaiTmHzovLeFqoi0IkEZWkVyPC3QXme
4y6hCWJjrc4+WMzQ4ZY4VFs8E0z1ktCo1IQUJqSptk1UoAQe/81LQZm9y7ZfwZx9WiclUK4wofrD
obrGsAD0q8ub+KjwNmcvam8tMUd8ihMk2wUsAUxwq91rN2sCRH5mThcMSH7Mxy7o3MkFuIh6vKxk
rwy0tc0ccKMcTK0aYFuMnwVt8YiJob4+s2OuaMRebrCxxBacqBpWnTwkOUDYE9i1odAJcHRguN0v
PBoxw+QQji4459M0Js1P4jAtJBO5gZkttR1Kxn3dTReVXj2kU/KTc8D2HBI8I7qMIRodNXzGW+aI
CDnFUBsyn9AHvvMKfaf0eq1woT1ioxmeTTZv73g2Gb/JdOhl9qjW+W1024uDXRhcfjCeCcY9SEr6
2QixaXDJwVqfp6VNbUy9oVnoYc6jtqorXm61t2+vSwmiwLfho8esdE002JxV3G25eADg8lhLA2Zp
R46L7OaPW1uMjyyNFGFW/2XbQLl26oGVJBgls0BN7i3IW/Lr4lENnWKyeWGfa5qJ+1Ez9WJu4DPX
BsziZBhd9PSbyjVdkPe5nS86zZWQusNnjqfuFdS3n7ye002FSk1ncB6J+OQMZKeFNwTJYcFFIAe8
87d3sWmYk1E1dLUgucP4Dh1ASBU3PQwNzwswUDW4B0CB5XK+Zy+ubMywjcE+F+OmEmDmpZF12T5O
TwStSNEr3OIRMBoeAl/eW0Ad4kES5o1AC8O+6Js2F6hCsHFjlF5nNQCNspQdMrVzqybGkPio/DTF
5ibBQJY7ZLNb0MgRxeJbMskByCGdiOgNUIYt/jWVQdUDnFkMGM8yQtodzi/OGgHYO4yYkqnLGqo4
7yjwoi5ulTYycr/UTiKUoKM4AA+GBQ0pkOyuJBbBeXvrlp6zx/hWU9MqynQp94f+oslmjO2T8fNg
1A8LOh5d5il6eZyHgccOtJunb7dkDWMbnw4bwQwBDzd+U4sO15Gb2xM0z30S8LUa9mLi1hiT3jQa
2CnyuYJ0JYD8MfCrufj9/DLulgoMDCVKJrA5pszeJtE4iKGclGvYJbO1PKwTJYadH9I78whcvA9O
T/u8yT1P2Vpk7pI4QX9iSfPcr0btsuguagOyR6Ch6dLEGyUjUI3SOW/xPb8+8u6tSSY+DI2eNoOQ
rQlB/nUAcvqr4WUOOSiiFT0KXyYXoKfxByDP0Em3eHCCPU99NY7641uPqQ2BUGkoUPQpAWc1NTdN
P0fkExhtQLev2qqYWZrEw4/tec7WKHPbEOjZpaBVwM2GuQpD+6pUKmcb9+7OrQXmUhnKeZSpZBpe
Re9UTMeXde4LTXoppLwW915031pijrqGcRwpXfAttWicKtoeMrOIgPmGJMB5P+Et2vrnm7ONVCDT
0NxKfYWgakkl5W6iH4J9bL+GOdO9IcZA28EdgE73MDriU58ewIGHGQ3uUdv9IEmRTYkA+PWuqRC1
ZhNi/A0r1wIjFHVLQOb+8fyi7UeQjRFm1Yqi7Jdeq1Pko6IdBbqtrcKhYPqB7mt7XT3m3JfEbqXC
2Jhk1lBWJlkaIyPFCHl4LL/KNthQHkFD9whGf7e9RPnLzx3BkQ7Zo+ac/9z9JdWRuIDlD9gr5mBF
mVoYCWC5PuaDTpVY2ZMgu/+7CaBKgeZay33vCn7giBEw7KjoXjeBQnTRaqus6OfzNvagZcA4onpH
DODXCNtXE7sqzcJyQEgUxQsl192w79x6kTCrVj7NWfuNCER4UASw+0Tg/uhH/Jwx1jA8o86c0e69
C4GsvHH4B8yCbMut6il4MHvccjLGBOBL9qJBKxVCnOKAxCr52YRclMDeLqKSB4CnjnoMAHFvT7qM
CbI8G8FBPmCCHVModeWVuq1/rlbP8UA7NWBc54n33Ni7CbZWmZtPKKD4l2HKGuV/SCb4XbBShDc+
L21cvf9darT5OOa2M8ulV808TH11qC5ik/hqjDJtn/BeNGuE/3c7Bnux5bmSjOqkgb0rcokPSRIo
QCSTP9imj2G0zvrII3SlUgbvJIrhaNu83bS86dusMmb4iVE40kQcpHjnT8WuW2wsrH++uQBoiRfL
MjZI7lZZCXStQMjtfMDEa57MwosVBfW3Djmfh9z8qup6L+nrT+dN7IbHbS7OZBxz0y952SLsK7VD
XP3KuJ7d2E6OQ7BcNEF0QK9iOFaf1nY2nyR01/teP9BgAqSpQTe2qWPDQ7HxRCTTLQFu0tTZ43zk
rvdt7DB7ZS4qplsFqNRnl+ujVrdLP3qUfBTOPHodc4qAvI9a/3zjGEpYyGM/zpgJUzRbX8h3Ze4u
x4z6nI9a4867I7X5qDXp2thpRrUE6jimLy/MCVHiZcTbM07fkZHjgaHZlZ1c8+rSe6nc1l+YaFgu
IrA3GZayMTFCaYr1A2DHVpb9xAA0J8XiLSQTArMqrYZ4wrONymiXldNlAWybqfNwKbuRdrOOTAhU
aD52cwozvyMt9XsvDviRlrNdbAcBw3cZ4Byj4TWp4C6YPJra+RC2+m1bkUOMh/Z59+DsE9s+kPIi
1RsQYXlhSH9BWfMqygaP1uUxieXgvKndMv7GJ9hegZ7nBHNMiCGdl3zFYFiwNkZ6tMfBPcYtL+5n
I6/7xTYNMAigpcqA/VoBuqCjdmJPvsHEp73ej9oNr/WzG+c35pjYUfbp3MwhYhSGrzFR3t+OWn53
fgE5js5y4YLTeyiItiD1LsLMHghK6pj6OOlF+F93iokZqjFFaRitsQkigCYqehcTmBkBd1RcAyKA
Di+L4Tk9Ey3GZKShrCaGNxbSF6MLr5HaWRgPu1TLOChiXqBfI8KZkEiYiLHI4LEswO3tGe3kx4Xw
LevjU4HxI6mMMYXbu10c86BSXO9n4kfXa2ApX7B78zH00RY8YpLMKQ+rOnnkcEvfa+Jy5hNZCb5K
msBqJ68r+sIcvtJFma5hT7YM9QjTMTljFfsrivGVVZYCiGNmAzOSFGsWrnt5r36jEvhWMYgvLCW1
zHQ+mNVoLSF9OH8c9kIX8rb14Qs8FMpNby+2oRQ6MW0RuhpJ9cwCM+ygN83FTwbods9b2i32bE2t
icPmDiXCXKaCjsjVuvoRfKDhVXJai96xF15Od+p1ckmuZ2cFD0qfOabXv5rdyK1pJkOlZTlEcrXe
bp8w6eAlR+k0AUiHr7b5cmi7wJCtNSaK5SEtZr1aCERcJA8kN+BV+AT2zMwjznQsTj25m67AlGBz
PnLv/G/NMrlQHmugGi4TimIaCNKfU9UGSbALmsD78D6EQG/nzg4Jmives2a3jWHqhgbP1cx1VPHt
xs5Jm8xFLed+NDrqCFzTuqc6qCns8Ua6W8kGrQhtlMw2fpz/5N0v3hhmIuxsaqDQq0Tda0WCkHOl
U7xxogh8Ij+E4um8rd3Qs/1K5nSGEtBpY67m4J+/kADdilywv/zqZrRlV3gRL/fbu6e25pjwSgF1
LSKdGmDNAKVirI8PBQV7sqhVnFf+LrJ2a4mJqaOqUCMZJQIBoMWDwvND9jzhv6a3asWpqOHgMVxU
4BrjOc56Dt6dytftY4ctM7PXMcghouQ7lV9GNT5ok8ILOjwbTHwTwSKkQnBFRwhfmZmii9wFV5IV
f0VdG0oM4R33GO7Gms1XMWFOboUkFHOchnByi4Pqxvc4gtdTY81YR/4icvyERaFlbZdTOURRagZD
LMZiKAWndM25mXZfrhsfMZiQtiSCCTlGJGbGdfFQ3Mwn7cKkD8s36teOAazkEB1QyEStVA7ovXHg
3sTrNp1zFSbE4JzTuMfgrpdFbnUQr9ZRqkh66e6AA4/jNLt34mYHmbASUVFK84XkPgHUWZkxnyN8
F8Qr0HhanJjC2zwmpsxEKkEKixyqcwYocLe2WNr14xTUDtQBnMKtZXcOeH2eXaOo0wC9L4Iwka2U
mrHYUZMgq4HYOSapKLhl05tGL3k+s9ckXYUT/rbDHIS0Huuhy5DOZFH5C7HMNeXJH8G1Eov5fRJl
jiaB7lMFH7dJnPML++7UywQDsbiKZIykQ5aOCWmRGslyMkHTrMog1wBqD64y9DuHfGvhpUO8SWYG
HbztsgydS1DKI7u/WB0SjNmilwWYsud8zvsQzVhjopimzTQlq8Tf2pvIIeKZZlexfAOCCV9/0b6r
xacGJQiIRCTX55fyPQiKsc1sI+q0s7L065fKoEe6z7QvDfiyUvMIMXVZV6xJbi2DO67+LvVmrDIZ
mxkD0q4l/+iIYiTAmm9+C+8Vf/B2eh/gGHtMgOsw1qAUmVIgOZ3dcbFi6C5lluwuAdhyQDCuAPkl
oyqHvO0YPdNrHhaE47FsrR0DjpCKoyj1TJUA4iF60Ym8jVw36k0MZT6RCWtNquD51EBb0AxWJcO1
oaxf5ng7Df4fJME8a0xow1hjrvczlCEnVPIFDK1ALz2vD+jnOtMpPkrqzXk/5S0gky+FxAyFVEfQ
rqMlGIXJV/Tu63kT7zEGzAoyYaWfMgoWpY9JF3ICjMLUimNSxCB6zM0Vz1Ad6MU6YA+pVNHDcL3L
y8TeJ7dvv0xhAkwijXSMRHzZqnJJL5Lj34dNDz7Q/WSMMRGlUMPQGGNAUnIIbmNktkx5DWPeTrEt
iUUmqFy1Msa6gTRsW8g+kgdyL2HaU/8mpRbHLzjBSmGCR182YTFOL6sn2i+qpFCTcEAZgPmleEbm
TDgZCvf71jt+c/20gtAmsgZV0t+incvF35Lw//0kK0zciJZKn7UWl+msOzM+z4Qv5r+zr8nnZ19c
X2QihyrOwPIMsPcRX+RaY+KGEUHzBd0K0xM2UVHHxklX/BLd+3oq4/pMBNHyQVvqVbI6Na138sDQ
6v3vrsJOAI2ikuWFDJOrq8ynJfh9tLvbP/g8TtBnq0k9KPYwB4ODIATEp0F0pHbvGf5anhMc7iHn
WWPiyBhXXQJmqdcLDQz9pz++0DiHXGUyknnWohlCWwjIVyLekoaI6qPavUDCC7fXDv/95KlMXOnQ
a2+S9q+orF0uwWCFgeFDYeIPojLvJLCYfTHslWihfznKa37wZzLA6yE+k4yoTFAxxVFpaFSbXjlW
XyVwzpFcvGhCERJRqm0YOaeBzDt4KhNU6nHRzSVBUPmtOvy/5pPv3ljrOYd2roJirqi9wzGUtZC0
wLahhpJcLs2xHu+rJODcOrsZwsYGE7nWiSholcD91zipQbj5t/P/kW/sZlcbW0zcSrWmV40K39NB
LcGeHAIYj4UBTVTDFZQCfHLx0cj1j9F3OIYhTSAtXv/zBvj7Awdf4PZOzn+fwb6JpRoP8XSEKUJL
VwQFfa1+4WzXbvzYfA0TrcxaEiMZqmme/iLTDuny30nCKgyPyP8HSd15BwFz99skQS0yuRg6WHwb
+cdr/vrtB4/N1zGhqsy6oW8U2Np5XPzn3WKyn0IHkcVcwhvBrwjBIZTzMOd8frt4DsHEJ5HElSwv
+B6tvq3NX3n4+fzfvx+QNgvGBKRE0I0snmEgxoibbEtIG5Ezitd/uUPyQSX7jUUmXoDuJemyAquW
HiANpHm1D/EnW4uuQIICVCXfIM/jmaAh6Mks0RafuHkCpslBtSS4PDSyjmPHeQS+B+a/ibsGOwmQ
dlIukg7n2GhMZ0yeqwgScFMBNuLZjvCsl7WnGuxaZEldzTjJzRWowrXyU2gch+razD9R8K5X0C6C
XsD5/T5/IQBB+PYs1k1Vy2RctxtcyfJNDDLzMebKKu9mRK9b/HJKN8+CsFkmvaP4/P6oH2fpuvDw
HnZkb1BvZaviwwM4p+TFyTf2hFbLm7Z5ceLicD0dfr8bV2HZ0jvyH468Q/MCed3YG6NFjKo1yizX
anHR4KW6osXbGhxXxKpzdGW59EGcIPrS7NuYFMGCU2UiTP5OHP6XS2j/VbfZPiboFNrSkFb5KwNT
LjevOm4I5dpi4o8i9X2jCogGH/gunlsykUei8YQp6r/y2P+1urAu0rvMcrOITNQpFyh6aTnOQBZB
C4/29UHVKrvR0RVtFB5xBG8Z2TpwUc91Gg8fco+XIsyZL3tH9tQ1kyhpsKWa1EsExZqjeuUGg4Jq
eWyhoqlB4GEazZOZ6m6bkAehgqZC0d62ZPJIa1wkXf6QyN3BoC1018TR1SXlKHSCN2VA9uTNkzmB
m4xEce6OEzRvpS48FIsiAfQb35jakLiKmvecyPi+ffw2ZstMYiQrLTgFGnhif6zAs+zPgIebR4q5
a+VqvQ2peWw76M66EEfl5dAcz5SZFEmBAKK0qC+2tzXRP3vz8MLXC5vXJpZMEaTw+nwNX1BGtTKw
PvUNMAJL44nZ5Cy5mllTlwZtM/iQabvvTKgPdtQdhIn33ZyrmS03950qqUmP716zj8Vhk1H+xBTn
/nvRGNp8ulBDWaYscSrz6FmF7mNdWyou4fOXLC8LfaHJ2VgJoYrXJFWLE+KHfgdib3SwCQaovcUl
IPwqov+6jkxkqyNxmIUEOyqITutqyiWYqQB+MEAb/wQd3wv+QnK/kYlvFTgqfq8kCN31Y387BU15
NF6w3Zig/gNcCeeSZyvRlTy1EZHWpGI+rF30BToFlmSVfgI58BvTX67+4Cs51y5bkB4Xsy+hXv6R
x+16050JqwoTf7Q4n7N43UNRPNIpckO598XmOCRfxITjoOvenDPFhJtkBgEymfBVxgA+kZukuZQB
Boy8nt7kQ20rnehxTgTv45h3WW82mSJBQNQbDbtzQl96kL9ATcQ1LmJMBUCNvnUE/4/QHbxvXSPC
5izqgimhsQvLKkZVSkqcOmzACv6lA11+IwCtrV6Uo8hZ4H85HRpKLtAjVEUWi6S2yyCM62Z+qHi8
n2u8WmMStsiY0GUe4sSvm7yA7g2UsEKNYOZOh+gJzSBNoIPYzKla+XKu65tpgOKMbrT3SzLfyZIE
3Z6lgmrPWIDLLo8O5/d+XeD3zvb645gMryubuSiMMvT6pbKh6WJLMejqq9g+b+ZfbrVXO0wMnOex
LE0FfcX4sjqY3rcl+N2MSK0JlRoeeoG35Ez4Szt1lOYB9fohPCb59yV8bturqeQVlzmLx2KTQMaR
S+WMemEEYS7saDG58fzMWbn97OOflWNHMrJpLvNxxMqBpGnxRLeFNopDnBGYeOMnvwKwH8hfzTGB
rlf7bJR6TIYCSmNLTWyDOZRTZ+XsDotGEkmbFSPF8avmp0XNPNpXbh1eaQvHDs/pWEBSlsVlNKyG
1mqaAK3hl/JJ9AKG+C/VtNfVY+JZNepRI8qw+IEHE2+nmLgCRbZRNirYWu/bJBBXfnVqqwlIDSDy
+MKvLvHYbnhbx4SLuQMFa6nhbgrlEhjuR2peZiSyVcrDIexf7a8LycSLDgPJNK3xGvzAQvJOGBMt
MgX0B9N64X40WeIYZCdPQIn9V9sehXLDku3fUDU07k1/bZbyGsH71/s/a8lOntTTlNcgZ0QlNHrI
IP/ezzlQeJUjQtpOyKjFCVj7z4ZXc0wE0aYIPE4xChSqD+iYZiVHYc0hXit6H4N1KK8WmYypgnZW
BaqnxG/k2G6aC6r+Ov9NnEBPmAQpmaHAXa9FcqXpbNIEcn47hT/+mw0mdAA4LU8LGVNfWk6LuVhV
C/R7/XTeCC/1IUzQ6IY8i/MUm/OR1EfZT+9eN4YJF+qEgk5aNYKHE/Y1F6cf0gDOxbHNXMOUBHdM
cohEdQNECFX9mVTzQSgkp0/G3gophOtmsPl4rTQ24KQcgR9VwI+ECfznKq8nTPinQWcYwVg0z7W6
HJZZfE7bNhiqxE5mbX6skuxWzil1SCxY/SxqVkZJfyG12rdyJG6rQskOrLJPwOFqrtZXs1WOLa+h
wzvqTBzDQacZWYufOy0Pjwsr5kRNwkSyaljUJFlrBx/o9nGiCjv3IojjPBkpbM2+7q+IcPnLigiH
wOWRONn8NyKc/+zjGV4XYfNmwM2jD8pSh16lYuglD7TwW6J+D+vS0YTvnOPCiWUmE8ugQlkBO43j
AuXJDmxkuSsTF2xkjzrK1+ls87/uX4qF/5wZljaoS9qaRB9MIXifx8Q1TPu0Ig2RW75wIpkH3U69
xBema5D+uWLQqtc8kDZv85goJ5sLwBiRKXh9udhi2822Pgy/uj4Kqm6srE6pK/f8HnJit8lEvFls
pYKuRQIJnIzyAm57cBpzGRk455zlJMhoDMHGFWaSXoq2akOpLUWSrvmqp00WP0vnxXGTiSsSVQQt
W5M/1Z9dJYYeC9gmvqtgW+v8cfloJ+DVK5nIMhlR1qarvcYrDiHYLoEqLi6UI0Jnx+VAOJ/Zgn37
7QkfslSshAjJX0PRsTFVuzb+n7Qr25ITV7ZfxFpMktArkJBTzaPrhVW2y0xinvn6uyl3H6dJbuLj
89D94m5HSoRCoYgde99ddorLbggBtd8teGMOIdMU0Dja63ZNdp36kEbo833NIPV72dQ5b+hn6frf
rVPkWQypgqw2oGw75ekG3+j7fjdVHMds45ugxGeQs0m3xFU2UNeaZsSrm2CVyXwZufyfDAnEIb+v
F7AWTDobcM9/gzUyT2JOZbrKqnInseA55bYD6UsJKcVV6OjlZ4Miz+IMH1WMDrQI2W0VbOVCR1eC
hNcslG6mWanL+30+Qjjb71mIqcZhxKAS6EEmDApUfHAS46ekNzOL32OIcMDrCOPkFnjxOwYJJWvF
/OVIoMizeNPHBNrxzV/2sVbiABhnfv+wMWuJxCcIwvROIsfC6s0J4TP1Jv4awPHLlWdRZ4DESJj7
AMDXUKAzpxlJsPyGJrkzTMjlulAGXdnMtXM6CztlJ4aATB1xaTslGfqTeBVQZtI3/yQZUEm1/6gw
eU6M9LsXzUECfaMPEtVAFdRZ09QNrv/2FpxjV6Dn3A21FW2gIrxKv7sY+HQVhNzQG5CNeViqOp9I
2nT3gx30Y5jK6NVjakcOgZ7QBkOT4RXoF1fux+WE48ToLD5JvsK6rv5s8/zXELHFBPXE1iwOxan0
T733LxLUNVuzoANJviIve2wmIMkn4Pifb+y1cbDFLONkYbOgU+veGJUT2kjqnZZBuV25GtaUIFe/
1Cy0kLYbCzIB7IIjGKivATO4n456vv8DWOniyTtZ0CyweF5IQ12FLQ6ULk7cE/SxPwc+le1nej+d
PJyDP0iAF5PSE8uzIBO0uUoT/3OVfwl6WvOUWZTJ/dhLk+nj/YVXrqxuHlfSsPmnP/+PJI5V0yvD
Ru0n3mkWxVzY2HxZCaIry/t0q5MHUx/EeqX+hN3p+wlZ8S8A+m9viF8f7/O+OrEFWFQUJwoOXbOf
Ll/M9EyItRLBq2utxPk75M2JvVlA8fIm85sCnw4TMPq+2E8jdoD6/OGI3drHm4UUHQKp+TDA2ljg
Pgq3QedMNdextRt7mI7DOkvNchH7ZIWzyFJKWu7FAja93pQO+v5nsXB0Q24CUuv8wSDhyi30icU4
+YbqyJNYTAkr3wLCbk4o73vf/F/HwE6WOIs1XDQ1H2MsccKgThD2n72hn0nMWm9oOWU6sTaLL4We
K5R4WJ5WW+kO9aYoMqWNODDk4IS+hOuPpzW3mcWXsQiLPGGwSK8GpNys/QfV29j/E6r31xrniKMq
GJu2mGLov6M/09eb9vMPborFhPfE1hR+TtzFa7hcN1MPd6HE9Zd7yYGYV8AlB0mPmbXAY0Uve9qU
IrW2IW3A/QdpIijHTPIhiYwRkjWHWbradVlXIWOrKQomlX9fXw6pmhyNPiBUoxD84tAW8ku3LVTr
cpie3G7eiQWgBmppkIE6V/JmbNREGxH0LEmQ2oKrxyINrisp851+9BrQO443caf6K2Y/hxrO7KqG
piuqPmkAzTY0jRUySC3HcehZvFHFgPGKIX0paSzs3IPsezh2x9DTQJrRhbaI2/sMaDazF+qdX3kQ
0un1NwUITzNV850Whq4IeHHgvXJkSd2ZRH0NlcYsAb8szBIMB0TCm0z0dwkfXnKPXnWa/6X1i8xq
ZA/ClwPQBnkLXoSuxZJ/pHXyoSjFd2hSvGmS/5BX5N2n/VOX1nhE5vS72sYD8NfptqTd2pdXF2eq
dUg4o8+uQBVjPqvE9Uarczii02hhtGtL5UV07WhFFd83nbiP43Y0w6iB/C31ysJMuIhcWkctBKnK
ZwkJmz1oRrRR2yw3uxy08ZWgRz+Ua1N4/Ss23NbY8KQA/MDbYq+T+EutD49+PbzUTH8BQvE2RMEx
jv3HoBa15TdBZWNiHjuTHcYu2RsFOL0iiueY0j2Wvncoi+ZOGiFAmhH+jXfSl1SOb6iMwaoq7Cwh
y7rp9c2TnAWNWZTKjxy0llZa8+8R6m9WXcq7oTRyE6rbpV32Rmw2VPqQEv0+ELLTJ8mPRMYzXqYt
Xn15c+/r8q1WZoeI3FJwuMRmUurPitRKVlhAip5LX0ZGnUAvdpmcF1ZH0qecGm6htU6vtsyqQGwP
8uFoA5GOSS1Z7DHBjpa9f5Ri4SgJexhZc+d7ykNDuWdKUKqUMhUDobXhdpr3IJXC6aAGZiWR8C1S
g9PFax3Cw4+g1By5HW99LYQGzjAOZkqUGz00DCssldLiWmt5xRhZRVGMx5im0b6q+m0PlGQut89E
6fcMs8m2ynxbyUVoeqnYD7x6UIiimoUn4wek8UNHDA1fJIJSF8uwtyGzGgMpeeJ1tkp8DmofKTVp
xh9j9NU3JO44VgG6/jp2JL+59/T0WmqL3o5S/Vvn1+/QNnyq5fq6jJRbGkcvddi2h5zQ0W4lDgWh
kW4a1ahA8NcdKplFZmcUX0K1eGiFd2Wo3AVB3xZqHR85Swqz04Aj6RPPzHWxDbTGlvz8tgjJxgu0
jzpXt1WnbDmRPUetvQPl4aZqyt6iPQP1WfwxRu0e1+NRqTynVwhG6/Ng58uArYR0p9VpZfZx/J37
wTMP0y+67x8Vr6SmX4R2DSZ/kkGcJ4GETJ4/+on8Nu0T9G05uJ1Ckptalj1UcG9RAkYqIDSvN/Sx
1cDe2rXdvQ95LECqSzsvvVde5d8BL2u2dY1B3XDEk5jJ0pYMDXxBVJnVDn20ScI02XhFvza7u5QQ
gYAZQu5QcadgnP39BmgiBDxN6/A+CA6Z8qCLNW7AxZwEfL6g0QWtr0bmmvRJljS9VyDOTD3TrrUL
18CJRdZcgiwlUldZdZZed9DJlMFTDFV4sDH/viKjT4usDZrUzQrNpOVg+uIbz567HhxFyubyxfY5
+zu/YU6NzbJmDq7xToeOsNNGtLFJrl4bXnaHk+jb4xQ1UkxIDpIWQYMs3Uqq/qxGgxMkxDIg3xnp
w42UCFsX/TZRIjfFiR+NqX2n5aYoiysv7LlVgxHZFGluh0ns2RkxUmvopchEn/2hiavWTDrDs0gf
wkk6FfJQcWmDE8TxfT8zJWMVYfY5zT1fs87BmAb2FJ1pdHarllkfF4qOWzXr8/uGhwCWZxBK9/Ss
N3NPauyxLjO3DDNiU0VUECWTjx7xb1OJHkuQQ6JN64699mLQVAF7hvcexOrGr/MH1ddwy3ZfpKTf
N76oTSo1A1hF8hu9h96KlBfUyg1OrdIoPqpcXCcd2WfZiJJE1nwXidjwYLiXRfI+1Doz6zY/As8N
zWP+5GnSRwM2OaNTnj1DeyEK3wed2EdKdyzC+iPxvb3WMd304x6ctKPYV3mjmm0mdpmIt31YbMMA
SCho1FuRgnM6qr7utLj07axl156fucKvN6OvvuY02o+h52R6fCzBj91nYw9FjHbLjSRG7Eiv40q8
16Gcb3MOMWY1Vxy1a197ubgKhvZRqbVXyZcySwrZd55CljIp0wepa29EiWinswFcR2nzlHfszoig
FMC6/k2qs+9xGx572m0Ea70nqUggrl2Ld+Y3vpVRGoMPX6ibVOMg8mGF2ahZZxqB8Z3H2uOgE1cL
qq0usdssNUDCkzZmn/Y56JQCl9ECm1VKk2Ti1jAaOLvxKIzhCjC0d7nvCovk2i4YvCfW1VvNr+58
Kj9muCH6OosslqejndV5apcxy8108DRb43Hr8EjeXT6PS8V4goueUwoSQabOotmgyeBpqgLP0ZL0
Ouqva3TV+5qZGemdy5amv2l+CAgo0CkIwqmqz3GWrRjTNIhgqVd+KPR7SFsrhw5GER9U8O3k43sZ
hSvp7FIWTTTcc5BrhTL7XIkvoaBFaUjuOZMf5bgJ8oN8g9EHm2pHUE2uIcyW4iiyQ1mjGnTMVH22
l3ouCqkJ0FeZKCQiXGmAFDSmKm3C7RTC2VtOHJ7YFWTvP6WHV/Z3aoSdbTAxuAypY6gPz3lK06TI
aAmhAKf1yycDB9wCcPar2kDozOtZeowDTTczjeYPoFSCdnbkV8dcyjZMGyCbEfnpXhVIukOgLzKt
cGSOppSkHepGv41wMyM3CrYa6x70tHtQK3ZTpZW4juTmGjiN637U3LTv3mQ/fGoHdSOk/FkbSquH
KHHI84cqLa88Td/nfqXZY4G32ZgQZVeGpWTpSv5i+NI3mshQUU17aM3w9InHnmR5nRzayO0CM4kq
7GjfIGSTxERkvw3k9JtQ2p1g/i7pvVsvqb5kQblPRvlL09CvpPPuqF6oJhlkRAFVvwI9shsy40gN
9b5quvugj288ObpN5O6qK4itauljwurboop2gy9BEhc672lbpTsx4qmXjeiHlUG4HVOMyUhBqG5p
mxIzpchSCkj1Aqp9BdleZvpps1aZ/3xZnn1e/M8GmgELwu2MhpD6qVpMKU2cTbsWPlZ+KQEZGzaV
NVHzeJ2FvURDC7rtLvtA4QvACwY1m3UKucWoAYFrVcezG8zfs4whZXppdOjHuJGR/qhItmNhlJpE
z81yCD8u+/U5OSaaL+TE2CxjMMq6Bwk5SP9aB8jowJJMBVD02BLm0EDpTkztu8Paa2/pnX9qdPbO
N/Sh7weKdz4JTI40HTM/pqeswuOWyiUEAQo64UgPyDwz6FuVAcLSTwUMqIghIjqBk26nGSbk13/A
lLIYI07szdo78VDUok1gD27GHMi+IknIoupF6nrPCbrCt8tMxbNrjKCOKnywveNRsfI9J+c4c+ST
3zBznloOjNGv4ciyluJpSodyo2fqfSsrwtRaAa3htLzp8joxtUJyWUEfZF85Firr7qvBkFd+zmLQ
nrQjKBJuHbJJvye/SF50OYAyvcNJ9RCn8gMNqpuylFzhgdp27L+trH7p+UB+2ZvPxvBUGQ2vhj3f
iOk988p0j2EZqPtmonENOel2flgSU/P7cOP7eWWiGZeYpGTCVgtJseVivGl0Y+VyXv5V3NAQW/Cv
OWIlDUc99+sMVP8tf9PV7pvPQvtvVs41lTLOVYXOEwC89yquSpEESjrMEaLqmRnH5MN3p1mrxC6p
pfj7VR68xQN2YnSKZCf1yADXcVAmxs9ujgbKi4nLZho3/hPSi8VdPDE2K12HAR+DuoSxLM5wLUTN
jUijNTD00hE+fUDNIpPki2EUgRK6I54QjXRfSp1ZedxOhndg5y0UBlMlslS93l7+fkuLO7U720mp
C0SYSrHkeAn0YCE80ejlmoss5YhUwzEEc6iBnvfsoaTxpMXrhE6cer0df43Q3ZffJ+EECQKSo1Ud
kQiMKO5iynG/xmi2FAhObc9CY5uFaihCfDx5rycPDDqc0l0xPit0heWSLGWlp4Zm8W9EBKiDnoIj
fDCqfa6WhZU2qAuBQhRJGfitvQC5Rk8OMa8fCwNZ5IRkFXL0JnfeN6XPdmPCUSPRw3e5eU/Aix30
gZlq4i6qk1se5cgB8B8FVU3NIEuRFWg9NOf6LLRH1lJT9oZdboSbwO/3mCW5yViam4ox6Ca4Od2B
BJvaL76pZcXtuiaYM2kZIGX5gCEsmb92Q/ONyP1dFo7PJEKtQPeuUVawB6MwTBSUDqTyCMgpxtQO
O5GbEtVvOtRSLdTsXvBO/aZCqXMlhi+75i+3mf789JCDEjXhBT5dV72zMTUHCHtfdv6ldOD0m80O
XcRCrvco8rqpQlo74BqqXpG8DUixcgTWljI7ZeUAApsGCrROEhdHVmVfh6p9ubyWZUdnXIMApopL
b3bjdRghqkadTb0FHOLC4XVg+jLZsAI3TrB2vy5iZ1BZ+tfcXMI3ySFrwD2Y+88wKMYAFDNwOBJq
DIP+CRHQtEvzFOPU5iyOQIS5a+ROR9TvXzRfM8sKI72JZvmkti5v5vJh/rW6WdTgnhAUpEqGEyZb
r31L+BYj22CPJXgQ8KeeSiv+sdgBBuk+ynTQ5zSMzybFia+PXOQDCtfTK28Tv2MCDIg2bjHjJd6p
jr5ttsGqLMUUkM5288TktAcnJmXeaFql4gsOd7Vd7wJYrLf6AzXHTQl84NqdvXgEdLSfUGGdJM5n
Zy2uY1LHEepBkfE+opsy+GvCAosn4MTC7JAZ9dC16rQgEZBdytUtJjq++HoSmRDssXmY/Y2TnNib
fs/JBlaJ5w0a8w0nYfJrMDWI0mjrt0Fqep74ng3jpjH4f08VjXcTBDv+s4+zz4bGJCYfpZ45Ph0e
Jb168TKpsCoZGGQQ5b6OUZyh/k7QuyL3kZA6x0iJi43ZlRl9ZiVNTa2K+s3l87J4Mk9+1Cz49DGH
FnaHrfd8ctuIqdTQP4QQz+IyuAwu21pxpPlQQthlcRDVWuAaI3lLSHSltP7tZRPLtfpf6+GzSJMn
iUT6FseR5HflznueZvlDK+cPqpPvwVG34klrS5qFm4bHUc3REHe86jiixNRWH5cXtJiBnaxnigUn
rpoFaLkRNjJH0pMrCk13Va/cIQxeWYaXt1R/kXiNadDVfVyOMf9xVj4t/MRuUrAyS0P4xefUebkT
aABM4imWKjmqM16tw6BXggCfhZlMzfVcLerUjelhkHpTkQNX5qOjUGOT13zF7z/pKs6CKCSkUMhA
CwAPoN8XOEYSquAyXr2lUWtbuVPeQi1Cgot6uM7EdU2r1k1lGdpCFTgNhaeEexbJkMfINVQLvW6S
ly2PSRGg3QbUaxof0H90tWbcgQAIjcnonvrt7ZiA0SEay6siFMe4bu3L3rHs7gSq0FMXXAUK4vdV
RAll5VBQA284zzU+pkED6UOYeC1vmj8YNJjc+XzTDBiEmi7qI7PACf7MVC5Yh5GUbMhMoWVbSnhs
Uq3YySPuvlHfUwXce1lRfTPa2jPLWBxKORP3K+tePHco90CtkKLCOod9FLpcK8FEk6W7qFnrm8zl
lubmh4lf3AeNehCbawW/5cSJEl3Fg0iFy8yOoiRGP0YmyBxNtSZRxjA2Q2hZRpsKKvNaAbulJdxA
X/nGk9+f7TlTVcgJIeYqZwWRMCQ8ClTgk/SDLKGT/MOj7uXtXNzNXybmNRBceo2PgprhpB1GyiER
oTQri1h2VEaYhh4tSrvzgkYfSF6mBWySKPkLmp7p8J7v2S9rs6s2xrghNpT/tPazyvCTVXY9O1os
hyKKIJJACls25mUUyR9rLwkh0jsx+yt2/YDKa4JiKHP750lWJnqSIBV5+YMtZrmGirY3QE9cnZNj
J1WFFhEzwFoxNN/RGOjNGsLsamPIFjGyb0wC2J8oxt3/ZnVyo5M7AdyyWRVyL4TCYL43gELyv6vx
bel3JsvEFcuklXzhE2579hlPljm7EpLCCLS+DqcBg3QXHkABftT23uEPYHKLhwzFRkXBZoL3dRbY
aJAGeSdX0GmEsjIgKfZwXbn0C/SBOqBHUQhVzexG2q3JHy2b5aB5VYxJkXgWUuqI6SE1phE//1rQ
tyx54s2KvuZSAoFSNkXMnvhk5dkNEabcoFFGITxRRF/lXlzxptwROdgUot1KQfFIvPgrkbz3y76y
eCxO7H5+2xNn6Xwt9hnDpI1a1uD4AKgnU+ubUMhHcD7bAP6gdtS6qGJYUTp+DevyA1NQ2z5Ot72S
7xulX9PUPYsJOJ6nYiazve5wjYRj3/wbE06o+VZHfc9SmZmp+UHp24b5UA53hiyzWEPMAfScgjl6
8DaslQHPXGhma3ZGSJ+qWRgAx2V0vuMTNGJSz0LWuHJFnLnRZMbA7cMMohtsfkA8UQ401SIwjxjy
o1T3rwnXXTT+LTj1G9MqtwUmQirWhIkXV3didhbIC7lkVR5A6UaLj10BrPrINjV9ueyrKlkzMzsk
QAR0cgnmBZfz4hna5I4/cvUg8pTv2Dgcw6BEAbQvmUv19geJ2mNalu9lOX7r9eRep8V3WrQg2ujl
vS+xO4mJ+wpNDKuo+2c2NjUaJ4OZDOnXTgZhHFw87jA76Xko+qkcQ/Qd7yxQWI1WnRkoG/Ryahm5
NNhFDsXAtkgawEKES3MUg/K+3kVe7LupzgDf4t90tCkaL4rNXtaJVQtDtpvEj6xS848yH4TV16ML
xdHnTiT5po1L7x1KTN6uT32bdfkB3Zbv2liBL7Uwq+idSs8Ag5lFU7hq8SVm0i5Sd3LRmWrypEP4
ugSyUx6U14BpsVmoNLfklr2Nhm7HqvF9IA9+ph9G0VqysqNynVq9PhQb3P0W1DCeWyDUejm/zhIA
EPX8KmsetDzelmVoIfUwiXerjqgVakliq/pHH5U3undDYvLNy5/UwAV8wBzkW568ikHb8bLbZ2Xl
JmO0TdtyNEtWmql4EPGhpPRY+MZdJeku15/KDnh8CFAJC/02S7AB72xtm+XGtUgfkgpg5YzdyNA3
Gryvhq+4ujqYRTBsRPsY5pnZTlwEfWtNOo5dTTcYAzP9YdwGwXAIWeeELIeYQmRjcNWC7rulDFAU
CgCA5oMl4fTzLL4Ok8Q3CxanZgBYUJz8oBm51RRiepXxIhhBpUN/JKF+G9by105RAJBhtpK9B2Xg
kPhepsEhjeMbVfSWjxlpA++x0W9MErGXofN2elI/tar0JVHbbauP17yGxGWbmH0g73QAB3L1tdNf
wxI/mqjg0B02UVDYNaB9cidft5G2gzrRIUg1t1YNe4AGYFJ/HwGhMXpiRlG1i+TQpDBoAESTjODZ
UEBT0g2mAmxOKYtDn6ABTGXwYBugCutv2rE2e4mYHUW5vMFLroB8oiJb6EfvfNJd1Ub1CGjgLqrE
cSDtPvDFrqXRq9Rlb0aVPmBk6xXFFJs1npvX2iGT2BtJbjpB8SubjcjClyqT3kk+7EVL7olEX6LI
24ahetfXlW20pYvpeQBD4/Q11YNvKb5HGI7XVaq6ARcPQ5znWzS/BrOsgZCl8OaB8Han9fkap+9y
cMEjE8gXzGDO4YNxNwKkXEN5Lcuux+45zm68tYnpswR+is5IQSEDyqh2hoTW21jowGJAOFK8D+1L
xhvrcohcvNFODMzqHMLTZFHEuGVEnR1LP3pKB+kGD2hhR5VGzNLrv142eF5XnS1pdl3DkdHvDhLm
5Nykbpy5Y2BGDgeMFLjBDTIysVVf1iaW1vZxdnFHUQKZDSRT+FQCMeKQrU4JLt6jJxs5u67DQXRF
FkXAdsY63XgeoNqYot2XXdJZfgsCG5qXVyU1oITJXrom3dZV4UhR3phj79WuECq6YTo/BkLc6m3w
nXLlNq1xHFZy70WnPfmds5JsTccRcQYfvMhv0+Fbw+6bbA2ftWyD4FHLCN5j89S06rlRcQk2iGJO
QvOVq38hW7BB2+HjpAgsNsNBerzsV8v7/x+b87Q0kmuJd4VB0VX0t8q23k7amEBaby+bOS8WQDdC
lpUJkoyUic+lOLIA8Pp+kH7KpMeb4knHvXnTbqgT3zC7/iKu1vjuzschJpOEGgZHqRwzI7MTM2qB
R3mapy57mCRyhdNIH20EBBK4POzYqfK9fBBWh2tIsf7rHsHM9uzghGEs0D1GituBNRXFlyB4WNnQ
KcL89hacWZgdHACt4ryOy9TVXfkHfAXlyPxl3I+b4WF9quh8mHdmbeb+gxLVbVbAWqmqQDkflUCz
KUbRWLXXjNwpR9nU8VQM68okIbVX1jrt1qW1TtH45O0UYJQf+GhYrzaZtCmuFXOanNTN6qiAOu61
NNdnNc/6AJouQ2mRycTQDa7N/ZVD98cfFPhrh7Ghjaa0X9lQ7aS8iu2kKlcO4Vn5YjJGJnUVhCcO
8qzf18fFYNQAkAHdEgaHYAzBoqmB4YnpPnCBbeoUFd5Kg/Kxsq3nLjSZhSwow3MYR2R6IZ5sa6QK
rjEDsXeaJP6fsSefa/xlbPoxJ8ZGPerrWItTN42fFEXDPMVaeWTxk1HEGOBbOT2r/XoBFVGjtYaj
xkmxD0NUmvNIhjJDlB7CeLy/vHvnwVqXMfyA5x+ExmVt3gWsBEmqLEtTV84zKw9bMJMQ06jo5rKZ
c9eHGR0jdlBwwVDX/BvlKG0lqjSZyb6OxYOXU+uygfNKJD6MolMZ1R4UsuHsv3+YocQUTGhg+lIG
NRatHA0UDj9HWlnlrB+sxQVhMVMPB/DMeXnQqJJMzihKPEomb+ShN2UQY11e0pIjKBhMRGeRAck9
D/why/xIhgitw3u6UVLqaMCGDNnVUIzOZUsLWRk278TUtNoTr6ZyF0dUlQyHgHXA1cDQY4Ly1KrN
VHHRNf0DdpzzC3uyiA3EUZLPWTd8iNuXXMOhjXYhLuwQ8DTq5KusRuckPJNbnNiZnddAH7JOa8PU
nUb/iVNdGbfdbX3gT5hf2XRHTI1ZxnVyMK6Kl3Hlbvvkx/893v9uexYPKzWpSZfB9lRCjg8ZAn5h
1QdgJGxynT602943iUsdFemQvM1qM3ob1xqni05kaIZhIGFhAKz//mUzdD1G0Qiwxzj6XrMzN39J
t95tbFV2/JhuwpvsRb7Tdiv+dF6Uw8pRTsL8AVOgZjy71duuMgqpwnGf8LaTfHJwU+8xj+j4zpqt
c8D29IVPbE07cOK7ScbafhSwNVhiJ23j6+F9ulghgAsU+QH/5Bs1xz4Px2DP7WbPj8VXaVd8VbHf
7sq6J286++Inv2W227kqqNK3+C0TsA7rdtFa3bR7SJq7vs1XrtvlkHdibVZFK1Wv67Ue1qZBiIlV
ClAVt3K4mzmpW6ylvmtrmwVYRZNZPWK4BDxE0zcVGGs0a7PcSG7iiCu6VtedDsd8K1WZcV1GV5Li
Kv39s+YiM0SsF6nLH9rjlCtNiSHGW3fxd2wmku2/+HSn9mYhMOpb1uvkc3mfit+m//az3ZNuyiuy
ckCWTqWq6KiAYkYH+JHZXmp+W2jgYwZzXa3Gpgba/iCst0VtWPq4hoNc2sdfpua4MA+jaixMMeIu
ktaSyseQtXaUfb28eyvrIbMUjNG4AI1SgH51jOnSK6DeTN2LUUSoncuGltKVk40js3BOUByiRYiX
vE7xnMTQ7zg+CrCaXrYyfesz3zvZs5nvyRKeXHKUA9ITxPsE83JmGgyrpGVLQfJ0LTOPqxlIWHvj
8zmgOBTBon3xPg9vcEdWroHF76MpAISjszi11n8/TFVu6LKhA4ShGrXjjWFm+2rv2WHf4uXYKWvo
o6WHgApeA044RT9yPsEfja1EqxLoytoAu2WSIXd1+uyq7JlZJYNJ87+JTacGZ24BZvNGbgn5GQnl
jbDbl9DtLQxhOtJOvb/sHQuvSB31zl/Lm7kHBpZJMGSDgXaC/g60iWJizNQRWRNsmgaoJE8/oOT0
MqTSHU+T/dgm40q0WnTQk18wcx3qyaPXFwCJt2SjFvGVT7T/tr+IWxXDuNOTwMDM4vzhqAxE7jCJ
jlt177lk224hF7uv13V+Js87O2ondibPPbm9MU3vaVEMO5RZ/S1A1DfxFpjwL8YRXY2Nv6NmHViN
rW0gg3c7rH3JxX08sT67r+UhrWWJYiQ7/zZY4PS0UdAB6ER6NjCKBPh7sBmYueI90995acWzWzsp
wEYSYtoWOQJQUA67qXeV69n6Y7tRNgl48mW7dL2NsnLlnHduZ190FgNQGCc1LoOf9zdzhM18U4c+
G3p99pSeNJZvSyvhemV/55dPoMl6q4YeA4tF+EOt0DRQ1VXuycVM4ddHnF8+fdNXXo/aqlM7LeiC
qYWCObg+3WyX2bhi14V3Vr7g/BIyIlBNFmipOqG2ZyFYI5idolfUtamVog+y4i8rJ2ReVdEFRpYS
0U+59GdOafVIapNNdhVbeK3v9C3bNZBPj53pE162/QlCuuCrZBZnlCprVVHCV0UG4hcr2gVHfuxf
A1d/yw4gE3XSB35dOcoejTj6OEkaAtpq87sWuOzjYNdW6KxBMxez3pPI9Nn0PYkYg8YrXnkdMlyc
H3UTb/yNAXlO7tJt6iaHyzuw+DJWuWaA/AhtGMCcfo9PStsIwTCjASReK+2n8ivEeUCasmls2cag
4rpywP9zUJnKQGOiY457lkzVEWlj1Q8ylEQ1p7K0r/5TdBPYsmbqGKlCiXtr9MfVbGS6Is8/9S+r
05+fbiskwPxGwacubdmq7vH83+h4NU2srSClXruwlwPDL2uzbQ1GDy1ef4RjvabHMgQyJ4WSBrfA
VZS9ys4Uedcy/CWTGuY/FQVwLgxkzOKfUAehsj7ClLoGhjXlHYM7a6F9KRIhvwJ3ETR9J+jm73vY
9WMVA2xvfBLDxofCyqyfmu5/SA27lEGe2pt9s7JIaBD7qBD9ZBybpu7+GA+3Zmv2xTrgFeRkok6Y
bP1Sq/8TzeLPfZr74um6ZmFH63r0bAdwGMQCVDsIe75vorFvtTJmkqVNjdZHn9gyyIseIXdty/ft
x3qUP5esxYV5+itmRYy6GweAldPIDZ+D2xyhTttqToCHb4KGFkpjz6qjmuIOHCopCLvWVXrPJhBn
9mepEalikCrnsM/wAta25cvU8lGPySoxzWKQO13pLA0KkkKCkCROY/9tatjFm/EQW/0+fvSt2F6H
5S2exJNjMsuAgBYpoxSUIY70f6x9V4/cONP1LxIgUvlWodVhcrA9vhE8Dso569d/h+PdHQ1bb3PX
33NjwBigSySLVcUK51T3S/iMdLojsNoiZeXuelomuYJxdkzvoGXjL/TGvnbLg7n/F+CpW6ZztX18
n20309nqMlwNlsucGB5m7siPaB4GfrFb+BgaFSxvewNRf0T21ECAzi3PDOVSLQKEBKw9nIHxjXfa
jXVNnMKb95pLbong/bj17EZZB4UkvOco5RvEszYFvFSSIrmOVvq+sIsqtakhmkt9CyfO7j2QrpHT
MvF25JOV6B401UIx2bq6K8yj+n313KOHqnet+hFFQlAV7BXgtqi35rDXXUw8utTtgAXhoBNlr2GW
4fN4ykCiUBKHAnaR5rb+ADwSK7GVl+S+/5wgDWp0rhzaeWRX4VF+oNfR18QLH8mP/pSfZPy8rQjc
wlYAx2Dg/14Vp+6ki6pJG00EwTS9jWuMn6dA9gMkH5CmaFg6SjS85mH3VWo7Eb7h5rlhgA17qRiY
COeMNhmmAjS4GJvrl6c2Pln6YyOLIqRN7V/J4Iw1gIpMJVnenN7vFvDS+RvrVmw6RAvibLKqkqCO
W0wcVuriynFrt+HoSmohOLJti7haFGd7MX1jtVqFNtfWmz32WIrc8Cdwn8D1kHnVM3m5fKPZz50p
/kocZ4Dj0qyasAFWUy1/Kav7HPhDsWrs26T4I8u4ksQpYwYcVmDWYGH/q5BhJYszUwHpigFwMr9B
Stft+mK92HwVIEpHywnCO4qBzY+hVxIlfRD20EJWBP6vTNZsk/jjUgEyRkFmaQA+lDuutkyLLGpz
zDSZiQNAH8uS7K7ubHQygOTr8zy1An3cMvisnUZR0V58jl+i6sD7ytK28E3aXFujfigX6cd/V0EV
zTqGjEaTc4COJE6tJI8Q/xP9YEXumKA8lZ0kM3Ivy9l6PGNSBCVT5JXOITBIQHJ9lkq4xeBOalI0
077I6UOT/jKazL8sastYYKTHBIwsSkRnSBi0iiILDBgoIbQABk3yazmW90iFCqAiRGI4W0HURA+y
BIejxtkeE1Y+2D1vQG2+u7yaTR1YrYZTuqzt6kpm6eIykz5pOfH7dgkFeiZaCmcdtCoBJK6MHcsX
46YrDF+tpNtSF7VsbJm79cFwhkEJpnIudIgJ9cE2kszDKLInTc9KVHuXN23L964k8WyhZTJJPYCg
0XfQ7LqWOGb4oGmNT5XvBrCxajRI64GIS3jzoBSCozIJ677hnK4660vUSFhdmy2K3ZpxbKuA77y8
sI1ONOAjr6Swr1i91/sls9JOhzpkV6M3HIAoaoAN3v6u3AMW/Qp6Lu1FrWibx7YSybRnJbIFn27Q
LdjMOaZ2o2LAmujTw5gsu1KKRcJEu8jdKqCladowY31FRMHE3PiaJepU3NR2RYUFNzBCAxPxcT2B
bvbVokBEVeU/FxPZyTiTYjcPREy822t5F8RCqNXGhUZaBcoMC5Fq9Z4Ch3eI6afL+rDpkhQG0G3o
eBXwcKnjbBFklrEWyUSTOwFADbme0tAugJvIWP16kUvarIIg3gLIEhpHNCAlfFxUUqKdXpNQUxoZ
1cdvhPyQgE4zA6GCKHmzeY9XwjjDlKIaN8gmhC2d6slj9jUzB0A1j35FgYqZSg80nW4qUgrMx6aG
oJENQIMKZgD5VtYSLKV5O+PdswxRBvDlOHf7Kcc7ZG66/942iwutmWhiA0QWa9b4uJ9pFpd63cMB
F/p0VNruJ8hU7vORPAdSNt2guIRgN88+yWb/TJfhlWjjlUbiQ0vwTUT7PAD3+bJKbV731Qdxe65K
UzOoJhKtU0IR5oSDm9eYka3bLnaiJK0FFo2t7yyoWonjnMJszemMqRdo8FjbUdP7SSDZw/BAChVY
PaI3tEDaGR1sP2vNJLF05yKj+VJKNW+2Aq+sAT6KJmxqTxMRvZS2shIA5EQnP3KD5wDANZEHQnUQ
G/6PYu+1LM49UH3sjEWd4fjQDqe2qC8ve+CAHeoc6CWivpdNTTGohiEIgNmfQd3ki0mCjsoItKz6
kNKmwgiSmnlqLpd7YFoKSpPbluddHF9VKuuibkyJvFmev7M7gw7+kfkgxmDctN0rYZyTKE0pb+uF
FkC0HO3O2CGzLFB8kQTOOwzqHFlaAQmKqdt9iYEzXYTQuvk8QtcFRlUAd30O9tL18dLnPdSB8UWw
p1jqBHvDD+wBTPAiY72tDu/C2N9X7o6qWRdi9A4Vmqmv7MpsFyBvzRhlm6Lv+LyHy2Zqs16yXhtn
OGc1JblZQZx6bT32n1Tg5lSYUsIkGbDMoj09IQ00B3+2Soz+oL+BAqeBr8vFqabrRQWlD/TQlwKA
E2g3XfvD6g+C9W26dhPvaFVhYAF8VYHWhVai5xMvs1yb3T60XvIivY9qxZOK0SXh4nbA9rdVK7bb
AfnbSrHsPgnu0c3rwRQ9dyk1vCKvPqdhFWGWNPij8159IKfAuqyHdVJjJ5QEE4+1VA42GnVMgOcr
j4XaihzF5n2xEIcCKQyOmX99G0EbknLGfZn0HzMd7bwToU1tuX1Nxq+jYxmvex4u1BikDA2MFp5B
E3WMxrDl6jawRO5gax1rKdy2pRMG2HIFUoZdemPZ83XpGzftdw0A/yjKYzzopY52Al3ackFrmdzb
pOvmiJIhQDtsq05eQmcgXybQiN4OAc551ZddtA8mOma2TqOXMm3iA82GBX+m7ePlb9nywGg6Nw2Z
stE2HgAjJKO8ZBmCYrlObRU8IkT+RknjmfTbks3uZWFbJmkljE/Rt3Kh51UHYSDeBXmBYg+kA2of
RnP1UrDH28f6z7oUzmFYJBk1MrJ1oSxUB4UDLm778mo205Ma9gxgFwYgHPm4lDZRT8IBN44VAFrg
k+yA4s46miVfCsGT2O97Q+ClNl0InhYmWtbQw3/W0xsrZRY1gET8owzb1g1cC+NcSAmCkCaS5dyP
FdVOwHhDJcyQ6H8SSazFcK6jb1KiqADL+l9FZGtZXDg9IkOUlAuyob+jvxVQgdA1bUZIa1lcLB0A
KWs0BkwnqOATOpRHhuOsh+7k/ZvCukgz+OG7QEuQYItUIBv/NYDzd3DxR+CvqIqulva29FVwESI3
TvPMlHapcaeC/mfAZPLl27V1gdcSOLuMYoYxLhLC9GlWXLUBW/YoMBEC7eabSuR0nnRFgYRAQ6NS
spfmez0tBSZvs4quUwwqAvoETXwqt47Y6MN57DU8qPadm2iODnCj2lcMtJHMu8EZwDK364FxxDpK
DHc8ilsuNu3U+hM4d1N0CTCIKD7hbyxiCpLVPdr5HMVL0I1fiABEhRLZ4a7UA45mMnPWCar6DajV
a3Tgjy/9rrqhNoi0/PD1sq4I5bGjXsmriTWAaBnyGGgjAWbVG80cRgtMh8Eti4NroUTONHYEIF01
Sl5+cgWMLJAkhXtln/raV11xJL9x0JEkuBCbucb1MXJmEgkxOqUDFikfLTty8uUYeiAVsqP0jb56
uU6Og/InAwCAAlBkzBIS86xHvjWafCmJgZTP47QL94XLwPc74HTbs5ujP0i4SqaMfAJiJZB/Vi5g
TqtLBQIx/t65+jH5wiSm8N9Azm5wPUT8tdv7qqPYwkIyeFRuX1W5Lo06zEpf0Q8jYx52wd1J7NDT
3SEAZmsDaENRsL5p3RhTBwV/BfDwufBEBxxKGgd16XfJ14Z8m6a94EYw/TvbxpUA3uzIiVEWVlX6
0cH0FTe7je/1g5TboDrHTHaHjhLjIKHR9+my3E2buhLLmZq0AIwVkcHvM1X38fTSWz/TXpTHZW7z
0tI445IiXO/w0gH54eHvKXPiidmht44I9FAoY+ookp0N0GtapUly2pZ+TwpX6lRHTl4ub9amy16J
4F12soB3DUOZrMcwUh3wCO0tp/mVUvt31zM4BC8LFCyJ99qdXBRxVkCeHjc22CvtKBG0qGxeJgMj
DjILD+hZx7rUSF016lPpa82RsXZMj7WTO6NyM7D+cScw0aspSnxt5R4IIAMVzCiZ6BvkGywWdHJX
ADMEyVIy2Hp2VDEOPALdR5tTF6kyu8UU+RB4Uv2rLwGtbhE7nx6M6ToBmdPlHd7ACQB28OpTOOUs
0TtD6kwvAarxXbeuiprhTLg01F2LBB4dakcdwQzcFp7VKo9hvyfRc7l8D8PIreefFngSBR+0ceYf
PohzjXjdSkk4YW9YDwX9RtC7F37V7wwnepCOFKx6rv4gEMlsC3dBP4jkfOMkmT3wGQzYHu3BbL4C
/RPY3vslzo7GrDq1kXnNBCKybnEMzA8FxR8kDgg7BQYaiG4pvgsBCc+4KTvIb5p9nt0UVAFrjchR
vRUQ+VWupXAWVpJKdIVVFlZJ0qtQjR1LReOnhP62OvCyNHECdd71FMFAHR9ztCgoaWQPeu9FE6Yw
hwjdqO2XLP5RtfSmHUs3tTQ3ppVXjd+7aXBble5rY3HzvvIx83eVx66at1dWpB7AMn1Vp4DI+nr5
4PQNp4HxcBlt1gC5gFPiPCHIHuoliiVc3rBypPp+7hFd5E5Q3MWhncEvgk0sPGHi0Hgm6H2vnax3
9Nw2P9cRyu12VNv0axqzftEJGP4NeNFOxmOdPMmfrMRpge+E0V/DyQobPJtx6BlABEwcebSD8RD0
yJ2RHyBzAD3nTB9R6BnzhzzYt3luL+mvxXwBoFd3YzE8aT9Hg1hYfc7Ra5e9BnGym83jlJ56jJvH
DgrMytPlndlI/n3YGO7VSEBjh468sPKLGTSu+rcIYE16MtzEBbGV5qeO23tZ4NatRX8Gus+pBrQR
HhAgrkkLFsq48qt6v+SYaIhMgYQt54M1vYvgbmnSY4oU9azqbaKBuJkb3DX71qUY05fuSkGabSMu
0GCeWQecCgvNp0oU5C3mvE8w1FPc9lHsxsZPKoL/OWceBLIGqMjQz65oFuAIOfXVlwqkJGFW+V3P
3ouJLjX2kOXUBe8mYMvGEdrc0G80NfZpUDLqnfG2jMHOZs6powFt2JdodWVN88MUTKFTy+o+n1pw
LcaSG8u6M1hZ6dZK64LToriW4lJ1uqig+wggPLZexPt4DDDKXvWBHZczIIcsuTkWXWB5WQa0rSAP
Hi9rydZcPeNeQ5oLw7mAKOAyDJFZgCJdLrDiv6aBh9aJJ6dpnQxQ+Z1Nn9KDaQ83jS8r+7CFSfI7
URCzkcxcfwMfxKg9jeXZKmGlCv1rVSnHIs1BebNo6X0TT7oD/b6FQzBsGk6SswTxqaXyfx+v1XRk
iYFpgaLeWemL5pXB4AUAQd7nh6EfngB04pvDIDADWxkdDQAdqDSgxK+dFQGiri+UUa8rX48Osz6D
erG2rWLZ6/RnJNPbtklOVTodlFbdRd0ouLFbSAZgsZBRtUTXGznDZdbGYiQFYAtxY2UgD3qA0Zq9
2otv8ocWQw6m27ozHqKjkx4IeiS/EK/czftYOGCxceIfvoOzHEtqJINs4DuGnbJbDsu+mt03KrbT
vK//IGeMpl30qYNZAq1qfIODJA1ywwAcfItmn9pQv7K6+MpKAtfU/jvaJ+zHShRn5XVFSxSaQFRS
K84Y7wGiZk+z4L5s+FjMpVAZ6mpgLpcf6Yy1DH0C8wIhSglHukx3EtC+AT1yT+fxm8A+bJndtTDu
pJR6XhSSQth8BJUFfJX2rFsOupQ8qIo7kH1VHJUKM2uLiPhMtEzeFo/IkOiA/QCZ8k9Jaeys6/wu
8y1TxBGy4Sk/7Cd3aFYutZWRYYlaARpnoCXaqMv9uLyP7GO5UO+DDM7Mos+HymmIR02NkSyZoo5a
gKl7dOtQt+doELzSBNL4DEhISN6pMbauGepT0T7lCqprVmcbXejNAJ+5vDbB/vFzm2mBIZCixf51
KhLG0xPASwSJK4ES8oOaoMJFGpcpoQa0PbXJd/NyYxb/mRYJzn+l6nwhGJwjU1QNOKPBUE5UlcAj
nB4ub5VoIWwrV1lGOVwAxZbjYLql/VrPhaPkOQplImcmOn/2GSsxA04DNMMwQ3H3amioAQIpVE0H
uygfl1ZE1SC4pxpnIWqD9HWCSRY/z8ddVOOtDPg+M8OEY/358u5tS9JUjHC+dVBzqSE5K8e5igmS
HbhBaTgcqRnbPYgPDVn4Cme/dX5hGdSajmDw7AWYxlI1WBpOKsgKEBtbbpo/6Iq+s8LpS5DVij3P
3V0mxzcpwjdriB+NMZHtFD1Vgtu1vej3D+EeieVSjvpoYXtBb/Z57pOruFFvO1Nx6KiJUrUiWdwG
J1UG/OARskDH11i2/EuyW7t5DD310Pe2NDvaPRvPxXz50+WT3Xgd4eq9L5K7F8GUmlofUwT3cneY
mfNMhkq38xwTIUWLTsjBSDGEDCZI77Lgbdv1Lpi7KZ0UmhGtsOJwWuxp+B6LruKmAKDWMzZzQpAj
/ngVVWMIY5IgeZKbJYjpkPTO/yATDFwdAz2j6N60znJXEthe0diUIqhDuX8wTbekZPeft+mDCO58
ZjqEw6wlyGJL9K7U8x+pPAlSB1tlrg8yuKPQSSMDjgMy4l/pTXdQb+R79Zh7yU57CHbzLjxKjmY4
5WEAkhkAAfbx6//fGtnlWBlNEsUTVWLIH1AtTEK3DVKBsm2VfHQUoi20/+AJC/DRjyLKpOkBwolH
xoBCSKjZbBwJsFbfAQa96wDXfhTN+ykbNxqQc3j+o6kPIyF8ZaIEcC0tEvX38464iRtODqBOjRO8
nD09WK2jzVdT4kilGzvdr7S2FYy/PCauyabUF9S+JPAcSvtFuQEPlryn0S7oUIGLlT1y/7qwGXnD
7H74Xi4WS7SuLeWZsgfKsgt8gmJRfr3cm2+1ovnUCpIKmydCgaMDKlfYeeAafjyRIEd209R0Ju83
WlR6xHiyXaMJkbrpo4gYZCu5jbD9XR6nZHIH0hCy/CVPQg0uvm+vA3eAXkenxsFQiECrhStkscJK
rTu1nlSwkzEN+A07kVVud2rRQ9DdIE8zYtby8j3aVLnVErkjNCezk1HXxJbGmaOYDZAAqi9qBcpe
aRS9ETasKyOPZ+hihopWMu5C5eGCNlbZqnySPg9q41RgZL68GqYAXBwAFle8G3VAIKOhm7Pfcq2q
jdRKlV8uh66LPlO8n225SxSBnK1kmo4siGZpyMScA1HWeqUWS5fUqOTE+zZ0wKrHkmkMlS1J/cwR
IXlulTw+CORUscurMCSogv2t+mi3NAIwx9JHhmU476eXCMARomVunRiIoYAnCDCic7zIOUmD1KRl
DRM4uW85w4PuMigA2CXkDcF/8nT5ALfqKVjnu0QugKqToJArExKjQ3MYCkAKgogBOXY/+xwDwZEt
1fjRuChjKC8C0VvKsxbNqWegR0oErlW22NFji6XJyQJi4+wGp+5aeipP0VEUSm2amLVQdgKrC1+R
FnjzOta7IIJzUBT0ptfi83QkR8a9lbrFTxHG3xZ044ct5qwoBpNHihwE22IQvT5EyA9Et1po9y8a
WiHpE0N2gSpfT17hjXsk8r2gcaZbGgJwyxbs+UYo+eFbOLWWkrave6ZgrKWuAHis6Y539bX+oh9Y
ARFW3bUOAWorzlCJZG+ktT7I5mwtsDLLOQamkK/eT26EphXzDo0Onr7rrkVQ+P+HvXhXa87MVsZS
1fFc1G+JW6ZbqmQD7MFh6F6gDhENv4vuLWcHx66T2sjA0irZcgbQBS36JHLGG0AZ6+3j88BRJKfB
nEDG7Bj2cKivG7S2K17li9y+QEf4Kjad8hoJXwgKyg7FtfEgTYV8V1XgMDCMsPaA53cw0YUg0g9m
anhnsrqab2e6uprlAL7Iid0TkGkcgCpT27EfXjG8MJS0n1PhXRDJ4+yPWuDEIgodYaC5jPsWwCsI
+xzLV/cBUofu5bu35fnXy+MsTw+Q8mBMKlie/MmkLchBJDswjpjYEyTrmbJd2kfO3pBymMe2xT7K
QHJq/W7feYwlQNgVINo/zpYMqpaDExULquafk5l6TayBZUbZ4b3qpvNdNQZ2oDyhyxqEQ71dkUYX
aMzmo2i9pZxFkaExMyDRmTVjiGix10u/DKDkAPPRmXeyixZhjA2EyDXvAicxvCU8gsMmfxVGC5tb
gSlYkDNj4ums/KZ3SqmMYc2iBdbfhNpQBHMzQJWAQYlrI1ClzRN+F8ebgkFpaSAbTe2DeteWQdpD
jehE8kMJ2GzMPZA498Yxf7qsv+eko8j2IPb6e5G8XWiCBgl8Hedt7anPMOjSvfba3Pa1HR4NdD6d
qr3i6186p0HoPJ/6ve6Ft5jcPcY79eHyt2zG7etvYQeyshXBkBQVUfEt5PtwML4wOEPNs+5ROnTy
7/+ia27z8q7WztmK2FD62ghwwJ27sDa9XVuCyghnzLAyAER8bSQYMoq8SNS7vWn1V4I5qxHE4OJo
eiw0gVEsAJDWvYFpJ/ei67wdpqwkcWYj09KgNmRIAnKMQ4FmPaHTwCH+zNDgruUKsCDLG01o+Njm
NlN0GU/d8jOqvqKHoEi/OcuSq2qSmTF2m2HDKYDlVHx11/iiKIHt3ZmhXK2YMx9Kq+QKKdral5TS
lTvLppUQiYQpxiUZXCBSTooikRRLab3oiQB0agK+SmUzwPlyZ4YAQ/8T1LkP95QLRupEXygd33av
eGru4AGmKxV+LbBxNX00kcSRHRNHcCMFZ0aZIq9u5DBOUjdbUJ/RYUyi7fO0y2+KXXCo3cFjYJ/p
oblpnNi1XJH5FZwjPzomzUsMcwdzuJh+3UN5KxHUlkgCZ27GJFKGQMaWBhHbOx1Mba0n2ECRDM7E
EHUZ5USBjPwTdRAeO8kt2Qfud8YKnIR2dCwFqYjtt9C7/lP2RasjUxJax2WLfZPvZeDCTgeGKG/e
GZ6G6zZ8/RdmlN2oC7fhzQatJEpK1KBv8M3GoIUBT4DqFRtaEKc6ab4CCmK0D9alW+H9YQiiItH2
cjYFD4+2aJjHUJej1f4yQYQtOEDBVaecOTHaKe2t7u2qs1xS5k6fjRtMetmhU9xbbi44PtGCOMtS
Q+HzZcHp9ZLkgqfjFzgCRREW2XwLrFSEsyV6xOww8/mda/rtLwbim/rkXj40e+l5RhawQvKl9KJn
VVRtEYRU/CxbIOVFNjArlhwQxTpZZAdu/8KaqwFsEjii1Mu2+dLB56OamB3m2wayap6I0YE4UvWn
K7bI5fhvXM72wxTAB3/L4dSwk6SWdg3kdLtlpzqjP70iY3zQjsVREneKbqvkuzROJa08rYZA6liK
RdmpXnoM3ODpN5mBcVdcB4Ir8Gbkz+/3uzxOJwOAz5hdBXnMCahec8i96DbY5/cM9VTxiWMdi6/q
LkGeI3gWxkrbKvMunVPWrADotIXedV+5rQ7qt9jLHfbmR8sigINdEdo82Y4J/xHH9xG0cxh0Rg9x
DHygd9BCinJMcRt6MTIpLYJyW7ZDIT3vZk8axoHZXDCaXM4mRopiMau5GRFR5MN1PGblrgw71xiM
m3JOPS3L7+I2vDLJ6Mqj6ll68igvywOGPu6WNvCscsFLLW2frWx01Kp6COVJ1Crw9v44U4P3T+R3
huaqJBXVhMtUkOOYpxjQC91MupPw9CoGL05f2vamiIf9ZQu8ZRFZNRpXGGlvi89Gz0oL/BRdxgOl
f+wNcGJ21L4s4Q1JiV/ZSgS/sqKlQKRMCByX3jhoz/d0YERmAPjqE3Rb114Uo96doE+3ulvmH5kW
H4soQSvrYUaTdGzGDjBfbWVUHyoNVLWBndPeiaxq16WMZ/mHHiI9lT5HoIuV1Icu+FEOwEOZwQNb
3WsFDvVV1sLd3IBKF9ShU+mC9r7GU6TKLbvAsJl0NBttF+loxmwP7QQllLtyp0v1CzEq1ZaD6LBg
UwAK4mkAGwnx8bGExuLoU1F6Zf9NotdTjEHw9oo2flEf5GYCLVdpN8sA8tPOkcKfeSmaN3lzjJc2
lSUOV1FBkUnqImULi0N0X9uVgBaNXN01Egex8mOxi3bsRk3fxoO+B/u2q9jUj28+0YfqWvQK2rzU
6wPmIj3MBRNQkeJbWo/N9eBZifk92ZZQZc0PDcwIxh1y8Oza8Z9gU6Oj/h/15TtsliQqC82cf+ej
FmRIyefUV23DBzfLs4ib5S24u7TpXPAXjXRoFLbQ4OvghntG4qMeAJxwrYJYovuMsIzl4tFY4eRX
MkbRrENDQW8htGeCS8sDnQORT1mmBN8xpJbqoAz50EjR6+Vrq2x5hvXWcl63Dcpx0NnWUp+AM23Z
F6+VZzywpsrEHU7hEd0pHYtCWbBdusl9fJv8NL3+ZFS27FdXldPvm139Koo6NvMY6w/jHDQOYehy
UC7DYY4eq3gizskdFW/t/koBbxX9k7BqLZDz0MaiLKBc/kvJ8Mq3F7wxOozKvmWSBQZ5y0OuhXEO
mVJSmXWHsy17/aYbEi8owFmcDVkIUzR+uXzIAmE69wCdS/hDUsP6AwRvWB50K7Kn8LGWBGJYGuTC
veFRMwJ5JPO0YAOLgPjWfJ1kBuDHRPMJ24vBgBeKgOo5IH8q672Wh1hMof3MgeYeRn6jJC4oxy9v
2mZSz1AsBptroMrPz/KkJC6CvIdDk4gNPb/7PYAKFO5Dd0KqQnKkT62bHyRUGubHyLPc2U+uw1+J
kx17gbaYWzsLsD/ccQ2Eurz7DjFaEMajWvtpqt5pNRjiyy/Z+NBK32rzCFQ+Efzt2xPi7CjfBfLO
fKlDSUojCGScE/RTscufkfCqHNTmsk8NBusCV79qr4e95AAW7Rg6rNhs1ykoRPAAsWljW5icd5pR
EEa/ZVIvfRjnEHFjxoD0+LAO1CmM4nE2vHYHnBtUexDvXVaBbRu02gbO5WUW/G8/Q1p0tewY94P2
MLzKL+mBPYBSvLpsgcBN5dYVKBzq+ec422DCGQ0l1qDcVwRQ8/21eQh2sd944Q8WqIdu5BMx9dnW
Wwj84v9IZeq3ijJCtYzpLOvMswdAIMb7PHLJDWAkXX1A4Td0Rawam6+htUTO/GHsxRqTEOtMDv3R
eOreaFvICYw0xmnaq8iLIeVx7D6BpNcDrYlgm7detKCEZAMNgIbFw+fjepVmSsDharEXLXPvKbgn
WQ+BKN246b9XYrg4olnGacI5IyJu0N0pFeUplGKBZdiSYRGCWS2VtSDzRqrL68WgY4AEn5zaiZHu
I6kQlFfPzDpeUgYYfdEwAzrvs+azQIrDscglQG7DzrTRoeqAnhMJ0A/PjoQJAQ4Qa3LDcAJv4brM
TLoI8KK7to4BZ9hj+E+zCVp0m+GhSPBi2OtDKDAmZ1b1o0zeyGVZ3NXAdQx2WSY/FCl9zdJxlzO+
1b6+nct0Fwypf/mCb+7l+zL5lncyR2kDTh1zp4+90xt3qRLaTSpq/RUtjDNb6rSERlxiM/PI2OMW
+CmAruyxXXy9kD3dmEK7TalAE8+N5dt2YgQOGNLA4OZHOPUoUeVRh9T53hhP5nE5ZK55WDCK7Zg2
YAfF5GHb63yXyP6+slup2aPWTiARM9jXxWA6pAe/qXFFM9lJ29su/vInp/cuj7NapTIDDk4rc/Tk
Ss9h1LgKmv6tcBHt5PZl+EcOXzDoSiXBGx4P2BkjBb9dsBOEDgOGsJy5PcIdPLMKaubB44qJT84z
cR9Pkq8alN2wLGMYgDUAVC+/wQIXn73x2CNTVLE9d+mcNE5bA1UuJIOdorVXjwy5/W/2ADF2imhj
OcPf9qGa5UsHWpBdcyiAmdXv6gMVsxudlSa5JXGWf6mCLOvzhLGuG5+yufmkDN212UtumTVeTJtn
YzQ/h0t12yztp8s6Klois0CrOxF2kTZlLC4GQ6HbGoNtZnfd/KqZt7F1qrQvuVUL/MN5QyBbLQYD
WWLpDdz0o8hOMibMXIF5+x+KLMn5DoYs3UZ1CxRZlfMH/bCcTBZIrZY5ShhtGHXA/Wf1O3IKaIaR
D0lKIKcs1/+CmOssOnsTqmJ2GZA0KtD4Pwo1rHiO6wkIXtFVdRhLr0pBOLe4ox97kpfjQ4ATo8X7
xhdVfdlb90PUywnm9KmsWg3cXOCyU/UbjIjalu6P4anWXsNGPVzWn/M0z5ssA4zwmG4AyCIXYSdN
KwNLE9Q5E+5Ir55YMIhYH2xnle6i5u0mNugJS7EdYLt3vsh3wZwdaLS5mReMT71ZnfFm2WP8f6+D
8YzZnX+BTcV+75I87jTrsZHI3Jrm20KNU3AAeozTeHRnnoAU5cS5CBxi266qcEkqMLPxD7u7K6U1
tUzrgxoBxv+Eo4Kd47swi3v0A1eyT40e0HYjNe0ClGr9S5K9DFrv1IECKGtRUP1/rA5qwwZZTTxe
Pq5ODfopMS1wyDOI2fGGYSfpABwOncEX8328/drZ6QG3/W9pnAGgixwuE4WdU4bkGlGp0RpuFh3q
3rCBi+8AhfG0BMmPpviZDQ3+W9lTgnoAAvF0yO24LjAdfrOUXy00AQRXGRrcguA6zIm9zIWdEWUn
uFab2rb6Xi6dpcVlOc8Dvve3l1v2g/3vAXi3Y7GVNC4yCk3Uks0YjFT69eBSJ57fUMmU6wWtDpiB
izxRdngzsF0J5FS7X/JMUtI09qW6+2JF9Cpohx6FDUuUpTt78DC1xrwSZfQKOlAdPmrZZM3gvOug
ZeSRLgeWGWwddfYxn/qD2YqKXov7+Tbt/komZ35BVUWHKQKL0tjEnqF9i8rS7nSU6UsRq4Noddwd
GsZWlUDMbO4ka9klwd3YK45AETfN7Gox3MWpg5GMOoW3Lr3B7dJnhgnIoLna9BlpHDd2Rdn7twLx
2VVdSeRUfyilTgJmY+5PdXHqSlN5mkzqg9L0WZrp62S24PGrpKfY0lGj0d02MX05ap2xGdAsqYFi
Ty13llH9JFb0Iw/Tr+asPkv5+NzMsqsq3aey656Aj3xMGvqQd2AJW9r+tixIDdje5C6v0QUo1dK9
xm5BETijlnhdV9zohbbrQVxxhbenS4EZoUgtXmN9+KBE6r5TmtAlM73Vy7TyLp/B9imbLIZQgCvA
I9/2Rh5NaUuCnbZgPH34RMO7ywK277/2jwS+RWCMYPzTiuI5jYxOelr2dZzahsPSKlaI7rTQ1ZLX
yzI3Y5SVSC5ukJE+n0wm0mq+zPKXQHos1doNc82N6ONlUYL9e6tprPyoRiK5rXOgm5ptZlfokcH0
n31ZxLY3Wy2HszMRuqbmxgDa7RmnX6YzTj8R2IRoTezvqzUFNTGUogQkaFKUdqo8jORBsKJNEw2A
NKDII5OMB/pHCXkbSoZEkMeh/ujJ8q1yhSaqQ2f3O/P7ohz1XXEc97XoLbu5LkQD4CJAsv4MNRhD
9xptKyRZGnd0TL+5Y3HBYPvEx8v2VhwYbMoDoKIGIHmkxHhcGoq53KyeIC8MwnuzLU5y9izYyE0L
CnpCUE6rJrqaOXtGwPes1orCnOuMlub/7ly3rpYJrjE8PIAKiBE57uQ6M9WKroS9yAebgPRpnHak
Rvm7eJnNl8ur29KSlSw+bMwROISZ1gQ7Pap2FpC5teZHN4pm/zcN1FoMp4xAh1eKMMCS/jRAOW/p
Q+BgggQRpTWG18AHDmnZJWku10gWuWSnf5M/9T7rnlV+qVd0hwlApxYYxC1NXAvkbvQY/D/SvmNL
bhxt9ol4DmgAAlua9Ka8SrXhkaokWtCTAPn0N9hjujqVv7Kn72I2GrWQAIHPxhdhW2ndYMHIzsM8
VQH0PG9Yqasfa0lECQGVJ3in/noxjBRQMD51kDS2Sq9JgAWI37rx5+9vxNV9fFrkIpYcuVGbiYF9
COOJII+IbmUOVxdAvmm7IM76lZHUYlPF275H4bBV9wBC3qs8v4WkWH7kZQzCMSaJhh6oGsGJ/NeT
KjI1jq47Il3Qq0y1nhx/FvJQsPssn/yxK2+Yvasf5s/l/gDLfLLmRs+mMaJYbohObjR7ZZb4ffFP
LtinRS7eEI2d2aIKi0xT4UXNU6Fv2IKrtQDugt7L5C4gO5fslmneR81Y5Cgmlee+ux+qXUVCMC54
Rv7mzPetGqC/eTDz13Q62vxR0hdjOuqZ/5Nr/ulnXLwkAdL0BFIb8FzWqwUCQBvCwTdYBK5WIT9v
dfmin76YZs2UsHZY5NQQfgIPuGAgZp8crM0tcP1Vc/5pOxcReKfTtpcTTlVV0I9vf8RudbC7F0cB
J6Wf/sHj/bTWhYXoJUunucVaA0MpcH7Nm+rGx7luWCGfBm6ChVvq0uOWfZeDphnV6v+MwjfqaPhR
FxQ4P9uvd2AXn15/v62r7+vPNS/HfEwpamg8L0mMcXAxYRPzwuui/5k+aHEZn1a5eGAa1ZoSKnTJ
OlHqSafFSx4Na9MkN/Qjr8aaqCgyyEIRDIxfVk46g8cKf/wv/vz/Vbv0+mrWUtlzgKD4pfs5aKIS
6s4wG+tyq8GhxgK9U0EMjLlxM/m7ejvEp9Uu3m6tZjJOGeLoYfp3oVYsFNfJCthecbZW0f42xfXN
RS8eM5pfci51m6GhbZyZr45xDuxQ9d4FWeeBOxzM89ZNkLt1xcV83unFs2aG7Zip8Q+re1cDqM+r
XTzsFlpApW3hXJdXV4EmBnNerj8o4LQg6nQ/bSJ39fs3d81sfV7xIg6QExgIC8MEc6rpnsHs/zNK
ZOvTGhV+Ylv3IN6/YZOvPfLPC174bLd0ShSxHLnmMQRbWCPvoCX8AXE26v9+Z1eN/39XWiTMLox/
AVBJPSCh/N9bUDfXujAqxWzGNOV47BaIQ/4tTf+HbCLf3G5Z/ArvgwkT0C00kfihM+tcrAZ1bORe
SqDj1dAtT6FKkFR1aKi6RyORCQxc6aAEE5UG0MXL+9kNpSu+NFlm+0lRP1cGtENih4DSdKg8QiYW
1q39LDLWe6bZg7s0zoQnifOcWeyhmI1QJxP8Zty+EGB+O1buXVJ51Ji31Jr7IK0gen7j411Lxz5v
cXmXnzx3ZtZRjblOtJ/Qrezvlr5Bv/tX36De/cN+5ef1LioDaewOYIvEZflPdxTcy39UuW/3KK5F
rZ+XujCe/ZxCO57b0Srrj2p65e5JOvd90wYVf5M34XvLv3YZI39e7cJq0hEqLg5v5LqowSnTAOdq
8I8kac+1aI21406B2ST4mHo8o1zxYiuVeGanjlCGCAdn9E1LreqS7QoGLErZRGsC2UgmMFesG9jd
unLLMHfz58YxSEBAjTY3bAb12bSzZ/dFVHblT4M61jbA32x4S1zBn6SRbUBIDMgthqUzo9kPyj24
naj2hY4yD0zmYCfMaaAGVfyIh+ynzfvea+1pCNKiB/Ygyc6FWzTrOKa7OemYN8b2yR3pvs37av37
q3jVYH16bBceAK3BqI9H3ES3RpFN38+Iudpk+/tFFqv3u690YfiNfq4MbUHAfdEgWMBLy9DK7Zr3
9TDh02YuzL22G1LNCTYjNnytt83aDcEFgoDub4UJt47uwtYDB8NckiyCRZhrLVDeANbBDRPuW6js
ryAZAMaTPgvZrbLbdT/65zYvQUC0M6axpNhmclg6JSaaJWEUkDPzbB+dknR1E+9wNU74tOKFSc4F
lIYhgL3U4TCLE0ZbXJJQrC30yY2bULcb53rJgGlwo3GEg+3lxY/EBpeSbYKY+iYs8+qeQCQHoVwb
0y2X8C2nIn2UlJCXVDN7AGMdxnhtxx+5BN7Y3Y7muNMl2+e1OneyfSqK6cGq3RsD4VfNF3RiENNy
VN8uicvbpJ4GN+JiJeMo5I3yGvrj90/v+mX5tMTFAx/ZJPvCxhLLLcVcCpjLgRC3yzuNd7Fwy4nk
ViX/+sn+uauL5152JCsjUI7/8Qzzjblxw3SroGeR/41WzVXbIpAGA10NPZrLQiNnus0NgXoSLY/S
OnTsi3ZQvJjXPdceyPmj4eP3J3r1ev654GW1cZrcqJIOSj9UfIvHp8o4klulmGsBF0K6JdtBLofx
xYsTFCP4RXPrH+GLrl2Qv6x1YTQLhwGZEqH63Iz2FsyH6DoP5IEI+0PTCnRtmkyB7lWYmHQj0+x7
z407VTDMzDj2LRD3r+NwAKOhAL7AQkFQjsL/XwOjNBmlUySI/QLnSD0dTC+p+LKQcID9uQhiiAxJ
cPItrC7RHmDH8Pef9lqHnhJQxIPYGscPevy/Ll+RGpwJFOcOHSfwlQ8sQp+mTEEmC0EU2pHYi8qk
DsEyiNggrx5FHR1oRgMh1L0qkydZFU9D03iZaZx5TcEjQUCt0QOFUg0qD7LRRvMsS+7owFetEOFs
3pzWu3I9sQWIT+DeuMK6rK92CRUslaieRG8q5DsTxwaIco/ZGGuVbXoUjUvMY//+3G6teXGF+qTj
fZxiTXM+0Vp43eyEVN/qb91a5cLfWsZAkhi0O6upz746clqbC9evTIb/dbZ8uYPo1YMg3zIhbb78
jk/BeSrgA5oI69BxWJxBdpcbw62JretP/NMqF3a5IILPMxjiVqPwovWAoMh86IL0jkIM7RbS4Vpg
9JctXdiTss0lHY1lMUwO97gTqyI9O94QmCHZDOrlVv/815nRizO8uBF8Nss0jQvU8HZ8ne7nPT/Y
u2hvYNTi91fvWr33L1u7uBVma1VpprG1rsj6UHbjKU760C7UKXeSx44SDoZftXWs4aHpuhUn9TeH
1CenzV+c0fS7Tqwac9re+FXLgV5EvPhVqCwCYIg2xx9yOJ/u0FShcWNF+FXGhq1n6DrV73o1B2Jl
bnhQgDhuS4Ky/huf+kpEAWG2RfKAOTbu8MVxOJNpkVmiSRVnNgXtm30yJ9AX3djeYoZ/2Z4NGDb6
E65p/iIzMHWGlBE+L0E9zqShHSQra9uHrhH+vZrc9W39ueDFfbLtXDYFxYLQiuggrKOAnP7/3NPF
yXE+TwPKA2JVbHWARiVwOn7XQKrBBAAJaL5dFd1AoV7dlANdBHTCgEO6bFVQlXYdNKHR3nPNwMUY
nQuhpxu7WjzWL1/q0xrLb/h0EQuTDjXKwHAHxxKR+7yZzkvmv9Cv3soSfh1CXR79p7UuDacTJdlc
YS3VzlmYOfRO6NyECJJ7Zw1DvxlK1vpdjRJOIvvJAzLpoW/793YQ2i+JkI/lpMImpWHBwXeeDKca
PTa/ZeK5Fc39OMfPXcPD1kkbD4zoN+701Y+BN4uxlEUj5rIlEMtpsoDNECuDQSskXc+lc+tbXImL
Mb7z3yUuOwCJ2ThxVeKGZekBHJlWsBBdCd8yX8Q62y+Cpr//+IsL+eXbf1rvIprhZtY1Q4KSsjG+
Wq3yhjz1CZcecE+3tnb1mn1aatn6p2vWglK8ki7aXf+gGnnrGO2/rlUrpxSAZYnVxIIJ3FbkGIMb
AvXIarvUI286z1t7u3hCI1KMXNZY738vnl0NcT4d4+ULigZSRzGWKlgeOI7x3Cn5oszohnv6VRtn
eamf1rkIPowqtWlTQf14UUKat1kg/e4raP0YeJ7iTb0qgnyNua+FvbX3Wb+Pgz7z7FsB3fXU49PP
uAhLdGKxuHT/W8MGS6Q/3S1D260HyZCbcO1b7+HCiQyl7stxqbpSAoawYl2Uwk/b58S9pRx5Pd6i
GMBFMw5jv5dwm3ah3ZsNrCSznYs0xj5gJNcvsl21nba3r+j1jf253MXG8qIeBO2wXOGeM/Olpy50
HTt/am9BEm5u7MJJgv02SiXHBe1xdaawDAZclHBeL9SIprW6NUR8PUr+8yD5RZeDtFOc1xrrLfBz
evjPoM3fEen+P27jf0/xl7lEgFLYXEKl+y9ltf8CkP9Gz++6ZflzxQurGWdTPZgtvtsIRs0/6mpG
540+WWmQD960Y4td/NUdoFACdSiyAIr+ajc7waSiEWBSf2gFt1vzKQ8XrWDTwQwIRzp9y//8H1/v
zxUvzcw8Fk6RoTaDvlG9JccsMHxzDMSaYzji1v6u284/F7swJqnWGSHL9kj5EvGAmV9uIuKvvjO2
4JYQ5WBi8MLzGGXmRuWCyCEY5VYvQ10jkvGy4Z+lT58WunA5A8MqTChMQxaRJ8zvUp+1dZc29sol
p8TsQgr9mYrPN9z41SP8tOzFDXHaEeJDFZadQGpYQ5NPWYcaTbbfhyXXjQiHjAe4AZj4RRdu+X+c
cdL/wg4ss3qL0ecoXv+dZ331m31a7OKN5TPUTemMxXqVPvMR8Iu83OSab2N1K8BbzOwvD4wDoPAH
dhSsTn99YFZZuLa0gJHGuL/XGOsmmTyHHxvIXhrmI79F4Xr9eQFhCZFclI5/UbiLIXvJq+4fVQmv
3oxPS1285HQwWrMnWIpZVdjL8mTTcUOUdSMwuRaEm0gqF1EAFzrSFxdQdLOhTYbaqsSUqqOReY2v
Ny7frSUudlJVEXeHarGCoIEJbXRtckgbwzDp+zFsPU7/Rkt78YqXF+Pzti4uRj1RLSmBHSxqIyhZ
SKkKB7mL+85v2rCnOYBAT7/fJ6DDy7/6y6oW5Q4UlqF5SS4Oc05hRaTCqq3N9oMRPXCOKWpo6+5E
mx8061dWP28NdFmy2AiRYL/lcR1k+Xy0imHLehbElloTAj2txH2yXEyQxEN0j0TtXIGwSrrtzs77
oyWSc2yCb9uh27S3TxUz1pMBvu8yn++pk28LGu0Jpf7gAIWexkfbGjY8e9R2vyXuSU3jvpJNuhYV
3XZzj7/H09TPeVb4mD07SbIWmDZHsTgo3AnSrtXKSUwfPebNkJNVHjuhZqWvMxBzgQALw6RfIucZ
iecLbdOvdcUem6oNaySbnmNB6qlW6zGyIA1n7Qv1lVvTjtZV5pVTvWKLlZDK0yoJ7KwKGwPzMmRY
OZHyEuvEKnD4zALFVF40EPhVXi1AiEpiaHNpXxbU67J7yGB6Dcvcl3gY34auf2Ya6mBzti1ismOy
e6F9HdAxe49Spr1mZiBYGISfGKOXocWkIXnsg3IB/xsx8aH9qvpGsxSQtLL6qqYKsLEmv2OiWhkd
OD7nKRyFe59YGH2srS3l8cbJssdoyMPekHfMwhx7mdxZZbIRtrHWebuz3HbygHsPNG0fMhd1/IZM
k+da06scZWipej+CBoVNW0cmPkBeR9XLNVB0+1YQ9I2+1WLQnplB23V6Fj0IFqMT5xWKa5jxnM1t
ucypLfNqbgLxYjfJfYJ83aFibXDzKUGFYxrmndFixqP+7ibliKW45UUZAfNOzFF4mY23Krt3NRlR
3HU2FgczsT6jDycI8+hMg5F/0bUZqHhA7xP1mXEMih4sUNryUdLfzRPgsXbhowL2FNmjH5knMX7Y
ungwM7GxS7onovOibp3V3HOcn+48+yauVpdJH8pcUL09ZOmzJC9ZQoF1VE9jDCdPoG6QqbAk/QMj
B7NtVlNS+xb+/tBtHbRGO2EE6AKjHrka8c5cS+Ld1Puo+2ZngxePedgMH0YNFVKWhwMpvdRFN46B
dqagawKgnvk8DNBaU0+q7jzFIVrjPFNc6QJsXgTOEkQ2TovCevLQQazWMMFtlZlnS+eHtDo2DQv6
JvZqjJdI/TXn82Yh9Rd2vjK7tx4kgh5JoCo1fZ8HsGoPX3t7DIyiW/V4UAvXex7Lde00nuvIwM5r
363Mhz751jLooeFr6k5DL0B7dvq6fE/m8lXE+M5paDj2bcCKj97cyQbkoQ4LMfcLBubxZDfOlsSv
pUWA9LY8M34ZOTgcNYQ6ypcWLF06OY0yPZRR4ZMM1KrF+yTsA29glEfyLCo0tw0V5Bzsw7Hp50Z3
T5KfRWf7KC8HEU/3TsaCuYboxERDLtoA/Rtf1AfZOCFPsrCMrV2H2SmbrSvlrAanPAlbb3MgPVsI
fLaojPLZfYU/8kYgM0cq1wB6bEBK4rX9MSWYt0/RusRHa6Z91b0hMgyarvFm54PTbJu7750dQayt
wHQNiTwMA/ty+gB3imdkbpAkkKKMsg1388BUztrNYy+XpyLp7xrIgrPhVUaVP9ezZ3c0sObU0xb3
3X7ca0gkF1W5HkfQz7eg3ciFh9GklR1n6zR6EO3sp8KQHmlJ47XFcxOBaAy5A4MuOFyETyE4HsOA
puDQGEvD63HdeAPuswyts+RYGPMhK8ETZrUnOKdwbjIvF82O8DmI9B0acBAvb0KAcH13GFb4LFFy
37ul3+Dfjqs7w32AHKsft9124ua5VK/WWIWMnpNmfMAQEoSeK7zbHqEr8ZwYzg77Kgngwkr5bSlX
rvttaJ8Hahx5UwcqZUENvEwd/Rwhaa5jtW+LAgSLOsgJlOCz0h8jGcwkO5fiDQbvK9Bop8yy1rzQ
B3s0zqjqQV/FJjjEnx0/RXESyrz1yfjk1iC0n5mfN11YTF8Yvjq3cjAMACdN3VMNoWowqniV3Jd4
pW7Zepl2g6F3tjXOjIzoWQz2xirOzpAHlnVXd8autIHkSc9546wW+bm2Htcq0ydb0jkoc/JgRv3O
VO2KFZFv6R9d6ewF4vgaMoPMvnOBMkiM2K/iZkctOJIyvS/51yiDdxGPqXtWNZihOlA0ui8kLV6r
mY8+l9G2yCpwQzJAtthKtnFoQkQDlESbXOr73KoxHyBRtbbBQ053+LBKwHtZxz6FouBYh6mz1817
n8CV1LYnp2Oi3nVGv7DmqcELoeqVR29Ove8ado5U91xk+ImLjiocK+gmvZEUQZeD+pvIQFsQ7259
WwFMlwOe1yT4t7duqV6auV8bBp29Tpchz82N0yavbtaFM0wiBp08sHTtphQD8oMMMGYVFBkJGGIu
8VBL17dB2x5lLzkcbwENwVnxdTmnYG3UG20OcPhPNdargeEfI+HlIOMEYZFHFUZ+nB/WsE0t7Nkx
MtwFsLODPBy23y7F97wr3mMYp44y8Gf2YDA9TyX2kUMkJ/+IqnJvmJGXqPupf5di+oKvgGTvjXRd
0ME+JlHnE5aDzo9tCB/fzGit+mlvTcxjYDMgxvA8dHc2emoyOxQpjPjwBQMwIZ6KyH6K6t5yXbh3
N5zqxBurL32Pyi+MdVk/dJGqvHGCkk2BfwOiQaJ+G1K5jSbXd638oGZo1TGclXC+sfbDUT9FOhwH
+w2o7C0kwTxzoJ6hv4up9eaowBF191GcQ7oDkzsWGs9NZW6b8VzrHCauBZhNb2SJErtOt0Y0IV66
szo0ozO9LxjzGZgRVbq2W+Ns58mqHPo3pc6JZXmCguKqAn1mi0vYQzIwrfGKOo+KMsDcJnh5D26m
gyZ94wyCCgb1bHyxHuXmuTuMYKW1yTeljy6xd2MJld4vgNR5bduF9gzAZQUzXgCmq8lbzoHUlZ5R
I1hTbRB3YhexTVTYQdPDoamftEATPYm38+CuHJWclvBQiydLgOWhQixt1M9RNIY1f5nw/UaMKDio
P8SWgcO+J3YCISbLG1Tj0yzfCqAbRtqHTZ2fUD0rJEAy9rhKy+zBFgZMEgjv2ySM6tdSv055DQ3W
H1wMiDdbL40eHRjtxJG+jDGIrOxgUtDzSV6o4GFevVFpr6c289P+q63vG/N+Vl1YmfWWjweSwakg
QZyp3NiJeFWlu8ZcsV/ZsFt9eSeqFux1r5Fyd2ZhHI2WwvjlP9n8BSp+Xgpbgp77wZLto7bqYJID
XukXW9nAm0HqLj5HePcpIqRUIcQr8VplubGsFDPMxHdndEr57Inmo4gBUy6pl9p8mxYyhMQs/uZK
1RwuMDH2UG+AN5nDXLXhpCXG40Gp15eIvlD8MKNDH2GKK7YxR4NfZcytH0Hpt0vpGJgyD6I8C3S9
cWE/LKtZ0chedxbz627wBQeDLWnXhOs10RuXEow/1mDiBYVnD7xe0a46gpDSiMOkeUiybt+S2Rug
KuaYb5OD0TTtnOP4UfUQppmsQGXFywgGF8r3qh/XFVF+NDQIa2K8hQJu335EBzyIaLHteXmoRbNc
5aCW53GyP+LswYzFdqavmTpHkvmDtryqTDzFXrjR+6Ys4GyLB8XM9RCfdfQQWeC9Bm6T5K/SxqBy
I8ImPltMv0TEPru4uS4ouZI6DcBT9zF3SCEAH6klXc85LCr/2UjmxY4K5RyvhZN6JlZs3RJvgoQt
64+yngPO6kAYJ2kkvnJbIEPpgakTHTu/G6d1kqfneXIQxilI6D2zTu/FsDGZ9vW0MVrhZ+Uh6XrY
ya+DCdXy5Kx7K0wrEeYz3ffGD6pOTjl5mW149rBVcebP84cksKjF3SjPuCKhHOPNyLM1ZiyDcnQ2
tlEHNvT6ZgdI1nqEnXc3gxNDzPanGqEBQO6n8jjDvTn0bZQIg7MPBwKCSVb56Wzgtg+BgjWpZHRv
jnztpuI4pa90zv1M9H6JV14Q50AmAGza/MEa1E6BEMiJSJgY9kMi092S+FR1trKax2Lo72LEajOe
04BoCLffMGYE/40PJpOwNFg4W5sI9iEn60FrqMWOr1Ut/DJ2vKzET8mSNzVX3jDGOxqt04IPaHO8
0hjsAmP+zJFcupy908T5UVhsZ6XfYnwVHUP4Wb1H9r4sH5zii5WJgDXpKq6+lCVBQlDNoJE8W1Fy
B96xUEdIV0WzSUuAhurK8BP6CKnK90ZZD53bf6/du6zFxy0yz3DLDZ/6l3kSXmyAprLaFnl7P6Vq
3Vh3sv2O1GA/aDwL6BUW1VyCjBpKb9mRkt4HC8iRjhI1DIT11Cj8psSTbIYvssEbj0XQ9lmQEnWI
e7ovrSgwpBlOUYfMZfC0M51EaU+eaOPW62v3PXUQg4HwK4hpFnRsXLvdndMiaU2Ru8kYzIBzGbLE
CebJ2E8GXFdC7+g87eOhBQx7+kj0WwfMvWh4UMpu2zgczd1NzeynsWs92lr+1KwqRUMiZo8m5anp
wYngemDKQCz5lkbdXYJMYLKh29l8yCFf2QxYQpLuY3eBAAx4Ecu3LTLz2APp16Z1hTi9Oo96GBDb
t16SmxnuTnRHbeQsNQfnkW1tJll6cf2OrwUJXs8Sqt2UDd4NuIo6U3pTdt8Vd1VjNMide9SFwCOW
Gyuzxik4kIGADgqj6yye79203Vb1GDpmf9RW/trSQwn89izu06x4oiL5Zs31zjaTl1nqd1jaH3aL
zYz5vHXc/ochofTQP8z5q4BtLGtkCz0UmcBz5/q4uue4jgMNLT9kQXNmYpikCY1m20VQDWLiazT2
W9DITDl4PcYR+SJ9QmfG5+aDBV8w6ufe3raxAUwBBvYscpQJPCN+PFRZkX3locOiXcy6F2K7AQH9
Qeb6vSmPPXLsOoENbuWp7d5TiWjWWjVl5pcD/aIpKChgnFsTZSyocmnMxc/sXqRfZFqteVOhtQbc
+niM5+gtjpk/Ta9xDJhwqbyWP+ua7cHaCBM3BDmMiDs8a3gnUxSeETf+PGw6UpwSF2P2cAOTDR4G
eowReFTGVAREkwN43nYm3LdhvmRDsnHlfDc2IMM0LC+tWdipOrRHhWBl8CFq7s9wphrZ2xgVQSHj
QLhyxXBaY/LdsWI/MfdWl0Gmeq+ixSO9EpQQrDh97Gx24omE6q8LZoMFG9zM1cecDT/B6b5jQ30q
xvzsKO7ep9RtcBfvAQYPUfPZIc9EDiV7D+Q5+5JnmxQ50CBceDW2diOB/Acxj7C3RsUOImarwUi2
NEe1p0n9JMtW3SwRHzRvY8zrAIVXaI8VJhgsDQQXUFJGbknT+qkhiOpQt7I7YCaGbHzr4+8dL9cU
vtdzCAoWzeuEQQMHv64vmV+ApQSFlveuoaBWgvYxE837hPTDcY/j2D5abGZBNOsfkRpDN3kWTukP
ifZmI1/NCKoqQx30xEHw8kOW1nmJiWzrDcpOXjp9aZHCumMaOAqFC9GHpSLwnHUT0KYP+okdLRuD
lQQFvboPwP/1YDa8Rm1Cb90YqtB82ptWNHqkTNdRfKodF5gR7VmR8T4yfLmWPS3DA6ikIbwUvlug
Ftd1R0leezL5LLdxe87l8tQ77vEuC/mAaCyiyPxy46uZbnMKzKh56juQgZqVp1K8dlKtah7hj3ng
KkgFirtYAz4vt1rJc2ukYZ8/ukO9yoja5Dnf8OEVLwFFpzaAl4KL+9mSOCClA9F2FS4xGC3WGrWV
PwpLcPE9dEAYOwprayXFIZ3uysqCfXKqDIUai/o9kngr58cOZjYp3FOPAtf4IYv6MR1e2zHd2+y4
vI7ZTDXi6RNkoMIG9smeig34ODdThMC/ZhsmtQvgVXSfpJsy7XwuNEpAaBWN+I8n0r/YdfI1g9Nn
VurREvMtda28AglzDIXYSYF98rG2pyDhk9/CwFXD5LVkWjNUnwpwtB4o+9qMgHAjtdGrEs57qL47
6XdpQsqbYw6m9ysGUrtqWkXtQTUFHC705bm5EmizR/TZdJ8hRRc2QBan5gNq0L7Zrzp7ADot9mli
oLYE+uU+Ogpkf26lPAcmuJp3jXrFWVb9EOKufkxOjfBpgEGTuZ8OHGRn+b6U4M7r420zG/tyGKEX
1QOnPAdDUmyd2PFLVBUmZDqmoij04FIUdKOLbxFMBEp2geQoLNMUjRqoteCHEBgi0e+HuL3H1nsi
7+T02kFbti43hYaOEf472xwfWfQUDbOnANuiw2a0rKDNeh+kAF42wu1WBV4gCi9RsrJ7tbKTd5Pj
FYElFtUUr0Sa3pI87KxTW51L9y2vCFISJ2yiw6AerXZXpUnAm2Q1z9ZOAaeAWovXg1UJls136Z66
H64YzqPloMN/GOuNgz7CgHRSpU+Os7OnbGOYEL1Mze0fRS+NpK17VDYPDYDoAsx77pWkB7wqVFhW
uSkPiYKsYtJnKe5NgdDu2WhPefdSwGXM+qhFvkVFBaB6O/dF/jrn3zJkQL11SJKz7SCHHO+FhrRB
lQaoFIRjDrcuOzCSqcBQ48rI350cBTbUgJR8i6GBkY/aT9EDyQjsRfWe93Q1O3I7oKBa4ypZzv1c
yoMxP1gjStNWX3mZoYWHcEFZdNVGaUjt76SZj0RGYdfJwxifHBn7dnF2Sx3oEj8Cp9yLODTit4j1
/pgqL5p/avzJgDELNdlwQjYiX+cEWCxmt54p6+57ez0PxjNq8EGC9FPicfIvKcOz0Sm0GLlv5M4j
m+vHkRa4+9BOt5Dk15anax44eumPoKAgsE/Uyoj+xpx5bU7oPpg0ANJly+QYGtVDgapc3efnNIb5
jWElB1C5ZSj3pakN25Wt+nQIS9veV/ng26jwlbRHffSuRsVvdnJPOMjFSP8RkwrqKz+bdAu4bZhP
X/9dt8SO1jzVQTYU2ySrfUhl+aJDOKPVzrWMQCAgn0AZR4mBAtu6QPkkA+FUrvXe0c8aaqYJy/Z2
jknnsvPdlK1JF4e2Ma9GNBA60DYwRBLIZ2rk0EqvDU1g8+fHjkVjkKWoVg/vI26dFjj5GNxYXpmi
EJShnNk/ZjGUR1qXhyYvf84cMbHJQGln15sKo2cy/uJwA+lRu+IIXNx83KkJrgAl/tQ4ssXfcN34
Md/FcJdOof8fa+exJDeaZel3mT3MoMViNgDcHS7C3UOLDYxBMqDVD42nnw9ZbZ20aA6jOrsXaWVl
SSYcwI8rzjn33HOvtQ+jue+LFl9NnVW94BJZWbyORQHwymriUg8qfXzo9JFYSvtRGw2LRN/1BVxH
is6GqI+FafsLmw/H4mdcPuJ1sO1Tqr35Y5raQ54/mU12SAz2KNcUKF0QUZ+I7jx0xtlgGUvG4lS3
GnRCB3WCnD3I5nBwJuveNMLN0I+b1smuhph7LMOMF2MMX+UCoGToMkrd2JcNpNhRtE9YF+JmY/pt
1orvyBFPIq1MNx7kZ6a0N6qFx1KYXOclxfVvJuNFrhQzqyGF7kguUxMW1CxMJLDqJc2egc59rU2u
RaH3WCrT3vDasFDWQt1t+/ZJKbOTVS1Bj8mqJh/07lnmcMXGXLgFDRUsizcTbZilY/hWveqVFmSV
dHSsB5HqNwwU+aTcQtI8qfuJwtAttBdNh0HTtqmd+V1xqtLiXutwulMDFhK4uXWaiaPVonup8jCR
mvPkUaVCi3oUL/G3FUdZYXNHqbxQvMol8uj5UVO7QF5GduwwBKwKbVtKiS/KemfzFZSJdEoKYNwC
WnFRgCYyc6M2i+cUZ1tnU+tYAMwDUgzPlp0cTGVys7nfZtLjXzgSBFdZVkFsXXr5lili10GEk0ti
o/V005KNhRsW60bkC+lNMknR4Y+a/1GBOeZC55hDeqiS14e02GeDlZPjnHnjYHjj+OjE6TZN8ayK
HdewLbdS2TQDGGHXZIdYO1TTxUQZNlnjdtadE804D/0cKfZ7G0MN1MHCkKlqzTcoKg/2DOyLNtUv
gU4nK33OZmlr6K1v98Yxdp5YvgA6WGuePmqEU6n6llTfSm30Q7Xy+3kI1FH26IT8JTF43xOBcwhs
U7hD2zOFf10c61jqoasa6TdJDMT1s+3QY4AGOMlbnmkHuUgvFvRm1yjXai0i4sKvM959Fbt9epZt
Wri03Gk6C5HWF6lO6rk0sq1cy5BpbNDSYQSWMIiIJrkGshxvB0naFsBxnTIcu1y5Sbqew9NTAqIs
mDY9tGDt1GDwl5YxrqqU91rVHOMh3gBJbmSpPghAbjU8F2b62NY3Ut28ZPFEyaq8Zv01yVERhk9j
HHqNEv1QYvsUmuPbGDnBUI3bLs9p+QieeXxRwurWdmyESZ3lNonqh6m1BfM/A5xfhHOd+vTByYyT
WnEjknnTxVKgt/LP0Yl8PR8/Ei05GVJ2imbprMRi08TR7diMm5UL7afOy/uWEh/eVnmc+rcJrLCf
P/RxhSWkTS5PB0FD1pKeBuMps+ONvCSbpWLJ5pxs7IL5tZZFSU2E7099xM1+m1XzrmVtBANKvl4v
Dfb2PXYRCSRmoQ2LW6vRcVCXe/ApJHmCrJgo8V7uWKdcd6MbafDm4Xhr9Oq7KlEtlo7bTdXg5Y21
0etQbMwWtEwag8nIR7+Lo7PMnAy8oiN5SxI+yU7zlmA2yvmMbhM7bQ4mfIISq+GhnatD2FYb2tn7
Ru8FwcnwlBgXblVeWZyTqIsDIMSzUwBK1PN27odyQ5tzMRLZXVgU4rYCjCNKZN/RZiRPoDYzYgFz
OAldftYS69ECHGir+hIx8+dihg/CUTJ3rRY/VX06t0WEks6k/YnT/JlMvS9T9VL36oO2kqpRKL2o
+ZxA1MtXzYo3gzreDM4Q6EN207a0vpAHb/gyml46dB/yYr8uejzBxHasuJuAOhkNv7da4JKsYA93
1j7HZn9poESKomUX5Rqj84W2QHPYxlOFni0tNwCy+7kM91UDRdiN627hsntRy+ZJn1RfUpVzW1ro
1QoQtXxM/AHBvjs0zb1tDW+pFF+Gob9og3Gx2mgrrPZo59qtac3x+zwAM9PNwFtRqekWcJds7grG
yh3dDArDPum9eZL5zX04HWTj55BmW3a5HauEvV9VVgSzbB+HAVZUVZ9WmFeKY5aV9pnilqHBMHGL
B/9ALwau9czT3vayxZRxPR0FLAfqvu1iiUfcdKAfZ5xME/whDONegbVme6aXhep3Uy9OWTYBDYKJ
J3FKPSesHzDD3lSiRICD8NsBZ1urOSSmZWwiMb7XTb+xDckfgA3Cdjrg5uVmFsuUcjPnC0lVekUV
0xlNYw+4/JFnXK8Y1EMOMiBbTu05sJa59G7V9f28slGaMB7rJbrIU7GBFNjn4WS5kaCZwBTPG4zo
Hn/GDzWPG5fvqvGKpX4dU3kbw6G1g4rdJmxUVZe7OFe6Y1xjCzHaq0pDxM9tDulqqdjOOcl3bTFQ
KzT9TTh258ZM3oZwZgNzPdTesBj6jZnm0h784F7uRkDcugpZMIeMSkn0W5XWJ1VUoEUD3Qd+2b2Y
n/QmQwrRvYTqi2WzInxJg7idfWkFRYtlZ5B784HFdUu4mQpElbDRSy1vpik6ZQ0bBhL1nIEUFfkc
dIC/06jtTW3eLqPpsgF7h7kZ5u4/gDhcZSw2jZwfFNKN5iz7xoq/pYru9QZanjaJjspIX4cqcFst
BWod6NBJPzWEwbA3Nw5tLUs3IeJ1H/dEL6O/qyTJSxemD5GJKG4yNF4t0pNkvw2MJhkqgoWlfOxh
JNNxZMdDI236ChBUSfV9pvBPLp6g332rGQOrKfZN8r6E417W6Sc661Joy9PSLQ99rW5lsGOWVW6t
Lnq2VOTsobIdUvnnBHqhF4BAeYi/TCwfldjcT0Oxa7JoN08kfEIL38xe2CxoK2yA5fmSaAu9Qykx
DEtxGhtPFtIdqg9KcXmr6+ExxW/C0ZijmFkRbo27qhlYujedi4oF7qjaDt0g7RaDDWRDhLpLeA0w
oAFaWc/VJs0bn3/PPjzKoXzxI92g8hmoZaOtNNxZeXanaehKmdeIBlaY9cZ3LDA36uTsLICqYmg3
rMUh/1b+DA49RRq6LrYEGrbn5FNgRvoO9Pyk6s1mktRDaY/eDA00hyYbFGuUH2zgJl71lMddkrtp
XcP16+jQNK9ACK8P+aar541utZDaks/3eUH6xXcBZlsUmttz9mnlApxtt90wnhVOo0E+itrOm+To
phHOOVRUpGF6jACmuxkKdYeK6qoulp+WoEpS6aslL50HkTvKmX82KLmQBRWgC299JG+cUd12JmxB
xbWQCjSpB4SzkVivuP6tccYBtNdek6H2s0h6D6eEAJftrGraynN41gfnKZ2do9OVAGRjG5hMG0Xd
R5zMu1Dvg9pKCm+YWMRkWEzhjW9SjppnGlI3TYo3at1rl6vTNnfYFxibP7Mi/lYq43tpVsGyMDPZ
EKrs5hyWIBIpPYTPdhjWSJEGoEOIUoOGtKURC2lenHpRB2MTfU9s/vScP6aRfIq1YjMlOtzcbhp6
IIrZ+t6bAUuAz6MZlFbkdWPuKwpLH8sczdXJ0BZKLXDBSSJ5jcndjH+iZoGcbsR87eO3CRxea/Da
R1woyMD5TmmOWtRsivKn3vS+RkEp4xQX42hcJl5IFDeboHIexiK+Jzx5K42ixNNpcpwgX0ubOvbV
JijSfB+yoNJGRmGbGRR+DlrSep3U85YAlfULlAa00WOuvIZOGmgayHz0lOpbozMOWberi+9VcUnz
cmvluzqPvTpP3KRIt1Je38xp7s/WzlB7Nxw0mlEiTX+N2VfdPeVAp/ZPkQa68S0rX0WUXlJ5t8yq
N2k3kTQBkQSOMbrVxFD4tB+6eMPOuCP42rFU9pb9tAzMi+F1Gl+Esp+zQ5XFPiIgDngxqYQh/E7E
oXFQHZA+1OhDmDx3pdqO+WML7MBhYjtnO4aAM/tqvsZVtwtXVgUvp7aAoLbeNWOvjd+hRszFcMcc
7RBdTAqgRZe1tJWvpuBX803GdzamNzrT9Hr7tlimbwv2oDjoaZCfOEOt0/NI/qLNG7uGrkN4ieWF
tjwnGVsb0anJrNVCBNZyqpYfZQwXJi6r/bshvqntnUgCuUqYTD8VZIO0WtxYe5CqN4kwFquQJ7my
neTaq2z+YJugLVmtaSgX1/YlelqjwsgSeV2E3iosipybZCj8ECI4k77Vcguq/lJSVnNjFSlz1YQu
z0z4Ak6TO1UoV0HoSp4SO/fGnK3jbeG32veiAuZGD1YEaciNgZcN8bG274VyzgTOZs1rk+8y831R
UJTdrU/QKvglOBNVFmBRMADiCutYgUwstFZYtXv5cjOkk7s+fZsCQlXCVcFI5fxeWOcEyCl2BIGJ
r1J5ruyzOb2I6JJqb4r+qCb7QmuDAsVCTyujONOO7LNVkcvEZ8vuzkZ5bEqqgnCWLoWq31h9jiLw
rcUmEhsE3EpPo7LsoEnVGWOXAYwU3nBQL+tNABvOkvBB7d1Go7wrvuvxm4F0gHUq/cyu647Ze5F4
tcb/zbw65VZoJ5Y02WalXHmT9UOt7jqVG0g+EqwGUvnBbICfO1/UOxV0PWV96lDdFInl1fLPuP3O
XRXzjRjfAD0WNy+eV8TYSF4ydFm1dnRiFhhDS0t6tVlMwMdpz9fcxcuRz74r4f7KBo3a8JCa+Jcq
HawjO9SK/Jq1r51MBpkI8qlvtclqi8jyuAaMcdII6QbrfovhPOZP8yod0LYNUg6r9fVQ3yB9r8IJ
8sne1GCYid7cTw6rBiXpQ+I9VUYI7PfUFBczOvcN9Hd3PygfsjgLjZZwAYmiGcl3McseFfGwvisx
P3aVdh/XlrukQH9Ngz4OYUs6elEnXH3ZCwZKZh2abrXJ4/xHSDAnIrvkDtaup8PJ+9eGQxyKpxZM
jxeet2eVGrCvvjtSR71HOETFWRSHmrSAhFd3NtVMPdJt8QZ3k7HeThLsNfK1HrHjRG7sqEcMQqa1
b/P4kM+3tcrzRdE6PEwpuHraH3lvLZIzVBinTHo3Y2c7Ou99PGxz+QllNh5TyDPi8MrI0Sk0Qj+e
CGbA3obhY7DhsgVjE4+XNGmvcnG7JG9kkya9knzRpJ2c6ZA3EWUTq0UFhWyGXmMn2h+Ymx474gLe
ZpMZ30ror0rsltCC5mMHHoTMubX90GLXREgn3XXBOEuunpenLglSmyas0iAAnMrv9JBuEHogf0qo
nx3zTszhgQ+gMor94sCbhNIuREiV3PT6thPXInnOhrs8G2grkJhlW5GjzO2DMnuIDY7EuBMlQNaP
rHye2te0e4HJ8y2UJqJ/TrizIb5PkNg60dYGTdM009OiwrNCa9cNwGJEmlS/wneOkuaP1QDpG1ji
Q8mNw5yTe4tgRIUeXZfqqauxClcuDYcNCMWfcF6tHgjhM09dtWPK/gDzWexhT8yheCpLqmz5hBOE
u2hbOmjX6nhVmZ85II8sVJ6uxmj7cpVBp2/ryHSBW6jEvRZnopCys3dmz5FmTyE6y+M2V6/TFAci
e3IocuV4l1LIDcVEETYAYY1eOpVercpBy1Ee4ms3viOh3CTdAMlgb2U78VdphdFtE/vSAK5Lafmj
EG2wDJ0fhtSL1UkHhpEV7FFNL7FurWHH060FCIED3f9dST4iha9W/ZZHF23c5c3dXE+QA6o7G9/I
apW8BXGd812lAHKihJBA5gtz2Vn6syieMW1DGOCyTMBPCVSqeJni+yU8auJpTq6oY/nLi8pOjmE1
JtvE5a2Molr6bkecaPo8hWdsOHdZcZ+yBricvZUhIhLU2Smfn/ivaGV40apd3uV3mdX4hDEKDq8p
7lmtQGtMNQhiGzZuD/Cu5/oxrU68eIoCusKWDi+huvqPZKs3x1HaMcwxoOesW6qDEtXtC1kcUaJC
1yLQuOqkESijIijV/BCzPGvcFQKxrvZm5PlrbmrrrI4uK0jj5c1iK8jlO6bAdwM67XZKPWlm8bYK
Rju4WXqS26sZn6iyQ2fvhPlJW/hIdnNkeSQ2y3rpaXU6afQ0XQPawMBWH7Zjsc1szUuGeWM4z0O7
r+KD6fCLtZ0ZMkKAbqWcrk29G8tbA8LXHthAlZ77diX2ThpdsC1Rj2bmVTNaytrK64uLAa89ziDe
tPY2UwvpEO2wnzuGdRaoA5m19HShUSU9wnVu6Nd9pTZ2iihR4n4bISglHdR7fhLRayXJu9l8lXLb
dWTnOCtQyMsuzMQen0LKH1QHmbSPmxN1mKrxASIE0838VsXfo0Gsq4SepHIOUvUqjOg8skDPMF5L
FqrXSrQrKpDX8WprzKG/p7NyUmJASXGjO+KptpqcMLGXank/mcUm4UZi1rLO5W2PMFLt4XDDh9L5
6WTOytyl/dsS3bXd9KhPtUuITjlBqjzvI3hdtCfkuhO2kttZ2eg6++mb+6GFm44fgQV4iYIdv7d5
LrmY03uLhP1HaG70mI5Mjz1dgsiHhmJs0IrPayBPLB00qSJvzm5oOcgvgHZy4IEIPaV+QwuFm4Fr
4fSZJ9derG8QJgmsxWvAoQXuEZJF3U4tTJ26zDezPO4phsMGoxeTutLsb8yO1KmiKapGRA8CoDfk
2MZH3tGKB3TRvLNgKEzsmabRpQxTBKaXNEMUJm6JEigGDx1liDlF+BI1SzT/mA3VKx2D7Cc2IsV+
H+YqbldeYFqV2dRZre/0IzTcG2MGFzvCXpb4YxUT+Lu2n6oN6SQznsxQ99r4jNgK9eSdZZcbq6Mu
JTbP9U5xCldZByDjt84MNN3cQtpsVlfQ4UQ+ZqaAhyFBUOh3rQZx/QBnIzUXU9Q+GzXRoloHu5Wo
mwYvtu5wOHQbG/UgF5ggbamfGufB1GJ/bREEdfBAskMgooRlEC8kVoqbWgmRFThmEBFb5+waVQ7y
OOPQtbPbWrPby896Q0cCRA8awRhFJRz0KtTHTA8oIsJckf3Vju6K4VFJVi4NnyknSKPEFYjzVOIw
tlhlTshRDEhb2nLJOCay5sIAMZFHgfPAK7fNXYb8SGEIoA4thI6sWVdLf+r5dBxCMoqsFgvrOnqV
lX2m81IrfbP+CQUx1ahw/qMHtg9V1uCN5TlNUiY1oBJHZTvzk1PFl9hOKQ9/ISZNrd0mWr6VLcAn
Ihy1lOKg/rG+2Uu7U7PXTtr1er1JnYxVb0+jbKHW22sFghGNUwqtWwb9vCIysQuYPDa2R8PkWZa2
EVoUFPq1RWhiw7QgI9EAdiUEVs4MCwQS1onpQ8mcSyaDEhMrS21fdfNp1VO1CFsWmW6dGxUArGt5
XoJ88zuuY/rSKq0LDW9N0oOiKxcjfRpD/Y7XezKVJUhNGya7RJYq76LusaNnQX5bUf4xaZOR17Ni
29g78kGQwMAD7kOpvfFq4xkN7QRJptr3UgeiOD+F1dvaEiQDPzt908zYlVuxFUN3UvnichHC7wSa
iRkGVLxk8Hpk9DoZ8sMk/on7woFBr0zhIJq7laZFsGCIhqZgpbj0bflXT1qmz7aghENUkC7RdgIB
aWtmlixPqTCKVgNdf7DRlPTzcc1VRClHiQjh3ws8BwyNuikKOmdy1wKXenjpGfEqiPS30zqkxqlr
qC1kcckqc48YxR4LP5odxmC+NYntzw02euObnFVeWcZ71hKlS3JhIYFvplsbUtvqAmBf1ySc8WG4
VWR4RSK8hXNsdvppUQuEWzbxEXBEQmwybEYamCLr+YnJLl/uZwctOf1/DzgZJXw1y6ahMk9w9rKm
i8PDixXUXoa6WwvaeinQ+QRzx0wKXQrPr23e9VJzsyX1DfMpalSuA0Pa3I9D6YsQ99689DUt3oyx
oL7J3QmaTuZvVOkqFWc8pGNQwDTdaZb3LY69ZOGbudR9WxHbWP9eiWyrClXaaooeHSKiAUN4PQoO
q/BVDcWdIIOkWnaRM+VuTopLojY3IbyIaKOX1lKeZ6qAYtSPOiyUqo4qGpuVJBZ3CnMgoebsEnO4
ofTg8IBCjdISwLTQNxQvihPukM7sRM2UjpQ136BB+xx1UXtKyicbjg9NGeav32oBG5oZQIALXsN0
ITnC0EGJX9p02urytetat1Oj/ZDs4xjcIRyCOEamhUKyUGBQVWjVj1yiXo5O2J348vBUtk+C4jv5
OaXD3gThzIzv7Bw7VgZPsTgl9btBXelUD7piPMlqUM83o3lb04dbADtpGvQx3buowAxpfvWH2Zkg
QMxbauypqW6kUvUrkw4cIQ1jkjtNPk32/b8a5AVFYFVXR6MsN0JmPMDZFf3s2+FB5pzE5kFejsS3
SPxwmu6ooifUqvrdhqseSOodOH+dWnsNkm+OrohLIuPJkbG/j62QJFJttb736uKZhzkwU+HomutM
9aGQBWBIup2oWbvbYcwCgQLZcZ5DPutZwjnHbG74JKtQeDb4yPwozxQyCuCeEZ80RaGHre7HkDJ5
/Tq0aNPWZB6jONUMZXWKX9ArqT3dGaCatdz05TdLttiSOfghJ00z9C0Oe7avINScwc9VhEBmkHXA
wpPzpjSBntW3vVbfhv1xmO5tp/2BnEJry12haK9NitxryBgVTarZ72t7z8YKBlYAye3MvJS5dO60
ePCsuV67VnVPh3WnIE5YA9tan5I/Ze0haY1DXO0niVRVl9SMMEnsS7o4wj6jjjsYI77XYwlqi8wp
M19MlJEWv/2gyfW1RCu/prGR0VuR9oHKx2aYO2WSdgYZqztH7Q8bBVModssSyMw+NGxLadBlpF7B
8ASHJkXZVsFflgN6ndYJIBBPVJ8g7X5aIXhiO2Fh06aQc2t5R9IuG/WgaIUX6tO/EOdZIajgqIp0
PrFWAQx5ap0fCQSCcND6TcZUmlQBkSDhs1nTKUKA+PE9mdZflf9YmumYmIWXoxxLmVDTYuVgOThJ
Tdu+OPWgJkPKxCdDQVILDaaIQ1RRbKPtWrsqVaHvQmCUprc2k2sJkjPmB9WRQURlEj+bWSq8OhJI
BhTh1k16GcL03sDI2V27iAROA0g/DfFuXE3I6wTddaKcErPd2JLNNJT8NBR4qirhVVphBFlGUKNE
B9vuv9WFwNVAqu/iee2JVPtDTfLJ0wt69oHBE7dn+9jelMIrq9U+0Jmdc5XpCXWFvUc946ShfFXt
TVTiMK1k+0lhuSjK1qV6tCvLa0XQlgfG30i5VfVcz1IgyylApCWCoQTzz1mfq4AhpfkqjGYfursI
G7ljqDFtoGUzaGJ0Qed+6hcKxCI8DE700tjcRTJWByteFZWm/VMWVrRRlT7zsgS1As7WzughYIex
tQMxAWQZCD7vQDMWsigihUhDduRA4Y3WDBeg0zYAKbSEUAFyB698yQam6fjvM58hMWVX/EB9spfb
nTyMgPWBmRVXQrdAN6AyJDcJ/bIU2XWRrN3QHhxki3LVn2QZ2xK9oxvvb+y5fw0XzdWi+RlhUe6b
OMDKYFyFzExUWB+bBO5VZFe6YQcSSUnlPX//ARyd94ILkPw8JP1e07bmQncVbidj2bVD7JsjCl1G
eXMG7HJn+pHOt4P2vSMW0bxH0GOLkMlX38v1w4mVU9TENIy3q6xF5LtE1t1mYJIOSpa/SR+jJRIj
L1nQTOkRp/qdFN2rjn6YkhIiMUZAaj7nvXywyvBA+1VZH7mOOBU7UbW9Wl1Ft9x7KoOuNKDW3J2U
5AfEQZZXd1X3UuQg7BKocsq4ms0Zgnkn9Pam5oXZaQVSERFsQO4081XTPzqE/tV0LesfjGmfpHZX
02EQ5+LxUCaX1J6puAIj7w6Y6hvxzZS9VJW0kRwUWnfoF0bK9EyavAWFHfLb5q5XB0w1Msxig6o6
wLdvF6Ex3k6eYOgVN3iwbWHQI2hvjtm8KlGOoPQ8MBoW2vdd75wRyO7TYdnjRw6HMN5EEzhB5VKA
/5jbH451gTl+bJBs6OVHmlXbxeDwFBJ8glkrQT6sI3xmj3B1cbzKmo9OauxMZZiZM0Dm2lQNqk01
CgQpBZ0RxnQF8jqDkTzWi/jCQfKkj8bemp3bsF0ujp76acjUGbO5vW3/pIv+MYgKLeeYX2eGRdcC
qics0xRDJKmPpjnd0NGVebsPVw2k4Vg2cCki8lF8W3R2Cgxj+a6CPylF3fqlVG5KiIvFos4I5xFR
700CKZhX733YHhEbnWxOUcaeQE1cjL6jHUiPmd7hU39Tm+VOSaenbJ3WnBekCOLekMLnJCmOZmfr
G/bndOjFAmFpl7wVp3kl98W8iZndyOvXrAuyXr+URs8+9vaxi+JdUg1b5oZUM/mA7yOrA1zkqnFU
ugQ3/Ew6JrrAYaB4IvEtUfVhhHrtRkV4k0btt26icjCNV+BTA949IcV0p9npD+AoYc4clSUYwe6N
h2Y69GMfFGrxFC+QHsVAaVoYEd2ovvbKXX+1+oe2GYQ/t9RIYmbkspM8CUy4ru864z2r9Ae5qndS
lm1kCzN+Z0BdlVNrNEgsLeTwVZa/1ovZ40cAOG+Xz0u9fsCTv4DSYKRwzRwG+bIPWYseSk0K/uy8
ofzOnw7/Yjw4NZk9q5/NMW0cGFS1J7L8k5XJyu9cnX692ifvLy1Pw1zvuNrf7nTzFhdOMwhwdfD/
fG+/M09RFUOh7DFM3Hs+GSCNUbWYQrGkbQ0llTJ/Z7RfmQP9zhPr10usP+EXJ8G5UAaEGTh+/S85
Cf56rU8OKW09lDUvC1+WPUJyFXdMBt7p0TBL1k9z0Oq7Pz++37no/Hq9T94zS1vMStayp7xE32ZX
42YQj715++eLKF89wU9uM1FZNmbb4cX4rxOxHJXz6qmHyG77lVHVVzf06fBZRdOieOE8ZEmA4Jaq
PcgpMf98Q18duk+ec1mvwFY6cEtSlzMVb6wI1TR9YX31/3lq+Nkaqibrpr4+1V/OnRohYY/X1Ycj
PXY9Ftj2yfPGMSW/DWvsJ7Z6I1wNTwOKgzb7ypXot1+x8vfVP7lUJeOiYVnCPeo3EysdkjlgVm0T
nVBxuvH8b1gS/T5K/XLFT59yXkh6Fmp4z61Ral19XnnjX0th/h0Tri+v9umrHkFTNcpQDBGx8Nlr
vgZGxNKWo7VTfct8/toX+nfmR+ovt/fp044kqLM4weGySMhWuhtbGqMGCCAagLz46c8nVPn9d/D3
6/v0YdsizM2y5PaYHI9BDjZ0B4cVqGUvR+KVI1YwW+CYf8Ni76uD8+ljT5ul7zFj/i+7QP5ja/o/
2wVi/PpkP33zYR1JduU06Y4Cc6N7ORi3m3l07btuF79pXy2T+G00Q8NsKCque/JnX940bsncFjGa
GX794BxXqy74hdVD8OvdU+t7wg8F1939j//7f9jSji+q+vfFPjv0jpEWjeQ9LLPW0p/GDdH/aN4p
NDtfnJgvbuuvcPRLuEFXRPk4YOvzD9Lc7+zHfr2rT8HF6vQklxe+hXUtjurp6NPdcq96HFDYXg8x
AnT7dl3QISzvnxkz/nr5T5GGAaO6tSxim9nexdkWBnJSvlhH+Nvv75f39im8aE4XWoaj0cwlj6N1
bdLTnP8PL/EpoCDzqqNI5miwo8lNoxtcEgVKkz8fi6/u41McKQtkbZnKm7Kct2q5avqhHG7/fInf
ZtNfHtWngFEZtKZyxiUiS95Jsb1Nlvzxz5f46rx9jhBGOMb2yNuQYr1y2zbda0sNSzieRjVGb5Nu
WMp1MrNy/+frfvX0PhUKqRzOeAzwiiS53OcDngmadCMsdfvny3zxBNVPnrTm5KhdWnKe55Ih5P3U
aV+cgt9fwGCPp2LZmOt/ekWjKJmBSg3K0hWXj9k6OX1xC7/Px6q9LhA0FMf67AU75iKrJZWFmmuN
uGZ/wt0JuGA1ut981TV8ebVPxzqtK/g9hav973VEv9zbp8cXDY5I5vX9QEf5eC3hn3MD0z342f5f
q13Vf7CAnLTx99P8dOAdGZWwMNcIp8NAo+z7UMuvKsQ1SP/X1PT3NT4dbitOm6ntuUbODjUa4iEw
T5PX7sVh3cGl/KPFAb/c0+clY6xNlIWNmvaXvvLfXRn41fkwPtXeZoXjSsoEyV/nQ/tvGsL+vtL/
+20Zn9LhUrCu3mz/885+6Y++dBz/8s4+5T42CGHzsvxTLGCNPH84I8anNDhWdrGK9OlhDpOPyOGQ
3Bg7xEi7r7yWv7yvT9mwZyBPMdt/+kV/cfaNT/GjsI1JqhfO/j+KH79PI//5pX228cVJxmbykqsZ
0K/eunyKMS6F5X7of5o92o49E6xfm7j/Hsn55Vx+iiKl7YSyk3BWRstbbfhRprWYqw+WxyDi/2Pt
OpbjxrXoF7GKIBi3zdTdUitYctyw7LGHOWd+/TuQxm4K4jQ09tu4vNJtgDfhhnO8sXtDarbJnrO2
cs6r9Bj3iQMTuKdNCC4F5i7VeP98VsgFeugOk1mGL+amEJ1W56JobnVJNRfQoDD7gQ0ZO73KPMmV
5R8MCjp7g85uR9Vfn5Xn9lqUpg8TZoqLBgCgCgt/qS5gjhJojs55lkmlyZToEDFjelL+1AJIAmMA
l7MPkfvSOZeSZEqrj0Cb9Fp3cgwvBoZ78Q2zVX7uASxRIGzT8qhCNYsASRhMPy+rIixvnzPsWSIK
MB6nZ6huxs+gIk/4LQoeyDIsTbYsXTW5ODAkpLWwLoIqiB/u0ScHGpodYmT6htFpklN0JKrgebmp
FCuJ3BdLsbaT1QtS1RhwQXoEdJoHwQ1uPvRWErgbLFBKpUv9dIPFIb1a9suN4QNa0RPXPLZtaiWL
8/+x3hOyyDgNrJl5EMzTMw+iKk8e5E18U9ulj5VMLhJYhVWQgnFDM35JDA61SCUlIO7Zz8RJ6PTK
u9Cra19wr5u2tpLLxYRELok+AjYGJZfmAGfd2sxB/yP3iQe1sUMM7AjkihSGSy6NdA7R3IdYWpwM
40YCmNDlg4kEcFGApKQIloxpZI2F1ZitIf+hBM7nx0st9XqCK8spNiUxLjOLiqnsEl7lIedvw1Nk
auhIST3TiQqwfo5qYQ5oatHaQ6dVmcGNjsHlP7o0i3McNF6CZKggMByGq74g7xtd9P4XfBeL8xTR
3LD0GyJkNcBQUXqDoQMBH5hApS3OVSRJoVM9hogsvg7MKyn+WMX7yxfFvu3rL8OefehOgTiA+/bz
qKjY7sPrPzLiXYg6kI4wr1iuoel7I/6gBv6SF85lmdsRCxvP/wjlnxLDoJWYuYBK/0ati93RhQPy
T4lFLTKsZuPt3CJgsacEBlH2LKUI7cEXUwpta8X5aJxWmFHUzCp7qnfZl0KtbIKdicu3J5LAKcVg
VEq5YB3DwxILNpo0P5NH97KIbb07H4L9hFUtshzmGGPbOEQUSCclXW5qM/PGQvmtWHsWw37GSkwY
jHMtYy3Ds4BfAgizoBCwKZNtv3OWwMUEgPm3ZgD7xEyHjW0JnzxWf+l+c8eqnJINwFyWvCORFifv
m19JVXSMvaoGVZ5+2eps02RMgEnClHaTl1jYLAGR+vXyR9q2opUILjD0cjpXxoDDAU7+IeuXEMti
8bvamoId/sEkTZVdK0P2fh77uxqrqbYk9wI3u3m/q5/AeY9e0yUZm0/w66PhYI63NAynbu4ZwniS
fLp8XvatXhnyWRZfZVtkDbOX2BjzYi19L5PqVraIF83VxwhjIZdFber/ShQXPeayAt1Iho9XYTdh
YX4XI92XRWw/mFcyOEdRknrqsgbHwTpl7sgu1rL8Tnd6B+srPtBqRLyoAoVUOLeRJkOqLy3kRcMR
wyiAwowFyiD6QJzXyMOpipUFtxYHWInogLoP4G8gyWRX6VA+CK6P/dxL2sD5jqXDiI5q4DjkFrQF
O2wUMcr7Z26uaLbfwM21WUtZfTDOl0xSEuqThOMlY+JmiJQtYxQBDJX2gWJgu7gu6GOVfLt8TmbD
l47JDHDtRmCycobVEDCzYAesAc8G/ZbHH8wR8NlFA/0U9qGY3l2SyHmVwEhUwAFAItUPsw3A/SvW
eC6SIz1OvthPbhccVJ3IFPTmROMZ75eKtIPE5BXDw+BMTvNZfw+kZh+kmJ4FbGLsTKCk+QbBm++w
lWDuew4A0kM1DoJZDek/MsmJZHGfUR7nmRSD8dSzrF7ynol7ltuWfr5R7gsWOWAtywYHqwqPYau1
NHYua+X2u3J1d5zft+pKpTGFiDR5YEqCvApKAqIZViB609faVEsNzImqBRJFBNSXhrBMRV9X2I3D
DP2udzWv9YPEMR0gW7uAUfjdgqaGsQ/ZYkZvckccpWGKLQVjRwBn9YCUljnDXvqB3UiUVbLeET0j
t+PBWR7/RDK1bkmb6In6ct2AecpShWM624/0lTTuOmeoftmzJx9gPUFHTR4TNBHoXgJAkUN9bFyC
GMAzXYHabH/EX3fKP5lSKidBzqT+Ttl2M4ivjsgFvL6RplnpKmzqm3eg8Dj0BnI+SxGdaTMQrcRw
UQ/Qprqud8nvz1tshVnssZiKomJe1OI7dYlVK/1AmMNUfwCOEHs64JMagXMiCD0iOZx/TOgUxAkQ
HL2O/jCse4W1HpW7In93WSm2PtP6OJxrJETqc2oxMZ3fsE1xhsUjpCPe+komNlGBd6JoBsgaX7qP
UI9bqWWdYIyUZgfg6P8ge7B5Owzr2kmdwhalWxu3p4PU1UR5mSjYCeEMzAK0ZmtRzAQU8t8FIAhy
HQhtEXCaomJ/+QI33P0LSczoVimCugCLG+OlbE5NxXKUb5JCkKuqdEsGVUAcB1I5CyUa9hFXMiQV
2ArBiBJzLJ8WeD8tLE6S9MXAWG2GXVAgp+SA9u+wKZgs3gjEqw6c2Un1KLfA+3eq7lipyj77nFoP
WPuM7FRvj2kfY/BbszOl2VftXgJ8oQ5McfCSAVNYU4DcgV3TdC+BW46BR2cWOPGiySVqehupH4LW
2FVptW9UHTvP+6KfjskAPgqszmJJeAFBQ9vIsT22C9C3WvkkmYFbBeM7vJvv9Im2bgREEL1Xvkg5
drfKfvFrDT1UrcfGuTlgEzAnYDHrQAdVKkBgTzBJ70U18BETNZKdrOywQ5u7pM00Z5mU+woY9D2V
94EKdBjFiIFul0YHS19u5QL7kgD0upZwe0smN9fBNR3dAAgD5niTTfQjaPT2wYwB/Vz2LPo4mz8s
bb5Vi+JKCfKvFHUygOO8AwY+tuGwuYm0fVKAi2j118GCrdOk+KKOAPNilYAIUXIXFoDXrLTgJIGp
wUx0zKaApCTzigi3o2IGH2jQcoHF75z4EpD6o/y72eV7IFygQFsDQR8okVbYYzdgYbxeSw7o5dbJ
S/mq7ICb0E+nLuney0HnYrXBAyPg96ILbGpop7JL9gUt9h3BAtvEcERApESw15qHmOuWCxdYIC54
VnYyId+VpnWUDni2FaClgZBwwji+n2TE0fsOKxJYStaWr2AW/qqBj4rEtRugIN+O/iAX95UZXi3l
dOiK0MVo8F5f+hvgp3hhpZ0whO52iXwNjHNQcTT7RpN9Q1oOxYw8MtAca3oE12cRfOjnEhw+YA2L
8hsaVdiCAQGIca0vUbCTrEOBDU0JQHeJPOBNDQAsEqaPSEN+lAN2tSj5gOWbR4B+6+SGTFh+u0YZ
GCg3ncNIiFKQsmY61miGbz3DKQbYP5CyJmyGLP01KaIOuA7JQwaMzFy2/GyWTkmZOYsUfEuAcwzu
RmyHxssH4Fed9KH3Ir20LWUCHRpxQdgEkBXrVOAdF3VgXKZ/VeH3iDgBlgjjKHVauXCqAG2FXsP/
EWthSFh0SlIQZwWHeDrk0sfurkuw5Hdfm9fybVZhgehdqoKHAhAUshnY45cwxa8ClSAgxY6NdGcC
lyI5SCAkaNIHUI7N9KEoQDGH9e4O6J5Yz5+uS3KclcNkvh+0u4IBoZx0QBnLNZDIGOTDR4AKx9Mj
YLGn3I6ABdP9CIFalqETgM3c1m9wlfJ7oPZi3R8I2PEOOJQxUJeGyrTrJ3QdL0DjU5F3WIXTgS5t
DY4JhyMlnwCuiT3LANCe2q74jC2AdAG8wZeu9Gqs6Zc/NPMrkN4G4NF1wOwodyrgFOPpRssDhni8
a4vPRXM3g4gTG83SHuWuPP2sMmwHd6BfA6yeanhRUgUDwCCjiNQvEbbuKMBhi/LGWrCeBHyX+2Y8
BclhbL+VNUNkwS5cG9hA2N2X4N6OIxUWj2pF2HhY7de+thkI3e1x+hZ90vvPaBlI8bCvUn9WT0WL
tZCQ7YfeBLeyEgFQzMOaB9YQa/rBND3d3PXGXiqA7m18663josTAebun0zW4DrAB/zhhWXlqQB+A
jU1wuTBkzobc99Gdrt41y7t0wvqao0UuwbEBT6dh4bLYA0XQau9660R0W+2OYwe0v8ZOZl+mp5K8
n+vwoAIObcEmKPjZsih3y8bXhts4B3cCDM24hfsCsAFQmXaXwxvLs7n3KArTGPU0ZJ3oss7l4bFV
53OTSiZ2ZOu/Y8ttsRBHzE/Lkl6VYQGu1v6kgqDtstCnuc4LUg2uGZ0uWIgeADHu1aDLSfp7SQP0
/AdDu5fiH6b2V5DBQBVBJrT1BDAops011TKxjMoftS/bYqmphW+cufqxv5/2DbbubEalji3HwhY1
czev9iyPP2QYSdKwEAwpj3ni54rmqiNYx3K7lj7o4eCrMwDIlU50tRtv4fUpDS4zwsqqWs8F6CJZ
B/nnpBkAtG/Fxfinotarz7g6IZ8bTdmSJ5ZmYtbama7zG9YdB3qYrx8KxTWd1jN8oFHtMswOK3v5
Y3LV2LEj6mJvJE8vDszlnl3ZGSAMkYHlkyh2Xt8PmSy40w0J+jo941L1JqyrKq/xriIq6BQ15ADB
QWAQW/nsWgSXpveWGQKDGeFkQF93AF/Th3BP9t2V+hgejPvJlY7Ibx/Mm8tin4q63AfUKQU1ng5i
IVVRObERrYkOWiQU8G/Dm8U8yMu+OWCz2wM2+6cGaJUfrPct6G92wBwAW5YNv2tf/glbT2X8BBPS
DZko+lMZfpX7tmo+Dk2PZpUW7Tpnccb6ygKsTQRC0B3SC3cBvDGoHx7EyzRbZZYXojn1zYeuB44j
RA8ecNQBF++boNLFaL3kZ64JgkuEJsGH3lQlTEajEKeqyPg5VYrCObTGyULfAuR1Ydr+BTSFh8s3
uqlKKxHcN03nWiqD0MSDBfhWVAKkYmskLkiK9hXKVQLT2L7DlTSuGkbjJhobA+9LQLbaQNj9kdvd
LroBfNgudsarWtCy3VaXlTwuXg1yOMkRuk7/DJsC+BY1quUakNJOfTD3s2SbMdgEd8IC0oY3RzdY
Z8tKFrH0p+iy0lM8mgmmV0IJG0O9W4I2eYfNCGC27XSgvH1U7jSf2qWTesV7OrjRqRJc9KbirMRz
Xk4DlhTWsSR8Vbm6rkGds6NZ+Omy5mzUCnRq6tBKvOQtg5/YGoDKrkdKLHnIdYElPt11JH7A/Lqw
CC4SxBneqGfq3GsQtNwmByzIAjLxmNrAFHLGQ3EEaNRn/UZ0gVvBCom7QTTQjmPWSece2bOOwRlq
Qmj+d/mhUuBqMO7kgz8djFN2eF99I1cphmgAd3JoHzMX3G74wI+1oJywdXQUPYFwj0Fwk1LOOsmU
xgkwmzHglV+F4Niq8TrAk+Pyh9yq+rMy4C8pnFUmQFgNwFCG18nBPAIh1Ol9wJo6zVV2NXrIKRVn
3svvaCFy5ltaihF65FdU0bElyyUfhtKNo6kHIH1937ppdQOAC/cpmFSIYaAhAYex0wsOu2GYBpA8
4E0VivVfvngSRHEIxj8MAVJk83Qqj4XVHPolu84D7JhG6iMKE1hllgRiN44KYDPZ1FVUoAyTX82V
JCOhRoukAFQue1n6klSpwOS3fN0LEewnrFyOEraqBaRu1sMMfFxq75sH7LHfkNlFFxOpVIzX4Teh
p2OuhEsKXojlDGVQojysgZ0PsQRooz5IuffA/cIrd9c0dnEvzpRFd8lFRVDFmHkFCjsvHccehNfy
rcYoxARGoQjOxZlePpjgNCyfzgVGy9Lt0RLuveZraFugR/JEjxz25y5dI2eDFUGXKFIhTgECmkFv
ZGU+yYyuiQLavuzcy6fb8CuGgsIOgDPxnLP4HZYskFQtZ4OjZgiQa0oA+z8A9Lum1V+XBW0+oxQF
+xfU0tBR1LhIRPJes+QczbbE+qZZdxL4VoC84DdaDjzpareYD6ZJrpPMsmO8jZds9i//gI38Bskq
HIyhmVjZ4e09buvebOXY9DpwBtVN8ldnKCDWKWfbBPWk92fCOM1MLCInDWDsgGr/MMSKj4e0F1Hg
i0yLwHdu2cD6WJx2xlG4DNQYLG/SfvQIuXUmmtbZ0v+1BF4hiwHLEY1qedIek7H7ZW+41GdbiKkj
Cb3y5lcyqU41zI1Q89UaKYlKGRgwkS8BcNEY36udvAOEYBKZIi+5dSy8YYgBbQSPI+ViTg86gTIs
4+f1+58P3reuVm19pbUw9mNWLrkpzK7WQB+NzixokIFpNNQCjdvKqPGeBQGIbgHSwuL1Gzi9TRYy
lXue3mOL4vMdAxRodsVR/IjfjDLUgMuQTTy/qMFl1Go1ZlOvgAYO+DMuoO+QF6HO9S71QWZKj+CL
ye9zwAD81k6LQQ1dxePTsl7vxIV6ZZaKNRX+9Il4qgt4SH/2Jpe9M8X6uOm21tI4S0YRS21Tigof
P1mPMUXvt2oSAH/Fo9agr8f4p6YDXcxQxsCpBebPfIrT32iAGXhCGjqcMHpGr/x9lTR9AlJhj871
cZbBhglg+CJP3aLOf0cj17I4x0GsItbLLEUhiy3K4Kk87jAf4KByBy/i9rfYTBBEs82vpWkESayq
a7r2ZCQrOwOImFJJPdq+GJMB88EOAyQoKCn6gR7ZHroo52En4GO1jiqIbppwVuj7vjTrBJx3AEZr
JMS00wDgQEkHWQS4k2sQYACvqLa+XA4rInmczclgCJkVzIV7gQWc3vsRLKtqYd42NZiwPo6aCNFj
6+1jrM5ncvVWq6yorHU4H1DkRvsETHZwHx3oQ3Uw9pFn2eYDsZGbu5YNDD7QEF7FzoMoH9pynTrF
q0QFUwZqzlxaGSlqtJgSzmyB3LgEdGw9FoLBwk21WcvgjDyVyKIB4P8ZZAOjVcefnvN3QTZwqzBD
PHSIZvBKqjZz1cQNZkp+Z95i65mzFsaud2UR6MGhNRdjYCZLQIGRmWiV0lMVAECqSK9MI7rFPqdd
RqpgxYpsqqoK3nTdQM3q1ZPORCNsDgqozlADDyL4AE4lTLSg0gPcJxsLILsZZWbW5Q9R/BD6AZF0
Lt6SXtYzWnYSvDYTOz1Q6rJNm1TboWMMFwT+IB1gH5WBIeNA4IW2MniEp19H5zLdiZAqR1uUoe2g
7yjdycNtRgeA9fmMXPKyR9hW3ZUw7vsagZSYbdHCPJCdPePDoFOGDerBB3mRI5C2MW3JIu+vo3HG
mJtRm7fAgwYfxo2UGV44Wugxf5RNNMoDcgqBCKmBOsysHgWCt7K1tWDOQtERrjBZiTuVBywhKrZ8
YgAj4JQoUb17w1gp+0avPPvqoFxa3QeyKUUD5P3UGidw/jJBYwqgH3BI7pPh/vIJRUrDhZJJsSIz
ziAQC0tLsTgzcB9Bqm0rA0jrSC0wT/adLh2PCyQzSH9UsMZBGnCbQTx3HMngNrL2h9rJj8/Jeh2o
ZY5TtW5zYGSdTuSk06fWITZQ9cBsIApZgoPxG0ZtS2KtVyEwNipbphVocBIQbH24/LEIs6oL98eP
zIWjUncxC4zPi8foCxuoRAaYQQEmWbMz99HRNEQ2wF4kl4RyfiXDOFveWfhoP3dmMONwZFAQb8ju
BfpvsQtYhY2ZWEk8yzjgU+Qfrodbtm1sgSbYVbzmGLkip7lVe1y7FotzLdFsBbklQSJFzHBkHZuC
MHEZ5V1wHdnKrrAtp+qvlX2/v/wxNyPk2dQtzrXUgZz07YBrbSStczSzB6XHcleHmJDKkwPu4aQp
oTealX9Zrsh1W5yPSYMA6IMsRM6+esyVU4HZav2aPdnK9qTsRcmquu1DVRV1R7wTVX6pzNIVbMyz
g4Y6qB4kdHwc0rZf45F+LJtsTwrjRxz3p84YF/SwwJ6tkytlLj/2tPtQ6hm4prT8BlWUk9pGDxIo
ukg8uEWlPVRV5lYq8ZeucaM+QHQvs894eHt9V52CCnxI4XQXW2Q/DiYoMYp4l1JlX1jJdUzzq6oZ
vWQ2VfBLgqu2MD6GYKKrRwymWEXx7fKdb+cFv66AX3FjoHJ5VI0woSF15xQ82qGdWj8YUW4PALBw
OlyWx3Tntcme5XFFBksJJMPoegbEiNGE7CYsr2bluwWi+Mty/kWXzoLYt1/Z69SWRTQuSHjYmi3I
GTIv9bFk27lAdUUTXRWNN26WG4B99VOZ+HIeqtfdUGQ4WbkUDqq9DeBtGa3F5PfgLBmlv2TzC6hE
YpK5IBzbZZngZrdPDLQxoIFh/ITwGwqBIllJNTLrue8xCz7cLnvg6cZ2eSidCgzDAi+xGViAOmih
QYH3OT943sZY941kGE8xWOB+QyI95zFSyEJ3L3/KzUTgLIgPmXnYYu8WUKoeRXcrB8niUDMs7qS4
a6h3WdT2R9Q1WTF1GYUjjUs6kGNMszHNiJZgrgNMQe4CxnraG+9BHosxo7fs62wGlpVILvOQjY6G
SjogsOgfaPw+Tv9O1QJUkQXI7TABmYI2EryFAD/XQMGcgwIGpLUfLx9781OyVoWMkR4Ltb+XthLE
jZUV5gKHX9znLYBDLFeWVOeykFcZAoaaLTzvFA36iZYWZ5ByoeCxpYIKNu2MDzmYvkgtyv1fnYMT
wZ0j74wlV2qww1p95dYhiEcH+pGMgrTjlct8kmKiBaoC5srkVyY7TZmlEAwQvlIympnhUY4mcxdb
6pfJ0N9huzrZKUBa/53bOwvlFFNFEkcSItV+1vtqjdknjPldlvBa97lzcYqYlpMMWH+IAAG2cgz3
GF9xiisDLjN9JFiziP5zHf2lQH5TMk7yLp8LXOQMWwNtnpv7ldteB7vqCG5e+/LxNtTPAIY97BrL
CMDo4E4XLYBQWQxw+4DH2h5oDPqYT5clbGgfFJuglIghJ7DocNmL1U59R9oKvIfy/AiWjqMVdO/y
vBK4w63v9EIOpwr9SOM2SCGHTdtog526wMTWbGQaezA7s5pe8t9BtTBRvz4bd3sVtnb1RC/ADeiO
7nQA19HVfKsdzatxTw6Xr3HDvNaieHwdo2g18AFDFOBNPpegYpHl6YccFUdj6R/HYX7sB1HP71+u
FPMoCiY3sbHCPu06WZDVsJgHXGnroiUMUmFggZAbcN+BJ8Gu0Gs3BOa8rStngVyK3atamMQFBJpT
/zE0rOslYHPTGE++fJmvl6+fPtxZEKeUQ2kZ4zRDUOOATBUfLjiMdxjwecOHe52AcLI4xQx0tZ80
jBD6SYDKKFCV06PktiBZfpid3HnD3NmmTWO96Odn47SyrzSsHYw43IjdPjY1NaZ3w368Y/ByXQNT
wJjddLx8o+xvvkhgXx6SchXgVsUaEAE/u58c4n2BpHI6MqAy0Xyb6MPx3TgjKmSjR735H4tr7eDw
VosTKCPlInNuRFQLOqaMYDgxT9UEGlfRuNmrpzp3bVxoTga1m2r96TiTMx2ej8P0EKsFfyqLqc3K
mptan5D54zwM2SdHf1alWMAEIvXVvK9n57I+bOsgmN9MzZR1DNS9FBaBqFZZEnDeKMshkhVQPwm3
WNn9v1a5swjuPDpYSgI5BmEbmyNBwyF1zcP8Xd0pXumNgbimyX7yJXmcN5zDZE7hgJ9VvDJO4A20
jfe9E4IjC6UV7C9UguD8L9p+PiLnDzFxHEty2VZP2Mw/40uNhepxL1KPbW0/i+I8YjkCVZkO+GBz
2h5opO1DeXyMibG/rBciMZwztMo50YcSH03G/O2cA/i5xHLM1PzpzXE+sOvjolDYzf33yHxZ1bHM
x6t6PlClwJHq5AS8XweUhu7lS/uXQPzz4+gyVx5YGtDzoBkE02Xr04ptgNTdibwRfXvsJAKLV9w9
F52K8360Lgx9CXGBGZClpZ20OIkDquvZecYBm3z5Sk0Fqe9l5dBlzmnoo1QZCkvh0u6dld9n4Sky
7wRXKToX5zWywDCbnKWj2m5AcIzsIDywFqXSHWfMoFd2BkpfQXAU2LHOz1yQdk5UuYWKjPbPdGO+
tfwA6Ub7p7I4n6FoCwmLBgdkeIL/LaSIvhfnM+Q8W2SSQUembtzl8fWUgRs5Fdmy6ItxLiPWqzQi
AQ7UFL2ToQjQmYJ0UH3VrmJhGPmJqWoYRMD09UsTVqS0Haqmx8qVMp1GSlwtyP5qVYIVOgL6p+VH
apgPhql/7ar4PRaDH4ICtJ4VED1pQW+MpL7tmuS2NkbHynMX7YSvAckPQQQCx1HBWAN4jSIsk5El
e8yS9m+gnxyChB7UqvCbPPkah4o90+5T01CwawY/5pHEdjMvTgqetwR8PiHtDsNABb74de8VxyaE
7WWgWqVhSublsdu8T8ykWH46ySeMhK8gvmcsAGz+IgT0n49UP3ET37QELnrrs56Fm7zbrGsiLQWZ
8F4z3vXqu1C0p7BpdGsB3EedUQsIJxMC/k9GRwCAgtFkTAoD6OLlTVIAXeaRSeCgE1CmJ1n4UGrY
pQtVgrqx3Aw7PHqv1FCadhE2X3fSFDtAi/h02bcxy+YTFNTsLRQ5FcK+6MsfkVpTO6iRVvkgHMMo
22c1D/5OpR7rmuG735CEtX+MH1kaZhQ4R12oUZ8Hy1z5UW9eY4iRrTliOTNEH0CmIsS07Q8pU0tF
oQLTfnxJlXRp2nUGFiLBIfX0yg4OwDQ7LKdxb4lMgv3yV3d4lsVXVUd1ycdygixWRahlGAJ78vbO
7OgoKTihI8q7NmM74HN+no7vRJqpGqcSC7SqP9YgLap90BAi7GIimtqTHx0Nyb/89TZfpGuRXGxP
jMqYJROHzMEXO0q7Kc+9oPzQKldm/CUDvXKDab0otwvlkxAwQvQ1+ZdBTeLODDUIZ3wjz0/v5ea5
ZvLHd8sFezVKux49bObgAlQ98TXZsOPqa4oKGE9Vzkv6w9lgXU91Vtf4fszpFAC1mtzFW5zlkQFW
dDtdfbfYstMZtnSQBdt2mw51pUhc4B+sRarrEKKT8FscX+tCyHoWzi+djQv3zUykPOugqSynHr4v
xKtQPTG8odonXoiMfs962krsSAfRl9zKNNYay+UAYR4WSfWUaUhHZfxsan/3vXfZKrYqGGsRnAsn
kZyYAcuxWWes9Yc99TGrtv/vI0cs6AKtE71VlFxlvh6qV11QZhkY2RUlvkot9dMAOnuq9FfJYB7i
kE6f5owau84c0c4Z0h0lOagC1Rgr7tU9xWYPmaxrQPEcGgLUAr0VjA5u3jRWexDKNLazySkwXUwz
JuPAaNBvqHZFAeKlCVJUkQhOUfNCAjqNhRsIrd4ZAqAGxOjjCj7ntl9dHYTTVnSNp2xonsI/Vvh1
jzrLXjl0bqR7DDEysEUbYNu2v5LIKSn8DJGwuv8cp7rv8pfsIO0sj1l+rGH1C+SxttzB8kXWsWn5
K8Gc6lYkXkD+CcFtl+3URdtF4Y/LxiGQwJf3kORPQ2dCQg8gu6a9GUd9d1nC6znxp2T0l+LxlT19
6PJRSvC9osa4B4mNE1elvaSZXQftkeqGM2naPi4MF7/kYBXpkVhRuqsUy9aJgcp7EDwKftFmLnC+
Vr4AOEhKow0FXgVseAdst6qLQiA0qF487U0atOlgVwK5tGpZQIWbyLiCDqgjHfBU9Al7GoE9DHtt
+PaHp2OffFUOHCWjBUU6UxrExl/F/c6l9lszna1iJ1kdj3MtQDvFwlkMu690esSu8D5tAlcv5CNV
ltPQWAAw7naSBCJnjIQoVuwKTsz8yqv4tZLP+Z3QNOKk1PA9WdFf/1p8WjziGMNN7s93HRbBC+VW
3mEYUvC63M54VnI5T6QX46JOE879sxbF8tff7xKtr5hzQaShwVwpEIXE3A7zr/Lij5M3tD+wLLqL
qfmHTpZynmcO5VqZMmgsq8H+o0TPCRYcHesQiVydIHY8veRXWiunNMqaGFpblY+R+S7B/gOwswSK
wvLf14pyfhdzdqjVutSaKm6RVcqXw3SVjscWT4AG+zGZnY2CePgvCnKWx5liEhLTnCs8p87dqPm2
fNMDZ/v+zqJ4G5RmjE4MLCrOX/owdsI4cwwAQAlucNt1nsVwptaD8D5PcpxotEcXwEo2NkcY3KPk
j99Tp9+3osEm0bk4G2usYGgoIGx9JbgJ609vataIDsUZ1zQ1VmSgDgtl/7126LZirN7ZnGJoWGfT
Q2w9QuJ/reUJZXGaYQSGKk/J0+mYrOde9htbouzzvzKw1bk49ShnpSwGDQaWHDSvSbxpXyYgkgf9
JKM/ScHfflC93DPlVEh5vP34XcnmNGWhVFJCFZrCjLs+TntJ/ce4K8AICo2bfaJLR+WUJsWodmSM
7FpNYNnVn6xOVB8RSeB8cKc0ozq0kBCHQO3Tr2ZduCm+mZic74z3uroxdekUPukh8ZLCjoCq0PvT
1bQb7Hz2WKWC4XGEjS/cJNg0upVoroqnmLTSsvmpRhn4bQMClNS3LEzfSL4UojLZ73tD4L0E2vk0
H7uKMaXadTMQIFENNr8lyUcFBJGkTXaMvf2ym9x0WquzsbOvBIGQWw2iEl8ukoDWsAyIoLWvVqko
vojukHMjC+kVKepxIFbUUi1MBITuqDqqM7hAaqjRTRTVIkTehN/GIrGhz0sMkc9Vnp+N7bd0LkUW
zYPexHKWAkPzyXMBUCDcFQ5rBE+24mXuGxrBAnvjQY30LB7TOoJGIns+yBkYHDJJ1KvfakiQlWZw
XqOQqNmOGo6kNtH9RPXrpWq9Xp6dKBkdwD76E9Dvog6BCESmAq3cfseuhHMORQYI57N3Zt9ueHrH
gv7HZe9YWN7zOxZDn+J3rEhr+LFrWpZKGDOteY535xj0m+MQqyvWOMfS9kVJM5ai/J+SrvOF8gyF
XdqU5sDcZ91oV/mU+UGbnJo0fPwjd8KPWlt4rmqhCcVc0tbulcMYwHHFny4L2a6rYK4Dy4K6hW43
d2853qfKECm/nAkbCou+9djzTzLnLUNh/6IVZ4ksXV+5SSvB9r2Vo7lybuSw+n9wlQmHZLYD3VkU
55EnM5QVzFXhcAhu2Unt/ooA1Vhm7+JYtEsqEsU55bmr604O6bOuo5r6XTlKu19WxpDY31gtYr7j
dUZyPiOX6NFZGa1Qhjbm5U2cHPviDmHHBqSsZWVOmAyCaLrtLs/iuFxvWLRyikxcaaJimSv4WHa/
pfZnAVxCp5gRKaMYAopWcbsQ+/30fpbfXVb77UszFQYkQFXKgzuGQ9T0gYZLA6ed14cHcEZMCgDs
MrS95o+kGZ3L8rZv7Zc8HtyxScq8ygb2kSTYsja4JKgFH+Zf7Oosg7NkzLIvclVCxtmu/mgqAfBX
P+/P4Gw4y6VAWwLIOvfwmKzlVPiiCQjR1XE2HGVjqI8T3MWwfLT6900pUAXhvbEfsPJHIGVVmprp
wvksb+1His7C2erS9Jo5Yp7ANyI8h1TAwhFRErqd7Z6/DGefABAFNvGCqBGmqItPgJS4U6zvUhB5
lzX6XwLHWRBnp6TNYzDa4toYG2R9LDE+t0SPrPBmPo3PVeThskSBzfKoC71JRwXMHZVP0IAfZuyJ
tfEOdPUDJjntaJp2l8WJLpJLm/pFKlqZMHOqkh1JHvrmfRrmuzCsBIJECsjDLch9qmfgDcWclIXi
bRkcLEM6LaO2SxblCiB1Oh6ajekUBDyvZrGfNZBLXT7rpl5izwOkgICEQjPrpQnMSqQFeMVjjA+E
gOV0A0ZfgQR2W6+i1EoC+7grI5u0Cp9OhQRM7Nhm87kv32fJiRaf+uqzVH5NgVp9+Ujb0zArifz3
y7tpnBeMTzy3N8sZDLqyjV0WQFoDC4DILgvKcX94S11zMxs4C+df2DF4PutpVitfMglA9TV7LFM7
yf1kOmGkSHRU5tkvXK7Kef5AivTZjJ5yD9aD/y9T1NvKujqZ8vJD9rmWgVbv6Vpf1pV+N6dfyeJc
fw8ymDZL/zlXvm/taQ+U9N8f6ycrWVwUKOdhjiodCtqhm4DxY1aYAJZt7qBy5WR+Lfxo7KIufTQu
FuijleVajotkYQcCe7/boyqNcS0vcUMPo6GXDWLbxgH/AyhrTDbxQ4udQsC6QXGZtR4CsqamO0mu
3l+Wsekz1bMMLvjoejQFSQa175bElauvFJMRCBI7gom435CkAT8NmGEmBv04lZcrK2ub3EACF7+v
o9KeDGAP6nYG3LDLgrbLEStJnMKn4xBSmZosznUHo3tIMEI0vRvQWIvrA7CgRIML7Lu/0ouVPE7p
67iZwiHEySb9Q4NZYOtOSUWQqiIZnLJrOZ7Luqkjp2rrXaKHu/l/pF3Xcty4Ev0iVpEEE14ZhjOj
LFnJLyxLtplz5tffA+3dFYXhDvburfKLa8puAmh0NzqcUwOkKXoTbN2mXVothVPxRFqCuE4/VHz0
4ov64/6yKFHc6bWpeStRnOaF1twNqgHNi3qwXcSAnKiIN0P1evJvOipWkjhfWQdBNpsR9m6yfoD1
Ys5+aO3z/7lxnLfUahL0ZMDGrdNt/6ypSqQKnJuU5HgBphvzVBOg/VoJ4PY/i1BETSmQwmeCgjpW
goViQYt50KJjob804935TVM348PPg+EzQLkZysiZsItqDVeZPrHOAj8YOiebBrcGK8GQx4dFoX5e
68eqB7lWLB2BSHCoUumiCLuLkWg7Ug4XJF1sK0CfFxmdPu4v21K15bLwTClzs7ByypC60kDtPDJE
qV3BjeFTS3qrlj0mL/8IWv6s2vyz2vKmP1htF2dnwMIyTaTHwffNdQ1+GtF5bN9IjEEz9GtD5SEd
ST9lVVfAjuWmBQYcMH79qOKXRuRytpfxl5gP7ohVYJmB8ZR2ZYAdKzO7WR570UNnM5RDVPrfdXwE
RCsBdFQsaWkoonMZ46fku6ZhhDF+TZNLID4JnM32NfmUxfmaCJRbtO2gwkpeXLdD9qLH5KloVMFg
xmYwvloSd/TSlARl2GPPSnAXYSrOjvPbbPw5WGilDJ8iy3Jmc3f+dioimZzLmWLg1C0jOyfUPhGF
O91B+8VIA2sX7EdOY6v7zlG8xskeRUWnbRWxKNBngb+s8+CH1IrlQQabOniBul3avpBQ1IK7reuf
Ejh7nSVaCVJrBI+9DnCz4gOnexp+hKJCwrYufsrhjLVZEWsYFNzZOKrttIu9GQjdoe7LWe3mraBq
IVgU/yw1pVkpgWyITEIEmAjjeZZhISOHDqK5uFNeCdYrpv+1LB4HPDVja1JU9vzEGM/sGY5+QcFf
k9r1I5tbGHeWnVwYoAp6wZzSc+jO1D2vnaKlcvcOaDekVgGD7ncN+M7U27Su/aB6nXIRqrRAFS3u
5jVKBvRxpoq6eUUkxSZjL1jKtgn53Ev2BStz1VkWpskbSKDIElAZNrHJQSv0+/yGbWd/MGRimTpA
GsnH7ysxRVjJcqPAUfX5VLh9s0CIOfslDV5AOvwEgrIfxRh+M/Lsmmg9gPcsUNkYFaHogBMhKm1u
6upbuCWDyy1VA8oUNcxdiwRHKcgETV+bsYUBlF2iA2TX4DV0Cs0ha2YY5qBdIrcyaLJr5RrgJZW5
HxNlb5ogUovVzDm/zZt6uRLL6WUQRkmehBBbWhfmMriJOdgRXjtJL/AIm4JgHGVQDOAq8oSuak/z
TJ7g5IZc9RrjdxWGjiF9zzpRi9mmeoJoAPArukxByPhVPWtK5rTqIsBvEBrbUVY8LbXSu1QTkUxu
r+gvQfzkx1z2sjqCi8cvQRunt3eVURyrBJTNU3U4f0jbd4EamL0CIAajtPy6pqELu95a0vojWgfX
R+Qku/xqumdFtDGy5zcRaNqWwoM106Tg3SCa/FHxXV0+jRRpTiQovIY+hsrMnXK+F6xpKxBdi+A8
WtRkxjyzBNb/3qq0pRJrUZxKZPOYzOC4wFM+8tM8RE08AgTiy/kFCYTwKCxy39CEVhDSgfJt6Pbz
hHd8J4Lm2TITq6Xw12joZT2KU0gB54wTt7EnNz9jmdwEVWFL7WO5iJI6WwHBWiBnIMiS/zfwWPLC
T4vRiYA4WpArs0rttBdlqkWbyHkvBbg5XcoS1ZPyM8ruh7Rz23/1BFovibPmWd1XccUKjHzTgBiE
5RR8EIHHWhZ3c5OWtKGW4LzkYw6sHKeo9qxfrXXH3ifHwG4wQMygAAppf14dmU7zSR4NMOoq1cCl
RXgUs8mUxg4819D58aUdHoNoH0U3Wv4sj5UHYH9b60SAM9s241Mis5crm9EvQzblPUuYgfABLIUF
SDbPr2kzNbxeFFPWlYg2D80wlCDiz5MLj/84Xbttnz6Xw9knSRkmLaIfD+XAr4/LHqPsDP0CGJVH
pPoFK2PX6NxxcSYql6UkrjNIY6VV1WNzZ6lD7hj7eAgYR4G0rW6h1T7yrsucFFOqZUizyqcJMFUB
BjJp90CUG0UuQSC1G1PFoeHDebFbDnMtle346vTUWgXvbYrT08fuoVLrwh70GZMEoOWLqSDcEKkK
5exWGmB4VmFVhD9rriyz/88yg5vueb0wzmqhe8YIixrbOe2UXQ/AHG/YY4CnddvDf5GkhMPQf2NY
/lJPHkeVKgMZ4vBjfWw2Qf4+o3EaBENMc3QPPZaTB0Y3ccuVKtBUHk51iYelKXNYtDyPXjpSX819
FttKVL+NJYD2aCDboHi9JuX8WIZA4zd7v0+IO5b9sWgSp1uqg24NL1VWvMaW9gB66cNCglspxRJA
tHde5YRHwxmlJbbUMqmwTQNAulvjtUXzEbked4vXtq+M10E0vCGwgjz2KtWaMVBnKLkkX7dy5LSh
CPt420d+njxnmPSm7mu0luCJPuegDQbMefRWmaJy6rbf/5TCGaSlMdPM0CGFIBuFN9eYX+rKU2Xg
eRAL5lDPLwhD21/tgiJPaZuMuD5ZNjtD+aTpl0knSgFsVlk+Lyli2q9SmlobtCCFFNbTCo7k1Avc
wc7QHclsLBXSLYlWxRkgUNeV0jBDXlK9LMEL5iL1RrMF6r3p5YGVKqOwyPC7uEW1qgRAgwbaxhYV
U7d4Rw169mgAQOzA9TsbhoD6WnBIMYciGq3ZjEU1PM9BKQIUA/6lNS+YVZ1iPOmM8Fnu91FSOW1x
rBFY1TQGCoaoMWzbpn8K5N3WsqjG0i0fGb7AXw7h8cMlK05yMV+AUP783m6e30oYt7WSpC8DECGA
bxRjvt7cBfmjmiv/4vkN0pQ/t/DES+GtqrQstww4EK/JjYsBs3RL2IG5XfHOr0fdtEwrWZyXGkdM
7/USFFL6YAAvHzA7iCaQ6noAz70ajC9Z0O4opvupol32mX6tLukdGejRWHS/lFGnjkwvDGJPn+t9
PgU7Qwp/lUR/Q7XqEjAreAMvoiFPgYrxXq4zCk1SMuyP1L2AVMkxwQE7tRgqhRkCuqo6ifhDN83e
apOYVqxiFG2hwAApIDCcv2vLj0i5BNxPo8huEon6qESiONcUWnFbmhGujyw9AyzWaoDkmtkpJbbS
fzt/9ttucLUs9i2rZaWGvlRGjGUNu8AvegYGBZQK1koVS/6/RqlYazbnpdo5lYexhsTGXU2L/hdJ
4Z80xAitA+exylADtOYEiZ/diX902Yk7Bs/bBp33WAX4HbWC4Oia6UGdZJSC8ZL7V27xrzPTeYdV
zLRWQIOBCbW8urQW8Libvzu6HM6rxuZSkHZE3xU6YtGZ9VUzEjVU+jnOMEaCFki7GdvYwVg143av
S4G3EoliBmqlhBLRs2meICqLrks62cAmLVqRS9yyGICx1g0TVUxQDHEXGDj0dafNU42edms/xOVN
mQLjT29e1WT24rR+BwmgKGux8bABoRzSjYy1Huxh3B4CUztXlCRtfDLuSrMBBEMUuHppeq0U784f
19asBWSBig0Y6YTKfFsKZt2TdALzBW6yAoiCZDeHxwJTyJ4BJEMFUCGpG2v7faG5o6iHb+P8vojm
IpquVzNqdFnjt0ZtB6jgE/N5+p8bmYFdDQBtCyVdCqwg4F581ZI0S5I2iq3Ql6JmL1d41rT5vWAT
+ZXwMjhNrIzAGvuUhn5uOem16sVeiqnT3DavlhmbqNqpS1152AnZotnHr5/5H4JVXDeLoeOqfJYf
vIRDrTQQTPXRCcxptOO5N3yFhLGft4N6oFGkASfMNH0cc+I01vRe9OHr0tcPVtCJikWb+6CBFk4z
EMufRHDZPIdjq2aRn5TBXVbDhzdp9pjTUXT1T56rHwv/lMSHbkaODui+haSlt83eVg6dKxHH3BU3
wcFA46kfN25/2YFayBC8Lk4erEy0ArR0YoB/mILo/KtCmcMCmAC5iPxs6G9nPbwyRyt9ACc5cnDo
URuV5jp4kotUegwbw3KlXnvuzaL7Sd3sEgidpR7+VubwfpYmd0ja2hm1Cd0barfPh0wWtGfwMRr7
VlMDGRkaZRHi8VhHhRbMY5nLSFNLFL3blnYd94HA4n80LPBKuBbCaX9G6iatUGhFv9l0yTh8NRvJ
42O+MwWSRKvhdl6S2nCZWiXyx3y8XRSyN1VRnxkfRPEbxgVRgI2d575VI98kGFPUbjMqvfTpPbhn
/ZaODwK7cXp9KShtFR3+BXg3oLf9qkpW045Nl1UxgpoRRWSML4Hv3Zmc9JYBQVI3FPUG8t7M0r4K
5EzuqEWVnFQQGGm/WySu90ozH0NLfzPC77J6mMZMZORPzwxOBYUfE6ZeNxQe2bA1ohA8KkXiT0P5
UEjVPjT/11YttigN/TqY7VAAJcj3gqvKkpZL1CR+ZB1ITJywCN1iKAXNBSzc+6rlkILMNzFB/g0T
x5/VCIb6Vu8Sv51vzHK+Swc8bRLZp/N8BO7dvjaNG43k/nkVOdXHr1K5AwuUUl5AE5WgnnrdG61b
JTEmgCq3nyVA+UTOeWknLejYSsuUUaPDMx/Mm/yUEagfpmFW8xxXmYGuvtRvNeDD4r1RXYaTQz0W
4euaPcZuWdii6/2RXeC2eC2dnznqJ6pgNgzS5SNE+prkDTe0QkwCXgVX3jULWm6KqyDyVJsF/toe
uSpbsAPsGE++QbEME/GrSk7ioVBRusqamvy/jYz/1wTox26vZHGHmxda2ktoCl69MOabP8C3RTNJ
Jy82XhYzRatgea56RYK1wcmC37C7VfapU+xZhBddqAxzxj2/jxu3xTJBPoNpG7Q7K/z4NbxMiTTP
xBQp3JN9tx930V4WUkWdNGlZeMco4DU1DeB8WxZvQetBy0YTtLA+uckO6XXnNrGtWSiMsXQcnh6x
rWNqAqE7pvIQDIjKpyegUbx87giL2AyrOMhSAElI+9nJr1FKd4eLah/sDRuDRRf/gPLvxCZwa+aO
knZ6W6CzE93+wLwZf5s75YJ69FH3Qvhe4mMexs2+R79kQRuxcK2cnzf6vF+UGHs9OgA0W+zwXgMH
DyrTAPYf3eGu+/4PFnviIrnFcj6ftlXa6AoWO+NGFt+IW14Z3wZobnkYUD+2hfB4IoFcBFBXIBFX
NQhEafoba/yrcaLZM9Pf4i52E+f8RfmAKv1icLgFstNeXcx0MCeiKh+7KjvlPrhj6YZ4T1yWcQVC
gp0fl7fYN+9qtnRXVWzrBl2HV5ZDXys3uCr3kUfdqbZFRFInGW5et7mUi2GVIbGiEvxcd/G9uVv2
8isbQAodxogsMhgn6RZeGrMoq30gRB3UqSxS1BBTN7F2wHn0+rBxax0ZpuRpjn9E4dFqvhWqwLF/
dLucOQG+IXdoVCmXIkhmqCKSbV5Ut/1v4zj8BBbM7h38LT/0Y1oC1j/bUx9g+96411+7x0jg6k8S
qtwOfOzQagfovGi1YkDzGDL44kawJvpDeN+4g6vvWr8D5490hVrcJVKodnatO9OvAogx5/XxhDGS
/wrOopl1HC7JDH0cUCcun7oDYwupPOOBAJ+8c+KdLnAVp+8HENurgPIF/Y9paieVlGjRjTQYwsxv
RwyYLi0Aq5N5cso4jJwiHo+FGT5X2XyBKoAXad2P8wvmky0WOsrhHE0L72fwcPPIyaVsoEtECXOf
DkF4hTZVoKMie+1SuqRORzAWdF4eM1hftQ2d5UjraIqBaTD142W7OuVRr2ppqsrcH6SstkkwKO6o
FvqR9KIS1UnojZWtJPHFnFhGb1IiFznGT7Ows4OmNXYJQtiH8wvauLkELWSE/SH6aYYFUOToVs6W
/K/SOKNE+WPoTQiPzLTv6+5BFvgHcFQWUfCm+GolAMwH/gaqsPBscmPUK8dD4FJw6WX7uL/ALIjg
OqinzhYCUZAyKAiqTjMsC2nj0KrN3F/eyS71Kvk+d96HA2OY6VETL1EStzzFAfftQ3eFIbh94WdO
AyNh3oqCjVNN/fop3M2UWjMYwxGfokf9Pu30XVjru7omQK5KRW+qk7ygpX8VRr5utBVOyyQXENa4
6bX8BFDt9lrZwyPZhl1/Sw+LV+/ASfkP2IO2jphgp0EGBk5ukw8d1babp2kJ2BEvaF1R7EG2GQ93
DYcf4tUhMD+ntwQDeStxnL8fNHUYB1PK/bifHH2ZLmuVvgpuyKYMCvZHFUB6SENym0kGrQhaKypg
U9PCSxfwQmNhe+NQu2F1E9i5KwmJ1TZPEBndv4Syj1oZGtPCnBQJILT1olvynoHYe1+DO+59pHbR
2IxxM7GL73pii2KarTuzlszFbOHQjiZ6JAvf7JT33Cjvu64/Vm3zMKVKaqNjYxLc0lObijOkoPi0
FJBeniQZ8C4YKU1TLDVfriplwiug+T4srUDMRkREDB12Bzl5tMCdeCpCx7aXp6lAbMhQBQsXc45M
Nalf7uIHXdRssnXh1+K4C6/UI+1la2YnGPjRC4pslm166WO/GxHjVyHgLaNH6VZ0I07firj7a7mc
usZVT5JgwTIZMlHzGn9vLmoXawRXmPEGvDP7/PU4mYNjtgbDFPDBaEmGD+YCTYwUZ1KcLsXHmzu9
KGuMAdjqY+J2z+2dKdsLgJ9k4Gkp4FeerpJjcSV9Gy/SB93B2Nx3Od6JBklOXq/cB3FeZmzNOszg
Oj/IxNJj7AO1GUzZoq7ozfNFPzRyLZqOcg93T7RQCa1iUdEHaw6YrBhmemyX0dYGM71QalnUm7/x
gMM+r+Rxpi7TlMagNeQNOyDv5HYXXXcPweyHXuqwFqYYOArm1T+I7ZnC8F4bbDro/tENTOnyXttC
aURXU7PwjbSRbdrr1+HcF3YqGTft0nm6PiT3BS3oFZnGu4qiolfOfjWHb5aevp1Xto34loDBAZbY
IAo4BXn4cw0RZVtWFrtUaK67nq/1N7z1doVhy5eNUzhktEUKvnXOVAYfBrpnkavg2+2n0uqzsYtK
X0+CVxkYXG5uSGho6VH26kIReuCWs6FIgyooToA4lt/sglQlUaWk9I3hcYZQKSh3gj3cctErEfyL
qW+CUK/NFGjUd8YRGNHkAs8FZ/LI4/Qj34keouqW+rDSnc7YwDHuwT2RzTnAtE5SlEgmje2uuo3e
sXMFC/+Ww5y65VHFCAOxc699ZEcZ/4z25lOj5E7ji9IDm5trwAHA/LOEE5cFzppGSZu4Lv1QuQpM
wC0Eoj6hbQkgAaKWQk2wKH5129RcTDT8dSVKeuiZLSK7y5/OH9+We0Zw9acEfrSZ5oADjVVIqACa
otbX+qTaNMndJDtUUSQw7luueS2M2zDUzxuAFUJYJtMdeNl3Vavth0bEYrx5rddymMquop1iYPWB
pi3hmqtD0x0qYLoOzuBpsW0WXmJHHgJ1QTzwQTvN2TUTzx70yRnoeDiJO7IsD5GahDZAYd66Ud8b
SRXZYV/dNko5vWqo7WCoAWe4ROFN1XatbSXwb5Nxow/00MuR16imS6NkX2r1gyxZe62KDpYh3SzT
ginwye7CdL9Myp6M6UUXGxe5CXortR7crjadKf09J6mj4QWg5NVPMyt7u4yS604q7gFFXNhjGuGO
9OjgLWUFUHwTEr5Rd2wqesCbF1D9wOt25LndwRMd2b+2MPiWFoXHkFytAkEphsYrsyjsaWzux7il
tqFquq1gMMU9r5Qbao+tpKC5RtUBBpq741mgyIFq9Tg/ebE1+qPJBFq/pSFfJHBRhhxJcUDjofSb
3gFhuVdPNhjEkbnUdsDV/lmClVRk+E/L1OjEW6+Ku8yD3CrKzGQSWz5Wh/ypgWKqBuBPc0dzjZvk
XqFOdBRFjhuXzsQwhoUiPCCSTuiRFqppi9XOsFI0vllMc6+S7sGSNf9/PzMdSQaEbDCGCm+XAzlS
W3B4wdMUgT034OUlomzJViwKu29RFZkZDI99/L6615IVxC0plhLuWjvKHt7dKsjyWnfy2lvjOfk1
vf6bNX3KY3q6ktfHxiDrM7bObJP7JQMNZYmLcl7G1vGs18TFfZGJ/7/IIKOgbw14ZGS62H0l6rje
VPi1GBaWrJYSkmJagKyGCKCww9qZM3u+AsXac/JmKTZtbOVH5aQ37V6wuI3gwNQZm5uuaopywuit
dk236CbE9k0sP7ZlHnuKUbt12Lm1Me5okl0uA0okranbYz2856p1G4dFZ8NDyE7ftYaHx2O8G8Kh
dtAJtZ9I8th39DHAVISdk3YHsHov1I0fuVTftq10YaQjsYclS+1yQP0nGPRjpKPRxyKxHaexqxRx
yKxfCwVd3tQ2lOwspgN6I41ns7H8qZTRoJa1uyFPLyJ5KWwUHcCUVrcA+bKS8mJA6tAeUIvdWzLm
5WupnG1LxhWzZym5P79/J7PleA1ZsIEy0qEyXkP8q2BZ6skagdrhG1eTK6MtADvwMD/1PuqiD2Fp
Bw8acIXVxKkfku+ZL7JZTCs4n/ZFPKc1RtbWcaJJuHCNdRFbcWnndfeSLtlrl8QiB8rJMgkSlJZK
WF4EfSp8NJWEZmL1Voic/1yWdkclR63Q80tjSbSpfAjJS2JKu7oLmE5LNTC0oHqPp/Twzmraqac+
Tq4BxHfpOpLtYq/7i5d46mV/U11Zb+NemFo/HZP6ulz2kauPaFpt6K3MSBCjmEinFTvG8USP2l5U
SecjvD9Wq1ssF0L0k16FOAmaAQPNia8aw5U1t72tteW+MAq3jRRw06eCO3/i53iB3PbmmRotQ9Cy
opm+3PaZXRoYKs5cJPGOiXpseycf7GTPBmSk/3nQnW3q51q5TR2bpo2mrEP1Rg9fI40MDp2bi7Sv
d+h3dBQJlyWuBLEEf0f45fJOYugaEyvG/qahPRWlLZHMGeXI1otfAmvAx0W8KM5XpBUAaeZASpAb
QTe39p1xxrbOLtuF37XQKR3rYFyCQhspxOT7dJ3dI/Jj1EDe+c84ccP8Z3BWIQq1dJKBGu0rD73X
IP0NBvmd5CxHFWBzkSeKrEUbzEWDJAdRuDWxJsboWzG19kT7G5ofY1l/O7+wk54TfmFcVGjqSkSU
cU4+Uj2ZYi92gLxe4tJrw63ezO/JNevfjG8QY6dvmMbPUHg9/wmitXIxIq3lhXRlmvhS8r3rHmJ0
wMryJSAL3fNyTpp7/lgqeDkBfwFiNT4xQAI9jMwAHUwYq9OulMpmdUZqpxfZDVJu82t4aEu7+aF4
kw+UOMEq/2aj/5LO5wxCK0oxwIQxj+olfwKJg09QyfZVD8k9z3DRHD55kqf+VL5PzuJ1fv9WC4wU
uylrx8Ytny+vSiBHq4IEzkZP5KPcGQ8SBQ5NGgrE/M1V+Vwobwt7Ey1q44ermb3utvjJgBmL34ya
0DRgAEXZ9m0L8SmPM4BFbxRtEkVYlxnZGkhf60YSHJ5IBPt95bjaIoqnRbJAwmskTkwLx4wfziun
6HA4M2cNWWH2GYGE+DnM3xv5tbaEAJYiIZwRy2LJRPoe/jf8UR3mY36dvLY2Q3RCN4l1QKv7rn0W
OX2RTM6Sda2u51YPV9xZjykAv1hMGgyq/f9tH2fFgh4UFLWKlYFT7SaYMofW+eVUpt55MSI94EzV
ZAZ9VtZQbYCqX7ZkceUqFbjzk1cLd0153IuJzHSOWji8AOH8j+XDGA9vYL1+R1c3K7Rk/ijE+toM
mKiKsjzacZET5k6pLNNo7nXEL6X2go5y9QgaXDhXGKQDwIXjy2G2553sNv+g3rmpICvR3NFVRTXn
JIHmE+N90Rcn1381hSjQFq2PO7ggmK2wWLTELwagAs7PZYiM2GS5ynBbiK7ySeHx4wQ/V8TDcEmj
2pjxCGHdrnPJDmHuRX0lOfVV6jcolTc21ezMl/b64bx2bkehK8FcrlGtEtqMks6CfDTGXaOUe1T2
9Fp+JVcLKx09lrWHtNu/uXsrqZy9H1AsmqZaTvwsBWXC8p7Vnd0GwoL85t1bieHMfF9bgdE28J+l
10dO4BM32hVvZm4DfwOLM38Bw8U/v6EikZzZn1tJ06ewAd8R7qIS3HaTCFWBffSJT14til2OlWPR
Sc/y6bBb8nF+qnZ4LtjR0+IENhqNXHoQhQAnrUZ/qKahsNkNoDnxvQUwXhmQxmBcNF/ZoUn0aBx0
sOxmR9ELbDvYApDkn5J4X6PEcqHKMJVghjsUauRafXETRca1bsUPsTXv5y7xZqJeG3j19qZ8McWL
aw3Jvmsle1ZbN5HNh0wdHtWxFEQomwHn6tM4Y2c2atMQJcOn6cnVOHRHmlHXCtS7PiwEGrQd9a1k
cdbNzGNKQuYxOld2FvDwYSNeWT75YgAZrnk3uuMBWRVPPvZ2DeQpeykEscu2ff08CM70jWNiKHoa
p8CqRz2giS7wsHAsUgi6CE+Kq5xq8VWVuc6VYGihyqzjeQ4dFX0yYFJnmUryZMQYAQO2b+GIor9t
y/7X8ngMWTKg4WQAnrqvk9aWgDMIus1M6qFayZ1hzALSGJE0ztZV+QyWMHacSBLt00E7loH0TQ2a
aykE8mA/kt/nLdDJsBW/q5zVK+NiKaYcD0FGltc67RXgspO3HLy7FM9P9ZBfDp7sWhfoBJ4TRx9t
y8GAa+WJwri/8S2f+8zZQqAPKCm6g9g7EZxUO/2l97pD7UteE9rxYWCTzy8AKhBc1ZPeOn79nIEk
JLCo1kOrksP8RPbRjrWbLE5z3/iJ4K6yi3Bqiz9XyFksAznJiFI88YeyuM7jWLFBer6XC1SOilF/
j3q6x8+uMot4jrfdzKdgpnQrJyCrGE2gBoyyND5nXWNrGGM8r0Z/E5J8iuDMUNh0YBRb8EbClOQd
fVGPrJ3ZcJvfObWja2sX3yQOlncwvPOCRXvKGR8lMwO0M+PhNCt3Cn0fZZ8MjW0Nptti4Er/GXeC
6cQPluozp2hw4CelFfXNCKw49O4MrnzfvYye7A1olmy94sDa2c0L5TK/y53B0e+0l86j39vd0oDr
CVkOXCI3d2PhNIjA4/BDYAV6QxBCmIhxS3JnZK+hpril8tTmooMW2CeDs09LJTd1THDORTfaBeoe
BQl3lnJbtaObhqKBCPa/ndtrzjjFck16g8AaWhXAgQm6I6kXHgxbP/YH8f0UrY2zQHqt6WETIX1D
uwps4/uhvgmMfK8p/a4d38/rrSo6Mc7uqIssmZqEZ6t+o/4edtlBUdFx0V8ZGIbQvBBcuhlSgBma
QVEdq1+r6+ZYXRdevhM3hJ5MSHA20OAMUx8sKJiNBqoE8k0iIcmRlo+qdqdXLfrDrWK05S6+bEY1
to0GibtIvsS4N3IteGGA6m6UH0MJTD+B6fRa7sj9ZMvJnTZlT6X+lKWprafGzwGs8nkQu3LGUJ2+
W8tv3ZhtLX9Jy5/tPAqsusDgGZzBK2AQpEKpUh9DTZ6Vyo+6tdydP0DR+XEGLxqlHJWUEXODKI0h
P7THbPF1Xh+inPjnJQniq5ORQTnsO1NB+lKZd0O/PBW9iYYudfd/SeFHA+MuqeqqhT6mqv6CTt3U
jlDayBupEbkKweGY/CMyr1LVLNmTxJd/o+AM/DPQljO3O3jAYCvwbnZEHZeCPeTJyUorG4HTUmFI
NpM8FIdx29Jf0TKK0gCiV8kJGEIwaHWuo1gS//hjtAltH+5w2/poN8LccX2p7dLX7E4Ct4ZA5//m
6UV1E/0CFgZMOWNpkoL0Ugcvj0L/6OT5/NJIi2tExrPUGN5EtQdVIc9VVd2OE3XOa89J4+4fJuRT
OGc7U7MOqNHgEcAqb6oDu/HAcLp1n3j5jah79G+C1k9pnPEsxyiq0VKe+LluTwDSyvfTJUtJyFcZ
upLQ+ZcihGOetrmPfkwYEvyXSWE0AP6525zNJHlK9EVGWWNZHvT0bkDm8fyWbhuYTwGcDetVVdKs
BWtclOeUPmTZlTT0jmYuAjnb6fTVSjhLpi/osurKPvWzS/LOOtg1pHOK2TZ91Z33pjsRgcTty/i5
Mi5ma6nchkYHA9DKfozpmWlIDtYgsGcnPY2cRvJpTsOKSQJwrhQtlKrhZgeW6Cw18G/WP1jNPwQN
ueHGh+C9uh+epNxTvBQNSiKMVcFa+RGhIQMYQFDhXgST6o6Adp/LAQ1fgpzutkn9a0c/7ss6wI+i
DtSViJMMPPFN6zlPdcGZ/c3z7FMEZ12qslSCLERwpPnW6Kr+7MR7VncxPSVy5IfOYxxVkmSLCqPC
c+QsS2NEC/AroS35bAMhJ589ndpmbGfTA0CcgFy7r90JIO+9HWKWcbD7wqGVI+m2AbwbJ8Xghygf
uf3m+NwKzvqAqHbpUh1flIHbPj1iPneneMlR9FwUHSpnYfqsQEMNiRFhzNONqtQXS6Pcn7cxIu3k
bIxOC+SsWTQ/qehWIt/n5UKhT+dl/E2G6nO7OPuiLESu8xaWMp1tA2lOaic/w/v6OsBfnfFXt1+O
4c9c97LcNX3Mk3+8kITojiIzx48hDhZNi85EGDU6zSULO4ArmtvAX8XcabmTbsmrYN2C8yPcQzEa
R4m0aHLDjekO+l7qbLQL+gQZOR3WhzqNlx90h6FJJ076NGEctfCnX0J+ic2ba8loRwZQJ4C2+H7n
TqoNxO9a6jPIWcsnl81D8Jo7yn1+aUYfIx8MT64tXcH6mUXgH28ruXy+TkuSKOgtGCUdgzyBrTkN
iNJYV2Z6ldxYbnrIb5GgPcQQvnidPyH4E4+3bx3C+iO4YLPWckOxmjT1q3Ro7UbKd7WVfDu/0s3g
Zy1E/ZpfUWNZykxCUuRgld30MIINCOebH4gnoftJ+NgXnShPAz53IArUo4V57OKQ3ZJL9AH9ot7g
hLcMHLBwwvdQPO7G7um582RbvXIybdGBADXEVk6AJFSAV9rfK1iodbAuAVjiho6M0XUML4e7f5Ub
XG8wZ3EzKbGKLEjYALnyruwUl+wr5JdSXF7AX1u7+gAEMKHJ2LLza6mcAY7GRa2MuQt28hHj4VfU
Sw+q2/jCSgbTwXMby1nhqpmUNrUwlh5cdYfyjunOCI/S34ijVqGqcsYYbcs6INKZMQaQPevhV5z0
yrhMnsBpuRvfJBHSniayAlywVxuLZQURjm6YEyCHGCFIGfNjP6s3NCAVUAsLX2oqr9Oi/5D2XTuS
49i2XyRAImVfKRM+I9KbFyFNpSRKFClvvv4s1QBdeaNjKs69FxhgptE1tUMSue3aa+06kQezVn/3
qowKI14PpfHccLmZEnVyu2Td6wZnRZ1tDJdjYGyDDqzZtNoQiJw8xMa47bm7cVR21BxnD4hshMxh
34CDqW6ssMv7jbLpV64yZLTezjVacHZVu6mb1oDZBrrQn2k2hNp0tTC7FGV/nKPzjmHiAQeTimX9
PtT9ZL0UvObgzx9UBr1PPu0IGjLjXlyjorro+gxKDcuzsPx/TqOWunk85qhTVsQwkBx1w8c4OOEV
13fxjvwwcnZHDGcu4wxU+Cs13nf00Mg8cnt0ObEWMVnvPedssmc2ULktWnNjeAVri9K33Rzakp+j
XkcmecxS7JrH+lU0yuJ2/3Wvfvy2s3vVkdYkSQmHBf669AEvHivl1ef0oq2KEJuHqyuv4uJJ/2Hu
7GrVVsGNOP7NM9IH9aJnxgP9dWEAitE42y2l1BWLFw/WD4tnd2vohTEgP/79gNKCV+5W2P7L/C7o
n+oJOGYNaA7+69pE7HL8+WP3nBvQEGIuxiVtXPBt/DW7QasjxI7ODbh+v51t67ePWnBtVv5frII3
yvAAuzXOo54XWzmZrQlBYA9PYq/moP5qcoblG1A9YBHJbjZuhHz/9dpK2uXX/MfwWeCzB8euSOoh
31fuwYWC2+S2OzC6b/7+OZer8u/j+sfM8jN+xFfu2Z1yNDQt51JGoPwdK/BGFYPfio+/G7rYPgFw
+Z83eXZpbSPmk5JoLTShfI8PU6hB27g/Vpgd618F4AHeVj2ZL8C5ogEg1+TWe/j7L7g4dfv5C86v
Zik1b2pwghYatNTHmA+0fGJjRzrs/X/aOruXucpHYg9wv3xT3TjreGPczqgMyTo5XktUlp/9r0+I
PTXXAQsg1jPOss0E8smjxEbZiqTNwUn2bi+YlB+uRm5BD8uuPNjyw/9m7Szt1HJwhczpwlfXTW+K
WHun0EM+z2FsALJixv5YjRAmS27NnvtpN0e86zdJa/lZrrO4u6eaWJfZt9Sv0i5eew9nzQKzS7re
8ZD6L2v83Y26LyJ3k8MvxWyhajX836n+6apjuphJ/Xj/ZzdVdq5deh4IlQBHCDTrkIoUD1pvKrvH
PgtWZcBWlnw6Bvdt4/HK17gYbX7YPru+A9F7VzjV0gGdo/qE5UB744A3ZVxpJ3N3NalYHuVvH//s
DivlVmkjcYOWfQv7F+5utLAHOiiqo4Wtu9le7bpe+6pnl9aRXDOypZZaTHqRxIiAM3lj9dgS5gaT
hwzy6Noq3tWH1o+P2mrYJCcaZsR3o4XT6eqm+aV1D/fHKz+72VjnLLJMIXGuMX7twJ5iAmyk7vQ1
veKaL0aAH4bOAm1tazkXNtCLNnbKpvRpQjFP52tO8WIC8cfKecPAcoxSR3P0P+8X69blfX5YWuja
CkxU4/8C2HyxJ/LjBf6edf8IOXqGzQ1sp2LN4rYLk7WxFr7a9dsuAH1+qAXX2JSX1/SXM0vPHJZR
9LEyp7T4TT8JpMlabIYNtKGuePwr5/T3uPPHU3HLFJpDQOnZ0OQOmlphL0dmduM697CvMk/vf7/5
Vw4HPXM6ZpcOINTBKWxygTS4XtUaWsvd89+tXK7cfpyOM//SdWZeyh6nY/q922SBF7DAlMPbtofr
oKd/0T4u3fOfJ+PMvVRzXuBNwZMuZHkdQNyfxh5OPPAORs2SDXJaBqzukazBbpMfr+bSV5zpOePs
bKlO6uXyTsN2D2iFP68T3IUpoiF5vmrt2hc88yNqonZs1b+tobscyS2G1sv6TbNHfYmuHN3Uh2tG
r9k8cymzJ9U8F/iccfZc9opl9Gtwrs2Qrhgxz1qQ7TjFZGiBLyXKOxpTa7JazyrmtvTlyum8cufO
yXtBr4iQrxnLeUEx8BR/N09WBsIINGk0uDDw3O/HNw32D9ey88tOBVxaFMKzzr/kQw0tT3Ka46RO
26UAijd1mJ3aq07lv9y/f+ycFz095mSm3iP6tZG70sMcS43zDbzyCiy5EbmCMlpO3L895R9jZ4lk
TbhV9BaMubwNpoIEat6UWNbqbmnNma3a8Mr3u5w5/TF45pr7ZIb6t4EW5tKsprsUs1ubuWyZa1xz
z5czlz+mzpLDrKsaShC5sTtPwibvQqes7v/+OBdLKfLHxJlLFn2vpo53GVRwjiT/dKbZb9KbXJ+v
vbbLGcgfQ8sF/BFqpNnGkyYXz5FtRL/vq4EV3hqDWvDNu35hbvPxk5MrGNErJ947880TdnnotGAM
zNUyg8tWuF9hfRWcfnFRxMXKhgUybg+kOmf5XlynchSiKJBe6VhI+k0YBcZG9Hp1kKYGKKCujtYu
O6w/Js88MQfXBx10nHvbTAIQH0Au7Z2O13gbyTUzZ87X4sOYjwUISZtu2Fvc3mmafT+OepBmaeQm
1Snvx9tUiBeNG3uNDzfQPdzOprwb9PFB2jGTObxMUh/QttqVNN4VpdgX476oyF03lNu0R74rsitw
uMt1+58Pct5IHJwZ6NEFaT34fVB+zdEUdof+1L1xQHXN44KKm0pQeOvoHicYpnS7a6PPa2fiHGg4
krQsNB2Xt9gk6yJKj7q27jTWg7Z26WOa7Y3zeq2qvjgC/nEQz0GHycDBszfCOS0YjxRzpPjV+YCG
MwS2wWDuk4jvyhv7E4+MYG1sJux+ow12tbq/3IH68f7PPJfCKjQfq98lXtozIyr4bx7ZHHA9M+BP
Q8ATFkt2nYX78o3/51rYZ/5sMKVnaeL3/KPeLDGOrtBmu97CvOg3wckO0Q1Cwfh/5s4qTauJNSVA
0+KAOVGFwWD4uWk+QSRh+CWapvEv7+vaoPRiPPhh9MydxTZ4/sdywJywrVgu0KoWt38PB5dP7Q8T
Z56szSalpzpQwks/YunM5omvwZMtizBqy2/jm2utiIv50A+LZ47MoBCHyRUByA10FrJ5KrFtbLk3
sfPdZMHfn+6iM/th6syZSV06RaljG0xXnOmj7veqRTppRH83c3H/wv1j57w8BZ8VOKxaLH8tXd8O
BMngCofI7s4GXnQzBMCmpgz/uZYoX4SW/7R7lgsR7BOJxgZ2z1yJ2bdTIIGLKA7mVXIAX3UwRC71
ZcyqaFi7/0/gqJ/Gz/KiqRpAV1PhobH08bAYHj+WspUE5W0VXecUvXIBz0tXrbTnymlxbIwGRR32
8jPa+mAUBvnP4P/9e16+diAvAt2bgS2qs9eatI2JRTpMAgso344dYZzoV0xcPpl/TJy/vJFKSSxA
5SfyOucD4+2eT9fGXJdv2h8jZ06Zj0bStyaM8JnfVE7lK8vYzL29krVcK0z+/v7arpk7c8W6BJOA
QeAiLUnARoaKxoS+lvM0OuDRrZ3nv1u79gaXf/8jv2zjdBZD1QHTKV5TWvuSP4LKgP3dyLWTcOaA
M944qcMdzIQr4lOVMVlVV07CNRPLW/3xHMD7geo+67EeW2TvmqlurVo+/v0p/ot/+nMQzlyuLsAz
PC+j7TbIbOYUPkUl74Hi7w5EbqH3rVCmQfTn6vj+2jc6879Jhm63NgAOVgfJu+43N9muWTW/tBC4
tFCeMsr+F9XoZUfxz8Oew7XtgSwsiXhYpIJAhX433478TQhjb2aLTZ3fgx3maSkL/q/51X+3hkxo
t3gOyJbBDfN/fkuU2mLOOfwxqeOg0b4sii6UkYRXPufFivSHmbPPmZfKi5WBtKDYtJvusFSkEMhB
paOvrzHcXD46P2ydfUKoDRrpXMklxPT7WjHyvvS6FkB6s6m3zQbEM9d9/eXu6z9WjXNRSmFUWFd1
YZVvMKLYLkb/k5SAZAZbx6tr8+KLruuHvTOPb1oxUVqr7GiYIeJkp2UaCKdJma3pTiDMooxiU12N
oBevPsjKXIQYE0pcZ+82xx6sQWvkXk1ofY4A4S5jxsyPH0ymo52HjOHajbx4If9YPL8bRCVkMhd/
NtI6jJOEgW6ZDc73lQO6RK9/9Wh+mDl7nQTo7NaLwVHk3P9HP0I9Dy8uNGnqlRdcnWIuYexv1s5i
KbHA32gKwBfrJBghjZ4W/gK/NQmwQmZUKl+/ii8AzebFI/PjGc+Cq2zMIR4zka6UsLxo6utpVbXd
L6N3V5appr2RzK4/QDU+i+NxRakrQ6wEDSfNHnzTU+RAMtWHvEiqcGyJuK2xOMf60XhPan2j6aWv
pdiMbqbP2SF+PGi72Tg5yaegLwX9qrpBsaKZgRJy9ClQVbzrOvXoWNhdn+6EnZmM5HO9bjTrBdSf
4QR+Dl/TY0DWtdmMTDs9OWn8IIX2nhIIbHfEN0UdQeT9VEAn0Gw+ONraECqe6cGJ1R0pmkDqipnI
JseRB4bCCp+b3la9964XNVofZYVV8obfWyMNcn1ikA47clOwLkuZrqW+ye2VmwyHphBv7ti+in5G
s06EZiy/slzrGR2dIyip17P9kaUynF0z8oCFikB8PoW9o3uYVyapjRTekmyenOMox/eqp88U+jOk
V8+NPT6JDGIp4CoIvSQ/TIUN8rEeyAuz3an8fW7TfWX063L2tpkwgmJQ69wQCSvi/rOU1eRbo32a
hn6XJM0qnstwHlzWu/Xn6PHQ7awHXXZBRT7aihfrmRvPFdSi63IOy0Y9W7MWB2M9P6cNti0gS52W
5o1mkG3eTMHcfKSy2SjQFmeeHeqOExgJtIucb61x/Ra8cx1oreJyPUwyqFuwgGh9KLPWF255IBP2
KJPPDtiHAWzDXH7IFuwSPSZtdgIioyHf8roK6yneW1KAxElG9pRFGT6qloAn0AHVbm97T6qlW3NU
ARSG7kZ+rO197/C33MBSWlns8rzdwuUeaO1NDJncXV92287Nonm0tjjs6wkCXjqnh9G21taMuXlJ
nZ6Nk1v5dQL63rH0SyzEJZkoWGZ5a6kedUXuPRMrriO2bZwHPXYZlEFYB7IKMNMGep49mtibLjpQ
maULvXKsB9n0TIcnm796+XSUzbIAzDd0GlazIj6gBT4VHgDvDmC6MQmsunQCcM5uQBoPRQiz2Se9
8EfTjkh2owa1QQbiO2TcqszbDqQI2s71myTZlBrdlVN1kJkdTB5dzXKG9nu/wbkL1Wxt4uwLvjIq
ajO0R+8oHPztfdOiipwfkv6edljqxM6qsl9rcMMo4iK5aIJsgAJXB3hB5tzaVbW1J3wvQAq0eXqR
NfaoYyj5eEZUDiQcjdJh7YSfUz1pNlREU6il8G5FoHY3j5INOOOdfKta6yGNjTvLNFaVnYHGd2ie
OPVWcQJdT1oetWl+pLnBWiX9cT4abhWARzGsQNERf4zAA9Eu7CvTh6/Cm9IDEzCI1JCbHGKWNdnE
dFgJkrOapiXj+OOx0Bg6KqByqu6nLD0o3JC2Gm9ScHaSG+m4vq6Vh4lgeNEJVos6rAvkVemhdl87
VwJGUKP9tHfmJJgMGSr7SOSBaBUM576UOzHdGoMVgJMLW7IPvE1ZBrpsCEbscLp9UHWuxvy17oB2
l9/j9BQn75O7J7FioErDswysEtCeKnRGMVlX6U3lNr5BcG3wqQbcNRf0AFx7EPOmsI81mEmKIRyk
iibxMKqBjVzfWPp7QycmJ/DBYK287WhQ8cS385caBJySGqFlR01/b/L3HOdIyifANEPLuFVjxmqc
WCNNglY5DJowR+W0u9jke1VxNhDAYcmJWxAO6EzfnU8AsEJqVQ8tfdx2g/DjAoi7KQnb3oTCT8yy
4ZG4WNKyinVtv+fxWnUCestp4LlDlDgkEKC8KgaLVbxiGbpo3fRCAYh0rAKOLsX7X3n63eC9x+LJ
ju8kfoQB4K8a16b7ThDhs/E9SeHe09tB3DX1Ux2jJ5l5YcYdvyZgGsJ9cboqSB2HZWgzcWmCJArf
91cyi4Dmn2ISbNRfhIXKAceyVg3Th2et34j52CZuYM2dP4hbmj5aHXAP8RNobIN5egNdAwJdwnjp
+NAY0hsnNLsPou5p3qKRtXL4u0tPhHK/aYUvamSXKzB2+2Wd3za2uXZVjL9XXyXzYtBgeQMhCO8B
9Rgjw53r7pfzULfgoOYPiatYifGdVBpTLnrS63gCyghBytSZKHYN/r3WbogeLdyrqYMBrXtsdS8g
bg0eVZfFc7OHzCU3bkYXDK3awzzu5gLKj+qXcudwmN9aWbOupatJb4MhdwNIRyHQvZjkrRnR480J
gnfKvELzS9sNCyMNlf7ZiV+xPfoICT53IQM4f85DEWSgmR5SLD1WglWIZrr3AO5+v+qBOK43rvYh
xrvMpiyObxTvGbCqzEHw7bUx5Fgh1vi2dU5OyfG/oBA/GbumcJ9KC0dy/FX1Fmt1FcX0neDrpnim
9rnXn7n1KbkBoshdDAYAC2d4GMU642VQzHnQDfKms0a/qd8yqvym70IiP0Vybxv3dn+05tdZgSHm
nWIci8u74rGzKsed534jBWINgoomvK1wYsb7lBEQunsJwJb1J5DMbNIzBpS6nxhvbt8zL9fvRvmS
Dni72aJEFZiujHrJNwngsbOp+SncUQcWT1eMyAsGGmRIO4bxI7WQSxB7XUOly7L9EpetTnKmY6hK
N5p68qxT7m5imIvFoRBIMNqJiTnZZAUEzbh6BMuWn9sw1rY+J6BK4jpe1r4U9s6cFFM1Nl7iCeoI
zyI98uZgj+BQJ13Q9u9zd7Lik23hSGnbsQM1Pr+r8lNKTtm4apIHUj5Ywys0ixwRuelNVuw079Gb
72ou/Lx6H3HDZPumd7ddLvyugiMAcUmMxXZNizLy5g2fyfzW9RLCFCer3Zmms7hUWdyI8giea98m
twZ9LO3cr6f1OO91712IO9N+SKbH3gaWGAc5K39ZtmClu7btsJiedW8/xSc0fHyeYh9hfucCOu4D
OUz2TtcmvzK2+CMp2RP7ZowPDQfUELDjHFmcVz8X2hKUM59PNGhzJ3CKJKLmOs2sVbX8o9RCZFFh
79E3Gxt8OSmY5+TB0NSB5Y1hko3MMSGU5dBwrqhfWI1vGS3jsQHmFnjyJmGDsFZ5B1BS3AUJBQVP
u5MC2d3QmYGWmZ8ph2PuaiYIpC2BcOeQD+LeKZ2BV7YsRtXRrA0WN/fSiGQBQUY4xaT7KlPpZwM2
epJ+W2e3CeitNbKDPk9gN3aQynd4+G9wp7M+BzNsP4XoSPsgqeWGDES2GuAsRuuZaAXEZteee19p
R1vLWOqewI7GHJxSN/4yCAkaB+QrFCm6Bj6EuIlIYq+tsn8YvTlSINxleTbn4QiPNIKUi/P7hm6z
aUZ7tBENIwX9bO2CWeZLTjY9IkDebGer9kfdCpF1B9Cdk0l2r8Fd9eWrJO9WjXOXTCu9zIK5wG02
kgDDcL/UNliHRYiI8RM+CmyK5epubn/V7pf0jiW4CnrL8iVywW6w/LRPNn06sB6+EZzVpyzNVkZ7
N9F7VSJb1Ig/Ofh2SJRM5HaDLYLJPg0xBb3P2jUyVqrc19FVHBExAA5hZnlL4Yyc2DvFnlhXWYrc
UKeP0ngZphuNPg7F22Tv0+mJY+W4bEPuFj5JgRPL57DHHSha4gv7hnQPpYfhKcdhMj8d8mtuhG/R
LzLeqBiK5ymrvCRQmWIDt452/dbI194FtUJcQOkAipxtGpEcPo/D9Rd+Z7wWtQOP2UWut0/Meuvw
Z1Jgvbw9KfuFak/EO1Te3o0PhnOoe4SV+rFAuUA5ghAShsz1mJnaTLavCai9qyH3m/w9N7/KEmEt
Tt+BnUQ6QJwwUebWaQsG7G5UG3FEDeggtCdkOtlYRVbKEcn7MNZf6OwEKUcOqz1kzlNpvydchuP8
CL2ZjQDNRQeeXbqcUehvUEEDR+wGA2ezALtb+zhOKTOmez2HxnR3TxAIVfI6TQ+5TZiZgHzT6/dd
mbBFG94sEYugBwGSgnxAcuTiVpo6OK7z0+huq2ZNki+lAJDCcyMVCx3IuzGe1eHIUZuoU4ZUPlat
b2BX1IM/HtQr4a94yBXFhsLsvJD81rE/detJdCelvVviWeKcUXWb259undwhh2FiQA+OSr8Q9zbY
bsByrkMtzoiBAvWgRTBDZlQqJmzcRKuJrBK8ThTqKnUPl5mBQeObwAEnyFHH53b8jJXEGwatevbL
oDxyzS89zlHijJHKDL8ZeFhpXxoO+Yx9WBuM68agghYlMfo5LK1txp03KT1fzSicasR6fDCCudBs
BC2yQY4rqU9ukMRwUtprvhC+p4NPqxCTd1wWkymz8s3sBCVzlnlIRoyPcronXbECqIJp6rMimwrg
Vn3qwlSU/mR90fIFGEImPPVSGWiaqUcjy+6lLh56u0ZQNKBlC1Vrrzha4w0qMJymp6Z+7uOXdtTX
Q/5sz78yIKXd4iMzjvlQ+V47+B4+Ud0gUxGMdBjpgjYigtDDqbTjYFLGHU3oEYPD3TDn65bf97Vk
2fJwuM1m8iwyupllGSZJ7dd2v8nQeEYqT5jetOuxeQZRQmjwF+qgxJRbJLj6dEpAi9T0IIAn7sGp
yM2Y2q+iQTlkwc3awGKOG92yww7VqyDzrm4TcOygptAd1qHgcxoV5GpfWmY4Jb8mkfppde+56SpV
QMiiXjD6wucYls/DzsS6cmNoeztOkUXkoNsynRjT7Ea+0xzfs0qY5n2X4z0HJ3KCs2p6EXjsApsW
QYlFhwoYhLnSWWrFIRqyOye7rUfCXLPYT2LwOUVIkvM6RaboFvWdBjHxWJZ+g12cEfom0AINUnFH
WxV5cCKZg66IAd4bp4hoMd3PiGzKntFxQQZdZcyAs+rgtEbgaFrzNXXSiOrWDZmlPzSZj9I7sAZ5
tCtrU+bdEQLfKBvnk9tgUwKg5Gna6STxi3pndHfSy3xwbge2/VEl1Ld0/PBp4wm+z/nAZs/F88yR
WdaBk+Od6ajxVROv9PHL4zH6J5RxxNS6/vbwXwRkdjKfUScgxen2xEuAyiijZgYP+4xpKGYOKf7v
9+7I15Ba9Mk8+RBKZSSrIY1QtharnaRlJEWdMg5u6rvGgD1kJK/FVgDiUWR3rencdc0XLe5mdBr6
MXRS7Cs4M1KsT2E+J6jqhvI9A9MUwkc6skZBHI9AsYnaLxA+xSI6qNmxfcs88DxGkwUCHdOt23AU
Vh66oDCMphncONJo4N6o96t1eIsc2tAPrisioHwqUMtPa6Xzo9HE+UOcyOSzzZSMQyttURFqeraG
M/lssBmP2z4doPMm0FsVHdYPwL245BC14zoMagodG1tRoVBpggRHonflnYepn7Kbl9waf/WWFpbg
2IOfNcdjrfFvOiXvROpPOhrGBjTqMau/1/tuSxMrEgYN9NgOYl3e4C5kYZyVn5C834JpGJVAMSKN
4k71ZUsxhOU0Qgdm8KptqdSxGF1oIw6SRCn2pSADiOoXVSTu+Q1psz4wnAG/boJH6vKKboqB12vN
S0PaZmEiFMG304+6Ua8VZG39XvT3Xv1hgHW/zMpTbrlYbygtGRpl/i25Z/pKr+D6IBTELMmfOtWA
K7Ct7uYMPRpLAmlkyNu2qm9nt7otsh46eU7bs7qsbo0R73IivAbJFf/ohbkaJ931sY66TyVJmNTM
OIi9+ECnBu03MPNkoHZDpkUL7V1xOJUk24F9ZpXo/UPmEUSdee1V/bMYkDlJlf1yNPOpl6Dr6quo
kOm6hTobhF+QI7viWNXGJkOaVgisx6VNfVAVXevpgaNmMHjBOLA/EunYYK9FXPi5+ZQN6A2Ke819
NXC8NfjJzIT+iTjYFo63eYrJGBoo+nO1aslbb9iI8SaqRBc6HOhZmq+dQv9oLlhfIaagTK+kh0Lk
EbpxPAOJZvxt4gI08HcVYqkrjf3kNWtjgrR2LEKVaWhE4cDN2qpEe8UDDS5N4MzR0pq9+9aifovW
a53fTOYXCAcqqDMpsi4HtGOt7xbrgna9nZwJHYRXgipw7PVoMNA86JllUHSL1RpAaOis5GOki/KQ
lu+cLNQBCUDKMuRwYEDoMGXAkVl3Rq/fmnN60HXQQvenQXuH3N2egnKV8fmFWpFtv0EG10+WSil+
MYAbhUqK1z24OmcNGt44a74JTJ/blu9G0aLsIXjsBL/uUcDXZY/FgIHfAEUpBGTexiyeiqDIXurm
rvHUWqmVZvBtTJxjOVKwQ72W/a+mp1ExayxTe/TTqJeupryLuNIjrxB+peG+U3zYuIjMgeLSwrfS
+nHGq7HsX6ZBglagJvcU/GAfQcwaR1DsB6BCY3KsQKmvdUgnX5A0+7RHEZ81irX401OMJAAoUjOd
j7zFdjH+4jJ32AD2wb5u93UB0kMzvksQ/xz0VpxkOg6iGQFkhJxTmqqP3MpBf16WG3RNqPVeGd0O
ULkORdkcajE2QhLIcKGMcjFzL7MMMU5jreahzXYs8qdsbP0JI/O2e20yM4yn/sCt8tHKCr91oAeQ
oFsEjKFM+kDTsu+Z288O17HGWEWpQ+5FL/2pGSJw7yFZat3IaPs7Z4A4gws2pWkIjA5LJukiZGBv
XIQ6CV0vOt7ywVgJ1Mp1PayIfGm81sS3F5vJmFdDis75QgjhHRrdXtrJaP2qTSO0qDWmEPsux8zM
oKnjhDU8poXOXgFOfeXoIVDUx1grDiC79Y1+3LXJO3XvJuNhLPOoTJFW5+PX0uvsgW+tR+swgIlP
J5Yfo4dp6PU+9kbcArJR3eTXrhU0g7vFPOlT1xGxRcsUt/y2fYFqJ+5YGyQm6vi+vHGMhJlwBRPH
UAR1jCzrqE06ZGq46+BA7dA6VVDlEOj2KAI5z2Je5UN6MhMAEuMPoHcex8Tet2l8o1UvcDMrUyWh
RYu9Pdq4Qq8p7Mv2u2kPFnEQmpy1kTq7pE+2c9fsi1ZnS60/q27tafm+05KVuQDKe1y6xB1eSg2R
z9N3eZtFjtshFJbJZz4BCa6Oli4/DNMKaw7ejaYn94lZ+n2R7bop31puvuM13drK28U5mopmFk5F
dtKJi+gel/6YaBsD0bJA02IyTVB4v9HiTUDlzUFvj1pooS2dpeQ18erALVaxmaOv5QLjNdKP1lFr
T4Gu0aK4XfFGCOqggDDXcN++IUUoW3qrRHFqltyjAR0IB08yr3GeN9lcMR1QYrTD/B5xoCOnCVK/
nRd1eEgcFqgbmXiedweBRCMPlvaUqg6sfc+zRoMCMSfR9a1ExtUWX1mNFmIexmYNV4l+Rv2gU7z3
ofTRbEXZ4/gQ4fUnCEr2GbQNxi/SZAyKomjRFxESbL/Kp5UGWq/ZO1FX+G6F784fbLzdAk1vtw9b
7zWu1cZE0QbWFSzcV2xEayChlc/nKkyKx1r/oHXit4j9WIkTWNkaO99tvICOSThwsPSDAXDAhGvS
Oja44xbYMlZWO2fsQOFnI1G6xW69YTmsHl4yarMa069eT4IazqBpoO6piu3sdb7U+dqZM5ZgIlfk
1E+0U50Q36Eg6OS7AeHLlXoYe9s5RQcKp9rxHqwe3dgdJz3+phm8encN6oUBt87qtwMgn0smm9Od
pGD8Ue/uYCOZ/GhS5cv018Q/tNELemdTKmivuhkbjNc2MUPS5mwUt1oxb2f3nqe3Lnly48rPyf+Q
dmbdbSNJ2v4rfeoeM9iXOdN9QYAESe2bF93g2JaMfd/x678Hqp42DfETZqpvyuUji8HMjIyM5Y03
yNWHt3noH+L6R1RFu1o7hjAjKNPXXMJmxo1TteRNpRitfU6Bl2XRXpawMoBsAVaYAD2IsMnbWgH8
68FNKMu2HxVbSAAj8ybtb2o6lFOv34R6zogwd6iude9yUl+l4b6DrCgKCkfr3Dz0NnrGRZQ/C/iO
QvNQYWtFz5VFCkfKldDfSIww6xMNe9dvZONF4UlLoq8Jlbfh1TJgzNWuJ33czd/IjJwhfAqFwm7l
lDjiTqxuLP1HYJpXcRcdjfZzEeFeTHd1/CWIPTuU4GYp7nRAB11zVXoPNBYSxmYbKX6WVe9oiU+K
+dyGg2MxS3agrGHxqCh6sldMBrPn43VPHK1lL4JaHyKFwpBpbIviW1oFu8pT8AtDpx2Yv+tVm8C/
yitlr1f9hm7NjVh+qU3zpSbyissvepVt2iq4tUgSeOpgx0STESTAme9IJL7Sztjj8GQCOAk86zqF
wqJXdqr5mom4F0C0zaglJJtuOlGEIfq6V80tFUwnbMkLjaVdU5/xGo8n/S7QrlqwDpr26se4KKKy
hYndldruQqtuY3/cJspFoaPPeAKp8CIXX6fB3Mja91G+EEaBoFljZJrw2geX0gSxjdxxPVuHsV6b
Uv6aARjJ6i+JqWyGKcDXDOH9ijewc5HPNe8S0rCe5N2LQs0spXFD8YZL+LmlHOQ3DDEhfC9zZg4Z
RPlmt8ezoc45x1g3OYU+SWRnrJ9hUW/15kcpfbVC2bHynES9b4/VF4k5dJ6nw/L7UCe5I6U/Sv3F
l34G5BASJd4oQbu1+st2uCq1l4KQLmomu+3UTVhC3DBeVB1VP9XfmEK4FSYamK07obrUrOIioHiv
yV/ivt0F1VPRw58GoZMS7IuOcZK31pwIjRgPGvIlJYkQTyDT3JIzK45ibIAc+PxWFJqzI8GdAUhL
mYK9VV3par9RxnKTRtNWrok9i/ooep0dUBWKKnMviv7OYnETiqSkwU4yBUftGDHWFQ6NapsJIxkT
lTACbdPiiXm4LUro4b56W1NLP8VWYvuhaHskQmI/3fjxo4F1UX2PTIOxbWWSKjJpYR81YQKnp702
wxeNLaApxi6iqzAuSLPcKbLkBISLUkrNpqt2gywco/AnZXtbS4WjlxZ7sbEwndgHtSCVVt8UrXgp
dprTmHQ8M5a+V0i7FCo1puQQUcUzr8SERCnGwRqZNW7ATC/eDuF+kGU8GWrNZbktgnzfNObRl8pd
qTVb3VQcK2GSWqQ7QKQYYfszJmuXavBnRTpvCqUtSvqJYWw9yl9aIN3pvu50Idaro08Wxj0hLLaZ
lG61dtxVpK57Vh32rlaEdhZ88aiV5CIsDtOTStAsGl/FgLIQ8Uovfe9ZvGxUB+Yf4X12n5KOPBNo
jw5G9paQYS5UJpxPgjfiR90+Uhon8J4n8nhKITIfMLeLIN2NZeWkwNR89bkqp01ApX3svucRsVpK
tUbHYqIQnkUWekpsaS48leVez+UXOeSlahhAKPzwhWkjKhiHIrPT5OcQ3xd16JrGw1iU9mANc2qG
BO7zpAPp8rlnXMuUbLLPJM2KKK7Be9OjRyMGHCDMF2Zy0mxfzKaGzFzRFps88pmVqGykhq7LoXiO
tM+m8jOSLxgpsstQyYp72VEoiXrB7sPPZVZcS17rZqhW2RPWl8V1B9CjramvkOOU4sZWwhexKwvY
6r+abe30xBMGDrqUkS8upU1VK7soOxjipRon+zR89Way+R4zjW9tKDAQJa/FHALV5n2Rz7k6c6uO
+paeqs9NQ61aowXEKCjLNo5Xy5S4Lj2zwpmEFLOlVOpbXzSp3MYDfZwqzNXTK17cJuYJ1cevcfij
1h4YZEVOVbiVrHROw2G39IsmyS90XXG0VLWFMCSVQm4/Vm6VaXSzYnISeXTEMSM/9DwXWT31pypR
KWQcdwZou36uZMHl5ZUFFl6Wm4nrOU6pO7FRk5/vZANs0GMQDNtOyTYGOU3JR5/ngCYrCabJ9UgY
Um5fUED/x9RcwVKYpAuYP72RgmjbxJYdUU/ypNdagGFmVCAJjLYSw2YShTn2zUNEurmiKodzplUg
F/p7uQucdhxBdJAe1sO7pMl2FkXDrGOMAuk4Wf+Rg7329R8APO1GxiMQXhn0WhmHrqdQ7AGXnfYR
Pnc/p4tlzxbDYlOnJNvMJ6sYSKwItkR001ehbfG4idINNeFErN+KMp72ue/dEjiIgZsvBU9FLd6l
vbzLBDct00NRw4zWPab6U2pd5cpTHd0Fxr3BtnqWsev0vR6/yqkEhOBH3t235G0SilvAve3eAyZp
6jaZs22aNbZZ7DVl2I860cPEk627mfccGc1W9KDuyr9T0MBBEMxXuaAY4eOg1nxYod57RkM857YT
xLkkOwpjN6g+w4x/ClXlZhQdo57RTuGjan2PMtluzd6W4fhh1Ibd4t9ZutuXXyKpc7XgOSbbWFKu
CXTeJHByCZGOxhvERPha4X+tndJdVX6EE35lJvmN0rbbtup2pb5vSujyuBdmgt3KhD3dinsgIF/j
4Umy7oUU005i2oKUjKyikYJ1+gIfFLXqK7N70bzPVWmLQbmT+nSv90+6dsi94trCEEIJ7GgSNHTi
UzWSkvISpyTrJOSxk/odH9CDPaCWHotOrnz1jNDOB81JoDCS/XSntNXOSD43Cj50kDiGZm2AyNnp
SGnUf069+FIk72akNf4gY9kMjOjYbhg46IbcsIiKNzOZNwquesr74FcXhqEDWCQtrFJwaqNtT/av
tPDk2+ioKaZt1NmFUmNFIWvejIW/98RrMtV2OPCCYStVUWHoakg9sZ9clYyimJa72BDJ04m7Qpgg
eOw+ST2h9lQ8Zn7+NBVgLXy859y/N7Nhn2b1VjEaO448wAravqfFqgEAM4WG40lXdQutvSJuRuNF
suoLai57KFaxft13Vf1s6N1DQTFxjIgzhvRHWA52G4pbgGQXatgeSom5Zr16O2i3E3XEsMV/SG6m
StlW6b5SyN2Hc9TKaLqJUoxANiU/+uq4K0TZbqgPpKTvO3qI0yC/jzvB8aOvHnlCrZ0oalGefTUU
cyOoEAxKxj7R6NvOhkNi/RxH8FXYbgoRWYzT0aRuFR2HInbCrHUtRbSjGKq+PLrMFIGR3vhVcUdW
G8hbrDhe8NCCtdPlclNThy1xEjzVu4saRp+X2mOoWPga4daqILGaXUQc92mcM2EvVKyBI7abiqR9
0chupIeOLl+p/W0AUIDxNZt2UN06AHoSxVK56auEmFg5iCU1A+o1KgiDHuIqYv0wfU4bgKzJbaAI
btcWQPZIrZBoti1rcHtMTutDPq4/Qli8jT3BTurgSqIzJiXhUE/Sj0JVSLFRbJCE7aRrN15yJcXD
hTArQ4iZxzrpRsROVJSRc+LZlAqklOFHyIUzqFzqLM4vpfypihJH9AEuZfVNxqQrIyxfS159AoBp
M9H0HUb6LqXqGoHs8mobVNZWSPVLXxxIxNFYNniXdRjs1Qw8jBTtpQiDNsrAkEkuTJS8apKBuWnt
M3UEJ1Dbuk7KJL+t6xo4FbgPU91kCcZe+JTLDSg49prb1dXt/QTrq0QmTNLxnBIcNU/dpl1yr1Bv
G0oTnIxExQQ/Rdf2tL5QbW9QpozioSEd8n7apYH+ok7DJVUZNOZb2mqbIpcdn4puRS+OTukoHPcR
YBc/MMH8pBeyEJMwkh7qyrhXYsM2dQkWfMNVk2A/1eWNwjwpjSJ6EMO2x+WEDHjjJTji/YCHQo3O
LFsnSrPv5TC6sidu6l4/dJ1xIXQFOBam5rY9eSzx2CckGibl2Pb1RagDdrOqfZQIoLy6O7h/Y8qa
xYPI/gxpaOvZ+JNCcTJD3FCjYFvXt76C9ypUTlTkwDpfUp6JrrL22vhFz4vnBAJJomJgfKFdk/ly
FJ+6MA6RBqy1sS4Tr4Sqv7BlTbpW+1E5TkZ5WepwCZFcyAG8JG1jq83VQG3XKOi8oDDFKTsWpa3Q
xy8cE+mxNCc3wn8oetq1AmBwzXCUysaJkBEbP7EsW3rCed0iz1F686s2Z51CR6svJtKC5XDXEEj1
RvzgD4/qBDODBkohYyctFRdNEsXdZPLa+mxhhfOsUXfLcD8tsT8EBZ89STea7kFMoFxFjUFM+qII
NREHtDlUB3vClhjEXU39p6PKG0SmLWNsmSe1ETXBmcR+B+v/ozZDiMT2Us3jx0xtbJ9cjEBZh2qD
XSvVY6Qy+jvx2V7F+Dl6EoUvyTHU+Fsxx3pV6b1EoI98HxenEhxDLB2dXHA6HmSl+CbynurlgfIF
uclmcgJ43KL+Ie0H1+AGV4G5zWNQE1UmvDZTd/R9L3XxOjVwfukejNngVpV3JQdKZze6+b1l8dsu
bCPHw53YD6kubgqNjGHfjwHQipbJScFdOtQX+hDrBymVjxMvoDN0YUKdwH9Uy+m+1sb+0xDWuVsK
40uYM4+3DNoXRRKvsw6Xs0wSaSc3Y3PsLYkSYSP6Gy3Cow6FHrZDMbhvimqXTaQG/JYKTqteAnS5
MyP50KfVIxHLlTdXE8oOcsZGLTomkk9XhaqT0K+5iU3vNMbIz72KLkdFV2xmWfLq+AZ1LqE9CFL3
gptYbtoUt0wmY2dHvhbZYiJdKplx9Ae5vJJqkXRsIUO97ytaf1GHADFXWgLO0gGcwOUXzWFJrYEj
nYcJpVhpkFD9BANUSQo32GsAS0nkWnp0lM21xvCzcnXV1DQNOltqr7+35KSWP41QMc49Fp4r3Egd
OCgIdxP6M+Gr2LRo2AaS85ntt7GDLZwta/2u8tk2j5OvsGgiK8U69ZW4w9oRwjC+WOUl5bkHXRXb
eGTNHtfpcqYVwjffJgRI9vg5eAqrDXHAxRonyNkOkJMvs2hREidx0Ky5bW6GFfjxtWB9zvvdymGf
7Y04EbJoUOr6PA7zjrI57TsUgY8t1DHS3vDmRfdUNfCsnPIAKgW6z2LLI/+x/PMbbsoWTIiari8n
TUxtKsUC1Pnu6H2OM1A18bjWgnVerX6JWKhzljHjr7Ukmv29aa/GDW6Tdm80BHkWNTCgz42av0p1
cZeTTv94deebo/RfshcqLWV9HkwWXAfl23Alknh3JE6P1YZECl3+a+yS82G9a685EbdQXy2XyqIz
2U2NGDa1PqXprSk96NnXbgbn4At9vLzzuvNrdQsFHRptajqGJTPScud13gsM3XtFVnkRzfsktB4+
lnZWVQzJkMFBWJq4JOcJxDQpDOrXrgomAdcty358LEA6qyknEhbdSWINLBgM0J/MFNJlyNjHcafv
mlXapLWlLBqSwqgZAz1WQjegPhI2AhlId2Ut80e8U4WTtSy0XpUbLZNDdksA6DOp2W5U62PaxTtJ
rj4PSglG2TcuB6u8jBT1IRzbr2kVfhJIu618kbMdkCdfZHEFvD7OxIZWSxompMeqrq4CTb2SS+81
Br9QEq0lZbxrAIL0Zvck+PqagZt1/qONWNyJKQ+7Ss8hFmgYT5Vfg92Gt57JX3vyBszqnZkcE3dt
xuzcDviR0MXNALtCSkEV6S51PbfYdXvJlXfqfpVVYE1jF9Y7TONCSwYaaLNLZQeS/GBclYcK2xKs
jGA9+xZBpaZoKg4RBU4WfNL6zFK8Qc8j1El8VesX32Cyir/CCCSdtScnQhZHRXA30LIwN8Gnyp1B
MT5O2m+Gmn0flPZqagdjI3bRVQewO5Co7uHi3dC+R27fIJvXA3nuwPV62mXsUa9bUeOzJ3ry3RYn
KqVWb9bgIFw6rbZkSw9F4My8RbTSZXZ8UHeUh8ma2kAFcQ7C7x+LX9v+xTlXHrRWiT7NBuPbWFLc
FufGHcn+WMp5ahjLknmMGXFtLcm2/XiI4kGAokt9Hl3dJc9a31NWdjuGILa7UNvmjzN/Svr5Y7lv
hBDL62LRDqBJskF2R1vYwyLRu0IyOHhtE15TRjWL67697xW3vMvdmXHV3KQvnuSQNr4a3OB6dIi0
q2+Q+Enb+kE7Tkdx1wAK3MpMJcxscYXH7Kxinn6/hTH16DTojUxh5iVjmtRXUCx010Bb5DL25065
qy+DPXB6/XuwXet2fuMj+WhrFhdPk8j0WjXmi4Ef8HY4uBAOWMefwiWxCC0XO84HFhjjebwVtpZt
uNMneUMpwiFvD37r2IT2/8LunHtdTjdkcVNTapwD7UCB2x/BI0AjB0pGum+2wT46Bk8jk3o/1pBz
DyYpLAnUha4asrW4fSJBg1K0ODZFBD5YvIfIdOWCn5WgiqqqW6YuA9ZbGLhgUIqmGmAybNmx9ocs
TLuP1zDvybuTPJEg/y7BKOtI7guUaJy+aSFTEcZy39BFQuvjylrOMgFYqqFITFBTLGlJPNn1td/p
Yw8okfQLlQFGJJDBmEeZDeQo0A3mXACcX+3NP0svyIwcXWYkoabK73y0VkhVBdASVKwkfxmS6M5C
QQdT6IOKdU0tzhJ8nspb7GlrxBkzDJnn1MsFUAPRszsd1CyM4G1xEHPhNaqLreHT91hLz01rXfRK
dijJwUVVuxeaHrR0CdRC3YKQ/ALW2P34yM8a1NPvtzBsehrUcqhwe/UK+1BAQTeS2MyavRBkF0nV
frVIlplKSwauJeEaXAFjvOzE4NrSlG8GsIChadcmUJ8LEizdsBSVRDz/XVgUw1RNtZjpvXNSJ0AE
HnHYcYnMYhP8HG+9nXHXbSuG3Ubb8EG6/XhD5nv67g6cyF7YjcAahaKbGVEz474pP7cVzWLZV3JV
21DZfyzq/N4bKL9IwAA70GLvjVA1emMetwKaUXdVWyHdtJnHGZjOAIhvw8y0a7y/3apSnnPKYBX5
l+DFayGKse5bBqTWMyNGy+MpQX4Mv+Yqz+BZm3UiaHGSSpX7ZNCEyEWjSbGmNLckK0Zr/oh3B3Yi
YnFgUdfqYTsHsEJCRc969IaBzOaad3VWJU+kLMy75MOowIAVQrsp+ipp/TFJ061nxLbWp9caxZPe
HNcmeJ5VRUNlpIkhq7poLkxHJqnZGHmcUp+WYDDbJ8rWe5UOlgggWRQqa0xVZ2wjuVtZh5FOAWOh
L1+YTE0DtVHeiLH7rXlU9uYhPAzbmYK4sKMVf105f3C/lrfQ/qhRE7VVYPmTutrVDM+R42wndem1
F/Y7Ibee1QYAja8doyK8LavoxlLaT1RbD4KvHNM6+myW3SHv1C/kgR9LKmZDnwCDYLZ6LewkgfYE
ALxjPX0SGWUTaLR3AvdLLDoD+8DLgHFSvm5MaiAVwFs/Hl+LVDp+fMPPL9Gk1YE3m8FgC06Wmn5c
nlROcKK7X6XtRnsZ48ePZZx9tI1/yViO/yJrbgbyTJYY5lSOaWpJqcTFX1u6WT4WdC6+sEzGWZjo
I5NBFlfAU8ZMG+RxNhp0Quyafb8L9vKqI3U2I3UqZxFJeO040FQ4zSyUop3cSk60674b23lMJhBR
AOhrvsh8j95ZEBN3QNQl5nMuffsoyszKN2iQqH+KNggLp3zFL5lHbQHl3tdrVv+sKZlHBcmajh9i
LpSi7xVYLWqS18Ghop+Z3hs7eAEDT8iv7K37yd8odxmjzLf6RXalrTxv8lnT/0v6kl5Z9Mq8JL0N
vw2NamQz76n4gGPcDBfAGZxraetd5Jf+7fCtuI/+Eos0JkaUZUvV5hBuyXzZRZ5VpS12VBJovhsj
5VPXZWCc1dskh3Ki7OhSs8A3e6sTlN6f8u+SF+8E86JTLZF5isBQMT2euYQ31b6D6SrftZ+1lbty
Rol/l7a4LIHlt3Iu4cJUzrSDRmBH49j+x8yDCc7+blWn3hua38Ut7kw6iMooZ+jUTAtek0KS9v4z
xemNcpSd5Ni8+gw//NgcvH/afxe5UOOmkrC58+wRP9B3Zhrd01D/8G+JWDJhjmmiGGaOCCEB5qUP
TplYa5f/ffLvt2Uoi6jKj2n7YeTqXF34c5wyHfZkS6J98bSaC1s5JWVW0ZMUVaQHIZxM5MLyooV+
dciyrdokTzpMEnJn2XKYXZTlcFnU3R0tg1/zEWhkE5Z3rWRAg6717WUVWYeP91ha24DFM0w1q0CQ
FriGcGxr0cnMwpUS7UqjsyLQv3S+qFDJDC8gmNzI8irb6fzxvxvf3/d/VrOTPZm6UPQhO2G21sO4
DWygsPczOdu4Gy+jTXBU1xIla8udz+hEni4UZR0P3JSZXXVi4kFAs43zNj7GER4/3tv3T/O8Ng0i
P9UkxrUWWztq6QgRFDmBEFwvDRYD0dS0m6gMfCznjFGfBVmSrkMmbBn6clGRZHRT9Jb9Md3xGtz2
1j8We8oDTrz3j6pDK8A8EohQjg5fAH1rxuBMWfL3b7CwrhZzFvIGVAkGiPzYYYT9FyKpG58RJwfw
WDFoX8joBgqj0T7a+rvKEQ7tcQAwuDb1+kxq4fevsjC9tZIVTRwS0cpXtBUcapeks4nwbivZX0m/
rc6vPGsJedIk8oKmIr/lDk9UylILqvgCIeNgPeVgu3MhWzng/49n/kvE4pbQ8qZFpq56u8apPxW7
YAdzx5ZGXHg257G2H6vTeweFDTxZz1KbpIlm3Jb1hHW47X39ivY016R1NxEsatqg3EbB+VjkcgtJ
jplQFoqWRdShSeLizLqkKZUu8gt3BLdZ1mQ+2pVwY3kXkWCJ+OA0xhqGqCwlSLSw+Dlceq7fq58F
E4Impc1nooKBbv6gWzuwMwv6TdziQU6aPkmiSKb580e7Jdcf0OhIRwHcXZtq2wfOMM1Z+Cfv28f7
OO/TqTVdrnLxKAcFa8x6rYAdr042el/8BP6v0lepPs8talkA6PJjics37U+J5GokXSP4WpbH+yYY
JiszIMGPj6F1qfcXhrkydf380f0SsVB+Uw9otw4QUYvPKvS/VXWRQaGRdGs8yucP7ZegheJXTTIM
eqMX85jue6uTPwlQAfyF7eItmD1/1RDVhZ2EQ7kUib9ZS/aSCHdtxExqYwWmcvZITmQsLlNR9KR2
RpSgN+j3Mm8l6Lz79Mu/t5CFgvtyPnKfWUgSDRM8Vmq2HVv1kzLCLfXvSVrodJXW8ZRWeCXMYoYr
B4pRbT9kT/+WkGUUbVh0OtcWOjZZbi8Em7y/prX6YxlnL+evc9EWrubYN60YKGxZbD5YQMTz6Utn
dQxpvRdo1/tY1ooOaPLvbo6s0lkRVvOdyR6MXtoJxu1ohtuPhZy9LycLWvg3jSV6VhNxMhBfPoAi
IXkpB/3KjVkTMv/85HUdlWK0dN5YN9YfPKvddUO44gKv7dX88xMJALqqMfE5l6wJHF94LYXclruf
f2WvyHYpjHmBHGehxaQMJT0arMIN5fxi9ISdMFYrefOzdhIGzH+KeAOPnKyjnazYtBJEVBmwarXZ
5IBnfenaoln431rMW0xxIkkG8t5ldLu7eZ08m7lJC4W1Yl/ezZJ4e1hOVrPQ4B5CDUunux9H3QRt
S8ieyLZM/yJeJMBPELjMHnFovPx4aWubuNDpqs4CCU7XwhUbZZMan/PgSQR8TXfsx3LOK92vw1qo
tWxFXRaNyFH9q16/Deu9Eq/ket6Fdn9uoSkrFHhkhYaU3xU7AY8thAaKrdzoR2Nv3tLiuxNcfR86
a8nBs8clgVNTDdVSTNNcGDex8FIl1IPSnX7AD2l3otN9Np300nIbGwR+dhc+rMk8ZxlORS40RFfr
pAzEqHSNHtS6BHi4XbGi5yw2HZRwaqt4jfIyfyvoTEiu4YBw9fZJ1B+mXnVz4TmIf6bwnH6sD+/C
lvmwTmQtXyA1KpOm6z1kPQ0MHILNUzMpkgNyBLx+022zfJs64vf/K4n3Uuzi3Fq4dARl1ncL8qyg
girndUhWFPHsQUmg/i11ZiaXFr7C0ORNN9In7U7t3KH9XY5XcDlrAhbG1bDUUEky9s4yn4rIogu+
cj4+nhUJbxH4icWr2rhXRwUJ41DsGst0aL5ZMd/nLALjtv9nl+TFSSRxG1djTPN6aE7XFjTYli5d
CJCDfrySNTGLW5MUMjM0LQ4805PdKCTHcGa664ftx2LO2VFYCwlZFdOSQc7+bntkWW87RWM1M/MW
lBWwS3xhqJWjrtU/zp7MiaCFkSN1LwkmdK2uXxQXTTwd23QldFyTsFBfMe10w5+XMnnDFT7C7dSa
K7d/bbcWClwRE1CYwHr66kxyTHt1HNkScLJEFlcOZmU1y+Fmnl9aAt0BpVsMn3X4EhkysfK0rSxG
XyhyN4myV0lIiJtveQPm7WUM7nt95VTOS+FhYzgH4fzyuoyjLMe+jPVX5czRRtzp7qtaZkzLEFZe
gfOmGU2mLKoQ1CwrNjQNap3AY8PEk3msVQJl77aydpT1KJs3bhrbU3+wnP9zEeHNNv+Su6zV6HnW
JmmO3BnUBYPKPNFBum6d0dEhNXTg01oxQWf3VJE1i3BeNFRtcZfo27akVI1Lt9curOQy7EQY2NuN
B8b+L1iHE0GLK8UgjK4UDAS1ceDiZfkTvKwwNQrxyorOn92JpMXNov5rGnmaoibPnF69g06m3OS2
BYnpxnAFbNOMRaWta+VGn3eIfgle3rM6kAQrnpdYKDYQalozHgB2aDbZmIQyEDQ07UOwDdd6Y86a
9xOxi8unZPpIlgedUYaLJL0KixspX8nHvCtuvenliYzFE1K0UxD2CkubLIqXEC0e6GOLIAfasFTA
vSD716ZPrWimvnDL6ZKPRGNelppXtkrrepg0uyAON4P56WPVfJdrfVudrluaxYA+6R00LU0sFU6y
HFFuczDmUyNdd987ih23h3BntrsVgfN3XybtSN3/S+DiMohWE9PgWZRvYxdphPvzmsPbv+WazzPm
jbUDnJXgI4mLS9F6PUM2FXZz7mOaDtQKRgf6PSe6GC+EesXhOPvg/FqeOlekT1wnmD0TNW25gVn8
LMl0O+rRyg6uSVjofCcNXkabUOlGSrvrletw9A4fn9FZ9aOtmWndANPMZZbTl/2khKgSYqE+aR1L
9bfyUMa2L7Y+3a3dGvLn7CUm4GDXDJFE4WJBjJIoy0RoStqTx8sUOnjyEdltmsFs8vG6zl9l3HIV
NhPLFJdhWzZNjU77DxbflnZwmu2gz5kroAYDoKCuzew17Nm7StF8vWRRNYgUdUmRlo/a1HZToDOK
+O16VSKtc9rO+qzA63MFh/sOKtmH5opJBTdzydq/sY4j00A248Va9Cifu3anX2SxyQPU9fUw8kWg
9zsKX+CaHiAI2eUuyKGnuQZJ7cpRL/g6dnyb79T80EPVu1urtpxTLZAgICIU3TSZPfr79VB0MZiE
oOMplPY0F+70nAY3OsN1tXj5+LDPadWppPmbnFxEKxvboRB7LqJxP8HGrJr3CkTvf0EIqE1JlCXA
vW8KdyIE9hsRBtixdMvipwWXljRNNOmOK1LO3Xj5RMr88xMpypRmuc4oMdfUqofQJDZOGmlYMStn
T4ZsmkrEip+5vBsmfE9pA6WpW9dRsCGvd29W8WgnBRxbsfl/HS863wscL7bM0GSwSAs98P1EmLTE
r9xwempE5cmsJqeJpDV/6NzOASgAb6oRUdD19PvOBVqWJZ4SVlx4785zaVW9GPY/aJLfqrvquD59
7ZzSMTMe7aa+p74zMAKgdZIlaeW2GaDFEeYrWAmtca3gNn/t5YumEwoYQJto4FtmaqAwTosCCmbX
FOJv3RA/6OWXSU4ftNh6gH52Rf3OLkphMZomGfyx3ESjmaIsyyu3jAYngl2ggjsOVoKPr9JZT4TY
5l9ilo5B0zaFZbF39ba5nNEpsyuiX85IuPjhLzmsp9IWTsGoJrDWjcWsGaJtHiF+g83vYi7a9053
Pzz5TrlfWeC8gHen9muBy6xKY6WyVMYZFDflQT7KW9iynQ6SpNfsoaL7LfzqPwru3P+2jkx+f7lV
ys2gMySwGQYNRYt74NeZHOdt5foShKCAE5pml4u+a7VrTZvvlQU3kgBVkYAHAM5YSDICeBkLSeIU
mfegwQVf0mZQDc7bXv7nj+G//Nf89s9dq//x3/z9R16MVegHzeKv/7gp2Jimen1trr4V/z3/6r/+
6e+/+I+r8EeV1/nPZvmvfvslPv+f8p1vzbff/rLNmrAZ79rXarx/rdukeRPAN53/5f/2h397ffuU
x7F4/fsfP/I2a+ZP8yE2+OOfPzq8/P0Pldv1n6cf/8+fXX9L+TX725h+y/52qJNv2Uu9/L3Xb3Xz
9z8Ew/oPIKu05xC80yEozbDD/vXtR6b0H6os4gdIjOGeoTMoCje3Cf7+h8RvYbQ0EZSZKhlUmf74
W523//yRDHTTnDtxRF3El/njf77hb0f16+j+Brodhsusqf/+x1tcfXoPdOhVgdUyWZCp53Q3LFRE
H+GnHIMKDmZxvCCZ72QKwznCGvIFaQxuYOl+DPM+3YhRcltJzbM5RkfGCcC+m2fw/sAWsbO8dO7f
MP0HXtwbf1J7cND9JRy/yhZ+9OqGpI9vi0Vy1VTyAb54yN3N6Frp4NGRreE4yQRValPboyBe1ZDw
iJZu2lkLTaZatJACC9Yn2j/8bU62DcoLWK7h46RnwQo7O0vh5m/qBHJfue2PWt08ab3aHLo4Bmvk
BdVea27joTlM9S3n9CgbqdPKui0YkJohJomqFYd9eenYUYuk4NyJxXbKSwstWGFRkRcUdxrMU0UC
0UZV2WKz1nygL9+dNzk4zrqqwLfNFf/djDCJIy1hkhJ3XQvqJzPhcez1eTZOOx+Q3ffelRnC7NJA
8Gf00ReV16/UwisYQeDnMA75CGuZIHa7XIINkTcfstfsEJTjpTgp1jW1fObAmeodaHXYgXrY+zLh
WY/HT2pQzfMu7gw52ykzf5XAXYMV33e7oL5Qpu6Lp1T3XpLBBsdIExNA1MaskxdZzRN7qtvXzs/S
ndgwSqYJA1cyu9CJO+jVmMV2I7bBjsoKxP4eQ2dDovm2LHc+Lgx8dPpRN8RHpkymNlR7dGnPJF7y
jyHW/h9z59UjOXKl0V9Egd68pmG68r77hahqQ+89f/0e1mg1WczcJHr0sgIECaNW34xgmBvXnI8O
HWen+5K+aOt4z3UNFHhH/MqbuX75kpOLgy2nAyDhy1LMQ93J5K6SNYQvBdVUbEnxWqreqUCgKQ4G
yTsM0rfWa5l6NwZl4EN87UCwRiB9hCHbOI1crDqxeXBM7V0W3LUkx98URx2JVz7CDnn4DCcMiQBP
f5fFdkuk6rFv73BYYAAPgOMjjvERtnEjwsgpauBk8AuETn4dtBLeJNoyXqN/c73BVvIUZbVIIwI6
8OzNFPk9pgvB6Wo43dJTEhUY1YO72gGtmSbmo4sbSzHNN37ntVGEm9qP3nzXXFRIgSHlcIhqZNL0
7oYG1WRtiaPMYAQbsjh0oPw7EbXFtkToUeLnx7nkIE2iObxOweGZgJA0av/iThqPDEATaruKhHRT
1+FtORRwD6N14ZSQ7oS1kvvrskOWJOrpwe8s2FKWa0BPL6FAGcO+GmUl01yCju2NGjLwL90Y6Qy0
ljT50WukazF0wMelm8qqXsLsPgPFP+rZIZh10yTZSx0AIazjwwAkrM3CPSoZy9rFAQVFmrdkekdU
bGOgldNvc134PrgQsa1nUaM5Lf+moKg5OGs9uNIjZUMFwiKJd57SrtvMu60Da1HpwU0db9zykXfV
Tdz8DAd/G9PRT5BWq/Mrq7pCiHHRJB8Q4BzDguZ/nXXCShyMdVvrttHRdZ+nezO9B57jwt1xxI0u
QP8Nlmbgr0NY0LH+O8JZEDXroEjGUgnrj0rQgfuFj4qA7lRDosjJH0qpXioVMWkEdPpCWfjqsx4N
K9qVAJxe11C6NDiuDn0GRmquWlRtMi22IYeC3xYWnY5wFUlvY1DADrv7OtN2KhC51vslwtSDaAWQ
n044HVC4kLIiIBREYD8TqHmivCuE2A70fA0reWR8IaT+6niOLSXWUkdN1hfrg69Sc1u9w+tdGgXa
RzCSBEFYSQjXBG30SovQzkpp3Yc9aoo08Vay3YXl0mmIFnSP5A4Rj4AUosf7Qi8ea5RxZBQ46ujG
DxoCMese9B5SAEj3bFJAyln424q2qayMbDgYgisP3SYzjBc+kjMcjI3GesvtASyy47OaFHuIYojV
7gJuWCCRQ+KIq6tdXwEJMznUrC1KLosAnq8S70X+ae3ARYM7DlE4QovIdZDelKCDWmvnxc1ejegq
6j/6m7T/EPpDw08adtz3EKMPKVWqIj+3GA6Dky4UpKmGisOLnm0fVa1qG8I5lfivTbXVCiRWdZCp
0lbgz+r8KghfMT/QQ1jWVzbKaJS/jP5wn6s045/yB0JMtCVUAPmuTSDQtq+a2RwIXl0rEkxSUMIy
coxwMkeRXsMs9mSDfw3Sazboq8Tn4vYhJlJR66Jg7dHJ3D6rJTJoxl5GkqKSaC59LmENZLBxRf86
7Rt7pJGXkgNdI1p4KRtBWFrZXSPE60TdBdX9AGOuRI+Jak845TExB76av1VysIgujwCH4pFR09Zq
0+e0SF9aRIjQoxEsHiPim8VG8JKXvG4WfQdd/t5LtkIHQB9EmdQ+Df06H346zkHJX8iWeB09jQLE
ffO+QlGukIM7UbmTpO3glTsHiVdaYnY56HU/Aw9cvxmudUDyAWnJ9Xg4KGZysGBXWSB0vfzWGn54
FoM3X7O03Zo5ekwsHjVUtqFgAvDrK3iKMGZR4GqGb716W7j5Mq+fOgMknTOKxembKgebCZBBD2An
c3h7cFnRzfPCV8f5KUIqK8Od1//QhB+Z85xGH3r7w/No7IdfNljiEv3KjR8ZVNggderT41HuM/FK
ylmUHIWwvVdyYa6a5LsfFHsJfJjsfI8aa5uPcXOuTTm/q7oXSUGUoXtwlN9phy4DfW4rg3dCWT8G
0HcEH+akvoacu2lGDRpfXUUODG7nvqAlwG9kEPww8fqDpOFPgN30kl9qdBP2H7L7JscfhtSiilNt
MpThMiTAk6JGbhHNzjDYNizqHLUKt/PWI8qcS8Wpv/s+fGTz0FJfk6XpsoRZLVO8mkGDLfRq3UDR
1eUX+iVi4VXQVLBPUbCyKqicfbk0IX6675WWwufjkSMZh9w4WDmaJ4Zph2by4vaIWv2SmduokeAZ
Pw58qNq6QknSi3YKLFivetUgBeYGGNHiTsjN59Zolr7DfONPJBlnjGWmaDnQvDOkMNDVpdN7hOqQ
6UuQ1AopqkvvIPax4iOYGwj3iUAj8XbFQ+MKwN6hQEpXKddXq4+M6au0ptFAIkeNMEB9j/QMLHR/
IZe/uzxF4JUP29AJFsGZZszxOg/bfQuKXMx/C7hSoXZVma+uuPe6HjXKVz988jXoBugKUdQXgWEO
EijZgPJl6L1o8UVNdt3mSMdC/i/sFX5iCR2RKwAMOhBZBDwztHZvQ+Vb3AfgZ+6j6NB390le232L
1iXHJJSxoHgDNbRt8UVkXwAB368QifumpdHPevie5A+x+AThhfuFHHJyOzjXfSVwU/7s6kMVB8vM
/JUBZzBCoJGSkK9N+NwZeF4Ffkivo2/rHvxSWMZUkMXhu8fwXbamEtxJSrwe/Q05fEpDdVsp+k6M
7qXc31TqKNHw4LX8lXlrR+6jhzehow2vKfK64jR3RfXN7OK1BRsBnhw6vE+ihxRSglKmDkQNbVXX
cLdCI2/S7slotHU48LKxnnzWfIdGTmAAtRgUPgeIvlJYlcUmLr11miFwlyKhUX1UQDZi9BhMP4TK
26z9hAdIJK7r5hp6Dwfh1mqydVjclXnH9f0o6MMWFaRlqd3FhnwH4XIxSDLaA6ItmU9dF+xDUd0j
jnBlDZwxRWy3+e+EvSfTGO4ZT1L7LqlXKvxvCcmQJn5JccdoMRXdVz3nsFNgyHcvQtCuPPjc3UPG
N0moYmvrfRrv5IyQO5++cBG7Awfvs9v06qaEwRfzM3Wy2qLertpsb6rJKqP2lQr268Z7NvCQgJFS
O4x7rmlLFOgyUx3w/7WdgqJArqg064NGZN8NwlvKipEBddbto6dch/295lwl/ptmfBe6235gmeTK
GhlBwYQToz2WLUj2zn2kN+jGD3ku5PVSRpVCDH8KmYb3g5ZDLTxVbb6G/K/LG19zVi3as65xl7B5
caBqw1/7up26t232HGnUy+R3JX/K01+UqradLOTBgi6sdZN6j0Mk2Hr82Bv5O//3lZ5+s/THDkRk
AvS1Qwc2rW24r4jyDrvBV99K43tied8Ec9R3TK9rqvgXsTa66AMIvCHEu/P7t1rV6lWtmOqqAhDq
p9Wb3iI9UKawTdHKKXPBNgtnq+jND5RivgHqRBOSEjJ19G91NT5ITYDIZOcCfuZ2SMrqo/UbRJYt
41ZvvW9t3Fx1IfrKvn6dJzuxx2v0lsPQQv19y4obEWS0574BgQWNB7RbuQ2F66B8TsZybJS7IL8P
CqDbfCUJEOxKcxuo+W85bPwlija3AbRwnIFVob8V1XdjQJOnz/dmKe08NV8YwUAeOcZI+KLmwq9B
j5h+RVUXtUx1ZOQ2927w1NftlRU/9NXVKKiqtSKCQQoitenBSMV7PQZV7gLuNGDK+2Z6J2Z3kdg+
KzVlZ2aEeKO619wWQnVeQ6zU7KEXFzzd1+o+SeWdlLqbIKIqzWgf+UgzgeppfO7zhUc1P+EV0kXS
tHcqNwVCyo2n2nrhQrHvEEVGiitVUTdx10cBo3+HY47DL3OmJsmEpE8D1IwxNXjJfUCzRkaXBIeq
XM4lKsdn6dc4D89WQvtwBHWNhpdJnEdJ0DPKikC1nbpeCsPPXvjp0Zolw3U1qPbTOu4w3KbLw/ss
r7tkdXxMHyVLOuBFgp9gVdxbXC/X7VpfageIf2ATpXVqO4tqmd5Vm/kg60n1xedXJLFhQRUgfiZP
3ulKHDuCLIWjW9mgNe9cOQMA7gjBp5BemNK7UzTUs5G5HORm9OIOkhTsAsNbaQB1DWD8l6fi3Jem
KI1VJUm6etJ6bUphX7lerNpdSixM2dToOSDr6wRPl+1MkyzjsI/sTHOclmMEYQjewJaQGvPq96T/
dtnAaXjrq4HpQrIyAVksBiIoD21+5UlPXTTTKTkzV9Zk1RBFEuqgYgyGApPW3wwc2XiEG3l4uDyW
c5vieLImITScgRHQzBrphWQVomAqWUhNeibM4T4WVyMcWm6QAhOfL9s9yX1Pv9Jk37uDOOi5yyQW
q/a3vyWZuJI2FV2C4qqA3jqX6J37ZuP/frQNpY4dQmxCtUu0PFunPlAeufLb6h+tcZ20BtFugGWT
3FRGz6lZqogRWsmtnPD2Kx/w01dlsrs8fSf588/pU+jhFwmQWyfdrRSvm62UMX2qrm/T5IdfPYDJ
WQQBzLOSfrC0XAfRvkcjxpL2rv5ugePwu/5K6ngvwrpXrSukAbhyHxz3KheuAvlebGYW8Wl4ln2i
QjMhL0iVw5TKFdOFp/g5v7Hm0vWaEK3kK0H6rmWIlAx/CPv4nI8jW5Ns3cC505cKtqL8KYvvM/gG
sjyzZs/ulSMb4/9+tIYSp0LKnieKXSO1oigp3O9rJ72OELZRlLc8eSrnducJwOqvYdGvxhdG22Ta
WyzGsaoqfarayZX22KGSli6klbIlyLIUH5t9epXKC6Bqa3dFdOp1Nis55VV8mtcgJJGDV//KwRyP
OPBdtktRs8o20V28brY/9EV4p85jOc4awpoIS8Wk0nOyb0QaqGPFrbiqqIRpbv29uzE29a54noM1
nA1eU0uK/2KKYxPg5CN6LkF/nZZM231vVpod7tE1WbdLvOFkDcF8mz87O3/ZwwtcGy+IZ3U3xWZu
Xs+e7n//hmmvUCMMwAI7fkPKA9zQh1eXogbipWOy5+XyQXH23DsyNbmrSCGkEHgbDqThh96+oV67
aF1pddnI2Rv3yMjktqrVIAUBP44HDTpBu4+198sGzh93RxYm11Qqybkb6VggCg0lBnHia8Red+Iu
vFJX0FPW8VX3Eq3FQ7Qs9/q9tfXRcLQv/4jPtNXUlTtaOp9Fp0f7n8dLJfAaGxepA0VkrFBUtuTM
Fx3t7dVBoR652cwzHs/6ccd2J3dXKVmSmxkMXiUOhej8AhXiFSK8m3LX/Tbf0ERbRb/Mf3KTHc34
uIaPBltGg2tKQOzRdr92tXytSc6mqniKhtFM/8hJpcXnKXNkarL5U9Pzoir9nFeCPQeK4JwVAgEL
aekciuty5m1zUhs8NTe5KjpBpVO7K1U7VO6VdkA5obpJ9Le+uXEaJOsp/l8ogN1rEWBM475IDpEL
17fz+ufl9XTuFBhxXyTHJVPCK/46w2lFU0ti4StUBgoB2zYd0B4Klk5wf9nOWVfLoNQCKKDMu2d6
uHqeonSkOvDx9v6DexgrXH+oC6rc3M869j9GOo0TfGxvMsHWEIWJaXUMbKUj9GfnG32FBBh5AuwB
tpxZqeeOuGNzkxO9HehPb6Go2Ibn75XwKU7jbdU/XZ7Ec0fckZFpHa3XBpmRCYxpUIWlp1G1bq0v
W5iW40xmbVp2Gg6K7ukSFkLlqXF+V+hKQuBZ6O231M+2kpYvLtubmTZ1cmiHQ9AXboc9XZD2XnTf
JuVGb2eaz84+f4/nbXJwF1WnQfDn/tFuxy7S8l76qLbSvbvxd+lOXAF2fERQDNJ9/vrfDW/8oEfn
V9upXTFUrAq96beGjMpOpW1DyZmZxbP+xPEAJ4dz63mWrjhMo3nd1MuxQwU1oAPxob0AdMLj3uV6
kJbo67yVV/lduEpmaeLnvySdnxLvARUy89ehDpkXFd44VMNEmfS5LHeZ+vg5m39U4PR/li19KXW6
WAb1/7DAaSw5ulDgVH/gqvxVKTWWQ41/+n/LmtR/SQpPPAuhVkm0FIPP8r9lTeq/LM5bVddw2v9d
8fTvsiZZ+Rels7oKfheZgr8qnv4uazJlAiMWfApRp5Lyj6qa+ObHvopKY5ZFQbMJxJV61ulp0nZd
mzeAOe0kM0nLoCcmZmuzntlk0ytsamVyhpCWliwvDEK7E/ZjZmAzVOQqZl9B08P304xlUKKrM6QT
urxTFyLYd3QA5H6JBLsdoUAWLOSnYdm9lLefUi/ztbNnjGLLFOkKhXZ+Ah13W0UKNb8M7cIz7rxE
2npFvj5aS2din9Mjn3F9MTE5o+Ra8gNAEaGtlC1JvhC5r5BEIoUIRbuOxUdVn3EF5sY0Oazk1k8S
3RkNeirdjc1iqGecuU+vZbLwvoxpXDJH5y5tFZ5RapggzRg+6Mv22dkrkB0OiS3cuFfOY1ut3WYZ
XyVbbR+t2616k2gzHsGJxzyd2IlH2YuFoCYt347cGi9Xj4hrgqT23l2PTztpLbRr0q4zX/PkffBp
VWbfs7UVk4q0r0NPq7rOXQBnvA+QqimjVdEsxksg3TjCzlWo5K13yB1u2594k3++Ew0Of5NmeVAD
JzVZjeOoYjPqd+RifJX5zbOYUf+UUpiSyTMO9DiMky+saSZVtWA0T1DoqMonpVPWoe2R9KsPqfUe
pA+XN8aZc4XKsr9NTM4V5tDz5KTiXBGpua4Ucr+/gzC+Mq1vlw2d3YFHhibuidVQedIrfLK41r8X
BYWRUH4H018WQuotBCXfKkiYXbZ5dhMe2Zzs+s5zLSR/GVzYy8ukvYs0+b+0MFmIWoAKmIR+it2T
3c7975G//e+GMNnkjlP0VqIzhKZ7FdqbXPfmdvC4Q08WGZx4w6KPhUaWyQ72U8lQXZX13NEfVN/U
wxqy3ipeIjF7bSAyzuOwutGofSRt+E/W95Hpcc0cnWAaSmwDJZwc/HlFqZuorJKi+d4H0hy96/wx
hbIj0DVeZSddJ3Gii4IKdsC2hGYVhsIyHZ6oNEGaCew0KI/op6KgrYvoOMNUKfhyyWgIOXIKybC5
/EVPcCWfh9fRb5l8UjOOuz5yOgSA8pW65y5fC0sCRZ89Ybdz7V9nj5AjY5OvawRNxjsKY2pZLC2z
WGloemfmXAxjzszkSzZGZwlZyfxWaKPTf7csYnRTaWi7PHfnNjTQvhG+8tl3NdlufZCWmYScAiUi
5V3QuGvy1zMH4rlz6tjE5OvIMlgCLcOEV25lFTnfuDnkxO8bB+1r1Ni6NJzZ4ufm7tji5BNVje/p
XcUnsoyPUTtbLe59cWZU498x3eQQKii7H/MEJ+zGNtdkyuT5PmLTjCRAfxd5KoLmWrmSs+DJ8giJ
Xv5U5y6WY4uTszdC080tUiyGgrjQnIMXYM6/Sf4UujLupmM7kyXhphVEHhc7kYk6nh5sS0q3Lg/l
7Ac6mrzJkhjSsakh5AM5AfKcIaVw5beK9f3fWZksA9erazNGpMsOqNOTKE3s82+D+ccgYOaLvt6x
P5JdNDK6vp65skPasZaTyI6MYouLuhVztLfi9E7LHv2K/Ceyu7IpoNyr3qeOP0OzOJ1KvBgAoqYB
bIi2ssmqaEI516M8im2AxB4S1ShCxHnb3FeIA8ytwPO2cA7BPNAPMy2e56TItMLJsOVxtKdUp6lP
WejPLI7TI4kR0TljaAYze5J6S4rMN4Uuj21fQDpdop58IPs3s5nODgVvF48TSajT7ZuGuh9HJfXS
JVFw/VcefeRmuLm8AE9PPlXUTFXj7+ftcJIZKtNB9AgQJ7YbZwHVhxEK3NXaMs0VUN9rq9G/m6rx
67LNcwPTYaHSVkILOBm/r6vRqUzCfZqf2JlU4xlKC6G/981wfdnK6VmkikhaipJmMInS2OB07Gfk
JKIUVUR2oUm1b0orPtdy/KwF0mNWiDOZ2HPL4ciUMaEACEXvO74WMYla+hKlyVVmuX+YgGUZqGOW
UJMJM+snQSiroXrfoo3KBuT50RvZWtbMtWhGhFf+E34582Q+4zONdsZ/WYiBEeT4Omt1gei0qjko
vr9ob2SCIvoy42eTALOKrI+ziIkwD8JiToPs9KpSgUPJKEvqEiCaKc1taMc9q7aJLdfeQ0oBvYEO
mYbKd5e9OPrMIM+svy/GJn6L44ZlkbtNYgfOIFwneH52JNM90HvSnwbPx+OW+YSrwMA4BCdLva46
6gPrLuHg/dB7kAc7ufnzlfHFxOR0FUM/S4cAE9Rpr2nWID2oHJBPtmdWxjSHPB3KOKtHfnteV0WE
kHNi09TvImdafk9RWBQyn5Jtqtsp4H+oZOFF9CXbauu3GesSf/tXX+brRE6uY3yz2gvRVbUd2V21
pOV7OnnS/j31b8Qopdfrm07Jb1kEy879ddn2md39ZYInd3SbtRG3FWtTG37SRUa3yBwl5cxRNUpm
fGrvIf80bZEsO60rwHOw+vVmIQ/+KpM+6qGzIUCtLo/l7D47siR//Yh14rvpQIuVnUbOtSFkNhLe
v1zNv2thWCX6nNrVmdtF43a0LJJjlsxlOTEnS6kTt8ifOl5TL3TEz9E+2TlWel3S+r1IXW0lq+jV
XB7kuQ9GTNaEMEKB5UnfYkH7nOR7WE3a5gfJyKtBy7aXTZz7YrTmkRAwCdTQq/d1YGbvy57uYEKN
JWTkUCnvpWVHU3lmzKV4zo0GCBd0Lhl3FGfjqyke76gYKEJolwhfBhlk3WVmu/sRFVqUdn5HJn5W
IfckiTtudtp/ZfrzTVgKU4exk6LEkDQ2lvNds0i2dLt4H6wg7l+FT1q8qjbJcu6oPMmjftrEc5M4
KQ2YLdOBxr7mZk6aUoRg/JBoU3wmZBtuGvANVbKyfgH+nnHjzn1FMgusT0yOHZdfp9ZAKsFS6P2x
Bbl1V2lAg2fpyEtB7J+qMpzxgs8YwwvhzQcOhfDHdHiq6xlineapTdaDdiwvONDS8c1Th7WVNsHM
+jxzxdEyolLWxMOPqOXk3pH8sNAbQ0F4sK0WSHPAZh9T7uHMcXLODM6ISYJmfJJNC5mTLqlNQwgz
GzrmMg7SZRSFK8WfI6qd80oMng7j83/k+Uz3AF2+smEKSkpMb9Evi128HrajAsywV3eoCd4oa2GX
/nGcipIswkYQ+Jg/IClfF0djyW4/dFlml7K4ogx/0aujeuMwc1idmULa9klx6SMi56QWXABRmrdG
gZkm3SjegXDHgorSmQ915hBhHxNR5hgZuRCT9dALRaV3Hh6qLHEOJ8+FP/daObd9v5gYf8KRf9D3
WlvmMR4q7clrgVps+gg38XW2HpaxurRoW/hzMC9Hxheb4+Qe2cz9GBmC1i/sbFUjqCWux4Vh7sbq
Fkpt1+phrr7t9GtphslthqIWb2mE5L4alL2eVa70mS2E/l6mGtQU2kNM29Xl6+WcmZFYxYuZS0ab
mon8KBI0K0jszhy2Xt+tQBnQIlNtLps5PZI0nuR/m5l4A6ksNkaR88kkiuS1+4xWk6q+0qFrX7Zz
UoKESwMfh1Z3JNYAf01TN0EpZLLrdoWtXgOAssuNZ5O7+d6vYiRL/vwiwRpPZkuUEKSn9Gey2N2B
naC4Gi8/2/oB+mo5Qr8IgL4jYAy/b67w/uRjmexe3tC8XXjMcrJ/XRMuKqhDpvqpnRjBwuk3oYhn
U82cRqdH4GiFjDcvCY2q5GkVgp9ZctzAzuJ2NO+TO//Q/kqX+p2z7ZayXd91+cKfjSOflJeoE6OT
BTI0+FGFp6X4HvSz05Xsagveg8vo0KCcKC/EV0NbWL8rhFqch9mCwLMTezTkyXfsnDZrnBTro5xR
eRNRuk7rM6Hz6MOjJ38JfFteK+5Wfbi8XOfsTk6yQi9LpQ/11M7TlwESHpK6gCBmjJy6WMytxKb4
5Obwn5P7pdNrF9FtrLD5lMeREITIiLqw3kVanO1qKW/na7nOfdDxmiblbozcl+mFPX5My4GYQq3a
SDIXQ1q5F90i++hpCl4K1/QaojCeEAG/Q0FyLvVzcgtRgEFdMNsT80QyJkOGSKT41LLW8F7j974s
D1JYRcs//nijEo7MxS3DNZt6Pkmk6jDTrMKuC2nbSd265FkcUuL9D8xYY0U1gUCgXBNntYb71Q6B
XNgxXc86nomg+raq5TM0y3FGvjx7Pz3+/5iZgtPNPmWFZEFla1YJBsVVbiOxzFdhme77WoRa5fqv
/2RgFHDL1Lfgr04GpkaNDIEu6+wcxEuZRgeDHhzXouX4sp2Tu4eR0Somoh2KB36ig9yGeh47advZ
bXcrtIgg0H6c0UYfKu4/mMNjS+MvOXISpDxJ6DUPK7vLozXyjPsod20LggKla0s5mXHzT/2gycAm
izzXK7DzIeby39FPaRE9Ok/lKnxyFsm6WPYHb8bemcNqBPgRSMVHPWXQWUBUEj9TC1vQ5G0x/ExV
B77IXJ/dSR0eNwGeFsFUZC3JIEw9Ej1I67pM9dG7G+z6pVi5NypHVvKobzR7RJsh67w3ekrxkof2
Nvs+r9x1dqBHv2ByF1l1Wec06Ba2BkYAPggtn7w7xLl79iTMNRno5NIpm6FMzISBBjuINPtRCVa2
AaHuZwFx49803dsaZ/H4zjZPG/YcX4w8vmthi5vOpnvVpix7J++6pbAhfWFLfxxI+BzZf+xNG/eU
uBRMP2dkyZW5tw7pclStq1fD0l2myI3P3zZntzgLE1YV/z7p1rLiRjUSi6NYa7trIddtwXVBPGQP
WjBX9DGeStO55GFD0EICQncivQr5c0Bk2sRUlu49JAlNN9qJZnMbaoA0IrRU0JfTlHp1+RA7tyaP
zU6OFtE3M7WNGOEgv+jhjQ7Yvs9mDuSTGBqf7djG5Dzp1NitrRwbMD82ef484sQtawNPv47FpSwN
MxfoZ3vMpbmc+LNBEOhRPd6gJAI1L1o74q3V5Evd2zXa9whiima2V33arP+7uZxcPEXn5lEvYXaU
wjLgSfTWD4285B9bAVhIDpJcF/H46TmWCHhleiqUdpOhg4zGuVWbG3W29uTM0scMCD1ZEblLp8Ge
TAFhFvQuGG/vWS7uggEAMdCnpv4Hj49jQ9NNHXhBJplB1Nmme21qwsKrife4cwTSM+uc9xsIP2I9
IvHOybfJW5DodZp2dtiWB6oP00UOTsclHzDzeU468rhnsETCjnp9NGOmhUmuq5rOiIe0o137oi4F
384ew0P+DBhLWwlLyA90sOofhXbTdYskXMw98M+9s/gB1EVxZuGkitMtLbhhrcl4XAXPR13aOPuS
KIZSLIPfdW9re2uf2u1Wm0uvnHGNv5id7HJRG6qhK3zMuunOTNpd3hgznsJpAeU4tyxvjfsbXOQ0
Gq93gmy6Rlpxh2cgV90tOADDHrbqnY/r76OLna5QotvMVm6euVMxbGoE6Wh2ND6fQkceGPkpK/V1
oPZCOlBs1b33eoMgeCpDg6Cwe5G4Pn3QZtTfN/C6F1o85wKell99Dv3vXzAu8KNf0KiOr1OKOH5T
xbY/ohXi1Wvwq9u53sOz3/FoqJPlY2aEsL0u7ygbAS3VS7A/6hl/9pyHOSKHIQ8Q3jiNhnae1QZq
wHTqbbnPvT5CHQpaj2k03qr0oGLo7ofhg2ysgccsBkeUV7JZEbyERGuYztzSPXs40IE8VtnxsJwG
dwq5Kuo6Urh7xWwjOMZD6pev5Hjtyyf3uAMm1xI2/jYzmdkO3Uq/FnlxJU5662TVrSol+05y1kPr
2qBOHy6bO/2QCm3mvOxwXQAhTzdLWAQ5+eegpetDSTe6IzULJbTiP770mDKZbnY6FkjyTA/WRilc
MekNAizRa8px1hrCckjfLw/l9ANhBN17KsHA058Ef1WPIKmeSZWdBeWSIrttGfq/S1+dWZfnzFB2
Q4iKODY9GJPYaJvyjEVcu7JLFH3Bu/j0+6aytsRvMXeXR3Tm44yNdjy8caDNk1yK2EHe8OoQco5H
sC13u29NgSbsZSPjgvq64MaELKEEeggh5GqTl4CPN9LkalPbUizXIJCQgDQ8w1/mWv+QWb8uGzsd
EXU41ONS5kMigO/19YAiZlqUppY3dp1B0CGbIkQfly2cCcJ+NTH+hKMzMDKiUHV7TKgbxTa2ySMV
Uv6GWkCb0GVm6zMb6MyZ+9XeuF6O7Dm1UPqZ6+fYC+7aTbNF3/JlVHWmpmTOZz09HL7amhwOvSfq
RS0zNu8KolWyUsq1UC/8rYQwoOMB3FiqdI+pS+mZisu7OfOnK/8vjwGIANvnZDmaaVBm8G0bW+6y
pdl728yvto7kzHzBc2tkdEz+bWbq6xWt1VCyiZmgsp51E4xuP8f8PTcSAnQk82ialQnRff1mltUI
GgDpxs4b+TmImiu5bn8Oeby5vBbPjYTAPJByCQAS4PCvZkQ3CrWuxIzc12s/q7eNID39uQkawMie
0PBF5ePkNKpCIa1yo2xsMYClGJoRhLhEnDmHzkzX6FLJfBNQB+I0R1iNlclhjvedC3du1a9ChYZc
fzZ9cma6vpiZvMgKv2k7GsNx8q+rq/wmGTXSg1W1aNb9Kl0Vz9FSmyueP7OhvpicLITI9VuzaLMK
9bwPrZEXBTTNXh1WrvjLAWt0+VudO5rGTj66tXkxjSGmr+shb6JIHQa8XwRUbjLodUFliiuNYtio
d5ZVVq+Uvt122fAh1bG1HlRr66Td4+VfcfrQHhN6pGJNSkfHMMLXH2HBTkoka4y1wrjTwIdlZBlE
8TXK3sXExb2aU+A848hhkTLVsakItZjp7Z8MnRUYJqHCEcuhLuuN9mESkwlu3GW8yvJZ3a4zy1Wh
HIbILk1+eB2TETZDJYRNiafGe56SqfIKrssKQd3t5YkkiHvq8TOkMd/Mi5ERTn2BbACH30lWaZdD
rEhbYwCbFwOm4l4L4ciCYGzdX4mP97/WwWetezeEKyrxvHzNG18dQPbGESxuJdvGCN5vK3jIe1NL
XdsvNTpGtLDeWomUrgCJw9osW2WZUeNpN6QdVpWmd2vedsHWrCUQXJ4R32lyFj1ROylnS4cKYQR2
M1Hc1UnvbN26irK1CprVt1mhPvzpMGt/OWSW4S/XFIksLUr1q+3AsbVV1TTTl4VPtbMtREO4DiXd
WTayEACeN/JDUfriJmsa6d3MEnmdG62/NRqUr4aOnybqQ7KSNJMYrVt6G9dLnCu6sUgge3RJ5ssh
KSL0fwMgDW3jWwioS0a+zspabuyoN5pN0MnBoxDG0PM7OaMLzjevh7RD0scVf8iV+qM1jaXh1lsv
8LatFThwpnQFuKWzazrU4UhgR+vG9Mtd2XXRwnKll0ZPb/AM3+pMetMjvVxmAWJ1cbdJhOQpc8RH
WevXloRgo1gGz4Xq3yUQtcNG2pgQGuErQ0qOi2fkku2yUB8aP9h4HujqMGreXEDied/eyEn6S3KH
m6qQrnohvBtq4TWJw0cn0Da6O7y3cbXTAiFftFkX3rSpdOu26pWX6Y9xKN7oTTpCMm6bIfGWlpU7
i7qUN1oepyuxywmZNn646hO64JWSdlyeH2Ec7qJK/S1lFhSm1LmrgvCAVNeNXBm/VYRuUkncMT3J
sva7TeG435P/4ei8miTFgSD8i4gAhNMrpmnaTo/ZMS/EWISVAQnz6y/73i5ib3dnu0GqysrKb1mv
G7WKwJIPQV1dt1oPcQUi7tg19gERhFWqeqCbQgsPL1JhLcZiyoLg5NoVzzYEYxtBiwG6T2HrCWHG
pQ1A0D3oolZPPbhB18WqwrStezdRFJnFpV16WWlpLJWD4BB7QJbG0+SIdHA8pK3elwIs6c9IpuUn
MM1e5h5Zv1GwwmeDoN4O30kTTBhi9ApuonW6KBpWKThIEvmxwXsvHLl3Z8DCUPS9uGYGc6QdfpqS
T8DLWXVmph4byxNrdjAE+rFeEOGtbDnhdyNMtUfpi2dfOJkeqh2n1acOzOdijV+VA74NtGTMm4fh
SbSiP8gqQn7mBtjCpFB1eWr5WwMvc0p8RHOP4G4bb4wnkKcbRuYfgbgYT/6oE+NArKLSO0bwn8sB
IakUcbheC4vKOol3R5fHYW3dGLNvkayd9zwLJLjWpYCq1jzIGXtNoTpwil3bOfrAzp+PdczWwlBM
hAXbdFM4ckH4tNudhdJW5vXmA9lE/wwiO6Oo/+fq4Blh+4dFlY90kw9IoCg2K7wNDS96jlhNcBVi
2J4EovPpgKVTHmSO3R7HBbmR62bspCqd9dSJkBScUYl+G1OfckxFzw+b1xeV61/IhI3Urv6BxdPc
uVd4Da3U8P7sbfQXH9EfU8sQg/F2bpF1Hlj63zwjmxc7cn+BmQ+ItX+sUJ3jBdl1wnzP/vLIkbXp
Dut+m/0nHrlv2OAIdkwHFxx0ODz69tUxBGmdQAAAk9581tuUkyl6WZeAxCMvRexqYIOMG7x62DNM
WoHoWWXPB8w6z3pF4GY/PjVTf+AMqblN0N6Y7YyJ29sqRVxLMRqEScvhfVrIrzsxHY8r7Q50RFS5
KF2Wubrnua0RZj3I8kn1oIzfGeORdsd0jbiIaRfpQ6nBEwD2MNoFUf+4dQQW82jc9638CpYZDxRF
UnE3iz6lZHOSYK6QPGtVSOZyxFOFc2Osgi9hhifP7/ArMzM59xo00k5ebcFNI692jUhsO+ZxW7sH
2zU3dK2PWOBN1rbO3btp04bTHLXdP7KI15Y58ej16ULZ3rlnR8/IOd4YfRK6Oq7uymPhIZ61Mak9
bnldLYn2hv3a9+cNwvzKWGoLF+GXa04M2SEW/Xmh4tqHVaYRutuALmIgC0UTgrttb9evbqbgISKW
c6yCNsUl1cRdW+a1Vx8sLi/g8D6CZHzBFw8g32DG2K3YQ6Dt966TJ9txjzpc9xV3Psu5FvG2bTrW
ffig3LrBY1SLxGEIjOct4v4q/1NGoKuQDsZtUe5RzD4t+CejDNoNrir8bXv3HZX2NZIjDfLPfESz
Wu4x8ptHfQ+VpjgISIPOo+3dzN8wLgr8R6Ei5NrJDEEgp8oPj2wZ0sESl9KJChibXutwibu63JcQ
wxNnLH8wUS7WzhR3I1+0OKn0aOLf2R/IrwNEBNducERMStrz5W1rFIKYhuEyhcCL1iFWbFqDFF7o
Dm7M3QaJC411XVl02lj71Fv6ceP6ak3h77CKtHcADmmWh3ByClkNiG7e0jqsvia/zDiJxD0kFzHE
01gmpcX62FqQwNta5Fop69tEyMdf3aoIK+/N5QCMSG8sYJR+LpvhQ1L+ImX92K3GSVUFl0Rj6S3F
UoGIB7esE69akHdtm4dyBiECoFQ4+4I8oDKMsfn0iLj6pHGjX18RhDMHCAxlMm6b4bAymOeVecXE
/+y4wRlJ4KkI1RGB4oAMePoauONvKOhF1Ti9m/WpG/oDieqrj0hRMozHbSMfBNAZ4Db3ZTAl0LTG
BIMcmJLC3t61+LKVM8h0oOPzFHJ89dLKOGtFGowE1p7R+q0iXtBmhMFobNWTy6YWwIroldEIOfwR
ss04Y4nCh5T4PRoqSunBlctJ+vbbqsS50eqwdQjQL7vGOi6lbxLmAZXgoKqKNzMumel5m0yqwiPV
b3feQhhbYsr6KDqihz+vsi9q4yfN6O8b4w84ppcAB6xV4dr3l9jv1Lmn/CvkwauNqgeR3vN7TYbr
bAW5mrv3qIyCx7pfqgQekaeurxHw3BuMAKnzZQvpJJvaIsC/hhmHNcAEtW1eF247Rxd61eX+d3Tx
OvjfPcOTsqmanWtF+ydaIke6016bzFZ4qUS1HVwwBZ6nqIse9dhadTFDYpVxh4yCxxB5Nc+bw+og
XitDz5Zb+UcV6C0qyta234OGRWBxGb3G0h0XJDg1JYytTTsYmMjJhujBqHdpMrk2isrSeNmIffOX
itTrwVMbPxiP4fKeqtHLN3CMr9K37OsqAWLB3QGOpw/5IWot8RXi3Miw7vxPK+3kyBW4tsAehEgb
7/V8YUP/TDXxUE5v2WRVXzpcvmHX37UsPM3WGHPLxQmiFT6nani1m/mtF/ZfB8apK4dDaUjGnPoT
7Cucid50DjoL7XYP8aCkOkUAH9Loufh2Fb+Sbb5A30/VXB86yG2ZthlCcq3h3dP9h9XA2FVJ5aeK
KStnoYs7heLuGRpyFKBR7NcBxreKnUNnPC6eLmxZXbpaZVQOLLOB9/GwvxO41UcdjsXA7f3WzCCi
eCSX1H+Z3GhJ4Oc9+XJ6EV74g+oNi0yL1+R2WLsZDyaeOg7ATthdBSUDyeWRzw720N6B5fZ0YEOV
c46XYEK3ASPjzZn7HHzRfFvnBggaib35YTqGBkHDvoXIcI+goMPBGbQ8N1JdsNTxCCIvkuVaxEw2
FhNAFXjwzS0d0E1w2idE+R/1rM5c1jz1qKziIOwwm1fjmlSsuik7ODft9IL9sJcBrAucjT+8QRi+
b4ZDpfyT6cg1IO5bFM46a8ZappOLs0b04XNYNg6cqkOZ0BFGHrcZ3bih7YRTNyD53AQFeENrgqds
iIN6KULNtqeArOHXFBkb+IEIUG7W79pu6k5VC6Su1eW4SBGNPZnEd7b2c+nn36oRL0243NwaR2rF
xRXwyTo1C5aPG0cjqrzCWaqr+ssu52fHOHbi+1VCSl7UrrlaWgRgoUAQgpH4p1FTWqJ7i0tPZI3n
7WHzvNibPhqrOjVl+FJLYPzmice814Wp6xc1Vns77L609t7Uav9j7vbJmxDxy3NdZoser75atiyi
qBZQL6IkivDHG475b6jNczBg5xF7vpnbeyquDUcqd4gjz5nCs0TlgmpY1bs5ckxhj6UNKgbzEyH1
QVrWDggFTLFsc3TnBcU6DJlduKTdgNFMOCLwDm9yAYdC3qKr0rM+O9a0Fzr8E25oUHo7j4jqTTxu
n3iD/dxG7jo1p1UQPpOVvTScvbsD3TkrJG6cBvfWUF9G6uKqANtlZHvT4GJfo+gZ1DNctZiHLBMi
WCr30ErULrV8IgqbI4sF4AcS9FNkk6FLEg9S8vuDSxNN5/fVgJtjjc+E4izqmxGfir4Oc/3p2dV9
yoRVF3F2DX2Hf/DCaf0+zfbjMtYYVTo6J3PNXqQGJ6jxRuyVt4p8utHwp+gWxuKe87fwAMmuhoKO
MesH1U3VCcXTnDoRypexX17l1L9Y2A3uVv6NgWGVTsQ6U2z/9WY+uhzkCAIuTRA2b0sA9Anxmxc0
U9lWmQwVBBJgAExoFJBumNIErXipIICkW8cfalbmcO/+qHn+ifrgBqTWeQvDR196NxDFASWN/tze
MnGNP9KsFMsfwePSmzODpTmealT7lQt4dFkmLW9xGdRkh85fpRtbX3Tonib8qnGcAn1r3rXysjBE
j7C+oonEPghwN8uDkuFz5w/2fllxLACJjVFdV76waf5Yx/bRYjrjPclL5fwL8Z76zp37021OjKHb
Sz+oB6cB2mHZUN6AVbQGu26mH61ga6JxmntN+29SzSkapvPUdQAxuYW3VNmCH0owuDw9a/51HJDw
tvri1DSva/G8zvYn7p+fUsALV67b2ZqHAyBQMBA4fso5fXFwOsX+1u2xDNTFiNk4tZs4tp5vYtmg
Kg2C/YiLiMjwRg1K9wlbDKGEbjWDz27qSzfWqPB5zsiw6/HIxISxQ+/QpKuqXFvbQcvw5G4hKBvs
oxcmTOUS7UTURv+oUORRtASBGdMdTjRtVTK705P09I32pE3dO+kmnJpcAdQXSKzON3X0GwU4nEgJ
vTJcCiQWq2QOhindnBaZwiupfvTS/kRl+7051q8zBE922b5Ctdgh3fnFGhEyN1Xp0GxRrNvq2fXl
WRrhx62HL5jcgRbThKLW1KdhXF8j7rmZw5CNauE3hfOpnaMlDQMVxu1Azng3HialRDKM9t5oumab
jZ+H6xbqol/GczTsS4DlAKpKe999naAApHwav/t2vG62jcwq6YAsVsmHjc4yXkR0tbGtdI+xtBNv
wmL75F6sGYktPqhnPdlifw2fy6m8lOAtTdy6WJK/Omt7w2d9dTqRj6b/QnFy9qv7SgtQ9i7vgFDZ
HhnkkKpysnkgT3xZfkJX5awm8dqFp6WTbjpXkCLClhw9FO4YPh9DBgteUIeFEPWrx51vDmoKqXHC
2wYoVwrebjC90xV+oYjoq0BPF4ug/Ob/85EA3RDCJVk9zkc7BE3FnVqEAomdsVHtRHSnqfPPxZIg
4iPMv77EZybJ9OJ1E0zfZfiM/u/YqO4fov9zg0Y8qsRN1fNeI2YlmY283jk9UpMrbfyUEYq1IU/c
rAnnZG/6KWHrikMHnxA6ZZCIvGLz20ce9Du1Widi/Ivo3bNXb1k9mS5hsioTCOLHoCvR2bX5SnAp
CDfHC19YuG7niL8vdfkkeitbBvE3g/Qlmw4dwWpeGoOtnk0ehg7qEkK7sx4qd+yVyF7yqvAy3H+o
aKkO4dh/Apj1Pjkr0tdK0HJkr4HZ4RZUNiGs35WJJbHreQDizjka1rbAAwXQabwWlJR+/gGE1d3P
1hIeegHeUuPrBxuotnghzkHN4cX34GbvZfhQavqlKXlRxH7WpXv1J//TYttt7OVLV1mXkQ8Jdufx
SCw4+s2Ho5yPaHA/GxSZMXZRQO+CLG8LPGxzXNnVPjLOq6WGb+gKF+5pjCWYPgRtfwYKZ+fM6z/B
RIF9ySTQQ0Jgk0YKEASFBYl2dbYKCz3+iC4OeWbU25m1A3TEyibhH1Gq7yv3F/1d6T0EPWiTqj2i
THtqBT0TWsaWRr6DOflRdRSdF2NTDRnJ4V1Ae5wDc4h0dKjMllVMxWM4Zjhg4m5x8hHwH7+XCWVA
D6k3sjz00ykax2wL5zzCJH6yH9TU3xp/+ptWRgtibzAczQwJcgb++ckxM1JO5L40wk0i5tapo+WH
wsr64FYHe7YuUdT8wRUOANJMnrXl4eaj7mNgojKzOlFhoowYN+SHIWKk7ADcEWG2DeO1gUwaDi0I
bGbMUSWDm0RuC1wyJYiFaM6AbZo/ACEHtnJNPKvaN6KGxZHuFwiOuIZPaKVfZNDmVlDtIn/Z43lH
3wOJsaHBZd74fiDwQjvtP16118FlD5ZvcpfNaXBn89V9Pm03yx0PjQOkzwj1yhbQQh68AA350h02
7ibaD5JpFY9KsYSjx4o84Omg9tUd9pfnNQsQB1et9NGBvJGU7hufxxNbAU20ukvg/2gfin9AqkRa
7InTbW9gnt/85jRs3oVsXoGyBdSMPtfg3gyIXcO/29lDw3yQS/UWoGLz0YrR8GOi/lc7DHsbD27O
3M+lZrsNgRKTcC5sESzrmhC9sUxpXReOeo0E/6BaPmg/el/Mj1BDEkVzJqrhiwblP8j0f8G87HHA
7zoIgYshiQbcVDC86pt3nYelMLDULAADjvfutLX2CCdFjnHwbKCrL8uw4sGZnpwAP/K4PIs52nu0
uXFfnX2kkifS7fHusP1SN7vBmuNmeeLyr0H1N7kPNoCyBNW/nnHyuqJEg/7cdDKWDjiZpUoV3hkB
vtddi9YLhHU/2KsRPibxDt5zauwm8wEs85z5MOFzh4vsoviC1Nkp9acQqNXpdkcyKs8BZilIoV2m
NISvpZsh/2HGuznmSBpxHMtCtzJZYQ+zJzjKUevEHLujk6dPPuriLrTziKiUIvuSwkNPHdCjLHUY
t6bAWsu7I0xmGaC2UNt6H2JqH5iXIeQr5shLq7ZbHYAYhD6Q3CGrLF3XLRs78EnbcxSq5J4JM6gP
U9vg9rw7qxP393+jipJJjskYOnGDhDJX67wOyFHC0lKpMFvDtuh7gnOkAt4RHbvEdotZMuo/Lutf
BAaV7nju1GAIofmpkUODczR2gPcrh+qi6zC9s2MXqOrc8v5wQgBwh2+6nJsCvfduXL6VT65Q8hJ7
PgfmaMwE/Q/kJAmOHrcKt1tiMzufVvkGiT/T4GBv+GhqrNcwwOOCCdMT5eBK2uJ2wWIFuOo1QhpR
SRlg9oDNycs7gjTghz5EsqGob1rXgDs5WND5apoB0DWNURlPDTkLafZIJcKX/eD3jxzwqjZQFZQD
63Wm/RUJ2xIFq0jRKl0VBRPJAxdr+Ar08jyuKlHlB7DPpwVXNeqruGcUKvMaw4qUmBV2EAPNGhBF
SvIQG4F4/yyIqfqV+vuV4tvCkKZBNJZq2EGuQMvpN5/T1FZh0VjDeeDju7DnrLWGYmhsjLJ+GjoU
AYRWb9wSxCDs/fmhQkjYHESxxYCKnEjqzd4hUD8Ag+alfVPC3nP2w2p5IRUKW+hpQxUhL9A7dqEp
WjeKS1wtvOr2ECn58tg31evmNohJnRLJbxFgzAblCvFtXIK6y8Rsxx6xX5FxmDVYRgUPKqEbp8Ab
AgiGfgIHcdSdx+bV6lH9TthZDcDwlN8buVEOSN7cxaMtn8m0H8W8mxmO8vYbtoA0BH51ZONnGfrp
xGmiluDiBiBNV411CtooFeCgsgrswnU7ctfb+2zMne2ig8PUgjcR5ktvPWzVr9UBC+tcG4Gfp8pV
q/FWAU5v/yDyNbXhPDX+YkN6cE7jZuukbds3ECMxXTLdeKSQtlDoMpfB+2vj24rYfvWMF5NJgk4m
+id0NGBAVvUz4azoQkyRMC2qIUKFH/APEtzh29XqZBJxmnGkeCWj2/QJ7byv0NmeMYMrSlGhLwr3
eOkPZJxSGQ2FD+40ZuaHdetSDTQpRO7EpTIZRPljJEKavRCFDMylLoVU++y2MwB0IdLUxpe2krvB
XxOwP3cOtAfcOeO924bY64pvUKQzGxRuzwLFtvtkuA1dyDkoZTTHtkRbpmSC0h3sJjbgJtlyK4Ra
BS0DGOqMcOjUdR2bqMoUuuXKLN8l4HO95cadt+wWiJ11p1PmlicXBL8ZF0Xsdc5NITtVUwBcIutP
D+zoTE0RQhXaFHuI7s+QBXhl3zgvUckPRFRZhBDxIQwTW3sHFsncYfYnRP5HXj0iVTAiy9nDRRkB
acJKUiCALTXllhqJZzmY0W5GEvtIsCfZHe4SgDJpvRxnu923GG1Vy4ClqKkGJnI6dMx8TXO3hwk7
i0Dng4KMC7MH3pc8Rp3Zc6d9luiFmUsKz20OSMhLJgrN2xG3NkLvQEoosGvJ3jbCTrA8XuHFyOwS
0N/phzoyWVb3deDBpdzaXVV6qd/pQjgIKbRyZ/FTJ5if3cDKQn9IfLI+hgN5ZHrukyUKP9a1LiSH
bx+KdrOxY+u2Y9zyi+Q87ZEH4Fo+MlOmlznCqaIwv8TxD8W5iptq3kPGSubRpN2CyHxvwzvegzj8
Hbq4hWdwjd36ggSvYMUuzizSyHpCU+F2e9Xj48O15Ok6s+ShAec2VGfsftz7DbLcKPNuW81za4JG
icwWpwbr0QCCCWgQC9/x6KRlzdLWFbtpgtXcCsCuBOqCBTt0mejw9J5bx4m5BVdPkcMKNmB5meSY
cmZb37xoww7oo4txndJVWzvLoLMD7qgtcbZ39svczYWO1t8VYzvMUncBGJK2vYHGJYtpviF9JRYj
Ysvl9wglUUHyBtDyERI4GvF57wRDAS59KiovpaDQsdo6BAue8AYKkPSd66rYxevhrkD3PdMVf+yS
VdMUJZzqHu/uYO9IxXFMevcV9eG3prww3foGA0haDnPuk/oFW3FZF7YoPJWda0ETRPnklje9QfSI
EgKGs+90Y9Z17B3dFeKYiKBYibXLyxKIvo9HB71O9yttY/86IWv3IW3+lYjwSNxm/pLCzhSt8q5x
H8vRvCgFQ82IzgDCLuCUFj1ODUWPBKMD6TFvcUDBipT56y2s8c9ePA0dtAdBatgO2tp3H5dW6isH
ujgf8OfuOz1iSk5mDfm2Gx33MHPPyQKD+iaoAdVt4o0fiYdP5M4O7Oxkrt8D+EWomo60vg7qfcHf
ccA2ElhSXsKjbwttmLWZ2FuWzFeoZXsfNetv75rTfeTdyO/FxTSBYDgO+0aJvD7FL4382sIz1JR0
YPZF+n4xQOjsZ5paE8blPK5xVxju7sCoT0igDxWJXmGMiYfohrToPJAwpUAeHeHHwaEq/LagFvac
3RVSkN4PmJZIt4JE2CeN/jfQFzmhgGhHsAvghOg8kixMA+eprCiFvxTz7bAcd5GQU9bA5nceHIWJ
lMVhWhjHP7vaxFNJxx5nkqNTrwZaae6U3E0WqtiFDwdkKcXeRH+ZKem5Cn0KLGm4FeXGljO3ep02
VYklEyYxXhyMOHRN3aUWwv925XiHF/eA+JaoI2P8WFNKli564KbfHgKl7FOnF+RiV5DdE4yu9X42
3py7UR+dYCcgSNL1P52+/ahq8Str+4NoJFfrDbmt3sbXrK4CN+GyvcH3PR6W0UYn5ONAxkRlBS63
b/N62caiQx7srbdxC5ESxU40uvNJTW2VNWv/V0MSuI043HIxtN9c36A5gVWt09nguVvXhSYDAM99
NL+HLcuJkq9yHE/BhIJ3qk/QnNAHoL/olnKvwqpMO2W/YomljP0BHHPXPQaVuwuEKrCgnBECMalp
iZMaR1yaBsIfUiX+ttq19qpj4LDQb2rv5Pobzm6y1k28Ggsp8iY3Hb1azsZgwyF2Ct3qDLUzQZRt
H/ckONT4wJMK5hiY6YpZyXxeOxgeVB6VCAcqg3TDPqjPESw64dBHLnc5PHgakjhOYJcjiQMSuLuA
2y1cyEtLKqe5QBBF2o3VzgIaXobTmW0oET2Ty8nOYJjCOAKicQOPhyXsdHKAPl7HPUr3pA6v8G+g
5SKFX+HExf96191obUP4ea75NyZckK0hgo9kHwRXX4e7yJEHfzlGrUSc0a+cqj9i69PAeObWARpj
vGtjlTvc7KFinojP9m6HusUDOZvRKV4ilrVoSPCgnWQv8hkvmsSjAJdZvDbwq+BFR6J9ep8dzJ71
2dhOrqs1HYO16Jt1Lyp1hGkgm8H9lDh7Yfg7+CjQLFrvqR6uUi87D6I2IPAnMbpXo5w8gAxoM+jO
I/bzPfkG2bqEv6d8xBNWcKLzjhIZK+M9cb1cLCf40OCpkv4HaWn4y8dX1qJplHOxqLuvKYGwsMNh
d1DRult0lc0WxtxcgBAL0nizlcW2fYXbUbr6KDCWlyNFRTQ+u8Y7erJ7ox2aPXllhqZyA2rPC4qA
zR8Ol0dA6m6N077rTr9gOTOvuvvYJfLfcO+nYuwzHp2sqf6HRuOAux9xuvA5eMdGRjsXiGB4U+KA
99iMbtCfUxyc9i6czS+GZOcy/Ea6VjyBWU6322YDZE9L7DSzaj9UAoDvu68Oo9UWGtcUex5mDouv
4o1MyPpyqrj1f411GvDCSnwq4Qbi9zyf6n58JaZp4nHscj5DMLett4VDlFZ4rkBx9psBl0O7H1qV
1T46R4GZUOTBddsdxvpAlzHvog1ZZuKxg8diduEOiNpXf9P7Fph2t46yjtvodCC1mNdgtfdBD21u
7E82KjgHD7WKrDgS7DShYl0I5E4S0wlEexuCUyQwXUSECFKUOvFm4721xac2NxpiyblxUid0cG9+
zgCc4XKvq2xVw0GU+ryg1mwgBEiYTGZ3X4vLCAGPgdQjYFe0MKlobtP44RIfMhR2dJbtM1phRVqC
BFtRUFqtI4UiWn+TDRMajfJzRZIz/m13NDqGEk3lFo2pi6G2bgKQWjCBW1DEKZrhJhmlSbUlEgrZ
xiEPm0Wh1Flr3jlO2mPIhl4JjpL5QjdYlytx9EOMAz3Q70KsKvLPaFjyzsXsZwDumV26dfzDaX6o
ImiLm0ilgo3FQzU8HBoOnBxtXlB/JjA/6ZiH3lWg7YzukupaPfD6hBfr2qOugnKf2A2BwnFZsDaO
LhSxgpgfgVy0IMqjxNBKoLf19E5pPO8EmkRXHaYSEQsgVIth/RcNXxGIvpgsQB7cW+uxsUGPGHOo
RLEq2zwYFdpAka6KP7QEn9yMVrK8uPwKbT4ep6IZAc0e+3ReQEkgv93923CnHDdwQgYQU6FOOV8b
e1uiCZIUSY3gKDsxz4S1X/hvpJnhGAIq2G/+lMAF4D3DIJi6IcPai58GNU6UiaaBtd0UM9+8JYUi
c658DRgyeSJQoUlAMMbCDSpquK0kZI21oDCq8F4hG6xQXV9gPxHbt+0OblE/HScrSJeGgkOJipUQ
OFng6YnWY4mdrpA1hVXS1IygFFogpnOMnhYoZDX5m/szOr1LKx3cyQseZLhPkHSOGn3PnOjQhGOK
e/9fNYGc4GGvf/xlqC/rEv40ixbVgqmvg+sx2uLOtqGV/IXhW9mztBdTMm/IRFGgQIZeYlC5UBS5
YqB7bNRgwBz+bMr+rnosTJZPDqiKk4cCvlsSQnFMM3lpFT0scJ1NBo7aMQKdQ+chQZUFQXGVwAVT
WUNioIC0l2lQQeAcnacIs5SVeSopuXeoNp42kbP3AwkAdI+XqXVhVlzeSTWesTsEJ5ZMPNJeLKtJ
HWi2OXFCzAf4Cxwpx1AHqHN0uuK/DYb1/RYkGD1ASiJZGeBGEG9Nsxx7DHhW581j7gGLGaklw7RZ
SMwHbDBixrnWxwnT3Q4H/xqhHAHrfQiag+OFmb32+w277zDworOBSyMZFV66bh3ipepi5uAilTqn
9pCiP83CicMq0+PX3mBegdiDKVN79CAfuh5Md5tKO5DF7/ALtlF0P1AoRp4iB/tExhKJfO6TcbcG
0rDYM43LDXVEqWHMsf/j6EyWI0W2IPpFmDEP28wk50mzqjaYhmoIIIBgCuDr38m3bOsuVUsiibju
x/36jB7ZenLZJZCXVxm0bDWnzXUxN9jyO4ky7vJb5I2yikzexuJvZqCdz9NewD62qblX08gVI/pj
Vd8Oe9qjJrq5DsZQeje1WpNxjvvoo+GJnsf3ony2TH3O0Q8Kmj0avXcbrv2GbA86cDe6yP/0Puik
ApFgL/Js2LCC9BDkGGXFb8qXzVK1B15fDf4S+1xxvRamu3wJpzPr6uPiIY314+bh1aJRbUU/vxrT
k6qddRL5G8NmR5Mfxulj9yxyvmgnhr1QHlhV+aZc826Y+avpjhdJEdpYYL1PvfOvSTznoHR48zyX
QMpgOPEcVjsTCdeegs3oEj5I2ZkdGdv+saYm9WweWcLIgavvXmZAynASVYjkne3bq2k0vlrPPARF
8cuBe19ys+aurMQW4vyYJ8N3aFXXMZfXuWdqTduqWbmyQg1J268M9ZfVKhukr7gqzbuvbtA3R0px
4zJlsVcIwJnr5duXVoxovA1ayldLHhtTnXqu2RznexXp2EbRsAO9xUmlbbNcu1GPUCPVannUIXjc
B1SRXiu3fcn67G7mWTwE6pLm9nfWdauesyaLPtzZfbZwtpuUhe2K6rim3ZsRv76m2rm5wDJrsOgL
mDP77vfX3BlfjCY6BTKMDf+TlvFjFrEkZZRra75n9YVmlGPdMV+wZSFi2IY5OQ2cRmzT2Lec+hUg
XIfP3OczkrR8MAw7o/N/rYnjr0GPY+TqHwNR9ZEUejfnNDoMIVsU/MOkslOp7c2c8WSGxyE1Xip3
WI1jhi0xbjFw1mMlNmn0GU3Dcxh0f2p0sAa8ceJ3IACZhnRcixbKkeUkRbds8EfWZftXM9mIh/HT
GWy1yTbaSLhVjif6cNbIzauopQRriWJfqPcoHYER9UpY7MUOyv3g6HU9lpfScNeKa0GjkHH9aToC
vjurYpj2tcg32uWuWiEu4YStq4qVELxRkyq/z4E6FAGpF5+OcZW6dICL5pRQD6ipfxaKnkpFxfm0
7MGANqnbbRbuVSzPAf1vzzCWG51frSG7JmmiV1WdvfECPLBXe5X4T6MUR1vOOzx9WML+XFEVmUA7
VWwt76pdnTMMOJSmtSJaeX3+WsnwImR7CxJUX/lTB8a+N8SG++x/iBPnbCk/EhXd7OHcq9ynyEfc
C8w6P6qHNdTDyPGZH70B0DUy2UVRhcY5GpkrI0pMmxuhoCMVPfsiArU2JwBj9c8pKgwHHBMWX0GO
wWhluxDLZm5ixWW39sqTyYOYoSeOoXf2I7LkjfU+DeXOUOHaDLybTtxvWfX3bB5vEp+/N4e9HPOX
we2urTNuCCO9RJ34ovn8lpTdE0HcZGWaELN6sXC8x73gFpeDbvVBcOl5Gfg5Zo3gbpOUttzXRfo3
5U3AffM/ytXPo42JbTktqnc2LSuzHtS+JxAAb2ib62zqIVtRkg0ruUxu9uT1zXPmPdzGMNglFmBs
H+B72ILvJL3ZDtWnxcilqDmShVlFi71uArY+NV6CCG+slZ42nfc+VkjgDa9O3RIEy6rPiqnS0R4H
ZPvqC/2eFNWXNuVraCwrmeZP0ST2tWalq7kjlODkAocXM82cV4/kouK6mEkdj0n27jkWA+gFDWnX
EdRJyCZEo/Ncjw8XDBRSt+symT9YLpBcqjT/oU/4nlMoD0FZIaaHT2hbPD4O3kZfvuq+O8zBcrWL
Sf7xBz4LabnoVaj1bgjtfr0M9tWa0x+HAU6M4Z80QJDRYWpvAGy5CHTpYWx5Lh86kDmFORJVoo5F
VAfmqnaz+mADaa+NyvLX02L2H36Xeteed9zOlTM1EoabvAg2jFCnb5rneVluqSFPgZ1snar5Vzr9
uQzNYZNMeY+uZD1bnrExcgiuNov2vKu6dYmEhrhWn6OFcBbuBv8PBu/9OuEBz6rm2OfhkeeVYcd3
q9iccsFYOoacJ8pnmMnrLZ7FAngvikPAF1p1jCzroEu+B3s6I1zwYamrw+iH/6rQ2S7BWHPxc0J8
KTRre3mI3aE7r2fmL4pq9cruhzhym21bOffEjUgrJEC2SkG9sZSYFqFm4KqYiN9ZkpLAjD0uBOhe
/cWSe1M35THQHU9FVPwl6vE+6rFfaVVs0plXsbc4l8xK90k6vM+MJYPNjSB38k8o+s9xgmUo1c2R
wcs8NDWbUujwV5yrkUFRBnbsOhAL071gDvQsmgONBILeiEK11VZ2c6j5OlpknqDcurORlxxVwNBE
XwGCBSUUYXuqigzI1ZrFZvayTyN8UBDiz4KeQ5zs5pBtYSJQR66W3Ibq9D/q8c1zMQbGu5GGHrEj
SF+jNrs9MRpCDpQZbsnp8gZC2H4JjF7fgzocYvg9tR5axnJdcTyvKunkQywLy+TrW6b67UyRX4Lc
HfhsImf3BdBiHpFTAqQU6CwKujdY+K+Hhd58bO32ya9cdDF0UGdt9QPf/aTSTLBjoUhGrjvlcSpc
e6Fz08UXLMcqPRQp4zaRNecd8IiZxNaKYECSNMSGXORxirF+K4/7pJEHw1OnkvCHW6+1q4vQ/I64
y526zPN2eQ3szLPcXR4tXsw7VnLWveevJAt02tVQubwtxqkbj5Zq/WOYoM2Tl+pAsbUJrzlGO//B
iKeTPf2SWMv/9hkcmQ7m6DbI3tzAZfKP5mLtKxcdXzZetpMtF+DHjpH/Sqvt4Q4LjF/ZymfI0jxu
BcEsndTdv8I1SHYSLGAeyYb52uUtI0CeUeq0ztifcTLVBOipu+BYTZZB6IJN3mtctLTY+MRsr7Un
3aexKLwXZepgnzaWdTUqJ0gxjMtWrvVj/DQB2fchbA837jl6WXTpJzE3pwWmPzfWBDyjnOP9AWkm
jrFVS5RsizmdOcfbelOXMtkOpG4g2UJOHFrXnhftknXjf24jWMMdP+oNiCO17MzqVBPPhiBa3BHI
azGCVw4YPYa4OCZaOfcxbNqj9NIk7uUDBvVCdc8p7js4U1Hv6x7ayVEMWX04B/uwT3niJ66ua6qa
E/RIDVshtB5fpo7vc8MtNd37qk5vzjiFLwFXPjxMbEDNaeDqz6yI+tsU+NWLLYOpXY+JsfzLKne+
JB4mT6BEBi3V5vc89LpzY/g6TiI5pzsFUbx19RJcuR7bh8bM9N0ZVLqzE1a7Sh0OG5+X6iolCLTP
2bXBdIKQTszknzM7dzEXyxP4OgZR1qbPQQgD3eLZvI7jGI70RfV4EYUdPXhIAwg5aPM/opkgdSAY
LQsLnBhmnxtGbHWL++SDZ79kjfWbzwiLomqXZ0mYO2ZJCjI5qaYDTw6rBwz2DNpBpZhA5mptD8UX
yJW15sVw4rfDovsS2EUH48+sWEftKXKmGFfXKq3tTRR1XwRN+fFHyRRbPBQ7Kdvl5psVIeeKGwQh
QPOP3Y3ZXkqXsE+j62NPSwOXM8iV1rYoIBpl4fMWaaZPGhmRkBLTyP64RlZ/O2El17zxh53lePcm
DGbiRuzCS7lT1a86GzivpBtw6w8w8qdFxEU76hUwzLxHWUx2iTCSowp87M5J4rjxAVmXkd9R2TNQ
uK10EzxzTAHd0BsCJ1tE5nPp22Xc56z6DoWdfmhbG3vSUfWzMJYQVyM3mdoNIJuH0zFghwYqyD71
UuQXiBUKXY3CAWBPzGMKdLzDDKccqOryQ6gtYJxh0KiEMDtxHtWKkYv038oNpuRmJmreJsHU3ACW
+2nNNKSyTV307vviDtyRkSbkN8dWza9YJ21smsa77vutWXkOz+V05kXy/8C33NgONl4FLnWxsDPP
ixq7r8KrKN6QPUiEnUOemIG0467N/Nhw7WlDIZm56p1O6JXp5t1P3zTPkhLnZ3wr91JrN7w4pA5W
vQ50tpIiUsD7o15W0SjSL9WZ9pc3tJBCoAb7ksIXevbn8c+s/O5aKd/70/nIiW4zVWej1uG9aoKR
KXeJ1oHvTiuBJfeUjVVPYqQIn9ysJOwczdGuKQ1rZ5fhryptg/5mn+P1YZNQ9+1s5mWIVrKR+kYY
HQm5D+uT7fXmqqtUyps5kWytKWyuGJ7LsZ82e237ddxNs8W2YyeYnpfUyt+8Iet9UGGie2qaeVFm
/AUE7Lg+6Fk/JrJ80wy63+kOoMCQ0bjrfAaddEQPy5RedtMS6qPVd/abrXS0bQ3P2wTd5MaFMsgS
9751ZdUBA1cdXa0IJQBlmq2q1rooZY/rFNVfhSY6GS3FTMihaiF6UvsGsMxFtbVAosVUHRVB2/vQ
kkrZ8Ge9Z4dsx5PVVt1/2g2GZ+K32UQzuRLvpav71zZxLRImsypXedibbwQwM+QJHb5URCBPlKvp
9Tx1OCQ29eqArKEXT2yainlc+71NgePONYLi1nqWs0+l614k+TEQnYr7SDi6CAmLRR4oseTyy36F
L9Jsdr6mlaJqV6VhRK9DJ+yDz2sO2BnbcV2qMdqSncKiVYlzGRLtXKw5wzgDRvX6HYhZisnc6OW9
MRNYmjAaeWsM3jpzfLF2lii/uslgAVjofPoBh8/vqSb+2E9WLk7h7NeHFuxgWxYm+1QXzxCrJM0B
7RriTD5ds7Ecq+osKgKKDBnIGmmbjJ9qCQCIbROfhj0wy4P71dvZEdqKl6x2/zYulWKbwOjYPOgI
xt7q8Z+2U9C9Bq3sP4N+6UgPsJ3HX00Bsvoqm0aPeKjp+98DfW0dVupSXSUXExK8k1axudCk6rdR
QSi2QZgMTEX36FAiFg+i//b6kqcYrF+vzQlneDWYUGw0A1tUKiQF0TlibKRNcmMrZkQgTj/TtTHD
UTy9h1QlwpQL8zzO+WvU6vIoIjfJN2yAwb5JtH+SzmjsvIyCId+T+Smokea9xXd4ERTuoTen6Slf
avDV/LGqRnZOAoVQCfll+wM6XVuAXMlmaUHuezAVAZ2wS7sEZT0B5sGlAI0ux74GH7Tcr9RwrL9z
yZu2wpVeI8YNb4xr2dlL2NRGlr44tGnSHU2P4W6aavVFP5J8SuuxfptNIuUu5UQIg1O9Ts3M3Tit
k95K0MhjQS784Bjjr6SZ4C3rzOKrm2ynusxeYd7sKN873CgeSdxo9n7tp6lovXvWccVrLTPDSRfb
TObPTj/Wp0FWXHfpXVjnrHM+zSVz4TD1zdFj02pl0Bk59M92Hl29yrpHTnNK6/pi5mP9kDteAnci
KGDfRY4AkwfZ2TKXuG00ggM2HzVV/9oFBaJri6tHmHJF+TBKsVfc+sQ81CI7SO4Cq9kXDKqdF2eD
9+uW3PC84b+6dt793juUj8dSe6+hGg4iGrBe/HqTTe7V195nRNhobYn6t8zVCdn9GFA2yABHfdp8
CBZPrpbWfeBBDa0ni/fac79hcOresChvwUSxQaeMGUmJE6ljmRRFDonATCT5nM0ufHhiP3VZWRxp
n8DbFPJxOJtfxTzL9aLtW916B84wIDUTQVdMww6I5exZ3UMNGp/nAPNCNXUCZVWeCgb7w6IZ7DVO
O8/lNBycHltTeHIvg2JZJQ3Pay+rvW4gDRsDKcULm92gqitVsPFsFscAb3norRc5ZexAk2+6Tp7I
dJC4aQ/OEPCloxdVh6eGl5g7Rh9hBnjH7nOx0nZwKvxgF075a92lYEk2b7YgoCtT+87eAY2bG2PP
d/vfUoTbcggObsZfOBbGSjjqwLX6MBflzpP6P6ShQz4MT/OEGjpPvJb94Mku6p8wwGJOGtx2ks9r
w/t/Gv2a05lRWjkpYbG8uyJ66Ssu/OjB57n0ERFtDqlAxtagb8HYqhXlFzA6SYnl6qLDNMG/Hphq
XfjW1oOxTcr0OY+Se5iV6JnSfUSkueKlIQkorxmZrM3wi2kdSJMp/7Ob3fYUlvl2yThvadtYIU2G
mzoIx+OYRqfFlulp0taxKEviMASICOGvu4EikT485Uz6bp+eOsuNcZU+q6X4xrI9Ej68ycXZYxhf
BVQy3KafQk8RofCj9p9NcvoRRnw2JqbUHA6XYovkTbNAUdmECKxJPpdt+4ykVa2aJSWiPAbfItc/
tfIPZlamW7bM8LjkEVNgfw116q7mwL8EVvTKMokIuhgsLglPjsg+ywHDsFum39xIL4lPMmYuoFEU
aicST+T0L4tX/rUYrlaKY0BJY58kXIrS7hUO5C1pzANT2pqAxtkz4ZEcm8uBaRAEt3p+PwpIQvLb
y6z1zGnm+supjCxo4s5oDgYXC5LeYywSkFIx8EQAgD56YvaOUnd4bmPnEsFbtUPIgcTOsc3ApTcu
PfM3pSEcDQl2XKRvqW5uFJnQTj6KnRb238BqXr2i5C6BlzKmvy70BxUQ5oFymGfmw21UZmItnBwD
ZjAVYgLRfyuYqT+Z0mf1qKFi5k4Lk2+B7SYMWuarG1bXOVrWftPs3CQ6WpP/1JPvk5wIq8SePurR
/GhUsqdmf213+Z2duH9qOpRyZ4nLEHJ6aU8W3pBTl5s8a3e8cbDhsme/Hg7a8V7HLvoUAcpb33nH
eQS+V+14m91s+6hbmfC8ykD88Ka/sA/9ozaIPYsOfxMM+1AZibuda31fvOAGHYg3NPr4ixGTKnyJ
D3eQ4J0nEmK//h06BhOQjCQ/yfDbhnxoaErIxD/VfvbReGn9v1N+sAmDuWkUy9bnYCctMyXcpP7z
G/OkxqeanzIsWuJ/FOGL9rmtwe9yAT8PNQoDpJxZGU8Qo6u2pFrU2wzJf7Zisk1oCJjjweeXAzOl
8i984s0Cgp0mCAWPs8CKEYt8loTWabDOqmEt25fUbOJRsoed9TjKl/s5QQWFC6lKzOfocVAKzGem
jP6r4OjPgi37j9e9T28DUBrdCjMi84idOhjzXZUKKQXULgqfZg0tEPy163AXtnbMrrS/XuGdfLy8
bPyvTM5WUWwI+nvtfRhRlb13qaxjYL8a43+VCZEdkTFjhYEEBELZr2gPqYFdh1xiR3/3rd6SxoV4
+2mofiE/n+Xh1rNfK1I0XguQQ7OKg+Q9QYE+Juwai7vLcOGhCG26PB2iM475mnZAbsl3IxjpLYdU
MpdPXdfnACoz0lhr7YLq/5kZzemxb5qp4y3F+CiMZBWmotr4A20amIUPN0TY1X8D/nwoWSSKnVmz
UNTs15HzXeA6Kx/UDPQddc2jPSanZSgS3L0Ktn4gDtr5VwDoLIzhRu8rDAmFA//qsjy1zYfXD4SE
zY0rrUvu3Cowjizb2tG59z6tEXrM+ZwJfQANP4g2JDdGoyKElHhkpcEqw8jgvXcQpBLnDIAkyuPO
upPsXpuuD67oHvNG7xZ9K8onZaUHNRmrJXyvZ2+T8zA3KWn4hxxDR4DIhheXe1s2Oq+Bg3OaUuww
5bclfciiCV/wI7GjmE/hVzMaF8qg4kKmx84Jb6Lrty4/j8YmqDY+GwSifBs4s+zAqtnxk940+pfP
GdrAeVtyO7ge1kUN4dajhoJQF/NOqO5euWB12bIXWXbrw6dh+GzsL6SUM8kHIiJ6y6uYKoUPp/27
ZJfM+PWnj8ZaYsenM5M8c/lgi7rkrgtFaKleewEdAx0Y+2RxcUGDnvOcSUBvQrjdJJk20XBSw1Mh
HCrB/2TyOg7eZcCenVOcouQSmt5GTtexfKVJas2BieTzHpoJUQErDuvniFtf0npXMCtI2cy+5a5z
HSnm6JMQrKiiAchbqeyqkoDZ4iWVnwmJpfE2uLjonEtL8GtZb8hUWxdXxVRHgG3aoX87dgp6KIjF
zbe+fP5VX32kXrtp8v9y+NukLbfaj6XWsNLeFpWGComPUBd7R7xK6u1k9CUy2sDN8pDM7srQFmjh
QUxsXOJpNkdWGMPrG5INjf5NSp9L2AeQ4NqRPMm0qfrVmq0coFqkHqZq5bZvYXAbxC8y1LrjmWmn
36w+1SEJQC7NeHxmeRtnIlN0OMppVyf4yW7zHzr5WrkQs2RIbeIU/Nwq+Gh89nSh6HQkXaYUMNvd
5ceUEvaqvP6nT/lLC3fVtdwNVRVzRVr11HtZCK4VTTVduakAx5VF+FH+Ns6PVFR9VdfSGd51AGfy
MtGn0PK5dIyIQ/xQR9zjatqgQQKpTUGtnOXTHPyE9s/ycMY4Ief2bHU+ZqZxlo+jjZEhUP8Wqwfl
KHfRwlVVLDiUORUU9nZKravluCuNrLDwIqoya1/P4R6JdBsg7gig/rZ+JzEOyI2o++o3lwo3I+ct
jaqjRPg0ye6zHaggUTMh/M+EVrTJX9ZGCoFifhoeYUN7jjOuNx12Rz1DO3M8qJbgw/xkzfMDY9hU
xYuBalxRTNDSJ+PY96y/zj4xuCndPDJ5c/RZej9wFzHEw9qcKZbRf0YCdq35alsHQoVxXmv6YDAJ
7WTTC04DC97c1V1znCMWaXMvh6Eyl3Mbdc89tvu+bvPv5v/dk9UeA23TBcWTbt1Xw7e/ljYU5JLr
X89MvmBLYXkS/W2a3d9yKuK2tDi3i4NX+fvS+9MmdJryO13Kt6Z8TxyCxlQIjp0Tt0QzWL2+6vx/
DotAqk9R/UmAfk0bXTd4BtkGjrzUpJJwOTbW+CbNkX6GgAqh69BeNQksKcbYai7O8jbNn9NEtsyD
FLQX4i/lWefduXOpfg7oCJoKWkCNcKvgPXtRHCmdqDdzwVOAJIZIgzA4txwRi5pWBoRrg60jimg/
cLKrVMX1JD/m0rjbWXTFQfyvTrCxVXKeHZ+nY7HpZ9JAgd5l8ZNthixWmeldVPU9cJLrmIWfReMS
dFHuvjTFwQrMDdmSrdOG3+QK2DoY3nDGeJyHH9mmLzhDCL/jrp26qyHrU5VWG9cUF7NM18MUxsGi
32yH6EI1mN06sCTakOAQQ/ARG50s98DipSG6gSuqF6dcjnkLjP96LU9W1iz8RNxravFu0M74kSEj
rHpbQ64aCKMU59GllbVxb2Q7i3XxwMux52qGKG47zegc+4EnrZv2Q1tDMATOT5Nm2Q6+Z+0G0V3b
TCvKC0BCZ3rebOetyJg4yfeGHcHPucveZO+/p5H1Qk/WL4oql1y9K8ycDd72NnPzoyNn5LFQj5sp
Kc7zMB7yubvIHHYsN57yvr5ni3PN5/rVzZeDqhg5ndHlwjqJ19KqDkYpuOWlSCI8qTuhi4NVZ09q
JDUoshtVZ2Q/GNPk6D27dfDUpt1T7aY/FLJ9LWn+ovjwuyS007S4FrX8D4gazDSwrpVQt6iH5iSb
KoYiiU2j+i+3kh89ToIqA0x7z5u/g4bdxWPUlTGj3H1xbDwjRYzVo09lYVMRO/ggBCwv2zAAkzFy
DvyI94X54J4krQK29SNL+Qa1gfdU9d1KW1Qn1on7qvrpl1Q6Mqer4Odt6698sMMUPOyDVtAjRUg7
DRgG2sbn0yN8HwKQUdMZyB4U2SggSLubZWRX7Qya5RwP6Rica2WVw/ckjFe6aQDCyxTzM6TOu6HZ
4qutuW1ujIGMFDbvpyhTTB5i2N5fDGr70rBh8zb0nAECEGKPDpqdEscCjWtyRD5gx3hRRAJ5YxTW
LcuHepcj6sH2syStN2lb1P1L2k1fixSEKerj4BT/qMZ/4isBgjIp6qX6NHV3y8L+BEI9kuxw+EL1
Jc9LMp6V8Woydm4JP9jnlhVwcRtO353pnFmG0q4cm9o7ywhCGNjxn++hLYd9EbKVxLLjsfAOuZxC
rsXyA3tq4qcEAmrmhY6twLXWdRsOW08DE6mQS5Ww9UbP9ZM1+qu27X5G4Jcu7J6N0k4vmc3SWT+w
qTauHWprxv4EKP9HTPI6OTQuVA74niXogbSQhhIPQnWZPicX/ixzhzePRaGbHhFsHSpO5DGrURJS
+B+raOZN5S7wwKX7XvbGGx+LP4I4cZ54dHrbGNeqJTbpBRMWos6Ni6cLca5TehLI8w3lxjIs+0at
HyREmOIjd2GwyQz91zcDI2ahMtRba7U/mafwaFPD8qZbxaoA99LNFddRxk0iQLW7y7TTH9G6qm/b
XwaKL9ri2Doyuqi2Fq+8LYxN1hBs7zPhout3UDsdZTXNoODI3I5luSYBE4P323VwBFfJPgUfy+z5
1e3ztOIbNH9ZxTo85FHh/eeU/cSSlSaHSbGyx7SQoINvCY7zguiX0FN3w2WjDYumR8oY+qbkDaOt
bt5GXqebQxHCtIFhNgNHMKzBhp2vaqFWa8kHclbkyXWtgNhb3nq/pTllkFvTAMFW0QpA7rs6uUVf
XQCj5TP+ER5D29V7AYGwRotu9sCdlBRB8X0Efbbc59pv/qqucrYIyIR+oX2IrqTEaZO0+5Zz/xPJ
nPU7GSSj09PbmTwsaF4Se7OoyMAMDVN48k8t00WHgt6lArXMiD4yEey7EXEtd/e21G/muOwHjxkx
wXrYNI3s454X/qFLIPORHNtVKig88URwRBUHLOKTbC+3rA3OCVyS7Xa8+flwcOFyLw6DUrHI19nI
t1YLt8Xnt7P0IciMnWPbFzsoWbvXeKQZ/FBfhSm+goKwQrIsH5iaO2+Uz8njHK+cDJUigtDCvDtD
1hyzESt3TDrySvlUfoSclccEB3leWTIKibW6rzbWNSNU/16NEZ03drUxSlCo0T4PHpeZZMj+QqET
ZXaPLLelWEnETSnObfgZKka4IfzVFitAo9lnnLezDcG5jQECveH1T/K5bniFetNbMnk/Cpk4q5aX
PhXvjocUZEIzgBmHg/xo6EzA2DpVxnTj3QkSH9hbkao5dhbf2EdWkJI7JrrkkK7bL1TGrFp3KjfQ
8S/5MD53fvJZF1AnyXRxjORelrpYhW0Pv5lBii9t9MWZ9JI6xR/4CbeW27yyd7Kf9pDcmurXdtv6
lVhbhnnxhEZm4s+rarqH8DCuZyPANvLgT6V164yh2gresgQ5CC1mQ2lBPmvcQRITU0/IfRbniLtV
S+luVJS/7VSsqVDbZWl7dRsCiX7nkEOa47nK/gyW848uJlQScUoW4qI+O3wFbgTtFoPYTdm7BO4N
xpKXi7nTY/jpT9Wt8yjgr03ZEfozCD73XwaVWXaXMLpYJ9Nyd8aUYOnZ8xbzaGO0y/4hLDiN8Vy6
LJFuyPsqm2NDgU1IaTCW/9rgfJ5S4tJznNuj8+a7oKkPrac3i4tQBXUfBrQ3Z+Gbypo3pRmWu7K5
9z4uKAjJzRMwM5JWj1US5ufFlFsbMpl3aH7WTXu1kFBXVWlvsHhDsK7kb2GMVyqoVUwJWLUZ5Xl4
1KIFzoX+ppPVRtu0qvfNjJXgesu5MMNTtHC3FNG2DOS2lv5bL+q/DuzZCv3hzkb3dU5oypqXzyUZ
V42DExrNp4IuRaMZjzjZO4vOWln7+KwOEZfl0Jn+gyg0Lukc7ALauRyUcGWSx+CToLyT6VMY3OKy
R5iWxM5lsWwaZ972qj2wnpRAc0iyQxRWuu3d/NlKy5dqzOaVrjsHEqO7dZL4MjsM+IkyKtlJXKlu
5xQDyiMLAXiGZmOFGQ26YN/bwD/YFWT4wHZxPZzJQ19bS8d0c65GKuA8bzz1Tf6aJkE8daFzCNTy
OFV2aizkWlg07C42Z3dL3rt1/qnZuLpw4wa8NMg680s6w6p2XfCWe+qrCqKvsV2eaks/mXVGT5CU
39P/SDuT5baVJQ2/UCMC87AlSJDULMsarA3CtmzM84yn7w/ujntICEH0cS/u3SiOk1WoyqrK/IdU
/8ZVWrVzgL+bBMLtzkCxgm1YQigIq2FDq6uzQaBQ7gnGm9Eq7gQKeugqDrdGFbfcpUsZKH5HqQ1i
nQ1u41YbUBWKx2a0fTHbqa750ng4TjXdsU6qKz2O6GeL2XPKkzf1Js60F1Esyp9yqTqUmo6sRwGT
BvHZR0mIn2rXRyQtzraxr1y7jXvfR6BcarHT7kqqtXvdgBjfoU4F94aWqTBE95ZXf5GM5iB4Qfcd
prJOKQMj066wvqljoaDDFCiAG5OIPor87loDWoJhuxm7/FtbRF8jNwULpUlffWMQ7GRsjI0md19q
uokPaiQY+7BzYXGgumr1qM/IqXCbmgllKldP96hTSK+9XKGZjSSGvxkCberOJSMoOmrwYW/nnqDe
V25SXPVmwaEpCtaDPHpaToEykYSrrggUnhWGmP7w26lJpyFM27+I2cgCd0OV4nzbAe1CxzlBD82a
iryw5mT0U7EcQMwSgtGbovVKf9dLowTyzpX4j0rU5r4lcWxB2PRqfSsmjY7gHOKMH+MotIeY9v63
0AWThFCdkfwQlRAyESldDGmqh+5b6afi70orrPwqkiYtBHybRPoGLshRzYifRa+HcSJAYIpx6YH4
xYVvTNNpa6Oe29Yh4spDLzbuLc38IjlE6Iwcq7KAZKj70gZNc+7QBtTgsUd6CUWo9JByW0A2CnY+
BNx4m0QDKI6KBvjeD+IvNCvNPRIw5rWXy+KOhwoymhP2m1JrvO9Rsnj1oJO9y4g3O1ZNQbyEwnDb
jyrQqxbhAyNIkNRQ5PAIZkX7kYy9Ol3ERTur21+eX9um4vJklbAjutFkeoWlIea/tHCApOHlyUEN
8/qaKw1amvE+Gru3lrsUSsZ6/9WlUsDTOvoZ1dFzVVt3hgGxqpADBA4yBRmV1rvNw+Rr2Ls/Q69W
d57coa845NQYQNpyD30GgWzein5NqzdLOxt6MffjGuM7dATFbeIlzQ6z3olBAtYD2jrNWC/Vv8ci
B3nBbG9VFvIBak0MawRRB1Tr0dqO0+xOByBIxTQaaTIggJIFGW8nX8GeRKA+JQvljzwp7suCQz7o
2RieDLuGt/oHOsfiEQrRowxr/ljU8gv1YES9RfpIGeUdFeHZOqmBoyFTC0I+r/aWhdOc0VsBNP8i
2mGzQfPFtG4HBcGwVpDQd2bzOvEAWU4rA3iuVoXgkmDa2pC+AL5W0KFUqdTkIboFQfASdCiHVEp7
rfqdD7OnCOAMTyYFJhq2Oaf7EKD9GOTJe9D7P7qUBnkzWsnB7COYMipM2jyCb1qJGSIgpf+qxNSp
27qFB6IAetxUMK93SN+nBwjcynPJNgH3lWmNjQ2owsV4wjxaQ/zm4z037GI1HK78Cp5OLhnZQQ8y
cMpGXH6hYUuRUB3Nh0EXblWe6IchH1+RhE8PkdS2D1ztrJ+VbNGklgtsS/NOLlB8QcCMflA//PSo
kOgOCCHQCfj65uixwrDtqwnPlkZinOwKqSuT6wDxgPe4G+DXGGrBHUiK5eiK0g4Lqu5MVFBNqq1y
MnmBDBIPwLCh6h9wHXXrKySzoGMjHwtEB1V3fcJxcJfbc8ulhwnmHaEQRMvVHB6IlAQ69yH9B6jZ
kF5h/7NIJ/GsqmPS6NvKBkmBpEeBSk4ReauV8grkJN8VhNamacKAQxDAldnx0o4UP7/zSgTtLTdO
r9vKw/yHJrCa6IVDP54+pI/8uKfnb6ocUuephCMficpKleF7VFsFHFjU21PAGZOiGK0WAQ2OPIm+
asgnQHGaDmCSk916KreWDLxw1aqkYkP/QKcGsXypf45q/sVaM56kKtRRts+QxDL76t4oInFTqMAN
OLDf/C4pbU8tPyxDY1uNoG5iXcihMY1v3JQiXh067PlK/d0LMaS4fryjUPUaKnCvNVl9qDKZF3UE
7wVcqRNJufejcyMFxDNFYlcCnSrRV9xKvvE1EDRyf1H9pn+rOLQFs19WynZBT927ReI+3I859Nk2
FHs7STNjx5bV+HfV4MY3vTdUzjASEOVf7mCZvMQQAJIGtCR5B6FahgbVVkl0IKuhii47wmrZjrrJ
yD0bUqjYI0yRtj32BVJZvXe5WSK6B2h0gu2WW4OKCUd1Tdboo2SAg9k3uuMW1F59DeEAfcKJh7ro
Q3cG/43ATSc/ZF07XEUieBKvMugyeTkFQvRkkMm2IvM2ok3yDhS0uQ61XERqywCqpxr1IWvz+FZC
vO1Fk6SeUq2gf/XwJPumYWNBNawJATzU8WE0Vdkps9x89QYlPbQ+SB8ppPusDqlwp4hJig6/Wf1q
S2+8MUe+R+5W5W0VWVDn9Mr6ovYoKwV+DN/Kcy1usmXxtdMz44pXZ3GVwUr+UpZ4peGgpLuARwT0
zxBQnFSjeuNLGcf1VTK4463VlJCaxZTS+pCV9BbjoUkmEdwGqwvBUnQn8BUQZxm6P7C3UkXp9zIN
lHcXNxdq50Wn7FtJL+FeWPVLIIPEtvMK5CQlR7gHrhBS7Kb801GB0m1hgkAim46sR1LLU1uNTsed
6gkVJwQS46rM8vV1LjboqFPH9Bonj1RYsDEwWMlAEcSVJq0TNaszA9mjWOJvZW4cytp/axNBeI8k
yu9tDBqK0hsOOOic6d5H7VOHFGu32KmDYWwzvXQfJQWUJO4FuV35SrXvBUD7KtW657ob5V3X8Dx3
+ySw5Xxo9nWhWbB8x+BNG1wEXSQrpd0Y6C3UMJdEiLKC+y7lw/irrbsIgSM/6Li8o3TRuVoKnD0S
vwRpIT+FajccdGOIf6uhVkGkU1h5dlcG+rXlK9FVM0rBAWCOfCNERYeYUmo9ZkaRQzCrVJjOCI1R
kUZpsEtpvHN5xGWIzv4AIzDg9bYdqn6w28YMQboM3O3BdD23hqQ+IiSofe8BdaOvn3k5nb7cyJS7
Ps6rt1it0HpBtFDmpBLGB6025UOd5jSXgGd5NUXmWHroEFbcyXKtPklyyx1y0GghsDbyHLKp576q
YZq6eL9k01439cfW1LnSBAgqCIXs39VjUm5NJC13YqW2b4o4KVUbrVg/Bppk3DKB3tYTMj3aSaKn
XJWNJ7roehZAO6OBZEOhLNWuOj+GdS4XHNG86tuO2FJQoAERy9whAYFLVwndOSfIJJ7c3DoeXJL1
T1FIihLaeCFoNiJ7+a8k4f60y7M0HRxP75VsE/sS8BdZqZUJMqLsqjA2HMgnw7sQAeQzML7fjMmE
qPZS9Q6OYnlUtX6CRiJaMzZuftt5I9p3UCo84HFj4LRJkwJL7aWHwEAIyw2C+FDxTgAVOOjliyWo
mbL9LwpYUuzHiNWYspOWii24KEiGvPYRJVUQdROQzeCZgP/ANuvVozrxbQ3oxZBTp/TtohXrKtym
eOUFwZcQ6ThJ/mpWCEjJ5JB+e9kpaMkBCWc901CwC5J1ZW73CvzUCxLOa6fcqo/SvbuHy0Jv/Kje
0yC+DZ6MlYCyjInTzNTPsEydQhMvDpwXZxZI9ChUL5FAHlMm3tJi2kSIK236H5axKbpHcr+6MfbI
Rdr1vkZshQ7k1gr3mKbIyWZl7AuuXiYgZMlEJ1cTpT9zc+KPZ4yFmso1P6Xa9VvVjrkb3qFS6z5x
39Cu0h0c1AH5lRWXxsm4azYBJseFhR+3DhnbnFltyYMVinTE8JwS0NVtvNyRY+mnLg7HIK++Rmp1
zPLBSfv27vJwFwzFzuLOHPoUH19fHylCRy7TJ15nGv1iOCXNH6SscaWn0dXlgAv2jSYri+1umaqh
z780VvGCi14aXzp2X6LUuqdzsI3S+q1ETehyqAXnsLNQ06I7+ZJBCkemCuXaGYo+QK2pP0oVvbC0
Te8n5i8dx0mCuQhXHN0X7LzOws48I11zsERBIGwaPEdIUpj3Q+etrNKlRXo6i9PfT4aGMJAqB3RH
nTEdnoK6OehVtGKitxZitiKzxEPnN+JDNZr1gzf2RxZo28sfaG2mZouPN+SAzC6yp+hSXOOu8iLA
YqItsOrUt7gSMOc1LQvrWFWaGRtaMQLbyL2CWbkt4e2j2elvGySRd6ljHpVHlBawEk2MQ3wXbqIt
2sdrWWVxMi0D4R+MKGWAR+ffq48zS1a4FTrwPva+m9t4AO8uT+ZiBjkJMZvMLFdzrax1bnpRwhEv
IeQJ2C0MXiuqEzx17gvYDWGYXV8OKy3P7T9Dm81tp4TCULbc+6fUDXGs2rgvlEzU5/Fgblvb3Hjf
xtviKTfsyPn3ts7Y856MefptJ9tgrJIUgSRih+gaN6G4V1Njf3l8i2v0JMTMcbFK9MY1GqN2TOWb
UsH7cN/bbsUCfDEn/hPDmmz7TobRu6XYcxNA/reUPuSRRwSCp77Z2GWi/Lw8nJWFaM0O2qxqZEEQ
WYge7ZChu43ADl2OsHSi6JI57TJMetlw54PpCllP3dhiqcf6r1FT4fobLY84804IeNwr1l9MHoem
rBiqLmmfPA1Lwxy4OwjkKVnZT+oRUSjT83vOEd+7PLKluTuNNDtPYgi1fd4RScvzCWEIGyMEF3I5
iDT9K+c3AU0SRV1VFU2fUvz0K04WQ43BTtVYBvrcqDZHYX/TZhE6ODoWWjcaHkNNFhxpkz6OtME8
vIn6NRfYP9nw0i+YJasCqQDWvNU4cmI+BVWLd0R3pYjtcYxwqwnQcjBQ3Bv05wScWgb5KRvvc14o
agOlvBiReMHgQVRXLg6fN+L5vMzymw9YPK9SfhWNZpR1kR4Aol+CdLk8/58/8nmYWTqTwHBoWUsY
RgDf8yYE+X05wufdfh5hlrR6H0rTkPeDowz9+ApF6tnXkvuxdMdr3axW0vPn3TgFszD20hRUo+X5
fm9rv4CN0DqpCJbnjxZUauMNAI9I3LSta18e21q42RbxkU2l6IK2hwmqi4cNhka5ncGUNtKHgkrp
5WjKlEvmK1U2JJG9BmEMx+LzvVJZmuV6BdZGgwVONb4BiA0GaCp+vVK4OyQoTrdKcyUrHfxKlPrU
SVACzA0Yz9C47uThOIF/ciw5h/soesaIRFYx4Cp/hQgSJGKNaK1ui7JpF6KxdcvaphJH1xFDHLwQ
JPpwl8cjL61x2TBME39zc/LcPR/PKMPAwm+wdYIEvsGEm4jQrj/mxrMuIdpUP6UNkMYmui6xFkD5
n6Y1iuzoM1rRMUBhQ6J1WXjozzQU1KKNlNfIzaMpEYt7yot3teh9ufyL137wbFOivtsrWpKipDoC
/n5SchTNVkJI0xKdfWQZkQURvgoPBlxtzydFrTXaI4PXOWPQIQeK0pkQUCluJco/+PXRyKM9ZSKw
kAxUMTXpQ5WSlV20sGX5CWhJafg48TNm38VNrATnBAsdovbZquGQiVuTtqkZaCsremE+zwLN5jMI
WosJFVBKlqoH5KagmUugW6qVQ2YtzCzJoVI2qMIUpne5Bjf58F2MYJiZo/Lyr9fH2XhmuU7QoZ/H
BYFcU9y57s9a/xbhbfrvg3D/pJwqKpZGtjtfIDhr+rFRZXBiEmz59pak3oGOW3koLy0Bw1Ik1bJ0
Es68LCBbHpq2cd0BJGi3HkBvEIxI4lLXi6W/WASmyCojEciaPH+tYIyXeB6gPKe3lC+1i+9HlH71
NOVfX5wms+l/wsy+jWZludWIPfW75sfQvINxxorjI8Ix8/LnWZo5U5VkTdEslXLSbPOYCEghljF0
Th7eNMWXSDGesgRxW7PaXw60cPiwCP4JNP2Qk5tTl6Z9kSDU7LSjj6/hg0qR2x85fyApQDu4HGzh
niCbugnwTyFby/NFJ+RK3GYS0mQ6pBQVS+p+fLscYXHeMD3XDJlhfXq0ollNCa4CzdjLN3nDSyp8
MNxh28VfL8dZHMlJnNk6AKgX9mhLt44E/RJEAMrsK3tn8cMgrcvjW5QXXr8lYkPRlD6rkk5dmUNf
uk0ME8P4xyFbuSYuzhp7VNemrcruOV8EJlfjBM3oDt3HLwMojgwQi67JUMy73V/M20kk+TxS2dao
Kgjkttb8IQq/q/H35X9/KUlTsPjPSGYPqdEaWrWpGAkw/qOYUYUOQaYPK4XHtfmaVsfJpgFdayrI
VXTO1C3C0UQDF87VoYj+5mg7Hc4sDSBcrCR9SSATPdHc/CgzDSX3j8tzJi1NmgV5yVBEOh76/AYl
+jl2YVWIG4Rt3Ysvw7v/09/q3/xX650DjurtI1pBo7KSDBajQgARUWPkijB/8/bc5EsqO/BoJMm2
hptUgOf572tI/NMnQWZfKqLhh7QslKhOr+5UKN9lI7xcnr6ljWqp3KN1k2SNqtP5YtBlV49SAE6O
FUbyB2wR/7YNNTzgaxC+kalGAEDAS18OupR/uOtKaEHInODabJ13vjoOQhKxY3sMeQ3xOq2ClRBT
CptfIblQi6Ko6rgoz98J+GWHA+RymO5m9DuMcHjsKnjC/g/0nW6BIH2JkZD6mzXxT8x5UaceXQlF
Bz7X4IEJHJFtv83T57+Zuv+Ma17NCan4qZJKjCqtYHU6mvB0OcDiwj4ZxCzHUdZL2gDUHZYAqp2G
3xSz27b6SsF88YZPrjbBw0uG8unZAygScFledY6glPcdZm2BOUEg8KErg+dujI/s9CN0+uNQZ09K
i3ja5VEu5cDT+NPfT3JgIJg6KM6JVN27TqHdodew7YUHYa1cubi9TsY5217ISpWFbzJOzcCa4w4J
xcyH8qJbtvfz8ogWvpsiSsAa6GKJqvjn4XwyIiS109bTua0CfXHTXQTohE+3ssKl6WI921ZnUWYZ
Sa0DBcELLqrJb+Vn9KW/8a6jXX0Ijt4xfC1grNu9Pe7aPa6nWrhRVnL9wmwS3bJkVVZUWRVnJ73i
J16MnwF+bx1eHPDQ3OEtxx8hc3HERtj+8owuZCmFedTpWPEGpDV6vkbAkmCgCNHMGXuhoWVevhWp
u3J3WWiDaorIbdKkVsOHmzfHKM2mQ2QSBFgpVpHbScpwI18p26rAlGiD+PgTAixbOAGO64z2sIU4
4GSvfzHSkx8x2/MeQK0chzfu6wqajXWESW/2N5N5EmI2makBXC0bOj5dEmwRn3msSqQFLg9j6Spw
Npmz1Rl5bajWqNU6xlO3K+66WyYR/crb4Ci/qU5pg4/oUOlYOWoW18nJ0KadebLzmsLsgPwQFdOG
rFJRWWxXspW0kK7OBjZLV1VkZJFoEMJ8j782d8Nz+8P98F+N22Yr7PMr9Tp4Kn6Acro8n4ubnTqM
plnc4s35q7QqwH/K9UhKoTNfgKTKwNHB8t2k+X06FLgGx9sOYPflqIuJDGkvXkGmperaLGUmgaDI
safypitxOffw5oCiU668T5a+mSTCkkS3TVfkebYErAlm0RPZVAPOkWb2m07F2pJfylaSqJnYBmBw
rM+zlduoZTaAb3e8vv6IcuNGBKeDQWr/ZmFSqQRrZ83SxEmyIvLAVy3+N8uONSbF6qAQr9KEX6Uf
oVuEcrnniSsfaGkxnsaZZYtA8FWjz6a581A0V6ElbwDOfdf74LlA+3llES5c5OAL6oYKNIWr3LwK
o5dJpuY5o+LBDEgEvavJGVhtLGjbnDVqh66C6lxegtLi8lAVHXQGXVrgaudbOlBzv8Vjt3NA3Tje
dQwx9YjbiQ22HRagDTjyW/vtcszFkDoHG2VtjQLDbNnHPCfKoAFbVUhHCQfhRMpWvttahNmrX630
GNiyRnZU45+KWO1deqkrX2sxBcuwgWhnyabF+/985jL0PF20WnoHHct2C2Kw2U8mrBtQVlCmEXDY
4vm7i2199++nb6qZWKosWayW2aK00PADaYlWVaxO5iHNcSyGvzmrT2PMxtbJWKg04qSHtXP3+h6H
pmHXHwWnd1CcOQCAtuHXwwE9Yg8NXXaHgOSXtXEubD4DcVJJkUnL0qdLCSnZgITBylToDeAacJfr
mFwq4bufa2u7YCGhnMWaFtTJwSbAdem0gUysbbrduPXtwh4lNEK2gQ34/QAsDDbVXlt5GyyOEBwW
fV0OnU/F/1AWVXQpGKEhUNyvULlQBBQOvXsXAa7Li2ZxgDqrRhRpM1jGfM81koZbAztCLn8Ctd1D
K4YPs/Ys/JOiZpdmOjwa2cRSNSTnZmEs7v9pWplUd51hl+x8B+kH3Jehwu2QIYAGsvVeLw9scQ5P
Is62eh4ojaJmREQ+5EZslE3Jgsw977nxflyOtDiFXMgtaaonavOnvFT2KAf6HmpO+LCm+WuSvw0Y
g/z/gswWYuorw5i0yNZ58AjVCiAzthyp8XQ5ykJ+hHTCXccwdUOBPz9b7qjKYf6JNErdvCr1Rwo6
93KApUY/EYBXK1PRmvx4HgF+siqGaYCn1b57Kb/hn/QjkDeS7ZES08xWVy45S98GRw0imsAkPt2k
XOAYaab5PcJK3ocConHM1YNep3/xdaiKW5o2QRk5us5HFaFF3A9K1DtKUtlKp4Pz2w/A1S9P3tLX
OY0yLfmTZDT4iP+CPOJgSTSwJUiKxflf1NtgHVGxo5Koy586Pr3YGsoocHjVIyx2uOoJYOHLw5j2
+jwX0LHSVPINKe7Te88fR2UcUpaAkpm/XQO7ZQO9432OpTBcF2DeISrnf5HnJjTABHBVTLCu53Pn
xSoamC3jyuQIBPRDDOWs08bd5aEtLTeLY9/izkuweSqQOfqjrKx6pxDQ143wSZMz8WGMi2plH00/
99McngSalsrJUij6tPKysuTYRUXF88rfSW4+lE0BSRwxznowrscIYoy01hBcWoKnA5wtdMjtKq5m
+JqpjXsDogKzmbWb50II3gpggnVkbQyyxPnQyrrRg8CQeqeB+ptWD+i2XP5IC3NHSpCxm5NUcInz
JlYgF42FEBn3JESEI1e7xeHXwJm0/NlZSC82xt7HmaYazbXH5FLJj8iWZlBtNmVOwvOhFXLaoLLI
yg9e9Kt0GzxGe1SYt9KLfFh7CS3d389izZJF3tAwKEti/S+4HGbhRrBx+kb6aiNuMKDZuisTu3TK
myKlN1B9dFm5A5+Pz4cf1yU6bkud3e3Kh/zJv9e3zbbfoYL37t2HK1l34YgnnGIpVE91/VPboxej
SjDEyR8xffAghCUmWmBNvUuU4+UVsxiI1MHxzq2MMsT5uHQ3FPIaghAYE+xEgw7jMlHEdrDXdonX
rmQqeeG5ZwJe+k+02ZfLRLUQZZdo9ZY75039EG/7a+OAnwvm5Ht3bzjFrfog/uy2/Z1/CL+EB4BU
v6CpHrpX+XVtIa2NffZNK8NL23BEgCFVkm2oxL9aIzygEolllF6sfNBpHmdZ7WzksztbarpVaDWM
3MraDSc3CkX70lh9oC0NSZGgMmkU+UnUsyEp1JJSY8B9u7O9OzHZxg/JLt56V5Zd71CIoSGMpr4t
bJuVl+FS4jmNOxtelcDRhn043X3qY7WvD52jOvJhDeeyFmb6+8nZUCYYaYDjm8KED9qhPTRO8lDv
m8PlTbESRp/jd2WMPyKVMPGxPkqH+oD4roMH5kqYxe1wMmv67DzglmoYlGd7p3W8A258UrXP7tDW
fUK1ABFw6VDwlHiXfuhfqSAfchs9xAK5BRm1V0xVbZzj3vHfwDZsf3n8S+98eIbcKqnUkezm73zE
d5qkcPXeSTBT5XEIcvKZl6EY7iweh8VXpC53roEjz8oumZbnfJecxp2d/b6SwSO3NC4ZNdbsVbpr
OutGTJ95e00kx7eVYSpL4VSN5ujUBeBoPl9OugdATW1CfONL5INscRfxfIP13ziit8dcj4NkbaNI
09r5NERN5jGl80TQ5i1Zz5J9UQk01RGSEYndHgZzhOJxKiBGjyDNlV7l8I79HP9P5bWshdUmz+Ic
n/yA2VZNzCFD19JDRwmBZQcZXPfRHfBSq30z/ZL56BpVVnmAtk4lv2t/SB32rar2s/GrEfOoobtq
UiybtDoS9iY66Pf08qzdyoeZTxKCsyZAJo2bjCFx25ytgxA1GC2LDMNBj9eW7egq2Ct7/4BB1soW
/LTS/ycSDXKFQSjGHMyUDrkZwSz19pOk+s9xOx5hFj2lP/BTDL5ijsgBhGTs2qn7iWQxDzs7CGUl
j7VBmVwJOAjRcNzWkg1xCZk9jEk37Z1/ZdrhTWjLd2b0uLbL5MXp1TSmmOfqdKc5X/dBaiDUkjG9
tbURf0vbwm4P1nOdYXtrpwdlP9ok7y1aq9dIOfTfcEZfY5nMb8J/xn/yC2aLkPuViQIWvyDSnUnD
wUA9+PIamh+48wizowJ1Ns9sM9eg0DTe19hb9yLekEO3toAuj4TC1vlcanihsocsw4lv9KtW2caO
C0sG3vr3+j160OxglSTz6f57PjQ4jech4S3kCsxnPt+23UbCHVzTYOceoZkUtmwdkRKBUGmvbRV5
ni3nYWdF2NoS0CZp+WZmbodfhbfcCbftdbCvnOatvcqv1QccWG13E26SrXgtKBvhq+eYK591bbqn
H3lyA4Dzj9W1gJdSZ6noJYaON0Yr4ODllcPZK4LVMs15SrCUDpdjg+kVjXCb5g+Z9W74Py+vzuW8
M1Wj/jfILAGgT6skkYD1U4tuiRZ5sj2aGaSkscq3Oh6lG7/27rIe12lfQu9XQCFbH9HwbHRpXyrK
PTr11Qa7umS78sOWv/I/P2yWG/S49esq9E1ukKIteo86eOyte2ztdockgIax9m6NLTxt9tMj8X8W
1j8hZ8mg8cqqqWvPdDLMz5EMTPc5BiCB5+NcUO3kDrOiqvq+Ms61rzzLDz19tgIQuOkI+kG/QmrU
9naWyqegEVTVu4kXrCAJ8rT2sltewP8ZrDHLF2UyhIUyzS9V13sRHYGiWqtCLc4nrERRB/tlfGp/
YhoeqJGG5HrcclNu71Xzt1Wi1ifcjNTuohXY8eJEnkSbBnyyI4MqRUbO4wTFbsY2kOuS5RvXWkPk
zR82f9YIdRMKUCitfGq3RqWnh11scC0LQu1gpJHqqDKHRir5MLq1IdldXh9r8WbJDguk3EfSy3Qk
VCj6ULgO2vw6suJdnKqvl0MtroiToc1SmoGcaT2GCkOrzOJGqAU87sRBMFbqxWthZt8Jn7UhU/HE
2wdGUH6gUaY+9TkW8JcHs7wa/vlO099PVoOSKh2UIeYtDWL0smvEr8Kbvl1Zc3+q9Z9SxsmczdKn
hNxx3Ccpu2jf7VT8gI7a65huNHGjveLebg88P0G9tvvg23Acn1H78Lba8fJQFycUXKqkTkIHn0QV
kFzrIqRL/b0uPAXJtz5bK1gvrkG6FRNrkP+bV/PgIyqlkHn+fmzxm6uGoyC9RdaThqjF5ZHM37t/
Ntc/gf68WU4+Wp3EYYQJpoeFK3q1yLYi8brpLXRSIQSGmIiMmbaLxi+Xoy4ulZOo82tM7apVqzE8
F4W4YHwbZPwx+3xlbJ8eXPPBzXYy6ledWKN/gIxbI2JAzXMCY+7eqB+1Styhg3STePk7TpzbLldX
Cl6rwWd7u0e2MsunT2iKOJTphfTCAwtkmx5sCyk8qDE6uVl1S9kZ/zzj/znBsx0veVWsqWno72vt
V9n/VusrASmUyx9x+TJ68hVnGz4G/V3GJiOcGuZ294J6ytb6Mt6JzSY5SjtM3JON9S8xWfNPOtv9
yH6FyoCL5z5v3Be3xOG7X4N9rW2J2TUo90oq5T7nTdigrQ8s8hoJ3y+56TmR2n6EQ4gz7viKtp19
eT4Xk8rJdM7uQmoeIKJTMjTEqW+k3nqYJGsvh1jbd7ObT2Kiwtqi6rsXynZENkHxv5vA0Pd9EQr7
y6EWM9jUERUNkZLDvCugKZVRJR0psse4GB8hXb6OZB9lU6/p7NYfy5WhLc7eSbzZwoBBiWRxzIoP
9Y80RCH58fJ4lvfzSYDZsohMFNhbUfP2E2iiPsZPwX5a5eHjWglu6Q43weNMOPCAzObw1CZN0PCa
jGQLHNl3gMJxjJH7GI06f7Q1qryHBmuCx1SoxJVjbfFpgt8gjx+REuCnPmmSaFVVijFpw2l+K066
zeVdKdlIYgNpSHeVvMOl7f9QGZvy/fxMR43RVIwJLPupjzn0foIyLHHFK82Jt+Or+qA9TlXk8Nca
/3NpC2isSWlqwsH6mm2Bvqz5U8SjHdIahlONuEkH8Vfohytt7cVKy0mgT6SBVtDzSVzGyd+mOk/z
bE2vdRye0Hezq62C98wWg5RH6XvxhGrlHfK6l1fs0o4Ac2aC1qLaqM75M5KZ+3pgcPoZ7nOFZHD/
b5VrplyM+A9VW2MSlpqXikXuLkUuE8A0RbsKrrJx7Xk47an5uoBQRlsdLOckJ3V+pcykvsDnga2Q
GAISUR+F+dp06q6JNQQT87/Iv6fBZmcmzsEIHutkrA7frXJ4yYNxe/mLfGol/pmxk/HMTkwFe2AE
75kxFx2XFxXcVYwQJvzve/y5r0d1Y22T15WY0yXn0hzOEiMur+EgaAwLqZwbehqbcCs/dI60629T
e+2J+wfydCnaLEu2g97IZs8XiwFZvGjFNrhDmmcLNOouHZhVW2Wo+L8+4i24tlqWtjbtdesPAEMn
hZ6vlspvEw/Ysr9vJp18IcEfwJhM4MpRW3mErEWazalutlowUkLY++V9K+GS0vi2iXTr5U+3GAVU
3J/Wswpw+nw8TR+r8ejqHuOpMJdJkESJ9tkw7i+HWfxmIAb+E2e28AU5b31xnLL+VrTHrbTB0Kt8
qs1NJBzkh+ioOuJBCq899dDUG+vrSvTpX5+vmNPos69Wp4Zv+WHC+kS/3rdjlxfdVEmVHxR3Z2Bw
9CXZ0nT4uBx26ZClciEbOpgMSdNnx4AUBHnZK4xZlXFmfgutd6qqqEqON1Ws7kTLuRzu812Zo0DW
FHDOIrn4U90dkdOhEqZRto7iYO6Y9Bsk2g1bdMbvQ7bxD+rBOkprl7BPLBRzCmsYwGatCdk9v0v0
saV6gU9YdR980Z6Me/+jsqVDajnCTvjFcw/2xFW0xQHJ25Tf6SoCgV7DfX76wNNvsBAQAn8HkfdP
Ujx5YipWgW5txm+QGnzNfUTdxX9b3yAC+IVpgOAYOL/PN0qlZfEIJp7J1ep2U8fhAa/vNSr/pxUz
CzL9/WQYYlV4nY/04x69UTvKxy0WFdGmC3BE8HSMA7okt/V2/HZ54SxN3unQZus08OIoEmWutXrj
OUI2vlQRBlGXYyyNTJUAHXMf0sAxzvKMYhRpiSsdMXKILijnljjeqPpNVHm2Ih2E4e1yvKUxTXcv
rmAKCgyfet9+P3SFIlD10ofXTBnf0yLbXQ7x+bbO10J5BfEqU9W4I8+ySlLnfW0ljCnQzU049nhO
vQreXSK3NgbXdtJ96CrU6FWSy9LYaO9CsgcOZTDE81VSwUzFi524RmXeyr5r53G7vTy2xRDcuiCw
UXwy5nDWBB0ztx6mEBaZsZMx3vi3j+xp8gBOT4KhKGTM78gI5Yo96uY8st30a4+IqeeGXy8PYmnN
ofZDhYvsa3zitOgdxihDlvp7S6ifAjS1N60k7ZEX3iExdCX20VURaH+RJk5jTjelkx08VCEN/4hT
u0ZeKPgpIuJ+eVDTZjw7ypg3qOoSzCpu3J+qdni66W1W52Q6r1XuPD39kKIerenRR9intCTBUcb+
R27l1ffSM/+tgM+U6w2JVc+cKrBvZ0vPixXMZoNuqh8MmGlWm8H9Xscvl4f46U4yCzLLgoiEm2hD
E8REeApzgo1cPrbSWuVOWVrjUIhxkkBJVfx0ZmR5YWC7Kft7zcO/MBrBhOSe1T9hT1XcamEjPoRY
qOFzWQnIt3WWK+IwigBFLqXKzg099WjmOLgKSo1SaIkLXBHn3U2SqvkeeaEEo8a2HBzEWOiw/Tdp
V7YbOY5sv0iA9uVVa2Z6t8tlV70ItqssUbuoXV9/D90zU5lM3eR0Tz800GjAkaSCwWDEiXPQKTaj
pCjoD40q1XVXQhkSsu3ojxuD8VmUJTRoR3CHfA6GllMvbjHAMyXQbitKGWirnJBwggS4wJc2N1rD
gCpiF4bZeGgvNMEyzPA3JFKLqXHLKh9Qjo2v+mX9B4cdk9oKfAazPWco70xOwXZgtviiElFAjQiG
+Drue1ECdAY8gOMA1wiEKPAd4BPkAvI4pWu+NhOJMlyiIaaAR3+Uc6h7QR5rhPQv6F06yPtqkPmV
n1Et/QdB01YBjIVOC2CcfFyOC82ppxpq2QsETyAwpO16sxLEl7MxAHYC8aTXVTTwkPPwD5BZTnIy
zAhq+TDnke2o/a+kUmJfAuv8PajU5KicWmOXdRD8dCqolcRpnoRAiBt3K+jAXy4f1fNqDvdzuFcK
iK0dI21HVFWixWv2ZAcK+kNyA7nNsP5W+pXn7EUYJ/Yn+QiIi51tgoleHf9kKQdoVY4VyOjBXqr4
aZ8jAkJsd6HRvDT5TrDAs7IRWyAYXxwwLNqY9eHaCKAQmKlqIRjJB7Ir7uguGAHKla980ctyc1no
yzMWEhQz+dBqZ7qkFSbCUZzc9IZ9Iyk/quFjMmPBirYOPQBJUKfCXC4YqrhMrFybyipqSqJKR2Ju
Nf4gPVvEFJyFzdWAjQZ5kWWe8zbntIbojWpAMWCtp7skH8xIRy93R6th8ovCouHl78QunjOnOLLH
3bvZNKsVsXtEGKv9bKzqdTbJR9Fbz1UTh91kvF82t5n7OXgIODKbjsHr+fSeHykS6kGBPUNL6cNa
mPNzAxGLQwPp0js5TiDgAJ2KnZG0cYD2MQTo61Sw5K0tBj0wBmcU3GLY59OfkCZZ0k0Zop2TLq8Q
2MNZG5q3SVdv9RiyAJcXvOU1x8a4O7mLx64z7BrGVPPKaF5MCJUurSOIbiIr3K4ONjX1xIB6XCLh
WdA/FOQOOugC19x8Jx+t5auqepSjrQ4oESEoxx6s/V67IhibCW0fXwizl+kOGhXFb1HNim0P756M
Z4gNTaDczo851Smt5UXGoUvb5dVCJQdqG9dx219jtu42riBZIin1t3/wyXDGMU+roDzLZ9hTBSGu
rkWc1GtELnO+H6js5mMs8IxNNwTxP5oJIF08qyCVmQNZxCLGSW+QZGcgNgOeMlFBSpwKItemJQs4
bwbQQO7JOXxXQAKHFjPuV0O+7yEZyQiWrQK3TirIVzYsAa4L7KKC+HjOMOPEIzjAk55Edh1DgtH2
GFSqMCFEkotGWzYC14kp9lOOnLHH06cpTQONnl4tPSWPqUdX8y5RyyawR+WlyUShcsMXTyxy20gQ
01q6YHFab0Q5RG0nkkNaAuPjbunEN1qhfzpNL3DGjWViKBK3NfuXejZxAkBw4yTQ5YAu9N1kkaul
/0njFwUah/X0ednvNz4eZko1qCOAAcI5K7utMYGsH2lJBJASo53IIkOZcPv0urek6/fLxjaeY4h4
mvVFOIEhYG4zR7Q3nTTB59MrBgiZp495hKregMkBM3/E6O49nvEfmkpFEUU/jygwjLcY7ldk1nyu
m63o5EIem0SS9ivB40gBed3lpW3tI4g0bFT1dOiPn83udJJa6gssdEodmWvymqoFZqrlQ64ngl3c
WsyxKfZTjg4BuDE7zUpMnGzzikKtK9dEc9QiC9x3WsfeNFsjk0IVEvbT+LS2xt+tpBsy5qn+bBd3
Q5Y5lLssSF5FQ2UfMGPq5qp5D/UiwVfZuCJPzHBXZCZXOjSeBrzZFGfXY2ZLqihyi3p/+eNv7xcY
GFH7QeLLF3Xt2dEgGYfVILhXYMso3nu1/nHZxtZFjLX8McJ+xNFnx7iNk/cZPrt8UD3orqtBEvw2
btJHSI775GlQvDi4bFLfXJeFgQxEBtU6GznHmHaKYfoY2oWZVXmzmV3NiklcmRYPaZE/NSvTpm7n
el8PZlCPOpSSU63y+1a/6mkMPbC2/EXXDl2fWcfAsg4x1Cy7sqz2jRSW5pqKBOVHShtfqirrQa7K
ybenvrwupzH1h3FNgl6zLFcZByXq7bHzJ+ihewqTtO/U1IMm2ejaw/xQmun7YEwA6qboHKhEA6PN
fF9kxe08QmFbB0tEArzu5d3ZPPGo76ioLZpAD3NvnbwB1x2RFmyOtNr7vMZaWuAAXIj2Qo4V7ESX
zW1+C5RnHR2FTBjkzmQGhooZ1GPgwEiWJ3kdXqFC/U8CCzQdgLTGeYCrnXpYIUsEgg825Ij77D6p
KFTgk7+fK+AP/zHBOXE206RoVCKFsZIOkF2CeGqeX9tK+gwOYFG2sHX6UUTB0w2zxNoZXWlngz9n
UWoprCpy6OfyZjQhaZQk48flTyOyo57u25rQelBoIWH63/LXtA3n4bdN9X/wdY5Xw30dhaagmB9b
BOWMQOHvik6CCCNaBvdtbFVy5LhEgFGc+H5cFDduIaCuyAIcxtdTi0vv8T3QFmYtMMBaOE9eOjPV
YtvIIja+ywZeWkh1SgENWB/afjfesqC6STrPRk4nuHa2DtGxae7aGTNrGZXazKJkgchY0f8ayvn1
sjNshYVjE9yVM9aJ2pkjySNk+XtzjVbZCrTmUy4Fdja/1p9d5Ocic6lA5uvYGXLE2JvhfKlRQ4LQ
DC8v54wQDSW046/F94ZQW69RbYEgmKG4kKawIZgIGFLsK9VO92cvuU+hCJngClp20q/LtgVfy+TO
1VJQJUsyJYtwmD6KVnte6kQECmWn5swZIXDCsDEGGEzZNh/dqtXYjbON4RI44+hLbgplaHALEQ93
mj/+JneiwtX5tBnbTxttHGgjK6C05a6NeE5iZdDnLFJ/mo23hquPCf2fU+43nQeB9nANVLd8st5W
KDdHIiQbO1pnqz0yzu1oHUMHEhqdWURHR3KBfHlfZ+3WJnXtSmP+ZlFMvPyDb3hkkYtaKuRS46pC
3QXijr2X5Gy40U7+Lv/xl5MeWWGedPQVk7RTGnMoID5tNy7IH4McgCRDRBq+eeSOrHC+guSiSIcM
Vhq7Nt01u0kk8mhO8cPlLWMR4uwjIc8DwArdlrNX0gJkQlnLa4bapiwHZd2lYaKSLMg7EB65YOYc
DlMVd5AYnwblAbhRZXf5B5yjopiPHv0CLkwm7aLkSYFDwfAnOpLNnsETWl8N09KFMPcVpMcvm9zc
2iOLXNS0aTmtuZPmUO9WbjDyHahKtVd1UTT7Ol0X9tbmJn6KYp26GkQLUT/Mo+R1cWo9duB6vmlz
pd4NeDqC36FTJOqatEt+kGwt/DYD206ax53bNF0WyqtEf6o13nqevZjxcxvXa0gJ1fdtl5ZhPeF4
Ga1sdLu+lXrPIOMMcpFcP0wQi2n3gJlLh2VasKPSnD9Wk3I9THP8s8bgTmjoLf1Z4c/sVPDmBiAQ
z/CA7IefgDio/qw4mI12GiX37X61vASraV05horp//Q1eOocTQOGooKrRxMEsIMFua8bSxCEnGxo
o182teXsFjCRqIWhzuHwtT7SZ3VWD2ADzvZG+BdZgRmKxcy2/OvYDLu1jwOEWraLJMGjlXaO+l55
UrTyLnF0wcnZurGOzXCpjQXK68QG3XU0LdJPUjafPcEA0eUd27ShopslA+l+jjZIs2QAlLvMI3mN
b/oFtPJ1pceCsM1OOH9O0MkBwyUI8FA24cJ2o0iyVbLPYhVdVCVjFFvde9wpN3LZ7ojmhHJTCvZu
6xOBwRMcWmjoYPqbuxgVZ4i1QYLJrq2hBPcNlKXeRESN7K2F2RpgDgpoLhmO79QRpnUpaaXDigMo
yLJ01zWtPo22+K7W0rVKGpCB9E10+YttrgwAABmwio0hVkCamyZJmzxS158UOl7z+q2tRFBWkRHO
wx05XTSthoK7U/6Q4ue8/JGXz5fXseV5mFP/zzq4vZOTuqvbGoppqp7eFkX7oK2NwMRGxxbVObBO
o2QNS+hbnn6fjIAAY2QXwZSr+lU7q5pbTzRxgRX5aY0gpUt1OPxstVDvaYNyAAtq6kjfJHkUfDS2
mNMTcPpDuP1cjHisekLzSKpqVy/fu/RGQURc9DcIwgtO2/kIHQQ1jlfN7SwhYNu0CB4N0AEPQP3b
du40u/UztgFtat+KHCB0d9Rz/HVyu4O1bx4qT/Q4Ovcg9iOAbLDA9ACOOe7M29CKTs0SbpqXn6X0
3SQ/m/btsgeJTDAPOwrDPQT+BmdmJr7qQXdtUoaxJtrO8zvldCGcD/V0xofOWjT8YydALhVhDPJt
XNS9NBlPUjzdQ907cw3qPF5e3cZbCYYRlb84TKyzkpAWQy8gtuC8emQfiswdnxQ3ORi3C8Dd+kv/
0wxBahsKnxSb6wWIHXSsfzGZnO4qCBDjyWRm549CcuObWXWbHwUg3gTcB4sPGb+xidjzuveKn8Xv
9f7yss/DAlZt4D2PwA2aPZXL3YxBUpVl7PLIoNWjYyMbmdpBwAPATtvZaWQ6dEy8Ddgb7oBY87Q0
WY3TqKxZ0ONWgEy9uygvZduFl1ezee6PLLEL5MhF5ylZoN6RYTXTQLyiqoLRXlZ3zQGvUpW68Lqm
T6J/YBPdzq8LAok/d/L6oYV2+owdbLuPFCP2Q1l4OVIipQzmVRds5fkNiM+Fqx0lSxOER/wkK2pI
jeq0Q44RZyI/9LaEqngXzzuiNNkOp8S4mvr5HZXf6unyKre+4Ze8Fw4ISyy4Y2nMyCHMFIh54JtA
rhBheBwFC2mXiJj3tj7hsSEudGuFopKptnEeutbHqIVHh9LtVNBw9KD6J6JsWbQuzjfl0nDyuJdw
LXaDN5maJ+sg4ZCLb3Zp/oP4iWIFkzC0NqirZXVq5bzooVlqmS4Ontfpv/GJg8sfagOvAaIg3POo
neroH/OnbUZtG/oTBmgDjQFgwviqK+rWnbNyPyXDz6xOgcezqW+v8eOUIwG9bH4rnkCYiRWJ2ew6
301BKFtpnTh5VNLxKslj33aoIFJvnQGkgICEgvWYaXieHvKVDr2TyPhkWl80LnVSV0sSL+uuKieb
PX1KrgZHRAq+0cDBrv4x+rXrR5FFJQid/VgVUa8/aq+6p7jrjjxXVwlxbTvKHo3/QsR54ykPhL8J
AQ9GF3tOhJssam5DcR7OeWMCwNHfTYNPbnR/DNpvyWtTe6IS09ZpYLTgAP8zPW6+upvROYPSIgQz
UzXrP0q9TO5AnK3uWmcy/RQyB4LcaSulYLJDADFqIETlh+ooacBNJWGBVWf4qLd5maNcESJi89tc
FpuHBH4IC+PHU0ixLpPR4eOBb9YdChIs45U+T/hyf5eC2f4SV/uPJZ6URC5Ga+mKvIhio3lcdSzG
pAGc55/s258FWdxza85UOrdKWUS5mR1MswVAOQ90SzRDvXXSwIr8732z1NOTtsyN7dQW3MEpbCS1
K8ruQMjf06UKE7n7rBXyAh55UTd+K4JhXBa6V4Dz4KHIV1lz2yjasrWk0C6yu6xT93YV+7jRXSLj
LZE+ooF26NBgmEAo9rejFyyDUg5ZArBLfGhRk2qqc1MugMqi85ttVpgravJUJHmx4Y+gCEVwRAhD
3sdD6uiCfwCWkEJK98UiPyqL7q9SHjqtaEEbBwyWMDihQLcMWBjuetOzPst1yHNGuv5Qpr079teq
QQTeuBUcT6xwadeSZ1qVUaxnDKUuSID12lehhb6Cp1rPi1/+Kv288W3BTbdx1aDojzqAhskXwPS5
xKtpclUdgCSNhm55lOz6auhF5AUbyQhAsZg9YQ1IGzq73AEAp2mSFjP8wawjQESC2QGms1avdAOK
Bv3sXXa/za91ZI6t+OiS0aDTKdkEcYrMyifV4709omOvjnl02c7mzh3ZYb/jyI6ikwaceQgfaWvf
WDMex7Eq+DhbS8HkBhA7qNifc4Q7RMnX2CZlBDVdMDTmnj09lZaonLZVcWAplcWQ6Bg/5/27i8Ex
jZGu4l+4CrV10zCHuNbitz+aGxFRzcaiYIh1gACRRnziMo8J+ue9Bg6ZKG8VjNpM71oyHdSme7n8
ebbufUxT4j0IyAAuR76vlbTqWElNUaKvxUZIgb7Ayd2NYAyV/fZpekkF/nBGOo1r68QgC1hHDjFr
HfQnZQVhIhqvq3Dc0WDyYxcSRp6IEnbrnX1ii525Y1vjnLWYOUYm5XffkxUM6Ped41Uh47lePRPk
Jxg5HoLV8WQx4zU7sNxTFONkQJJBQQZ7y6en6tLmst4kDEkMkpXysQprDzITxDNd25U+xU27zW8J
cCUT3oTTgEn4dLmNZPfGmH99S1SHfjFdC5TFGjzoQRIagpi9EwQRtn/8EoEyAUoa0yWggeD2V9F7
aFhrKCigS/Iq5wmkViRj8rNy2Rn5dFe1EIQT+CsfT3QASzQ8C3VU/XCd8S0HY1nWpGM0v9YIjiOL
NoWXqeN7McatS0nx0EhmuCo0d82xeVrjUvaWet1DDiNjJEmf2izSi9v6QZhgYMgeHNgzWgpAsWqS
mvYcAnaF3Oi7nYkuVv4KZ0vGiDfGjzE5CMQgt8tkyYoBILg5TAtQQVv6QV9Sv4XOSzn8TaT4X5Zw
vSEjwqOOz5E1kpC2BG4o7NCkN6PMeXEyQRGIz/O+TGjIfKC1ABt8fmzUYDVojHwJlyHLvDrGPItR
HUB24VutEdDGvm3LdRR5DV/54qzyuXJN4kFr+mIBQeLoN/v4MDxIMp5Vy+SukRxWAUld+wpEWv0X
gbCo8iYyz+XQiaElALNh0b2ylnBaad8pI3Ud1XiTNOlWAROZYazXaweh7MvnZdsym6R1LADCeObi
dikGY1TKBSRdFWZnrcodiQb4/3jrNM2NOSmoddaRvpoiGNpZMPpry/9Y5hK1zFqztSzrJTQfFIAX
5CmwwCy1n73J1zyr9mRAQ0RjnGegCd4od2vqZMnB147lpns7Wr4zASh9chEEk+cPJtqYeFXuDu/W
t+pZ9I03Tymi4L92Wuc6xjU0Bi2pqeDYi7lvG+Nnk2qhmathM4uoljdNoYCM/EAFQRN/s3S5SVJq
w50SepsntVc2D0rzSIklcB4+vH/t5pEdLkdc6lGutZmd1Vj/sKvm2zjHQdw7hzibHo0Sh+eys56l
WLxB7gJT+mLqMx3HlMl5paCQzmsPiPP9GnwxWPxd3NBf5lhGx7ikz6Q9YkvvCGWHwwI50jzfpYOI
tXnz+OHc/duCenojV4sCnSQTO9jWw+Cir43R23a6T80pcOI40o0kc6UFYMOGtsHlzdz+eH9Ms/Tk
KPfBlH5WaQSL0+0MHD/Ovu4Nl736jOR7WooglNsn72ilnK8MhUPN0canM54Wr0ezDcOKQec1d8Z7
7SXPyXVHAP8Kh3scwGnX7i4vdvtE/Fks5zgLcSYoOcK6Vmc3ZVo8Y0beHxcI0CKRF2ysyBb7/0cb
28d9SZsEG0tkLczqLtQxVII+uNd1T5dXdZa/8g7K3fzrsI7tYrFr6zAOHra03BU+QaIDvS13BeU8
dYc9jSCfLbuigVC2Zce5HW+bi9+DlioyJJ7guu13tBwwrKNAaFFUE9+0ggevY9sQwDkTv6FT3+m4
mpZwXe6BBi+VxDW1Z8E2slN2tpQ/RviCamwUeACxsJKxUdo2/Lc6RG95Tf5fsKIJFvX1BDrykNVO
i7pjcUWenhW98ObhfZZmQbDcdMOjRXGhxdKGdMgpdq5AoTGGilS1/OrozpSpAIcrMsQFEkNdralX
YYgUzdUMyQMKvbLeiK/rQiSluJlLH62JCyJO5qyJvWDjstIc3WWVXjoa7y97g8gG+3hHH6c2FkJU
GctBm8JtNfjbJCoVbIbeo2VwEcIZ+9g22dFZQQ2XV09lP3lm+7ttMb9e14LPsx0k0M/9asLgdcAF
icxxVijYwrvbYPSTXeXX37UQl+cDHpsZOBa85nGe4eUiLbuzUtxXhDgyzEWIchxaZ51gGPjlg0k8
a5eF5r1W4olb7vtba/aQVYvon7Y/35/V8hmeZqRoyWBv87m/65V5r86V6JEpsMGD/2aw21gyuzpN
63VKMxBki+bMts/Uf1bBv2KbrCBLW8NCQTqvGPYGutSt86zqgj6gaCVckFgTjayWjE+kyJJv5nJg
g/7o8nnaSnHQz0fDXQPYzOFfGBVIiKdaZ+epU8NZ+ZbRu7h5ho6om2SFl6yaPw2DYDpka1lAoFho
42AaEUPhp2eYZKWkpBPeFmlSuMb4Ua2iysZWCD+2wB3h1igzTYEQfGikOliibhtjdGkh6LAr23v3
Zx3c0U3qf6/jL1G0yjdenbvurXu03qFA+ju/pt+two1Lr36S7kVTW9vWQR7FQFTgIuWdsO9SxVgr
KOlkS6haLjgLbM8+mF9z2/XgrY+L5rI6mT14GXD7YvbQrU1maBBMUaPMCbbZ088o5YtdZux90WTX
cXGVJOiWaSJy883M9NgK9ykzG8/QiVUcpPhNSe8rGbO56pU27mf5VqtQxZ3vGh3rJOizyoXfU5DE
rL/l/JbUo5e3uedMQvX4rQ9//Ju4D59lJNfBE7OEsWFe1xa9UqU3QitgdAFASEGdl+qBZUgoUZYu
zWO3Wh+zDjIL5K4HW6f2qeaGaxsOa/3tLx/nM+4RFtWPfxoX1R2KITnMLi9osJhRM6Jairrpbysw
nxAPw/IDnHO+LCpxbR1oqGrgGYZCqXPWDHN0pcf0NIx2XeZaGTQcMtGebznbkQk+CdTUTqlUHSYS
44fTSd5IXpVFFDa+WA74VPPYClfpsfRBVvMKAdd6siMjLAPjJXlASxEiQW585xyynf2S3LW7HuXY
KupEAYXlYpfMc/HeWAFBclQsMt3H0XJbhOTZCLrQgA6TeiVGdIn2lEsNu0adJTWDOUW/tmJ916YA
QBHRaP3WYQGKGTyXTKTynFLKapxU+fpyyNYlZ1eZPwnkKpBXZbd5Y8NfPi6fga38DYRFQEPYMsAC
fGAcCPBAmKtHXLKt3lN6aniQ/9Df5yYp7tZOHyJ7BIDgstGzVjQ7eIwMUcEELaAmfH/JlimeWwOs
qisJmMSYQjGD3L4uIESswfJozZ1X2TQkg6Aku7G/IFzBvgKdB2gE32rS2uFfNzgtjJskzw4O6Cyo
eUf0X6NseWmcfRaxJEgbNlzn2KjGlctWu5VJkuCCVXIgTUxtloPJUeJQHg0tEOwsO3TcqTixxR1K
hZI+rVfYGpLX2pECo+mJO0jfBvO5w8t5UTIwhqkH8LsEYy6k5mYB88w6OpNoEQBABMDS6S2X9DJg
LTmSFQKSosCmw1XdTa4FUo+s3yVQBRqAJOrILjYerOlutch+iX9O+rsxg+2pQ8No/g15H8E82+b2
w7XBpQ0lDMB+Tn+UTNSVjkuHQEEel+6tUpWrtbcFRrbqeaDz+WOFC0drhxzDWmFFj1Ldaxq3wECg
8zag39e2fhqI2vRbT5ITg1xAWjWbdP0Ig9DshDCchok5AH52gz9+1wLiO9jz6LJzaaKdZFfb0XuS
Fk1hjlqLYGH+MlaJgJW8D1AsCUiM2u8oubakekPf4tLEFSC/D3TEPHPiyn0K0WzMpReN14w/FHnX
rmM0gl05HQ55pfpNM7uj3LhzGgO6/mStIDKpbmn12vfPpiXnLk2pp6SPIL1200qkjC5aFue10pBD
qaXssZP6GuUMal5nt7YsiAJbOejJB+OSsxHD3Eo8wsxQOXerYbrjakR1BmXgKbnOrVurTSD3ke8V
4zVJkwdF/1mn0OSw3oZChxzrKzEXvACdJ2iQCOLxZlTUAJ+UQXUKwhouRZOLzu6nZkIRp2r2ldy5
Vlfv8gaat+3NlFhuvJguOPGDy+60GSyOrHLZF5Cv9urYX1avQIkdmlL+Kndox69IwFczpImQcJWd
ibP4BGYXDCyCXP+MkWSRMRFJIHMOBy591MP3CbmxiXnT1LWvZvFt1tzhjneTur1yEuelltEKENUw
Npd99Bs4N6haecgzFcuWVjVyGtlti+WgJyifUGkKq8Zx9UYG3XPmTv1tCTXeUX0xxspV9PsiiSOj
kvdKZlouGeznyx9k61oGGpARtmo69Nr5Zous931TGTjfTg3Jw4q+tdriFXJ8XQ10P6csI/nQl30x
abvLljeyEAcPMyYJvDUNlA6dVqLljhrBaGDM72lyHM9JHyzozNl2eNnW1mk/tsXtvzViRoGJEIe9
dVfog9fNv3Njdf83I9yJUujU6kMJI7l8oyurqzsHuxL1HTdeEmALAJQFU9MmUzA5Dcd51eaJXC9L
aKMqVT+Dw1iwiq335IkFbq+6dVSdMsZ50aPVTz31AOf0hqg2PSfzGGAWtInvVeIBQ574osLRVrXv
xDq3iRUFFkgesD79YfTZDee8ml4bxffyXbmH+Lar6RBTFzU3N33xaFe5sFTHcxEP0L0NoebsERw8
eX2lZoP77GmlIq2bzVv8+Buy0Hx0pQKRVFT2CmuTN/v69yndGZULMRX0zgkoMJGNWzfacqhfLvun
yC7/RFzBZ0Eb5jsMmpR69E5Od2zGvw9kH8yzfROKRbg3/dXRAYQA6g/PX+57jmbalSNN17BUIdMI
UoFySgQeu3WTqbINURiUeTTM35xupzTOa9qb5RoWC/SSp8HTGgXbWe0HM3creQ2c6U61EsFNtrmb
eAqjtcJoPs/AQVoxJxDdwVdcFQxJu8luvCOB9Ljcy0/F9/Lb9LS8a4KXzFYYOzbJualklIVORlwj
oKR10fLBNLLu5ci/LjuKwY44f2Ue2+F2dKAWgmQb62Fnjelnrg7Fo1ab1ZXTp33Y9Ha+Hxx1xSQE
I30GO6Au+dQBT+Gcy8o3ssZzkLe1nlyVg+nc1P0AriMyzR4g0PJ1uc7GbrAazFJbixwvrjPTPJCt
GKOMk2W3lScp7XibLa36Pcbd/RYbIIWgeE/arj7Htis7yxpUU5neOouu+goqb6492ukuGzAw21Hd
fMwKa/69mlNzMKmtenGtIynvlt7X6jp2k06af1v1NDjXtkSzawljcdFqSsgBAexZ/XEoR0gplX1+
Tyw6B2gOkSeaSgsqvUbrLuTD1Br6cXnPz88J6AmBacNDygB4n3+kqg5BR4VqRjjQAeWwahebiuDC
FZjgn6QDRqTR1MFRLKzJ00CWVs4idtENVAyWAVomB+PLGPzjH4NOZ2YjhD7XL6XW/NEIodlxsPdK
BA/6TXzRqOZG9nJqj7usBkuhZV3BntW1rl45HirO7mI54NTqIln5lAr4E312JMHn2rinTg1zcQ0K
yzXIvGC4/hz9aQUUoPxZQYIqmkKncCsojn6g8BwAlCjCXAjXzEWBfl6GOQPMGkq0dPWcpfjoeiNz
Sa1nIegigkKTPNRYHmc9vjYArxUEvvMghJWDQJmRFcgYx2X59tHtlZWrvBLG9ZBJo98VH7NxVQKG
ePk4bOyvgWmWf0dXgOlOrSBXW0jKnifKR3mro/dGfuroMvooEh/Ir2k/3iyu9QNcFAK77Nf//6EP
ZZVTu5aWJqbcwa52x8TUtB0giTfjob6GdmeU3Sj7y/bOz+TpMtVTc1SZ7GpoxgUywyoAHfuB6OFl
C+efCxYUE48fNk1+Rnyd9m2L0S8D7zxKPamyXaVET1ia/f/NDFvokVe0mTbIGmYxws65tZNPjX4k
xcNlE5t7dbQSttIjE3gqQ6omXdE9p9kcTcoc5kor/4/bxQWU1tB7WYeHh3XpeNC6c9f1hz3k/8i9
ESYxrAwKpDPcYpzTbOkGmSHBlBCoKVxuDo2oeUNfRmDuFa/+VaT7uXkrPFH82Mp1bVwxwNpC/uyM
enediKXajYK8JQdEVCN+mmZBalC/rdUHs/+8/NG2krNja5xfEIUmMQad0L1Xv1nxfsqvy7K77ozR
cxpsLu5TPMwEMF/2jfgzfGyTd5QBcqaQXUSTottnUNFOErAF3SoitZivivW5HehZ2waYXM84Yyuw
ajbVnCvhcEi/Ic04lLfgaPZp78ah+rF6HWTv5+fiWfQFN1NPkHfIaEtD8/2MGQlTHF2Nj6iHhgv8
d5zeMCgaKEox5R/qSnsj+3mIWTJDcMa3emcYYQMGnI2iwHW50L+o6ryotY2HS+54CbhjCyTzdSd7
Na6DcjZ8acZcSrZOGYaU3qlzaxWWK3Vajf/sDxbtBBkNu+nOPgAmijAqjs046/DKC/R5lmo2wkxZ
PpUiadw+aW+tYdw1Wjy64AO/zgZNECE2rqbTC5BzabPu5krrmzVcDob6NZ9VRms0fraTawB+GEDd
I6qhcR4K5z3OY/mpZd6xyVCC+BSWC82jqou6663xInlWECPhSdGAU4LuSfKFD0d2C53u86ldLiha
WSzDNOzaN3RfBt1vpQms2ymUIhp1zUFY5j4/wKf2uOTKgD6kbLMUg0XHOnErIzC/s9p679pPJkWp
GR37lulni+oP5+Hq1DKXW4FURZHQdF5DJcNLY3l2RuJN0gNYyDwnvs2lHzMm/y5HyI2Cy6lN7rU1
dvGkjSpszh9gFZSmK4psbgrax/bnuIMHrzuo19fWbs13elijPS1qq6rnN+vJL+ABQVPbTHVbtWy/
46gMSBD/qGSUJF23361XKMUru+JdChhYYg2Q1JrR1Hn1yyy5iVC7edPHUahFgQvjWmeIyU5N0COo
6Br2fn7bf8uDzNcNTwH/mj9hZisLBkj9VXgqij4Dy+zOnPyPYb460kGmTbOnL8OYofhlXI27/FqK
lvS/qDdt9AWw40fGuDSzayDIpJrYcQuojFcoVP/Aozjx6qgJVMfNb1osFvOK7X1zoL+XnfNL4HPn
ae6pfS7vjJ1KldQB9rO96oHskYDXzgjSN4h7RDUgW79FL7XNg3W0YO7qsPWmsU3SI3QVY9g9L9m9
bQTFdG1SyY+vylw01i3cYS5KY5yrHC35y6eV0PSsl3JHOre6L4N4r0U22CkINAaLoPEW3Ne3hSjD
O0+zTneYi9WlVBfTqDB3clxD9caP9nMJTK8I53f1F9CyxeSvn7JvXomrmZvH+WivuXBtK06hthpM
N9LznL9YiaCdIfqWXHimVbtAAw1/f3beZDIRV8lrH2M29nQFEagqHwGU0L8JPHZzUXgPMtJ8CNDw
I8pzKy9U0ytWWZgCcDF6ebrrcef5oDYJrU+oUAHYpArfoVtXH8P92egcyfYZSa+eVktnUPgtWry/
mnDeYQbQTR9Vn2l/im6frTVi4gVFe7Sq0EznNnZBFz2riLxiEq7xErvyFlCbCPZx6+RDDANJowqt
ijNsIZ0c6GysI6gaG9urkjeSz25WvoLPK2tv697ynfXNvv4/0q5rR3JcWX6RAFlKepUt36bazosw
7SRKlPf8+huaxTlbrRZKZ/cCu8ACg9ksUmQyTWQE2rlo1q5xAi/dCdS2MKX/p3cxZyPoQAluaLzn
nlbcyarVZDs6bDjbUG2lM78UQFwamrk3pUq4UVUw1A8pEt6J1OE1CIF0NF5XtnPxfFwsaebXqkYv
WTxoGjryg0Ns6hoNKurcnhypHNhrjYqlq3e5sOkEXeTAeZREMmQiOUA0IljgP4LaocFvzRAscMMZ
hjUaa0NSi2cSjAdQSoVhZX7vdPC6QggX54U040aXek8pVlBdSy++fGFhtia1rnPo3baIudgN6Kyc
jJxYtEaPsraMmTtuIXJWdibucdTsNFTn6RrEb3EV6KSiFYCtEufCOUqp51CvwpcZdOJlWu83tHMM
8uv6eVs62BCTJbKKsWvxB5apoTQwEmrgBincB6DwPs3qJ8jGP67t1485dsBmQKwJIUxRlzD7O/dF
glRrpaGgJT8Nzk8KbRhz8jWfeNF6vL/kky5tzaJuqjXo+pYj8ShUE3pgTArhRlUw+3csW9UyAGsx
jNex2RFlAz5RtVqbNVksW1/+gOnaXVwruTMSjD4PBAFwcpKc2o89/T7cogpol55wuyZ9vnQY/zaH
3PW7OaUNC+hJTXCHju7KbDwEaIxcPygLNYLp++GpxNA2SLbnfBsmA52vKmNJwobsattLXBD1WOA4
8zG85urb6+aWTv+ltdkdrmq5VUpRBSV68UAgoJOV73H0dd3GYuINHi4R6wEt4w+ul5o2iinVqDHq
56S0ObWA4yOf2Tm41V3drxqPCyANF5EW/ouKC+TaQCyowCyqDXPqARqXVa9IiD7YNktBBa30Xj5Y
kdNZmg9X3zkiJqu9NfDV4rm8NDuL5BqzSJjO/wQ9xt1EQS1tkkfDadxowx/pavyx5F00AgZ4/DOV
eWbxRyExqcsSGatMhdtRR21wwg8GFUcK3ivvK59z6em8tDa79VVDoUUXtABlOJ2jIgvhe9NVrUkp
EWKoKzXBpQN6aWx2w+teLQKFY2nJ8Ah5TweESyjtvlxf0tL+IboGoAUENzoosr7fa0axSyXXUScx
nyPjHnB7W00eGygGXLez5D8u7czCG7GHePwoEAT4LLbl/NhVT9cNLB48kBADlAwiGFB9zbarVzBR
a/Z4Z/RzdYBDBvG3YzitE+Log0JgvZM3/Q/n2TdeHKi9ovcJm7OjN2plFGhiwAHLN3a1320UYLr/
BYfI9Kxd2pkdOt7GtJVV2PkPH0wLtKbT2eiL2HJkZb62xrS8WN+5NDnbS3EQ+WAkAt5sVHWmzKXV
Tmp/TAcr9UtncGVHKRBdWYQ7xWcmr3uRpbN/8QPm5R0UmAjPR/yA5gU+0pOcZNf3mwjVNERzrgi1
hRtgVe3rR0hevAx/f9E5yrwH2p2H3ESZlDiKZOXMikAxeNOWFn9mN6bbgLelf5jOUmsRl9ky+Aua
wpaZ3TwpdrpePV3yN2CJAF84CBUn0qHvt1MsEtCLgiF2SuVuw43iTMmcfsy3/Chs116MhSsqSShJ
Q3EXqIYfpWlBkxDRKJLooQadQ60xXiUTWEimgHcBtGYi/PuphR5GNC6Mv5YT+JgTfAQpdJ3/Ee2Y
AMj1me0SjGbawipaaqHxQS5Nm7P4hUqsF1QBsQXo3PJ9/kV81DgO+dFwVEc9a6A1sHRfhhLKWmV4
4SSDCxuzC+CLAdRnDlqFCFWUSyDjR5dRRZUhp5imScyPogvXBG+XPCDapWDgQZsM9HXzcYWxQZFD
GiA5q4LP15FdvgcF2032BHkxqz1nx7X7sgAmB/0WnC2agjigPwqfQ6YbiZbS6Tns3UhxpkKVioor
Zk76j8T7F1uJbA4sjaBZxDHVZl6JQ4xW0wO0AZlOW1trnqDZdk8ofOB1P7AUiGLWxMSC8M0k5Ebf
r10MZrM2jYoJs54NzP2FXhXce+uZkQ36fgecdg5dXd3C5ZjkbSciJYK5E3n2nDTpGBiZGLRe3KF+
PIZuV6AnlZ7EOrud+A6vr3HhsssqAC/6pOmLbvu8CJDXMSi2KURsRJa44SgKXpip8UqevOBQZaC1
JzJHRKB4Kr9vpNrWfW/qwO8koZx4JagZdgCXK3YeqakHebk1MM/SHiLjn5RnJyW0eUYL1kjGW6Qp
XqdyL8hNEEBEbqMLVo6pVMFcCTn+JCSzCAAFBoiTT7gSjJHMPllbFmoXhmj6qCwE7DhC5W0bh13p
qGL7EXSl+NqVo2ZJUDA/dTST7FKiI7SKIt5ETt6NZWeZptkCVi4oG8pr9AqEQrNQaCcnITH4zswl
yeswZ+gCNBSfch00xeBejn8ZQNQwsGsV4oYVbf8p59QEr75oNjdVG4HmUSwyVONB8NtIMV5KCXi3
6wdowa+BlBapjYKQC1NKs7UTQObGbkrrxQYT7SLGOHpuaYmychcXzRATjQdoCv98AccwNUlSpaLX
0ASClll91yQCii3iShy8aEcHNmhiozV/8GwZ5hAkRpiJXquNThy+shTjBeH5+p4tHE9sFMql8M1T
ujL9iIucPe2HUtOjSkSxNLMEvbJLct/3n5CtsFYxT1NUODubIDLFIPMfWYAfxOTJGGa07QS85oR5
eiEkdkt0n7QxtGg8ISdPkJd3V5anLXgVDbWBCWM1MSXOM/g60LQ6VkPRC0gdugoF44wyfgrm8NVX
kacJo+TmZmP6WVI9Qh9iMzBTtcTefOvb4DcdxG02DsFdHrSprVTig9F1odPoQ2CZmuSPCn9Maj0B
M1i618QU6pIl2BSiLpnwc+JnNlQ3plEcila8zWIS2qrCvI4WnqoEu96MvoRhACJckF+HvD/oIDp2
y3iEZIJwx4fhgY79TT0WL4nUvEjBiJEgOsR2VeBiAwC8UVtjY7JqIsKVnkoeP1XMeO2hOWREwS6Q
+Y2sZpJDcuM1p6poh3mPR1fpWg9Rj2BlIdlnAbmJ5K7echnd4KRL+I3R1pml67FkE7OSHS2K/LHp
JXvo+kPbVKIjynHnRl1kG0mcAZASg4g5BTVSHhWPuq7UNuYWO6tuox2nyq2ap0dDpnuTa6bNFIX4
4DDT7bKQBquX268CKAzPbDFFApg+21clJLd4HcMLFapDpF6xe8n4KOX2BkKcEcq0pQ0hp1MG/nVU
jUerUoKDEWenNFLBmZjqLo8HPCC6w2LBTTX5q5LCUxDJFicaZve6AyGdI4VUs5o6/aLceBPF7qPh
oDxKyso1Cy22iwqDfzT8UBixo1pnpyTLVUtIxDORWq9qql2DgYE0Fv1K0ndkhCSC2uVeGVX3EGzx
skSwFTb6hZhbGkavg+4cGVD9ML941hx75bPv9HezMO/GvgnttkdBXQTaodReW7XeCTJUP+Xk1oh0
V8xZ4sEJv8l1cBICDJoXJbNQsIS2lAgb5hYs+09cAm4ihkpsw6FM+xnK7NBFB6nMfIMIDqCyLij2
rLwzD6wMIQ8HmDWQCP7IIq+qxXcIOtvpeNuTeCOGbKcMSGawlxgBwmCPicEy5qgZKFMpQDhBflBY
uKt47BUFVsgq0Kadgja3K+0XCARsVkFMtfAjRfo0Qn3X5hjWAiNMYSWcYkxJ38q9Zgu1boNc3C4D
7ai1hhtCRWkYykNHIzuIcXOgFkkD9lYV5jsph12DoUcuvY8EkG0jrb22O7Sa8NoZxkMuYrYibLZF
pzzDhaLDHeA6J7YkA0uunpJK2ZsRcZP4kSepw0bDTzFgx4nkayb7DSYZt1UUv+vARpW2mcWKh7LD
n/Wfo9lsIbZs59noVJH0Str8E1D10a45iIuHZiMU5FkMcablfjM0+W6QDBdM28eiaJ2cnBCGupGs
32NG2AQKrq4tCWBr9PiirZonGJQSkaKn+ZHrRWSXA8EGq8LOCFAA4/QEh7WTQTgaK/xoDPoLaDUy
q+2VHYOwEQ5UqDlFVKiYNDMOoqYAnRv3qPhoMuihU+M+yfPRThoZBXrJNRNeWGaOBmOoaoGdhuhP
N4kbyOpZjmp0Us3ghslDYlcRuVU7tbaEQUTtdshuS6P2laLeaypYpQRW13ZssDsGeIfNVb7vSHPf
M+VYm+apqqOndszHXSFJAdIJfqC1sY/1tLKaIamcSoUejW6YJXyYBjF3HWTxeEcxWWDcg+pQ9JtY
vs/l5rfERBN/jGJZ2JiPvRCiN9nnHuRXITE4VtRWqPwSV+zApok3qW8PZQPHmg3Ap5mS+iUADm/J
RbFlQu6mosGtLOLMqpnwwjr1vqXZczhyp8ox2S/l40Edh5sOvDuoih6kUG4tIdJfVSh8WXoDOm+i
DyOoXyl3A8ZUv+KaYStlk3q9JD8lSnXucylxa6oi0hDFe0Fvj2pa34lGbUs0+i2kGhjNmCxC7axS
3UwoDUse9cfUKF4qscwxm1a7XaOeALZ/GTsl2SSiAtFBJh8opJIx0qmnrjLQT4MJdpXjb3dA0MQa
fzCk/kE340MoF8fA1HIrwsfS8/FZjvlnXeG30rFFSqJnz4LSl7ZeFgeasMHiOfmS1AiRixx8FpG5
G+PxHZ+0wuxi+0jbegupkk8ikXfIiEweD8vLWmoFmWbzUHIhWHI7COgmIF5HA3fgW4GzN5Il2yLR
iI02iiNI9ECU8abjeJxop4OwAWm1ITAb2phgS68ZrmKAG4qZhrwc3kDsGbmFaKiW1NCzMYiGYygA
2BatFiP+DO8IuhoBJczWWGy6Peh2HCXpG58gKQEvXx4/Jpkk2yoDKWgamyAlltIU4hy5YI0kf+kA
+HpqxGifMsXwEhPPC1WKU190Tw3L3kcGandSIQCSSPuAhK7eQBn6rlToMUV8AG8JB1sM3BYFHS6F
MStEliKF3bEwlLtRIcdaoaDP5ZITRqW2ISMUrQWMBsR6h4i4UncIhT3w1IBGJDb2wwgikU4MbLyL
TwJWbnbjk1l0R0LLD2GMPAanVnQZIDMtuspd9VKMInL17KWHqicmaW5GDuIXeYS6WB2cS5R/wfVW
vzZpbyNWv+vqyic6vW8TErh6g7pwgJ/BwhoVpETrrRiqNFaal4+m1lZ45Tkulg795EIng1Wm5IOa
8g2JMGkkmqHdZZ3HMAKkYSw9EoWzVKt7OYnRpA1MyYF+yNPAdU/QA0yJBLeUNDtAJ2VgUtqWbiA4
cB5pf6Dlp6a9wfHZIyaU3Rx68xaEo+4bTbHZeAor3EFFKeyGD74YglFmFElsqWPvpXA/Yt5jgCy+
reTCB2LTJgmUq6rI71sWAfNbKPZg4oy1+EqYRlEoZAdSrdmUHbkD5fLOENWdgMK1TdXIANGvZNiB
FLoqVXxTYRbVSj9sqBeoDyMVt6OqOdWICAUXV0sbl/LwmURQ1VCU0qKke2ahdjQx+4EBPG/Ih20f
1c6Qlu6AIP5e6PvbQE4ju69oYGcj3XSquaUxCHr0uDkIeD0sGuo2PPBWhJ9F/2V8kFXpRqO5Renw
0raIJuqC1ABiFJDBlQEF1YbO54PklxC3xouNIFI5SM1Y7johO7AIcZJZuMhfjwIwFm6fEheO3cmF
5wpD5iN4IvIuQUedW/BGnkwMp0Bpqa4NNAqbTUfqQ6TWx4GJd3H9RNsnVX4L0lczrHdqazpSSg5d
Q/wWfkYU6q0cqCeOh5o37ZYYb3kg/zIVAs4yJjiaIDggeMoQKReHyBxfMdyxL8XuptPNjZhUp4Dv
SRDthbHeZU25ieJoC7jGo1wVT2KJOyx6YQiS7RZawOmUKBrDwdSi0VKh6awmSmSRtHoby+otyToA
y4fbTsvw3GLSylVr6RMX9TQW2l6KqF3H5QcrIRAhteaXZkZPVdzt1CTfRHkHyo5+pxTBfuzGfQOa
l0CGWG+Zfca00uEg4ZpKMuaW2QkNSB9EsFRpeQGFVHaiVaxaQArYpEqOfV8fFS5utHJ4DIvmTgiy
JwzucIg81TdjmeGYFvneTI3PTh8qOx7oTZT3dqNngiXW5fP1XGcpX9QMMDVBkEmCtsKsRNQPUBRR
QdeE+Chw0toAJ0Rpdd3rdStLJb1JIwI5KQiZ0N+aFVA6PRWFFFU9DBAE+5Z0dhxnVm7wF2nIMKCf
bNOk9MRWwTEdrUHrD3nxLvcrdY7FX6FBlgl1IuSu6LJ9z1tbcImDloqLYM9zMbqHuvjoIpDyTaCo
HzDv4q73ERcyyYm/e+rmALsN7pXvJkPAttkInjGPaJFg1T2T8OT/C/DSNyOzphTPAlmpUbvyVK0t
LAFCLXIHcsjr33BhJd9y4unPL5L+jCaI6jS0MsIejiFqHSlZqbItncXLrHteVkiTVpKmZkkVRynm
Btpbk6obKab/vCGJlQBPg+xw0gGbfZNKyYq2jpDdd+ZRLd5y8q6uYQAWlzINmMCtoos8h+4kAVJY
rShET0K30C651Gzl2lRcoFzXGMgXizEQDteBKAOUZ95bKdsULBZTMSY1dRQCaqdoGltuXgJ06TUz
86+fgqVyDGrX/7U2O2pJZ+Y18OiiJ7PAKkbJVviZC62tx5hUD34TXjrXDS7u5EWtafax2mAETS2r
MZudoJRRcatRarcC9fb/z8xsXToyvaBQsYskTH3GGHhWtFMqmv/mEl2sZlaulqjIIt7DTJkoHjOS
214A4+71pUxebF4xu6zOzS5qGmXSaAywEVTCqYL+pFblYL9QjpAEOitatu20YdNK0cqH+jEcCcg4
4CFoM6hoa4Dmf9bfFZukGAoytD6JpdsQoZCdMn2nMAAa9eA2UwZHMkqXkXwHUpAVXOwPdrS58Zlr
1/Q2KbVcav3uhX20O3TPwcVLvgQLGbVj2p3q6X5oi5a5Raqxjvudn9KZ+T8/78I5dpXISSdh7Wng
pmNlt+MtpBNXDs/87s2NzK6CUiPlDwuxhTAt1FlVvbESDVD9TnTV4RdyAGtUJO/6WfrxZM5tzu4F
yskCA5659VluGb7UoYcOLfjGmQbljNROnR4T5SsH+AfaaG50dktKpHhJHuJjitmpa587fhLpKSn3
xYAS0mBCzeog5bE1hA+B8aTlGD2H2xGH20y4v778tR2fXaVQCkrk0djxNqn3PaevkCW5HZDgRKS0
pWRw8tRYW/y0o5fX96/F4+2YxMMAaJm9glFW65RnsBmmTgk0q80fkh3KeiHA1rhD+XkNQDZvbk0G
NR3SUxDMQ4QyhwbnUJUb4k5uIcPmiGHmSVA3qFDjSFYl0ZaWdmlp+vOLW1INrYhCIiy16Zcev4I4
0VLVc5LKFtQQbYmdgxQKhKRz9fY9iNfML93RS+uzU6XlQ0JzBdaNbD9oiqW0hyF9u35g5r53vpez
A9OgmaBTAyfXzG+EtEWilFpxfDaT0Q6VykoR00io/103Ov1P5yfmcmHzE5PmoZyaWFjW73tUhiGA
a123sHhETPR8JlkVzD7OPA/UeFKR5rAgS3ei9EvUD6GO+0fX6JF/dKz/7N+FodkJiWVeQzpBaX2l
dFoXNKQY23AEWzMdlFTAYrKpa3+9If8DJzQ3OzsaQtaNOvihcAVGCCqBIS09hfvMC5z4bRJXELxn
1SObxMnsEPWeNZjS0vcDCRSa5YD7QuNu9v2yStf7McGNl0LAD1D0whDtygdc9OOXNqYvfHH1aDxG
Sc5go3YVD76lsmIHpFMo0VTWBCsD59kgrBldW9gUul4YLQxwCWgRjMbbRN/rHt8YjgIeXOtPrgXW
aBtwWOf6UV1d6SwMSUreo2gGowzzVbVVwAiYIHbyawvAA9n3m7Fe4YZZfK8Q+kAiTkRo/KN/3pud
gik+HJ9paBJ9i/wegYCP26G5Ex4ISItnlHDWGX6WriXBrQQgEQwD0OH5vr+EgUGvlOFthExwerHG
NAfK2Nlo86E8X9/WJVN/xa1QpMKoyMxUmekql0FH40PFyQr4kXRo/cnMjYp/qg4x3cVLS7Pvl5Zy
At3MvPazMPSFuHxksQbggzFw9/qSFk/KpaVZzNjUZSQXOtYkiv6EzTNaJ3ZY6aMMFrmql3pABK4N
Ei9FFBc2yQy/FahxZWpTaKPF95p6E4P6RqHAw0m6bbaoQ6/KYCzdQR3QGMMEDysBmur7GWF1rmGM
G4tUq1yzaBNAE14djytbOX3++RN0aWXmt7tQjGMz0xGaYmQh+0h22iZ0J2bifDtClAlb6Tf+P5/a
+nNWLhY389tZQyulNLC4RDH2fYU+ZRGuFAsWD/6FiWl/L3yYQLMUzIUwkRtTIS5zY80451LuaTx4
vL6Li6a0SRwNUFz8OzuPJFcrLAebyPvIibvaUrKPMjyJfE0aZfGZBXDjP5bmomU8SlqITeGZndjh
wz1RUZlyqeFS2zijbml33Be6Df+4vr7pHftxSMCGAqTNJMkyp69pzaaPwFGMrdQTLy/yOyUK3lLZ
9K+bWbhiEzED6i4oNE6azN+/WJDVBagVjdaf6o0FV4E0OmbDeyCBXTxBYo+GwnWDC+v6ZnB2RICA
zIyCdbXPqxe93JlQjRhN77qNpU/2zcj0Iy7OYdZJkQic4nTD/oIyR2fgeVO/crUdeqboEt2tPaUL
51EH/hLPC04KaLJnrqMvZVpL1MTtUvWvvJZdkjVgUK1ezSTbrCxvyRacE/hJp/FzCL9/Xx6QRpoQ
irClEmfwmq36Sd3URqf8i1hgx9yNjrpZ47BYercnfOl/jc4WOGhBWhoArv15t/WJ7oC68RlkajsO
rH3mGqKV3GT2Wrl26eH5ZnfmLWNVlfOo5ABjeoaveOiQIxZTtwBm+pkLHPxafLLwBkBGU4aKhgmG
M0yfft9cUIRotcGyzo8OI1rhVgmO4MfYo0dIXIDHpLPayDJBHO1c/6hrZmfL1JRSkAH+hFn9Uxi3
ESh9/n8GZjedSaVYDxg290VodQLhZMv9ivdf/lQArRtoFyywWTPwxo0GGkd++hT4QesACDKCOBnc
X9bgTwlBJWzWIqBlo5giBwgaYEFMlHz/XuCL7XktYOPEXbIpwFiMsTs921BI5xKv8LtwU0MUZ3Xk
afoeM/8MTpv/mp2/CoFRg9qHRJ0fdwZ0YwAak09ZKzm6Wt6reewZTX6TGCCUY9wx0XcfZePh+gf9
AW/Hg/7tJ8xOalU1kEE0k87PI3vwZNvs0MvGfBJ4QQfRSu1pvjdtUUB0qdc+r00OLDqhiw2YHdih
VspOodj3pDyR+NQ3Rx1NvdX3YtnvYJoe9RZliQA6yJghdrCj4var0ZaOr+xGAxcCUqMJvS9vTJBv
gNPuf0iPFiI17PDftmfhdQGqeAzzTR95C/IefF30IyF2jk6l/Bi6SLUxVNdlJTADRmnl1a769T84
wKWTBml4TTZkIEiBu/1+wIuy47I4wPF2nmgHXxitOyZ2ehgPuVcc1zhWluKBS2PTV794OWttGDko
LFs/ivQ9BH0VpbHibC8ErZtlkqf+Y86e6RBfGpzlSr1eNpy0Uo3PG25y4uDmYMxpdEZUT7P/gTln
MTa4NDj7ppmaDWU3wCDbhpu0+NPRxPCuVdxnJw0C1O3b2k1ZvKiXJmcuqu8C2uTAleHpBF/OSTyC
Umw4pC5/Nt1kK4A6pX7QPqO7NWmhpVjrwu6cSZMUY1WGSHX9Qthh3M/tG8XmAISs+KGlp+vSzMwP
NQbQK4MBM+JOfAIl+wBIO75i7TSZz3+TfWe4gctX3ukF9wMAO+YXxUnx6ofcmqQ3oHptGa5mtUnN
wEv5baHkrqaeV1Y3BVMzR//N0Oy8AG+GoowEL9twufBMtN9ZUgI42MgAxRQuoeIjyypfDbWdVAQr
c/QLW/vN+OzkjDlkrYsYxiVap87Aq18SRGBXIoOFY4JiGojnMWMDyL06czBlLKqZ0sMIWiaj1Y/I
ennd+HW/1kuefu2PrbwwNHMugQTe/qFBCJIIB6U/CfWtGstWCLHJMNpW+M+Ar12BpfAAi0P7GiUf
EYQss7CnbYDl6Dqck8brHGrahRfcymduo/XPrPK8Ts21VB/9ZnH6phculAUhK8oaq0Sl1O9o/5vn
gKMVPftkhKI1AaF7SXuPlPowyPRUwD1appBQVE5rl6R0k9D6Re0LHxwrL1KtuyvnecHDf/t5s68d
ab0WR+gP+/SJ+KMrY8yJ3CKjbQCZs0Zmpw+NXaBdZaF6Gw82f12xv3ifLj7I7BAkVG8rlWF7KoM+
Y5TMqTQJtP1n6NfhecFMfBaAu7n3Eln+uG560WVcWJ49NfgqJJBKHAVBu8/vO8QQIigtkzVqziV3
/22HZx4jM0mujwR2KGk/w5o/pBght0YV07OVvNHC/IFK5FSLOpCzTfNJooI4lAMrwoY7dQzQsNdc
qFeBtHZN2HPp8cNPQ0gDLQPEynNokVlDALZsEUwBb9i6o9sfSwBYrdYDeBnVUFCIhTdrGdzytv9t
cxYo9mImBTmwYX5d/SGSqJIUThszFXSFTWfRWV4sbnbV0QTL9AG8Xf4IZFlf3Ojh5/UD9INYEsHK
t+2bXW0IdIj6CLymX+SWyKzmgdgFgu2Nbuu+BiAqqlCuaGFMcOWJne7kT8f59xbO7mwHsLEhhLCr
AMbOxWADNR+QKYYrZBxrGzi7mlEcjHk/5J2fxYAUQWxGMJ5WdnDNxOwOBjpLRXky0Tj5b1gA45m6
NZzhrnNF2QIBJ/DX7Spz4OLDQyY0myph3vLPjb1wyWkPDHcqTC+cUdisQJAevUm6N+r3QQ0mh7p1
63KN/GDxm13YnHmBQkgbDkeHJyCu7iCdttcG9aHEqNS/eb0v7MxCBDWtQPM5eTXaYTKmMs6FKGxU
Fm+uf7nFW/y3mR+gjbHuSTjFW7pYWQWXMH/Uul2kA176cN3SspO6MDWLJyNKej4iu/T7XfnEHYhO
xDcT90HnFibG7xNvXQJzOUzA9ZYJ5hohADa/YWMlJAAwYHnn6FZxinMoe+Sgvocfxj5y40fRdK6v
cvF4XBic3TXCs0xI4gq1EqGwCbKdLoO+Z3933crqumb3TSVmHA9Rgb3U4PCFF21TQu7Kyr5QGnio
doVP7v+FRRkFIBAYoK7xo6Jc5B3LhemJiRRcM8fYlXeRh2mn1IVaweDmGLdfq5398MuYfv+G6Zx5
/njAjDVDRQ9D8ECKgYaptFD7VUF8g0wZCVb6Dh3c3LDWGlRzvzLZ1SGsBuQJOhA/yLSMtlKGzsS8
ZZG+UuiDGrywq+6xjW8iIPVrrLdbeeOW+K7IRPM3kQtCoXP+gjdKkLd4TyUvirTHUR1dMcgVX6jb
p7TUvbKF4kYVhKh+IWtHIGHX5RrlwA/42LRqWJ4IxFSImcxb8GYcIrEUWgncJNWhRQDRuDIeP/CD
ODngwfIN/wLqX0OMzS3S4sYW9npZZO6P/vwIyDKhUIvcBVHd9yi7rEWC2VH8iEpqewdTp288CDAz
2Fa7gInv1w/1mrHpVbt4P6CiIPcJqzFDGz1KSuOIAtxQOtoEc0/XLS3xgSIs+3tdM0cE0RAM+yhY
l4wOiVOehM4qzu2ncF/tw63pNzaUcOUD3krFhgxn6K3WU+fx+XxjZ44J0whjHLNG8sQRvLk6Iim5
3ozhp9D9DjBKWEe/MHDv6PpK7DH3h3OzM0c11kEVyg3WXdbURc3I4zHGc3R5ZX+Xbuzl9s5fZS6K
RRzgS6q+scu8blO5/QG57spr+eMNmy9n/ioTTJrmmJgAT5DijbmbeaEbc0d4jO4nrjbUqLVw96/8
4MXq5g1zoqVCUAuwWjl/6PrBiMS6PfMSf7B7B9cx6g/1ef0y/kh5/lquoWMkGyEyHOL3CwIo1zgh
kSRPOWeHwam2/am6gUQyOL81HWXo3kleuyM7DmtQ5Hk8OTM8p3gB4rkA8BCntRliVCqDpD/DIRhv
12/ldPgu4+8/VmS0EiDehDbDHNABLF7HeIQZ+pI04DGn9JAbAdjl648edXAQT8j/xuFooI9F0QLO
YN7U0Mp0JJykkpdgUnrqbnMCkckM1J2DvFJi+hEi/Fnc37bmnYxSaFuCNrDkGUqP3BMFGSHak/ix
h2AR8tQ+eOIy6A5pb7WhYhvgLRDjlZBvunU/9vfiJ8wivobVoSoxPGpQTd60TAcBE/4jUciuVNLb
Sqc7uVllXl4zKn8/sxrpxzgdsG71DpPc7GPqLJpu9qWdAJeNmMXvIOGxiXdRbivQc/u4fqQW/d3F
kufvlzzmTQz2AE/kD7TBBPQxHNdSgz+9yp/7itAIGIKJtGPmVAVSJuXI0NmfoAsYwLJpYpHCo3eR
o5yw0jvZS506stTaDlz0V0Hma9Hn6wtdvKGgSpnYWcDOOg9YkrQwoibq8G0JscbstWVrIdHi63xh
YfYhi15TIjGEhdrFzH5rB3fhRtqgE2hVXwf6YO6qk7hK8bSwLPRiEHqAdg4jS/N+f4GQ0+g4Tg90
pFHYIOgjWbEaRoN/ffuWXpJvhmarEwRag44Jhpr3FNkQ2IiO9DF+RkcRuga5J7+tvl3i0tpUUTal
iVMVgd7Mm8toViiVMUoeq+Nfejix2cRxn9hFo1R+0zIInQGdHL+ERc5vR6KieJj3kDkgw4uKWqcb
qqyyJ5lrp1QUKPcZvYTBf7W1+mh474raYZpx06rjPqq03h1j08YIb3scuBoBWENqBxy/Kv5GDV08
OalcMqF6EN69CCK/HUrM7GoluwMbtocGwQbyVhiCEt+TXNkjuVMAzR7v8wJvn65S6F3JyVchqB5o
iSLMSWF4T4nOtCKBk48hsVEy2mhSpoETgXYWYrxHcP7/znUFaP2BAk9U/A6S9DnPM6iA1z0AoBEm
u1naYsQ7x+TomD9oqUT+j7Tr2pEjR7ZflEAapntNV6arvbpb0ktCLZPe+/z6e9hzd5TFIoorLbCD
WWCAjiIzGBEMnjjHXaLUx0gxCEjWVnOmaFzd1O5zV+mm9zFcDqD2Gf0iiQffbC08lK71Pdh0YlD1
5KfGbp/ANnCSowwD93r0eVnKyNchyD0lECJv4uYVODgMaEp1E6DKlTAqb7kgPjy2+jq7gGUU/pTm
Ddhe6i+rVv8wC4xQk2nIPEzXf2lKCXQii+brzQQhOjUXiSFwYhmIBXAXAf7DhtcwNWuptXo0aYsa
LFnzLZbGn1YZfsrAxOBcPwucg35mhylNLWmxhqSRVVzx+sGnOk6fIKk4qI4ek8yTO+A+g+sWeSsj
NiiPwEwLX2IbR1Nrk6mPDThNgZZfW2bHRRp7p5Cn5//NEFOXRoNtxbphKsGsz6uzFtptKqmfhiwX
jUzwzjYkKxQAvoBWwgTSedaTQhMj9eCdCXQT4oLmoTdkQTzm7Rkkm2AAjy6XABp10RvJ6nuoboOk
zTDAR4GXBMgWC5yBtxB0RA1w6WI28ULCrx+kWVqHAahTSNn2MTg9jMYSXbd5d11EblM2walDdIPF
x9VKE49VNqrg45ZLl3Kb+USbMFWzmMAFZdaDPc3zriTq24j/4+Li4qUJeVza2i9bw1s7aMLJBvgM
0uU+r0ZEGEkz3TqeTHDpiLB1nIrm7MfSLdtcU81JG5q2xY+d1/wHWftADjNXTu2g0ZEEEVOcBtKc
gu/APZSUPsuUwQ2GkYdzo3lXFrM8zmrQN3rqF01yTyo7aCFs6iS1+v7nx+SDq+sfY2ytinH7MIwW
GKu7W0U/JiOo5QSDtbx6GIRg/y7IZIrRKouzAk8xKq6I9QE8qLsQczau4VBGxfEl/ykJbr5cR97Y
U883cCr/Y08dT6OKqdBQ8IXokWaqQIRNIKMoRRdIf5kFGevSTibBgtop77/LGOb3o1Jt7nqpt8DO
0lXgByr/gsMNfBuQ1wQSjBpmcsJapioIs1Q16EARVysrUvyrVH+77g68rdsaYRLCWsxWX0owUmCa
EbQP0eOS66KOCK+KPlsKEzLtlZKgaLDSe+i3jScZLbaHMiifoyMYsZzuU/Jg3Hcna589458vaBcL
akDeB4QGOaEpSL18wzYHtPXRb0N+Hapd10wBqMp8EptOsUqeUQvGQ3nxe2uNiSLR1M6yMiLLhlF3
U/TTVylO9zOo3wRuKbLDeAieKNswAflAoFQqRm7Nk12AkR2Iq1lgiBehQEwEtB66tJxHz6mp9Qgg
ksCohzdZ6cAmpftrlt5L0p929XGXNm0Fmnf4FyQJ2Mq5bOuyq0KUIXr7OCXfM6COK0VELqDSiMAe
6I0VnbbwNnE+LMshHsCoH+SgUQPez1Pd0svv60A75UH1QrCLjuFEX1YL2n5FUBOn3ZWu6FzwvfLf
tepMWMnsrLWGSEcCtigPJsl2gLMHVh1Oztgm0NRTdMGH5HoMQHAAWBvo6LO1Sx4l9rxgphor+tnZ
+N8+yQXDGbwUCgnwf00wddjcFZAeH2AiVuzXUtVBnN+MXys9vIlVa9/J80816wQdGG4UsynZB+6T
kCVmDoJutmDJmy01WBPbt0MQkdkodQV7xzECQKqigWBb1nES2DSt9pFRxDHm2booMDCbPMYixd2L
oXZ4P57HMYeroWkF2gOmp1GjyOlLO0HDc7XepEF/I5IWgoNg/NZl4Y6EGqiQ9be5wAm0jdfrqYDj
G3gUUcGdb9HZXLbNsK5TlBgRiAKaaMZH05KvtWxMzjwn79cNcdIB7uOYAkIkxsX/AnAMt19acAEt
ASD4q9MsCxRJq0BbwGmNis5sMVFmFC7ewI7GPN+CZz/QjOEwA96iJZNb2q2X9jVmNJvqVrdsUPSA
tr6KD02tipyZw9WMIVQcFBkk1HAwtm8pgy4sjizwULfgU5d9+8ZKHRXE17rbuvWtSC6EUzmdm2MO
j4Tr7agWlPYac5Oxq7/VPab6Oo8E6r55K4VibZff/Nwe49Nj1owZmGKWYNS/d8V3zG45JZrc1783
53ERVnTw4NBZO1m3Ga/O0loK+xTyqctx8lXX+pliyFa9h7qol+6BwXXtgxQIbF6e1nObTA7GYEKr
aIVNAvlIDGkHffJ9/95DFgVu6a3DE56fvPBJhNThf8DNUplItKLjsU6oICEfkszGV8ikBBIUJSHX
GhXJN91N/fSnyKhoqUwNp+F1up87bG/RvTfkrjCfru+l6O8z1Vu+1kSvVdr3kQcMid1V9h/XS+ff
ivH6NQ5nLc5hAFMqQQEQvKyWuF2LqhihHzLeXs5WXGcpfGJyVfTFqx8fXoFG4OqO1fpWao/UK8RA
f4Fh5I/zcqPKQqPVKhgmGOqwH+02u9ExFg0CR3CcBmQd9uFqv1DNS/NB5B28Iw6AL1jkMHuEcMsU
GX0hQW9jQPcT5Ga/1ql6Lo3pK2gmH687yWWJSE82yLbA6k0n7pi97eJ6nYvK1gPNCp3Eyk9LWruk
6cEoprvXTXG3c2OLfbJa+gpJ8h8RJ8AvXzXwew0OHQBNTuYOzJ6voeSW0EjYC+zSOHVeNZ6t0Wa2
EnTw0graUqqUZUKTN3a19wI9cuse4+1OfPxzsjQ0jzUVL4JQdkK1ysSSXl9sBa0BmOurXdmhEZGQ
JzAYHq4viyMKi6wPClYAEdBdgcFz74zzKgTTZal9vHHQIfbEt5/W9+HW3M+fuq+NW7yg2ndb0OSm
OJoOHRrTHqbaB2nr9Z/CcaLtL2Hh9uWslA14lrUgmb+2xYul/ki650x+uG6Fl9RpIlJ1lHKgZWPz
UV4acT6ilkSWXcC/6oKjAwIMk0dG9NcBPhQdQU4APbPH5CI1abPQ7G01GGdM90hZvSO1JGoXiIww
3tIV9ViY4OUIRg2kQM2XIdO86/smssDkmak07CIqQrR1BgtAcBAdgb/iuglOsMJO4SCB2QDSlawr
griUkBSPpBgVymNQXirPeT7tZSX786uzqaKGp6MPGFS/YKFR5t5U+lxSA9XUb+fxdVa+gtJV0Mfl
bdjWiHp+sOa47Ik6wUixEg+PBn4q6mtwLeC2DNgdpBQuLj5aqcZhq6BmtweyW+bOiZdIEG15nwQz
nEBMqQpoGz8qns1VuQUVgjZ3iA6FZr0tsXSTAI0J/QZRDXCJmsEXAa2EQnC7AhE+E1x1u09NFUDM
QFen9jDWdv8C1hc8vPZF8QgKuNbJbAJ6rVjvHHvWhkAjleRjzEK5AU9GuAOxpeklVZYc9FYFg2yt
4709lSMoWE0lAHv2Kmc/ijJcgSHBk05vzBBeLkLNk3uzAWY+maGSpNbtp6ICN2pkLEBf5TZU5uLU
nhwtLdNdtarNp7mu25dKKeS7IooWN+/14mYxx+ipLopcAaMyRCpaROrDME+Gl0t6A9bavDjIVtQ/
RVUJLv0c7L1LXdYnQ9bjO1kG+2eHe0Yr+HK8YlSF/oMGYkA0GS4m4K0kzys9srRgrg+pUn/PosRy
8hKjaeBKXvOHOI+82tR32fS9MlY3bwYnt01Rs4Xno9tfQf/7xoEWo56WusevIEv9M9GVH32h//H9
39RwhkF/iHcZrJOpUKNZkeTEjlDsN5CemiDR18qF6BrDS05U8dOCVKaG4MEE2N5IpFWKGg0ki5mT
LGhpt5PXRWB/hmjI9TB42RjCMz86NBgm0ky8IdNCZLNlBinzMEwGLWhNefpc5JnqTvZSupVZWiCX
0yoPASEMrhvlHXS0mgFJBBgTz1rMJmZhUyijNGN9dX6MwwjGtZ1KesFB57nD1gxT7MdQ59KWEWbs
usYDs2w68N2X60vhfqrNUpiKxpSsqRgr2NDWwDaVh3C8KXPd72NdsGdcQza+EgTAQKDG9ky0dB2B
JpO1oApt0EVCYNzo4pO+oPlUW7Wo/uR9IWi6QKoKwlhoxzLLInKTQ0hA01B/Vq+T33VO7uGV21+P
k1d5zafIFevo8Va4scnW2rFaVUNewGaX9xNe5fvZLUC6fgtgYeIv/ZgJ3INX3KPk1dGdJOBMvVDI
AUpiGAdi0EXWBzqUTVxE/QANg8MUxHvrXczrcjEhTTd0a5PxyXJqEuBxdSzSB97wHm8TgMsDARxY
Tvag+eRG8sQ8CdyvuVko8zXnabXCVoXR2TR3VkOOGdEwvTEJXJSfBX7bIczls1OaPoc4mBaUp7YF
/UqJ2dIM1xbgyUmA7stOODFI6xrmnrTdTva5bAa0J+zpdur3xR1xcYG4TdwpaO8qDB6I0gsH73v2
8QhTZfWDHKHjAocBhzPGZ/PDjEVq4P5a7g1vPIIUKygO3cHYQyFGhBflBbON4xAmUPfhEgM7hZVW
y7fZ/ASGf0FBLHJNwmTP2e5Iq9OvBxoCf/UiAF+g/GecZkx4axDDlXZUn17/cT2AUt+79gWp724S
kDbGlWR02NPSil/kJpscohSgYG72shGB/sh2elu/19bq6bpdDlaLZnLw6tsmOIkugDBDJldLLqfk
4yQWfuRDa6e9Gd3qYASZF3nJu2gM+mLaFIf/zCSNgJu1rnI5te0cQ9x3ztQ3a400H3hJ2TMMSK4l
9Wz9UpcQfVGIeQT10ui5Kw1FddPr0wLFg9j4aZIwc2RJ6zCAmkEqI2uGoAZF6wsEQUUbxHE4PI3h
gYDqeqkXj8KLUkrhAohYYEWPfQtS8UhErMv59CgYgXWkL/gauNfOtyPGDc9oYhtXsAPEwG8TSIEr
fnoUNVM4uBDzzA6z7Ulbad2SwM4/re7yvnKVypNWBxoLkEiCTmvvlo/SAUIcZHU6hGDRtZxGdcbJ
z34BU/AUSR0n+oxfoIOOvZndeV19Sa+hgHw72sQ3KtFh5n287dYyaWZSS7TPwMsdRCDrk/qnREy1
xUnXZ2tikkqoVvIiVzAhH2knp48x+VXcRrsp0G9byIJbdL7yBpoM18+tYGVslZCRcgWKwNSCXlXB
nTRH+3WWRDdRbnBQTHpfB0gHiCXmitgCOEhCA4vrP3e/2kO3i/xoFyZe6y+e6kC6yDwQASMPd2Eb
k0xyCaGrXlRtiGpkSX4ufX9T2YkgQXPqAMBPf6+KySFVFnUzBLKBr0TrC/fJ/CGd1ZsV8i7+X3yk
jSG61k2gkyqw/IRATwVpNN9SVvCFQjyv2+AuBh01ytkIlUxWq6+ryxBS1Rn4S4vlNY2Ux4m8DqLG
KPejbIwwoSOLoZgXqzBit7pjVm9E/puvvjHARIao1qBqMMGAnO6LFqAvTQQ04+V1dJ5+bxQTC4DM
J2a9wASlMDQhLTQ4pupRElhM+mEGrvTV0ilBuQa1J2Hk454kQM2oDqWNWU22QhtrNVqVHG7dAI4D
Nla38NN7ShtjQSkTY2hg2v5rq5TZClR5AIQywWlOk7DqR1ilOvBorZQBaEtdqDpJOzriFvr1rahA
4/kjRlL/Y1Jhit/WymPgm2jIzfF6rGiO2imOJaLL42WSrRUmMOG2QkIbeJKAFEMcmMYg2e48asYB
N6fxcRjG9LbqJe04xJMqui/R8MBmsa1tJkLNjSW30CCh9yU7d5N9jquSsjrpe3ZQfHm/Tm4jwvfR
P3nNJBOxwL6pR/YCk8vR2hGfqms3XnWIKLGvK+T+4aW07QKZsAVtOBl3wg+viZ4IroJ0QDJ/twun
32P03G+C5B4ThUYnCGW8ZwINfGh4KoYsIDQGmChAas0GAC/5eC5sHdVX9oVbQ0cNg4P/zfHgOtHG
HBMR2kifim6FudyoDcDitQMAGb4i6TkGuIEPMqcenIFj4l6P2Lx6b7tK5lAaFCnfdjYUKcfcV/Tu
JofApDN3elAZ5YvZxw1q/1Z1gOQZBJmP+2Upjyu0T9FhNphj0wP7WEEHlwRNocsPoFHuPa0CqYy+
SqD7beK36yvltRbQqNFVG3xZiEBscsLiIpry6OVi8RXvkHqT5PR4/cWcteMm9zg+79dNcjd3Y5HJ
VLo5tXU4yyTIFMgYVrX6qTRKb9DqL0quP9bQCwW2Oz8VuvT5umFu3NsYZnzXXrSi0KBnE8Sycpqa
FD3oW0yAiXaUl4m3O8r4rJGTHsRHuK71qJc/pkFrXyo9W/ZHTCyCDMwpiVOI6Du5dwdkT0xDUf10
vBSdVzLZGPZmH+LKNgG6t/jZPkqh9fa520nAykxeHIGBR93jnRIcLc/mNzGvHW/dkKZHRYuHU0Db
mQgYlzP0zFSsW+8t17KJK89/U0lpxMSbDsBY5kWzb8E1WBqh5xikGnDymARNO3eSBf5J3YCN5Ogw
Kzbg/9CLYk/EnNrdmCgNCaKuSV9nkip4UYlyL0sgIZBWk3ww1GUSRBzu5oGRFFLxwJuhb3r+9bq6
BW7V6PD1zPppVJq3xBQBAnmxlACEYNN2PTqwzPeRU9XM12whwVxmN9BPdMLmXbf3avi0AkxdtNrj
nx83AoAYyMoxJIhlnS+p1vu2bjMdH6vXHY3swX3vpJog7/LCJSGYgwMenMgKGy7ntZvgdivKXujb
dXYC9pA2OSlrDsHRUv10fUU8z0DdAhE1zGxcTueBbK/BGZNmzKD8VJX2UVNDJ9T8QsJIvdULro+c
lYFnk4AZHM20S9jjgBldY+htEkDI+psMNNM36NHXrmQo091s6ILYyPE/WDPR3oB7UHDf+cdCDlCb
CuM3Qd5aB3npD0a1v755vAB1ZoJWUJurFjI5BipDmKBjo/WwHnSUJ3Yzuhr+vbxCO9jv3xsPY91Q
mcxaBK18fFT8FjztjqjNwfmSZ7+FOQuaIUdQpMwxCT0vu7VXQRsFbYJu9bUhAZBS9HbFu9mgtscz
HIZmASlhq/y0CmudDICjSXvr0f5M/Nxb39s3hBInvdNeKy/28xdJ4K68b7oxytb5a7QWZgRBxqBd
f5rrfS1SWhH9fcZnkiyBfDUSQSBjtDqVM+j4Ct4wRfv2UY5ufMacyxmvzNg39bH4BmXP5ggtEpBW
rKCxcMZXqJD6IBeLHe3LdWflHT4D3Oz49RYG9VjiHgx8DnqOdmVgpOuxb+xfkYmpyhr4+7Evdtdt
qZzATABmsqnoCgYd2VmnOTaKqI5CioSrob7s6VM8Bn0iPVO/nEJvTeR9WZXf6hDqL67hNj+hpRss
9gzwkSQF4WQH+d3Sqc/hIo8QnygqQOXVzuuWZxX8tVYkPD7c7QG9Oy6H+M0X71GYfIijSh0XdDR2
qV44cx0fLLAsDhCxv745PEtAQNCBYTSkMW90HjSsKK4aJUQU7PXwSyr3L5ZTRo/d4l03w3Nliz4f
GrCEuUymeKqh995NyqJD4k6fHSPLHhp8rb8yQgc/QReG9TBBpwB5jtWGMzh/MX+ZUhHOX9dXwaHx
QVGk/bZAl7k5Lm0djf2khRju9aEU5uVB/RaeKJ2wvE9E47m8NzQorcBdkRHRtmY7j52R1qm1AIpH
4zmYVTIX3CMfE22KDyY2CBoIMgjvrkI1Q4HGR4a6VEBRM6gQW3B7HJT2AHjjisunAsYBqvBCoefh
HeTYRfg7zq3hzCg9vZs97UEkShK6zHyZMD3ut/mxEz5pcfLRmRHmwplVSVSUkWwE42o7hRXvFZTq
6mOXf8FcuKA7wjlSFD2JCx/umLjFM244jrOlS1a8BoAWHiT7zVTxiDSBnlMWCXdwAhuwUQChgD6R
4PSyCUIm01gBzxN0UvaQRAAvDeNdkU6TU8+QNrOi9HGw8jr481NwZpYpNLIlNYZYV3W0Ypq74qMV
AwWDT/ShVVRHcA/BdonMZk69LpGq1HTcutZgPpVe82LeLQ/5LyjF+fUuFoHbeN64tcee8LyvR7lG
DEnsbo9hqNHJRnAodH0tyEqcWzo2kUJugHGjWLdzt0+gBQE97BxKsEsDFJThQPEQD4+ro6bonkF7
Vq7UvZUPArMfRQlz+8KsD3pbuEqCGIdFFMlp1izgRDcCxXzCOycUr0fjvuwfoshry2O33pJQkOt5
jd8zk/TAbE64MoW1kWaAMOuNZ+3Gg35Tlo72JD8PXvyk+NZb+yL6jLw+2plNZnubHNj+aCLUR/FI
Xzu0Q9k7g4ecjpO/EzUMuSdxs6tMEEvInIRar+sYp45cpQA0Rn/v1a/T/B1NS6csBGhiTjrVIbis
A7SKZArKvvMdTdUpxcCboQdh/CtOFUdt87855BsTbHHb2Bo4x815DYYec/BLeiisyZHMr3L4qIJm
R4nHw2xNIOE4VlEpuHRyvx5WBTQOmAguX5y7RAfdZ7Qa+HrZXR1Ut+F+Ceh7W+1CjNP5i3i2tcb4
Jx50mnpeUGcvZhjM3ag6hok5sDAzZL9TTEAQZldNoD8zdmQ6TGH6WoUiNWVeJY5P+nvJjMO2HcY1
5BxpkMKBYre+xxnppr31QIfYF7S1VnCr4AqA3vPb9fXTv8xGBFRMoAGDL4EZkAmx5aBFQ7nAmbr6
B2ijGukUGy9yJLsTuCCvm+KGgq0tJrwCim4mM1iygvigHvMfmb/e6E/mLZ4NXCPod9G9UKmAfrxr
q2MqT7tbrVGGdG2QnqJvxjHZTy8gkrnV7uzb0c8Bn/DkfXgnwrLw0sh2nYxLDWktA4+EFEnW7sEs
Sg/PCZ+AxBfRaYjsMF4TFkM3VuhZBpltOUYpOSAhdCa7FBwRkRkmvOHZzi40vTWCOVzAJxY7hQkm
6PX7de/gpUTK1maZdOD7YlB4SrolbVdcRtE+cWZ1/bI2BATzP9q8cMBV4Y+GfqsK6Te4JcbWLLs4
W5fGNoWHTEdyXE9gjvDKN/MWfMaHdje92YK+Ezd2b1bJxG7I6i4xkSYjaKvO0+Xse902n69vJLeQ
3yzpo1W0ybgkb3pZXnDMiO60J+meYNI8fQZBDWR9gMbInfFJ3ce7/9EqU46qa2qjXYEQhieVzyQH
n2Dhhw8wWhdOdsrvxt1MwH0potnmrxZtUB38B5SbjQlglawkahtjtZS1cXpaXobK7W9M4Leko/Yy
3so35e0sKGrYE4G+tYJGHvC+oDADkw1jUxuXCXyuxAjW5S5uj5Z1XxsCQMDHBW8buqgNLMvE9Q/B
+aKpJc35LMtENQL7OX9QTn3lFHfTbn77/wf7XfsNz9jJQ7ofHjKIVFu+vb/+RdnYyfwAtgZYNEkK
MxAcUYZ/Zx0OWnRqQS/a1k/X7dATdrFQvAeiN4NbDCaez8sZ1S4kqcWsCeTcQc1hvjWJ7kf6exxF
/jQtTj+pojzEDn58rGxjkYnPzdAnSwHMPW66/aG+L9zRMR/jvbzXBJXaRcZjLTEReuqWvG2SygiS
1/rQPGX+Pxem3o9Bsxu0ruSJatGLgEZNQhUQTHDouMB9GJPLME1osVOiiZNxtG9WR3K/z27yQOfH
odQg2EuV5yVQ3qQ9JLAFXrBnoPEWyTE0l3D8pO/hI8mc3lvBKpw9YoLwHq9jO+kJY5KH7AHM1S/W
4OjHdN+69oP4iYx3Kjc/haXYKENFi0LbMoLGnFQ/k1vLLUfTDLKlmPzrPssmK7rJtOAHw5TOIacf
i9pc1VlDsNMk1yK4PSWKo0momiAKMoa3cnkCx57A6McsGntStlaZXFXWU6FMoNdCiC0P7UG2XQVg
uxTc5+ve9JOfMaQtdygRH1I/B82g4odv6r5tgB5I/cgzvXYnItO+KFzZjWDyWd6ssopeHCLh9xCX
u/C18JsXSvwuBzkEd256N/FsrxLsxMf9+MpOsClOA100Zp5hNj9V4PtzpLcGgsQDJJBXf/xqBWSv
3kT35U7UkWDT98dybYKXROCYLmk/am1cQ8XszGBOrdaVq/DFUhYhfp6myovVYfoNs2mgvkGj4Dwi
ElAGDW0O6tqu2jXJ4LZTscMMjlOXv8xwdroMMEvJBotBtojGIVX6t6/ZZmr0psls8IVRVuB7UB5+
lmIPksvQ0/YpJbCjgVLr1XxMdmkJsToTX7lIMcAO1FjWC6pO/lb/3gR62jdVTDXiOdImKSA/EhDo
mewAp+hdP8UXQGx8Tjw0AvUNQUq8ebPUP0VVVdEwmXAjHKfO6Xb9DTma+5hOK/hg6sQMhuJGbv8i
kmzjLG5rmA1Vk57n6M/NclBGsa9oRxuzrdfXRsM88x0p4QkkuxGaVTwUn28fvmE42nEJevl2GJxy
7RVMqRWPaQdEO86sWwF3d90i/SCXFkG6SDklZQh3nFusmkHPegnh10yyPabITkmqe8kgAknxF/bb
jHpuRsmTZKxApBVoCIb+UFe3MoEWul4896PxNEWdoGLnhHps5G97zEbKc5Mmcx6ZAVEjr/w+FKek
yD8VsbmPdOu7XHShOwOweX0vRUap/2ycP8pDuYvwKh+Mcn+DWdOTlMS/lLS9W9GTN/NdvnwzjU4S
fMGLWvrjPGzWypw5aK2bSZgnJhIM6EsdOkiTesSjkgwLJqGMt/+Chpx3FBSwfCGs4O3/gobcrqy+
qzIUY+mpP01f7TcQkJuO+QKafmO/+hmVl5lFo+u8vAViJVwZaOschSfjrFHVJvMiDzKufbNH3CnZ
j/qe2ChXbL8HuNsKoZG5J8au3okAoryikJ5JvIapeJW8uD0kq70CFY3kRXagIsaV037Snsi9iamH
GjQH0kERlKE8b9oaZLxpBYOtYXa4SqQIc5RAX9l1B3UvartySsGzdTHe05J6GrUSzWVzwMj+kC/F
oVy8JApjMO1C/Oj6EdHoQWfjzXZVbBWfSWaNMSVaDcmu6mre8ErcPAi/jM5Ib7wANo9usZsB+gVC
FvfBHvffD9X7xqneWjd7xpR14pmH67+L71qbz8sU4FGSoQ4tkEHzz6R9wosT7ejlge3rX5vxbYEG
cgSUGoAQO4FhXgDG4DXeDBHz5YtxWrnDc7YhYVw4yx3tu/QZpOG+ZnvGp35x8rvpIN/kL/anRRSr
Lt5FadQAngtLxpDQJWNVWIR6E87Iomu1guZ5NR/bInloiAwq1RE8lbaHZ8VbExwLvab6g4Kxiesr
5zre5gcwdbFGurivZ/x9TBKhB/aA8UMvaSenMjrBx+UGq40letI2cbm3smWtIvhc1XxPl9cZvMLX
l8L9hr8NsGoQULkgcT3AeQpiOWYbFe5gGX6UxSJDvHvi9qux6TrNE4IsAwZ2vON9I/66p63m5NPi
RZASlDxhn53myYvjulkZPc6brYtjpU/I+sH4PvkxGFBCT3uq/fSJoihsL3q7vpHcXLbxSoPJ23WB
IiUjUJkIX8x7GuO7XRzIh/wtOpWvFKeu/xD1bDidjLMtZeKsJBXVJOVYYj1CuYk8VwMU0wbioFUU
gHjHJ3kpytgC12ehFXpe9HaRIY/h0V714tE10c14btwYabs6jMpBVj1of+EWJroK8ePc5oMy8ReZ
rQ+zHCgvUEwdUy9BFyrZy9CNpXPMno2XIS9pvMRr6qOoiyr8uEyM7dtqXFMdH3f8bOx026FpLQ7A
oHnf/rKeqULCciPM27yzCfJAcJ9g9N6y2ROTh0NNkhGKTXrkrcHqKU41O8WuS33iSLcTHqgmXMA9
U/SReUFna5c5OVo2D1o3YLHqrLqyWkO1WhIkU2402NpgTotEqZ+sdYJigUfPCpqMEwiUKUURRvyp
ZpFQU5RzyVW3FpnDYoV2KRU5PNe8rw+aFx2JRz6DcgWS86ImFe+QbE3RD7sJPXMOslOtTjD4aRef
Mbmy09ZmP7cQLtDG9+thR/StmEOhlZiEbKH2FWSGB1ECF50K0acSrYbx/aGT074jyEGQk9yVHmZh
3mSQZt7IB1pBxkcg0no8Be1EnXbR0pgsu+b1uFoV+sFZWgad+aoavSCa8epUdIsI/gE5GEh5zr+T
sdhYWthhTDAJTxOpfgyytq8AvhgaUDFEKwJKvT4YnSVMhlxn3Fhm1mavobFULSJ3fBr8HnOe5l3+
uvqtK6bm4h+1jS2mhoggTk2GAcBRTXEWtz2090bqgWIod6CKgNPmggeFeNfdUqVbx2bfzdaydUUb
TYaSEZxvUG3nh+F1PGFu61Dd1LfxTj0OLh5tghLUHuAxyqtjdmoOw/NwKBO3dQp0QYQDXVxn+r0J
bCydrHAorZTevzCMCOIjOtM1oj6vRkdxVU+9+S8SlsgmE0dBkdKNDc2V4VcdoPlor+0lv/X7bG81
ty1ShoduZSAKPjyrGoix6Xg7cKgXkyNJAgwTVG6DSvmaVg/G/Hr9017AJWj5vTXAhBx7mWIgjGLk
4a/56Z/puHrfttBt1N3/4vbKy4Jbc8wh7TMjLuwV6+n8yR8fskeQO3m2Gz5TatXuntaOopkm7hYS
kI6heY/AwPZD67wctVrK0YKR3ia7wnSYKLeLLND/vskQkaxUXZXQRZmpW86prxmxgKWadwK1zSKY
JJSv65AbemaCor24mVX7Zori53Ie/ME0/XpNvOtuwcsSW3OMV+RFQoapwJ6pw5McR87Bmm1Hkn5c
t8J1hs2iGGcYZ0ABcKFDM27VPDJFgaknN5H182+sYCZJR8RA9cU0a/psLDWtqdDLTNQjFNUCU0Ls
zOPqL/okmFD+1w4TIOy6slZJhZ30UN0Nu2wHVo27fie6qPN67HQS+l87TLE19yC9yhXYocNkqqv6
7YnywoJI/Cb/aLYBcRS0AN2Wd/FNfWx3YJ7eXd9SrsNjWgn6BDZ63+y9wZLXqjM71LJyoTopkDBT
IoL2cot0vEAqiE7AGyKfnx+qZTUaYkyKGYzfu1/xDzRBPLNAb0Y76r/03ezTlwNRY527tzr8hPYk
QFHIQtrTrjekqYNHkl2O4VlQmR9IBNISB9rsd7lHLyejv5Z4JNMbl149IeN0HG8nRxT3eQdw+0OY
kkJtw7ZoadwHsfpxmN5aqEjnUeO005c//5R4xgDywaTSrixSPJtDqVYrfMraTN6IPX8yp6x1/jcb
zMlY7HqYlRQeazXxrTyWOzMVeSQvlGyXwRyKYqpLvYixjKatAz1R37Sh8HHTEewWt/za2mFCPSHR
aEWNRK+teFuaUTiHp9G18V5aurYHkJ3ojZR31LYGmWMg6Z26rnkMmtT6S5b0jjz9qUAqrQBQA2CY
Bl2ES5Y2RW3LZp5qE5ycIETRR/kNYgwY/Qdp7qTvLdyyXHVtDj34Z6+7xWXBboLB19DQ9tPABcoi
UU0zSlSSo+NLoct91zuVfC8ZL4r6PpmLEysylDRMgStyPuCZURaX0rRdn9QZMBUUFF491ehn04nq
8RuNJ7kralxdnuNzc0zyQeGhQdCtkIMIOLvoObdCr9a/rEbsX99Lbj/FAJ4fQx9Uj5WdikpAU0hm
6H/hCj75CsDu1pcaCrTRbecBteVWz+lj+VOUiy64zD58RzM1+gGB3mAL8Ugu8qhsgJLwkFK7xcl+
9SeKJ6hvwDm5Qj6p3TefhwC9pB2uloI1c4/GxjgTVoqiz6Ihg3BwpmdPip5jyMVWdYGRyw9ooGhA
Y46+puuYzDhPQ4ZZDoZkyFagSFX9NW3l0KnCNr1TtVz1TDKKSIM4izqzxwR+rStwWM0EIIQGjfiU
JPssLgTosA8nZ+5zMAK9GvpyrYJs/XxR3dS0umRjHHwai8+GITkkltw8XVwrjA9SWBwWQu7Wsr7r
dEEde3nmsZ2Uvhujs2iDsS9napJk0mBOFlVX8+Wp8xS5udHlonD0MI1d6KPWjqHinbLEG5rgiHCA
W7BtwzzKp8vJuLSXNQnyipQpDGJKrrJvb0BmH6RHUcymPnG+vTj0MPF/pF3Xcty4tv0iVjGHV6ZO
ypYlWS8sOTEHMJNffxc0dcZsNG7jzJwnu8pV3g1wJ+ywFk2PEFLZQwJ5Dfy6A9gRy/l7WTr7HpS+
Rfpz6L6ZnSlyaJcKcy6MsQIb6Kd9vcCLRrf0VGBdwWMYcC5eliJDyQJs/gkKLZzU7Fwkoz6jIw1L
B6xhiLR3WukVg5uF+uRi1wXQhU7hEhVvRwBxiLIiGuwuLxbwngABMh1Y47neltE6ETKiFQlMck8H
JTsBqnEhwtrmtFjp+f4Ww3LOSWY5KRnteBpu+qH/Jk/Iq0MrsB5RX5COSKyFsD98jfkjkQkTcZYB
x7gEN3A2WaNbjutNn2OltkvqZzmPTplidoKPeOnXcEZDxU4l1tipUZxfpbW0JvAgWiAqmTK4Ct9W
89tMXqRVWOin+nfxzQy8vBVAZSNCMQ7NSjtpKTGOg4A7Y7YPM2ch0Ot9gpCADONw3ca5CrIRxiiI
tOhAMAF3RdhE91X3ZZYeFuf5ugjup/ojgk0gNHOOwX2L82TJ99LpMbd3LIf72sZ+RVfsrsvif6S/
7+6zd7opLADK1sLlwZFE5GdjvVtl7ckYbxhkEaWj4N7YXe6lMaVWmjDHPoNOdn1q9G+TKVht5Gde
m4tjvEZCOmcaNNrbP/Y+rZLmO+NOp4tc+2ZXeOO363fH9YsAaQBaJrARTHbKmlhOXVYZuNq7pvaI
bHsN2CD+NxH0J2w+D2gFCuBoQBVkgCy1za96FJQURGegn20jYNRj9BzwAg8B8b5zCqDflXWWC07B
d+ebm6JauJHSrcWMrXaU5rObEd0blbi1JwFMePIbd8bLpsHkr9AtcI9mgtYZqaNK91DPhVaZ0cHB
r5RiEYTQK3q6aXqM0YPzsb6YupUJtoagIK6oVsc13z+PDlbT5wQzsBENIbZ+SrSHdFWAvQ7bxZ4B
PLDgarn2uxHGqHyKT7d0M4gVwQ7hxaA5tFc8OiQQlteKwJ9z5ijg0DeyGGWUY0suSQtl1Hf2Ub6l
mMlD2KEQ/18A44kukdHLtqzqflgwdUU/HhiFQ/tIsW/bfYGkP76d6fxukASiIqjoOhlFbehY4qTC
Hc556UXGl6l3gsqq3TkWPmy46gm0JsDLA7QJsetcPVUk30uJBPoTeguwDrvxpD8Q6Cbd13cOdWAI
TJ1zpZ+7vHhHUZJm9iXVaEsB1mHAJxnaz0p76LPOzcx7Ij0CCUWglSJR6vnZRqPS9aaPUEBU148l
BtWHDK6eunIxgnkY0Q287iV56dTZ0RgrQDtAatPGpgVLy62eFV8B2HW9czysgnrdg/oq/HqiEzJf
r8iHqjQaB9WzY/ZQfpAX7L/Eewq3td6ht9HVbvpTuW1200nk1ziBFBP9ADsC9AJFcWQso2ksiYw9
2qtq/2QYhzn/ki3P1+/zAqzHBJTsVgZjBvJkgNY9QbBugSUmucY+Rx1Kdsnt8Mt5lQLiK57sj4/m
SX1VFa/QXVEKJDokvf5NwKgGpzNKCT40BRKnnSRuraVuItsCxaGZIZM54pwYKMUWL47MvlLtYZhq
o8VyiLLOt2spg4m9D+SyDbWmBwSdHsiaaA+NY/ZnIhnF0RIT1tHDiXbJ41ofO+Pj+rfjJUFnAhj9
cCRp7BKpoZCiskfnN8vjCFTIpvjEFMW2g7COTlPea7fIaMswyk63rJjro23aoXCbZ+OH+lKFtdd8
l17IW/bR3Nn75Oh8qx7/MSrIX6r65xMymrJkZSshxNL9HiWcCrd4MPbzdxO4J1hL/qXe+DkWS65f
MV85/4hk3huLUVmlOZoqEFT36nxMKw2IrcLZf+qzrt0q89AoMtlIS/pE1Hc1KAPqI4am7tVD9dLe
oS3wbv28fihOm5ba/N+n0mltY2Nyc13Yg71+PkkB+3AwgecS3+qutauC/Ivos3HiLISBJcQGiTIy
diY3axdYXdYgNxuX1nXq6iD1wEkF9alsi1ADuTZuAK4IS2VQFrbLEwPLbxpqnEtOFjcmt5h8DeSh
dpfZ8hPnhPn4g+AmRRIZe7AQ8LtCgUomB+cedW6vOERHMKqhtZPdKR7YtTzrqPr/Re+bF5VQFfr7
rIwxKEs7lyRBTmF8QRZ41x8wZgxiUQ0SFa8CSgHFrcf8jSgmcRZVoDwbwYxJrNNgN6oDp9MF0v0y
++2Dsh9Pa4xumvpj/Y3qsF8czX17CzS3WZDX8F4XZ8IZSyGZqo9ThGefch8/UYz3YQeId29+6oPI
nQ797b+qpqApiVk7gDUCSOfi6VcBwa6kn3hKv1Qkd0Eh6On9baliyLCZBf5GozHhwhVspNF/35hm
PahZQcoYc0et8WHXcuKCKgb7Ridb/61qiycnmEDKbhenQzzJX8cZNXHUrNXMV8f4F9CtdDdXfsxF
D2S9rj3EVn1Lliao7G999DGVL+vce3FkeE6SeGqXeYMMFKxhuZui1W1V56kbiz0GGkWWyU8zNudi
QtWcA4C9pL47OehHJ6UJlBcHmO07NAE55LsmoPtyICCk68P6XjQJL7pWxk6NSS30JsHbye4KwBIk
rpEIKhJcN7c5IGOPmVwlpMzp69rBFHMb3TlOcaqcMjBi8+t1r8PZx4YJbmQxJtjntZ0BSo2+J7TB
Qy9oX97Rlvb8HdSfv8td7gFNx9mpPgaJOq+Z3cIT1cb4FwohgA1Cs5d9cY9EBjy0jdoY0LBdEiWA
FRdRjnFzDWDz/UcE87JotArYpfRdqO/iPV0V0cD30u5EqsGPhhZmICg9s3qBp5stWI1ZK8xJJgfA
VT5QeErzMGLFsHsQD1xwEwoQvKBLajkyFqPP7dvpazJWEyaV0ZqBWd81ALqfG4GCcHXRxk4Rngwo
irBDKnlZqpGkIafH3E10Ste4fLD1uxYpjJwuohDISV4+F5CxhYpXCsa7zk9UN4aVRSU+0+LFd8UD
Xpp++0p8up0JqLadIZDH0YrPFQ+62of9YvZNZKsR+SsJzJXYL235t5p0szdJ/a8J6IndkA2e3tlv
saXVghcE59OhGQrUQGy1yCClZfQxWZtqnjWgggyy5Oaz7JlG4q6tJBDDsawzMYyGtLqWWhFdFpDn
91x/jMfFE7gP+kOZGHMmgYkxctG0NjgoaREdjOQfI5qsBFOmmR/t6ACd6dMUYt5VWIcwX80ec+Si
JEJ0RnrVmyjXavJcynRnPVLexy53zV7QlORkR2dHZPy93Y2KPPemGVbJV+QLnqSDZwGMfgVBbXUS
qCT/HWZTQEZq1ia7u6uRqBhsCq3Q0na5Twen2hO9xmRfhsVOuHJA83PmA6o6cBUsulmOjJqJNUsz
k0aqII96RsrfO4UKYNyh/vvrqsL3jRtJTKSpJl21Wgkf6q/xsA47mIkfhfSlUO1E72V+XAPjM/BY
dZyOxU/RnLpAXktTLVCUx8DbAEXiG50AyNGBVA/zM0HO4HjWu9PS9e8hATvIv5ixQEMZbVYAT9Iy
NvU/G9WMUVDNAXAIrBP1N1yM1y23ejK4Qy1apeDeLYKOjDIrQK8u4MdJORMspcFxjj9G9LI6r7rP
v2q7+lm5FWNxcJyXilhA6RxQ171o0k+6k5Guo5P6bW+5uty99GQp8DLKRGGbY9tAzdXAuQfqR7Tm
mQvUmqxDlJ3kMFN/F03v9pZgC5p7FJC6YpAJX+oC1rJDaz9b0KQOB+OEjparOQ9Yvf7nXhi1Wqzj
Yi4RQZQ1sSlL1CqjGwbNVD0senyrJomgfMOJZCo0zAJZELYVofPnmpbZaj3mAEgJm7m+l2ejd5NO
Cspsvans+ntlD6dFM/aTCtDsf2HV6AOCFwXo98h5mE8UY0x21OtRDpW+1700i3oX0Mv7VU4fFC3y
SFZ9j3XlKU66p3JOsbOVGIs7VeW0E/wQ3qcEwLphA7IF68/s26o2JzmdzJXOGX2uxYFsnT4LeqR6
Eybg68QFYMerQCgn/AF08o9QJvxpRp2lmEA2Q/MWoIJ36TEK2wD858DA+TdAMAik1EsDbR1lEFaP
nA7F41hFwSyNXof4tVefh1owBcN9FG9lME5airq0HAzA7EweXjern++HX/G7eegDNVyeyX15L+7a
8Kx8K5NRoSW1ezvqca41Gv1IJq6UvAm+k0DE55Ny44mdYU2HmnriCe0Zl04llx4BF6MLOmm/DIe9
+K3PjeSbY7HJ7Bhby7AuhoxhjQnV8MQb60PkU6x6w+uANkcCUXtBdEqqrZtTylosT3GMjzebqKcq
ely+GErWPwsuk5Olb/Xwc1Z5I2Za5LTu6ZPR2VcHNWjCwi89rIG+4SqxGCla0OIa9h+1V+mpt+Ki
uV4QPTVMZk0Ha7SehjLeZUnjC44luj3Gh0YSuJFm5BNh/LKG0W+an+iH7EX3x0C9yQLJlwTBh9cZ
PbtIJrM0AYVRKTMw3lr0E267ZuwAFC2jObpk2Y0OoF6AijvYOU0HqGfsdGCazRqgIupjeP3sohSX
SQIdI1qkrEtATW+9KUrmAhLei7KvFXlSm1Vwz5xRdussn2ZczJhmWd2nyKeXowJEYn819lLjL3fd
exrktyj+Ac32Lf5mg2F9hhK7fe0BjWekDDTZu8hkhN+AOTrgrPQ8IVDm/AXrY1/mE4VTGIkHaGvP
fLp+zSINY09utDCcOjVDzSlvVWn+0c6yIBHgPde3TofxpXMmA8JpQlEzbnKw7d0amMjRzDdNxAvD
zTjRhXZ0CktPIQrPrRKs6bYyruiBVTfNc32MDgOwbNtgDVRgQCRfr18c3wX8EUYvduMC0NIc1iJH
BlVpipdPN0r6ijqCKJURSWEcwLRKAzFoFx8ZINaxxnvjNfGb1/mYfSiedIzfUKV9VQU6wUGaA2uu
CY5eHQRMmO5jah7yoE+5UZrYQXhvDopPAlQtKQGd7mHyJHebn8k3ug8bB+nO2jnyAY8V9Qt2PehF
h6IeFccRACUfNQn8JiAFsi+WJI3mRhlbO5SJnYSppgJ0skOZN9PMYgfKr8IjYypCDefcu2ZBh0A4
ivcuMPfOv+6gDfU8qCMmi03noJqA3EpLDbTaqvkvMnHNxqNapvCWaIMz1jGZSNVUbbXD3MZkQZ9p
z1aj3l/XVV4KtRXCUrhaZSc3McnR12zBVnasDnqAcohv4oVZnmzgpgB6q/HEkEMc74K+GC7SocWs
C9aLccgIioE4XCm3vm19N7JI4Lp5Kc2ZCMaB5Xqaywvo1pFG0d0uoMpOnnGn7VQg04GfLHoSFXd4
bkYD+w36fUCUx74V42ZKKyOrOeAyJ686rCiHRIfqRPfIiiAOhQGZJkhMMeRMGuNnhiTvJGmCtDk0
FxdrCiA9r28UL9uDMkZobLz215k4xuEkbbqQaAAWXHYoIrf6WQE618XGYTN6eUC777Yrq67Wh5RQ
8AWQzoFAVUXnZRIQ0uFz5jJ+QBfoNhb2Vsxn6xjvQfsLRHfCVXvOeD9wqQB+jsI4KLEvCq6Nkeq9
lP51v2ht5rsulHbFMRZWXjj7H5AEvjh4M9kGExZztfpidcpQQpLyZdY8cLT0MWAFAN17kH+WKS42
e3GWQC5Qmpd9Clgq0twLgh70VM6Ky8zd1kpZJXqDAIlZ9CMSyh3FP6/vtMpN99U9xR5TgBWTe8au
ucMo487wesweoEsQu+rJ+SaaUOd4h7Ofw+Q5ziRFZmMhuGmkcYfy20L+edPqTADjG4yyiNKyx0JR
73ys0UEfyA67oK4hzaI4zdHaM0mMF9crPcJgLYpd5iOeOeMhPTp0ohCWAjpRMRYszwdt5bFT99Xa
OHUTVbRFhvU6NIozvHeKk4PCpeSLRgl54eNMGhMNTdDd5o4EafKuOOR30wt9iNh+58fPpHaVIA8d
XxLk/zzHfiaUXvkmwUqqOC4JhQ5WQZLTgkEeWzcADwbuC4AbKk+U9HCyVBMlMQMTdoCKA+HDuTip
MNGOQzUTjm10U/O5WpTDXJmuXmSik3Hq22eiGJde1zaGQulUfHWTdi4FZKn2yVP+TTxGIToU43LS
EnhI1kCn3xLlNl8+EgI/Wkh7qXi57ra5pry5PfpDNh9r7fqsB3kFfBt4Ep2yvFPSWiCC/lYmEJ7d
GuMt1lyLZLPAoI3WT6iN783yW1e/XT/GZ73qmhDGYzS9VkVp/6l09mNzKLHMfJ+EWFwAOqkZDqEa
JicEh1Ck7ZwkF5tqtoItalRKL/LNXF30qKDN4EqpvNWpA328A5sLHpp3pBAU1LjfaiOLMawpVzWg
65aobZlP45K5aydqMogkMLY09pLcDgs+VWIfBow8msOr4DtRj3PxnTZnYEzIBClnUU30vm6iHXUO
FEGpcusHMdYi39duZDFG5FSJ2rW0kRFhWrt4Q+UHa/w30bHoXo3O8jpA/2l3evEeTz+un1J0jYxR
gZOw1+MZ0KS2BOwKuz5aJBI0EvmVj83hGKvS2hVcvPashpWKqRGQVUaG7rfD6qsr2qRtBPr6BU8G
6wlUsqkrF+PB7mQ/mRBzrOytVdDFGvqbQUm8aupcG1WKBaSbg9UEYAD0JkcVUNbQM1/78IyBTiQe
bHBTwqMVi5fopbtIwEGPTuZs7a/fPi8zRFEInF+IBpjTYF9m4LmvI8dEp7oLUuw+l7to7+zsk7hd
zCv4bMtPLBoTyOe6rE8wooHFZ7zRduO+BPo/3tNVjJRXmGJz48+fTr/B3GFdFLEW0TvMDv1BO9kH
zAxhsSgPM4Gn4ZvORhKTFpnF0AKrGFdIqfXoPFv63u6tXbHHmkwo6q9yfegfYSzwUmTlcTJSUFQS
TfVxAUmxL83a4ictIJ/BmNgDJ12ICcSNShuhTGqUZt1o5xaKW6CSBKCTra5eCRS0cFTqUqD69LIu
VH8jirnMMTacMa7RFs8ONui4AcIeDje9cGBIcCI2tbQ6FJxl2kpNpcwDTMTeLCZ/HIVUstyU+c9x
LObmDMUa5mSpgBGlG7+GVD5Z2Mrxeqfxe4MckzFR3UpvYndRUuB1FfGuxkvYRXlSRNUmOjATD43Z
iU3SQW/WQgOWfbuYro1FJJdISxRe9ymfTc8r35DtCC7tiC6kDHcL4ohg7UHxNXxos/a7SkFdVOPJ
W+t+PmUHeWzAzKF5XTdihb47YHn6URoMt19GD91pL9Vzr5QBHGgiK06BwS+/ksrEyKNOMBksQqvm
BqLNp2KirZIpippnmOrS1l8TWFlLUKVevxiuW99IYGJsNWDhCxBHWuj0SWCO00OyYjoCpL+r10yz
EISO5wExQk1ZuLBnezGJUUkYEF8SNPHL4Ttpx6MK5qg6Oqzz3RJJrmV1fprZlIZMcEyei9JMcJuC
JBOL9WxI0eyhJGmHsUKp0wONjI9Wrdz1Jeh6SNredHos0Dfeh9vIY+t+pJ9qldgLxm2d4XmIyy72
jNKqRGiCNGCwWr0Vw5hypS9ysSQrgDvARBHFxIs6H5BEAWbHj0b2k1i2f11duBFzK5GxWXsa50GP
gDNZSuaNmRS9a8YNgLe6L8WUnxQ9K93ayR6bZAHaH0DbXCNfP67/Bp7b2P4EJsmtpbYzFJO2iJMl
AFoimIvTXW2n/yaGbuUwxpflyNCmDqj4aYYqEfiKj45aBuMKFp3evC2c+PeYm+/TMlReUrSdqxjD
+1IW36+flmeg2A3Gwh0IB7A7yOSJIwq8ZddiqmA12u99PrmJ1Xh9We6coRdVq7lau5HF5CeFasZt
W0l0/qt4ppNDxEtvyZscagBpSP3oTpQ5cD/lRiATWaU+7hLK8IP3SvKSotbhdxJSyzkbDtdvkRfC
/9yiJVO/tHkmAwkCyHctMnogtU9hgiGgcFSX1g+V1GzcqdbyPVGceg9kY1GPk5vObmUzRqonUxqt
aoRXbKvsk8S618fmocuLQ7o2mauM9u8xsn4rQ+uvtfx+/dxcB/H3BVsyY65kqosqUge49+gol4OX
z1OY2e+lpN9m+mnOLO9/k8fYZp450dzZ0CBNWr3B1N0VYJzqACQ77dSR57kStM2vW4clMzY6YuWA
DHBF4Zh13qBEnhyNQd7eR6LBT15rDrNh/7HDix2gXlUngFDoMpbElkAD9L5dfYyyC6ZeDLK+a2NY
GLvkXrYC3V9CTMhjId167jO/QPtV9uPcU/u7ohK4Qm7ZZPur6P1s9Lo1prZSJvyqCSuOXoUh8zjI
sayjPdElZ9nPAmBjAwpEOCpKlfYi8myug3FLq1F3iVHBcukAJ2XfS77QV1rtp6GIYYznlTAVDY44
Gzh7oBRmzmjO6YImoBWW7S9bT11nfbuutDwvhO41cgPLcGjD7FwAgFLbJKkB0aTNr6lt+ZVzAy8h
yEB4mgr+ABCWgdL2codMB4+Dbi9o7bap4ekvuf1RPseFcJGS910sNMexjCorl0sHlVbPaxrnNjoN
4w0d4e2Pw40K1LDYFyFbcR3bVhajfBWpSSd39M3Voa2SW14a7+b5eQLKVkYeIqMFgsAv0vyLr7WV
yqhD3JZWW8a4SDKD6wOReR5Tv6+frusEJ2CAkVDVHMDIGZj7YCJTp02DDAZiO5TiJTCT7ktODGDD
YHYMc95qje3sMXblQdpHrfnzumiOOkK0o5o6iuEgC6X/vrFpjI3akT7SFvgC3xl/MTWsA1gP14Vw
jOpMCPPtRmD4G5iDs0MMF570qHrtFUm0ccC5Q1v+HCZHaRWqz9iVmUdjt0gzDoJGAu3wpQf0ao+i
YXLOfZ2JYWIAXmJtJsudHbaAf03AW7TSydJFYL9cKQAC0aEStn4BXVcPRpcNeL0AkoMEUTW+o0/x
rlfR4z/+LlgHNLDJg10QFKSZO6srZzEmDIOFVTcY31e5WbGDYrSC6iO1EcZ706VDUNlgAkK+QMSr
x2xshxkqplpv66K6SN8d5dZZnzRF9HV4hU5ETcojCLQqB1uM5+psFqOVjlJPtQBditwjtyZQDHM3
+lm4PUpt0+cY5BqU4fQqPWs/yffyi3MQVcY5iRAWl2TsLmHiAxV/5l5VsCEVhoHPtxbTvdxM+6qt
DqMax26RzWFjqU9Wre2uf0ue/m9lMopJOqsttBW3nMspOGJIkCp6ECc34/xqTIdibXxZNPLF6xji
nHSCxrCBEMtOyY9qrWS6AZkU9CQ70E4z8Zwn+QtlfCoC+eQcRN1tnmUgSccutoG+oWYxDjkzQNAu
95KFF8qPbHiM18qzTIG74iBHgocWELvg/IRLcVhQtRpvPaOrAYvXBfLv7omui6QegPnwMBn8CK3J
PPwv4NR5dkJXzDH/ZMj4C+OKy3XW2t7GjIv5njk7S/MweOqVx/RYeu1+ehvNk/E7AYKFJdRXTrrg
AOLXMEysRMMNMJdqmmvmZEaE76jF7gD4GC2zfB0jNrOd+dfVlJfansmitrMJOFnVkFylsoBsnfhk
Uddir2edckhKk8R+kQ5StpdXo6oOhmHMXw2JIOx2fd49D0qtn+rGiQfXAUfqjxmP/6dUNaUf06yR
r73UzK1rjFXWuJgmw0tZRjx9z6am99NyicD2nuuRq8ylHcxTFr2CK7EX5As8ZJez4zEOKKnjKSek
1sICc15SX/qkcsJK6pa9kkaVqywoeCbTu51JIPa07RdSja9tPH8YRfZ7HVXBi4Vnodufw4Ik9Etd
j4uN2y5dNFGCQrlzTnSIgIDMBhdfGOg8/Px5/RPzhVI2Z7p9BBBUmjaefeK+VUDTCyxNrObJxd5I
dnkgBT2MxznmkZvjEdxinEA0Q0hdHBNoPgmz/iOXeX82dlQYTgokTdtsb1snDQediKixeHnomRDG
t6MlKdukW/VwXtDDlbTANom3jgCz6gGlnrt1voZL/E40Qb2EwzhhnQlmHPwkRyYFoHdCPanzsGpX
AgSKnOAyi0aaT7pcKUGhl5FXR72ya8Af7k1NbX2JFiBvukveNL5iJvMb3j1gr11iyQNTe7OvRrXf
52M/HuRyppBfKEKHk5PK/qKnVThbbfVAEhJ5bZk5d02hJQGsTQSCyushnZ2OcX72sCjxUkxaODZj
7za2c6oMANQtWFdQIueUVG3hVYWJ5YJqlEugq+fGm6LpU+aZdj971zWYp0hA31DwPgP6M3KWcwWG
XyFKh0mycMWSPzHh9S1B5nUZxgD0CpA3BDLTAMo0o0WGbS7EiQYJ0brxsqFzSXLTtkNw/RyXEQW5
qk2tUMUE40V8BtVtYXaklcKy00FYLRUduJvH/qGWTNNv8ly5Hds5FpQyL4PJmdBPA9pYf0FIRqSp
l8La6AKMpfgE8KcG0BrmRTRaJhLFOJrFmcD9GON8LaZ5tPh7aulem7xFowj54VIhzs/Eeha9qSpd
66RQS59G5cNAJnf9S3FPQnmQNQWLdBfrgMPaNJpTTVJYOeNLJ2nN7dqBtiZqcj8xaxHSKfc4G2mM
K9FmIHKVKrRP0Tor6IY58vEIiQRzeTwdB07V32diTBr5uYO0YpbCaCmP+TAejSrxWm36x88LfJuN
GHq1G31Tqr5SjAZX17SHJo497AxioR3Bxky9dRoFrkH0oZhUKSuj1OzaBVenI01Bpuha9nLCHjMI
BmdBPZUvi9YF0MEysa97fjItbbQVnhknIyV2Kksp3a/j2j1EJfCvDW0aBU6JrxZ/5DFabqhFnUgd
Ppg9tt46Y+hF5OY5EtCJw2sTa6/4/GxiDWYdebElSFDTeheT6mQNoloKR+u2ItjGdj/qlaU6EFG0
cpAMD7mzhs3Q/HM1OJPCfBpDwcR2LNOD5Gsgq+2pzfv92MmuOa/hP3YNZ6KYr1KBVzdJCgtmpJAg
B+GFBHjnGIl6pmuCeCG6OyYqSXEE9Hh4h3Cu7nXkAjl5NrWP68fhxCQFO7J4XIF/CEz2jAHVqZOv
Kl0YzrUu6NT4kM4V0JZvI3CMmrnQc3OPtBHHPDc6w+41BVi+oby0YZKpD+2a/6pK6V8swiNX2Ahi
coZYMtMs0W2EvTn2+6LYZZKq3xNi/+qiWXWboW+BJll8bWeM+wy5tLpZPT4NmSH6iByvsf0hbMpv
9WmkY3EYqlntgL8MxKfUm9ouzPDn9U95WXI4OzKb56dxOvbaDEly/8Oo812i79QorEbJnafIS603
KRWRmnAdyJ9b1hlj0JwuiSZNh8ghu5HmaV9349P1U4lEMEZgx3NOWh32JjcPA3kvqu/X///L4hBu
De1VkDWCk++CVbhNRrVJyxa1eXSRKmlw+/W7DaijZFU9u3uoF4E83nkMBSkFFvQp6zq1kE18tKRJ
qqt6lcKl7r81Ueu1MRasr5+JZ2Uox2DvQUYl6AKqdWnUZGoXnCmHcnfVsZ11b0CD9boUTl0G//dG
jHp+lByvQXmpwMvSA/DPJu5wO++NOzq3CxQAbDGUD0UQPQnJzTm4X+dyGZWYZX0eshJyKY9VdNve
JMA3fKLtLwzWygNGUpOP/gUVhu6ect5EH4KDi66XfuLNJyzjohjzDmxB0qL4jfNDBQvNOO0Ft0tv
7/z5fH5KRlFmB0xgg42P2AWzr/hpAP4CC5glwBTYZb9E2Fu8OLD9ltSNbc6US/FUzgPudGlOpf1F
izDYob04cunF8z9HJT8/GRNz1NI0a8PqrTCuy52lYvK/NgSfiOcLt8dh4kzULIWmzLg8ef3q1K8Y
3HCH7Ku5ALd7ilxNk4MsFxj2/2MOqE9iXgPpITutQVoySUk7YoHzVsXWZv2OESqzesKMQQPYaefR
8MqwNN9nUEI+CXSFavylrvwRzRxXSYYms0fc6HTE4rZvfBaVfswehtkR6zxbII9vAH/EMcG1l8q1
nlaIKxTiTQaIdebT0uWCeHZdisPObYDRtkgzAiTCMU8PUb3eaAW5MZJWkNCJxDC5I1Zspp6k+GxF
BJgLjPKNxanOReAFvDQAmDxoQYBVRkNH5Ny+iAWipSim1px/IRoW3fTGz8B3XEjSTqAMXMexEcWY
stWmyVg7+DpO+V72th+TG6V+IYB8tJcdSgG7yrhb18mdMA0ZCbG7OdOWsO6NeMa6ncpy0kyB+Nb/
RGWcgOVhepLsSk/ywb7P7hYfO4Wfe69gET/1JBxv1VflvyKj5aA/4ccYQF4C4xSSXLb1k2oAg3H0
gTpRrGx9HXbpY+dFhxho28/90e53lAKK4mlhGqevPPu9O4pGGLj6tfkJTLSI0STN0ReJdzaxu8d1
6BV/USPtwbaFMUMkilEyUAlnmMjDaeNUuouwQDiR6ZDHoiliri5vTsQo2Ch3XZ03sJgp6R+nKrqb
VGOfxTXq/liXF2gz17VthDHqpGE/bFlrIH2Ab1C6TWKpfrMxrnVQZhAcdn2sPlVpk6VuCs7R1s0M
YPUN09ocRmuYboe4No+dFK0iuCP+TdtYL7QsNKXYkqRcRyYhPWjFskj3TIW4NbYpI1GRmTNxaSuA
cUKuiBvAkApz+E7rK7wAMe8QldNNSqL3rmj29mC6cy0FidKjeSl/VL1auPOa7RMnPVy//YtjAm7L
sTDbrAOPQMYE4rnXyrqlNGe7SXeZplQY7NcNN9eBP1LViyb60Bdu61MWXVynVV6LfYnOiUMkdYiS
3V8wOTBTtIqxfUgOFRaDpefrJ6NWdxYxGWlMxMyHTsVQMIZHbafzdNqIcjpTxOV3YSjotoDmG3Vr
9EYvabaKWkUEc3B9NvZ7nBRAv7YCjHE70izXrG3RmAJXHHgKKS8uh3yKEKXp0wFnqtRfU9S40jx7
0vAkV4LUlC8H3wgsAvIlMxMWCOK+V4105+RS6jUV+Mrt0fgmJTDAsa//uQ4CJtkybRVpFV5pjA5a
ba/noxzlO21Owjyf7zMpD6VMFdTJL9M3vJc2cthCuRGjEYuBpnyX3Swe1vAH4uUfctDt9G/krS5C
8oz1x1P2LgIf5WjimVwm/yhTey0yx8l3CiB28GDvI1EiRb0Eo+vonih4pyMIAnSaCQtjY+dRoqfF
DnmJ60TfTXRwe2M/LM1uiZPwumGJhFHl2TwkQIyZqU4KYaRRv7ay8ppZ6m/JGO4iGxA0XSGLXPFl
fxMfDl4KmBAK0C7gJc8lmlI0FWMvFzvjPlZ3Rpge273zFN0ojz14rt36UAXLHlWQ6+fkfTYA3gCE
DYAtaNYzj1CtsiXSpqhLxL3jlRNxMc8sEMHxvlhf1wFaAEyUSxRctBgTrJ6sAFyJ5vs2ib3Skb6j
RicoAV4ufeMCUf8zMaNjY/GOZXbJ1qoA9hqKcjRJmlN/mvcYcfX7IH5oYowJHcUYJRwXciaSBoON
ltjaaCxNi2/W6uCuMfW9tgD7c03vrb4Lrn8o6h8Y7Uc7QsNMpAMAzovpH6nJp26JY8SwA51Eoxtc
1rHfiSgVL1NNwB7K0EHDBEst/mAUwlknxy5TM90BNWj0Kd/ID+xyVR22ZAffvJm9xcfSPmYxs1P2
qCHdBZZ9K3paq5dRlP4KNDFV2IICkMnziy3UMQXVNX7FX7O5HaYMJBd7a7/aG33XHwCqB9boE7Cg
WnRKPO0l96XMjRb/+p1zbBI/A/SSFH9B0S54EM3RNsZhXEr8DNlrHiibwASGIsuL+l3/UsAgAcUq
yrQvTfJMKNtrIGvvRFa1prvx/0j7siW5cWTZL6IZQYLbK8lMZu0llUql0gtNLbW4byDB7euvQ/f0
iInkSZzWzDyMjZWZIgEGAoEID3fXBvkkpjImXfEm3TkrRNx6uChALQl8qHQb1VU2tpBfyaLlNv1k
HCBT4FsHC8Q3UJIFe4iqpXrJXwKv2tiT11R07ULHEvYwh9a1YNvBsEJkP5tM0LFnxlELGLju8TXN
AJ9y8mfNV3N7Xgai8x8hORUAlbwBiAYbC6QDmP6EfC5rb/O3VTj1a/+cHrzJV2GML+t8WDugirZr
o6WIIrlkVptoHhcgbI/0JOu+eVpRByOruvsi68dHyBjM9xxF/RA4hTyIuQWyhdmII/yD5aey6cwv
E54/OYAgaNLk9eR8An2HFo4cIBSkESvahU36NI+Oarz7F7b1POKc/24puFllVhSAPQLz6iVe5edG
0+vBbK3rS5ItPBwW4t6DPHr4sI648nWgJjA/VAwhXYvW8iEOOd5wt2pD0Us/cTrOP4Yij2/SJcUs
bz0mkTXXnp+DNeie1oke8MUaTla3gtCyW4aDDcbj5yWOwcFY0TGsNNHGieca80OZZnmHVtOdkwMo
AlhEJqP+cP3o7x1CF88VaFsgBF2Qk2Z6vnqxN5VRvEBLiw9+VX66bmHPLyCwCoJXYnjAx8mNjro2
Bzx1nDIawgIQ2QNLD0KKFPQoSEkfujTUv0MDOWwf30EX+PB/gAbuBFmBz8WdDCE03JfSs2yoBkwR
pfgB5Q0evMY3sFEBkZh8ArJifVVTCF3eYOTMnPRWqdq+TyEoUEZazZ9n+3thTOBD/GDRO7NExs2J
byVUAbrc+YxnNqU456zdBOFePLtrcE6N4BDUrR/XP+NlCnC2ql9feZMCQMPnlzRKGXEte690990c
9SR08vZu1aA2dd3YTnZ/bk2KJaRzLFdbiipqvxjMB2CkD7IPoz+92xxz+OahDUC3d5cpxZ6UhqVg
oC9IPjwzRnaKrEBw+ZG36sMEBF4VQdfuCzgVkNYdVcjrnYi9/XwyNWs1WyP6+W0arc5pSjIMKUax
qcBDXIIrcQA3x0AmZJ2dohvcBnvqfk0+ijmg/AUsy7/EguaI3i0nFaJQtSrx943L8H520zLGVLpX
FR5A1CO675isDQ3jcN1dFN7/CzW7MWSYjGYLyasoJwCmu/mP1ek//ncmpBhSsMqdl6kBFtNdH9Zx
uKXrrJwIUgSqX9xkm3XESa4XuQ7nm4SUW9gF41vyMByE5In2bCiQP4owJYP904TVmGqBz5VOe7dA
NMjM03DVo6Hnvja1PomzSK+r8Po+KsKIKU13tny2V3MW981QfaF19zRVGshv4uTOGLQ/KFLB5cFX
h/emjoEQOckf5rJpWqCKo0a8JiA1hLgP8jjogRFoVKmpvvfyTbDr40WB/+CwyW+z2C27dsagftQz
X+iq1Ufv43jL7gQP9/yw3KmO2K7nb+xJ4QppQeOMppZG0/rEPHqa+Pqvq0fYwo0F6Z2U1F1CtRYW
Bmqc0tgJCpoGk+2Fc1YqyDv2niGGgSa4eAkBNyq7JE+1jNUFdq/+sgSU+SSsj5DYpA8A0oMrLuQ3
LDK9z6pN/F/sUkwrCFgdxhfPA5WTUOD3W9g1LOgDD2GL75a6eHqREc9q6yeSkwCQlEnxOtn9eJj+
+8eslCgws6hJM8Cs7kDr3j2tTDVKo1yZlBfYi7ZYbQ4TQygiSn4ch8cEgOYuNI7so46Qz0zfao6x
oWKruL44wGfP93RaRid3elhunVPqJkE9jP71ULJnAf8uakiYZwE2Q/LMTqtzwNXRqYm1lB7qFWpK
TrG8XzeyF6+gJm2aUGeAHogsXdhUeb8uDSofC8SEsJthjEzfaWjQxp3iFtsLyFtT0lnWWMMsOiBY
kTHvjnVVBZWGMwB1Hh3zSDry/76sUpRsa8VGXsLHkRmYhhg3wCQjVMUkL1njac2TDq/W/jAdbKiI
pTWa4BBguC9vy2BWzdde9kl+2QOADSKsLo6bdN6IWcady+Ab063n0wAzqKBsh4AN5ApVZ3vXSUA0
TTClia8oD+mthUUzTtMsMrUnvfqoA1Jw3UH2khx0Wv5jQPyAzZ0NF2dWlVRYS//RAmNoimqmXt5c
N7L/hTZWpFSqrZq2YnhXR0s0HwWDL/uLfADx4rECraQqM9j1+Y0x8ffNklI22Ax9CSxpPiSe96XW
hzAenTAzlbUK1e5JnuCxvqExz6poBWVOl95q4+vcKcZ4RBiV3vcA8P/+QlKYBQ0KGcYEy/GMxLdm
2we5X8CeV7MJXPaeK6cxdtcEIm4MiWMCAk/O8+3TinIyphm0H2X7YIEkX+t8PP0VDiE25mJRQmdK
xyFCv1w6snh82aPj5lkkBnY7oRYb1u2hIKH7tIQCRMLvmjQoHD9OfGWVS2FcTuLWPF5Q1SzAbL7k
g6937G6x1sEn3poF5kq/dhUkAGya/sUWwwjQTXjjcfXS5svzXC+PHc3CpK2+27nmj5pqgGL3wGMm
RBd1XVwKkkeZZjqAwQMbM5CPtlP4ma5kRto7H6hP40aAIjfaatJhHMDT39cUR35pA33x1/sO+odB
06H/aT501kH7ujw5kF5so7w5Kr77nnNR0cLAaDluJDl0ekPttYSUWB73W1CUz6fR8RP6BvL1Buq9
Jkq1Vnwak1vV6OhuCNpalo5RMZgNpIQEm81L+ykNmsB+NyN+z3yM5N2qFBn3vuLWmOTebuk0htbh
RRcPWeCCccxTJV+KjXSl/GQuMCDQEESeep39tL0pixfHVBTXdh0FE18ohxriqpMcpSg1O9YAi4og
whQH0FUNp5U/2l55aNflVeEZIj2QI4JQF0IZH2kskcuvqHxBnLCAMRqBBJ0eGmiAGi/mrRWMr2p2
5b2gurUmJSsWZuz1hc9QdJnBeTBQ82kk1DfK+jmtI6cb7lmneh2IfO7aAqV8jw7JVDcVE70SQT+M
wjq0APzmvr9HOA+y4x95PO4N9GdEZ+Ti9ejE9ZwA6y7SIgzHGChYjr7xCcwpRwYFoidVEUj4tLy+
rTkpk0jEdMc64AOieTrP/pKty2OJIcSf7gpFriqOf+g6N09tOk9PqA//e/AIEQQQYF4H65sJeWf8
vM2tz7rFGRMb6Afbeez0JwPRWUv+Vjjp3jfcGpGCSDkwG4Kk+Ib6hyFkn+yg/zsNmxxdX/5JCGNU
ymC9axG8VIB2gC8GOO7zZZkzNB2qvBEvID3QDyUwg4jTQt5SBzEkmuyfri9xL64IMVxcEFD+vmCw
L3LTmyoyZBGedze0N97dZvgJhmlFNW+vc4h34287UpKGGQlMEFhcnAZMnHt+XPmftSMUEIwAMKf8
OJyMl2q6Gw/0qJ8K3Xcr/6fqhJh7Lrv9EdLmEqahpZN3WZQmK8BG7Wphgmxex8Ns5OsBA+MYnLYm
cuuCoNCv+4yElTegrGX3dpC14xzUYvbXiR16pB2zwtyou2fInMzP8QLdFscxDzjxn3Q7BgN4nWoH
e7L1Q133+UtvOCSiTWn7mjEnPvh59cAEKRfDi9pf2477JYj+0dDl3aHUHBsDlXw8WH2HOQGjokvA
zWV+tWPXfrnuAJdET+CBAcgMmEq04aCaIIXGOk1KMzbxmtKj+KH/PH+qPqShcdPcj7f6UYAbhN6W
puT4uXQ8YRaChVCBQfVJvmwcZrgcbY4c9P0UpFrNN5slFY7wvx4i+bW833Ykx8u0TkMvK8+jNuUH
nS/BRGhwfQsv700sxTSRtUOoUmhWnp9ZbzUqzKbyPCriMjTmm0HHlsU3Xfd23c7ulv22I+exJHa1
ouNDHg0MMEV9AOVk+6Nl2ufrZsQpOA/saLARjCEC4o6UTV7OaHO359qcR1OsBzRLfDoNx5wfSQ+G
Ik4U9+TeoiCKiSoa7gmEPfH3TRznAN/U7eTA/dA5pdl3R3uLzVLxhVRGJCfIaVm1fEzyCG3mESBD
nGJm5H/rqfv6B3u3WY0UYQzXTVDwwGqy4nZextDiJFibwk/dyYcA6M11aztJLj4V8A+YXke5wJHT
65EyDmxcnSN683uM35pBlyQfhrE51s2bOZS6H3uYyc7ZoYcsAUmTg+EWqqrd5ebiJt6EdumSZNC9
1jOCSxLcmX5Rpw/FOj/086pwlN1i9daOdMwse1wWkMNhbz/P6HX1USaeMP0X68N8EOK+ugqOsZfV
bwzKmL2G0YIRNgJgiUGnErr1OoAR//oLnm3er9rTxv09t5kYyK3FvTgdsKig+Bt9Q4gSlFD9UAmJ
qhYkhfqu4G7eIBpGhvEAmEBgDdNBsZ5dEwjswKPiv4bcPZ+shZu0Rv7yP/TgQSYmi3IHa1rCGqpj
Tuu7/16rBRU6Z2NVWlhGra4F4woW9mEJ3Fs7GONQg/KNF7Fb1gQqOb/LCAlzIFGzROn/Ulik6fLe
aV3hGGtkty/NmAVsxASAdU+M5I88ZGNM7PjGQ1ZQ7YKSFsZYuECqOzu05QcvEPxW+aFobjIVX8Dl
bXa+OHHcN/aKufOMHGx0EUiZgrLTvpWrFSwzO4wDK/w/cRdw8QPQAYFbkFecG4uZEYPdC8b+cf+k
eHSCcQrjJ7S8jtOpDcdM0Unc7SwDWP+PUUt6S9cZSas4mcXT0zMDiwe0E+3lX/I3ExQRWMjmUK06
sXs0NmalQhtqfmzqKY46SboQU62ul6hOn/Dz86sb384BEzWGrQXSXbp+PJLVRm64uEx7xwW7S1MF
I7dfgRQ68TZ7NxL+QM32qNnjY6WT09L0X9M8VwXq/YX+/hXShTCnjcmHDvurnZaA9af6k+D7LSIN
ggE8SN6bsI5UoW3vge+AyEuwuOiQcZO8lnTEbDjX0YubkL1WbtR2t04NjdHidW3SQ40I9Eeu+9ui
lFN0dUJt7uFcChAiKI39CtqhuOmPGVp/etgQH9hHFQ5ULOPiA7sWCjBAlFyKytTDAhD57AErR5pQ
T3PfskbwTOmKxe1+QRQLdTxZUAySSc09btuYjIYfNZlzY1ceiLmo4kW421UBflOMTZn4anIXhy5l
YueiiyO45NbQPLk3IPXFM9dQKtDthTTXdlATAWneJTc8NTK+ktqAQ6Kcntbda5tBoAmJSpuqMjIR
sM4/0NlrSj6BOdUSvZyRALIvNvO7x/6j8+X/xxbrK/lqfgB38U2Dukyon9JXYNiuO+Xldzu3Lp08
lEoqtIaxp3w1wpEAPeAqPpvKghSw14k0ZEaVMEoMHa+Bwqfz5+tr2GkCny1Chm41ZjtVdo8tFIBx
4Lejub8T7XQIvwZV7Vs3E4bAn1XCzJc+cm5Vis7p6mQZHvtpBJGY+5w8uqSIpgQ0FbOiF3IZqQR+
0bEw22U75sVAgZfkmsdIlUfLiCpDNiwAMcapA3gtrnavh+IqT4ygHXmo2NdfPWzZN7eWpYgFNmdO
QTyfRiAkHO6twa6jZOnyw8K6LBjn1UHNyeTJTz2hPT+s/VBWPki+66+5QYZw1EASUsWsvOkMlp4W
t64R3Mmnsebgh3YRZOfVmH0jHcqgKSH1MFcE/O51g3dB97OZuhd3YW9VBWo/Oj5bxqgHRWK6PlSQ
nnqP6b5ZFcdq0u+4Yx71Ks3CTk/NT1ay1AdI+pyW3sNvXgOags/DWB0H9LwaD8wqbXxM9nwyIE0a
5tZo+V7RDv40YUixyQD9nw/zWJ76dCJhki53VWndVyJ0eq1OggWav4EOlaTTitHSkDfV67ICeNm3
7pF7UBbkc5ceIH51MGK8orz2owfOuXoGLsxKvXetcx5ZkjzZY/nmWVP/ROqKhiln0wGTW++gTGY3
MXd/xBr+KQyi1/dseiXJfNCH8WDW3+c+uaO9mfuUMaFoU0DwNIY8HW+8L8ZShk2ydkenJdUDGdAg
M8bi3oiHgA0qpurLlBZeCfYwgl4U2KrlcrxeaszwDNQW9Lw+ctCPZ+07PpE/4OE616rxlstr7Nya
yGM2OSYztZyb8QoAISHhMGAcyv44Kqu34she+PtmTea5FYivNPaU2TluGP1zfRRSpxxAEvdODaLd
C4vb7RN/3ywIJGQjKD1hykDOwao1SiymOL97AQqlbvCvYs4b/FBSbjdbXZ6D+w0muiYYrRiUMpPf
zfp7rTUKUztPbeQYUC4Gz+svLJW0c+BPmNyEmXlkYYB9RZJR2QHzFuNBjz3BrpOTA3iKmjBuwQfL
szq9za2eRT2eTMfJjadvhtuMiri5ey9sf5S0xyOiy2D1GOFEvBnDNdQwBCOelzR0enzYCswLh7II
O7CBKa7VPXcF+gMDTJ4gcZFb5IkX11rS0zyKszerBv4D9YAxU0Ez9he4MSOditQdqDs2INCcApMe
dCfsF19g8tJjfdLbDwUNrABpw9+q5YmNk8/JdnnS186qmufrWBWRFz+l7K2svl+/eXa3DyK5eJH8
StElz9XnjCztjH+/bzAckWR+3n+OVWxjewEM5+I/RqTUZ6JkBU+WhjqvZ7THBg58sLzqJiZG1Fag
BBiVkkO7B3JjUUqFmAWYflGgdd8DMjEWSTDMP7rkm1Zmh/9m/1BdPA8uJk8ZLizgF7zW03zXBjqt
SX723fh83c7eFqKE/atbDwiqXE30HC83ch2DOFrT3C8Q+ylJD/KNo80wgDTUqme4cCvZ7fCOMS1U
iaCQID8y2k4rtYSwAoUNKEyYRyhSuyiU+h4mnsihiY/pQcWTsefpG5OyeNJKGzINtCxQuKmGIDHG
NZgz49P1bdw1gvqQaEsiXMsYLo3yfkirDkYAeqAu1DiZIgnf8zwxHvaPBfELNreN0RZWaxt9Ea29
dRooR7eprSNaso+dhXbS9eXsnd6tMfH3jbG21UxHM7Cconzr8s+x9tByBd2taj3i7xsTTjzEpcNg
YrGgmba6PnRh/WT08IhWjWqoViPFosQdhqKxkiKi1p1mey99sfp9zBURT+UCUjDq3RRDbRMW1K0A
r6bgle1UT/S9Z8T2s0jRB3S2A25EmDD1GuCwucQURhzE7QSOYvvgVAMNtYQH133h+ofCyPz5h7IB
R9NQIMwilCB8hmr4DCIAaj05faWwtJuC/F4fMGOSKbT8aw5Sg6hq7DiYbXozkDXiTfa+6PbJnKqv
tFuPfOkOiRF/8PTC9GeDRKBdCK+veWfGBtQY/zltqGqf/5JhyTvMznFcX9B2X9NHM+yhuATRCVGu
wFwghGO6I8iD1OM9e84KYgI8yjB+bl+g5gqj6SixJuxBf0xXGhTuAxKRPzjfGyNyV5GLslnZL2AI
iDFSN33P+ocxrQ7XN3F3JWAHMD30eoHeFXfB5oTnJHXSKtGLSC8fJ/dzk97Hzvt1E3sHAoPYKIzh
IQMYjOQwhM5jWmoEyIlhDHRePFTgUBsxNNd5PPDS7phj1vy6yb3jsDUpeYaJB29bLagrUTJBJokV
dzFJnqk9vDgjVdbK960h+8QDbUeowGoWnaFjgxOvaXiJj9ZfY5+xYCxmZFXQVvcXsHE03onq2tPg
5LemUTw7bCn9rCBva6/dLZQ8jpZ2ur4Ju58W/C0UI8s2/FSKqDVLwG9ZL0DO6+yHs2jTW5wY/H7p
slJxEneiKlTqABbD3DfqGBf5SV+x1Ssc5Kk6w/N7bIr3nJSO4jJSWZFi9+Aye9JrVLjSrE99z2le
U2gfXt+zvcYtloKCJB5yNkhVxKZuzoNdgcWCjiiw0tpqJ9+oPStDLYI171URWwBp2mv/lpDMs31n
mfBqLcfkWCYlCm4mRBLRTtPLROHNOxVZELtsfpR0Da94XRWlK2p7lgVqdtPX+iactM71SWY8Ou5k
ogtqfR/6PjkwJ/97HFVgAHFpSSkhCIMFSw84BuwLCBv4lSCnUoNPlRAG6W99XH19nvq7quFBV6yV
75ES1AMLOIpsFPoVkXDny0O/D7pM4KmAiKgMKYuhJoHOXlJGvTO8tnP308AD4vqH3zksZyYk56rM
bHbiBuQ2NuvvGn1+KYVWxKL4krtW0AnCGiw8Wn+RqG28K+1Xs8g13FgtBV0f3ukZrw+sYwpSm52A
BDQx+EOgweOQC3WzJq+XdZyAqohxf9zGPZtCqI5Uvj5Oy8le6KpY1p49AqQDRjCEVpJ8iaRGMY2I
QkU0ZK9Ndqvl7UHr/268VtHA2tu+rR3hJ5vtm7USnDYpOHMAXv3c5WmPdrJHAidXaQfvORxmWAT9
ARrJFwzZtdFiJr8C+RCq6hE3+2hoVfKUu2sxPHSMMFeIiRIpOoOYR/diI0MlJ0FPnFa4L8Al7i8j
Ytt1195dDHgUUIsFb9NFPwfyJ0vuahaec143Q6aNc39MqWpAZueWh1vD3aDwSzEbL62ntnUQUXUF
MFBu9aCleHn3bgy46WQ/MZ5gNLMoXjxwE19f267nQYMRkdoAk7ncpsZQFY8bNy+BBPmRO/C/NrLq
v9DOVWS9u18LzVs4OMh7UWo69zyMsTRg40H8S+f8S8rYx4qDwWZO/j3HFsYwXGgSGlgSyFzE79h6
eJkM86hzcF+UoCYEo8PsD537k+ve+2B7H69vnvjRUlA/MyZdK8RLJoJxZMykaeZNA8gkBGG8G0qH
hyIjTaA78ffrBvcKaYCtYTQME3DIBOVU0ITqAvJE1kZZ6TP0R8P22L9q4A72voJT5N76uzpmR1Vt
Yc9HtkalZDCNc7vD1ZhHld4cPHPx89zya+tLRWPFJbJ30raWpGS6HmJv6RMwN5l6l51G6oEtxl6a
w/Vd3PNFRFowowJMgM6huKs3PgKogjvTCaPPlbmA0CAe7xOn/jnnpkpBe88QBgkdjByARwyY0HND
GZoZ3J0YjvQ0PKA+9Qy9+tu6UVKw7fkh6tkG+Lx0qFjKbJ2CPnLR+g4wTYeuT3puYTK4NrPk48DG
5aW0i+SuTTQzqLpqCRrIjj3npg71uDheWx9pE7ll3GI+eJMdYICbOFw9swdXIlehFXeyIGf7Q6X7
h7nLZGQefqhX16NfLqAA63X93cmM14pkH6a5OA0jVBtarqnw57t7hPcFKHEw03xBh2fhbZ/NHdpA
memGi9sHZdkfmvWbtdj3TTYoHHn3ywt8LvpzNvItKdyB2V7jXo6hFg/q8OVP2odzolrR3rEEuQ86
IyhX4NRI3jUSJ668Dp2ZpOzHoJ9QXVqZGTp6eys8QvEY2ruettbkWNd09krLOI86OubPI8ZJA7Cr
2Mc6wTxuZtXf0R90w7HprJ/XT+teTADRv1DsdaAD+6ucsjmtmteirKUDtGvbY+2z2b2ZO7Q3rxvZ
38vfRiTHbLSJOYkz5REvqXFcF/cEBejM5y2900CtorC26x2bJclfbva8cczMMlqZHaT1s4ZpC7Db
/0Hast046YvR1W2t0kGrq3XrNKo1sK3GkI5QWFGtRfJ0e9W8Ih4AEe8AER/mv0uX3OVENW63+31M
nCXAL4mLIHceSeNh9HKG7lxEpuarZ8ehq5Gvi+7eL/msumN3PR3srbgZDOgXykDPFny48PQRDeOM
Vl+sirRBXJaYWUEF+qlyuvnB5ARcwaYQg+K5FrZox/gCn+ODp8p+YLi778xhqO5cpIkR5za9RYdV
u9WZFx+u++3u4dj8VulqNvOW0qzzcDhKjO5a89ek/ZNmM6pbv/dDupSzbFqXxdbzqKY/uvpWB3Nv
w6cDFNpDE0C/OoFIe3pjZnYI4pDw+vr2yglnxqWDafS5PtrIvyOABNjt6FaPNCFpYNVMUIPh6i5d
qw1ASGs/sklbb6DkTD+2aeKe5nElihi4e4dsdkI6t+6EaYihduEZxA5BMHJohifd/atP5ttWhTXc
O1cgsUQVFCXaSwB81mup0zloiue1GQj5KTfRT3On0ojbO1hbM+IwbKJr5qDTV2N6OBox1OO4VVjh
fysdAC9L0eXec9WtJekIV6thV22GOG7E2XubWsWh50oqX8WuycOkzUCd1SjSKjJz9rhqBFVt86HX
ppfrbqnYNVnSCqMIZZeYuC5cDeRwJsh8i/rg9HFYFe/XLe2VrvBk+o8fuNIJn42SNVY1VVEGVjFw
rZskYFZymyT5l6nWjz2D+gr4FBba36O0OvnIFmzFIdzfVNSOiEUxOSMnGi1PuR6DzSkiHcYwnOOM
TlzhpYpLcd8/fluRrqvUZUvexAi7rtveWlr7HPfp6/XN3IvskNWGOh2O1SVALeaieZTjRhyIPh3M
MYauJ2dzYFpxFhYFm8DWtlTPIwFS6Lrl3cVhlgVz8FAwvAAhmUnnjEKxMuqgjhtCEG8O+cIVRna/
08aI5CqF4awU6TSSGDwClioYUNbs5h/XV7JrhBoG5hJcal1U4CDta7bLipWMy1tLlpuib30k84pI
q7IiOYM2VRSqzLAy6dV9XdnAwpi3WW79iWfb0DhwUFNEz1m62sDoyDsA2crIyzCBoKUfNDxrMYmm
Qq+KnysXCnB0/mNHuMcmylrJ5A5lgxd0Mo7pwc7G6YYMnhOYKIscUPxe/32l36GY2IOeBLh7L8hy
0jr1NLNHLWkZy6BzX1fMul13g/0V/bYg+dqirXbD3AJ1FjQrw4IBYBg3X8vOffGcf88q5+KxLhYD
kM3l5HBhW8xtxUCl2y7+koKId1Ds125dBaP6HvIcvKUuhnuYa62UlSVyZcda7zqngdIFZXn1c+5J
FXVpowcVK91DzUbTR47qBazVu7s0a/vntrPSw+g9Yg7E9/hYKJ6Se0Fr+9Okne5IYfdWA2xrraFT
nPZhbGqPeuHiweV9HufxLnOMP6l4eqBawn9Q97wYXplnKL0X3EyjzK5sf3QgF5VPb9c9yNjLpkC6
hYYXJmUvBxvWsuWLSQGV7H66EWjMWohBBMVnYvr0q/l9vBcsWUDMfDV+sJ9W7zsPkKEGkOKJh1pU
inkrRTD4ddrlU+oBIoreFdmbDWBNntOcp6hOGDegUPmw2C9jiv879z4mvwJ9Iqcc8lhrW30p0ZqM
pzasx/UIxK8/xhBTr6E7rKNUi+slqIqfVO+i1XUCz0jv24a9jWwJjN57SHT+QrzCRqtr0iEyt5zA
jvzRmh1IMCJqO4nCg0R0ubIuGRtUgU9Aj+MxjdrBqn037170aVB0FlQ2pB71gImRgrMWlZ20OMVa
FYLtRxFy9u6EzefxpIMwdS6P3RrwcmoNrxSN/I63L0PSKHo/qpXId0I7ZDgR2K3M9R7ctfnWddbr
ddffXQkCGfACOGBUprkry3SFPp+eRrNZf2VGGrliGJlrKuT/r6r6xZffGJKyeyuDcGSSo0QkBg68
04A5u/km8aBinr65Ty4YYzowO0fZUcVMtLuJG8NSss+Wvu8STtJo8fKgWLrAUzVUd8OiIEs2DeRz
Fy2z2qZLseYiRGnkNu6+uylH2TAL0xJj3cPkt9XHP/lovw2KJW/ucAhDGajbIOdHG/s4EeIDM+Q7
+ef/zopwnY2VGCBpTADQNKJelgRZ06yHtMRk92rqqpm63fgrZJ48AH8vYSV4yXK2gOk7KiBHNMaY
uQfOeOG+ibJvnapEVnY9AmBIcNshxF50BJ2p5ytN4OvmSPvAmkASaJWeItKRXa/4bcWRYFwW1xPI
EMPvdOgV2Hdm/DC7JyqI9I4obYNrAnzXzbtRHjWQFwctyGr+AHLsYPTln3U6UiDUmV4l7oJ10hWT
FFPKEXEbW1Xb20u/tlbkWKj1PFlcWJlWbfQTXWeBM7i3oK3JfMKZrQi9e0ixs1VJQbHpcAIrFF6i
AmzMq+Evq1/caocsABkiOwgxMLRfrXA6qZhNdp3UIx4IFDyIRsktlL4GX5ylobxoseSRT/ybMfFP
GgOfmjHrr2tf//iD8wfpKF280gSs6/z8Vc6K/hvBoZhskJxS7w0K47fQEVA0/HduABfMEGBH8zyw
CMj9gTUuW1qlq6imdwcnQbPQ48OJxGDVvr6eHUdBtxVlU6FqIVrY5+uZIOE1MEhRRjbvHzXbjYDG
Q8/F/VHHleqC3jl8LsRgIUOFAWQYk4K+ZcTzyEzxyI2TqO+/u/wpc0vQv1TBTFy/Nc3g+uJ2nGNr
UAb4tZhRWrrWSSOSWlGfDH8ZQMqF3Os+9KvxlRiD6loTK5DuUxgEnZCOHUXjUPygTXSeFq2NrQm7
6YJo0s9Nu4sIq0pRE4XGwKJpNNIIpAE5mHTuiD2Px+sL3v2aNrJTA+gXQYZ6bj/XNb1uC7zwm7a9
ycw7yMgG6VRC8kvxINqJ1hiRhXMiOwEkQW6R8gy4N42hGGMb3YJBNvZ5zv/gjQ8beLijQ6pbwHGc
L4bgrd2CZBujUlAh8FpcptM3l6ueMrtb5qL6LrD4xoWMDWKkTTQNVvT5a+Ycq/IvPhC0OlWBat8O
eq+gdTGgYyodtB70NUlOE2Bnp/GLwAVgHPfBIw+ZrlQtFcH9wgt/tcOEYA1wXecbNzYNRhgsTE1Y
C5glx+oJKiNfodsGtFJ+mIzksfKqaLGbyjfG6jWrIRtjUNXQ1i+OkItf4UEkGWUTD7Jz0uezMq5D
WcNBOm5DwziZIANNzfkmtlkwuDTSwekXQlrSgtqK7uIiLL5ePwu7IXRjX8ptq3WJLastClCK2zag
oI1lPLWkj58dnnrf/sSWBZgM+o9gXJKysqaKB23qwL0N+BTyvhebdeFSeIpYvXvo8ML5x4pwsU10
sXMC3a9YNFqmv/Gu9K0lD/9kHS7FQcA0Fsbtzi04JY3JDJLtqF/1OXBaM/Fz0r7Xs5Ycr1vaPQ64
sf+xJNa6XYtRmDUVE4rz0v+sBqQJtll85XlzX9VOrzC2t3EglffA6kR1jPZJy1rGDHxRXgNYm2kf
NG95IqRQzPTsmQBpMZicdBPOLg/KMUObezrkBYaoCUjrC/CrdU36dn3T9lwaJhDfRZp/gYpPmcOq
TnTznFz3Ec0C2peHunQO183s3WKY30E6JVLIi+enU9ce13QMIABMGWgEXQXzLzITn4w80JBOZtw+
JKobRYQDOVxsjUrHFbjmmJIuw+BI60Hy0+h+JkVM/ILMuQ+/1AJQtSlO7Q4ditDR+r1QKVDmk+PE
hoOF6reQj5zvaVDdJreCxQKzFIav+3WgyhD2pjs2Ni9G2iZagXJuhE1B9D59rGvo9+LpEdWH9qGv
/eSoKltd31hLhoQN4D+HCh1IcGcdPKMgn9V7TANTMOFWH5xY1aXZ9x2h3AchIRfkt+fnmk5CeKrA
xGOclafJhPywVWNgZq2fyMwPE5kx3pactGX+dN1n/5d9/W1YCo486V1aU8zUaUlYen4Nyt0mmvIQ
OghelEDES/0t9868qE/+s1bphuvaqVhJWxcR+kZ4N1bdl1HLNEUOu3fmt0akc2Eye3DAWw5waV80
QT3p39a5f5x6TTUfplqNdBj6laFQbWEDAVoKlv69HT4rPpF4XF8ccbQHxRiDLhS7z32jTOhkmhxH
/P+R9mU9cuNKs79IgHZRr1qrqne7bff4RfAqUQu1r7/+hgzMuIrFr3jt83CAwTHQWaSSyWRmZITe
UzBgJ4+FprwuY1V5abd9w+eD6kFrBnafPDEr+XHbunB5+FS4nh3c0Hz+hfwyL7YW+6jW6efGRTW2
r9/fNiE8aXsTAkAkeD+fd23lkkDNrYGJrATXM8lXT7WLT8aMZp6qFwijgy0J1ULvwBwp6Gr0fQKI
c8FMHXvFaeGCzT6yQdGw8iFr/FFrde0vkg8LhaD9SQq2VH5xaVmBh91E3KrrIrDSzO9tyZtCtBa8
DsGYjScveBi5tbQsL4d2v3bK7dmmdahTjELS7nD7I4ka5hjx/22GO1DYsR6X64RE3O4iaukBSk9v
+L9CCAkfyWC9asMaELf7pmL02J8y6bCJKD1HBwGEo2jbGFf8n03RTUTdMGyMRq8OUnJ6soP6fik9
zLh7NJChc4XbaqKqtodjoAG55Mcyarrpu8ggZsijcv1hT/WJTbKpRVE+h/EzlEVwxCAsyJ1tbTKN
WdlJZLLmdUM7VkNn5EEvJbV34Y19ZoZvVQxu3peti0GdvWA90LDuPeuQhmC2vJ/CdvKLFGTushtU
BDIiIGpFj9EBxh8IgcvARfoaDVpnHw9Sx1CrHO2e0upUk+Gdmm6HnjBfLar7XXlBG7IR9BQgxNLc
yXwncd3dNfkAipkpEH0Bim+b/OVag1oMkwYooGhFVB61qHk27vuHygeTVA46SPXNjLqX+v16YL6s
Ey4Kn/scBQQCAXm7SqEzlxVGqrsgCbLJ3ayYEKaU6TuKXOjcxP4Tzp4ExEJRQSF43rR18wPSuVAA
rRLk0srwkbBGloiJgvXO8wGcB0oMV1O27mpQJ6+A9UgmPei7b2ZN/GEEiUZxr5qbJHgKjZEdQIBK
A1Jq7vE/DpuTGCmMdc3k2Th81HQ9dzn29NUF4dBtNxEbc819os3BID53FAuLKnoJNHOsNHh9k3X7
AaXKEpw7tAlmqLMHS9t/v21S6B3kP5M8X6hbjJhwWFGuTJvleR7zz1rfSG4H4SFEXPl3Wb/i+pl7
DEaOWXkNHCGgtTg2UQVS+T5wY4jZI7WTVWtEQfPc2B7Dz4xphr41bEczp8V0p4JAsJ6ct2qSMbtK
PhX/3m40p52MEq/gOX0YVOrNGOjZcrCGbumRGFV8+ysJrWG4EIcYTniF05rZPrRL8UYtJzC5zJ8h
g+rthEfbhv/9zeAzbvLf1riEXCFutjUpkIPGwJ7HdMADoH/Md2bC26sSfSoXj3oXnSPMLvLBeQXi
dsxSMKCWreZlyv3UAH2GmdK/sAJe+l18GVNDfO06xfR5065gd7VXpKuQlhqmdxDYDG5bEZwjiGnj
psYUhEauJk9KZajdOQO1/zgUnm4fcypJUQUx9twA3/+CFk6OEQssY6x/FNXjYFJfx8s+qQfJfgmu
KhhyQQ2OUr+NisjlAaoqgldgt68EetFD+aGaE1Cpgla++NBlqWeXMoMCN3AxQQMWd0AQLZc3mDZr
YtIN2aMDVgI2Lh7YyoJRBv4WHKELK1zyaAza4k47waeGCl9qPEyoZmojjVb7CBU1iWeLvAGKxxCQ
sdBxwre53MMdwWX2+QI6lewlJ6+kkuX0wj0DgBh/GkwLV9fSkCgmeKXx5IOe8WFaa1/XUTCWTYYI
l4G2EcqWSEChXna5jLaqbF2ZkIAmansAU3f4N9SMLv68uW+Scz087WBMwh5MWJgt47iADKRMjY+3
T+b1VgGbieFODbOXULHj3ath/5qoJ2jMT+5PdDv/Uas/B+bBDJ4fmNJCo+BqIkxXwKhEFVykxZzW
H3q3bCObDOx4ezHXUeDSCheac2pUulmZ4FJdrIBqGIqFqihqM15latFtU8J9AxIU0DmEzqshJAVt
gJm5GqgbCDt1KnktWf2RsU6yomsfw4pAp7RrV5v4Dy7BKvLJMXOGEdys2kB5tQPVWSolGRXu2059
vTebUcTgPNky0xpYw/310WDGN7eGyivWNbDs7Z50jQxWfR1r9jVBiRs7B+4VfihfKfFOnhIbFVGG
GLox7X1D9N5PidL7i6HcLaWMk130sRAILBXPbwgQ81TC09gAG+8ASNnY9AUtApDg6t+TIpf4hOhj
ARqMNwy6JeBW5LbRyTCk03RgG8BDOJwMy8+c5Y/hZlAnxfHZi/6o7/Ixp6xVW2tBGxg7LfGz7muy
/vFFCvUOND5B2rADIPliRaa6qKoOeIqpyfBVzX7qICaZ2BAsmh3fPkGi3QIlGQoWmDfCADZ3kyYD
Hpx1BoRDOg9xkgzfKhQWJDfN9W0N0Ate7qgOQFsep+gyRAMaYuaKjtVAyB7lfdA5Ty/MAM6xiZsU
U8tMZlDgaehfANu2z1BBgodzAZfMoPGA9kycKomfpu+ndPHGapYsS3CC9L0ftw8mWDYokC+XZY2z
semphWeXlT/Uk+Wz5mNtLaHtYBTLOPzxd0LigTiH4QE8kPk6S5nPFJzxMMb65QsEB8LSUCSokH1X
Lt//aGHhXOIdCbWVK964sUAePDUlyGv7/Elf+jyoO+NO6XripaV1t6X0vZ2nR8p6GW2pcCd/W+br
LkuZ6RaSK8TX4+i8QSXogRafm64/GrlsBljoGmemOF+0m5FgyBumih78wCUJQGDtzaT+4wT1Yi95
tGg9TrQvwPsXl0YTZkN2WkuoE5VaPXprvvmABfhpq7/c9hFB/QpWnZ3JFHfiNUMeHeqGIS7tMd0M
rIpAFFB7TGuoTlf6M6QKM89ibVTkn1tVv0+N4U1l5EdFs6jqt3e3f4vgzF/8lD3unD1xE9qPSdtk
QEzr23etsSpvKYfTDhzP8rnxQGRfe0x3JH1S6Q7sn//MLN5q4NbR8Xm7oPqoRUYF8F0a7izXHQvR
Lvr/0IcTHpuzTefSnbYvuyprCUo9q+NjINpX+teyepebwAKt3b0DiFWvfr+9uwL4w+WX5sK2rdjq
5gDdGm9FH+CUh2ZufQa95OPWguDHyckdGNPDxq6hz51K3Ex4hM4WzL1SoJrREWdB9WKhdup1Tc2O
S57+nDuV/U1EOrPExXFbH1dz3FBmAt72nTOqfttpsZaTz4oFLvEcctmscbyNupJCsDAe/Wf3io6v
dYZCYamCqbfBfI/UqQKVB3uYUvMZtOJhs8r4zm7v6FW1cKEttXE/Y3RqygHYHNPXnDq1Pzfth9t+
IzOkXx6PLG/0lK34dB34yO/qdNJD1pLlxRiIrCgpAMOeuyhq95e28Jxytno/F1PUHPshQt0ewNew
une7CEyUvnkYe1/70P5ThjSSCYcKcmlgs/fqKwRQrqc7SjdTq65Co3jUlRO4ryBUupIP7ZCEjTFI
Ek6hLcyk2ShEoP3Ivw4yzUlLxxzQc2/oqSyAKjAeMMNx0h1ZmUhsyXLQKUDaeSUfoSBDX6zOYLGu
qVPQY2SDus5xgdaLNxvmP7d9RWKMv5StYrAGvXNYvDhdhmPefug3zAiwdHgkbT8Gt60JIxq4MdA8
tS2guvhCm02HZU417KICVKHe3meK7luZHc7kcz7n/ji9tzB+nLMvt+0K8l88Rn6b3Xfh7MJYs6Vx
cFcVEP7IvZ59aamsvyM6c+cWuFCda1VD1splqLrRKJuaA1vowzD3ks8lgCiAwetsJVxYRvNqY8mE
DVxPjnNID8UJWtB3BfS0qZf+A4D0ByK5bWUr48KzsVqJY6TYO2t5NlATncZvxZxIsmyhG/5e1hXK
tnTa1laxrK5SDtU+X1H2xTutH32W/Pmo38UWGlxy2NQ9GCs6fCq3Le+tOj0sIKOWrGffFD7LPvtM
BheCGQbqM3P383auQnUtIEvR+q1beEDBecASBl3znSlu9D+5OY9Rqwt1VItld46e+u3yoSiU8LYF
AUj/cvO4jG+1txlQWpT7bH1dI7dUx9SfV2PBEHBThrVhrYdyVugd+OxKfy3LBsBeYhzoSBUIC3U0
pBZKt/rWMZSn9PXIwGshycpF9zpk/VSogoNuDIC6y8POKrznbB27MDhbBBXdIO1X30Y/bshszzQ2
iTlxbPltjtsR1SL2lu8XQ7laBzvXH9LBlmRI4iP428T+72fhqyE1QO/7ERzrR9J8UYYSQ+QSqKts
GVyIRH/aXTIbyyjY6Gcm8yqZAKf4jP9eBRciEzQIxrVKWLxNxFfYMWlSv6ueQRF620dldrgQWRgY
0EE1B5KGhooxePup1ZCUmPRQJqXkOAg/jI0SFFr7mIHm6yoV2yeTt7SOM+fb5pxU69vUSK4u8ZUJ
/kHUbRz9eoRqNLaErQMYhvNprh7MupuPC4YgAoLOAVGU0HCV7oOiFE3QbF0X5FUtIy4SrdLE6jDe
gSFakNReup+mZ/Wskw2wHXuNt/kny1i0lWZw+7OJji3UpQBLQNlavUp7cuQFDV6omJM3c29JuwP6
Fj40pnybPVikkJxa0cv1zBqf97gT+AEbHda0pD/arfO5d5xwK9NDklcnaMS9sI10kktBdMTObXIX
T9mWQ14uZg3sdR8UtXmX5tan25so+lTnJrh7x86adUkAy4/1cVu91N5+op/y0Z1LCdGKzA7nEoxl
c4ZWTR236UB8bVFsPNKs5ZBNjhPfXpLoOJ8viYuvLC3ysa/SJs5L/f2okjv40LOytE9WtklcUGZq
X/VZnCVQLKqh/VfHCcTufVKZSrwBiBObBpgCE3A1S5xQlCWcL23/PWf2DFq3jTWXdaxOqusrtR2i
k/Y+q+oPA+l7b97ax24pHxytoNH/tqlcLF7rQhm3HJvqWGUCCTzX9ExnbOMJHR2vWtCbvm1P5vpc
TNbHfLKN2arjkhhPw0TvtnyQ+InIJR1Q6RoYWgLQii8Hq4yOeTKiS+QUalyqLw30lwltJGdYaGWX
sQH4wUXJnts4q8i7pO0NPGBqvXpcKOi6DG2jEdh61nd/vmd7D/9fU9yeDQoSqQk05PEIMHvW3XWG
pAAicved94eA2A/EzXzFPgPaWE907Fg157W3LdsXRcELgpGoUE3Z4J5Awx7c0GfWuNBkFGYJRC5I
7GcfL1mGsu+3PAuq8hN7nuOy8IuHMVLLCHPIVeVXUzz3Rzr56T5AG/w5NAe/ZR8RRmccvT6+SWWA
iUPtE2yt4ygRGx41HIIhe7n9/QRoo0sr3PGGABo6yih5g3xiCuhBOyh+csi+7IrwaZRJ3F/4Mc+W
xDnmxqDDMVVIE1TyvpxAMGMfRlUJejDA3F6W8ASARRhSkGj5o7d4GbSmLGeFbeR1TFPzUK3Zq16b
I+AZpYz1T7iiM0Nc4C/buWi6Ae7ZKVP66tRbhy4f0ssHAlbzqMWMkSTN3reIf7ShH/ffyrjwX4zT
kM8j+IOJDQ8FucDbDHks8A5mnm7V92btygCEwuTu3CTnIuqkjzOKEShMQOcknhdmPCbM2oKZtuXr
AqGahyFNv7Jtqu+KsibxMk92dPt7irfZRKXJdtBH5aeOMmNobQ3LRjshd05tqULap8pAzmZkfVgM
GGj/G3ugKQIo5Vfv9tJ/iNW1U2aMGKyw7eNGrG/lnNxXs3I/Ajl525TYVf8zxVcVnDEFz79dw1XN
8t08DZFj1g/t0klghaLLDRwHO6wLS7qaUqRZ2td1o9ax3TZRZqb3VStDWwjrrOc2uMtgIvNob5bZ
QnXZiPRQAU7fHz9kgfPOeNDfchdyz8oxj5V7l/my+W7Z+rgK0AbsQE00eAjaiQd30f2tlgUVkRPu
zSzQuZOdbpYLKk3mlnkyr2WsYCZlKma0i/VdxKpX/pyYGTcdsPvgYNplRPkKJKUKGccxa2L0ldsg
Z1PjL6Q2whyjApKQLIon56a4w22mg06aDPm+YRfoPhKvG0xf2SWHjchUZbM3wlhybo67AVKItLml
AXL1rWCooSZIj4my6F7Xt7angmvAW6mTHea068Pc6FJMDqTTXxzu89/AuanVEKuq2FSCK5QGACL5
dvdibAX0QyVnTnS0AYZ2zB3VomNC+DKK6MnmAi1TNnENT/HQg31S1QEyF5iN+4uMD4Os5i4YrVpX
r1/FVTNzG+wSXB8sKJYXDHN5TSIDMwgPwA7sRlgk+hVqc2BVCgJvdecLr73efHFc5pnzXQ886u2Y
+KtRwd9yGOz+1xIP38x602ZA4uM0e2PYvZI0WkwfkiDaW/HOgXf47Yfujt53H9vhQKZ4c8MRqnKB
bBhA+AHPfgb3AdfNGC1oYDTxApJCb1Ksk7k4T1MGkcPbCxZGrzNDXN5Zd2Y9aQCvx9CsDxJl841Z
xrUs/ngYdTVwi4LPgzt5CoGO0VxhS9nSPg4KOvBdV0ZmDbAlpBQPf7MezDwDPgYYGY/oNJLBKLXc
grFhK6O2tJWj7aaZ5OoU7hom3204JKaFeY6SxRoW20ggrLES5a6ga1TTvwG7EACu8cIB3hKaApdH
uMqmXK8SvAmzDrInUIv5iq2tJV9f9MQmQKHhVjb2YMHdXUZV51tJ9ie9m39sa/UI2brHxpyC2QDP
izO9mCpuAJSZZLghwYwYsik8EmEXSI0rena8PSxAo8HeoZ4USK1qXyvf9Jx4ibNTJnnIiT4W5sDw
grMBlbb5h1zllMkGKUhEXcSnwaKHwpZ5nXg52k7wgrf1NVhtcAZTqUssJz8u990TcJ5YDvHq5/KU
S+5N0XFCqfE/U9wlUqszCqGFhjwcTS17sXw7V/1EgRYgldwi4o37bYnzDg1k8y5GJ8q4oIunDXeN
SyT+J1kLL8feARCX9BRrMQcSaOvHejlBLw4Mt5KViMLp3pnBgUJSA4bby8O06J1ib+DLjOlchLNT
RxuZH5OylnFyChtA54b2BZ/VrNIKrz/0dko84zGfOt5n38d37akIkwBiC5751ipP/fcslPVXRef4
3CwXYq1WM2qyf6lxNJEh1lBtLtvxgRX593Gd4mFrK49A7M9jqyl5xwud5GxrOXdMMsPIKx2mNbbc
OZsGVVwZb7VwdWBO2iMtAi4PCk5WquSTi9t/3ezMq7TiJ8jLGujy5IdiZC+QEHH9tIP276ptMpov
AS8pAtVv43wpPNecsZiNPXq89F/qcIugenXIn7pDF85lpAcQkk092USpsJF9bpWL/mworJLksGo+
aG9rOMa08CAK8rLzfDmtJ1ev/T/WCXYN18ScM8CPl56bzDSdQIlZAqoyBbqf+Zvm5xj3CeygOvbH
+cncguRRtlCh9+zDgYCpIGzx5RKWLBiemBwAlYc3wBuIjPNCGGDO/v5u/+w8aq3S0WlCOlC7j3R5
0LT51ChWXJdvt9MOYYA5s8PtHtPXalAXE2lU0Wh+uiWnoW8/L0khK/sIDBk4AkAOoRYBMCznGF1e
qwk4SxvA8JUwb7uDodCnsZRNvQv27cIMlxaSou1sp4EZzeqjWkF3WnlZLNOb0j8XoMYk0dmCuLet
aY6sraGCg+JN/kATgl70cGfrS3j7AwkczcTsGqSpEEPsK/x1aVl5n7V4pywKCQb7cdUNyV0mejpc
mOD2LCdmRxQjrTA5jdr6yfTNJpqtwJyPE40KFDc3Xw0wTBm5eVDVx6EIKCgfA5kgxR5wuRfMxc/g
NnSaCmdeEJOROIIpebPKJ8MuI3cso3xr7hJbuV9XRXK/ynaXO2ZKWWUgQGyrWMd4XVBDZvFgFNX8
5221i5Vxh2xa9ZUNPTZ4qJUQ1Jke2+qwhfzHbVcRcLaid4HhwF9jDSj9cXnP1O4z5hjXxBvwjcTs
H4hhExQ4wayLeVg9GmIbz0+1CWhwJysmCY73uWmLY890mduB6hqqRelWPHeLFpokuSP59P32EsXf
678VWlwU0YvNmuaClDHml71Fg3iZLmsFCSIIaM8NDCRBThU4E24TTSvVqrIBdC6zW/OdO5D85PQU
PM1to26llyuYlb69KIHjQ50XNUYkebDHk59YI+uJO6NpXeTus+M0GyhbAQRmZv+cavp7Uy9ebGOR
jdoI1rlrAkOTxEJieSWC2BvqmDn7DVZtjj9kg1eoiW8pbghKIEn5SPDVLkxxqZa6QpstWRUkBShk
lq9s+HZ7A2V/n/tkuaE1jrEiRhqbdZwV/VhU2c/bJgT+jWErvPn2LAMyQpwJ18AMXMH0Mh7yd9V0
sNSnbvnz99G5iV+FwLMrf0nrNnEKRAmqv/T24qfsnlS1pySyUr22/1gu0u6TY8hQkLzgnc5l3eZm
q+ukQ0QK/Qjlw65OHZh6tj7jqa1GHeTZg66zzKDfXPOg0s71rMY2g8VKu1DvjU+5Q51P1EZGbjlz
HS96W/plkVFQEPXFPaY9zePtzRfleBc/mHMgW8kIUHBOG6/+FIDyMfO795hK2FLvm/LQvoLXogn/
Rml8p+oBIRGSd3x4viRTUqZXw7pzasxgX6/6EMy5fgKB99urE3kvjACBA2gwaibcvadD0QNzHyC3
SHIT9A+dbjy5SkreblsROTCyFcQXSD9eyz+y3MrWrt5JLbQ1SNAAg6pdBEE2SSwTuRa4+1At3Wnw
0bbn8tZkG+fC3ljcjfl8TBz3R9Kxyc90Jfcmt4Huh/POabv3DsmkL549T+HdGnP4QI2jcnytvuXS
nDHFBsnSEClPTrQdJq+P2nsDDF/IViRfTVSXt3ZQExADtok6FHeIchyOXekAANq0z/CewxHqvYZo
z7ozeGgQP6U2ezLc8cdUUxmxwf63uZXiEwJsDffcyXu4axCkiM02gLQNLPDtna18dDrDQ7PPd5TH
cpbV2gT+eWGMSw+ZpVM6MRhzHPZaGdpjXcgAd0IT2q+xJ0jZXA3I2bVaW+sORYM2QthYqj+VMslD
0XQRwHYoNuA8Y7aUH8scR7b1pYG2vRk34I+JxocsKPzlZL4u/q4KMWq+LKMVfab9DQ6yxJ1zlX8k
GgZ0ktMSRZVOh+YDVdfWczvUQtVueTNBVuQthf7n062IIyjm7WLDoCnhvHK1l9HQFHyssdfCgo7B
AL6x25FEuJPnNrhoPCig2igc2FhP5Wvl+lWY4ZlgQ44iqF4xpxWXH9w/z6AvlsVdvwtGj0FlnwEA
tzytw7exgPiFzIboltnHjlFrcyALcKWQu20bGRKIpsTJ5zILVStqH1mUBRBYLDzVOShJaEdoMKZe
Jfloogv5wjJ3xEBO3lGNwbJyKPHkeSre1RsuOQq1hTlyiV8+dqHyY/hpRlXE/PqT5IMK7gaYd6A0
C+yHetWlUlvWKqDOAO/ZyxRUzV1bh+YS9J+Vd2Pjtffdo7N4dH7TD5bkYhedezCDAXCCVh/4V7k4
ps59uqrrXkXBDcsgIbvlhcRbZSa4ra0Ka9rMCbknDMVmM4fMlL0Ydn/nozGEYSEZDQI8LII7c4bS
ry7w7njeWTVqeeP6udxIHbB9RkBvYtxIoUr7OZB8tWvORBdvBnwujLGDL46vDQ8YZWvWuQGOsai/
QVbyzlBb3Vu64a6bDcCtVPpzS1CdNgkEt3KJz+xrulrzmfH9dXGWrGI8v8Pbom6A56K+lj4XYDqz
e7CcLccWCmWSpe5Zwy1r3A6nur2YFkPCiqeJymKoSEJ82a/BbtZU4Rg05bGLZe0K0aHYYR+YqQZL
DVLlyxWmg4U5CxM2jfQuc15dFpqmBJwvgpL9gpb8a2N33rNdXIZ6qpdmrGKVGdFojrnHcmjKDSDD
URsDYtlJ7xWDHurdAg7C5sHoaASKrsPt7ZWtdP/3s1/RTBNGj5MJtFnL5hnFFo3px1mTlZkE702Q
xJnobIJ8DDxJ3DdslMUGWmGoYk1r/8n0PlaY9mMezWO9zpKqjmhBGOiDegFOB4Cj3IJ0vVeVtNuZ
zA2Iim3Kl6RM7ua1l3w+0RmAc+jIqdGLvK48U71mdooD2Fg5ZmkxBjRn3/daVeYuT0Mh0+oWRTIC
ihlQS0Ck/oqSJ2Fzl1kOVmVm4JHujO1rPcqGdkWhDA8RIEcBWICIF+f0ZCWjOWgOQtkWTe12oK4a
o0MBwmrL6xZwUA6JxPlEHQN0Uh0X0zuInhrPxIB3KlIUC2guzRg6D8z+B31JfzhmetI38gXF3Hh2
pyM0Jx5JlWMGjx43Bagyx5Uk9IKXC0CCmFpCZxcyXnwfwTUhE+fSrolL6nReYULSMVGhGjevzbeZ
Td8WI3sFNOVOHWXhTeCu4IXV0R/CIxOk09wtaDgZo2TSsNAtJx6o6VuM2SaQSGny4csfH3WYwgcG
Uy8KGXypqRl6MIVTmLIoyDXUmXoYWn5SIGN4247gaEDqAs1ePFHINR1lP6zDzrDRxMVG7rRuPJn6
8joQ436c2odSycPb5kQ7iCYpyvFgKblmbFSAkp1XdPwhrmE8NKv90i7g9QdTRCq5icTr+m2IyyaU
Zq1Y3i9wEhUafpQNwLc0pvsAkinVtzfIlbTp3PzNZuKuBwoFcKUrlixtdjvoYcFovdYfi20MK8PA
yCGmxpYsj3R1kABmBZF6H0n61x5fyy20iilTubKY5UnynKeD88G1GxyK3uzUsFTqRpakiWAIFya5
I1BCl20st6kDiUh3VIgHEujYiPvjqHmYL5d8RKG3nK2P+4itqqZdmQGhQov00wZGVt/cmgFokVGm
QS2KKYYKWUgIQ+K08ZkhGtcD1EgBITWWCjpHxPjZq8ahSM23EsNsXmKbx61PP5V6J3tRiBwV6Txy
a+gjAs+9//vZna5B7W5oAPGM5xN0nZaAfR9ZQFqfBcsB+MgvEEQknrIEmAgsIlnqJDQOJRNEdKQ3
V0KvQ0HsCfdXDc7PLH1OUqs9dK1W+YDjFUFGaY1pY6mEkOir4uj/Z5TLSDVtSxlLRhZXTuP1PUSA
tY9klRLtClJRPJRUFH5w5RO02C83th/SDU0WHThnv9wex+Koh5h+RYbtT/pLdlgW9LhlDiu8I8+M
8ojnqiD90nY4HuC/bo4GWFEwmWuBFuExf0w8titaUskhEQUBaFnh8yGBQqeTcyCTjFZhd/uUVOYQ
z6TDDzq6EZgTTyQfJEAn0ac7t7VnJWfO6kCGfmUMiVTK7tpKDwq99TSrkWUaggRql6IHGsNAFnUl
xWLiVYbpQCQ3QI69WSb9XHTJAQ4VmHkRAGnyfTIg1tpvTtza/edksg4bw9wKyxLmtYM0IRb+HGCr
d80W8ITxj9+py8raTgCVBDsd1FhTsHyn9s/bF6Mgn9uBY6aGtz3RUTC83Fkl2aihQ1w07vERp+or
2Q5r0UWq+8QU1etHCamA6OA7yJRQm7RM4Hi5w7FtC1ONzUZG7KY/pqQFhFH5BlafV3vIAc+rotur
E72f9izfRnMceGEQeFwuD/DPou6QPsXV0jRemsxqqBTJdJztFbw2S2l9o1bdRIZG1/fTtNAI22RF
kzpuHyc7/Qu2AzTSQEMMqkFAK/lyX+9kCQW5KdqvU/5M6S7fV6J8RJvHKh//ub30qyODaXfcKCp4
quHJgNhfrnxzNFomdg+UZWHrHh6qx2xqnxZnltGWXFf7flmCthDw9bvUNfdNFcbIZlqwlK6fU+rb
fh8nKJwCw6cqUT/G8xHPgkg2ynVdXt/NYjhZA54f/Um+kdD1zjqPFcySRLe8bcxmvy9IEXam9WWD
yFpQ9c0BHEYR1v6BLX14e3+vwt9uHlNHGhhowFDJh7+upgOGM9Dd2lq9DaGw92Aq3eJtbnnSWS/l
27mKBZw5LgKuDZuL2cH0DGgCAx1Tt4HxFbT8jo9qgN95WwG0RSUr5F4FB84o92XtljZUtWA0X61g
VJw7vC8/6QvYHOomeesL/XNru/HtfRX67e99JRxOYK3dbWkoUoOuehq2O8Xp70BiKklgr8LQ5cL4
yGpMOSkplBHjxMnMcFi6znPbBsdRmWNVmZ7Smr67vSzxKTlbF5dT4uhAAGPMUNWAU3r6x3Hzq94z
7rdDct/8zFlIsriLicRLrxMDbqXce71taO44K8zOvup3iWd/zKMi1uL61frYneR6B5JjQXY/Prup
taTIGsy2YkDc0U7W1J0wv3dHLPbqKLbkPS7zlP3fz0yZJuaJLRBSx5ZTa7E1gkVzW0rlVLXLKLtH
JMeP7Ms+s8U0a0qhSoSyRzCHLUVHIz2BYfB+DBJPDeb38jfI9dXFfTkuv1pp33RmicM3+3OYl/dN
VMeOr1lefZy7sJA+emRfjoswLnVaw5z6Nk7LDI3z51XVvb68ryxJLnf9lOMWxkUVNXNYQosVqxma
wYOgbpSp66eWGV9xf0eFa5/Mubmzyvy9yYY7lFkkP0DiNzzutS+sMc3qfaHJJwxfLvPnyZakOb/g
3Rf16F9rBMHrrtboop3I+cusQgatwLDsfuzIz+rF9umh9yE675ce0BPgEPXz0IXgyBCnwR9jrTjr
3CEcjGy1O3QUYr2kh8ywoE+mkdOkyJ4d4lPxe5XcCSyzfEr6qejjSQUTVdcbRxBOSxp7MhvcyavK
Fmp/a4611KVH0gZDiGtwOzYLbwPAAcDxBv78qybTqAE3z5ayB51c7Tm1dTTJhOvuy4qp6lqTXXDX
I534OgbKhwRvUXBl8DlwP9Y0SSH7FbNyfrex5dQW1VOT0MHbVOct9/OSHjVgORkE1qhSPOqZEVml
AmJyFHbAswcB7Npv1PQDioX58fZWiM7G2W/7lXSdxbmKuI2m9qSKFf3nZB1zjDS1/af/zQaXmZqa
Yk9WkTIQNnwZCuab83PtjJLLQZgenq+Eu2+7ZFjGJsdHtbXTjEybLl8ILX2lRcNSn8GrAMqcuoia
iki8SRi4zy1zZ1+1lZ52e5av0Q+72ghS8GBzorkPndP0eValmHpR5D43uB+hs4+WMydzC4aPZrM7
1Wq9DSOfnX7MTBlMT+Yd3HlXizUdkGPDO+Y70jZACH3CFRXfdg/RgT9fDXfg876eO9J2SJRaw8e8
eNgkMk4KYTJ2boO7W81qbKD7gU7J7Ncf5xBTWsyrcaiQQWAMQXP9zleOpjSJ3788fyucm+Wu2MVh
Vjsm2D/N/LkYz9nwYs9VRBot6mgZKvorSzu/m9OoTZeIlDnqYe//t83l7t60dZLOnfALmPXTrXN0
U2R57n6ubqyRH3wi6jjragULy7c5NEHQWyzecJgjLXR+0EgGshKFbsx0QPAEfRFAdrgPqVKoULC9
5VVAMaxVvKR3Imp/0RPMRQwymZDrGahfkfu3Ne77dTvSqqyS3W3U1TOiIswDG3P3j/S0gMLd30Bb
MrkotpUyDm3xEf9tmftuk6Wny6pjV3PnsOJ12ay5p2qFj06XLHxJTPEPsJpCmYL+6iLGrPJ1X/+Q
B4qvP5WfTM8FZb2nQ2iu9Env3XZN4VNlR1Wj0AeoB0rSl2EMCgLKaqaUxeV9Rz2NeqaveWnhgSLm
vjp2ri+vQ/8fgeC3TS7YlHmW0cVGfWgITLDI2l6BCSgFE4715AEuh6mG0H2WOa3UKue1utOCSDbB
StmbHavh+DlHvQQwrMVHd+//kXZly3HruvaLVCWJooZXje15SBzbeVE5dqJ5lqjh6++Sz7nHarZu
82Tfl12V3VWGQAIgCAJr2eS35U6v5xd3f1O/9OQsFxQBWSzjhhQU+tWIkbkq/En7n4sIb/W0T+nT
Q77kcHaKKh5o0RSsZ9nOTkIIsPeGB6A+3rYauQSYSu33aflbpfFVTNUfnUIODZOZjXbWq1gfX0mT
5faMvhib5OwyslqvzkSFm/3z5T+fyD9eGXVdxyzG4qME4Cz0YTQezq/1/vainx39LXgIxLv1sSFj
Z2mXZlhslKVeDLC7Ok1mV47kKLOjAJvKLjBgAeqK82J3D+eNVC4LUNq5kDBFX4KU7kkafxN0+CiJ
KK3aXbyNEM5HK0pYzkYs3gK9tMGyMyaa29/PjzcyOJ/E83QulS2ibO9auTO5MWim7MZBiZrY7xiT
nLCIMYjgcXEqU3cReMp+GNqI55xzYg1mg03snn4zO5UaGH56Zzk9wJgvQvDFiUGphBI55yzW6rVq
YlEHzCb6sqdFa2NfCIRwXBWJE6Iwn3kiDG2RuXCemhvgSQD1cBnUIbpfrkz1vRl1UUgXmAufDOiA
7wPvBGxydObZVvyIYiMBXuPEhUsvVdv8hRFTYWV4N8362kF+khAPHSwNe6gWX89OkTj00PxeuzST
CwttDThGhFU2kZ5rUrTJwFVVZkY1pque4OudMEc7HdY5+cXR0MyrwuElN/l13t9Pu1HXWAs4Gx0w
B+CW41txkpUzi6gQqs1OZ9jpRXQYmJujIfUdM3K9t4De3f0vzszd5V1ZACnGrAA/wN3f6lohiVkV
OKcHR/ELj4BXKHJi+TMBQvace9aFMAHad5KNVH6JK0VeMhlSF/bNsGcvf0+8wkH7abpczGD6BOK8
yEV2D82NSC6OD5JlIaZmOMxkHdhq+VMZS694xL/MzVgEoPN/7ObXqnLhu23UfKQU+hkKHEV3KIIc
VAxd+WMNAukMQDxA6otKOLthYKMjF9CtqrAWs1SbIJF/Tuj2yfQfWijoNRDJ4AI6C9MojFYZhfRt
qAo7X95MYT/DrgtuFOHCttnFtdGNWL/Jn3JfBnO7m7trA78auQC5cXR6wPXDO++DIqFc5M7byMpb
AOMFMI5Ivdbkx/N/X2j1XJReitLsRxUmqNWOGVDNga95mZMCHRcgHKbmyM/CYCbw75NeAmle8CAM
pfTaCQPi/su/VQL/XpkdQskdr/7f/s2js6eksghI2P4ttfC66t9RJXFGFNk/o0ohPCpWqzi5rX5Z
DY/XrmfDYs0jWJGSH2h1wW110J1GdtYbjzzYOrLxLvFUuwyoIry7ilz+ZK5LMbJ2IFjoFNQZqLn7
KziBrqNtOXTBfMKyg+7PkvNfQCLsbTG4ugCHsD75AyTn+LwyIRQdQRVOSOL0bnSYb3M3dM3vKBxN
HnmrA5Gj7IUAtPmZIH9fpyf4u500hkML+imEUhrZEnpRGJ1AZCzC7Nr1l60cLtQk4NaT0gxdTUbr
zU5ouFJlF5ftcw/WnAPgCxKvD0THxOlUNQ7irVBuNcFjEcldhNWsc6wmGRx2l7tFYJZ29xsjExi8
coE4ASQ4OwIWvi0IEWsI4E14K52LQVka52PEIF0ZbNV0AL8/wZAkGyypDQypB7uNjwHeAd+g2tLg
ip+q9qLg9gu4IIXLGyaEE2xul18aMeDFdNFD9O69ciOCv7QB4ZyBVqGEH9qoDcQ1EoAKHov2pm/6
h2zZdelRByfkfAhv+xvRFMrujQ6ZDvAJDZDSngxNYY58rqgC8XrurhgitAvwlPPY28wrCj8p/N7B
QOP4T7Z2K5bbWrMuZfT840wLDTwjvSxurSB/rhzDi1qg7Nkg3nRVdy5txIjQaUtHYFp7XruVz21s
002sLxjU1qgtO0BJqZwss9khR2IbFT5g/J0ZnXRCBu29qPwlF/Oox+GJaaNizTJMeqjZVTFBV3SV
a5l8h6EDxwTj2Xk99+x3K45LaFtdk6N5Tb3weo2RildAtAt28vxCWrJ6rFBLDLw8lVCoGnp7jp4z
+libInMRCeHSVTSIJIVeYLeGaXD66UdoFdgxQefE7uvGdrHWxdxcdTRJo7GCuQZggZCX6KDEANJJ
njoXh3ThpJedIHcUuN7JqMbI8pbWE7Rils3cxcW8y8/fCGoArka1VT+Imyl31lEHYSZQQjEjjFYt
LpyrZtTOTYgzRO4y5B03ofFLtr6fN7kdC4cMQ1XQZa/Rk9EsC92vcCytC+SmdU3159zfhP1DRhJ7
ST/Oi9q5xRyJ4o7EXo+XblkbfeMidyUq2TjNDoOp35fryPV5WSK1uKWrG6vTCHDCgm5EB/H8a6Gm
rZixNyzaRWb9g6L4kWZceKw6ayhLzFgHkQyt6G3c3pP5op8E/QI74eFIDBcFu6mMkENhAVn0I2zB
9Shy3L2OiK0EviPBlKOCFREUmceftfFHSn5qzfUS3+Xaq948RfSX2n5Hk6l7frMEellc2IuRqDEy
QS8TuFujct2PsuAA2TM9IqOhVgF/KnjNVk/bxIoZEJ9VnrUgvpg0DOYAa93QDr2aeWCpFiizkwVh
/vdLFGflujkDOaGEqCFFg7X5MC6gkCpKTx5uJPkbSMkcbU6+n1/APWvfyuSsHSwwddq1TRUw9MnP
0Z+epbYJSqS8WGzWC2bJdo1kK42z9iHMy4kakBbeZI+1Px1qALHgMUZGVim6F+2ZxlYWZ/J5pkts
yAFxoyaFpyh3lRDTYi/IbiTwl8we7NRyXGO/SGUksd2plenlALnzLDaVsyAs7R0iW+vgL5dti/lb
jFBjOvxhvebRq+wpig7yh44EijptQNA7qgXnrUNg/PzVcmJlMZIUMldkX7RKGnhPYt2ffhZNF4uW
kjv3J53OubYuZSHdlxhD79i3UIn+vg3naAVXi9m4cq7FPWkWHeWV5mGIdHdWRKDtApsjXLDImdUs
obx6k/GrCq9j1DjOb8ieFXySr+N5EWVTECEf61CnSmnlER4WzKc1ia995Rm5C14XAVnm9DeS0I32
kqUjidyqkdIYkj5eJzKB3q41dngx33fu5ClvhT8ehOxzOyaH0ROkE0TH/MLJhGKXNmU5lHDbof2o
0p8D0vZGme1hehes5Ho0cHfOI0FctO0jTTGrAYKUPsi1JxP3y7Ib7al+VruDluJfAFQ1pIuhsNzz
onesxEDKpCFJUVZYAM5KKLOYMaGRAgMEsSPH1ElYJIgWO/50JIJTjpT1aJJVuazNbNW4LoxfVvX3
7nQkgzs6rEg20ASFua9cmu041pz2nzzVHYngzou6lmlsRFDDVNFTtix2ImSB/Sz183YAbvQVwgQI
SCdMMlI/6+mAuzEAkNLvVU5eZYU5RZ9fxJZhE/Z7KQYX0C02KJzeW8vyMIDxGJEYdO0YhkzABtNb
NxNIFOxCLQ4hUzBsWjlNNwo8f88vtp/JXb/CvkoxNo2m5Do3/AklITaqbt1eZ7rpnzfPvZqesRXF
xRgAVsTo0wD2/+hId5atOzVwXR5C93326Z/5W+KWDnsVyNzzxq1MLspYaWswuqiYhOjTj7A0vLzt
fH24XgzdjfXldjIQB/ToLZ9RiMpUgUeKFpfzSGBDovjUQvpQo6XOyJ0KcE7AIbBbkdPs5FtHa8s5
5hgtVcIUbKMSyU5v4CaYvacTGiWlyYlrUZ/AKXER+okASICxUwC6AVmTS4Kolo8ZXWnbtEBpXQNV
YHdaXON5ZRynhqMO6+QFSIpyp2jtSHEkExdSVESuRNOSe1XN7Zfw1a+EZc2AiF8FqBIPXvhH81If
BepvCIHEAanQN2GHym4MXCHNADQPsgUemLiNikzB0Ac85r3A07tuJ1e5H7qdrzj0z9B5M7iM/gvI
rN3o/iWWvwjlciMTBrKWQA0U3/yRXbJD5szvsxvh1Tb05mehoiKJ3CVoMUmiFA0UlTo89VtDMOR/
CiMKoiQHt9GtmV6X8osaotMqG4Ok+jkaK/q1qOlqjcUncXSjNxeg6jAsooVB74IN+PPsSolVr1Zz
Bz+86fG1HgmJZdZAdE4kF6hQjkLZNoLizI9DNPna2SVeHTxpdmbX+NGinlmJSjm7/rvRkotTRpUZ
GaAEoWUX31cQWWnEGTuGJ9wIKOyo6+oxqtggNEZzCSkLDFZ+J0y26zy10aN1Eeof7SBAAtmNXiBV
ALARJrBPWK2ksjGKigI/fWz9RXuykhCtX7edkKVlz85Q5MMYJ8a58XTOHfhyi1HSKQeugtwDOxec
oUomApHdW96tCO7Ab1WFgt8GyMZWisf4uGmeEJEXOzes+8EsvsetKqKe2RtzwLX6SysuRE6tXiJ8
dn2QkcqbZMUt6duIzqZwHG/zOX5MNNXrOhKk1i0D10O0Tq8AnZGBLQNXrkyZ7CGM0QeuIsSgple0
3vmjcW93DRMjerIKsBJgynAZfzEZUT+QOmhAnTuUSOeid2l80upGkGHsbu9GEHc0DV0dm8BlxNo3
nVtEpT3IH+dV2V/rjQjOgqR2XGYya3XQumGQv8pPuTtdZd78M/HYofMX51oHOytmyBIfdYjzwnfT
mu1CcraV9/lsYgSzDnDMLv7sEbeabOlXE1gexhYu0eISzxhmEXUn7Jr0RmfOvuK+Mc3IHPqgKKwg
xgsTkSI/kiTQKOG8jWv/vJqCXeQpcppuUOOooNCjTp6BEvIiNVRgkXs9xOi2/I9JGtyBI+X9KOF2
A5i4oHhkDMOibqkHmF2znORiPej6zO5MgDC/iJdz71TfyuaOGSnUe7CZQrYyI6QuSo0ZRD3EfV4V
IdaIVpI7XeqsjgZdgr0MEsPUzhuzRMRJIgnr75uChAWaGkmbIGHJS8DuYFi0XgSXtN28a7teXPjI
Q7TKpuFq9VHQl40tYxymYuCVltAWENtm8dor91r1WHTSIV4qWy8r97xFinaMiyuAyhrmsMMXyMud
af3RwhupEL0g7wdJCkAXFcBGJ/CybJyGqSohI4vS34ORXeAJ3V20/HZEu955dfbyHGDwGAQH7g6A
Yks0INMUGvxZw8hDdNuh1RHEHU40D4eqKUCFK8ri/4/I9SWSs3kaErk08YAb6G0C+pVbqwc8o9F4
0/wejWgtzwd3KVMnAnNKXb1LUgQ8NdDYJ2+9VIt8/wSQb51Q2KjPeQXoM9vSokuPFl1gITdPi9zY
oMMKVMm67ZveqRojADan26c/zq/7biFqK5nzlmWZmaYzE7BE1/WF5iHrs+kNuUTbnhe5IkrSNSpz
qSWm2jRg45nAcTtpTFSMERBAOpZ80ZlXJhiqkcDQ1g2HZro3kNbReLJ1UTF+b6OPpHIqAuy+1Esz
AQT0w+DRF9zX4rWPJ3UKp0cjtgOC4xFjYJkjbJja2dYjyVyYUDXwJs8kboJFmYJceUyNl2q+1JfY
xfS1HZH7pO7sAnhT5zd1JzYARwJz4+AXofoJgSdKviFrorQJakXz4uk3kdANUIuaAHaig4m5WwIo
Y8AsnCAUzUWsw3MghWbGQ1XlB9A0wYOa4hU4sv7fa7SVxWUZ1pDRuSaQJbeAbpwQD2TNnYUd5jtZ
BVQyDWBuovsJ3bPHR4dRkLmINIhpR0yZDA2bcIOvvXowL/p49IFh9XFer52wdyRwXePNWRXqMwqZ
SYYmSzgFUAbn4YKkuNOwb3NW2kRUJ1ktnfc/ZLuoWoC5EPjTXJipIyuclyhvUA/CjPpyXwyH8/qI
BHCuNmdxGy0xBKQpsr4l8xbp93kJu1a3UYHbIiXCc4ACrpYgG5sXDN4Hupngcjxft2P8fl6USBlu
cyiQNfs5WZWpX40pssGYLXBUkTJc5t5q6aJZCpTpLCCrFxJo31GVDRd7YB/ndRFJ4hworEqalqsu
cv2bzpHNSsU1+soZaS4wgb3gs7UxLjMHyBYtEgKdeu13Oun2vDROTYlzXp/9vaErVCdAVtAucew4
nVmHUdEgX+jIRK7jRrLukpGIpOzqguo1IJ90hB+eU7QdOsOqiNEHTNEdssDGDCcz/r6LAD0lX0K4
PEReSJ8nE7YGV4xDSuuLjIhGV3ZXayOC83tzBGODakKE2UpWYhvdpOGczdREYM97D2lHuqwfsoln
ygx+h8XCgtXNjLInDjdaOBS9lf2bor9ZGPUACCdVfmb97UD/mBPYI8jTecsQ7dn6++YTqlTvUVBp
cQGVKqcwbueZODreus5L2fWnzYpysUEZQbBo6VjRdmxcprxV4Z2F9ybdUrzzgvbVQRMIMvC14My5
U6goUSEBBi+Ip6u0X4J5VhwiKf/IBv8jhX90Tzt1KVtD6gPaT6BtBxba8q0ZW1GP2O75anyJ4bxW
yWbQgZQ94h0gisewc5Sxs8Gz7ITyPTNE3TOCpePf2aOsALDusFJ/EGbHDBM4peRgiis4v0P7zvWl
FOdclV6WJbXAg0liILx/VBgAPi9gN0nYrBrnVJRVMVMBWxBY1U3bMKc2mWeF/QEt4n7SyV4nvZ4X
KFq49feNCy2dhZo2OIyChgEuWC7H3E6G/IO11dt5QXv3AXQ4/q9xE86L1KSaC8YGLJ2Ju88AyPIL
hrx1sgEn1V3NXam78pCTyyzMyFU1VpEmOEZEmnIHcGF26qjIMEjgP6KyP/qJBewsNb8/r+feLQsO
/KUod/wCRwRYqyVMsX7vK7sCOUCi2dq35GP20WcvbDwXqcUFjTGM9CStsYE4UjAoC4YFYjmpHrvn
1RIYpsZ142ZZkifLAMNkMWZ3FNSMqIwrNJ77KfXTOke5PvLPizx1NkDXoUlDN1C5tcDIfmyao1X2
8ULVIYiayB5Ih0TmH4AxQAYuqBZ44VemYM4oKBrWiZXLQ5BfgMghOSSXDKOlanqNIRcvBKeDq4yC
GHLqCMciOftI5aREyynUCvPErvRvs/FrrkASjLLSVDzE8cugikTuruRGS85GdIC0ZaWuDEEDmLG4
tcP05fxWCXTSOeuoOyOrR20ZgjLpJjtU1wvO4DWz5LZD6deschQr9wxT+zgv97N58PiWg3IVOkAA
DE5BgMwTmSygaxhqA5qNZGJ2S6WbjrVAXmiBWx3Jf4y2SG6bvtTtoUYelEWoQKZqyOxKAqZAMyWY
xI4MfF1IbvVqGPD/2bXaMd2LlQj0w5qkuNK4sKtlqkanLWj+IyxV5b0oKtEJtrdHKE+AGRr1PDw1
c9beATd1kS02BJOhBsCJPgxS9OP8ap2GChV4m6A+wvDNij/JmUFfoQsJ+PYsyMmfCYzKfXbT6Isg
zO6YwlYI/3pbk3bqZwlClul5mHxluGyM+BDJP2o5yNkvmYrCxE7N50gtizvCjDltu0RusHKRN3iY
eikcZBqu6U66uzjYe1DcuHXl/IMX+WPB3JHWZ4Ar7xUIViK8h6CASe3kcqAY+R3d1p7YfzN3u7OH
oBCAnSiYnzqd903nGAdp2bKgrOzR627Hp5L5We1b3nQ5eex2ytys8YbnRXCs7ckFtjAFCi2gLk9I
I1U9N8tKa1jA0sJu6+fQusAQgCD7EQjhWxzaaFBMq4dy2fKUEqSK2etUiHDRdhwNFzzZNFYaFgvT
PMfHSj6FRa6QkgWJ9KyUPWZYRK8Su2psJKxfsMmpcgXQNySBBNOKLpvO8tRksEmUCJ7SV/PiYt+R
IutnbMSMMm3M+lNMGtp1+FSA06tVu0vQULjnA8fp4Y+X041CnKEDIaDodITFIC/wNEX05yXXfgxF
eh+ly4HO4dtoSI/nRe559ZFM7mTOCmpRKalYUMUOeiTLCyS/8GqgaDXfag/ILJEj2ymY9kT96qLd
485nRZpBtKn2oBWvgdKlYNjKAG1aIgAHFEnhYvFS6B3JU5CXt/RPmLzn1otCvp1fwp1IvF1B/lC2
oi4fzAHeRIsw0OUOtZm8uwFPxyGW5AvA+9yYy+T1iSF6S9oXDMBhMP+YgB7mdGNTvGQlMAHx4E7B
670ogJpZwqCbw3vCovtxJC4weg9xUXjnNd55Hl+f+DWwRAF2fQXZ4lxCqXvaaPA8DECaN9Gt6mQH
vFFjMqQ37N7LQowvGw7zFC+9BNRe4kauaKhnZxD0+Bs4ZynpaIZWDe3Ti+TQqs4i29Swx9ru/8QH
/VDfrtBJocNKx6JO9nx+BXYGBI6kEy72KJNSVRNjLFCz/rWU28GeJekZk0xeWEXvqT5/m5ME0NNo
RweY+GUOkDpBArCXk203ge/hrtEiThjoggJqq4BT6vxiQa3Lk4jT3Bovjcfc9oIcJC88oFQzf8gv
S+er5M9QYa68cDG1K4heOzeydU3AwQOuO/CY8ojbbIlpH804u+bYiQ5dsAKOLjAHza/8DJ17g2hy
Yqc2BomwQsBCI26CtezYDvu5qBKzh8TO01rb8FHCfrIcMgMcDLTOnnwInU7UsbzzUL0K1cBdaMkG
GEA4t0OdfxkNAqESJowd9NwEEuij8eilv8Pe8cQnYjnYPYC+BPKVJJLVLIkkRMo6XFwLtbcUTe7S
2Dxnqi4CBts9gjayOM/GFaaT23JCVDbvFtAMldl3pMvuPDaO0oFObYwvznvS6ignp+tGIOfG4VIu
sZJBYGnqdjPicVgS1ftOQwXFm52Mh3AZ88SraR6bSbiQRar1kQGuQvHZdwkteBjsrX9lGNSm6qX+
aZ1oiB5+CVseVV69Y9GfkXSTPNSxnMyRZOGidslcHK1O7IcfmmsF8JJn8rdrCWGfxXukjopF+Qq+
FKkEfONYy6pWDnldXizt/HR+u9R1rY72i5OxKrxRCKxPddOWC5KuHBG/YZ2nSjJgzqx7bWVmkK3l
oLbLo2JMw0WY989zhwteEk4PKkOnljKQAyBu0SiX9o2NkTGALwI4Hi0MYAT0M6rYcnQrqTrmKNTm
ljQlGp4ou0km+a/TD04PLj1txqbMJAs2MZLcLeWHopwdK/lxfrVOA9SxFN51h0FH8Ze2qAjMgJxY
WZAe1u5X2/rJkK3aqqv/stxEcDitPnpmi/gBLMNsR8XoIdSYUq/VF7sLJ3cCDqtAuXWJzsnhTKHO
2qVpNJAOpBf9xYzmkrvQJbcMdQ8bXYlI6oAs93Fe5km0QF/hClsIqGfDWPF7jq0vAdlaozU1PDmK
DzQxMTOn/jovYmf1jkRweamRaUWOWDIEsgYABzWxXvKpVZzMFGHX7goC/R7KYWCkPaHnaKUhl9UZ
eWPSoxG2UeUg0/SrThYZoUDO57G98dhZkSUpMekQmMAgLXrkaPQmNv96MmHt+ETUAQOfsjYccf6U
djB0pUQ2wtAAYkgaLq8vrIntOs4Fic/JEcVJ4k4MaRysQgEHXNCHNz2e3nQdox/SXTeldpWZeB4T
DIPu2Rw6pXFGgf2CUr6DIdSMIjUiRIquWZy+e0zDl/MWtxclMNT8JYHTSEFFLFw6HPClQV6ysX2k
ajU7IFO5nBvyOPfZNZzBX8Yp6K380LYZ8E+75dvcjS24rYmIOWUnxG8/h59VNllrtgqFYca4EPb0
zmxluwKUs4VUngrH2FfluChyJI2LIhY8eLYy5PH9iFBFOtVyQeuq+b2Z/WgtQPOcX+x9cfgL4PpR
yElZgunlQsI1wTFJdJFNF3nKXEUdAFkjKBuo+3bzJYnb1SiurXJeBoa6el54OUsWNMC1xJWSXgd+
yHxNC7VFbR/QNegTrL9FwOoGLXV0Y+hXU4nK5BhT5gJlp3arXJttayoSt6/y/kJpCgldQU0PfJY2
uy7HacEEUNZ2blyx3j+/YHvhg6IWpoIrFOyafFIhp90SAi4W+Ur52xiuVOMpDB/Oi9g1uI2I9fdt
hKqRGqA/nQWWmdp99FJYV0Z3W8W3pvl6XtLunpiglcZtGUxofO7ODCuq8x57YkT00IIqG0CT5yWc
Xg/W8PQlgj/yI61R57JBuIDjANArdyvHBBsSGvG99ABOxNte1DC+a9IbidwtqOsNpQ9zhN6u7e2s
xakraa5WM1vtRK3Gp0jvnHbc6UiNfEktCelfRcNHEAWw1q/lb0UqeSz9EwPErGOXqahBaTfibxS0
ju2jSdRWKhoZS5qX93k61Xah4F4HSPmLqBgK1+rU24aWgmmVvWvDdif5t7h0ZKzsaohdSUGiq+LW
8OkBAzWOhTGp7po6UxA/WK/CW+2ux32pq3H72eeUIiJCrvlzAJuEq1yDgS0HNeDNJ1fgmxzbeDJL
fOqeN91duXgXkU1To+DPXn/fuKFiRFFm1rDcmtSRTab6hprTRdE1f1vjXm1oI4cLjCkoawxDhr2C
fMjLRjR3o2fzezOI5JwWJI4F8e3/Ix26pFvtRgcSQQzAuenADomDB2JPfRb16e2f4l9qGdxBNhmo
3xqZgng/JU7S/irCayt7odO9GT636HUjGO8z7gypc6ZOsnXwgGuCxH83um2+gMvBcmBiKNLqnIAo
CJpWckkmiG47JrLi6KDVUVFQdOR5wOLMCqM2RaQOMU5dEe1KHTWPVZrAQvZ27kgOZyJTU2XpVCIJ
HwHSa5qoskSXyuO/wYjFzE1rAOFyEDDEGZoO3njjFDGPgrap7NQ1grIa7z2ku9eNOMU0dfFcKKov
qdmNHgGfnemCw1UgmHKuno7gME4LZH6FwQ4FQAhlNMJbTHU6dBrIs4ppPQk81q/nHZ23E/QWr6m6
us6ayhiSW79q4+gLKRIdKS3165w5aVlgcFmwgfyJvnYvgxYboCO6qYMjhZNQo2Y3dmmi+FmFy+7w
XYuYN4OzVs07N63n4Lw+J64HcWCtxlQumoJA9cIDFUj9iPRFaXQ/iYzBUUddq21FzrrfaxfgNSiq
VJdKRevi8pI5BqqUd+k81gfZ6qgzIiAGJZ77AD/Vd++CL1tdbmtZn1+mAd3KMlClP6HwLmnSloXW
6f56hmhO5k2g6wtWBC/qsN9SKYRzO4EJ+JRIV7wGsOxgkzmTKiTFnAej1/2VvG5F2VwWV3pcYfaj
y3X0c+VOWEE+wbpxj/oAkeyht4lg/3cszEC3/H8+gouF1BhSakT4CKC/Pxv17Ju9iCaMz3r+pSe4
CNcxdfOEwV7W2tYk06T7oAK31bS3Uzr6spq5Wp4Jbpy7olYya4qBUlQSuSWVYrMhxqjoIGFX7LQE
emj7RsKnAUH9vLnsLttGELdsydTmE+kX3Y/GJ5nIHkWv0XkJfAD/XDUwZwCWRUGHEu+YPZ2QKGWD
7hdD/CKFDQhIx8euFYFA7Pg/Zo/RFY+wKqtAzj6OMAleY7U6hJgQzaqJqrl4LvB07SNvr7Xsb9+B
P3XaCONy0hl+a5gDYnNXR0Cc0A55Vt/WueyeX7qT3PdfclAFsKAQav/c8Ro3+ahQGRaX00eSUVuf
bnMSuzEp7Mz6VeeJN6ffkDUKjOLkiZaXu1rNJlxHQ90ncjvrPrkLA+xaZc+/AdiLSyTgP93so0Fj
mB+GQrjq/U380pfPB2kHQNt0BC5u07t5Tt2MoWW7B+HBG+lqgY/tmr71JYw78S2JTR2Kxro/KIdW
u9Gmj/O7J/r7nEWCnDYf9NVIRqa5E5FvDHkUFIpE68XZYTZSa2Loz/e7/hGHH2oZuW3JuaPLmTv/
9ZA7bxXcEbuYWgOgFcQKZQDhJDhDp0ZQwdgNe19bwpPTWGWiJzImc/2GvKYKRmgGVMqtxs6E9Na7
UWkjiQuwzKD1MimQZMxgYPsdAntChG0p2H+TC6251mpqkWSgRSgIHhmot4SloONbpAUXH+SoNGal
wqFXoPevS1H7DO9bjOSeN2TRrqyKbqIBHjxzytR1V+SbDFP2RYQB5vIhEYbVk+lpzsL4wqclmTmR
ZtgzuEHuQIt3baEVFaZcAws3Tj7xV3TZzmq8sodv55U86TDgZXPhAOMu0VhZqeJ33kp7kN+t2UwH
dpfYzddHtAz5DCCmHaUB9I3TPf9t9xIvnwsX6ZB2TaFB92IB9VoW20UugpLbz1o3Vs/FC7AXR7JZ
6RQ6ys6KNj8MruStXW3EGWA9jvEqHJ8U2SgXNWq86eJ9F9YzUxt9ZdGjhLdQENgrHoZyOze8Iw4A
Kq3RSWSB3e6qqwKXEvONCrrq+LJGkqDqWiUIWOm1/rB8pqaRl9yEuIWA1jX10idhR8Ker2xFck4P
mh7WUgUn2MoMCqQk/U/+ClxWj3qTo78sP9jt8lPMULIXarZSuTgwpZVR9hRS01GxJfUtYkLTWT+c
v1YA2gSE3OABR8sFt43xOHSKFlWKTzAq81JfACIC6BCLHMh+5SZ3ooXcs5qNuM/MaBNzQMerxspk
Ub/PYZXNs9yPaAIWtSXuJjpbMdwxgDy/LAYFToeObQl7thI6glUiQBPwSu8SOdONGFB9N8xtpXJG
Mo/V2KsELkHvoscssquH7sl8ra/yH4uj5Pb4nT3hJRNQQc/nY5xQXc5O5gr5frfGGOkw+dljcTAO
K2FP4nQuMR100/qlI8QFEljOp5dutlIFz/goz6sXXsT3K7Oy4ZCgugBrPZq0hOGGr9yuYXS7tqth
baRVslylkYy1bV/oYI94xHiPndKPEd2eyc8BwPm5LQXmlSqj08QebVH/hUg+d4yk5miYc2dQPzbe
B4AdqUPhx6UBtOmHlXi1RjOUYFNFErmDQwIiM8lXG15Dzoqg3TjseWhsPL8n4I9fn8ZlcIpconHO
0zKB9P3I85+w8Mn2tV3utGOkzAn1JzZ+zBrFiLUIm3Q/pKK/BHPw6385/RoEHlJr2NHaKmwt/NO2
16Z5W/WtQJXdkLNGN4Lr43poHFuOVUdz0VvqgstWlzgp7V7zuHpb+kzEm7V+8Eko3QjiTUQtWytk
UGiUTfQ3XVns1tASx0StJNL7w3nz2N2gjTBu9WRz/t8rQmO91aXmaHL9el7ESe300+c2MlYL3RjB
AhT0fpmhEHsZvf4iubS8wZceZBcVn79HXeWlcSdRBHTHVJ1wEjUrB0gARhf04IGz/YJ4xV0qyLB3
je9LNb5xPVelcYpaULhm3eAsKPW1euZKagpQD0NwH90/FjayuMMoYpJGOgPLqD6UYPsi1wUISNF3
99a50sP0owf9RfdsCVBwBFZP1+i92buY9WrC1gJQm7zp1o+BXFfzh8A+1g8/Y/B8Y35XLmgNiyCj
B71Gew+lbqLACEovfzD/svuaMw66usNGHSOs4j7OsIZ98TNBqNfkb83yeF4fgUtRLlC01qxaQ4GA
y0BaoMfvUvF8XoBoT7gAsUxjni6Y2PAj4yovbuKscpcpCs4LEZobFxniRAMsZvh5boSB+kavu5vk
BvgYfoOHRhmvfdozcAwERr7+0XOmwIUKo2tzbQK6kx+1txjGKySQuwApVltw7WkEZBaifeICxVzq
/Tg3kDVIuSvXJgATaC/ksxRECL4ZX2ow25quCQfD3NVnAbx4WHuCBwBBdz4NpAAdur7kC3ZP4FN8
I7KkVVKm9Y3i56yoYYWkcLJ6OZQSIq+cD/9D2nVsvY0zyyfiOcxhyygqfjl4w+PInDOf/hbkGUvG
JxP/XHs8Ky9aABuFRocqP9W1wDdkbqekqV+XWWZrKloC1n/FzdQ/uq/+vTNVCj1iFcQHjYGvF5T5
p3mqD3qtT3YhpTuM1ttS81rJg1/lwUvWD3vZVpfn/AtKtae2KjGN1566Sf2+CNqrYgSNKTVvjTqH
9vpvZBwmlY55q64XexnXRZxtw+ZTVmZWqLHEFlhOQMHOsASqKiYa+noxeN8ZEHETv9WxU4r/lZiD
wje6Yq4t4Yx+JXhbUz51pQDVqdrqZsNZ37MPIq20GQqBQsyNyyqBUf3QvvCHfAvRMl8Fl/6O98PD
gLCy9AUHvGXtDg3U68ZZH4zCpTho8W4/J70XsJUulanXIJmbWH3nH9pm6DVSUCQlA5/wGdYoe4E3
etJOf1f9CZUqySofi+fo+e+WRaHR0PcLvDzAMLLR+0mTuEU0gl6l9NfNMECPJjmMB32YRwWgt/CB
07S92SOxs26C4ex0kwPKFHU6kvtvrI5Rjyaj/BuSkCYXs+ofDE/40N+QyGXET/hCrXBI+mPdbtL2
cX0tLASjSyx5GYDzlyQ3ZW90pr20V3blofy0bMJ70r9BHsfIkeHBKHdmP7oc+8XK+mIUdjSDNKRR
ilqfcNJOdQyRwMRF5d9Hq9F77nMe6HEYbwKW62tk46+ipJbjwNlQ8eTJWPjgjZWdBV0q4MkKMHxX
gfSadaZZa6TwRODaJYoyGaFtUnPoIZxxF0//eV6YOtH0S5GrhTJrybckKdwIknwP0o47cg+qTTRW
p0+86BQW68HP3EwKR/Q5HUCsAauDC9GRQ/8c3mevNertobV85+4MiXH8CFCshFAaBSQyB/6fEbzm
rpHKjpGHu0FVT3rG+ZJyH9TcPg+Wg5Co/693Asgv0IkD0YvzLly5jNIEvITpQjQ8BG/R9K0Ptug9
stcP4+3g8GKDOglBLcXGSJKnVfiiLW/x8Jk3EmfOnnOwc66buu2QF1PUCehSiRMDHaaUJX/pRx69
blr6bd3GH97FFyOU16MfGNwPI949gyu5kZXfc5pJygj9Hk+f3mZtH2tN1MVZKsYCgn6JdxPeDVPj
kBc5o8niNvJfFkS5upR08oyMAnatPpAuulTjNv2CiKfLPMbe3Y5vL6YoL4+VTOxKkjUkbSwLeunC
rb7XPMmZdzULDm/fM79s0SNTLSLpdiEZJumUH0Wowu1mDh/K+Jzvi4fhIbWj++g5ZAnWsKxSz30E
yp3WRijGdF1tQyrWFLnBzqfv6xt5Gy0ua6Mi9I6LFKVQsI+yF24KN/Uap/Ubj0mZwHANkQqz0fun
KQPJAUX7as9b034+CIIVP8vfdMEsXoiiQPM9BKPB6/r6bhd5hMsCKdCIyh4d1gsWWDvp59lRrTG1
tRB8y6R3L0xMsC2zyxMfhtJ+XjUXqzR+BFE7dCRAViBbSIR9pU3wLnXm6JGEOhQ8QWyDKc1iszRI
N3eeCAV3q3Cml9zFhZAXpvzA2AeywR+vhcsvosAm6yopD1LsQ/hinPiXxc8emy8cKgryW/OQTeBG
Z0Aoy7MouAmETJI1iEad4+feGza9W/siU6ad+YEp0DH0aeFakt/WD8qbYCt7ogyvPed+epeYiRN9
YuEo62BS0NPHTSn0hrC4kfIjC0pTM/bd8MT4XOTcrXwuuml/Ejm1E0kDQmP3zmSriDXBbPKkeaKd
PzJPJ8+wRmFNHmVdLMu4vWuxNOU0s5QCoiYRCAQgRd/1ptGOZljqZr10DC9hXEo0f1vBqXpZkBos
mbYtjWcxZ+wkww1p2a94HA0xV7CRJPySNqmHIB00+ayYmYFv9Ph9jJOVGyMu1y4G91EVOkkR2mWd
mkbCGhhibRmFLVNUq12vITZBTRdkovIuNgYWajJ8nCZt69O5SfUehwr6pF66gcivbYAb28pMzcMz
36qegyOrw4FlkwKMJlPUVGpwrvTxZIgbQzgY8df1Y8UyQWHFOAtFNbXkabqMaJODSlW2kyVWEoYF
SRKFEJGgh/VYwKkTX90Wd5EVOynaQjYCmHp6P3Oq79L7+sL+8Mr4Be/0aEhRJIocDDCpHrKn+Rg7
nMM/Dg7n1S6/4ez/OplB3W906wSm42KlbeGDZX2sddxh+TYcv62v6WbLjXi5umWCkVdvCtTasI/E
Cfmt4vYHlPdSp4SAPFCerK/YgHjWDt+mF+2l+y4l6PpZ/wHE4VYwmOahk6tO62RSDm+k0Gzrh7jv
3FHbSBj9LsHssW6M9RqQybG/Wq0WJ0unkma90eod3tFcCIfty31gYkb2xMo2MeCKLmbiPcoZtQpU
LMtjl57SbjBz7kmLXtYXxYAqmQo6NHBvlGICokBJyF8zeTG5RmUNm7FOm0zhhipWWqVHpBna1b0O
DCPTRvdbN/WLY+mC3/5Zdf5uVRSKBIEQT8hsI7gLURnRjC0vV4w6FWvjKAQZuHRqe46cL7W1jeZu
BF/m+iL+kMP9hRh06bLKKmNURXLzZlb6Qh5Rym551d9laFSC5fFOu2/RhAE6uh0L6G/3mVwONj1k
kjZKmUwkOk780VEwwza9hgfBy33SQIcX/a7fsGjMWMeLLmRCG2AOW3JrYujCIu8A0mVW7XIfSfkT
Kxpg+SRd0px6tcT7DYd5+cqdBn8+BD5m3du3BZJtnSXv+lfmQ4cR4NOlTTHSk1YiadefVabUaURI
A/WQBgIRwrbRHdYiGZcpXecMtQl8FQ0MZsm7ob0nqAtiLJDhpQTjVzBYoRAEAyxTnfyM7ol0xbIx
0IyUHEMifMdMQzJQkSYFFTCSIzek/zGRvw085oTmxCy42ZZY86NMb6QgJElSpOhaHD6Svojeey/3
kD+2828Irf47XyF1WysUmkizUURQ4yaJTxUdVmBC4pzFkzzjvnshAsjM9wTDF+mi55TwGCNrO/L2
60Q7hcgR2gG1Z2Gb3smDWYQme2KOgZh0wbOdtEzIM+woHy4WV4CVvGTJfP2hJP4LMuly5qDIA5Sw
sI/oBNyPn9ujssnswBafUqiL2MZW3UWO8c4q9zPNkt2+igyWALS7IqnZZPvoLuYdxFpO8LQc1cfi
82yXbv5YfTISU2DElIzwR6UCEkg8TDWSuIqr1pNV8adoLsw53BsY8jAgRbl+0IkLrpxzunCJti4h
Sch7V/T0beEOO8lr/f93aePyCSk80cAKIoAPmhwFMv5WuOpoDmjmFNAIV54woMrYRAZIqlRwUk/T
oKH6q7gpjtsEVpVysFo9ZUQkH9jfqBOuUnhSGYIAxnA84PUDKjZOvA295DPRI2U3WLG+FPn3K29U
U4VfpgVfimQMpY3hSJ7g/A8Ywsjw0pVKeQrLvNBxoAmZT4GIv9uQ7pPhwB5RvDlIdfXSoEuWcSR2
E0rnZE0T0nVgpvFjH+EPM1vFetPQNctOKgRePHdjbkl3muyMh0p08u/VrpfMxVugv5k5sRs8yF8w
yt/ZqIStHzTWS5GuaBrQ0DYMMqZITgB5SUUn+T1FOpSsF00wKiOUZRqkcAT5MomLSQY22ctbPGvQ
/lc5JNYDCyIu8b98mtLFSwnsEwFkBxCdG6mZBiC7yA9L8mV9Fxm3jUbBCFRqh0wDM51bV99blBK5
nJUYY4WQdLVSE2qp61r4ZOTzP9pj6kS27BuHxar90JI3hs967jKgSqMwpJXCWUgCGAxazVTDGYva
jdp/1a2ikOpDeTJspJKL4H5R+Lnsln1ntNYyy4xJMQZI0ZNiSS4b4NTBWhI/8EjyWfBEV2YeZ8aW
6VTeFKI1iTaGgN0MhzibM7cUBNCpZIzVsOCdnhWLWkgd6qQcyW9nB+mkrY6+A5IL5nesqJ5pi4o2
oGPapEaNrcv2pHDRHzgHOlL7aMNvWFkIlo/rFDQMfJfpC6k+kYAq/9wfcXE5msV90t8UK0c3BXN1
jPcEPUKWz5GIAvj5/hdc7rX9zlmQnvX1jbhjPwMZEZROoUS+REmnzzA2zK9d34OaNXUV9VHVwbYB
3qx1SGK9qnUq1BDTOhSRuP1ZcBkfcshnGwfkHQVPdoVDrpuZN25Zan9/eMkQEToBUz8ifQR6tdNb
WT9fJ+2L7Ex4oDWOtBXR3M0e37gNuxdj5OtexR68OqNlCawG7tyNbif0qVlCWYtxQ7KMUAdAK+dW
yQaMii/9do6rbVh0jPP8h66iyzpov0cPVlKQXN/kBl5TmeNh2iDHCCXfQ+Q2u8EyvBSNbZvylB3A
JPRFSTDuw3CX2xB5+Q0E2672Uoe8QWYQd1E/9T/Q/rhRNkjyH2fBDL3KEbYAm93PkZ/Imx/Wjf8h
DLoYp07GWHW6MUcwXr0pp+FcIcVYyqauzcAOXK8HHUT1IJryK2d/Y2z+H+KRi23qnBhSDS5KCaBT
n58ALbLzaOPCmpVt7RaewGiKYO0zda3mTZD0HcFTXEVbUoCSvB6R1v/zzX1ZFhWXB30GPRMyr04K
XehNe4yfAyRBJQtH8SDdaYyGH9Y2GqSm+Jv/iHrRlliX8ihuSU4hQF2bO2heYCKCtVmd4X+4K36t
jyYBjIREQi0AYCp7kqta/fO/cSvn5W5cmNl3VqGXhW0GBTdRC5HLkjwL1PsGyadp0207R3S7s27q
Xy+Qwp12WlK5FPEBR2uwyyMZS0swayjbGF2x0ETz/W9dxqBgqJW6Yhz1XDh3KWA0zKq7T7mnWbyr
WHrj1fKGef8ywJXW7Kgh2hx0pBzbuWDe+AyqVhs38LZ+E6zFqU/hY/5lHWr+8La7+A0FNbJkLOIY
YZHh0uy6/KnUazcTpWe1woSvGO2GUDzomm63Xcw4+SyUo0VqyswwSlAhkqNfPGV35LFVknmk+tid
lh1JPkebHMP5ZsY71UHzWbOVrM2moMdo+xiC5jgy2dh6vKjtQiNnIDkD3QwKdQR10PSOhwmjukcS
OF8Ca0okO9Q/SVVrxmCbz4XCXf+k5It9zBX9+0VRbvsdecpamKSZpPoi9Yu8tFZej+YcR3bPDG7W
VwcauN8tdSnao6phWVzhERPAytcwN9Xv8bbbVc5i8ba4AWsRUqkO6Yplt46Sz7O2Tgp+8k6bR22C
dcUora6B2LmsbIoRyqExkRYBnXxa++tb+4cg8rK3FAjJEuQw5w7ns3Wip/yheyy92Bu25V6wZJc3
+V38yJrJXfdSMHT9vslTaEQpJAlRh1meucgwU47FMcSIt6Bm87uJfiwgzEZG57I3GfrQ9TFH4lYp
bTIeiFKy1Z6HmhJHe1lecoyrM6n4yLatfUoKhMSm6ZWUnERu077MznxYviiQwj6me/1teY6Qf2SW
RYl3rJmkwhwlTTLwyuJtOriLOzs5rq9iQ1AWrL5Mki/WN6SQRhzmKRcIrC/DdpLfjJSVNmA6JgU0
cqwMuUHuYvT+Gqa+zdwn3QdxzhZkI27+hFwnu4xx8/0GIWUVQtuyBr7l391GlaZ/QhySKsOAklPp
ZnIiN2Tpl5hgRWkDshVRbbK4YW5HHhfLdHG2geotCMXx8TqbJOmQ/HG1I8lhgLd/x4pQb+LplTEK
5dq5zcYqI6+RTDe7HEAGrg11+tG3LBYu5rpoSIsr0EqTNlDZq3zikiEE9wJTBLeIwQwZGZ+PLsJm
elIUEunfyIQ7rj9q6ibU92NwwAyAuQ6bN/NAVztIQRgafv7p1kuW4clQwXibT8tLKY6sU836VBSQ
5XzVNG2OabUAJMxd1Vl9CT0X0FQXwmCtr+nmkb5aEwVZ2ZjIfE/eLSGPxIGYmHXHanH+wEh9TgZe
2aAxqoAegUxgA7qttrAvTklhQmGBB1nifXjXHVOXPCT+IS5w6k1wzMBYzGb3Ya2Vgi8I/WLiXoWn
yMOe5yaTi2L773aTgpIwkBtdmciB5mcrng2znVgltNsdHZfdpKuuQpOL7Xz2932JG07vwfU842p5
5d9DH/1um+E+tadnafYSZBXW18dwTLr8Grec2nQgTXBbGQxMMcqvkMyoutkMUsbIPQtD6Cps1bVR
BSId4jQ/GSzLZ93OkMSrXeOd+Qa8eXNfbSoVEGmdhnwTaRkMDhEieMhr+9VGfYyOyF14+ZfGXd/H
2/fclT0KSuqiiepEOoOxxT1KLmkNaGVzQFIIM7Gu4CiTGTnMZTJOAF1/rQSuT/ME88Lq/ehIWGZU
gvPFjaGZRaa9ecFqK6d7X18scfoPIcrVWimIiRu4jVbAaeLB8Pv0NU5RsRkfMrGxU/GrFKlmMTED
CdZKKcwB1UAmCD1O4vmZ/aDsApsUgFHbtnu/sWKX9ea9/Qy8WiaFLlndp1VARsBJxXQ+xPeYP+B9
5YE8IsjdFzkFME08ZM/zJnBYs3WMW5Am2BQmfhnDAKEn2nWctk1juxVFVymlzOwyJBizmeHCjK9K
F26nBhrSZQUPFnJAQfp1bhyh+qyP92peOiDnhNRAyjDJ+KZ0/dbgU06SEuywLnwqDExP5JG97qq3
00+EJlzDPPsNyaY0KYTOANOHdOp/1MfWO/MilSZp2yE9XZzPOpM3n39XFim3ySGyzM8KcdTgrho9
aEubif7EqY8dhLbizFlfIDlrH86ipEIuBf8JwvkJdZXOSyS54UD/Bn45/Q1xiwUe/SA/TBBAWrdz
81Nd2aEiwGEEuCUl7ASz5MQid8fp1du6ids3xJUNCrOHpeqzQoWNDr1+JK+VgyMSg3XKFiHgSWZc
fTcP2JU1suKrnTOkpOghNYPvpL0ticcvWxEaw1NzlzaPjIXdPFpXpqjwr5KUek5ITwRCohkKjia0
9QbDGwLwECKR5qA1TjUxwlGKppBuhpdsMcUN8zFLPtGaq1CwrXPTaOjEVX5ewMT0sJPt0i/QuaA+
MNbMchgKr9H6tHCoEgK/vqpb2Rqfwy20BnzxDfkXM3U5n9VAcDuzfbXL1MHjci5vyxAftLITX/sa
boRNYCuH7sfiEJId1jm/3d91ZY989SsH4oVoUDvy2IuJuEL3NCTusuGs3o0gff6jOEqWukFjWfKf
xavO4ffFMD1k1IVxiLEBNCeVaWrH0FlIQBnM+Hw346crG9TjMpPDWanJeS/2gYeXLAq8sZeiuaZB
E+C4Y912N71F5iUZbTQS9IqpvUSPL2oSgYg3X1vs4kHLLD7pWcyRN40omiLyOhS7JVq0peDyBSk4
7Fukz6agbPXoM2PXbmLKxcKHL9PU6dJmaKAko+qQlJoe5Zc5Mys391JAsyl/LY65gCF5xCusLbzt
j1fGqU9WNM0/o4KNYRZfoT9AihFTZUN1KbcqQtUexGbSAlrGDUtL64PGydknr4xT94NgcEUQQ23N
7SRL3iZ3siNDwdvOLdmWtrIrfS5JyEQah5jrJuj5AddUFAREHZrHPB0DL0agaNKCwIVsuv5iuJjV
dKsN4ehBq9Lj/9J5dvOOVzVd1HVBhmnqpuohKzGFCaAm7hs70WWv7iszNhJbAjdg32KIv+bv132L
vuh1WdMFTVAhOCXz0Oql7pCRN7qi0GEyyJJ9GZ7imXd0QzMHkOmuW/rwlqFNURdFXEjljHgKDEvb
6EnY18cChBloXfGLndRAa1B+DW0W0T/TKHVfzIuszXwPBJA/EXVNDocGZbRncv9nnxeH9OgyEZwG
uZ8LVSBdoeAzftCa04oqacUKNoe3GV2l8Va9Ix112VGGkmdhsRJ2H2patD0q5Fhyvo1mAqqkN5II
OnXwUqJt/J9LhLQlylsUIStBkARLJAkDFRATnCduDHY2iL6alaf46y5DnwfaHOUxgajVqlo3ksvr
UKWpEqvOAnNKT2WvbPQRHK/af+32oC1S7hKP4j+JmcWIbTV71pFMW18TDSu0BSqcENqM9FPVEkhk
e7ONvoXBF5FFJv8Bs2kj1L2XjhivR6UTL6BPi8u9jV4GWVdpcqBAYUvPPIKWYt+4Ikvx+/wsuMZM
yu757XsVu4yGFEetDLuNjTqVmzqBj0GeTbyNPWhDPZwTu34D7/k5scHqWSTLWjNPXVVKHXFhpy2i
O5SKPxfaO4cx+qb+EYcKriiQuC7tl7pmheGMLypSd1SbQg3xjGvpS/G07I0duZ+aDfc5F0GQo25i
u+9M8eGv3EikroqM4wZBGjjRzdAwZPTHRdHNdmC2B9++Hn5B2Tlle/VBtaWaR4l0684q2Bjz49JZ
7TMH6lGvNEzCmcAP5pKSnMV3ViHwQ+BNOxMFNnoXFsZYwvZPsCnsKjIju8PMse4O30dQJKxvKR3H
0fYotDE4pQSHNOzV4qHNPyfyyDj6H7IGtAUKXUqe0wi9MVmRuM0fJHvadaZx0E1j+zOIYT5eGAgq
UmjTy8vS8zUsto72hshRe4VQG1qH0WT2PqC7vLRJH+fs14UJ5cy/dVIKhlSM/WCOQxbdqWitrNnJ
amxWMuP8MQ49HRxD5KXhSgFLlDEr0nqp12MuoPM0f907GCeBVi1uJ4Gr595YXEOY3DyDApfXh7WX
o3C7bojhhjQHQlwvWhMXhuiqy5MsRCbs/p2jfwgzIczERwuuoH7KEbk/9IG7voQ/RF2/YIPmPwiE
NplzkqwSPeM07NPNeMhO0GC0FK/fI9bcJfesPATr+1BoIYhlypcqFiVxnIXKh9Unp0F+ChA5ry/u
D5ecLuu8DCVCme5xFWq90ooI4Z1i8hBCM0Wncmuv2+H/TWqBlN3SrODEeZPXHMDo5U+sst+HFPJP
HLn8AvH3FEGgZkEyFPgF/TY49M7iFt9SjIgLG1kCMjfOCA669g6ZIC+1DZ97Wt+APwDzxTx196ht
Uk6SgUCe5MwJV1X/HB5UMOBnaFE1mC+x21/2Yo4Kb6W6VMRek0R3NgRIfRQcZy+SVntiqct2WEAY
Yn1957vzYxhxMUi5Ut2qgxArk+hqY+b0UL7DMO2GrzzNuG/6wzAeO2Myk+Z9ikoLwj1mI7b2rKHr
aMgt3ZC9YW7NRcxPPB+bBS4tLYmeRCE2o5yRGLgdeVx+KNm5q9sZA9sQUlfwIbpptlpuY5THbGFS
xt8GpIsV6tZSE6VCgiXAxITHfe2eMjt05vdpC05Pq0Rf9/zKTPIR/137ANStFUk1JA874mBbojxS
uBMSYBIe3vKO3azCPM/ULcUrBdoQFoCVpiBlOYmvYq7aatg4Oic4fFTZfdzfRXHsD824a/XKGmWM
ZuXBXR9rbhdKkZUuyH/EC9h/dIV/wRspNKuaB1EOrzNuIcYXp9tsJVXm20bCb42m8MQ3oddJ6V2u
Vowj8Icn5a9vTrfXJqKcBTqhA+C38aY6BQi7ZlQbhwOzt4W1IgrL5LjRIqHDikZLQAO87kVQmikP
htU5yo//bWbxD8+jy+ooAGtnRfiXLq4rzexueizc0FFCE8rzL/kTHrPbpLR4dr8rA8roFlsxmpsu
IymQwR3s2cGsEzrAoxNRPyQ0f6GrOzy7F5w8e1aOE91lyyWZXuvg3cfsWH6UndITfQ1TIGhtY7IK
su4Gg4IkfZCjOSS2OpRbxJfIEqBpG8KeZDWfOJs5t3A7wL18ShqcBkFUuzNUwH06tPDhS35S7XIv
oaBKHijJZt4ofrJnttQxYNGgQGrpRkiyhriEpVTHud9PIeOeZZ0MCpeajg+ylnRHLVCQzIHrWv95
QT/M+m33h1jt3x1U6P5ZaVYSiCrjqOPw4T4nvYHoarPmu8EizVjFtn9lZcjOz44/eyQqjL9fXOEY
VkFM+EFbh0y91t5gDy74m0HEkbiB3T5PO+NBQ86M80QUBiZP2gpObqMtzK/5/z788ns8pfAUBsVF
ngkV+ZSNnT0RwgzEUiZouTG7hPQWKH1bX4cwSuJwPkvEbt2LFJ6CokmE6tQwzqKb51/H0EFJ72+/
L/kFV0FC2Y9yF6dYXPA8xKb8UpxKC7fpITxAPMhePkOe8b58ZTgV8c21D0x8+8pokY+6OHOAAemx
A22MUyAfJKD0uuzE9+UevGitWW2kLe4XTGHGXxjWyaatWadAaBzmbpjQyOkGn3Rv2ZOIBXWSrfiG
0rxXeKzEwYcKM+0/FAhFfdsuVYAjRPgdw50AFfYJrQDJESOZX1h5kXVYAC3s71trdNAPmEiXXKZ2
ZlRFfjsOjpwJNmMTidOvbSIFP5zYt8GC6ghCAMK1gnEXc3R/KjFl/50XmdrCc0By5TCL0bdhLpNP
hsYqwy0fYofMfkrbrDWbLcdk8/pQWaINUhDUZYMS5y2ORfeWPOVHxQUHpqvfBRvVH7bhU/kU7cpT
+4V/WN9Wxtc7u9L1Ols+aRRSbzGmxyQZTUigz8OPdRsMTDnf0Vc2xHkZskCFjTnxheVr2jNO93oU
gxrH7x4ox4kWyAnSrJG4V9IailWJ2ZWSOdadtb4SkbVdFI6MM0j3I3A14KLg0KrRoSEtuIc7ggBz
+hJ6y3ZxZlcCEWH2KqPzW3BI/1SG/qn13/FhDJr2FgpRUmGqsmjG7yC5SGEPvccN4YoSd2xGjXP6
ZeXgnT336vMpfV8uohjzbov0TDw/qYZio9vdHJXZ7MP8cQiye4FMvYJPme9mexb2Fe8OVbrVi8SO
Y/SshRVYsTMvSkQTtHkbTm4deZL3bcAdxwDRCrhbol42zM4wrFTJrK7SvWDEgyUUdkFeeTpfMnbw
nAVfWxUFW+lYoReVOL76CTuIqyB0ZD+4U33ZROrA2YN+61Xdo5PenncBOLm8kZnMXo8VFYFCtLob
uEiIyE84kKes+KLsQgeZ7D3JKhPN8/4p2zQeZ7MueYL/K2unyyKlGIVz0uHAaMI+5V5a8gk03c+r
wYy75sTwVZY1CtmqVi44JSHRjNs7g82BsF/ahI7hQC3gMwnpOit1NZ9JjM3YXroOEiE5mhXx+YwE
9xNIuDOXaFLFB0JWq+CcJpvgNT/FLmt7WVhOF0PQNs7hDyyLXrOvd0SiA+3jaFvVHgZkOF+ErR6b
2TbzBmYqjoGFdIFE7vJ4qVJEskaPbh3RkU4QnKutlJD0Lpvcqm3lvt+Twldmpt5gLT+6l+xB+tzc
s1s1WL+FAss0HJQiapEo0/n3OkispU6tuoJASSwxTjMDlkUKDrm05oyR8PQK83yvKvuwqB5RZGOJ
7N1+TeoCcomyKqIPgzqxnBzUE6ciBmkQlJPWvXBC695gxXdELq7wlG/rZ+fmDl7s0YM2RYJmaz4R
MFgjxvfR/HUYaqiWTlahMLoEb27glSHqjKJZqTH6BDk1Lkcfdy+81JpgzW3EELW6CQVXZkiMd3WV
GDGXJYGionGkGZ+WvrkLxVA2JQnEAhy3qZSOpfDIWpf0u0HJiJsx13XRFctu0wfGg8whBV0bjO90
83lxtS4qAknFRAIbLC9CWf5JDk8TOOViyQv4fsdpo2NkmSWkob3uG2en/oDiV0ap46VFY1YW6Fgm
DUG+EEJ0WrxHtOoppn6PXgi0JQU2D5LxL4s3C7Z0yH3+K6bRbc7vN6xZVNY+Uwdw0GNelkgIFhc/
lkC0RCWyZKjBri/5fCOuLZn415X/1E0yplEOdBO+6tt6i4EHrFI7QtLJiY6DSTIE52fxe79jTSvf
zktcbTcVMBi1NGgdecSBNdDHLNBpKnFNQxjZbcAVFTmBhVmgkvGRWQBAAU6mzhNEWXEu62Y8Kl3j
oIHoUz81L2XJMXyYcTbp+Zy5zeOBr7G+BRDd5yiiV5UbL/vJOBUsAqSbV/NlL+l5HK0YwQeXShg4
zbJ9GkpOUE0bIYD42lSYSoSpjnh5ZPjO7fUpkiLKkooOcsp3urrU8pRDQa51YtXMHyB2cIi/Z6/Q
lSNUvIWXnkY0okCF02NYvr3ai2XKcyRpCMMyhiJisScUwPI2eu/uBDPHYFAMNoPeHwdz+gSaCJf5
TrjtPxfTlP9omQoFPVJLqGdH9zhT2xD9AfFOycCiK4C3ofIgLIc07/qSCd59PKe/zNIBppSKoAfO
AU3pkpud1ptlx3qK3X4CQbvvn+95LqNcYcFQFirgHbuqmOKW9JlFdnhQPPIIYtXab6PbxRR1bRWa
OCLFMeLa75vgLpwDzinRbPfY9prwtr5zt3M3V8uibqxZTpRoJseQDB1y5875Yac4hoeRXptZ2WJ9
KPLvV5sYFGJZKSRGzn+oXnns77MIHDc1Wi9AedE9dM+4Vhg48wcQv+wmdW/1oWEUNUnw1k7lT2DE
JjPEICf7nluENkxw8GJ+VrbJjrwK1neX9SGpayrm5qYIoNTkllxrKXpvyir4y1uWb7LMUFAz9BM3
9DFePFVfgw5hC2koU5ef/24tFKqoKcaIBg7buID3IUOkIWxL/mXdBgM+6FbyLJdLeZkR73IZ9DXK
ELxd/ODGlfA4S5O7bot1oOnGmc4Q+CnkS96VEwHKf0p0DLNuy/WjaGo6yOareDvW9UnVxsesNPxo
ShaH8RPIQf6IW3jrosXaMBSaf03XiziXRTQIDWAlOA+2P3LW/JX077CJ2m8HjRdjlDPmmdxVmgEm
L15eJL/qeW+aWk9JmsEUajWyhtkozaic/ZYXGHt9+9hfTFMOWpVGLOgtsLM0KhOKq2bILEfdfisZ
Bm+okoS24w+zDnE+lhHpdK5/hA+E+J6zNAcibycMBSHpzarh3FzSxRxdidYWvRThrKJbogNCjI5c
9bDuHDc/15UB6olU6JJQLSSLyc/Snksgpl0VzjAGD0ihWqUMVqkg3ZQhS0by9oVwZZe6fGRNFpc2
wRXeBDGo8FPxwFWTCcocefa56TQ2jqi/K8pOLArGq/p2yHtlmrqLIGUqtSj7kfLwjEm1COUSUhAD
ybmrIm8zInfCYiRm2qRupFQIE6Ou4TbTW3QHyUM3cZsNIVZXUR2KKzO5N3wWudXtBqarhRJAv7oG
IyPQuon0h0mnAFFSZqcHcZtuBN4EKRPygZMDOhsTtN26i8vJalk9dqzDQpeplbKv46TDqgdQ7sW7
3kOx4aHYECKP7rtxx6oQ3YxIr9ZLn385a3WFEDIPGGBJv45tBx4FzJO0uTVAkgUTe+tnh3U4qbtK
z8Y8jWbY49TBmfTK5rXv6xaYO0hFumB9jvKaLEl6JBQ66RZlW4wClDGSuY0X2iIDDhgGNbpOLWjK
0ukNPpl+UL3qiby3laNyTzQU0GPtsvCNuOCHq+nXJ9PoErWYFHXNtVhfVJ/k4alPHkbhmbGHt2yI
vKhIIkiI8JdyiyyuZn2BQPy59yWqzMIWtC3nqE+EgZzTIQGnyn5mQdV43fBZBIVe3LVhyj8UVIgG
KS/J27p6Chx+p9mjJTdmuljxw7SPQckfm8HBeNM9lFr24333luGW/JpAvYhI1qVW+DRt+/d832Rm
8hAizRmKdo0mZtkSJYv/OoL9T8Bgmps4hm2wyAYJ9H/8+Yqh6tBTEWSR7OsVfARcm7aljOdOULyE
7ec+Sh0hfYsNTxZmcy62c/aURf9H2nX1yI0z218kQJnSq0Kr1WFy8rwI4/FYOWf9+ns4e78dLa1t
LuyXBbwGXE2qqlgsnjrnLGccrontz2WqIizKJjHZ9GwUyhjJuEWX8kO8NE7UN7Ye8HLTZnKUxS8z
TEZWwjIZVGpG9bKb7oeyj3bjY+S8K7fBS+sYloT4isHfalcOv4fMWyOztcKcCaqgJMpOg5zYEIRv
6Rgcq2R4veyBm2ag+UJ0WcRoHVvoVlUX9yV9DcqWwk6716rZzQtvuHwT5yVjvk1WCL6XxFL+jFC/
hXJrJ+HmMzgUhIADJsLTXeuIO3Qg7MzO72N+/4FWCL+458os8wHVBAIbHcEHTJ9Iac2PtSfYoh9d
ybsFZDLc03SrUALTrgYyApCPaOzFPFOVCswZkQR/aXwKgG8g9MWnFN06U9Zm6KpXQQdWbi3VowGz
kAmme3BjqBfesbX5kCOb4EeCX+D4ZwNbTfQ5V5KBYCl0eii6XvQDZHDF0c4/ghN9QUpuk9QVF6cZ
fOXHZZ/cHM9QRFNEiWfi1sFOfJZNnutdJfzVCmjvAO73YpRB0McF0LWCeILiX7a4FQVrg8yNZOrK
QcMhiutx0LtVdx+jJoijgZPteVaYU4bUZpz1VQC0uNy6ctrsxFa4RjXi/dlimDNFDgC/l4xO2Um6
r8uHYBEtQgrnz4wwVYcRGkpQJyHZJTo4UFvZUpZro+UxUXF2jOUsgWfkhU5gxZQ7WwYLaa/hWOGc
JvTjslli9fFZlhKtiYZu0SNAiI0fkXA1DYAutJGlmR9/tGWsxoSYZmk/TViMDN3qobg1QQphphwa
5a3ksF4MczQ2AO/EuQIfw8DPGbpJT1MmvlxexyZOe22D/oZVAgqjDgmjwUIasOCFb91JBvk9tG8g
JiR/oymdDtmGNwrEoIozRu64t5atsmP9A6jbrH5ALYrjHE34Yng6g94COvYPlT/4tCQC2Qaktehs
i+or3ux0mMTnNZd5XslkC8h8VmMyYv31WHqB7M1aimbXyIkw3pdkskVaG/WoBrCSR7kTLT5l7br8
IXkWmEQh0MGgYUSaFYXhfu6T12YinHdPngkmTaRRVCYB3aqhq6XDrMqxrYatwXH6zSvJyiFYXYmM
1GqiFpgCSPzJUW3lmHrTQQQeCcRRQKxVv/NpJM2UTFWVTJm9kuTpUgzQCiM75JnrOI++l0RxL3+b
TR9bmWAOeVEGEXxXqNg4FaQxam9H+QHM3hwP4FlhskUGyl5TkBKov0zgn4p+5GHoTbX6h1aok6zC
tRRqWRt0WInA94rGXm1nfXYVaybHDTYBW8pq0+hyV4Yi3Zz7tMV36UAlbc2aFd7Vru5Fvu5JO9kd
n6YT2aHH8YhnJ8yHVVfqi7qTrfpE7HE34to8EIdiRNB//0OPYVIGtM5TogfYgrqbGguiWgc9Hx4v
u8xmH3m9fCZjzKIxaYuEKMBMuS9ZMXQGM/Rw5hO/Bt08M1c7zaQOTUzUqZnhnnFwP1SgxTGupjiy
FGJyNm6zC7heFJNBRKJpcx9oIq7mukeRJ6Wn+3T2uMBzicFBg9B/7JdS4GtZLPhVUki5qCk+EyVw
kDASQqWtGo83Iskzw3RU5bGU06ksaHX9P/Hr/2KGt3eff7+OhwD6rpWq0eUMDn1q6p6Vq87N7sCQ
7Q7fOO5H+b0vbR6TTNpAkzSR+vi00w/VjopcUlIavloXd11MQhmlYCDgqvlr/1I3vI1wnXyi1wPR
yh6hA3x5ZdtZ0sSVTpXwz7JUfRNJymhIUW7IyUFGS2bAM2E6cFxvO6L+NsKWurioloIyw0gepYU3
52Hkk7CavbmHYOhUxcru8qK2L1magts4WJQlmYV0Nbh9ETPGNZKOfhQAzQmo4YgNFK876sBe/k7V
BJC8oigmAbWOyAayrMaAImTKbpIC6Ink8q5vU7uYtZ+XF0Y/PuuGKztsDJNUHZQkWsguzLIbMDNk
ljoanFS72RpaG2EieGkgiF4lJvrILxQGTVVamlNyk4NnY7A0V7gNdsQjT8WVekoOPJjllj9qMgZY
TSBJDJEFdMTlmJhwEJQfIB2Vs/qNtC0457L+N/x+bYdJ8vk0KlM2GKgPwUOWg5Ay1D4qI+FleHos
/fLBFM0AMkUnKmGbQ5GQBLjj6VC3gOKCbxwISOC7PXkF5ZJe2N13AqhI4SavkmAJvXvZWTajAC/y
fxtnUklattWkZDCe+JW/ONW1inEHCqiCPu+3FsAYXhhs1qoaxjU0kDxJyi+MjuCJNuqcKMgmQNDT
9I8peT8+tSX6iSLM8UR9tg6btT2mkuxhT2lrpGUqQAMJz71CRw65dKpbYQeKJbok9I1+QYgCvCEn
YY4zLS2Mb1GsukNcfb/8sbYcZWXiF1Dokis9aUuUd8sxMhtraM+arFidfCvEPDzx5uDt2hgT4V2l
6GOrZ2QnJrkjQcgG6Cy7KCCApHV2NROb9O8pyZ1kGHk+SQ9KNiDWppkvBhqpSQ40upVPEJbFG2C3
D3aYsLAxI+OFOx6506ZHru0xB3cfKSQNo5zgJJicvrVAooorvIpnx/Kmj6yYSySw+da5tshEnRGa
HSDqWOEnjx5Kckz31RZl5+og2yHv4+sWVPecE5bjoawwdi/mYTvMaM9mJQqFPLRDmfPltkJtvSx6
xq/qLb3X8gBYW6SrZraVRHojWR8CANOkltrEjhK0J4DSrlOzWbzLobFZ+69NM7V/3catJsz4hlMl
PBeojmenNkRLVq8GjJOgkbZXtcPctU4ecl4QeFHJnBLhIBd9Tb9lQqkBY7z7KB999FpKpymJf+NE
Wq+SqSECcarKTsQFjwippc0/jAp0ZIN/eS+3jteVERYPOoJ8E71gRH6TYPA9K/ZKJssQHRc53sLZ
OJ3JMBKOAYyIzBKmt4Jv7QgOR/FWlMyduNT2xHuq4y2KySlNgYydKAaeWxpIBgTRvdH5XaRypJU4
IaYzmWQWk3oZGwQA0d9K5WQs75c/DfWlC5nxF+1rk5CsWvBppCjz9Wq2xvjKnO/T4Lo3OzBS8ir/
Tcje2hfotq4iOqmqqJNVmhobK34j7+3VfCWel73uaBCEB49gDn1xdV9/0qby8LO83WTSSZgbbSJn
MB6VauTIwkg1qhtO5uA5BpM4wmrI0qKHF44qZoPLzI7MoylwjGzOma/3kUkS/biIA4lwdDcvmd+9
00fAxac4/dgOnPkD6lt4zNaAZ6fU640NMNOuPAle5lYhFEh+pxuz/jVMGinIqAdthZQlNElm9SRC
0hJ5lKmcjWUvdFMxGKOISm/XjLNtRqUl1oOdjbwW3mYFu1oM+3xBhsmYIpr5E1/+OV4lgAPHaGfV
pwm0yN2ZPxfJCwr2IUPRzGIOCbZPu29kjFpp++yeGu2debBGnw4lgFZwF3KvkNThL4Q/q5GtLBWw
QguWKmfFzhhkOyzvZ414pcyjXed9PKZASafYFNBuhaU+3PWoNdtY9LSOV+pxIpwVxZ6CZhmHFvlM
MMDIJpg9BimA4rucNDfbJWsPYfPImKlJlcLKX1PxIzjyB7DdCV5DqVU4TViuNSahDG1UqH3y6Y/V
A9USqtzgGphqaLHxVcV5tSurjg1dbE3JJliLYqt9ogqb0rPZYkAegtwP9S6+512+eZ+MyR1Gq6QZ
Rjho718QLWmII1vLJk6dw9tE9kGj74uGVATLoiV5eQeCXrxnqdcmMmIYWbypBY63s0RqY9ukirhQ
bzeMZ9wGTsQ0Qyspyz+rrFi97GKR1UIO4YiB3nmBelfUqTMbt5fdnbcYpgYJgyzIGgMfSK0+6v66
Dx6llFPm8Eww2cHs52ruOjQNcl12hlgZbNzzv3UCqAgvr4WXallcdks0o9QynJsDCJlEtzu1d+Fe
XKz8NgeRKzmkjdOekn1zK4MUorO4V8PtlaooDiVdI7/MDmW6ks/6DPuUKDO+i4+1nduUEqo9tdC7
T9yQyyS0HWCg3tYkxdQ0Vi+7L+JY18oQtItN46d6aaPb9XsZ8csGU44UxTiHIoENOs4qOZJFcoyz
gkGQXrCveegS3oqYlBEERaSLU4SpczANS9pRkl84bkKvCr8ejH+vh8WAi0o3JEoUAl+VY7SkAocW
xJBqZ3JLJzrwsgVnOSwlmZEFYqbENUAZfQXmmqXfh2H+dHlF9JC4tCDmupJmMxGJGEi7Bd1vSXya
ksrR1NTputKrNYmTbre9/Gv7mJRhTFNuLAqsNcqpnw+a8ZyNPNZ1det5BLib//k1SzlWJLmixWNF
dgDQO0B1Rj/UNyCrAOGk7ErjAz6WHd4uDlXTwBOeE1vdccLcOlgDJGvBzDrQZLdjACT28phfh5hU
sqpzdo5c3rXjXyrKr19Kt2t16THmoCRSiA+sXEu7Gdj7//3K2+kJyrgAO/JcahNvtt4ctkQJc+jO
iNicDvxEiupi0BRcBR1qh/QBXNm76dD6HaoV3lq3L5RfS2WKlXKZdSkRaEvRmG/mrHqaF8EJVfTw
++JqLgXdKTIeemATDbleLJN9pqYuZdXA/tJJt+Zh+tH8KCAtQq5aJ7wRcBfxm9AOQovbeqZRcymq
mESkZbGZKzHSBKX4o++B5pXsU5ZeeV8/C7vLIcxZps7ixIeymyatQlTVZusWU+XmC/S8lMwmwrcF
L+1GAHJgUnpQ1/YjUfRqyMx3JHMkrXbN6jnodE7a3wxznGGyBCkAnC1MmIeCPk3RgH0vF2LaQj/c
l2ZwmvqAB1DajqCVJaZA0KJUrHXt8wvHV8qy637EgEfRhwzSnwBJcjLMTF/ebhohv3zblUkmaM1G
Lcu2RQQJTWHi4QS03GPkCIv8As2cnvdtN5PZyhoTr8miG7ohCAhMufgZa50nVRnGJzNIk2SLdm2Y
cmq1zUAwzRb/FA0Mw15e7WbcruwzcZvksxYHnQAv1kqbtKATm6DrpO2qVtsRBaxfQ8XZ3+0O68ok
E7V1Fc/BUmGDZbCaVDs89KEjD4g9+uO/V3atbDGBqkpJKBW4AODGNrq0VVJFVonBDjoMBD28mxEP
pzY3CVP/v+BCbOMzUozY0FV4LQb9B4vSxkx7eqsXB3rWAKTNI43k+CzbAc2NRAs7GiYx7vN1eK/K
gAYVx3nmUUXT/bq0MqaciCoAtCYFhiiLau01e8qhKu55O7hZtXx9Nrb9KYVp1QM6jMQ+6I48lFdL
WvldpxbWos37OBB490TeBjJ5BhIWU5JhFGKXqJCXqAZbLQX0mAZHjdqHyxHHWxuTXzQE3KR+Js82
tRrxvdK+BcZJ6d5iLtnY9tvbah+Z7DJiGuivClNoy50B95DPYvcKzKejKIk9lb6GCW2IH1xeIed4
0JmcMjdz05gxagFR0tw23hey4MUZdxaCZ4bJI0E3FqQOENutm9zMP+Un7SRPdnpLZeLEXYQ+M1gZ
PZ7aJS99sSCW0ZBapaTBPX4qxkR2fEv1YiQ35c5dbF4Qvj4f2/kctazQWomGdSCDbCkKrqQZZ9Hl
r8VxfbbtGYwamU10SXZSM1qhiFupXFh5fJUAoHPZEs8d2X5nm4uBXvYwJR5QmF/T7DH6lWdyr76b
sBLKFf7/FQrb4OxUHZ2fCJbgGw/yGx18SG1wE6BRrjrzC/Sofmjoo43P+Xc+RpG3o0wyEWoNb2ug
1N8ZZeekeN8gQWJlsXiqyc/LO8pJx2zbU4tJEwAQTFvWxkF57vZgfjsmB969e/uZebWdTB4BNY9R
1n8d2aZpme8amPkFm4IH697O3uj8VuLlnAYoJ74Jk0aSEs+wuK5icdUA/Hme7Zqoul3i7O3yJm67
pYLpQRO6ehAIZQwVozorQ0kjIH9IxXinmpB2Xj4M+SZPr0T1Z9dhzirYX7a6uTrFMEXRNABhYUfv
Kr2Xo3YWAaOt8aIRfuilaIXNxAu5zVJkZYbxRbMFF0gwwAzmPWwqUFiACTkGddvozD5fT2tTaUBf
2aPLXl1563bI2zyU/yoQWk9wqV5Y+ygldvZ9wdwfwcNUtJePeukID5g0DBGFmcerhzarWhWAcuwv
pO5M5ouqwSAVwNHgET9cbvSwBFS57nxDiBdLj6ArVHd4FDNb3nPY9tmwssscSUSuMIZlzujLnpuH
3kvPjVs+QJHG4j8e0SX8UomtTDGVrT61c1SYPYDQgwoZTTG/iiEJaYdjv2uW0hWbiFO3XzYIv/3n
l4XmbKcM9YRuVaB9WxbplMR4YSx6ZzSbZ1UmnO7z5tn39/pMdjSgNYslGiqYA7ARN1lka9O9HIE8
C0wtm7dmBDYGCRe9OsGmla1u6br+cdnIdkNmtQ4aoKuAIBVErSBPQ08i9SDdU8mplj7S7jR3ACIv
Pxng69+n95J/2TDvczGBn0fyHBg17JpdY8khsbTWM+L3UHwKlpEznLJJhaqvFslEvSQUWtKHwBGb
+97VDbTdEmeyYq/FyGPoRt8pWT5ligps9UjZzgSHRx+33SRZ/QTmiJrSqVskGvK9bWDKuD5QOqcM
Og/mJyNQc07f0W7jxITM22X696uvG81G1tQaAh7StiBdni0T7N+G2x/qJ8HCVYw+xrvqjQopGeGj
hopaZ2UZADcWZXsUuO/xm/XAahOY/KPkzULKHj8n8aGF5FHkeO3zceOX0ysIWv656qaLYr3p6FDr
QJ+30nyXkvlqkIx7YlZ2LMkHveOBfDjR+nmIr3Y6nGMjjBUd+Q6V/difa969TKFO+u8Z1fxM7isL
cVwZVRoA70yl/tDUw4tG8dK91JlV75NT4Ztw6sDRT7pTucohxfBu48auYONPd61jesmR9nNj5z+R
e/OWzySrqOzFQh7Hz6fnEvo8VrxvvdiLffMW3gSCiv/gTZzP/PlkvNqQKZYTUUqQQozwRYnl/VSn
KGP3NcRgJOEq6bht1c1i5ct9P7uBK4NZKldLM8N9VU9B4z67Nn7Evm4Vdwk4sAO75jW/eJvKpC1Z
EuQKRGm4yim3hvSTDH92hn3mrNV6xi4JUkLPsKCsKjDYKU4wx4+X8zzvIzEZKFEGI1l6pN60QWaJ
IPiT5KDllXUf7LV2IY6qlU/a9z8zyuQZgUAqRKpxdMZm4YTpElnTbJ7aqDpUeeCECZpeTcK56/A+
FpN0xERveoVGQBSk6DfPXqb0vLpxMwVokA6GeDBA9J9zcasPFhtyrKYKIOWadFLHcyHdDgaP6mOz
47uyQde5siFCtLvtWkTVfJB21Q6DryDpoWKJPKq6zQ1bGWK8u+rUvtcyWnk0H834mJsc794+clcG
mCMX79kSmUoYGN7NUwRmSnrsBz5QIyAfj9Ffpc3Ogtvs3IaqrOwyLr/UpmGCLIW+5QdUXOmMQ0j1
W6f2c/TurOjAIzvaPOVXBhl3x2hH1gGwjzhWxNbtw/KtlyFlXfTftGzxZDHjwZm4S2ScHexqShKK
WGIHkVLtBJwkxvVSHDWlb+wr1fq9m8vXEj8fXVdeqRkRxWfSYYrPpvy0Hw6mR7/ff9Ah30zzK1vS
PyPAUGZVMgSkrNoV7eaBir53Vn6i9sADw9V753w9lTk6h7KPFZBDYCBMh8B7mlp6dlgm2UlH3UoK
TnhTn/+liFitjSn3wQFCiCjDmInLWJQ2ri6+p8Jz36Te5RS8fbFYWWLyCFJ+EfUpLYgwmSvaYGY9
os1UPYu++VqfFFf9XtjmybwvObmfk1ZYffWgE2VCBtit2lshT8CsyCNJ36xiVytj8kohiGJVV7Aw
H0Ja5ZxHKoPBfbLm7iCTR0gwpfk4wA+Tk3kd3ukH3ZasZEdp0+AZV+Op3IGAk6sB/klD+auPmJAx
ROcHz7mM/6sjZpiXGj4iHsKn8q1x5IP8U7sOdQusY3jerB4iUIEZPqhaTDALB9fzCZhskJ1Yy2F4
orP4v9lO0L5+ExMkSrEkqUyZIAbhVRZVR5GEuxyIUGDADpPGww1th+SXNSZKBHmpSU2v3nEEEH1+
zDp7mb4P7asZPV0Ok0+CnUubzYRJC5yroLQwRa7rN9WdDw1GeKlQXfgKLYX9hPkjSozrt3vTiaBX
V+9anMaQxnQu/5DPlvOlH8Icx4kcz2lPUNymw2M5nMR+P4aHKjp1xNfBxx96euFCnpHMeHh2W8NK
iRXMbjDZc3HSyaOewiWMn/P0fYlFSMYPgFvvktRLFauPnBIv/eJP8ELpzz3Zm9nekCwgbxriL2Tf
zMc5P4aCO+L/925j7hSozQuv+eBL3bGc7pXxNKq1ZUgYHUreK8mtTdVGbWy3xXWQnob0Q0uPCpDk
4WwL+k2Ju0/jpbKlfQjDMzgri/q17h/V5bvJq5a2k82XozCpoJnLIJskVNB4UMILiJZ9y+tmf/nL
bIMMVr7P5AE5rGXFyGFktKuTdi+9LIOlOMkO2qenWrYSAEd/i0dYX9lkSgpdWUQ86sAbylxyy+hH
o8yHUh55hwT9Zy45HVNHiHWUiWSB92cn3aNs0NKehFZ9qD0Ts3d26GsHxa28GJQzzzJnTGw7jf/9
7dgbe4wMDroyLHFISisPX1T5Kp0grt6i5K3vx+gIxLl9+VNy3IW9wquBLs+jgOVOQ3GYipvM6Dkc
R/9SmX2tikmUcicUiTmhz9R+tra1YxRZf425Bpa+r2qL19navpN8GWRypSwUWZPFMDhGt5okHxVQ
f8wFd+6Nk5LZu3e0tG1QpDCz9FbnkBcqaJRDVzMBjTDwGZQCM/PKI6giON+M46Kfb0+rylMJmrGN
U5yGI8ShwFVm1cACF22975XreHxuY96tnxfv7LVcgZrGOASwSDmag59kP+01l5w/Hyas7hxe8+4P
268iX9H+WYms1pjHZpMSBaEQvLaZFXjoKYmePNvRCX9c0Gqicn6x5PQv4YOJpg4AOHQiCqfRH+Y6
ic07mrGUMq09KOd9fQVsCpqSybN5G1ilk8KidPNnIclkIOiqmUmY0Cwg30jAAybBxx8Z+HwKXu1t
Kwh12wLmitfW2VKr177jhTwnAmWmXjOMSIX+AizMh/RKQLPzOH6U52bfuJOrRlbdOvpz9cFDVG6P
Lnw5Das+ZepV248NIpI+7hbAScUAuAYWOul7/qVs896iy6YG/lET8hbMZwp0RYJkKjLnEBa+rkz+
PIHKt5jib/IkvFz+Yp9O9sup9GWMxTWokpAqKk1pGegCYtOa5O9takLBBwgO9c3sD6YpOBkUrozg
NY2rn538UKWNJTadLZBpH7bEKgsednkbM7D6VcxnFsWigDMZn5iBmx7CsQMIoxxpH3vK97AGrF3z
6gdgI4RDCjD4ePytRLiyz5ws/WKSBfwi+AQE80Q9MAulYM3hTVbdDeIrZmV+JzJX9piDBXTAEMIx
0VAz4sAdyVvLpSvdPI5XFujfr0KThFlQTvQxWBNTL1SjAmp/wf1lZ9qsMlY2mLJ6TCpZ7KgNUz5F
84egipaaHqVUx4PhbDfFt9CQOScWJ1YIU5SmDQh8hQwblw7lj1jtr4MIeT2odCvMdffy8rbBCav1
McVpqE5x3NKrkniAJBPqN9WfP6+lPGDT5jm8MsScDFBhDYPAhCGtvo3CU5fA5Rvd6TXDH1LDkcd3
zsp428iknGnW87QUkVZB2exDgRKMGhMgLCB8uUWcAQ1q+ok3EuuyWY6/sANhTUMGoULj8v8po7r9
iKP2PwAhOKtjR8HisB+Hmj6JRn7/0zio7gJO9sgZPbPFo6Byd6O5AIQ6gzcfS1w5MaDrFbfVec8T
Zdqudr6+KzsrVupgAhdaBEjjiLbo4ln0HvhwAZpzgqc8ZmftG6/c4XiSwSQWqLObbUPTe9Od1QSN
tkGz4xLkktKhyqDsawS8E5pnkUk0Qh0vQg7SMYjQkHfZbe5jYHyLo3AF4vHKUrwKOBP1u57YyWSZ
D5cdivehmQQUZuOikxQfupOuutB0GtFDuhaMgnOX4yRTg8k6SjmGUyoj6zSqbnVQR4aeBCex8Y5A
dmRs7rS+6QoCSEQ3hk8hSK/sQNZmNCVSsHxkaWQLzZJA/q6uTjm4Tgwb8ZvoYFkoZcfssh7/0XUb
JH2CnyZSbCXxlD4NyYR+R1dBXkkqFRfcVTpPIZS61IWKwmCSlzLrRlDXyCXjYXkBFG4P4bqb6dY8
U4aecb9wWW02a8JVVDHJy8ilegnDAWnZE+4NcDs3tZs/Il066Y2+n339O7n5rdepL5vscFqazNHS
L/CAdulBq6yjbQW8lZ0bFQd5x3E1djCtwQMe0HfIkdlUN3Yime7YKTzK/u2RzNVymHqnrKWiChtY
kUEqGR418POMYIQIboq9uBOd8rr46Oz5UxWTB2jkHAIs+C6D+Iq80KIhQmkNXAxmd8wDxTBeTg28
faR/v6p/wPYVKGGKxhLEggLH0MPMDufFv2xkuyOx2kcmAYnSIuVQGqVvRaMrQNTgGJ6p1Ely7M4D
+Od46Z2T8FilkUJtR32mhcIcR14/J+Cgz4+dNIIRJ9ldXttmU2K1NKb46SUpK3utA6gnzV8wEH9d
keA8GMtkQy/hNVMzzl5uniNEkXWRUL0CFjY8NUYyJQImraJAP8Qkec4X0yskyA1nyqkZm9dYNJ4u
L3H7mmcqBtE1yM1BMPqfTjIKEYlTgfY/DsVDug8PEMdxgne8hf2Ht7fPu+oviXJljQk6QOr6oKT3
/+CRsoAWTvtYWpXTutUp3ktHKlZjapYOlQtob1LOSV5McNfLVAdtUVdqPeKsbl6KE1V16vbmY+8I
HiB+3K779hv1ar1MCLZTIxiaCWuUICsPrdTNveJZgDqcCi48PLrfkPvowGv2c80yMRmMciVMEZ6w
WogmSveJH/2g1Cz5Wf2mnZMn4yU4is+8Cp67tUyJQBbwNarUaunONmpqpz6Tu87qXPCdPfK4VzdP
wNXOMrEphUQqDa3BOyAqWyWB/vch675dDo7NBLqywRzrBp46QiNDntY0aKBAmmtuhx+XTfCWQY+K
VY4OwcESJ3lLH2z3JWmsLL9P0uV3Lh1f62BP7nlIaiFUEHWUp/YvQQs6K8qNLc5+sQf32KrNsAi0
8n6RZyv5EdlUxSgd3M4q/SC2wvfoIPPGOjbPg9XimJQypkVr9jF2kMigxK0ba+reRLCFhhHHG7bH
EFaWmNSBayhBow/+LUa2AUC7i5h6VHJrIXb1U0QfyR0809dnJ3j7IydhR86XbhKTDG2nXWyMJ1AR
XQfm4paiur9sZvuutlogkzYKHIUY10e20u7zK8kZz1Rrdbmb7NIfH5AduTJe1LsvHAfsWa71gpKJ
EhxTzlHbFz3eew1rkVpHkT0SgyLlrSUPf7hIJnFMbQeiawMXpuwU3qX73XI0bfm69L99TuRAuOmy
PV5MMDlEjGNNUbMKA/hFfN0AvyNrIcc9NsuU1WdjckhlNuEcZbgMDKNxQpqCOHBY6c4Y5e8C6W9I
nTz+yZp+UQ6bR1XUxAyBoJpuVr6X8chJWJez4i9aYb1Zp51UwC+0rrJ6+X5qfiTcOcHL2wZYzD9T
7zBNXTx1MCINAA7HwCme6+G+yDGGZsz+5R3brpL//kbQFfqnMbULzGYAV8knAcwEsV/gqbzs2KLw
+KQCEjhAIM5hDIj/Pw2Wsgzof4ZYHg86lMZB7Q7wtwCyqM4rzrze8fbkyWp5TOao4lGNYrq84iTb
VL+jtJtj7lP8Co+YartLsLLFlBnxQuIqpFkqOaVXg5/9kN3aDg/6jW88NO4VVN9ckuE/mOi+z7//
4XdksgepolnGMD5uO3i8A429Fx5Cb8A4N31+hZokz29o+f3vGZKITPrIlVyIlAVljngY/PY22g1W
6vf+9FjYPPzzNrnfamOZPIKxWdAkUmioEFlmb6U63h/oK2wq7SY7fhi9AGweoatdma8GOlrQPrgb
j5I/uJKbuPNz6OTPnN2+nDwJ+4avQ2cnaWiiIfc65CwzcIkY/nsa43qpUVUaj4cu48Up+4Q/mKVS
FhReFj4RzBlSUUTBVh96DMk5lFOIFzmXqxfyGcar+q9qG32MB0x+z/loB0A/ZUZ3F+eG1WlchkHq
Kxd86XPtK1tmLLfiTC9f8RNlI8h2uh1gTqW058RqHQhW75czEJe7dMetDDdRx1+uxT7vD5W6TLWG
4Qapyu1RHq4G8U4YBTCY7szmEGbQoL1VhfzhD/2HSUu6MEhlXoBeYrnuHE27g2TdjnJVjo3fCSA3
pBpkvDYZp4oi7Pv+ImhllsdoUIi36dvkKE5xH913VnqKFkvBpES405zL6+Qcl+z7fqMkiUgMZERw
MVtpfwaltZDfXbbxL1d3AgY09F0NkdUZqBowpRkZljXe5k/Gob+jsRFDIRISs6DdAkdI4+YPCtQ8
Ph+Iz2h6JlyO+W0/+vtHsNThVTmSKs6RDqugL11FmiG/HpLEEiO9RjO4H20TtFJHYQgBxNZjaKRL
Ci9P/ss94OtHMC2TXBpU8OGgghS9GQQ8VFHY8GuMw+hWewqBj0yvVQ6Y6V+c6ssmU6yA5DSTagoa
aV3tfYZOFzLhzXAY3ACZuDjwZR62U++XQaZgAb1fqMg5EuGy3JRhBzYD3lG67bVfFugvWKWjcR6Q
86bPJSFAfdFN3fRjvlE8qshZHNIC/Ii8scRtKIz5ZZTJCI2QJtVMv53qzbXd3o3n5DoB4Z6bRw7k
QCbbsDQ73Unn6JY4+nnqbXMPETl+mtiuPr9+CFPFLAPm5DrKe5AP2blUeg8YCCT98RDl2iFvq2+X
w5ee3b/m/i9zTN0iBHpkxl1L1w1Orl3qKR7VtOT1gGSe2zD1SihW4dADhb6Lf0IGIn2S3oPb4KDt
Sy88GydMBXn9C7ktjtJtdDef6BEeecEV79l6+1T9Wi1TyZDkf7kqFc/y8CAlQK1otS2PH5d39V+q
7L8NsVQ7QaU0MuabcFG5XqBMtezx7GNLNqXN5Xe+udaYxDNqkRLP9Opa/hxdbPHBUIALadwuw8EC
Clheq50ToTqTdJLUzOMQs9U70r6owZMwX3fSyx/uIJNnyrbJQMIJh5nxDL/44UF16pNkJ/+p//wv
5d3X92JyTiP+76QcdsquvevuE+DP9IcF36y7zVM7cDnL44S5zuQbY2gHWZiQRkfQywLfO5zo7QiY
hsNy17gzHuApyTIfALANcvpKdDqTX2aolkQp1VbCkXgt2zJe3ic8clHK4PJEC/YMCSDDvCj3eOSc
0Sz/TrHUoGVLaKEAhpoOByMFOfynCQpOmOtMsolUs5oTEMjspvf+p3JPGTNLW7Cp4Bd0BbK39Ga8
5iNGeVHBJJcMdNLTFOCalEeT1ba9lQcZZAVy+7LrcDIpi1IT6BMh5NLRTC3yj0pX922hPV02wVkJ
y72DTB3mCSB5oOF/a8WjLhzCcv9nJpgUUkWGHmR0pJHEWuhEYtDaai1lnlIqvNc6Xl3GPp+BM6IY
uw62KMlt/zSfKYa+2svXuMja5S4vLD5wkfeVmIRSBm1azyZ0WpVKSf+PtOvqkdxmtr9IgAKVXpVa
HSeH3RdhZoNyzvr193Dsb0dLy01j74NhGAammlSxcp0DsJGh0QqM7JMmsq5f5L+UPX6ZLhZsZxHn
UgnoutD0alrE7jysUjwCXdMzQRbfvEX4d+ssNjrXXvKVl8Bxwgd25mwOC6mYaM1FPKiecox3Hy/6
yBOzPW72abVY0J3YkFJRAnmbp0vAvdk3CRYhoq9Ne+yywVkat9K+VEvIeWm8Z8CYkYbUYgT6alSh
pYORXcrgMM13/8+vxxgNsyUSiWocbHildSP9SPtjqB499WcKiKPdjM70LJ2rQ3pjXHiP8F8qO790
h506U5I0BTk8Hrrpi4faH4FRQYDo3gtWeMCYrV+W1o/4YF5aQLRmYO1JoF4AyblXrOzEr/p/5KNX
glG255w0qtRlCn6O/DV8nu3k+3yJXfOePGr75VC8zU7iD0+CwyMO+pe26Oc1MMYIzHWNotCdxeYV
pKIN2DVp0pGftcrSU0sC5rzdWOSY/IcFV/qnrx2ZCXMGMuhySEW3WDqlqLjg6LsngG3I3Cjl79Ny
PKPBmCVUKEcN2Mf0vVKkhhQTQhJ8v+EMoNNdXFocLc6TwLFRnIfEopwLZEJDVsVDElsD4Kwo0hmB
l88yRwzHGLGjaCmRyr4FjpYHCpJ9eqDhBcV04uUyPDFMyiTHY9GXdDOEpkwZUvx0j7iJC8O9qZXo
oegES/+Shj3u3/PgZRENA/4dYzpnig1PUZpNO6+BXyO4vUeTCeO9+BG/X7dIW99qLZUxeirQNYaQ
TiZoArmDxUWfvohdrc6863I2TfpaEGv5lE5XaxoBgOBnLkOHDIYlNPdm2p/M7Fvea16kP6iFxAEF
4pzvw52uqgv6MEZZn2CWUAxQ5wtrR5gWKwp4y8Jb/n91OnY5YwGzdyBhk8xbqsdOeeqH1+vXp2wZ
jrUA+v9X59CUUohMESXMFtBwfTVZw9Qc5I44hYo9qaXCbNzoSPp3ELnbYUscUbs0XXXGFjNYIExn
ltMboRj2MVhWgko+GPELoFwOMXY+e310idScihxgCVhGx8CRnVSgRBWx9FwWuyXEQrLJg4TbSojW
52EMoTyEAti+KGR/OVo9XR9NcmvCudTlTolTjvZt7t+uxTGGUBOqCnN+eFydlzxKp/kpPkx++yPd
Acb6nlbR4HIuNP0zjsUPxRo84aCmjnArPF7/jjw9oeq6+oyjOumFQOt303grDsdc7jhGcdOprk9K
XcJKwjD0zZIKGM9UHxZPfK48q7aF++CRPGTPkn1Q7fKhfVG+Xz/Wlo1cC2VsV10OfYzREuwiBOFO
Ivq9XI2hVaaaM9QLwJwbu62zJzAhcuKp7esETgOB1SQ662lGAL9EHehGva57RYFH5H2uLf+Jnumv
v89cZkNaMUgr5LDxcqOpF6kLrLq5CWqeK9us664FMRdYjbm0aEAsxCKSFbcWhseBEL0bO0d+MLBr
JT1NBMXHlMdisFkIWctlzH9aJCSF5UIo5Bg7xckPxgjYlMYFXapd3IGbhgcjv/3FdA3b+xh4k1Tm
3WsFls8NImDmNQ+/T2Y2W4MwP1zXxn851acQ+iNWb0CWB20cKryyDssGC/hAEmfw9Y/urOIWOx6H
0GZBDhMxvw7FvOrBMNI4aSFP8MuLeqQw2zNGeYGDgeFJbmNp26V9SmOUslTipkZ8RfkcyIFOH8F6
CSgAVm7zTDlcwGRXc0PJzYr5+oyMhpqBGI29AU1pXeBRP2MPHlv4r+2b5DQ3tB1rnNS76S7eT25Q
Wv1tcSe/Z/wBg21D83l2Rl+NLGxGUc4lT08AC28E4nyvxWYG+LdJyMxbMDzU+mEaa/mBLJJxSEYz
vzfyREAIel6qYfmemqMxgFw5yfs9Ecoit+KmbDyUQDp76NrloJhKOPrXFZL3xZjYR0qqsAty6EeB
PKp5GfTCigtesZunhWwRegL5TjonSKeKtLnNBPWxF/LGlrL6OZFlp5OMyQpnFKgnIH4vmARfquZB
KhbOxMm2yfz1hVgQ+EkLGnmkSGC9Fh4WIHpYupjYizQ9mHK8v36v/2I2P4UxUVFNwlHsaY918FrD
jsDedOoRLhdHMXTJt9lRnmXufCvvgIwFQ6k/W4wKPewU1G59OFtZ3VmJDrAxoXCvn29TlESARUdE
zTQMRm8qqc9qgjasV4jDvR5Iu2oQ/AF0wjaWZ0vnurDty/yUxo6H1mbeyQ114qM9unQdfPHzJyBF
WjQ7FY/8TZJNXyBLikYUlWjaR9C2MtN924xk6vEscjV9MvrpLCTJn4T/KxGMrQzDRJdq6gnCsLGi
/FRh092QOF3ZzZ64Do4XUVSw4mCyixzSkoFBjL7veIZxlO1kP7uVt3zoYmxHF7SdHqfDssue55Px
Pvq8dua2w1v9AMbhjYEsDM0UGpiFqvbBQbJC13BqdFCQEFuxxxtm3CxC6rIhK5oiyorCPnK5aOK+
DmMD4XS2r90utjAjs8Mq0GARh8KMYmYfzi92yHF+4AOMbtpTBZCIsqxrgFdn3oU6JrUS5Hj2etf7
emW48Ez2wkN92b5VRZVEACSJQMhmXF5g6EsGkD66+q56tHep+BQ6tQTZky/7JOeCbGw+CAWRLJGB
9QIW59/jFoyAp7lKs4MCjAmAyq1etIhXnKE/mq1A6SsZzItQQZyhkhjbQBWmU2w9kl1dVc6kzNDE
UMKb2CQvHLtC25HXJDLXmKZR3oh0YiTNtK/ZNDjjXEnWVAL+qIsGq5ZBltUDRLFuMWmcx/ukmHk/
gXdoJmxotXQkiohDd47kDfvupn0CEwStldOcT4nt/Ca+6Z74wRpPMKOpeJahHtKBSLk1jmp2Ny+a
W+qCY/QPhcQbl93OcolkGuCV1jWDBY40DaIY8pAYKFVph+FWgQmSHiU0pJMvOTZOqCnKH+EkgSFQ
Xar73KmxgIvdLG7vb/OBrn4IY4+UONHnbIEryZDOLKDFCrF2bHzpFUsF8N2DsEu/pY6mA1eAk/5u
vqCVYOYFJQ32QUgJ9ARlrr1s+C5PvEk9+sX+oc0rCcz7mYAk0OUL7rg4BdjwJPvRm08NF57tX76l
SiQYOEmVWXi2vswNCa/B+PDGAK+3Q2CyoaV5LhHcX5IXwaV2Fis1u9iJzuMRBR0/+tr7vIRtMwYh
n7+DCbEMdOnabEoNEKRWVl26wB2y+vhNqZ6um4ntezUMVZYQ0qgs9EcslQ3SRXqvC1b+oyeSIg8t
YksRX/v0Yez8KebhNG02x3VVBg2qJJkSqpy/29vOiNB+iDP6XsqL8VYZVuSAeNNr3kpn9mcntLMD
HbAdbV5RebscuhLNWKRq7DVJEyKD+s+L4ht7ZdfusWxq/8nwxvqMjAWK8t4UxpmyBev3c56BsPKL
sLxe/3abOqKCU1QUNTCFsR1XISplU1Yq6OpSu6RCg7d9F9vKitW364I2nzcCRVMDoQKtW/z+waQI
GFQJelieCLL4OPkqKd51AduRzUoCo+5dPCsL8KdwXaDqMilrFlCFKwfQgKjIJIUlYoDDBZ+5E8qu
1mEpwS4xJS1w9/m3FWT1Q5g0w8TWblkleA8Ud4dWMGIwRkZ+s+Nt0G1+vJUgxlY3USOUpolHMEiS
HYO7r34m7Y1mfrt+s5vveyWGscyVKgThXOM8i6S5eiJhOeVOjI9RU9pT0VtDcdssnOrgdka8kkmP
vkowhlbKy6aHzNGe4YQI9tAM2OvRwYLdgQd0vDl3gFT0l3Iy1iSQplybZkgTd80pqSxMoaCpO9/U
MVbCwJe90/f5DdeQUIX8hz9aSWUMiSqWiKJyfL4UChse2ydqwihCk3yqdrzW6Xams5LGWBM11U2j
rgrDC9+6EwGlHB2lTrzmZdzFdxqwoXoHGG13MmDD5PcotHmXvBlYfMpnB3+FYdRIMuQGKONRJR1v
2mywCp2TzymbEaumIZsT4YwIyywgAoR4HhoUKVuXQjv3TyEA9rOHyh+fI3s50REq4oR3LVjJ/94/
8FS7e6b7ykh2vgt7ZeRyN28SzuqfP+rDYKyVWZPLBLv71FlRWPr63B3Dg3z7LXSbDo0ba77BMIY9
nsxLao/fOgyVAafK6Y+AVNyNP8sjrYU2XvY1cBsHCRvxo4N6W7vcVZVte/Lr8tjVCSKiJRsqeAbY
cTsXyJzQd/bBeO40PrzPodxHANj7sxXr9fUwhptgXKSUBIjF6ifBdAogbPeRXT0AldtwjIdyP5+m
FNfBK7ttu6TP4zJ2elnmIUgiRJztrFhLeEYZxbpuObdbOppJNDwujO+z0zCtKlco+uDR0e1xyYlB
4UJcOrEY7uLT4Jo/C9R8Mxsdl+uCtx/bp1zGtGR9MaEkBI3LM4y0Z9CyBXygGccxbHs6JPEicAdk
Gv39bqWnOpRzIUT0oN1NKJmYl9ErLsVH4HX9PJtYH/pKEuMPNElAOypCmaQB9i69SHm0IoSZL9N3
U0Tsl9r63exogTWEtpwDEhhLxA7nN1B9+Ie9Xv0GxktEVdf3WdwYALfBcrxCpzEvximO8TQoh2Xg
zvfXJW6moCuBzFccknwY5RQBfDulbhmc5PheK1C57GsryQzO8bbTlpU0xkG0ctiJqoqPSXVVdXrA
k2oAsRMsmoCaLwtw7ChEfofhehlNVv2Qe8A75qKDbL7Kz5/B+olB1wHuIMOCT/poD5Nit0nPgafZ
ji5WMphgNC5DdakDPI/+UAC2ovDiXXjqwdKeA8KZW3Lb9EkraYx90+YQYFYNpOE8ToSQwqkvgFA+
5l/zHabp4Yool3j9cBHuqB7xelybtmAlnjFzddamjUnFV/p7VqDMiQBc0AuO+mzHUCsx9LuunNwS
9l0WCPDvjRdfFmd5jF1jv/iYafTEV/mUpZZxz8uQtltblGcDlVtNxCrQ70LTuQnGIEFF/692Yeqi
CZoYlhz5gy/tJPj4ubBGdLZS/KOiwxbca/eksRceGNHm2oS++iXM8YN0/LtcNNuLV+H1UO+JybzK
NVNr/jL4pksSS9qJSEDAWHmbY34LCUmEW+Etk22/IFPXVTArGciQf7+UBrBaUi/gUmY5PChjeMol
sr9umT5CgX/awk8ZjE7HZit1eY+OFe0p9pf4IGEGQwau4OybnLbUdjFX/5TFfOQmFRaxTaifdvvn
ZLAVB7jnbvyYD2h1/5cFwE27ayjg/qROW2YX5YpJFZo0g8AgmEECr7f3sxja5tC7RiSdEyHjnXDz
i30KZG2ePJJQbohJy9UCEldBsucJQwQUr1Wxx0dgxKaRpfN0dtMwrKQyekJIW051FaCJU8/HpU+/
L4F6Nmb563Vd4R2OUZU8U8Gkqk2Y4+rHu1oHgF5VfLsuYjvOWh2FUZFxiNooMdG6DEBKCdS4x8VJ
Eiu/m4BTWCBltMBYXPYgkcud2OHVFXkHpP9/ZfmQbxQBBuTgsQCNAuwXW504VRqeBCbOSrIhHaYS
FcUgvw1znwYA1y9wk4APC6b/U3mVia+WOhlBFQwJqFtYs5Q48jLuNP11SiOnHd4DuEn5PswKP1ty
dGs7B5MMlqremsXXQhK9geSA+xAs7CA0UuxNAdS1EDlGh6evTPxlCLo+AbcCc4hB5zbSfRYBaIrw
TBvvrpmgK5YicZzRUfJQjPYwdW0Z0x8xT69vmwm1xhwtPyLgtsvMKi+pH99VR+GeMkmYPzs7OkT/
AeFh20N9fmJ2yEAsdEzvRLg+/aGe3UUBq/CNmB3MwWqx4KPuknt5sKba1gGM871zwQqnxZiq9mWP
bsSGf9hqWP0gxv6AsBb8o7QeP9qAgfA0jDgrHyAXGGZf7BaRZszFL9/WIQ3DuNiyU1Gg//2tqkI6
oC9IX9JILFGGArXACDR4m/qbmbTxKYZRInkOA82cUCMGNcQhDXu7bfxRUxxdqO3rL3c77lqJYnQJ
Q9qVGep0PvJVBU1Ca037GCt4y4EIKJctz9jQtNHwXB44cred5K8jsuO5lVR2UkNvUrr5oOg9R/Z4
rp8EANFHb/VeBV5qfFOceQD028/zUyyjNIlQK1olQ2nQFbDSDhFd0bnXj0Y/zj9im88bZXHTuwSI
YciGDMwEEKfSeqsNY2dKDmX/IBpfkuBPyGz0lTzGeRESSFighLxUmZ0Jyt9X9xNQqUiq7pSkcq6f
jqOaH2Zi5a3aPgVxNNAGPENHLJWT1pm04ZCRqrQKgReK8oQxjitbSiHD3IUMrqdHFMicBW2hGpt9
Q8zdrqJhxLWvxniwMiBG16ZQjM5pUN+kXbf4PNyUdo51QmOPmWGvPSW+dM7uzH3pVj/Ux+sXSx/a
tR/AmJZCEbRlVhE1zgeU/f3umAI9h48JKvPulLEtjZIVYSHAQY3INPRXhAOoKqq0bA0EbMw4pJYJ
zL50L570XXub3Kl77SV8MPyltVLwi14/9L8EDp/vkTE/rSFlgyrB0lHAe4ochBWEvXQ0McmV7xqf
LrRpnmyJ/uijZbz8hzbZdn7w+X4+6LJWGi11eo3mPBo/A9bqln0BQjjKE27cpPVZBypks+OdmvOp
P6rQK4nqmE2lVkLXKklwiuQhL56LeLIWcCAN/dcquCzB/fV73vRb2H80FEORFJMdlzaKCuQGI/CJ
63F+TPLJ0xT5ve6F9+tiNq2rqZmqqusmMEwZ60oqyRxDBc5EnnOrCNF8IZxsYPPqVhLoM15dXaEa
o67AxKIWTpEMBVfZkf/wSja900oMY1OTnCS1ruMxjtJdurxl5bMCQJGsDFENbThvYFsBV8Lora7O
JE+yCJXAmWiBp39THErbHL1QHIHpEt39UUFnJY4xqkKupUSl0WMzYMUu0OGjQItSyBxHsd0xWslh
LOqSAfJnpvFZf8iwZ1ce1IdsH8PcUESlAXhSJtJw4YzlFdTNZi7uHvdaGYMaizXCi4w6j9e4BkzL
4uR3kaO7QmWPmC6wux2vJbfp+VcnZkzrbBa5mQAl0uvFfR39kNvSCpvLQjKnnyhFbcCZceRpKWM8
xyKOqkXEDYdFa41DbRfLc2UeK2WwF/PH9ae9XfT8PBxrJhutjjT0pamWAubZau3yh+AOtgn2uvlF
3XOkcSwJayJHLY9zYDWgN+2hebXXwKRhhee/JvmnXZVaIZdMfdMxrg7ImBZFMmcssKCeYcizl+nN
rk3740Au4p8NSa0kMdZlXIRUzU24YDqUNsd2u4seSqBnU9Ilb7RaH5vqY8ed5Oe9CIUxNK3QZHkZ
QT8HrwGdeAY/h9kCf8JHzNwg4QPKbSFB6KuDMqZGnTRM+dLWP9k1e4wyeNXt0CGyEuwRXSsn/668
NXZ1DmwMBtw0Z17PeHuweSWfMUFNMo+YgqGVuKcF6BCo/IV2an8LMpTM/8pKeSXl7cmilUjG6kyI
/OUmRkBDO8gFJqmxf3IuQDFbI5RZUJ/Pdg2Irgp7+XL9yfBeDGN8zCqfzCWD4Eiq7VmKrDDlSODq
D2NvoiRrk5FOVQwenRNvbUCnusTRd1gnxrl4d0n/3D8i4s+rZDmBp6j+O0UUksruitdQO4XqidRI
2vpbBRi8+sA5IdXHaxKZ+GUqAhINNVxGOXUWbKsjJz32Eyv3+qfanjVanYwxNYUw542UwQWHzxjX
fBjRKWtuJp8i7aa3DaanyxNlrwY2y4U/w83xGoS1PmEbhQJtC6rZkxS+oXZsy4CQIKHVpCXnpNuF
/tVJGZMzCoPRgBAeJxUugv5WLd+D6aXWEncx7voCb1C3SynaSeDdu37HnOfA9pZbQ43KiOCK5VKz
SClaQ3l/XcJ26WR1Nsa6jMpcVFmMs9H9cG03u8oJBaiL0GLQVfQ6u6+c0Zc5UjkxBmHsizrEk2yA
AMprkR2K8UUOW1sRC6uYD0VXuLE0coIM3qsnjGGZTHMaRTqfSRknNTgrACieC793aOBtXCTOG+QF
Gmz7REw0QYobfLlYd5p9juFXzQH7QmPJXuaaex5Q7nbj+vMzst0TVL/UtAs/zhfshNhaAM5LZ2zz
vYTkf/ENJ6OYkWCBHk+dndyNxxAvdEocHsYf52GqjPXJwAjSRyXCAmnQnSgAC6OM7oNiBcIxzrlL
P/SZX7F1KmODVEEpyzr/OLZ2ILbqT8fqSKwe4Tiw7o+8w3H0ll3/NE1t7hMhxT5OAbu6jGJt5aq4
YNK3O2cCkDL76ccc6hz7w7O0KmN/wMoUSkmHN0qJ7PsLZZcnFH/rFggLe1nCcfPHApuhqjO9ij5v
ao4XDajU4axSu17qZGTeSIjJLr03PXSUHvsfwoWAp6fdJ0d0H2/Lh+4udnhTA7zrZmyTOsDq6goe
UZRLVinl1jgGaFv/7IQfql5bTW9w7K3M017GMI1RmvTmX8EBOG3c/GLKVo7ML/SnPYAdfcWnVRVw
jp2qt/kUvKCtvssfRYeATZK7KcuJ5VXGZs2J0NfFjM8+ecGue8XcxBdKcqrdku+tZ95V96DKfTK/
cxwCfaDXnhQTHymqGIgxmFaQIol27GcP8a48BRa2gXcaxw3wrDLbjgnKViERfb5YOcOmc+XRosFy
QebiR7CSvFiMF0qzi19jJmlhTdM/ICTcTCehdqMbACPfSAdzQVs0fQAI6x9tIHxaZhZ+MGrrQjQG
KHG9YNkhC50ywDRv2liaWnicb8cxhxoTFU2DMneYh8D26mFwMGYJIDlQC9GBWhmbFi0ACe3rEjkq
qjGWKas60DgvGFQy1e5nb4ahpRsB2i9xfSqJ+nBdGFddGEMUD2Yw5Qmu0jhTsqsEU5nkkQ4LIyFy
4hue+aF/7spL0BjzIwdpJFSoEHpBomENGGVl4S0EpM31U/GsO4s0aJbNgOmoDx/WwMgsx+G983M3
8sInOpA8O7ljfklv5GMIAnXeeB3vAzI2RjHG0SgkCBewPlLrppNPgFrUwHXPo4blxLLshozZaINk
0mNGYfQjJIJfDNXt9avkRV0s2uAAgB5j6ajDAGOEGJiAzTHfVaIe01b0olE5Rm3v1YPpzep4ntPI
H7uGx6JHQ44rWsPCEQq5UhW9gXN2XgEox8mX94ACtlH+/w/AfTzl0emvWfnmAn3AMKZVeMFfvNiv
HlsrdtNd6w1HAYh6C4iwJECii0cjtJQ914DzDssYnDqIB7FNERrUVXkWjEZG53y5G4GhZWVJ+doT
QCW1yiDZrQSgtnnxWrO6nStgLFz/8pwsW2fskBErtTq3aB9OHqV5Hvy/gIH/qBZjiFhDxByuphOV
iQ/6LGq0TIK9m+1iL5SYU1Le5S/fKJns8KO74+8Kb44XryUyD3Q26kYpawQBqjU43V7yNayASG52
4NV9t6zdWhDj92GGxnLRIKjuTlIBvPewthPeqtWmCV9J+YfHH1VV6AUMYs62hoTTQGtyZzgzTtTt
xOg/LHtzJTIJiZSraITIGD+njQkAyDl0XQ2E8XZ+mzuVzSP24MpjXmSELa84z/AkKFWsjEG9erIC
+GBqybuvCDGc66q/WZ1YXynzBmNNTntTwpXSblJ5KFEcjJH1oSyBxPa6rI/VdNa4rWUx7ww1kFoj
BfRfuemfvyr743HwKhS26WA03fKasWuI0mj0nu8zfz4a2JHFHsfkAgn5P/AxbLmU9a9h4oGiMsu+
TKCyMiqz4PjA2XvB0j+6MaIvnMw9rz65OUC0FsnEBOMSxUMuQZvEXe8GhwKcdPFxPEs+ID7REQJA
253otA/atwmnlnFoYc9vf28u06x/BWOGZDML4lr7e5ra+Ikdu512xmTmz9wtfwI3yy1uIju6JdC+
xKO/CuskUEHNqveypb3MPlotmass1vITXRagrXYX9ana8XCjN73T+ncyxgutjwiwDvDH2DYGPhPa
H9ED4m1rcHW7PQ9Hed+5/T53xtaeOytwe94OyOZQ5PoXMFYtqOqub2nE37rnqbTkn9l3gvZ8cEt/
RnkybgCWWTjiMdpdfylbDgnYCrKmAFhMBQLD7365i5NsEUuo5l8t3r/QHVPvz4z2pxhGHZUsNHr0
YQDdEb4qRWEXXYe5Eh5X+7Zr+JTCqJsgwnMbNdRNre8E8y4I35b0+fp9/YvZ/JTBqIqmJqRBJAMZ
N5TpaTrm+EAaymWRn3sFtyzPlccohiFUYSz0+ECU8DX2xx8RGFU0C3BlbzRQKznrFvSK/mk4fx2P
bTyGkTBjRwgvIQzn+zHQgSpqZje9BvDWSX6bxOHu+n3+y9P7FMi4vbbVlTQd0ElRLPOm+kbuW1cv
MRSseuOZwqcDKnZU7EizigsdIP8P5Qv6xa4dmXGEJNAzNTNRLOucxYu+YEtWFa30Kasc4UL7SIGl
/1A0uzSAJmWNXODTzbLV6gmycBKkS1NhXvCFexuL4wN2WZ/AoH0uJ6t6pyYoMpz0y3COvfaBnztu
piJr6YynNPU+TMoGqyBgR4bpo0sgAxgI6V3H3H2hf/HLn1+bMTcYjRkHjZZ/yW50m0d1n+2xZWeX
B4wkQ+r8JIHMm0Jr/+WUqCsYgQ8wnCOwPYb8mGQrrVyfnrFLWBkgakFhF/Ln9EJs7Ud6iByRgvMp
jUUR+6udiv964kJvbyUka8GMqTIESR6DDIJpiQDZyIt+T8ev6ttmN/q8Ct3mdMhaGmO0RlVUYHUh
rXWxlrYLP/CwMyfAeqt8G4BvzLDa2+acHUBsgUYYz/rzbpmxYY0Qk0qjK9tycTRibNJiJCRWEwup
C2c7g2O+2C5mlzaDOhEcVBlqdPV7q6huE1JZkvFFG3hOm+NuWJiEshNIq1N3I5EfJELkqP4M6pfr
9pEngzFOWiunZUzHlWrjVe5AdtrVdpj8SS1gpR9slzKKjSIn2KL5GDehvebESc8UL7sGsYr6J9WP
tTTG5KhVoveYBoaPuQynApWHZZfvKZRV6vD72jwHyvYmhykLzaJAyk3rxNUjeJJRu5Uu6m5xwZnF
xe7nymNMitQXhlBUHy9bO0wPNRbL+m8UXRQV+odsl3Eqm9u5xS+LyrYojSQWpbqBONI+zVprKf3j
dQ3c3Ntbfy7GeJhB/PfnomwE/S7y6g8ysuGluO0wsmvsKz8GLeF8Gr52Z8MXX5TRjs7XfwQnTGXb
lFMzz2McIupK9gtUJt1N2Gnl542cy2S7kwoRgfkpUKDbcfIwdfldWXSO9vNEMPFObqhluFALlUjK
UVz011iXOCI4NoNtNsZjGaQNLcVM2c0o+2NdWMrMxbTleDC2xygJmLwXawQOKYIWZ9jXZ+OReuvq
QrHweCkaL0pie4thM4+RTuPu4TWHp6a47YWT3YRYYaBFEhEsRoqNlJE/2sj7YkzMIueLIrQUaSEG
vyBYC4D6p1w6F6B/GB7xuJhFvK/H2A9hKINADiBOmUFyXQ3uMr21geJef1DbcZ8EvEsT9UEAbbHV
mKIM+pZWY1CJ3Mn2BG4mAeu/wq7+wp+C2TzTShi94lX1N5kDc8RkJjZ5ZihLJAGE7lwGvK347Rrk
SgzzpepYbRciYemf8jDo7xFKCeZdhqIy14VtxhkrScxHiuq8D8cJ+/fkToZVRNT6XdyHewkjy68m
JrRGf1Gs5tt/yAc3LeFKMhM4irMs6VmFMzalNT/n7tJZBhDDRss0sYFKmWJzL3ma3+ujkFiZLX8V
ObU13g9g3IEqL1krz/iWCfggsDrhp3vigQ7N/38qKBM0dkVKCFHx4OnqxP9ikmWHEVjQ2HE/6KY1
+3Wtsij+rqFqKi5BoiJKUG9Gl1LL6VhDp/DcaNhx06BNi7ISxvgAVcv1rhVhoPOmt5LANQreptn1
ByezbNthCzjWkabxpXxWlvtgedEIxyVffwIyy7GtRq0EM0UxihQD0/MS5rKWag+EEQxDFujBi7zG
3GYWsbo1xog0Ufb3rRXdaKXt9z54muJHcXy9rnjX9RvbAL9rggK3Fo0mhYEZdIskiKiaYkeAFg8a
7GPbNu9mPt/Hze66VN7hGIOS9WNRmBGkNhpgBkbDAuupXahAVC+erkvaDlBX98hYkK5CUENoKzU6
0cL/9D12B5/W/cGYO5yzHS/73HbdK4GMxSjHKAp7ihk0Y0IF4yqovxOXJtoY+LrLANtLhzABlAQO
0OtH5b0zxoQYgd4IBh3ZX0RY5jKqKJJ0sb8uhPMOPpzSyreRoQ10xMjobJbSYGlyeFmE7JDo2c5I
CTDeNE50x9HPjzbLSl4edkVr0P1yysdD7a+6o0Q53AoF71xM5pnHYpGD0wVJu9btBKn38358zOPU
rRTkNZFhk1FxAjLYxZg+aYnwEvfdoRcGu073g2DJ4DcJpukPNpKMT1X60O3V4Wup0qOeJlfJPvSV
Y4f+KQXr4zbHOO7gY0BnJado40kIWxqwjPXNOPlTvm/y23b8MgeVNQmPU/Yw4GvLfbFreeiLm9M/
60MyFgh0DVXQ0hSB4mVWKMcAAA7pOGLrIbYzv72Zfd5L4YROMkujPQfdZPQ0HKQtKtDj7hu3P9Gh
aK5ecR4lu9VdBoBcLWZYus4bPkZOo49+FLitUUQvUW/gsYvwBDLmZ1ZnRVV69ALTASg+ourLmele
twHb7ZuVXjKWJgM1tmyIuL7hW3Q7nRagjY67cqdh9HBxZ4C7WIkPqjcuRDjnkX5U11d6qsnN2AUT
HmkplyBVDhyiPMfLaE/BxSzuOYekMdA/CuWfh2QXDlMAlWOa/UMvQx/8G8DrSPf9XvZ5C0nbTYGV
JMb2lFGiGQ1FuKDwoHRRVQz3Qm4BG5Sih5lPwtfZAZWbZmOy0NYUP3nirg3R/OfaYZn8KAwCQ5v+
wteTPNqeRMg9YMyJwpKM7zo47B6vXy9HTdldbwwyhWNC4edkUGi1yWRXIiey4eR8MtvsG0jQJ6qJ
Dzi8AhXcjg/GIzgVLg3Yf2efN4PMU00motEWKc56asXmeG+Qx76fHUk9isE7wQLE9aujBvHat6I/
ZfUKzE6qyzFFKSKZw5slzZ6JKNwbk8bpVXFitA/ex5WYsksCeaqhlflyIxdund1WfWo1Iuc024pA
JKAzEzRk2eHPWceo20QXxyRRspDOWuH04/p9bZf0pE8RzPtqMiVLqh4XRhHMhdfsS3BXXzCYDpbK
2K4VO/s50mhwuqQAaA5s/UE7hg6vcrmtIJ8/gnlhRmZUEglpYTYpC1sNRk9rGqfPxGetwiJALvIQ
HrfV5FMgvfjV9wsCgfyFJKebb43yNMs/zfLt+s1uq8inCPoTViKyJQ1BioRv1yRwZ9LNMv5ogFwc
jBFHSXhnYV6XmkSZOOEKQd0KeK3ifZQmSwx4N7bdOFopCvOytFQShbqAf1Fu0kt0ih6Hffk1Bg6e
6DXH8lUCeIlxY1gBLMh4HHWLR7nBewuM7w5qbZzTAsec0gqFozud59Q+Gtr/tB2fX4zx3ESZY6nt
YHZpmYFcKFkrrXKD2dqt3CSymj3oUg+m2zpYEHcNQGKgiI9ZobePlUaPh3PKUSB2MlQx4yRX6YHr
wrT1HBXA8nsrXRqBR6W4uUKA3aX/mRl2/pMsRB0C6s1bV/GE02j3mZW/6PseE4MAN3Oiwspt3VaO
5qULrR7jORjZcM2D+Ry8j0ceLtf2wNLq5zAmSVZrKVGpv6UsIO1uOLb/R9p3LceNbMt+ESLgzSts
WzaNKIp6QcjCe4+vP7mofYetEtQ1d++HMTETodUok7VsJvjaw/shwAiHo6BVihJbKA+BFTz3jMmu
QGhp3vHIIjbHzK5XhQGlNW3/02cMH8oldZ4QA0okEYqBJCKq/5wHS3AbM7YDuveNYGGpy7ooMqjo
UBTgd5o73R7DMjpNehU7lgF9ElvTu+5lKGXZGwRtUO3bP4D3HLBi1+E4qKk4UTZTs8H0PPvap+RL
GAxB8gN7jmNPOrYoT4MAyzcv1JtVO3wK/b+4J+8LwWCaiMH6KrdwBGjtUYx3KlTqyDSpyXEJlDkI
ytL9Wsk0zR2oWX3rqfuY3+foi0O3iRfttWD2VD9zswsv9uHtNItmy9yhU59SmnITmJG2n6zwThEU
bxnGV3lY/bFCiK3nu9v7+5fg7n1hGYwrkqptY+GtehbthjM1eVG1BElbTvfQJsPM1fVhpa+TTO2L
pYaLZFIXm3HJHuuT9UTCJCTqkzgJThco/u7Gj8IDHg1UfP/FOeJgKMupCR1aTYCgJH7E8wiWrcfs
SF2XUM9zOz9GAdFp76pL/IM3orApLXz98QyEhWAAVrQRduN98UXNbf2H9tJBUBJvx+xh5nY6yafy
87+oUFG++MYbZjKgVUEuXhtXrHr7KQx0JzrkXzEEspfd5YWbKOC8yKzWdVtVAmi98JGNt35SfFzS
c/hdO4s+xmHhIvKFoXmQzNLpzIMRJjmVM+OTeoid9qnYJV7lrJjhCUj9sQelAjdF/5ek5T93hpW9
NqtRNBKaN4YEY3foP4UPKpX+HvqvIA+qjwmOUXlX3aMXHJptLufC8haZcbtyURGjiIia0JXZ2VXl
LV+IHz/co28XwfBwSD0IOgjfb5vlWWXgadRqNQerAZw97ZtSQhIbdPe3LXD3kkGiMF7jfiJlETlo
duVeRhc2jSpOr6pNneAz+rx4ngXPJiu4N2TGf1oaR1/xZUh5dk4TZOcEnBiUei7vZG7xioeDFlPh
USF9XeQyXlQwtVFcVQXhITvmPpG4zE70SuN8nZvdzz/jnb4bjstDxJMo5oRXFoNGcgU5wF5GjCdH
mSMMHwejs4X5oS58UIHe3ta/OBAQQ5VALS9ab21/V2HPKC2TaoLK2AdlHCCXXu/YA9HImUbK0drn
YbwbVPqmK0PdAYgYiB/49GZ/yZv+8yvY3tXcCutKSzARap7Dh+kOjVJeC2Zp6ibXwfUicPva/hI8
vFtktnnK9V5INYAE0fSMe+U4BfNuxGMzY/wlcaJdgcbGxh09GoSJfEq0oE3YhXKFhxYJJ7nInOLs
XwK291/E7Lq5NGPYU3Gn8aqdcQmDGozBdvKcePhHfxx8K1j2kNzeNxd0dr1CuYJzxbd9nPcfwLxF
QiabfWngB1BDubLLgl9EO9wJp+1H/t0OgdnVkTOgDiou1NJIZKTNXQn3LWvs0DcCGRXb8q1yK+y5
yEw//8+n9t0sE+BLidk2BpSL/DDRDoklhHadaq8NpOFtUZtNexVGf0SazR514RB12qe+axo3ShXE
xn38jXPveIvAeMxxl5dKQ+20E4K22e3sJhAwP3csdk2g7vsDkviaI18U0iO/LF+7nXJR9sI+eYlK
m9d6yT16zKMlKF2iDQkAhzrVR7A6nrsH0v5D+zZSf+cICX4a4ZB3jYjhZTWwuOTOf0nDv+8O84Jl
4aINQgxWqRWMRyDNkez16wgVXqfCUBWaI0QMUhU1nAX5s/R6ey/+UlZ9t808beZkCcU6UzwxxC6U
VntMkeTVa4llN8DYfZfrmT/NX7TYVzLZljVO5+t2OPOPebbzFUMcZdhTWWUoQlsLSztTSBqex0P+
Fyf33Q4DeU0rp7FO47FyMJ6mFbXc2B1eaYqIcAVzueBbmpAz/N9WV2VwDRq2ktEZ8Igoda24o2lX
5xa0KItLuSHM/PM6DnlvGtsTKxuamsrE3Ee8YVB6/oZY5ju5Duo9+lVPw0nEt0Ll3J/viFUPKkB7
jbfanPutMiDXNJMoCARysdE7RWp4K7rR0/klzQfeAtMC3gA2tk02mjEglBo4P/kpvac5ANSu/OwD
NeVG7n+ZZnk/RQxwTdWgGCERKvRuuUeoZOwo86wFngpmW4/6gD8+cE7QdvXq3SQDT5Ex1Kb2Fu8D
f8YJ6T75mzW6kQauOyG2p/kJvVX2VKofbxsmzLm1sAwmzWNTD7MMTMqKBbyr8uCPmFi1kggzxmth
S2J5BinT/rZRHhowYJSnwiTLE7A4XvwqBhAIX6qB5/Vtxwv/rCjbLRuOnSDENLhCIjTz9+wg6rbl
Sz54ZQ9A+9fU193kQ2xB2aOebVBWQJsV/VSWm73c/tq/BGvvv4QBJaWFXv2bDg0NHxufZC97KGUn
vNddAiblmXpSif4Fwia8nA7v2WO7bXNxHBOJ7ig9e6I3I4EKh2QFZ2MKLqXkR+vN3nTJLl8Wv34s
H7iOEGer/+jDDSU0ZuR4d8jhyoCN0zNUDJ/7Q/VhDOpnUDEcuTZ5O8/gUqcVSTeRl1meRhS7ibcZ
Y0MHmpXC03Ycjv+jV8lS+0hrUS4iTdBSZycxFqNY5PPjNs5dZZUVMl3os5KUffXskC0jSe/YGshC
mvTjCHrBiifEw1tHBpNUKRKnIcI1bYv4MqXhsYrl4Pbd4Jlg4CeL5rmpoGPspyEGSsXVXQwOsvIO
IIM1RinklkrtXbWxW3DDwnY/yV9vf8UbW+YNFNUJ3a/c/brR1q4iXrQZbJot6KUUv0aZAO0A3vBc
IFXdBP2RGi6IRDr1kkvqDb7+NnXxJjjtxA8Qw0KCiveU0dfd+mEM9PSqGQ8JvZvQN9yF1s9efjSF
b6byLFoxxDnu02ThRFg8tGOZesa2TbSKPJPxExWrlKNR2B3orqy7xKnQBy/bDXowXfUR+lQ8pOXE
P38w94AoNhHGN7SpPzQPSEKh/V63s+8QgCBH4X90S1jinhmzeWlIEQ5xW6k/Yj8DVzipXICjyOfR
hHDuik4n/eqQCXmuNVCHh287tG5pte4UcqmPOC6dzng+IIMeS7PDldee+tOM1DjkPTGIJ38At4Qj
g8BKtttnXjM175AyOJMMCVQtaQBvOdC9GXdopwl6KKXevqW8DIzOgM0aibVs0G6F5/mU2PWF2nUq
Ema9+4Kkg8ujOeB9F/3/qw2bxWIQyhiLSW8fBDDfkg3yjnfHOXvGFmVL9OXKYAKCqJVqHpq+eRKn
5L4WNN8ANeTtJfxL5vAfV4Yty87ZFAtJjCVMPmZfRh8s+c7yczkQCUnp98fQX3ztoTthfE2zs/vc
Sx94kc9f6nDvP4GJtUJ9GOKMuCN+cVBKO9pF/UInJg+s3e0P5lojxLnaw7XBdIpACaOuuU+qwlbG
3SreIX9qYzTZ7sJ9sezy/GlIKltQNA6W8naWcWQKoQPpAlWdxfynpX7u58ieErDpT5w3cpv8RHpf
UxZaYqGdAdqGr4uzI0yzU+Zn0TiaAM9ycKT059x+G/vCm0suLSIHsg0GcaRsRhsFJWengxlIJxp/
RLe3n9zTcMO/mKfn2WPApkmGvJmpcVgMSJe2OIApbKd5yV47lAfhntfeycEAg8EcZdDztSF1+QYN
DD2m92X5AzobbPAX1KEvgI2+annDbxyXx2BwpxfXuFJU3JCkiOx4aG0pDB1uWp2Xa2GrqVMfL5Bq
fIO34ph+yO+LHUSRd/VRv3Sfin26y9z6WeGEdZxvY6uneQj+B4keQVX9EAmlt+itIyqcPm6eEQZi
liEBESyVaMOms0dlZymlvY6cCRVeOpCtiw7YomYkZwWyR49mAPxGer4+Zhl4tGlQsYVyc3epn3mt
jxw/gq2RxkLYxCmFR/OMsRH1QePNcPAMMGjSgaOuECNUOprp85J9j+SM43fx9ofBjAhKyI3ZIGrQ
qoulH+IevUHDTw7y08284TqbDFAUhjVWIoGvfiai2PYJPOA9WnxLJBUFpK3FT+TLFk+p7vSVU33l
mKczdss8AxxjOIs5KIAppJhd2ct9jFJ4xUnyWjhGvEY23oIyiDFR8BILOPCGntpLhHJMZ+4a/b8c
6/znnWGLnVqlhqVJOiBiUO+Hu/qpf0Hbw4CyU3povha8NaQturGGbJ3TWgqx7FOsoRgQCy1xc8uo
r0LaKD+ql8ktHxu/P0+7/4q26P05ZYubo9Foc0RDiGSxCxI4frRvvOQOD0HYKdk8blIxrd9coXof
1zaNHRcorVADzQQfGvqw6ITqdrw2QF41wWIcE0Fd9AiEaRT3NF8kRLk0aK+6NOsj/eDr+3EeUYsB
FAjgdVpECiBmVu87ufw6J6O7JPKuWBbHlMZgbtK9rGec88PBMYuBmVnOoZtGb7eYP+nLA0iNbc4l
5zgjFoMxYpNbv9r4iZK6uYsRbMW+uicCJekjOKgfb9ujH3zrPjCYMhtyb+jUVCnNP+X+MU8vBiRH
zJTjTvLWjUGTxJwqsaUxqMlAQxWK7mrBeztvgrMksgOxaVKLhabh5Of7ca97NCMeo7OIxnRmD9Rx
LlFapN6/YJK8uYawzGRUZhU+j1HA66HwI8xtGrjHKKb4rTvpfg19sNlH1/3Z+nB762676LArY2+v
ApFQqxEM0GGEkhbmIjH4+dLvpIN4Ioo+jq2bxxK26P9f2ULfvzrk5NnpDyb4j0jcoz2aTzS+nbnp
Z178z1tSBk0MTZEjiTor1fU8NCdwpNv5+lpknCW8eSzxVQyKrKCVT2IZKzga3yL1+8CTe+VuEYMX
eVzNy6zAwCCcKmlAhLjXq09aCX3uOnOMDu0VS2br2XNlcpGEjt1frzY+jkGSHgSnsk5NdgjGD9Bl
2NPIrBCAb9zh5VF468igSLcOY1lStttcLkbROFPGi3tvuiP4GAZAhgJ4PtZ0/oRTZLVgPNtVKodV
6OabglkVJmW7aHU4Rh2+Imszu5EvwxTb/fJRh6p0r72oGOLWEk7scjs1CpsMdkRq1ccqaOuAHaCi
vzdeUIp/1AobNJfNHmOsrlI6cBScf9GESfBw43y85TmurnRn1DiHlGNL9zW6nqieSVpPVHj6F0E2
54i8+Q9X1tRqXVaV/LzOm139C0SmC/CpQs76ABYUxIXlD54vtD2UJ9PJ1ywNPV7MBcBYGtoriMQD
lX9X9DAI/EEPpo/xvtxnu/RSQKYMjFEKAKyOUJvhXYrtaPjKPnMrEJNmy0CZ9vDzClb15lAhs2Dd
RWjwmlzdN3djZoNwI+BA9eZVuTLLXBUrrXIhRbDlFwYkXkEEOK7g2chjy9YVFPySRLLHOnRKabo3
teFu6sBSaiRHHbrN8xT1XtbK/5VTI0MR0dJURRcVBmezqjIsgeC882p38KIdsebVIOIQcNz4Q6bb
K/BujkFdsKFr4SgCLIbsKUFmPJlLp4hy3ldtPlL/LLTCehwYn6/GSkGKrHeXn82COhJyn+1r6oav
KjW+6sfuA2kf8OiStkdPrgwzoLFgu0LMe5OSxOSpDtWVlM4Rz3KDFu4II07Q0XB7sLokPunwxMfu
or90I1efdbtT9eqHMB6IUSWJLpRYaAx+iIf8g2DTVELmKJ/DU3bqTuPdsuMRfm4CyZVNxhMZYzE0
BSiyon6FvzBw1IwJb2cJ6f+Axisb9BuuwMpMlRrdSIgSidoa9dsdBLYRr/FJC5TNR/rKEnMzKj0b
NBDH4EuCKHF25jFBg2PrygfxwXoSHdVBfrAKLG920rsgv2QB2DZC0BHt1R0yhh/gXwKsQd1zG0O2
L9D/Q05FZC5Q3IblsJDIUpqC8MXMRUhVV8UhqcRvtw1tJ9Ovvp/B6EVsEW/EwOjO63KbiInq4xpM
0IH5N8CwHR5fmWMhebBqQ5dz460qm4NNMjG94nN60YlBc0bbX+90oFEVbEl1eaHW9lTLlXEGmMdQ
Weaxx8nNzem70hl3UoaknqbuxNFwpqpJ7DDtQN66tH6dcnOLm97Nu3XWu0ksJRfBn05nOv0QHuCl
tfsYYkfND/NVfFohLTef9Zf0UfehaeD9b9vMujlWX0r1SKTARNoquTTS03yC8hq6nIcjDyE4p5d1
bIQxWhqFys35SIQfjduKZ4OXMuUdJdah6etZ6OoQ60mF3tKXoC3Se/SX6lNp2XLFAL36DjcSI0y9
gU0s00etlJkhU8lShBSN7CWegQZa0LupcGGa3uaJrG+HMFfnhkEocWjqTqH6b7oPA3IT10A7/HIS
eaI320cULFmYJLcMnS1nJ5WaVSEpClB1lEgTB2ieyjuuh7QNuu92GHgbi1KtFhoJkpLHtH0S2kMS
P1hK5EfFvTENkGmxMNZ438NDvH0PeB/IoF3cYmJ0pfb7X1lAmmujD+RFz3/Zs/cPZGAuXZvIhIAk
eSajCzfXXgGrb/NV3MTmthP0booBtTDrhm6kpPSYdY7VRjtjMJ2mNb6HysB7LLaf/n9ssWXtusXY
50JMg5j63Jvn1S/vMyR4yp/Ijn1Cz17Ay9puh2fyu0XG09ISdOynVK+fHPWgPwgX5VQ+xa55GkD5
/bMEgBkIqImNotac22dlu0/vyjYBwZUTovZNEbbUn228NV1AaWAPIYZgiNCnlzyHJ8prRY6iEnnl
Cxg+7nk4ut1RfPULGFdrsoZ1KYjRLjwLlwISgJkjPeiYMEaL+iF6VoIFE8aphx4l9BILWCNpz0u4
bueVr34D44qVei8tgo7f0IZJb0tC6S6W9nnNlEPYYiJrUV+SJdzpifKk56EnGJAjgqqePRkyJzvw
F1fl/SwwQFhOoF2PqHv0F8cLJK7PlvON5G0Tn9vSsO2BvhtjICrV5bQC7R5yEWBuqSzFiaxvurEL
5WCtvKi+KPl+5VHbc7+QgSdtUtsVFA2UjGhBgWIrX7MAQtMYUDEyDEtye6Xoz/vzKXv/SAamrCnJ
c3kC3lMXLA0/KC8SVDXh7grPCF2hbRI/dF+Tyzhx7hYPSBjQ6jPDnCRiLDGbb33/Q5w/3r67fzm1
7xEoc3MGY2xiAyCM3FuD6TLjSB2nJLtQPiLlBw3v2/a2QfjdHHNJJjVczSXF9J5UjvYw526SPhvJ
k5r8V2m4q0CeOSFroTSj1mPhQh3dbNpPzRCdqGh57uK2B/f+PczB6OVezlNyF5ufWDwfvD9765xU
YHcgHx1KKx3UyPuU8zrzrDKnQgxrUNxrFFaPz9Czt5fcAFXpwvm4bR6L9zVkB1/kcJ2iBD11fo3u
+grBHpEa5h8Q6vmxWx+XcxWMtmrXX6CeDYjvnfhxxOin5miNLbhcpOGcHZV54nQTCiQZnZ0eQZHo
SK62Sx5iEEgoATiyERCBZv/Mo9LhGWXetlqZw7VasQZZhAllafwYSuFHUzfOY5lx7sZfnKF/DhM7
FxOb6So2JaHaND1Ya/okZOuj2gJp1mE9S0uX2bKYflKHrHWtTPbCOHy5fT033T7FlExD1TVJUphb
U4z5WGRrg5bmffLm17ZeBxYynl+7lUywLEWFNo4kWaLGTrWuFhx1vcSqdl58XyHAC4bd8lh8NL3R
Vw/RkWYOTbfcxXfzAZ3+B8GJX+ZDaYOrZQ1AkAPpovLMK7lvpWGvfxU75WplSdhKJn5V8XO+pHsE
LSgfGS/DDzG11Uu5Ww+yghx3HRjfWyQzeDRlW6/ab/aZA97XHTgQRHgQkNaCIE0Cj7E4raCTIBZP
7rwlnVzmTfvNGnOy5aSV1JVov1tMYWU7SL258JbQADkGZcCjNt4625YFVmFDElVR01kpFr3C/dE6
TJnRRIv8A20oj4ZH/CNjxeX53gKu34wxr8xggNhAGikSxNC0W93RwIh8qLxpsd/k2J4FR9x3p/Kn
AceQAlLRlzFcVzryvxDx3fAd8GNMJPdFSVX/KLqmcdW3yYIfo62QRNSbY90cVjENTBWjpe38/+8w
/GaN2VUMJo3KamJXdWgJdBep5kWGG4D4mwHGYVgTval0FQ7DKJqepZ/FKFBQHZDM4DYU0cv5x/HU
sGKyZYL+kBULLZdW64QGaA9Z0v1cS/ZUgxlQFO21w2VIdkvPq3Bt+FqgbEfri0gCuarBfBlGVIxU
6hHGiIcMPBj6a70bvg1uiLE5yDrmvLBpK8sGeybm+k0N7cxspTCdpmya3kjvhKbz8NRCyXYefyym
sbpyGomOkNbFXtfa1S7qWt8JxiByWGW2IceQoU9mKpKssVQ9Ko3Z9woIGOWguCu/UwtHdIofhz1I
oA5cN3pzha+sMd5S2+fjgGIvHtOfOTJ7w+ygI810J8gpYIBYOot437gu51ZobFlXVhlvydDMKRbp
GxEsIM8AUWR3HKHbCVlkSPKcGnxr9UoRqshtb99q27+2zfaZmukIRtYVtme/+bhC46BxsnO4m3Cq
FK/w/1tYf/9atslU1qqxtyJYVC7tad6vu9Eud/kXGg+kdqrbl3QTDK6MMWjTSqiivaWJoBd+1yfZ
p7xaj/Ig7K0VddPbtjiHh2057bNlXiYJgIAU372ut54i55zmkU2ovvoc5t0Q07LvomEBzUUUB4rw
ZRR0t9UQODSXou85SP2Xu6ep9DgAc9i5YGmUzUWgs0G5L+pUqc66q9okchBx4/TtnTItRTQM/J1N
Ai9a3k3ySAcxiVFtLLy6PxV544rcsbiN4ARH/t0Ss4htUZfy3A34rCp1FFmxo+xRyQzOafjLzXo3
Qz/jKumUW0OzxjpltU81Bns+lCDWk+8jjIiCBIsUA639yCXZ2XyU6DXSDU02dPZyCbo5FRkwDNQY
4sPkSa6aeeOlASmJuKeAT/nSXECo9sxvgthc1SvL7E0bobNe9z0SsqroTLqCclviqFyCbPpj/nh1
r8wwbyD6aMc1q8dfTiEh5QpysV8cVOUzzwXddrivrDFHRTfBkthWsEbSpSIGNoDJiCx3kYfGEuLZ
GrGbqt8G+mOPpCnP4d92Sq/sM2corpOhGcKOXoZ6/zYt9qo/WRjGKfk90Rt5Msu6skUX9Oq8ZlE/
lNaEo7McetDZ9DvS1kl3/JGq7ZtxZYkJ4hZpWKQMTdD+2HmiA30Pu0CYbLohKDc/Rg7JvPJ2chOb
r0wyD/scKWJalMBmvfqqQV5R1yXvNvpz94p5xccoLVq0SJB31u9JwDIDcaTkzecSGZbbtjai4Out
Yju9lSnuW7mku/af2bcMHEuQxOJ90vaqWbJiwm/FLBazUWGRd01H3R80dUtNoFOAlgzXcEgMu4bP
yStb8Qwy25SVRpunKLf44lLZVV96bVhwPIKthCIW7/2j2H3SrCRRQUSPVw1cNSjcQn7Yi7wIYbvi
yejs4xncRsZ/DL6BzNXFUsU4quYKkeXiDN60OlNn9zXaO4geavaq0ek6yDHzG7uVbax8N8yE66AW
7cBOjxcIgsv3nQe2DZCRmeiZRwPjIYQnLT/J30t8fY+b3uxT+0C6VrUz7JT78K521TvL5daBeD+K
eSdUYY21nDIr+gMgzZuPxvMKeh6a0Lb2vBO8Vfm53uy3uszV2osS0qpKiGgzRGi7r35SH8gcg5dR
Qzd/DykZD7RRn5VDfIw9C2PT8oPEi9q2cfV9F5g3ZNLlWlQifPCE9JimHGuwYSzysWi+t+IP9B4h
cKudCpNWtzFi0596P+Ys4Tu61mJBpqi+nKPRtjLJctq6R09ktBqBFA3N4217nKsrM8+HOKaZFdJn
AgOdLobSAo8cfatH6rfNZOEI+fJ0GrGZi2aX+/pVQYtn5vRefhTOsyedy4eJO43Bu7wMIo1NO4OK
mZIj88uaRo61yE6jfrm9dn95Ed/PCINJwiQM62DCSoU5xtP4IX0FRb8HJg9be1DRzBLaC7fcvB12
vp8QNptoCtq8akQNawyqP/aZ05W6VxihX2iW04+ChyK70yxNIMrVLmkFqI01iAGq2Berzm9HtDO1
6Zcuz09lKT3fXpE/lx35KFFXJRP9C7rM8hyk5booa4332tBzO0o/mkbu5JJ/28j2M/rPqr8lga/A
QTWkMAGRDaoii+ouY3eXzJNfpfG+mzTTtkztsZGL0i5TLhMABxPekPvKctSoqokhC3rAi8cBw+uD
nz/+m9zeVufs9Z1h05rKAq54uYOvlXwsIJzzqCLAj/0FbqT5tC4ojdDUAf8hl3hry6AeGBQsfbHQ
ja2fq4/LR0pmFE69mx/kPTTrxHvtHN2D/PgoLxCZ1b7f3lju0abjdbW+uVXmRS9gfTsvu5PcDgNx
wicos2D+uXEXfwbNdmAcSNmAOyuwGaJf3SoGB9NZHurmDe6JVB4zR6LXPZBUJWhr0FlBjUx9EEHw
+/Ync+CXLYwsRlssnYC3fupWR1jgDOoNJ/nA85wUBgvBIlOYWUtEbH72WHz5JZXXLmjBpnEgPmc2
bykZVAyXua6qHCBQx49V/UPW7m0h61194dGq/Ik2xvUlYeuIMabWiXqBkFAOjApol35Roti+vUU8
Z4StD65Q5YsbAjX1YXSt01v7vkNxHepLkmPdmaNjndGL6qhfQRj6rKQ2LwzifSjjfOmFPvZRTCuq
foyUyQ7NxyXhdHdwHA+2SNjNGJYpycawXsZi9Ru4H330ZeBNHPHsMAizCtGsxSXQuzZDu0pB/FnW
uyUWAz3tOQ8Fz5NmM2HQgU1XiTTBJseww4DmXJND7YeI80T0fR5Sv3AgS+xlcOmTD5LT5jYV12Nv
OlZuht5qezliO+Ujr1DJu5MqAzdrKIOoWnybeiH2NeUY3lOxm4py/Xn4yos8uWeY8cGyxDCknnoY
pUuMejsuP4jPqKHKONPktopOakL68ZA+Lk9CgKZUXjjFQTqVQaFlnEXZbN+wffHACX5J3flIjfqq
j4F+Jz3zgggODLEC1OijRBcjVO98KFE7/RTZIC7wVLW1xTHe896PN7/8zwTXP04Jy6zXVWtsrMZ/
JhIEsCMKdvaFmHtCjFc3Trjv3oqB4lFCUwFKAnb2StXX/4bT9BoTNSZ4lEGHFoJfA6G4cIqRKF0m
zfHHb7PsVdOhzF9i+WnVZHcuLq3x6TZQbiee399QlldP0VbDaBJACM3b1VCJj1Bl/nWh/gXPFMcZ
Y1n0MHhShNMIa1UUq344LhXGAMrMbXX1i1qImT2kUwfiFgPpKWWSgkaMeWMSnCPGKlznEKBFsRtn
OpFei8UFFU6yHJJBsvP/zpQl62igQE3PYCn18V9SI5kaPOKy4ipx7EnQN9WT74Ow2FKiu5yt3Fzc
K3MMPllNIRsCvXnEwD6BIW4v7isUtNLZ5umEbwID6qMQj1NNSfpjH7O8qRMqyFZCbS/9aKe5wfGy
lE239soG8+io/ZpHowEbjScfZldCP1p0XO6Gc3XQjsWzdFrOwtdWD/CvR8PTguJetlXRnoP0kFwa
fykcIci+ES2CCKJcwUcW6nNy0e5vr/rmM3/1Kxn3Ny5lqGXSiZaTgkYhisEeVOm0oiDF8Wl4lpjt
rYRpTBURltQxx+14rqpLuHQcI9uB/9X3MI+OkQ9Ntxg4s8WCdonsMXayQ36ZX2rPeqg7G8gMNXZe
pop3nJh3ZkQFqa0UfFocPg/qfdi93N6k7af76qsY91YMkzVbS3xVfgqDGVpDNMYJ7b8vv0YCeE/3
dkj2bo/lUaxGvcaIHexNYCnNT8XdYjngzzhk59ojOguM6qY7jM4Q0NYOtztO2arcXJlnHpR4TZV1
IeApT+ZBeKHhNtXWoOFKQ7mJ33A6B7Y9lSt7jK8rYk5G1WXYWw4xavnGsXkuXeOlvEQP5h5cBm56
pzm9o0rO8tSfE7B97jkbTIf/j6f86hfQilxFoZUMwYQhxi8AiJsQZ8ldafRD95uGsQ+glC8fxZ21
56obbT4mV2YZjOoHNLXJHQoR1CNHaebuXJxH8ONrgfom1QLwuRP2vOYJug+3vpYFHQFN1it6Yfx4
Xp6aNj4WBlRoQLPc62Jg9qo/hDUH57azG1efysBPqqXW1ChY4d4NH4RvsUJpdch7kPQquEDv6rv5
87+gqeAdZQaPhCSzymgls6A8RnwfRAfjToUYnubkD8Ou2nEO0vYj+s/LxnIrDkKVVWsHe5jVAP+A
AH5TxBg2n8WRA+dsT1M6L9oqgf7JB4m9IBc2eE219Ovtr9lufnvftD9mTxRpHa0URuQgvgdf/079
Ph8a1Tbvw8lJAuEHJOUdGv2ihpDQsXbNUX+MB7fZqUF+5nHkcV70P0gXdTOLR+ttbX91NGpo0v8X
c3uc58Rg4KgRW6lsJNihiYACLNU9vrv1TJSPgQIfIr/ivC9bs80W9Yv9xx9i28WQfiuEgQJx7YJ5
atErXeXrvDPRBa4chcf8Rf5Qvkw+qelaqtt+Nvb1OQ3qHw3n9L7lkW8Ag8HgkSBUQpWDgR3D+xSi
Ts+taKOQ6A+TUzxHn1tU05NnlYJHV7e7NxrU5FIhBbK+hpj924m9Df+blwrh7TsDVzXNr8YR4ps6
Rm94lgfGtD72cXQu06mwqyY9RrUl2inElW+ffw48s5yM5iqtur4g7Z5hnn4MdVcfIPdYrTtJbrx2
7DhZO965Y7BKEaUsTy1afS0/R5JwkaYouP1FPBOMpxSXeZbIGR007XHJvyTFp9t/Ps9zYTkXEy2q
8pbwVnka0I893GV3VI1OfeMxP45ee1fsG6hRoy2CO7fG2S22P061xFatQnzbOjVHK27vrFx9FRTI
/TTdM3KuPD1j3pPGdvBYkmKFIslHTYfBW0/UaK6/hqdfEiZWQBH/tMMJvb3EnC00GXSaellL6h4r
XKs/w/415E2nb3HbXoMR2xxnVpOk55TLBbOyJz2VJ2SQvfAVvCXBGNkmKCAPv7RkxR1RxnUQ+Pwf
kZ6lZpSHQa9V6gGJ95BCDMbd4BsH/uwAz69nI+whWRZRrN+QHqnCH8lD4egYMRSC3BNe66B5ub11
W+PTvy0t4wQlY6ykRg5/r/+0fkK542TsmmdIPqn7/Gf90ToUta1Cf976LnBc7O2y5fsLw7I4Qg2w
U9IWluN9/GF2VU86/ophuvGNzYpfXuE4KCYDNdakRrX6trbhnda+5PXdyG262n4ZwK+i67JkaW+B
xZXbXsv1OC0hkjH9p35wahfxSoB27h/UJzF6/RFo/RDdD0jv7tRjyiNf2/7Cd+vMTYygFyIl2lt6
c3bni/6QPU5BEUyv2mcdZ6h/yHxe4oRnkolTlrEXplyhDgX1wzqdon5XtU+cQ8qzwTgBamykYa3g
1RtB4i+dcsRByI88Qls4UI8WfDu+lOJfMOd9Kek3XW1kV9aQd6aqeu/W2MM8yF7ABJKjs7q+FIF4
D5/9afzYelaQ3iFV7cZexrmbG9oFv9WxNXpern7CkhWqkme4IdnPFCpdkjuD4fRe9YTLDGiXjuWp
ekRT4VP1EB1rNIiG6K/FaGMCiUtIBabH/rlCy0bjyHb+ED7y2q02oOr3n8dcp7DDu63Kbxd4dMOg
9KND5oR+AjYh6k/lxuR0eH93BX+3R1fvejnqVLVKHdBYgNtPtiPIKuUu6C1dzE7toMu41+7iL6bd
3qlfh6Owa0CKx63Q/vnU/fYb2DTI2PaTNAlIsJuZ6mhl5WTFw+3DzrPAZDq6pO7kLMaqNmu0l3Tz
MLTr7raJjRT571/B3Fmk80C7QDunPoQBAOLc28lepLAQYROXoYOzb6wUgzjpA8ZisW+jb3yjLrIa
7Iig0XzL3PBO5UbXLb5NUmQM3kmGjBmw30+JOautHFewNn+ydjMYerOdcYT+NbQmQJphnsDBZUvn
tLOXxBZPKpf04U+s+t0+g1VSndeJ0dPatn6ToMql/RAsy769g38mh343woBTpKcaCPLQbmvJnV0q
mE0dZacMVbuMv9+2tP05uiHrqoWRSZ05jnERoRU7xHJizuv/SLuuJblxZflFjKA3r3Rtpnu6x5sX
hjQj0VvQf/1NjM7Z4UBUY6/OPm2EFKoGWCgUqrIynbQ/FXVqq93IWc8K5oIu6NMM9aHF2W4jEoxm
BjPhN0T4ewimQSLk16h2dJtQhjYQOu8w5uFzm6C/10e+mmYcJq4mzZQDfDDIpG/1ID+NunCOLAvT
K2X3lMnpEdLu3mAKR0FNuED/9S/5uXDGXQg0ZkEHhIV3TVw+yFPU2GYohZtKK6MrrRhUOxAHYyeM
MmQMIO9uT4RoW0XMlH3TpZAhKxtAq6oMAJGegBujnyP/sgesx/nFt2GcTZNJrmLA4lfptwIz/3A0
z3hWu+R+PvKFQFcD4MIck5FO5aA1Q4zvkfWip4vVZipGjtrpypsQ31yGw8kq/Bph4qu7zZMBHlU6
b6Cd2l39StCBCTA96eU36Ybq1rcEM7jmm95DxU5wuZMWq0v8NM+C5+ZQGus0xfFNmx+5cYhaXiN4
Jbn+skAWnTYpCQiYYyzQioQTyEef07k9aVke2bI19zZGc/w4mbZDKNx0YpHZgw6MgRBcqVG/j1Re
1W79wlksmDnedWAJEka3UE6/UTfNrsOVkzroLgHB7PJ5B3nby5xobR561MoUVAe7+mj29ZuaiJxM
+/c0/+v+ssc2aaNElfEFxzDelAK04gblHFrFtTRZN6nRnkc5PjRTyTmLK1npV7vMWaysck5Kgo1M
do0/+lS1HcoOrW2hXfijcEPPRA5I38LzcRBtESASXrzkrZw5nrXW/Bp0/Cgn04fwvMfjdM9j7VyB
MnxdKZP8SkIzC3UID45Aizrfma+B07jZPaaLtwaUAI8WsaUb1IvOipPDh+onCwLJH5Spzt/Ev4Xz
MnlumsmqmdM9b9wZ+QRUCj2K+Te84KT7E1cqiy7stzR3YY6JTcMYQZtIxmMnEHon1879ONiRONtZ
0zhd9sxZ3Ort92mNRa/1QKzO7YDFiftgT2WXZ+D4/43frCYSC0NMIjFkqd724ADwhfrYTG9ZeBLV
DWcx1PcubB0r9mrGASDBlGJAV8uj1EX7ggR71EwPtSqHNg6sa2jjCLzXbEtz8k2Vta0ZS75Uh2cr
Q0ooGPouJBav0sH5oiyoLSiVGRMceEqO/uSBz0f2pm9kQ2ekrBsJLEZgb2qgaixgat67vCO8TWfC
1BAXVdLSgbcCcJCmipwx29fT22UjnHDL4tuiuStBPIZYWDbv6YCeS86revO+KxNzSqhkowc44DZT
Jby/g9CVleApIBANjVJOKsrbMibuTEXVaSpttUx6ddsF4LWShxAldkVxL2/bSo/5S4RjsWhNJw9q
Ry/F/rkCV74E9ZL8OJ2y1q5AX5hsaSdrguq2sst22j0oqHeXfwDPLZlAM45VnTYZImwzN15Uoc0L
clG8Jhq3S6Wj1EwDZ8WcrWXRadDkk4Msx4KV8KwXB0m4k8zHy2vimWCijJYYM7hMEWUaC0TA9cNY
RPaccYysFE2/fDkWYtaOma4pPdo/GJTFzMW9WtvJXbxpPGM/N3Z+rz22mwHsndmBx6LCuX1ZmJIl
hupYDvhmKAgdpK0JQRHVz/ZcnCRNyC5EUhZT1pDJClMK4KOUYP3uqFylG2XT7bYql5+bEz40+kkX
T795JEoRNFhSESU35kAeuyZ8uewVMr2iLy2HCSCiJnRT/9+xveI991As2xVPwUtz6u9Vb/ghPZkv
FIA6ovMPwd+X5tjdUeKPG9A1pydeWF5/Un1ehmxlT66toChpXKboHaqDG7lgms/vKXaGP/HJOxRM
AlMZVmcIPfLhoA3cgTyIwrwxhNvLe7yCs/p6KJhwMlVzk2kargHQaYFFDmQQGzqH1FxRvYPJHTfT
ExcWxHFTthzXotQepgmKz8odnsJQcoQg5o4mpEgJ+ZxC1EsueBFbC8mrSYFKBTxVs+fnAkxhdCRE
uzWgZdr8JLsaJNDWLv5+eV85rssOM0UpSPWJCaNBUJ6VHqQ3LQFwWYBCWC32mSNW4bkYY07jl7dU
5gnVyeDZiUakLHNxHyaap6aFnaqNK4z3l5e3whND3UbRLFNVTBPUNF+Pf9A2Y56rcBtKot6ew728
MzaKl97xHi5/OHSflphjIIZhndcp1pTgQq1BmzRvoxMdrVH98TXyeBiBP7zVPu0xB8KQTege0Jl4
0IDdU+eMTjqlZX9A/ZPCFpx4N3uoEz51V4ln4T0HzMz/tLkgEv+6uZI0i2VC0Vx01luDHmf/AZrj
9y1XcDnLzwgFja+WRkUD3Y/4sdgBWuLpnlK2T56ERkUIOZ55F75SKhzagwYd2lN6NrcYcPDJrgVu
5PKq1y+U/+67xOrxDEE1F30jG76QdADNVcAmepct/CEBwPQv5tpRGdWZO6voGjUxB+wrQZ/dega1
r5OjRPlCZ7Jlt8FAKV0mBrV4H3Q1lCuKJepUvwE3yNdtDggK3zO0jf3mObqHsphT7sfv+r3xGu8I
yqPt0XhRbzmLXbUJpipJlcGdp7DqPI2uWEKuYbEm5PYAWLPJpr8CTM4nh8YugbEJXa6M2Wr8Wdhk
LmwhE2s90nFB4uxgOsYtXto7qoxCb5LCS8/pfX8b+zwU4mpGvLDKxKIhTcIwavB+NEGCbxmRQ6TH
sHgQzDtp2F7e1VUnXZhigpFAxgKFX2xqXsWIQQMGfNQs8y8bWS8DLqwwIQhU91mixXjMULoCIf6g
hcqd8PhLmqLaA0jPO32cL8fy28uNKIfmjC8nxb2fGaHXVl5T4YqqeHUZjl9+cGosEse07YQkpZ0e
daP49U18NW9TiIpL+xbDCI7iVUfoAP8F7zsC3eeWfpQ6F1YNrUsSacBbVN1MHmYSijva2u8wxaiC
qnTLU6ld74ws7DE3cTKCroNYHxl/sGnO6Hge4x+qnR+MjQisdeKBqhHnr9rw2K+ob/yW7SwMUw9e
LLTrakWNQyw0LSG+Ee+LwtPAQ6xu1ZdRfFUbnfM9OSfiI79c2AuAUv1Fnjs1FvpZuR2kE8fEh0tc
WhMTVuoE5GFDi1tK3YwgpaLyN5AO9VDx4g/X8faPCSZyUpHRRFfr46lmHk0olYJK6Xuz7THrNzqU
eA81dxQv/wWZLCeQfTjVci9B4d+KHdYp3cWPUuZPjxqWCmCA0z4KlTN0ENmgXXrhzO320hvoty3W
JJEy/1maqDI3VJLmkhTSfNU4BRtl21/hUQVAbrEvHF6vdz2jW9iSv7qoqgbS2NIKyuBQbo7Ika4E
jEHkILSBvNqGe/ZXt3Vhjz2LspAkPa1DRYfgZna729a0ywcAEMALnG2Lm+Jbc514hRM/ceI4Xcil
TWXOohWUU6GC5AHjCM2OTvMB+OYF6IlGOP7cbV09iYtlMtlNBG2fWq9grXVHxYkxMRN75q64Gp7j
c7dTr/gv1PWLamGSOZhlEaRyRIHUlJ2yA4MpVPk2swfqcUx3dFe8PIq3QuZsWklsJGOC23fK0p9i
Pe+0DPp/lz/aOhJhsSb2iu9SyKfTj2aWpZMEsw3ONdcyc3cM7jUt9FUSYbg38PskO3fh92B4V4d8
L4fdbtSafa7HbqvGropGdNiqXmGRzeUfuHp/aqpGJ0kURWUZOus4MuNMQq1Mzj00HBwR1aQ6+quQ
+2mFzQfIKPZFTZBTUa0NBe+eN6qB20CIk5d5rGflC1NM6EnjOqpFWoGwFE+y7Ky3JXC80YniNrez
nzXUjHW0xhL0xfikFZzdZPMCxdIM9KtgvJIiu5JHuwnqzZDeXP5mfwh5/3y0jz9fRPZIqlK9pzhU
4mWyS4WaBOQ8ykZ8Ts+iy1cyXj8pn/aYyFMjmYuDjpYfAD6zit6rFZ7K1WrGuPhsTLgx1JnyhMEE
GvXCvUHyq8YIILU1YaA2M5rKvbyFq+Yw5AnwOhp32gc2YLGDGNeQ5JJWcUyz3zZGeMzS6KFs5Zd2
ALDssq31otinsY8YsTDWDnEQtAK8ongeMexDocN26cSOBdooOioHzRDOgVtNOxa7yUTSVO2nNJyh
ZBZr/TaTQS4wpk4ZvQOrhznOt0TeJPnb5VXyfISJpmaroCL9wSg3J++JZXmyWD9cNrG+kYtlMcE0
LOUIuHb4/fiW5E5+S4sZQWWPiaPegzfgPOwCdMHBsPB+2TDvWDMvqLSEI8k67A4pahequm+M+la3
6pnnKZxNZD2lnIa8UVT64v0pgfol30MzGRUiKgRK2f/5I6qclbFI5ToY//NQy/OnVnwTsJvR8HJ5
9+iX/z1v+Sd6fJTIFu7fq5i9IAEWJajfzHpX9zfq/KZJNkmfLxtamXzAs+zTP1iuNr028qSgtJBU
ZFTydceaXRGpJwoV9QFa8qVT3wVPgss7blzD9LsulhiHMobAaEAW9xpCijeW20jb5WgGUVHm5nV+
FVMHQhk1qCp5xnk+w0TOWAzTyjLo9ipQndQAX4tnDiHLupdAMNSUQM5hGMzZTtRYLucAAayLRshh
1IPopFKGy8dSeanCekNU+7TFnHELVWeQYGI56iZIdubrWGLwLPUaQP9me3qtN0pugyIFBCG1o6JV
EjtB5xQhMn1e7fYPX/XzpzDHXlfKRAlrZPrEC69VKG1rT3PqUCYm1aaToRIYATEcyku9ObvNDgzp
HXTJupYCGNpDKT5byk34F3MX9KT8szR2RsiMlKieaIGmBZylP0huBr2T8IgZoROlD0peeQXEdS/9
NEgfN4sTIovFPFZ0ADWpLVshmIOQes6l94fr4dOG8tXGYKVE1pKP79UcyDVoP66Uj3I3cfOdtVcP
IqXQ4cQc+o/+Ht0+jTJHvzFJbBIFO0kJdov36I2S2DRedwA74w2/OvmH/PbTHnPcwTiXFXGHGKec
ym/zm+LnXuQn37PESTfElRwKU3CGbe1ZnG4Q7wsyOYUUKroC3hpUncvBJslD2uu8veSZYOKMmQak
lwp8QNoGMvzmHhjBDXkGM6PXb1J/2PKO2seNcOnrMdFGG1NLKkpY1E7Do7JFF9/LWie8ij0UhfZU
cWtGikaZ5SPRaW+z/fRdv+Yqh6yna5/flAk0U6imOBz4FZQmffg2n0D/cduD0xVoEFPF06Xzk9s0
sdPO1mX3XzRuOCGHpQMmhdGLekMz1NKeNsFN65sblPhBuSeAtJ1cRw4gFFTyCXDN+KW6kTaQqZHA
7h+6vPoK76cw7zfTIn3WRcjM26TwkmK0x27wIqPh+doq5u0zAlpMQOpnObBIhyib7dpddTJ32qa6
RhuDm4t/8JZe8DF2GGFSs6KJaHOTeO0heh++ac9SbDdn8jpdZ/fmz9QrAYRVNtJkA5MGuHF81jK7
e69uhlPq82416tGXfg0Tr3LSpNBxQbe8MOPp1PeIiNmYzE7fKhijKixlUxtzbINoY3Q5oXL10y7e
QcynbcUoGMcCEQSZg+aBNKg6S3boWV7rYV4pbwG7+DeP8vXn8sIu86mFKpLQJYBLoWXvQ+8cCpzp
JrijZAuUIIAXKNcLzAt7zD0UtWI1VLTwOu3pRNS4fWs92aewDm61Y9WLF6aYrwkZm6aHgBmtL6O5
jPOabighCr8EsH65Liwx945JzGqQU2ziY+sXGESTvcw1z6Ce9rX9BynlkRec1+uBC5PMjROHeowC
JHIGWtmF8jdG/zH1d7YoEaY/gIOZn8iv3uYLk8wNBLx80xUh9nOoHCVz0tvmFLx0g21GtpTutX2J
S4gLAuSEf4vZWkz69nomG4bfZTE6AnkWQfaguwuN7tzXia8qw0s86bNtlg1vBoK6/m/RQMdEuCqh
SCmxsM3BhLa6SelPKMSLFs8zQDwcPKLB5pO8Eh4IdvWCX5hjvmiiy3nYjjgZg9PGdvJS39QPAgi0
QfAYPKsHnMYH6f1y1Fl/UCxsMp90lNNGLegRaV23PbT+fC6fMJK7M/z0pjxqEPDYzNfoGN5AaBjj
aMeZp4K0jmJf/AImychquQl02nAqDha6r+k+P6J7fkdG27rKfNSFKeisepzcxG5f+xAsBLWfuuZ1
fcXD0NK1XvrcTKIhQGkpxX2KhnMA6JCqKFuhT05AOHhylNyLStHyrlmOg7Fwz4YoeVaJCBuU95JS
LkhP8YZqkiEcbnjz+Rz3YhkHyTAOnS7DmJGXtqrvFJPjwNQ/L+wfi/kUwrw2DJonxV1h11XronrY
y5NvSrN32W3Xp2U+nYYFefaqFbXjBFPE68EATNE08lkHNjHbpidem5e3LuYaibW2zMoQ9YuGlJNd
jqDMLqr0Xq6GnW7wiIbXB68WS2PinRCUoV5TCDBNvTJfuO5SHAugZ47IMulZoNpRlUEpvb4DcsYF
DPLchIlCpKlUQ6RkILU3+8Jzg1AQ7lt0KM3OAXMP6rHcq4xz8Fisp5koQ6MOSH1GkBhafnGKTvEP
quFM0aayLaF66Wq77jsv2+MtlQk9UxMUZlKh/xw2hi0VrTPpu//RUZmYkpmd0qe0UTiArhoDqG6N
eCZiklgBdy0PNMtZD4v1xDjbf9gTtVLwyJyldhxr3LcBTUQvHHMW41nXEHcEQz2FrxR2m3R2HsVb
mfRbQyGerIPySB29fJ6cpDfsiDdtK69wRKI683lAWLinmKREGlp8NUi6bU2oIUV95hHJsGM9d+Lm
bKZ2NV+lP2bzbhDR8ImQyBZ7sFmI0V2lQ1coPbWxF5aPwnRd1+ekuyutmyR/ssKjKIV2ATje4KcD
5hvL79nwouSGU8dPKQncQtgLEI6bv7fQXp1CwD6IbVk3MtRFpGsS35rpKWuus3GrJ7dITUiHvCg7
zBamZg5mAY3o0Y7ljZU6guRKZygdiIYtkOdouJOE1DYKbFlwlBLZkZNtLJ+M9nmyHgWQi3zrJCca
d/Fkh9OWRHs5EJ0cmBNBcDBv25ehTRR3rt+G7FADcF+71pDZWn4cDSdAyaNxcj3wxVawe3UXNO9h
+71V3itED1PdpxNYcK3vo7kRBtkeoAUQudHsCvMB82MCIHooak6tG4UHRcZUrR20ThD8GNKzLmC+
DImm2W1Vc6PFp878aYrET8LBBqWag0LMRhkQoQZXTB5MgwAei+FKsXVwCTmk3YX1tobEUzw7ISrC
3THTb8XRa8Jtme7Nyc3bq9A8kPB2wuQHVFNkdESVO1XubSMx7X56rqPH0npQy31sXqfvWUj5xX/K
8ybRO7sRoPge24X+kqSKXYw7PVK9WNvLZWS35Q2ZbrJ2KyF91DazshfbK/ytOrDH4rFFzdTywV2g
Ro9RcdUNp0J/FQTZmdvrRNqU4WyLUmIL4j5sPUJemhhhuf0+9E6JVK3ZxK0nmF4y5XajI2gq39LS
rWfASabaIdp+GN6HMrYz46FNXwWoo0CF8LYOtz2Y9YKT1D1IU2eXsWGHEFyOJF+I7jVw5NbJoQr9
sfwuFLEvDz8H+Gck/izTgnO1rqbbixyfiYmNJiitTJmK0hSkHnG6F0j9o1XA91fKu0qoMcYZdfaU
Nrl/OVTSe+1SWGHfhWOBkuzH6IsOFtLhuquf0+blsg1egKR//qXOailTUALUEAXfGvm61HiafjwD
zOWN2XiriifEJkFFkaLZDiqvFczbJuZ6LvoxhJYlLFgVccyWOGDZseORx1nzhxftP28fnXkYyKU4
N4OCi0vUbOtk7vN9/10958/WkWpta05xkz3w6FzWewqL0M44X1qkqSZqyLTkAMISGqq3tNRoOMZr
9E19bq6pukPgaO5lr1jP7z7b3YznSV0bQ3dbRMYVgKQLfJqjRBzVSqz7VukjOzYicXvZ4vpH/LTI
+CHGosmsdThkpH4MRESOSbKF4O2ykXVf/DTC+KKVD8Kc0H6wOaZerglOO28uW1jH73wGi4/vuThP
+iBGoK/Ck8JMtZsWLP62MUaYWs0OZtR7cSyfx8ZyC8049AFkQuLuGtzO12pICjeyOoAYpsLOgvSq
6aJX9Ceui14/guPCufwzeSWuj67B4mdC1Fv9xQUCepVnaGJtW5u4yl4C7U/q/gvGc04MZbGFSS7n
lUJhQzSfnaAX8Di8opIHFEp9oHBG+VnyMk/9HmOg8ZX3WuEWhpiUs9UrzQojPCD0o4yGK0VwGk7y
zcbYnYvzw0ui/xAp/vEzlqpByicznOigf2LZ89vg/WJagoBjmdikxKg92ZWY3OWKbfC8j2VwIGEp
xIqOIvWwp1Pn4TaBkS3kx2hhnmo0kF18jrbmFo2JOz6Hwjru+NP7WZWhoFP+M6KGZiwGuRJXOxR+
dJITO0azifa2ixvwqhb7vyRZArm8oVKODkglfb3I8rKOSUtRA1Nf2IHys+pLTm1iNSguLDD3jNnN
ilAryKmIXlU2+OCvVXM4dQ14P0qS7jkndLUQYsqiCKY9VVTY97yYkNxK1QllKH/2NT8FDdx4gxbP
Tt4G3t/1dxfWmPCrGYGQtTOsJTt9HznWU+Q3W/0uu0Y88IuHwOMOa9CL67fkZmGR+V5KOPehLH1Y
nDYA/cv26A+e7CUnXDBRZOsAyFYpODZ1cFbznoXrk0cL68y3zIwhadsW1jVbdEjsFDuxscENbNkt
1ApzR7nOHhNfB2NN51q1o+1Vf3DB0+ub37vttOXNkKyXOBa/h8kt6npSK7PH76FdYcpQnGFUVwf2
O36YN+kB7wU39+tzeQp98fayp61eigvTTIYhFBG+g4aDo5Fno0gdKeMlaOu1qYUJJv6aaFfOefHx
5KeqnmCfOkU+SA03klfe8aL96jH9NMY++XHFJhh0xHosWXIyEdKHzbOWfzeTb5f3bTVjWdhhulNQ
jm9lgzbWm8yvWsyO6u9Sm3Muas7HYV/2YJSf5EmhpyQjTog5zvrH5VWs31WLZTCpnqxAhsqo8W3i
R0z7YH7Ci8F6AYnO/NBjxmHcDILLx8qsV9kXZpmAo+dp2CktvhJe9E5ytvzuWIM0Xn+Zt90PjBzS
oa2DehhTt9pHHrn6H72eHcaLJBlECrTGLuex01d3KZQIL+/saglvsUImxMyFWbcmwaebtMAn1UYS
38Dqu00jDP9Dd/h/M8bED+h8JZJAx0Zb9VFXXouG+IG1NZJnKQncy6bWA7emqpqlG6bx8WUXqWMn
tNEc0S9nDoFmq4nyZKh4gdR1Ycu57FYi6iqKwXkerKdw5qdVel0urM552EsSMg8MiuePkh9fha8h
NAx/DYk3m8jjheTVjHVhkDkXViPWKNdgRxOQl1Fxag3RqtnwKIvWveRzXcw5UOJcH/ucfrjUtMf5
NsOYTWceLeuo8i759cD4aYq5cQ2LBIOg452ciFlpG+Hgxbl0RVIVkbjitVbWR7QX+8e4f60XeiVB
dPIDwl+c0MS50dGlGuyS02P5w+3yuS7G96NhtJIywUGjKCDVoar36SaE5k9BxdA41tYD8qcx5rbM
SD/mIZ0eAkWaWb2aqPZdPl7rTzMT/0loshqiyVyWVZdLE9Shfi1ndintBG15GpvCQ8nvigcH/cMF
8I89FsvT6QGZwZ+H+/80eKWESaFyE6O/iPQvPMftTofYfLetCs7N9ocT/WmXuT+1MWmzhALhoh1w
i7eFO9uI/5VNB84UJ3iSn5SXy1u7/jz63FoWwyPH46QGw4zDhsnW5pzfzrvYG5/0c7Ftf9JWujdt
Gx8Tbm78JOz+7lkInTXJsCQNsGPGd4phbFKZorWz3fQIDk5xBKE8FeARffFefyIn4zH1uanuqsdi
kEQDU4KlmB/d5kXkbNuhmAbhw58kf7iuds0uvarO6U18LDfdAx1m1PEkld3+kZxN0S5CR8a0Fq+l
tZouLX4GEw/MKirSkrZ9MER1JcS1C372J82IOLfTOphmYYeJBkU25LJGJzU+JENR2VAxq0kgNZ66
XDTNakRd2GI+qClD6aAC4TMG643T5EElwHKhqhDa9KldvkeVY/ykDyieYd4nZUJEK5ZjZKgUhUEq
Two6r0h4umOcz/VbCWMwjLimt3wDzZDkvp9PHe8+Wq8WfG4fW60YjVg3JtrrlzKI/bmiM4NIHsH7
+IuhufXadJffiyDo4xOGrr+4FsaZhCIX/guDz2LgDOJtDRVPPP4w+uXrEOyFGszG2hXXIBX5FzjS
dVTuwjqTXfSaQCIyY+kURwONNC22dXCEz9vpBXSt9OqKbszQ1h74b1/eCflgEF8EhMKE6GBlFQqg
1RAZhMx11ILURFC8RLyRoEYb6TupMzdVpboGT4d6Nd1ZrJvJQWSV6G2joUClDLo95U9VuZ+0t648
IjPhRALO4VSYgBMbqZJK4IDzI/3NKh9IaLqJ+cznoqGO8lshY7EkJuAY0Ck3JRWfMji2B9kZNmAV
dyaf6vClLpdji7eBTMgpkjmNQWBAs4PysYXH+upe+RhXBOqs8gCMQr/wg4CWN/7K208m6IgFkSyS
IiKQCEOm8WAP2ctdmTTe5Ut6PZ2zLMm0TF2BHAJzNAzdrEed1iOKw3jAwwzcurLf+QApIgzwnoHr
aerCGg21i8OQG6aqGSKyn2T3gTa6arb5DjQQXGaE1bwOvDK6rIFFVtRYkEBniEU60yI0JbmpocFO
5UDoaCneoHYMNMflfVwL4NBhAizAxFy9xbIVG5aiZlYJt5SHhzk9KcO3MeXkwutLksAqYxmKjCIl
86lko1JirYKNpBtaW23jH0Rq7hIT+JxBVh1lmrahZByMJL8KxuQqr7vrKE4eo5BHA7GaTOL9988v
YT7jnBb/mXVXN8JzeK0A+klVbGrU7LJb4wd/rmLtHCqoNeuYbgIlNLt0Iiu1OnZQQbai4mYSFBt8
k26uPcXm+4Dm9P//Wy6NMavrzDCWpwQvN6ISZ4K230BuIpL6l63Qf4UNZEsrTGzuktk0xx5HoQ7C
fdWVW1Up7y6bWPWYpQ02KMuQtFZDuhKPztsZV9kJXTiwtJcuKYBpypzLBtdOgQKSMEPTLdCDK0xw
niNhNAXIoPtRA/xmr9w1c+z3MfmbL6TiDOBYyR+J9tcw0pBwnCUJ69KRiF+BET9yDTXq7gvFUjif
aTVtWthiH2x128ltHKWKX3odWLIwzxOByjkDZRbV4QYS18+Ara7vCodXE1lz+qVl5skWE63qGwKn
j8kk7AIrdBUMBbhJqceb0MQFKwdpxbsP6D/KuuXSKJOoQSvGbEZAVlBImDwol/jiYIeHCXCxajPy
sLfrK9TwPoMKhIwa7tfv2Od6MmQmKCytoh0egk7KHXma5tOgZz0kNTFrcjaHuOU0e+jVyS5RE03R
EA0Qy//WuxoBYBDEAO9SSndASX4Het3xr6C1rdTAxmWYuiEpv5UWTLwZhIkkCk7f6I73ZEP5OadD
dRNzhxJXl6TKqiKqqGTov9VXc0MTQhGmJONNmUevBkhKrkBaZTynuqdgNhNDTJwwuRLAoJ1kGpYI
TkAoeTABbBwGiMuEAkrZbfAmDuVpLvvXy/GEplfMl/pigolfalEIcThbMFGXgK7lRWVnAq67nASb
uItvhLx/iTIewHCtXfXFLOOWRl/Xah9hNycINwRT+lg22EBJc7v5USQQ8GlfM3EziQcNh1AEJr8T
dEfTj1pwlowWwXxwCkEDLPHdbIr3sW/tsB/dvNvrKv5Xte6kbHxpAh6MZHW3QHhHncDQf8sPpjwP
pEHLFF8k0JuADojUumGavc7ADGZyeIvWp3v5+6zhZTTFgtQ45hMsDToNXw9wHHWZZESK4qd1n/it
MKo+0LujEw+SBkArsJHTnKtbEbwb/pxDe1gbMtkD3UhCtXOqvQluyWvM8RavYSVaLwAtTTzdkjU3
xR2hKLqq6uZvd5KuiLka0W7Y1IhWZQtjqzQ2qYNqw9mLlctPM00NSZEpqqD/Y85DKWuTkCe64it3
1aGePetNA8m5HRW2eBaOU3UqvB6znza3pEhPAXtKkHLKqF9qMrTRmXvCUvNeLCfcfLSbOewTaJpB
gLTcJK0tXUPeht5Rwi6841bYaMLJGob0u47JFAtLZnsTZAhJEMiIALRprv6kmp+RH8HqJnhrbqZt
LHJCztpKLfDgGAqISCXA8b66mxAWsjkPWKkhvw/xXa+i5DNujZg3d7PmM0s7zLMPtIJ1EIgfOzp8
XILBu7SZHR3ssZPd2VzuqLWTu7THHKOqasdANxMLVTSIJ85Ip2MvcgXRAeMwncWQt50KrBCtzIS8
PV1dK1I2UwIdpy6xDyVRG0mQz6bia9GtAtr2MR85WeHq6nQcCUPGgwzn4+tXC0Wd5ESqLaAOIsMp
SlGwK2EgfqGlxpXUl/N1W3c66iJjzLFM/eE3BzUwLqCBR0aC23y1HBhw0b4VNb8B88iAyl0gpG6D
qms+7I3glhMAVu57DbHwH2t0pxeP21mV66QRJc2XK21PhvIxLcLIMQLQH4BBdzcqbWVXJrlq+nYr
Dsm21Kr/v+SJrskQrkf6jZuZPZCjEpYFuIgVPwQiu03SqxKTm0YXXyXxcRrfQxCuS8kbZ9krQ466
hsiH0GPovz9LK3MuxrCKdb8WpL3RRV4eAA6uPWD0wE5BwqDWldNKBSxzkQ4rO/7FNLPjfSY1pZHB
tGZPzuzS0VF19ytX5akcr111X2wx4b0SDSjUghUchSfjOb+1/PgVr47r8Sa6ntz4Rd1WP/RracfZ
XHo2GA/+YpXJgOS8JolaNRZie3KenD6x5U1zyM7IhMjr+FRdCccudyQBM/jApm64dwtN9y/ZZyKu
3GV53rTY4V6FrHXh5xu1si2HTjqpvd1w1TBWTuyX9TKRt5C6eFaDCM5UTTaG0w6liklEEtkBuEyq
kudBK6HpizkmNMWpjoypGS0/J9OjQgyf5OUmQ5vBETIAo8KouNYqInLC0kqmoGvgXtSQqIuo5DAX
tma1et8WauAnxlZK7wMEQGF72XFW93Fhgn7XRSzqZLPI+iII/KaWPUIxenFr1zU0tPqzMT5fNsZb
DxNmpbrVuwoSdCCgwWtRFDFeMJXFWWsr8v9PALBzqC6gsKeKBnuVgH6GjHKNqQWlru2o+zGT72Kd
OlHy/W9W9I8dVsK+0a0875Hx+7FwFiLFIb3gqiGX63T9K32aYRyhKM0gz4pEQJGyOVilnV4lp/yH
qdhTZWs3ktNfh2+Rl/2Q/o6vcrmVrF59nCWinGsAy3wINrtkM0IFoHYJmJhCXzpf3s+VJOOLMcZD
hFwstWbGfk6V7s6QXI9BkH/ZxLoTfu4lcxdImlGlkg7XaLpG98taxdRUlPe2II+197+Zoj9lcbi0
UFeEQUwCXzWm0W375MVMyuc+GHlP7NXwhKfc/5H2ZV2S4kjWf6VPvdMDArHMme4HwB13j33LiMgX
TmRGJKskxA6/fi7RNV0eOJ/zVfU53Q9ZkRmGJJPJlmvXPmmzKIKXr4JCh6dhKbFtvcNQZojiW8Kb
+1IpM1+NMBc9QycMic2V/MjiTh5Jne1k3hi2EpUCNjhvP/RCfZIGwNSmyp7Pb+OSUphwPA2kYj5n
/H1dXa+MOnNyqWxby3LV7L7Tns4LWAJbmMcSpv09OqjB7Oyet5GyrasNuwajxU2qYGRlFIhLbrra
W3+VoGbEVhL1i+sC6Txa/wwsbp6MqUerF6YsFfQHPsL5cst+zWdfKiqaCPT+LWLmFiR8qGjdQ0S1
QYi9QRn1hu/EHu2xF2uVjaWazRdZkxE72sSsbglnIoeRkkb4kjnE2Ee9Vu/CrK1eG8FQUhFoNGwF
BS7NbPogJNwMzp/kQuCHoNqEe43gDzH87BuSnDRlk4ODoUfLJ7dql9g3PUhuErEGO1/KmdsqVZE+
QUALfPvscuu12toN6vGwyVPsV3mx2Nt+vZm4m9AvgYEBwj+/uAV9sXWDwnFXLQ3plNktxzxHYgz5
GCFgJw9KYQZUUTfnRSzs35cznF0EWiqKWti4amFLNyJ778I+EIJ5BcYinZe06Ccfq+bMpSqJXYRK
XCtb8csOdL/kboGHrNmCqwkc0/kmTL3qMT2E3ipRx8I+YpE2wD7OFMjO3apQKdWuDnEpxDj4XTRm
vl6lzcpOLjnkJpKdjoYgC3Jmy4ukPdoth5CyytAVqZbptkuia0d33tNOOWi5PXg9JfeN0q2RmS2u
7w/Rc6fEKkaklAtYM2vAaG37Z9e/nz+7xbWhguk4NlLy6vy5qWtdR7NloWyJ9cCqe6lfxOSXVl2V
4JWyw3y7lv5fet5MQKRwzaD/mFzx1bIMdWlaWdEpW624C+Mds8G4pNwS8Bs5TPcAullxERbXdyRv
5hTXgrNaEqwvZ9ZPYQCPlWk/ycC+qSi/4TkKEmr5IdVWjNdkMeYx1PEyZ/e7pZqBwb8NXiF73/bv
NWisq2Qt+bt4wyfEGSr2IIuet5ildUq1VmIvRYO5GMhJW+FLj0nFVbHWzba4nEnzKXLMljZPMrA6
61JiTG8PA1wc/aWNvSckXLEja1JmZyVlm7SJhMVi4XOkBprU3WoV/blwo6biDKIJID+nBOpXBVS7
MAIySGAMjZI8I+zch/Ya2f7CuQC2janc4BhFhmTO4M2YnFrhcmsLYODt0FsHoobXdQ2KNr1b27Pp
FZwpGmTZRDdMMr2U054evdQxmptGRF/WVqehO8gY3eTjrgqfYtAlxWtezuLCYAXRokVQTZsrXJex
1mgq1HnRverXWRYw5YpbSMQ0H+et0tKLjJQWJjoaxmSY5r1mRHaWksXF9CIrN8ku2xQgAQn6A2ZA
e6XEi7y2tCVQDOqCmKQDBjqYp7mKC9J2ejikUVBnjXU5RKnyznW1vWJ23lyqeWMfOOD4GxXlvVuS
GCTQ7Ly8Nwem+kllqCv2Y8nbs9UpfUoNhAInCX6URbHRbRwFZWqMv2IC+JpqZMMmt/Vop8sMvACV
cHZdXEVXqWWBXFfq7R2NuBOt3MoFi/3lS2a3siAZXlSi4PVLsuq5SLPcdzjHCCcjaXe2qNUnw9G5
m4TqGnvwibpRDdUbzHKybCAMgFb6qtsjzQW8pCILQFV6RcjgATTnt8b3sV1zrk9ZJydRNpxr6Db8
iDnYROFlXYxpkgX/QriP6NEzgJ3QLkTpFVvtwtlklxkIrl8+p8Kibc6HFrLCX2utOrFOn9+Bcq5m
6ShgzV2NPm3atEmmJQ/yZujESwyyiPN3a2lXp6lupqOCah2Ija+72oP6Ko3NKgs0cTMI4g1p7oba
baQ12z8tCMAdXChYW3hOc2vBR710Et1BBTwZ3lTWbLqOAFgAQIMft2J/XtjCxkEY8t+ImB3zpJmT
Nn0hBDp/gsYyd1aLiSoYovTnReiotmkw6hpCk5kbmI8Jh0ed56Adyf0mqe6kbO7+IxFzbq66r6oK
J58HiZnyrR4apVel0ljhjT15Zym0a4LHT9VDmJbpTTl6M7SBpZXaYSFpClauWAd/CPqzOr7m650a
MQgyMD5DdfAUkhMuu6ZhRVUMYx6EltFdOW0xbJMwK10jqiOw3sNbZ4TbrtY2ziayFe6ZSuM8jEW8
FuGdage8JBTvgADB6eH5+rriZORDo+RKEhT03TK+p+Xb+XM7eYURpcLJhJKDoQ0Ak9mOKlFvlkNq
pYEzkDcrIo+5bgUISUa/Kx3pl+GwUvU5vcQQqBOUuFEU1eBrfF1QKYEVtfQwDdpBHIpavydc3QDq
vSlNen9+bWuipr090pbeokOvlWkWpLli+bqTlm7dABCrD7uaYQbzeWmnuvl1YbOTciKmgMMcO5nR
wmsdwy8FyIt+nBeyoA5fdm9a8tGSikHKHjiONGDwY4ZcbAY5bM6LWNAImxgIc5Ds107TeCQKO7VU
SBYIBShUxdnQFk25MnNpDMa9vF8Rd+q+YFLnsbzZKZW5zagwR8w2QQpDAXmbeHK82qUHvlF8c0Ul
Fg7JJsDZAQZgG/j/zIe2lJpVGGAngqxMXa79yCg4FOkKEGjhkL4IIV8PSRG5PkZJLAKpVk9wQXzL
zlZErK1jdosataOVTlMR9C3mvOuYwFXd5dpKanBRE442a3Yytcn0BMRdwGaUO475NxG1PRgrL01e
WjH459VucUUWKu5w2Qii65khAiNaZDEwRASxWlBP0HgzIKZyTd14PS/o1EOfFA6mHQhdIKBPPPRM
1dWRaW0eqDTdDyIE6oUiio8M9CEyJA+KSt+lpvPISmVfR8O7xotHIOP2ph2u2MLFDT76ktltJi0X
qWHWeRCVMTrMrP4m1sObVhsqtwGrMjFR2ltZ/KJuHomcbbNoHcwz0vGC8lKo6DLLjAugAi0vUzGw
KewwISFvSO/VQ43ejyH9lSkMI9z7/j500sorQzD+RFz70w1gsyOZ+cshJgjARjd5kGUaGvOH/BuG
zryVZr7WQXASEswEzTyhSKptpGs8D8Akug1TDDxMDb+zMI6hAolRS92cKe75LV9UbLQroGcTWgc/
/as16Mqo71NOZWDw5oa34C7tzasWYy/+IzFz5G8sIgNTvkYRAHeIwStOd0Wr7M0R+V+xPH8sx5lZ
0MFIRwslFhmojgy43A05oKLxip+3eDGOhMws6Khhck2XTxejohiAIvyhvaijG1L2bhWv9c0sXgnE
aGi9BDYM9u7rAWVxCgk2HPA4asGWDFrIC3VYBdwsOCNweyzQdU3/A+zmqxTp6FTtxQD7Ziup15QD
XgdNcZFsuTCltWJY1oTNDEtBKEV6tMwD+OXxPs1lfRGrEd/iC8MNRriu1RjX5M22sOol4nyrEwFp
MfCNs+QOfHi51yvDQxbylQkyS8pxvJMzY1FxEo3aiDe8DzFUgeobyvN02wNex4rQa2kc7c5fremG
fslUwWjouoa4Ce7Qaaa5TcNUsWQrAj3U3Zw3Dz2BBezogBarmlyGJiZfZsV3M+b784KXTMex4NkD
bERlSZRClwFVH3LE805+gZGGK/Zp8ewQvJsUgOzTvLY6GilDnl4E9kDHrdlY12rTE7dhQJKMNPn4
80syNNNBUgTxBpnH8Fw0WT60IbLZadT4eQYa2TQCBpz39RocaElPjkXNdk8YrRIVhoqFOdVBdTR3
SIsdKOouMNYP1JPVr7+wsqmZBDU/oHfnriVOf2BiUBBk2z+G9NZQY2/Aw3peyMKaHNVBeg2wXRAN
kNmaTCnhL5d1FuTcEDdObvQ3TsrBsRlKMJtqaJ2unLT4s3gIlKiOhc5MF/KGPetGCKUGJr854Mkd
VrRi4YZ9kTCzV0rR0TC0bB5wodMNyATzF9AAu0qS+Qo39QD1Ar4dmOyQXXKcFQDtgv2H8UX9G2GB
YWnz1gAwulI7S/Qs6NXoJ7Dvj43DVnRjUQSeF4JCHyrCc+fWliRhLIa73oVKEOr0qo3Ul/OasXCN
Hf1IxMwq2tow6sUAxy5qRvXazDmGcbCOG74R8vxZtu1anLhgnJCaoLjHFBmZE3gzqZsy60Y47HQs
N4QIEBz3Llr4VszTksYjGsWkMBXNkSfjf7uuKzK1VvOgVdsNs+uLkTxnoKWFxXX1+s+/m86xsJnf
IYQyRKQlIlB46oX9XZtlfmV/N/UVOUv6cCxnFr6lJGeFpXVTtowTxDhKcw3EAFt5KBeyWA6aj5HZ
QXYHOZ55ZcDUcZ3avmMBGxJtGzYqZgk7rLlumkRuG71w/DJi6QaAiAiku5gZU8gYM0aS/C+YYnwI
jg+pLKCq5y5WGNIi1wDODGw9ee80eRNmyWUuh1fD4AFo8Ffcx9MG/qmoDpXEgw2JJ8X1riAF0vOQ
12/DAEDmKrCu24Oxd8Bnjco+GC3c8Dnxux8geV7HoS6pLDKHIPMAx411UnUvI3PgKkLJQAkHt1e4
O6pAPjV3dX4RVmTlfiyp0pGweZ3dJMIJec0xH5CR66FOb4WotudNy1LEjAQheieQKoRXPu+UxOx0
s6xbC9nQq/hWeWn3ySF/brZOoF4mL+if3ZyXt2RZgM0GNMJEi/dJpR2cM73NTNBiAYv1YoFlvtPL
+8panSAyhSozv845ljO77QMKz2hk0FhQxMNVLO2nKLZ/8NZgW87YfRfLa141F06p1R7TSeuNWr2S
fV0y2sdfMLMDwMUXWurgC/Kh3KhFCn70xMdb7iWNsuJLLuXZsFq0TQAOooMOa3qDj1KHJVcwEhdI
0UCJW3C51hgHDZ6JLeZIX4wGiIOzQtureP06QbZWHb0xG83ErVHenT/c5SX/+zPmhQIbc7KaWCuw
6SOILCxj1ykGCqN0a5Ur5m/xZvyx4PkEDxC49y0cJhZIXgdDgaRsuNZ8d6KpQDtqAM1ZUycFKgbT
z4/2FIW3ThQWgjpAcLfaWO9HRXkU5M/6XzMp05YeSekqESq61PDSAgVziUiy+mZb7RoZ96mCQAwU
BNxt6DNFdW2mIGGZpoke2iwwMcDNbSKdbkfZtPs2I7obkjx2rY4ZXpbXcqsnKcCqgrymADlhboKe
rtiAk8P7/BgTlXR0gOD5n6UZojptY2rCrEk+gBSvAVmtyZqVd2JBCGgQCGBYQCJYJ7VTMOREddwj
QhhJ9b0sUNrp0X3qn1f4RSEo0MNyAu970tZjp6Rt8ihiQZIAAogUam3rK1HB5Nt9MWR44dQjEdMn
HCnIiIkgcQyWVgSob0mWbIeudWtVdzWJYQF0QHONtoK6PXHYJ4nIFpgGWhIBip0dz9gSNloTKKnU
uh+xhtEVka0/sFEVPnj8wZQ62mgfStQW3abFj/MburjaI9kzs50CPoAuSTjTDMVYn3Us8U0Mjmio
vK7G7hsiZukN5Z/uUZiteGaqiT5ijsaYQaodYuSebSjDbdkO/VY2YX3X9KGFEQ9iraquqycNS5Nc
JKZ0eE0T38jkbBydrUZThqF/ONuoC03TpRV/tsH48AhyDfIaV7QBqskp/EFJM08VEqed0tC+cWKF
bFEktcDXVtquFVuVb2aduGNZ+D4qtPf1cKpptwPifut7y2P+SvKRYUCFkzcbFDavVBkpfjcor7Rh
36Q6HHim3ZohegvM8tLShssx1IEvFeTQJOVVMWQQhYxWEZU34DnHXD6ju2gU5bVlEdsmKmZblC1m
7WIuGrRFCMtl6KmNOKbXVLE/iokqOa48mCbMErHoVpQC9aaxavwya3ZJmSjuOCTfhV5cqlr/SDSx
MTK+M0W6T1TwM+k0P8A2lm4fxkE1ptu0y3ZIBj1bOrtERzDYOKhw0XEWxCYaejuubmnV7dANtnNY
FlhDMboFxpurnB/MoXmsI3svRzQLG/SQK5iIN5YIRpHzdJJbNraY06QflDwLeJPuU14EnYnZlpm0
/FGtS1dGonBlXe/y0Hk2Kkf1jMJ8StvmmpqhFxfdh6YTDl4U/SZNYFqdkr2ikbPfOFT9WZv6AcR7
3NPH/IDT79F9KD5SbcQUaoxkcKMqu0+GRmLyCDefrcoId5XC9xkBNU0c254w0hbVQdtBEdd4GEcM
QwrDfSf6fWHpQZ/YYdDbBPU1ae8aSq96ne6IXd31XWvdIr1mQZMwrqNNhsEb8t502zBDxEXLO6VU
oCup5ml2XT4hSb9tG4LWIyXjHmG47o4wEXKK9L7tFSRrLWt05TjWvhgbqEZe/4wBZPHtSkt9kYMS
V3M0EGcaCr0IDaj3MKAM0WRK6he9UwV4G6Itr7XyJmdk9Dp7mp+jZRjinDTOlqZF4rMowhKFDP04
yYAiQ0T6UefoH8JTfGGq2aHXmsrtinYL7Mgzp/mmDbsLROOvuZbtS7yl1JaaH+H23Ureel0iwd8d
X0FfL826DxxDuR8ScLaj7B+2pSeRK/lG03LKXsWjcVO2gJxtaRGPxOWhQb51EUcJ3Wp562ZihFJ3
A+rOLYaVC+uCa9O0lQn0RImfqtFWsUvFJ52NSVlJ+liCjM9tq+oqR9bPy7oyDlJeS3QmNp0v0V3h
CXv4XmWM+nhVHoFpBHM6sYyNUCEED/ubHfe6NyUxv8NI/nTG5jEZOj3HgPSoQD4ArRFZl+iuSSqQ
eCWOpyq55hmJQ2GtxwuHDvxKRTPRIRJINPa2ve9SY097Z99lLfdDI5KaR5USs+eKDPOdLeRALVm/
6UOvbnKtGbZwtgq3t+LUH+28u7KJyNx2IBYir2S4LpnFfDTPPzgZiTZmEVp7eBDZRqaO5dVdRzdd
lRbXRmzYu3ZkL8IKM69povgREcjlMDSW2wEHt49aBUMV61octKxFYIUmUlu7B5vhtcbC7k5kVrmP
9NHaJKVOvUhidEku7INuAbeux+8kF8ZlVw7f6Bg9NKA5XXnzTyNvRC62aQDYiLY2ECDNfKkWEEEV
rNYiUA/9pUTJ9JM02diWlhdvVqePnAScJnqVDXgXgOQDBDZ/I8D51Wo9ZzxAG5EdEIwBya5aTBLo
pwloOA20ZTfvGNKXbjAZaS1aO3HoJ+FoCcByEd+jT/DrA8UG3tEk5jyw6uHaYOk3oZWXGS99aRWv
51/+BVG4F9bETjL1Ls+9DtvJ7EG1UHsae57uDUMdfW6FDCku9PFHQ0JX0jSnLTnA/lA4OMBy6kgR
zvGwTZI5Mh9NGUjczzfyLTuAgPDCfOC7dsPv+aEM8sB6PL/IU38RMg3wBRCbUqSlZ45G4xSp7YxY
JEYLbZzmA7OyV9zFBU//q4iZv2iOJh8wOUYGDp77AKNGwEsHdtWJc918XudTXFDPLyuaaQhAewnC
bIjTKebDpO+hzOGv+BTlV9u+P7970+/66gpPS0P6HS3eoJmYZ+FVu7WUcCpPDlZxD0zOlT3mG2lG
K5HDoiZawBObuOhT5+pXpXd6u2hJjpCMa/Iqza9C/XE0+n1Xr+VeFvfuSNAs9kvHJtc7kHoGaS/3
aGfyi8HZxTk9NHLcKdpaQ8ziumBACUgIDGSuZt5mmimdHg8mEqDiNRwObfigJtf1at8NmXz0+TGZ
OHTAY20kduf2MS9yFaNx1SLgiau/1r62HW/4HpbrwD4ysEmMqD2B6XcivyOXoMD1y2DNap4y/uJy
g+vo01KDFWi+1pZTNeYxqmsaZqTrxAcryDRx8Kmu3XLnfLeC7JZ66Sa5SV7IDsmS3XlNPQ2hvoqf
Jezj0Exj8N8AFwBiJ203ETuBBHu7RiK+dCGQtzMARVcBaJ3jg7MEMBbQiRbBmLfoqY7drMYND/+C
0cJxAuGAFCFwNfN4MBT1YDSQAqj3lc7Ba1D0hXt+wxatMbDOFvITiJNOyHFojLEgPa/rIEvjyB3B
Ta5HuWvX42USj7dSqq88r9CLf6cayXNZv47mL7v8AeDKTaQaa6mfU1rBSX2OvmZ2fkXZMbPr9CKI
L50b4iEx48W2q77WrnLX3pcf+dMaxdppcyNEOshUEBQp0Dszn/ti5lYYwhjVAQvbQ1JFrm5ELinu
e6u+TGWyQ/yH/s1hY1fP57f+NOSGYAeAOW1Ky6J2+9Xc2XHaqcmg4HgFmKp9kRAKPKUIA7SgcN8Y
IoZhKPaISLCu1sZmLZmkI9lzYItZ0yKV7bRoUYE+uaPSPNSWBUeGDC0wStTanl/s0o2Z6qs6NAzb
PC9W0NKMpLRjGWBkbiAcfsclOShD/PO8mIV1AY0N6i6LYF7Ciakd6rYMI2Ckg75+yUP4hdlhzFI3
an6dl7OwHOiEAW8CpPFI+85MOum0sCB9KIPaeUK80g/fEfucF7HkUHyRMbsLSVM4pB4hY/yp2l60
03aKV0ZuzPxmX1+F12sd+mtrmumj0QHaiXAMfhlgaiMiQ5l0mDH64/yyFjyxo1Why/ar1jdoYUyM
DlKM/i0uDqr5dv73n18FnRvNpBbowVIAo7Kz+DEeOOiOs303roHmF1wILANWAySoCx3etsatggrM
2syHh4rlrtrdKc1Tmb9r2bhmohfedRN1L/RIouKok/lrM+ZUb1oJWQDCWw8FBgakN+Uut712A9cl
+POkXsjeHsubebI0zGk29JBnBOxafas84Vn34QO/l1v1Ai6mf/7EFjXiaHnTiR4l42hYIGwFLAfA
t9RvtVdVrtykNQGT0TgS0NHGMUABAPeVQYgGfnG7XFnDgi3/smUzexDB7vBqhIgCb6bduZiCDG98
dJ0kAC0iV9a6sBa1/GjPZrbBEOHYRRLyujTzTaQhaVq5pFpDdq7t3MwkZM3Q63mCo0HZvjSY14GE
7D86fGNmDmpQACIIxkKS7EPFlB4tijbnJSzb0akCg/1aaAqP04xoEvW/4F/0rWA09eNtdzuxTidb
faWstGgX0Mj/GU3DO5ztmDKaBVCr2DG1Kn2j2A3ILIUfZpdv1DUg22kFebqnf8j69GyO9Fq2SmWa
PWsCEHu2fu/b35LIy7z8l9hHng52nM2qszTFybMQ44vImUvap8RxmIPlVZvoXrvUXMQWXn+Ht2Jv
XPKrtSdpZTc/j/ZohVBuPjJHYIhzzRw3ZZ1fIvZxe4Pe5AOqnPlaFL94r462dFr/kcDeyXWbVbwJ
wgTmtuEHrU5/OIVzf14nJy04t43TvTsS02hI+XL0dAaJxQ66eHFAjkbH95aD8QroIl78kvruvMjl
lSGfNGVd0Bw+s1BxpsRIsqcNjCAGodAHu7jL7efzMpYiUKjHH0JmZim2Iji7I9Sj9svL8Jv1rF2E
fob0WYoxY85mGnvSXdYeKEp8udcq8KO6a6HZUggBGntrIvtUHfias4XqFDicLFcbtL7E4hUMxt8m
gt9B+iZmZN9jEPsWIK41rv6lKAJhIKA4Kvo06Qn1ZyhDVvU9NLVqx/fOqHZRmRx4P3rUYE/26Fyi
MfvNIs1NoeYrJflFOzDhPnU0Ok4NdjOlrfLaSmtWgOB+q20r+wLVGLYZd/xi2KrNQdH2ZbA2EGXp
Yh6LnCnw0Je0DDFdJuCqfWWpxVWuFn6jsE2rFwek01eWuKS8x+Kmnx/dFwWoe1tVcC2JwyIw2YYb
wK9bQNXKle6cpXAY5/jHXs58Bael9VABjgwDh5CM+9xvpIs8e+LR7xhYpHslKilQLE97P393TllT
YM2PJc/0tu2y3GQxttQIRuRq/IlQ34h2mRfuTMgdHlVXtzeOv0owuGTTjwXPLq2esVwnHVRXlO9K
QXZj9ZgIYKzsV22QG8MCiQBCxLC5LbjpK+KjG1dCglUFnj2aid6rKovLZnJwm02yK7bJRvEST4+9
cYN01XbtHfucRTI3wEdrtmduBxuKTpU9jpkPCmqmObmwmtR3tKdOibxK3jPTCtIofNFT6Wdtt82A
dEZ++bIsMTUmcdy+u+lT6sZacxN2oENE43QYcq9kw709DVFtzSBPR5QZRxBPUb+yzH1UXXepdYFq
VGCjY70C3ykmVGMiNfVyrfLOaxNZCISRNTIQCAOWBMzXbEtRvjZjQe0GlrjbxKmbvqMx1NijCPkT
c1VzTN4qvQjpt2E7sRoBnIWh5hMFnfWYPKwVM5bO9/hj5nA6g6FqXYT4mNJv/fqR+wKzOAy386vH
0ht2a8Zp6Qmw0GQOHwxYCgIA/ldzEaHZrUdNerrE4q1H+fFp/OFcTxO3Bx/nSwVYdNeipgUTBZko
pIMrQgMX8swzipMeHU8FawM77dClXfgjOlJsEB+dP9gFz8FC1zKoICZqCrxwX5eGpFBhKcjyBmWe
enx4sdNfaCd2W1ls7eiJDdINxQosZUGVjg3TPPufN8AVANaH04uCmKW7Ud3o5Qemi23PL+0UYPpp
AS3TQogLYOR8C2lrEmaaXYNqounpVvOE2veFNXSRO+hjYFbqpmX1r0jWwZiYF47od1I0ez23Xzle
IK1P/LyI9hnrAAdQX0BOtkbGt7D52Ik/PnAK1I+eIRtj3Yq86vGBwCH06kfS3KPS7xr2mwTDbdo1
Xqgn/vldWdArtGNqEzAI5QNMp/4qk0RtpVV2DXdG13aaBfyDkH5drjSgTTb+xB7+IWUeStRhD7fC
xuMTMvCGxIkeHRBhSt/qnOcijp5IXdwA0c835xc3uQnnxM4ujQaMdseKtgFWLLupc/psdmsB2aL2
Hq1sdmaUjooOvwsrI+2hrtkd5pQD1lsciOz/got9dFSfZvBIPbJQd5JCwTPWd4OXWKXbyVcBmMD5
PVuypsca8Wn9jsTEyThE46QRpXCnAd7Ta1kXGwTPLSjqUgB+3EKs3M21g5pZVLtvCpsbOKisqHes
N8HVjVT9iqovO9FHZzWd5dHKCj0tQG2EBDFPUi8iGPiApqZbLdMuMfLhrtWtzUgzv+2SLbJsK8XH
pUfjy7bO/K86x5wZleFyY3TDPgxk6eVbsP7BBUHNjPlV4a8XcVcu9+fkmaMFJ8SQKW+gMaoud2Zu
31USCBgevayozNrxzYyIzrIk0yUuQd54qtf7aeQnG+de+v3gjiAL+1Z6KV6OlbdqRepnrfBodWiu
k3ZVVLjd4BXRENtq7cqNW8ztHF25eTNGj7evwlg/RLX1ZSdGt804cK2tX3SA43QPRfwg1dw1WlCU
FZjUhjt5fmdXDvAzID5aYpEpoEMqoLGK/pNHoKq+1/IVG7kAe0FggGoGOtOAcDlhvsS8DMCGOWwz
6QFmNzCDTpb0sbTpDik5v+9KP+r4Q2tryA6n6Y3ayRUH4P9xNf74gun1OFolKUoh9Sk0SQa3JK7h
AYCVucIzXhMPmERxa17wYFzJpC1qDwXgAD3EKLTMofVCjl2SMRWGGwat0r4p5oqA5Y0FsmcaDACy
p3kDmQCzDCmKsQm0zgbYi281vdygK+oJc2NBSKMyn+vCS+x+dHMtOijx77ON/+tn/9/Rh7j910tX
/fN/8OefohjKJIrr2R//eVN88Ie6/Pior96K/5n+6b//6td/+M+r5GcpKvGrnv+tL/8Iv/93+f5b
/fblDxteJ/Vw13yUw/1H1eT1pwB86fQ3/39/+LePz9/yOBQf//jtp2h4Pf22KBH8t99/tH//x28O
TPd/Hf/63392/cbwz4Lm7f0jF03xMf83H29V/Y/fFFP7+9QDAD8akHmowHTvu4//+xGyqhbQFABK
T4NHIImLso7/8Ztm/h0AC/wr9M4BIQ8Q+m9/q0Tz+SP6d4CbVYIhfOiUmnrFf/u/r/tyTH8c2994
w25FwusKv3jyS478FpSJUfMBxR4UB1wXGHT29ULIXOsiTY9q387cEBSn0UYXfn1Ibvkm/b5GkjzH
VEzSUPkBGgy5TRDAWTNpSaomObjKKp8EgOsdzAPg7n60Q7jsJ17jj5vyIrsUl+PGvCiCNRaJ+aP8
L+kW2gSncW5Y8eztaDNV0qYOK3+ikqlvtV0WZHsEbgFdu4/2LBPxu6iJixE9o8DeT9b2yM4otVMC
j+1UPkdPLNcjzEwXbsHMZwCVNxaoRASKN0pDgjwJDy1NAkbrQGQYvEAAvY73Y3lDO7mPI4IB6/1H
HBcPlkp0vAjoMbec9EUCJqyr3WOek30VtjtZ4s0QWvuQtPolo8km1z8MsEnUOqop4iJnMYDgl5HO
XDn80sNpJsFzJ3859s2Qli5IrTd2dlHFxKUMafBUuL24r6pvsZBeMz6m7bfaIS7RLnMjdxMMgTId
kFpV6CGtpDs6j0YnvGhkm5ID5qDdkAYEfkAjywudgUR/erS01utl7bbthwxvInqNWX5uClSZrfxK
4xdgvf1ImXCob+ik8a1KeJhUulPRYxR3mO4tL53uexM1m7pLXKFKD4OFS6XZVOQjT2M/V23fTJ4i
m7mgiFQTuZEDGOgj9caIMME1RsPBIyiEAAx3CyQ7SIiabYGmFdMr7YfaOBTlcxGCZ7eOt4pFvFR8
b9O7IX1SNOZGKTKew0VhYuh9lLhjJF0kDd0Bk7ALY0cA/Xaihw7QtbpJMKHAdEvN8LWofiW6sm/F
FYsMtwnRAvAStdcNe80LkMnk1GuHvZnYQdSWlzHAtyXIGCUw8OxXYrzT+hrMHOiZ9BSj9IsGOdjK
j7T3bBQ3hjxUQMxrHWhYithV8FjWquVRZrlO+BEKY5s6rSvAFm8VOfag29jdew88fdG+KlrgsEvK
DnR1zNDMfzjR+NnVNvowzWSHy9Vu9e2UtCW133v5m8S4Jor/aFxHq8mvz372mfUC+A1FAKBOgGGY
z/tJ4pw4ILyqfatBAFHdaxfFMzz7oM19VzsMfgSAVrwRGHXUIFFOXdXLXGdP349M/u9G9diILn4G
maJpB4YZTciz256M/8vZeS3HjWzp+okQAW9u4cqy6EmRNwiRIuG9x9PPB82Z2FSJoZozl7t3N7OQ
SGSuXL+L06BaN9Hw58rVWnzkCV6xa0+ZG7mWM/rzTX1UHP2Q7og22QBtuaF7sTf13RtYuSLIoVQ4
UOfdDfjxs5H3IpsrfRugdicPJ7sRAjuZWLat7EykzS1d7Efp4khTYouK5M6d4RbxLyuhM3xhVr45
Wn5zV/7n93CGfd0DM6OdjNzi9yRNgCNf63WqbE99+GYsh0LTPXH1nG4eI+4n/azuLflBQmIFYfiO
tMjEHotgU0zDTl2Uw0urZI+aQADQpd/4zUaNnTV0ax15Hufp2ZlQilGri0XZup1abRqo7501uEbw
mWSPXVB45kRYAJ8gUjBfi99FI3DUkntjoO7j7ijlb3U0OhXk9o7Na6GrrfYfZs+OKouNqxXNk6R/
LtH7Mte7JHpsosxdpnEnkaprytVzKVZ3ZWh6InguG2jSJ+y0yr5ZVG9UZndJMtoWuqOnPbuXtpOM
1yyank3NIrpLbA/9LG2zmo8rlTfl6lqnlbR4c6dWFjtIuk0SZE/Jov+KY/kFKYYWyIdh2AsBZt7q
Ut4FrXoNZwwr4oyH0o/dIq0pCRwQxn5uP9SR1GukTFpGr7NJbbMQOHlim1RbR5JSWy7avayTmyPg
c5KqeJ3kNqoiJxfrazmVDkP6M4iRbMCe1xtItkgkQiNyS4Vso9rwS/mgKaU9Lz/ygJq1u9b1Uxwn
15aWudJwYjM99OlTWP+ak0Nd/UqUbR9QJ7BTjtlTjrJLz1W3r0Y3SlRfmGdblY9685HOgCkiuqHc
rqKTLPzKs7da+WWIsS20P5HUi3rh5NNDJO56bbThhngDDxEgjIb8qJe9rUZYyfeNHRam0+ajk1mQ
HzrtEPaqzz7k5YLlGlPLUceWL3Z2qn4sDL/6ajpi0PqWEF0FU2iLfb4VjNDNU2GrQ32Utc+mK08t
AT2SiAVT916iWw77InXqtvOiab4eAs6BHPc+1AquIiisf+s6i8xxtyRCc4Dq5rKYG0/v+9ssHO+N
stjGHdlNlbJLCMFN0zuMnh4mlFvZOgc3lXkjltLPMTwYU+LMauiHSupoaeXUefUi9h1SiuG9LYKt
FiubgT9R1NmuG5iQ5clgclWJrQLx8Ti3u2WQ9mUmuf/+BP/etWhvG7Iso+jEsfM8a70T+1mYx7x3
Y2K+wkDYLpJpl9ly9+9hflOu/zwq/hznrClSdmMbzi3jqBvEWg4n53hV30moctwFaEq1Z5b6plbQ
/2ufa0cffNVtJWcZnfxNvuAp8v1DU9qvltMI+M4OyxQNhDXX/Jiiuo6tp8g8JMMlccIK/Pz1wFTZ
imIRzmSe63VjomEFEVGsW5onMxAdLXsxU1Q0dBEidrMpw0TRfBSM539P9Lphng/L1QU/M27ZKInO
NlRNbppKleLOFYzAnrr7mJmu9BKgkcdUqHp0vFEf/z3mN7cYtPD/GfR35f+l3BbxAAlDhPiuBn1E
Jucivi22Ijm/xVW0uTDW+m7+ekB8tDVFXS0wz0v7TG4TUVsP+8EX3nUHvs9j66cb4ZGsNjBV4SXa
zJdvFOvy/HtUro/InWmdnzPnDCuLBSsue+4u+U+Mst32MfTiR5DFzeQ1tr6VD9F+DW/+99P+bjud
j7uSe1f/YawBtLPXGQRlmowyT5uLkzNFoUMmfFztay109Pm6kn5GmnpKNOGuE0Yf8eheLpt9IOSu
kcgIylKHINdbjAox2ba2c5Bd1eWlluB3U8OVDorSas8G75mp+/Ly8UOMQwFqDS9E8glQHz8S3/Km
/eCJLvx8t3Rj33DL60vg3HcrHekWGTFsXBhRnE2NKo/oEuWgo34qfTUqTxhkbXpdPtbG7HA1xFkk
8K0mulBtnnfNqbR5Eb+11VjIU22uJc2X54UV03O9XnoXjLmTXI6rbpfv80fppJEf/rmGW1+60J51
sP4acv3/vwxZ5GqcVr3cu2n6SwueR6m7UCxefKizlzgqSt8NocVX9UPf0567XbPdzWvZz93mKnT/
f1kuv58IX20+JWj6YHTrovryRMK0+m3TWOI4MBkv3fT+6oAuby/pOL7b6r8MdP7hZnNpDXHB1Glz
6aLDt3ssWefuAtvjuxf0ZZS1X/T1cYwoL4YGR1Qu+U+Jyl0vbi7sBOcN6v+eMRMRITIRjuvfLY8v
M9YXam4E5dy5+tXKbECA5mB4PjmSo3jjVr443t+VuYU//n/GO1tzWSS1eJEzcaMzuOldv8mvSKu2
653mqFu0z/+XFfh1vLMVWBDZ1NCfGtxoN3qaj+TmsJwgPvgwo53K1S+UAL97suc7KwEn5JzTF8a3
/mz7CGCqKDPKXRdew+dr9kt1Mte8oZ4EC3Ojbehke9FOHi9BGect8N/v8cu45w4ridnoSimJ67yK
9GxwVE73+aZDIG9LDsE1fnG1vPz7FPludX4d8gwcjRI9C6WJVynXrd1UphdOF8ly6wr/x3RqZ1/A
Uln0B1q1d1tv9Ayfmze68ysuw37po05X7/79SOe56n9N49kunPRiZMLc7N3kKNxPKNQ0P/WG7XQb
bkiqKGqvvTLd1qWaBP9zCk885n7gjbeBs00+Lga6/n3XRsD1n8Wkr8Xgl4+TWOBKR3rTuwgtnKJ9
Vc37sl0IOkqdWXqK5B95OtgFpVhE3+7fM/Ht1v117LO3q+VpaE4EElN8yXuUTi6KhZvYmRzoQYd5
q+z+D+PBgKYqwV0EFc7Zh7rasfbB0rXu9A4n6YbRmOfgWtuvfZXYvVQCfdM2JuXhy3hnxTpyVFlP
oCa64WntbA1bmmibYv+/OJS+W8NfRzo7lKBbyyL4TOdmx2qnbYctQc/YaCX22i+69Fzr/nL+wYA+
IFGTACBAEv5cMsGcp10tMo2D3+wUeuGjL2wu8yu/Of9k6iPJAMTQadOdzV4SCnq7aPhCL3SimvJj
7sUtDrCXMO9vTgtZNdBFk3SH+ls8m7pmjYoRSj4AmhWxnW6xQnD6l/8+nWQwvUuzd06vXL9/jPNW
HAENNu6oZ/uNukypXgzsafFTdxQ9bG39CILwfC3t1xMxv/5fdPi+WR9/jHk2lyRMTqNQckSJQn4c
CO3BD5xG/y6dP3IzsU3SY5vlVcSmeO4xR8Hg99+f3jfv8o/xzyYZD8acOpdJ1oNTUD02dUxi5wWC
7Dd1hrlu1coqYgQtNs7OxWyKxGw0WjpyUOykNQf7mQ6Ja21KP9pfPIX/Xjd/jHZOn2wLoZRildGw
idnSnXtW7oTejxEkSZ64zbWrS4TNvz87BsT8hWoN6jrWi39+dlOBv42oLu3vPkThD1tls5YYl1yr
v7m4kZzOd414mtX5F3k8rwXFrAu5devf52GzM3qnu+mfJPgS4eN0GJwa3MHOd9Ud7LLuLvIu8QjX
1XC+weCg/1tZDMB5XmInEh60qoYRCpflA1xyJd+1VW1L0bzpzI9/r8zvKoyvY53h+lqfKGG8jqVl
2NBbz3p4AdL7ZunTpuGjhxbPHnN+yYyRipRtRDpUIfFlVYUz9LGnZpcE9tjK/j1rbCmAXFS/bJjn
9wVBLWe5FQFP6HufWtD7gS5wWmeOMiaOoH8oMSrisdzqYrtvzdtJewtK4WOAD9IWnRtjjTOqk6Ml
8r1Iz7eodQ13mQwcsrcNyLr4lzva0jmy+aqUj2WFm/OraN6bMjGk2a6Oq0NjWO4gLHdNR4BNqeB4
c5/O8EyXxF6C65qWoXrbgZ6Jae4F2T5rBwDA0elrwpDhb8rRQ5o96zCLiwkffamk2yrdZpP41KXz
VZjmN2Io0W2X4V9o27ZjRVRNZQtJ7hu4MtHv1uiBGj9znHLpogd3VgNy0iX7qLltZnTd3Hf10bqB
6e3H2rw39BZC3Gs7aLhB0Y6Zp9c8tPZKE2LB/TqJ7B2RdmiEDvk1DakA2/EktYVaIOdN2ElZcupI
cAr62C1om9aFltrKkjqWWnk4HTitFl/r/AGhUg+min+48BkYPyKkCDr9ysl6CCJlY5rMAbvtNGZu
l7+2WXbTJphxyQltYKH/ZShr5iTYK20WGNXLPuMnJDICbUyQ4uKjnd9L3vCstYjS00MYGR9GNm2W
VodFXudeCdW3s4KNbGabSn9Xl8xpSlV1IH3YhpoeJq0/ZNUhNx54cnnWvDRkJjQ64ear2QROHv/K
ktktCI1IjdQJCywMFB3zpqDfd8t4HI3gAccyL2+OS/+ZLzeqnLpJHdoxQfUBmTiDqjzpkXAIphdl
Io4xN66S0HAlKT804keoaZtktDZ63XtlgLHRHAj3uWJizNcEOylebGWYjhOeP2X3Y5YkG74r/lR2
KUMlzwGB0vqHVgrvxlTv5e51lkLPFHN/EqVdJ+zNSvPNWb1u82VnYgSpm8SZ6JjWTAf0DRstKGwW
+U4qNLdJok0d3ImLRid+W1W616p3Ta/bVvJsjqUdVC1pKFdRmXkkQrpd11z3is4qu1esl175/SB1
wEoJ5L20LLauP66wRVw2m7ov3FA3WLjKCV8sV2h0O4qg0ffp3ozA2IdsJ+IHNbYGt3v5JFrIJ3vp
SRkeSTm6zeP8I4DRFSmZm0mzPwqiHYafDa5QCj5mmSbtpmpy16B2OzPV576+K8trKWquk5bS1hoc
Y1Lh7vR2FpR2M/5KownfvoEEOdpyHYDz1PvZch1YkSfOpz5d7puscIRBfZDD5w5XqQXXsZjIhF4f
SMqNNnFjFLYwLx5x5odQfY6M6zSaQVJWXTZQWCq4wkTgrR4oThDfDALp0l1q63Hj5nX30CrKA5JK
T+oznNQQQuXyfpRzvzFvY4OvYfqomh/40ot1eajMjgAsGoZp5WMOAXmtPkQqGVnSS42LfJaoGMph
yGZ0LIncMfQ7Qe99OrrboDjiQLyR59SLcwDLAhx+eLempzTV7SR6hSyqj3dzUx3DYnTKCSe7kBaw
Pnl4G7sgLkoGV09tNlLcH6rodTFvVenXpF/nvN0ySNxsVI8tiH4W/lQEvvwmxESarbSL7cRovKB4
a+fFLtJ6ZVQ5SbevywyUSHR7ZXVrfBskddcF5qYfpl2tv+H4iTPmQ5PcVsWzAk9Qb3tPlj4Hddgp
1f0M0pZpqp2AwFli7WSmsU2S57G8m5oOy+reiZRXZf41DDyE9Ry3r2FH4Fv6GQPkhVf5Qkxie7dU
tWOENxYM6lQ5LHViD7Gx0/n2lMqdsPBSRh2GQeQM/JoglBxBAt8RtV2NJVwXqX4FfpgUxklnjyz0
0K9qBTWMtm9idnU2TExnbS2cHWHCAbC2Tm0S3lqqxLJ5n5tPqZP5/qJtKbNulcdgyG7mWTu06vrH
0kdZi9xkgHhQNr7Ic6ycDCX/tSw8CG4uavfMHuwadeEHONhZxBYsabdvcgs7ZGLh4TbOIVQk2rl1
SAbTFLjTdBxzonRnZZ8098OgnIByr8nE8UXl3gp/TGydkvWCWaxtjs121Jq3MZ4dXXyOg+3CHxzj
93Zo9gr7ypzldjDDhdGgzBiZx3nvy8XYYfynusPws+9qKDOPVnGYBmFfGSm7CC9cxXOw5gIY9Vds
Z3th6n+Fino3hiVe0fholYsAAjtu1SK7TmUzcjhq7+VExtKo3hg9R5OoeKHaer360zQfE2PXxVit
ALaqiujoxmtS99iQpUerW/ZzrPpt13D80JEMX4Sq9chhXtT+Kigk2DS9wBvWHGxLH5TqVsivdPw1
yWzdpDqicA4xZB07IX5UxWNiPqnlgbu5nVh3srmFe2mnzfCeGqOX1YqfDA9cp3FaJKYuGhBu/ghH
wzVYiBp7Wsyxjh4P6Eby2ujA63PN6jocjKsMMoucb0QDe7f5TQbeCQs6LljCJvx3gciWb2ZsJNNV
apjbsB6csH9JSsWPlt4OrRK2mWmH6UAldVB6sCkLZ8fhyQqhaQwHa/qlLuZ2LNPNOj1qOThJDrRe
ZVh5ZYTopoelnbccpk6Zy17YFRBs/CjeqUX8IsR4Hz2XuERO6sHIb+pmP5EiLJbbNhvI9BF20Yhb
Vxh5k3oXaSexfehFxVGxNzeiZ4MfYqF476rGNqQtPkgrd2dZ3sYpcqX8vSEhXl+eSqu32/k5APft
BWoeKEiQ92y9eAiFl1L6aJf7ikOWybP7lERo0ptqwe4t+E91BM3gc2jZzcuNYd3NZusPKMbJA14U
Tuz8hoLHRhxjWwoWlpNMZUHJVoaPePg7yxJ6Sa47I4FQgnIKl1csC21jkd1ZfTKXu3ram8qxTDHT
kuarDjdOvWrc2FJPRWdtQpzbm3lyU0m3WxXI0zId0cTeKyD3vj5WcEJgXdlliR5k3JnGLfR8KAf6
TsBkN8n0XVV9GlZjyyq/QCdAtExdQ2jdtqw2VRnYrUVt3EE4srbS9Fpmjwb9sTQPNyCvdt02z0rI
VpwvXmz2jpndS/GTMBJMMaEuVfLYSarAU82YZnK1FVJrG8yUIUaxM5RnVZvsQChBiF+7XnbkEFUu
Ev7aVOxhvOUkiYeTWr0EcQtjusSLG2ZUkNwaXAmmRnX6RvW06aoqqILE10G+j8MfWoz9rJR7eY8o
kvSALuansJbmhOxQ7T3FLSewruSwxgF/9FDxuDqWoctMfuoIB6y/EkSByqKlGm52gZb6y+9vuvXL
SPV04xDOd6wdNaYAn7nipT9bdmyLFxvBaqvmZ4udMpbiQ1tCNlCqqy6JqVdqv2O5ysMHGnEnTuEs
DaGbzSJlAXTpFUSFoGyl+8JqbppU9skhJQ8ZhWzyUqYS5eA7gbVHQY9/itboR8pdXi8+sSAObEx3
6nOuBrlXmZ//vn991yQjOXmNkpdWv7/zy57RJLq26Hr3+x5dXOeo961bnRv7/2Ma/0E0/kq2+q0k
OLtW/jHS2VXPQL7Rywh2afTmp8KN9+FTtRO91smuI1f8xT/fsfX0BVnKl3rnf9/dcbACZ0SuhgUa
2rU/7+59IUL3KYwV+m2A3AY8udpdt7kEGX1zcf5jmDPkIwiyQBwghLp6wXfBIoabxVGmUJAH/aWA
gO/wANnQQLINmVMIosCfDzXVE0aZVrPiAaOXvGBxdlU8Zz8V9DepT9V0sQPyHfKB34yugu3IMD+s
sxGFyZBLE8GbO/n5qXtQa6c9xbi6VSvgotnFz/RmvE5eW7qfl9xGzvOQ17YdXTtdp16BnKafmwfk
6ZS0yczYqzZmctlBnOWg79amdfCi7lRb/KH6dOpP5hU2sC78Ae//gBszzYYoyuD4AD9nncNi7JcQ
89HehaKzXRX9fKbby43XcwuD/35UMljQVpJz9FcHaNALJcfTeG2J6pv1UXs+mP60dkYFhxP5xtxZ
SILyhwKahHwI/Ys90m96GaQx/+cXnH2q2hKIxrIi8+pGwj2v3Zi7dCdgi3lpSr/DIP4Y6axpWHbk
k0gGI63oj7nXnWWrg0EYG9kdPv4Xnfpv2kFfxzs3e0k6WudBAvYvYiwUH2pnslEke8LV6JJY5RUX
bVR/933Otr0/RjzrG3YwXATTYNsLHgc09VBcPO0Ub2EvHbmZ7rXTQG4J1Lnn+Kp2R1f3UUrv42uD
GWmOZWG3O/3QPRbOpZf8DfkVJQ/8CyzKVju084Ym/TBxrBSmfuXehNvKlffWTecvfrgdN+WmOzSe
AL8/3VSe7BfeijLIl4XSf/dx//wVZx8VlYgs9iq/IriaPemYuLkjXi9OYHM1BS2+9NTnHge/Py4E
HWvSNKcedhl/7poLzEi1Enkd0XHxsdZ7wsqKMdvRHvYa7HAX0d0r5mMXYervVt7Xgc9WupRrOZX/
OvB4r0u7ZNmJItQ+5SVLHywczGMF3Fi4zudjPnLphLYq46Gp+BfO+xVqOF+OX37GOeOqKiVBDhR+
xswmNsnO8hb8ij6L02rjJRwBO12cNB7nuwvDrtP6r2HPvoKhrxLqGYbNdu1PzZ/8EdFodB8j5JAc
buWu4nQnSD/+pTP5+xcOpQ2wR4Xmfd6XTUq0+NN6cCTH2RmOho9QDS9Hp/U5x56I/j7Evp5ftGP5
phag2Qzhx0A1txr+/rnOtL6M5ARnJHcVxWXChDCcvoGK8iENnSm7JMn9dnX9Z7jz14pJY49Kg6I5
mZ86fNm5r4baJSH4N816yPIkTpHcsTq8rj/iC1hdF0U+qH2E3sekLLUoa5Wf/14n3z4GHgaGwoeK
2dzZCO1Y5OakMoKY7fsodivaPaO4OP8eRfptwXe+HE3YMJQUZKQTPP/nk4wibmlinnRuNPnmeIzR
8y5YDaLBqCZ5NxeYrheGU2VvbXFjCNddR8qMRvFf/cyE9zAKvEa9Tw0Qe+GuGbhgFjne/wU9dJoD
s7ippPdp4DWHFloew6m5lBbp45jqTmrmTjJ9mKOyM9unIRc9GeqyWbSbwehoehQ3sjU7SixuDfM2
TV57riqdBTGCVN8puh6byQkW1TXIIjcjmU4RAtPrVFpqJ5yio0aVOdKnkmnOZvGDZrzOReG30VPX
SLQvH2ehPphRdDAGOi8SQn6hcpsciEIZ7XT5qKfanZenucCgon0ax6cZwnGCGAF3NAcLea4xLQ26
1J2lGASR/q5liPBvZ4jQxQmKuy2n5Y6wit2cWbbQTz4db0ABcCMlPMUtF9Ch3c3cmP/9Pr9bNV/f
5hm8OsTpIA8W1FVZuMnomUzGD4tG/b8Hkb8dBSWgBuMZfZh2Vv3if5haDfb8rso7zIkT0JvFG4bi
oLbBTm+t56kuDvnyOufv8nBl6FedyHXG/GEY2c9gUOGsc9UUxd6f07dpibn8YW9IQEASiLY+S88B
3Zh//+TfIoi/lvmXn3x2IZEzTE+1EAbELL3wEWxpGXtpWXohV4XhxBlTqoqTTjcLEX9jbnjRoLuk
1nkViqhy4CjgEhPo+WYOL0mKv7mRsYHQ6Vn3RpixZ5MZl2R+GAavLJ9KzyxXVUZJ332b0B9eQZYK
DOqyjPi7DezrqGfz0SxQt/Eu6VzEZDSF4Ywnvy5M+frD/57y/zzY2c6iLUq4tAUa+pWlNf/UtgF3
E7o2O91XD5frmUtPdLb0O6Mu06hUOM6HuzA+ZMXbv5/n0ns6Yw4EvTSg0+LvJ1PhGeP7QrexCsHb
Vs3fMLmx9q6m9YV1a/wml/xjFn/fRL+cNI2YWItQwQsfjF2k4TiVQ9oWCr+gIRNZNTKpXPCaSNsJ
muQMJJtJUeFqdEPRzP4K+vzYBdG+ySb23M9CBUGx5GQrjWhQ5nqragThxI2PpNwd2sci/0ymW71p
7uVIPfbLvEv6BwkpjxGphKL/UjI8/xrUoBPGS+nsIa+wwe2dSqFUhozP+XI01I8mBpUoJDSKllv0
MZrx4GhJdzpNQVK7Qb2Gj0hVDnX2iZlz96OuU4+WDKE1pJiYz+FsOEWN2i5F7xIBGYzEGVafI/ss
UpqY7Auc/V21r+g88W9aARztwJa0O63tnFkOXbXQNwPZLzpaTaIFIpCR4aarLTcppKtsVBxJE3xt
WTZW3/VOW4I1is0PZZo2URIdmsW8mk3zplWIVBPhgGUzkEZ8SgLFExR1g1CdmjwJ3qIRy7y8conu
25V3ppLXzpgjvsqtfVYXjzFAaoVBVS7z36E1whD+SRmNKyucNgVGFr2We6qGp1lfO/iUbJOm2ZeW
xPi09CXda5hr0lZzmzIAEDRDIlXeZ8OJMC/azqprFteZdStqkxMlFh1e0RNkw1bZXEk1ssMGuCnO
nFo/RInslTkAYpg7RXcKNXEjxj9wVvPrNHQ1TJH0yHyeKuFo9en9Egj87/m6eDcUWwGYGBytoOcH
yifIFtj06KuW4A5dzJOgbisWcnBaF2ygIkVHnCXPiB/kcvgosv6qiSNsIaWbuEtvhk73UefsJKE7
qHik9qW+XUDdphmzunEQj0ap0fHt7vv6DXtuAnERBFjiTRbRZwU0NtYsp4y1lr1VamIL+n0eS8Tv
5GTSPA6N5PQCStzBdBVLcrjaulnfHJrmZ4jny6w/jVZ+13eZny4JMKy0KQaaCAm5WsN9NAe7Xkxb
Mn5kT4jMfdta/kAIEXnZxzidd5M420VxTQGC7cAaHSTQ7jes/aJ+muPDEhp+ZwCVK3SqEzTggYna
awWwaztPWNph54ONeRD07jCq5qNtb5NMtjOkSlM+7PqxdSJr2HWZRIP5R5F8lKQGRdm1lFOh0xpP
5nvSsTxtoO1aTgQXWbaucCUWBVeSH/vkbqzvKPDcAVkMDjc7rW+Brgn7rVHtcpFD6IB8BchbNK6Q
aIFkK0fF6Py2aB0B+H2u0Z22+KfN7yQW2svyKGc/Ix2RlU6sj/4k5poHeQGKg0+8kdMxlKU+D82P
UbyLVAtXalGyxUa4idLyRZYQVaeiPQrCm9J91HwFSlyfxvmnKkWnQeH2nKo3bES7rg4pB19L8PlQ
EtwG1oG66HaFyztuADurh5OdvA5m5Xa0fpUC3kRC5TBfz5m4i5bus7JeA9aOFSE9T3IniwsnJt97
6m8KQ6MIrT+rZURV/mm0iytKgp1Tgiklsro8No5dXFKDxUfA10I6lmywpJ554MKeUkm3dWruROnO
kFDaq6G3GKaH5c62FvPYbpOrThGui7y9zkNoKPNbVYp3OY5XJp1xqUNbV7V+YUUPkxhf50qyuJOp
g99qtkVIVz3hqlyJO2MmtVarWcm3cmP5/SL7fUYqk/WjjCxic/WdiKTQAv1dumK/lAQ3p9sRRgt5
LbtyINRWWbYdSnipcPPquHQ/DXFXVs9dE92MgGRie1eg4QuwtUPXYqUAOPKb2E6+bv2QAeHqng17
vhs1wYkmzVHEK/KO7a4FK8W7q7uJQkA65XGotfu0fJutO7V70sLSDYw3dACslnjbC5orwIIolGvJ
APsQIx9sxW2iEiBychfue8VS/LDKHJ4FIJLZE6R4tWRXS8ov7zZjIwEC6JtEJz+oBFo1CUEM5YQU
Mk6FX7pebcNs2TcD318Y3PQqyiH9ZskfiJbYl/EjwM2hz9/6dLYFK3QsrXGjNPGy/iZtWWPVfpCv
s7p/acPyqqjew5gIjIZ9n8v+qKeYhvUeSfD7vLytuTYIcXYymm4/VMUR+y1HbIkfK7B57w1Hbst9
o5g2w8etuU2E+roF1xoSIB0VxUWP28MiO+GIB0WTWI5Wt4dKjO4UmvhCmOw7KDBOHOBUudRbKU7e
iRIbHW2cn1ptpxJdpAyOUENG7LlPMhUoXfEvwOsEB/1NLkinbAkfWpWwI1l1wmZ4qirBDg1MGfrQ
w8sfp1rICOwu4ti6aQG/yvpURfpnQFrL0n8IUCxr/T3Xdq0q76vkyuofVe0zb4ZroUX+EzzJ6p02
H7P2Z1nlTixOXl4RnxZEnqpD8oFZn/JxcvWw5ZA7UaA/cKXbZmg0BgnTtSlCScHm3svHMHod48wL
xXuz434zILmsAnGbtdGVLONsKC3eks5bcYC6JBj73JCO/InbhW9WzwQ3qVqoF0iWf+OT1ovWv4dB
wE3DAEnHawqstx3Gu95E0wCyXmU4AVTRMW3Lew3kq6GkNeMEre60n+fR7nBYCMTA7hvradSAt9PR
XVKcckiKHs3bXE03FrimkYybBTJF05QUGztZwgdyzo7NPHqLNPglW4MiDXQvNlZ507Of1Fbiy3Hl
SLi/5896T9Jr/EsgKTSJPnJMGYi39ZtIv9ab+Bac0SMhyJtl9ThBcmjJ9Ag1a8Ux7SaC4EAsnLWC
3bGtT/02hcgWMQsFr1sH+TLgrBRhu4sQOqtVyb9zhym83VVIPMV5E3afnfAky6BVknKyytpDNasl
v0R+YcaeJRVIuKr5QDzdKejgkrHhdlL0YKXjUe2ENwSrd1IlO7RMHCPODnE58jVNW3ilb3nz3veC
M4fjLmHX1uWTHMEpKvamRa89giFs4T6kBteFAaKZGpTDmWB9LCMBiIF+pSHfNagDTbRzVfsihCmE
raY7FUV5o4UnGb8Pq/2hG+NmBIIe+Mxlpd0paqDCLKoNZ0jNQyhOflX1ALXMgGDuCCwmZ23ZLPUr
0YLeHB7TASRbhNcCUe/fJf+FK8W5I1gFKDwLOiV/H3CJl3eIXt1/j/Cb6f9XeQ9hXiciSCXa7Kw5
FkqD2MhrE3K1BgXKuY1u1s54vRlIXInokLPERbf+GLaWo9uSU7rGHqbrXnTlrfWC48gPyslT5hWP
4uFSw/C7TiUeV//z2/6LuTPbjRvL0vWr9AvsBOfhNkjGrJBCClth3xAOW+I8z3z6/qhqn7KVbrsT
OBcFFBIF21KQwc291/rXP7x3CiV2vPUnlApuJ+3tBhIQSpuCpY/ieDDvA7Xe/P7L+HWT/sMHvoNG
rTaSJtHygWPqmPf6Orwucx6dVbL2d826PIwMewIHlkz4uZL+CFT+4nHD3VKJ4jV4EAgzfobCWl+P
CyVYnoVqOEF5Dttvv7/BXz1tjdQVqLGk1eOr+e4T+hbfnC5MANt2+U5dVbfaZT+T3UX76G/9bygZ
4NesxltwR2FrI0DhaW+65+zQHRcxt+0qq9Ipz75XbPv1HyU4yt879p8ub/mCfug1uzpqu1CABTbe
wltfYqoU2GBr/OS3+qc/qWB+gb8TH4henmQ99N36u4ba0O1giGzkB6EEptY86ToDD+moRv9cWPjT
57ybc+RDn2nK0rjPreUoIn0qsurD7x/sr4Z3P33Gu9fYFnVv9zVUEeuu3IVOCFvJFY/pQd3nXj9i
7qvvfv+Jf/jy3qulGhREcjcvaASRJ9pjknd0lJhc9h9//zm/eid+eEjvR2NdRrpks3yOqM9jHToj
mOzvP+EXuMqPX937HbBrRAu/JuihXejrf4l4/i9qgjcx4rudFuUHUBtbGlnV78fmBrypOlZAAH3K
iAU+yPTPvWxwuCn3vap5aZqf+GP6s9krk3CbgCr4Xe9oFfMRjfkfrN9yPKV2AUg9O8g6KcyNc1Ta
nlJO7pQMuwLidwjFSe0mChIYDyatd5Ped3K0yyZzI4Vir1s4EWPQAc0lOvRp+0kT2ba01cWj9ONY
yhuBsfdgjm6HF3WTLlQ4hFRmUnuJGjnRqP1p01021d99L+9eDwr2IesJtYH+BV5C123094l0qJV7
3TOmJ6hIK70O3SlS3X/+4H98IO/eGaJUc6toGvDBPbmlaFW7NdTvP85Vf/WmMNz4rnJ6L1LNa9Ue
xkIiRZqSHw+eDDvTSDpBPfv97fxyD/jhg96rUts4CLom4oMWe47MoxgVj6anrcqP9j67D7WV/AdB
x69YKD+Jmd6dlz7ITxz57KCVNznZY7VP9oT2rEpPWk+cJNkDXg5usf0fm6b/f06J/4EeiPg+/PA4
F4/Fn0wQ7wq8BV+Ag9ofTRDffui7C6LyF/YcKFThT8G6kWx2yu8uiMpfS+1m2YQ1I3d5i+T8twvi
khZo4D5hWBI+iDyi7y6Ixl8GsascuBibUHNQbvwTF8Q3r4Yf32ObekyiqiBLnSv8W4y6RNZk3qnx
SFS8vtaCbo3kE+VLdicS81sIgCsryaax410FUVtY2Ooq1pOq+hSZgGDt0OD0DUEd42fALXXlJ6BQ
Rqw+B6EMV3HYd7LPJqBkR6NKtwO8eWtMIUiWdzVQ6myESEjyD32irYcSiiGAHLRHpj5GcLJFqkNX
tg/VOLgJict2b5wz29zXk3UKAuRxw7yJOVxkoK1ILDHLiwLhvgdXUvC7LkqwXoFXUYDRKe55p1Yh
/CE76CPQnIYt8ac2P9g9Qwy5hrdgjLCcI2eY1O04ZKu+a1Zm9DKR5YdZsVO13Z0tp5tew23KCB4H
MbBfK06KAR0JY55SQU1v4HEP3eSYyK5HZcGjif8bTKLTTeEwZVhB4cOD7InsUqeJ+k0RQvOSE+k0
ZfZLHqRnw5oxHiosx4jQqXU141Fp07M3SFUMQtit7Dw64OO5i/UqxOWsO/RB/K1Up5dSzzW4vdXZ
biHoDTHKk1o7G8X8QUwIC5ggzjNsy3Qgc44+dpgioJ6ixUmPKWaW5zw4ejpb/1bq1vaHV+LhX2vp
R97i3wR5yxKDYWdh4MK7oL3fSgd/LCJ5QXaiL70bAT6sK8tZfAbKZ4vwmNBZ2JLAvI5nrdDprM1P
fxLk/W3L+9clYEGLAnHxIn1XNAZh0gll5BLGdVM5UbbSD/N2+MSSViEuKcBRK9YwkiQ3fOEEfvsC
/tHG978av/5kFvtbI9n/wO0RwusPa+Fv2+MDNrVt8V+P0dfix/3x7ae+74/6X4oiszCIXlvWh845
/H1/NP+yNXxtDBXKqUmDxWd93x8tXGJ1HfRGogPWDIvq4/v+aP5lWRp2dmxlTJk5Wf/R/viOJKrD
6rJQV9PVvRE20Fn/3NzkUR/0adxknlWZYOrjKoNNPBVin1sGppdEIIH56kX5lHSFZ9bMFhiDcJso
jDTw8WCdKxX5BuUWFvKuifAXDbT4xej8Y9U9ZtN0UHxKGRAg5H0wApqdb5nrvu/2U2G4MoCanjGT
MmEt0ibIVbnRaoYUw7prymMoaZs0CAkU96akeNBUE9ozs6YBJzxt8ubW3KV6vi1jCOqoAew53waQ
7oM03Ss6RkUGrs9KApYtPF8eDz6xobOeQ4CQV1NLPxtaJ7PTNgO4S6jYD0Q+PiTRcN/Od0ZrHaFU
H4cwvoggfegtY5cnvpc3zNXIepYHL9N0t7Lik5KmxzicDySibrpu3ECO7vRTk40HhY0RZGlBCJP8
oUYTkgg2xfTVnsvt0BdP4xR/YTy1xk6ePPP0mI2JC8y15+Efc7SLlgpCLYZ77XEIx9OiF8wHdUuy
xl1c9PsuKv9Q9Ko/0zp1HZKfhWuOhG0iRzcN6M+LYSjx9/LlKPOmaEfXv1JGvA91fEQ6dT2qhueX
tGwSISX8Ezuw0I8kTlM+KlLj9Fx7qsJfIJo65Z+ndr61Qtj+1TfFOvv4Co0T1EbGpI01ozOYV6XA
oLKa3BbJ9A9v4S925OUy/33mL7eBkTLMWDy1ZIqSN8bXDw37PISixW0y8EDpMViwMFL005Ni5p/H
wDgOPYKMRPkTwerngvrvH/puC+5sKBuWn4I7t+Vjp11Hc15VMfnxVmZffn9/7zj5//os7lBaTB5g
rmkUXT8iEm2nRnnYRoEHbx2T8yBz/WFnI+3sUkSX+oimQMSvVXk1FHH7/We/41m/ffYSU0hOLtsP
LJd392mEpcSwNxMMhsR+zo4hhoRJgSd5uI5mbAjT9DCXoDGBdvAjHQWKutcr2+lrokcb2etIZa6D
YFWI6pIpt6LqjmF0jkR9ZKL7p07gZ0bO/1yrjpsInqmE+r4PcjWKXrbLOBKunRTH0cpXmo2gNVbO
s25dwnFG/FU/sSnFaDAOZmNf5cn6WrWHtrYv0pj84at7I6e9W5c6xl5s3tgfLMmsPz82xnBqM+fA
9pXAwo5x76qools45k4x1ddSombBosBPzXsfol6aZq9NKbw2wNi3i197o3r6/bPEjvFnmOHtG7Lh
H2BbAMAn4d3/8yWp+Si0WfMjL2p5dtXHUq9OaQblQA3051b5oBnxa1Z0l0Jfz5qRuPPsR05i6Ocg
VNGRmSUlMeusUBd1+vNc3hVx8lFT41c1wupEIQggyGr0nbN1aSztHMJnq1F96Y3NPqylL0OsOhae
q62c3sJYv8iBeQbwXKENvhWIUOPsWEX6GR+XtR3cLGGc6u5z3ouPUqOdSBxw2n4+I6/tucQpVQkW
qW66ioOMKt8pLd49YX7qDONYm+ktF+FrFpc7W67wag6R/8o2ttHEHK7UJ1xpvunL6aCIwUXRdNXn
4jj56nlWE5V5XfRkc69JZJwSpjzLvRS1fu4KtLbdoJ01M/jQGedxTI9B3MdoyHy365pDneunMDVO
dNqrpEtPnZa8Lpc+4EG7Wu6MaOvDSP1us/2rtBYdA85M+dYMtluO8lmfDATQnHMhj6eobvMI2a4w
T2ajE+ub3fqiUFd6lfOf1P80zMqdsDEEjhomZ6Gv71quDfeQTSXT5mcTGWC9Ze6sunq2LJTWEkhO
hJx4TvSLEdvnNgxvYmqvfmiSaiaGVRx3tqPVheVGDaui7LPjVGeuqhbruOGFIm4IUl+s3clJ8K2Q
OTFlRK3oNnPF3GgVQZiDZV2G2dyNiXbuMv2glNV9MuEiIDgwE/oWV2Fg27efSzt58ufgaMKllBAV
Wx2OBtW8SFeHrvUmEXyWymp2Ig2yWTE549DDuZkz+I5EWU3tF1G0imfrxqlSqRBm3fgk+YtWL8ER
drStf12rpYxeXxCK3RaNM7UN1q6gq5n5KdD0vcjCGBPVHlfzTuH5DNV9gL5iCRfyCzSrVXbDV/c0
9tapmLKjWpn3TfqalSyjSYHHQ0PrFqI4CzPcTZV9n8X8TdqwcKK6dQRJUCYrWOHVIOokBjdjTpSE
0GMQ48I1k2MnnMoV7qIEWAhDeFBX8ijvXerHk6zzkIdsPNrmsBuFOa5mUz2XSfb2VgzD17Guv/Eb
EfnxvpjNtbRRuJeqfemHjupkeozK5QkWIwB6oH8eEnsVmmK7vFO+mR/j1kRkrUHoRNuzSPKi187G
hCYmcb1NJ/yHuRehhrdufLT95tqX+ApoIXetNTO/clmIEgriUuC6O2rsqZZZDPBO9gaGwa1KzlAU
pO7UiJd5fAog/3hmwxa47LV4Ve+GIL3hY/ua2XrDvLd7lE3xsLxjVZ6+WpGJO4WxS4fsBn+V2yB3
rxUai8D85jP2x9vYsFie6U5IMMGQly/XOOW8ZSoGEoGcf0bCu67l6UWP1TPHxaUPEUBbmMNa1HJs
HVLF7xV8E1UMEUb4Owo2tY4f7LC9UvexklGfDfb4qbDwbH/71y3Tdi3wvaCIuSy2uDB9hVJ8J0zr
Uc91SCQtRKu3S6v99AbF5H6W24Mf+CMkA3gFVmce57S7LnuKn/GnU4VJdQsxqklPs6aeK+hgUp0e
l5pXCc3d2xfepyJyRD3szKzYS+wOIqCVhjGzEsO5GOcvIBYcG7k7TOXa8MVF7/RNr5s7vLJPlshv
ws7cqZo+SDOPbymp/dLYjT7PTM3Mh8pYJ362x2Ce4SVbvRQnr7Yx3nW1Afehl1uvtQhfnOPHwMyc
TuLbsGJocyYvuVw9xMrwVYJEBq1KVXhtJcLtKKXLYO4holmX5cEUqnkc41OynDSlYvPGQueyzehc
YjI6zhl1cL2WGy5oWcCSDjgpE3O7KkovmazIKWQeWGdU16jgF4QLqKhHrzLjErtu7wpE1KGEmJdT
VV00xmDYldDObSA8OCecPCItAQ04g5i07OPY3lpRcN8QjYUpNDSXKHKbWMa1WTtFPd+CiCvGUmV2
zNvsFmn+ZTaD15kzraz3uRkfpK66+ojtV8vXFUspU/HcK/R4M/UqhG+FqIX6YivpJdfqaxpz00Hd
eOyxxMZlyave8x6kM7+6Nk7hIN9JX5b/V0n2pez6r2V+F8snG10AxTh7Ux9mX6vq1LXaefnuRjbY
5U6tXlyyTj8vDxr4k8XQtXdxB5/7WnbjodWlgxy3a7lfvtVl27CMk6q018DnxVaTwF61uX2SJ/X8
doWKEdzsgK9oMvkBKcpuPu4pqc/JqBRHTZRXIQaAoZ63STlaIQ4qsYomZ6igkbTqtyqb9r5BOIaZ
cwpMNnTJTH/qm+4j6HZL28erOaGV6wz7viZPIpWxLxbQipfzuI3rqxSEt1yVz0FGZhLjWGe50Tqq
Huy0TVd+Ji7EYWbzSGfBX6hB8TrG6mfpA1pjt7HkJ+aNl2wornP3xRyjw3J0L+VWMEAcCIhqaFNr
txz0caacWTF4D5iXqtVPuhUQwNY5+VA+joZ8oDOjrjCeONJf5JpY17y5Drl2Ts5VnXBC8uNVwTVX
Ogs0tceHKj5BpVrVAQu1lBBBzs1p6VWnZeklWsAuH1MTFZX8GFAJZ4ZgY68alPQUgjMXoqKNb9aS
gHVlaSnsoIY5hzFouSu1wYbYkNbDX4AmZwVD4bMW8Hxo8V1tEE96QxfQB8PGCqJ9o4U3XTCIGTg6
RGh4uiJfh5RXrYcvuFTncSxektk8KDZLlH/9tvXbkDwyaPuz8UnOOd6Xsj7rWVDIhHHrCPGRaLTE
E8MR+rjtZHO4i/gSxlA72yXHpGU6WtMtsuRdbYa3Xu2uxSDOeE2Qt4P2VKMKMbHk5PjhZLRCLk7N
tNOc9KgyVRMcQqbqfDuPRMk+LazLGNmXSJJINRk2aZ4fp4jThnBxD7vXM/yeQg6ulKlMZWUWzXLq
hiWPRfBE/MzYDXHwGVtT/ByWl2ScklfTUE9t4CM+IIRkqMl51nvWeoJFE3Od5Oucmy9NQyTJW51b
ZFxoNtZbM2T0VMmZ7Vi1hUl8qC9+/IpTG+25V+pXafATD0o7enqCTOfCqYBLpaSVIddFrykxHuMo
r/PB+hhQnJU6DkNp/FrWFANqzp40YeKId2qBb8L40Fjj1peUc5pQIdSSkXoKqEWF9q5WW88gbyEd
oluaaptxtDe8c198m5JMUniVfR1nlaY8z0FYbPIMOVHa2KbX+JOODQIULYw25AgOqsnBVgZ94PmY
ZrwtWbnlQlKhMRUSsFrCrFrr8RmeaTbFo1eVUKnCnjiWXsOjuuLfaqH+GFjIamsz8XILV6RaI7w0
z1tHlyNlg/n/q17iRwhvCGsBEWzSWnzJGiz1peioJXQUJJpDtcn1qyJ3m8Ckgk194c04B+g2Etqs
voZRfGulD0ZTn5QRBYKPgUOSFirwgZK6QdF5QQbKqflNuVZ9/azXKZtMQZETVbYnF7O6C7WlwLHr
dRSz3O2pQMATtHy1drCpDXmPRMNaG4F/UEZFXcURDBPBGxuRDXAwBITgYib3GP7aisGl3rKr5T2v
eCQDG8X1Xh74LoplyUV9Nq6kBk4iugVVny2X3KLFZCY+aJl6LiYsD6rlOPQjWLidQck1QoITeuC1
fcxaUVDwyErD6vShENdVc7LSTHKtPn8URcqLrRjzitSLJ73Wv9i2nICqZ40r++mlD0zwmb6017Hv
71O8Q11L6glASxG1NSMZrGPVBCulJb6orsJwIwtr3Mj1OpBi1AeMbCCR65+kUZ52Qw+jMdfoaQC2
4Ijbt6lZnC4G/4vdcNrJIROCoske+trYmh2VrZo6b38zUzLIBXYvJB/hbMOtvv0xeGjoKPVmUmYv
r9r7WOa9ShveuahPMU+RL4khn5HD26s01yOHTT+KahRUQP2+HcE5ZO+yxmRvFlXtdmbXuGWvfRlh
268CAySvzdwoQjKDTRZnbO+fp9zw8oCGQSH83D36xKitA7m9Kob1gvVG52SQEnx8hVZDnN6W9q2i
eFwZJSdyNSeS21tUhSoNbVtX1OP+fdlD8V26NzCoMwv5xB+4w8gO4o/+JxqUu0Zic0qz/nWAprxs
ZRN2PXJnX5MkPy4fkVn6yW7jWxXru6SmEmmDoza314a6v++tvS8312axv1pOg2XFVGr03KL40uPb
UtoKhXiptNhbS6PZDPdLc7HAFVMWbOuB3Xxmbc7LNtDl4evYJK+94C6WE3AIROGoS4rFEPiO3hoU
knl8M8fko6pVXjoi8Am35TkrQrdZyKahtVHDc1RkXyMhnCFmhhqXq6YuNy0IbV/OAMcCR5vWsXrl
QzT7X6XWuuQKJm0jVqr2rK0aQLhcYksk6KlUHmQD5X3DXfvxFnn3VopMCIbqLjeTQzIJwLmZQ6cZ
Q1qZJtvM0gRc0NtO3EtstEy8QGBXgW1TXSd8R11Em9Ms1Z0wOc8NtGia21bDcxYCOhpS9dh3A1yt
9AOYMJvj9ByVmVtJcBqm0eQE4Un72VNGNGKX4xMkG1voyAQxPXOw7pSkf+o1+Rlc4TKG/l5VyXDE
ty6DGN+MsYALIX0LexC3utKx0KdQ1SbO54J5Vll+zUuWvplQZCXiYvVAJgpg6crn1SQX5qH2w1va
8w4kQfZg1uY+wCpMhubAXdEVleEtCjgnE3xlYoOpTuqPW7PqnkqsVt/WoOTzWblcXycjuQWTv676
etnqqTGU0j/7vbyr7ZdoCv7Af/nb2IAoGiRuqmowxNU05JjvcKOMyUQ+zqFXDjFsYQlduikuCwBQ
hf3OhzMhdAb+BdxJjJuiGh1xtHChR3ocIf0pkYgxG5/3E7RmSIwxJBIUSN5jlvEOxxonCJBAKRw7
Zn8fQ0jEO78N91Ffr0Woe9uYxDAxi3vbgg4Ql/sC4W0H8JDxyhEz4Mx7y7jVcNEHI3CVhAWL/4xc
yOwElSdoyjRK/Rh3Nb2RHodGbEj0XDLSzOdkSB6XTk3pgqOlx/dtFkCkyJypOiJiWUv1xojvZQNJ
UGK5cxNsWlKxOWlgF8+Qq3ndPlsQfDmbZHbEpSoeYvJ2/Nz1W+mriKZTNdVP0FZ3XaC7bZw4pgh2
rPHBvjSE3EABxzNQIjMINwQd+n416vtQAFnAWMae3uEdXMPwYYMuaAaNo5T4a0XpnQ4zKF8Mnr1c
z1R5ahrduqBiW43cYTBc3aBP0MM9o8VD2CxFLshBYQEKDZp5iLNrorFyOUo58ArjhN5lb47Ww0yL
l8j6DqHwTs3BfpglEIW7HiKgMjXyvRLkRI+1U8puWIURTmv6U5VO68jPEbDEHUCIP6yD0r5r2uS+
5hWVCJtatVouuW3BAcAN7QNVfwr0TTbBkdc13qvKtjf2pL3YUrmttHJX1tNdDxk8rk4qvElZgS5p
jNsCtAuqsHbEi/CYxMKVfPWO2ekf4kj/NoGAcyArCsGgOJbhRcJo70eAvihNsJbIQvqiAOP0aVZS
Chk7M/wU6PEzEcKIXNiW/wDnLuSN92+BggoK3+fFQ5t52M8fq3Rq3lY+qylfSozCn9QVk70IejKd
2RvgnE7UezqCYjpoZ+ISsDiiQ32NaGo6kMEFm5wqVlFGWdn71knQHE8+vkzLmaIP7XVpyLu4f674
LfKCBr9BFANAwvIWZChbZeM2qcktEYzpQDhrvDQzs772ubVbggySsLkSunFOFmpCZmZH8LMdCuir
aofoMhigD2p17WbtvCA1o7UcYwBRQUkvucAz6tLNLD1otxxqhd9fezphowYh0hsvme37BdISs3Fa
OrzlHqHSOTNF9QLUdnZ11fJvDegYGAtHB7YLTtP315wC3fRHDlbJncbqOlXmbhFf8X5diry4Ar9f
l7WN/eU5I/UqiW5KVF1bIZ17fmdaaKw/8zIwnNPmvaGU1wbsVxm4/AUpWH78bc8IagxpIno3cxmk
jXD/1TJ4fWu5OYWRJmP6kCx1UZDBagjCMnZbr44pNAOfuhjzIqehDXRqXcPFi5NNSBeOPiZwqX1v
y5i3laq0CyRKN9FSwtoNPVqUUOFIE43iZIhnYbTH3g7Ofl5gy8kjjOL6YzrRI/cpxvY8u5pJ3tRT
ugXiZUFEECtdF+gyKMqr2dPrGgB2BZhqnma5oyHwnhFXrmwLrXtxi+3mOaQgWb2t73/EM7gUGf97
ny77E8ng/0ZF2LwUJ4Jem/e/6j+RhbAw7P/3pNqnLyTA/tex+xp9+YmFsPzUdxaC9BehJ7KKJRFH
NfsCG8d3FoL8F1Mhi8hmG291hZHev1kI2l/MhFSN+RBshLdA2v/HQlD/QheHlTenP/QG65+xEIil
/WnjwirCVBlmvh3hEhf4vpzAu4laDCt+V28sR0jhR21xvdT2yefYkndhJrtdna2pp+/1nOqxnF1q
aC+tpXpV6AypRWI8tGOywVbYjUbUIE0WPKOjuQ9SeT1X1l2Hdk6VXxXmsSKct8xVUagKNCc2hVu3
lep2a1TMM8PQ1ZSrwvLXpnZVsoOrFACxXRDbrRPrKdatYl8NcJ8slU5qXG1C9Chl9LWaX1T6HQ2n
EI3w06aX3Fovqc1spyL2vu0b1/bh52CNKZvh2ioCt8JEuBy1ddqFe79U3NSEC0tTbVHGDLDVpvpk
DpqTWQ8MXBfEEKBrZIoUb3Qjovf8OM8fqwzOVt4/thlfT9rQ139JELqKjjwV7dM86m6iAW1L+EgW
uVMNcBAy4uJDzFmTx0q+qO0lHT5bxnNiak96FjxpdYRhw+zFtUBRdUq6djNjdjiBs07ZtKoo4ibb
d1JDUCY9VxWuj37h1vDyMzE7JrMko3y0kDfLsNKaON4IraU+Me+4Sur5YjPKGE7o+jFJkPnQvWpf
M8YHpBk6MipdJYoeGq5YHapdLS+uGKU343sg+dYdAKiHGG8/L743MWdAgA12O7qMYvDK7+6y8sHX
ukOBfhdzhVgkGwNoZlzkkf6mlT8W+U0fEDXJPhjUQ68meHhgmRt8nAvcls2vjVVRpCVUb74rq+la
wOGYlEMVoLvJFKwSAzw38lWPIo8zQOQSz114U1jDOhk/IoJ8MzhVy60ELB6NoElz42QDQ90QG2yF
iNvkQi39xW8+Fdyqb2E0N9D6SuzvzYSoGHad8Smp2q8+wrIuDB5KoT1YU/ZJjSCv2to90oB7gaFu
23KS4nWNx2qALHEGccbpbe3X4kM3IKKGGRLS2UXxtZtipze+FlHrzZ1MAwHaJUMlVIkyKHacDUcj
2iemjhMjEaK9tU3TaGPQhGXZV47K+5CeKY/TO3P+mFmErKLLkvUXVEhe2fCqzdB96mnVWuAAGDMW
AWaoo35oRbgLakZ1JvYhWnVo0Gj5enG0SouJxod6thfaoNvo812Vjg+t0m00XOwHwO0U2ATIyR1q
Y1Op+bawTHecq4W7uBrrO1bUSmR4lyuSqyP06+JDam+mrt/0IL3TfQH1EL8RJMbdJase9KUFjF9Y
TcDQsH56GqoXqvOVSO8a9VucVm7SIH0LvwjuP6q+Wrha1ds+nTzFfoyniQrmc534Dz4VfaaNTPVe
pJRpeaAjwcbDOyjofh6b5pDH0T7UvhjRreo1xKh4c1b6Y2IKJNpPMntE1gPzGNNBprw2ItiN6UMZ
1NtO3mbV5ykAZGgLb8Q9AafPSUYahufjzJNYp1aC7BfX0lx4RgiedKbMW81Tujax8u3E6MlTvs9F
/6HKnxVrsVomdZTxdlZ+LQmIh6X/MHN6FBczuKbpndXwDuBGLTAkpZUX2muYjTh/QNGa+PnQrefM
DXXsatueqvuDMXvIdvaTSNiR1Y2q3kpdARcF6O0/6KN6VtVtMH3AqXjEH1djq6qbnR0SSIhmX826
VRh9EeYnPac+kJmEVo9DfpyrT+GYbYwRPEHuVxba6EQTq1EePds8ZdVIyYJxfcV8iZm8yHOHRtyP
IWql5a7A0NluMjeOn3IUe7PuoRl0qvGhjyC5sqNmrMskCZ3YqvkrtN00chMOAfFc4QmAoWSb3eXY
MQTWFY8K0u++DFBbYx5AIvdOEuFZoGAhqjG8yD6Y6d3QgkHom0KLt5P5jR6EAQ/CeWT+mLO0lziF
yeQb3qjIjt1Kq5nB5IxAX+B6a86Y3KsXIgYcDN4BfOZAcsxudsvkCst/JdsfTOyBURgBUX3zKUh7
9JkDaM/A7Hqehj30HlyBBscf1X2a48ODplVUe5v6e2y3pW+iAg9XVnSyy3uFsWiB5XfNSWTakDhK
9rl2GwJrhahEO/kzAYTb3O63ta+D+AsnNaF5ASB2/k1jG7QRJeb+U/FmpA7P71mhdbEkHnYLtgai
tpfYPlsp8/T2Qyc6h1RAV8Z3WVbhv/Zaxp7Oe6HFqF/V8SSnymtTxS4NII7Q5p0f1uSWpvdSx4EK
oGdxjPTgQsE4uZVGpaxGa5AHz45Zvkrh5pq0EngRqZB8VYWpeFF7JTbiRh89xAXuG018jhRtFxgk
A4p6VcvIA2EZJd34hRrbBUBbHvp93Ebo5S2G2OG6iZsvuSI9NEQdyHSNZZPsYUU7Q8qIFSuRRsbk
iGDlUqiujTsFIeOS9rnqEqcYwAYw4rf0a103TtPNmwoWZDnfm9kt92WgH8YigP0CNf04i9WEMiaP
Bifsp03czE46XlKReaIpv8ocx7CeVwShryWwXbWpXfp/LftoYqNb45CwPMSpllbAz54aB2tIlhvZ
rABkPwVAnHlhPwSTdMfk0plNRtX5Y5g961DxMIvC0VtapKYy6uvEoKUzwSkLnhYDC7x8V1oqbcbW
XFXiYOEzX9q6w4ErTPla4u2Wfm4kpjydbjh69DTP11FNTz1h25BYEIhk1c5Q5o2E4xS5n21YORoG
zEXNXMu3X9ru89gP9NhilSqQmhbol7ZD+Rj090HALBVsqGg/dc1nxgF3g8zUARttHjTMlOtc524T
nKBlnFXRbCOQtlHxj7SOwBHTIbLme5vE07G2Mf9hThXMm0BDAh/F5yDt9qjpeH2KO+5WU2dHUpl0
WY3jay2RAGS/hdVKyqxdrexa+zk0OIEa9PEY19dN6jDwXOmavZu09hDYr4yZV6N4NSJkp9YjunTy
lXEcr/VjOk3bRftVMRlYpUb9JOz+Djn8B41M+sAn6iKDdJ5W8loNsvuooEtieyq5S7XQ7xj53euD
tvfhvfZJcmhaKquGdKvWvvpC9vyFIz9JezGb5IvNG7WyH0yT0nWajqDvp6SMYKoq7pv9ki2haAHE
16b4TrG4gbZOPjbF4qYse9OA8FjE+jrVy63JgCX3tVucRYcwmv6buvPajhtL0vWrzAugF7y5TSA9
PSVS0g0WRUrw3uPpzwfW9FESmU1M1VzN6lpdF1WlyL2xTeyI30AeJsWtoUOY0haQ/daEfOB1yUNY
AlD3WaMWRjbRxkw4TZmNYCpYDeJG6+Rnn4w06ft1nx/jVtz6cvXTGst7Ra8cih42Suy89xtMr1On
162DH9cbPI3vLK4DwDF7JSj3Q59f54Nr1wPrk6/U9W+9Kdy5HtxyGQHpYqO6V1JIIVd5kmEqBP24
aSIe7zHeAlx4hXiokKIfO3ooPsV9LgSVmrbn+0+BpziJP9BBMMvvAy/mxk9RqjCOAkVzXdv2YvVa
F28Feiix6DlDKewSXq2BBJw1SRxTkNATR+wR4ZnaQKNJhPep5q8nL7S7vwqTHzgDH+uV7w8eSUZB
dcJ369gCzWDXkoeDjmLWMZzSScA1RfZQuZsYUhoSTav46H6pj4m6guq+EjfU1p9bGPiI2W+tJX+t
S78EdgwqsgavQ3XuAxsD/WqiGEESVJdfjG/GJjjQXF6Jr8GXHAZ1vJX2n499wrWfVKn+GvtJRH1C
IZ/AcwMrFCVpkkCp1sOatB87tHTX2+qm3lrOIlZ2qkT/qQz/dzRZBCcLzwi/5NlMiyxPs5CkGHdL
dP53k5mX9jButS0OpBtvIy1hTpfizUp/UihnntUQb1JdHh18Y7IdT6D2N+I99nTJ2wCpP5/Rqax3
NkTFhOYEexrq1Kz4LepaYnjT6zmRBkQ4BJvM3cbleKUrIRILf19Nj1LCn3DS7PtltEhMoyKc6JX0
P4ZVo/yGw/lXtec/y4FfXCaaqatYaiEpPR8VZfuhytjlqCmnd5ORa7lWDootQvX+HygaX/psEC1I
LjRstdF//bgoxbHR3chSEJTaBA+T1kCIIRRa5/Hq3Z8sctx/8NFOA04lkZNdMAQ0cXqBgJoU2QKM
KuRBbJeU29Rvq8b9J5tu0jZHnlCaai3T+E/CyVkwir2oAcDDyVFYBWtqYwL7PNtD2aLd53y+JC9u
ctWU6RCpigoif1aKbuk4xPThp01ePMnrYls+p8+9nb7oG47+xcUy7eL5FjgNNxXkT4ZnmcKQo0ca
Q5fuHR9B6smyD3zLLjwska2mlfBZqNlua7Qqz/vAiPG1x9l1gFoWPmTy1//d/M0PyaLrXVxhGJC2
orjqVDDnvYOxNrbK2j9oS6tj+s3nY4JSBKmAIuG7tOXJ9ImZYDRswyla67RfpFX2gyIarZVNvim+
8tAnxbP1b+4qVjbpNtt9PthLM6pr7HPoGtMZPVsrmaCaftYCK5alL27Pw5xKl7d0al2wkleQdJbZ
24aOofj8PEnywQhA1U4Hc+v0V9VKOop3w0Z21OdF1fJLI4JPr8iiBYvLnItIB3ReUhOuuxOjV/RN
5AMax+xXZIe/9VVzRR/rR7Aoyn5BFl5HTlideGbYyZ8dmLrsR5JboioVPLnXJS2cl/ZKXaePk/5+
cEXu3h8CjBQ26Bmho4zhlLASnCUV1FlneLpvP/yK+e3QlMjwQ9RM3u+/8PuAKsn7VgzuzI26Cx7j
RQX1C2cNIZFdnWrbKMy9EzRPVm8pqE1hNciRxlfTVCtHd0/DB4PnDK/OfyAQ/jHa7ILvpFDU/JZo
7o8pdTOOpBbfoTUxsyg02MMuPizLeP6HMZrGRNSAbjpvcFeRWI5p2yTs0G4trKhtOO1xOg+QWLr/
b8mTv9Vp+T/H1ZwOrf/cJQEZmgZvL2//9ZK+/deX7OeL95GzOf3Xf7olCIEjMs1ViSM6/+DfvRL5
XyIbjB6JglGIDLf9T69E+pcCxdOEXgA5E+7ZH8Km+C9R5RV1wnX/O4T2szyFlowuWSJPWVKws00u
9SwC0nhoCwdPn6jGW9dJd82mXYtOfxPgRH0yS3d/3QGnL5WzzszHePPtDOjeUvyKeCav+BKAXCh9
9TNsgNxfnweSL0aSJ9ddQwLAMWdH6VYpeQHyN3YUr5IjHh5X4kv8Nlz73wsWu7Vuber+6ivMBSd/
oNZy2665C9fVLixW/vbzH8M3/ngfTqM++S2zdALFrkRtB35LnX5pitixgrfI7e3Pg8z4YByVRAGs
YmCUopGaWbN7r5DBGMqjgYTVD+VVP8g8huINbNv18AoX9qnf8v5e+JxnZPV5zNnIIqAA6MwREx9h
ysRrOvtrZZM9Wa8j0vfVNrEZ9GCHhe1PosT9ddqvlq5Hdsr5/EpgiXFs0SFoqu/y6ycndt/mYV/G
oYtebg8ho71SZI8KsCkfojK+9ofqHlmJlyYfzFVpStVBxjI1UOTfXl1HV5HUNDSK6BlY+ritMxDg
eqnfx6OOaJIpf2uH6qn0h3XTBI/hUK4buaCYaxjoPljtj3ZEvbyJBGnlp9jgCQMipbUmO7IV4xCX
Vl9jD9lfqeIP82J0LWmB0oFPrK8ZZYKVnPV4NGMXaeF5KlTmtSILO9GSNtagfVcrYDCZuW94qRd+
/RN+mW7zpsDOLw1DOxF9xNktE1u/saFNWJtfq4ah0Ns6WvTt04mmoFS6IyfANeJCPep6hFZ7LCCy
3qoPrhhdY4Tx7I3etp3o1HVl3oZNNkka/ia1P+a69R3v03vfLd8KvZQxPXWllSdmr4ZebCpJ3DSN
te9V5bcpuq+CGu8g3Dz7YbU1sGVUAC6JuoDwaww81exuC5x8VmIGisaQw+veCDbJUB0l1Jx9KbyO
sPxEjf87qKSt7xc3Lf5nWmI+kYpvqwaUni6k97JF30kIn8t4qr4XoN312CTzioQrzRwsx5e6b0Ue
HK1m2Kq5KCMFio9fmU7oQxUvBBMoFwVdrCuDBsJ2NWzNoYRwphjeJqK4KkTq3kUFP9WGvSQX0io0
vUPYKjcFXUYl67Z9gj9sF1YH0wAQ0U4GkWn5KyyTvWv0b7LBAVNqazeKbhB5KBFijp8jS1+lefwg
eeHRS+X7zkW9kuvXtU05gZpgxD+UOCqpLOZ3oQ6/h0r7JoHq5GpgBv1kE5rJXq3VB0sDHqgcYz2x
EaWyeXl6tlL7iiN2pbFuimGdecC4alLdIur3SSWu0RpDrValnafGmxzotpdXD4k2eOgwVYeYv8sV
KMjB8H4pBrShlm4LAgLNSk+oxhoFDCXcLl8SPcHqMq5+9kHzRXKHTShIb2jwPElSsJbTeu8jy7PW
KpBfWZS8DbHaOrkSaE6gKw+QRJ4rLaZBrgJgt1rxi6dEPKgmf+Iy8c2ld/7Z0w2Vl+mwhRSrK+D3
ZgWa0ksLmle5a4d7UJG88709wp12ue12zUKs93fMh3cOsVD4JkUEQmiRLXIunZw7YlEYUW/Sb5av
AYV9G1B2/a7eezdTQqX8bHG0CR/KNY6dX5E9Qe/qIOLgJB7D66Unz1nVjR+iiybcdBxHRAjVH3/I
WJRta0gA6tzua+e+1l6wMNSLR6yFvgOUZmqMxrzuxVwr4wDb2MZtbFvu8ZTbZyi0b/BPcuTbaG++
4qX8hBZNuWhzdp6sMrrT2LMUWRyT1MQE1LWrtThJoQQHCIKoY66ALdnDcelFLk8Vp9lnVREZotAF
wEmU3kWATj6rl+bUPEqAkO1mQIDHMbfSldGsJs255hpeOop9VrRqnGDfr1XtCiT1UrnjQlrG04NE
T9M1kcRsVhSIwxBPeAMXxvBKx6Rqash9z3fjoX3KnASzNRoCC8nDNIdnY/4T8Swxg7tcBToRkb1x
t1hJb2vXLhx85ezsNr0WlurEF+NNT2fAQFOWOxsh92Euw7x17en5/FeBrN1hibhvt+lW2CyM7uJ8
/ommzWqMdLYbKJiRa6MP5AzrdJN9FchMkiuqqNvueTHeheRT11Gbwj0OIMVZQuJayVAaXjaNLrgB
2+0eoh2Vgq/J1rATdKXt9l7fBZvFdXPhHPgQd7ZTGsnsDT0gLjvFFrE8im/1fT2VeWyqxQeo2ktJ
54WZJaLJI4ZTgRHPkk7YPf3oNhy3U+eB1vtkQIEuig189ndtB46yVBC/sHA+BJxlnB5KgnnzV0CJ
e3KrUMgiY6Pntulv5OXayzSA2cbggYagIa8kERGT2RnfDJ3S+XHFADnd0X+MdtP68TfaOn/u7/0X
hWu+WpU36TpafC2de6ZxrPMCpL5qqgZ1n9llRuUVMgfQfFu+F+otCvle89CDxHzVXt1D+ah+t2zr
Oi/sCAKXh8I36YSj443rYNe9sRxlqbB36Wtj/8gsoH4mcwZ9vGc0bt0QtR3XRgbAXddXky1isoVw
NXIUZg54+aWT8NLnPo04+9wCzidjHbTsJAQ/7/z3eN4VXstTvP/BDrq0c0/jzc6lJnF1dHSIBzpN
Bt33TV1T3LZlaJgruNMb6Wn8Kuyb3d9vnEmUEw1NxmCb1tnZpy6sMrXkTp0uHXeboajmryoum3wX
7TGJewi+hVAd3hbOxQsPU0OcNPUAimHuOS/jG0na1p2ruHZKqUtFCDkk0cbestqwoNAWI+XUvmtL
33Saw9mWMjAqo/hkqfxvLtBb0VMikzBc23tCawYk1lSC0o7SMdlGNhA6rEhujR+8x7neg8UldWnM
EpsKWR8LdPv85kFFDiC37NI4i3+U2GSIQHWEh88n9mIMA8VdHuWgWefzGpRWlFoNMbzmp5Xu9eKL
K/xdwV3Wi3QSYroKTpIUMzJGUwkFQoi3ZfW7W1Qgmv6As690EmB28GlmP5qjzhh8Ldx4VbVt5JfP
Z+nCXsMlVzJ08kl90if+OAS1NQK3zj0Ar4O1ESx5hSiEE6IlP8Cz/DzUxcFYCFtMjqq05aaD7WS2
FKRq01ggVF15aJp4P3yxefw8xHlHgDoTiGdFZEwygWaHtS6IPW9cvki4n1TFx53rAMvHWTRfTokv
HMQfYk3H5sl45Djwm3CKhefZQXKmlNR8M7h3J1Pa8Os/uXU/xJvNH0qXuLELLIba4Zp3uHF+Ac3A
orPcek7y/PlMXlgXH4LNlvbQo1LST4Or8mEl9g+e/C2m3JLoT5/HOReTnX2x2RLXJeo5aUmg0lEa
u8AwYCftgmsjWunqevLaLZ6XzvkLC/HD2Kaxn3w4txfErAsIKfO4DprK1rxfn4/qUoRpDdIuUpBA
n7e/XMEssx6FcVsQXDzi0ZDEWP3zEJc+0GmI2aUcihj6DRIhmgYkVaODMXfBd+XrZsnI8/JgyNxx
gFRJwWZLoc6gw/ZJLGD1AOBQCuxU+vH5WC699kxF/BNitgisEfeISgw5hTJ5r3vW0SvNdZbGux7C
r1AWv0dZ+9mk7tEfWscFGaj27fcSLemytp7KFPWQCgtTDSxnJ+/zLNnVQb0w3zOVtPfSrqlAj+Cq
ps6gibO8q4ZaJpldxvHldL+9HdQ8uwOeuG+2ybUGIWw1ruvj+7sUNftqX9xOpeylOuvFAw66ByJ4
QBoQ6Z0dArna5lIm5pi1OAbdXPri1yXpib4Rd0uuCPKFkq6pTHKWIre0KKuzD5/ERqWmGSPW4+ra
KNDwqnvkWn3rhYMXGRX1Syj3GLH42yrKIcbFyTGMmpwymo6WAdqAxuh/U3u4ErmeoIpRy1T3kKAU
EUqp8hJiVBNvCnEUV6qnfnWN4HZQ3F1sDPeipy/Q9y4VMD4MZrbESm1IsqoogMdeWa/yOjiYV9p9
50xmA8vli0ulGigxQGrwWUBlZJ58qGlhhJbH1MnbceP+niwGqM49hM/SvWRrdj7JVTu57T4kPz/f
Sme6sXQDANjIlAhB2Fgs1o+H2yhKrVSYUD3ab+a2vXLRjj2mjr+RHgpH2xZ77LOu0VePNotLc9oA
s2TlNLI1e+BnlhfrTU/kXognHgXF82GPuOCNLATboJPuR5wYJ/TmY2mJE51eO1aYGAGtfJVF8dUH
Ch7l6d6XAasvTMqFatKHnzZPCyylMSBjMCkbaSOsmm27U7bdVb2cFEyX/tkkaChCUTaiKnmW5HDw
KBjMYObxnlEjAXOPjMuEOHK6Y7GQf17coVTIZB6DaGPSdfr4satETqiVE60XCkC+KtCmVB/tblTv
kACS7N41vwdmvkOmZhcl2bVbqFs/dA+dkez5/Vc1pHk4jt1TKpi/BT/d1ilIfjf1HnqjuwfxsO+G
hBrxWD9RfXxB5++XKCW9bUWCvfCJLh02OiMwTBX4MyW/j0MpMZyTE6OFovRiXU2Th3nXOjmEU9mt
5jXNw7q8ATb5U3Dchdg0keZfTaUtzEOEL8b/nUHFaAIkit5SCcurGLxunrnPRQToPOhlDdu9sgtt
o9S8respiACiHYNtntm9NErzqrZlBeYZUITS1AZSer1oC6YAr8nKqTG1Yn8cAymFhiRBqMp01ZYE
CUyDorTfuyL9YWQG9KIW6znX89t1HATDIc+sdOtG41fUc1FudUu8cTJTdeLISFbuIBWPpk7vkn9t
UlXpd01bdTCVQrwwLUgKvqn3a9S6X/tG5mpExnhLKyTaySHqL7VWAZ6VYxhTKO/UVhHft2IIta0U
CyfpzG7lN9CXzEKN93GGnV/raz9K3YW5kBoTX6n/mkQtpDU47CuuS6RXsh46lraP6bC1KwNZGweN
dgmkf6Xv6lK9VTz/u46bFsIudJvrqM5vS6EDB49WG71hUeVz10XqNC3YfrGun3IMpCC89S8QDdaj
m4k2iiiwiIxRFveFlKvaRjdj40lx0X+zqsyxsvAOJs732MRayc/4QVWQvYRtg2eVexVAY171rRLf
CZI/UQ9EpVOdII1RPqlT7BqthvJynSLsK4G+7jO0FnTIJit9tOqDmw46ogIihX2lbu4qITApgKPz
8MVKIrRZ497AQHBq8njqQI6E/mIbtZLjtlGxqzLxV9sGv5IQSmNUGWgwYUiYheZRVUdvn0T9Vaaq
byDtXz3srnplGLbCWLxpE6OpB828CkwdNlbRYEyBkhyq8R6C8376VUX8CXNKygaWv+diw9C52FcK
/QfIis80J9dmo9xoRfxoyYW3MQRR2Ht9/mi04reoT2/0ML3R8PlcJaqIZGYhwy43hdJOCt9CEbgv
Vpba3VVe+61IYAkr2I0K7qMftz9jy+dnqRUrln5fBgEsycIbGHf9Cmn2grUQqhs4isdO7p5QuLsz
zeCFLiD20XX4JcD+0Q4m+ziW0Y0mNwjPS+yPvA+pOZTyY4jnYpL0LzAj72S1gjRaetc42L2QgrqT
uBNlf3prlEER5pA8O3HFL3oe7I2STdDC1F71g/HkZ/ptqPE2GkLP8Wr9Oc9aWrJZZ5tRjoa6AYHc
HJBygy0rAka3pHWvorzhGTyw2lRJ79L0jTfscB+zIp1GGX+UIRF9ARLTqDHMGBLl2lISmJOlVULC
7G79Vtlhdboew+EhzWA4+XJ3jRAQ2qDWAx7nqpPg+N1q5YbzHGX/VLutBvV7FHt0isOWP1f5Yg0t
XXqlvYEStVNjNWJHlW+ZmO2x79RWI1teRfUC77ADf8iNhJdb7LsvEasPnhn1m0C8ijxprafplnIm
jmpSuM2j4C7TIVTp0b7s221VStf+GP4W1Og60GsWQdLVTpwILzJaoyvZSJ7MEChwWNFlNmqTxkvc
PZZD7tl66jmQ5k1kIipcTFzotkKivgo5FniyoF5FPk7qqJt1dh2hLW5Y401Mpe1aTBFtQuR453bD
VT9Yz1IvPySK+9h6I2AM97bL1XUYNyhNoHChJrm3EtvyEPXF1urGl9Jv3kqtvxeN4nuIFKVTdvUj
+gFwD3B8E4JuA4gGl7DGRR+s4zQeS/0pGZFOMetoK3rxBoef3qmHcF2Z1qMWdDeJG96UVg6PSt7p
o38lYzy7CsnmrjPBvJFHaafH+lWku8/YRx/B9j8nneFD4Amyw5gOoyMJ/Q27TsOSvRk2et7SuZU5
/pWqg0orRwoqgyXnacrSbwd0JKXao77SPAs1xCgvk/VNEZibQEYlbVL08KXfRgEls62Ll9KD51jJ
NWQQVwj3JiZ9B9dTU9rHurI2Cq+DM128aNCldmUt3ruBeJsY1laxKngo5XrwUGw12lHeV7oCJy2L
YO0oVWG3TQd4oSy/9iKXy0qSQ+8aEfNJ6TT7yWW0Ggv52TWMqzLXt4mGHW5VmruoKvqV0Vff/W6Y
tDWxnjQ2cT28QTC6xQfsVjXicWUo411R6uthhHpIczrmhYT9xhBupBIemVeDMRg7JN2CYDyMknHX
Jh7ZWCWzk8PhTg2l66wKfjSiXvCL+4eyHChKBub3Prb2nlaw6XzjqTPrQ+RmMciNRgQLEd+j34N3
T5FZjtuAFw7RqNGAfoQoCtkQNV48VvexsPxUppyhwRFrlHaFv0l3XQ5eex0rBWKbYyc9DpAGncrA
anlo1UPa8z6pOk5ixcWjWQ+Nx0KhJq259daox+BZrrAcDIts3JlljzmrXO4mKUtZTX8FZveWl95B
kNKnOI4OStOj9tJcRSomS1Z6a1YjE2Mk6Gl1BRgEr6mynTGAPYAgltrIcW5hEf/Q20RB7pGzVhE7
zpPAw5647PvHAFnZ66IP41UqwoqzUtAmkl59VevyThX94TkzXQuWG3UUxLR7aGIIwn2esp2VkOk1
oaSrsXsnp7d38OpJGWX009wTE3BkdPm36YY0ZKNh4mbsPw9zVn6YwuDFQXOdarH5DgA4CWNAZClH
yol4cULfH/GnlBc7aFNy+SFrn8WYVYQGFeOqcIpRraXNhDV398GVsI3X3XEJh3YBTftxPLM6QhBL
UU99AUyWQx/0BgquzbVuZ1cuvfTACR6XAGLnNYPZ6GalotyTeg7I9w8V7Iyj7/A64SXo2eFh6UVy
eXRgMWSsx0RqFLMXideKQGpIsxmdtAEcpO067+C9c3Pgej6jwAC2T/UWSsvvrfGzD6hIFEYskcei
Mi+LdGPMUaODu8spYQuhzRN48odeNRD2R/wcW6m66eAMC9Xt58vz3Xrgs9CzKgnWZ4lIYm7RZzZW
+V3sIAZ/GFc8AFZsu014TA/DTltqwZ69WKZvejLgWTkjq8bAi+Di2erWPIx7xVzF0KDQ8VzjYLft
9tVjW6y63VLf6OKep02A/D5OBWdN9bqF5FrrDHYitkUHa12vJw+7xVrCxU1/EmdWW1fMCENhLKqo
n2RPNHudYmvmK1CxDlTl+8BBXmj3+Xc8B6u+z+ifoc2WkCqReeVoqtjmtfm13pgl+us23IgNCK07
MHvfpG1OO6EpVqZTOQmCvKtyNV5D398Ld4sn0tlzePZrZqsqHKqm8BV+Te2UV/UeP/frCugC8k8j
rm5250hrcYdqHtZX9CuXEPFnpZwpuvGOiobqcOZ/FMghH7kWLHug1mh3ibTJzWLX+uJL5wVokJj3
n0/+xc/9J94cG5JiGjImhstVkn7xEfIdzafPA0zb4WyTngSYVRfkXAiqQiGAh1LqUKDMcddlCyXG
sxgUEeg6aRhC4J92pngzoPGthUlPfyb6keh3cndM6sfPh3H5sDm5c2fjwPgi0zuyR9tNjZ2ArO0K
jjxgw6LDpCrIfidY3A8W8lcF2G4v9HbtKLyMZnDsSiHgbY2WTS+Od7yvF2ool3/ZyQzPdixSdIXb
+vQgpu6UEqzC7/2XYE21fNWu0agpb3CN3ASL6OfFuLNtq8ij3AoDSxXT+dvgGN9pm2YbOj5FN0x6
vvg7rN6WMQrn3YCPO0Sb7c8A656uCRmuuq2BOq/St6nbqDuN0z7VDDtaI89Fn8IprrzvVb4qHqPb
SlwttbLeL7bPFvbsHogHmbqNxsKu1uZWX1cgv4uDceXduNvyTtvT3Apt9Irh0CCWknzVbmpWwAED
VWFrbsp7+S1eTWdJcxss0iHPq5Pvc0RlBHAZzIq5hVmdCh51f+aohMMnZfRKLBbCHl2O4Ka9atFB
2ik7uKyvKi3a+ilQVsZv6SmhgfAi/UaoE1potVAxPdujs580S4UiKYgkZVqlvfnTMK6V1qCSsXST
TEvu/JtYkLb4i+767JsgXOl3SUSQKZvE+ju70QHmGxhJ3Pi2tzYd9VFsAPWVwN90eP2r4Sq/Fxf9
QC8dqgAUYBfJ4JXhbfIzTxLnkfsjHUtU3DtgK0XdrVJzCUG4FGK2C2JXRq1UYqTmNVIb3k4HG4QS
Frug89cTMjRwFm/GS5/wdFiz2VWNugiHhg0/ze4wkmGGG9eh5vjN/ebZ6i56DK+XkoOLKTT44gmA
hjTaGegqiUJUQgrYDRObkpf/atzJ+2GTrvPtYqyzZgVr9DTWbI3GluKqpU4s8RDsChZMsB0203W/
9LI674m9R+JJhcw7EuZzXF3e5b6bTZDMcO/fTXhTnpkHyosrxFIXc4qLTwOg2v8/2uyRZcYit6P5
DgBFkSwYVxMjW7Bfa1BlNzD7YBEvYiYuJTISvRHcFE0de+fZHkAHIaz7Htiy9WhuxbW6VnaogK2n
uyFf1U/jUwmBPzsuUSbfH6XzI+A07mxjhCMFd3GKOxySGw8ZsXW/6dbeEQ2YjXKjUAvZVs6wUZ78
NQSPbbw9RHfxWljGhl7aoYBfOQMMyNJnr+dwrAYcAShSVmt3m6OZ9JRu2h0FvQmQ3/+InBBNt4UD
8JwFxboCzTb5EL43wmZZSlznRRwojH6CTlcP3TbkTBi3jZPtRcc9Tvbui7vm8kD/xJzlH6jIV3Ug
TwB1324norPkIJjOYwyis7kdnGzjr5fOokuvIVWD6SAaVELOHru9UCYhFZopCfB2FTyHbuKL/rPX
0CSXgN4Lrhjnr9s8xyVhAv5PAhTKpt0rx+Ba5eIW4I5P1sdL1+Q5KocviGrCRDSQSWfnPLa0yVvO
wgyAHudd24J2DbAfNdbo0PRrj0LU+p94Lf/PdD7/z9FYJ9PF/0xj/Uvs8ylIX38h+jlxWWv/139t
y1/py1uQ/qo+KIBOf9S/Oa0SWp4qsBkR0CqFsQme8W9Wq/Svabkg5I0nM1S9SRz03z6kyr+wYea/
mA4E3dQ19sm/fUjlf2nKRDKH5g7cGUrA3/IhnTbcxyMQgAowhOnApyA0h0CU3RC3kxO9k+pURiTx
uc4yx0MUEhOMI20sWoM0+vCJ62Lk37Jth3DXyTze/RXrlOh6joUw+AnTiExGhNrp7BxKajRUrApP
GfO6vYrWX2jX+c6reitcD85XDT6S5chb6ftC1PP0j6gq7WQV9jB95VkJLFRbV2uyHoqh062hYjrB
YcJn0yHY6D+X2evnVxzhJoEAcmxcMsVZPtTXGDPRSMWtj4ZN4CFXXjb0mKGuR5O2V7H6fHjn6dfH
cLNbvHH1XNdoozhDflOkBrLTCJVR6PvfRZkGfZq7drqWelMU7G3ttphE+NAODJeg7edVtI+DmaVa
kRwlKEbzqTKeJzThaWDSMNKCbZSW689HdDnUpFYhaRYum7NMRMcfYUjpGTpxkOGD5R+xh6DcIR9E
8e3zSOe3EoOalPwn5t3EUfo4d2qB91syLYi/bqV218F4+0e30sc4s8kLeyEaRZHJS8TkNvLztYWy
2CT5aGT5plOyL3XrrulL7bwRdcVEdzLznkYt4q+K/fmILySy/JRJvnjiMqEEMtsDbtJ2Bs0Irvtr
ZSM51XW9M64lG7HZ+3i7VBy7cDlO0cBYTdo7k/jOxwlGuTsJ6W2GDg7G+X7Km9V9dFUhUElKte72
yxzvCxnVx5BT9nOyH7QSLMNQEHLKACxtnaz7HV3se+saRNcKo97AOS5RK//DrP4Z52xWxVg2Az8m
qLpVNnhLokZlx8dJr0aDeLcow3Fx3Z5M6+xkqdvYtABOhBQLPAoD5j7aC1t5t6iMM536ZxfTSZzZ
/ohi2R2EgTjiwdig2o5SHIhNxZa+RrdLheylMc32iF/UlNGnpYK2A7jmvzLEZLP0krscBvXudwvf
M9Bfq3l1a4rvX8rb4fO3naRSlh+MynmSzTI0KQ0rFnBgMKgfl2HSI0TrG8QB6fBDUH8ZtW6Ddlsb
ufgQy/rBUqJjnwv7Lsi2efy9xR6JB+YPo8p3NXhr9qlt9QPQqGhjKZgp98Zh0F+1CJ2gQrc7szh6
4EVkyQMbWoEqFZyxw6kM8VVrMhEQddsfvuRYRyycHxcPZ/TkplKVSJ4wWxJJ5WeNm2ghOjvNuv2C
u1//KO1g/qyLYFXI4CBW8hXS1NdLBsLvh/F8MTKP6CZAdz1X+JGEQWt8lxkdZLQQpVUmIkBLwxz1
9I3IORr7/s88DsFG/QpRCtUjzXbjaOu7TbCKxf6n0PYbLU82VYMrCXLMWELF7oABim7nLipk6mtA
up4NIDgieZ/1P93GvAqS/EoGbqm1EYd2jnhiahtebcu1BEanOba8Dyv5SVDML03XOWHsr5Eb2Psl
2qSuu5Z1bef1mLhP4AYF1za0SwO9vTcMH6ckl/aeAOGfKr727FkJYpOwb2j8+Vmy9jpQSJoJlXfY
SZHK57zqmWJPtL6YVrNVopYZR27YFB6xu8PQmRaLrztJCL+ixe+jE5eujvNqi6ycfIA56bZOA6Fl
UYTOmCsIh96J3qEdEWLOKxvpbqNvbuUwRkF+sWA+3RJnX55vLqO3b5CizpNTLLQkX1WnNLFHdCje
uGil35VryZZX9S9kLJcsdaazZhaQEwIssjyp15xVe2Qja2t6B1ySdFhC9phqHkcXsRXry2SoGrVL
hPULRXIZnT9KHZw9OhJLs4tSslw9Re8+JMsWbtGvpwUBmK3DYCReGd+iXXGNJOgWRY52baK87a40
cZe9TSUZd72kqHjh6PrwW2Y3aGr6IzLBChtNafCUi1ZKdPP5KXI5wlRswXdBQx/o4+Eoxm6KDzAS
tLH8NEQhjW536ZySL31C9U+I6Z+fpAGxB1JOmkLg77pVaTIk1+6mcrSDuouv/z7TFD6ifhJt9vly
RRI0nK65vGBsi+QcxS/va+GYK3dV3QrfFy/mC6fwh3izT2QOMb4JVD55rimgtEvkj46T6lf/ZP2Q
Nx5IfWEfPdP0/Py7TYf72b44GeYszenxtQ+LjrAjHiyGz1lXIrrk4rygp9skvv482jmfeJpVGoWQ
iXmvnVEDYqkusSyatPLX19orgPQ9avoU57qb7B7FmF0k06fJKfpSIHSyt/yQXssPn/+Gd0b42ZCn
k8CAcHquVeHrVlUjZMuQeV4J/rEsvg8mRdIk+pKB9AzD6JYHy0HL9rq4Fek4a/XvGCVS3EEd3X9M
TGNddM2+xTmrnvTtERMPNH3VFpCz02LtT9BBD7CFq2wteMJDWqwmkJMPyDfKsLaA0xp6kKkBYeZB
u8e20/l8hNM3Ox8ghCLFIEW35i//SAD5F3nTJKv3rQx+vDt2xbgQ5FKCbExIiH9HmW3HFuZ9Uytm
6Oj3oE2O3hp1/RVCzDfTEbZUVZUvrtOTaLPtiPFZLg54Ezt68dR2T1qS4MIsr+QSWFTTrnTcsoVs
xxxvyzDZxJl1yGVAlHjd9z4CGrKIwPsLOlg73JG3XpOvQv3HGOJNjzh9HiKZ7zqy+k2MpYX9daF5
woo/+eGzfd3W3hBnAT8cV8X1RAQiQcUKbN/hxLn4ijjnkk376yTabDvL+LqPgsZHaTQw5KvgIX3r
H6Nde5Wsww3+tet+XY4rEWyiY266hCrQUtJ/6bVm6CbmOxLSISoaJh+PaVwJXSlzGbD7o1sH1SqF
HCogJ9hcjQf3FqtBh49g/+0VD78JCWCyL1iH83Kb1+ooHTVV5IzGsKIobXugWUVsnD4Pc2HNKxSi
qQ8ixUCR612N7OQKMjCDz9Ten2RZ/x9357XbuJZ16ydigzncMohUtC3nuiEcmTMphqc/H3efRld5
G9vo2x/YAXC5RIlaXGvOMUfotyO5y946xGRs5DWwGN2fmtC/P8gKHgdIxSEDAeV9hU1UtilJiqiP
hxzZEMEI+SPv7ocV+vfK6M+LfFmgcgm/VNCpAcd4OPdYU0156xXZL+zknKzVfJMd5J9v47cfC1Ed
VnsgtMzG/1whvRrXQyRxxRgqMyx8pzVF4n0uP+1Q3wzdqDAhNYEQ07mp4pfORowUecIyHRRWNXz9
Yu5wG7itiwz3eGU7k4acXjCWLi72RSNxlCYrwuW/6/NjM9zlBKjMNFsh/OVB0I5Kv9wsdU2KsOUu
Wr81tJtiIql3UWjRUDlNTbDaVTVLH1Tt49J86undUt3NwqnqRvzn0LwJpB4ZxsYiG1tbI+jCd+IR
BjXyhCT3Sgi5nSq6aj0SQnGL4ZbdEjlUmhTEU2y3U+kMOtFxEvOc0nQuyse4JtGHtR+tnObc8oT8
E6o7Iihtr1rZvh+tfTfn5Pnum9BEYEO8Nl5jZU6YPAFUGqEZpty4qawjkPlF+h7EdUbX5rkh/WbW
XpbpvuwMG0mAP3X1p1Utd5aMz38pOLP02qrSLo1gM+bl0cpI+ij6zVxX3kxS+HDRfDUW/dBagp7V
bddC/TqQ8ZQTSIkmWDEqLNYSNxewoe4kMu0Kd1n0B9LW7GoyPW0RvH9ecd+gVqwEDTwene2Khn9Z
CZGM//BFoACun0ZPXf2UkVa5q09My3mFI5b/zxf87qGSuRJdLT5gGE38ucQBIft27ump18ZKwxot
l17nBOcoiXwNlXUwzdt/vuI3eD87H8M4DKoZfEhfyaf9EgnhqLJZJJXlF+Rhi0XmJcJ5zQohi9KJ
Ve52j3kumZhKre269mooa0h1mauXb32FZ3+t/XDf/w7NrO8JEE1UcB5FEfjnbYAVVVhWxG0fh0NN
ClO6PGb9iVmlbUYirfTn1Nz/8234BlP4/ZKauLa8v23RoTyVBehN6kINcQ0LYX2jbVHcBTKHb7e8
LdVVJQukaxO1NiQOOlUnJSGpv6nSeU8IoWNKJI1rxU5SMJHLTZKtH82MY7OZHUJbXYtoH+RwlG5w
TaP3RYJoPoauOBiPmOzJ5A13pGEsSrQn8tvvl61q1EFiXfU1QRAWvkQTwSjRizrHt52p+YnReZ2B
+54hutnSeklY7KtW3oAz7YzB3CwGpUrdP6oqaQmQ3ZA33MRifidkEV71t6KsO0piOFM5o3Ohsaw5
cDWTCJ3Cj0XR6QgoLYjEWdBjj9pGClUH3NyvNKKMuvmHDXc9Kf6sO/+89V/2dYJeGhRv3PqRWLqY
2x2VP/QP31+BkhN1MQD/32qLMkrkpmQ9xWi+sNmMiXL75/Xzd/GysX6I/17iCxA7LNjVzhhEgkyY
fuyvI2DRa9NNtiP4lLKpT5x0L9v5L+HH4/7vLSCXhtaqYru2zkm+PC1TIk/duDZHlYEZTnLbJzyx
2gcajn/+jD9cx/jyiJSZUpijTgNUzydtjgmnC+2BbF+GJ8E/Xwkd7jdrYh0FYuNtMVb9+pn6ImUr
Sol4QkHvTpFIDJLgExXMDkhSfdc/EWt0UCMZzWXntt1HtbrfGoCOErpIOE3aE/ITWyZfTszMfac+
FYKA3+hM3pjkiCB7iwq6XPVOkxX+gFZU6veS/kYmsltM5A7n4B2ltlkYBxawX2UUXYq1i5KbQdPs
sO+8qCG7HWlXubZyZLpVFpHBQuVqkegOw+tSlzYuAc4k4q0ada481W6pvKukh2VadxrScSMh2V5M
MriTaNNMoSdp5HnLt4nxqBhvg/A0Gee8vr0QQD9ZKjHiuHyYEoqj1osn1F/kCCIcPK0ZSKKCo+aE
zvBZIMBnZkY2MGAk2MipFcsTxYQYvM5bVM1RNVSI+YUQZNim+UUmNzzqnIqfqtbnJcL9sV7eakXY
86Z8rcydOJU2oZbZ/GqwzP1DJa/GR1UgNvA0l2cwOm+sx9PUUzsnfdC1MbLTQ1InbrS6foWrcFTz
4ko8iXFNHJPqogjaLN3gGFN8XcvKtkPn1ppVY6dVaqsCdmRxco/T1HXekzLf7JPpqcNVNNLOPdrB
SJfxsC0dbda3A7nj80hQGzEfYkdSbKRuEDfu2sIkfYeUkz7dRSin5HSjqJ0/cZdKEgvQWg672HjP
u8dsDhvCxRZXK5anf17C3205vy3grw+LUIzSRZaKzO20p7l8Ma2fHpHvSoXfL/Bl1xyGaFSshAvg
8KhZYIROhRv6tUJmR+H3MNyFjd665u2/7RqEHzmF31Xjv19f/vPAXFTGXOHE9RFmdeZ1hHRCHn5A
B78tTn6/yJd6yBTHxJJKLtJGTEPEzi2J8sTPxBGRrOhkP7b9VurPKmWZFGV+gULPgFnEWW0hrpJl
1xB+uu/r5/p6WmH5BBUE+hIO51/u+3gZx6npeEu59oEwRo+3BfGeRRG5SXZgMOCm9Weo7io2yD75
4X6oP138y00fGl3KNSvP3HiSg36RiJxsTrkyOlEz39TErZlMjCaRZ6SIt0nbumJfYtQce4M+b0ap
2rbJ5fpiqYg7FyLZYo/3bSsxNcIwBG2D7VMTb8tyVTQTtDElu5YE9MSQ2H4w971Ym17FCHIgSnR6
rQNVUB8IbSPCubJztfclsh3T5CiryQ8N9HcPE3Mm5o8WMSrK19NglJoEn+U2c8mZLNjh11TB//1x
/e0KXx/XKs0iDnCuoCBvrvOZf1//+QrfPS8aGgdKK7zVkHn9+bzkkjyWcUiBoFeLkwloj3QiBa3q
hw/yzfxAkX+7zldZiKLFZtWZXMc8Ev+oOurLgPib+AnNIWg1qOmz3GbbkzvviyUTuvrY3w+HNZPp
fyeK8E74sLwbiKR/JQj8XlJjfp2ZcJ0oqaXCvSQvJWrNpAeh1X8o777/zL9d6WvxlerzFNe0TfNu
dqLK52zEWwCVwVYK2lcUu3TAimMG5UP3ph96b1UNlr9CjoLU/udv+dsda42QhjzOh/vbVFnWu66e
uiqDdBDOjulHe+3QORxSAcPfY3i1PGiOHBBg9v7Dhb85D6ht6R0tidEoTJY/1xdW1Y2UxVxYv7co
Xj47IEPhTEVIjibuCp+r7yROCsEg2ghafoKcID7/fV/EAwK/URjDqoL+6c/rqzUFqj4OmSthdm6S
tmlq2M2HT7p1beqtLzR3kLHsLLoapM7T8T3QVMGTjM7W6sRf66IQhc6Uik7Sl7skI+mUhqrOZaeu
j5Y0ENKESptCEfIU/t0QKgW0/8Qg5yhERLkGPej2YZjvL9HsjfLiLTEOMsrsdDKCYjH0wzrydOr+
tHtWtPKuH4nbGxU77UkNDIlZbR5lubqeLtXuUus7oAvcL/ajYDplXZNouRBjrPgiXZjUads4/WUk
b+pAdYcT4EbqiUhdENGXsi1Njdv26QnI0a6M5moKd0aB7wAGTpMOyz4X7jHLOCla4VoEh1pq+CkC
MaWZvKnk1MdB4CYkS1hpGz2QpGxvIsqMCW/NFMyhlsR40Rp8FsTmvWdcwgShv9My+WMZrc9OsLZh
ykfOm2EfdkTJyTA1IqO+IoPqEz/7D6uBfB8brpkke4l7J5vXKpadBt4fRPg6YfrZqpUT4QRw0SV0
bORGTqjfDR1D+oIufF9O70v0qmFbICyLPZvU0zxok0S6bW+6tbDvNSTvBMhGUKTTrveo7m2pa1AG
JraiXEfS1Rhnttm1WxMjkaEYjqJJw1cvW6PjDDfqUyzjN28+RBlMbwW0PnxY5NrJ1YQw3vu5MUk6
fEsupT1GJLdKynWWi4Sf914JQVzNrq0a7oP0oQ/jdhxMu6/I4FRTO64tIq5VevbYMQX9WlAZFusH
dVS9NqQWvpAfm8XauS6HzVJZN1VhvhcUjm1GEy4doqSyk4RSKlM8rN04Dj9a/UkW8fAvok3ff6oY
kMZj/gupDDx5JT0VLD8YHKN1LarpMZQ7FpBpnqNU9JMSTuUiFQdZWny9wR5iOqgVksGEGGZReJX7
fHfREMmvN60vq0AvllMxXA6dpGObgIZ/Ur1iITZ9PalV8aktJEC+z6UAV+t3I4V3P5xnaR+qeMFe
bkXWcj+PbklDk5ho9TnbDcCeWta3OS1FtBikZ94pzVkp8HgyNTqD5xlQMsUd34wPmVn7dQO9CCAy
a58MILjLRMBYSqa75mcKAZ4lzjXjy1Iqdjbtp7JxcoXwealhOtb7SCaJ/hw9EX+LJLnYeW1uZBmq
Unsh8U3AMeY95YyKjAfVOBr4oc2ik45cpB62YTjuZvwnJktDq3cjzw/q8DCDNrdE5BYFmaIkYOuT
jC+I5cTGqQ8Ngpv1IGpvqwnru6XxQhyWDaGxK+l+SYJphEJjcB/TN2khXtmCxZR85rQPFXuE0UIa
wSxpmd3UMCGNSXarn5W4uhHyymmzzwVEpIQqHwPG1Z3h1rp17ntyuaGUmLOJu8xLLzc4ouyk5iPH
aeBilDgbs8spNwOZ58wxljdqJW/fh0GR223jqiMx0jrJ2BmRjOGbsfijcde2pygiPJhSTzIeRKPe
WIxd1HkCHSXpBmhhoY+VCHdlRNhe6PSKt1GJjyQy2VGCUq04yxX+NuLAo/solvsaPaEoncXquZYP
qTrslTrh4TW3cv/EsAB/0Ys9zw/ZfLvEb8Jw0C+3s1572UiecR5tFk7V9HJ3YQXKii8bz0aFXlx7
0mZwJmJHlzBzCy2Y8OgQtStJ5ycq1Sl1eR+O5yjCQSSfnbK7ylrihOt6o4vPQlzsmyUh8brc9lC7
CxhL5nWsmM6SK3YI30Fe3kKhemhFEpkh6BiV7Mk9pPpIdicjvuoESNKsObI/OjHahDJLQMt3DETu
4+R2TKnmKBYhdD+tMSlxjcsNgRWm+t72n3G/5ukK9mJkP1Rg34zuFAX0UsSxFZaKBiX8DygRD91k
gSG7Zv5dIKkUXoaYf1UjVVfDT93IN1XlH9f6Uvn0zMXboeBatLu6nSDUMd34UWv84Xl1QibUAMUi
UOUPOPU3UBBHPAMtpiQS1caXYhZll5hiB8PizDtHJJRVx6dHUe5iKfvhE373AX+7kvkFdGqWZurI
jqasyXYLR6yh3Cn1/Q+10zdoE5N7AHeRJAHL+io+jGZB1jBpyaCIFJiCB9bpbXGqu+H6Z9+0b1cH
SUdofbBtk/Hb/XN1RDo+5GaZ/P+Mwe2qVbM8zZe89vjTt7ROJ760qsrvl/pSkqXxVKeXmksBcNkT
SdtWcq6F1RKN80r4oQj/blYCNi6y8pEwMUj40hgnut4nxOuCeHhwwTRClPpgeLt4jFYVSt7Qy//9
oP3fjmcz+BL+Sdfy+vKHdmX99f9oV5R/yRBg+EJRqcA8ULjB/9Gu8Ec4S6y6WYQqBujEf7Urxr+Y
p0OWU9eIFZ3cvP9qV/gj9BaUYBJKGGRSyv+kXVlX0++rjREy4hh4roitILB9bUDaXp/y9UliyB1q
m2bBXCM7Yo+3TbbF9pI42kdy+1OLSUP17VXpLQw+A23Xl8dpprCaCGKTGUweL812Ht7D+2y4l9FH
zpusoQrFfEI3q1MynFv5oF2YaNVHmYip6mQ8Z6Yt78d9fqy85DTI/oAj3cO8C++la+YrD+XzssEz
KfkUz3PttRvc5qEkl250s2znHXS40W43SnwW8o1a3DaRLYn2eO63PXkShyQot9lDu0WxSZqZ5JPF
fb68ao/KIR5tU/bTHM8xwTGH12jEg5J5n0Wava2YWwYvFsfiqdCw1FfccJvvExwKN4pbzYQt6vjd
9/srjbgyspoyrD4EW/6YT/WdVKxW+NZGRzt9WunuBZyj+6Xfau0RKXUa2mbtZAsk1FuZFPJ0qxbu
PBzyuzy1m2P0qNnQKiU3x8Cj3KjOEVjRK7caQwzJhhGzMcAT1pcFrN2KjrEx2mPpVscMy8DYjmVn
el3OoWJz6g/3A3ZyxFy50TnfFnbzUN8VXrjFjeS5JAvGx3UABXK4GeRNuE1fCf5hAK7aEsnUl+24
kAFX+YYHlTVx9OsMtNibZrw7dhn5EBmK6f51OvcMrCKa22Z7MZ3adAblNhTOtX7MkuAiO0bu9Bah
MOYHjiRPODMmrqjcjS/lrfqZBauQNoWv6tcEvnFDH7sJq0lH59vCUtlrjlD3nOooGLb2NjF6w6rS
GW96d87t/DrfMta7vFmH0It/yUHzSoPrGndY0z7mfm7ZauE3xBLGeG8R26K4axjO7ODx4FY+dnrD
S7a/sp7KTXsQNirpXI76qTph5TR4QqWwqENXdedjc8w30S8SvA5rlEN/NQU1UdrrG0dTsKpD7WZX
Xq3fAD4vCX3HVslJ95CvpBOIfudGd8ZxfCF7wueEARg5FNth0x1WUF6zI0JfcV/26ajlN0V61umF
hQPlnDza6t1UeDKIJvlBZ8ODd7SigbZ+KH6pzxEGCMKZxHmoW5ULVEbChDC7ZeiafJ/qdWraEUJL
cuNAXBC3bC2vD+Qr/Y5WUN0KJ3172UfcpLucsSQC+8eLg+OcSuUNXHXbUtrjCoG/AhnUZZDcK2fr
rEHqe2I8UKWe+izTMYyOdqYojG+l2rsEWrWL8J8LNMnriycGrBG9b/5ayhCIjPtas7sSVOi5FTxd
YrLuNLE7MjSigN/MZmCl26X0cx79ifEj62p0F5ZqdBYt+N8kPF6rbaCqXoUQ2nAuYKOCLaXO8CFg
5tjYxuOaFWitxS3ZcXhauxeMG7AiXTbkyGxG/CvS66I8as1LLF8txa7ID6AK6Hl0YZOFuwXa3zkZ
bah/83J7MZ86+XpUD2W/2In1toi/5Po5mSR7goBsSMc+25bqjd7dZSITLwu7gPqo7s1NfQ6f1APZ
2ROGpmw+TRDnyAmItLO7ayYzpY7uf5PTUhBVETnU8TRPQrWBzpGOXmXaSe0qhpcOfA2MuKPnVAjy
DFfGfZlAtewPQlCmngVUfDmJm3Gbemv6OC1xrx/M2TXLQJn8rrvuh6PVXamTlxmwhTdA1JjerXNv
QvSkEQvXcztsR8PBgLQTnv46K/+PFwRUvP9QECToW72ho23EVP/P0oC/+J/SQP6XpQL8YbTwlzx1
1aD8tzSARfFXYgkVAgJ6SvX/yFqNf2moJxRmGWtYMqrL30sDFYYNateV9M4LWP9LaaArX+cW1AbE
gsEpxRmUsJ2vJBNj6GtCYiQCGBjPpo/iHFyGIE9O/WADvIS/6Kg5iiBr2mUXLLkjSZCOvJYH0AhW
PaiWbeLW1bZQFXSfV8Fnqvc1YTPnbhw/pDdd0Lvqjr771Ij+NHjrLzOgjmByHNN8g02ougSiDrAE
ccypL0UQX3xt2I3tg14gZDzy31515g4U4FA/V2eSAuwZgznMaThXy/XFCmd6R5BXv8/G/sLZja2U
pV9xUI8AILKtxV7duYvu8Vy2ajCCK2hBf1v8ErMHUFHIcSGvh6v4AEbiABx2zKYJKps4eopfKMUu
oE0aZvxeA52Kbmp2R07dxQ7vplclUPCWJFPCya8ur+0tmz0UE+Os7eMrbIUdjPd+qRJ7msNLPS/G
pvyU8RPX7HakHQzJvrt4Ex5rHE6cFktsX3DbiXfVZWuWdhcFQocwxm7TQDrhMa/freyWK87JZBdN
nvGq4DZP0DJBSaIHUhLP9lxcye/6tjiuFQ/jqN6Rqiehc2TxCRYXXPAZ46KZCTv5qUdrOQMf4tA4
jM40bCoKHXwjp+Wo424jHpvKrmMHRq22Tnc2Zhh00Q4Q3bbO9fhusdGyPVIb8BlS9QrBTpL5Vbxr
q6CA8BI/J/Wm0NzevOl0Rx0DcXye742APEtx+SXmNhGnpq96Rudcwq3G194e24ttmUgsSfQkKSln
nFi60/bfDK/Mh1U33YlUjpvoYzJt9SW+W93Uyqt1ozf87JA3vIgjUAhZr/l1dFprJvBrUlM6Nz41
ly1fWLXlHCwfccW0HvGyoCIszss2uSmcjMoUTdJGkHYEcAmf5hsroUYnSLrvSyIwst7n2pOVBP3s
9XOwYLBtucV8PdBKmRuRdFIWEWcmEXDDDk6aneMVxOmlstNTGmAOwh4e2sauxDUHx3ZgmNcS61kc
r+6rkxJEHp7NTPSvpNplojfyApSY+q3AU+fxddK7BeYDNah+Y9nxXwLG9jHEAGQ4akGZeO2h6Ozs
s3iBuldVXrd46y+ZlPnLSS6d1tN2Q21jJQpTog0qPxu9XnCjeoOTBrjO3Ngds4kCAHcbPpePy40W
O0LuNqwr0kWEzXJjcAnDizW/upfx+vxlCvYE2NnbRIT1VOi917zpV+1L9t4jOssDSd8sH8VbmzjC
5A63ywNe/UsBdSLAvBArK3hSIm0JehkQ9SDKztJ0L5kuR2dmi7GNwC57K8xdBozHP8t7JmP/8zyH
d5oKccrh6AR/knyxvVFyW/nIrpUj/K5tre6K3sO6mnmrhq/E5DWAq2w1hVNxAxi8Jq4g+Uu+g+lh
5EyoN00dwA9VwcLNfdoWkEYdbHpBO7HZ6DzNTX0ZEmh96NJnUT8Wl2u0ghMu6QQAS+Y19UnZ2aPi
iQdO8RZnd5xQtjoi73CrYukzBajEwobzP0gvV/r0UGbXprCXQC6n5z5GiXBaLsc4vV4JFCEe20dL
MNwsfl79oZMEkA93JeOQylAyd6F6JatbDfP4yg2tGyO6DU8gSW29SXonfDQ+lJeUzRzzDmYeHuSO
OWC8B81gfqW+kElyE8DaNvMrxLd5L7/yt+Rqay07Y8EB2Y7eLlOgdw4at6Hxsnq7oFZRA1l6bdKr
0biRqkNJvBacusbDbsNpxy3d1viYN7ZWOiPVtFLb6s3qaOvXbxgAd7WnXbyKBPo6mC8btScp+eUi
7WtKV+MO5JGKQ1b9asC5/C5KKaFOqgwdN7NrzYkeLcNP5duh9n47ra//3f7+YafwTVesrbJy8BAd
FftXqRxclYyfsjcXn+v+knlp5vTB5KQn0DkHu7v/6Fr/T1dBQBo66NUPddDx5aXtP8rfq6D//xd/
q4PwrYCYAQRCqOPqrvbfOkhiOikTmIV6+E+IxPyXqGO9CuOWoa0MJvffOog/EldSHaAK/+dv/i91
0N90AJRBqxcW+hq0fUAWX8AK1A34t0NVAiIrTov771RA82DdpIH4WP1g2yatr/YFkPnjauvS/I3S
ashTVs8zV4tQE2E0Rvqja3hhUB1md21NfgRjvqnymHzr+CiAUpFH8QUBlIU6Qw7WK27j1YeLZMNI
P/cuPsfb0OsYM17V29XhljQif1V3xByY40YJaK38ltYW+phbngiNttejNH+4eNYpcQYX+yMKFi9J
kAnxziFeJ4TrdTs2gZ8sNIyvwPb6DbFwWApQNTCi+/INZdp8KcN+WL8hy7bsVf7SeWtA/HxzARsR
guS0L64sdyY+DJf5W2Sg9lF66rd8aN862avjz3rqSjcf/w7c7fyI14hdhRGQ39uZr7vRttqunxa/
dWLP1KfqWsUgiBn96v62YzsXEPj0G+F5/84pucsdfAN+cmFa8zi/WR7EBJvU/shu/uaBIo7qnCzz
RXGxPgH6WggSQ0oX7vQZOMGTJQ8K3YpHbcbTBX3BC+kX0Yu4E2dYhDbMin2+FSmLqiPoFWUIgbHr
BBzSJQ5snd8iyd1e7qoX/VeYuyWtsnxXSMdO8BgaM8tBMLEWa60VWNFhph5/n5jCVrb8SyT1xVw5
CoqtXPETpmsZ0BuODYJffCa6rb3zBkRMpqfOa7sAZ2vKemTRT/DB1I8OiRKzHnsdEf8ayffsyQlw
ZkgB4nZWdpAM5sjRMEgpbaAcqBIiycxYAXe23m0i6Thmt8a4V3/lGPy7sz0EIh19788zlu3BIrsj
7tMM6k5AUVvK5q7Bv5iS34rs5XGtMQPLy+6zXX21HC7X4W7lfshediI/5h4vdsurPeHE7xf3w4d+
vfhIis3RUXqbcfh8qqKNxItDcki2IQND99LcSINT30E5H/3wWXIvT8MO/xNnfhjqU1R+Ng/ZuTkX
VGeIhD9btwqGz2ZxEtMtECnAASxdDenHJ/kb+kuhPfbGLtlz48JsRxJqG73wvWeTO7H8MkeDC0oW
Ba059KHBi0B41M3Sokbf6dmp1f263lrjJisCfThc6q1Inl7hRqUHgtWGr1h6IlW+vFNYY24zU2nY
0EXhjyvCzgLKqh8QigIJAkUaqtfVTovdNZoUF9xSfcl4wJj3z9zSv7w3x3MBZd2lajQXh3IUD/3+
0HdBROJO5xni9RSjkGYXbdxG3mjgLIUN7BWzriqH5JFScQfRk8ZrczxGxalneN3zRQfkcnXGPocb
CJt2ZJUxRHzjrhvmtqpPzK0jSpcgedG2yDiBe6ubv1IRUdVOTogE43AJZOBTKDUF+mvXOJYPGJgA
262/kL8oznBNNWgJXnjbeuLGOrYG2ObkVFu1xIW4UG24AtNtc1Mdh+P8gRVKZofbkX0Co+T7+Dbx
iGPQKamFUzjyXEnBeETcCvqXMSsSQCbF+3ST40iXXgEzTj5RCPGx8dbyYtnwSG7CZ54SbGyHd5VF
o8Pi04aXHr/+qdUhvMi/oPpvtGw3g7625NrcXcRj70HcSCn/6MIk4j/dKE0ciRowChpXjt9bhD5m
egoNT1m7725fLy4xExM/9OLFReGgVCQyPKPt0aZD8oFJgXl9WdzLvoS2Ekx2u6/3q/XR3UIreJ22
tnwbP6AzqhiJH8oHxW+eOrf3AO0Lp35YdvnD+Da8WfcDeS5sYzZD5vmdF2hTGiCH0JU+3LcVbtpq
ciKipx42kHt4y75w1Hbajny7+JzrNPH2eLB2UISza2p95sHy5uVynMmLDcxgJxMFabL7xmf4PmwH
hCLngZjY7UNFEN0JYmNdkmoLSu8nMVFGrzJt3axmt5o8+0bsaAIerB2hFRPbCUWwumR+O19JITD8
qTB9NLRZfRdZV7r5wnKhVxLxMbwuh3vCpJzhls3Jr/ax1+6Gu/KlDOTr3kul7ZQ8zbHpqI03948X
ZS+4NWM7LDqLx/Itg8S0ehPdVwENzHhbWIF6GG7TG0bgZ/kUXRWxPb6OBv9Jp634CNxrp3e5vz5p
2WncD10Absui8y4boTlW/d5YjhcPfiBKNwfn2ad6R/qRizZMFNjs/VrcaVAV8E3+6Io7UoR36r44
KHhemtZN0T9OQODjIff6FxWAlpWbwEc/jxuw3OGyla9xyrAaf1neBj/b527mr57g4wwqPW60citY
dkr3gyUwanJbx+Ix4s2BhFfmARQWdgmteBuQcrf8Wk/XMsQwHjXZ1WL+SlbN95OITZh0c5bYe4vO
M++qQ8wDYrrpbfSRX2X3zW41U+yQxq9i44WwJy4DoF3CRHdC9Fz09iAj077w+uv5A4za1fmucjsm
Lju6M5/Mq+zQQRVKt91BYP/5Kwqud7OXFKuT2e0CMjNIoXjUUK9OV/BoI7rtEtGCU97H/hy0xxnY
NfcIflEuB+YWKIg4BsFBBqdC1bTCu06KxM03DLd/KXHbhEjhQu4e7fymKW9EdO08HpC8iSCof8mM
W/YW2IavP6a+cjs9F59GhDLCfCgaX8T4lM4KK0fTSycnu1qhWhH2Hx7wruVDQMQlmM4uqAR3Hjdm
eWxisrYeslsLuXG+Bc0S94ar2MJtKN+oI1RnL0ZhX3i6Bt0j5WHUWaXYgQqAaAEZVsS6vE8kw8w7
PJtTBBq2Yexnph3AIbSI5HdNoL9eA6DFNG5xBcMzcaHtHcRW0FRSE1l8IO6xljupNyHDoZVHeFed
4NWpR4yPLz7nR8jdZyKGM7NGgpSrjD70TZrBpiW0x8tJJ5QcM9lEpCrC+jE3lXplto+3JHyuIfKQ
eZzsec3ejqUNW2YtoCkM6nvlmnSrHgrOi8U6lK7LbWu+ShXDocFv20Bvz2oRZGUgpg5o+RaZwYt0
23EfNUd8pBVf9bs4pNvKnc5G9YzuimyejGN4PsxcC9riBrqc9JCXHsLz8Ur6MF4UVB8VVpTEOTb2
+v5yv8dmr7CXXwggWmwjXJGb3G1Wv70IGymodvb8SnI5xfPiMp3Y6fFahg3sQG+yc9kWu2h2FWAW
WHhAVByD7yYxY5QuAlP/jQznl1PCPGr61QRxewyGG/NBUh8GecfAUVAxD2ErQf8x2NCTZd/g/Cj/
yv3LqGhj4VhHZCaM4Wml/XQw0W6a7LYwTxGoqdIfR+FJ1m9y5dGI38RqJxOi2E9+dd06HOcabqI9
OzEw5WbgvK1b0uhaN6Ptjw7wwS4PF398JYbHvzy0D7F615JXwqAMhhgHXuG/kWsGXkHbTIzqg3Av
bhgLUl666Y2h2KXf7FvoxSsGkBKtdUUJd1fvVqtWExFMh67EtaBzXWH27hmP8OyQgbmcaQx3HeI8
7Hw3fZTYgI/r7m2r8nl0sZn2ywX+aPYhbgRjjysURyofYzlLAk/NXnxa2JYeScBx4mNLiZXZ2RZB
0CBdxw+mDaCAiJ4qXgFsY+BGalvt9ke+v+ffmuBv4IW/eeb+1a8wd1fIHgDG/6psqwdZVwtBVla4
G3CcUKQ7+QUuFmXM4o7+sq+fO1LDPnQUyNRbaxSSbTHmooBEoPQ6Pqocyd1PJOhvQA+LRE1SNenD
4St8aQQtqwtNI9X/6qJUDww2Zi4tOPGrdmN9gluefk68+Ztx+l934rdrrs3pb91udLHMicZbcUH9
YYkOC/vtppxvC3wLMJhvr1amDeQ483OpH9hzKXJWM/HwAafbiQeuZYLG80VIo/ozPfrb7wkx/v/j
7syaG8W2Pf9V+rH7gRMMQkC/tZhBsyzJ9gthyzYgMQkJgfTp+7ezzr03y5WdGfe149SprKrINPPe
a/2nNcaOP2LE8Qju5uez49RSqSkNSlK+2/nNK0pP/mKykt3NtGnloTg2qB0f12n5ZOaT2kvm2N78
xjecYvrnLvdXfIw1MslZ4IbR5CqiN/z5Zpn6oy+SEa8Nr0z2IfZsRq3OLXMiuyjyQKDdPrh62ZK2
6mDuYCfOk2pKGtsE/0KoBf1aiaECcBpRdDEKb/TF6A9pg3g7Ll9rWJQIRQEjFXRGIZZeX/nSJeTC
YYVJOUTmiWfVThFAp+tueM36+DhNXi2Neu3duMX64NUJb02Ow2cl3exy4A02Xsra6UpauNeHNrke
3ar26rOfH6ngeyrMNFCr8A5q33SQHd4ZwPSTFBVIJNMWH6SMJhbnZW/XpsgDnhTTLpJbOvgmZNmr
GQRw85o7eot22R69rndRsU7GkR4YFRotBlK7WjFjgvBCkeLihEiAHCEoCdYVDg4n3zf4LBwiz3xR
h3fo3YP0PiG8MRq593HK9E/bfEsi9rC7mx16OpTtI5ZcvAnV0W6Z/lZP6rCgCX1mKrJp+VYZS3LE
pLkIwDxTJkbQVc6DAkf3qwFqnYw/hHcToGqxaW7uTyXkKp3uRPEhKZjRuO9w5jspXCyveh/qZ0/P
QwLgrZlhQzHcPSlCDmAuGPpARcZoR93W6EQeLVOVUmIasSyvT30ATzSVXN3wjkgmAHOyWK6v/mWG
lGN/alZsYxA89QnFN15Ls9xlXWA1/OWUgQiSthQkmQtjLc1Zg5mTadJuMb0Mpx+CxZEjudmeX0oL
F4B9JMPw6QG/MnJQbI+f5MUjLijXRI+sPknuw3IuXnuZqs1KtFqVHOrMrSjx1Qr1hfLBBF3l0IQi
eBFNRWFfgvGqjikh0tI3lkcXBXRAVNqSndXRwgIfE1GXqNGPqOdti1z8UZCcI4259G/9lOYZgGZw
VUdlbDXlk48ZEtrGxrkwzCgAkx9FeMqQUi7pDunPkBk2N8TXRwT3oep3Ikdmdqum2VaOz4gV+C5k
ooD0dV54zbtAti7hkRQ43rrAcFWmx4F7EXs+clQm1qy5IygrrsxHcolngFIZgmpzOnvXjzRAyXMM
LbIIZry3ofSuWZ6O+cwekxmkxWdOMZs82DX75TWW1ohkEo+OldARpBqw9n7isZGyibqXTRM9XLTg
utcE2aLxdF6Mw7GZJDtwmbE9jtopPb1C9jy91TPZ+uR2lp86zvU0yLplDipH/c4UQk9G2YMAY+JW
JOk5tMjP1jY33E5xUgklMGTa/cNy+ZLo0e6eXsbFcV8OcZVsjsWzNEzOr2Nf964bGCN2buiR6MEU
Sm592nr0Oo4wKNElSDPV5STSVVd55q2haBlNSF2ksKS5R5qg3yePXZ7ZAyPrMJHkXvFjQRjH9eL4
WUQ95OK0Giby+zixa5kBrfb5Pd0028Y2VrQ0bjFjt3ckBxjIycLWNr1yc/SrqeJxV9rnvHbGsss0
Q6b+Wfm8YXhkwl/2RebtD0ugOiu0qAGZyavgorCt2isk3l8uA7mLPZ7J3FP9aWw5ykspv+cnW+5o
B0HInBv8TxGPg8tH/oQIh2E04/DildPz1IgI31h1Aa1ELC9EeilsSh9LT/d4RMZXY1c+E7ycwuYV
bPlgxbv1cJFobIDRjmE9/+gnV18U5nYfnN4tGoutRt8rdsA+5tW9+tRKI480fUc7Tr5ufE90paH4
jfrXMBPDt7uAEuPqKYfqQEde75M17YZDLZe+k9BwEeF0qp+/w6BkHXKQ8HRaRFIapufAUn19d9nI
++Nn7WZP3bv+NabkPttN5bSre2DaoHA18hKnC8hQdMfR6Q3tWNLaj00zpTRvprLfxXVwXxmLO1hL
vmiOh6IPEwrbuJndCaqAPJRt+MA5VDE671FwjLBuU3KOkolIxtMnyqHc36fqJIv+Hfz+/zfhQvIv
m/5vCJc3oTyZQbjk1f/4n177RtT6//ob8/LXT/iJeUE9baIzNTW4lJ+D1bV/EbVNNoL1V+Wj/SRO
Nf/F7CeoEITkxAKLMuU/ctUhXvDHYydDXc64ROO/R7yI8uofVAjAPkzbWDAUQin9U71jtKc8TSsa
UhEFDDbZQDuIkX6aL1GRgvMiT1bCn+7XL2rzH+EwvzuokK7+dFBp6NtHV3LQ45Q9ZTGeSwF45fMt
vE0bj/XQv0XjBY3wsni31sgcJ0kAO2p3Xnu2e4EV8Zk7+hIUcg0aya/1++/PUP/TbUEb9PMZPrJ2
GNc3ztAY5hX9UmPXO/PLWJQovu5IMI/eNUbtBnsRkCVKU3bG0Yg+lAbKoEy4L3N/2JMgdLSV9UCZ
hTiMHg3ZYWQGmi1jeTAibQt2REFLxU1XCwufei1te9ivfn8x/0hwEQ2ATGWN6wKR0T9E/KPLYCZN
JWtUzFVITJLbhohIt6UrXUNUOvTE9byfJ8g3j0Dc4MQOrjzU/t75zVjo9UR5tg6U5e2Lsb+skHbY
JkN70Z8C+RitR8Y5XJVg8vUzIpAseNjN/DJFaCF7XWg+S6vyw3zGl0IoMqISvwiGmUoZLeY+REgP
PDWQnIwJBqoxYfaoOUcaGFt/mi0k/5Lz++kmfCvs+7FyOUoVXVBvjx/k1/i6hdB0eLq8Zpvev+aO
lrnKM5i/dHYqUCTzQRnhDiRGUC6AZUDGodvfCJSh8VLAugy5ceqaH1SW9JDIIz7T8BFZvnowIuir
WiT9jkiLspk628QjsUssEJG2ATGUrmhwhn2xb98TjypnggP3DV5pLq1Umpyl8fbYgjw10QjEpJmU
y9vOUCOh1DBEEF36pen28TOoTnM5Jvfutu0d4+vsqdNuZHPY0wsJik6x/VMqnPrL9pVpDyJsksQ2
89tnUTRMp+3v3MQsI3n+TUaJRF4/22U0dlrKm2qOlltpljjweMTBcSVFqMjhVIUI4k+zT3+0ht+X
EZR9QuJOeDoe279/pPJNujX3WhfN9GVHO0FzcYrKWT/TATQ3iIb1/aAIfCT5IAlYXo6vzDB2EAFH
THKDdbQxc6kTOopV+TT2rn4764lNIyWB+rTzugDcZDzvMU+evcve4NN8+v2HScP/S6rxp0v4zkQr
g56KYVuO5nUtw3rf03opK0+qHqvHQKsWGZ26heqj8AEYbeMI2SPMYE2/o6a3JFySZrnBfoCb8Z2U
7BNNFgrwzhdN5wL6SSOBEZtp0JCJgnZ+UjwpnmwzNc1fYCwNHlCBM4A2f+CxgZOscXAyQ34O/5cl
/OYWcfX0OjUWWdhhPybgySNpRsvnpnuuo0sSi1KEOvFol8Yk+eT0mpbQZ4bdN8/lV/01PFMePkNb
jf0Bunj8iqL4OZlBbWHxvz4n2xt5M0uyiY0nfkAdn+MeI3ZJ8x93D8dYpvdp9jkapvgrS+tFrUkY
RYbkGLQsk/7s1w9ndIlVaBcLBOs4P0PFKNnH2VXSQGYwB5U5K8oI2sY0xGxL0hm8RzKrjttE42z8
6zUqIXxyiJ++HU8yVO9aO7xZEENgqF33cd8ho6nflANh5IvboUOIJP5+hviuwku8q13txQoJabMZ
tgQ3Zq70l/xr/GOKDnCgW81G8x5yYQxPfomIKXcey2NECb2/4UATJTx8HQqwAIuv8MF1oM22XrNS
Fi5RRXbjkF5SZW4fcR7Gc48CsXBVOuPt+f1yYZ3VPxn7sNbc68MevlRPpRcQ0vXitZi12zEVeTmp
ITOAdM+u5FHVlzHOTX6Yjv1xQf9ShE34w9ewROI5qGBjd9h7lVwfhIAT8uPIvasmlpe/ti/CplAO
MPU5Ar9+ANZQPILBN+nqMoP8yTbW/Lw1GvZC/rGcQAkiZnj9sVleYqi9k6/F5JUN9hXkVImlOnyQ
AVCv9Pf7tlhwRFaS26abZYUtjyH6mif07pgerOd7RA37mPRqxGC42+GKudyV52JkWzU9rYVMonnJ
PmR3/NYuzSgveZO79XmO+h2Ssh5sI67tEb3fnsHdr0os9B6n1zZoWToDY3vvbH3sWO5jfkFZgRhK
bOwQJrS6WToZb647Yj6/ZJRKMNBcF6K7Wlykh/pTTKkz5In2jiv0DQY8F9LL68U+0XzgXN1CiY6I
ZYT9hsHhTE5bKJYMbcDF545Ya1hli/r9FCfAyWQmwqQONqBzETysAHcs0xnYj81mectcPRdPaGBj
taXnUWTA8H/phWclM/Trmathh79NoCOA7ZvD40PP5/Lc+pDCxq9elW3C2vF0CW9zCOrXO7G6p4m+
zEJSL7gUPOSawxuAApCECFbv81zObZNWp5jebpPk6zptn1ilntWv9LaWo+bqNlIEdjeRhfoeTgkv
AlzjV2/6uBT0iDLA/GEnoNrBjkqfvEhPeHNFtjs/15O6pSKo0vXImF6snXwD3Mf+PsIeHhHiJBE1
WuiLjskQOipkRIOIw9DXM2N9QYYk7Lf2mBaSk5eHhm3Zer1qiBjtxxSqokArwYfCpCmnxOtz3LCY
0tbOBCzXYRNJZv0Ou/NmcKolAgT2YvlNGEFuYf1a8EzSSbHo4enEpCpUaZ4RqztNnbAWYhbkrsC4
c4dVJIcfd7zzT7wXEXNyKl4CXo10q7x35wm2bcHAKVHTUgcmYf2pBQl2nQa3BC6pDGpNpv+15WIO
vY/oswyIw3+497fTmgS7x7Sb67qrqOBURPk8D61zp9S6RkljP84OzzUkRpnljGBp4yN1+nDYjoOB
wXdgh+HVa3wWDzBS0nuB8HXGC9swYRebTCt1rXwMgPC74RkNyXl31d0RQMfhgkp2x+L5sKspPxeJ
IvKduys+m1APmg2vq3qi9gEWhMQ4xe0G8ChQXcEtuszcXIuJXrcAows8YvI0ZibcaGkQCKnYGmOk
ZfZPFyTM4o6OiAA5+j3RK8okj0AMXhFvvpm7a++RDsanQyZY96riQxEft9jV+3nuNpCwsiPti8Mt
mxvNs4KIVGQfOffXW9iGqeqfS6e4hI/p6If8QUCy0CNB8ZLvTnMVf5Yy1TbMMkWCUiFuta8/1DlC
9dt50kqU6BeP0yUz3wQkWo8292fTUXyUox9qOJBfGPAwEW4jCFdhhdlSLgv05sbIt4ZpwnuDBSar
Yvkw4Dq6lq5pzizYPQh5xOhEIgYlVJZ3AuXRossT9f5CGU0qly93d3dAZ05kKzYYUNDmu9Zlcv9E
a+I8nrQAhC9OZ5fZCeNV7uMbtAEZHYX/Li/uJAzFYE3Jpno7Aol91dPT9M7h0m05tVzIfk/Ixy7T
asMjGDlwYP59mX6qIRfZI6OwJvlTNVfKCc5e+aXdj51MAfVOHB3qW3HLRcVej6iXPTdQb+yZO7Cs
t2zO0PdncyMmLRLK0UAJJ4y4yO1TiLBAELSI2mPFrVhAqU6cm+oXDEbhEE+j+AxglGKK2w6jSfNq
nVBCe6lTgZsN6GOm2t2X+YHbuiErzcnJFn3t4JbsYia60dPJtqYP2F/39HJZkIovC9RKOU+kF5jY
5SjujJDuK4Kh3AATopADao/a1rMwPYCuhOS2IVDxBfOCMoPFG4zW6KLKucyTHa8dpNrFPm+T0HR4
fEinlPX4RWHBWza8Ftwfwzd23dNpyYUmvHekrRC4a9/ByKx5nUTn1FVeq/hmTLJFAcJbM7oXzcCG
deuURzeqAgrm/APrnSP8avWWn7g+7gzbcEvkb4qdTKik0VvMH2f78fWjvypis96SrEC2ASOP3k9R
5zfLE8sO+iDwTIE+stPwUoi3+fKD0keiPBc//4Kla9hD3nCax4BO5GUA8p8Afs8fYIeegV4fXcys
fL28QnWsU342ipunzhHT3wm18iVqO489rGl5y3jY5Xl1Dq0xAguiJRCGyFOl8M85Ihc7fRGI3H1a
svLctoULE8+E7ODxgvL57J2Wjyhf0rowprJaCfLi0KO3pISJi/V1p7FuHDjFx4LUjiUa6ovkXM+T
mpyPWCKYDrXV8pQ7p+UYbQDa6tXogKIeJDJni7CNjywcRdY03dzjanV7RU6uveW3SL3HA2Wxjvpe
z3BfXSBtWQ0h//Ri0x23hbTPVYcE4POIJECvp4jFfXLR1gazNqWwxWIwWl7b2Jif8zliPpp9dG6b
a9ASDrbBz+uPl0NgcK95j1/TrXiquOuACKieHkFvTJvEwaSBqa9emZ/t1ZW/ujnhMfvBcsgq7g7F
mwGRgvPiCyr8iHVzrm601fhFDBJSaa0pJUAZq4mxOyHIwNu4GAgpFTEyCPg9c7RO73yDAbusLJFz
Rot5Cpu5eDPQUi8Q71BXBCCp1nQM3xpgX6MExRdiw4rLEx1pRtysUf44PKq43CMIXw42KCnAackc
0e6JBxTgq1umDKnln6Yq/6tcHjhfM2DuOHhsjTflTYlGBBNevAHyItnA2+C1gacnRBBBFhKv49dx
j521UaPj7pIjN1LpshlV42pvHTVujQ5UTd3rF2QsmUDXL6nbpk/F3IquZdA/Pd7y58sHaTW4HDqM
n5aPZxF/ZB1enNOM1ZsNdbBTn5LBvhIjnofX95s9OrBM2gdWXGveuAaeg4kUTadHD1OHj3iFeGde
YNKG+ApzsXQ14DUEWd+nlg/p9Be4Dksnxu3FPaXUOSA/eo62zzPtYtts6w2+k0n1eZvnS7imBa2K
FLEq/YCosPZb80EsDY8f6MfJ62D00OmVm8JmYaH34ejxQMV/eS3sjtSTyS0Nb59X3ckXJm9cj1TG
Hc+PUF0rgWRLH/UGTYSfP58/lE/1OjHfK6yPkxyoGjuRqymLpKC3gk68gemrDiBM5t5Qh3AtSL8q
LCmlo90SpKPhNcI00grs+x2S5iv9+DEjC8xb35GYlx4uJ7tifwsbR97T3kC0SMGVvP3xGtTd1ewk
lqdJSyBMXJ6mPL9mou9uzZxhQklGfLtmV1/m4oLIrF/IsHI4yep5Oq2nl+l95ArOebzRTpH1ymLH
MD55Qex3TiAYNSIyzFvMtqMy/Sx1itIdhTfbXBhsj9E5rFZXvDkR3EecO48ZpwJNBakGpI+UAERb
8UaWM+hL6Ul/Sh/g8XJmJ5+mT7lH2zJ/xDTargkFUzPYtfCQRxITwpDXlLJJCgTIz7pT2XeHdezT
fO8tr+nd46xjNCuiU7VlmBK7/VRUwd4QKzgVRpijAsEW8/0JVpdSnUIMU49dXJ+FGljGLQPxdiFm
iooT+gOyrd8ISrQ00E/ngUV0anyDH+3Ry8ADiYnehFPSpt5j0dNpfn4JpYKdWHApun+hqEPKIcHR
87pd7WLerHk/EDP102OQLtWp4Ol65/zEkrq6uXPxoO/UiHIwwpZjE4e83Ga73uGxUvj/IJRu3ldy
hDq4ocxK7fxZIHblkpedxaKdZyY/u160Ilt1jVrLuHqyFUpyKJuB9LC7LOaxgENd7ZrWlj3ZcqHs
y+cHJ0k+8tDa588x0hVEBzirMucxT7eJ08Tmh8ZeSeNXzlg5Nv22gUam9LnM8oC9KKIgTLRNu7+m
bKAQKt5oUz3s8kWiDoKcictlRaLLaXklq0fUnhOxcinuOEYjW7i01qozCqC73BYyiEsIrjMmkszB
+47+heC9Ccnq7hWjfyzF5RdTLvJFuadz7leie+9d2DYybImcQuGyQxmInUdmEuBjaWGlf+kiyCvc
RiUQEQ09fBYRrqLxPkbHWevz3bzIQXaiIspeiy1mo9Kjlrn5RHf50p+cDUI/8h0Sw0IhshSxro6+
60sexypN8xR9yRGgV7go2JmYwq259+Ac/AG9ErqR3x3rm66kz09kkecc6+o8SDUR09rr2Tg0/Pwl
i7Lt74+m/vJoTKiF+0A884+k6l7KtOF0BMS+AGqhYsF3kK6Rz0H+okT0BZcviLuerescokdb/vF6
f4UgkzPyn2fwDUE+ku3TNOOHOANZmEZ+7PMQip7lV2D34z9Emv4wQP3j/v50vG/UjEUwc/XIuOKb
V847v/TT0IiuoEZ/iij845G+8TGZauWZNuLKqumdJvkRVDFiCvce/3ss82H43+ln/SvmB1vQL14a
3kxeT/KRGP33d8wWxcrlOmCrRrbrMpxpUqYzI4NhqAO+RZe+/QZ1uuwunuoa8bj19GzdH0NICLCq
K+3m7LI7l25z0F560pIB99j6qjhNliQh10ITVMt+qsfFaG0YpHsSTHcm6ta7Hi5R+a6KaIrri4Xx
0SEo4fnq5PgYMFCabuNcvj6kl8eMHf5dmlIwsjIbcbXM56qL8JwhAJMGmw6Wf+LfwsehnVZLBCjo
lqLTrnfpnjv/Go+/lAW6oS4C2LzREHxcpxnDEfo1+UIOgyjMV/PuglEonhj0iXfzCCpkCzUR4nQH
hS9FAATvoY2BwbweSZqnRmYkvSMz8a7vOidUeSm7Yfk6XiYeCd0AqKB60AzKPqxtTMvWnKe3vo9/
LLHI+T3wimSlzh/ew0kRWAl7zt0G9iH/4hQNAbbWxK/nxDd6+lO5K57ktzuAJrgP5HL2JPJfLi6D
lZGOKJs+ZrrEHevLif272Ys/qu6kfeZZrOrNmxh0keCjBfHwztt0JQJKBnvOU/Bv9OYTYzvAXoAn
oRrWoiv1mHmPMu92jPrD40mU1Xe4/UX+ZFC80gSE+RMIPokjKB/kH7u/3cIsDF+XS1DyomR2h4Ob
CjR178skTBEM0edjk/oAaUHu4Fo7vZ0wEu4h0lAGlNz15noSfAQZJCt8htvjNvfMuGcsCcZgutd7
3BQB2whoGW8wvzwhwaGdB32/3RlVxk6nx4g3pDLO9Of2GBS906FOCDDAnkK2I6LfodJdaxA0O0V6
UTN+wzWVZf9UvxD1gPIZdolyuYFxs9EzHyHl7x4Zl+zqx9lxrXNXMNM4zZzNKjDsfPbwQcd+FJS4
1KNk/SdaR/vVykY6lcEYTpR46PD+/lEeL3mdjvsfqkTFgyb02qcM/eiUbwA7ngXZVX+eZiyzkRye
pwJjYg+llpDRyQzbLLjB87DNSmFi/37VH/9q1f/5zL7vMWmaXR5n1IFi+nU/T8k8MCAS+HzWeQyg
GYlTBExeQ63SrWrcLRzOEDv0BHRg1g+iVqEnGME/HtKtOR2gqnqPSPopqmdRMgpxNbD+cw2sz7Kw
Gq3bZ3XOMILNyevf/2QFZJzXL1bAETFnIl9CjG7+tqxfjsbROh8tzXGk5ysdkN9Wi3bwigsJJGAP
Bsqda+Wdq31lPOyzHB01B/HYUnH6GVomyzf9U1DcQOfam6thPaFlNQQDg96b5M50cj2k1+nl/pr2
bzpx11swSQS6HVOVAAdMB4Fn/1kGHiND0OA7yXJgfohNwiUrkn5IF6NZu8rhu/D+TDLEQ9RSnrHs
AOJNu9z1Kwxmdn6ZvD6emSQw1fUvM+rAZMLE2ivn1UXEH2lApuVb6+Q8LxE1/MBQSZcg0u4RsSQR
yqB1yxIrLU17NFMOXYTyEP6chb4hr7J1JOwhKCELYmztrBV2pONUCS1MzO9pw+DnCdh1d1w0CIdK
w5hcEEDKBe0Rad7BfX0O7sA6R0dIG5MUSZspij+sHpf36wszYVsEa+oskI4u7dj7kfTf1kfseztP
Ug8pjm0F9XvbEx9q60tren4/vp6DYibgL2RTuN7ok1MicGHERqvOpR2QbbQ9jUg5mvcBWvduLy2P
VO1HPyPZcFTSS8vJTL3TNUzq6YB43SfKEl7ox4p0wpsy1n0MV83MWJ72JERC8aLSYzAV2aQKNbga
YRxj4+h7pyd+iBQaN99xICGt6ye2xEhWAgLeE7R4FKDv4rTJ1HWuISKhEN7v4p6D40ymWZzfA4ut
rwgzgiCRFmkblN2k/Eovpz33LuZJgz/ZdaCeZtoEFzuo+MNLZsaUJY0/OHgaiMB1NvgiXqePE1e0
OAn5NrzISAcRg/U8ceIEnsfUD2pQ+MNiINOSj2vsj74a6uF0d3tu8f75Jl+axqulRkCyofzjLVA8
wfkAX7u9LUf3r4eDuNMj2usO94b8lUKoCEXvLbBpy6tCRsXw9XoA1fZldt72qPUN2K53lO+ONoVc
WyQQcWqUsTghyaJkZDAsxpKVhXtweTZioiGdNLLo+R8mC8YdiDi6mshQqnZze88WAq/tnbnodrO1
afql7oK54lQxN8XdbRLst9scxobxc+ZipOwH9ha1WMtJoOnRmbQGLPta2KJV3Cp7YsZjSBP6HSZf
anO0s9gBFa/+tOyecXJdzkyb0zujaYGVRqEKfpi6BTMtvJp/BbAlLGO017SgrNdN/jIypyR7EF9y
ygJpFIpxbSIJBjeWPd6pYwwLBIXaZIYR/vBFDXVjGU0+74QlIzt01FMEC/hRvzcOKpoO58hEO1gH
47lYUs2jcT7kq36bJS86Il4SuIbJjWx2chmQT2K6dPKX25vl1+HtSz0AQI+nmA+4yk8yQOKRW6Ay
pPcgJpjELPIZzoRqIa/fsfsTVeL8GF03F5ikUJQ2scDFQf9j7L8ueDZGF7oJkMnuZbzEgYlJLRSC
Pnpnh8QbLKURVpHmbXS4PxsuwmsfIHpTfxBkrLJtTscoWJkQSxlSvOVLhn3ykVlR1zr9FMiIBBDO
lMfEM18rUR9Wk8dcuOP2atiBTBBjoT4rRLFNjVX9bMxGizqsvu7PRz1uAonih7CzZQdNgunOwMwE
UVSRgidMN/SCFKUG7o0XM98dFRtKOnkhcjhrN8qZKVkvkD7l4MMCnrbaHHUncpolrlJGhdE7uQpU
suXIS4Sv8w5eh3Vxirq4cbH/ITW1r0wXMGb6+vp18c7MNL/GI3Q2whYOHusYiBfBw7zTVqiQRCWC
55drFQbJCGAY7WPx1XvCX9N76kZ+0YS9Uahos7cSmRPyHC0ykRp62jrbHR6BIEmuNMBUT6iZiMhb
GoR347QyY+QKeIMEQLC5O/gEptJanATwRGiiXMniY8TmUczy9ySx9acuQEsRFQxldimBypbSrF6q
7dMoc6X+rX0b43ZckmWcfpwH1DI+ayVjAMcxxRvjI876uvpqe8btMlaO/OSlpEaWHGbFvpkzBmZA
BErTXqHhpRacFNsOo5niPoaUYdXr8WsGFdaZHiPfTjwghkG0hLTpEwQeWmVfAMOxwBAO5PLfrWW9
l+KcagaGDKdObBJGQmIXa0qQ0xsBY6lb64VLY6WseboN0O5W3SOKbxnIbnmS6fagMN5ZvITstjhw
WT+qr1uFIRPbn33eSMsuGD7ZXZVl+c5QKXUlhbrz+9JJSHG+d4+kWjH1SDM0/AzfGi1DbfW2JhKC
5NY2hEIDP5L81u/+hAJ8n3gtxGU/H+ebgsW837WHklPOiJ1ei4V53/Kx2QV/GiBs/rpw+q8r+uYU
uWW3vukMrkj0w2WQR8+mC7fpmK/pBR2A9aw9t2E7LT46CgfHem6gWLod+YRtSOkTGHETSkKRgFCI
XCT8A+mnvIT+wlE7L74sT4nFADvYpdfiCzfwWtS5TOthVKCPIDwaEb+gQb6pTrlgjngJwlQjcMPp
BAJ3tcfBeSM7aoxRTQhXLmB3110XAsv/dcf/vxbVKtTt/29F7f8hxa19Qy/2s4pW/JG/JLSkZvyL
6GGy2gjQUBWUjP+RXWKN/0W/Yo3QfgnpKrjQf0a4Sda/SHBV0IZhtCKuYiQApX9LaKWR9i9jhHaW
cAdNxMWq+n8nvET9e/sEHqVaIFK6yfBjk/EPxrcm5T4MatokVb6/EWlJMbHC5xuLeAOxT7K29i+k
mYH/UzTNUqe9OpQv7BU/3bJfQCuK6Bv+64P/91kwm3jMsAukvNq3Jm5sZSdp1Jb5/jqlnPpgG4uu
cUtYxOtlevVlStj0PV+o8Z8mCX9LU/nngb9d/ihLpbs5Pub7fJe9yJ/JkslS0mc67eEiEWghxgFz
/dP4eeXvSOc/j/ptfbs2RmMlEpd7mpN/heoPqtcDAfRgTYLi6P7+7n5TPv7zcN+WuUZizIBV84wH
b5gOgLnFDGsDzcwN0a80Lz8T5/guh50j6Nsi6DY58q3by+/PQvn7ov7Ps/i2BKZZd06skosmb9dv
sH4jAPwgivVNmqcR1hUXzX9KlV/MdGgo7/dH/wbB/vPo3wFQ9ZRLg5rl+2P4jBlYdca+dcD65mBI
J5KWygCLw44pbwv9i0yr/Vf1BzjgmzvvrzPgc2YsMaPO1RHhi3+TZRf3ZjyYUp/v9c2Zl+20O7/L
8/FKtst1iY4X4VYSWvM1ZfW8CvSZsuq8kXNFjntaIlPAXv9pwAn9CdW01L9vTf8+L2EyRYw6Ziqf
QD1/ErTXSp7yMnJeJ3ot7VDXsXQ4z0H+GGhMkVjOhIqIsbwhWs7WS14VYUq9eALTxP2HTM1FXaPE
emB5p2AMx/NgBzsFRDXj8Ic3jnq/DC5rfMcxvvxyZq3R39IpscG5+iJd47PjSAkLDmb6iEsGBcTo
j88VVYOfoYB6TA12x26lON1btbwu0ZrRCb1htfRhxxA7pfHg4NnHjetcD/riaI/XHeTYmYxc8voB
E/n7HJyTNuzoE1a0hKWn68rXajHp5pqnOOZXy4/ciSOJMORuRpCRUBfYJ4x1xCstx4hKzCPwgyy6
ZuxZ9bx4ugpHbo8+krYfQQrAfottT1uO9ylyyY6ejeYOTeTkQrzMY9/N0AnCnj2X695NVkQQxYmd
YQVX1210g9c5rlCfkiHoqB44L51tLNJy8nXpagspJspnr0fHkgJVDtrPYistW1xSYVPYOujufUcj
y2SZsF5382LJjVoMoREOCxmTtYRe7sJSRjBCOQnOpKl4dQafBGcPF46MH2nme05SwHmvwAaN9jL5
VVJkvBQrcG5sdtJHv7I2vV0dtMUoykkIIkARTw9TICbqDFEmfrFmSnwg6AhQC6dOj87QEW2BZlOe
m2vDGc1uhwxLaL9DiHmZ3d+I8duqS21+DW4ROg3yIzyyoSJpDv444w16OQusOeiAY0zbWFpw/ILq
65gYnswxPXvSdDQT9jFMpecd79O88aoNeYjbYT9esrJi0crdjiRHPvbN6a2OqZWPMwjj19Ga3IsN
wtbdfcZSD7spdMM93+UYc8D6+qHReTyZVN5nvs9HSCSLQbjTaQv1mbrqS3dQQyZJe7IrE9EC1APE
RddP3cT/GcUDpIDd1S4AAubD4rQbvNMc9bKrOOBVfu0TMwnWQmioiD1Bs0R8CuKAA+ZQdUGrjEkS
hJnUwb5zTutqiXJtgYAH/er2UnsVw1T47SPc67a8HL3Is2RVIQPYXHZDaE5v9hXoAAVNsQCWX16P
dhFrq/QJvpyZGdNqfnW1GSke6sJamchBQb+LuZhmKmh2zX5B8kQCzvgDpyjWXlfzQJT9h9MCpvBa
8e2SV2NXMcXBzR07p2myAD4/Cwz9AVqkfB29Y+Jg+43HUxrVKepU1rQVLW2ysV45jkK8Q4TYZjZ+
euBTXybL8ydhWgtzaazLbRqhY1T2x8XZJzCkAoPfF9MsZH498tkHwhB35CNh1EFmeK58of+XszNd
VhRbu/UVGUEnwt9JD6KI/fpj2C0BO+zFqz/PzPNFnKpV+WVGnNi1q7L2zlwiTGbzvmM840W3gjo5
zByxj0d7Jpb++ftFocAvImvAaP2y0hrjHfqB+SuHvJ1ogCOOwZPBGXQGLUpAQ9yKPSBl2TlrTyA3
FkkrPfQ5vOJgxcvaztW8HBnUHZCBWMMys/EWdTv8DdnHYNelS5PTrRwxdwwO0Wuir86D/QAlTa5k
aBaUzBrtxtBs0BUb2ROJS4kuz+DuPT2yOlGJZbJuQP9+xAxTDs7bcqz2zLUVkgZoiHOftiuoKHEc
fSZw0uKrcxg0I0RFodIF31Ll7Ov7uy4egeg8PvVf+Tll1lzRuB/VoxsF0oNUO+btXKfQyiVpw/YA
+QkcHPedAiFJyiG0egoxfXXQbAxGBSEyauOtLbgxsuY8uwzfbP6YOfbD5XXCCHUXcz1/IyJBL8Df
zP5+RN0iOdEOghXC030Jac0s3dtUzcBx5hjwO5mR03ym2DI8kHpKOeQ5J6LL55XmLMyNpATecOJU
kU+gZAHukL9mVxrAHw8T6FYh9VLW76U2BSlCiB585xfo0jtbgJ6tfQLxd1gP7mPKpsV2N+TQi2Pz
xuCXTBxyyd1Fjq9X+6UGOE0Ok3eKouiZH7BG94sxAtV+y29nFFsSzrl1fOzr2SuGRbkEWpPtw/to
l++UiOmBecPRepQJM2DbaiYV+vk9NbpGUn/V4xNtmVa2mJ7583x4eE0RMadNdKPwcGcbXYTmGhb5
UuXfECc4nKvf6N7Vt1vkxHIhAEiMREsQbmiOEVLYvW5fd3jKTFytLrkEwFL9c2JvHuGuX28Jaflc
xB0+myDaiczVgO+E3gYKDvLM11NoyLlJvAcn+z9BHf9rP1Qeav6zabc1AND0ARQAez82dKX2qqzX
8VZOF1vwcQ3VMJncKeHGtzUm/Z20g0sW1593cr/OAj/PCv/82B87OWV/4yxN22dKKz045vqC1ZXO
76QCnw9cpkwounyB1qKg0y0xT8/QgXGOjqvBM4U1N2p9a+F+WPpm/ucLI1v9dzekbSmqIsHbWvvH
YaI2D0flYrDDnUX9jijFbJiuJn7ZuyDFDjUpaKDts4rSVUckqOOFyp4HO6A3zGrRiIzy7tHpo+hG
93sUySlCWXymdT4SKtLbHHFk2G05fbR//LxoKjqc0p6ifxTAAoZH0SdRAqVOwimNPY8u0h0fcRNp
khpecg6+BnvR/wjkQsJH/cssqojBm6bz209p+7I7gplE5zLMdGe99bN5vmaZYMoiL9kvhbvisui6
nEWCJSTu80O/dvx4NCaCNrZIJymfOppc+PUawbfT5/NBSYvwLEYH4SczQi/EjFiIffBOVkcxk/6L
wu2jXOLHfsS2/8VmUwzO7iSMG7FJvz58BReRlBf5Ytl9CSBmketv4gl7LpHydb6XTRiHG8lBIt3M
qUU4rmEhTWb89+sd0iNwMmJF6RqHkw//0hfQQgZyD7qCU0jrnAUVDZ7TElFbDNIhVfc0uotRcHS+
7PArcTZvsh3SiHQO8ETsOe/u1x1iXIF8uf8Fwc7lFjv+0QmQYvnP5C6IVTg6zN2onFmp3Ojt+Px8
3POI+ag884vMa3seWg/nHc8rMfTinom3JFr7bzEPxwtnqDvBxY1uIsOaADwymPaGGIt6IqPUfBfd
MLZZ82rPibuxl3ctEdvu7CISPNaA6aK21+U3Oe2I1Rbw5PeS4CgHGyplahHQnBM3VwzXbLdDS4xP
TvoQvZPwQsqJPFkN9U9vqInQG29QxXA79XhduMHda+h4S8Sa6I0bOU+JL7b3vsl987YBxCgx3PHY
KjGx2bUiAAaqsBDBtuN4cR18Ui9WHa7L254dnyEqs9Nbaa/biwX9mtpJeULetxc6wTZbiKPvbejf
0JmzxbhHFId456wAQOk+2PYvXvqIB42TPtn3wRj0Xw6agDDdi4TmdDxJETNzdEkZsk+XzXfDlnw8
SfnVLKTbxv9oBXe/x0mhIyZpMqhFXHhuJTzs9qIQycPrT/Yu2+FvXQxng7QUgLAZmRwKvXA8cbyM
wXlwesF8vHOP4jsJZ3SxPsjtqt6yi/FAxPOdM2/8N49WRZdq0cl/elhH+SJVIvVdZMyJgJVIHAL0
mPDqCmhTMNrkzwM6RUuIES28sTfm6u4eqNDhYLZ6iQnGS+4JrU3OTjgron5C9w57Gptjd8CWb4gs
K6x7JC268d8qJb9qrv+Zdv8xuf2oWRgtyyyNC5Mb2jJnpqWzj7tKaa5zF2uXtzUvHIDpXCKS7tWI
MXOM1t0Hdf6pJajmsyzJZZzx/Zf14EdE6f+cX4k8QlyFqbP9syfdXK9q670oy+lk1zNiwPGAJAr6
Ee/8KUbnGFB0bNFQh7+SXJlDeVVFJwGfHt9QqezS9+C0msZrZXjwZKe1cji84JKbFpibCGQWIAqm
nVEnQmZR9sHs/eXyzd8ev03wxpTfCCszf0ShFZf6WXauXD6MEPksG8GO/5wbyzvpL7hALHf7Jmln
bM3LmG11as6tDZ6KlRV9jFRR/WuiIrlW6IqUbjNll+ZRnmMPxHV71ljp6ZHyy95ImxQqKgWWxt2r
XkgTZfTYVDnCSsBAjVjK9kW2hOXyl7rHb+s+9j++4I/antI0n5OhLoqpHVbdJlZZlCY0oAGB3c8u
Z51KDcpIjZFoxkZOVo3ylwvQ5T7kPyP3HxfwY1k+FRdVuRetYiofLEd395EySJkgaBo2nMheOR5p
NUHxw+QvW31swiiU+/ctljeEjxWbVczl4xLxmjzV/3nb8PttFHUXWzHodCjGj/pLrRadhnBvkDmT
J3tBRcqqJBfzuiy+jiv4dP+3Bv+/7tt+/cD/3A+ixqTKkoww5ce+jfDUp3m/qMWUtv+6QEVaRPuS
tvqh+6FzW2gO0ggfQ9seexSQX+pjL5+EGJxbvra2VHoOD18KM0/0M9HUTxrfnNX5DqEEhq5XaLG1
oIoJWVNciHiK/nK7fvu+/OPqf2z/jNbx2t4Zn2JqBiCKqb/o/pXzsWQ6X1Ef3Sf3ZW2DkfubC18j
9ux3Awl2BSU81C9QJ/j//1Epa3bX6kgRrZgmQKDK5XVHTOroA3YORNuHyFpxQKu8ttXhfa5V8WF0
0QetB/sWpPElViqX2sHnHKIIfnD4g5uHCyhBq2QFDTsfApwBLrycS4KIhmzrwmE0FEcHAvCRdiXa
mAoRnlCHDSoW/jL8Bjm8hlrd2ecVIKIDal/sfFh9Fo7cW+IWd5pYJxRE2JxEijGdRYGXNVRf4rO5
0M+Gm8aBjd+IN7eVVGPsXBSEAPtDWqlZyaj8+ISCsK2uZuCQnSICx4s+FRQjM4Y0AbTFKcKuzBWA
6u+10CHVKW800u6rVAl/7X1aUCV/4JEoqJUEU5HFcfBLRxzIjamJiwD9Kvj891nAKwBc9iJ8Dafd
6BUDRZYVKpQsXH0KasfFq8o+hk6qy/GJv+olDXHpong7eDJo1JvZDXtteGRfRPAAGhrJkCKeOYSq
dCABC8c36vYiXVQMTJPQJ2ps/gGTrkzc+AgctuSa9yjN1KuDq2EDjG8eopoRBB6E7g/xzpScRuyT
mYRrJTAND1LZxVdLl3n3cioULBH4WvUIGoit4StDBWltKPXKLUTH9KgHlYuks3nLImT7kJcQJPJO
0StQp8yN3rvtqOwWzr5aAYdl8SliRfOU6SmtUnu0W9mh3kfZRqYVz/Yd3fu7oDU9JkpO23fzSC4I
X8fKlJoBBy8pFQys5JLhCQ/qZIHGrIyPFCMe4B7YkStzLhtj6i/ROSd5OJgFm22WD3ygHHCzi3uY
4FTaz2w6vrzQbaqqb0ggdKdrz2B+gg/xfT71OhpuVwcZkyZp3I519ZGz6qgrny62gAK0HJVWDrhP
h6iXO/UxyrA374UHhzhv3lMa8FBJD8MzSk1PWZ6KoE33aYbXSMXSzSz98TpUlMsc+J9JFREWtQub
inO4uLuIycxUj1puw0EF/CPefeknwY0C0DwwCiDQVYRcjAhQbpoEeHX6d8o0xGkEUkrUFqxKLRwc
3hGuY/SAg0p14YwgQhcf2hAjWJSoVF8sp+BuITKDJJ2VCr4SWALXnaxLRmiAAdBN5HuJNqvNS9He
QC+no0b5aMY5C+z7Ba0RVUxPkiVhq+L6os0hyp6JfKjI5OkCuZPN9o/w2naEdFha3Ju4zelOCeyQ
N21O2QNV1tu/FNhgeZuqtOF1tiPesAf1ENwtAzviSk/rJn5HmPVkQo2S2lNkL3bvyeSOedgxIPKh
hXoB5rX7t5g5G/l3jfMESRd4EArDTqt/HcvaNaHcbM5lt+iID9F0oB/zDhrJo19T5LTld5enN4qC
pC9BbvWxfF/yT2amr9gafMjWzh9LmB6QRjDGAIounesEChgtJ1ouyRtm3t1lbtMQ+AIPHXxctct/
fYgNI/40h0Lqe4hL0mvymuOg9J9dg5+1T2XoDQaBgqkB/KTzWkr2Z50c4O2tb665VjKUlOMWLiAP
S25Ru8B4mEiGpIcf7EE5eLew55DMTP6fcy+EnRjj406CA16HkL0XQpW29wJkhdonrkaMNC2uUU0Z
INdcffi8uGU1JBnaSE9ji2r/nTLWzi/JD9B1AakZ+6D0shg9KT/eARyTCsGdb/RaSLqAb/Xv41N8
CAtv52IV9sxvBNRSjw/aOX2ilTzToigilhg9uqf3F8pAIwxfUguIeRQVEBYc+OicbJgBugh2aOYt
KCVdxSmEn4qbpmSgoQn37H4VfIZsBwc8+Nc3chzZuiUfiFZv4VzxL9PXwcQmAQ/BjVnFb/dN/PgG
c4sZnL+p6uvCHBOo5Vi/ghJ2CZwlgEfy5CVFa+Vgt3NauQwGbNb3WJlTvvdkI+iawZdJGP7+vcv7
5zNd7FaYR7EnsjbZqLkpg+NPubLjtnZiiOYkqKMLcvVX2mLcALxz3oP79MOYUdEt/FIIZQC7R6/0
Hq1uW/LNEwoKXfYnhVjdKE8fIpCOPdky0jEkFaAdiGFijpDC23uX3haHpSY5OLuePMlDLifEiCBR
Y/zpKtwEVgX+QBnuE0zrWP4FKPkn7GpUVl1kTa41PQ+NgYb+4rU9xx9+g+0fB+eYoAWegi00jxxq
3OSl0/jQlKkt1P1X0F6dHcmH4DvRidAxWRUsjtJBxN0nRI9rYxxnzXdHyoFjNgDzC0pHNG8T3OMH
fPMCRIECcpIKN5byzeNLD0+QH8icAF3XB+0IR/um+bizL187ei4e7TcSEraMfhogt8rTIs1rPG3C
VHhz2qtXaphSoTeAtebiEP7SpyDo48sYT6h03UAHyhTPIPwBxzlrIjYt/2yzJWxBXKSVFu1yQhtw
BHStoOydmFkHRgoijgJuf9+TI/lCy68zeqJgpeRFMFfb0TqOaQ2vt6jqpB/0azfnhM3qELYwTgCD
6ITWafDokwRZrGgOWBS5TgkbTm3OQkxXxGE5Rf2bai+X6ivQwjZ9EUk7KNN9S5zXR8iWAg8f7esz
ZyZ6128s2iD2WoMqly5gENvisTZoaCh4tocMUQyxUDLyX51D/529fRlHx2E2sDBgXr17/Mb5f+5f
fKq0tCSlFgJqH3GO3a0xNPuHhDiItBqi5rqIz0qV/7gYYk93L/tQpqJUJrfIctYjFkISOVg0kUf3
tIxFl69jRdfknuC/fyegER2e6GW7mJP3jbs5PKZmtksJoyRvlhoaG5530L71ipWNUYC+zXX1TPBN
WNFlfWOSZeR+0w+6Yj+hp0Ojg6wHCgnzJ8Gcm/xaezd5HynMGhs+57a2Ec3iFysnBmYOdw84gDUD
5kS3AFQ/VNhzdQL+/Ua8Bj0XqcI4TdnFrskENZPPQIEL69rIibiv884JnKM8sDxVD6NB59eXM9/B
k+9xCW4NhFgZC4LJwcAvp5W9Dvkj4sxWhKwMXIp1vDOGBhhDDmDM0NwG3siLTBM7oMODZQxziqH+
FveWezx4DHs+hfyEZkutWeVMwikFjPbLs1c6SRss/YBgsOSU/pVt6KxTMlD2dJ+6sAdCM4Z7M7lH
8lTdwWZLxtkjP/S5jsf8suZWK2cfzMApua0X/dvRKcfrM8+AQvKOl5tOHyBSRv+CVYFXN7gE+jVE
z3zKrEreAhyBJAxwpOxe5gQcsOkPzUzLGNYUHQKkvyPUwTBXXqh8G0fSTsDBYFNgHu8Cv2ScI7AN
eb4LgLaAyxwTJFUPe76ASnoByD05eAt6A8cMMAd2Dt+IilVQT+2c2XHOq0wo8IEmNUhd0iXwuBxF
sXnSDJRdINgy9BaiNXJg3xKKDhZT659CgF4UaVlPWfzqzeIbcXHNOWV96nOr4UawLZjTmry0JE2H
mRaIQ0CgXU64yRNiOUVOBo/JtQIQcezAcFcINcdoB4glAbJDmAW+oCmi1aDILyNEZ2SvnOe8x0KJ
Tqs77G6+Rob1JyqGF0dnf8+sfBL3yYvX+R2/+OFDeftXi1jBXpmhjpMVJsYDznpRU7SM6smtS2SB
2G9MsW732PtG1gaeBf2yL0Jke1akzDs9TEfM+TxMylJ28PHO0aN7Eg8fNkH3HnYoFdFLLRDn0YTj
FaVZt6cTaaOdvDl8WcxezI8rNhVAg89OpE/3Y2Pe7vG6mS/WKkgIDgmNfADIlxLqKceq25gpPmTg
xfbq5LIU+TQ+E5xF9Ox7ZrZWWYcYGry/cBNyGR10T2pLHKHUMbCjZtTZ4voEsmdApGLpeiPVe7n7
qOxW35ot1lofgAitxCvxB1MqQz173El3uGNTuutB1ecedHpXMoc4zDCTeHqwZo44hYfvYgXBsyX0
/B6TdWPSOUTK+xnovZurzLfPVTW0YpsT1NuRb5F7GVNLx2BwEbRACc5jI89siAiWXUROEPAX/UeI
BjxcDrQwJ00Ou2O6gHySNfvE1Le7p0T/UgM1v/nbNvAyD7CFxMk8UKB6p7ZAf65E11BBpbg9rOqF
08mhAxss+7u0TtrQtba8H1Cghyr8uVegT89nHuf57j7If6G01wbhQftHPE4Ozd2LC402342Z6axo
F9BtjZ4wXtbkdVv+Z7rIjgGpPtMbWdeow/MTFSBzcmZ5RbwPwXvCOQZv9AiiMQv4S0pI6OBsgYS4
aq4G9YNwIve6qefauD09B+S6MGJ4S5h1T0bQ4bNNKZlFRQKPsOUdlpRIOA32XqgGWumHqfpbDdqe
Vov1aQqFcSfWZsSs48M54xi5pdmcMiNRI7jLBeAxp12qES64JJFne2d5JXuAjuBR9jcp6FEa2LPm
CA7N4SP8XpAjIjrSGm8S3CeB9Tt/fInwnfRUh93vQlxN8YZ9MdFZnsEd63RCmjnwKLhpb0GR1o7r
SZVbeI5ZZHyFR0tDvBNLcsqFQh2zz8TghbuwEKPI5h+7ebk+gYcZczVF9xHpxEIhJdhjXnmmVbiH
7N1rH8RthPOeijd5gPjPqLnDbrgHz8BkUnv0TzFw1/XzEO5YRwA4ElPSXcDKiFTvOUEdHhyRwhsU
xvGxCRTu7LPwBl+FPvj0to30zE1toBa81HNWqsO31C4aMl7M4Mi5BPv3yp6NQ/lKh81BseG77lGP
mHIb6SRTl9gpggO+PuR4dZrJL8ICw3ntQtiRUDcLBh9fVAu09JFwEBBtzIUVxXfvEUvvyZMNZWz6
F//Zo9bt6x7e7fDhVFhGzBR8S9eiQ3FwWruwPoOkprwGbyIrP+n+nqPw6Z26d7pYLLmr2/Q5uILQ
zZmRuf3wVDDgiEXS3lrJ0t6a/GxC5YlBp4GActe38SGdxbWnuXXM6x3fB+X61yODZSkR6fwY6iDk
tm4OOCmizxfKH8iWtNMlqzGuyHhRCveN3JfQBgTrDFqLXfJRshh3GzoWOWUajsL6qIH1wvGBHvOZ
4BvxWerU1NftwGAFYCxlFXMA6AW8+wM2f8TRqR6fNap7z/Q2PCFoAKTkA0HGkziDtQEPnSeJ2uLE
f9Ap4XrgFMMhSlDmqiIrNVI8htA/SkgG9P1LMa68ByPGZAU7d8l5kPvsb7OnQv2uQae/+uf5e1mL
88ac3aILngs2JfjHID94ENFzbY34hI0BW7o2gV1QNrrW8MFJd3kV83O0EGMj6UT6xsYJfwr4lSEk
x3Jr9eRZn0QwHodGyA6r1PjKsnz038GSLs6vgDe+OkKqcvjicI/lnuPanETawZmzshFaU0kofqDr
Ca9fjXixWvnPwSOi8hXVQJuWdX7K2f9sK69G1nQeXlru8sOrc/FZ/TMN69Vo3/aOI0YDdgMsWd1H
pntG1/SfSxg76FCYVt5eOWrH/NriKDZrZtcQ+BrzQDljeu7ErW9qZhhbJqSVvKFT0c7QVmRXufUY
KUUfJBhnfbZiRSj5R9fxgrAZgRbGs/e4oaqYB5+enDvECv4sFQF0B9pe+kElT+UyXFrhZ8LnELeE
D4PNLtSKoR5fuWoAoBwsskvE+PTQQ4z20+ta+YKENLSobuHBSKgSWuKZqt4luk8+2FuKqf61dxY+
21B4Ls6ty9QD1UWOFbOn5DfqKU189Sn7vMJLgnOIMk3tLN8pTwSezrfCpoB2GLNSyI6xT0yUe/GJ
wf1SkIVFi54F28Vpf583+nI3e28bLHUyne5BJrN36dcBHgmULYHRo7qjBc0Ax9dYG1DzhPoRnOLO
9plqLE8who/9CjrQ+t57dfFMReeMigIcIcrQS2N96yrXSJnto/ekyG8RKIe+Fo6vATNzsmcyq/EX
E8PCeFZ41O1YvhwU2PEq8c9bNFUxfvIedu30GUtEQBkdvk+Mw/u2s/AAkfDCklBbHUQ9ubLqvkGw
PNyGbTJDlW+7D+QyMXpgHX+hreEcKf1jp5t7zc45B1cfYk54wi4PlZ4uczVgvKdWfkZ3uKP2z4rv
kfzV3SWyGkTxiPvx7utR0QU3zzz5oC6AMy6QGH1tChQkIsxnUuAA9la3CUdSXoYrMqwr9a8OdV2K
33AoMKroWbE97CT3pGKO3FEtsXqd+btfr9mvrM880csKK1l2Xull0BZFQMGaKsXTB3D0Gqgbe0MR
u5let/dApU7SgLZj/m1WLcrdc6RfLLzkU4GdsedtandUnTE/4grtqpmseNlYG6gzE+H3q54KoJE8
ogkVFylcKLoNHWI9u4X0MjiqAhvBqshLzmq0vEXjZopVH9kmlbTwytqPo0/OU/dtCVMehU+qsagi
hhmdwGASQcM2/ItS09AI8esXVHNMVhrpPVLJTB5irAmX9AXS+1crbgUcFjLcfBxZKKdPLrPGV7/t
74olfq1vz0MT3gdnWWQ1G32I6pH6P3SY1ymRqiC5hlz9VlY7r43SBZ2EvsHppOrXJybum/Vbc8s1
sqQvFQvIUt+iEzqNubw2XWYG/xcK2gJHFJqkM1s8Qo4wqMxv4WGM0pdZ6T7uZIVHwMLqxTTua5+/
dELV36nibdvWsDtoJFuqP8zFSlGVD/Mq+1K0D7qfZJ8SCD28dQ+w3f+mB1dl0+9HEwwIsGZ2LNVu
K7Te/t3L+VivA8EtT9pIVxlraCzZPHD4403i7sgFlfkR0snfutW/RFF/+twf3dCysE6HTnUvpiD3
f3Ftz1/0YKYdMjpyjooE24NY827s/DZ/aZz9Rp30r2/8ow161e2PfTBfxfQ6U9c25L05+2d5Yues
PwI9Mt6vbiumvT9/rPabp2pLk4lia5pJH/hHt3HRvlqP96Eppo/YDNDdcya/DUAKjW8BzlHv4d89
dnMUH5e3TEuupONU7/+PFuu/ruFHz/D9vt6KXcVXf8W7nLMNnPjd18LvTC4jkwr6n7/x7xre//q0
H+PYVK8Kzm6+8aG7D8vwOjqGH5Ro4vZF0keqxhrnZiT9C4vdWhXv+n/++N+1u//18T/7ybdbo5z0
dzFthUDgaNmIC7rwcBE3H2G+JRzXiHSyFClsRa383EXquNHYVPuA18JL+kweEQt81XbBcydndkR2
tv/LNaq/aeKiF1QMra2Y2KOMH4Picrjr7Uf7Ukytr48trpnhXnqY3cgPZFnP2L8fRwAEGpZezAR/
exF+08b914f/GA3a4dEsNJsPbwbm12ug5DXz+6izPn9zjnvMkCQUk9aXsVE27yVT7V8ez38+3SLI
2mjrHVKa9E7H/PHVP8/F7WUf9upY6mjKsPSqDBtOdhwQvrep/UWMXzU03KnalRGGFb+cw3+Y4OHr
ouEMx4PhI1I46B1SDaDkny8OP9rPafHH1f24N59md3ipBlf38fu35PHdCk8RwmVk4Iuv9voeSQat
9k2hHMrKRPU/VL+oNuGN6Ph3l5E+sZEBnPCFSLu25AvSN0EWREWCOBAwCbIin7I8y9/eOF90A3xz
QFWc3yNV5XfMzSSqCvsrHsIzxDSLH3OizCiJ3U59GhYUZ73pk5P+rXvsqmzCCTHJn5STcIXDKg0M
yrY+hopV2y2g8sg4Yf+8enhfVYzYXqh/ede1/0yq3C/NNjVFsds6YCf5//9DEnBtaa92vaghFLNe
TO6U7fwzVpdLupcgF+iqKMBtcsrEna+S3rqkM2Jn9g2g46s9DpPyL09Q/93w0o2OtAiiiVJ/LqIf
9WWVxcJQxqgOjvvwuLx3z7keSjYwhyodBO0Zzsh5rbmPlmj6t1lNy4KKy8JvGYlxcdlQHqNW8KH4
6JFNCCnh7H/IjLy5j4c/Mf4WKqfrvxlwyFBUXgQdV9RPKv/zfFxUT/2jjJ9rNjO7CbhbqAZ0/sgj
IpEAr0Kn184XoHJR6++DVkzKlE2Znm1BUOVs0cd7S9jz91zdqNmf34ZfS9O/1moeLqQnqFlIswiY
/zGRt57ti/qR10a68QIH/9V/3rwjbdHSqYiNKP2yiLWq94zf3L/KLVOsFg9ORVixBWJRZH1wrpN7
i9SK2/IGFIRDR3fWwZcOkY7jCvtAoj8b31jEsPDSluW04nx3jerkwwvSmc5qNr1IdnFyYwoy/PfL
rYhTtjy17V5R57zSmbV3Wnt/Ty50Ul49YOzqPqm0REPUvqwCNSXJ4jW6rA7kCczxaW+V0B69EYsA
/p7TmfnzDTN+N3v884b9WHreRfF6GO2XMr5MQEINsLvg0rDFaaT7b39n029Xgiauu3TK42Osr/Xk
Nr7NEbwDiWgn0vshRbnHrhI9JwY5Wgt5lnQqbBPE9oZHd8mh7OuSPXtm/ucrV387DP/xqOU3+8d7
XNqPZ0d5NMrYGu/pWZ/brg0sXfVtWASU0B8uCZn2xvjLx2r/WQf/PcJ+iv86552hXB6KMt5NzCqk
nf6tAVXaFJI/ccZ8oQa7wpVxmmHn4KmBxCLYtKIQjyYKQrFxewQC5c+3QtN+90b+v1th/tihWs+W
ejlZjHp9TUrGC4AlitqSwuSgldNuC8gxHQByZhqBhE3dxz/sI7N2VbxItvvna/mvZ/LH/ZHX+o/H
UjX25XxveCwtUt+ayWKintiZOztwQ2SfxoqNkQfamoR1mSMqkQDXNHcxK6kSclDEm0SXoNGIwHMo
QgLP0XqUSuEN/fkyNfvXPP+fqaKDZVvTO5YGGenfF7pD46jWDevAdfZWMV4IfBomCiHOnbTNKIV8
67KJxgnD2lw5G6c8Yua8zQLA7UxZHobXETzk/DzWvhfQ1b6tgEE40CZXXEwL8W7nbxf/ij2BXdk/
bfwmvjEFjOhRN8Dul03Cp6A/aw0/IfQ4uu3UWIatebfptjfKQPumT6YsXxNAPnGT8Ltmi5P3QqNC
H3t2w6G0kIIee3ND++VgQSQQbcKnbw0IOicsRPcMPn0Z6v6r5UFkgbICT77bfGsf4siDy9Jq+53W
8t5GmUII8vIyeY7u3d0xhuK061FwMGPigMGzUUF9wXEj5SCxV9XsPKhRxaD4BmRzYtdw6AJEwN4I
+3cr500qBp+hkn9Q7KAOmdUYRuvVZ0V3f4M2btgZ3uJ7t9VH0dN9fJfL86QaSV/ma8KuF/E/Nsgi
O/VN8tCwoSIs8CHxOSaSfigbQpgcv+++xsnjlxIUhcfjm4kbtVIzIV4UqhwkXY7Vi0Ht4n9LTEC6
bbE6IEIpyKjj624eS7rt/SqrrHBPJC1FUsNRgM8gFNuQ3UvF4cMBmnTAweaBwAa+Q2bGGvoNw7MG
K5ksUmXGpBO2r8BVsNOaiDGr2P3MiU0M7M2M25EjaH/i6Dgn2sAcX2TcEMcGivpDM6y2QKCItWtg
NbW6hy8L/R6RiBSudMr+b/LB955L0QobRSuKD+nZk+VLHRPlAwDa7NCFXHh1jJyWea8tLQ61zA6n
JPNAxtLj0B36emQMCFWhC4RjMSF/8p3gqVVEZvU1msiC/vSvGuMzpF+XQPzh38ktRme9E18VaVhI
aIM2Qmtsqfhg6H168GKZS0gRrYA1XqnXm/hdana/7oe0decTFe724ZdBt0zfYSb79+/wlpqGuNX+
rXeI9AikE4nJq8D230SO3+g2koBJz42Wqv9kL8mE4LV61qbpL/qXGbIvvxygzKOkq4BTIqkFHO6p
+wWGMLpHdAzqsOwxKPAXH4YMVUigb5j8NIwRb5ydV4/UpO5njZn1Rp7Y8JjcHbod4UIWxHqfPgHY
LMLzJ/edCCaKmHETL7xFSsXsQHtX8a5dZAzsCvR1han56dKYZRIKtLGF7ELxttTs2E+jEuhrixDP
ZLgDXQSThAo/YHdUK4SN5jSrCITeQQvFFamKZ4QOgtKFPdSCk/POLAo0bYpf7jkkFcVJKoeE8g5D
6uOP7pieEeMuy6GSNOEGD29kArSiGxCjNkOURJmNLZU/rMGONQmYJcYPKqCJLPkhbPAuyZkm4vhO
6wCqTwQ7W+heOyJOGdCecwk5xuL7Y8KDZEs4doQ6Ca81fzohv/6Bn6GcPI4uLzDv+BvfANvk/gnr
Utl9RU8EMIi+oC5T0UWBHEmW4060EW5ceg9PQQvVWqPg6iHMv7opUlsa8J9ZywwfHfnHCMIi0Yr9
trPSMqOuaVQ7Z7ywjL93V2k8/iL4Y4JRIrjAAyRFI268VTFUYxkTAPNxlyII+LIZmheI3/7uw5Gk
Ak9vZkya5Io4/GY88Ozu5lN20SlTBP5KogyKXneKOxdWUelgHyGU9jKC4+0O6S28QQjZcYPMspK2
9tqjPF9YTvtKw86tG5w9uIIiJpjLEdMHJVRkVQb9/5uDNo/CLo/ugyQMUh4tcjq1bmvYL/rPqZ10
1qi+EOrpoYWGTg8fYx1viw6ALQDvGB0Y0TS3IvapoUld9hSl7/URvc4EEdMMSQYSYdidXCzOShhR
q05fHX58kn1pQ2dq/zq8I+ypeHwov6StSR7t+DvB3vnFaUv3Cf4yWmvBYmBjSi76APSAGF6xnn74
uShz3B23ByW5+CRvMaX6wGmtI5FbbOeetNwxxqi5DZamBYkRMpZbfR8mrN3YkZ1pr3f/HmNlubkF
gDEq3cw0TDKGGCLp4Y9Lr5ENfG51yw0F0Bsf0ibSB3UgLXNABT0xJyKHFOPdYLqY13i0n8MWcmrw
sENCEQJdfh2UGyxczv0gxjdqqBBJpVj4FTY+p0ma7gZNEzrugY408jChOTXogLDSvWwLDRpFolgf
I+yqkYcDj76bSXX4HtCawa61YMm4ZcyhVPL0QTUFrdXqM306p+wyMLIFIZj7UItbdOiZ8XMEFXpP
JQEY6PHwnM8IfffV7oG2NGmudLFPmS4xVrz3Zrz7ag96B5/1C/SejawSTQOFcg7hkeTRBavKzUlJ
wJx370dHjHgUhp1jr/KB2jNjoHdFX1v4d369A62gpUnSMCnigEgWPi0KykGqi64n3A9QlkiVVH6c
0QfFNMHgoSOaSKSeTG1gWj70jazy9V57cA0jw5ELI/N3r+7fkzdQjadbR4S9uiSRuefZm1SAkkQK
cpHcY5QvePWIjYkpwiWvGOWbh0kP4CKB67xuRxx0rQQiA1dP8DLpKfDvMDiRZyadXVyN6nZm6SKt
AiasfX8mnWtwjQHXnKnYK2hkO7hytZgJ+RBR6+8DuO7/H8LOa0dxrWvXV4TkjDl1DhhjY8DFCSqK
YHI24Kvfz6xfW18vutSllZe6y2nOMUd4A/MLf7vy8AnDEwN6DyY2d6+JV4jpixPjNpAxtFsPr/ZX
PnUwoPZ7X+CSA1B+LkO0kKEoA1GkaBv0U2pMxzU7R5wA0aXL/M4rvC8qUJNNAJ0I/wnwEKGJ9t4j
OXxso+nH1t99HoJWhiUP74QZPwBOEGi1y6yKAtu+2X1wZxyAZI7pE0CD+aFyaIZnMpRcCFhAXPvu
newcrh/UnJDcKKJonMVEUT6cnhvWGGXGra1DYsLmdbiP7guk2nvoEH7eXXLS9pfmH7Gq3CLQcPNe
NGae4GxPJeSP3oqhXaoOXhiFAfpzOb6DBg27NueujK0Y59WELu3Bxg6mNWmJ4FejkUfnRfdBoLsr
GgZsYNV/wHLegZVgHxnCNAH03HCFkP4ZfD6uEXDOU8SpkH4BbkihJwJcO+EQm5zBjSyrHrU9n8eY
o1zBq+3Qom0kKPOPRacH0FQLN59bf3YL9GwKPAj1AJBoK3b+ovMpbHDwM+qvs9fwPNTQ3iXwMLIh
GXkG49N4Or8C7Gosrs1YAbgw+pUgnxgROStfJkRzb2ytFb9EhJ371xZpA9pcBH6DDte0AKCFFQ2G
Isb8WTN1MWxckh4d9wYQ4gwqbXhae09Ards+/0lx0ubz0/VCFGFQXdwdrD4UqWGHQH+i5Z6ulhqx
uU11zsy18Xdf7HreRkNprLgLYcsJyokgf0IyGURrF8SaRwruf4AbZpaLjGDA0AhaEgN/G8roYj98
PG26iHsAVLBqsfR0bjcgaE9QNXv/xpNoMOEYh25TzrXV01XAz3AqDs+R/CX6eUKUTMdbTOMIcqma
EI6WCeKYYxF4n8gztwPBBYZk3i2uVoo8IyqlCDtT5McQUIFL95NVDEnEbltVuUI/EWoxXhZ3ii5Q
c0CLFfbhEbFM5J2v9gY37VkD/AwocIJCNQ2TK1Ir9Aisdf8UNNZhpmcJOHGeEfxvUA0ITL6F+xnP
b8vxJfggD7BfpVHI/rTbYiHuqY4xZrBfYS1satA1hMbVztibzj5DUMr6rF0S9fRGL+EYMuS1JGIr
7QaB8rs6kDT5Z8e/O4rzBdgH7snZ2YKOGeIaCGBLgAZJULt7G08I6xm1EsQbP0D2TLUxaEXaPLRr
AClNMf0CRAvKKIBlHZ2TE1DAfSakE7MHrTgSzu0WtQr7PKkHSK/7l3Qr4Fp4O9DiBLzIE9jHePvi
laCNGDS9g6eBO37O7gTzBuWmD8U9CeHPoQE158Rx0cSHlOhU2RfiXLSmdQAsrz3pfCqplJDnWUbW
gJ6Hnkn8rj7IDilm+GRTgMwrH1I3IYx4S1FS0WRVXLSZBLk5nBYsMWBJT2A4qAzEkLdtNdrQ3kT/
IZgooMABQjgaI7SgCYld8R6WJ2iMlwMWksF1Rarjo1XMOLVy0XdEOxNoIFklBTk/zQgRz+AN9zvR
YaSznR+2gnMMhzIxbV+MNUyaLvmTr3bxjI71pK02QExkQ1SHJ4KsyRO4CTnrhtcZafjHPKyKQads
16B5caWdemsMNdhkxGm+J473RCmuh0KQYpMckHkmHda+hCegBIHsRdmAjsFlDgOO1FLUKbqHgDo1
QYs0h1PZBXhoH1VvunUPfDm+7C1AOMbMJNwTv7GadJ8xw3DM7MWyvg9peJex4Z5CkOCTVU9UhSTu
IfGc9wjGyVbjxRpwQ2N/dT8voNRO1qKOTlb/YPW7R+cIRiTAOEPRXbQMgIW2ADXUw0vb+RKnKWqa
nE9aX8WsbeM9+hd8SR4c8TC7QtEtJ/9EdeWWyWCGniQnBkQN4nDUmuwfY1B32sOXzoFK9ozOCjWJ
lB7Zgi9vvLhZCAxeAIYkoIo9qf+0Wp/kO5RziDSRB5n4kSYd+2NFbBH+qSJqbm2Mj6EgANTXipoA
wuCCLQVLqQ5cFE6ACYFn3cXweNhtqINDH9/08Gmx6gj+9OcOSAEiqiJfhomF9YaOoGrelTlp7h54
91pNX328zIAxtMM12itA3elyC2nQXiu/UKNs0CO9xAbowpanqUJjB2+js7CwI1LOtoCxPhRqY74A
HDukcjY9MFCkooDmFE7Lrb1vObsX0YAJGVWE2W3G+2iPPgfe0teVrfOsR46JKm1fLWINHf0P0zLx
NUwe6ctb0bnFNZm8hq3UQsQGwt/lOmjTO4v2k0s8Tc3S7WTGYBs2VyysyAQwXUKzNEB39eIq6aug
9+HE+5PzAtFi+CdcR2QyyhVT97SFbVhwd8Bjn78eXsuvoN2FfTyuWtYW1pq/6xHOFMXZMUGVkHc0
xg/IHFt/JbhboDcDADugByssMJ0aGhOnE4AkdFvQmP2oc7xT6gTHsyaRYsE3U3L6xHpfF3wkJblA
9ARFAgjn4j4f/uVLkfztSP9ixEMuZPrNF0PG6egJ5ZCS97NdW69Ra3DUrRsAFZLdmvY9qmCL1aLh
oRHXeQ3XwUHr7uWkAXDM822Dw8ur2sELnVrm8EMQRncOsKN9SdaUH5iQiZSFPGxs0GTASOrWB5h2
n5ngvjceTPtiY9N2c0H40M54hHcwRQJ79fmYPan8XcVClSWvM1SkACHPL/7yPNgPwDcNh62Q4SyI
9fW8vqfGNX7x56xesJFjOkwO/AzYKGh5dY8H544aDRX2riud7cPenjbBhm2FWC/VUW1JI8iUwGTg
xEmbZEcpTfmP5ssmBmRoII0A5OLhAnVaf9yIqiq7A3MbAdOkPIv33h2Rq3b2IjtxX0Dh6GGS786E
yFntwW0Al6B1t4NHcW3Z5hhLrf4aEzsUcrEAJp2yUBCzOlm0dY6U/OkJZ+oH/ks1glRPZ3mirdMZ
AHNshYcIS6Azij+h4b2AMF3jtQe7izDxooyCszFQqEJbEYAYFouRb6wPmAEMAoWTAfgiIKUG4Dwt
u44rS+0jWqWBxMLCkMR7g3L4Jr4cu/Xxc2uQ2RUv0kADC9Tu/hZfJVhDNU5zHxLzL+t4HTfVYrov
qyeciROV2oOUGJVdj4FeFZ9TDVGyDfrN13gPhrQVPJA206/OTifJAg20/WpA7RjHoP3M9Cq43gk5
xdcz+lwO0eAdSiDg8P8CketuQM0ZTAvxKfc2hJXohKO56WGFaEcrZH/huVzYX1K5Dz/Xxcs5jBRU
cC9WZRlfDbHtCQhoF23BtgLFC02IISYvnM2CgwL9I39bkMdmRtzbBYpHMwB0JuBHj8NmAK8l20HE
1dwnRYJEfvR04BFKgOdA+MPgtTNjhtHULjl7WizAngMw08RrimOARDBcA/BwWO+AbI6XCgLHFNL2
IzRi+gkPsGy7kFauI7/8+xmHpuCydS6QIhieB4QTBNYHL44NTz55puLe8QedtxEbOrqtKqv4AXpQ
53fk7sC6fx7ykwpQUP+s9wEwBSzbnnBiggtqZDv3ePWN2t5jyFY8V8X5AwQcMwhOZzDhCJeP7l35
4Vx609m5P/2SIAmtHYz1OqPt2ZnOdpmBI/gYrKID6IP6GBuouXG1L5lB1kZR7ytofxwifWTobmsX
IRcGrOuORvczBsp0NAPwybu9dZvcYYdOtuBXKPnR6fTvZqjq3n0zbCBIHHixj7G9NnysFtsbH21j
vrDqXkMdGNkeYovXkEV8PbpVjAAeFt/ldAUfdr/OQb1ukd/ot5d1dr1ECiuwwUlVd+5bu9m6x3Zk
yhg3AWTWoGnibrh31y+PuueiZCifbfuMHDYwTJuxVvu1Gu2UpG4s3rAJSREUZhMzyBLISzz/sDmw
K8qNliOsJ5hVV+GGdOvotMDagnAEhwDyTOudDLtePFJ+46PyFZRs1g4vtr56nFF74chxmiAcfVhI
2NqePzUfKUCGvEIK7lAyAIbAd8aoAOGoOzrA+F6jrIYvHg3+1XLrbKKDb/aQ+w9On2M0gRVm71g5
56vfMA/m+5TcUGUZn3MhddvR0bN9mwtWT+V+225URYxxrqhwYXPp7Jct1cWEy+8c4BhWdXCDhYW9
t3McdRSnlZpJM8cjh9kzCEwxF5aWWpRApItf1C+RTPTCDANxyv3d2SerZE3NuY5XCYyG5tFdP6Ib
xHVi7DO6O9XnwwwV4NcGljpeBYGcft/VFajUq3MmvwUUOIC6I0GBbiZsHkITbPmAA0Y4UJdPWBUD
OQQLl2wybTw/B/8eIH1rbP45Pvp+QagEqyYzJKkjv6HRbquTam7qWhkKTB/0QKKRcxubhdHFnCLV
o2vIlHRDdEZ7+xcszl8zSEOVhDwHTiUawBTtG1Hwx4wNXdKdfJENbdihwIvbKaRhO6EMCP0m77Nh
t1TJqm1HduDMf4PDme9z1++LdyQZpW/NlGX9bdh4vMr1tNpw8ZHOonSPlR2Xk0kTFhvDD2f4opaI
YCHWQt9GeOsekw5K6NYmvbMhbRguNGvUQcs9zDptr//oa9/KGbU9BjDC1/14ugRiJiag+ZgBLklm
0LYlncxspC4RAcjmAfJBzmW4o5RiG7rZfYxVhOxWwzlkAOuKWArMfw7N+b+/uCIGgv/94rz1Px78
bbJ5X03Nx2unaEO6CHS6dHo8ydWq+0WRh/6Xa3VvZ155ZS0HTjb697XVd0je+0sXH+WPL66269Vt
uuLaogPISFDwXycTegYoN2Kq4ue+uaYTKIQVmChJVrDsoLNkzfe/OL79hQ1k2UugAhVJjEwNIsN/
b+S01g5rpT7rYKEcT3xnL8z9vm/3hkMeO/jlubW/n1uWTMkwzTaIMwnJ7f9eTnk2O0M+7XXeuYSH
Xwjdi9du+mmKGptppbRZw3Yv18IvqEkeTg+09c/2R5UDm7eHRGxS8UPCwkAmAFzzv7+Kbr6DAcTb
MGW1rXcYIyP6/YZBkE7V+or3pT6kA2cl31mnGZmNXZUYK+KdmxVrK10HkwkjA5ZuJwSaDP2akfIR
NLnaz0YPO0ZJBGFWDNcVSBPRpdu2ak9nMjNCph+YPTJTnZDgG6/YcHLYfIwMsQIjGLa9V6uPIVUm
INpzfv7y4kd4QKGUF8QiNJDXslJOnZDkgV6ot0vTvZu83El5dh015H54Lf4IHYJyz5lIr/j6SRrJ
QVnTyNWQwOhYcRIj3xrEnG8AyC7OfH6AU0BJu9BpFs+WpyFFTjKfQ9eOFJ8fAzdbsMG3wADpZ4UP
gjslxqQANZswcaCHQYfjDDlzAh0wLONdudf5PCg0MC/iLSam6cyO/ARtbdPuYsiRqgg5kUnbM2Mx
mUYUT/ExK+A2FpgAomtWPEjHeiPVchLv5NHv6uQbrxA8+YkCTfvixNnDgqZpL+dZXJbrHMmzq1fR
6qGD4b1opeHSY0kLOj4eLcJWO6Lg3tqvk0d39g4XHPIkrTOaecz9KDAQJaSm3trwyy7Lxvdz6UFJ
Ww0aeuCpsuxYZyulBbiO6FLP6CHZsIvPMKoAcgr3sJ3Vxyg6z5906QoEJySGjhPGsPsFnvYOxh0N
0hd2EereJEniNpqTFlMGbyZ+iZ37qxY/iSYyj4nCTPDFz4IobG1GgOsGTqf/mDG4sj6pSFxtsO5Y
+ZR+5MejrxuOAivW3hYPB9vki3X2omBpIoiWRcgndT9kqFp7mnEHBkI9E0Yg/+bihQrrsq17p2/e
Q9uhXP3UDlZkzEhKBigKDeHzMfM9rnwYaYp3DXuvwW1ysz/VnUWn88w5QDh/nd3bsHIHcqIakKAe
KV0zCppU6w41z+V3flyWAN78j+hJt5+3O9i4FzvqQa2wu8cSdRi3x7aBHOT1zPKjwmi8d3eg1N6s
3bjvutt+r4q3Jel5NFg+gvmoCstkvSZzj0fxHPv6DD8Ua7AlsV7qsKdthEU3CxY/jC8bzsPystCQ
B4DqMa1Bbbl3RmV2LfRojKDXhYhGBdv16WH3ekfHfqGeN5jfj07GzxoI8pTIWE82ChEHP0OHjD2R
VbxhBG8AjYW4xgDg31m9e/h5y+gHVxkFrQlTkIYmIMfp578j0zca979nlQhMbYDybaK0qbydVYfq
YRg3rdKHLWTGUIyMUTP+nCQe4yRbgcMaFaydGU0nFvjG6jPzH7eSj5UgwvEVEj48L/zoDCH6wNZh
ZjVv+r9lEuoPOaZkqhrh08AywTDebvLcWndexz03eURVBKIfxBRmubuwTL3ZfViE+SKXwj7uq8vu
x5pV+ynbw7OHsgMqssNfXpi41l8vDCAQLAZOedLe/x40Rut+MrSmjayIpdPuF0IwSXqRvGLnFKQs
+UIrsHVfdw3LdyluTrDgrCgYvAJse7FCXqJt7SzbzjlGTfyXW/vxDEQrz1Q5bhW0Sv97a/W2rk4k
miRcV/eCMOgN4UZxCtbOZOrTHYJTN59sL1Bj2bMWQ7zFq9/fjB4ltMknNa/U9D4aFyrqELlXe9D6
BVD782f84/7eP+PjtLubV1UbOqOkLWQm75nBpA2xB/4okEEV8epjmuJ4GEGyVFdwBiuYd3DuHOhZ
Imn79xtTBCD7r49pyKC1NcXQ/jIYNNZ1c9TMl8jUYq/mJMAhww1pJ/ZX/thvbKiO5MY0KVBo7PxW
GHwf+v+6+tv7uLPvDkep4XvBLg5T75yl3jpPksPX3S7BNWuchrPJBCgI0rKqc7YLRtyFd82Kq18U
xUVGjNESh4OaL5jdzNDEB25T6XbD4Ap3SrpxNLTtfHHcOL7fJRpiP4hkI8NxxCIc173gVtzxNz2k
nr9Yr/jFWiiMd5nM9z6PH6xaOKGoBrqcivvBoIN3nFUvjifHmMEtHDwER243zKhUSSDnZj5/tK15
QGgjteWLZdfol8/1jkH9zqIME98gta3Jmio+5x/JLY4qyna344XFrB9Sao2hrh4XDL+oaHRXAkjA
fuP0eAXL20KkQw4Ar19uQmSSf3+1/92ESPX+uAmpfUcXuZLEmnHK9tdEsWltuenOK/pm14Ka3P3Y
F70eZ97BD2JIjL9l1j8v2v/dwFtmfW3vlf3pzFs4unGSTgohL8FsCumCvO/CU+wNFSLORpwtv1z6
L9T0+wd4y7K1635vKuLSnEQTsg1pKaaJk8vJmrWsprYmhT4WseXJ/M96AhxlYz9vNv9xfIRbsVRZ
rHsr/9Kcbr/F/G8T7rtdH312xBGoRXsrJOrxv0OVcRrTxgPatHZo6+r9bABxZZCtHBI4/s6WhFFs
iv451g32fA4P8CFU9rK54f7ywX9832Tt1O8dqdPR3t738TGtcew5aEPJd8oj684uKifH5XYX08u1
IuJ6kLVDCujf9DXb4jD5a639cem3992c99xVzaXlATq3KXA4Jjl2yNzcz0HiFVv2uM/MdNwFsQRz
kJFn0zuWHdvPLcoayL9LunT9h3BkHIGNkyZlwjRx4jhBxCKhYlg+GASsvDm18L9fm/53+Q8FhfOx
AwMALpD+dhqt7s8Wp/laG5YOKK5JGSMHplslVSmRX7ZYsStrsU7y4uEXqJRUHl6DnEc3l9zp5Qj2
B4RLnz41Q9+KvyHStrPbDz7zMoh/u1vjt7t9i8XySZY78muvoY4mvFJuZSz1kCGnVtmt3Ns9YK8p
2a0sS7on6Sbl83c5H7rwVcaES//Cd2iifneLRo9qfeUC62FdhM3ImJ5kFzJLL6LxzQpmU/7Sb9B+
So86kqGLGtNQ1c5bSnKXHq378TBVh8CaoOTUnoPDhmJTNjFHo+ejAq6baG4RHpM8rGZfcjbuuh1u
qUfzMeqRbrr2gCNu52e/BIz2TykJxjjCCYu/yfpbxNZfq1WzZR0MaegjWO/fvoSQJWQ1wHXAa1Fu
QSQE5jOC9vTLQTkwNMEeUSigGT4KVM8vxBUAcAK8qDyDfbcmKfDDtS+cnOm9gqOq7aNDls8sACE9
6pkqp6fozWHt2s0ncNhYL86xNNslVMUgUe1/L/Of2ns09f73hG/HAcZXK2mF+C8hEZ1MezV5DUGO
WH47eqTR4B7crWD+W+rwnWS+xwWA6qQtbehJ+nvTlQxwf9qZ7C0yBxKXPpPuVOVMtyb7NZVuqneL
MUPa/ubpfFLnU2AMtvTGnN/Owh9XHsLRbah+Ksfv28o71Vu6TfedOJDBfaaFFS76vjV2P2w7CJZx
9mvCJrbhXw/O47VNQ9aFpu7b4Wvuj1N1/f2245K8NkmVBVeVQkSp26MoWnmggUf//sQ/trJEG/X/
X1S8hT9OfFKRy/3+0lWeko3FYUa6geI5pWbvxsYhNZ3/sm++z5S354RKCE9aU5W2IX2Hqz8uedd3
05ZaK+p345aOCvBVnMDBGwJI8CayU5XkG00MnK6HLhTieUCdrh74mhDZjntXHKD1ZBM8R5eRTTl8
YBD5oViDAYxIpffLzf6U18uSoWE0Z5qKULv+7/tppteNvrnc1WHV1Q9pG8uUL5BQZKSB6dTBbrD1
X+kZycJPPV9lzSGBG4CGfMt6Igiwsh7gTQeoNjlPOlin7gqfJiC22MMsfqPk/LRXZYkRBWuVpaO9
H0lSU0s3dXpQh8TI84jN6iIqBHaMwWdXyN+a7nrsvPJfdon8wy75z2XfzpaHYqyOHfWIsojwfbSS
c4RyESoa2FHi58uM8N/rVf7hLON6pqp02tSpkOD/+z3W09Xmpax5TGG2LFKwacg59HKYSfKMv13t
h/Toz6spbzHgcnzuNEPhak0ab5cP9+CkuTzRQIAfw+Hy14f78XKm4NfCLm5L7yFntVeaerU7q0Nc
vqupt8qqcS0Y5igzWB36jcNHUPkv/9+v9Ie2uszh+r+rviUz6uPygBh0UuGQCW8i05ciyX/2NaYU
Vyyw7tEmnLwSuuzQYU1HRukG4SXQKP62dl/zwwh0D3uyJCk/bH65N+WHguQ/9/a+vOr9/XRp80Zw
wP0EkGHfE6yOg5cLPiPdZshMAcnquCDaaJFp6BhB/QYoIS+eKN+BtWBE9++39U1E/St6/fG23qJ0
s72sD5czdyRFK6RzACremN51xFZrYKcjjQLhYOX9Jvyg/LjR/rjuW6C+XSvlZawuKrKmZA8fDRqf
Byw8RI4wTR+ER5qvALOeNt7CICqc64ynb3388vQ/fQ9BgDd1RdgBfs8C/ozdr3q32mtsiKf3yhkx
26UHt8425pBRSLWmKWn3b2nI9y57f+V/XvStSDm11NdjanJR0SWsHXo9NXofwclDuBLvqW7rU0uh
s45Q6Zt1Nu6Kdt4vgeDXW3g7BjqHjnnfGNzCzRPWbs3ROTNa6kOJOCAgtBroMEQ1eHMuelvOHrDd
+Oj++9X/eAsKFD6ZwZMQH3i7Be25Uk67eqcMV3v/frHuOytR7HV8OVjTvjTvy1Sa1paJSza1IkTQ
zta/r//jAcN4RzYlITHfbr8t/NP5im3SlvRE8lE99uE7yQBC8UZH+g39QiB/twwdH4MRRkbs6BT/
vr7+09JT4FWy8jje9HfGtarUG6XVaVSG8aMRrEoQRmAicRs6eemkdpK90Jsf8Q8T8+WUIUSYK/0V
xM8jhSRzhnxLBg5PX5AzruGnex/0gBZCYosUr0fFaA8Odub8+6b/orXTVJD/uOn38qWuWrfj5kmu
E5dt67F3yuarLQgq9FXJteSgkIsQPKuTw5fpWuMeMAqXUQLY/oAasbE+A+eXjO+naeJ/bukt3K83
21a9OkskCgzPRqWZMfYy6DmViUfjFJsjMYQJc7PbxR/NZXlT3gVrZyCK6gBI1vzfr+inWlpWO9T6
Op+VSf7bib7aafunttOVoZMkl/mZum7fm3iVnX7PNdOZ8lkA5LYWaLqORUOesRuSXkNqZ3W4sT5t
vzsN/K7bGwYDNMG5wd+sTn5MWP+4Q/0tC2DirXY6q47Cyo9jypFJYWydlLnmosO6AokPl+F7LAV7
a+N++b2Iu+ONoah2DLLlbYgp63Kwo9yH6DGfUoT/+xX+MJQHp8Kog7SIQQeQlf8mRa1HZ307NE8F
G6nSSS5dPKgKD8zzHpbYV211u3Y0jZmQ+QORz/9ycbHv36Pznxd/i0ttZfs4rlUurtA1SxIv9PZn
BntA97vd7tPFpptlk6m/hAP1x8sqMg0kJJdIXkQu9cdJtL0f9MdzBfQE98qKYQUWqoCXn07bQvGZ
jnLoLxg39rfdfhfE/e4qDKPGdp2wy+NfkQk/JW7aHzfzVii3ldsRq7m7wgmliUDEVPpoeWmRQ41A
lRUu6UG2F2rvizHitnA/7kXPHgyC+CoUvjr1L6eVqny7cP/9VVRCJeZCqkoN+9/XoyJVM21XpjrU
khgqqXdw2EUyLTTrlcDDeZK+Sbijoq1bOcUWPL3wFqrb6Y5JRCxI/LTXr61APoRWMXVCmF0dryUA
n9c9ImtQk+DPATLalSVoz5SRepZCKGbiLVrWoQcE5gh5tKzwWYIFxKwIOfBIDJVMjgwrOYXJ7MSo
5ki0AaBP0Xn2032Q0nCFLtUj3dxa1IA5HRNGu9AbQLqD8aU+PHXLirSD3iw4D6vcQAbmQmlCxxCJ
bAuQZXERqJsns1X6iZXXMDuQ0aK2xDStwiIL3dk8DD1PsaFk8plmBhabTirPwOxqIeeFvRsAWaDh
4EwedknvI8/uQRw3aVkaEaa7ehACucjFAHsB3S2/wrZpj2V+h2hSwOilZ477TJgfJKIDvesUKh1J
stCUEf+SpDvRWp90vhLIzIDrwsxhFApsGC8UC/DYPFjS57ecIOGIT9E+h4vIs+2jAvlYpHnNFmB7
a40RJy8GikvheZOHm5S6lVx3dDulTaCDzN1/lu0SXt7ZKl6LNZqMH8+C7smV7hSULzf3DfqqoRXO
0smxcZn1iaCrxiEGyDitbVy9TVIJ9ZGrPa0CDOiRGYmnAs9zRmUi2RPB8CxYPSBsc78S8P18GoZV
eUpDCFDwU0kOO7dA7aYiSPot2w/3iQA/3J/W4Q4oRHTNvbSF7VmMMxdfEj+ckMZZXpne4sXsAXR/
uHWVqBxJk/n6RIsL6u5XzDC3zVjJY1nnuQL1FGYUl1PhKMwOKiwfaGP0T6QhFNljj7Zmge4DvrcH
FJKdsPL8nKYmtneMlhocU8C7A5jgS3bsHOpliOI1PZ8D8Grxx/1kj15ROUlma6s9K8JOvrgEX18f
WK+yduHnWCGK9njAaQ4d3rHPuFa8MLg1rO2FNucilWkVBXsiIQtoDij9jWLzadHgQn235ByGNFNC
PUxoM9XjnDdEylJBakq95wBsEYB7hNv9Tu9JricKsUagPiaTs8HbmxVTjEC8dQTtf5FqsD5WQVki
qudgVThJDjwOc7ILN5524lmHdbFFHSCeAwcKBgEqg7PMdBEZYtLQRkfzerOWc5Ai0pH/ODAV4yDj
F43nmQntCveONkfsiFAw0v8P75JgDrnKE/BuBfLSrsCizFdBDeFQ9oDYQAyjMf8i9UFJ9m7HyP7O
UQPIYo57oVHcMN7K5V7OJtnnk1llhzI7XeRsRAQEmUDffOPncZ/00KjBtyNJ+BxgbJ69TRfbbOu4
JLUybQiZ9ujm0RH0weE87NG6d6M3XIQt2xIIJDHYEHrnecFKOUcT1PPgYIvxLGssZ4a4DS3/KycU
Fai2d7zZ5NYlNTrwVzlB3n+BmDdCDPzFBxvpjoPs6JDJN6ykmMmD6EWI7TnmWttgcu7NOjGXpGLm
G0FmGsmylTieV6zdtRW2TH65OqZlZIWGWGxiiRtDkPfCoIeoA4mOT7spZy/h1nN84D3DBFRweWal
ZLOMRuhU7sdZnFyKxEni6UIVRNcXHCxhVUF6OSMw5CHjktDyPO3qpZp9Sb3JpKKbaJVl7a1Yf2w5
HD8/RWDelSPkmFVYqRDeMyYSWSb3A5MmFgANYr5wzpu04MoU+oxZl7vivoRcOQxod5bUIJ7aSOaE
UjSlGz0YGa7uzCEX4RyjeOAnxsttugw6Dn0ME7tMmmAvC9SiGHc0c/hTDMwQGxZPcCl5C1jJCNBK
xuCLX50pifP90VW8Oaz2YIRdMlpv9oPdSU3YMAhgkeDDYqreE14vJSKbDTwo0TvOssE2HYgBwJ0k
V5ADJdfj4/B68ib3mRywIB4+kLCSK8eJlwj7DOzbYVhROehisEeMTScJL404dAZxjuBynExStRIh
X+ct6jiGJ0cSnY6zXNOF4IlBlc3nR3d0dtc7Lky8TF/40+M7I156mZj0XFnNfCnWOjEarjO757iH
zoi0RNewiz0sUU/SxLmXr/yFWJtqAItRc1MkyBLn7NKC18OMSp8UU2txVdRJlcapFY9NK9Q+FeSM
VWueveIBwPr4kixZr6JIIsRNXj0YkU/OpFLxY9N2MqGfi95qPLzLNNbFqDvMtB4f/5WVZFbyncql
+eL8FvAugWnW7MnLdRJ6AcKC0vRL1SurU8qzKiYVmGgn5yZhEWzWafl19Z45B443m90/JXv6QCph
heO4X8qCoC8ypitbo4cexiAEzsjZ6omdspMtqtwdnX7bqwdFsceP85wQpGfiEwNeELEUmS+B45u6
SwiIV3u5G87n8TEYsaQ6slXuXyxxZ7IKkofb/lKAj7oTZkfgAf/vVI3zvK8UawBtlyDPCQsb0HgW
wYNUgV2TlkmNF+ztY0vCtjW9vWzPqyR+ZEQ00k2FuRrvY3IfgXKwinaQpon4HS9bNPLJay5MAlNW
XJpK7gyIA3G6Q2d7ARvSOvLRUR0QxTTn6E22OROZgA6JT7MU//X/SxJGz34MDg6Xpyx+9nndOwol
SsnycA04p2mPIyNvH5Eqfvb4XpKNjTuABdACABjAMUA9yuYrZARCDZkKHRymw8ARPwZUQuyK48pm
ukAmEgTRwP7ofVLzeRn/iy2GcAcWeglqajidQZK2YmkyMt1gsHcGIpTz06947VDcesCe+bJUk0/x
r9/KKYRm4hGTRZj0OYnKvjeFL6iOaBfW0Bl1ZGYi4CAVNAZSZc5rEYQmICBMzSI1AKZJwiNgIgTi
9ZL3yU+79iYYqYoJYDwBLcFZOPVZn6OyRYHWeMnZWvOL2dQ4v4hTf/ZKJiAJ0XcI6RWgC0OIcuJg
5UBdIA9vNrGZLxkn1wuoV0RG79o4y5Uzhwa1K4FUivioFsSS6zKO46UWDAY7AKCvMdturvc5OLMg
cju+awcnINr95Z3Od3y3R2rL69yh/RHUd+FZ9nch4CAaSOlpUEgICd8ASSJaxAuT7D3smbyDA94N
ERVUi0itUOEo2kBRkMRjoZCEhWuNWLRx9k8G9YMiXbPCqH14ImYoPCquyA2HA5rtqg31gJl0Cdur
9YUGVaTZaVjQMiMRSNbUJ4wMs5uzRYxaPB5riCFLCA1MgG7R8/FjtAuqvggUIkIdh4WXtj34vmLP
XWSHWHmEa0+OH8orB2UnF9EOCNU5zkzEu5L7YrAMYoY4H3BDiPawuK5pYGfPNAs01ibIGk7sBA8t
gnLHA2eyc/YL2hCeFyeEtg1BnrZEEh7Ifu9ba4bhc8KO41QAmKDzIiKFnwKa+DC0bbsLBMhy3Wjj
DkAXCxnsRxwHahFkL36VMzp9jb6LBVIVE5/hlT07eIXKu6vhLiJATesuA44FoA3PVZyuZNcW1oKX
JGomK9smWcKHqVMEK68TwkM52fazZ2fBJgnAUQVTy6buoAUZZHrYme/sAMUiTs0yJa3ePy22PEk6
YXSAwSlNUtxSrI1Bwr+zZayuTv5y5w6P/ac/oFEgjQdIsUSwlO3BFmORpLKituENTVbeIWk5EVsP
IGllNVB1LDKRbOXZAvcwuNPhcuVkZb+6n4faGcIf4BGedLfcAWfCeZxFXCfqgaWxj941XWO6q8VI
mcMp1O1hD7dkYZ4XtLb9rWMf8aBmmwB3Ki8OC0vlBTpyGoCbXirkCFzXGSlHUkKULnKBYtMSoMZt
C1h8kpxHQBmVh2Nux2VJ+VOW+p1jK7CXLgYIMrhPJzrfeQA4YisU3XnSrcbrDeL6YySc3+lW6AKm
NWBXzYXNnfhf094yk4LlTkhU811pBA1ldzgU2xEMIl/+ISC3vMRWuKwXPDMoVbiXy8Epgyz5BM16
QDWF/wv8hjdPNsrrz7QNbmRUX+Q9bOiYtIQl4ZWjfRz8P5rOq0lxJAjCv4gICSPgtVvegRD+hcCD
8BKSgF9/X8/GxcXd7e7sDDLd1VVZWZnc4yEh7GYhgiJdwSFljy6RZ7OPLqNlHVNuFNO5ieMeiaGL
wIGPb/JEkltDGc/tCBWwaBoQaDLh/wgRhB1uA0Y5EkmUAGsoDSz1Xi6b3BA0Yf8dn25icp7DEmrO
mOlheI7H9ImUxeWTsdJ6xn03Xb9lxf2mv5jEqBS9cJ6GT+w+I1YNq9V6T+9ikgueUw0crSrLe6QW
22UD6Q2Y/I9jxOAUKUHtJplzaECcyUQswn5lOhXMjkUBXPGzJiclv9WZHhkP9NlwTyflFaTN4HAw
RlDiBOKO7sVuztxDkkw5HdD1YZkUP7r1ZFqwR3vELOaBJxuCu04E76G1Ol6WMVg6FW6Cizd5BVj+
gbg9wgegJrTjpsTxwehvmI05YbUCGtZsNSXdii4krpoznS9RWTdJDkjnFQF+ueztARAiAg8cILo/
6cVOGZKzd6/N0WQfqZyG+A5Thcongf/HMmLpw8yGFX8SnT3/Xqz0cLR5ID0mB0TC6nlV9uG654Ef
Gh9VDmGVsKLWUFFA/Z6xGxXrOXKd0g+S5t/vLZctqaheOzinL/TyEzfQwXVF3hJ10+N1o2ngfL9M
0DAnFt5mZMMfK+BaU54un8sZPXW5R4amD5Bxu4hAzaPHek5xXwoF4n2deamzejhzycCWNRH305KU
k7n5s9HOZ44ITwM5DwJVwJCxoXv3ojSI+IqqjhvbBi+nAKl4ScIhNmuqXCBUISZ2Ga2crHJ0m/fU
F5vaga5vI62z39+xaCU9oVZbkgIysKdykJw9vXzvQLvwXO8X8X40YprcKWs1JXwU0F5ysqvTYJyn
fdm+I67WRysHnyKV8zz4cYrQb4TMQCnIgCp2uRl7R9FbjPXNiF8MK1h1AK2kh5o1GKt0/K1byLCh
GYBfBSjneV+5x6O/V18Cc+PDG/F+dXbapykV/ZeODTqnfNrZug6oziw+OciULgk+ch3goQ8zl0/T
Hlw6OOmVN7/P1KNoMUfZd9p3ZpGro/O4W0d32YaixmxXe7q8nIFmXuQ6RQd5PqbAUYEteFVd8WK2
nJmIgsfOSMfNISWbZn1cweSb0odKm5w6Re8XuAe+VMZJcJshIragII+C6dQkXMM2EKQff4VXww1I
dZZ/AzQk33YUqC0H9AD1gRlchqUJCmjJHvDOVnMohCuiZ99lcIaK8OECCs1/aaCSjPmVnbRykslE
9gJC6lPNIqijpY8xwGWDgQkh6W3PA7QJxWfbVUPwlCn+8jks7r524Qgja9Mi9ZI8ABUSCTR13A3Q
G0+T9zkC4nSA4bzx6FlI5UQ0KMn8iJdLVXap6kclvEfRYBIo/QibKMpvGXQ0SZtxNeLtMV282351
AcvvgT7MpQPHt+eNqKoL6XmjEZMjqMnEoeU8XccDrQJjfdUAcQpiasjR3X1D9PWvkAVHQ4CTc6SP
QGOeP74M3rik4L7hNAWH2OHqN0v2jz2wPQSPQa9Gtsc1bJ4tJrpQZ1G5P7f9xIgUFV0yWA5bkJ7/
h/gQC2iIIeINOU6qVBKGHLAr2He4GtBGJydVD1xJffCH1Pi/mwTdHI8/8Oni/fACz3HMMK5oaGCs
07G9R3FB61r129yT84Uwljsnxk9mT8vxSNAJtKBURsbzsz2PTBZFU5cHTPWIOxUaHy8HvxdQLPBa
Wl8jZSTf9obbuzt0QKhOqdjnQf8nmBJTStRNcBdqeKg23LN6pWP22GhvgKixw5GFYZe4VcAL+Q6b
pVWWAgYuIkoLRArWcesQN3ijSHGEvrUoTuYiNh4i1myaa9hPObee1yussLSPzVBfWZh7te02KuWQ
OeELMM8rz21pzB9eZYWLiiZ2e7y9VQnzsMCEtFe7fZN9jARxJkqsVeMfxjdx+2GPoNvKDlUwOFxX
8EK888XiDwklzAnLWqXHl6f9CcYv5xYhTgoyZj2O6Ut639KET1wi4K8Hp8wu92dMKKM3kn4vos0p
RZbO7ISXLHqerQsChlb2S+/68BGfe+YPQIC4JVrQTPhHnW+cAchjowjWgL5vUcFe7laULTJcrMr0
JVTxo6CrOaUZf/sddnMoXUq7kgQaGwNIgD2FtSithGe2nNYdQXbRSNl1ucIhGDVmJRVg5i9yHPQ0
HD4HniE7k6oVSDVSY10ryh/EVbq4880Vvt5MCEErW//YaHE4OxjaD3jrO1zNB0f7X1Uynb7NmhEg
kKL5EjUdocbd+pgDRvOP3U1pCFIeRXdScSVJxbKIwJfOMwQj1XcYDmOuIed4xWYSy4vbELkXASh0
kIpi7q3RF2U9UdpxpEY/XrHyqr+OEdDUKH36xHAeNheNMgRj5yiQ2HUugsrEnPPGbbZJBji91D3N
qTRICKLXaPkHbrOrMm/OmTOfU/oCdf/VeWoSjrZlxlyYByzC56JEzPieTyda3txCjeC+eftAsSNt
KBCwAZUe9HMONpIIXz29aFlHav0sBzVlZa4e8ffQ+/6JSalxElSDgKShu8BA/u6cEbMldcYJpgIO
YPEGJ7adrqyfCfLeuUDiU8GEH2B3oiNHg+BkPX6Ub+Rq4Y3vZoGDDZWy0m39ylXUP9K5Uo9GtU9o
RRwRCD8CQI1Vb2TfG7MbB99lp8HKBU/kp5yQ/LoOxherdIpkoxF4yKJgHE9Ju98KiyWD8jc5B43d
mNEGuZsGuPHFVOfeI1K4gqfTS4DHvvyQWIIyVIMO4jVIg9O04x+7ukUM8t3E8HaVDlV7b6FCFiMX
8heLmSEW4eRC6X9AjpsEUiL7s7oiHuHf7+iadSb+2/lgCTW5bePXDcUXA/Nf84zezZmN34iwu0fK
rDiaEIwtvNB68oRW0mM8uS0mT9xLSeGdbkNQ6fSH9/3F1NyUqcy0QKSyQ4B80yCH1ouqCHIGAqay
s3WaHjNlp6aDNBbJHF9bfw7IXl4FAhSj281GFh7FiNRPm7rM9uRX14ddc/wy1ZVSRiLWBlUt6E8n
VsydVBZaDWGBqEJuhqXZUr6P5xPqocwMrubx5AJMNoLX33e677D9tRd14fa7Zstn9A9GgrAMoLw/
KR8cK80aCBXbOqwHOZ1uTmZ7nBWguoRswrWm5NRfOGhC1mHYcnLBr3o42quHvz3L0PnOZ8Ntc3fc
nx29mr7d8oO4/IOG0ID33vN5gQ8GTkdnRLjertYztZ8cnIPNywc6GGlYMJTY0jFFvvwkZ8nApGIX
j46/Oe2wo/s4uk3W3giZbsTPzJH+8FcmnMtHezb6BPVj/UWWZNW1RvsGVhyS0+64Z8Qh6zhtwD9u
cX+GfbUKGlZ3JVmZSge9iyqdX5IjALaMN+gE+xEyzfN5diP3BNYGzyKuieWHahLc3iJ29Y7Rm/m8
Jvu/0fVywFOqLKIdkIQ4ndgbrYKp25OnsiPenSoxlo0Bc40crtM2Ei4n4JXqKgvM0RHitfs0QRJc
l+bzXmTOa+tasC0F2J9Cfl5Thl8JSjLqORF94vFYdz0GbbjyTHIC5gFaYZokd1y2TRb/kHaRujWi
DJsdDNYa320bfWjN6tgdmohgV9h706oD7ykB1cIL9Y+omSNFEyEkppIAIAPrdQblDeS9dw/aDsra
apC4gbAKRBbjzh13th+7l3QH0/MhqIDsYLvjPqVSdwLlGUbE1byaQCNL+4dUuPNuIqbaYS649J/M
UoF9mxFQWpOHRoVe/SWfyBi9rJOqCr78e45B0WiOqc6mZ6tU6ZgIYOULK3O47USajQUghjY3b3Z7
iJBR09JD6zF8W0Ma6W3kT141VLs+yYLsI0IYDnvmfdN7itFZPR5vRZBALO73o6Wjz+wXvByanEjd
5h6DxlfD+kB1Fyv/SU70Wqu86B6+cuYRgJk+JLhkkcTKFyHz07IoBGjIZQoUp1dYOJBkaEW6YojE
m2ORFoXhDCU1ZjZJiPjPSM8kSVMTe88S3I9ksmtmcUhRgeLMZBBpBAyPc5ssdI7t85zs7MLhoO1x
zwTMN/WVgwzbi3OQHdUnm5u+6dxqXqeweivrt72vADiBNhCWvsrWwtVodpKkf5GDxJGgT+7eRX1R
BpWSnJ2uWva0VVIIO8Gr5THUoTFURr3Z5Cy+78vgRsDhhbxFQpnI5CwRoCfKE4reIDoKx7jLclaj
UNQ1VdV4d/uaSX3IVLb9UvSRlsGv81pqMXthjriIOmh+gT0ISoZ+OYeMA2th0ArHj4RUHUsqXD1M
fkPqyUEU0ZdGG5IcUiADiTafUJqnLH9GEJ6URXpn0KUr2jzK8Q9FPaOtOqL2uGC8gbYIyOV49NbE
T5e3CUHjr+9r4MXl9shSweQGZ58BGDqBkoYgYovIT2q0VMacXz/G1RFzhG0wK5ZtfAq5DYabxW+G
dslk2Bltf5q13X9Km7OPj3zJLxeh0n72Yvg7zELE34bWYvEcKSGj1cAKUddh4uLokOoroTkGJ3Js
aPc/l9SBTpo/p8J4i1lpD/fjclkhsUbyj5WSZvCWba6B+mRS7Bu65TXb5r5hlRkqtRmPmcWec12n
Ex3KlipujlZ2F+NLcmUAhvoG1huNy6IFNddfQUaLT6X9DFiMF9cbcEAzhU/lNp+rPht1wZKYqJrM
lKpiTFbCLFlAYKnIsaugS5ek13D6FD/cOIkFLHL67X3ZOzD10NjesJOs1+c4em5Baz+5a/RnaEHo
6XOrXJn1UpX+djvaIYKze80uKzNBOEs+USG7lCKtg0NmgdQbI3DCtKmKxs8SCBHPxpV5J2cGOOIL
QK7ksl2JjIJbz77UmZ8JpzAruD9GJyEBFkMzi2q/dmoUAVQp5YwfH8EjRstkBmvMU93NMfR3NlsJ
bs/fBjzA2LYnNq84G0JnUCyPD3yGX1DNqMt3eBbn7lUdfyuko3F2cjxKAIx1Z4qox0EMwdG+K7q9
Gp7Br8FXvUfMfVUp9GHxoIHABYxG183Z+QTehRKPpC2hQ/g1m3CDIQXcfJor/J0TXp9qpvE9xgU6
RgEhIaFtlIgMGzcHzwhjZRn9uEUUwCDiEdTPIXW/1pOfVvhpmjfdA6LX3GVfvBVzRKlUmIXm1CTe
EeD3AA7UKECInCwMiUlruZqSj74a1jtcYh/WYGF0g/aexDl5a2bBk8EqnIRL3cTF5zmxFPlD5XqV
D5/j3KsxFCEzoXqA8IDYCpIBnHTtpF+QuH6QncN/GmhipiHHmKIub37nFGhob/vrpjlZbdLyDUbr
N2lqiWYl/xyOVeb0ZgTWxrUGKbQg/4hDGSQrScdWTYeBXXxsQKRUrYU+knNVx+wCejw2KzJAHe4A
QtgfQ6yxrB/P+lFtQjdGUgB9rSMSFyJbqqHmDvnbGVUwBe9WIAywc2nJnizU24SOxkGLRVybaJ6H
fh//2XYIDolcApkdbEhhcG3Q1eQDVK2S53m1BBtlNWKLmUf6xG/xd5g/t3wejo9QRQVFsYrqJ8x0
0BOGKW9wL54mgu+g9E6ty0OFWTpb30Ty/pwyVNk3n5P0uQRqURNE7yh9go3qDTchsCNLgoyM67/X
E9QXKFHa4obw1++FAS7zWPWgi3pJaRYdr/2kCZB9FEXijbL+V+RtZjbJip+d4e0BzosO1vXouahj
YWy5O02u8sN9sQh3meHqL9rcokkzjGM57BbWo2P3VAO8h9sM+UE27p7WVdhv0Vqntuyzo6xG+jZf
qMP7t/UqoZN5tT9Upl9o+6SDoIHZ2/o9Br2k1p17WLGCOBkMyiu8LZGuxnq0o5t9pA1o2qMeySga
GueijSF2Z9dI5/RxUNkP9a9dQkh5Fu4H+dsa74HbV1YN51Lu26UNBBgaT6cMWsitb4rNcQB+7qJw
cbUM4ICb/W1ZWS/oYM90FJOb3T96+TVID6CWJYOapIDEZUWTfrirL6eO6E5eHalfXXp8Zqfmka+C
HKPHdftkrnORwTjZ5x8L1D7BLgI3oK+Y8NZW4vTjP7p1M/0THgum8WP78j5WjIKKKom7hX1ZZG5z
ZTdDzfCuedhU8axuyAKrAh1HHpxGjmqJIPH6Tm6sYjpVQGEAo18YLgFuPxS8lzUIGgzDKdW+QvT6
9LJuCC05Ve1UqA50rSsKXpr1/UY53rvKntXqv6RlZS85Q2vk2xug3QWA8v4zaTxJQ7T7oqmbVnGy
Foq4vrj/LFxHSGlucwfVnppKY2boYgb+w4OQIZKhKH7qh6ato9N/yYRUUt3bQjktr4JqaRXh2qqS
d1wOIZyJzGLVRxjhcXP0Gc6zHZ3Na4LBJ9DhynroFn1+emQuPU+3clx3p3vzuwdaiNcn35A8Zqab
JVkEolirtlAcf23QRoPeJgSD/V2u2o6bHreoqlpW+on8iXoPLAJW/E7f7dwXA0dDl+YZIjzTz+Ll
ljRXeLH9qZ8iM9LZKWQzVX2SMAQSChV0tJ4YQPH2gb1CX8HlVoDsrwDsqj8hkoYdHM30Q5eH3yjy
1E8XsOYo3TQR34Y4dAsNYF+JuMS0sZQjrCyHrp9omTzI9s+OJym7XqZaUyqEv3STVPUJhz4CH2xi
i0jShu6sHjkByc8N4VcOSlwHyzcCP0ZSCq+rr4hfd9tH/ZUdfWMqM01epZ3Q6MkQ+53cdpPDVyME
dBbpW7rpyUme8uDqi/5ZdQ7N4wBRopfbMSc+knY3U8bP9TrOyX8MBJrR+nNq+1sK0m3nEjHXMAUC
fDPaonJ0czvkJIT/rJkTCNApYZ6SejHprmNKTvHYMlocqnHpi3eDdSonPk+aZv5akhAv7lww/4+l
z3LhZtTEbjGgTaTZs3pBaiWfLxkXnu8brmkWQNaJm8ZQonC4t1VbUT42CYIvi+u0i4xF0ORlZ1Hi
1+OToD1WQkDhAcqvac3ugUVkxuCrKRIoBFCfFJxj0olA8gIts0VySX3EuWjCJCmUZBfKTYPxKhEg
gv+ghXU9giSQXNMW3NKP+prOFsLHaBaGfssQE18JOyk6UjkFPptOE5Dy3MHC1pCsX19iPsUBFU0W
2QjNw7g75UdhzymfDu1FzgaYnCojMzlP0g9c7ZcXVig5HXh+q4GSCtGnZ0yX5KIMLZqINztFC74c
50wYurQRk3pzKPjWPpRNR8OYAlhdJQMdYR7uE1IooshBNWhyGbh0oNT2KfhJDzu+/+SCHeRPHoO2
S39O+hysfmzVNnIqBpBoLNl+t9mOB/F0HibCnlfv3nK+nqHsc16pPyk8TMFjPE+SklpCykXX6aFs
esJJ0H4KRDxZ9o1hl16f1IIPOAO/YDAroeI4uD5L+71WLuz17svRZ8geYVMzz1vsiCP0MdnGnNXK
RhtgJLgz8EV7lF43m9BBQsUWYdEXThxP+AxOeusXTTiqqRlXDKgRXY9I69M9Tk9JOvGRRlb6MB+H
DZFb90QL0Dux8eJeFrSofXjYNM8WtHOtDuUl8IVJWGhw9F79NiiyQol7csF2XORrpHHFBXSW0C0y
168ZAs3UoARkJTSIXL8XyBfip907dhaqLeK+dEkHsMED4H7sak/fdGLMOHtHWGTwhxbyljYXcOvb
vt4WPJkMBqRYI8MENq07+bSvPhghcCLux0HPmFf+KOlV8Ob5qTjYF87T7z6Ukfh6TTpi0eYW1/Xb
QiVjESqlGSVkSqdUxbrbpgUHZ5aiN0q6kDvXZPKLWEWdk3+ykE1uYLh8lw9Shos8PAa05xGTF+w7
X63uBEkdV4v7pE3i+Y055oFEWlT6oIZuA8bj4UmcZIHF3S+BmF1fBLvjDE7Dx46WLYXxYeE0RqDR
cJg96UHAszIAl5ZsvQj7VypaPaVFBVRwvJkvnCymPxvE9mctARLr0aaceBXESVzARqpfZ28qb4l2
MniH9WArfbbBL30vdObROuyDa+6Wbbuyn7k7/wxQvCB304gjpFlsjXrGDMRroy/04ZnDi6rbKnuE
Y/XuFU2jt3HdLh3SnixlCzYb3JmTB4beRmh33DoN9dPwiY3bSbaXXzTfTjSW6vDdte41VAwf6wbl
WYPzCUFgAkmHHxsmDwt5Thas100Bl91pcLSfbdU2M9OJtOBN2bf5zPLJ/o5ih4pRmpIurf2eoqjQ
TuvibvDZwjNT15h+9oiffPF2IWwPg5ofQ+RDPpwBFERZXLmwtC3C6CvByUL8kO5fuKlMrWsCBqlT
1o3j3taS8mCqqDdvDEzND4LpwSdk8dbVGemcHPghXA0uWBB1edWLA0Xal8/LnJ6E+4m6CDEYyOYa
x2QdiUwuMNSS46yU55XVRGOUC99ddCLKtK+I+1A2EsRlWYKwvYi0ta2rbLl8mu1Zp42iif3AtrHt
YWNMu4T9k/q4x8RcP8YA1kPRhmE4dMUvE8Vsl+ZHCDEweahCV/tdpry6Fofk4d635E1nGtrlUVEv
2aAP0+ocYqgF74jEY/ftCtiIB06PRKtMeA/WDvoQ0eTNNsusw6GDkCyVxgISLwo3jN1K7ebkp1FV
SiO3n1R9zBMw5BWS+i41q0nF+XK8FXZSM9VSVjybH8LRj7VOcffq0pZ4lvLXDB8UHNve1ezAIsqp
yJjP0CkK3/QVbfzbYkPz694M6WcLJlUWtnFG3XRI/HqfQQd9bho8IHaEp/kUg2R6Nfm89FWRRMzN
pb7mQJQ7vglZTD4R3Cgq/EdwiiBUE+gwtzoOePCYnDet30c+P6KL82CQvwhzluJcpqcgPleUQA9P
63nxyZ0QSZ8IGUu4svCMdeweIkJ6ytJtUItjywQOOldDBzZ4C5A+7FGbBQLFAXnrC7kGUtmrUVu3
6oCV3iPBBr023Ak/5JScCTpqe7SGUyr+xCSTWp/cMo8W1P6cXHEdEuc5Br6cdHfpNlXFVx1UmmDB
IELJ289csorFTDVO8xlE45iUjkAbsapiy9hOIFbAMnknPopJtYDAWCt+InQ6V04a8Kv4NbumNXHJ
82iFN9mniSt99P5LJpaoF35Pwco4uN3KOi3vhJHPBCm6QKdCxrMOGfLe/DTKkMD7+OhZKUqjihoq
IOFYQC075ZPQ2iFh7UL/gdO17pJRfbcks9I9mEkbTiObOu3s0xvx3c90z3p4izwXs55ga0EjStPD
LtDQHglc36WoziWUvxfsQPId5P1izaQNwHkG1iFO68UFdaTKgbdzgfRBnrWYdZbhF+HrI4cJynJ3
8EaV6z2P9roJ0niYpAimHZpisuDAszgzcogqXEuZqtS/45D8bc90mcOwsqyjjBuJ1Upmb18ZA/TN
IS2OmfYgdWBtY09yk+QG5J0WnBQLmv5n8LDaX/fCuKiY0u6AIHxEkX55dw5mIzShrj6mELtKQucr
xZ1BfsfUQZN7wknF+nA7tEkCXXFi+vSlQYHoKhL05wMsfOjr1dPTcJDNIRYGPeawFMHW7tKMmqM/
P8UcGux/eqd8yhTaO31QfrhXa339ietZsroVd2u1ks1KmffRLTXbI+hSEP76AZ0iBY0AIdNQB8Kv
iT5/VPTiyAJKWrUk6QQOze1mYs6Laal5QN4GfEOOm4/TJEv4xDDAMGCDpmpDv+HU1OnAzgtLVZ+N
EGAkJcfMBeVAd+EmSf0dYWQbBPbFHxjSpkPLDXHEoaObRXrbPLVFb8RmppiCfRc3HNhcFCM1P82w
UKwGiW0EitR3tBU5q8acim3rHDj4+UE0G2U9hSCPkBT0kY/ZgSFZ85QOLJV86cMuk9M5k48d++jy
1zxavbe4Nsgs6ZNiUF0fuoQWUONZhw3KqnUpzzL2zYHlco+w9eNQgGlG89Kqwl8F0UOhUFFwwB7B
N0jfRHtWDFheMNx4Pze4JDReltcd3eQTKnq4W6w39x3HLE/yH+BkTBpwgOtZ8lYqcQCAZGp9s9io
ImzXR6u/5uFM0bluQM+Gat+iKrKKl8P18dCv1KQA2TwfZncq7HB4B3gRsgTXjAhUOi9SjdXYgwqC
NTMNanjasBLgkzNwzHX/pK1gH6ZkT4KRhz5ZTIf24QzzMJJ/xHNUp5iI8WbGCGzpaRU8FFV+HSje
OXQVbZ2jE1Jzw1EXdw31rVKD5cLp3znws+JHk3HSHpvij064m1boQwZzHYMVbSWBsMgQ0hS06Wsq
Id1UEeSaIr60iVqklsA463XncL2TiH7DmBwUliJzDgD/5R9Qt0q4z6vK/1TBGzQ34A228WAsouY5
/ZFbVa8bVJcIM30gqclwKK6XlED7LnNOsgwOtwG7hErIpAg2n2bQi4BisHb4mBV628NT6WPjCXt6
d4TGcPW+0z67hWRDQo2GyAvCcpu9F7zQLbaIaOkenvgGkPWtNSq3KqJScWlbRDlDE723jZMMfSxj
kuxq9zwg4QBP6MpfVL/luWV193ArQWNru29IHWRccCblSzABiYavTyMiN8GlnOhpt4IXbGWabqch
438WzpUQHikFVSBQFLYTR9AE5tMKhzTuLL2Y6NvU/MTbgLW8+47mDAw2M+/C5Jt3BR1jRZ5JNWtS
vsumEWao4rIU747m+keJ9gLmY9ixyNBCGomq9wyBCvm+HezNgOmPA59XC+2Os9HlYU4VrJDKdRPo
zG/QWZz+/DKs2nbrKQn80u1ZDfB8SFQ1svRQpnL7GNcSkpRLWe+DO33W0FJ2kyP9ZsEQAKAZTS4Y
Pqvko+gdarXW6xYjHAhWOG9YrQxnnQNi2cohd6f9CBd5B+GzJ0HwIaKnkHrkYzhRxSP5vosgK3EW
DO53NKEOsUNtiEoYYgyYHs+8O+h680DuExXTKKBaZ54L85BkPr8osVdkTn/u267ldQXW8CF18Erl
s03ySb6JKBqfZk4pX+cr9p2GdCfQoPaUt6k574xJzvsdskb1ah4BgwTMz7j6XxH9l/8eiIGv2Q63
AlJdp1hY1hoAjiO+dOXZq+18ulilHFYW+AmAzoXTyCV0/D0mNRGhHSJdmdLpikLTElP2xptk/Gyn
WLtQZkFH21eFoPjtS6YQWB0Jl9cRMET6Kb9AF2VjXPgDlQGfbhIhBJz+QGJh1RoxFktD8EgtgE1s
t10Ss8i/9sy4M6We6/gnkpeea4Xfq1oq5KQkVn8lt0r0Mu8rjwZBUzVMyV0P8EdZ78QKDqhrWz23
hieNwAD8Ulp9TxiSVmeoZ4TETOXZ+M007HY+4gXPlTw5PsWoGjEAxZ3OO/OvZX9jhlIZbe1UdjFR
XItypCZlp7jlniIAovQ8qN3D7rbZ9VlUclfQkqHuU0K+NJHUjB0DhUr22KOTqUGxg57FRoQPFi1N
xYs1nIjZefzNPqLDVttnuAKOFctHVYvzabNidFM/cp4GCRKOvha6RE0jZkeGfLc6peDo4Ak8b7Td
CvRpGKnhArhETHnADkEv+Mnx1sBdhgRgxRCMk0nMZpiN4bDnGz1SZ+BYiCGoHNlwHBQ9d7C8kI+p
l0geRb7P9NdfhvKitMht/FyJ8FigYAVBm3XEQ4HfQFfkSCWiOpTjgpZNTu9I8WqooYJTiNNvLo0J
vZY5JEXVIGElkS4+AbCz8PKIW9CMjY4NUUtFDV7NlV76naPUQ6ef3u9GDVn2V7IHv7DR/RtnQ3x0
oN3NxqxcvjteuYdphgHUmUbTcxV0LXQd375W+C/zLbZ/DFYoh5lJY+kH8aExotMEIxUtAuSgnpZh
DrGeGnl8GUW9Br9f2U4Bspvjv4OU1XCYB/uONftuh5gYyuumL/kFtmVnZBdnezW7f5EIO/tdGosv
/KhCVRveFnHsWBBqN514u7KtkAQckbtIWogmMtoxOi/573O2H1ZShO15yJVoumC9UL8btGdPtj4b
jYbb0PEtNJ1jWqPOsS3aHdn9mgWDvr0QwgjDRDxSKJj0jaEO7c4GTDyIttFbE5hC6hYyB21vdEoV
hfaVMNhTiTefQQf2WLvNhuj07EbsDWqH7nMlhscGLVooLXuaz84KZ8ORmnDDAHTwR4Y0QvXk8Jky
aTUznIsfUeqEYeeLDhnPev9oowJ2mXT6prHoWzV2wbSZK4o9fXP0z1aPtAjrIAmH5c2DX6ge9wNu
zc2vUsgOSJDTdvX2t1ruRywqRTGgN830DVO0dD9ngIvjFbzMGmwjgXN6qdyGpdMWMc9hDjrAPO+I
n909iuK1hGo88wYtc0BjhiK0uyV8ziGQQqSYdaPtcDRiPKDrbrjxfcGcsTfeDN6E63JKC/cDPwNO
u7qevxavDauH5zuEFFbHeYV3Ol7assLNljUdXSaYROv2Hra1ooYpYclej9bnL/i5PaymTO+bBa0H
DWVoParB/7qPmG/lPg0qaLCaNs9eSzkUpeyxVhy4n3c3RLEmpCcmZtQWrRyt3Buamk84oazqSZNW
+2fWVTNon9lo65y9WdvErIhHvirM5nDfJ59i7/xdyLjndUddXitvXxAeE6fNL4ZgRGPa9i0OaAa2
zROdFEqyh/mcYWSHLBqT4fZl35DPoL9mLJBAL9RMPoSUD7oD4zH5IFPqUHLGN/bevk2aiOzktkPp
DD3ZmjX2w7PjMMpPnxeRerS8rfyPvrHPCK5HSYO/fXTH8EJhzqmRSsb8VweGvxRzWdFlG8xRg2Xx
Qp3rE3JTvytGUGXNO0F89mZ6CmoMIBeDRxQKMC8ITxXmkjYaA0yEJg+HZj3rlW+/SW/TEHZ/u1wq
/myf0UWHbfmTn6kVDtHRbHp7eCQsOJ0C/botmOe8Qpmw1Ug34RSmL8UzI/onMgWa2IZXA4tmvPys
B1uXNeh14hVf0NpEU/rDJM1oQ+JlORi3gvKPvEBfmXphpWbt1ZCdMeSiftynN8JYznIInuOj4C3x
MAZQOR+Hm6C+QQwafIOdT+fDJA7C2EfGqbIe8rY/quKLZTxgmA/nLmtjw/UYYyivpjJqB8NyBBv2
Ru2T4qktdsZn7sW65iuFU/NjRcGTvrmKbdPukFOWd0qSd5gX7juEm+kUcfNMT51q7AQZiFON3fc4
sgvhHq/GXQsJhjH8tiO2r/AZ1+wvtiqvI0Bk0ySHfHtLHgWOvXv4zWDnuLaGfBe8io/3GnVt5jAV
LKLYwe+A4QPkK3hGEHiX3/Xl776YeYAnnECGTBjNgv7LdumZnoE7awWb1PQKPEPZ3hBsXxZ0U9KW
jh39zHKEwJ9t/zAdAnY6bU+SK3x2LDK7w/KxJjtzPvP7j6T3VKmBRSrvIJrzbEQZP4d5SAf3QjLJ
mLRc9eTyznqi2jt3A4jGraNjNJM+fCnYBYqrdPwwJtPEgpaDiZXtnJNrmpml0w8UB5lUMprTCIMo
prBglU21D/RzMSrtmk8corqmOrpvHGNkIbRKOgP1v3KNUsRlWiKqEL24ibtFJrlUJInWbKwMMv4G
ghGhX3/mV+8ypaSEureCpnYPYbSdvxYtj+/hFndPlgbhGuIH4VgEr+mHL2RjNAzguxo1c/ZM5fwV
oVCcf57hdKFVnGEv3/HtFqumwqN1WLCKC/xQ2T4YMbbi9R0qj/L1PNBsf1gs9yPMnlGxvg6LNZ51
/DCDx9lDqO7hZHdF5vB6X962MV2W64Zor6F9KA2O9pVKex0xYIwqibukVQ4jI1uQhDO2eOU6H/4A
bQiuSI2R8NZh1MJrnpNIKGVTpWYzj65Dxo14rS0bzgfzmBDwBxuKGlQX4OjMONCUNIpyNvn3JrZM
/DFIbpcOhGQ0IRqyHgokQ97DFvQ9CgdoUkh2DHgCxzXa+gtYQfFl2hWNwmIulCcqNpuf4oqw5EcE
VUzaPTij52RwR+aKJyW0k6TEmw+uFQPlhfxsMgRcLDV5ANHwR6PtLxMjZux7O6G2UUTaM38ZTJoj
469IjgzhQuhgZv58kkgXaBziXO14ZKiTlV+wbUnYWmqCk2b4fN4g7c5NZqqYTZpA8V+QNiN+mAE0
gzordBB0705ymVCr9LdzRjQZUmoM3d0T8AfiQZ+BXpyyXSVJ0OcsIE9AjEtNFHjqcX7ZCWwkKPqM
RO84vJ0xoxk2w0qIEps2ofWsSIIAVayVpq9Y/GQyjJcD4T6wCTTJXUuaFl3kIcz5Ce9BSsOrRAwU
9wtmJZSS9Hi8ieZT/T+SzqxJVWwLwr+ICBkEfWUGRXDWeiHUshAVQXAAfn1/+/TLvdGnq+so7L2G
XJm5vt5wBZwjpLnUugR2YF1WY8hI5KEBvkCZ5r9vWqQneMoEUdsSBbRQNQ48eDfQBgXmsKPaRSAL
aunQPJtDmnbftwamBY6mqs6DE/Q7mtmiKlY8oQgyThzzEbRXcR9RNItbxpMI0PRgN7PSnOGHV9Ct
+Qf2+PDmyCUfn6+IRIaXKOoTgXSL3gR0B6K2KH4BFRhj//0DzGSMajgBDaWsFSzyMFhUA54yhh+c
xk19gsowxrymAWCpWlci5fM+wVRonV7TrzH5id9e9hNQlEHZBXqDXC48lpHK73AGEOqVp3DYtoUN
2BrRm6sCeU6d5Zxqe8L9oKdlWwuPSSFj7l6U6IwJ+ClO4rVwizGnFpG/XoFYCzjr3VsCwAEwE2Er
rpMVBgeRWOPQ9FxkUJ424NwaUPOFPIZbA2WOD8dR/rfMhCfZ818/nbktZvO5CzQyfzr/lN8s9LWh
kuJCgzzzYrWEtPvpwd17LNGw4SA5AyyhKV/RXwgdELzRgsIWal8sVG2cOVDMie0roELQQeabf+6/
z/UKMCN2o2wm9MdsbIjmAFvHuf+AkSC4ms8J8FvEJ+O0sirnKs6nSNOUa/4KG5bxKZJJ0Y6+8hbQ
+CkPxwhDCTMR/e9VY3zu3TWMfy4/y1+DJaAMToBfKvZ8fCe/3WcDb28OHA29geUf4sI9wRrnGy1C
zbEjg+SADruJ4P3y4pBSf9n3uTja0TXYbMRUkfbNmkx4oXxM8AZ9OxBMAmZNgE3Oul6EbPH4uyLw
ZMpt/4pTRZoV3GuE/LufdvqDxQhfUPhs8Medxe7A4LHievMOs8VPs9CsQmi78OFJTgko+hb/o0Vc
yzB+3wsOFdtWSKouI5kCo5InYUrQOxeLF+I+Dn0QaUgPgxXSBHw2xKjJmF48AEE+LreUga2Ajl7u
W+fwYvpUHGBUEjBRHGCjxwbzYDUmy/+8maPnZJRPwwnmBFFuwCvCFcgmoFYSEngiDdrkp0gi8hQR
n9aZ7KHY9DY1lHLn/MV0NAQhSmD2isX6Fw+pliYun+vJbR0koxWtFLTTNiyuMDIGF3sGZmDV7O1p
Lo4cOrMKkP/gTE/XY2Luoa8dHIf+Z+gkdHHA+Id/2OFhD01DLPy2YFt7uUU5CYYV8ARYphbc1qz4
9g3aOrYMwudlD5W9dQAwxBwNCNdjK9CUnq/dEkc6wbX9jGhsrm7hVS9aAbyhXpT2j82HblKNYD66
K5aAxNj7eVBp9fiWxsbNP1wga5jKin5Wh8jNYRWjNOEBGNFQ+LjA00NSnwdBMw9Wra9RJvHC5AXq
TCgZTRR3PK9VGlCr48FOUeyPVqcTD6cDXwn5oBBVnKnSusJ3sQym8OcYl7HQC/zNMTymFS1RdM/0
tAbxEXjjcnBkKDtlfrtV5xrNlxfAGA5OZ7k3Pf7YCiEpmdO6gBV6q6JivkKFYHKh+xcU4sJKvm/s
vTBNKJ/EUXIK38pMRCGMTxU+0hd4g1P5b3rK4Gw4YvcPsfLsvczLRnzlykc4N1kQmuPgPD4szkUk
NDsMwkmZKA05S6rArIVtGlsKOMHCTO2Y+Rzxq/AUizA0GJukWqrPgkcEEeNB48mokWiMEDxeBdej
PCOzj+dT0xNN0cdUUbkWiBgJRSIY8aMT5nkQ80nXSG8ukI3pE8kZ18peYVQSnF23aYAUV0hbA20l
0TZJrBo7rtoJEW24OCeJGlXOdoGbCa3cJMDf6Mk2CsOiShYfHfbxRSShMe2QY8zSVSbQA2tQO5/O
SkyOUHC8TVx+AlJy46pzgvKDprwS7LTPBh4SMoA7isOUJyCs1kaHn9GfbONPNGR6kwm5ovibbpY8
BjDJp9uAYiQIgtQ/Q/FddAnv8/3ieFswZLrSvIytGXxumv8FAiQKAyEKxL0jCAQFLhk6horQp6yD
/QFKWsgW8aW4h5zc9Le4ei+czE7J/m1z7i9bvnNmHi/WiopecJJLniJbwl5hgiOTAW9NeHcB0IBv
FFa359HfTdlLpE0yLQLuqNXspJ/pvrNnV193xUoouCZfmB6SHLUwRPZswraqDc9ixjom1QmfK0Zw
F0602LiLNpetew5uFKxWn9WhvLbyhhHCP+jnu4NsVQZsCNOmfPEdF2MxEzQXsSWrPRyy3lVcld8B
j4QkG/Yl0yzWFhXJ7IEpwNA6QEVLJ0wnr4oH1fdiTXVYIearcJpTAS6sOrfvZKh609Zixe9T/GuN
3bu3Md0gYo72b7tFWzp28sx/PXygrWG3uHlXuCdnQXc32Dhg91ui6tNjNI69q/ZxRvRRamrJsOLX
jfQn+j5a9Y4d4JrN9kuyqRjVUdQiP9/hIWcPJzFr5wYi1OJfRv8fCNOeFf+YTe57RNxhgdoglmh2
olX2wxnn4jVj8wo192ae8rXGsNlUAKbXEu+SHff81wJKfM8/AeWpHuoGux+FUZN6JMfjvSRkztTu
bLf4wamqrlAagCkInHTkkRliV/+3SwdE4EjiAgdkPKaYjFNoWwx64wpvHotKVcg2jx1+HaJSSx4B
ndLFyg+aV2vOfXqdpnAP8V1Baim4utdA/ymQtg5IazwBYiRlBEVXut5QYFUgXBkWCC61ayQy0PGo
8pSEsGkY8wEEdQxfrhc7ZhCcN1SBwA5vJik429Hy4ctnXlYkvPSMr80AtxziTxhwZxfBETcuFiLl
7uP4D6vJ1lxYH8HGa0u0RtIi4lGsb46rMlq950fcFOFGvBeELqBKdpGEXmC6zzCm3mR5Zec6p4To
b70pYPgJIgJSJ8RONxQg/ARMgn09qYlWqY0kwko4YHLHCQXyYVQhQNG7HE51aEG1y56TGRoxeDXs
jAPU+GxxnsQ8nIlZyk3kbPEQGqf5ws0YeWD4rZ0yhLM+0PsvzgeloLDYJ15SK+LyKGZAjdOeXvYY
Bvx8aBe3CAby0O5ea4gPzFzxusEUUl0+nRbKsjzlf19ueg0z+FDL7mPfjNWbZT2CBcMkrl9A0l53
V0uBYAOjgzUWLHhCtP0NMfOBkwPRHu3UUGUSg0KeWSd/Bgp/CSh3Wt6aWLZRTn4f9A5RRPUzcHaQ
nj44Q/JqawAfE+8dtiwqN8gz9FmG6QJsOxRTb7RiwtpHONk9RTtMJ6ZsGKcfA6PhRghcaBFEzIF/
sPAXuirY5eEKKY+2iY8IWc377z+cgala4aRis90bDWnjvE7Rjo4NosouiqrkkuwiNbZ/wC0sDr/7
tI6cbtrnqIT7pJLH3ge06PeHdRybchP8ozBGwp2Ir1pSWv7+G8gL2mD4asx1SlQ14RsTeZn5CaeM
L5bXpthew7ZyzFcWmRUurz/LcHZLoIeEf/4v5fHb34yhNLj8Qni4+BLMR7MJpfrrhHqCztt9s48U
piQu85TwgqXZwCGhqd/Pfz88d8hizO2GwSb6BKIqFKPDlGslmZO/LJ5v2BuN7piiu6McjOxJduE3
XmRbR7IcFwWtLP6fPMQj8AmsJCv2FrhvCJlf8KM47krAxIykcK2lhWao0n1FqSOQuBTr6ICXQ1z5
InghrUWQ3bielGkaqU8ceFBR4iSxT1hOij6FACBiVGAmrNCA2nv1qb5IZ885rpzzt3e1F1AsXP4t
iO2avyDup+95fAuBjHE2XY3C1HuDJQHCBDibg6Y7eKcszoN4EbCUj9Sd6IGnKdaZ9ExDAg4GD0+E
Qazl8AOH7of/LguQPbb1fEzHw8OA8onKO8aAQWi8BasAQTmrBqUlg54YpIvaM0Hlyg8DPHa03+AD
FVNPxiaC8S68bQC8zCA/CwvBdIOTbCu+u6siiKXn7Jkjxw2HKSca2ekfhJD87gwigNFOJ5bmyOws
rBR19Ar8sn904AN9ihgFQY7klVoU+NOdehLLk+KVwA5jgCN3w9IFFrt6iAO/C5oCMcHiLadr2ixX
xHDk4rw7t0riH+j1hFMEsfHNcdMgBWpBW7MAzPsYJPrFXZDvE75pvRWJp6FkTDe8AO3LSKTwcgdj
ufHkqOmiP8ez6SHbAAQ8U7HuA+xEsd4zeC3CdpQ/3Ilut9HtXS2QN4C06AoYU+O7PHBU+2EPt8dj
+wGaQlh/57lLpii9z+oiSVhkU5rblwnIGtRxAMj+AZTfEn5123PdgWOI8V0gHzlWdMFvrzvTCmMp
QoIFEUoDBn5KRaXoLdIpRegHzHQ4M/lVQjeFz5gzdADVfc8oMFxtRE0vvDT1X0p38Tdxcndg9EjX
kunI9Nq56iG2O/FjQ8w7BQA7mrI8+8VxIM/hjyIEaxIpHrS7+Zr52GRgJYJ5EADSc0/2MdHrEccu
eKSYI5cHgUoB2YQI4ET4WpwvRQB7lGiW8j7oV36IOTt79GOYFUOUGGRL/CK6h3T1RdEZTqe31ZDa
ZmRuU1/L7akHS93rfnHa+JjARaASOp6inAukgSo32kMPAQfDFuOixTlnsTp1NEOLf6MI/GVpFbXN
MSe9kQE9rHkXBRM3yr/ozE1hskb5xwaHEfeewpV4yawlNX8qrAA4cBgaL86PLXMrmiNSuPo/oR2y
pPmSuCFMGoUFMd4073kwHtCOMvrgG13dD38Hg6Ghk0+VeKs1DjmRU0A+pKFc1rXX0KOEj7gTm0Ww
AuOmHMa4H6Kb4wnRZ71Fey2AkUg0BB3R3+2xp+Op8pu2WzWkb/k3u8SKn/4r98xF/KO6lFyV7NDz
EfliV4qvF9uefCDTDQDa9jA8NmBjIHMylUm7RCy7Ff3BlK2I/0hRDmrbkjy98Lx9ZTovSxgG0J4D
DC0WnmM2UzM5K3BYkiwSx+Bi/Qhx7fcQH3H1JeYusbO3vOnQEx1G0TGBYya3ZUs1CMpOmRcAJfEx
WOh7PXnQG/A6OF6r+BhRBYgg0GPNLOoX9huYJex2LGmM1S9AJNj0zyvhNY32/LYF1eLHPAtNNvFp
DHi4qfeiD+Ss5vz97d/UxMQFG5DIRQouwKboKApSZj3nUYJ+kzO+YEDy9t4e6DfXgfbI4wpcAdBF
43WWPXAC+qah470m9E1gxj83naKFV4LDzSJI3e22CNiJq9JJcIuEeW3WWatC5G6O2yX5AStmtMao
CyNPlBwAzZrlvtfIlPktMK5eQe4/crud0tExB+Lav/mYlAei53xxQ8aNo9fmDu3fkwpj7M/hZ4I7
mnL8OREDPfyIXAzGYBXlsbBkm4yXDWmVXbIs2sx8zVIO7xlutgCgvg2zcIlOB66CGKQQzyaQbcSj
ASgfK4RaFl7zbkbMPJ3310wITmKpJj1RTm+GOXNrfcR+M+atHDFaRmfv4C7vzKZkG1cPzmcE9dw0
IDWR3sR86D1yqhHzSvHayGmRGBeWp3JHMKG9F7M0ip7CAYXsLSYRImHr+yCbaksOEITCF8n1zkZe
4AnRDgsVKKvSUqbVBLXzB7DBlkE0j6kYZJWW1vwoittEq+fY6e6n4aSxVPtiFbV1JwYG/+h1hcUs
Jpvn/s1X/WckzV7+9eEblLlFJMuWfKxZIqJb2ScuNaQI00c8sg1MHNpJPi/VSalb12Wmz0b8/0l2
Ba/h4r1c3bv5X6KtYW0r3nexLsI+0DbfSM7h2i1z9O1S7jZQGQ/FojyI3oMU+0hU/MnJjRiW5L5o
Vg06N4KzI1GT3GiDkQEnqIS3hfdc97X3cBUn9T6o/FH+2g+XCaT2BzyKN3geXZhH1AFkGZL1k21a
iqWEuIaGo1lOi9fDkC0drHon6rRethez7LASEOCRiPAjW5+C/Th5KFIFzBL/5mlBO7lDFSfm6Exa
8WZT7TJcFd79mP1g3MDkAydKA6E3DkoQVu8LyRvOjcp6HO6TS2rX8poq5k28I5paspcxLIOhzGGQ
+ao/t/kIJkTNpRETXVgK49nNGwqpASSVFqi2ArDLQ+wzpjQZ6Eh6q3Y0++bpVIawL9JFW4Y36Cjx
CH7mxS/p7kdmOzCN2Uc47wsNMrvOY3q4rmYx1h12g8oQSrnbbTyCJtfEcoV9KT8b3/iSlI972e1C
aXKjdGSQYParJg9vOqaWs3xC6TycKE6JfeY4xjxz1rtPIeDUcYgS9Z0I45jZdea38w0gHN4zHUw0
cBhLTUbel7lBJahz8K6DflcuKC8f1aoKjsHwxhNWrK9zf0Z5ORt0jtq5muTg7NbgU0RgyYEHz/Xy
4xNrKFyFeJSizmUi3/yMAi34JkBaHXUr1SSd6eYiEfrHk/Rr6m2o7ZVAiXWekzFpIK4MF9cjxqBk
LfBP+J95Zo7Roeu/rDHyRsvKOdcxYoGxrc4y59gD6LP2BWmNh1WzcyPe6tTRuWRWAg1sU6wAoBwx
NWwjd7QZOD0lmA5+PZEWDTnz5r8XNDvZa1GMt/rrOHBYSOx06EphoarThy18acRUeexgJ3C/hnVH
1Me8NXnOeBZoBO4OKIj1hJtY6+vXSd2B7qIJHw7+le3oYh+Y3cFzsgzn32HCjlc2jdyB0cXR+vhp
aBBcATevDA8oyCjhXmNBCNLCuInOmHIsDX60iz6Tm/8IXm6PuByLRK6o5NQJVhRvnKx5u4Pw/vLK
v68zoLidlD0g9tXmGUuLGosellE48ZdWvYf8p8oCXst4XLnTUn1BNlm25qmxW+c+ewnXKvxR0vBD
TQJhiu5Y5WGOAV9SWZBgKj+X7dQ+ZosPk+i4veAQjwr9k2Q/Y6vmrcuuON+snHTl5e0WlXzZHm/Z
yws/EOFFXk+yQEW6QslYrHUiXvknxUOX+Sg2CFg7AQshQ7wxlL/UthQDha87GAC4yyJwXmSwq2nw
6dFhUpn1RnEH9mfRelfV/cyHEnIJu4w7dPSw/IkFPFVYC/btzLXTlz389DzHVmd9aX+geJSDv6Ty
t42Ekw6Sf44axZ/xNh/Ywo43VzoPHuH14w7v0e2WAObVqg9eUxuCWFWDiUJJ6SfDR0DrwXP+Qvkn
odxL/3abNd/geQm/dLOSrSJru3jKGqrE+xuMeIEUMjdkG26mus3PcPoUrdYDLIjpWle5bwMaG/ax
H6ZBYZb75SjpG+85YFYHNwAug1J6lzFwyjM2qBkbBOTBpYl0ddV/vDEIcudiZfzKPMysh2/rc13n
h5LoUG2aPmDAbYiXRpp7TatRcCP2or89KNbr9437gKFalUIBCV+T/gRvNTPNIWwiQrpEb/++Hmlx
MfQQQ1UOhaY0tFoJAQ6fGdY1LOnxy64yf3KHflh5F+grcCOYQpd/zPTfG8pAJXNV7XgdC9cLHBBw
/MATDTGAlVGazHDm+kxl95KaNuYH2PwaUlhPKyYt0GJlRjx6uRloSEn7JB14ElHtbj57/x1+59nA
VD8BDFx4I9Py7b4wgE4F9KLqwZtkGPN9+Moy4uPZe/NKKGYi6sUPrAeCYi66QtgP9z3Pdtv6yoFk
W8OMsEbT11+KH0Y2qQW5GfJD2NN+bTizIO1a0vps/Vq9x5aEzRJ1BW3Rn/HgaRgJ2k7CKpMzy4ir
vYEmgb+QTRTbDALLCFIGvscjuxKZRpRqHo8Pe9fOG/v1w3qgLVlsKOfp8xSrAi1BXodlTOpVhXvL
3KEY2w59kj/uh90he4TQeGDxpdPmhzp/W/EtCufm6+E4hvx3ungQHFMHpOo778JxuTcmWVjFD3ip
DmFQ66OqkU0FmSPUXTaA3H04FPkMEyD7vWTFH649CXZiO+WvStSJLpmPpXp1vzcWuGfg2PmXTECV
NOl665M8o8G+9yW0JXbj4YXxXFPMYjI/3LXElaF7XZGz33g/WO3QqVIv9YqZDKsDZRTudadbHiAi
HLgsZr/6xum+Goz46S/ORhEnS3+ti7f7yDfGO0iH4cjYy+psvGLxSyBsCSYX5fy8WNl4hkJv4JWT
0k13BTam4GUx7BIlhHMPYR2Oyj43bK0FA4P822IvUY7cN3dc9S+RnGTbfHNXYAjUgf3ecJEkhcAs
+Qb00EnjDP5aGx9G3OcteXt1H0OvYnA0wfaJDdCqjSU/h26ZH7KrdfxABC6310gtp++jCqJBZJKZ
F6u7CpXmVLafYWN1a2GidjkhBHN1EqbPmLF3X7lN9YsruXhHHZJP6yVci7tFqxKPpsPaJ1+Mfmik
Lh/nD/23Nr3FUjCYcUjxfatGfj+tPoQchyNOScKoCOEUW5ZXQ8UmzSJA4wkohfctcNnyaHa6PznO
ANtq+1rPW848mvLda6IsC/gAlB6z1u8D+gNWeG4o2OJy/coZRuZh4eOcNXnB0wbHDrOfNAHEWN88
ySojkWzS5CM7IOdXTGHOHxYC8LyYCrbOE7ezhnENNNExME8Pn6TmcLuf3OQw3qf9r7YwbJjOuB4N
LelhNbAn3Ec0eiFBBIgD/eBZrzCXTw/EjLLAIL3CF8qngLoj1rRHEeZXLJuaI/olMZxHzqjytLsj
rVCycktvmM6kTrHNbzuFAtjoXCDf4dCpg+fAH+PlfzYm7MiAJpIGo/0X0CBpOH6kmMt3ItUhWbvD
k5V5LfPbFYZT6rQ48ALwEcMrrChsbbzskY61wng9n11Xz8MoLLC4PTx/+gnUqdsPzsT6YdBadN/F
zVMYZFTTTtqoT0eHFDbJe0eYfq4qrEsUh4kbvkYYUirBeDZAWL1VVlpmizvIGD7zG8J2rXnP3Ksm
FfTYqPB6PJL0DXAUs260qOg2OP8E9+CC0RNcMH12c0psLhgZLwmXyArlXypz+erldMO8hQ4dSg7C
ZA23FxeeXj+RZmPEbZQk0BVgRviwGla1OwAHB+g6XVfZRGQ19UUWFj1y2jotC1gewXCFFzk1vxIN
QkG7kqeKbtJwELzuXjaXZqX3WlLLiMeKpoPdT+OGMqBhir7LZt2f4R5HSRcr+jFfsa7hHZZ7fdIt
mZIwAX+FH5/qJ764N0notdf32ShG3RbTNypDOrGudPOS/b3tZBgx7a6dflbgGq8u+u9UC6pJDzQ+
K69e/U54wkzaB595O3LpAi5x76PUnLzUZEQcpg5hUrvR7h5y9IsjUMPHaTDH0zgibRMXRadMl+Le
Jnf0bdDf4fXhxRINnW7X2TgKLF/nzEUNYPVWbukJ7F/hTcUp666O+BafRBLsRloAlogQhte3nxHU
MvjEv/RePikRMgDTfhgkcGeA3ZWnqy61+Y0KfQOmzhMtzsPFi3pvDW9nZI6NiL/E2D69dA8uo7Z0
rVkIjjK0QSjaLb99MLRogYfz1mlWhkcjDJPZwNUNY7KRN8K65GszTIDRIuyQV6P901PNHtlMTnCp
2QQizaAy+yUllf8A8DSohMwiOj43krG+M5HLvHxRC5E2Vcboj4nYELvTXy3UqRMB4g4k+oblDJJ7
7WcY75FOVdqR3/TOIlezYXinWO00o1AgUTw3heKNpbspEYfayaBwvv+SFMRYa+C9BEOKRmiE4dTF
/jIfetJiDWkbvRryIITPjP2YuqD2cHLtYg4Y8HWeYfnwnoeewR6QgubwbB2VropOzL9xav81HH8k
SE0OXhd6Czu/+3kRjkTayx0VFE1j43qV5GMAZhiVEeZFj4AbjEWU4khj4v2jmPK1bEUYkpWo2HDy
8i57cbXpblyN7emO6qZD97G/zdl7hYoYK8NufV19/4reAtDuIREU9lBzmoeXQT0BZPE7lsuu4cj2
engdmR9ufXjPKA0xx4NUWn9AwOTeZnr6bC0BR8HpRgR8fmaBBDnjE6sf65XaVPv6VJ13ipmtvuhZ
y7D16TN6P5+zpSq/J68iKm5OjdMZk2F6o7GTrYU/FmhCe2yYpxa8yvnDNWr08GF7jW83strre37S
a75j+eOm1ZpPp2l2r/rDp/fV6CeY9CqU3Ig0WmuMFQGFCPJbI2G3u459t01bzl4mDvCxDSCP4m56
wR8cEtf1HaqQ8vQC//bJoLWvu2zdbhvszYVnZLWUWBW27oMSvzIOX5zR5UbaWu3dBkouHIHKlw6X
zrlSdzhWFlxrcyggB9G/rpFhAJqCu6ngpS9zEKtelvoAOxkk4Gz/fYNt1lviKyQIrAjxBKonimqP
VgAey/fsroHDf97WM7y49BJ3A4WFUcBCOqhWgSqEQ0QbBE8ci7ihy9Le7dA5KajCLV4SQHGN7yjF
fKiTBWNtlU5HlFq9L16Z+aFf43DtulDDcrY80GLQ/+J5KdodSnHmKHS2zCF/zprT0pf0rEvGrygU
rOFIlwP+g3xeo6Ryu5ubYsNqZI5RzcdMu3/TjTx5sIuNY3r7ob38FRi77kvRdfJxdEBB5NPTBLqk
d/kbhnc4gPvXoVhpcT41xlb5AJQbLgDj32zrW7R8nNZ+LTOTnAFhggccXt0B/oCCq8UXZaf6P5nC
q4v7cOAeiNFEFEvZfd0Xzgt45f9+OpyzGOu2hqWyd55tCYHywPa1O9HODztCuZibFJbxIx1aQvTX
IfFjKX+ouZHeAojTyn8/IDSEAe/m4Jzspax0h6KwuQKl7jTQvrEDIYC4y+QFZG4AHIXdBKKi3WAv
ba43f9hhYjX52gW2r7s+7H7JEy8fG/fqmJFOwE4qkIMwnycPTn7nca9esLQBzZ9On87rh/sdg4/k
qlePaaovzoslJLUo6VTdL8S4RmNbynr8Wo193XBBCZrOHsETpvmC0jrCIWF6CcrazP9oaPQfAq42
r2tbf3j4aH3L87iflb2vr7HqwfXRr13kWSB5GGK83LCZoIZ9BAZv9QWGRpvFoXBflCTuZZVWlo5u
GheoMSaz1giPHqvC/mHkDXcc4nJRWuwxsnPrWMzgo1GEKDbxe/VkQyP1BnMJFxtmT6Go/f1a+eIR
S7MsKmm0xmYWwCzu/cuuXb4ZoFPluYO/epptPg/3qpjqqYX103IZUhcZBja3S2TIGTXcnzg2xMj9
g1lV//VapphISC4x7ZAWMfg2XoyG++ANRCXZMnTMfqGbBW0GL3yjKvYN0PuNaoFUI/kvgRKhLmaI
AJ5UAQ9l08dGxTco9VcF6Jfd4GqWyp7IWoVH6UBDIJZt+cJEpwsxV3RfkzK8Dq2NAcukPeYR0P70
PlFOMtruWeqWEmydx6KMMQwToDP0TiaRPXjM0xtb792lBwYK7kklJh9Y4S5HK9m7FVbFIY/7wz5H
WTVcFOc8lKlXNbqMeDhrdsitTMhi9NOMIIlIhKPhtNhkxzs8vZPmwS3MIAAvdNoqUtWgPvXTgjBx
uhw+UtLYmcdqrr9xTFH9aALjlIaMfa3vXp6/dzCc+MbwazOHusf7EADHUU38wftSMwFaTnzTqTGh
uOcbGRENgEF17HW1Dftqotl1mYzSEJ8BA3cJc+jxC/UdbnodCIMYOIE5wy+6TRv4vZh6mNXIQi1d
OLrplJJ36R0DfEthck2JKy615nxrfwxbA6oF5MrJC7tzs6BPofPAztiTPEokZ3AxDQaEzY6W6/DR
3XvptHf/O32uPjjSwa4AVbUHp2KaTQk4i5QT1q0pRRZXmwTs5Bam0jgvu/Sr3hDy3ezNUVVgAirm
df237+I86AD32fFgapRJ+sCF1cfWWMC+6OoVeDldL9ZlVjTO2/7MfKTs5i0gWl+3bHfYg81nBhKj
a4WjZkgIU0OYVcnFmf9KbL6xKorrH2aiLMX+kBveh+PVHk1Vby/NuwKb55P3/gF+3kObxHjzYth3
Rjvu1ZO/sL3s7zjyLuzJ4fxHOdjg6HyxB8txhEPUWTenpGxcP99UEla6lFFCTEkyDIypL68nyaJN
IyHeWeLYLpqx9ww6DCQDlH6TBmz/PZUZNVNNybB5XKWhXfXkzixK3HhMdV4japLN8fqRBx8MGRKj
8JX36gFmTP/88K9vPg1sa+lXldcly6s4EO1U+TKWYc/ssHLuWvzaslujRWwAyDI4jl7x9xWDgKCZ
kEBXXIYJyoSGghHDbeZJ/UKR/JSUsx+mFqK6wQ76ZCpyr0mMxdP3cZ+/aKiqdvNgS8QtGba/46Gn
AsD9sBDh3DFI/2i+gdeTvJOe3FNJrNQoAbdQ/Ojh2xmesBtEoN4HtPcErgs8B/2gw7n0cG3mjeN5
+M+1WiEffPYZrUf2Izx/USrRoMouTH02x3jZhATAQfeFOgfFJ9TzEJvRNQwjAbaSmwE/iKX2g7ns
IBqc+dRKWLmjhO9ykfiFJKAFTVRMA0yK9oqKoCUQfD48Ee4LbARx/DkTVi6OO4LlSMQ7qmMmKcKG
l3HKYw8UuWCv6Wzcmg2YUCI2cn49QqlJgVRuFO+5oJs+5jzPDHLH52nn7L7I5qriS2OBFmtviI1M
rthuy++NQcXeROEKVSjFtMKtyPdZkKnMfkSal8wrfWTtvhunl71m2rBMAJ/mImjsHItipJPPUkCa
n2OWBVBersvmDAMVDhilgPgkujRVWSyp2BkVRG12+CyLMcFnBc72/YO0p+B0etCBJJyrFGb6ZJyG
uOGENYAia2ADtjH+Xr03ZCLYHuSKzNZCxj9aYEAvaplyjmKWzeAPbIs59dMjTd+PrMclWzOYGB9u
a3mCjDQopvv+D9jZzOax5t2nD3gmVWPrf/ff9jcNTvG1tJFweQPN1hguN0P8YYPnrBNi7yG7Bb8W
6++WgynuoAjUF3KSH0vMBYZLHIG0g4RO2KHezcLuwX1VNZKcnhhO5UPwlDbaDRprL4d55s0+nVNV
iQJC80f9nTKjRzhF3GxstmxVBaRPdIQJYtzXZvQWqaOxtSLWEIQaSynd8fu/qE6j4vxgFipx4dFh
QTecucca/lDr88q4suHX676kMA3BooGymIUnoEAm00gXTDkgIKMXPD09RLo7JRh8AqhyLIJXdCqH
fiLDa4SAQZXQme3vNYYQdL6n7jNanMpEDbuY6JUGg2BEAwGlaBDkDC/YnAzBu4tlGJ58Jlsx7M+S
hRyyxegavhpzOUvyn4fhFADzWLEzoYXTp+CbrYbFL8Qk2OI9FgeQXIfsXL4Akxq7Hp/f7mlDnb4F
Inb1jfv8eHU4gKsVPvcdLJveemLo4jIsZRPUivruUgZpUH3dfuQ+jqSkx+cqJhpXMaqljpQvcWJ8
Tm99SuUyvobjdVfsoQTf4CTAp67Rz3/izKFevx8o53mC5wzOQ4th6tu6BQwk8ICKYb9WjDLDdw6V
nsUAvT/gkLojaHaIy/CqjQpK2e9KR/vtScmjdDO7JDLtR7NiWZxe1qvH+NMd84qI4nKCU8BQmV9v
wXiuhtzsUVzmZl386aSAt+TqL6tHJmhAj1SocijVz7Qwr/ffY8vAamydxfi19MQ6ourIhINZUyMJ
V4naITllAX63ckgdFJfBLcmT0a4hQ1AUUCIyXhmG8p/6x5mrDvouT5A/15ss6f9SJIEg0iEs5GKF
2U/ryIzDCrfycnuAP2EdfSIFcp6Kw2aN/QU6Yr90cZWJiuUlHGxvMTt+4OSNtlVYxjlmiTe326qg
yiB7N5dAHBi27rDpZIJ/wswIxsk4uUejBfvQrphAoB7Bj2yNBc6b+ogFkjnOerkYScilWyludbOb
EQCpe9cmDyaMBrLimYy5t9s6PFUsxlwVfnLYkXHxCnyCycDtmP1H0nktOYpla/iJiMAKuBUeGeTd
DZHKUkqAhCQ8PP189MSJ7pk+0VOVJcHea/0248pXnUkNt+I2BDBiRT7XZwmz+30ubx9/0lpZcwni
rHAKR7g0IcLg56zwuXfLM8JlX+atQo66k8/P0pLPQmHpm0lQHPWlelZXn7fdAOYAk88ncwoi5H8l
6SWwoLolRnKkRtlcv2gU2iJGEPZdOHrzTe+z/CxZN2n2mcfoj16BeDLX5fy/MQeNtkJaJHFau4ev
woYNTj8fHJYoIguFQAuI2YCpJFrYezhlVHkvCLKH83aL9f1UreuouKgzdVYtsugefRbiTD6+tvm6
CNV5s5R+Xmer2ADahkI4/JS74VBA+J6M02cy7V42H1m2g4FeFc9QPvF5gsehpmOg76fpT3+SgUV/
H4eEMcy04jmbx0LfgDB8mJ7llQDkle25Ie5MTDd5xWGzJSmEqTo/6sAQK/h2NXge0+vj2vDPaB2a
cFjjfkfjPvBc8ay5/MjThjDKty3aQsiBKbvJv9fusannk5MRQYzBYh0MMuIXz9nELkY5xU5ZysFY
w4G3M5i4hvuYVcuJazKnmev0R0PtJRF6yrcwrDPU6QzEh/cu4Xh7LNMliZy4Qirc672tWKm/F9DC
ExPnFYvPzVylt5h3bC/8e3oCoefaP3MuBc+TtH2ekr/89DmJnrEHnv2c4r3oTRbgw+Xfg4PhNzsk
uBXvB2mLzpcFRwPpqqfFqfn98D97nr7+cNb/va89ikOiJhePvcymj9OLlHStHTuy79vn7b7N1TFM
L4n6651csauA5HFmnpMx6C0HbLrWx+deX+kB+5pmyxTCvmZ3ypG1qA+p4GBAnWc/QpTvJn/yF9UG
vTC0OpQwUO/12FSUOB/62GHHygWhIeX+YzDP5luUeojGsMohFlLJUUDusYOtUsNqrp1Y+EbJgeHl
QftHSwWv1V8aJIf7oV8/TzlOTXGjluPkpAKHfqYyX/fmjdA/tlviqsYEknuUetr5ezRtjVwNSKuU
O+6/tB0hSGwyQF7RK0IR/NqKMwF4udHpek49M0g4THq/vo6/BEcGQHVAuudKRHI6kzcCNHV+Kk5s
vzJH4m9dzpOcE8N/aaEmBBJZoJzT6ttW84CPU4fs/DiaOPuWS8MadEdPcJsgI/RaRijm2n4avxym
O/VF2A3skmE6p4qtyCOcbz0aOIkSprzPqJc8JnyTHFhmPhfc5Gq8fIEfqPT/iUjxy7FRkvyZgeMJ
1vpK5E3soDjwhHNFHHVt8+mYsV+L2JhJ2RFSB96aNcx6gTUiOCJ3FMTkbeVr0sUzaDoitwNc3nye
hqXsJxWTyLRvAYa+7sOcCZ3daOu6Qe8XZer1S6oHL4f75FMHy5cAyllYgD6E9RdADRilZvgonjY3
URZkD1uYzASvDNgfJKf7umVQ2/LpiS23nL9iFrI6KMFtnGrZJjYtGITlwd2wKHOMDA4rSm0Pf3D5
c4UAkMel5OjsUAo1LpG7d4sQXdNwij6s30FvTNuPb0K13yrSrgiLRI/jUBe/f+6L1xV2TT2Ssl7f
74QHg74B6br8vZ8SsttkM5az5AJIyuPbP3xJspLWuWs0W647hOOdBx5JwEtzpfEmjcrWH64PJPv0
uCye5SyGMYHhaReDf19TEIdWoYGDweVNqLtPpTD6DziHDb/J6CfgZEMKRnNDD46IYhKI6BjTpiRG
1YeNINVDtJMidM/i9QZcYPNfT2pqkazv00myFSsNT1IMPB3csgUWqjxoGve5RdBSPkLoAKlePiLC
R6hIdcbzKv7NUIPvlDWhU/2qQ3w2g/ixqpnY+AU70cMnkYQ/oNn90mIW3w8iye/F9Ms5oK8T3U8P
Gfd4779IR0U/wWLg9WO+DBLBV3XWlinPJAT7HmlDN1mYagQHTPxJkiybailLLsd4KdEGvVSK7YNH
/CyJU28gcEN2sBHUi27b83UH9CyMPXdgr2x1n2qKiiu5OyiNJqwjV6YT/TVj33zNARPy3OnFpWx/
wk9t1+Rdbkj/hLQhV7izX+LRiIlgnWbC7LNPHXK4Ua5yYnIhvKJvd+j21eaDpsUITBCPRff2BZg5
X6NOCGsYwbW99dL92j5qvPwnobGfCFdAe6KPH88fR1BBKyHV32+Q0HhtslQeLkvtqJMfptQNZV5e
LUXdAZEBaWXeJvJuy7cGg6dJzrsJXpP5+JkFo25slI24H4yIMST5hbH3E3VIm4x/aiCwuMvu998b
Mirb8hbaSe2p9fQleI3q6bB+XDcg7ZawhD6CbUcWss/fjH1AZJLDVWr+fTVLBY7WUFEQMP3XWEzG
HUOzNmuQtwlPr+uDr/Kr74U0ZOgvXuCd0sd7NVvAsLEkx3i7dCaNwqCHbTQ+z2vUfByX9b1heUdP
x35L+q7HergRfx+sd+D8iqVCaxUH5lu+r6x0vvirW/sj+lySD5uXmvaK6Y2FhRVTGxegQp/CwyQA
XusONShsSj+dPK1esose/NkSgWXZqjiJgTpOdYpcdxK95vqCm98Tg8ku3qkrNTD+TVaTM2Q7pJpy
LR5kP4Hrg3iz3KHZvla48M4yMS82cDDySUyL/apHaj+K/cCZmCGoPYImTvDkutKhZHKEPsEyeLfK
f0Vnl7ItFdP87x4MGx1P4BmgWd5NCkTTA1Gyki0s9HXFJMlCHGgXjRsFGzntUCaUAX+3pU36p0aE
uK2bsAEccxBysn4Ws2RRN4DtMCs2FIyw5Ol5cZrzWWEU8b/qNBUAOYfxpHrfShqsAax3LEm9M/FU
Ctzgr7iMNT8L0X37MHH7eIXOkCDbo6mPDDrP4nsvoR9NuK75X1/qD6fGHRLCAPgrUOz9Duv7vApz
5qGPw65x4isxf9DpTQ3ZeiJOEzDAcjbb4GLjKOwJi8oxL0OISyA9PLn3QoFaPYO0EE/3yCs0aFEY
U3C+80fO354vyBSJMORf3ZOJGS1+7isDdJCT+sBZgufzO6/nd+sHnw4kKsufudJWKdjOUkehsH/s
J8yzvhAU+1fEZAmmNMZnMnfJLqA90t4t/bhjRtrDS45gXWy9RLDi3jjrAVcgWwT3p75SdCdelkdj
872Ws/SW7rVzensuOOFAXBiSLubbRUwgM7KMNMK6ZejefegUmNgCyXBfqABtKqOLo7rr6fQh0ikS
MR67F1oEkj51WBxeIkS2k43ZBCU7PicAD/e0eG/Q2pjNItEv+XvDLfXWw8/EqrjAn7JV7FXTldjB
gfgiVrAINdXV3Om2zBVFShyxr03vGZIF3JjZKqRc5jSEevt3LKEb2QU5RTAUKKCEOJTxZjKUl8D+
KM32BlsMyyBRUok9kZ0KGPfhZ/qCP6BKpaHHR2l8Qi7fvjp2xU+G5uAxvb/XY3tFw618kl321vYX
Vojkr70x5cFXI0FcYHcQBr9LrH4r+vlNI8ivC83V2x1rN+tATkjIFdYSQ6DmtrXHigDN0lyFsKK1
kuhJu3U7wBf4FpgU5T1LdgYyGCfXZsPyvud40dSg5j6U3QwAiscElgfCN/VkXPeO+WNUyLF+9L0a
9BSyrPWXp5M5yGZEJL2Xemhl1o9Q70Px7Q+ZNwb/EarYXgmc35s8r/DYCX8WZxAxyYoyakf+Wds3
d75E2wxUZmGO9pvBfwbqRX15QOmeMCMzI+WBedMJUHkoa85t5eRLA4HKXDS9n3yZ/RPn7D+5w7mn
zkmKrtYxODEugAV7yMN+OumN77NFdRHp59Kgvph4B6eEib3Vov25VUTq/d4RnhV2B6YCXSMbVqnP
dJlFCgJxsDPZ6/glG4t4mVENHCBLa1Yy6WJ3q198AtRAz/aIZqMMu3Zs/xrDEMegxC4y/RgHEHpS
aA95+lA41EgLkvBYGBdsiOLGrHe6OCviDXoHeE55W1/zfccENFkWE/K6wB94Cnmugamcs/ykFOfz
oDplyW+jKFMjWaM+AudCO8uEWHNLYhHADIMdQdamj7sTl8tPZTPho7YRCcvihfKQASDb62HrIS7I
f75UTJEbHU9b4UlOfHr+sDXyawToa2kJ89vJJUdkn67fLP2TJYg0sDlv2brfvlZ3bHo7CLURJHVl
wgEt0nNVOMXnpmrmqnuvwwmIqmJxnZzjf4jx8aJzUoL4yDt9oRhLhg1OlRDugMmC9+XJvd+F1LUx
+irN5lv5bcDrTkGa94+JaSFZFaqTeaY5MjDrTlil1l23+cxFv+mIo5lQZEZgaDn7v1QXoi4r3Q4C
YYycoThL/FMQWCgEonmXJpAaLBXUDPJ1MLfzcaVvtzwy4Kdh9d0oECPIp9BfcLDwkQcTELuv/zS8
THWf87qP0naroymSw+/XqlB/wTfoQf9XHt7Lgdvhp1Rdvok4C3X0U4pktwRKxg4tUZjN1nESIAGt
9MBYs7Yg+ZTC8iCQoFZC+geFahFh/OUrzR2J57Jw8+Cx6g/DfHgseYlrRh5HKII+BCr+nNR1nfki
t3q9Z6lFs3lpZFuU1hybyqkyAv6pGtz6ZXenxk1pT0Ra2LmctwSzBx8CuWz2BY7TqfDv9aWmhBae
zJgKXVhpxD7z0xdkseD91A9Uwq+fnjiTTOueuR3awDl4VI7gkPADNtYveZjqx+EdWNGdteFcr2FQ
lzyw+S+G6dKJFwreXaK6e0y6IuALVOh4ehkWtxk3V3EgNWNy917/pIXZTuNNrEQ9wVntrzA3nPKI
eAwZE89rNtPA0skxZkdWp3rn5Zzyi2/EB3Z4QyFy7j7WaR+SX298vdxjPB27+coZxwBBPst4e7/z
Bwc6AVkSQUly2ddohyITeXYbRyZOB376e6gg+EsthVn/zc5JousxYyID9EKxMAH7HpMl7iEMAvlj
JDRAjmNoYCbRYZsetlm4iXLgmgbcApS5P8ZbGp+EvBuYvyjpQgwdADx/qZRFczB5XRTRl6Dnfl5b
vZ2+r3dj+rf8bAgV4B9LAjf7IH06z33bHJR7GGdrART8C/GAQdjgOALBP35uWdTss5OghMNFZUBj
CW9ZejdfKKc5IaJu/Zsw42ukPcab57XN3RhWY4heQc63QWRbAkgjBJ/a1TdqbmnLia3uspjrm7oq
S85pWNiNMmhtre64JUbPjqJ6BuoDALa7o2C1lg/1r6gHEDpbY1g9RB++j+7XU+PA0eqB1EdPwfmi
1lMPNY2VKP70GWVH/FRfZopVwkgOzm0xCB2/tiysk/k9YSCqbYDl1+AqwjEnJeyJdg8r9wgGTub3
JuijCqMTfV3k5kkzZZN47WocOC3mbmWJQKL9Zb7tkSZ7/IsmqozTqKMB5k6CbpPKUNlwGKWK8ZE1
M7+qwD2q238W3cdC0zexR5zfw26k+bq2RxsDPYHSnSYkSgM/bz+popc4g4WsZmxsDRG0fD6c7n6J
S2db/hIGCpVrwDyt+KMyjgXDod+qhfetnbDOrHfrqdd3P89kp9GW8jHvmMcDRTzlCz21Ez18f8LJ
k+K+Z+bWxUxwiXPm+xfHr7/kOgXTVIJ74jbqksTYXotEKhPQCX4tef68tbHdH5vMyaLJlaePgcSP
j5n9cr/iPIYBkv0a3V1slYn73FP/QK2xy1w0JKFI9TaNVQ5qTXMVy37BHw7mQI+4SNCxa7qfU+XC
WC6ESsYjNxcZVb7nggE8y4LqeYnXJt3GEWV1TGFuhjYMZwICvTdqxP6B1nb1nQ0tpatT7uxXjRuI
eqD6yO/zZEplauPHyW8MZVlUoxrrrd4Iya4fM6n9juGOkskIOJXltwISzOClqrUIRXeYuOlSjUzS
x3kwYLSnwyE7oXZCvEca7dgkYFyBqemvoBdgg5gdwIIkduSOiDs4vwsbTThgAhIGAsRzX0SXRe7n
cxGzV3wvxMS/u3lSzjR1JW/UjxfHcKr1Ii6AbDC7M6t2mas/lkXlKU9MF/F9gQohIxMSccX2pXpZ
Gk728lI81ZKtUJXOyAbvLv6y43UQDczm8VRkj9IcMlE+iZWsWpstsCz9dCmjS/8umPq/NSkmNWUw
WP97fAfbex6ZF9wacOYhlHs5L8ZVtw6UfR5Cg5CMcAMAdkkMtTiW1Kg86ZCu0rF5/YsV54OYVMJR
xIu3GJCjL/Mf+cSCnmlWr644Nyr6EYGMP/pOXJnF7JMHEpVfQApLPpULjzisfsV9A29UBsiopENF
2y8HC86yT2jCLJs2g6NmRK/Bzw7Nr+DzxP4zzy21QDSD3YYJPb7Tija2zKaID9jVDGgDcj9g/qFK
CxYn4UWgKYgokIh+hW2aeQPYzwnQ+a+FQ1o3zv0552eQ7+h4d4waJZwIvHykQEwuirDeVWKk5+Qz
UXQlePHv8JfCnjFv5G5nnQsL1KgNuYN4ooR+x08ybWf6iuTyMvVLKYSAVjGu5HNQxGf3XwWN6rZh
/vvigrkO3DS2wmp/ZvXQVJtWrCKdfa9yaj32H5o6RW+gjQFRAzMLSA3S7d7jBSiBPDcEknNEOCkO
O5/QfITTyqr1uYTBUsUp0wjzCthRYksEwLRYcRFfMBhx0SOEyC7FEEl/LeOhzh0yWCWdt4F+0H/o
XyTe61ZyI1OZkQDSIS7Jmdvt7JqJHlqnelgMX5vguxhIGJUnHDRQGuqi/zoKJVstZjnysRGamDYT
nwtjZjCq7agE/EtAruZdJC+FnQncANFTtOETldb31LAvMuzYdyxe71VrPG0RoEH7Lsp4qd4XvBdl
geOl+/ppEMfOp7YQeWYYOXqGujup/UzVvV0AN0M1dWGfRlSZfAQ/j+HHDkWLEUzSLFn1zNdGg8hq
/aYFEbXkq4EE6z+NogwvEjwCcS1/Xc025zXBtWcmx8flpe1BKOOlphHNFJTHLkUzbndC8KqWLDMz
ho32yDcztkSCNpvIyZTolURqtqDgIH7zKDum4iiPJSkB8tiL83ZmPAOa+W80HjBPmmd/LLLSYcH3
iEpwu+CNSEOiSaIW92rwmlEJd+YzW7yBMWHfCORwGNJfhYsqsPyDgJCc3lMvo90OSFsy9t8/6pqS
pTaAdE/165gOPFbc8i+suzOJT7R3cb3dbSWg4IcAdCaA4wsr3QmFfnWuBIQ+DtwG8XtjwxOCNFB4
Xcdp0ryibFgwIyKa5zDdp/MB3mTiIIbbQXzu8Ugyj3p4HaczG16DKPf3scJ6ZD8QaNYckg4KM3le
UEKkbL4xHdwsSSsDSdsEux9bFroM+5WGXwoPyYib6hEYDdP8w4ovMla8lpgCG0+d+lr1+bIM5Uv3
2tCawAqT/3aaBWwvio7UbHtj+a1+VECT0uUl9MfvikKjkrUJZGRspGEurFnSirkwWMPP5PeoTGwD
lBI5WO6AARMnY04rRpvauUPLHSfnm+m0XD5oRuUVAGKyUP+RwDvOe6cCUW930ageQo3MCmKJ2Gg1
C/ER6FvpyoFgSRttobw8YqUAt1iOfdNSSYY50cQyF3E5c4Yq68m2/NoQMvSczhPVfl516qZSu5GD
NGGymyL7aRyBnZ9VGfCmnb1JwenxoIyWUPWxfJ/0BaCd1lutZGPLRcswbJpqJUI68LqSuPCkIOk8
pL6Et8II8pftdX8qh9XvpHSSnWS9dt0h+Zfs6mGlXaDb25WGBww03Ou23+VrOSEoG4sM3mo+UoTI
gMJdVDDsfu0hpHX5+7x8/u4q4aT+a24iH/kPqmaBI2maGWwaf+22W2IGldL1OAwutJrvdWKL7WyI
Hf4sytMu+W37FRbeNxaKGYpA5k0+xtIx9y/gpeykK56+eaIBpnwPJcQrPZQNdVS2iRoohTuw8p6V
esOyKiP92DJXT9R/gCWsDglZ/4lTZxuuz7Sz27lM6h8hZRI9bj9C+GImVK2sYvgfp82fkrvVLYnj
mmzf1Oe5iElgQwZwk7hEIWzXTOUmI1tvs3TeV6p+7T6HpJsB1itrpmhCram1y8PahZIBUf2gc/v3
dcfTeiTA5Bn6NgC0+wpIEmki4gH1NMDWlNO+CBO2LsOOWbIsECyPC63ad8tYsapNPzXhD1lohbcF
5ByjX0j3nMiCXe6kBS088YZV5LudLPMbOzhfubCkR4giumIDPZyAajg/qk+PHPHd7oOHZ1Z5oKxY
HSm4I1kEcZt2SD+Y2vyCdObBQdryerkkAS4ef5pnVV6CXvWKc4plULyOq5V+yNFW7u7W3aob/I/0
sgIydWhbNP+JyGP2WY7ChYF1C0s9MbzMVeihnrOWLjlsLCXv8bCCyiLSA7EiR9j56b/t95Z5d0vl
11q2f34U6/kjXAiNktY8zh8cXsQ5uKi5Mu9lScDYxDDy1/U5Q06PwOHx2CIJJQaqIx/u3SG3mSAv
5C8fa3d+nvBVdnanHgiCfAYxiTqDa26bGAMM4E78p8XAjtyi04r8rMwC49eugD1EIJFe8fn4H0Au
u6NWLOzA49Ndeafnz36mESRLTxy52zRhitwN/f8u1RyqPxj9Xp09GNcCYPbNW4W5I1nfWUIifD/U
1LZjcgtIeYc+p9m1Xg0ZmNj9BUpMlV2CQMjh0TTvfXvj+5gqG7aqUgjUZMlhJMY+Bij2m2R0iJxf
UGJkyqDmNhDDM4khXSPsFDwPIg0ZeLHF34WDYGTxr+91g7xRuL5DPQ5eOr5g60nmD9B9Mdi97txU
NF7tXEh8nXSDj1U98euHD9Qa6N5DJeSSnhqZ9V3JY1gDv1VJwPJnXzGTjJFGYGMK+piHk/cu9y0C
5l49ayccJSIOeCDxn4wLwMC/RAR6CPCO5ghaTgNmxhQNJLuQZu2G1K8GZOaBFpyZgd0OVBQVTkMi
JKwRy+gGA9utxq3Tzu/kMYLoG7an7mqc1CzAPwwCc5Qv3ghiP5zQvIHRMkvHWwDQL4lFv9+58F5x
TjGbdsgxMpf3TBRQTZLsRv+Xj6XGg7rnoqHYjx5FcaeqliAgJ0KNkKg3JLY1dOk94jZ6U35CJCe6
HTHoqP5bMoiLkHnNEHxAhQ45AvzvEqlIzr4VgdIjKuMUJbZ1K9oOfBn5OzCIoPvsO8RZ0l9MxRZI
koOQhhIY/iA387OB/xYUG+2N+8xskWyByUK4+/d3oJ/rq1G7HelGjeSWoFRLqgHJzCYmxXl8XJY5
Ca9wPgdIfMAPTycwzKdWX0wSV/6EsuKnowPQMpNtikCnWOa6lV+KvQmewrv/Pr8bj8LtcWFgGk1k
Rz22kcQH5SS8NsQdYU9TdjomsDdS/yHMaEdCJDlFw8QZh2ap62wUK23w2fDHCdD/uOrUURvK2s4S
3RnmfkR/9BDAb+xC+1rAhc3LFoDtnPF0hkpvURKu+spOVU+qVrd4lY1LtxUQbET6F2rvKeKr790n
4B91HHQujOMq/bnPv6S/WkPAqmVCrxFAIHgj0zu6ItsV5J4IMaX89hFX+FP0msKaf1ASTBx0RHk5
A/DhegcBJK8ggDVUMJIh0sRJhBR++0Tnx4GtouDmJVOp4MNO5OIfk8Zkk1i1W07kMVGoj5Zd5e4d
M/zOEzzK942eHBG2gBhEWWehtkFm/pdjhyK3zq6WBnoUB8B/L0bGTt11a9D3GHSNAL07RyIKMRGI
H6aQ2/L0olaOuXYI2tNrnB34vf06UNl4AUW+c81KtWnzM/aLkDfUjmXw1MWaqLt+zYt+uUvz7y+Z
AvKuZtVZfuHgWSsRd0OFW+ng9oPTISbbveWoip7PqH066P2BHdAOkr9oBGj8oeD7dtpdX2vMuyNV
1zO57V6NDzs7Dja605HPNlPfLk5Twhsd4kxD9fbge2H6g/zpYo/s/AlpIvgNZ8InVGCVSb5Af/sJ
vwvOy9xtBDs+ECc8IHKGlh8zO0gDXT0hGRGSo+V+iosWberpzpA9WMp/9BgvYottjtUCzQtKQP3y
NekH8qBml8hJdziodJ4WgixQRbLx9v6oUkKH2J8FFB9katBJoocZjhYkPnjFntF3wOE4iqj80ZOD
+rhGc89jC/Z9/wR6u3hzBl9jUBzFFlAo8DkaLIBZlLlM2Wf0r3TFqS7y0RiLzGMzV1QXifeE4epq
NCBNUGnMlcCuR7bp5iggvnBZ04QNfH+2EDYK6gzaN/fcUSamrxkOd3rOCFTiOe/mpo68KmVA2E8i
Yc3ko9TXsj7BkgDgTnaMOL1wffommjuydEDjLI5OopacZK1S4EeGyEZYvB+OCrmMjEGdIBt7LeQ9
dsZ2U/J7USlyyXGZMlysOzpHeN8AnG3w0j7Cbx9y+g4OoIHpQdMY1PiYv59mbuAdk93X76TCIrFI
N+dkN4UAwwILhfs40CAt8foT9mhlxAXzfecrRxjvHlAJbBpIFhScs98/xm2E3nc+fcnjkJqZjnxu
ZoXsSG+/XnAA7kzcbLKDvAGx7JXiIdkSweaYT4BhlujIx4SDD2dGqBfoqortlzzxL2mQkxErFJsF
d8rIwS6MlUGN7I0bBslLx9LL8bLAcarz7KEv4sZnbySfddSqaAVJWk5eIh3F8Wd3+uK7VqFbS48N
efsm4WkIFRYvO4/E1uGipwjpA5Ak+Q3Z8BJJbW3rNJ9A0vaYYQYUYo9Z8gwmN/J4dUgzRMtVMHkG
CcQtpwxBTIR9+ExVKt5R8KhIMJY1TnTkd7/5T4wTecfw9/wsO+oiP7OSrQKUb41tRJjT7Esewm6y
RKnqAjWslo8N4LNizXuEJ+Bwug9UBCXOQEFNFcgBjisYnBPKIzyzFCar6KypKXORqmHhWvb57o2c
j5uXNdU+lvMK1O/zh2Qa/fvuMeORkxbNumDcw/tpDQfJQjSDujX1zZts93Y2H3hqxkBddj4y4qFw
Ub7ALawxgPIgy9v8Tye4WNtMV9DGaFMqbxK77Do6IOUsz+hswkP2uH5pJmANx9WymwRpHkwUZCEk
lG3RlRwx6uqKL6s2UxBNWxMV29oYSSVNq9a9TzeCMyEGdD8WvyhHTGNvXq9ZzdYG04FOL1vVi/5C
S0JM8nJA69qvHLLmY7aNlz3JH2DPJC8Yo8T+sU21CwqOrN3piBeITWXg7UJcih7+Sb+ByLBuD1fR
otJw8qj0SgvWAhxnV1Hloc14UvmhFRAWr/pHuTFSggnQI4Y5hnWOtVAm1eGSXYgx0Z07JSfd7L0n
mJfiI8IZ3lYlTe1IKINc+8tGwT84ZUCHlSG7ynHwkckovu4SMEtVguanFQHhqV3eBqpTaODBO6Js
oYM5CK4J16PsVpnFhcdeR4Aein2GvZt8uGc8rE5izIqzNI6y2Emz20TwUxMbKhlXmV13LPYOTzmh
KGRsEUCThQKCO/+F1rZD+wE6V85lVzJO0BWvMuhJeOLQOSFkW5VB3Lsmf9bpD4LPFOfaSvuju+p8
BFUUKw+/KCQpqUvAepw699WS0iscdi976vzypRNk6PwYLj3xxrT746BtRoKYVY6HGPVZZ2ukLSyR
N0Gpilxm+AMdHidsNtYDX6GFEqBfhHf0w1ynGdKHFB3qkUfvKG8bi2j31iaxeX6Gk0W66JTzWEWm
Ctlzf7ow1NOUtBVUPjZvUFs6YKZFclSnHn20tEr2x94HF+MdWqFN7lMPW4M35u7YJJZEaf3Dn444
lJKw5iRgjNTMI0+XcDAoAvZbIYDGj1EHSvZvK8+TkBi4xob9A/iSwHBKB4T2DzOHNkUUT4xAwBs/
9k7gXWxRKJeb+AIjEH7HrmA4HDumxYKZGo4O1wRZNKWjip4UiW+ntQ7GorD7j0USBLMALX1EJGfT
g9+PPPdat2czcU0JTncCj+KvCmB9ToeKG5Ch15/vt1U1PRYOMizX8eaqvTKdW3cMdqwc2D16+/qJ
JMzf1WqwlcbLpJFG6Xb/fzjNTyQ6VcUH4IBtPkA0HPz0sTw2HqEny5DB7lALhgx1o35qfNW7/0LN
N/1qpWvhDQpgOp0jo2cJQW5e4V24FT6bpGTFdnPk3bfafWlhvqMWhYfyvBrejkd0HCIzlGH8ot6b
+HWys0jg32AUosBsw/KPHCibDeTzFQ0hsNwIBMFs7VNnR/CjU3dHImcQoDzkWt1vUOSaRxxm2WUX
pen0Sg4ehpTrjiQm/Puehwx9TIHivwdkpLomKBmdsE6KytMxt/qW54eB0IYqABWVTt8DS8KKAd66
7jS2Dm7C9z7WrCD+RwDnyL7ZOAW5WBmwGwLVSC68QT9icqKVjsu983fdQPcUCkZEgFxCBj+medwp
80iYchFSTYEJnWHAkY67iRU9V8SAPVat01unxdcRL2OV9Yko6ny0Kvn82F+PjNH7YiNtUNfJSNWc
/Id3ziF4M4RzIp/o54dr4sxvtJuj5ka2gBflOIScZapznB/r3/Sv4a3zONtNMCF73vwdOR8IkrXn
zwM9TlPtaRNf6qCFZDYboz2JGSO3R8IRY25MhYetag/NDA0kTmpaBkcpIEfY6PwCH4eT5VZQ7TNO
h3y6n/goZeZxNJ+r01V5XnEOLdSIbf1NgET2dz+Qldw7XGX83y56ezt+RT4/d2wcqEADM37N92WH
Au8fYY8BQldyGHYNKdvTYALd4NDWILztfLIYwBAI+2NO+vLfo4i0WO106k58p9YXrxa/Y9PNiK+C
ksBVizaAf5fqvF4lcoKJ57lVe6q6zDn/z5CHqynWHXkfAQIVnHKEJQflksV5Duln9beM36knQJLt
+lqpFqnezYpcpWmFNNt5EFXcO/eN4cm9wyiz4PeEsf+HdtbkhnyFzOF+9N6ITu8Iv2g7422BR+8y
4IHEwEauyPj5SL8ELJ268TDhPJolx9Ra/9NX7eyvYi0kO2f6hwTe+jQObMIa3MSG5CMh+wQcgU/i
YVP4cyVD4jLBDMfHqwl2tNOrKUwqzQDcM3yqWFxRBXNfWhPUpONPP+k9/glRlOgIBCquXrndowmz
eFkerAJ4BQlEz+ZNQZLpmCFe7S4mfUNj+5IzxmyTfAU6PsVlDdYMcXPQgvKKqPuvPkIyRn9r5O/U
jyz00wVftly67BX4z9zRYVgBIW7u/sSwHhUfDTFZQ8lXvq7E1fdQ/kF7fHHkuGgc1nydYiD49+hA
CGyYWgJi789FX1FXBZcILIZCD12ph0Mc6fz2RQ7NmN87CihBQIJr+/M5i3/MeEvmQOyNXOVjOq+w
9Boudgx0DDHut7DIhUUrPT6G4EWBQSMWCUdfi0Dar3eJSEVpL9/BMWW4HWKLOOEJ4OMVKuw4fKyG
SPiHD4oc85MIYE4w8Nj3lP0p6dydoQ0gya483Ce2ec0uYLirMUR19KgBhaHa5hQGKsAInqxRpaZu
gTn8sfVeiyx82KOwFsE0ydDomx8o9CArpA9idevzdJXaup74fhRaT9kKqCRzOA27QHFfPxCh/IAQ
VVgNQ/FPpMUBQxeiIFKTkVXu9NOHyZMwh1/RIgILjTRqHRMQiLyT/5F0Xk2KK0kU/kVE4M1rGamQ
AyEkoX4haGjhQXjz6+9Xc2M3NmZnujGlqqzMkyfPsdYb24huCOJi9vZbttjVbTsA8MS9dIc1sqbX
Buth49Isg3LUoZUA2+cLodOFcfb6KExeP7fgU55xWWDusSn75QVuZ8Ps6RMQO36x6mhxF641pWOD
yZU/rC33qQW6EfafUJgEFavQsTIEbwH/w6ooQVntuccWQwZZp+2Th4LgcUWRdK4RHJoPqdgDHv2T
CPL8Ze52StY5Yk2rph6AvI+eKOhyQ3AX4Xf4aPowu9z7tF5+zyP02pvMa4672eVLzKiXZ6IV7Ad8
zENWP2KQcNxLdtPn033ehljtfVHbh1iDWcEsZNyW8A8DbeCgcHf2QCjb6XvI9d64mvUEitTsPmwg
D/ZsydYMIxzuL5haHU2596VHy7a8CpQXBhGtgiGVSE2O5sMhmWjtbJgn7FbOHANCu2PY4CeSz8bL
OTyMJZ3vYVywq0k28UNAwOkP87J58cI9po8vyQeeClOqPWewhEx8RYBk7Vy8Xg6BHYXUL6WHQoMP
wAHGIFxMEGyH7nMBH/oo6gldc/ozGJWCSAKyHcEzBmFzVGt7ovczh4Elr9xzzIp99AYBoBiQvj6A
szA8I4XTsiVOf+A+kXqbATdT6b2dz/anhVoCpHEfwPkY4oVIeEZYSDd+N7/bAKSGV1gzYyPh8Fg6
x5J+0pcumluFJxRa5OGnpirUmeM2cjAXYMRmvtNSMroNxeMxfmabrthD4Dwhv0B1trBjDkzFW89M
Ekk+4XozoSDibDVibqmHs6nRntmk+5fX3ESDI4MC4dxBc86QP8CikYPfQYOsaK37Rcc/u68XWDmF
OS2cSTepZbge/tLlGCMa9UK86K+Ljjqakg2Yds+8e7dXP9vRYfvuRr38FaFSfiIxuESbtaq/VddT
eLJdMrRXC0J5k/zhShYG4geCigRe/w/0H7EoNUcubdr2vjizwZXeQKzmZrw3EaZBQhLr2zukVhRN
nX36RiICvVeejGDnOVBRxYQnv9f4fO6WH+J/jM7MVqMrO3pd0LLam50t3x4hYiv8LqMXgwk0Vwqq
RnBDDBZ+Lo2lngBqv9Zk9y2w17q5rau7ZUH/pvy1A5eeookxEae/PBlAw2eOeSKixxwq02Hqy3zN
qy2mv4jxRqNJK2z5ZBBU3UciH1MEIwq4K0Tqw0JT7PZAxRFXJ8Gq8s8IvG1H/sykbY+D0R4jRLrF
/1w2x6iqDhAMrxqSAXxniLiQrOD9Wk3aGpOQGwezKghL25BzkZLRjh0yigEPWdRYPItNgN8SxYDF
eKpUYk/QczLHY9oe97uQqRooGnzUBPAIzXJu1OCCsIAL1+Wq3fqqNemhpIgmwujI7SEmAPmG6XCC
0jEFXke5kagAVilJVVyC3skByHj9dXr2AuKLMMj/PhkmflzuJOZaeqnILVsT3Krh2Ynz/sZn1uSD
kAHHsfVR3Yep/UFOocy6YksXHMpv9Kph7UdSjPEUEj2SFlHJ4GqL6BXW0FKosJbmmXLUQUy9/vjm
fKVer2g51nFtAAhoj6Akn0WwyfpXVYjHrOO9y6/MURWtrIRj7UeCU/Tf1s2pB0sv5iaHVAkQQRVH
i217owH3zNbQAmNmqtklEIDo8c6uZXfJ0Ttx8cCbO8oOhKE1mPxqvnxH9aB9VQvo4xFoKL2pGq1K
xjPn8CMX1Sc9juscfQfnF5N8IGBZKf/hwTsnr6aEn7RdXs/yAqVy2EH69TV8kHHYTEdUHhc11O6g
GVD9XmMoGSGeuGIOGdLNuul7JwYtAScfVlfjaR53kXV6wRZmOtBJ2t9J/rj7s3+Q4DFe66nT3kt4
c2aa02T35/Gb6cGlP+dIFFEl06Xq8/vym3C6mj5seDiZa0fSUZCMK26TJrawLlJ6NbTEyLQMI8K0
LT356oaS1jJKCVun7reR0sGVF0KlfKyYM5IbInxGA/D+hYcq5stdV+RYJgGMXmH+3jz4P/WHPF8N
FW20bapePOfO3gUXBkPQtGkdNJZX9SVYP3AVqCGE17X7zl6rOnoaG2OpnzSlWbO8ztwxWC0dbfHJ
K/t3Z42xnd8qPtQgreG6fFDGHtxjvnagg9mJy26ELFx8+KNJBjeocuFAQGdWVg59UPgYtJd+PKCx
xHF3n+gTGoL1x5fQQXzDrzd7wFwPA+eZJ8bCMCJOi6jFgKntouYb7xDDbmJ6d73cjsB8D/F2VPZ7
gHr6sNMQff54Bg+RPAz0PVq3r+S4VsRnMpetqiip3cYfVn7je9FTAE9EHpp8f3BO0N+AboOxD2OE
FSoscqugZ7oPAxmmHkNnPh+xTrnlDdgYD40wbOsl0Gm104w7BkZpcRSEwB7zNENAcSZG1uOmOKBp
OHD2ybOabOdOa2tSj0e5YybGfpIm7eJPuEdoBcWXgerTGR+Yumqs0ZWdwBwagPOJuhqUe/BpeiF9
xUBidYl6XqsquTlhbXrIeB5VFXX3duLwDv4xR2bMUPZdp+vB7/vgtcrWd9SrVrvo2aSRdPAe3Quo
Je+me1jBkrvQObfET4YbUbQ4buo44+3X7l1DYGi5p0ZRsyAKvQ5iYEejLE4nD2mte24rbZtaENbY
1gjc0AxSzH/3EQjDGYPC7fOIO1FfTe4Njfz4BGz/+HYBCqO/KxXpGyZrfJR/zaI7AAngX+nM0vyl
BKDWONCYYPp2ev6jSH8CX2FURQ8nxlQFYEHkL4WrgWYoDclDlJ0miPXsKv7/UQ4iIi0a3brBj3MV
tsS97vz2cjJlvMp/beHfOKuKAVJaGH+QGsA83+5tB6YNolHjq7j9IKdWpvN+CV+bSR0ijvdq/pHi
uC7t2IG8INeKQ10bUSYBNZbuD00FC90fvuF2SD8QpsEDwUWQU0rncV91+WLYxMS/QxAN1oeP2ooo
EzBq3mE3YkUKCPu8/dTK0tRbarn5ZViTwQauD5w0xt+ox9F91/GGCBp17Os5yYDHZxq4Qac+RGiB
kUZuRUTD7oB8tfRri/o+ZsxdFSzfFDCjnHtj0/Wh1rKtmP6fi4JnfxL5Gqh5rWspM48b/z35e/Lw
1LhnCTS1o3lPmsnb8nWZZNr/D0o78zUSD6hQQIevgZfVgS4Y3FDvfQI++BH5A6XtJgziPWtB5J8v
H8Eu6pOsBVqfg0Mz5pf+TTteJyAO9j+AFNCN26I4DxFMoiHb0VgRYqlkx87Z2vyYxvphWZOgBzx/
KZOTZLTYSFkJiMYMn35kHvVnDE55JT6wtWC1ISD8wmADsIa/c6/kUgeV8NLEDLA0WAJn3Ofyj/HA
cfDBFZH+XvHVEen9RxRRlDZ97wSDQsC7ZeeP462CJ+J5rK71wFveuZmFm58WT6TZ6KnQQe4yR/R5
iqjvJ2arDn/G0zKopUFgGf6RrqRJCKgkjqSOW+kC0RWYenhe3ZdC90IWYVosLDZvFRl0vsnc4jzV
uEyu2pP4ZUo+y87wAYO8sTN8DOtNF/AqQUG3F+4VaOxzKwsaw7wd7Iwj9OK9msPXE4VbH+F40/IK
LhCiCjJePA5kj8XBHJWHahHbfS5YvQQsYaviFrgMZkBD/ygyIh3ve2dl5IJYNJ951PEv4QNEJNGC
q9Ea5i2i9DFiaRU+vSDv/lXufI82ppueCNkJhA1RogzfEf4/4y7rgHsFqeAOboroFMF+uUwXfJQS
WttBFhF6e+QZ+kXZqE8TvG69pKxNLRewriLkTUYBo9UeVC+eitXfwKMqXt/5n5qKPV1wglt0L3ph
EPHua+W3xr7XhOsDDyuSnnlZkgHcyPQleEwFkLF+6suQGjjw9LqpCobMUICE+KMpKMIk6i+jReUl
J36BafVnYYwXvTkgWi+uwksqGVc7fZBGRlrXesDkQgNuR6xJUq+z6w60h5sBZ5TPi1+3eZPxW4ox
/4/pCCjgH5GgTOsbg5tsP22JsOGE2EqdhlfKJvR/juLo+3H5Tv95dmqQ74cT8FWSrWNkGl2G0vNq
CnrrTq7KF6bIV56l9LOsg7kdFDjVAT1iqqo/JHNHBuAgz47XQlvn4ngG6Br2hLsXkjsq+pbb8VcW
+3Ef1+spRREmk42QEbjyEPLxao4P9o0QNF5S1ue2Upkxhn2Ka2QEF8nTUGjhT8eDuC/ogQ+8hTzo
xMTWKffNGLjAzLinztAYfek1FtbsJstmipEqWJEn3VkexcxCE2GPLTvdMXoE1ij3DZI5UX6EYbU2
8baCk0w63wCXYFUHbM+vZLaVgXusFmmhkf5ckMcFyp9rajtI2JSdZEP0FLZTAtPdC+C32B5GUBS2
A1JYhtZxmTLhhtKGBS0TdsEGCeUdztrWXfjRx+e5NizZ5WiTwsBMJKt3GUYnvt4WWgxTM0eyPemv
bl7GyjD7xMrbBY8N7LJU9weMcpJmZp4OGP0NXqohLZFKgGGteorBU4TbWeE4YUtJFhKv2glz7t+O
yIuXWtxlEvPuBs2xq2yNV5eGPEiO3IOMZPgSMZMrskwPOoqCYG4CV7NDyt3enld84GgfmAQG2WuV
GpLLhMw5uTiL2yrSA7foWadKdCPddVBBTmFw9ry0QmoBXRcbwlooM1mSpI4WT9cr8SBv/yJAjGem
m+f5uctwiwt5JlrLdK+SeB7xXn2H574LkSHOE6M1np5FKyaYE4nemQ3uix7tyMsqIjm7ozoBWzR9
Lzz6Vhe1E4vvV9YuKNcob+MzS8dV7yf3FNddZo/AANE74LmQ1Pt3epS6Nt5y1KGhDope2zIAgAmo
Tu22sT+FuoO3fghvP0pilRHZUDOCQ4lzJO2VmvHjeBUnZ0yd2StUlQRXulYi8hJpVnikdd1TMGOv
Z8QadmwSEX47hGj8IQRtL44+6x/zk8hkYH/3Ht1Q7o/s7QE2zxItPsK6EiLkIfrQAncIvoY9cPMB
0nxFlWkvSpDKGCj/TGzcDV/y3x9a4we7B3l1doehg/UNm0F9ep3sBJsjwJk3L24BI/uMXy7Qp6Xg
GvbpwGzQMQQi4DLON0D6HaYbijfwP3Tu5j/vY4mbVILEyCG298reKdnfd6z/kOrA0Wj4LJqvoJXQ
Lmf9cCn6iB0M9r4hptUabqSbtNIs95/pdbhSeK8WthUXf6WMvL5Jb0Pu+wNnn5tRF5uJjICpB+PE
4w7B8LWDPNSs5xZ64y8KnRPM0d6YFvTNXatQwI7rjnKJ0WoBlcY9DwtiPp+LPOCAiuK/8/IgPRNe
3/F4X7R7uX6j7arCvpKF4KH1Fujvj9BVCZlK05SLqPiItvP8Cl6IqzMcsxmn0TPaFgtur4cqkCd2
c6JG1DqqF738vN/gc9wzgri9fD5Cceiw/3yJJE1pPmr7OQwXCUvzg7o8tOwHxt7PGZTq7CVXPtN6
PC8TWakPne4Emw6uNvGS3t/Rbj86hYK7zuzILcqNSKOIeg4LcI9LcGz8jrr9CxwbbTwZPVgiFIAk
qQGrao2aOyXpw8cRhzIvNpHUJ34OE1JpsjMaflwkRGQdMdCym0TQXPneFSMXbWfxGLFTK6b07K2q
A8uyheun7f3PJZs1J6uYZytxzUViPjyZcXdKG1UXOuIVzcfEZAeY0F8YZRztcJIgRYBCKVKix01F
KfIkJuImpzLzOE1ElkhjNp1wBwv/Zz1pSkfN1MdVMVbqJ1m9RUIKoIO8Exf8qidZUwJhV8dl218w
40iaiiuiXksce+y1ph+ORhQKI2BIyoSV/sQkno6KlqsD/pUKX8pikRpTG8u2iWzG23BzzZTXOEWw
0uNtZSm9yotuQeQ9XVm86SpHhGVDklLuUoIvxtZdcm0uBfyv9XpIKOAFPBMTXUhC9gxnGgIpWapX
BCx9Qqmbbn5M1/dspyuoNIvPuUkSUsbgNtPa+oWzqqQnrfELiV9SFT9rjeyl2yHDgNnp1JM2e5MT
RllPg/1bktUPz+PFekVlrqtJdNDUvgGvI2pwRtgNj40ioXuNgCj2Skn/49JSQeaaqNYjf/MfHnLI
w5W5h56E21Z4bK44pqiPjXm6nMkPeQwPSSmbXGwZtCGyawEpH33S7TCglx/x1M+KmIsWT3yViQb4
Kt4HIfm9pJ6TEpR19jm9dS+tK7t7zd5R2CvFGZ6iZB18kJqe3XRGgqZKSU61YQzUGLY+ZZO/Kqu0
jO1QAzKRA2b+JLZ4PrEO7gWMa15GbTPy98KP+QweKSqf6RDpArkKTnAbrYWmSNmUsV8zNmlFG5oX
GtmESQxMljEZ1tdM7nByd3/cWgeZPNP0NSK9WxSVLbIvARyBl5EJI3jIDR7HC7a54JvV+AhXmcKj
6lYqeR70mgdJ3kB24CVcORy2o3NHp4EQgh8WmUR+ZNfUHT7WdbIgRZWBJG5Sx6jVqo72SN6N4ng+
59Z6GJWYf7Oy4vNrVpXia1oPOaZwroFtmohZa+Qzj+/sJB8dYKIzvp6dNl9KIekkzGBccicM6nT7
3kxy2EXKMlT5k49/cuPM3wQzWtfPYICXoW3ZYHLzMxC06dre7M6kU4B6PiH9GgDRxLZZhzuCxHS2
Htn5nwbGr1BA5yRQHhPgr0pjjMB00UDt6zR2+rqBREFwGyiGc6b2iuVY1BsaIOZ1cfmR+Wey6tIA
nDOtAefp9FduHmoVf7hQkJ+QiTHzCZALxN0+GfZzHyEK6DYojweKO53vR1AAr4/TiOds7yqbJhvs
9iSUB/xUZjOEpnoBxckhXG2d+x8B6E08X0sPQb7QQm1q1Vmdf1ev3+qPa72Rdp3zOHKD5pAwf8/w
7Y5Sju3uPdxpQz4HC5R+4n3AtoF5RQvHmXV1hsolacaHrxCbbLfTSGjFt99yPyLHRtzW7/6YVa8w
21FNfS66rEI7rUZcrbkpd8YeVEy0f21YTmJrhXsTtIRnftajqzdEqWtcI5IwGNh1dANIilINnswC
ITuZUMZO4mZdGEopcdLeYXKbpnOfWbic1cH+iU0iTKNyWGzfi6IGYlLaQ9kibUAs5na8FBAOo8rj
05tIEsGimiuBQPdEyw6VoMWYPKDX9DGmt6lKJkBJBBL/TCrUKXjQTh2VtcFw1dc7fH47o3k6Ow3x
rfx9jm3T+zVxwjP+oe8RRzNh0mlF2rbks5XcfOYEOSzs6ta0gRPPwKxuhr3Vwtgki1dvu1seOTUb
M7KiGa0wUeIJnDWJP258Nht7EImTJnWFAqD1lU2Ns9k9oCN/fSAegB/3A04afe73CEE2c6PyhO/Z
Fx9O7gs8khwtY0aXIrNnfYuwQrJ0m1sGxMdmR8tCzvemXTrN7GcGM9g2JzktXbLEBW2Uao3Cars8
33gruNBNipUPv0rLDqEbNMgZnLI9zGpOxNnYA+QeHjL7EMsPXOp2ut5qtDxsC5SoEyLrwjME2eWi
izoEse5vCfpbPtOkLGOcdfwQVyeBSaCa2cpbPZWfdZQCezCEj8VlXFcLVuKp5u5bhVykrHljvFrN
owMjiJQAvTFRmIi8IAm0upZEbZP2qTm5LDzPnyGb34yhBJB+vEc2Mm4xz50RZF70D4KPNXHiK5ZX
OFjqg+gI/IPdVT1v+Ll9ztH8J+uG3Z/BRTXdPUcY7+9BcOGpjLswCZGWku9z+kHZCosMwuojvPhr
Rnx3SM59n6ZRQ1y9Ar3FWg1khmHSA/fw+u73z+pzk0eAGBzE4f9Xpo58MutEimiJWEfckE8IVF6G
ABRIfsNMQ9aiOICBfBy82QT//sz01d6Lf9QMnZQGR1FAiOdS9F7JIgKciGRTPcZ7PKVkvJ349IDE
orMw3BM/M+VzaYxN7M/f5OSrj58w4C/jGWFyfRUjpWzwjeMOJkM1RORePnblP0lydxfRGjgF7AVn
A0nGwhbFf6P8t76ZioE7dhw/pKv4yHXIAvbYSRV/3JUi3T7oxW1I9pgmW7VWXFE+7/jK9tGb5F+w
k3rI1l8WuzEkJ7YtD+LtQKm4OfN4tqes3A2hE7DNYEI0J+ARPkD95ZcTBSUFrigjj74h/LI7Yj8+
g5isWVxh5JUUZGcsnLYmAToBDmDbyhlBIWMzpKqPawFG4Uz62s+mOyWjU0AllFSAPc/iYlaMN5RX
12ugcrrYFlDbVsSQ1Mq3eodISkrghCKLNsGIvbdoOvZrEwl12veJPTbBUp8YsIBklbwfjComo1qp
EGYn7+Bwxt84B5rVNjdJSh3WH0FR9aggEdiY+P4hCN9bEYZ2NLxmYkKz9G5DchqMkySmBwz/5QGa
5YT2lLNgYmto/VTvdz5TlFPkPJKCQnP+YrXNM8zGemqfEzmSJEHukyNK8IphpjSGV0gQjk/3voVs
ybL7gkbBBekAGv4BL484qyGW2NUyCy1RgkltBzLg88D7ERBodEo/rMtQUevBlpmS4tFPIViheUMQ
QglYzeM9A3+Y5Qy5lDdjywl8dHx/9tKKXMleQY+M7ZSdIROOOLVP0Nsjsv4EUTooQ8M8bgzu829Y
BWyKhMSs/BkpVN8LszZLZEMczCcebweukbBG2ZQf5FNm5yXK+Oy0yiETR+y7fDrZxj56nj337EvM
mD1wZmEfW6jKKunIqnAgArFL+7zMHe0y+dFDKBmg2j8jXIsky3QaD3jTnghniK+mLE1HZDa0GVNG
CwvtJR+uEzqpv7EtKOviTudWAqdYjNb3dyQ9XS5giqyFDVCwfDFkE6wgK+rGJQ0gkJcVwAoL36o5
D71hIoORTbWmF9YKwmZZl/UMF5kANZ5nEG4XrPIfl4VmvT45obIJO+hjhXQzCnDIibcRonvwwvpP
he/XQKw+MFPUZsBNM++qDAgHhDCEto7Qqj9gDDx+f2HByjd2Qm+RILIbl/SvEnvlMwdIj9G1nAO5
TeiGkeQuT5weDh5IaWt1zFcrbliTsAgADfucXHUjs15ChmwHfr93RowfJYn7WvEYSXG4lJbfUYZ5
XdkbqhjYzEJJjIWT2EO98eGZcvXpCuEBNYO+E35xLlRIohDjV8isifPkd9ORv0gTMVoK+fuBCbrs
xmEvAXpdbhoqQ9LLvubO8ilbXHRMirPPVmGYfShSxTyc+evct5HE8CzDOdMnXBt35eNzyWEGg19l
SoWv6IdhDW7Bq2pNGWaH7bV2KGmTx+hU18DAEdGccn+RyJINfLpZPLO0AAxD0MyyMWHAdgUSvMjZ
kSgYjo44Qe2ZDR/SKc9pMNHOMVNUSNTIaTn/lITs4WlndPsAmbdWbahZ/nRvUKzX9Cbha/JB7d1/
cJONTuY+yCsDM1NGTJ+LxT2rO/BAaE/8QwAXpFuefWbkD2D9LzRleVxxN83eB8lHyzgC3n5yGsNM
2iKBQiioJXzWBjdkK9gN3PfGusPieWQXEzcs5+Z1FDCdPHgkpbZqjmNUZ+3YtTgtW6sP/lEXPZt9
tONAeYTRChBVe0BkFvv6tAWVnAub6RP8xaCMqyORFjfFHYI/ckBUlN3JCvicNvqPLcJFP8T3zR6+
EKrwE7lj/vCz5a1a4oc09mxpeB/ISC+ovXBH3ht1Y2KMaRFumm90ByHA37EfN1/qAfR07ABFCHRP
IJTasHKgTgcnNFzf9Rvy3A4nYU/FSWrrk2mNDDBkSaVr1oQ/leywoxLnhNlF4qnZ006guUvZJW+r
lLuDuDoB7jxzRb5Eb23bzS+xSWvqURcr6sGT6aNhZBHD545g12NuCyig4g6S/R90Kq/UcXG2/30z
OGWxPcaax6tGQq/iX/yA3anafck4v3f0P03AIm+Q2YO5h1LPMT3CEAD7uG3Ij6EIXd3XyNOPoMif
Mli2IhRjJWAD/0Abx2mEKXviJEqayrUC9m5TfyrFqBCOVR7t1KODjPnV+6CLJuZ5f8Pw45P6iV4g
1//tboBcQP6AJKiWuUW/BRGbFaLyofZtH4dzK+G3xtZVS1T5ko1XSe/943Uves/sIrxOyoYVq1sb
2qwWiaWX4w24ktnRdtUoDuTT/oFRyN6TG56am1DzQZ8QwGxxn3S3AoLTm8tBrleg2xtcJCT/vTjz
fEeHpvG3ZRVhTT3RwEaKnDfZ/VHJxViIYgrkntBjQIFJ8eIfqFTe3WWGCglHxP13o2mdU6bW8QSR
0L561RgFpQdO3JaiYkAc3SIU5Gv4Jb3Fvi0m7ZpAjV2gy75nwgS5ku6UufSK2dj2cDKp13DjMhP3
8pK2h7v/oy2MDJT9ZSas5qomby/JxWu9sa8JPO7jnzWgxaHLO/+sYwhXX9V8Dq+M6gkcsy7utEq+
YvoIb5Ckfn9qiFrIDagJpKcHAvkXLIDaG3nT539BqOmFDOSJ6SudDifHsMq7w+Wya/llVcmkD8mr
rhjno8dtbrvf83ECO7G99f9Q4xQDhNA8lObBWRqoQ7d+T1Dv8Hm2NFq2m3eyNl522OgcPhtWA7NP
eBFMTB4hVMejltr9I6gzJknYqtLJru9ADp4w2P9AJ0zX605b/XWiPwZZUOcduj0Nu/4165Jyy25y
vYo9tLvR+DMAxHtdwms5fyUHDvLs1PDuQJ6CPnHzau56jpqdO78Mdx/IUl1xyPL7h3QJ5StEbIpx
0DgziSfdAww4lV/hpXl5hSYC7lRa0nbwNOAa/AJA79clZlIiphfQl5TQtprXACx6O84rXdiwMZ8h
NkBbpe1ImZKOxnBCpc01Z5Bj1zkS4bRwaqps5pIuy05E+3EBsAndCATsdKWvWnhM+DpdMjZSTtsj
fCUJOQsIImAEoMLlq0x5HpVkEvHR740azs/WH/3MULWe+R+quL3pCURL53xk/XTufbfdQeFfYEvJ
tQqI0EugUcF5cK5cFOeSH3WflJj1qDP15xIh7di+2YX94X8mWUxTzqbBm7hUqy1szPEqjun04Lr8
+m22h6eKYWZqBCgpnsV0aIxQtlW0CLRdIJD1MoEHX7k1NWgrUkyqY/pZu/DEMb/SLVmj+oNGSfuX
gyYHdHKyY86Nu97IDXna7PIB22kkGamL7THtQooSasVZCOecfEtzz1kmfa9JRpBRQNz4m86Si7qa
ZTcKYLPa/JHLPFDNBptZ9SWu6uLhfh0iqrQ5avY5AkjWMayRvbNT2obJ9upyH84xN90TPTcaqZbL
gH7t5j182N5bsn747S7Kf1uxaZoUBUX2mjpUbhN5AUYD3RPQ2Q4HPxpVGM96zWq0eDxddJNqyAk2
yVL202rxbnoMr92c3gv0o1sf16CmwT/ESrEpLrDLl8dqumsgSf9+UcJ1/Hw7vAOrMeDJ3MNXTbc0
7Zhrh5Ui+phDtYkIUCwYYwVbwq9n/Rk/4QfitISya8N5i1NdMJyx4WuMmLYS07Xo5BC55xlsXGEd
0ncoYEHFOKeTPdTio8uxUyhJUofC5IOL2IAGeGxHd59psgEmKWJKlvJG/8OgYVtnGvlvjXgtfFtx
ZegEPU9YKVBOes4bSohco9SxTiFXoOaGKu3tOAoeM84rXgswYhWmKIPwjZAJCPBV35AOEccDuaoc
75mYCXrt2QfPTnf5rkOY0Tig4qstP9vs2RPjXppvEVhkqDWHMrwHgt4x33GC1c1f3mZtYXkltZS/
OaFIMh9x69GbDfPq7LfpFTGvFSAG4u0aYZ/y/+scNiHp8P9KUt/yhnJWm0P7XKyZDJIomN+G5CyM
ijZFJ3vdVAN0lO7dBxXKomgwdTtcQC079dWJ7hAsGueLegusaJoXb+/LSKT90ueGQs/KBrSnHT55
akD2JpAz6lmtzO6It4aXwWu26dQyLvbN0Kh4QRN8Sg8H8zpspJsisVtsx3hlFYO4uGt6aWwIZmEq
/h6/xpq2H4r2Zcn+4AufRIHj3kftuE6YQHKY575biy7YTszJX1QbtXM4I+0V1g0wNk8B/BGsQbuK
ZihxL4S0CAUZd4Q2XAvCYZEzPqM1XZZ/1IKEw3P4s9EDnx9h03t/FT/ykmK0Nc3i+OHXsBCTDEL0
xjFseFrLAIWJIuc8ECMvIEr9dEAyRZFLBh5ziM/0zaGA0LuloDAWkSDq9dS27zAIYotuMKKDsYGW
9AriZyFBxJ+hvfpT8ySHuVTELkDhfb6KdyClMDoe4vgLT6Xv07ZGM1r0LdPF1u4ampdL2pSsRzQH
0qaSgIVQqEkBzIE3ArH9Ac8hjNj0a/cHNkDdCc7/cdHGJHeIfIL9bFYFIWXWil6OhfZtKUv73YKs
ZDy4orzoN1TKfy/bwHGbKQgAsNSLFav/ZLeHY1gfYMgbpQw5EAUn09b0/1FecBR7B5oWEIs8m/KL
O1y0AkdhW8tdys0AvgIL1GNdujfpfUMPOSMm4d5eK7TyafbgtZPBT8CA+pXmNlDEw8osk6a3Toq0
lDIV6NuCOAbmDRAKk719Ortc9IDJwmxJCPej70W8Ril2QcAYzcC2SNUK63Jythf9Dto8JLZrRZuH
7ZA8uat/LQWGZNJgRSLWaMOsIprgaKPddBcBB9LEQOdPD1DzAYUQRz/u6IvMe3C+6kjawGsAuCKZ
ZQ6R+d8FSCIbvUDffsiLk65Hmqcu4QK4kOTdO5HdkCKshw2aNhTOYCIerFQJIEVSLymrbb/FB6gw
0ut5Vl4ackUPiB7qCaD+Q6jwwp8geIa+ef/hK32FsG3BFx8UoZlz2WHIzDi2LiUdtZgOS19fET7A
YlWtSEkhmFReCR7Ux12l7PsU/H/rJVqmXJKnmCxZpXPgRrdgERpxQD+XfEukKWOOQKZgO2DeGxNU
MIsoJHC+yYD7VRj2lj/KpwzyGZWg/0GTS2Y79x4n5uCW8g703GO3sw3YmXFnaPEO+wxOYNQHNz6O
DNcv8Cq3Kb3XvYr01yuedDdp5sZnC1ecSdHLFcCQMhsWh99DAMiLujO4FElpdsYDzIhIsrtQs+A4
sOyKnQ5YYi9V6UM+9RBDQFuB9mwQdH7yvBbaZ3we6pKjRMe6CKDcBfwhit4Rr6mZ1GQWnHwdYQ9o
TwU878hLscGkKccH0k1oLEiZiK/X+9lSOwT5bZnjfXcLWD1YThQaBYez4brEuGuW2w7etSygpoDp
2OTtHNgG5xNmsYoKKVfIzFkuCBXSAh++8fi8zHl5e9L75lx4Hm3ZjYdSNAP8dMoWjyHDhIOY92Ny
N1g0gzsbqkAXY+AicKK+PRW0R4UmdrNNi3EvzNt3maN9YZG+j1pAiqOTsRerVUkLl/YOTxl8zqwu
prFSPEHfs812QETCGSOudobNooJKtZ0GjwacJywNhLGu9qVZtB0vusZRBDXd8q+atkyVMRGK+PfO
bqPUSyDMwZiw3dcz0dmb04T5UJSxLXnsyVXSv1/I+ER44DELXht0zHbRMh96DQQa8l0uNw6l7fq2
GdzHmxcCnjalb3lmZpWcNLeH5iwZgpHfJ3yh4stu6aAAI7zP8DXsDEh/Ez9+9ESJOQ6Hav9r6Ry0
zq4M+s4XWS1YW17hiTvK8kgONH8GqNIQdHGB4HKT1MENB+O8ifmH+bI9aU63NPWkYxNnOjrG+NXy
qrINBx84+d+HTDUGRTLileOSViBH97Tsc2/869PLBWzFEK8J55px78uSoGc3pU5l8iL5Bb/xewlh
u9wm6J3eclCuEHcCl/0T01YnBtLtWUhYhPhjsPNQN4kgeIByKNvds4moONjZRUgOg6vt/fZw/puB
YkKfUbQ87JGhkQovQr+jKDpOFzD5yJg/hExgk4wcnINrtRrphQByUpLzDEs2DKATHWBIcvZT1CGF
uk/x15OcHr2wSHXJKoONNIanWUZ6/FUzjqRAd3GFRU5SEnZ/O0xfI1v4BbyivWQ/CZwSDoq4QDKw
Bb9TMRQ7LK3e4pNMQDW/IrOAzA9uhD90WsFh215tORBhfcFIG4hKF6xutgmoH0riDzpIEiKrzRYA
ozcTC6Pz9aCQEdtO7CK1et/Vv2Wklcq19R9nZ9arvHc1+a8S5bqtxrPd6rcv8DxjZs4NgsNgRtsY
jOHT989Pbt6k/0qkVhLl0ZkAe3vvtapqVdHKR284ebwUaxshHGmHyc1n+6WrEZiBcUHEGEqBNeT6
gn8mSxGsx/5A7s/hyeCgYcnn9o+bTE9Olm3/cGM97rOEsemh5N6Xug9V72DvAMZ69PBNLAUaI5I7
eszz9ukP2QNWaBT4yNt8GydFzgfSgUmlBVJ6up9B/gr/MX/Kcq79Z0uvgKCf09x/eOvFM3/igzvs
DYZO1gYhakmMC0Far532zKnVvrVbHYdcXzhX/wq+c6cQodBnX6hRopmussAsJWQqdXwZIQfqdS6x
cqTWP2GJGLLvNAyMDd9sjGzXSLLLeJH2sp80tA47eRf9kSEMhncM1IFfRAcmDKckgfy4WyCGCqLS
gYu/H4NmQarEYS/bm90x2gUP6qzJrHSx3rb7bY/tRMGjth8PoI4KUYCsQoU9jxJ0c731AqICNGaI
lP2FmtEAxxDmI2QbULTsJFDF/EVrcmXToZDqNXHpBqoH+U/Pwxx6WQN7y+jux0PpN/Ya16NgO642
MLXQr6F45wcspZ+34LBEhoBfMZsWEDldGq6NqG2uLGqAfKgYNne0JDfWAJ3w5NB/mE0aQqs4DmLM
JogJfvWCLhrj2xJTolob2eE5uyOCyKUUcjVsRnDxPOWceeIM+ojK8sxQygGjBDQ1f7RBi0XdNyIo
hfA1aiY8uZ2FAH/loL+ZUYqCOdnLI6A99Zxv95zx1WsoWWGTLM5XvPA0H42nd6BmxRzpjDGCPGxd
iA0sq0BE+VxoUoaHcHJu2QWckyusznkBwllaRN5RYIC/Ha7n6BXVxeoF14tFv86m+D3Ts0LGc8AD
I4Qpnw/rCDddab/U47Dw2Mtu4OL9RwIlnYsoX3u4FHEJnzIvkhxqPRQBOWeUDjmH9zIyvMTl0YPg
iWix4EKQG8x/kmoNciQMXykIkDc9V/aUQX3YEEY8h8seKedk4yMUOQfE5EPpYuWR6dvQ5QneRYyh
A1kd35gYKM4PZjgS4K44hcvuIXfobrFnaBImP5MyZDIPVh1Q3Ol+ocOLkXYYOGsmdBko8EC5+rAB
ARednoqWP+Q8WaC7S5G5Z5MriQCoRV4aU61aCi6dw5dPTAdSlh1++gP0GNa545xAmwb3aMHsI2Oi
olw6s9abELIF+ee9exV3XjBRi3k/v0GCBrUbzZ3G7WTx4I22x4gSGxXGLbvuz6GCiuOP2HK3U77D
Xc96r2leeim4EANaPNAQcXTtFNiv7W4HOYyk5c3/1BEgKFJTRsiAa9Y/+uR+/eOmccf7tCUirDfM
gKXOjZ9eXXdqrB1/XcaWzmKcReabFAQ5TwDqDKXhRehAUKj+MSgxwWmweQreJCLMPkGKi1za60iA
Vk/u4MnGa45oLljsV05pxm62JF/svqO5+WCBytkNr4beDELAjpH6myFbDKRsnCmluHNPDAc8ABJU
B1dD2ps5BTXVpAWYjAblyG7AMQVpvEBAydO220lUzrfDHJNCtefPSA/glkPwAkKyKgm1Xya0M7ll
IcpGqke5iIdAvIrVCxJCYFz6MQraM9YicFVlTwiAh9gGMiHgzJ8fdAydfUmXemZOvkSF8rIxTlrg
R3HbQtfsorePsoM1DkQuhL1qb510q16EFR1ONmImyWcGhh34MbTu3+GTIWUQMgshN7Fmv4sT2XZD
TbQpA/9M9WGnR1qGS7I9MRLdldpgRuGKh9HJluK1ZJvXsL7GG1iALlGvc0wzKWQPL7gklmiEkrb+
43TSDfPdeZ8XOQRAL9Dy5kcWxGIeCVhIeeKKQkoYFfn74eGW6V2xrQqv2B4w1cB4HUNy8rsXDNEW
2rsPGbYD6DGutmmTDXd0/8T9KQSnvxy2zyKe92JsGeTUPUEy4ZkuWd+4Gg04aZ9TdyB722fhDZwj
4S2wQ6d+kl+Y0H4zaMjgj0Pilo3qGmEi28dtQXV5noHtcRbC8fr1Z8j33/mTebWzs6OCjbjU0oGq
h94YWhIdOhuXPHwMIkYF5KAfXbvO6DTPlm/6fesL3Qx9mhwjHlUmsjYSpiSItT4WhSl3HiHbd/Sy
PvnpQMGMsIrRK1KZLdA8KaXt4vJZqBcpcpi8szAsYhQGW2+KmEDovPz6QnuwtnESPLprC1ifRrUK
+wa+UKA4OiiOfmKxIE3Kqvp81j8tlFoNd+fExBfBgv3vT6K6RNjzR2bN0cMePjxt0aO84P8Ev9Jn
9zdVn8SmNhdHxMoch/TtuDoCGB6zuwfUKRGXgCtQdN/TSXP7RnBt80fLgfFdsT3tD4f+h4ZGRODF
gYK9f00QhYcLgMKEesLFjuc7bZwLq76AaH8gt4YT5ErfMTK5GuPIU8893mwjmj07JN9XCP9Wo3nu
EnNPbSb5k8vvRNqCg/S6pydLE6AVNguJI5xkHyLYF4dUNzqb2o79lA85p5nXcd4eEb5JYWFff3qt
ZGVSynI9hjVVr3tyz1As6KbYZPSNZVvEL04mQN0HvoRyHeyifwCpq1AUcWxwwrl9d/52Zt/vEDEa
U017ftf0eOyTmB4EvQZ/FwKTG4dLNc9SGKqet1i7cN+r0dp+LHriYPrIpmt7v8a68YE4/yf906wy
OpOgC17FpnVnXshLyynyMmCLEP84e3KdHZqo4Q1FRaAOuyUM/D+MKdhL0bw79znPukV3YHMliITM
7wj+I3M/w5AMG1+HbQAlSQo1wAjKpL/SV2Rm9yFF+fjh7+++RwNFqVZtNlc/pLRiEVw9eUUDyLmc
hpzYzkpQGbay+PdEYRqWT9if44jT4oZkrjOtwQjG9mgpvaZus371/TJbzZ8QAfBhd2CTr/BhRhKg
nZvSC22YTu0bPFoaakSa4eMo7N8j1pFcyw0zDEiNhRmtB5cCRICSHFpLP2yUONX+FJh2HCOV5VOx
BnY7WD52WBjg+/Q6LSFmDWvuw4T5jOoPN6UIMJAOChv9P0fLz0GruLSoVmcUT3HjfnbeELutnv4G
RUtjOg0IAfrUe5K/hjQqgw83AHNRX4byY+kKPK9gVvQFlHJsirtIDDpUcxaiST0A+SLEI3i2EARs
2xd7huKfWhgjxthhkAT4h2MM5nS4s+/eOb9wRuaHV+9bf8ivSBOSM6pywYKEpLbqta0T9Lrd3Skb
9kU29pDL5qu9LJPvhr1KF0nxsjM5q5AgKQ7yEnRq5ssjpvVm4bAaC5RKdHl/TjNXjX/+yBt5XLQ/
VRszzXAFdO9rxwc26jtsSKBHgQSy16LM+rIeNALtbg92IgJo4f6Pj16oigvwzzYrsMMe8laZRSE/
cXpz3KzP3nkBEOv2kyEKZKMqyRSXbLBoFiac1Oi6xBN1wcG7teIxCSNAabpXkGf09O45fIs+KhJx
tN4zApUcKlZNBeFiOOwtcCjMHMXNsMbpiGSVCKOj8dr+MpCqeXg9LghvH+HljsIVnRKstH1cGOk9
GfhsUzrDJy+2kI2cHIN19LSueY+WYo5q0VSze85pFgScSp8ZOWk9vXvOG5B4pN01mxUjqWxj1JA7
5DDW8m0V675gGKJMmzcU6A1AbW+Ki8BkclyysA0a49L902rQDVPvMYlwZEupmWYesQJooI8UCv21
/fvf/uf/+d+/3f867stRef0cy/vf7q/bqDzdn81//V3S//636h9fDnb/9XdN1WRRVGRJktWBIcv6
oP/+72ZMxcNPi/9DEN+f9efylmYR9W05dLeKFUA4wLsU2RH29ndozWb1RJ5N+DT/4cVl869e3BjI
sqGL+sAUxX9+cVNYH5vC7KQZblved4kIVF8W8nD52jzia6yNBV/OCrgc976626a1YP5L/GmHJnzY
2CNOYnPFi5IktlFIzMT2maDtRm/MvN3/z0X6b+9T+uf3WVafS2t8WmkmZ9hkYQrVECdS4gXWDT1Y
odGRoYCeg5FRoxMK/hnqHF4occikxkTf//fvRvyrW6ZKhqL0N003TeOf340slI/i/b5Js6od/pBK
itms6gTfSCIlCD1l6UolA0bxv39VY/AX90qVRUM3ZEnRZP1froE+ODYX9VLgY/oZXrVmaLJ438Qp
M1aCLGtWo0n7YGAzFIlChRb8Wu/xFb/Rj1fhrcH8DdFmWIxb2L1Dd5s5OCN+uEeac+sl+MY9liki
thjSN5QwX/tKbjY5pYX7rRw8Qs+LN+F2H6ufNCb3CBU8WXUPBgny5zHX3DavEk7mlgC4naw5NZwv
CdgwRJZPLfw5u1gPCMQVVvb94xFEeM1bHMKyA7A+ANJ39Z38+4slSv3V+NfHSlVNWdNEUZVlsb+a
/+2xOqtGJcuyIrIWmfB2nsyzZQ3vnTCa09A0ZzR9WIx1T6vsgrvkyIb7izduNxFv1g19X2n1Ga+2
Mb/vBPRfrzbDKVkKPhggraoLLtqW2dtxdlz05Fi5Mn33AIHFZbZeVWUg4L6/18nRgLjF0+qZ6Ybf
7m7h5WIbpBYx7/JMj8wGdvFLtWq8hWr75ZrJ5xnSJeD5bwAvFU77ti8osR/DKyXH3b79Ft9cPE0U
PMkwlijCL0aCbHYwBbp70UKkJobhvgirXKfUbPr+fLffO5FWJFK+8QMpAKZ7+LvWs/rkiioZYhUa
JL9wTETGI1w7FAblbmOEbLiOobpEm9+8Rt37PzzLWr+n/D93RjM1XRnImqFI/3JnxJdcHutPy53B
MC5rl+dnSOtXU5NiN3/COtbCwCr8Nnax4q7JzMuq7n3XTblvqnvyi195EJ9XVVbYJ0vYyz+N/Rl9
Vvfok73QdtkGfrK9BSZxbwGeSqpn/ApF8kDkjOeWTBDm8DG+QbBamGeOpT7ifsVV/F7wQT890/+0
DP/is2qSKImypiiyqf7LTlGcjM9roHbijCxQXCJ76wWiMqLOWhWIgv7DlVUV+S/2CEkxOETMgSpK
mqL+86oXy4t6H2iGODPCW6KstNwIz5k5/vofpF1CvGaEQCemRZ+cUsUpQ/xlSbk5pojpoprClfBE
LMJvSTM+Rpew3R5/isklLcdydj87xItOLoc1TMJKHXW/J+Jc1g9Lj/WROa3QwwNx1JjnfUeXrek+
3WtIrCI6OAVRDfRQc6QdJcM3UMI+5ERJcArP9UxLpBw5pfdwDaiygb2eMIcuBqe5idTuMy4CbBOQ
i8rMeH8hnIwfySkRqDwkhFlUVsKomiGpWNabLr5P1u4x0UKNfNVnrAetS3jKhq2HEwLHt6iLFPSP
VOdTIVY80qYync51PetGUqJnso9NR2iErBiCdoncQWuE7amtutfg7ZXpZVPOXwcQw28mB+j7wttY
XPKF8Xs+yKllUylXl/zhkGMzIScWfUMOIBKf+WCqWztVIBFd3wX8e/yGqnm43+w606Jncs4FXwWG
kEoL73AJv/+a0ohaw8hN+NWgg44O5N+LY8R4ls3AiBfflTl9MnnURhWHznWxjiXAZCW5bHuBsREO
krNdWpdETL++TPiNGKj2dcKVeGZaGB1JtehAZJroFmnhJ+SoD1RcvPBXHbdRY5WGJY2/GTPjZrYm
30bHa/f5cU9Q9dhzSHThyF+5rdVOXzJO/9oyezTVZthObZk4KlwCkEanSG9InB2WUo6WUsFhFXea
c3zyy+Q9K0a3jfCL2lhYYjj4HYwkqoiWY8x6YhdnTtZfXzIYGNEO0ofNzRZ0f/1ASMs8SZ8EWWwk
MoIoVa4uuB0BC6A+/DF+VvjlJbXDaSOT0kPCDYokE5NWhGlPyHJeBJvKJcGhfDQZWdnP6WBOP/lj
2cDoMLJBCCnJ0vMKsu+EjBZcfwAC+hjqv/zCG/kB4c20uQBXB41hAYJ5e9tZAC2wLL7NX/M/+XMl
jTFT9IXwkZM8zIhEO38F3009bZNmeg2xzsXzl025zgZbbUvTfN+zkyvbekLFIo2P8/XBjNTlZ25O
AGswBFkIO9m95CRnxiplhTphdkwG8+2hEdSK5NxQgq+MVEuvuRC8c3FyAi04x5wHiZYwZXNDh7N7
JeK2zl+JLFvC7xdzvjfP66yZnXLMv0fUSyZ/byWMLqhudvf9c4VZDUf+HikD7XzxA9zZrQAgLpPH
ngK9mLX7MhNXrIpyoyHh7jP8thpwS4tznxhfeHb5PSh6tlYlbsfqppzwubXxfaZgFvdzJ5kZmcF1
SfXyxvViKc0bUs3r8IyVrjAWScxwZSSGpPPBX2R3PH/rlKkA8IOgCr5QCqAivO3TYPsUfARoYIZn
h+95LRlol52xraMGjnIjLJX9bYZzc1ZMqF/XvrlkzagLPjjxBqz/elxNBjebBErglf2Xp4kTvluA
2O6U8BbWuTHnqNfO1AOXrneKPrIjMlpHGNCcqmi9W/OepvICUSV5d0xLqThZDL+8QEtrnctbslbm
wuKyr1X7FPJ2Aj2sXSP64KUu7W8/2FLeKGddYW31Pm2z+qdf5ZN68dx/R7etuuKIF6bnwFy0kTo2
025xnaxHt9l5cpo9sucJxrBvVroVUwzEfmXcKXEkTJWfz5w0x27I1jNGSrRtHFwhD2vIIiNkqCjE
Lo1P/J69vNOey/2cfn9LxyC0dPje0vuxoSCtfIKYiCMlwdB9f04GabUHHgbBETMRLKzGyXr4TF8s
UaOLPzlfU1u/JKwDRBVEGN/QhO5trvkatdDZ03cviF3kXfTA43p+WXBo8N915Tzp5aYP7LAGSKuN
w8WXAKwMn6yxIm42RM0aey25Zd3+Tn09YD0NgA8x8vfLzTq8/pLz8eDNAIZlpSsf6gmNYkm24aZl
/eye9ATHZac7CCmY5vi99rMfzdoe5GX2yuh0GTp8k9JQxAxdmlmHkMLVd6XPCgXTik7z41Zg/74m
34yzLG4XZai6A4IshpxaTH/PQOLl6XqPPzUnxOCgI9PGzZMJu/cLJ0rC3PxnXP0SFJtiflEPGdVS
772bwoUwGCYz5232XL7mzHzAp+8eO5EtHxPBH2n3DTr0uhgZ+M/f16aasHHjIhTjMHm2bqrLApeX
7H2vA3J2fDP04LLRcIggfyM946HJvXpgNIgr2PZL4DZ13nVZYWDa7xsovq2v7jzfw+73mUGUlFug
Vh5Rc8UhfxvL7jVqvGqKpuD36BuJSaAuxTz3SksVNmVGh3N8FKNbqO4axHnxwKsZd79xRq1XmEc3
ie5TAKQmDxdTLu4r4Yvl3vzaouo9JuL2sbhm3/g8aiBDtvLimYnLz4FGE1mZPrzDvyy/KCB397iS
LMx1+5pPSHFPdAepFHaThrP+MaWqx/KHaXGs4bOCjLOuj68X/fvoOXmDI2AHd44udB9Y4rGPCBHw
rJTUY3FRTR5LDKknzN47r5O7njWpuPjMam4Pnlz9IN4rVLfftd0bYfvvZO2Z/j1GmR3eXVKQZt2C
reDEwRp/GaiL2m3bHjrRKhe3Lb8rB+K2avr4tCNOjoT+segrB3f381hN2R707TemkpkKACUY3RLZ
2o9gMlXM5M7XUvJ1IgTnPcNOB+42dwzgRGWk5fyyBWZ4QPco2rM6XXJ4j8RfY0zNRBQ77ocDYXiZ
ae/erZHYObeaKHa7thSsR7JTruKMc8YtAOfvAQPHl+0pxd75Mh103nr1yKqgTKsRP+i/Duxd91Gz
QVPPv6RUy7FlK0haTQZg5zMy/HLGP8fyionneTV9Pq1KsGoVUs+Ydtu3GAgLcXFDMJ3KC3Y3CbNf
DPX3V8U3GCz/hOb4TdrxPeCfTT17HXvPWXrUweoUr0dYN97693qPhNCIzKRJBsmRKVEcLsqR6uM7
eV89OIN4/imHxo8qVFihRPaSEDZ+LrmI+yKW/ZLVGnYLrQuLmI/9boOqdUkkETnS9N5sDnahf8Dx
4OQ2tZnZzXWpT9LQn2F36VWql82X+DewYuoSmt0JiQov5AeUaWf79fNQLLzsjpUto2D/YSOQ0gcw
4OI71WPc7xAhfLOOZATVepFNQNunIVdBgHm0DDZQHkDjT9mBY9zPa1GsKia3BauTfZpG1twjuDVY
8GAIZxtX7KEpNIbPe3Aj/zzHkbNEpXt1LrP3/pKz4gvVw6QMT1LdWu8eC9U/zegKS+tOA8TBmBIY
43E9ntuvV4y70IjfS7IWUgQAR0xNAROGEuFiEVfn5rSMFNh1SDjWD42Yj/ETSj8HpA3tPhDZxbq8
7AGei/iF4yfiip45O2HWTumFDgEWAYymSQoe2j7VHWtejLPtYmNkb9otxZOmXeHynppZ6V36b/I0
lL/osdanWCBPkeMI8c7DJcdVpai6zORnfG9i3bSILWiysq8Ur8vj2ze6sDXy+zPSP7Goh0qXyx3H
oJ5In1UnWdqHQu84bxu74dSr99XT5zpevwL7D5+CXec11yTEGDJRggN/TRot1tM1g0uDN006RpCD
Xjrd4dl+YRS03DG6WxH/hh8oSs13T7QWkPts5ZjXfXoui8DJBtwRrSzRewwZ/l428sX9du5ZGPby
F/YfBvp75eOX8QEx1vHon8lT2FfOQ8qg25z/f+OhB0QNOgC8M7BrDBEYp92yykTsiIYqHD3ZXtUj
KO+eRoYEMtErGhtHIvi0sWTVej7tDkvbEc6SGCb5OHNfOut9KGafrYLDV0sKsFPCDlMLPgj7QW7D
LQoYDBIgv5NrDs19HlUu55JKbRoL8SMw3rjZWar7IHeU2v8+knTrQUwXVmUsnfw2bXPmldGwwGYZ
syfHJzluE31n/NAh0kmgXAFXYmxc84k5nUq5otMUMvNlLgGsjIWRf4N6/AnRAp2n9MUyuU3Q4/0j
aK1TcwcIcI7N6S0tQxn3YpDY5SX9RsT2ENGefxurqxzZFSft2+JRvCzkzMz0JdR32i2pRHBG0LZw
CU0TKYvHBqF8WO0ZtqLE/OUM2COcNBmCMdy69qi1gEqOAxti7bvpSJRzzzfGxerUcLqEcha4mSrn
HLdU4HABlDO0AsSmfK3bHHlmk1H4/2CQPBiKWJxdJsq2kZhhLPJyK6Ui8vMD4RVk07KC7XKjIk7g
Zv12jKttdRIgVuef87hAvjnpDsSua9lxhJCxmmtLBF4obquNsZTR6E3Oi/MB60kzKXBHZv6Y078N
hUQIlaiMxZRAcSm7z4vNIP5cLIx+4Os1V/fOKdK4W3wfn4whrj93sDh0pK8IBeMpffEWL3M502b1
FpwASfACbe6q5K4SlxqSkeFQ1a0T2a62g9HP68NIqEnZdw4A+9cA7Ek9O09lDONZnjWqf901Y2oj
7ecTUhdETJlOMag/wbL5dWfhlxyzozawxEzarZ7eIIIl7Vb3pZGzcXMRPCaykTdjrJQw4LEec4Q/
3GL0mpc+oZ+jm2vOJTYO54b/VQ1/QWKPpy3M6XdWI4ZmHlPwtbGaSWGVtS7D2Bg1BohOfBNDKvzd
h2uk2qHos+WEa9aO2wUV2R9Cetzft88IivpuiTuof/ftfYMnfX/h3aKnK8S3TXmgvGIIEhWMV8XC
cgCuQfrH4gwVcptzpj9jYij3POJJnZrueSJCgCgj4q+IvGGjtY/+PcBRZiuOihhwPa096VAEA3yx
wABcoGXdHJ6XxC6OuAweOibXCLrpfXW1T+Or3Q6Gt5QYyORTW9dRhf6eEo1hXYzuzMknvaRo0cI6
qmJwHJYidu9milvDmNKhjtpgMLtFPYrB2YFGa/qgxj+PLqEJN884qVv2mQ4R8E+ggIR8aM8mOHAt
zEA92Qom/D2347AtI4b7BTZUezM02rRyC5NDLqavMyEzqL1B67YSLo7uGzpJdro90K/4dtqZOqLt
cni6qvzaU+VYAN2oMtx7CBjJh2eY76vg02qVUZEIrkJMYcFoChUEM5MJNep6LA0FT+fSaGmdca4k
VW64a2IQecbBclA9vajravhLTce63uojmb9gsURHTjnvmBQDB7vO+JOPT3hqUckUnpQij2fvvv+a
EzW4O2YgE2+NKcZq4JQ5UUBlBPJ1tsGy2GHZ1k/soueAvw72LcRq9kWisKmYg90TLIRWnDmyzld9
cVHmZGZxr4uYVfEgvqvEsMpRp4onM+fX+bp/+SEODcVQckzWUzQLq1uf1XzD4jIvPIQ4ASc7Jf/s
SLeEEoU9Bzf9biGguvh44rSwsDbkZ/A/5xgflRxYHmECz6E2A3rpojqVDnSVPHxidIra+JU8F8ao
zmETvI9TJ5yMqmQDFNT+CeSfaBi4wuPPJxF4ILcGi67whB2MHZqr1/74c8op2Le6PuQlmuQ+XYda
3oTmlJ8BDuTUzxB10ihyLW9RE96BxoQRD0fMQF9G5TzSVvr4DC5mILgodp2/Hq2JBqC5ecYfjH2u
yZk6HYiwB6gIRQluZA6Vf+rvUyhZAB83nrKTc8yF8dvDGs6CPIVAu6RsiT5mMPEXJNPMmPv+FeP7
7giRRbxaKI3paFX7TCz1sEyE9J2I/iDtSFuspqfcjMpx5bbTMyV2KPuXbZNQ8ChO53/jV59cna7H
HF1iVv+cegTqkwt9mM1rfJ2AFqaqf9tcfByBnSK50i9KKVZ6QedquC3/ACV1Vx4mkonpe4E1vjjX
ESAi4kep/RBYlfJPmNi3bstuOWeI/Dwd5MeFdKBPTruJOqm9hsggoL4LEMbTLUh4u9swmk2ueWTr
ZI8dU2DP4OWsQxb3opk9gy/TCykfle7t95biZs0UovVYKukpfcS0qKe5lELWICg7eyrWAVJyc8/+
OZKiS0YkJ6pNX/DJNgeYysvNJyHCuTdWcpqhvKi9dkujwFPGIyOOGLEprMeU9gGwEUGxrzATCxZi
i646rBfkMs0fNg8rjb007guZgA1Dn9IyKOQ0vPAZorByhWmF25TmXXESG+DMSruuJPDSvjTvt3Am
wTNu5a+a3Rywvy42MIlpfNBmfAh4mc3rwP3n764Mh95XdY1R4zEiOzsRQeFSS9PW28JUcPlP9pg+
RmbErCH3pA676DS707e5J8LerfVIWX09ZCGMiq5JaNTsu2vygn7jFn4XVX5jD1y2Upsp58AMibMO
zuMHbtK6BfDeGxD4vX7rzF4t+mJ89FrnTHIMc+iO5nT2MWlcfIrJBeztx7RAH+Mev20nRtY6j4Uw
JtHPv09MRKDbAT8xlx21wvnX2F23lb8m0EHgRj99GUexCuXsw2n5KhRSagTrGFUNyQTVtGxwwb8y
XNhB4MKvUEXpPmjyjW5h8pwcc5ouGohn+KSSktnEyJDFjF9NSQmgQ/Jerp7KRHxodpHig+x8HTGk
FvktaMMxl4F+oSn5epsmwyq3wWNyCKeld/FjIXtv/P8whY/AydqzJU0fDqU5bcrx5zhTEcUHL49s
gHHBBmW/VzhC4ymYlwHu0WxI7cJM9XHjdv6NyDn2CjyricNOKFgpRgv36bd97DlIPX7VsYmeuaTA
ju4RbRs4sN3EvJFn9I2u1AZxmR9Rl465u9vj7M2IjwN5XONTqTmNL2F7zBC7q6PtpAQkjeLIwetc
QsYgSYxpeMfpFbWCFup+kT1hjdgP+rfEKWE/F+r4Ep+z0/5Nd2mRZL0S/WIPtCOu6gWCMoMMFgUn
L840hztMYIQ3AJVdXUL28kdsEF9sFVAPfXTQ4vKzHsG9AZ047PDqWB6z288eRGFcXePnHco2QU20
7YI+fG+KTBvds5quK9JGDJSTzcL74rvwJXR0jPFRVsGPWVdMhnAFSp6ROFbsdUzuosO8eEqjnZTe
DXddZqgtbVWSjXVOEN8hgqoWdMFIGrFLm1bBeVIg3Wa+wiWydlbO2qiz0QKmZcLsL96g1ikxgYXD
ijFUPtyUanfe2Y1Vp61d+pKnuopzycs92Bz4reRRlBCq0ngSX9WjdfLd9XCi/cSfbtGiQrkBcSGC
+GhWiyGYyjU5sQw5kg7HQ4nP3ilDneGI23fIHuyAh6O3IlVjwqsgfF3RCXnl4pR+6fHAn/3P/Dp6
cItaPZd0B771GDAv3uFzI+Rk0+WnmREjsLoFdXaJb0sxZR0rTjN+J+2W69lOCD/kkGZb/Yy1XHG4
3JQfrN/LjPvaWINQzvSplsAckL6B1+07ugQSBsH+J4EWbrfV5Ik7Aj34AjZpKWbHce8GGxqrZ6bM
1iHVcyzGTSKFsGErY8paoNEXW5YJLDTncrm/ETkNwgrrkzWptNH9Y7/g1HE54/WC0/hGbCrT8JEy
BsA7jr/BfQJLDbDB263h3kAjQLGbMf3c+od3mokAQgxQbUAoFDznYhJvd8d9k5x3MuQa1Eh/qpAh
XHnswOKqy+RVNTKzcgE298E1z0UbtxU5/OG8W2e9I+EDE3bFWU+vCFKJbu45RaeNLkkpOBzBac+0
iRMGOxoQmTvKK4NP/fIaXrNMUWnAW5HcOruDiYA5M80dDRx9ZwJ6o0pfz14OkT6REUicnwVGzw40
IdfoNmQA+PnB8wD2NqRm3yi+OhJGxOIC2e25kmgZzlsdC97LjDyywdshaKpA1nQa8os26BoLhedq
RpPcBt3oRctMWX1GbT+R0mYAoFOMjISTGuolw+kD1cBxrgd3atJb+g6vAdXCpA7Xo8f2mskLwtCh
xxJ9elYwKIFdg2q36vzLsA9MR2V/g0cMxZGsn/aVWM9q+OYsryafkBNUgYhkkEXeKXjczc8Bo0AB
+4Bog5j3YLPogqYRlTjqFkB20XWhg4U+ouKwxg9hAeD3dXRkgutRgcgOl4ed+iP86Fdbnj3mrN7k
C/2pTS4xxjQqb5Iycm6MxFCjrTn+8CxjOWxRyVEVCne/ZEuI9UsioQ7MeBBteosAK1Y14MB1igAP
nEjIVHKWwJQyyg6SG30jJF2n0YY1b497o5VuRRmfN0RegwTap9m2DgGuzq0rp4+D8kvQnswm/T0y
eRyUZ++xveRgsJRMJ1+O2hExcWFD/QYOZ4zY+9oYXP14sl4a+C5D2RUbPyggjzjJ2KnoVW61q/F4
rDmdRG+QrCFby1SOi/2TBBQs55R5k14qSzvx0HKY61RLJKqml1gZkXx1Cb4HHHLi5vftiiRM5ye6
oZWUA4QIDhus5r2hk5DWwaS7ZBY8ApR8mB6U6RvtGpl0DrI9i2QZpLtWSQR8PXvPrlOitZHcfc5p
ifCzsjhR2uib97lIna84BgA+cMl07RuTF9sh97Ek4tHI5Jwkea42P0+vwbO9kvsilHhqOspYBpnx
qzmyzjZklpwIegx1XONuNTOsGvr4mCcIOMGg+FH07+0bmy4OIOzT0qgN1/MXs5lYzyzphU+04aCI
XrG7U2/eNnVa/pC+hHhqdE7oCxlWCDm4Wbqt9e4AhK6rMzy24tyjNlTsr7f2i/mRNEI54ZPLDeGu
YOWsZ07JS6z5b7v1aW9d0705r/S9uUAsPPG/EtHpP2gH1uw8J4dtf/jTDC9OYwFi2bD1WBaJ+A8Z
zHZEZULmQyg4MiUnXnW064QnkSA0VEadf8rPLtIB6+6i/2cIi80d24L/S9h5LTmKbev6XfY9EcLD
LR4J5P2NQiYFEkgggwA9/f6odeLs7lodXdEd1V2VmQWCacb8x28qOv7dPCG725dXl8GtW45DlY4G
uwS43mVLdcVDnb5X90CPha1KwXGLmEQx/khROqy82tE5aKcUUItylZFLeYvFqTFWxpLDUTd+B0ko
HbURW8kAp5SJyY7N8UtxiBSBmwDHNKDmkfkZfaqdMmD56/AeKM59RWHJ0lhy4W4XLoNvH6elkP1k
Iw7LlRFiRBw8Vyy0CfxKUPBDeuid8jMmfu7G9G++gqTZmEnHdPr2oe9Q/KlDc3gfpPAkSus6ywmN
J7DmgPmBj+tDO0qgILyPGgFFxowIsevggufNsT2ZXPJ5qGReFr3NoeBSXI4vYeGI7usouLWrrl4J
G40+zcJ8oVKpWuKUqUxpgiUD3wb7SQr1OIXkiS4P+ZbXxI1rsDti2/JIwCJpuRC1BimH2Z6d3hdb
7zf9kprybT8iadY8LS1qRwbaE7JbSU8xCUEi8eKqO0nqkhzbkNjtGRVuKrD4g7H5cTRAWdnRF5+2
C25/sLpcwpzEFyQO1IZqRE3J9luwchElErKb73hgl5C8WSUUYskR+xWULubea1jwlSSi3Acl76rD
O5nk7y4f+A6BtOzrDz9X/Z+26YPfl+6HGnHDHqoBQhkWMcFV65sAUTRjPt6uYWC5b7hZp6vgfBnt
Celd9g6olkV8fh3fJvTpWEIpG6kKQuNUf9xuLxXpHHW0J1aZm/c5CUMzThbYvzD0149TPnwGsByj
JKjotwip274wnmZdkoe3SIE0nvlMV3LoklvXSyhhStHAEkYGBqJ+ici4Az+cJytoJAPtF1YSPwfS
/HoGZOAAUdR8maK8LB06Vfx9JekypdPh+BSQTR9wqGpsNi8znxSMx5him2nTG2hzOW5Yzdbg9sYR
+TVYv7QmM7hpA1MKTeKOBd/UHPm6ap8B0VQmyowBBH8tdR+np+Ho+ILL0UU7tq8Q1i5N4h8h85P1
bawjOXivP5ALK9qVe2xx7kMpgGWi+PTuzLcjnGvI/w/XPBIUTIass8OkoLExSLnCeDfDyybVPCXx
Cbsq4Ud+UbIpa3GSiv6j9XLq/swzPgP6Ca8juwifYleFPZo3J+69oEmuh+V9QDZxSfdh/jFs8sEr
m56EhjgB877l6zHvGQR6Dhivcu2o59fNu0ANgUUIcoxgnIZN6lV5XBXsiN5DsBNyjjSvDUHy09K+
7fysRsr13b452qeYDjZ+W1r38073yTxqkW4MoaCTJV+xA9EBy2x9+132PnbGVuF3fabUfb6jNOur
AIFnUyAgxmlpTdifzNWLgQHykxJ9AwCTTdQJCoN7P8XEJUp9cOvotVSmRGZ9WIoA1E58pcCChNDt
LfF/xZpNpYkhtNTo31WmQixTKePE9V7Qg5BIZzsJmgvmpR1kUqFoUTV2Gz4UWKVe7+nUzaCiUJOX
O5qJY4WYQHI4aBIwoiapSspTYmPjW377OzD9vrgsh9JR1G0ydug7Lduwt77iNWbORRRsi2ysn8Xz
Db8ihUgdEfyLpnNkUiFHdwCCLyZNjHmAhyk/CDcpjTko21mU3t3kFaQ93gUa4TNLXlo7wtZgTUrd
axpjh/JZFvy1azpy9brcP8th7RGMcN8T22TgiYQj4rE3e6xZn3poVcbwLrbvd5S9wiRbdAYo+LM8
+5+fHPCGEgQCBjX+SsK0ZmGs1OUOrx0ib01fv4al1H/DoTd8XR1gG6VQXYM6z6lyq2PCC8Wfgemx
yFf3w0O1mV73A9MyX6WrLHyEGurecqhOOOBjFv+O+Q4fGuhEcoQxssG+hGg3i4oQmKf/2eymn/iy
bvYqOB8s+PnumA45XCNN/ywb/7Mvl18ut2dT8rtmgTYy/XzZgoD1Jml0/VEO78Vr9OWCMsHmF9Lj
VH7sulWmD8jdja8dgTkQf9AjCaBT7r/L9/ATv/fvSabY+f6KPQoYCBQpcFDDv3QmNy5dPQ0LoOku
1MZsJs/cqdfNUuhnpzrsHdIFGPJln+wvS/X0OJCtcaUXKpxKIFjAIcFmGeCkdm7X2hxzPVhgw9dM
pyksh1AH47zrYZfH2zmhVQOPgl96kzdLP1a39B8o4FsHaow6elCPuuXagMR1hI3WYWLQQUquV5d9
oazCRxHKdcAsUDjzoWBLbOQEDMLdQYdXMs9YajcY3JDFR6dGdF6E9uIzSTT38v1THCqa7br72XxP
QGkd/+p1rugLfHCTO4gcyJkDOp0jC7MOOdMticZ5Hd5AkTQfXTQOmDUHkG760vgbXNuw7PWNl/Mg
LrJipnuPjy0hDcFCh6XjxDhVa4yDlrdyIxuEScX6Z797TC5Cf0cCM/zuhEV8qWkBK5g+LQ/5EliR
nUfy5ZdX0c2CKZet8pcn6izCNtFakgiXKWcIz/Ut7eE9rratET6M8Asa2bpN1m8FL8dxpRufNXII
zCQbL2kGd2muZ7P0s8ih5KXTJ12S1Db3z9T7KD7s6F3tV5urbgmmK28fEHDqLu2U4xmgVEobf2DS
ORwZyDghaKmDtqYDPRc4ueXqoO4N2LSLsI0eo3vl6LTRe7ZGs0f0E8OuWtvARfXi3+4hfja5Mmz1
Cd0/0D8ObnQTdmhSt/RRWXpasAeIoBgZAQLiLkqhsriADRXuZfUm7OOY6+6riYrDbq9vKHOajTrn
dHZZJRhrTDn+ARoXcmCSO7r7HuhRsebx3moWssl3r0Q0/cLXwZynsMsTR6ZkmolHdSbF5TqHiSpN
uumlR28eNCQzl9+3VkFO9/f4jNLxE75h50nW3txfyljsb0F/zcbr3VwFe0rd0c4VSwpEOxDyYolb
5hk8mVM29wjKpFJgbGi8QMLsBMGvFf95DNQTlxzBbMS8Zq4M+T757cAcpFELf2cobc1ZE6nR9fgZ
vfbl04H9WC2/NzvfqEcw576+hoi5ve1zsrt3Xm/EQSDtdSjNe9ZjbT60i2pSbgjxPSPsFI/cPFxI
8FVCd0RHA57tPpKxzc6Yo6EvusHTwEEzG1yPr2nbOJ+RWjoNIAH/jsqxyvA8AbpsX2UE8948wFBc
Z1i+nKFElY8YYqYxYXaTtAzDShCjdP59BRi68bkkpNunnWnLlSvLzkMKnoKv1n5TharsFJzi6MXf
Dk/dfcg6KjFaWJ87o5jFxaTc/N75VPUHMglivrLy73ja3tVh2foGdFFNXhi3OG/n6TaT3JIuzjeS
6A1d+s8rmq57PRJ4cFoZlIBdRWx+fe0dXqXwjuH5zWtuqyKPsnfQpizrwrCRJ5/eFpN4s6U+Gr3z
fvKcsFNds0ATPPXmE1BcmyMxm92LcQ059D4yjJFI2+U2SDjrAajXE9CojKWr6mJz74AfTvJ2wDnK
w/vAkYYzGM3wD+j/Y3sjb9GRKAmUkCKV5sFnBUwjFC45fyaYJ3UBpztYSaVLhf0lm/pQrOHMo7mK
2jWhocSdtFROwvKDccU6X5lTtqHoO5VmqEhKJGPsqhj4Tu4DefrCImBi7uUtX1JE51s7yVhiwD8p
kKSoHIrL17gKd+ucTQyORdFtM5QmNtGSzCbmJmtvza9bg5M50wNfJlwvUqcn24SlGXCDaVew8cKW
2QvfkH3ss3wYgcLTm1brD53xrg4gV9W8ORQG1QgH4FEPwyN+iLKtjeoRIuqZUNjVTMObR7Ggh/VW
94nJaj9tXL5NdqXBM/7AWCQchx2tZbAhB9lZnS3a3cHGQhKcnUC5Y2og3la22a0zwhZ9bUSyS0rD
ndo9dav1d0eZ7FJICZPs+PGLeRVxwukxT1AKGd3/sHveKTmQnPXTPrRG3OWsNmSXgXbyNmy2znfr
GjNtVh2pW2blzZGo73YElOLAplOTfhF+2OX0Pn14PLV68InrqNtKHha0iSeMOnhwM2WldidIGxt4
FQOsKfJOJKJFpK0Jh9V15zambqNQuJg+dShvjfTN7zkbK4Qsg/R97G/87Dd7osDeQ8x02FrutXOt
MaqylfkdTALQfcnPEIb64Q7XwhbYYp5s2qhAuZE77/ODdGsXN0KhdvhYEICSzXdfTnXmMMf5l5fR
Y8WpMHGfO1fS9wD2ysUxGzchQE1xiePVtwXZ6zf32guVR8z8eJ6p6ZQjQL9xfAvuFYswDGZjgEop
xuRWx/rSI19DLTySY9k2uh505jRQleRJk69a0y+q/k7qXuhjrJ4hmJoAXySFIlJM3fy5ZF+U4K6r
XScgv3fSwNuJN6YMdlNNtMVFCtQwkfdyYl8gGfHI6yCvuxS1fFJOm58n3s2STT62unzMYe8ULC+Z
YxIdSHajZOGTdzvd5s9lFydA3yQG4MQSpwc8ej82m+sP7v0JxFAzwO6IGLZbRClSwaVSMXq2ivF7
mrLiL7jtBk7HkKo/m3MQ9u57bfBclAAo7OI0XTZX+mfVisXs3yUt5j9JTFRVkjVJVRVR036TtLyb
625301Jxoc6u0A/uUba/IuYVjvXSOEO4YU/Bo4MWey82EZG8FvRHJuBBz5U0BjAHiP250GXanYDk
D/QWaNESNR4IBPBd6PHkBwFp2/RDMEzB0oOh6n35XDbn3RGW0b4YQ6Qffyj363k5raPrAFnujPJK
GFeHx6oadJX4AU0IcN2wN/2CyA2+Ki4P+hyIlZ39tVLHcng//kkTKCv/81+qJknTJcQ+mmwoqvKb
Oi9rSvlV3p/igkbQ2tte16NyhsNs+INXzOp5NoBOSgttdhd9l3iEztgEdQSTdvAnSaf8Dzeim5Jh
9HRJ0pVfwrjj/+lJm3u5y43sLS669B69c9X4OFs9+FpeSE8PDQRg07h3GhPE1CU0JvYeE8QfzGTw
2/v3ofJLbfSb0ksypE7lpYqyomi/qZHeqZqp76IUF+s1zVrTAtYF0RvVP3N6bf+xH4ahOGVU+Plg
5VIFRpx77wOsjMPOgw3TFSyAENdj6XShsSSHAzJi/v0m5X8Qc/7tJjWe51+eV67JRVoXvDgKQgcz
KIxetf62mj7seREjZ3FCf3wsb9ZKj5FXS94+sRc3D0XE5Nw5y/7p/YlG91T+7an9Jggunh8zyW/c
UBrGtQuJGk04zCue3+4s2Tv/Mlxj+LF9DLdliPnBNh4Z2eBlQzOhzbMlF6HrgK0JTFj3XBR/9vzl
08NF1MlSBRRHjcCBHzPWnjCVBAtf1iQG/UidsgjmPt8Ba3UQIio4wKe1pg2oWXIlvZBWgFo4mE7D
FJ0fiRfrLFWU9S739kMMB9CqnPt9m1TFoY/lGi6PWDZzzkgxQsMMYP9Z7m3wAnjGloE/zswxMEya
aYeAjg3WvCDHXXaAjIFJteLclidYcVw7+38EBrAyRbuVA3yPahJGYAxNukf/q97FNSfDe6NakWxF
PWlhNfRwB1d/EpAzipEJouk/DZk/juvflkDpeb+ovTvjeplSj+eMGlrrh1swonc1ufntxxXFRaP1
BVva+B/b6vKrLBwXSBXdL2a7ITbKK3smkTo1S2Au3Yw54Jj9h9kn/8NCICu6zPxjNVKYhH8f2Nfm
kkiK0kqLtWI/w+LQQIMz+iZOYODLQ5qIGoIWBkW5OpY6tH6gaqnbUQX/yX7kAJ5kvyiCiO6ddIE9
aun8Yer96Q47dfpfpp6g9x4vRf2io3bu67cDifXl0pnBYptEV+cTpraHU1BA49/T9KCEI6XbXywn
0qkWIQC6B9SXWKNdcGvCQuW7+ffb+7U8/TYR//oA9d+Equ1TlOu84vbyZqiuYYl/55TQmNlSo+0i
ALZxzXIqYLoMyz13bgt5qEUf3U7P8M45/lP5UqRSNjlg5EQNzQqs1ZFbM/VOtJv6FLMDEI333b9j
oQYcBb4Ao5ZIo+riZOuucvzE+Cv4kMEob01Ln9WEtXjLHtuH6P3h0/7DBsan1TRUqqImacZvLyN5
NEq9K97SwljAtUU2p3cdoPBC1yZ/Wdqkd46VJYiiiqig7jydZUc646ZHZ4yD/MsiW1frZ4MvAYN+
EoOjhPWYowCGwyaH5QNgW7ijbgNxLV4hSnl65x4IC7amGMXdO+84tsies+pM9Zm1yfl7uvX+oJCV
/nnE/f8P+au4+cuI0wwpaW81H7ILvUGY4hPNNkbKNOqdeby4kdF+BtuAet5b41qyNwLaHn8Y9v90
E4qqIwbWRVE3jF870l9uIpdy4/r+ii2+xD0A2boPQwPbKlaPhtY2h5IZwvu+QmbhZnjuDIn+/U0r
/7DjKaoh9yQZxwf9PxvQX64vXlOp3Mlc/w3ha2sGGG+QyDPBnKuvz/TRbivBA91erJ+pDpYqT6Ae
kVUfki1g3UDcJ3L8OBKzbiVdE84vgzcu22asx+TaWlAWoeklB/Pzh7sW1X8oPP92279t1OZFEr7I
xrFAj/BoIzVs9p01Y1bg3gQHL+TE2xZ2iYLKFj9H2O1uixa37r+PbWvXfLLL/nEGalFH8ujrjcaV
1x7v8IFFq0dGN/QjvAN1V3UfToeMfkCkKw9BObD/MQk/9FMz+wjIH1brxzpdPjpHk2DnICxmi70M
JLeZq12PE0rVAzYeGQY+7qgmvdd7CMn7voMdZxA0v5slc2Ei0sxEnU/lqwapfXhHX9KosuGV8BAW
mFGyz5a77euMBNHtDpWv7oRURCRpcwiu12B22uh9NrcpS+F9ykm0GD88ib4X8v6OU0vqMyCltdi5
KmWd4L0CQtxNGPRy+O9jSRS7XeS3RfJvb+W3auVhUPiKmdwuOL+QunQnxkgcNtMkglbWz9i9YZFY
KV3hU0JAH0cnNHObdHSdIWCj9VQs8PKgtIH5upQmoGMDxFRF0PrJ6u0lywtEA+tSO5jwF9aUls75
1WlQICcoJ2Vz+dmNHyjx8tAcJUPQtcse3nUKm3+GaQmExLdpPY9YqD74CcJdrGRpxI3nMa6l0Stx
OWcCMBqpVQleB/Qf6S/3GRMpPQmUWqlm0YPpelepTXLyRGfJ33fJscgsgyui2U65SL2Fe0BtoyYC
WWuLPuRkOPLdqe5p93ruvz/vX+YIvz9urdeTepKp9RD5/1ZSG3XxUC/Zt13AX/Gu+MXQo8Wo1Pcx
CW4I/CUiHKejP3k2/OOS9dfL/jb3Ls82zeucy0o+WNqDOL94TjDAjxqPI7wxN1hX4X5kT/6wVP5y
Uvm3j/vb6NKUlyzvUq67XMe6h+UqpkZPAvaSZWuvtwVDZzT/Md2dQ3DAi2ym7nlINilgKLN5odgP
xFhG4nbUWNPpz7Gb4dMp29V11AQZyxkUAqa2BTXP+sIiC6XjC6EiJJ/5Zd4jC3UHm/CJqRGGaMwl
IiZfg9dADzFcBXsEdUF/A3WWwjUZdvZCeNPvhqf8D0uf/N9zTDJ7pqbq/GvIqt5t3X9ZsNVcr16C
9m4WIosVlL3Wk25OqQdMDL2c3+gv4V0AWMP+SjarEalXUPbv9NpGBmQFFqJrv4HTX/nkENQXp5Cw
2vAu4LLoxRtUrLYBs0n1bhcXXIueBzCHBMu5+sPg/TU4//42JVPkHGj0sMTgePpbQZVdn59Sv2v1
Ilk23ieCDhfA/4rxmPB/OB96MnzKciViBblK4hxnA1aHQzqSQgID+mIfbMnPSIcxhz8/WViEFA80
44O3rw1uM2mQeDQlDWAY3ZUwRJiSsFSvIJ0H/z4FudP/WvL4GKoICCKqpq5ov5km9S6qLhWlWi9g
hnmQqA0fYH369Zx0vBZgbV+CnV8QFVuG93ET1VMzLFzFJ0Yabl6v/wnzcRcki0NBP4a1gyRcHOQj
BHOcKUfGuGPwB3Kgc8gTGN/hd3VbKHD5X5DpMZMIAXD9t33zoSrN7wEu/IFBOIUZf90nlnHa4O4+
fWGMUZyrhOTmhB334bmU1s+lstZhJE9rjnr7OrwGkqMNUtRkl1lvVeP+kRPB1BvYbCJgkgSUT3qH
+6L0cco85LH5p52j998+MLLIUFAkwwQikMyuVvvLqE5bRU16ovZdQDaUfEoQaovRPVKhCzjUn/E2
xSb2wW6Afs0xHjZuPTPw7Lm277lfJzYRo+E92XIQYEHie7dbOZpzNgUoz5GXkQRPNEniQln8Wrq3
jRWfQmAde/PQ+rkPvkO0gBS5wUq4+dpjAnq8EbVBEVaS9RJilnyl9V44w97c3rFyEtOXKr925LPM
1GMW0mzfDRapNXvGgbmZoH/BTfulW9Tm7VT6k4/Mr4fx96kji7qkdquAhunU7w9rJ3wez+8u7y2k
0r7PMRw67CgOnhN6LxcUE7R7ERGTtfoAsWDZgo376TS/5Snrs85BZhbLoOq55kpFRMmzxL0j93Jh
JOLBU46MJX2d53vwfPjkLqWq3eOEw+EdozzZRY5cwyTeWflYQEkGL0BiXN1p17mfxJcmxhAzXB1S
5Yi3hjSBXtvdQYHUWI26LR/+tRobnX4acXYR039odVqa1kux8B94jysJ9YqqogOeX41+jZlsGtyE
ZVsHUMqvWEn2BlcqJw7yrHdfjGI9FihMcx8ekkverss6DC3k8R6w/dZKjLS9Pdwn6gL3IwgNRlSM
evOEAupYwTHSnGcWfJAzaY5hxoTevCWcCSyFc8qoQPVKU8Pi77Ww49XgyBretfUF/0KX3kCF79JB
zfO+YvgPHY/JWHhi2ui96YBAXoXvXo3ovKlQnQjPLWgxZM6HkDiKFTWu3q6QuRKINL1eIBfD+vw0
kGFXiA1fuMtOiHclZuPa/1wCAHxFCWp5UZuTz7efmd4zNrz0a+eL/EPewpt1DUvN/Alf4w8HJFnX
/3taiuBhMhMTIyEJU7i/T0tBLoy3INw6/BDNhvV1vJcdzr+rrwXGgSi/srcjLBEsHWEQr8eSgwtw
Aj2UKGbJ4uyE/AlPUQzz8FKgK3k68ScDB8uURXDKca2sDrmthqR2Cv7tNawn1GQQMfGtESyk3YQC
GZLXXWy+HmguTNzTqbJQ3Dqk3p21wjk/f+4xoD/bbpfu0tsio4lJi6j2cUzr+2kv78esC+R9O639
WHqoKg5EWAKHdXGCUuFSQnw9fiK+z+YMZGSdK6ga21E1IVQteHTrzbAgHXJNAfnLVBh3mi6oQ7VO
T4AmzJGv/qmDVrvkgTW/wSIWrgw+maUjIDbGA4Iv7m4uF1QxmCe+Eebn1UEeSye6c0mMyXF1h2Td
0+7BIRKj/2Xd7/kcRUvgqpK86WBm8kOYuBIObOMcQBrf2sRxGE+EeNBlNK8BBLfbl70V1+vRhUEb
z9G2YXxgvUcVhjjO85isMiv25Gi7rRW/YlAO1l9vgJkkbljgbVJ/0HmmToLz/Yf8K9wzzcCcVf0l
AuXBFxfzy6j7XNzFBMLNF8YilkG4StbQAg2sszMkaDbP/cWiSp5rN1K6KGUyP/BlkPj9f57fzfK2
JdAzKhBcWNCXxZDZM2u08/XoJG8mZ0KMSbMGrOZ28GP45Xs+6LrrNNd5UBhzWN+3Q2xMXnSmoAQM
wNUDSbe7EGELrcUZ6wdw2NM6HgkrjkIWw+CMZimxTmY3gCYXL4BpQNjIZNKMJ5PMmywzJOmEBVWH
GawFEOYLXqo1zKaams4MO3dT7WUz3ibL7o1MCDzvD2mg8Q9m2J67eZ9Fe+j+Qqc9WoJD7M8HOXbu
pb3shviScdmPL9PtAbaeyKUC9W3NjcILEer1qBAVcrcxNv1AyYQbbOGVfaI5ARU/xlr56XX2xWsE
SqGImKUXdMJ6BvP32CttaQtVDzk2u1nCFIAwYlqFm3B46nJudT6+ZCvLdDM6lN78tdiF5HxKP9XC
pA7op28bM8eULGYlRvalLQYYZW9rYGIEH+TULgcB5tEsM/D+ASbJZFeb/hvfLqb5mOY9o7mbB0zV
kXyMYzqgA4py4HLRwUu0jrnUAq5hSN4dLBprjsqFN+5/V/zBy8bfG1tdvnL5aZAGYbflw9SzIuun
QhFr7TY/0x4UU9myjh977BJdRc4QmuJOEKSRfl042EQo49fVpSFtk1a9ymhIWlUUrbrdfEMrdoWy
mT6LbItkX6Wt5YckiCmCn+D3Z4/zAa36BAtC23cVb38jRNyFxeFtqIvcFRF9cKlWK5ViKjoqjql7
tNoxjHF2PNL5z3TarUqcOGJ0uTd7iwCPD4rMec6RIbM6y+CW3k7cNXzgj6981fV/tC7JcbrTI2D1
Hwpb5o0PIva1pjyDYpFN5AGeiYeC+jf0cAQIqNlqovo6QP7aeaWOvhboQ6PzONNZKOAmoVgEr3VB
iRY7uPM0+pzE6PpzHBt1Bh7W6DDq9mDApPnLchhQKpQ4GowE3G23qT3KyT2EM2yFN2jUdxg95Cpm
E5iz3OEHkoczpXKSt+NVvqyARVwav9HmsY7cxq3CYbR5q9bYN0LCKBXLws3Bz3x8sGE+dmGMkkqE
WjorkBJgVkPCJIXKeC5a3ohhaoGXbgFM5nMqmC06DECm+wjSr02L4y1ZW3QsVltGkMu97c6PR/Nw
53R9onCEG9zWCstgbDjhNKwXcMKRXUsuHrYHr3F4CWowQjfM8F/yGbtPv3PCu3NgyWon8XoU8ie+
/LXG04I5UM7q2PRiT0cLYeOwjZLJiw/v03M2EgxrpEvW4T3eAoJO14030N8sxS728lssza38qK++
h04DBG0dCwHrqxNsF4JWk/BEw4b5e0l54sQI45YKKR2tojo4eB+HQIQ2rsAiurOi4W9jzU5t/sa5
7JAqjJ1VcmBVYrJ1zeyEbVRjE15j8NQ1f3Qur9ktS+foE3UX4ZSPjxBy/M70AT07Aa9ix9hBWIyT
DJm0nUbwoDXWiPINUZZmOd/EBRZjbW4SXzO4X7QHowdOd+gwsEBwqiuvEoCXdRVlwNv5geNNpavZ
0yTGvZvp06GSZu24KwvNzVyNPCS4WNVmgwPmXKSlMCMSZlzY4IYB3ZxEuI4tjp1VXJnWiqekYqvQ
taI+A8H2Sfp4OVDah+kA0pV7Hfpj0/anTfCfsqKaSssRUlMqDLXsc0Ik3ISB/T4Arh3b0ZhDex8e
yKrpN1P/h56yI8D9590H3MZTtHnXV+6aSli0fFL7HEQ4DzuKroonLOBZELe02e+JO7qNZnXQE+0Z
0cUuuN2NnRuoKhhr1gY7wlgJ4H5wKOoyDs6c+w0Lk+7EIGSjvyHzJ1gxN6IjKhc7+SFQ0F8hUvhY
Y218XK0ojG/O/rJ+2titwKkhU49UvcrBfXK/NwazD97F5GmDHREa+/H79yF/JV47PRpc3ST3TcAJ
X51EaDnYBYjAOvbCMZxiCmgbpwI0QZA2WGUr1XkgnThsb9Ot3HNaRBbxgQnc/YPHev/S9Vy7nl6z
6lIYu6WMiRdijIM/D0JKiiZXRh1JHY511XothnJnkANLBBslqhu6dMt43j1cj5ByhxeDBWfusdwo
5y1r4IXV8XqsfDlg1iLY6TM3wwJXGsAFl6WIOiDsxoeyoaeKLCb+zroC5TMOp28ICyw+zKVwzpbp
rHcLDmqHcN4rPAwqZvD6pzlTrrBZ47b3+ZaLhWG9YbBYQ0K3GDPh97DrxmqMy+2PsKQf8U1dr5mz
vLwoOXDU6FbvLV2KuHPiPLQYrPD3ERoOeEwtN1wjP6kIuN2TbWsDSvLrncVnhEhyQVOM2Nxs8hyP
5vrbGsGvjg6vCWtaN7/puqLHr21srXt2GW5h/sTz0VZl+hOkPN9uw3unL6V8LigslZbp3M3Cz8u9
CK7oyXwb+gmLO62o4uqQBbmxv2yT5Nx+NoQTJEMcrAVvqY6r1cVh3p8ICWzPa4yAu8k8UgNEy1Th
i0NiEttaL8G/4fmHSGesYoK2rZi8ftDbEODUzFmkOmPHbXwZgJLhFtnt6N8R2vnnixP1boJlmNPF
zWDiJliEqBKlZAA3tnZX0KBHpNQfz9UBEhze1/zXTvXQI6nBZtN0oaovlNmYUSZwEnWmF19zbjXt
jCMbG6M0sYl62cZdKb5sCWBQu4KSlY0ComeLH+sgomEIfw18pfHJLkZU3PWoIQgIW7HjDgN1snWy
/I5DlGkcgteE9Up9JH0mJ4jSOxSTKdaPgx9pXgj+bs5MwSTX3gVjcWLaxzLQ5hDCrBjjLX6SGmYU
Xr2pFjbYqNyscW92lEbffmR584wns5on/2/sSmwyX4rsBhN8PvgUQUXhjv3EmkMksorh1mNBTJ0u
J/X4OPo1mPY6xcWSNteYgXZ1uv0wpPuexbe4YSHDIQsDJY7G3YO5LabHN7oQ6xLDvSJzZmffKudS
uw2MGdwkVrtRhE7G/8E4Sd4BZ9KJK37mt62E9mPOI7pQVrw2aszM5Z3yiilP+PM3pddN9AS7292x
DGRnNMbh4+qGXdsCEUx4heDQTC+gaFaEaczmOBWmGRF2YxYxX7FC7p2zWI/aDgEaiysnv0HuTKf6
057Os+UzPDTObQorEskwhg6InMl3DUbbx35L7YKAhKrgefiRhz7RfYRAdxeRUicaSyfOaH1O9hyv
V3Do7Texq0Y4nc8PngfAjGUMw5NZgcEG65Of2bxSn/ruvt9E0ZT6hQ2TN0HpEeJ9kLEuFfYcB8WE
h1bjemc1B6pY76As2Og8o7U8j9kMLGE6pjud3/pTSyHf9Wtf5v7qh0sg0WZ1hmDYsrFgMFnZt1f4
tS0GHCKcb/BCdtxD068SS80+x9t672y19H/KAyP1B80cUdbt2CcqIboSGlFa9mfiuuNmOu1tqGup
DC1KzL3ZJ7GK6hekc8wj5poSrQe/SpzxaoMrsyVVfCM9UmflVqljWMOhimeAnX8txRv2aJtKlTXG
162jZzAQGIPPMeKjgbShMw6xpyXplXxpMumGaeC+ramMnp/pCJcjI9ugirKxy4WnrJeWDzgeHLEW
44ompJv73naLLsQvmy1uzlA+CxO1v7P2r4vTh4S2eMfZDIWOwLnLunnPvhSwoD395G5dRgQELtKg
ikRSrVbCjxVtUEF8vqRkFo8NAZ3RDfcQR+4Pxf1+c9/zKum/Yk9CF/G8alsPEM4wweFskBhgHess
1/YZ1VTD/3MU9ScnrIh6JCCH3WGsPaWAocjPswVdW+zguKGfB5wdkuW0bl180k93OOPnKxgs10OF
7Iu3HGZ9lMf2BXWPdSVljSm820wF12fuW5weXl60UpzxzTbGFx5StMr3vA+U/1NOJH3qvwkSgddo
OPyeK+cLmR7H9IFyiczcIXYzInuvb6zEuK9JDqzVfMgPk4mZEoAzrXGNcEQbNUYoRzeMMrzXnoPy
Lqa6NJ7WFjxKseuv23PxJp5fO3SFcD1s1FcVHS+kydeBxoaBthB9GAUui+/V2W3CZ+dwzFLJUkEt
9gNdBwIo5wWOWRQzsOXdOWuBMGWucyD5Yadtxyu/zVmd6HYXb0esvKP8st6Kd29HL+eY1ZB5SXk+
4TrnVuTLIuJz7ztqOrj88COBzIg6cnJLnsCMX9fjb+tAKqbPd6WOr9r1RQjEZCNmk//Qhv6XsPNa
Uhzb1vW7nHtFyJtbeQfCQ+YNQToQVkhCIJ5+f7POjh1VWRWdvWJ1V3dUFkKamnOMf/zGfqSzi9e9
bdNfjQvbHlvcI1/PVAkfs40qZ8gEpU/jEuywGkUpvl1UgcIUvpsSIUyyMaa1SJlPATezC6iEkAr5
dxi7cgK2ty+9/TEGxDsd8jtyL1N28+3MGT+cYePj8NbcPCFARHMI7VoetfimnKPlmYqwiesTCqol
e4Dqyoqvb8Wn6cRJYpPCTiAmrYiVkhIuh5SjQno84w5SYzW79byGXUB5d+moy+R+ulGY4+Pz/vCP
RPbVk9NI2UD7gS8Gc5E+k8V93hyqgphPHYwJMrSK3Zl7epeUmCC8h+PVsldfgrbBftjbkBqlQYho
vbpMUfu+qsseApZXeVfbxUZbMJsYSHnPc6glDrmBIvUADBGEn7GnBy3G8O4Fv46mom617h6BVHPZ
39wYbnNdROTASdeZfcqhpCQwTYEhm+mtmGOS7nwCbItUt44QxiYjk0wAKFglDUhXHf9y4ho/Pvdj
MjE0Kkm88UFPYGuBmcK8ZCYaq28iKxhLp2Vs7SNsN9v7y44q6arHqMjOD4hdVyJMp1grkl/IT9vB
AmAOxzqqXA88MLzEJHV84bYmJU7ChmO71Mi/0tFuMTGNJCj9uqxqTB5tFvNuoK3I1EFG52wHtxhM
uMkeXfK8hBSvaniy0Up6thEdsKnE2ZWL8JRtegNjU+Hmg7hgdowNnqsrGxMvo0uKCsyzyXHHGcfH
F2rhxAvcI+vYrLyDTaOFhh+Bk+X3eOlh1MvdUwIc5JUX/HR8AMABbm4ZEhNqaO0FZ34wKlC8R26m
6DhCYjwh85BGJfyZUVXfPWWKQcAHIwRMAp9dIqFRwGAPnDearifEfWldIGy2UDLVeI6K8D00TUB4
YGYQ7rzO4c+pYS/cZiIcTdzE8y7YbrYWKOQzlOr4dIhrHAFFy9tjBXaK8VIGt9eH2ePm7qkfvear
9/oT46z9lnYipD5CJ9ETm5csjiuEHbDx2JJAge7eUfP4BrC6/eYZW+Kj0LaK2EKHsGBQ1AZ4kG7/
SqCQZ+gBog2qVb5/SF+tfvGlL2JQjy39XCI3tB7rGSRe/4toqmwwEMTFK7s0nTzoFC0tlL4YEuih
6N++xvTIO4nL/rh0Ya1jH/FEW4050tsXUrxKC7WKcMsgdkZ1RFTfmMkGC3FsT6bTPhHUzUDkCu2j
bRfuPwnno/Xbf5a+LAR8Ka/gEeNuPZt66Iam3nW0xsaoISo8JYuKhL8vJGMQ92SRJdss7ZrOezxl
cQECnwhuqj6/KJ63eE8LP8SEQl2EurCt4Rfq8rqgu3zoZKQgJgG53EfEbF1Zgs8pPimAJ5Ti8lCf
fNRIW/HTY7h/DI02rQwM9bi1sZOTJQ3IKIC/65F0U5OgOznCDg8472Mb8pqPOTGAU29ptscg/6pQ
z+9y4dzlxqwDvNgHC+CBlXB30fZBDU3e7XG3BviBC8z+cHpnPLIggLaGQ6nzKs/Toc3RvEBSx/ry
co+OeTo9z79qEpLk1Zkxka/U7m1FdhDkOAley4ivCIq2NNINWaVEfKKh2PBq+9DlN+g7aIdPPu+0
3yw5T6MvHId52RZ0NbvRIFtoyYfxsvjAN2hwbKPqAR5qQ0US1DdrRmQa9qLM4ZdsITrFB7jwF76M
kr+ffxCdVoBWt7i1sYVQT/u4NzhTAUUbWI3Duv6SyWkaths7nMZrj9DbY+AN8yUlH97gRnRKxFDn
5PWlYG0q5JwZm3MAFP0qAq+CQMMdQLNCS/ZgLcMjIfKcYocedO8ynyBM74AVn+7GfAY0EncobisL
52vNgrthscQMh3K4C8YMqtn8tgV8V2/AzneY0JHZ3urmZSTGZtwKxy2Oe7egnL9+rcKKlpeBRT/X
YpY6ICQyA/du+osb4D/mGyb4eWHR9YrGHr/POcUNIyhsmUSzBAJHrwHCswvR1hEvFNzK9P7wtGwm
4OCiD3ajzl+/AivV/gf4N1+ZVcGuP5a5xbHVxV9YJFP9+/xtjMcxz7L3UWSFHXsBa2GAGkpCA+56
03IqAm8XV+zw/Szeva6Je1b5KRaMyOziKOYoBPThwCIQeKTilzG7KMH4q4eJHhymYz7i7sb623Ts
jOBm4alguZoEdOvel+l0SAULDi+HBGytqY0r9yXvhG3B2W1PrFHUtNRh1Kx0wVSgu02e3otbkqZf
xIRpow9wbTflqZNmSpIZ3A6E2nEGk4w37BWmvCDxXr0iXAlv0tVKUE5w0iIlOCG1jhtEppa6AC0X
Mw/aWOwPFztMF3MOHtN7dIHKuh0yzNgu2O7qfFDNVIRM2MoMOnZii0KE2hq6iYeg0aaKib9anF45
EPGCirZvvK7JryQoxR8sbLQCnKu9uy24xV9b/1ZPv7bhjeEEKv99MEZzGJ0c/6kN2QSpz5QfOBuq
GPf9OXhmHGgaTOgVixidX2z136b09t7R1415l+ctX5xF9/rGQhS9PwxWuPvuEhBNxFUfQhmesADI
sh8IF+Y/+Ip/XMI38tGD3CdzfecSCNdbicQ084sI50rl9AxCul8Ky+VsdogvFk5T4uKodU/AZp2b
IzyihyEpHi5f6S7JdqMQU7zDCNNI5m4rnu2WRcpGMK1emQShR6sYMh2IPme/+X//mfSl/fN7WIoj
24oqO1BI/pys9tZxfd/WD3k+WNwDEO8ZOBCmNes0BNBPPmmAXTtnFvmZLplhAFXXkb3ce/EFd7st
Me4/8Yr+xepSIaH+3wV9u7HH5vk8K3ovz7PBW1fMniARUKEi7pqXUjf2DKSYiC0+/vs+GILY8deS
sgwUIbKj26rxjc5Ud5J8au+KPKdgF4j56y8+x9mfJR2oKT0bjw/3K/eT0zzAS249tSL6fQFePt3Z
JIiQ0Xz1GZN+aP7+drnQhxx6wonA+0EcootL+etSbRVRDzwVQ1a+DcNre727dA8emU+lhtji+gRx
AqorgIUEFMLqg1c2AaAKlsGy8XMtfUmhILq7lNRQiIK4YQeENXrj8X/fRE3oif7jyr5zqdrDySEN
jGfHIvIqwtosges1G25m46kB5p2sHypTjAo363dSAeck0sK0hslGmOAPF/M3QY1NwnGgjjsKnB7t
G7FrJ5e76imtxROlegMZDu8Ct3sAPjne5HBkJsT0hU1uyPnPEeERTJ9Qp7x9EO4YY83qYTX8w85l
/OMOaZYiq7Zh8U+Spv583S71GUp7x0VdA4pUCoCbd8BowH49RjWAUqRgqdlg4vtgalatuvDyBU3U
IThCUIZooBlSaFsaZRWLbPycJaF7d+B0Mpv5eE4u+YVOhW39Al6Bs626pntqP9dQ52IN0SXzp+EP
L476jw1Es2xHU/gfmo5fjKrf9uJ9dT3dCBKU5yX4NqOntx3FdZM+YCX87xyrAd94nuMtp9A90s0k
0oI+IzNAeGIacKF/DOb7B1vkj0sSD+G3S7p01am5llwS1J9xu5SG1zk9l0+9BXWt7BKdYSygcmhm
V3ydtjFMWZI+jJ/IZP981r/dmW9csrO26zqn4jLasOi3cZudyfYGultnHj4QrfYDH+tfW7mGyM7S
HUV2VEP5tuAfu21ZN40qz1ckRdwiUE6gFcW9Ts5MP2FNQUWOpeV1/gCSY/lfcUoqoWUsZApUwtUU
tnosnLLHvLXRCoWqOqdwuC77dWb9EBv46937tlHomti8dEdl3XyXPOzrbXtQa/uJ2sCAx0JVWdwG
pzGn5mTivkfBdlS5VwJkW4+yzZzQ8P+wOfxjD9V13TBsXdHY7b8LS/bnS99J5uM5X70WF++NIhV/
aEYub/zbw30fYZYVdC6QcwSYUjNmc7f+luhkGEQ/iVfVf6yT36/l+82wrVpprg7XQuF2dRk1YbWA
uTAaSRdSifj4Gj4OfrPJlkP3hxvx04eLd+m3d+V66eT+tH8+5wt/8MqrQXv8BrR+iVycOaOlG1DM
AjHSbHjpE4UcgMEPVyAO9O9r4bdH4Xx7W61D1+4NrX8iLTSmcvoIadY5xR4Ah3bS4nH27sCtIIT9
xQjeBZn8GQBAQL+iASO8GZMBejUyd3CJd//70v4pSvn90r69wSdl60gXnUtTpkpBglhoFRy3DGcm
77p7XDgDvdDd93dRH4hBHgkcwQnpRMJIkFHFsHa7gYBW4b1y+k6ZnebXeBf9cAP/VQ3/sX6+nSm7
U2tszyVXuQCrJV4O9Lhk5PzMsK+GEREFKZj5IayjmlwM0d5wdtDoS/4Px/8/F7LBX5qhyZxx2rda
8mbYF/P8MPp5DW3WHzCQUDDMY/4RRS8vd/+Ge/nX+OMn6dCPH/utYjydnP/92CwUa5fNTvBZYoeh
er6j3BGMsQZ/fWCc/14fyq/j+vvahQEP8RoKOeTEb6XY+vK83Lsaockufwirn+vGYY5rUeU/mPqZ
eHEy8E63JmFzD8wDakI+C1xDwOjaOqmMCc6bhNryazmtcZkFXPkyVi2dfnDBMZWJLtoVMqdEHLKH
hyRcZF8r0LdDFoEz9b4ekIDxFOwqlZCVDhJWBeepS7piXxwZB5fxucDZ5UWZUOsI5/yiYcjgnBiy
rWnfYqyo8c82Mo4K8+X0iVWjmeyFj9Ju2d+Q+7sGKh+MHsCaSft5vQkbroqEiBwOKGSl6pC0G+az
a1fBcyjqcw3/g1U52s7UYvn4emIjufO0FPQ3qKIH1KKPB85NegyxdIAzwxK/P4jyu7ihsl71GB3K
U2vgjHUcVSba1VNLpHfX8FY857cpPtwP7xRuzaiEowYpLaLCuIKWoLMEsAbgxam/XmxqAsYlkOef
Nkr9H+UkArn/e9S/lGC/bZTbU9Pqe1vvgQblyGAfcFDXUtIqSxJDSHUkaRA+AUE8TBz9C7xC5hIw
lD+VSTTKGbA9oGNUbAmksLhyGZ6KOqpeu2j+BcXPl9n5f+hQ/8WZ/UPR9+212LYX0+x7uZ9fSOR+
4AXoVqDvCEan9vxSuzv0X2RJmvEJlIklCUGdUcNrGyLJHVwIBriPiUixSA2CN0usN+7P7MsIRCNC
54SrYOsyN7Zf9tMLKQ6IK+/eATgE+lGqFtKrXtzCdfwclp6puGtnwOi5xe70XRszbq2/GHo8TuTP
O72nv6srrD7Crf/D26mqfz8zlXpIsRUFUTGS42+H27pWLufj9nifNyLq0tMKfHILYX/EqB2HHGsq
nqOc7hKbuPAmhW5FOgAiLPcuQ23Asp8QnPf9rK8R6B2GeOmjL30lr1TAl9EWi4l6dt1cAjPDfP+L
tAH+BGlazS/Z1IDMKM3qXCkuGSyVx8uzwKN1IE0lCh0MzSN5clztcur+/DRFC5ftPd/56CfdSvHX
dAHaqP+Siu20mzep9g62V/CM+ngblqHzog/QqbzdvOtSR0cX9xNnqo/LZR+h2kyrBJEHer33J/gS
icofAiqf7UmdWMN1OecPPramSZy1oTlUiQU4j+hAsi7T8ssEjQj+40xtcjvul3rWTK/ZdqIUJVGj
Je7Tt0HXMpisEishhQX1djdCFPNGqnCy3VSkChiFnB4Wgkq2Wo+xKSb27YyblD5+ElzW5bDNgz00
2yfev7ifI6+5pm1MEMgQllyAcCVGpzkUWRsnrMUJHSHWY8uVqansWeE25LUvhx1U7wtU6RtiFTta
p1VeDs/RLWveLsSNdixgohgzk8AIqzgNT0Ml1iIgRtd9gO5G9fIxVuCaWGGVWyt8iBjTDnv0PBVZ
Fc9EGtbLRtjgYyNSE5TK8LxkzSMBKR6rdbqbooLBUxVPkFx/Ncdt4gy1mFC4jHI6M5a4qU/2U/Ol
ixVBgbkMDike3FgDQwGwX66fRKjjUvZSUt2Mr8Rj8w85IAA4xhTf11/6oMnim8eTDKrlOoR3EfTI
gaUMhImEO3lS5Q5MtAY3wv1sm5aklmrA7Q2utG0OHc6zCUsjOwvL5C4n+AaOqTWUFkztQVq38Wlg
z7Dixw1uqOLJr2DQeoikzTo2R9i3kiFjYr6uv8ikhEzwNPX0lO+KISm9aPzEMZuY4AWhVJP9J1kX
ygh+XzTXYQTcMfwXQbAW1v93rnqLesj0Ja+FlAGk61/4PiwD/4RtF7yX1PZrCgOMXxk2Vzh+EpUR
4T4aYX0KvK56p09orqhm7xHxF+FxiuM+a1vKyU70CKYe70jMlYrzSPt1g8leyA/IpHnByIbf8rzx
LCOyBHtVsbDy7UTYmJPw4vsWBzFptHwl3E9ZcVVORC/BedIEy2dgrwd3omVxPZbGcEswrzHhyQ0k
uFNtrHv4PeI6S2xnxJqN6zcdi5tDVL+1sTR5ZB1pF8K0+hRhC0CwTjUlGINYAFy5/KePzBZObnER
D349emTHKVW+YH7EFcENV1yKZPR6ZqSFu7AfNeHOXzCruwa1D8E5CKkElBiJMKe6cF2eYNTNQ1TS
XUbnhiS4c/kvkRoaBCTg4Jv0mD/hbp1ogYXfvYlMkFEj0+MqVpOt8MIIU33YxCRbgjxguxQgGUGd
tQ4v+TG6xdfsGF1jPcUgPSx9w8NClZ6dn+9D08Us13thYiDNcHkkpDe2EiL93BsA0xh/Ol7s7esz
Psx34Tl7h3A5tYb30XloJYIbf/Dx/YrURA0tImyeI8bq3jEnK4M0TGckx05iD21gTokBxS3+wGZu
sp/flsxlpdF+fPXXoV30BXcscYILbtrCQdweHeBemFR8JA+PcFaP7kk32BZntGOEB4Tl9JhqLzqJ
GlahQ/Gvo9PoHu6HOMZCa325wRYIuwGKXJb4dm5/1F+7seLtFyomRqcpUlqT4xkJEr+A/EgryMk+
dbBFOoS5iQsJWQUSE9JPwBl2ExmH6WfEMOHVLuziMDJXeoh/4qvMk2YtjdsBsVm4hK8LaU70OjnI
6HIZYZYhrNTBJed1yvvMDFtvuyxFRNGL8aEO95/7FO1X+Aiu8R2XJizXSdqw8ytWXGT5hqy/tGHY
ObMGl5n8zqNMcRQv1pwhj5TtbcaJW8728XlYb6TxET2ePVxvuP8fGmFuhTG6Bo+Vk7dw1118lmVu
vgNpBjfZGmFbSzdqFvmayT3xwW6/rDHsui1V/4I6QIv2yyORwlZUTvHgCgl2HZkxsxjWYLdwojpY
yiGBJCMnt4cHosjsuI6OKAbLBO9FX4vOZBGzHiCpWmNptMHbJVlPr0xlnNd+dSS/5LhpF/uBOqkG
Jn8QSXE8rgvVnhGYH4jjdvRZV79E424MUMlxSNAmhn2kFTbfss/O43NaFtxZ7htRp/Mq06HBGhN7
ehphXrzax31uhikxw3ifnSPt47BUkH9AuRtrr0oaYbu5PAasjUSdPdJLwniXR9/y3zus79vUSskd
KVhLjb8l3tqJHpFM1Dgnkm8MFF4q2AxJP75TxF/46oZX5seFkT6DNcv4yrFGfCx01hGK2FSesuG+
d6k1OA/LkRIxgh7feY1LjHKC0lcKfYA3cIESmHGe8cKZsJRjPbuRyIvjdCYNz29lfp5flmtkmNLr
PRel5dJ4wai1kBbVlzE45HxrdrXtYI9SHwmhT2RhdMS9RoqqOXG6sY5NTckm0WEKfnyDq4zXicpe
sZ4gSJuaiTPpC47AkZqZsZh+S/yqiw+QnYGSnhNnsMZ8Ul6SoAUTMrmHxhAaNfFa2kjnsH1htqYO
ScXUJ4cvTFDfiBH+oTGz/4GR/1n5fQMV9pXU2cfbjhzhFCM1T5gwkOCDqQVGDJQpuIcueyLdm4B0
7PSwNCNzrPjEq+fm8JbtqDe2RIkg1lo2/NtxZKYUq5xd0WkidCbEAc0Mf3Em26qJnIwwIV9K9DeU
vbk2bXNtRWrGaw3OqY2eIwRY+Tk4zmuWxLYgZYI+7lDUvCbSrInXQYd0vItIlIvP+S26RQ4gE25x
0TqqBtAZ1lG7Moo+qrFjeCT7glSCcYnlTN4E7eCetHM162Nr1GM5YBDZ1Qya4IaBYiRnlwzFE7SF
s29HOnUEmSfJdtBZ9Km3FHeRQIgDCLRP2wTbgZBk6xAtZGj7Blzia3AO9wPSw7Ka4oPqhOO5y5wQ
SPoNt4pVRVw9s2wLysQ+3yXi4suAmAZXTtYJIcERgXtUiDvMLmxiSIivDmUewluJrdoht6csTrec
IPlcIxqW5lts1/sRcVkFvvXD3ayPdMe34DLjDR3LI3xcaXHp67FxV0cccCNnopCRKo6JuMppuZaQ
ZYkakhlAG3BzSPQESZLHkksdEFAJQkyDZfuxJoSLn9A48WAwUO+gdiD2peU77vhjzEQTeaO+nTQw
Nhl+pVBrSFOTqex71oT4fVTKUf5ZRru359Cam1SNFp0+DwYvuXbJAVBSLBDi9SXFHZFOHV7/+xBd
C6HLdPPXzWl4zs8JygsgWkreM7nip8+amfxUlKKTLhUENo63wSnfYQ3QU4xOSDaDwVrlaBC3GAts
I8Hz7JD7amxKTwjfVghZmcaiwm9jhHk9lkX0GHQ9mAORC+Fkt4jAN/LV0KjM17ExOWfr+Izv1cmX
Im8opfiGfBiT9QzuWr5NlPSE29Yh+Hxnm0q7wIy51TA4z/M2wucxqQbXcIc0wC4ufjW+hhes+lm5
wyq8Dqy0js7xcakMpUjNT8V9aXIK0x1ifkmlQLVQ+qxcykiJ3wfDk4E4ApMYG5LYiCzORIleUPbt
sA7WucQ9N3PodXEd13DF3Mdc5jjdpZepnHEQN9w+aqyAWwI3Z53fwmpgJRrZG12Mo4ZvAuISY+hz
Q9nr4V1FFkGHeARPqcFI7d6n8CTD3Sd1l3eHeIPDYnjyj+MmO/hGeiOc7zQ+YFb9iBgT6aHsC3tE
i4due18YkwfrYZOdPXJO6qwl12FHi3Z/mwv/Mj0Br1SiJ/XZhQWGZ6eozYY3ShgtPQ/OAw50xGRQ
CqPLoATbgIDDjxCYy6AYvXlgeaQTDGrKGpMuS0RsNdwSaJLeAS2+WqixKFOo5tjMH4iOT7kUotjw
j/OeMdfozjaL6PuOFpqA56ElZAgvz6HBJw4ZGiW7wYE3XJjQELZD+xtXCz0kH2Bo5dZ0T61N/CE5
VuQT0D+wiQdwF71tcuBgQKkeUE6IjY0yEVQzs6AMVACdVHY8J9QtlmeyTO9Us13awouAkxq5WiTW
ryweb+gMFAgPe+xYYM0OWUb8SWds5ysK8TpoOIxUbAOu+TU8TB+RlYoDy6IHkGKylqgB2khJK3aZ
7VBL+iWJuVQuWHQO6JmSCsDTJoVJeBjZ3nm+nlB8oWWBTrlyEvbuRI8JZFoYhTmsBti4+bdM9dX4
OFAjoIAEEhEkN9bceVBzPl5yNbwmCk61JZfQsJFsR1iK82jl7DDUU4d95BzVOM6xQAAaT1lNtMl+
RKuSPwho/wHX0P6mP6jMNXUHq0tHZ2T9DXXsW3vddX3JfKYoN7cFGeTA85V/rULESMqB1uB18ECr
ckarJ4D0NZkhQuIoeb8Y+aN16HKjNQ9D2U3lBi4bUxNVrddO4dt9Hl4FjXx0ZOwNcXcSnguh1yJM
yach+qyQSLpBDkbHT6awZeARURh/jblnAQ7e8BnaReVuHkMIot4YAGMKZXpbTIVnlAZLsESHaqDw
3U4rTAoEw20qaHb7B1nNMNA8WFMQYHN49Pon48JUmt2RbR58AmNP0/Mroeo/3M+/76YmC+hWBre2
tP9v8fQbsFdK1+qxvtfKHJfoCzHevkGAKtK2ce9ff4Lq/x6W8lnYmBmWYul4J3zD5E5y2+pyZWOj
CFeyUDfYw8iON7u9GssowGbN9u+z00sNETfdeNwdNNrJDwNbRRFTiz9Bay7CMmwMQ1QgbVtc5G9f
uNalw3N9XStzpFTvFVRv/BowaxC64BkTuNMnL+nVrS/+5BKFoeWulG1gQfvzhWyJk4fdykVYOEvE
AB1ehE3oHjKBHM1qk3tDIm9duGwbbBEh7ENje0zeqeUFNQqzUdhN8cfHKgOm8oW9nr/48AUfIT1v
GTQ1yXB+DeMYRhMiQ64LHEmNIGNK/lQ5uPyo/cNE/h+V4p93Q2CIv90NfbuTzFvF3QB0IUV4NehP
QLuofp543bsIysm8WqAvedPefnHyiV9M3k8IfcVUJzUWt9m+90W3VgPu3kZoAnBvilOYyl8/lbXq
v5+co0J9coy/KQ1PTeue/cERT25VDtH/x/08+Zzl1dV78dL5lM7w4+OH9aL9PU3nBjn8HzIFUx3r
23KRq4fTlHfMI+1X7Z184Pui5Gy6pHsjMi7pHVODiaSi3nFP5wL/ffOelR365254mZZP/2KOratv
4vKxy5XWkzmT8YhWWWLY4/9kCfUPAoq4VpNxGH+zcc7782FWXXvQd/ZDgV4Biwcl1ZsgYmXIFpEm
TJintvRoL2Koytan+lM2LwsObGvAcqvD/96nNUvMu76/aKqi4VvI6wZN7dvSKuX2bO3bSp0vlKKD
3Po6oKia3SbhTJD5quKVlwsHgz7yB2ERksZYWO8id1uwc1+bCQYReu+SzkmqA0YGe93D6QK+z/Pd
Hq+KWZkyZgwb9+22kdxXnPFRmnUzwQRSdqzcfvNKrcoIhSRb6ZG9mlUWOuQxescb2KTyRjcjBF/d
VMfJedARz5kkD5Tce58+9pDNxDGwvrtJD0Yptn/rDQ8gIC1In3LjdiPAWyYfQu1cslND/2A/w5IG
F6vZRIJ8ojD4UzDoCGfG8pedWsi7JPxIeQxVEC3xaEe01rkvjRNhpe6gaPCwZ/cw19kEL33YhwGm
N9O5mO3gZv4ki5THVo7QDwnSrxwOEX4fh2u0lvnQFLRKMg9wL1H5Psnu6Q7n3eswWNZwcTmvzvzG
uXeGMOs1o/QwQ/mCJEPwNGFkokmYY3QQDRVc1tMhNFtRIaXnVy+ed5PyZUNR9zXt8NQYTLetxyUZ
JbYKbuvBac4e4WAM6//xWUVofVqGUULiEPu2F3teul553viGehRrC+LLvOw86GExp7dieM9TLZiz
R37dllt/egrTPbxwNs9H4OZlMuJA4BbAQOcGzO8JAg/BC9bf5AwniS2xtXvvDCWbLZIhoXffrBZX
8Qm7CLInBNgPotIXsLu/1KX4E6bopLoJRIIf5kz/fOdUrCPF6WkojvXtnbtWkqPK97syd2AouXAh
UY2jNkULi/gHaW0zADyCTAD/tbsy6GObhPSOhMF7vvxE/VH+nvhoMraypmxqli6IVn9uAJ1ybMrK
NuT5nRmNQe1yv48JgpQ/iF7zqhTzCCC8FMQPzI23/oc3XhPn9/c3nkkTvDxNtw2cS//8+OYplXd1
Z8lzpgOUxLsBdEo4uby6h8nl6e12Ec4ZXRschh2M0fRCdwLyX7/IG1TP1yhxwu1uvOszFFeMf13z
Eds2jfidTOV6Wr3sXhiczGtWHlgruwESR0j4H4dAv3ukynE2n/ehFbdlsCeONnkgJPMebyXPQHd7
yG9XN5QQz0cm+x1wJ8ndJ15yrPbhoX90H3ufP6dGjYkaBXUOSsbEcbz1rAzKz5PBUPsUNXTTbxZJ
efDptikslVA5DoC1wbGR0a7vXoX2CO13GUiBqfv9p7Pc+59AmqjUFIrpHXVisNxGaMTHpP0GnRYT
Y6e72tvjzdIjg7j02BnYvFovJqG2sNnITX71gtOM7aH/gP1thg4xqY8Fsn+MQ0amxr5w40Rh/P5R
CUgN/6UMAhzpQ/56ehw+N7StPRWVFjS5rCCAlcNbfkts2j942RjjYBDpnic3vx/Rf+M5YHnglfvG
LQX1Ro/HXeR89QkjOjdv+OFmFqX2+3ZFolfvHWNedrq5m2sRYVVOgIwi2FP0q4zRX/u3O+x2eJcY
rIPm6G+Xl0Zovtyvr3q+PnhAe/ExxUvm7vLb1AwdYYw99C1WBw7SHSw0/HsVQKwmNgYl1KWw4SQB
a2vpvJ+dCvVNmUujenC2cAPc8eeAhCKveL7cx7vat8fKOyfujffAzCklL7kh4liMthABQ3z1X3Ex
xPwYn8hJKF3ooMbsFNdlO4e8vXePA6Y8xN03cNhf0WkJEOCIl6AdrO/FNW6t4Dn97xdIMf5V4TC1
VvlLsajGv71A9qHmfXtCq2azZGNbfAhv4QHVp4fdTvYKm3RVFIxp8OvximKQ+edoPIbX3vko6IVn
ZzHbhWh1hZQEujwpEFHBJK7gUAyB70WKo9iTBFFWmAMkTMiQEF8GE9xLgpM3kYYdMVgjXBxGJQN8
oUBdctYIAe5wM4VsEE/nCFJSnuiJfB2Zk+G2PAPJyrGKw8sa9R1zFHcoWFPz6ThjFDqO4+HLy57/
hMINAIOB/9H74Hggkdz9iYLzrwbDtGTVUA0qRMX5dv9687o/63onz7eb3Yvh7udScRhXcfehLR9I
7h9ADOuXLll/yFqwGzpM54cXhmKTG991o18hZKw3//1M/7Uj/35F38pHW+1k43qErYyJNtnocAbI
jcKf4oe9919d3O8f863Wsu7H+7Ns+Bgx6SPFR5k8PL7ecf5Tw6AIOtX3Pd5idToqLuaKqX+7xfJj
LR16nT3eHiMma6lt5vXyOSEW0ook7DvJUZuQRbd1//s+kmLx5webEPR1TCptSltHoXv7Rq+qrobR
lCe7HF0exQ1NnOU/VzUAI97IrycF2cnwwvACWsDmoqVXBo6o2UgoN92VhdrXpHkD7OOxc26gA0Nd
B/3DmBiat8XGUR5p5dpr2sn1PteAtfGYzeuPOx5Ct8vX7hTerQwbK9LVm4FyzNdNaOn5GpppGe/q
oEaCq7jdMW821yPvAR8FEnHGPxhZbnDCnPxFaYNewnaYsAWEJ6+n+XXQs+l2ARzmcptaEGO3xK6T
NFlnVsPOLL84KMbhykDWdUa61ZNN07nXd9V8I0pQvfqS6ROMeG4nluW1hDo2Qu97fjvN+w8jMlcd
pCv4UdOe+KxTgIu5lV7QduE4kez1scT1OSTGq4MtR1oDKSVoRSiPhF0nyukLGulzZAGhmc+RpJJx
rHsS6vuWSTKbYPNBdItkLc8P9JJJKy1aOyfFS++GduPZlOoo4EdHznp3j9fxEt+wE4lhOJigugSM
lWIgDUnJZPx6NVfhhNN+4L6o3xbpX2vl2yI96ceyVmyrHKGQhFdJdT1b41/vzJ3tEMuvpxXahCaz
reFxNCw7ilZ7hcaXuMr2dTdeo53c/3BJyretXVySodim6eDkLpi/3+jJ9d0+7m+NwlBrels4S3oL
3fBa4hNX8vtphEqNWJgfHeR/YWG/va2/PhUutGMZCqIO+Vf1+lt7fzLPxu1YbstRPz7gYfD0zAV2
RdXUoRic71b1SMd4cvO0XYRneJF5z1h9eAqyy72PTfRhYMiEQMyaV1v39yJHd11wmxTHs8q4xefs
HvQxEmCmc7uDz7mJraXJ1Kh6PXZ+N6/nR2KNzR8Aq++ET/MX0Z7dxzCpuq2/7mRzW9/Np6TuRmdt
UjH27rIOvFgelY5/YabRBeX6kyDXGmHfOqt0HI10jNEf6fExUToChSYnBiQ44x9X0jqWMdnaHN7k
/RgB6g9b1l+PXDMMR1ZV3SKFzgF0+rMcbh1Hl3ayTUrg1xVrhAWGM8CQFvwqUHSUPIbQejtWcOh/
OA2U77IEcY/++Ohv58G5KY+XsjSk4kHU2oXkVGpLvFYD2Qg1KW3a/IFf4MeN8fPZ6/C6zCtmIVhZ
QLZBYkGjiRlp6ZIeTv4w8ZakcC0t6Fqd4iv4MBm+hS0Y7S6oayankuadVV+2fLgGbs3vxYXAjFhU
KtV7TQZvZrGRASJD0LgK/lwT9vh0EFVZrq7UdRA9sPc0whIQWvGJNFQVqt6+TffnyOhJkHX36OiR
L5CbrPilhB+ZazwxKkEyqmARQDBhZOxCO+/9pvFvZK+b+BPiANB9lezDi+2o+R/OzmvHbSxbw09E
gDncilSWiiWpVOmGKFVgTmLm08/HGhzAlg0X5sDdnh6320x7r73CHxDS9e7orarIVQWzYwPtZvG+
OcMj3iIkdrWxPga1dRIBaOB+vBBgWSLBBxG7cn46qr85Zb/tSYXmlUV7RlTZlIZ0U6RVmdwWYhtb
bsEQIHi7KqTZ41kwXguaAnmOuDqzYrCFEpLx2stIRCqYK2bS/xyR4A9qHOOyqBuKrn7f5y+xIdDr
MNaugeU24iatZCL3Xi8fNf2zU/YmfWqRaQvEeqX4bJAv01//vTtuEiNW6O9XvwnRcXWN+lENLfeK
O9vVzsHGsQDL616/gvgPf2CHqDdtvO/LGfD7REMiMYQ2+fteVFA2zsY6N92QYfS05ue1vhcyJtdY
z1dQhNrkkMpbo9iMxkYxNv64qctN3OMtO5PB5sgggISvMIXDnBbLq45vbAsreShpBAJbM8EW4kTZ
Rq3NjsJK188OQ0R7xXi9ylv+avuNIUi2JRwThjA/OTHc5L3T06ny9HjUDaoo3Rbeddn3ZRXFhhs2
b7xMrzvgSxgAbho2//5qtO9u0zBF1yRDsybmCISn7+j8y6rJikSIklJS3QgZhHsVgTpKla90nFv1
pCiAMBlmMfHg1GBhKMtXDFYC3Cp1LCjtTpl5zCZHx4sRapiH4HlOog5Pal63CywEZMgfzRyjYaa+
m/RT/kS9OCwmoTDo04SUUnNMzakQYRo2EHZ8VFnNefmq3mcX6vv6PidUXfEMRv5k0vZYmcEyGfZe
etCCTZ/MYyhuyOnQFERCZW8++SdUS/o9GQhyGW/ZXUFMcesLln4oAvMg3gHxAuC/JQqq3uvwBgHN
2kJt92DaPskQhI/Dl4LSFboVQAHQbiKQ9rOak/S+eLM+jQO7WF3Xp5wBvXsl26HeQL8XVRyAIdjQ
7JPP/rUCXgQY/aXHiAlsZEU6aovl8t+f7Zt6+HvM0ZFGV2DdiZahy7ddKlEp/KGsR9X1O0dEaNmw
hw1qWwF5nTfTzEk5GE/yKSUZr/bwjmm44OPCiEwEpoA/pPLGn+ciovmKrJELqbpl3qZCRaUXRZcn
ipusG5thMkKSHoIeFOeMxuJVj6wV5t5HYSdCFwH4+RjssgewEpYbHkG9Ir6brKN7sBVLY9HB5wK8
Pw8PxkBxyxC6m1XQAU/5s3AM3BSzZlL/IXBwaXxsN829945Kxo5ifiNsYJmvNXAqyRytdYwm/ZMC
uf2nrtxfIh0eAYamqoaMs8w3TPuXHWMFVSsZV03G8HgeN2+DuK+BCHQI7hhrK/4h6bgpBIkEXGhS
cNctWeKQmeLgLxeLVEnoMuMqumkC9CeXXVP4RGtnCF4ztAbTH3KxPx/NgPDCFFbF00rm75urRaHM
k6Wim/lzU9zU6T4anU6VZmK5z7Go/Pcq/qMC5NkMBa8CTk9Yrbf5lDL5e8mxJrp+aWekcl5rt8Ne
xt3439f5rmF/3y2/X+gme+o6JapxyhPdDjcSJhTQO0hsYJMS6bO5TpQbGDAI5kLJ1lFzp+a7Mt8V
KP9nKwnknerQLozMhSHNfWkb0ZN+i6e5WVLYAtMM5GtRuC0cDh1iBaGGUyi0Fh2BIHIMadtPqSrm
EfMrrt7N6t/Ppt1MZb4XyK8v8WZ6noZiEBEiRFeY/OBsHy0JhOVBSRj1SnzMwQ9g5PMVA+TsHYW0
DSe3ZOnDBj7R4ZQeUvVUdeu8nVOIS+VS7lciRYC0GBOHYCoBmgYfCa5E3fjPxovyWT3VbF6cDJ/0
1m7EU4dHAlAY/Sm9LnvsmFdmcze090RVefwhwbmlgPz3UXVLnETTOR7NmzO/mNhJalOLrvjob829
vkSQEJ/qHV1OOoU4GVydgvR4lXwx88CDO3xHxfzOREzmkM+VnWDNqmlOxXPr6/jBoieNkJZoOlG8
iFsOuNOADSjKlRfrnJ+Rf6NWpylrxeAHlfvqHt/L8H1gKPIykHiaM4hCEU4BVEa+zT8oMRLXxj3k
EuSEFAdk9v56R8n97+9925P/4yVMpfIvAcEbhfxqCaWIAPGyl3Zyug2xQgKvAYKKLHi0lV2/JTk3
o23rv7T1vdesK2HVq3sF91owMp2jwZsfV1G+leJV6Qo08IJVQEoTz9Ea0e7rfqMpjgmkrfrhC36f
BLcbkbkrmaLBZNO4bTa1QmQpmaqMbgvWut7F6TL25mWEIbydhDO6vGKHvqT6aCAUo3Asl406q+nF
hCnoBRzAmbM2D3mgUJaSULersXU689zIuTMkr7g4Ic6+D09Nts4gf43epF6zllHvhvE9EzsKoBTP
BadofwjS2t/ipqVis6EoPJ6m3SS/clf1VTaKo4vuSLGOXprOCWRcmWyhmZXd3P/0zEcD2ZjEKbqF
OW7yV9JQFaubeO7Hd+UwSbaJLzVyUhc6fdivB/PxS0BaIKFDNaswdltcQSagdzksvOlof0jMXTw6
jJyll9JzkngeP1WDY4XbNLa7YmVgngNyho27NB4ma5Ty8u91+LfY/esT39TCA1W7Z2rj6HrSJguX
hbCTEpSuf3ixf3mvqEJAqxanDOO/uNhfFns3doE5VJx+18bWIvCB/j4O7nQPzmdfu/9+IumbUX6z
On+72hRqf7la60teX0aN6Op7HXlD9vEuWNL5ZHigUNZ+tQysSTAVmxXVM5j4AEPLB47fQOWiRd3Y
ynVdo0Whzwg1QoIPkN1jbE3x+hAxRkX4FkNsnQextdxhcmWZi0yyWdQJYCwwybVtIFCH5thzfzAf
xI7V6yg5PJrgwgHUkJ+jPgNN8FkaZzoeZ4yUAPc06MaiJnRJw+0IAMlbRfWdL6yaftMAK5ur+GQQ
uE6TsFDhJK/mtjgKm/iZqYn/Hr0m5xgHSkD/kq2vhJdr40TByvI3nr4Rk/0HmasMj6B20HiLteWA
oISCCuBCJbP/Ce6gT6Hr5v2bMtYrfGvZmiawv79/vy7Z93U6uors1OLC8Le+vpBNp8LYGXvs1K4O
ST03nnJpjX+9dGnhk2BLhb5evNQ77HdbrNFiHOHn5N6TJmoKnnY4cnz58WOUPEfyysKr2OB0XiK0
aOJrhCCz4Ijy1KToz7JgE9NDdRdKdxk6uOamlRf4XdfQf6IHq11L2aIc7KCh6ZBv1HRVRDQ45l3o
1jRT6h9K3L/0fDjidJIw02L0y/Tj99dRtHpg9OIwuBBuLfrRrnGfftFKmBVOca/tkG2cdZ/06f1N
eW7g05/xc4dNwtH3wSnlIxbKm/lh23Pdv3wkJtKAUtj+JG43CamXVWbiV+PglvNSXXTkTpvhjfAs
nhWAeXNaPf3KgOYOEPSLAL0SgAInINYxrWYuCST7eik/ZWsexS+oaTNizbzp56OQrcLa6RjUZk4w
Olp6z5izwWfXomU/ExWbdnZcrzjYQJHN/+u+3rQ27IQvlTbUTJqb793EQv30I1gPsqM6MvBFgmNR
7FC2ipbDEa1CYc2gcjiaMBYx3tQdY9FgZH/UFhg80C2iXX4RwD/WCw+h5SdDgVsOu7RZFZ/WWgMl
7a0ICHWOIy7Mwn8HoL/UUXxwA2QSnpEmOd3N0a4buaLGXQsf6F3Gw+Itf9MRCqQXCn7dm/vR2tAx
GLLFVxVBUQ+3nqmt57+xMVB9JLXpStuANxyupHbZAsBF0xOvGMi5LeKKsyhahLHTCCuihGIuqNrT
YJV36yx3cIL3LHcw1ma1nPwYjBmhpR7sIlsmcAeG7ch8xs0tFLUo+zftV+EvfKYLy0aiY+sErWM0
rhRvxdjNNbfDvq1fkuwyfDDW448Zr/5nvWlQZFKC6Tr2msot4s+/1pGRSmwMKK2LZlm7ZLckCsRV
1lLU3mmgXGk/0c/cZ1/FlqFPINtCi2rLrIXbjJfXdakIW20ksiy7eKWK2ABkkyNnJuwza1moEBWY
eGsdsiaT0/uVoc6Xd45xgMYqllbzl5iSRs+Uak7aEp0DFYfDBTkvVimAhx+6R2sBTKEboFo5UNPV
N2+dncAZNXfiXkRV7MiuqB/iZpcifbbyn5RnDo38q6GfDzIdyzw+Qr1K2qUybH3f9ZK1MsDtQvzL
d+SAWBW5Qk1/4xgToEgDcHZX+dhzGfWXcBEg+VbtmV+JmJVNd8gfbqFxHNohSyZ2xmLDpKpkH5kL
hkyi4gifqCynEcKWCxYIzRv+lDRnNdkaAlHww7r5SPGj21d1PTRO4Dsl/Sj6idXSKJzwgKnrtuII
RIzpM0Oo7HNEDZ9MGnnbB/lkHbuXAiyWZquM7GkvncE1L0vYmN2eVtFTvowuiTjTlFXKi6TfzzEZ
zQqM58ASXALEE+UFFNPaZOBau+YHpF38O3gBCUYH5ZJTVUGDz7fVM6MtRXkj9e0vmr7pjZmFOcyJ
4QfNEAmHHlj9/TLT9jxqcBHwhmpmRTUzPkdGYrHdcscH/x0J6AKrXGHeGSvUxcWT/0omeQ3ZPnda
suePKkasmydQiY8byzun+JIp4cYvAHgVB/R9N8UxX4f3/VtwhxuBLs98ayYD+JVpCXGGOhJmQ4Jd
oSjMBPtENEEMgM6M0iOpp7vGZHqlPtMufyOiNw9YqAEY15FMCWalm7+EzzTsTZNh3Ew692iwwVig
A4aZdPEJePxSH1EUvFCPcd7rd9o9xCV5gdcOFxM0u+fzYeAgHdVio8MCfI0+scJQL1fSN8Zl6ot5
PQj1Thtf5egs1xut3nWI1XNEIieJ9hYA+iONugDGHYlHO09QY0IZtrObd+HgPRcAED6xuAA3i4ub
Bl3TXw7NshDXFYAe+AD6FnvR8j0ndTrrH9MXZkHA1j9am9xNcb54KV3tzcNgjax3N36R/3YP1b0c
OBwDk2C0v+wPzSLZis/mqt5nx/gBqUNou8z8dtJBAVu4zw4YjVXmjFyYral1tgXyQ7c9Ui50Vz+F
dbctnGA//X8BwYCdALcFKfT+K+pX2bhkDuopl/ZVA75XLbNyV0WLrlsM0CbYB8HGQ8Yevxf6AOfw
dC0JAIg3ZO+W72i+U78wommHhYZE6TBLsffrFfQzZ+ar/9U2do0qK4r13vy6ANsyPBnBzAtszVj1
/SnVFtfncpWAsRfv/DsPr9YMcRNAiK/RqngbTuJF9GzOJNWwcVoFT1zd0bZY00Eb7sZnc3DH7qSF
r2PzIL3Fb3W0LOI5Lc/mvj1C0nxrJy0K8gOWF58pfg/6GamMuc3eShh93qv/iK6nee6fUyjGMPoP
vLZqkz8WKWWxXcp0GB1811AOinbiMUbvnGm4vg8I/M194n8FFCitvBUlLOiH536OqYe2DCAe65ur
v6HGw4Hr6KOWve223Q+H59+Sd1MH16vLqoZK2nfd/EvyLtadobRpNLiCYrwZ+UtJvZSpx7SP7VJ4
CRjIB6so+0H56RstfJuyTsBcMjSGwH84uYl9D4A5i3u3Q3GfbaH6+x7urXSK42KpZmjKnxp8JC1E
aT9GlfAZ0FM5GrlLAz3jvVYM01vZjhgZpt2LKBwVaBCMvcr9FURcsOghh3n7OqOWl2Zj/mkwxcu1
x0R5VqAU6MIeGCRr3S83LWxXlRqa2J+trdlgPI/DHT08yT/6BrjmdWBcWpqpqbjs+LLqKVGWgunQ
vo/XUnLSMieN56m3l3pHHxZ5tIuobq7ENF2/J2ha4qbsn1Ka/mHN4ot/6AxI4p8DnWmqStrDeJu2
9u3IQ/HLcsyKsp8mnP5jsm5PHvH5LOeTA3z3Vh2D90Jd9dipchAWEyBXVp1xJZWnsbm3yqX6kqhr
L0IpB5prYIMzQx5kUqREfd1YFiGEnf6Qd7aekDOq75TTccoAXAOVZluvJIs4geIu1q7qhMbHVsJx
ltV/33GCNisUuEkD4H9elyOy+PNec2i/Qt+YS3OF/FOZ608exoMMQ5Ee4TNjJj2z+BlUaO20mu2P
ThbeCwDxPsttjLZ+eIgvIWK1dI1fSTynBiQwm+vncPx3UvkNMft9hZqiyGwdTgg4e+27yvhlX0Rp
LAVyzQqlO0YGTsLR9I5Wwy4W7sZsHZBoyrswmoXlXM32rQYw+4dvq/2Zr5nTthQNYAsM+dWbkkGx
LHkYBZ8CRn5Um2MBgSrkye2aA6N7KYuzKRyvImPihJ3QybMSTM7+yidNjr18TouevCFjeyV2PE1S
T1dtK3RnPdt74UIbN4q8NaFN63OrcSyM1AqS4uuTkr+ZxiFXzt7wPnSfFLZMZBJ46vnKA9KCeedL
swpV14v3Xn3fwt2IfmheSLeqqvTqeHBLRzqKmaxMG//3Ci4yjS4rJa9xr6BTwKWatgyj7Wob0A6X
2Yc6Z1Fp79pT79TPgKAeaqd/104pQZ0RyOtEh1JmwOE/xNGBb/0GBxMx+OFJEPYxPexwWKWv4bgc
R4dcaGovMRlAWN/x61VjLlHpD976g/gsPdL5SlCoVN+7Z/WUcQ4Ur91FehGP3aF/KS/50/iSwrie
2mi5Q31TXtIn/3F8xwXxqblQVR2zt+hxuNcfRsyD5Zf+YgG0jWbtpbjEn3hCXC/yS/GUPekP5sNw
r/L3cN9NP56DN+F1vOPHAUasWzz1B27rsXqOHo1XNKxP2Boc1NP0I9n6O89bW+fuvpgHj8N7Q+XH
70OmCfffL4v0A95KsQWQFJJdlcv2Ja4R7U9eW/Co6F92ToNIT7bRjYUc7RN9xRlphcvop3kX2Lg/
amAoEKDlpuGzwsT9ZkHXupcYqqlQ85yEbfN1pbG8ieGDSajRk80ADFmWhX0FcHNBwTl/0hwEThIk
i0XI0ldHPgToXx0pDyjkjNkYOCHwY1hHFAuJY+Kiqy+Th1iYizQhMGiwUdYsmGddZ2wSDgDA1tLk
tYIuDjnA8AUxRFuMO4wMUR3vJ0ebdEPps8qaRdnbu2YXjHNmOAIE6euqNmHgJttiPiH8IAO1tqjM
8ggPIVpL3sp49aEzV4tmEfK2z+DSXiUGCG7z7En8NkzGlFcBfYutdY4ZLh67Zq4/dPewY/vZ4EpL
/cT2I7jKJ3Ad5fPwASNWl9AHQ/YWSbnalvBrQr0Z1l6GC2zt1BfV6Y/91U4gXgLTeA1P/mKKnqhQ
vKwg2HTpvt33LyQrFjIOBtqF4IIuHVn3Z/mUNM6XdE8Ca3xsmQVL4a7X79vlSEOsnCE90x20B+un
VOO783IbUw1akqoCUofZ+c337yLT6jJVbtyoZRDZi44RL6qpqw6zxUdlPt35yV7qNtU4r7RFa7kS
qTRQ1XhbtReJJRC8BOhG+c2rlL82VFkSbrraa90tIxnsurkJqR4fIvWcd1g2U+/l2G+I16lJ/mJ1
ZA6leS4Gi4ptBCxObWG6sowgmfJJflHykSb/z4KOGcaCFIvNY9aa9Io/W3yBMiaskYmWe/DVWOsq
eTMVkDIGI+vq3FMY5oi6bAWQYhIWVoiPRbY02KawSKoFWzDHvEGwr0jBTD25mSnTl8V1IjsW0bJr
F1jWFGQ0nb60sqOvZgsT24AG06dNm8xL4zDWLxgeVzgj+CuhhuONABA8d9NNGwSJc1T8+si+VuDV
YF90vWobPhCawl/FoIcEHCiHT7XE5sukRPOtVRuoyAXDW0XeSPxpaPhnN5JNjm+2CD6VofbtJi9H
zMmjsmzcul/00iPtF/9JHHGZPXdfckxPqLiTxq2GPEC/zPXd6G0z7bXJ3xLljO3KUO/N4iBbrhmR
nTwN1aZVXGPYR+VOGp/bcqdaqw7FrO6rb1677Llr7jN+XThE0fZquJ6yuErrOl5Gxg+n0q2u6veh
ZFiaSQ9FBUZ42z1JO7Gs4h4jZW9YxcgZMSFAf4ZMpttY3iJQv9Lg6eq9yCqOpUQNSXulgWqMl1B9
GsJtL69wZQ4waUY6Ut938twDbGYsrv0qAJSRH8vINYSvIn43Q3cgT2vxZViW8g978MenMH8/Wk1B
HaSi6hvEsTghn1F0QFkc/+wPcCpRtRSbqUg3OVBR8KdjepEQ6EDH6dgssBQ60fwOoeSTsYH+oGJ9
aS4pAz3kc1GNP9M3NajNBoqcH5Kxvx4cv7z7m5aulBWB4Zdd43aoMBRrH8KjqtIVpRnHKUoSKk2H
XPwhQK7ZRJ8khvKP63rqot8GLxPiI3rzFp/fupmievHV79Qhb1xmFjpb/wlDmOh5WtmKrb5iO/Bl
HrFXyLcDIBiUDNi6wAGh1zHXXsrtfmwXKtuO/U5OhhBb7QSPEvAY70IxGSMNCm9hKQ+LYsD9UV94
d1dA1wwYGNiZix/e598yS+hPAJfQoGYwfDMxaPrQH7XMq102Dig3AafYYhxw5jOdMfkqaAt35aHO
Np7APE6cJ/z6v+/gT6CWKZo6FSf4eQSAtZsxmJ8k1/Tqq7VbpXOwYj4XMbJllZW2V/yA+fnb2vn1
UjcrHoSD1cQRl5KXCIzZ0KkcZZk74Q/v9M/+/u9PdLNEh7zqLSHlMipDbOPY7KLzv1/ZLd//OwD9
8iD6TVYsD0NHAanUZE9XwR50m5af+E5CCa9Ko7bc6MJHLswkUlGkOqKtAv0SQbaO5pktf/oszWcZ
1RVU7wB60Y/MVxVeM9h71NsqW/cxWlU+k3CNEIVZ0IyOS8kUtvrhfPjrlze+AU+GBIf5ZhtVvdeP
QSTVboFCDXjH7tDA70e7KUlm/35hfxkE8Ul+udR0Uv1SwvV6JRaCMtQuzSK5d8t4JTYXJXzL6M/U
gpMOG1PEu37VJQQSfLQYURyHdwFknQl5dm1Ja8jm8qrCb4QdeoFM2R1+uMW/bERJBZHGUIi4gsjw
77cYdpmfKt1Yu4xGwWBI9XI4wOCgXiFrFVwJvZyQ0LrMKKshKMuuPtxr1Q5JoXLWeA7JWvz071ua
tsNNmEOQntLL0i0DF4SbO0qt2teaAtBA01cwaA7MRBRLX8bAQYgGAHL+fbk/6SyUsYzFZFUnIQSq
Na2XXz5SKntGolgF+wbFUevuGu38+nLVj2mALe+8pDmOegjNMixeMOyUFgNA/XjWx9AsFmr6PIzH
KZkp7rz6apservUlIPfqPq/errxQhSmnmNLA15+k5NnEghuqo4SxuRfB8IKlmOYvLVwdT0R4wthG
5aPaP6n6ezU8+SZZfvCmo2E2LupxE+W7znTS5t6M9znY3F49mZEbHWLgrXp9olNXNfdC81DJ6WwM
t8JP85u/zdl5VUD9FXBmk0fHzasKVaXSI72pJ9xXtG62KF4W9oQIRY1pb2HdPbHGG5RtKOSYYCAY
XK1oZCF10kHRRGTNmkvVMsoerG1brKBbDmjDTyKZdbSoztIFTd/5UbzX8Or6UtGLo1vttKfpgJ0u
iaSXfEKtbVKU93tbgQ7pXcZyMawDDL+QMhb3iby8Iur4WmEILq4iw4m8+TtNtBNyKMxDhJWqnjsO
arrHBv02hE6rYVV0eFBR0AfMnRCtXlkf4ib5ADVfowB5x7wwx0fRDVBT5jeApV/VDIJUJwAPexjo
701A43+vyW+43u97wLIMYDZTqqfJ+je9+Jc12XdmSbOtZk0W0eyKzF0FeAbeU/DRdq8tpSZqB4mS
22UD1qH68sKz6t+pHKA+Q8GGfqVuwQjQwT5kP+Rvf54y3BnqJIoo6zJUmpszoBXHqjeDqnY7EhxV
3qeBOCd4pj9F6b9eh7UGf9AA03gbpX3Fv5a1ZlRumGDFjKzq1Q7NLy/7Afz+jfH/403/cp2bEO2J
TVwnBddRqr2affkl9nL7UtqTisYM17TEaZW93n1m/3vkhZ8t43Zj6iIoP2bHv8cdSS+rVjf0yh2B
SQ1g1sAkrlvks5/pLwBjAaSeNw89zo5XuwDUJ83ShinjXH6+bsoJx7aQi3ln/ZAXQTy4jb/cF1g9
eH80wDTztswQtUSso0G/us1GWFAloiQSTnzVFUTVDcQxBw8zFF3zJRCoeQ0pFXEqZ1J89RAXm7zt
4zl+mwi/Jwtpm+7h8CFEneBFVKImlSMJX4AiJwggRpsvvfvIDU5UY/zubJHO6xV7HrtN+KFM9pZY
IULTxK4RTVC0QZ1wiRjVcvIvokwALDI4WGsi+dg8Z28F2s3igo7sYtgmr76bHADeHmEMoMLNlGdZ
rbon72gi0xTjjuY7H/D/p38fIOHULhlJ2V8+Cu20a2Zf8gzxm2YVO8G63qGQdgrm2LQ63jx3kzkk
24M+D9YZLi051mXoT627VYBek/Jgwbsefjih/jgQbz7ITf5o1epQxZ1xdVWRBHVTJmj2UQIUhW2G
OCyOP9kN/DmRgbkwrU1V1Exa+rd53thcpczK1ZKYdy67N8M4mp9Szal1yphDxcLZtB7+HfD+suYk
EUS2CDGOa39jZX+Jd0HURFXX5KVbRGcvtLujIc5bPP+AsEaLtv8pvP7ljf52uSn4/HI5M0oGKw65
XHOdMaSojulruuf0QJcWTQOXHql2tM7BMf5A/XOR4jXVLukVuONnB1+fGpRWxlj8kC3+9aZMAivV
HV4g4k1eWgjwAzl7C1fz59IDMxEF3Jm5bJDSbRb/ft2oQPy5ySWRvT218A2dz/z7GzBUVTI7j4sJ
25ye3xfw0/IIBdFHeDyYKdsEmfXAkQ3HQtghnDd45zyHnwaa0uCXHlpUiZ71ffMIdjcosQhHoRjU
xa5HOOK6Vh/FcyviwK2DARWBYDutYOv+umNKD+ojc5GVmwPZZh9jgrQpNx5y4YGd02QiJlQYlA5L
pF4giZfmPMYN/b50AAwAMYB2gqwYOAzlCczIdesf0nO+QcTx0Sf52A9XJzuKz8pdgQCuhNZj8OXt
wByUm+5RLm3Ax8ApZuNT9pDfQa3kD4wZegIRIdy0dq7PlXRjCSelvBerFWpKKobt3VwYl8MpfPDX
9MPfwhfjsa/ACM5CrAqP/ZdWLeLQmciW3QKn17S5k/NNjzQs7bd3DeQaxqkTwhAkR/clHmgCX3fZ
JykIZLPuGRd3pN/UPVAPYL4v6mVyiD0HyOJdWsQtaRJfEZ9hcHUvrc2zOszTN4jO64QEZCFspXth
5e39rRu4LTZC7bbaJyf9XrtLV9l724GrQUuuWwmQfTxsofuXql1ADx333iLubL+zxXctdfpHkAgT
bmsGrsKkd3iMgGnuhwkq4vRYlNb2ONJOXBcxw/j4DgEHhZ5x2X0G4QdY1X8vzT/O/Sn2/LIw5d8X
pl54egdzpnAbeZnGqnM17VpqHGx1/32dPw9+Og/wMibShKFbuAD9fqFoGFslyZXCLZQPwXM99eAH
jBa9L2/YdII7aPOGLirYWOrR/8elCXPgjam5DBoQv1+67OPU86yBZ0yC5dDy4gHRiOWXXLwlVAcF
ISm2zhlBJoA9VknDT5Fm2t2/JT08uyzjL6fQCOTxb+PfYBYxhSk3MG8Ya7DXncnSB0kn51sFHvMO
4Um3xTlGICgkgBIDukgZ70xOIKItIE+ioV2L47ujcLRHaB5PP1Bxwqk+tNlXwDjpC9s75LBn6uzJ
YmDbcDqri3JByY2qZs3P6FYu4J/ZsRPzK9c72VGQj1R3OSpmP+Y1Uzr1r2e+qV1yr+v1JGNhSc/l
OIvjyY4el7JoQ5er/6TU+vdH/suJ9tsrvjm0G0sKMzPhcr5/0FB+9bZNNQ/KybCaXBnNkn9f7psj
+sfj6SCtJwAublI3nzSQu65KU5XTQ1hEMCj4Fli2vhvPyiq5mA9AMo1xjdKUQbyqf3jWv5xcsqwb
EDs4ueCC33SeOr8vlCLi2pwX3mPEqMiYzHCzZJn/dKnpK/35mP93KQbkv28d0WiisvDlwtVF8M34
zT0yKxmCpZ7/wK9Uzb8ckTwUrn2cjrQhbomq1yxoEkHxCxf357gEkj9LQDFpIHodCc90gMvT//b4
rMtOAcpKBijACFG82swYyreaSErfBksCMJo6RMvZ2NjNlwHWiPEoGmOs9JHfakO21Q1H/Eo5IZiE
ojWazQckcZFF6uH6MzOdI19hYUqB6bkHe727i6QZ9RBntQVt0JwhJKBxwk4gFhuwOiIr8mzEDIcp
48skDeLNYjT3P1qgoaecXA4wYSI6wuhwCHJONofmMO7qrQTqjCNatsV4pqir7lMQ7EyZx+Wi8BYq
55+LOeCSpgde7dzHQKNvVmL7Le7VRwG4Bmi5FCtaG3R3xjipBgVoD+B3YX4jXgCKHdrSU7FN1xVc
QA3VUsR/xEX2Fd9rb8IyXfTnEE2hbPM99tS32R0KBy1UkhcDMTmahjC2whm4EI6EQbE11Cmhyn9w
QsEl3qXyLElWYDzAUKNlDl3R9R+8l/QsIcRk9ovIBKCPP5Az6k47rGR9DmQ/yWG/2g2WMIaTwh/F
OwN1bJg42RxaKE71gPUEdabLjmQC1cJGc57gwcKxgI6RNC/xh0aC8HV4t85QPRgMci5OclXCzOLc
QN0IxGGNEp340sMQESfEP2/DXysH+WPgBFahJe/AXtZPuA/75JZIQhebMN6G2h0IYPLQK/9RTkhN
7rTX7IK6P4CZColb0POw1FBZPUqbfGc+FO3Ci+YgP2HSlO8ZI3/UDa4X7wEMxTu9qRNsUr+ah2f9
XgFiTVq7E93mRd+F+/Ah3F1XeFVfF2ghtMmsfABaWRzbu3p5ZZ0+myfrjfsfuul5ynYO2yzKHe7M
Kk9h6BQof5MZmNvmhJU7Kk/3EvDDmY7uuvhkXqp7U6S7NUH6CmznUbS/QgxFvIReEcS3L+0jDGw/
mSF3QA+G8Y34VN1fD9G2eMWH4RJtAQ59kMKA0AVXFF+ke509I0LigKIFNK3nnsolciaqZwu8XxDW
br/XXlp1JrLs1Bn0N/C92ES8+Kjt1rN4B+g0xYXyLosZyM6QteK/g1wLuuSqOWO8VOkYlXMTeuAF
pQJm2/0ZhOkIqNCc8RewLWky6vtAk8qKHOGlZxI0YYdm9JS4M+1jGsDIiOJpGP0MRxFQ3gCAzjvS
9m023uG60F+x4SJCpE/dwb/U7x7woRHNerCpkc1ZRLNqGnAhkQ5itp4lKthIbytBlVZ5AIQh5C1N
qFaHluhwq4zY+WdSO1+wYS8W537pzYUdTIIAhhvO5eC5EamxQSAymaKil7Kph2k9KA/QYdD38p+S
T7RD8tOw0o8/nEzf7I/bmE2HRVFoaUE9EG8aumPaqF3U6kDn0g/BYtSnf8TFY4CMSV+9ZCS7dBtn
Hag4AlQgW7bmR07nn/LWHbV+l4fp/FpltpICmCu3g6XO5AkHiTBZDknSiKO5XhxDWZmPYebkJYqt
UnwnadgCB56j9UeLmfUbJ0YP5r6xjlX4LrHOAxXIcyMxgU/QFvsPZ+e12zqWresnIsAcbiWRypSD
HG8Ip8WcM5/+fDRwcMqyj429u4Gq6sYqiGnOOcY//vAuVtnaDFg7bGTWCJoBAp9omyJ/zCUGNikq
BoNxPUSzYJVYq0p/ErAmUvVT3P2TIrf31h2Ty1xEJh+4Bv2RynKvdVsIr9KBlPV1xpu0hk3Evo0E
QzJtH7FLcBtV+RL0X4e/bwHfZe0ept1SnaJViyWNwoKeVFQCSFeraFY2EfWgFlstsUPpvbX4d833
ujqPKkY/Ro6vCDzC4L1OIicxszsh+Ah1BNzhuJTL0PVLb1NZeIMrS3nmCDQQDRD9S8FHpQA5P3b+
h7DSOUB0MSBYHtMggeh2dqYpyJ0ihHoeLYYaGY3E7m5hzHubTcBUmApo0m0Kf/ePD0f8qYYyJNph
/gM8/2ku9J82XRYEuc3iKT9V4oMY3QbMXpFJQKyRU7uFGFEDh08+BlIB5058qCCe+7m69MxHKeL/
LYnCOCUoH8KQqSwDYgPlU0gsbRSfJe3YayNENtwI6+cm3ccCnO3nNAB10v9l5YdQXlnFQc92QrNt
zau8uIozN9HsGB1S/9CjPpFtEZfAZNOVZ0N2VSxT85ORQX1kC+7Z3ariI04J4CvfZfkjrWypsgd9
I1mwbMQlHJvW3PBZd802DzZeychsN6V2D7ODb51wSQK54n3h2VpLbqprFTP72giuFfhz3n4cV1p0
r3rnJHCkYpfoR1+5tcwHpXqLpHYhQQ0uDlXzrJR7Tb8ymJSbzS5HAt2diGyFCsEhRWgW7HhZ/UON
dxl2plMsMaPGmUKSMSVD/f61RDPzbhoaQ8hm+sVkruVsL/sO3Bkx2KX+csTZjSQFZm11d869TSOu
x2btyatuss1HjbZBZO6/LUlOmaGJw0ReBJST0O68ze/fl/xTLfnfC70AXKxiyCPUGflJUG9K6+DJ
AKo3HMFADBRzPnZ0szqvGec5AlQEZHwGEX/1Qulvpsw23cg6Ni1akSWHD0eAajkSi+b3i/ysMi83
TzyyoSKCtiv41Hx9mpbgGbXeqflJhoaoL0LtrA/LmVmkWCsruY4Nu5LXMjw7WxycWtii/xDp5JCl
8uQSQruYpEebqtuiu02njUcCyjojcVF2amMVjweY4CghObt+v27ppxbzv9d98XBD3fAUoZDzE2tP
lp3hodv0VwYn/VNzQ1cwBn9AWj8/KJOKXRMxFKcF+vqg+q6Vck0f81MnwlnzPZVAIaQFQZAfqjJZ
WXLi+BIDRUO9O2aBbaKuFvEhNmrRhq+EHHRa99JoBzU7rOn4aLDQ8a26Plzh6bLJFP04tc1BoiqX
K/S9EawhfTyryv2gezd9JG56juY/HuLn7PHy7ZtQrnUGBZZpSRdNK4iLlIlTxdFJXdotFGMtybio
ogv1+psapXs4Ky7ZAgX9XRXuO4bl8YibaeGt/bSEpfcyhXC2gsds+pjOo3adGR+1pqElGDDTodh8
FPE7N8xToXEk6rdCd9TrtRqX2A2AcuVPmkfAZkXIGnCSn8u7lJg5IaP4aBet9pxgEtOP+kpjAhYb
8moy5UWVCPg1jaexp+/x07UcnCuTkMz9QEFl4AQ7wr8250GLhdpHwW1mZ+l2LRfLAekflQA7pzY5
Cs2TEWKmSlXNsqAK+shRseQQ9DaB6PZ0A2H0noRYfWPTAj1Ej0tbwgkVobczWa6aEnSBiEtJpDWk
BUI8ryzI7x9dCbsojx055pBPEX8+FtSnU/WqiMimqD6GXsJ3jUK42o/6SPVXLUsyCODMRcJeMNJF
O9yq7X6SrrvhKlfg4yF5CWpt0RqOoX8o6fVQPUiggwMcnAwHFBWRjIWKZyjcxniqx0dd/QiidNXA
HY0o7tT2UUQVqYY3poaoeFTs1oiciZc7TsOqj1/mEgmTOrJNTbq52Ly2Jm3pjbdMOKviKjJhw08O
LwmpwqMfgOKerfLQi3ByZxwJy1lgxHLYm0gDUzL3sHuxiltxuBVktmP1rqDIT9o7TaPViG48hnlF
fCuJp7xoVzL5G9ZtDD2BmWs+QqMvXpvmvuphIDHmVtkhLdAqoX8xCUNN9j2j3On8xyqYt7iLRWDo
poa4csbppE8jzP+UAYHX1w3ITXry8/uu1bBCvAtmXgSC6xAXSG3VJDchsQ7xHcahv/+2PG9TF789
84MUJiH8FbnI111FUbokCJo0PU0W9M67ZnQlvGJwJctztxWhQj5kMFbG85DtVWTgdbQWCSIZnk1y
bhiMwi8WXWgbU+jqf01iv5ujgErIWHAaQIizUOAC8uniOBWlIUpPUXvbmM9l3y36yVgYw300vskh
YAQJKjlaIxifjIqNh35EW6rhpXVbMHmDf2KsFRxjshUlZtIdkvBYEpBDQmm7HoSrwr8eEGMTf4MJ
BV7HKkMZR9R3ge5m1Z2vbX3tVHQbnXwVZWuFb62wF60/gio+N7ivz59qwoQiho81ronK5T0KYSEp
ipedYvE5G8elRYVdWclyYCEmOHgOvm7L+laYwYHYpHi4h4axCBuo5hU1MQpbE/ew3z+K73WDilkc
Y9sZFWJNXmzKhhaEHlgY2VnWLovvYmslqMdWRqtP9/v7T32+w4v7xz+Bgx9Qbz7VLr8/KfSMYESe
S+YyurSX4lBsSzfej8cuW2g0qYgCe1f0lwKKSoiQJa7X+XVs90eAWfIuKf7scjVh8vCc7StbBwcg
SC9ZkGSEfnRRYYXdPA8faJSICN+Pr+JD8Nw/REfuBKndx9xNQ0zGcBQazIf6yv8QH0YgjTuSira/
3+sPfaJKm4gznMxiZ9FdzKRaw1L1TC1jDrtm4WvncTBXGWdtrZza7BrPsEpyOmFnEBCrsaMVqT2N
7yM7/3Duhrd8AkcZ37RkbYjFqgZISMxHZXiRjL3qF8tQuZ+GrTnBZ9TRVZ1i6XVAkIQLi6E8/HEj
36FmlVwVwH0k4TPZ/OKl1bVUdJ2mRCdZfErNx6otVxVsqmZAcWi8WOjgDcI9TIpFQu8Xg4lhTcDA
PJTWI1752HUttBYqfY4ZaL3KCUDpcjivEZN34EJwkrx+S+L9ZJ4GZZ8ZTq3+YSalfAd0cciCg8XK
s9Tv8hchrevCrxRIL/omm9WO4tqKHGk8pNq+l44DXgHVFVM69OldgQGTp+xGf5eReyXaeen6OOhm
DiAkeyVSuZitqJ7uvODdlB/y8C7NRnfIUQ0phw7Oe4x02z/TXzYx8IT0V2D2d5dS2NImhQNL1jJN
dOdft/CmMaI8LNvwVOIB0ulvrfjYxXd+US2M8tgKrgK2QzEgFE9aep3NLLN0WKTpPSrpaOT4JrxO
wJruqhFAZxv402DB8qPZPgT9U8pW5HEQesHT79+Q+v3Qm68aaixqeVnXjYtNJkw9xcxTHCrmfCjU
IYW8MMdFS60F7gEAqy4lf62K236yAWPDNYVGj098wGjBMRnYttQfTguBGs/yJ/Gd5wwwOaJ2trU7
XK+wjW/nkAjwIeqdPDxR34nGwj/Fr7/fyA+DCeRTGlxfmUHzLLb8+vg1cwr9IJ8CemNgnWw90iJn
NW7v9XHwVsy3DAJVkU0nTpHgjAyUFiIY+ssf7TujSlVNSZl3bEMkhvtyc2kskB2tUHwyEwfV9m/a
eEtlbEwHM0Zo7yCHYlh6Lgn6I1gY20HH7Fw+jFLYj8Mf2tPvyj7GfuY8LZk/SQgWF73RFGqpUSgi
ts/SIYbGRhQHCQfKXdPYub+lnWgJ30bAPazSCPGyz+AB0yH9j2PshxaN+B52KAhmQHOqfrHfdoMf
ZmmUCJ9kTxMz/aWlHdHdd/oeX/1oiZmMIP5xoP/wXWvwO2hlMcczNdIxvn4OsSE0XR8Hgutp6W5o
dkEB5kn2SVy6ZX9sxhuIV+GQLPD0HpmKV0QlGtoi8BxJ+ajATytM34ZAXDh1hpOld1bz2755j/Dw
KqdHRdwhwG2lZltZ6XIsCjsfza3JAs1wL2Q6VSbPhthiMbodBYC4hEa0Cf44s3+gz2gQWGeOJJJJ
TTEunqsctSq5n5HndrrdyZygxxws2mIctAt757bp/9grfiiS5h/EyhbFCz4klwVJW1ZxKTX8YGFu
i1xaZKv6uuoRFu7V7OAXTz7qLATe6GefRIJdqoMKsomt5u8rfS7FvpYqXIUlwtXDV1tmiP/1zZq9
j0cY9YpLI0hNxBJPg71ZrH7/lR/m9vPPKHhnQhBGOHDxM7kyDSFiapJncApPl1Oxyp9j6T6VKA+2
fXGsZyMVzDCkP27vx9eKOBA3KypuFbLS1/tL20TKpbQhxBG3MKRrzLswVNbDQ1Dci7Tgovim/CVT
/2H3pL78z49ebBVergZaKrSW6wFWYmHb09ffzx9VTbVmbar4QZWWFeYF8t5qn0sOuenm9wf+vRbg
Cnja8+OGrXiZ5NCGkjgISmy5kbnRiDLBUUp1hHjD2KH8qwT88Uumop5ZZ5aMQvNid1AaIzH9jB/T
jcccrhluVVW7STm9csI9/a2YH/EyQWQc1nbaXAv5VaM8NriTTn9tjt8bP7zuZh4kLjUKFJGLtz0K
Q295XsyQ6B2H+C4gwsqG7aQDg5AfX5yafK18pKFj/MWy/mxpvq4jfplum6wuiKH6Zcupt/Ek5aGu
u0IsMwuellaqO4mv3GA7QCagf7BMBV0bDLRBPxUxC7sQXwVd5oQPgViikBDyTnkPveDWavVFgxat
1T7CIdimZX4bUOoUZnfQ+WPd1MNy8Rl25lglBWRRifrEA5+HpPXajHQ7k7G8UJurQtT+WE7afO5f
3iZHn24wXWfL0i/qgrQShHKqQt3lw6a22RVXuNk8GK/aQ/gMU/QkHsN9czb/EeKgz/wte7gNbUbc
0QIO6LQTrgcbt3NbW1YL2enrbXST3aCHIkg2xhdyQZe+Mp5Qn/vYOlJJI8haME+WV9X6+vcF8klv
uLgTboMXxt2Q9/YpOv4PPiFVoYoyZlSJCzYICnKNTXcqr6vbChev43gHYriLnPbaerAgxQ14Ni5o
VeoZBZsdemChBYBILpIZWFgMgQ3INg/mTOlfWaRoT3QE2Ca+9k+4pzwJAPfIe597pg2L4r66z+6F
a6Y+zUtPtljzIoOW/cMw5CV953HcVzvpLrnOPx3FUtmuH7QngZiHd+UJN0VJQbuhvWvvU7EYnqQr
ppYjFlnwxt4B4T3D0YoFf6aFzMG0gsR5xivAVTfKe/oqo0D//TF+12bPNgfkQGJGTH7XN0VWj7vk
JCaF4kI2bKBhkrprLgkOAj6xVlgmdt3WbJ0G5n7m1PoKp0ak1bMem2Fra/v5qs5WSrysYDGQuUry
a2MLqWP2NlZLlJXYXwuNjZAkKTapcJPLDqM4UXcKncnEdsJeKlq35SIj3plw9MCZol148MqNah2B
EHHk08h0zk5hdRx0EyUKcrrnjL65JBgbRwTNGVg+3TLQVnqxY3yRkzeCAzdsBbtWN7q3lJP5arEf
b5VNi13QX4yjz5bg4jtEwqPxDRL8Ral7cTL2pRa2RR8rboCDIQAm8XBwgTw83G2TOE1Chz5dJMR+
BZnEjFe5ecAVBP2gT+5d6wjCqiLEKl1SetEm5/2m9ze8iL52JM2GYFLGe61jcu6QjiVVcAMOfb8d
LEzfNvlwqwPxIwmP7rAn9cUrvTxHviPLOC1hlwjlYlHcyPio/KvglIprjazjiaZ8wZy19fDjmdCN
RWuMlGj6eWqkblcRTsb2ON5kzYlHJoX7mtgeSNl/AWnyvJd/eXAa8qe506Us5/S5bFGUZORPe6Xm
jnXIRB1QFHZA+9FjjbT20O7UIUBEFvE5XUeduayVluSFZ0TbitLbfcA6T8mUQBGN7foELeCPdlz7
VllRoePAYamY47DJqBejjbCaOjGsK9MNi7cy31ftPh36VdVfjVjH4BgcfnQCcTtp5cxT9DI4S7PF
w4hgAPKriT1a/qQUT1L6LJCyOo6Y+s0qPXHXQncIsfPIsnUWHqtFt9YhX4dzyRrMxjfnqbwJjWNM
VlIAVchkIN7DTKowfgLxTRjCqm5BvhnuvS+jShn/hpXKNFwn+UuBkK/HdgVl1ULy3n7fKr6VJPPz
ABSUJQXZBJb7XysxIU6VshxT0x21R4aQjOAIl+ELM+tdJe8KxhW//95324CLH7woS2TRE6NciExX
jQHD9179bEEIZiNWkeCGPfuirq0FKsPqLKVviLIYO4LO0YMnwpxgk2cQGiEv/X5Znz3r1+/263O4
WPC1nPlxHPEcjLQmkAOSCMenOoHCQIUmXgeSclgtsXdxRgMdrY9G2TK2XvkYgdlXNbPLKl6XarOS
0tdaey4wEPn9Cr/XMhcP7gJ7oXdtlbTmCv3KMYx10D8o2fm+YGPNXCuCYlEI2Bu9T4zrY5z1OliD
jQLtNYZlASGrbeqlDCu5Tm7KCf/UepfgG2oKu8Y/dzEcCpGA8QZNSviv0WGFo+HHSduT7/qHKlr7
6vr32/k+MZ5vhyZGxjpklmBfLMRsDJWqLGLTtVIIHzDPsm0rk03QQoXC/AjSZaYAaOGiFyqrgJqq
au/SkRyTgZk+VDhLzriveFWU78O8oOInK0P0BrOwZ4iF369xVnGc+/2qFfnb9iYb8/wCy4uZ73vZ
j4aWmEUAjqYryfdSGm6bQrmS0mRLL7kMi5cmBugqsUXkYU/inUo4pqrgJcXCqnHclrWCTRiXsA4G
EX+ifuu8g8b8fiBrIQ9Nd0BXnuE9FFXMBEVp2wKasfK1kSOYyuP3m/ne/mGEJGkSzx4BmgiO8HXt
B2VR6gJwuTvo69zfYeA/mOcoPvbSYWocebjRmZMhnDPTze+//D3K6vOXgUlwu2K8fMlyFbshbvVA
NFwpPRkpikeW2ynBy48x8BDi4ylcDRXfLAzBAMbZUHLgelipQLEJgsD2oV3RaS3TkQGbin5KyaDa
3Vrio8Ym8vu1/n+e0v+9VkrTr0+p74SiVILecHvoFeVVXF15iZvA60z7B4HsMN/xMB5Krgzl9o9f
nsGNiz2J9/P/fvkC/JDESmmGajLcFLqVMR4mDiuYhuPOpwZTxI3uu8XwlEp3v//ud9YJzOM5xwKE
ly3/GzE4sbRBzb3AwJMb8YfgoGsmMOM6bxArvOSMu1uS0LBaTxJ4KZjUtI9jpjArwzdPeC+lFXGt
y8oQV3pNv4kbKpypcNA4526E4jDgRBqHTiU//n7V0vy1fn1aXLWpK3TW/Ff/tF3/T+sQRalPgqKs
u5b6YS1yy/Wb94RyXwWGziUQHJvBSwj3VV/60svvP/7DvoAdsMLs0ACKhDF+8ZHgBK4LgVfRgeV2
GfwTGJgp7UcXaovJsm6zuqZEI6ZLyNaSJa2l+JwZ4VJip/DA+rNnb1gXALdBeJ0wSM6qeBN592Gb
HVRyIDoPV6GKc2hAJTIu6vTYwmur+3gXEFz3+418KiUvniJAmywryixXBBr6+rVHdWh5tRVorvSo
3qf3xWNzYPQ9m5uTpgxl+MbfQy2Mr7VDezO8YjXhP49HYu/gft51Z/2+fK7hPcOpQJUPI9odXvkn
/OX0W/lMw99J2Jcv2iecru7Hg7zP7i3w+Beynfl7ry4zCv8zJALMOkmdmT4g01QfpEkw2ycBWbrN
74VbOOSya+KtWVwXMD6LYYFzKPhyc4P1H6RUeGft6/AHFUtSv6/GOX4YJd88OKeCvDh/jSBpFMUQ
VNcy1m1qi6ozodmsVoKMPf0msDZWjKfuSnwoECJNt9DESaZTqBV6Z/bvwdb0NXFIaUKcLqIH8ZdG
tVYbJ3iH9l5VNhayKe4i0kLEEDq2YUC2/BF8G3vbwNOXWRsJHIcRe1V6VgxZIRrBSzJIBmCmgrYd
TvFyChziiQz8azERglJPB0D6j7SxdCcXnQIZ6WBnN7m1prQzVZv2IRBsQcQn2Z6MZZss4UZmBjrB
hXQur41Xerj6o8ETlpQj0loN6NAVcDKNWs7ECYr6Mv2cfOCDhIsqG9QLr4EJKLauptNwDTjMQq98
lYZllKxi7lAgDmnZVmvfW+EJyLikLVZiaMdvzEWxB6TVGs6wJjEBHaPtVG1jfS8Uxyl2sDfjV0J5
ib8dU7QEaQ+gqGxX7R8dwg/KfHDm//eikRN/XQJKVkkqxZTq4us/UyMW5b/knaZAefPuh9d4T4Tm
jaEsA4zGsacjQ2kXuubRusruMkjoOOVfJYfhMX7xjqWr/hOxbmUQA1CRMd1DwIaWpLwfKlzOFnP2
c4YV6EeEMQ/Wi7TMnPvhsoR6D77Cc4gX5rt+69322+SfdE+9gQpY3U739VX5VN5CF6csXrS4H7xh
eSc/guNLtKTBshLsaELqzJaCH8tCP2evw01MSNRjefYP9bnHru4Z8nX13LnGfXes7iQMY1u6r1te
Ie+IhdcwrLyRrn7fYKRPMOpyh5mdTzTMGOdwrwuwaqy9LMuZ+iPVq3fKrXSrnLy78J5Hjd2VRNpU
joFcbQu3aPGfw3vpTaxwQuAviLqqhfds3IYvEvHosQsXJ6F1WNQv+j/+Nt4fm3P7kt9U7EO4YZuz
DlPqFuFevVNfkmIxO2TfmC8MvMWj8KB+1M/Cg/XKM4aug8LAnHn+QH/hXbEPt9G/9onmTLPrp/Fd
pXVvVspN7fRvmPfBEByC2du5eEBX4N/J7wnMaKdwh5f8anpR/vlP/pV8QFNRb/2n6qW7H1f1OW1s
Eq1RoMlvlNz/9Df0Afi2PwI5eafJBm5SH5Fk5Gf/vd6aG/GMFTFp8umTeBjc/B2m6qLdZ3cVcuVr
hNkb7QkgxA3uAG2iO+xoj+xCd7rbIp82DtJTubE2xlncv8s3uf37S/xOpWCJ4J1Fnz/bnNA2fl0i
XiD0zC462aVMJ0VI/AcQEmg251mn2QLiLIyKoUROi4l8HB2yJMlbazhp3jSDH+Sfo2sRyQUKHAJh
x2jFX1XcQKKVbth+b6PPN98RnursgHgvvDHDCycHR8dJ3FrGcoQZ/kRIG1aNHA0iDGragHjNzsBQ
tprsBCV5Msc09N5yGPDCtCEsl+GK7Bo2DZK1KWua5/ivoc0PPSQVwOcA0OLZfGsOxDEKKl+TQN3S
9UwGD1eiZcvxukbkl63wlMf5T4xcPFnhnUMVmoY5Gk1Hz4HOIHcGbxP/pU6mXuNVXCy3eQRgmHC+
ZvfTiwO9BmER+p5XRfzJaA/ltgyW/Uvq3bY8ebJRMTezsPzfVuURs0WJLCD5DE4s/ivSA+l3BZyn
zo4yiEyncofB+iTeEPqEGxxyWtC+DaEeWudEjxZ7Of6yNgFSlXoypW0yLo3uYzKeB43iYVOnrnab
oKLAItKbU3cRKDfXyHs0fY0EWl0T05aj8WEnVCgpHQ4c8SnZ8z1wSbWNJoHxeySuSUNFxTPh1ZGu
dIwGERttQE0khBrBDhuZFIeCeInt7BS9o1lpTpq81kFdLOkktntQMmVch8Z6SrbxCUPc7KiITlzd
1v0aHm+fnv3pkAd7v6dIXbFig2HJ1KRN8cneIHGoCwp+m0wbpGmEWeEXe9Te4VkQkFF6y+zj93X2
/3l5RKerIlNQUb0ASyaj9YNyKGXXOE2k+qZLhHIpuq7UAf9OE1uRbUBZA+VaA/OW6mHJydzRf6ZO
C4wxOWIIgotZ8lbW1x50/r+kvz/t5lTbos4xCcuIRvLrTpCrYyWMVs0+ZGxh9BVvU8Usa03OAute
8ffMmjL2UBEd47VhXqcxjjvrpj5r2TN2QC3WVKH4OJBwFzyUCmRTZy4pP2rksLj0A8DTMGevCDAo
6LcGHEzl0LZbhBjRxOYpr9UWiHlvZLYnPHn1XtMPBfRswglglsDtVwoHDmhf7ZT0FfmSSjpGu46k
DT21pG/kDPB4m08HQ3H9v5TJP9WLX57MxR7ZCpWHN0Elu6hTkIjELtgxcQyFbI+x3ch2USK8mAVg
QeMG4kq89ba+On/8Avw0cA4QSXgnK5ipysuITSkLzvhMVcMuDLEEai2CtvOVwdRGxbd3ZdqJQXT2
KtOWv3+Fyg+VL3cC3wOQAAuZy+YmtYS+7LVcdpENdTDgiNSonChxtGqFylKZRSOL4DMioYU4W9gs
6rSzG4rG2BZQkmH7TK5lR4w6apMlXX4pA/zazLNlUlxIvs3/GmzP6+Jy00MVjnZiBqG/lXCygpRF
ihIZ2sl15R1lCjBs+yTH824Cx0eU3hNUvK8AGsZ7WPuTdQ9eV/7FOPzhwbEg6J8xHWGUAF70dXFY
Y+kHQWRKNNILjFlVcxmc22CZVjjOroZHVE/mZDNEzHpHIVJAOyIiUQg8D5bqDCyTfOVU0lES4FvM
6k0Q/ZqSbVznnYOED63Z7y9a/v7Y5usF8QEaBxK6DHWsGVfGWmdIrlWuYNNRrCKhBwxk5JE9Acso
AU5NC0Yf9AQc3z3UtXFRMUmNN0QT5N1SZycaSBmlX6GzZfUugr+Mh+W5/P76br9e5EUflhlSVUnN
/FArRmpL9L4dzFSOW9IOUO2xTKhe/UVO5kQL+3zbvIiNDcc5hQKIIFD5C8j8jjsgw5Mx/1DhlJJV
dIEcm1kREUbO6rBip6lRznGu8W3v+6NKbsF7TYm+K9p/pERkD+mhbWzfW2e7jAQFKldjlxGA9teH
90N9xjWRCEwOG/0N//z1w8snNWmkWJfcylF8+5lCmW5jashuQuXg4IpbQ0+m3t4auMzazQFq+iF7
r7VVQD83p0Z9Rp68Eu/7j5L2QHmWJ6TL9sGKHkJ1ZHTSB2MHJTtUIQWvDWM53HjvuJeVh1i7b0lf
/SgxRYUvtwcW7/f0euJoJ4fuqehshYMeA7glY6r4QRpcdfyfL39umZtn0oPJJyTPr7cvTnkYQ2ME
9BEcS0CNod0HyV1f3svRrjXtkfuq3Wo8dc1BLJ/y9KCbvLVw4//lI/mdnoYpJ66Fs4oLgha42tcr
wbLdUxK9El0d0D7jbGYVzfK5iO1wIosG9aEysYGOd6F5jGCxQlCmVH31Sghd/4vHIpnQrTWZSoKx
8MVZnap+3zSRL7mDse7qjZdRv6HJXIPrgFOoCbL6aDlGmNk+R+GtVN9L5mOLT9H/YpuRsQ6XZmIy
xBT94mS0onxsRysX3QBgqGr85TBpi4IkGS116vJOaHWSWqq9bv4T8nA1sR1aZbcaGVDApIVlZofj
W5qlIC+YOGmIA7w7v3Nj+c6Pr0meLyf51P71Jn8o7qlvsIHWLU3naLksxYy6SGNtwE9+gqsEHvog
pHj0188FnbSt3BGuDV/hLUHorWlUlei2V1Br/sxZ/17Of72Mi91GpHkeC5XLiN2AfKStiONBy3wX
YQ0+X5ifN0sifyGzk1FxEpz/+QHx5SFc7L1JXA267vPr3rNwKt5HxfEJN26fZX9bHjVbx5kfTX+y
QON6LDeNA9YhXHW+YwxLr1sX00LdEFiQ7/yHPy7sx8cyp2DNlvOzwPXrOmsQUmm92U4ujcy2R6tJ
n7mC6djHa4K29XP1jz4G7TAu4lwaK045+ycTKEpelg7PjGSEgs//6ffL+mHYydv6z2XNB+5/MOm0
MkfViivc/gVnzNystptt0Cxb9WFstzGeAHbSr4gUQ7NpodZyEL0Hhq2txL8Mj3+YHn69kovvZpoK
o0ljHpC8U/+RkM0nTFOmbISK8K/90P+DBEX2CSFTVXIdDst+XFfjAVrDDHB8eBtGADMhSnP7fNP1
28YkJvUwkjDPiHpAZnaU4iucCWTApc3vD/GnV2vijwkcPSs3PqUO/32GQV7oQ5OPbl0jaxdpTeOU
2FnszNr733/pO4uX7HdkjxS6aG1hCFxsTJUvtrXXR+QIGXSz3aFqAY30ZYanaM24fwgezd7NtBL5
1h97szGfyBdVDe6FDBW5QU0DfP/6pWhROapeQQeVXAknVOX4KM/kXfAoTJuX0t5H1IDGfONfy3Zy
Bh4t8CXFK4yAcHjfZLIr1V4mi0C0q3iHQX3+PpBb1xzAAjHbwAJOHpzSXNePrb+ioe/afxKlHRA2
VpDI6ha6hREmAsCFZh3BtaPxCpMqYjxB57FWyJjIz95Z+KpQF04IxCidN0O0puVARImLAkAwoVoG
I3phI2MkiPdEctT+eErfrdbmF/Sfp3Sx/4R5IJsYWo9u44BdqP1KqFYRpv84gtXFvXVq7+NNvEuP
oUp+mi3jzHAGhmjCbefZUGu60dZB6Gu7P9DgU6nCvAGaBlF+N+/SdItB6O9flPZDsYrgao5AkQxq
xEvBhKCUiCfbYnSj2h7vwFAgnCSt2ytuiTw0fCOIoiFlwtu1/m4kcUq9MmGQ4TKUgMysZf/GGE8t
IxeIJeEyrjd5szOSndVvqn7DQCSMtmaxLOtDQ8DO4CiAmxWxZtcIPklyiboN4IafbcwBEl9zZGvR
DSjp8JRW2l/xv9/lfbyb2S0JApCuYQZ2sQVLaDQbmbBOt6qhtW5UPjtBf65RxpK6UayU8pQ0ZKVt
8OjyjHtS0GqVg39HmOTICIMwwuQt0DS+RQCA6q+51g/TQa6OeHUZgStzQuui9mmNmnx5k2qzFXdx
ee+H/6IRZ5b0Wg7cKN8hfpSrnWcQKP8iyne/fwXfNUCEZIiwyeG+igYlz8W+MhZZ1mtyNbjiTntU
Z0uiVaQd+mkNEqrsg0dYT59+ieCbCxL6ysjuoAhSadM/zdoeBqsPA5wNdS0WDyi+h2hvoRbMcfCz
pdkzF2scZ2B5qktwTSxJtr/fwGdleLE7KTDF2RRFjeHX5Q34wVBluRqPbvkPHbBwMp/ba/mOgMak
xX+0fx4/imavFTtGfsB4irquYRivUYuzF5HEgSy6sKcbMPPmn7CuN3TaHWFS1b5kUPzYwjbiFKzo
0IiDw2aPvX0yDyKmwcaS6rDGj3Bc1rhH+ic2m+aPQ/oHyhroFXP2GeGY26aLeY/Ymn5ZDFrr+kiU
zWWLUds9xFJcf7P6WB/jT2ei5FWsd1676F7Es4WzzbgmVPVTv6f8cT1s+Zdnga6jqplzojD1hyNx
UTVIaS7lpex5LokDOUZxtLHBWjoAlybtZswe8JAdJ9vS7vroysP24dW8ajke9K3Wrf3crnHNSvdS
eysroKgnIzn0oA2kY/pb07s3+6ekuVVD5lTtQ1m5UpTiJnWSShIraJLBxnw3VZ8GzQ5151SpyGcg
d6a5fydZ8UmG7TSiXa8S7W6E/irgGV0wlgmxZJGEXcs4wNrG5b5NNrlyXYsnaby1ZKJhDkxHg/E2
Ks/57PJ4NLp1HxzxTQBBylO8olaagifQMjVR164kfIYIcLHLZN1hhZtuUnMPVXNhVOcuufMFt+H4
51+fnqN2R+Kr2hyyCQAdiftKkRbic8jawO0SAweu60nSt5Vmz4Gwld2T2tP+H8LOazdyJcuiXxQA
bZB8Te+llJRyL4Rc0nvPr5/Fmpcu6aIEDKaBRt+rzCQj4sQ5e6+9j5Rdp++leXIQqGLyBToO08Gk
i5nMkIKL+p5wZYX5NBbBkpTcpMPn/2naD4lYZ12LKGedeMuYZpc/HIpmSwNgKaud7O87b1+qN8Gw
1+Ot7Z1CLaUoeh81+iZIqW1rV9IID65W9OkPCzo6Pq9bcrFI6kv62x7wd+WfUlhZAe9hr2w9ccRD
ZMl9rq09vqJ602ZLJb/x0zVzXDc86MpW82hfHtT2HeNXaO1NdHs52c1PLByt2iSEFBFARRaSe6/V
z0A3hHuKfLKYAHUfcmN2pSN36cxtaM1Dfd+4ZwMwjL5QxMLOdwOmVm+b1Eej2YX5rRi3zlc57Fin
fU5ZvzWdZdfg114IKHnm3moAby0S4xDme+IutWCgw5nNB/NDT77UiCTqm7rLFyEMPZspg9Bb2p3v
RX5Oocd05nuanrRyiTIfmtTaMs8dYSv9Rsk2XXgTR4+VSzjXNqGx4NcrgbZ+wISnv8GZMsnwjU+Z
i2zgWMe3NiJ4uSiLlUF4ubPF/F+miwgORbxWx4fEPhbdukgeEuvGJ6LRItQFzjv1pRyfkCO3yUml
TxEc8uSm1u8CebYssGyTU+RdcD4H2XPeHYlSy4qFr/KllqiAQJ7TAeraSxy++uU2dG6i6oCmy1Mu
FWO9ZrhrScHpZjlUY3eRjQsAE4a+dfMdeC1/af3ijPvj/vprz544/CqbNTxsNrfvY2wnhMxr1L3L
2+bOG5BChvJaMTcZsZnqPH7tmmjrUh7zdudWzYOlhCsLVziEdGWegg/j6sL47qrDDC8dSs9Rwdt+
17rGJuh2kVryPtsLu1vxUxdS4iYH+eR6b6WSIx0j0Tc94kFGkOz+UgT+v+Lq+zejymCgxXfD3vyt
CjRTnlQKOvGE9Q9ewyYPHmtoZbdRv0j7U6ytNh0p7f4TbL4Ml9iIDkO1XzGOWaFP08BYd4Sp+UYO
u2RcjSDBvfZVpbo1GVmgsNyltr6TX4qw5ylpT05y9s1rYVVztWVeaTE2L2jaslXFJ1XeUU+02qPE
Vmp2e2JUqfpnwtZvRfMUed6hjyvIEjON/llpv5HkNBscF0JAcrF9/aGx43VNhEzQN29pU2z96L1h
xdk5Iey0LPkXYztc+S8lPQfruSSZVZfae2eBiz/Hky4Hpnh+NCsiSDMsqaR16yuO2pypSlIsawtN
ANTgNG/AqeHbeDfhFhkjxoOJN3EYEgvanLWS6Y1C2DbPmAgNUYFdIr4FuJ2+LgSbyzIfZoZ7LOtL
aaBjqNA0B2qwjntzHxTlk+iVuZfhzJDYa7KVnuEhyA4ZEDhROdOEosmLuSY7LrfRvJZyNups5Om4
YJLnCCS125Yoy1AcNZAyIxFFLaw1J3tzEViUKQ1eQBgEQ9HY0UAhduae2zvWboU1FeVPQXlvj+86
sU3ZWxfoO70/JtZrFCO6z07ZMCL9OmvaGS7UrUIirNcRiOLPo/xaEl0r23Dn8goXqnWn8AL4KFHi
4tlPL3pVssfvWhySdfRSVZcmHWdtfUxIayj5DgEBova5DO40/z7V3w0uINEQrCIl3KFUWBC64HEZ
E18qXaJQUefjsyC63ddHLmE0oYnE7KHjDMGTLSiQGpm+KAoWLX4lW60/VE19F0xFSuXR99NTUt4Z
TFBaTcxdvd3w39LfO6TWm0yXuU6qeaLbIEbGe8ZnljecAxOfa29wBA8S1eJzYYmlqTpo7+emuRyg
E3DBkxE3/RfTuUyrlL/AZgDEd5ZGybnWAEeGX0PqvcJI9+sG8PMxI64+ldMEwidl8C1Sd4V6TLRX
kSXvXVvt9Yyt3jwGjbMwuWqJ0V9v+5LcmdakHulyntzTMGgEuMb0u12Ts14L9VldpIc0dnYy0h5g
30YBpfCgfLR2t04F9qpernw13WUKE0GVYG+eS5LdeXBmCXxsrqnBCijnqXh2eB/yoXkpidNhgyL8
o5uCIeVZK3ZmZb1kqIkhXOJA8E6F0y9AvhtWskB8PCiLgAQNa2e1Ryc8gZ0GRkiSb1I+KSaBTUX7
0Ow9HiRrCUApN2JjgyIKLfUQIOL12CJa2klATcr23ol9wEAR4Lehe8oIgCKBKx/lys7eTBrdeUFG
T2HRiR+XoOE4Ke1NQnxtYWDeJukztfHEh0vfvlRmsxS6TaYP7zD/gj6O5/Wg7vsxXuTOvi/3aWmt
o6Je+2q7EARYxCblMpW0jLB6gGhiLaE++ADasU4JfGVWMDONS6aYc5Me5jDZ2geCEpEUtvbZ1q7A
qemIudOv7p/H0ZnX6BIki5ZTIMxZGojMmUu55Zn/pZVfXBqgBuQ/LZiPqTyFBnXjtjwOzordokch
36BqVkV0q4CclEOxVf1d0zxaXb5KEhOKebzNOn/fh4+eHt5W1EKSzrhLl9wMJnXNFPJY58lGFwe3
1XchdS3TMFIsOmYopb+seIodHIgSFG/twNdZ2xxDPbJCV1+nMMDTq6JjOelD5ZQXkA/HVxK6XRIg
NRpXIb5pR2aPeooAIx2opYJmO31qg301vzOpNkObMbG9DDpuafmwias3nLrvKlKjaEwWMc3yFpy2
AflpekhRIlYswj/bnUpqdjQBfMBAx2s5kBZYXtAXBPRGzWjfVv7RsXkIDrdl5+jiFIw4QBTHXSSK
sug7SNogHT3ebDOqbwIn3ljATKeN1CoOsTVX6cv8+4r3U5JNuYDveUpYYnby44o3esEghIJsVh0C
jSB4ifX3bBlIPkDd8oqzZRV9zVD9SqnkaLcmydqjDO9DXT5X8bCo2+KtRZZnVEeTOUpjqMtAMzY2
pw0F828z6Z+tOuS2sLwQR1MHEPv17Upd1p1aelIgmafotVooYvGuTxRu0Mgjxxe3UZZO1C5gssfZ
r4lrP5p10x/ncgZGDrmu9qf0+p+WpNMJJ8C9CLZO0BNtZuZERRXu0W43ptOt1f7TyT6LCIZErfP0
jXUINyJf1nKY//up/eE1fSuFoHBoDCAdSABSGn+3DeuoU5vEbu0TytOE9Ork1mAf1z4GHHau5OW+
1haqQrTFHTBcJqZWqP1Sj/0Z13z/DMzYLRpckNVIhP37M+itr3llhyfC1O+I+lb6Ld5u7gafvD3Y
vEoSjcJ+3aZ4nORrQ22iQ36LcaX5brXmYsnY7Rw7+dZo3riiWVzhgCyuK8OfV861iB5H2tGcLP5A
RcPUMleKnUUsU9fvDJYBwWBz+TzmJ3aYmc5RRmNU2VZqcdSQK0RCXwZ88/QItXNrOFtbOfXipAkQ
sKb44lotGJg0k6vvVNMc945SeQnscx1/lG33yy9F2+/HzZ5fiOkEIXkKPMfvmAiLmiZ1884+cY0e
pbpUR9BrqIl68+J6mC2VfaICD0FhS3h3QtmgILdNiMfquA1RMqWZAlBjojJpR1JTJYmoZf9ZRjdV
QKbzmzMenXgXiC+8eXOO56YN5pl/LVMTFxrupW7qYBAV2hYnlStWDvu442AhHBASKRVGyCbkldUm
Vsd5MxwpAKCxwGxjliLtfq/Ey4mun/BvVEDLZs7OkGLhKTFkSSxqeLeCEipnFW4sZ+X6E1xP7COM
fGrOvDm+M1qX2NNHEXdMGd9M2hg+buzY3bh6f4hh4ORGfIjt+KZJ5HtTs5nD6LHFsNXiox6eTGJ9
eMVEQ34ZiCoo+0Dh5DJHOZpxpxT6R1kZyyGmdQ+MWudcY/VyReOXSfngCbaRcp03r6WNIM241xlO
RcAwR/rWFPGe9M5JAagyJsOZ9pssKVNG9r8mPFfq20AAVCw+KuU8NAdBsBWp6seAC3GBo0Cxoacx
51dyhC/A3dQPrggx7v5mI+RvTfCfxn4cDsQJMc/RQFXAAf57vXVOZThBYVqnsHiGE5S59ragBo8c
Y+mIZyum2p+Is345PnsY7Bmbhm40jwiekB4fUOxd/Rdx/M82N4Aj/HlYP6VOdP33MbemlEUr7B7x
6XT10NCSs+tkXb2yIUKzhPNImQJJR+YUQ37wq2ZNRJTKGjX6o2Z3286jRkTIGYQkQbvPgcAdWTHZ
wOtAsKwpqnNEET3AFxZKfiqCaif8s+XJQ6yKl0K/RCUEZ687T3eTJBswgh87ZOQZ73GuNEfKzKl8
JyE4osKotHHpUc8EvB2q/eZZ4y9n6fQA/toQbRVTFYwHVZvoNN/n7Hqv1UYyms7JiVcYBOjKITBG
QyHrneYfKC7/fQj89ue+HYURE4bA0/lzSUI9yFVrhYUgsJZJeZbKovhN8qf/OP2mr+cwqNL5/5b5
XfASyiIPnZR4P1299pV9iFDgSLCGVCy+0S/cdM/W43e7DLl1jNhtzU7NRTI3yJh/YEtX2cjCdNMC
FbDvc5iUGStYAMFygDGzgNi1611pxQsT21PcWjPZzqfkOFSe//7hgH/+x5PSJkQEoBUGfn+W2v8c
5FHvhErPzebUl0tiwuKerl2wlVwbtfLR8Yq1SrfeVXBBUbazvxjWunffuuy2yW87tFEZV+MYTXEo
393kFGQ47ItNK1aWPa51vhV9yc69jd01Q6t5Ie4Hay/zTzO7qYEvpwqcFVzswSXjDtgZ5so2drpk
y1iTQe1TODFOQaRjn5pwrZ46wpTda9n0QFRnMnK2gwub1XrMMEUWXjWf/tNzB8TE8Mmhw7rmljtx
iLw9IPJMxYQQweDFwxZfdKo7Nb2myRUP9iKyhtnQZgvR1mshH+wCwo6Q9ObWlvEcmvqq5TkMIzGF
/SvvVFMfOy6KAecFNYUSWtA3dwUK4bJ5pQhcR9yvJTIXl9ZwUE4RcP9+an+GDd+Wl6ZM241ts8LY
CP/e/zxfGw2HF+8E0EDGyr0loy0jTvoXfYMPe16gu0LrV5WbfNzGxrMdYKW6icz7IcRtRA4Rnzwq
UZz7t0O0GhI04gtjuLfrc9T0s5wZVChSbjfnmOQkc7zwLf/9Df5jwaLAMYissRDNMhf6+wsofWwq
XWSzgcNsCqFHI6BcGcF7QqBr8jwG7//+c+SN/XzNMXTpJmQQRVIrfx8u60Ukx1FYJ3yTAqPVMLz2
0VuXczrma4W15fOGEL+6qOxs3ROMUbKmzcGcJQUQV8Q5qvuuMIyo7NscXkanb3LFWFPb6VGzIaG9
SIKF6/p3pZOuhI66ESJ10C/oGgT9Ua+Yz7KvK769EDS2Ul9lOz7ljje3eyQPPA1TRxvy6trWp2/l
O2NVB8aa+x9YNrkCr0teiDsjVhQTFc3yT0LDe/OFl1dNs08fF1xM6MfGkHcqzP1OzEeX+In3qpWz
q2sz2k7aRx7hSAPYUqqD6M7M+HqHD0U57LikyZopkLK3oXrv1Gg1rfS2AmOLzdsJPtBv0qK/TzGj
VV9j/arRTAyHl06+hnynkvFcxLCSHPneu/722H4+NfyXUDEZTBLrrHzb16VWNf2oVJhkuW5r17HZ
UfLBeaMvF2NlHDFS0oX+5Y9O7963xfXXH/22uHItylXN//8/KloHNNhONc/0Dag40ylVWl6oxbka
RuFpKhcBf8/HhN1cUCX9Fq70k2MCZ+5/f4LpKPqf/Tkv01aW2gA5yCJiKIBN4KIap7WbADqvhYu7
8t1rtL2m040ZDboHsUMXko6WgmmORlkNENEu1wDx9HZhZOSaGdbKqRlBocOOm6sfpdsxW/aqC8Kk
nYjkeDgg8+sHDZLMtAeTHjVWNExB/7/nfrLIun4GTQk/Smlsveg0tdRLQmW69K2sxc4svVVafjkl
caE4hSNqs/iusxlLpeNDY9DQi2E5ApWvH4fuNB6be5w/gsvNWu/OA+V+ZanL0Xtw8HVZQbBRzCNf
V+MOqdCo1i13HZfFoqD+jimtfnn408P98fDZlaxJlwdx89uQPAQa43s2oKaOMUyyG6MBJz3MnOoC
I3ZVhcW9q395uDI9bZVyMUgK3JZcTX75GP9RYDBt/sOu4s3Ha/n3U69KTYkCw5YnLSYMG1wOCmPn
AvNFVryATLvq7Nril2vrq8Tc69NDT9S73yK6f5ovePnwzUA4pD6gmPsmaNDCml6Y58qT5y5tGt92
9TkwlPb8nSnrTctWNjB8L8ZzRvWtkGvQLQmygdM900dkKQncEB+89W1KAoVkQ5vofOJs+V8S953W
/aY1+Xm5hP70h5NKZWZZjOv//tl0LbOCVKMNF6jnjqPLGMWui6fbHRrB5NS1bzlT26IlrotJt2l6
qyRU6LZfR7a7vrjUjf/Q1WulCh+F+9IXL9LYpYzgp53U5TDIx2oeePmm5LZmsenRRVazcDfdUVvi
X/xcXkzzJeQ6G4bE9v0mzvqPQ4xqGlwBA3HVINvy76/np02kB6WhT9thzy1LyapZYzPE2LTGuvFp
zcaPXF5Xv7yMP67sBLuhVtWm6pDoAPPbWxClsWo3VixPsXdHjym3v5T6VdCxLvOtCuLFk+aMHbky
vxBILGg252QdhUW6CKY6iCiS7vzLJ5r2/b9XKZ9Ih9eiTKl3P8qHJuj1wkxp7bPfBWLJZld3a6ZU
vXzlKoA/fNV2yxqqBHkuMyyyv/z5n8+BPz9Z3FmaEDzMb6szc7xSeC4NX0YATFaUZOcXSzRolIZV
tWNyZJiv//6Tzn8+g//5k9+eQdmFiBf7Rp4Yu1RdsRmIZ/GuASPnae5WMy/KeyAy0PA7QdXAmE7H
kBWp+laW1gNnJ9tHHpBPNc5SG/Acr2hX2ISADSvuqjWEDoPJi6Ch3VkdXO76ENGG1RRvMWrFnoX1
52FWNXiclMSYYCk04MFGNm/7lPknKO3AnkfFrS7hzoPsp5NcBOkmbMM9WeV9/MCGfwrYvLyeoWh+
zIcvRhRq9+iifihBBvTFtAQHhx6Ys+gsjJCt4q6S4lhX5IsJ+GSDNt7EU04WElapFysuvVMFbrXk
JpnlqgjrlMkKesEkX9pttmJi7+vOs8b51gLUykuCAem1MaSM5nI82+qujZii0+sO6DJ7GhNu4pHI
QkLiu1BqEpcYKP767v6sfP9+d75VvkFfJLLuMwm9n6vVVwwZr53TtWKwPIJRB6rx7zfnp2BwWr0m
VlX+Dz+E/PayRlqeStL05EnJHlUTR1q5k8VecFWlN2n35D3Q8QrmeW2D5zIRPFxHHMADlbHRQoei
nT9p5vxF515cqh9Bzo9d3PsOmN0PCkGewGhm79HYnHw4/mnZ37H3KQYSiV9W/U/9+fRNUJDRN/yv
TI6KMyXtdb4Jc02/Oiqlc3vTOsWeUea0CPhvG3uRRUsHE76R4v2/WNEXzLepPOuXSRBvlfRM2frv
H/i/Pxb8KAyKeIb074dOy8tn5lhNTnGS30ctbShkA2WADqy6gCDnCsavVp4ybvUJBUvWrEfSyxwa
M4CIXPQoBdJryufpkKpaZCS03v79ETkf/mPD1Al+n1AmKn6sby+BHBJVmDV4xDwKHkUbPE11/mj1
xJJdemB80/SmZ5RXdFd9Gv7oJ8vmetCNM/rRdk2EWomTVLeRRpUvlas/1X571iYTgKodcjRv10YZ
tv6gLqRp7l0tWjkqBLD6OJ2SmnLt62Kj4SJlzQtJ/rfBn8yRuxTKNtUfIxpbUN04oafKLhaA8OOR
KsM0aH7M2yQn/JEJVXJum8epKUYtrvg5DzkO503fbqrxPJJUwYyGYT1wdtLsRXBMovysUjxZHNxt
U97WpnJhEjHLdJwKECZE+lXqI5f9nMC4eqVscxtRClV0ybhE1vgwy3I3FOVu7vVoHQrHvcfuE1W4
d5UMFDDM8WaavREoPf1npMdL3reBJsofsUg6UqIzeGATcat7ao4pUsIlik91HRJ+45sOqnmbym2n
q9vES/cestTpJe0qdx8M/aZIJ3Z0lbsYhBnJ//JKTIXsX0foBKhjdGMzOkGUq3zbh0I/NJiB1t5p
qBmx+dlMCUnhRXVvYgku3ZbtttyEDj0XUqUikMdSbP/9EX7KZaePgNZcquw7Fm3Tv8sZ1zHGPlJy
76ROF/JSxdgMmdUjuN1xP2QND4oilxrSdb/K1tpGIAWzwVq1VJHBJTaPUbUEJ49EGP1c/WzHwzJE
SGk1v6Um/Rwx8UEne6+chLP6j9gEr29tLQsUga5CmcVpOrOT+DUR2UqhgW5CmRipwFRrN8b2wgte
XPSEli2YmP7Kq/pxN+WTYKagJkdNrWK1//sn61i+tlvF7lEpHguPl8+0j6N05npu0defZsw21uBu
qxZktZXzoD6U1tKZMtWw2pnxo/prUiwk3e9vEtsyemK2PvSaHOPf3qSx8JRR6015su37iOAIc3B1
pG1YIxOlWI6Nvg9pwCfuoqDNPFr+h0+JJkECsmEXcLfqforZEXOPoFODqTFSFBx1OKM1/y5DP5Sr
5ibkvFfba+s7RCEC8zCmrTKYO6zWHt6Lr39qBNqZhXxSxvjOIVQ6CLs5hqpbKyk/p9NBR9qZls2u
F4zMoTTpUMYY9dveim1Hd4968TLkez/hBoMEjE78zHaK7UALnTu0iuyhFAzYI5TLdPBd9AqpAkgg
ZMyrR1hZLkQZgXxoQ5eWDbCnADsdYOV9VVImJeehO8f2uUQ2E0sis8dhHrM/jvLGdOJPs3joLH3d
lCgUBJfePEmPMhuXJSicpL1JCVYxvQhKGpumdaz0dmX3+qaOnAOfO2muHStYQU7owVcx2G+nLYcu
2FGHABHlS1FX64gfLAX7RNoIaacQBoMzgbR8GHJOhYtAsr8p6jfbQHfFts0Wm8E9m/5hRxuW2vjF
hYNTtk9B2TTkZKJ1quuLWyA7jbKFOQ2AsrepyMLVMa+YtcXMv0ucsakJps6bimTVPqrJqU3fuCdR
AM3iYjwIJnXJ3RAWS7dZG8YlNvBWmt42Amqmx0+F312qOF1ST0j+ImrWgmAOzV3ZungoS+No6MGi
GvVjgYCwe1B8xpa7xL8dg12aHbpylXprx3vrtGNGeDsxGe6N3NXKyfPPPbgRvBKgfLTutUGCGepo
esgSiHW6KCiwpndU06NV2Jw7x3pAD1VLarQ3rT/z202KkSaW3Idf3/XIvvPopfo0nqlj/8wpeYMc
oCBxJg5TcyRoX4F1LZn0GCZ2sPCFAV6M69N8nf6hUH6J9lS8xiyJuEVSkyUrUQfzrj0HFNY9iqmY
ktekxq89AgXpOLgo3Cv7KSrePeQapfsahU9i3Af9Qdfv2/K1MxgZmPgs03y2N/gHko5bUf1G7dfr
93pwN473YsBd41kbQQWScuwEQ35Lq0vjySX+rqovowGqJMy5zgcrLx5o3fTbrviA2DopwUSTfCIK
pA3WoEgpmJb+mXedp/l0hRVekQKxFHUlh6oDqWAgbyLVyrX2qfRggppuFtN0LyuKsmSrhMEmDZ1n
KwkfI4aifI6Q0ZQ7HcbFk0dEDPedKme6r61r/1Gp7jA80+e2gYbx5RAelYaL+R9SSvQYk8RQIH1l
gkCx43fBys8Z/LXkBXOmYF9G1bNkB5+RjBksprM6894s88VwiJrWcWEwm+d6UinWrq8WrX2jZqCA
KV4quz22wJG9tWCwoQX12aRWmrawQra7KKdqQDKjMSbt2nwRx/p8ul7FCB5FE65auqo1PEkuSu+x
U60tJte1RWlC4ij3IgNV1dRDKCHWsnDbZKcHOz/hYjJ8CVIO6Yk57EBNqi66alwQNjovqNM1bmRV
LOdEu82K+lQgu/J6cyXzHLcoeXTOhxO7cwl+irCMDvIuqRYryUlRAi6OcHV1U+jHrNYvwHhb9bbp
E2Q8EjYAO6uzFe0uEY9l/owqfohBTKAxeFG8K5VdjauY3nlRXqYpTGrvWiIuwPqOSIFh04R7BGJB
btIjIcASNXChPqrrsXmLoZlo2mEJmalbyR6rTwvzgTuZD+8ihHBjYu9I7GifOc7CC6tdnyKwZ+Cf
Vk9W7W/jvD+R2TU9ELaVkQ3anSSlRr7pLX0VaNlSm7tKu1WhS4csr+l+MxBaHTOi1hBQ1dpJnVRZ
wamEJ1mwnQ1IuMLsQavvevMuxVo1GuldYgyrOmoWUjJUgcqc0KFv8XrQOU/0cWk8xS0eL3ENrHPB
+2na7UfvaXMyCncBXIXkxbDO4YhvQ9IHde7dTsdqnLBdeUsrPfbK1D32+vOUvTiNH6ZPGSK15aUe
0n1obxXlqA4FARrICwqqMH7EBGwN6j3Vf0O5rKXXSj+74HJqxogshJjNjH9n1R1t7dWUpIXieMLq
lbgzt2b024Url2mXwZRK7OIBiayNq8qiLC32lYEJlJOqT8B0xzdl3xxqMjD0LgEWo9IUYOA0B7C+
MPCwB/DRaBpvBlvbx7TAM/wpljZDDJpSkakIi5ui23ees6gj8dCO2iqzYHqh0M+dZdtCHwc/Uhdo
IjjwnTZ8UWlGZApyVesrhF7axdTnJN4FOi4YpDUfmGJcqKLTz2tr1bZzHqZVQCtwrWJZINw51Fdl
rdEopanok8phrgvzS8ov7iArqXwU4KXM6nXE3e3BJug6osWVx54bAVqyO69DigJB6gKacKb2LRJK
UFcY+CPeS1GYSFUbOPH+wvSucQ1ZtnkK+luS3GZ9e+ePD9J75awfyENu5Yspb0f3mvJ+KSUMa0jK
mIHB+MRHpLFK9KBAiFS0W18ivPBRBs9SeGUGxx2z/Qa5c8SpUYZfFhrQQWeJNbcVGOLE989KRyfe
17h/F6tBZseoMxYtDfqitsCwIiyo6FQnGD4SZ562w9zQxCx2PgvxlDUaJ6u5ttCVdpwWZsCbdrG1
dRU/2u6p87qdtFDmosa12JKdMV9bbLxSffDdG2FFW0U82VhV/LnCVFiBgefXmy5eNzGw1LVGHeDB
lq/4gephmakPceXMmvKus72nsrRn49Aehvp2sAUSapemcLEUxn1AY93tcGEaWLfZv6feQa2pu4RR
mdqVG6NXFlRcaHCUbY+LQx3va+cq1YvQT2mvEnM/7FNQTh7a/Ny4GuNlNKHGRY+dDVQr6/iXFXOv
S2fgfsmx76ErecXFm7V9yz0Thwvz256Me7egu+F9Eq/sBa9WvFLGTYxCOd0NIUG48IWmGaBNYdAV
V6+6tAx4QiKwHXNjq1xLUb0ZKgw2b6/FU5wYK2RI7/3mzP+2C1UyqlmU+BZBgBtTqnl7E4NbGR4U
1B6muy/JkOxLUmqHHYVFUykLkUxPnXu4MeuRMOfOKuUs9+wr3b3aOMbEyVs6e6KZzwo1hKJ1B3Gs
7Pdp2D+l9pdK3K/NPzvW92XXL9jjw1XEN3ExGMacqFH7wFQP/3DD/htuMy/euYl95+JdbWde6hyK
yWob1lB0kmtSAfPkg2r0ykPkTYRfYsZlSSM8UllTZClvh5wQe4qEAutMkCAaYB/WfUGUrfZqcNFN
8vrB56Yfaa9B/JiyKWg6cZfIPtFUai0hgkDfplTMSHw5Bq+5A++RGPKaJKpKqIu1J/2VPeJDaB/1
jARus77NUgeNOMJU0TKcRlwZovBl6b3gnp5LU5BEEc9hlz8UnCCawKoNO9LQxdJvQV5MQYakLN9W
2zI7JfrJdjdhPaN7Sx8uML+M4SkuDr62seq7gCqlRJjge1jQmHjZ0oVdCExj6OeKiYzG2dbhl1dE
cz34qlyIDLReK28V+s2qL2zcQvaOFCt84jmGr5k2Fi8eHORyyN/COlgJ3MqFdG+72txInweORoYQ
C5wVm6LcNuVWH7c9iR1mtFMoST3BETE1Qn3aDxoTf+EcHHlr4BYaK5zGOwkzVHtsTbyk0LGViiQu
TCwllOi0H1YW7UUbgdHYceVyxKNxDySDjus2LvWl2uW01JAUal54kTp6jepAYhsOTG/RAmJskZN5
fg6uDo1j/djq2YnOwtJJ+oVuG2fdbHc51wrqnmWDRr8y41WPfCV8VLRxUUI68u0aNIw2bwyxGE2o
obA8C8+5KJ/VItI+3WDcGqK82GxAPb27um33cftWYpyibcMoc8OMFEYHu2nr3KRWa6HjqJZSHRll
RrjclMXMo2f0J+rc9tHdZitB4gi8moXXtnhwvuqSC2E8sJDNmVaSwm40a96EgR/ebXFKd8ay1Ypl
2sIbRIBNnIZtdNAcRPRkjzSxUG+PjdhlaF2w33CnJCA57PeZqu8CWxyrJjwpo75X9E/XoBFFykNL
8HbV3vf9q9+8l0DIBoP6qHHoUuOt7C7B+EQPULK32M1BUUlGJKC2niQHKEz4gO4WXBvVvI8PdnAf
HOYNBCp60TxwV0HsLAuSN/oXjrCwp3FNQhJRsAHiTlyDfozOj8V41ZXkpozp6jkjxGb0On7or/3G
I9INy8CT7YPeObrG0Q5hjwCtDZzPlhw+wu0Wo/WMeXvZeeskbM+N9ZEQDpRYd8w9aoBk2VNJlS6+
3BTRqftFF2LmRTecgU7hc0Os5ikeLwMFzOhyb6UwbsE+MLf0164lYc2k61xlhmXleGgs7kN4gprO
xxdjikuvhruwLFGO6w/88KtRK1eesJeJK1YNCNkeoSihEgp7Hl9FVzH4mNGK5tkioLzP4HdGNb60
XpuTskzJdp95i4jTXs79+DOxdVqSHILhV1pyIRj3SXyJsqNQX1sqNE9K2ADuIXT6rZfZ28GmKYWt
0nx0235tl4u6eUenBbxl4VDCO2Azu/cMA6FDiZFsLPN+1JG+W9CCbGjeZTH3tRiMecXa/hqFWGoU
xsq414XNik+R2KvAFNplVqoYrcylW9TzTgcAKL48vBd1gkx0pzPk9UqWDa3W+MV+lGd5dO5bh3ye
WQ4mF8Ev4M6nXNLJncOFpKPah0vrlqCTEdeQ/3+cnUdz40iahn8RIpDwuIqgFUmJKlEl6YJQqSR4
7/Hr90ntHlomihF76Jiema4mCZP55WtXoflnNEEve9Qsj8FdvW33Bdm8jw1BkEXyrhnPDg+lMW1N
7SHhfcV/C898curXEIwAbZgPliNdSoueepOUWDmiRdl/GxITqbezKb8s6l/kN+ZBsExCfTE2/nHO
yXE3jjV+xPFgRg8N4pVwMH632e+a/rA22xim9lePi7WgkKrRsHrklhdx1g9Gnozm2RU4PZrmLPEe
d7RwPvMbNFJfZubWgdO/nY4UyfwxODb7DBcmwZIp8oaU1ElIfGJyI0/Yt2P4yyc2zLffJ4v/YDvK
E1SvfGbgd9SfP035Q6KACnF6arGaF/mbyknBp4Rjws4Uvei8tJnRA/5CFhl0UOIjCuCFdUadAtfN
0Lw3xUNMJ0OKe9cpZYRkRsmis1A6Lg+mI64PCNloHuvgrbVvKyxG0FUjD09VPM76L8V90wGu2ntf
IWxieJhmjoLpnVINxK4yiRNr4L/4/q/GONSE3CTASQ9FgVOT23ScUATR1Vj7b/9GaL/TBqgbpTzL
1XBRfg8Ut7KqMN2iQ1me4dJAWNcTRmS0C5/AnbKZ35X8OceBVE8PkXhwbX2J4SicjJMWnAOa7IG+
rKNEky58rW+II9JL7OpEr1qG7pK08BkFjSpBY8KMXp3n0rCvB8JOmUymdW9szHgXNMw912G0s6bX
Cx/8TSz55YO/6AvsJK2zonGLo5Mf7XbnOAQ1hLs220r0LVwO/laZZG3w1YXP/cb+fvrcb2F+g4lK
k/aE8siDOghsYSiQNi6n7Yzgma5YEfZGlI7KcTElP3YzaoGn4S5H6YtLeUgvhSB9j5KQ34fkYh0Y
Uea9fbkBZZX4U6hVxRFt7A7GTSOFfYgLfEIwN7skeMZo5DLh4C8YFfuqbC6F+Xw3v/ANhAzOQv2t
SRvK50fAKTq/C62GMQTzgnaqUVdDSpdIQ5nkbARMA91uDOr1RXnYTw8fnwiSySvBX1+Y+D4YK30a
deRB2qmNYk8vh2sEgKYNxImhrjkonMAj25Pa6mxyL1F53wRK/HBiVPj1PP5c/y8aEFdNwaiD/OOH
KxyEctk7mh/yMtkCkHMDkB+ge83qZFGKx9lvV+xL/4/HkYgpBMMqHuNvxE0WBhOHDxRS6B8Uu1wz
zK2kAMzFYIwqoR/CtUkiR37sCEKRQj0sqT58Z+rGXnu2Jwa6/v3f3+kbwckVgXqVHbfIVNBvfX4e
AtUMBtcq82OTc8rJ6EoZ3muimLgfpa1uWnKU8+CCiPXH14BMS4T/sB+yMeLzh8axGQ69YWZHSTDM
GFky9itcP3Eu9TDOQLqcWT1hs7Qx/8wJ7uULC8N3cp+fbVANijTSlqlJX372THllEmsQKQk4Vpip
V+ZrO7vH0hSwTxgCBhB2IPmsHRcpzEAznazCRZtcrzv9ICXW0gNDcnenUtuXP7DJY+8uWVayjWb/
HcwzaKuExX3ApTkA8KvjzRzR5IxoJDwZyXDhB7GMcM0+85KY2ninXZenHJ5fSn/+o3dUtX6yDUGQ
gWAWDENzX+njOYvIr/TdFUJ/MAzK+uw3I3rTVbIzDPMGFwXBuMUu39thuHGaYdNMDAwKSbhgJETD
25qyFVHzNDrNGg2TVT1E89nG6g65jTl60rBD0QTUSo420LHgVleFRWe5PPer72gat7WlnLrMpgUO
C1l4lCkBOK9OksQxQCCyRPmbQN9oCJlRCA/xQ9mvABuadh1rL5IDr6NAgpxAIOWHOLMVLfkkrN0g
6K9j12LEjA7h/JaX0dZhhrMrcztYTwO6ugaTeJRfT4WN/xmbABIRiXUUqLQNmUzKPz2rv41AWUGf
HCR63TYNkRXrCMNiRuy2rlChk2hrbGNXUoIz56o8f61GIBIr3dXtySjGpVufhunGYGTleTYQcNG2
rd8J+hDQwGQzscGvTuB4Zb8L8ndhB9dz1jDibnscZ6CWQjsL9UULd84MfQfbYccvMPZSOh0z0EUw
aNhfIpsKcOWcoFtCsUVi3baM86WEKmOR3ZLtYnXuWhupxoZdUaqdhtOTo8lGXjr5AONL8DKdKuph
3akAq/G1HppUoWOPljYbFj5Figm4z52PtQVdXoei7arTqSFkmC5ddZ8FsEIYaxNG6q7BhR6BoFM0
UWbpBn1I09uHCWC9YvWABkxu6mG6FzGyI2FBILavSp4SuM4hUgmMfVvRAxliOdSDY2+SYRsnRNme
seYogCNp37E1/h06vmIa7/tS3zvIB4LZWsaMcJJ6CMthE0Fuop2WfAiWznXd+shqXjqwEr23Nm0n
k5+jxwAvX+eMuyGYDqk2/wHJ2DzRS3MonAHbhrWemKfdmtS0yeVyooryqxEBJlJ1sGyClEJvaiD3
YFFa4Kic2SVLgwUIlSfyaKlqaPDjXQlY1otnHR5WiRGPcVZC1KBwLuqtDMFf5RM4Do1CwoqhYELc
udqOvw867EjkYajEzOBFnrqe+hsDKuLdAs13xNklETZooXP8DZQnYjV6ZgUTdw7y8UT0VdVe+2ML
BUIAQcY0b/ME6c47hkhk1aaqLAu7vf33liHk8vx1qTFtJBBIYixUEF928jBJ7WDI+uSoDo4X80oP
yrRJIBDyiKIV480p000WPdihuh+S4SHrpn1ujigv2xWo/7+/zEdix+cvY2g0DaEvQL2jql8NCoEx
prVRZQFu3mWXHW3Oj/XMsTOGNoPJn1Hqh7bXyapz3nvjqGt/EpR+Dm3MWSoONM7rK5NODUWj7ZYm
FHBksEcn2Cu8GD260O6oF90SaP7CRPLDHsQ353RAxivZUeKrl8NvezQLOZlJKQJ1nay8bt2Ak1c0
yjvhrZPdFw69qfy3GIInoeVkaplSlZPS6ats/hVUGWTyvqZBjDaApiVXBhANRbl667I+1CO53kSx
cCI2Ffyu2Crj8qqnYMK8meifvnAbvm8//BjGSRnOauim+DJeCR+neju44DkFCRGML+501LOT0ty2
DUkdxJQBIroqUd/Rb4PYPAv4UtXjlVI8DP0q8W9FrHoNUQYF0bYXvtv3GYdhg4A5MtMdkhm/ZlOH
eKFKQjUUeGgqQgPiz/UcRuiPagRe6GDFqNgC2j0liRCb146zc1+QbCw4yq9iJPbxU2o+ZRAMg3Yb
UYxTsz00jw3cahhvYtjbjEnFNLGmGBfeNMv+flnlnIIE0SJam+n1y6QUjS29hqIu8bwcJNU1x9U2
cfRFCpUmT1G6meOtrddRHa1Eab+WwUuJ1d61Rx5593aGMNdrwux96rhhjVrxjpJAL8xt4FB1VEIk
ZsfZCVfszwkQQt7Xt0HPYb1Mn6YEg5rcr0Esatb5qan2chcO2ShDu7nBfvciFeFa4S8HZyBYBV6W
fdaZ8Kvh2M3zp4YYHX1s7wxSZdXZuYm5vxZBkUASKwRKBDw3eJjDVRQOe9uIl4NK3vRa6AqNpafc
DPGPSMYvaoCyYzLECZB0mMiclCQ4JdpECL8iNjdFE6RY6Ut+BJIRuxnpC+q9rHmuynHlDwREnVss
4VLgKw/gwMarTBebJgreB4N42bG/lsQ0vMGCirFf8kfDEnYGmvXqQaWloidTsZ/SVYOifxyqh1TH
MFdm48EmuTfr8bUUz3be3yptcJg1bH9hxSYMGmO7J1NUwFP+VsTWLoZLL+CB+iHbzPCK/EppkhEu
puIAG9dBN1CGjAdLecst/wM45lgYGWfLHD1tzpddm98RTRmOYiUf3MitftnI58ZNBMUdT86ymc4d
xXigZ3vTwHikv3ODKzllt7uiJphBO42FwdFmXo/FJsYXL3feOCyBRnLS92nkKLQD2/DUhEyvrJqJ
9u5HDh9A6KdDTpPlan/cEDmwbfGVcTlbKVUgTEZhNjFy6FtEaSgJPdibpTKLbYKfhXnGr986f751
JrGrGaeacPToyd7KqVoOZGk6rBoaaOcmXAh0n9JcY/8ZiOCoCBXPGathzjPSmpVwfIz94Rev8hWA
uh2SnuPX+xTJo/x7edkEnKvtY2ymZDh4RsR7U5vrQK+8vOvOcnqZLQPb1anVVfpe6lVdzDu94d9c
rEs4FlX3lzLxpe/MlzQnJkA2pxnTHvp2rWsnl+qjdvbADFpjWmYAkCYipVqVfbWk8rw4lNDkadaS
2g8UODsEHtc0mI0nBR3rUD/rZU+VyCJD05idLO2soLY3meNMO163hnWvmhvVHfc9JhU/R205alwY
NDaRtWsqFN2GeeAVblo4BV40C/FEK+OIkAhZSIiwjDtaft206vU8Y9jnl9plsJNZJ86ULxIqdCxB
jwVzqv9/72szwlQ52GVgZhsuts3UWQG71Yn1Fw0krAnT0ov0fYjgIbefZYYusO1avmfSry0GvNja
oZO/o33I6DXBQBKTFmDi0w7PNVVfPHVq80acwJTyrpDL2IfjdRb+KkqNvkpeYHh2+QcN4mdqRd1P
/cnkdFBIOpaol9jYVSIk9DNcjHTSd9UqFektRYOHUbjY8ylC4K728cwqjt6MFKqU0WNKu908PZfu
3uEUpBJKg1LLDKD87JeWYS6UDKqcJFkJk/bXTDlMMC7Kns5vYOoAUpnV7NHi66ECZ1SO/5i0KmVs
AAikQ4oz5jlbNqTHIMVy83I9q4wP7TpSxTGCVglHYxsaAR00lPESaxtpptcUpxSRf4xSX0r7GgZf
DvSN8zeN/1ISM86zJ0XFzvRM1MpVQeXZ3C1bA+yezJ9Af5EmU2w5nmjO+UjmFlojlFNTS6cb2qcp
XH/IvaAxTZIYmIwZy1NcugTDe7Zyy5Bv2OlmVAovRHflkJZRc+aq7rPS+u3Wb6gp/BJ6lRe2Kvq7
EZlkCyigJ8GG8ByD2E05hDv1Uh2Jx88ZVvC40l2s9WQGF68tqa1IEJGt3blduCJgzZO2h8rNriec
vtFEakeX/0qj+BpPpcvQXufu0pgodTbFXm1epJInajpPlS+F/2Fak7J+k5OXNMSU+bTk0MLVYf2E
b1YXiqndUDb5q+qeg8bc9SioVK275t3vUHjkYgm8FLBOOFhqsuQtwLpsJTissYiDcdd+dRoKpDPI
pDnQgQXMYu/gqjYY9cziTgABZpV/2+UDnn9qEHptKcMC8uShzydvRLwDXEutw24gXGeYJnLWfCgy
kS3HiEZu1qrgRVffA/ZP6Z6S+6Z8ZTvlUUnvMtum8u8soK7LSvNK+i5sFd86QlzXMpcZK28dlqdI
DNsZWVGArjiJdon1Rsc9D+Apjh6gSrgj0FHDyeYXmjylmJAoF+Z8ZvfLLOU7O+MqgIQjmm4Tow/r
u9arZZeIfqdr7Aq9gL7furNGNDVepIIcJHpjiDojOu3an9QzT2wjkh2vjI1RwSgIPPPNpWpDSFbJ
Ok3eRN57Ls+ivDLy08knQxoF6amTuMWBrFDsfYJiiv+7IARErnRuwkmhYa2nckmzM4ZdgpRL7a6e
zuSvNZxJpVS0kpSSdmJhiydk/oy/Mf98RBTFmCrX/D7yNddplP9Vo/pe/s9oe6ZO35exujGaYTXE
nAibpelCyqnK2sTNRG4S+TL0nSteU6GgrFZO6K5UtAS5NNMkxgsRbsc+vR6idqukxQJb+1UobpKS
fEYeW4UsnCTITy4LHFFbawrsrkJrvDYImsqajTnYMNfax3GtQ1NPzsFSrdYxiAQBM8vEDXjm3sTo
/JFLHRtoHyoXRt3vk66G99E2XaINDYHz8AsIZM4Vpug5P0qbSjU/Mw5RkQ65IJdSplSruATl/QSr
moz9RPu6tmt9NVwmRRs0uklAPZTCkKEBxcBdIWANDMQWePzZLPSG4L4UiUh16Bm35KMgD9T/HvIt
7duhlJ9OhyvgOqmV38rKitKI7TpoADKbbGtaCSHACNDEuGxU56Z2osM0FCAIfJ2QVSdrDl2SwEUx
Pqgz+JC6PpnZyxBvfcJXQHaYHhnIbw3bXMd/JrPyJpRbgk2k5491hkENAJTuGJOIbZ/TkYLN8TcB
Th5mPn2mcokEyBnPRDmr6yhaaahzpJDSpm5uqA9g4R6YQTT5V2MRPEaEE8qNvEhGSmjIzon3uRjY
JNXFVI/PCYBbTTSm36KMwyJkXjBu/0SSmNRpOzgVOSN91cbXelfUZQgELK9YYpwYus3mnTQgnU6B
i5/2IwOB4YcMA+BKldiXz89oVkWaX6NJBah8kTORlPLK8ZtBHQqi96ObLH9mh4guPas//U7gCp5R
FPcajSqfP7ieNVGUXZBLUk4Czw5Ald74N0XDSsaZX7+YjCZ+ejssOr/J7iZ1VHe+8F6F4vhaTQD2
ETwmRUOSYu77QP3U/lBGN1p0WwbhtqoPjAHs5pXx/2EcCNgxcbLxH+7XgOqh6eu2s5IcShnssnFX
AucaELAELmd2ZXmGlFFY3RB7xLUtbMBUIKxSaVeJBWU6nXOaHexLQawEjf3wulqcxl26dIi7cb4c
bMuhagmWUOTpk3ytCj1/S3MVbnl957baquuia5V0wLJQiSn3F+rormvnPKHa1tOV00Zep2VLeRfD
erhvUS4WjB4lm9ikj+vIfG5sH6TZouM0XUvUWS3pLCTZLOCH1ySOJKjQkD/g2mNC+N3pxTpQu6VV
NOc4X8tzkAxnbCRNlWMYX2eDscsqzqb9/JASLl1NnjI3hK7myzo7S+5EDudqRtKJGi4e85pzgsG4
/9CwJqhRdEKaHOLvZ3IToLSGRPQcbcOE0AAKWpJ3mx2vJSecA5AU/7Ophw4gqlPj55AR/DtHz1Cu
qBuU4yOdbUOUr4CbNyiu5WCjWey1HJysijiq8DeOxG2YMTBaV+CAEm5vKES3EnwPDMPlbCPmK1Gl
v0XEU1SR44k0ug189RpfMikJib6lQvqqpV+Ek6KorFvBqUhechzMvoHWoEErzfKgMyaPjD7qVFxr
7NOT+6A1887Xmr3CTlt31iL1Ww76aAoQF8pPmiqHeeR5JHFVoejNDfbyYM5eMZa+R6IYeLq84wYM
i9WH95IDxYNLrthaGl6wcRPPrSFmrUlxJufah9LlbtUbQi5KLdhI1NtFXqgYB9LvFyH3m1iTdQmq
OiLFzN1fZNYmmYr96ZxakweiRRhswZQFOPZCQ8eqdE/j9HdCEwr0DsTMyZOvpTyHYs38paSQ5eYT
87Q9FssAADib2OY7z3fRF4zExiRvH8xZS9KDRtMxV8id9aegUJYYTZZDC17qFygedOO2CQPP0N7o
gFrL2VrO9iN0RUfMlFR0jLAKiLtas/7lu3QeA6tZDA69ZVxTxLbIMi4W1JVO7NF0Y9eclkwbO4Rz
O1NqX+j+1kmCp2LMmIBAqQCsS9Ixp3ZX5uYutrWnoXnMpqy/qoAzyE994efFRGPjEOfU9ywsWi70
p4q5tYydpebzt4yMLbBI/YeTncYW79A4OLWo/BiFZlVcy+FThgIVjbaNSOcSXbvmECbjcDSS9ES2
I3ekJRROTsUJsiqNak43UT3CiU8JoFZYhofO9zTtzIGacrgaUEAOU5VPHTuXUGFlGjOBRSK/6lTu
f4JsF9JKrXAq8/yPKEwKGu70qMAuOi4JJyiJxwv60TNFunYFyjCz+zjJhEvVKi/speKnMcTWbKBo
4FAmsS/8ep62fW3WE4lOPGHAO3a9ok5tNzonqiJm9QApUBbZWh6WChCifw9BP+1wAPwuRRXsb0S8
fd7hupzdD+sL2xugjziwo8Jrs54x+bGh/vuzftzbbKp8AVYJ/NAsuff9h3Ds+j6YEVfzSZZM5c+r
XZYce/caXRrJ8wHtIZXXkw8krhVznyvrCx//8+dTcgDrCYj9zVzopqkR9+2YHZtWkKseUJAsvWpD
I1ZanPxWu3GRd8WGBC8Pgr9JX6SgEzL4xkpL9hUWJ+NZMozMyPLPmaBRCWiUhsTcNN9wIPiD10+/
oeqxijWsveIgYwKkwZveJgRL+dJRNk6qeaN+iCdtMVoKXsL+2q9lPFm21NTwJkOKnaG5arJ6C4n2
wkGAMz2JF2BKigBwCvEfqhKKYvJCdhZxnGeCFrP6KE9WRBul5L7rnCmn8LklZV76bPO8PGL7v8Yf
DBQcOsRQwWv6IfsK8AaEwI6kIknKmvzrOOaCDGDpilaggdJerbMK2QVnKnw1RQ0c91DRdFNVOMnW
DefT6qEuUq/gsNMoxZldxC31tTu2N1Vh7VJQI7L6KMAxBVp3bCdZmKPmTVZa725VRKYGxJVIaVbV
HUR1e1OE1/++9R+FRp8pH81BP6EbuF9ls5N8B//z5NWItdWhHjJkEu3ZrEZsXoTkzG9yv49kowlK
13gvQPwwrUvVog4IQPD0B4rN7ZODtc6VYmeUBz+YbS2J9zLrXnL/rshvsmStBNW10cMBzjW6LVND
BA2HDV35mqKfKxzo7rEgl29aCF+5rqaEHFmcPWna3g6zuVFYadlh5ERSiZdhQtqyQemwgIhAC6kv
NQ5FTpKudMXcyiN9b+tblvqLARgfxMuXi0XvKoM9uScIjj50A/+5WJFlakGKM/JoaECQu9xE8kpq
3IuEdPZlQ2AXIP2/b9D3mEmXChJGbHImWQI5in6+QUR8ONNQEWsnsSCQLJ+LwS4ashVKkFcij/Ly
WiBNbA45IRTEIhTaSMA4eT09rhYCkf/9nfQfL4SDRgIPMN+OSIfPX4qklqmwYjLRJfSWQ5BwNeQI
PGIDknqkLkxvM0L5ZC1eu5ImvrlW6Ass7xTbWOo8ZhbPVp2Hm9lkjCTbPuh3TGxTUhDhicZP7Ezo
eR4q+QzKvQycVnKenIyTSixNiu+AmPnHRjZJ18/vWxu6HGtIbcLbtvHiw9SYDEBLwbXPN6kkBIHh
aOr+aEhgChvptzjISY+6ul2LQhzNx00cdQfLfGIVEtDOzTHFrip9lmzNH7GXS0dvCPnAtscw2Mgs
U8ovlPaICGcxsdVKR1/uiBNxZa/ljHAbvWavzx/4viicpVmiLUamm8MuN8NWN9fZ9BJOKAFUtfut
2xlNDtqCjIctL9N971pPMt8givCLkHxUYMhUSEnJyTNBamlgSx90HsHiUFctklU4Voc0aCfbWWW8
YeqF6JLXR47TpjIdabT5XXIN4qxfGVP22KnJi0nxQNlsJY41xSsZ7ijQ0WnxcFWIYUeAp4qHAMPo
iJRSPmOJ7285pS0SBgBp5mXCnHUbucSJgexBjrCDDCGK7ybHWVfQ8KhcXO7fHINB4+NtiCasGbO1
5xitkhRf4N+T460xavsmxBSZ/jFMMmPxO6KjTGfLE5xXbMnR1daD4VK0o59bZ9rKIDvc+6D4wzo5
1x1WuYx0/rHaSZqDGZhki7S31qGu3Tt9jNW63LJzjfm20PXFFBansg0XHdnGFrgEIL6Dnk5uYmP6
LjJ3MeCTjPxuU6IIGB5rMtk1rkFPPwDjEieZLqrPaYulvSFxF3v+Gq0hGW00anVhtA2oSAqmVcKD
wZiSdSSeRzdjOe8lamczGEYJF3A403slFm135xsmOB/fziQSQzyoqOfcbE3uws5VsAk57c6cMulC
zhP+EvV1Ascncq5M5u00c5vkJ0laKHX1IpdLQQ5BlBF25awh/Ujh9xVPJqdITYUvznLr8oPqROwl
xfNOuXbMa1b6Lg13IUiN1Ml1CZY6ZPlE+vIkuUz3JgSUZWySlYUWQE7mzP9Gr3ht4csjR4kliLiI
lVTawCU8JXjQ0l2quX+7cPyTo2wJSLwdHPc+m4obxmMUR6jGNawPY38jmaI50dhPQM5jWAmJ7bO4
yNl2WHTEk5Ja7RBgLdGFfy9nP00/zF0MXvTDMRsbX/j2xknUJgcnPWJJY2kFZwN3fKhh+Xu0MW9I
UTQDrdcyq6QbCz73UlLt9zJlFnnHBNjQLRs5mvNlPbUD0li0rCUdLNmRxjP0J+khDug4KZZISiez
WHfQwlJ9xBRaVf51QKgIPIMJ8YLANadSOe5QYiB/vnBxfhKokNfioixkCNbsL+o+lc5XShfiTMIu
vOzVcLDIT8nei/qM582GRZlGSA6uSZ/suFQ1UtzaHS9MyN+ncZmzJbEfOijZXuT//5+d17R7feL+
pUdXfyNgC06878//O4oL5/3CT5Y/6fM2z9amCmQ5NmH8rvFly7V6otwLY06PcuOQWAJeuqYUS7k4
yASCchfg6w1YoRRxkrErJuik6LCMFyfFtQlwuPv3N/oQcX77RkJI7QISBnSWn39+qPVN3ipWesyZ
AObY2chUHLl0x5K2Z8OEp5GKtUJq4nnNffpeEo6yKhHfQASxmTxpcM7BfJsRshMGZ/lnesRr+D2K
QfMk+DNV5whTYgb9wRG9FIea1AAdlsKkYIz1zgZZHefioRuSO0kySkRgVOOtPKamiEE45QZCXPUn
VVTEEko9Befp4u9ccREJRyhgZSJGWHGI2Uf0iFwDCS/0472EJ3IiGhUKEXsn8UyVdA0Y0XZKNv++
kD+86oj16RXl3poEpxlfXrShNsLZ9Sf/4JcPunKuCQTLDULU8T+Om6y7H7adtGoHjDB1tw/U17a+
lJ/yw8suy+R409GG6oiVvtzMtGwyLe1i/xDj3NcTAjPsetzQ0BaQElVgfDL6Z54x9pKkNzdzQnsD
A1POs6gb9x0zTZUjRcP6Z3YMRMmlxej7C28ZHAU4vVlIikk8/fysufioTRhe6yBQVTeVtlOzVzeC
M7pwK76jlnwOvehEJBJg/W1hKXoaafrQtw5F/pBqZDdtY8ScXLGHIU5JN2RRSdasdj0nNdOcNqUy
YHtq9wHPXT4f2Fvc5MJi932VkV+J5g1YH2SCXzeCpDYTnKj8dD188ZGQIg8V1ZraB48sUcDbC1fg
+zpDEBUpOqj+0K7RRfD5SqvIEn1jbE3KDtbEsuCW8hcV2FrSvNAZ2JpvpUqWBgqB1rmTSiCpYoeG
Htnc4TN38tjz72/0w++nVVuz6JCQD8BXcVfaRYXtltAUsgYlSteSRrAdD35aCXaiaS+cI7jV31Za
C40LYnlOEnAmXzH9XhdNb/ASEt4RcHzjSM4MSceVWyzkf6s5ajnJeCpZHArU37KNRVaihIBX+nx0
pe0gPhvYC8PERN1OHIXN2zRB8JISE+qEP5jPRkBY1rAr6QuW/SkkpCGu6E6u3rAQ4lLkJbQRETTN
vmnuxvKglTTQcy4wmnf25HWWHjSyv1WqDKXVrqX1yTwUoKUGNy07KzbtRmcwalM8KDWGqo1AK1Q4
NiEscMeuutELmCCSdCKW72IqKZ8hBKR4LkLEqKgcQtmMUaxTEXN6nDyp3tcmWPQg3kqcmNiWHov4
YEeIcOgsarqtlkU3Ea0Y9siYjDxVUg6J+yIG/9SY9mqiJzpfpfrNGIuF36Y3WZGvI6fbGbm2lIeR
2bfx1IKTnIep3lAacGXRD2hN5S9ol21bUNcileKz1uyo3tnotheAv+dNwkk9WAUN4bukN3AJFdGv
XEc2cYUc7d/PWelIiDUHoAxTfSWBzr56U23+IHgp5dpyMlWU6t1B2yrXtYA/HKAckmSf1SknyNXK
T/bZiKONP0Hq5Spv+mudjwxt7YwCBLPbTTeTQkM7zkYyn1KrFnM6s6mLLhH1RrjSuMEOSZAyeEOR
IQLDm+CKSvCnpw1DVUnzQr4lbzow+4Vn+odXCAaGPQYVLW6Qb60Qw9g6dGBZB7m7EhEi1fEkG9PW
NAOi4cH49xv70Xf/eTKgDxbgRseIY1lMj5/XkGHOlX7oFfNQ8muDJJU6NI9VjHy497LldFgbA4HK
5C10o6DS9XnkyIqwDiUOnH3o6+c6zQ5G8GC21Agm9c4p3NVgIPuxsU1ShAQAPZTqwrL6k41mZ4wo
rzGfXLc5Z2gNOuKA+/pvh5CONF1L3NUt532XXAXVWVKrt1GNbK11YBMM1diIg25G4Z1f2NZ/2lJd
Bw01iATy1G+EtV4kSRnMJXtJ9FsBUBSoMOelbnl2SXfrsKW7ZfprRe8Uc/CoDYR20jgZvqvl2kge
u+Jv4nYXltIfFMkO7bFMbKq0xoCTfL4xpj7kaqgMzkEv74kpsq12SVa+lrfIqcnx189E3aWYzumB
yewKkUoGjoOaa7qbiC6WyQZFd1Vz5Qgs9qbpVDE/hcWwVlnpktcqNFZN+8s27+0hWsapl9FnxwOd
OTsRH//9jLnfV+nPP+UL2etoTWqP2ujQJnZnjTR9DsdS3Gr1C4SnGZ7zNl0VOSqRtuUsTJ4rav2V
0ZFx71O4xW8qSfmqB32R53ufeC50nlFw38m3YiJJhngoPHRsfq8iuxvT+4QCK6M8CAVa0EXQBHeY
8x6lDephCKK9adEPZw8ejqOrkG+QqvoqyZ2Nwpxg64feNjZuQOLiTMOKG18DQfsJVY/x9GAw5SU2
Bl7XfdU64oReA7dGLoNOPFJ/yUVXTJ66scRCR4Xjshv7IiIsZKG1+yk6kIj3YUlGPOXhEl/Y4Nop
XTqKgJhLyqv7OlSg+zZKgWlCr64qzBIRYlDCO+binQWyci8sNqb1bf/kzugyEllnZIEC/vyQJZFV
8dVb5zApYqer1O4odNZnf3XizxLuFAihR0exOj3N/kuD1ycbdFrWjo4Wedb4QB9rz9YzbvtyWCro
wVp5p8hnmnVvGCLSb9mRy/k4vNlzS6rgkUXYH1jQLGvT+KBPaYM9BZkjHZGJ2aJRvck5pg7hsNzh
Y34LRkz22I1es3FkjPqdGWdXDaioLMGksn0VNKuuRAJSQxA0F/TeP6wJeBRZHBktfqLrrSYzus7N
7QPpoKIYbiiXO+Zuu4T1RIxEVHWx0PzQ08zgkCqPGisk3uzAoQZhjtAso+ClRlmv/JUyqVdOebG/
5ftOwffDscDJWrdpT/sy/XGuLoqmYv61EZdFySM5iXazCfJXg3tk9dGyh9AW0/Wg75zW3hk4Vciq
wEUx2py510F/pCKXKbm1uG+wYObawoXVqOHGzP8mUJu0MYaotXK19Zpu15T3mk195CvtEOvAFpTk
sQxF84Wl+AdoGIxalcwZv4mT2pefVZEA6U6k5x5C5FuFQvx/eAzFwkqaRWvdD93jFJNd+PbvJUp8
aBw+74N8rONCoVH0A0z+RR1itkEXuZHC1SSTgRJcwMP6VatAhbtAPbaxS67C2sgZqNqVLDGw/GWd
HDXmnEK/iTHgxzzgTL1D1q1S+qlNwixZ1xdm+qiKv1ZNZh+eRV3fOHkHeF3j7dZxJ5mor5mNckpC
KyJPWmpuE/vVql5TdtjWUXcW0Uqs9wTvrpQ/1FMj8R29rL6t82en4aQNa6oFOfKKaMmTSGNMx19H
tRXEoDDnD/HbnA+ejgsL4M4krSGtMJ/AtE2UjtIHVqOQ142bloLNLl9WPoXbkQls6qPlRTmIUqME
Ix1CerFRI2JWcNLZ0xuDXA70eMqI+yn02DKy6d2eg0XI3Jdpnt80K0Mcx6n2LD+5wTEnIYWbuHwd
oOJpVVnVFMzXoABzRWcYuTwyIXaWQZbR4yQeK+XQMRvn16k6bEzqLTXsqLNxKk3kW49GI64MSAOz
S7yYdJWB+kX6nwnHpvYB2WdLNpdNstxDMsP4cI3Tzst1nNVXubDCq9mmz7M+Yta7Qq+8M42TdbUp
ejzYxFp2VvNsz3S6ptNJGdeJjFpyppsZ+0/T8yIYAJjDg9uUN1rX31dOHpH1IlNJ07SGERiXwf9Q
9mZNimppvPcnMgKRQW4Xs4o4ZpreEGmmCSiKggzy6c+P6veNUzurojJO50V3760CizU8w3+QLsEg
Y9svADAHT+kBlEsXLVVbajC4WiGMcXUhR/F+YdWhIPT04ib3iHXeaWYJpPj5QArIHTBqLxaWXG1E
SMwmPzkQQ9N6cb1nPwSB2l+OAVmlhddTnwh/Rv2//606Ft2l4kxCqwfnszoBCgY1FU+bS3NMz+UU
gKuUclzK27OWhsO0x+ZJ7ZH0pUeMIZ0XY0gNGOEhwc7EsEinhTNWnSp7v12WOMvSay/v9L0vyzsI
7xw0frPlMB8iSlFEDWjEpYxrOgxTyK/ZBI7PHd4l3xkvKJ/2Nh4FMBwp842Hd6N/eCFYTwdnK37s
ovAOeeiiUUqvzRug8RR5vxICDjFa3biAFXQkobpNe33/93bxq5/+fbfQVHJ9hBvAsMnfykCnItGa
C3JRgVFU8wEP3ZNuoiro+/vQcPLRUYmx6KbJUqWTIpUPch30Zc4zudbg3neOW1HT5wKVMIyQBOWY
jRrSMFT3gS8ZzZE6LqksEl69yFZ3A9hzm9Aj66kzjwu7Nm0ScqAKcbmMOkOv5/yEBjqAOhDtKuUF
WpSVZnsC2PoUOzn2AlEK4WaAK+rb+Q5VgkUxahhIRgqFjjrNza+u2ejsBiXGsWnXmCmtmJHxEypC
/bNqM5Z/H7lvYa0OQKCVHqke3Cncn4dwjc6zZ7w8J141WLMsbm2CfNE8HwIpKRKrQOWxiVcnfECv
oFfU9R3lkhuQK30IgwJBsHH5oSabp7J+qDfzDlAb2aNWtm/8epN6Q/0j6+CrNuKpHSVje0/nXZcg
attCFfJRjLPQo/Tk8f6hDSFSvLdjanmnaZ5UZIConDLORTFLq68UxawCVxkkdVMCFgxvbQyVRXk7
ORSArX9PL+XPElo/SBzvlHck1ZC+rUeAMbHWyRxGWkfOR03xvFOTzJK0EiFTxe20Y8TFyc1FTBaQ
JFOttu8oWLElE/ybWrKrBq6co1vQzap4dZc0c0RwTV1ANM+tcglrJNoJA3xZPjzQ3EsJorRurcTb
hnPfuM6qyxVDATwJrjNJBV8P74UodBStO4gIdfTVoNbz72f+1Qf4c0n932f+VtVUxrdIyqNMDzIO
4OIysIsMAgpmvTlaXxJ90DjW3BJNb6NAWy5dZU/ZvnYvUkq/rN7fZdU2mOKjYnMlLoke6uqcVFaS
GhOZKk+hO+DpnwWCX/SXPmppU1HOOcU3+3rqlUYmj65A97dk0cTYBsyH8dcVxScNUUP1GfvdcI/k
80h+UfF3OLcvfewaV3TLVEDDY/xL4uBWqezX2KxPweL0nCVHbsGzF4hbSLrZn3rnIWKfd182to8R
NqAoP0PCHyYNyq1oRL0BG0FIclPIs7uGDdeztR/31X0wQD1w9sNQ/22714B5kvT3wunfU0uQNcZJ
z4gch8gcIXAWfz7uN4r8Q+tMtXpwoUMJJi17KQZXk462pccu4fU9i1CpZdWcpupzrZ826dVWhq6B
QEs72uJoJJ/mY8Aw3exynT30vV5bebsxmg/qoenjpX3SaaA4SQW2u8wG+MrnZ6ztBuYDJB2LUUcV
MO6mJEYoA6zpgtTXecbxmKEHfPks7i/39DAkIc92KRKZpeEBpG1kfEIv5lAJnxCOUTfg89f7nFD1
nkOlYEMFPNoCpmRvbPKPnBgDrwcHd7YfRvTPNIqip6oMGVJDJyL/7/k5BHSfK6iHB1fOTmmdaZPx
CX7miW73D6iyv7663670rbgONvauJxeu1NVAkVj44/BCsIpe+L+f6K9h+O+P1G9Rv4UE2RPSSFKP
eXXYJpYPwAOcIbgRKsv7yJSplNZFDtjvp52vH6k/doHfnu/bzpca40d9zbjsY3RFnqymhLt/jL6M
ZNUMN0byfj/VdsuMQ1XZvBkoh0qv6sWlVqPpEzVZnnux2+dMi1dP9bOxhk/2+MQ+qTP1hInqFOX4
kzwZKEslmQ7Pn9fEvz3eByNqr+ta2hW6P0Yu8Ja5xBbNw7/9qDPf5y5/Pt0YWkgvwg8z4r+DGhX3
stUlTQsaadPGC9Z6rFmx8ZWf2LgV0l/JzMY/rPa/CLz0GJveHwE1Q1rU3zZW/Sm3lXIhoaI7fRkV
aGq6+ROeFAxImQ4fR6GKbDL9dQEpLaX4/CMxZfS35/79FvpU9rfJNBo9omF15xZSesCURTJeE5pr
ZYVH2gX9MsrwGqAdSJJlBVzg9rCzi4KC96rXbLhfVoPz+zhBlyhyo+Ste5LFtDE6zpPz3cur1wIy
9amFzBKFLdLCZfND/Wr0t5iFZU3rmFoAiem3lBT9SK2Sa4nlDSkteY2uKOHKz1Wq7641PTVKbDiG
I3mHYSK5EQzATgFOPpKp/VNEHO+vj+skqzQrMaqwKus5egwKxJsBMQriaaauqKieILqjkoijdTSS
9r0MX3nUk2ypxZIHj8WIX3v9hG2rNKEOKOvfq/1vAQf98SEmCIaqsJV9e0HaED0mqF9acC+amYoc
wJM+iKHacr3qnQlOYZ0VYWHsBwggQ03VoooKFZy5Es46oSii5xWFOFbr4EPqggH19ZQck30wQ3Yt
cu4fzX0Xo/RHoX+U5/CIZyMcPDkq4CiX0KH084YoT2dhXvdA2cy4vs5inR65VEzuxvLfT/sLevtt
GVLVkSWynSEB/Hcif6xUaaVr2YiyteHGdBtSaTLscAFcpHFnVcYQxD964S8d8Vb3yO1OR/jxgfKt
oXjd7acu1ugv5VFNxvON1jxWXLr2rfQwUi96I9GfCMYUbfTuRNf97YyWovqRN5t2mFjj7mTWo94V
DQv4TcNK0OR1fkHBV3qIB+JHQGEHGBPHhoQ+htMnleN8dzPee3vMsY3MS8aHS3pfxqatflKy+9Xz
/j6csmqwow3hj6i/Qv7fVvcQR/ekG9dyMHguIm0dn18pxF5l8nj6TfSTamK3YqahsA8+XNe3xah0
R+VOHX+eyIxrNbigKn9GkrxtIObRzIHY/lxStlJuIFsN+HI4JkqTKHvLSI7i5KVAVTMtZH8EX8IA
NNpe4ELkuaVGtRONIxxsXn6YMX8G5IaKQQgBOV6C0ujXK/ztEdPHgJbnRZGCqtmP9bUElApmRYUR
bQkQbwSbQQb6/4BBRgZ/W0MlME/ng4oQwL9vxPhzK2KBohCmgemkNfAdTXODX188sq5jLBG/AFoj
8Gqwk/binGIvBgnG4A0Qr40ahOPbxIrGiWcoACzY16PWT/q8T9VnBiC6XoIxQUX9XHpFmiI2XMO9
a0HOom7aMoXON90bPahC6Z15jbjSNU+scy95rhvmqb0GdHo93Tk37494dYsXT/n1RqcRdC8Vb5xL
LPZvBb6CcY29c313LgTKMWUUGfHZ8n6y2x4+GRpqacfU+dPhMSd+H6LtqYPJ1p7rd07vGu8e7QGL
uPLVfB0h1ZMkhVWNoRwhqD8EQoqWMSkbuokFze22rASlpPZ8vFbAwsDDRzlChsbtYl9uJzOmUyA9
TcxOTDl56xkPhkKwiHBAhSLVLFLkyag60SaUvQgZ2AeMj0b5gZTQ76T/XSxY7REkoswCFU39jo64
KlXRljovsOvmuYz4dft+Hq0fw0nS8gqggf97wvztchplRYOcm568+u3wj7RT98Cm5hnQTjJzUprm
dChOoQxVPrn1rPef0B9/ESQCHgOhsOehgjT6biteXYaXrpPqLiBKT+G2aIk8CdLbEViXlkJqD9Qa
Dnm2x7D5cT9m6gWgyv/7Q9PJhNA4pqar4zz7LdwgnBqOmqILxtcT4hK4tazUdhalM0xR3fN59+8h
Bnb033eqMr5A7igG9QAz+L7fwjrw580tlWppS9/5WlpdgSpwb55ch6e366bDIcvnLGuZgJPMKmYn
c7SWOVSFbBrrh0XZxj9NtqVFugCT9eSqC5wBEvcWlJMzBjqLLDw/Xel49Uc+5ejBFPz6izZRvXL7
uJinWbHQD+PaHtFtAqHwrlscCjcrf88W3YYIo7oLfezE+IWbqWtMz678TtjXYE2wpcGi248D+Kon
1mAmZI3efxsbSqGuSzhC03tAYybLzCpAsvcR3vz7Pn9RcttA3+VjZLWeDj67tksxjhYGD26gGi7a
TYf+O5q9VvzynKso+8rObZ0uOyXEAxpt4PXYGm5ABIyBQLvFqxFcgnaA16Zt0Di7iOsNMTEH1xLO
LKToupHXDUy6wclYKFieoM0l5CW8iM3gAkNVPIPmOIbL2dPAJwAi0IyEtxvrJqx9Sj0DmgXYcxCj
bWlyX0MQA1UwOF5sjBIOiXWqnHtfHAEABxnfHVAk4mEmCEunt016C6qbKG5mVXnDmpLix/06u9Sv
g8v0EtvI5raQu9tQz23uCrtrm6aP9pFvylRcPikdnMPrKt4h2guB+DwUWDc8EATLzcsUnBu8qTjU
j0SNagN83YRTBnztTlpTe08v8QZbwz21HoJM6o0WQPCkD/6aj8xcthQHb4ak9Sk8PeSp8vxIkJC7
UUim135Lg4tjvPVuIJp5heEsv0/OlantMtUBZ74fmYideLmP+Anw+oOySj9Shy8j2Y6uQvxFu9tP
d6hdRFeLMyRxR2FpIyoR4+BNBV4k78R/vQlF/JbhCeEVL0Ai6rNLr8BXkXe3mtcmDU9Uu0EHoIYj
O+r2efXR18aY6XqyBhZyHKvRGNDKJMYE6GafKUzhmwHW72pCPX7SHDUj8zwWj+1Ei6nxmJBxUcui
9RGmGnAc8TSfq5h/P4v2yool8e/1/Cv8+22L/t9yJiAb0Z/hP+Nvxd1zo1eAMnNpS+nRDBzHz13n
MBSblVjNZhOUEMzJ+sv7gUjzPSj946rfNq3iEd8f19FF2l7EHr45Qo4iDH33iZcIV+zM+U8yld+z
sj+u+K1qUVXIsyKt3l+xsqnk21e/stHCd8i8Bc45FhBMK1zNXiurM2Xr7YNm4dA8L4b25OvfQ/5d
o/mPW1H+u2PfhpWRNiq3stvrYhcEob9auOjKW28mbjXmD+Hcj0/+rbhhnJLzvSt5w4Eu9uE+F6W9
DzPfOXTCdWfvb5GYz14z8TbPLW/5w+H0C575r+n17bQwskdyyyouvgucA9U3SzyEvb2a3nbtff4w
rt87O/8bWJW4lUIfwMPvinztUwHvhtjTlqjpqzFlMxcQy77GLkruIhd0VcTNdxz3Zgs/UEMm++pD
dJ5zES+Z+YJEorj6Dnh8T1tEs8d05ewezv4uVgBIheO6b7aIxcE/+pwcjjibG4vehteY4+XNeliH
TR6kLn9mNjW2s7GYX5zJW2u+mSzw9fZtNqtNm835xTBn8xmOhOI05Qgwt/Ukexmvnw69H/O6lLxz
CChAUJM3LyJwarEKzmLaOl9PVxVBZqpiaYu7ZX99TRrR//qSNhF/tWVN8XP4YX/4FoL/GlJqpgZy
i2j0/uEnXqbyVQK7DWhv9qgY0bONaxOCM4uT/cPb+5YY/n9X6iP9IayC/8Udv2Udo0GtlCrh1Bb0
oT/EscfM9x9jUQdU56vzDzWA4V+uNpTUXrJE6xEho28bUJU2qaZHhQzZV7vY18UeRStL+kje5R1O
bf9+tO8Fh/7R/nOxb3vPODWw94i5mPw0T1gh2Z3T4wLPk6qxBkhuIJH33tHOgOH0zObPPYEblpVY
ROArq6wTCKPvlTTFCaOEtrU7vVzfLzfo3aJWhKT43TZJgrrEtkwM2s2znndnm8Ns4EcdFCsxfKO6
8e8H+jU631b1fx7o2w7WQn3EIa6Utw0wIMVRJufpbd2sjJ36MZgafjMWhlXUCCbZ2st5oo88eUML
XvQ99YtDPzuZ3AYCObVFbaEgRVBgpskP80nu3+Af9whYGpYItuNM3v/ustE471SjZdCJ4K5hi4Qs
xgvay/BV8+9W9Zgoa3b48UdSwh8FcCdgJrQAmM0uVOY/HrPfofT/mwK/3c23mpP6aJ91GjNiY9jZ
7+lBQ6+JiMUENtBY4weo0CmSv9um+Gmi93PrX8Pwrd6SUGY5addrPwyyGaOIpQjlDUXgzZjWdCSu
y9sRSaN/z4+/BRVDTGL//7H/lUP8tparhzJ8tMUdFyvM30SeOinsSiJZ+sUCZI60BK8KF+eC6/L0
shtOhi8ReEisSPDXEE8YtbZhDRf/vqnvlafvr+A7QX4oR9mwlZkQxF2DSjx8XRLdTEOjyhu+Pvya
KLgEKuGn7zcnC5/hxS33ka8sgNfRXGzoc0Vofpg6COixle7uh/Txw7r6W2QwHMq6DL4bbRLpO2U2
O+vltXuqwy2YCAh1Ue4imaYtgDiBzP5AiLJaX0IY0LetauFrKLuD2fP138P0vRfya5h+v4dvAWHy
KC+VmnMPmGCMW7Pz9FKormRVkrjIZvpTgPC3+fn75fpl/NtU0fOuGbWoGWzZRC6Tiq6zbFOPobQy
KRfaDLYNYoqt/8ND/m37Z1foWSW0CSgC//eq8X00bKtIGm5Ps7Gre6jzRp/SroEhjTk6eo2Pnx5T
pg32l5X4+zW/bUiD4nZWn3Iub9PrYmiAiBCPDc6wVQBpVV+XiPWd5r0XqAUw/DlX9jJjsVGtk6tJ
ojqQeIAMt0cfEBUfwBLJDnv3KLOb6VhYuBxalCDwtXyF//dibIB0Sha6bWXjIcBWmUktLlB7Edy2
hz6nQ3dkGj1fyatKnMjs04ye7aCwis8Bhf338+rMcXPsSY37bKECZRcVdzowGw8XGlcz0ZAoTWlJ
N+AyH7+ory0YIlp01mMHuvNmj4eiK3GLEqmt7vUViblK82Nah8guXrQdCXSvfI9DX1ZRzgLPJR4D
Z1jao9HZhW7aytYwD+sZFeK2Zye4T/tqIDbsVZ1X4rVouIP1Qzt0QzrHgLAuomunGNtlG1hlT+zb
ysy8ZOtB69xRLLzDPxCPDzxNbtI0oaEGXVBxR+k0i75SssRnBS1XVJtL7j+2QG3osS2ai0214Uwr
fX1GCfNkQfj02w9DxupRUFdqGw+XnPsLauGgzErUimb58n7CFNy5v8gYk00M1q2JzMYD8d49rR7K
wsAsooADGUNk4j5rHNSIR7wDvs3nlZ3bVKwH3kgSiCM0drErvXQstED1qB20EcUUONN0BiFJWICp
KFjYfZlFz/m5Qec8Jx0W23MdCJ7q47XamA8nD7q7fUsdbRLhySYM2XoGKm93kgG4soevxs3GSa8S
+hwclv9AKi/DwFiwKau5hdswcqCJdx3Z15tl3CZV6hUStOlDC4KaOgkqvQJbH+ga0raOZ5nmXw2P
Ofd42N0sYw2jqrR94BB8NrNqnsLuGMiOEb1194nWBKCQ1WwzfiIQ9HEfLy7p8tzQJZllKcRgS6+m
UKrr7o6hkYumqlG52mOWjB7mEwQIzqBV5uNYC9iAiQc6FnDc2Mve+I78hFlN+QhlARQolC8EgpIK
H8E5Gj0wEMfvgN5kZTIcYFW4xaZXSYJGe7tRRADXB6YVa6TxKsORj3lwtpDPuKyk26KdJZXNei3y
sCmd/LmVgjuu0x9n7HIQz6ZiQNFjSrH49AlK8cwhjnysrE3LoYenfAnzmmn+pCZsAnSAMQeDfViZ
1Tt1MRPzIjxKD6WpUFnSnT1eYzi784ZtOC1lvhh4VBcquk4W5GOChmX/f8xmghPSO2rBOAKSuAy8
l/jA+k/Gbn6xFXd3yae7GsIlecHDAVmtGNbg8zk9Hccr1Y9sDkCkKwS8knAYZrPdDpPNjjRo6cmH
xvu8WY15J0m+lnZj4mFKGT2UEAkQ0VLnF3fyvhd+9Aqr/nialxeSI82ELwk/0myFA6R9H2gTnU1t
F17sTTf16+kxDgCz5HYtjsdWbMBD8NdnXPjaAugMCmuniyCsXD8WrVh9SJ+1GFsrtg2wY+SMuine
qKwJhJLmnblpZ8B5AGA+TFzB1ifLX11fV7FwUi6dky3pLrWVCWQwMXaDkQVOjy1PJNbRkEx6sGKz
2Qf7ZKO4e21iCCo4zvXtgQJ+hAiDjfroohQHftUnVXxNN0lquoujv6H0N7kOwoPhbMb+6hh547W7
WK02GyoH0USd3cWeAEeB5Wmq6+kJRpz4LBjW80uyGYQPY5ssHrN9WIohG+MqsXzJX6Qz4WIGJjaa
2fl3kbzhSOtza7roKM5BVcA+Q0x3lleRDmJlZt2/2HxZAWK/dzZDz0eHKRaoJpGQnlDpFTqyU61N
lBf29SQRL5JV6aM1IhQGUlmgr+vHtlOa2IfxrlKRb6k1ldOLqYAxM1XJpqTIu6qnt9zrtakqqFbe
ESuGdLtaGUibti8Zuev6NBZ3vsr+FsDd0g81lgDA0MC7C+MwGliHEaaRMRmyqecWuC3n5GTr82RT
7Yu3xLyv8lW2AGvTIc9FVq7AR7j6O+3iMvc1F8skGdckbAAhLoKYZxPCYGBW+wV2rjYbEabbc8WU
XupZjl8iyW8/MRFd0KwbaMsPjhbqm0OEjLHvsuu2P1gd3OHZ+gqIEKXHku2aaYDH9otBv8jMPpGG
pobNOmBDN7MPnoNBmPEO3M7pdn3iZrDXsiVNONdCdcpu8XKQUhraZg2UahQEHFu8QJC3m30xY54x
D8MXDmJh9ZNdLayEMu+K1098wyCp7hAslbnBeRq5CiCMAD3eLjhVsAAQarAOodJSV3aK2X5KH8dU
ISSIXWPv2w232YNUXLql4Nwp7Wbm4bout0DwvRvVifvArmeDHQp7aGD0Oz/Fd76JKrTTOhiDRDZ7
hjrLPe/LnF/n75JlemZkLyk04FTB7SrLp2vMlgNr3R2fwvt8ui+dw8H0wgmHloZ9c1inkeUXUzgh
amEeB7bj71HWRoSXr6dzfuJu7uFe53PoaauDgu0RC6uWGY6OXeM0QyhE22p2plhIKNiDDZ7F0dUb
yOs4NNeTZoNLguVZQF6HDAh4U/tzUpiSdZqu0ZSaNmL5MvACq+3jNwLh/lhVd1omUO0rLfnlzoif
55YqhutnLCjqe1/UEdZTImlKbsniPO/3u2wmu6wr+E+z0t45zmWyuW9REGd9QLwS+7QUI6dzmIfl
FxBzPovS9XTMo9ufmg0qEfXnwoLdcuGx2NIL2do376iMzq/OZuVTi2eYfIeaG+uoELsMfgs1nVKE
fvTmB8zSpzkIHd3ZAFNnyfFp/cIL/ZAIDcwj13k7LiS/cyPvGPm+L9khgE/22wC9U/78xenVXfnJ
2vcPd81SvaE4EYENyC0lE59wog+WU+s0w8mva9U0ZPiBGUkZamUIp5SZx+uR3dMn+njpCh2M2jzH
TgePx+HQYhLfFhyl79z+07R2xDUsi/7QQ414M5ap1KAUyoZU2i+G14jkSEi1vodn6+zcgqVhLdmN
gzs8NzNnaIMhqyYxg8eMxscs8V/KCb3I2ScZ4QHHJwIKsVx+9mOZbfbqc7pHK4uFE4LNFfqmKmGf
Q+f2ELo4ubHlbSe1Tam2D5nMGGeecO15iPsull5qmVSR7ffB12RcWom4mXR9xDK2Pj9HojLz/kjT
h4Kb6+MnuiT9dDmB5HcJArjjpzm1ysl0qb69SK7FM8+gbgoCun6r2DfuBtVmUxl4kXV7VfHz9qBK
UT4A8WypB3rCnsJcby3JDJrJUrWmrItgky5TNlxtyTxz7u6GhuwmScRG2R5kc5+/G4JoWqdgmc3q
j5cR9F0x1a1RYw4+9c/B1aHZ6zK4kiBpEdjA01d0MlN/Y26LhhogZkY1U5r9YR+evZCYe8NdrKDn
epHL/jWN3q1pZXPgjZyAU3HHZEaG3jSsr8TWQJ8YSxSgYy8RXvWKnNRW5pPUJIChmic2Hx/j98rs
+2MTEuiCXRk7YXOnIBS4/rVnGLvYU8zNedkJ55D0tVfVMUiz9zxhZl3XMWoJzO0NiQwhABJWl4A9
Azc6MYwmwYjzXzYdxXZOVrLGzoePTPuTiZAi8hOHc4sO7rETbH1h+PCzkwjwy17sd4PptPKmuTdt
JhQPTENE7p6T+uWwGXAoLqnninhLM58BYeMOkHwRnE2piJc4PL5ueoEoXqwEp1c4wGR3IYcxaXeO
xIyAkdM3+TMrPOyVyW76eJsC25rSuGJoRtcZs/5FDXf3l732FYAv4+oBZ4BJHHOyjkq/OWfO4Tkn
nbdZzf7KMI/dfLB1V2e3FT7OEh7R38hLEULiyc72YS+ZO+u5HJtT9mDz6geBsg2D1iFLIRLUEIY0
5X0f2uz3V4vJeuZrSMThFOGR/VDxc6GfugULn3sZTw73SYlHi4mlQkq0uSd9g2rnljauL/mL5u71
Xerth5shWGoz2Y0siiEWHgvthgEx/QxPrNXqIV6T91fZP0bWhrkrlAlxdW3tC39fr0HxHDi/qi3P
AAbWVkwZNR1OwvwiwiS1Bgh5isbNwrsbOnukk3KBHbA7tO6rzmJnRJY2YBI9zdGOldcDTNz7pB7z
jqyQk5RYqwqoGI5BfuPaxauoAgWNShPg1ClbXcG0000UJ9WnaUUPh9sDQc1pI3ajXX9eJ2aYOZsC
lU8vXfohfV5WeLwiCvC1c3+iInEknJG1WT1eVymL3LH6mI2e44LZyEonA2w9fsDacIoR4tFIqEUf
2RLe2KvjZUDkpa+Y2M7FC85zltrdZr3v96UZ+l1EvHnNvdzcIPDBMnAKTv0AUWUcqe+qldqJeZ4+
kWR7CdmGmBO4oRNVURwDo2KvALJzbrYb/mm6xFq55oXwZ2/G4Exagquh2DPnZBfEOs/CCF5sQmIn
cUZjVDAmjEqwk1yaTBgJW8pbfOxhLf1KaIjZSS0OFNoNkBIKMdol8JmoE3Q1CJHHjfl4HVxR4DcT
trlBf8wPYqfwcmb+qtVNFyJesDJWIMqYuNzHXmdkFZdOsbUP+1UUi4VmMXkUkc5utjZbMEqxndqV
ewjD/W4Xv6OXAbr9Lg61t4LoPN7cpuwNPsHwHr3sdbQdE6I54YbXv9LnAwLUaGRJI/Ghb9EVWzzD
43GFjNk6HFmsz4AMXETbgLhknYrQ4MBlGgT7USQcIk9dF5vMcY7wyoi4X9mNfW4it6ccKAgSc4hT
h7CMOyF2T7pjn974dNRZpZu4so4PL0pd+AZvq1U9je3iAJGLgLkTN3XCUc3Qkfj0J8pzUlssW0Lj
fKu9DSSbMn5J8Igt/aELMo968zs+vLLVRCEgHULS3q6YsNepVwSCdoyhz3JkF0KWRfF+3gBJLqzc
fzu1Fv2j984cfqUXZyze8hmI0c6MDGqmp9VtfvlUHLyZZimoe5AHRecj0v+w5YEzeoaKskLuTnWN
i13cFmOaDQ51Dz4+v3ZiUmiWPKvjvteO6uL0JiYAZrw1H+iDHPNK605AS5iXNLbw24hiLNLn2dhM
5a9yZHa9S7A1NtB3neuZ/fw0yIBRIhALKkGz8cjUYTLfzYFLzs7MI8uykMC1mvAd3OQKMlvpRMKY
FGKL/jmxi4imc47vnLOdIsDdcmtGR4ASlC2K9mc/xmh6PBencqYGblPZQ3x1jU/Fz3UcXT3AP4ix
pG5vTQ3iYfQa507amPGsyF9KZ7EoptrDqr2mdRXKzgaOgT6u0MjtFuZiDH6lr7dAl1s0Cxf2ougV
Z8T8zsrYjEX3Pr+JKLSfT2dIcpjVZucM1jXga+JEPevbhXfB/GZpBkdAnyw63wl30Xa6CwMfmWGS
qTP3gpPhgoN1yT4KKgU/WNb3YwGlD5clOEDiM6u908CL6egty4m6ZhmQ5vQN3FJsNieLiJS76ihK
8Bh6O7uOvOY01xO2h9w8Rsh7V4ueP2YibUxkp7wWVOi4xnF1Vfx+37hsWXLcTclaANPgHWObbaD/
307UB61KPsNOC3bo1YfdUQe/Eo2Ly3ePyA62bDEk5qXpb3zWZu7e71gzUk7hftC9HYvbGizcq/FK
XWOLS49f+6TXkD46piOtL0GhCvVfEVAHJUgnVYJ/slIXd/5bkf3BlFJYuOt3BwjpEywT+h90NwTJ
2htjel4iDciqGhErElZgkGBizwJcyO7v7ZCbmcN5m04afJhl9kNMmzlR0j4av2yBgLO7vfnX9aY9
AFIKkzWQmEsQixFxwd0MtfehuIVDj/19j7VFb/1+iJUpTmJNFbYoCA9e0mnhSLoggFI/MDakX9x4
sFeabVmFFzqXrTfexRso1CFnkwqhl8MLGik3q/haeJ3fFymHwX3JaTX66D5xOBmd7ZO+ONE7fsMG
IIJJbrZjcc3CsrY6eXGqp+Q1kFK6wjp3IbZxCEGiqtXnyNI776nZdpI1PKQJGEfzGsoZgFGMt70R
QKJ4cltXLTagto7tTSSoMTeFQ+1VljY5OpTPV52d5m00xXOA3ykscIPZJl92kUUhLWteEiREgDAt
VPZ9Jz9ew3KFDSUp5bvSbalvyeoGOJZMFHW2lcEK/0uwTDD/YtUqwriDdETF8RRGnzX4XcYc+LHX
3gO6h+f3BNk45TgiFXqPWrM5u0rn3s+Wsmg0z5iSJZ4wMpq0ApP3JH6nXfOcE/QAr26t55Yxhdeb
3FiyTooAoH1x8xW1bvn4fGsPbL3PgT+qqI5MRwblaZIrQHJlY56s4YeEudLxpvgKMYLD4XZv3WYF
vrJYPJCWzqb0X+NjKSP6DP9eZB+NQuQJDShbUFI8TxvVyqh3PYSE/M5VgPZlvtdwGaeD1xhP68y/
jSzYPvnQJ0mV9vfxNMopNLDfZAkEdNBdljH2Oiiw6mk1HATnK9yOYvmsVgn4oKFTl1hCvCpkcYC7
pISSIxKL7TvVwQbUinpUK/jUUu/mad7GHmLydgKF5PIgS+Yp6nSVFMCk2jMLgaMdY9Rcp8OxBKdc
gJVFO9YZpLj/arW4KQkn0PryXpxnLctIIe/qTtsaeBcmPhJb9oMXiKzD2TtdsJjgaxX/ENqRSB67
MVlPgmBHMvpKVIyDanUelYfmuc/zRZ2HFQXJfL5rOtoOvSInxK8BpCTUDJ971Cp2t7EvKU+cLwxH
fWLnep1enur/Iem8dlRHtyD8RJacwy3O5LSB7hsE3Y2NcwLbPP35PEcjjWZ2BPsPa1XVqnJHLIXL
yotHrycTJim+kKS7UQRjK81rQN366r9VZpzOfaMwmB9e3yXGDS5wMYgnUfKk6eKAfkvgGw8yl12Y
UbbhIbQo/2EEla51BskJFJ1pX6DKEfErAYysnjlxjNiWmeoZeJ1Xeea22n7EmSdy4G2Tl28mQU2X
Vs2qPgDKx624H13Di48JAy2RQwvZZF7moJiuJHao8xEXZBzNks5vGf8uiYs6ZFDPyTGi5i/nk/lK
vxPfmCTbqrh/035kbvr0lYcAYXpr8C5HlVajKntBpxCdjofyY5qNXIyffdEHZeVoKq28g5Yy5fa9
vRo3ic5jskkv73SLQ1jpUZH/PsN8Q5RM56ohZ5/qVX9S4hA1+jlkx+vLEzzyapDFFSQbwZX8g6KN
afGYap6Nu24JkmNUX+PDOpRutsJohUltayuuMfjkaUNM5a9ZzQLEJcIuBv5I1cGOiIP7t7avjwE/
GcQAzPfPxA6iAj7rzrh3R1BR4qe1LzRzsgFuol/5b6xmP6FwnUeBstYR/+2MS5N79S35+iwQU6Nc
1l+4/jvZQbOI71iRg9aE8Q84J7rSfR7QS1he9CdVPh2DMO+WykIXF8Y/0rEYPxaD+tHF7uufGRYe
A8iVBTKLiySAnOby/vaMG1+IguJgff0r9HCsmaqd67sI+HmjPuL3obrOlBdep7bK0rg9TzryPB+Q
luA1hULCiSHmiFsV7VqfAQ3CJyshpcpEZ/ETvsDkPi32jOJC/ZcODGwSNBTU31i3KfqcT42H4DuI
L5iv7HsXB6SML8+LWLbYVx4RKFxdJUOr6Jbf0c64P7+LRczH9SukBE/n8wV4gQtH4mnf7yCfU4BS
vq2txYgg81txEm1C8/fIT8Y/gK32ASJZeRrAVXBdvRjGkklhcwimRssBlcIE4/VXWYCl/pClULTY
c0/glMV5iI4AAZ1BpIidnphN03lIHOOcH1u0Hi8CRkBVYM/yOSeP+cdBvx05goZZ5SnybAS3fNsw
vdfIq47UqNmC/nE4i6H2jQAwWimME9mm7jG79eQBc52SdUNiLoAp01QenWuPi8qLNlTUPbw+8QGi
TCLMgp/sUnv85ZqNwC38ksL6kd8wcay/481ouOlcx9QAJpK7sv9LdVsLAO94McQM4ovDd/auX8bZ
2gtsVt9AhMQVMRw5/dK5qhySt9d/cQsuKAnwlz8y66rvzAevCMAR0CdbS8GeBOMK6jWyGTOvlLDA
dcKTQBazrZB4xhqD71F3lEu2fW+YZGFwnnFkEGVKEHq8yvwyUIFhDSQAryavmfiVeK81DCaXKKPJ
S+Un3Y/YKIOmG3IQMypDFVJsh3ELvji6FWpqWhsEz3myxeP7yhTqkpyPJyc12YS9o63k1xf359WL
T+WfvuNy1Jbt6n23iJ3HmCBkupRzBtTNZ7dVp2FHphE67nLRaTN6nUZi9dCuJh7VvczbkpH5rl7y
kqbMonw1HE52fdtUwcjcBDCJo5xfP5ZLUQJtCR08xe3MoBog8QRaq0UFK/olRo7+lXnjGqBQxnJq
HX332nZUsFaeGftncaNMhXRoOeN3kld9tf8GEelIfemgmEkhcdCT8MXhISDFWWLJhYqjxZEPaKVd
Y7dpeXTp5B8Ts8syYYSuUXCJI+bCrtQlnnbSx6EMkIQ7vmAq/Qh9BuGZ8SIJYU8Hu/1XfBy99601
M76Ry6bC5AKsecuHek5i8w6Nlot03VjiIVPJAV3xPXrOhH21AQSuGUva6XMV74I1hnXH1EV/AqPd
bbV1+4SATXHXA9FY5DBiq3cgrkZrJm8blpufjYtsiRGCIM+kc7XQN9GK3utAoq4BuPYkptlmDq8F
oLONDW9TOuG/42qRO2IyamcgYN9vBi+ZMeHgWKABoNwIVb+qoZJeVGPhVCTcKi5LuijnPU9ovmg4
mf/6wt37BNCjsY5aN/a5nbDd677eTruu/Z7xPVxK6HeDzE++YaZRPcs7DA10gtIu/ULk1sX0AOpN
sbttR2FAnKLN6+6na9WynyEgkG+Gyp1bPf4l/o4t/MRThi0/fx9An+n042D023tiY7P6Xrz+QUy/
H1LhagTdOfEvwgkp0Asqfu0na53hXBUzcdMtKBvBCnfPlGbezcQftXPG7WctbhEoLDlMonW+SE8j
XcBK89ipJMmLh2g1WVJXrgJ9T8u3Hgvvs8jnuQtpLzLHA2TcnVH6YyuAmT7K8b2+h3ZfUnsLqIL4
jP51HofmenI2h0qCYl+mKPFYgyLNmstmuM6Nw6tyW2NCv8nzsnkBvKZuw+mKGEmVPNZTM7WlmFyD
hpY+AY2esqE14HTYEqMJ2FQ4sm/8yOuWwX8fWq57eZSnBaGtpcd79ZKzRAB8A13rMJ9glnbMkbji
yXUbGU0scBwzDPg7bF79rLnXfrUFkzM+28L4p8i2pkAUv9hW+h/RhK8VJ4gKobAWqvMkaQCBogRZ
sIGk5Sd4rqboTdegEOLmxni0CHtplgq/uFPEZDFA8xmGUw/z2mCOOezVrW64hQOvbVvfvTJ77q4A
Ds4rs82llYf6y626dcZ5JzKUeBS/MLFsvYbOV5uBZehHku9E69GqiCYRtKzVP9rv2rKzw5CtPkHp
vwt21VzpXFIXnnuN+uA7E2bdJQ1e7jOmRpkW2ePJr6wgqpgmDIqRRlijxtqIv1LAHqT+4wnw2xfP
NZ4j9U16upQy4m3EGeCMC8sOawQ2Lyl/JM25wEM4r5EhvYB+qQSAs4ItiLo/3ZFrBRAB5F3uRBYM
TSjKFDdSZyV1CYZK0HEIzQXX8hSquVk0vx5QgC7SfEEJgvc7RkTRjeqyOGbSTHwMvR+H3ItUauVN
ncpRWqGh5af7df9P03zOGXo9GFVwbNQm45qRWj7dTd/mu6r1P8b8Wu0bNSxav6jJ4wF6jP4woUaJ
MgdGkORTLywTFCHfeLmcBOBKT/qqIYQYhHCNBStQmiAIGTXO4yMBtD5X8qFFh1ZwhNgRBocBfQr9
EnOjfRw0gsOSxsUlQU5FGUP8DkVAwGlT7mlVGrRG8GWoHEbXlDcokf61tUsVMj7qj/tiyk2clSSR
oqDRsMMC053KNHyIIKwu00QG0kk2IhhS6asJLhYz/ZesRAZ35rBfWH1iI9fOScR6m+EzmcuZX22G
u+5Yu+sXRfC3ueFWQ5/zBt2Q9goFsgBtg5yokpe9Xxd2TZu0pUXsQCigH6qgk/yXP+IL4A/nybQ9
pClW9tkj+kc2AQ0qoD0tRcWI0zKCMQjbidBiXU6PCpPyNcetPRX4tkwmwZKvwEdiK1CzFYSQxRSo
ShHEdjsvrfUH/5/Z535l039wxnA/1f9l1zhCMPiJppcZcvjI2/scPz7jz7OnXwpQ8MTCl7iND9Zd
kmf1TiBqlhEG2LNL95OfImpCTqPYyxY8sdfyh5PLDOnnOO+5E+37i3P5swfLwzaKsGT0xPkljYh+
9qMl9QWDUvU5bnxNDSUdq/tVB0iFctZr18oiZvIpcbuF5umFz2O7/uO6J65CH8AESByoFh+0WPyJ
WOed6zVCtQewwhFVzgLzs9V1pyyfEC4EFMJs24ZNWK6nn5QLIoh88QG44k30UHRLoK7DAMUvswRC
a1HTzyJMmuUkHfDcdgw+Sj6Q6mdvalgABZPFh3WkkucW59To/w2HfGVgZHLWuNHBRAA7UB4cjNpX
rs4Le63v+MfCZSMwtx1hLdWZ42s4F8KiYEzH7w7JsetJOV4yqaypNo220hI+zeQ0l1+Jli4UT/gx
ZIz6ryg4EwfNnegOZ6Y8ldg1WleSMA6dqfuIC5GOZofjZ4Q52fZ9B/WtZtLm6hY7Y1sh3ymIf9lY
K7AsbMvYYgX5t46I/54tX5hqmr+P73vyYUg7wdYx1OP9C8ccSBJhZua3Wgh03jjfrXFrk5Jy0gsy
KhrQ3SAu7xbXQIG3Rl+5FRX7PX9Bph1i1lk6oWqZ99mXwJQMfl1imioOaactNl3MgHPw7IOeToKz
TrDrxoY4Que9Qv6kwHNDHS2eXDJ2dUT2HUoPSAYRn4pw2HULBVut1G8OHaeWFBYwONQdn0nyps6f
j3rOL7yeJE/dS4fB6f3mrnhvr7zxsjmhgDtQ8VyRwwWNK1I/Ou2qXz8LJskYxccJJ2ACrsDL1fmU
3PdTybuR6QmIxDEnRyleQbovV+VOWmr79pssnXhTvGmw0G2d5b4hCNtuekKVbYYzhHnUIr2DFveH
dh9RLU7hzKS2O+N7Vdqa6YnJz4B2+Z7lu5hLj+pAsgURD2GHgxccxjbgXfmzEUsqs+7OmyC2nUXH
laH+SaibiHgxFvgz0x4iAjNNN7Ic6Pcc5h4oh8tKd5MvyhrtUpp2RFWMhGdnLJO/5HidQL5xzUnf
nhiVs3AtWIHpJL/FEaAd8X2++T31Ltoaj06uX4HHuVuaeVRAV4d7e46O8jvfY3VMMkt1yA07Rhw+
uAR5gDqZKw5ckeaMxuSk3qplvEpv5brcFQCZjKTbxqH5ITBbC7jdKq/zus4pwrc4aRi6I6tb/yab
6CK6+dyAPKXE8J5LPrwTU6deBvQpjWMdspDgCPRgeqgejTVFNZI3QMkQWMY2VpXbfxFXzggpZT1p
mcC9TwJzfcU6iu8pS9GWGHIlcEvmLMCDbfxhW1xZd/su4FW1K8iXk+Llfy9Go0P1N18B4bzoBBke
pVyK1ENvLF+J84nPU6CSHojlEaN481BZGKjeKYAEtg79IkJxyqN58409EAY3v8qWqwf6vfO1ZzBF
XAeC34blsaG9SoMUlqC3K32RggRhL8Ya02f9sdNQBV4qJBsIqkSm54nYWX7mkj3/RWnHi0FAoczm
/5pTucz2ArqG6nTdJCQnOWcYQKF4FH4SxPusonMP8i8rmboR5e2SOMxZTQhj7BRXmIm6mw/VulLV
qTcTHjd87ci+NTERW3eFryOF5ALGB2J4kM3Hp6CJwRQt2rZLQ/J7h0jSmEl0DqJtcftI/qBfBCqk
ly9goGutxNYVyt+oXuGvLR+ogK6FXd3pFa6iMyBlZMbSwjYEcPMCePtMXF2z47M+YEc1G4VZw/Hf
ojntXpjWk6u3t/T5C0EuGFLs5UA0XPb74nPEQRRgBTCo6ecvbS7maCGwSSM/PKif3lXzX5+lhI/k
7loFr0PDfgEcm8wyo3HxeSnoWUAJHeWbOfomiABSG5umX77oC2x/cVmIA4DNbKmgczEpGTbozO8C
hlnhlEP/Gw1esx5WDXg3i8BrVtLK8scfcamXATMM18bu7M8/enH6bQpD2alqW5Vmxk65iU/Co/c8
VtC7BpXf3xhk+rb6Fxs22dCU57DsXoJlk+bicFlZh3SrJkzEz4S5BH0moyJ1hIcGqPUwTmoLCeWU
R5Uh4rPGlBk2q7N6q82xWsE3wDxYvnRSHrz/yQ0TWbIV4ixAZUe367+va4US8qejfkzncTu152QR
qdwFgidDXj7DkWXTMZCbfwa8zlxJ80gM7JefKYTK1f7xeUuuD1uTvOIViu1aeLptQoLUX8vIUWmb
i/e3ealjZzhJK52qgGR6u6wdld/86I9KhePyLF6pGW3lEbOtz6+ZXTQd1OhJxRvKtdeS3I5sRXVT
xDki+QRe0/kKfj0Pra0d8QHokfWLQf57JQEgMvMQ/Xx4uYpmD19PHcgfXRN42eU6bvRioY+kmYF8
bz8eogVW4Uw6jqMbef3mun97XE3guroXhSw3+UhbjNk3ZaT32YDtgf44TPEKpVfxMP4GsClkEs1K
5ZZ5c6c4gvzVibVrMtAf2/GaH1Q+UGSz/LfFzjnZG7eCvuYZtGHW/wNDZSm/xkN1EjfmtvU+wPeu
vJSDLOghbr7elPaGn39xWli+fk4i2wxGB/gk9QTVaaKQiZxRDVl/omR3E2D0jXlQInvaF0UQz7Ui
QYVzzMAImIQsWhACwAIA7+4avFTMmGVEBfKXTPCUfon2XDbpojiU8iJdQNZoRIy/5qIYFJFjstpQ
CmyomLUr2WDKo/p4FTIHrEc6ry4n/f0n8sEFY4qd0qc1mZB/xGKq4TBU3ru0ZOgCsNorEGzP1MAE
9D4YG+siHEQimaaz4d9VuGhbifN/TghNpXjRoT7nxiwXj90raMqjvAcIB5+eHisU/KnZf0y72SW0
XCSkU42g9gyyPz0PDbCj5J/gp/1WhVi71dt2Q2eXA0LsniBJiM0xX1WIovINEwsljvBZHb59QIW3
smfsWxHCds5QvTnanRFWl3hV/MmiWzOVNQYvtkOUBnxbhI7AV+PCUl0U37q1pkdGiN62RMy77XtZ
IJNT5qJ6vPZ3qg6aQxPi90YzI/1MmMhkIht0gFkcjqV2jNA6/geNTHpvx1hoexPo0CeIdszhfZf8
n/LTA+VT6fTyCuKIRLhb1oQQ17Hz3Eqrj7kEvmYwPJv34wKTcz3h9EKt7ibNt+wROv6VITtCmsHa
+pta/p7nMIuWKlKf20hNkx9qzsWMrASf/yCLGp47D4hXqFagzZxQ+b55hdVuQKVuBHoTple6yZ15
N26cV5I8V4N2IYCbNt5EzhDWioqVbudPfp+G0ovNJfj1wB/c3fSN+XON3VRx6y2voVdJZ/Jike1D
uO/s83Kw5yU3croIDSw8TYS2/6KYeAbPTLx8c6XS7gl49d75QVTgK+Sleunwt/UIDYTe4rDrsBD4
4jSJWVR/yW74/pyibdQ5ym5wEwb+GDR8+2rjXHEbHCfBAYbx7dYa5/WChF+C3XbVvjuVRsD1pv6y
D19LMd2rVOhkqtGU0ksX51xfKkDI49uVsH74AEEKDuZqbNrrDDqAECFWhEnvQfiatG0Y0MfC2Pzu
BTczQ/DpaM/ggAYisMiZeEj88von0H15FaXkHg1QzxW9z84pqGS16thPOax97rrkTLwRenXtMo4Y
XsGPZpt8Nh2t54GitupApwOyc4XvCF8ZnBi4bz6BoC2szJdYx5JD/6YeEHvQ1hpJoKuufnkCj0E8
Zs4bKPDjXS+VcqyjrSAGmexnojDThzN4jYBCtFlU0k35VpFwvrz3nWpJo3HaJqf3EGb5IsZHjgEV
tN+Hdx5wqLafJZVNrrltODKugrUHHhIm+qFTh/IM5DWeG9AAFg2zk38NTH7wNEJSss2l8M0CQGFi
+WsexqsBHvihICu9onYFyUW7kE3VDxMjIAEz8+WIQzh8HP5bTfxBsg3sb3eCeYzLMGM+CZQpXb3Q
Q3CNgbKIU6PTf3xkgMOCnkCgqEx/ZOUg1IcIdDa7J3TjvY1Zi3LPFLeChYB4iql/wqu57mKHvd/8
Qt2nc+lHReD/+lc9v8ieo/qG2gZxAZOPE4Kxl5lWUS+Q9RHKm4Ki0ZBDPjrLmHTFVrc7ep/lKAYa
ychzdJF6vMp0l4BSAokU5ZQj/XraRX+oJf8dMntDNwl5jOdtP5c4G66sCWcoHvroGSsyiTWBR8E1
N7XxwvhdTaEj4G6zcQsmBSSfyXNUOSZbiskimHLtctWDoVgQPYrXtVg7pJXUbI0XOqeWk8+TrZlu
3EUUH1B2IB4GDccCW1VqkuR6SH9T3RXz6WeSEp9rt2eFctmqexQ44HMEAfBvNEEt3dIOhButztlc
PlF4vJH+oEJHFEW+I0A3k2jyvEFeivQd75hZfuTWGP4whlNO+iU2MOUMCEwk5Fpf9AsNb/fSfRnc
g/+eZyZnnr1jkf3cIr5wZGnOMC2R4PAp795PrBUUCCfpgJNFfcBZI2/2sgHtYDMOZUmLD8bSCdSw
tin+yuRYXyf7lxrtZGKngg31zMXGyq4TzjevpFK6hsLHTY9qhEXivDFBojxaZrOdD4/8t6Ji+Xta
QfPNpVG8jzmONJZNj1oh/+7W3VfzQ6rt/Hpv0MatJNMZgfEvMWEC5ObiwbKUwJq4ojZaOR/2L4A9
bdHDoyJrA0jRZWgBPrseUlE3Bki9y8vpKr+Q3HSY02QKcQ+YMmMoXMnJdQ2pRQUKXH3PYZ0Ru5l5
CMzS37ZF+HpKpFUt3JgxzhGSRb5E3AsXvs9ZwDlCYJH6Wdf1kZaAUrKrPZxlyRXcm1BZOiY6RVgb
bM59TcJVHuZ3NMlMUS2zGzi5tbpmtl475g/v69weIqIlVqRIDJ2nIkw1A+lm/V3XguJEmmc+DGsq
NVLh0KC/lTihZ1Aw9a3NICrfd0QY3RluTXWB/gQjjI3geYLmZXgD7Id07ZlLBQ/P8F7FEJjdhYKb
oVgJBeLVoyalkIq5QwGpmcCS4UX8JHU6gVEEjzQR+B7zO3rAHKOVjLDcLY8cL46YLwTpT2yIu0H3
QpPiwg29C0/VdqXoJ6BImKIzGPF6ebgw54nNxMInCsp7QkfT28OPPLGX8DUwdLDcslN8ATchhLGI
FcIR3+aqfONpMF50ya0ldBSz9ijhl0ShnS5xNWbE6e30h0kf1zu8r4EMo7Vcu/i7jRVRlXYmhXH7
p2VophHmtc0q1R/9e9Yry5d1L7lMCgpC1FXMDHxCOT0M1e4dOXGxfGd76bnstUXjGKgclA3xP6Lo
G5GTmf+ai5wHCjy5EUDe8CAQLbAhNPMGRPXZgPuCJcf1jh2VQ/SLfrHk1VXVUYS+lAEsdvxHV+DF
t8omFG7zcpvknwnuGmEsfBARh4jzeNLp4DjSehWh57SysM8meXYAHm9hzhtBC8JzLyX/inKHUiE5
v4cDqElMKyA5Wh1SQZoUmMDqcc8NPKG+JfvFQA/kIEb/XLQf9AkCc6U37s4UTFD4IS4PLmLfnvvi
ktI0oSGnGvoroT9bl5E/alnTx7dN6xdoQsa5uReXb0g35qO8Zm+qNuUFzzX9fVOSqxvWfflgBoIs
uWc4aR5V9/0Qj5q2juCPD+N1072mF/k0gsKEiAN1B/KNT9fa0aKVgN8l3fme2iUenZZpZupncf1e
v/gAHIBgXyWJBLOUxUMjhA8IrWDMbGUo5YGeeji+ot25/lxR3jrXdSHMooMVedZcvdB7ULpkz86B
maW3UwxugAR96F+hYkZ4sAYP96XSU/pdYS25/1O86mRYXY4Wc5Omy4SPchCOEoOVfGhhRl70OWa/
qJcrBxnrCwICZt2hFauItXN4Je/6aH6LBG0KISPAZbq75gHteWKEKq46VBCEIhV/bN6u2KDLEis7
T3c4APR3aoJ0/OGXPx9YmdegZXAzhCLFS/H+TrY03G8glhZTc2Ql02KgZ8OAa8XqJCCbzS9ezzpT
0dB2RcCuJuI7+Ss5nCTklIiCnOqHrK6WOorNLBkBIgMJyzA+Lo/ixRVarFN8v8wLY1Ui/CNoXDFT
T+/PeUiXhRkyPMS8DBdyyVM2g3wPKYpmDeViManxyvyANyujtpAcRFGgFN9ly4VWawS7/AkC3vN3
g3llAdiRCoQBR3RpO2Y3hB/pueY7dT+MdoRv1MXcfpGfYHtEfIwQ0D4B7kq/0dWxCLADHSHiZVYg
OWD0Hs1u7zO/2YVsAtqX5tKTszafMoQYADXD66E3Q/lCE0H7lWwrbC7y3MIvhX52nHcIERpC6Nvv
djPVZ8ceTlZbK8NsbNnuqxzGpfHf8fwp363Rr5QVUVjUFc/GyY+m5ddYc1/qL14Su+gJPMFw64FI
DTCCGItWrFLI/IjzRfn7ptPl7/Jf2+GW1ba8sUjTnT23Kab2CDPo2qiod9iYtI7ixvu08629ekxO
gj/QoJ0VUm5nphxa21ZyM9/s16XICYH9uk653bFv8RnZ8r8D6OD3cwlS6amsoU2FXA/fFk5eF1iO
H0q962KM1m+/k1fZJIn+4VEQCfzsXIN/T54kBz3lmAKAn7P3qIIyQqSQxkoGR7LzXFUIjKHD+Dv5
9bKtF0E9LrnUpSFskNZR00AbvpcJfB+v5MRsaCHPE8qf88clMNk6ELTufpBDmlePZ97PDcPrnkdJ
cqVsF8M/cYKJ1Y1wFPQ7VQhxMqiBES3rfxbZIdmC7I+Slq7c6f1B5Q41asKxN92jAKTu5sn+KsMA
OfCqHQaOnxCOtBGW1H6fZoFIhnsQCv06IYzGjoMqS84twjBtnjIaDOOzy7jAoONLJ3t62mevMllV
0DaBZTTr65mpFu76ejGslHmzHiGV783AR6YcXFd/af+ncPxINocyG5U4kfYu9xhQz2RmnXGVDEZA
BFba+wqh8kPqHjgqbEK/LU7tV6LPE9VHZZkwkw5hZ5ZowJlqMo4GN8rEI/wKN06m60GSd60ZyNdb
+sVt+SSuDfwPR79zP4kTUDN7skgcBKT7jLGxf+Y+ldwy9oB0kudvrQbEjsjxkhM8+mGwqSaEpDtI
lqtaIWdvh3IHfYMXu+CnIxOH9MwJl0v41MFmUebpcKKc0FQWl2Fr9ItC3L6rI38/B7vMiEN/MpmM
SrcaHF6CT1QL/hCvNfFKJzOv6w3tblFSCmaeofgvwaNK0pCcywdN8cvEaYd5X/7b86O4yHHffu1G
JUx0hll8QBwV6SkbEw288RiaLe2+hnjaLcP3tyrOXhK9qyTsuFW75/66a15oBVyQs6T6FkSvGObP
pzdglJecDIGsw+O7R9nFDWoyFv9rpL+Z0DoVx57UPMxkn35afxwXsnWvml9BzN2Ywkz22bscZCn4
E2K7/FBKilNjX4D53eBEH69RjrgNPd8I3zwJN4pPuWifN663J/i4YjgapIPBTWf5Gsw851xhXMTs
u6K81pXHKJiu8tonxmLMvCl2YCnTEStfuM3PUn1fs/x1kcAf5Kqc+jnb/+1mhSsAiNcrccrx0S8y
GtV+OFufcLBau79+/AoPw0jiSmnvJmNP/ULtpJle7bqre2XKVEed+J/IiP0cnZhQSIxJ4tLcYYDg
jA713zQlJrjH1mfBcjKJGDv41ak5jVAXBQFCqKNu/ZYOT9gZc92TZzuIwz0s+bbA3Gvxq69GH7kO
zAaGUq4Wxr7hPOYuBbQjT9xy5cKBQcBg3j3jb/Qzvw8aTqvUwRyHfwr73xqqEp8HzLW/hsUbDzLz
N/qXrihKZmvMFIL8kLiNvWSKW1qMf5WHXsFTHX3TnLiSKYRh3tYfOHk6WyyUK8bCU4dBB5hJ+j1Y
QXvwNTxVuhX0KLlijAYb1TylurtePiCEeMFbeN90P3WALEVjxK6OmFPnWSGkOpXC2vI4X0BB2s9F
ZkWqa5jP+o8Uo6zxRZiU2v/wPQQUtsxKQnY+KdtoK/1PaPah8vTaBlYVjU1xAHjU7pMt+zOo9+YN
kc6Lp4Ptp3BSI7vDkXfSM8O3LQdqYBUpJ/pGb7gjBeQ7xZ/lKHsQ0QiyS0gdLpCXIzGEsG93CID6
am8xBXpX/+nz9kGixj6+JBsIh/IfAo7ffJ270oIblrv+E7sRkXYwZDF183TyNmqg9FjtTj8+Avzt
KDFTk0GtCTCkbISp/BxjgaMfvw70ZkE65UAGDELWjyGil3CnlDZ9lmluNS6uDXJJ6Y44Qy6XV2YR
1EBEzagxtQ3iwKOMRUdXzuW/F7J5w81VLiHvqaMuhWr3LVzliHrTZti3RPs8C/nV4EXtAn1J/c0E
HCYTDA+2dDzpatL1YIj696E/1ADtXUyCpSrsRPpONy68QdozCTir90hmNLipambxZhinihh/0c/T
QcAQR9lRViNH9xKc3gpGw5i48elquM0klWCWmY7n502N58w19F7CucC4ye75rxzWw9XNBMyog4r8
W+BOefYKS2Fj1Cel9Qzkg/u35sTMNE0cCbbjU71bhyjs5orqpBsDp6Gb+V9F2gwBjtJAynIZWH/i
Umy4is+6FZq5nfPcIX9WxiNVl8k6ih3dSTYobX9pgoytzMRPFFT9F1D34L1T1+AR0X9IJCix7xi6
b2bicG6NIB8W2k78jTVG0r3qG4BqXDa1HWsY8TPQPZs+LHd6spQmIqah3j7BlUmt914ViEJNIDsI
m32zB5ztllCEFrU7uUzNbSSBfqlx9aWs71nP4DsDrAuFQa3cocwvcQJ+PKH7YmyliZqbJSaokVM8
XrUD3sjXueew4Fyq4BcOT1JAHz6jMxTAY+Xn9zNZJreJTcq8XHWH6oft3j34Xg1hAOm3hiE4XRp7
4he3tZwxMNwtm1Dn323AZ/zUW/gmBdXIjPCrFOecW67x19o6PVHFFAqNh9//xp9j9SfGXstcdruV
GF+DdPMs4WDlc+C9q7qRmJCfWIeYOJkE4IcANnv4Nn8+Scgr5gmO9woBrHUaz0C9xoOChYmDftzy
9vPrP/Tpup2/MfKmAZjFz0BTCCG1R1wVUDj/gEw0mieIPshRQRmALyJt8hdQv8EwoUgD7kE01e+F
+FlQ13E9TfNZPAl0oDcDS7eLgldK7cREYpbIKm0g6fcCaQud1RvQ4ROI+uTnKxqIhIOCARc365bA
qCZ6WBnMVg5awJUzcuFk8Wo3b2tBGIz4qyITMPsLz7ynk0yW+mEwKFzcOrObcYOQgmuz+3wrIpNb
Z5FiiBWPbdI5QSHR2dqu6faqubkyDo/pRbstXzaylOxAsQpmQiCYIK2q1jOXHRNoO3jMLpunbxQI
nrXLR2+mzGsG/5rd6z2HWraaE6EeQ3tjpbbgVXzLp0uK1metXkMFZeT6o9rybcLpt/FfxgwLyMgf
A3U60PXsGa9J5Ukawj4nlg/FmB4yLB+BGHZBmSMlk+evyAcugky93p8yiOyiZCDsryh9bJCM1CXX
WQM7TZxmFc/Bjegq+nMauxWGmUcLRdTH09tA2PG46Dy5tN9naR/xnYGAtnpul0flJDr51ppHr7m2
k76fqlP+KElQfQKwMH5bfpkoje8JKENHRQohl5w2fy4lZJnjtrcmzTEOxgZPeTxM3FpIh2B9T0Qs
VTYz/b1TIk54cKK+H7wBif2OPmkJ+76rzjoqHsynvnN8ffBE0lClod9wW4bTlK/XFXzNz9WTkJ57
FSCN/B+CHlwN6kC3vPE+qZI26gJrds36H2dn1uOouqXpv1Kq60bNPJS6+8LMnmeH4waFHQ4wBgzG
gM2v74fdUndWVuqk1DrSlrZO5sbY37DWOy23XmpiEOHYwR65ypEW5uvsudBL982F17mG6TJi75kE
BnM0STfCnN3bZXvC95kiCShuYY8+dwGrHYMk5R4QqPIDgkLpEdVB893uih1OJiYxXsPBvczAiNx/
o0DtTgIip4ukTKDeGKLXYUMZV828k07JBdStGz4MVZawlefogxFvetK5sw4YT0KVZdM7gFrUvwUZ
DKNofj1hPUqScXvB5vHs3IR61xzlG4XaJSEc2pNmlBrNBlqN+XydYJtrfCM0AOknMzlbPz6npcc4
8L6DE/OYjEElS5c2A5viwHhU8/JLbih8q4OO4Q8NN4syYJ1bP6mLHledtMRhAa8PrpJEXslnfnDT
RC6ADtEzpYpZuGvURXIxvcFkRYOV8lqutOhD6I/0OWCkjHVtIcKQGYPNnSgtTGWTYfF++X11yE6W
xepzYjiS1M2xmczUBwOCIQ0BEQcIeAcZiOIQTIGTiWPUxFfOnNDTkxukGwEJV6XzGOOYzUomdDL7
jpsare+IKWN58HhvUSeU3KCozdXFwNLOrscUrLPC7oXwa5SjCV/x04uobHJPENzY5opKysk78XVq
x+0AXoL70v2zjax5xCggUPISmS2OdiUfHLCNBpLmqrl3a+06mvWA/2CoUFzaXhNDLuG7PCU6O8l+
amlPqrdMK030eUKtlCoLdBimtUcXnt1miblt87BDEo8ftv3OUz/fFQsxo4R7X/fIyvMLorhX5eJv
YxZ7LjKQzdaYRI5j40gcVP2lsfxdS8VWQv0oqO71lIYExgXUIo1P0g/OJCAmrNxk093othxkc732
c/sSMMIsDIQomWcRNL7RpUWZrd5sL4r+F1gsqV6uRaSQ7lDWPw7CvthDichLyiOSc9AREzmXp4Oa
Sj6mjLIneoiWIR7HcE7cftQlxD6wxsb5vjiLhf9cDiLrCJUTAjFzjDsor4d4HAlpLFI8pFJENRw4
Eev7CAkDkrLSj7J1XKxvF+oka119iJAXB2VopcFpQizhOBHXz0X7HEnr6w7cuuHMiZ2H5WgrbRxx
oljjlmBeJNQIr+ldqVmr29K8ubJ+yFHZqrb6Y5h+mxOYPsv31pQNI38adF2UdbD8cMeH5zlB/TbN
YcGXKMCwWGEYFFciUzqBx7LgUW+RnyX4vBd8IrSI+EbDEcYVXIFTiw1IM440029mtFIest/6gv/x
Psuemy5hwyB2y5n+dIOuOukLgJny4b3Q+KINID2s99DE5JmNtfjlHE3yp+Tx3Qw1Qsm7DVxTZ43f
RB4D2D7I/GewxYqVlQ7VBfcZbLCEKLjz3k9S+uj3adom1CCqtEz4lMhw3mfdGKXSBAGbQdEDXb+O
HmHGXa560QF8scWscg8At3qSVSw3edhlDKEYvq2V8rKJiFcDFYYxtitzbZJOA0nFnwSboRsyOFjT
apJJAzwbmae3ts6BBAnJoNVz2nIXoUxj0PLoStVTM4ZP/NBu8yYVnN5Y3swxSbrxh3XROKibE4w7
WgRgILikVrNVg6QAWqp7PK1rbGOQ3y+uDjaqf3uQvzXKH8e7NhXGL65sQpeysXoD39TefoISPDGJ
HmfYR4ZXiRABZO3pydqxlylNymv4yH3Q36jdKvM4REPCTK/CKbIAOcOjoghzwVruzFy1XN0KdFzX
kWckHy3jqSsmykLKTzkNUhEn7ti4iCUNP7NaQSWD+tvKNwP/z8WShoeo+qimUmy/5lyk+hmaqbL8
5w/MXladjDnXG+XPe0W/EgXUHdBDDKWM9t3ColoSXOj76+PYtX6fhDHXXhL0aDNlD1kNKpbqVJ57
+v6BHTdRWaAAQ8AD+p/7UQV66dxT7HU4Fa6TJ6JGhIQzbXB6LYTeZ9w2+spJkbmAAso1EIN0F58s
59X7neiB7twgnMCkEiBh7ymFnMKM7BWudmu5shmk64eAMt8HNISFPL9A3t6UgYF6jKbSmjE18jKH
GxlpVFqg4evXXJ3IV699obzl8JbiACFQjFqZTiLo9AWwfVSv7gvwaiXe3C10jgTndTDr2DwwUUpe
ZKzMhvaYe/RMa2mwYRBpfGMrLgKa0diayq8BWUZKo6F3gkJAs+Tf54XitEx5H92wRABGND4+cfgi
4Nl9scVKqW1kolx8NBeT9DVWo0kUa/iecydi9IPmiGUg6J50iUkQYyPTOE4EwuvefsVx23l1yfc4
rr71xFVrX9APAlT7fWEYB7IuE+7SBCUVk+KTqXxndbvFhazoB3pveuhA4azGJpKh1Ub5/WbmM7lJ
BDns+nrekyB16FeDAwyzV+Ex2+ixYUx0d/Ou1aopBlZiAGdQIelrqgLASGDKOy4hZFxY1+LV0AT0
y2u0aNJpmV8E7aNnNOUNns8R6BFpdMfoFRFnMM4ZiFb7FGbgmtfj7SODlYM/GhUXxi9Up8FGwPEo
bcAuqrHRjShn8JVCzPF2CGiuAED0a4/Jk1Pm7kWSa5kwa8sXk8E/a0a04Adl8nvOPItHzRRNp/wq
dM88CUeL3hxCeFY/KbrgX2CzLdFH/nXn1jIctTjm1Of9ggNNQj0iI/qLaLwCi4SabnRFotAFiBFl
IwCn75mGbb/ln34P3p0W7gP+4epk+ZwaTNrk1dnKbGFioASE1QXItrziIhJKTW8cAR1pM6DO1xK9
WU1LwDiIDaUgI5f19/S20Ss/77xkp3z3KCkk/pyCyp8jSAtjUFA45W8UfYXodtUxyjwkQFVN6T5e
UlzewG0sjkgmlVjQyOhi7SyoONccGEqZ8z2mdKV6bL8EadXwI/Q27Lea145VLE1sBJo5vzL3BB0c
pL8x7O0wppzjl68RGbjZ/RyZP5nJCfiBmiOxlcMVPC+issiKEchSS7uxhg8GL3pDZeunWCeklZtH
9kXUcp+kDTbULdAPs8ij6mceNMgVUgqIgBp7Iaj97ckIT7RvwGhs109xr/VLqKOXvKwNG8vRwMKN
qpmpQinz/V60UxMfrulHrh+azO2ACvzi0B1rDvCl/q0ctHyEu1Deog4Gr5Y/aEHBCit8P+voaHGP
hVQ3pAQKkaOYlCmjm0/gLEHWZB2qozJAeWFkvpJ4Fl85Di07HdQFTgPKQ7xjN2Np4O6ocWYzi9cV
Iv+OZsHyWt0laFbiu++ob20K1ecJb1rCRQQBRdgl3mGs6I/3VEwZS+ORLKQgGD8zAqzdPjcacrgB
kndQeuKQeqHTAZCFLdEZhX5zRewtd2zAxGC8TWQwI2PSEbKAqLbyUyaxXOoZGEBMeYSv2pHQeiWB
CIdBVdd6+stOGbIjDAUOAZoUXxZlzR1Bx6hYlMs7fQS3SITlJGqhPpAYMKXcjmEje5fI1S/hZDyH
74YO0LIc/u790p+q1ZsYh2JIdjJVEDGyR15QEviMeRoYpMY2Ct8XhJxZQ8gBC/hbOxgAC3o51Szk
vk5s2MJr/2iXQJwqhFs6L8nzTpc3+CqKAAobzCelJ+5u4+s4dl8aY7MGNRclJI8b8o2ungw19U1H
0dwJZBoj64+7GR9DT/3IcEWqZubI8buudMyNfByGgzxHmD/50MqJhWnSnZJBYnjCRc6PSF3YNs17
Qv+JjO6JKgtAcBDizGVx8hKJjAvfMiJgZY4lUVbm0ascXcp60hojrXXAEW41qav35YBcpAEgdIpK
lTqXS0nFHoqrDzkY64v7rRQ2dL3CTPsENjQTPDLoqRBhNpPH+WHujTYUWhdcLbaBYywO0ppzd6QD
l0+EdkuXRt9Cp3G3gjL+QF2Uibi0vcIBal3wNUXTFHW4tHokNl65m+RR1fLPhmDVEJAGS4OC7L1a
wB5M8CrjnuNgnIpDKVasrdULtHTOm8ayY4zNAIlhaj9X5RcaIdjH/BQh5sfgxe8GKS1t+49uBT7x
+MxDdIs3sq3/ec27Yy0N2s7r7pY78lw+IdvbKzMqbXkJUd7PVAAA/+ZJzKCz3wfd0zfI6JChy8Eg
7jzXhy5sDadspnenwycz2mVUtkOxPHDMwfOrxEDxJnUJtG9A8q4h5bo0js+MDp9zIl9/8kO2e6z4
UXk9ehOsETRzBOC5lI3RiaTVT/38WqkEHqa+tCFtStlyB2H8MhC67go3hg81bGPyPKDDgKoHgY28
aP1EDHVOl69FgkQchceQY/QKTf86fi/jLbBc+6NOzHV8KjlLlthjcxdZ33UpLm9hs40ohSiZtiSa
pr4xbT9IgdbI1RnLlFl+titXkDGPlXFMguQH8eKFgInEp+Tcpv5AIn3XC/HqmfPi44mD0Xvaylgh
ITG80WhgvAs5T0239J+IBpiy5aYzY5F8U8CVU44oLJ4h9+H7pC3RFlgjdZZdTE8DCRor+9a/Ha4e
ooYjrSpUzawZ07rAvNrJMp12tqMPsQG44XEC7HWXH5VimJ3lC+d6IpAqcmAK2NcTArEeZx93Yihd
WCPrqCyLxka4jiRwhhCfHfRRfw8dUkf0indbtG7xAwu+VKcI0ZEcd9OCuP4TKq3L3btPeywCH3cP
9zIog1cy9W+BbuppNxNlsJw60U5dKefsiAwvW8ZzyrOzQGO/pROL1+D8wiI+GB8Weazu/SdGNq/Y
VWmboB43R/rCwX1fAKFE7vOjPRbkkqz6GdS/Z1BVf5orQPwXkrqN6T8+yIFIgaKm0ex+uC2aeKqv
yWGuJqAh0Y6E1bmpA28GiUs4x40rhuCXq5fMhMBYvH2omLl5aA7xz6ChWhVLuXVQD1QTbA/UYdDn
QlgdxKGrqZfAV9gBLIwjV5SPjszUZBTzWLHmaQCQhSTlsX6sqAwPD305CJAw+yxu5gyd1Kai5eqn
lCKMEL4dtCO4C9BVFaIdsfbYQ6oNN2zmqbPUNysXgEjhkwGgqF7+UX4+br4QB9hVkAmOoJAJkAZC
5/7Yp9N60W35g9kFOBcdF7KcwaPuoLgh7MBJZhiAVBvcYCuTMLFPZtJHPUEyLJ6UJU4zhSCOibKo
uLQG2TsKpmFQAgRuEQrkkvtwBk8mzZYD4lagZCUYYtW7SKNeXBk3J/vkj9aTCNmSYsd1iIMDV/TO
QArkvABgYavt7lSzmo+AK8C/e/WglhR77xG4hptiLEyn1bb6bij2pLHlZzTl9DLwu0tzIvo9galI
oYcMOTC6OeMb2XDVpG+RTrHK2zP1XTrm7EZQcQU6c69fKZlOOEUZig7OPmnGqGW2T8SKzi0gCiHa
oVS/DrL4G+ZAHUjHLQjjj4ezM50hdsDbrOautq3ea7y2FF3k+kBOBsx2njF85bHFNFH/FDM+2xYV
25xZ8uRFVR3Td6cSKhU0yZbftVjRR+8wD1tgC/GALTF32gHSHqasvebxQgvvJCtthElCnpiAyQEB
+W1JA/1FeglBC2F0ohejDwLVKTiXu5XKXftJnJwq0LguKXiV25hLMT5yfz92iM7RKRJ0m/vE8qRj
08PJBJ6HqnaDwE49JS7bltZMJxYB7OycfIIyvus5HvLpO1lqqwioiRKUhod07uAxA28sFFuYAkqC
UldLQHRr/NqJRZh72b53OVsGVntkTg6UV53Huy+h+CHydK/4IpmvCOJLiz+OqBv2x7nZCsv3II6d
VhP6IaYrmIFSLpVyHiGBwjls+gb6zbWMZTvMpn3jJyEGB6wb8fmuhkYcIlzgNjYXdN60211osACQ
taEMnCDq0Ih4ZNEjl1rJHlAiKiwSiOUfcG6KWvf2rbDl1s/PtjuqpyFp4rs7o0uGBuphlmxiGMn0
C4VlPYkR6VGkgWpwzqa0dfvhJjaDx9pYFuPnuqwGLJWeST3VDL4zh6bxhc11oSMMHXXH+yVPp/dv
OWDqzdSI1nSiuKAOCZp6TDH1R7uvFkJoeo0jIAv5kRfVFvEf/2Z3F0oh39o/feMo8h29EeraL7CR
oEdpfmFnvtVFj6dNDDHHWXgZBM4bgzRcBjBicsA/6kuz4rHUMKeRFvcTQSKZEEFj9potNX70I9Wz
qnBlCJuIDSUd6/HLU3+imQSh3jh8b2QGKRgKAKMpRgOSxGNp+CctNWpGYn6jjA/lacNxUvCZh7EN
HNY6Yaohax4wGrSd0iskoTVg6K6tHprNld4f/SRmeLc7Z/PUbal6BQ9JHWjbHkcBtMuFNpR4FDqw
iEKClApPAlH9gkJQxq/c59Y+Qo5YWdD/UGF2nnmwxgAJG+NkuMqqWXBf4jEw5kj9Dl1Qw1pZtuE3
C/njeeix+tr8YLTArMCz9GWizfuJQLTRon68LnFt0wza2vr+gTMbwpu8E7gHZcrtN8t8faXLW0Zj
4CBmf5DOuwWvEiObaD6VwgMsmxLmzUka3ochiOrl+gmTjVH+yC+WcjDOKb8QlQyZTQk1OwcBASEW
tyV1+0lslsBmeTXuM6ZBrrgZmqXKEbABnSGUBzRk9nh6Utgss1VzaBUKXztBHOkJi5RIi8a5cyIN
VBCO7Fm3xvGHsckDWCbHdt69CN/yn4xloBVEjRje9vKOkU0k9uCfIg0QDIzbR/KHS+KxLGDGSEnt
nJQGcI2nzI8Dup768uLQYGCuxICIoecwaf0lmySMF0cq0uho/oonQu2myl7BB/5ABQv2eKh7OoYb
ai9bs2b6IPjzBZCLtt30QCw48xUkEq+xo+CcNnB/8ljvyQy3HQT3kLlyh+G0Wa28q2+xv01qPb5N
43v4Irf54fa00fllNqwDpgZCCIcDTA7Y3Rm5SOGNLdYfOfDxtH1RAudTdPwzNILVg+rt5tRkjI2I
BVHXEG7idLCDnKzvck5A+0k7mu8RWQKhGmA+e5+4seJzV45RNEX/oCVd8II/ygb/lhrPcPgfmO++
NDsSgmvX4qve3Niz0/R8/aJ4jdzarTGgMLQgVlxCh64O9uTrnMEnTr6S0YsJTvTDJpPfNpW3yYXe
4XKmGYgdtGIZvBFZh6SvhKyd55yzPLAeTrpDhk0GbWA4eNN9nVCMkAYVVhAP8vi6aI8W8hDSydGo
Qwn7r4/7aViXnFpEv1FvP72m2jSm95YGtT7/fc2vTSgW/jqNxAcgylHCxT3+R9V6NT3dGzCrMCFQ
k7SkjmGyyRcIpo0wYRGb/3hMjw0q7PFj1Z0A3+fVWMXQRmLHAeitdAmssShyGP+Oc6Sd8i7C5MlF
so0f3hPwCSSHoMuFdLa+5deiAjMARGYHZiEiUKI58HO3mDfT8FpQagqTmn4wwKzOf5DKX3N63eag
BScfuv7XhO+1IsxN8WnQaamA8MtFTnbnvHm50Y+6K0NroWyYrvr0rl9UTsqiRRElEPTjijrZw83O
8hCnlGHLO58N0kK969z8wmX/BjV6bNXbmJ0vLQjF0Amt/UQLN1xtG32eTAlOK5nFtsar0dvprPzk
jhKJ/HUyeSTudPS023IjH/ULKAmUS7cjNWVwfzN04FPet0NFGS2zEtsYMJhnggMDiBKUBoQ3tI2U
JcQTeQiGSB+QJkLML4I5Z3IjzuYkp5OElieGLuVY4N4zqZFYTjXJDJhwRq/vx7dm+fkt1OUxJA+c
nsJ10BOPOyYlyHq6TTmHV+LPiCycmvbdvC/z9gvvliV6yqYb8xZ46m9fShUaVGvl5xPDE68xtKA2
BTMxgvx6SJSChxESvsluGm5ByoKH86ZMIjrmnnPpO0jnUDFOxbVFghTlw/XYrlJXnsdfJPI+dq8z
YV8EBPbLeEOfIH7ps9apfHOqX2DF+mE+T5S7omud+FVKYl10+xqU3ECCXUMHECMWP/Cuq18QOwUh
g9uZVq2SbRvytXidK9JlLTsXEBVcyLbMsFG35EwKJm9nM3LCv0VzfIuI5Ip2wpT0XFm1R8BAddYq
dsHX495mHTfZ5FG5Q2pbA0YeQ+ujBSZ5AOUwB70QZGNcO3CGjxlFnbiWV7fnFByfvkXCDXTMP9vw
dY65QFBJvqcVpgbAnfe0kL1qIiLx3JOSdy82WXJq8O6QNCfEU5GhQthFeW7G9z6cyVGAMLhCoMqk
3rG0FhEBlVNBW+jW9Kp8NOaQmjfEyjPMnH4MGQ/pnVzyVU36lLTtLgSepF61ewO+Kdhy4EfJpB+S
Hphb1JI2QztD1uDjQYXusnTZAfHEQHEvzO6PafJYkBJELI/KLiuaDwjIpj7fMkepVwL3lHZ1W04c
AujMGw5kjLEDX5dFYS2OtXr2KD7j6kd6zAhgyKNBVV7gg8a9RljTDbPZMKOrBhAEq5em7dMxrkvr
eopNu6Xc1d+fNziBK0op/iUdv6lSgEw5SlNtzawXfYcfGotG0wGrvTn+ZmI/e9Nu5kGOtb4Kn+Vn
dF2JBi8IbTU2bl6VI+yxxrdT2YZ31b9BEL4xJ45uuJl11ac5lGd1eeggvhPvChhv+sXZmpo0mfQT
ANxJkNcBBWlMfc8NhocFvyYZ2TPxBCljfSdTknro9ILXyx80OF90es8AFrqVQtg0jSBHxIvKMKgI
qwC/Voc3yG+J3GxsnLN9w8yBlH16O9w1r317T94XyQb9F8X222aqDvMN1KOBxgtzCDDE1jJ8Qww7
kdxlIq7mWD77FxRMCaKr+g3SGqcgP52vVNb85w6QoLLC/AwDd2uX7S7tpuWnOKgic5SikOXxBPlS
fM6P0GlAUoRpkBELFk6peJaZRSJPK8RWNzI5SQ/YWIo/GKuezdcNmhiVq+HUxrlg2DRMLc2YTDCA
tE0YzMEGerlS5GJma7EsS7MMvazsJPLxap5aa55iC8mM2qamMyomjRhhQ5DvOyAwIaFYkL4eLchw
57fdZ8lVJNQ6GU/k8hYQH3vyCZkIalFbnaoXoHl4k3rS+vJPlg80vq5NwQmNeq0S/kkdCEIExITE
PeFIkEIJ+JwWvMHlNTHfXtT4L3CWQQO/kVs/fe803Xujhz1RSTP2wWoQCthiMY4Sy+7ue6kKewFD
bbKzOPBjir8am52oj15VkCufPU6i5CA/Wic19tIDf/HQfoKFxuQVJ3gkzFgn82teISH/QEk/tHLv
MA26UFJ8up9sl59eywC0snHorppTCq4G4ogmmLTM9Kv7urXrvg4qzeNH5r5Ki6+EREphQkLqGK8+
RXGizFmRC0uZY025Mo/OjzgGMX+nm/Kfsa6P890Y8SHuz2WPQHDCTD2RqFDnHQ2zvFEJCE5eOa+B
PSbL+vP2njZYehX1UJaaF72nL+bqZPSq+FibylWZzsPQ9TLsUhLYitMLYKGHPcD3gEpUuxTFOBe9
G3NQ4iXH1BNUrmdeju8SDhhXixdpX42dcphhqTcmiKdf5Hb1wU2Drjyg9eu5cmDBIsI8iblDtTvL
e58RoQDVCqL9kjTuMf7c4u2IzVbF3QUrJO/eRKcdHmFeoLNVcTnFayycIpx7iJ4kyw4NdEU0E/z+
84FcxSNbg2yK/e1IPNc3l9TpBn/DhJiYHeR2agD1RgdaH+S5hgTUtF9LYXnd1lPWt49d2Ad56WuP
Ia7QDSMQsMes2abrLvcg2xEZ0vQgcxVGyNZIlN5jFKEiE35eP1hUCaa44pD9zmaGtNHCB9+r3ZC4
xrVHK7RKcfSBncysMU0FkCyGc9BJ+ssSInd0/8r5dhD4QexUIY0+8bq6d9tn35wod/LE6LFpnNFB
EmsBtJ2TMetCIqXPYcYgMIxJfhCabLVzIuylHP8Ib3wWAnfcEPFx48wznUoLEsxei3dwl1giuBdp
PV39wPmCqzGZl9LWXBh7UrrNiezJYYx6kUEwjvhhjDkHxUOsBq8ZZNvN1sMb2V7gSf3F0Ox0XM5B
z4BZC8w8FeK+TA7kDZS7GFhh3JJtdp1Ea+bbT+Ot1k0HzjMF2wdGRWKRzPWbje+pmNG+taPSB4dJ
GGRxImndZlVwJiEBNHxu2MJHYpS4Lc445kwQ6M6ZE6AvJcDh0s+akxo0U35Jzh4q9GSUksSD3Y8/
LjSkCjbjtHU7rnbYFA+qM0ObdN/Q6T5NJ8oJUiPg4boQGeH0yc5S19cFutMRXtObilGGD0Z+u+nn
MLIuoZhMLlh14VP2EZhEjLl/EGHqyh61Hlvgvn3dfaoM7GmPy9DZkPhm54Udtywe3Bji26G3xhlB
b+YyH5jeFM3+GYoFxeJMWg4fHkRsYn0O5IXbcs4HSmgcScF1YQDqLYsgBfedyGQFjrsFGH614ZZ6
021OIMzbFnYU+t5JXoOrI1ZnV864ktFW0UgiUwjZxLL/QDxXTEVCm75JQBK5qPoz9ZMtr4lAoKX+
TEByry8nm1rf+op2xrCJS6HFw96JE3wlz1XykwkdC7V/Isu43R7s0c/6i6BqNk/MC77AicMrgYkk
lohMINIIOWa2SE5uuk0shpROciYMPcEs1wNsuSYfqp1qZ3klMp7ygxUOc0rLw1DGYcYTAZoFxptR
HQA1EScyVmPHWFXAv1+DBmRcH54wh5zSo+ZH2tAUYU9mSBf5x1MwHHTAIkMLFA9c62Z5L1RWS2a5
RBfZmtPFov0JMFOiMtA8pCbzaFef+Cs4vTJXnes49Hg6Y4jQSSFDAa1Yk0wRIhMQVin00YJN1aM+
JdFgDH/LupNnTCVE6E/w+RMMyxH87qPXPKzQhQH2L+AevxKCgGGERTbCN0h8wo7BQZg2GT6iBxAv
8ghgGyVc9/3MyBtyo2YDy1LHU3PydoYPSS4AkQcSmX7ObU1JQiYAN2zyncGT7rsxZR5XBx+CM7ya
4AvqaCG+qYLUhsCGkPgm5NfKBYkfh0D9DG4fcpDOyBOp7ocYWF35gQxHkovqk2OqI1cyfGGbBUJN
Zy8OqWii7/I01Ph1ltSSzKb5klfq88eofcilGTLdd+td0wVNeL7hHGrtYsWYxjSox7SIxqWbgD0z
8m6EYhi+PZugNVdIbeJzBShUrmCmkYcr79Jn9k/NfDRfiL7QlgTVBvG4fFDXhWYDxAsH2a9Y56SC
jpuEg1W5qJw4TNS6OiqmHugsbQnxThpEsRC44yf8p8lRAwzyjOWbM+fx0aCrGo4aj62FEVn+ZJYA
ZFoez4Bvnsc+Z/QGJxCiHkg1uqjK7mbp8T0uBg+Qi2ecuaHRFJUQ1EIT8F+rDNwTY+pAdgV1JQup
3Pc1BA8rQfsRz3duCbwAiLNQ6UD0Ncj7BgSJJucxZZMR2PqlcVxw+CkTNPGRrc9TVESLAr/g4dpd
YAQKKH5QNmNJclO8yPEhDmpN6AHVg6NNwXlqZ4BP8X/M9B+zxyHI0sJdPYb8hlsDithBlMKPXL/b
i7gSFnpP9B7mu6VZupQvNP6EUw20E6kN6+rHUijbOHjunuwRhvWGnIMKy9wBGaF7BgsIrXd4DwdZ
/DgK2PdQ47edqhCSHOjncg6QxhtHczPBZyQyrJz8qWSEiRfV2b//23//X//j/PqP+HJf/p8x4P9W
NPnyfi2e9f/8d+VPc5BlWTdNUdEMydB+m76cPqpU0AVB3DX4fQll3mXbLmb6TrsEM8OfItgqNy6j
hKQ1amTlR9ozFuYxM0mYA2PDFFHu3ts33TUZGZZXA9t2Iyv41x9S+tPg5F8/5DBC+vxF7HPMK0n/
zTJb6d3lsbSrrHkG4Dfvg3hWA589PUS+wowLpfiEgEP3I0z/8uxhLvvv49N/ffZvk+6v0VvKpDfP
zvfiD1qoywP8gPyUPd4Ir/9B5YjWji6I2IOlMdWOf3n8H38fRVQkXVEkURJ/mxl9vVuJWD1LHv+m
aHl/deRTNDZeOC75NWt8/pfnDb/3f3ndX57325j6PlVFK5d43uODrFlDc5HLavOEIKc9tl/WM6oL
7y/P/OPPqygsPkVUTdUY/v9ffl7BsMTHtSykXa15L0yDpEJ6Bqos+7pVdrvyq96Yin3bGH8dyf3H
d/1/z/1tBriU6JYu6ndpJ/oxdQ76OdT+QwI6iYNO+WkSNVe6f3nXP007l5nubpqyYeqmav3ndy3l
XuuffMO7q2mDBGYLrLgYgCdE4YylfYTEDLzmLw9V/vyj/t+HauJ/fqjQ622RSam0I2twDT9KOOcw
vCxzCGyxuSvXJUnXwhofzOQgeiKX2tPfUYoGCbioSEAgnsXu/2tTq4Zq6bIoSpby28YqdLPUr5ku
7qwFmCAxGcYZ6DH/Mjxjrqj4CF2OFQpo8YTK8l//Cvqwa35f5WwpWdJ0Q7eU33eVWqaWqko8++EM
U1/7oPBQnDECQnaL72uAl5o0dKJyJuRg2Ux9JPiVvE5KVDRbn0zZsRsHZzdhz1CNs3jMyBrn4Vo+
aIpvLUmcg40oXUSmsyikv/PR6fK33/B2N884pjsQsJwE7GN3wCdA7vFfvlplWET/6vV+28SJkSe9
MLweKZ62jNzdIFL7xhzIdBmNGfnIcDhCXGeJx7hYR+a1lUkU6g5dKqWdepInz1lKUcz/qhC2bxqd
7ovVv/4JJPFPi1KVZUMRTV0zDfH3D6mWZfOqGhEyGB2kne8hVIq7l1qUY163fywRpAlMefAQC0qR
I1CIZ1+PBQI3QPdEcdF26d0WK8CrWwIXo8nqkKnep7pmYz5+0STUNupGpoaApSdvFCMY5Igl2yTF
5L3kT8lLE+CLETUZbk5SMoboXCAUsKHHnnrOYFVS+XFvFxft2ObrSkFLNKhFBu03cgtYMML5oGuY
6zukM1wPL5I/aX0F9PN0Qw65OUUUEMcHVPdqoI+RtwDIQXFPKAi7Qcd6XRQrsjxTImGZxkkLS6Bk
7hVIbqr8L4ve+NPRo2qKrqk656wo/3YKZGUip93b7FkVjCwLPtLZ5HuYvPUJHzWtGFuHFXEGruIP
y38Zj2b7yHZmXuYgyviwJmjdQiSJEI9XO55dZ/5o7j5nO4zNbTxa+q37HLlvUoLRW4yOx8GYn7qr
ZPbjYP5Aw9D95XX+tMY1hcpFFmUWkD5cnL9cGplVWVnZJNIOWpiginE+9L10oRqCqr8s1T/dT78+
aljJvzyq63opfeOF3uFyqG6BKgalyYDX1LvuTCM4pkyDwYpYBxAu4V8ePfwmv+/kXx/9W+WT3jW5
uus8GpU2zX1OHRkY6WB368csXv9fP07+25v+dibLnfKuhJaL4jqXOd+YNYomDdsjAzeZj+EyHclr
JwkxNERDTJHJ2OL0seZumPzrzyH97bWHz/nLN34zu5uYvPlx+w1s1qK7M93tvXjZVMHU2//6Ycaf
Sqxfv+PfygDx2nfp687DFCOk8cbQHa/pXER1pH4pH5T1uglnOoqBzafPZix+VQhq+QGO8Q/NECAf
8te35sg7oZ8Xxhr6qzK88lvdaWsJjCt2tXTMFsGaBuhrwhpz577C66yV0Nc5wu750zxWnE2aMM8s
t9Ad4ZgIhN7Z5Wf/8q2XzxipAk8E1TkTJNb41dfaa/TAj0JXFdw3VeImf6kY5D9dkBpfimWYhqRT
B/3nHyDPkuapyxzOyKodOi6bbCvSBhhR7xVTFIBr/FnW3JipIQGni/sCCVi1YCjVpJwRB/CXZTnc
BP9lE/zyYYYP+8tq6J9Raj1aPozuwyI+llCH3YfOJKa/7bY/nZCaYSjUJKaJy3c4c355kNy/q+p+
f/LWFoqyquYfrXMf+zc7/SIELpn87c3+KW1/fzVd1jiWFVmWVfm3U6y03l3Pd01C6jUYJolzCJPQ
DfSxFccf3ByCsp58/m/OzmxJcSRb10+EGUiA4NZd84iQEKAbDIJ5BjGJp9+fZ1+cOtm5K822VXd1
dmRGhpBc7mv96x9u83IrW3lO3PfJ+eDIIRrFoDKtlxVWk0ErJq1ipSGveSm75dPFNs40o3LI9OAj
hr0wdN5mjNP0DizbQsk82gr/Mhi9M34B8ch0NwnTlGY3WuNJQdwz0MZT/vs7pv2q5v7rg+qarnW0
br/fav/2QY+382evf2/N0Tstat8QM6QnZr/P8XMOa1mcMcJAwkxULRg42lhxGmoyYXyI8euKz03P
iXoOHSCVq2zCBsDQEbs3k/mOW5a6TRzCzx4E16vWFNbGxoIUMrl6mvyEZSdMbuXRvEQqF5Lsgp11
2flX+/iTRO01YXYCB5XK+trbHOxmcgNkMyswKnEYnnM08cXML2uOwUTNakUzKmdrNe2oPKaX7BCa
fKGctvC280t8pUiyJcujdRaLfOffoLT3h0Pqkq8jwipEKXJVhnts5KCGmjmtldxk/j7Jm9d3LohE
tmfnEobHo8+gCfQcE18xZZaOLD6EiYN59HQmRi9nq9w86P7cKtPcBobWgO6Z+w6Wnz1qbEEL3hDr
Q4aw9y3d9hCs7eaCp/K/a1jWN81i9gGDUGgh2Ip3BbjwexD64i5SMjE6DO7z9qQ9ATOkSXiZmz7A
u3zmyKJPSHbEtNeHxyYBShIVjhqPrn4GLYJ0TGFMka8slv++enS12/zX4jH0Tqfb73T6nd5vx0G/
s300jo/Gd/SGrFI8LUNExHj7JSTQSdkSiUD1le08yLEirCcgUGJam/ORXL9FenN343+/HO3XW/lv
1/Pb7tj91GftbGyao+bILiNTF8FtDO1cBJNTbEwQ6Qgms4EWLesgcInalDdYKRRY2/w2v0EKiFo2
jpaq9mJaIpaViwhoeTcLaNdOlCQg3arGVQ3acLiJDIquQzhYdQcH+WsDSDSSufONGM5CTyRQZEv2
B3v4SR0vb429IQFcDI9+nIbsgqe56ruP9B/PnRgrVBf+lPloOjez9TINhNJuaziG1YB1wbqXtGox
3YNxjtrBLfFjlmbs7wUriZDyQd8MioKb3xcbF5PLSthlEbhu9nCytOmkpt+So20gfffsuOl3Cnl6
XKhI+ogYqyQ6en3uQZl0woU9MURhmKl8LtZB1/pmzTRgV8tOYrK7iyBtDN5i2R2m2S0hjZ7R5o5p
0/4vFaRm/OmUMzpdSmFd61ES/1bu1EZ1bX522nfEs7itAZgJErbVa/8x99N28eVNnV6XfRv1c3P1
dvj/h+FmOMEQn0eHbxa+Uvzy6NWSq+888P4xkk1xYoPrOpOHGZRvq7yGpl2J6CKog6OIoS1AQycA
YPPqX3Zz2NOtNxu7Jk3uY7aLuuDYeUctF23JdvJWAlrRnbfCrn/OeQ2hOSc9h+id+E5dtMXSZFpb
j2wrGZJXUPdDWoiopiXFoM7dBZe4gQENqiCgVfENhg3ro0KPvnGnNMggSTBYaERP8D1ICBbSNFjc
OxikslFCWT15Vqxq2x8rZOH48KbCsBWfXW0wCMfoHcUUZqINFB3H3R8j1YDPQ/QYjVR3DOc8x9lg
k8N4ZQujMsfyBMN5UTFtPRLWRt7IC9DX6jg6A7utvH/dmlAlcHwBKftpn0IUxDgUsiW+TmZvQjD0
PUWjF7HPXDKM9RzMDcx9uq6CDvMU7IkXNN5mFRxHM6thgjSb35IxzUmkGCyZz6A/AI9PXw4kjnTr
X9SJx3dVnH1HpxEgH/WKymWxBp9p7ysKODPw8xXpHEMZWJTxLZh9oaQhCKwWHQ95MN3Sc4wr4V8q
r/9gD79vLobR7erdltFqdpu/tWn6tnNsnqqKzU7qCfa3Fu43NGytyXMNZeKFEtF5hY0fiE8soJ6D
KUvGZiIVjgGKYTYmGxwOTrT96PNRGxBPjAQXOPuXwzD2RS2ebMW6KWvrhtWh6EywEdLtWcPSivNS
t68e1f7dg58YQrrF4cd/Dp8l+YmMpQESyrPXmoCF8i2Lx+AZk7FuULhMItv28Lp6iWFOnNWbkHdy
5tN9Rt9+S5GbVSk6LnuTQjuSm4BWjRgguF2I9I9Z5dSjGaMpkm6oMM1bTCanBRn16CmdA5aN6xvO
oNbTesu2A+DKRyUBe8sPw/rPY0buHuADB335Zb4xOowQoEUtJDdYvLqz0JBX64O7udmP9PRuMQj6
qfqIZCWr34jqH3hA9mu9j5u24Z8GLSy27k5vTJNHuaSh0Mc4cN190ZdLMgHOQ+j1dhW2adTx8poi
V02bTOVO8iNP4dNm9uwccgRSAMNqXpSP5Gt0MmuvGR6W9yEBHR7zUhsu2fQT7YNucLMZIUlEBR6F
AUVA3rKaIfU939xUttqzCU5oDZ/axnomb69Dtghahc9Ic33mrZahso7gibLokZa5V+caYRXiUNHg
xnuOfAQzTD/x51kytkUWBac+3fuMfzz37c6GBm/SkldpuY06AySl7LNuPey7WCu6/Jop0P5vpaDa
VH9f3z2tbeh9tlzD6Py26e537ceroZ2/o4CT5IRknA2RsASS0Sz1POGnKhSEfmLwGaHWCeBZMoe4
CfPfT/HuH68DELClph5tSv7/v9i/gjgb1eb6HWE8gUBuH95RxMAmvJnvrkmu97mP8idukbOHXOhi
tUvYgxAJXggzUZ7iSSvuuCEc5WVO/4cN76r98b+kq7Ffo2XfBHVh9KaPC3yC7KOXl4N9bPk7tBGw
LrtM5rFkIhZRSYny8zfRSERmYl/jSgBlHZJk0CC3ryTFuBqf0SpgusgxtHGZrjSQJrz+8lD0PzXc
dDzAcdRXbUP77aFUs/7rdjo06pEBi84MJhrEDzM6WDYdxM10wpaM51Y/Hf9ATgljP0uXp79UVX8E
qf95Cb8VeZvbpXM7atvvCASwDQ2Vdvue4x/XyeqmPKxbP5Tk92lnfBs9N6s7t7x8rema92TfoLbv
pkbZTzH4glHwgWuIScjGR+sGyPq3Fdz6E2Dwzyv9beW8drp2+Zx3ZMD4z+LkEitK2zTuOIwWjxTr
039fqLr64P/1wnT6zT5PRm+1u7/9uK926d4fe57N9QdvTdHamGYTlkGULLyjibXYVG2E9MSrton0
SXZFeMlj9DN+2jDTyl1e//LmtP/45vzjgn7rxzfNw/XbfhsQyISpSjoKVkaDiw3RUpw7GxdZ9MXv
TV+t+RWiSKw7R2G11tZ12Iqg44/ds3TpEiCZmFu4HxsX9tqCCV7Xvf5gPPhFWfqXSu9/WVv/7xb+
hjUbt9fhdevNaqDPjqrS56qE07NJFFUyZ+vmpooVeVNSWDNBN8VWKvz70JXp/+VZdvvtptHutkFi
f1vke3acW1vfq8MdhgQzVwjlNhZe9scs0XwFN+mRYuWRo9WwulP0NR8aeDVcOENDusa9iS6hlx6s
9d5Z/vul/RH76wF89AE+Onrn93nMtmd0tlpDr+nQ+/SX4jCPkkp43j1YtXO1Kx9C1LLjWMo0hbpy
+Msz+iMU8s+f/9uteZ201mb76dSjLe0Fx74GINLBLNm6YBRE34BdRcC5v/N3hOoNwePEKaoaLmL6
Bj6WeHPZK4UJDF/B6gUBwTpg8oj55fB68o5EFbTG5IAxyj95g5cMn6Yle3ZGJbmGw5bWIoNL1DfT
rVMFr40LN+iE+dENxRjSi+PL7Z9tTKHehn23//229/7Ug/zzY//2dlfGu7vp3niZmGVL2gTuefJZ
5IjGBPXdTSQL3eWjgsAJ+5Gg34cx5X7xFFIFPkQqQodvUPJEspVReaOF/NhnL2Ix2bnnDYk2OcoB
9rr7k4XYbHADz6OZ9zpRaLlQK4RMtysD3R7kCtI0MAhVmfGgBl8ah4F7sMGEbmMOnRev7P1i/2XR
/XFS9c9P/9tWojer20zvt2twRmrvSekNd6t78DHyWdPuda2a+tc8kK/2w8VDLRJzKbN0NmRYiIWX
XL6bef2i8e48scNyi0YezOb//nw0Be7/1+77j9fit63jdmj0esaeKzxPOneriJIcp1i2uJ3zOPtw
gkS8F/7GhGRldpZ/uz1/2vr7DIpbfSakvV5LAZb/ACTf79tF127bJlv/Izx9TBJJKD00MotbUd0C
b1KRKACzLeuFZZeyjiDmwTHS6oWFIiS4OyyvmXfCoMk+sCsjPhk/hoe+V2NJsOBB//u9+iOZpN9m
qKr1WxQTxm9reXe/72bXFxOmBzWtruytzvne42W+aqLb9M6DFhqU4LIyDPT72sfG/wAX6BzCo1/N
nAdsG1CldZfwTZg9mLJoeJaR4/C3ec6fih3mu33uaK/f7Oq/PdLqOTv0N2/gGyTJ4oiBQ3CIKHti
xh7Zv9+RdrPL2Pi/VxAzqiYHpt7SqXvVcfqPh/iYGdW72ve/o0Zwnxzxp1CQkI926Mgh1MnwL/PL
GT09SrphFBUdD6FfOiHupWWCJXWd0j4ECWMGKJnCfLL74mIt0+KbFe30RArDi7hLYJXevMTZzY8m
5t0OGLzBGJ4EfEB82W4NazLRRbpeZ5pws/XWCWoHrOVtvTT+0gnl1oWr2A6iSQ86gB8YGWkKRPE2
LPpNTsokOKvaY9wBy/pw2SR9bszarxkHRCUk9QDqonnP7S3sQbFAkHOnqkceI6LgbqdPN+27tKs+
YhoGnVGgT/v58i02ibu8WAX++Ra7+zOmxp9cTbcWNCZnREhudi1BnlLDvLd5vZbLoulMEAHiD0cF
xHU3GNrTGkclwKSboORc90WSVNJG74qRIj3mzYERScjSsGcOiaybUs5uE89rmZEhJnsYd9zfaBMA
5GIJxk24zHE0CXksW1FM9kC8LF6syfg6XO6wpChFXEqew06C7UQm2FXK0FnAnMTwM1sTxgXdFhyU
r2qBm0JOJ+Y3NLnT9nY66writrk2/kvdUYKMkRXMiHUroQnkYHg85B9+ZgyoBPlGvMFAEICYPYeW
Ny4RUtD7m5MgKPj7i9oJJthfEMSt8Wf1Cb9TS+ifpAS8JSRjE0q0Aqoqv0Cs8w7I5A3m13gkFS76
Qt0u4XCnhfqoPWu5hn6XEeqXpfso4zyUMURjqYnMDLbckF2MKhKVYJC6mWaONjtz/in9putuOEEt
eMbLp9s3i2UXaMFx4UnI0ceS/ppMQguTBqj2VyDEw5i1LTDMfqRNsd5kaWsXXCGBAv+Z66z2sgzl
eoAXh40WGgkv6wsVe5NwzGjytB5m0Ta4isk1/PCoQC4+BJr5TPdlklcRmAKoJIsBTjWBtE+e0b3v
KDxWsfksVCcfG/0UnFhOCjw4dhnyYX+0Zfdeq/XYNyGZLlLXt6ywH1kg7ZKl6F7Gl4B6gpe2aPEc
25r/ZdyAdowr6Y2UKwUfDhRUhv0RcmCoQ1NJVFoGCLosrpNg0qx5COgYf71w1MvD5jxpiUsJRRTP
Y9FYVKAsYKr7XCHHjz7/QqqPiRim4879IoLe6DVd8sojy0+ygDdJIUL0okwunCIwXax2s6aQVPtL
DWnn1sN3h4UqHnbQN7NmsIZwbxbd0Q17U7eyuqr4vaMPBpgrHnc3aGWFsR0E2wihWAtZ/bsJkTt7
7Wm9D8kt0wLmUGZKsrLJJewtH1OTeATyBhudL9/tYhvikLNueWwx0v8U/kie5ZphBN4aYLwwV80R
7/GS93gvCrfmDadhkqyrCeMf/LesAL0wX2HKitVDiV/EXafA7HipC42WhropfJ70Rcy3YkT7ADgM
B84EZ9UcPcG0X1JFu64/3w7nmkCCiemFezL9R2GNntncWM8106fr+Db4wS5r09KdaU/E/jX1Y8O3
6EcCd3RXiuy5v26YWZrWQXaxX/GIPPGP4BLW6oDXBxeLUtI3i0xa046zj+fx/JXykmy5MwqFZAHx
NvCe3M1on38RheGYgfRua1VrMOHNECspEDhieZmnr8vywM6pB7sUMF/LB8OTzO1kwd7EP08xacoS
8BbzIiSYDKZrM9kDOSO6pPlrs/veTbMforhilIPn/CTCP4SK8cZywt8v2fnILG2PXTXq8ewB6JIa
56lFfnBB9XCuGyzOdr5nwxQJaEZXehcmZ2L1HXuLpCT0pS/KKtYkAr6yPWpAVuHa7RIaOPvt18s/
SBIA8xb35eKWLiKEjhG7cTKZAEkS3+Ni/Dp/Nj0FTb7nEXbl2H1sLeYbXm/wEXnL9TxSkierfvzh
r8Z5aFHhjoMxISJ0q4vdiKzSnbKQEs/UGO/Ko714xydeGFYChvQ7xHrmJ+wzA0L+0UUypxzdqSyq
8Iws9m438cw5kW2WHImvJVQsqfZe1/l8skcHtYWt+Ebcto7vPt31M3HZqwPe74hNjO3wCodLhUPg
60Uaiij2Sv5GZ5qzxvfRbEjLcFylLOmexZ8zpH7Dv4QHgoTJwAmRPUtx/CWJbOTombifTDGURzIm
L2mev7DmFwvC37rz/jE0OPlBZC8983FNjo2oKXcx/qgPB/WNpmRjJkYFpssi9Ovcd7mkdIlb7/XE
ykeHxAFYJi8e4qn0upJ9hEOKs7GyJrcjejDvzSd4CkDtp0jZ49dn0BsYV/K+N29Xa5lC7Bb+NsjW
jMq+sMLfTsOu2SCgTjU5zm5WccL3kR3nepRAveSlTzrJpRY85rJpJUfbG24c4XEK19clWDPychYw
+LAur21kmWw4KqMCGewXQ9zl+RN8KguTkP0tbT0UjzxvfsBO2eZ9vqUpn5V9xyyxCTqATsq+YB4v
vpgUfew9VHQOOSPjqONRnxv+oWPXhmmIao3OHV3twT17ShEsbqzbE2c2mswmTv/mpJFMHizcHZNQ
Nb+apRydEyBmAoOO4H4kT0PiOmxJtu6wEXP0npw3b3rXuX7jHm5FXafzU2v8f/40tZKhzlqOZgYZ
5JzeNw4XgxyeJRiCsIdR8QG65w4ZSkn8hcRNuVJsismE0CmWNO6Q/NbbQtQkzjws1eAm2oh/Y+jj
gxx7Fzq5tiwhxpHL4pX36eKcKZilLbnra75y8/OdxThw2Jx6hJqr32uFDfX9tWB7aCyYRKtywk5O
1oI3O9+aQ7z3rJ2A3d3gLpSqpulnJxZLWfKHduR0Y5ZGsJDzUZMizFZNbXqSDXrtnWUn3zzJc2zP
GMSv2t3w2o4aFzLpyA/Gnfewuih7unw7QZ5NWJFuY04kZ7DucNYxK8Bs5K7kvWHFraF04s/s3KQZ
0e9yueDATatklLvBbvHlJA0xK5ig5/BTxWts50n5CNlaDmvwGnuhoHX7AmS8Aw5kqoUcDXbKtSHv
ZJ6ulNRSsQM7fTvHupigc1ApuozZgM1tnKATXrD1YfYLmnEI2w3rNt8OugeXpTO72xsCANiTSNQS
t6+LIrFaN/GfpBv5yjaaf8TgEm3QqbgVOL5ooPiiWdQEzjpMVRC/TZ9D+9uQ+Y4Na2O13GPCFC+B
dcBZYc7eEsLluSdgM1FQjVYzUF3Oe94ECJjVio39GwAf416HsJ6m/kOfjzZ+Y50wJ7yiYpFqDVBj
nwa4/DHhoXo/47bcakQvkikIpii1L4yJxBh3Lnwvd0q+ciKQAUu4TabBJX9ZT9SRLDdsg8bKBlbk
1KSYhnOf7i74nTfQo+cPgk1sLbsmdqQPAYH1cfGHlM/uLqUja3PXW2P2j7envvd0MD3k5qLtzcL3
oFMyZG6A+XVSpfeWuINzDLIMrFgBDuv3+CqznhufBvIhwXaFe0ueicSxCw0gY8d25Y/3cTz/lntl
Hj7i3z/1S8aMQYx1TxwZ8uO+qf10aaAQjETb2mrs3K75Zrp4tomA3Y5fjIHUOuVll8+I9WCeHIr+
uBuSa3m3Qs7+cxxfTJ/LmQ0pTZriuwIbupPUzoBEvMN5Z/TOKTg02zp/SWmzdWY92MM1VuSbCxxK
rb4f+8+EQJbyHjW8NZsrs+ym699sSWqmSgZHJ5Dq6ee41u+kkVofMklj9LuOlmAvnV4mP/sKpYc1
6Cvjw4XTNcfhtGmLb0qgFPU88QpI/MtxSKES66PeAh8PK+735PwT++hXAOTOIsP03Zaa3f0hTYgy
Qcc8EcuqXMNK7kUGlPVtDC5eT1SN+RV3Lk2DhXzK4RasuQZcQNBQdE2EJ+Sz92W1t3AepcqUuxUo
DLtvPOBuYWLEZ+n9zHH0QkJXZ/NHxU06z3uimzBbpIeG3/K+CnyF6Z0+DtkFEG+bZ2a4JrwkmNMo
uYarbfIIVjP7aeMSGHfk6GT7cKZD6KKflOTaRt9qjH7ubyikTIHH/Fgc97+8L5wNtt4f87SPAnHg
VYOrshuwrNgACL51NvIRE21HwcxvaEQ3ord1Ea1H3w3jlQ+u2HKwk8MhNUdil+y92C2I148Oy19y
krH9wHH1nHOTNcsP6WUtpzon9R5vCGRiHXuM4Ooswul0d+BZ3Mh7F5+CBoh6kfhVL1b3l38wbGHD
xNGZ//xYpCZgzGPf7/bgGAzgYWB6OCJdCOuNoltgD0YjgMSsQcpzLR9sKezcNDWG2pi3kunm8BpQ
jEw+dvDNDgvONLfoRWhA2hZW8VKDQgWfZHn7kh5Bh9h22i2/C4uhJw8AUeRp4PVmV0QEoJ3EnhWf
MMiCZwnpAmfxxdJYBvQmqkho+6VuJvj6iw+lYlme5rj9dX44sOYXMjjJDFE/SJ1abafVx8bX7nE0
tpxtnSHzb/AH2f802ZkcKFo2cXXHKDKiyUKK+DKfcLHEZ/L4QUtcsHn6xcUKts56cwFOxKh32zaX
Oqa8G+py0MVevGeIYr0a3uPXgEDXBb0XkAOexKranRypJt9W0mbv39pDA5/Wi3lwdh9/0y+25t7u
TauNf5JsSdJoWRufxh8U4KY6bvK17G32Hc/Mr6iICwqw0CAO5mvm2kqdJd/g+sL7E6bZr9r05iTt
UUvZ0MN/TjgfKrFAT0yZRq1m86xsJHX8/OQ7TeEInBZpR932MJjsYrYNCYNMJjenxe4qSkX3QahJ
Q8v2Y/YzUk9eqliNyoS9mv7PLjeUvngE07bCRVOtZe2kEA+6MShKcKDOm5Q2Ek/TfmTNmxjCKtsn
lHsYtPqsFw711WHFiYMajz3vmuWvbFFGulpmSU15eErzBqELkUf9sB2AcaCapFnQGee/xCTqJC+z
NakPLqI2m08LBOyyq4OcPER+kWjRfx0SXh82RMDMVsUPma3FA1Mxw+oYKeA72SE40hBPRiuoUUPc
RkQxYc9/c44E5QC8zBqO4Gl4OWdw8hX6y4bH1KFVaK9JOvfMLpPPqyz0g70xzG6JsbmFLTwLI52p
zlxBDPRgA8I7IG3cyaaBcFYjycC4Q95HKbt4hgH2Ick2uENyclizL309BsWD5W5cOwdVjmkHt0Ub
ROWUeyfAgg12p+pBsT4sj+aBL92AoXbDMlIFUY6hFbSkmKPUyhW3ppLe3m6DYHB7AHFs9bWhN/jG
wsOoTC4OwaLecTBTYVKm1rJc4E3/EL05vHS7KqiLv+zQB/8IokLfrNP1Hp39iKSHEW525vLJbgqc
DURGJ1ImhrugQgLPUISrRUVjsKH34sLU9INro/AeONMqnI7fsBiOYpzYAL47WW5xip5omJTWcOU+
5HFYqlXA+w8Lx73Umesz3+WkJHxDAh08pOXDIuaIUPZdo3nD8elpszet9gXERosKqsQWBXHjISd3
Klz+gfjRc9QGUhi0oMu3uz7Y2DgkfviVg086hlQRxpJh9zs5wkF4rJA5LK8bn92R12aAUsJ82edz
gu0v+DB2qIiuGfzz+3BsutjhDhSbcH2V/tmaQ00c+XTXbxGAToKmKEiFkh/3KMhlAHoHJ4c6kpyG
yTteXDMjANobYppL4EEPyM+cmavGSQxVlaxAItwuAAsNYCUohMia5SO8srUEn5++hqa6ZXiTs1dq
Vn6w8t0Fnc+NvUJnrfTZV+H6d4mUZWR3cOmgMdB2hydnpXk8gIM3bhJwj+mMGFzdl3R0ZwB16h4M
P25OATX8mWG2yFnb00XPHLwHTvic4D6IPqglfjbhhuY27Jof+gadJ/wRAPryOdqVQy6jPW17g0Gb
M3dAQb8ojwPbzo0Y1kQ4+Mjx0wybSWVycOKceCSP88LGXbTz1nBlxBvoBD3eR8rP2wH6zc76VQt7
dBCDeuAcwnEP+5qTNX3uBGThKYaqjPwcLV/Buj0eo9WMHVnio/3B8hzdGK1lx9xtvcc2zEvE4ML4
Yc13KpoX+sIGY6xRflrxJKkpVCW7t2Ge7Q5mre6lfqUjpn9/D20Nw1W1S0HsLhMbirP60L2cQC84
i0bKAd6xw/CNn2VGwClFpT8dXO9ifCz0lCAoYulbJ2QpNenFWK13sEBWvp3BTzW5MxLEUiPExJxf
jM/ztynnMcycq/DnoHMgztiIIVJ5OdRVUxJgZgnuIWQg9JxWOuOniXrK0sl5p0Dfo/zp5MNVezlo
lV8CEi7x03ysp5Dn7q/5DTZeZ4In+ifZ9ZMT+mVSijBd9ihIezgXKXdTrTjBR+gkvJDUNXf3gT2W
YT4a/gsH0E5f6FpoCIKaH91R7dRHBScYrPHb/JyDUCf5wVc3vz1dfcYXKsaEU5umo7Y4hbcEwqAO
7TTsE+zYbeVyUHNDfhFM6YMpd570EKY6WN7n4r21weEu4BmUE2LS4p3AKnsjdFcB04cV1hIQ/ru8
mABPSD5kqQDy58tc0JDee255nj6yROFAxwGWzdM8P2feIkq2eVlSU43U5gRT8mXpQ3ophuuPxRc4
6gyr+rE0UHp16eTl60ucTAJMgA2KOUuhvV+R1HVZCo/8GRMQSOAzxBpUmcsFxle0WjhzKmIIZB2s
uOjqXyZTA6BfPeBEB+6HCL6LJ1vMg8xOe0nvrQojVVMhJMWxRPQizKcMr6AuedhAcXih3oFAaVHZ
2frUDDfaov2gfHiLJztF3gq8zcFBGImo/OPrs+CxYHyg7s5Gs2kqsIyhYuAOtcQCcIdjXN3KS8mB
OTwvOOAN4axe440Am85rjpX3vBpGJQRSfJ8ol+i7P96iRS81ozWPH025WqEOw8HfUqprs0EDvjtY
WL4jh30wVgm+YcXBGtfW6bnAJQes4+7pH86Zyw0wonu3Oz9HTL5I8GWHpqNVn4gw2PW9yTumYY22
OZJFgIlPrOvhwyPoSF3xvUEIt3w6SPXN3DiQ4kMSiv1WpMCr1+jj6ZA9mxFlJj5WnN3HT3bXl3hy
Mc3hiMEy42iTo72bky8r2DMx37W/NAoYuoldSl/J/snfjMUCZhcmpyzU5mrkVWnjIJuj9pVDefB0
Wg2cBn7dwDs8QbNNY027i6fRwVHqnwdz8LZV9ny8NgBYmti9seTfPTlp+lqKOS0WAtyxc9JJisO6
eBiOhlkhaLQI+zu3P4JAcRThvZject/vuhQLb5zgRVZh2imXGANQYAisYsDoe055o1GVZTAJUnNn
Z2DON2VwkbmAwH2zF7cGy9e0ax22yaHpFBxCF3AOHgAI1ObAMdLrKBNjTQLEUQDrTywYfb3rash9
oofdvkp+xoTJ/s5qYZzm5Cs25wbvCSsKNzIWwEYZPWhTHdMZ3POiG0YCu8Fpg5U2QcMco+vsDMda
Lus+WUrkVLn69PvG8QON4eCGteTLI5psG+2+wHzH1c7EBsK92SgV6WzxJ+Vlx4Wx694tssyt8d4w
rU70bWO8Ica1DelQTrG0mJGnBCmXNiakU1Tas+TSj2jzNO9ntsSQaMXBk3c580l88AZIXFU/j1eP
ZrtvDHx1JAjcu0d6tKgw2ipcy7/78fljMlUintnRR7EBpUso9iIzSei69AH4OPHQXffG20+CIlYw
p6y52Jkw4Gqxpt5zwC+ZxzRj2iHVNJ3iMviQtzy5qiaqfRCtQU/2jtZBFFWQrs+rdGbRQhEHgv11
sgExKTieQ/pzYn3QPExn2bTvYDG5k3MM0GIEhKeOi2OHmGNgRY93wOlM+q90PhOP+bS2t/MO4i/a
S3rip5zu5/TdMDHn00c8J+3rB36lpT6u2JhdrE1ZKfFSG/bkA8YATQ+6U0PpLHvpWuXQq8/0qX2c
TxjPr7ATp4bdl7XyXsQqCDvq4I6ywkITTvY5HE/UQaLfsfWaaGrz4MHbP5T621SoyDXGhhb8Yk8I
J50lQ6it6OEr+BSjhn8Xu7fAkKUdalikqL+i77TYZfx+inmgbZQc9p+mdTmHvS6P81h0xatjW0YE
68KlqKAc0OUsUD+mGHezGxDqWfwQfgwVAvX2g2W7hSzYkAOigtS9RR3Cd2zk6JG+IsU4xeRrTT3/
dGlrOKKjerzG3315Ie9buh2ej/1a+Xeiz5jEI1tQ+Qnz+69hjpIl8Syv4OBvBl/iquZ4jVdws5hd
Ho8NgQj3/Iw2izcloe4QegevTA0aL1BEunHKvI+xMe6ZzC/0kJJD9c6A2OcJMRoW3DOmt7qiVq5d
Rl+uW3tzokXPYry70PZ3/Pjq+83ggE9+L+DS2hOyKbkfVvyIgbUwPhmxsxIVItgchk84h7QrXApz
7wxznRNgkNpqXh+JVKLG/XqNUGcmlw+7Tgso5W3mbvxRcDG0c8vZSlmaFWoobK9OTr4AoVCtmjq/
akm3/qvdA3YrKWUB44B+QQ9b4j6ztw8UURU1vfkED54Viw6hLqDMn9n8V8H8bPlPktob5aw8U2sw
lMJMYn7PFx8M5o4mcSbH5GBV5ZMeYyvfJNT0aTCfqepRr2h4Bba6u76Z5281nPngQrzl8Dr5jLBe
UlOJuW2LxLXcPjDPgpz1MHu6OfwI0M4cXFNBl/rOApjui/pMsBt1d9NaVOlrkCB/2Dq7B8/mir+H
dWp9JCd375htjn43Bfs9rxrZC2y6AMr4DqiNOrgBUdnM7IYNY/CwmBEotTAYxuOb7EEZ+O6ZNhME
+ioexS3spL1E9wlghYA9E3MtjCvP38hMQti8r0hL4lXbmRpDw55mKUCwJRk7ju9SI4hoPgW+ROo9
B+r5z4vfZ5IkTuG+qOipcJniy1dquVo5fasUZ7IPtnik4ILF1nnhNYD4gdICYfTLYmUz+R30xGiK
oaYVj9pnwQLCRJ4d8hPPm5qI6b72I/IRMLy9cyJt8fYG/XvtrWu7SyfsMRyqABSDjyolvu/saLjH
a97FRakfbTr2uwN3oWKpPSDHtbhScm3IumjQ+H2Sjk58UNxMD2qiaL0waw8g1q+bQDg7iAcHJseZ
omDq3rKviw3JeouZResVrLMj1HHOtMXGvmFbGzKEDSI10mxapOyJXYHuaAtC/rF70TcLCMuAWrez
af74fIxfu0/7gJ2hWSjjeoa3xRKr0cwN1LwUWsEx/c+cGYP/ojcKFLnlINI0485kG9vNFO2LY472
mHwxd7eVdKXqBADLxoyI14RTdbIPU/dkx/IZPr255BUsFGeWkcuaVcWviJfgpL8tkDPR12KZVFT/
Q9KZLamKZWH4iYxARIZbZnCeTW8ITVNEUBCQwaevb5+KqK7urlNpKu5hrX/9Q0jXfXl4AGy1PZud
RtPT1z6Bzqgr8eTpRDE3nuwpmcWYm4ZXM4dHatUxM0t+9Ts0FyW5d6aoT+jT14KnoL7mTMwyLDsd
8BQxjhUj3ijomQIETyrktwfA1M+jkGkUpa/KGA9UL6fGnwMNiQabMdZT2cq3IaRGuu0TjPM972Zy
J1/MKmqYEzZ7dbalu9p2EnA8flrmJ0aj8VADrClg7di52L/YGFwqjzvqjSaDqbBZI8bCbV1hD9cq
bU1nZXazAVPMPEWdE5GN7ZP12JA5A3JDAUr6pYdmBzNHe3GRGSs9e1oBgo7etvS3oI17f8PnCSKi
/bA7atXuMvTxd3QTs7leZgpwVGVjqavGK4NRGMMgJyu34zsWtRgjHEc0huKUwqE30/1eRVEtgpCz
zbPdVdLsw+hIfH+qhxEkz9RY3Cn9eWS9NRuXGGIyyuRSzGKvdYTAjG+HGq7sJk/mBTpzIeDpNp4Z
ioOw9A1Z/K0ITlWcT0bt5FmveeqEBIrjpHQVydF3MM+JJjyqCr9NQapxrs54MMuWzv6eYiH6co7U
1O8bTBLV737Z3ixBxiunaCX++R57sxscoY5ZHH7OOJwJplDO232ae5VyxWS9Cq5XOz8lsDYZU0Hb
U/7KxXYswDNnVIP7MwNiicTONj/p8H8/9shn/k7GABX0QKwOqKGSOpF0eODDyn8t6b9djt7WGxwU
8ex5le+FE1pM2ouJJ7SR1XROYOf2AymDAZiD4Gsg//wMSve1J0qainD4nWXUSL3zOI85rg9g2tpF
YVauyFNOtPK97yTKQO1BbIP12uNk1Z8q8oH5yZ6TrkHoVUbzrCZC/Fjg+nZrok1KxmlrJ9L8MQol
2X4Wi8i8G+Q+W9m6zogCs/g6HsznWvu+HrY7mV0VZSQZlcHjm3vl2yo/yLcUYeRvyYS8Bsw3yLSu
vQiXPOJlcGvmVuT+hgOvb+8Vivjlz8874AiFxWL1gmx0ZlLhePTkCO6wqlAKVNE/lJoOS8t7Wh6Q
DF2P8xd/eJHS98bO9Buah9fkTw1A70kDJTJqSx0cgegsl+q1MWPBMe6vj4879JwfdMnmefME/8r8
eTOgNhiGpKLTsiGftVRgdL7yCJvK+WmRTlBXbZiScsEfiSsA/mf+STcQBJ35q4C32AGHSr4m+DA8
aBaiTx1OeOyswVPRkLDLYawX5eZP9IfxKUiRGTcbsMkYuAsSRYm7I8uRhcUfwxm+RNGaEajtbZWG
T/xw2Z0hisQZyEJAiyJBKsN/XyytxGz/nuIUK6fD348zo6UNvpPtYnH6uuPNv4kD3wOfpja806z1
AL+IJ+FjXhacYwJXbhgz6Kfeq/l2WGU/15eF4Fg6MORd7g2frfkK7sv2DI420jGkwZNP6cwLLNZ7
6Qw4O0CdUo9IWBzx0GgTItarhGsCvPaziyabEGa2NOZrWMxMkabzfInHHSnSVmTOq6UMo8EcYVH/
S/+5qK36RAIT3t0F0RMkWwNzOtGCudKR2VlmGZDE/wZrwAOE8pPOxDB6EJQ+q+/+sDwq+ILiN4mZ
T5UObDJz+iHd9R9H5wHngah3xR07v0qwBiQKxIx6Mdu6JhZK1bE2lzT1oIdfc7tGuqraLwpwy1s/
Z/eFmENAs1mmwIn0fytwg229Pam0zxiMtN8ZUUcahDtG6DPk72IcIaprakzzm9t8qbpTT5TgDcKj
OevHQYAscuPTLSrVorh8C+eve+Br54wKz3is7nzLy7jxY7x4aQFhPG7lpfcIRovidw+8fGq9xHA6
1NvaofyYJ+lcbDsQoPoSy7wlrlROuOOx4djUOLs49zajkYMf9bE2Fskb1nnAOP4vnj0uvL5GHyug
cQ4hW7gLuSdewv6Ek+HPxHZTvw50yFy3q+i3MTTplnwPASoV7uDJcBGdjHbS6ri9cuSPfrlBMbeE
AsnSI7crn9TTocuI23U51NYAKw3X2Xt232y3lXUBO9uLszGq2XfyHtIsC+fiapUvyPCyFQRcKrvF
9nEEoEA8vVy/dFoWJhPLLaiEW80qvotqzi7ttqfn/AWPTqOskHsKVkGrKn+Y5ZTS/GtHgPziUIfA
kUEWOUKhm8BNEBM0BWtG+OgWW7rgWM7R8M8f29fUFsQZATDw5NgG6fxIlUHsg0gNZLawGAE3MrpH
5MT9UArTf6fN58wD9+KXC2ypgOMzsr82Nd0v3JZ9OnBSWJkdA7rMPJ4uJCP5F3l3YUgA9nDr8HPl
poMF1YkqMuqc0YIDp6HawozcHv7Qh14jjKQJ8rM2G9ozRBeS/Qp3ycBrPPRn703RmaHxNq2NH9FQ
xwqkqSsDL0XD5PIWuytMMeFB0aDOroIGyecC/J1p7oWsjTc+ipQdCw3AG69h6PzAjLAUam5pri+w
6TEAZC8mFBRbHfG3yCStnnq3f014UHvO9ZUmhrRGM3khbIVN4MbdglDkWMFnVoUBwXQBFjEoA1os
3gkM3Jbaru68FeJHwIgVQjWhaHNhCqP6EUDznUGL+dkLsmUNIvoB+VlB3d1Qhc6O0o2zmAfKeKwU
Sx0IFXEBeqAPpL5+VRyxZT9GKZCtKDNq6Is4w/sr1jD9O+hFb66uGFyQT/NL3YiiHlN1MSh4Lb/4
46JvZ83SpTESgs4xx16ygi4t7oILvDak05hWY4aMLTfnxmNoBnf7D2WSARtqgR25CFWdGei2mR90
ZkDJwFBhRIVRT3WPZBFccjdgQCtfuArkDGLt9xObaeT1zHz9iW+NOqY6ogmPHMSduqMnvvZBZvP6
ZRzFE0+Bl0p7BE8XSJR0I8WhyzqLsjnuTdgwzz0UHgiQN/TxDfBgpq4jCFJusoZeZWD6+8tUgxIQ
U9uPuSd9prAJUeVDnaA+deSfWun+Yw0ll5eleJdDeFSCXQ7ME/nJ0OmB9B7Wnsm09uENYaCgYqDD
XCa+Y9TF1nJW5QCHks9k2PgPUiNy67qCqAaEV5FrSI6PA8MtovW+PicPRkA2IaneJslJov3L2lnJ
fqSFRRB+d8SCJ8SeFcxCuX1buA3dx04QlZ/wt+fkprqmk7MfyU0/yPgOmeRJOR3SWkLDTcGhQLYA
4wtzlecWnbTVeaLkyDfhLh9BC3gYVijDzXVomGpQHj/UD4/wndJXlitrniwdCAqhvBh5P9PnmK4Q
28/zOVWdnP2yahg0wygEsYG6dJyH2ll1w49snzG7ss6fQGFk+HUe6046xVfeAVAcqlK7phYBI9vD
zpgPoKI87V3zFpQbLHzXm9ZURmxkQKeh5rTA/aQ8OhH7Q4f1RNKknTtP8PXjGyqFRoSV8NSeFVOY
eyjPKP0wbMlYmtaLvQOoLjYB579cujJugr/qMMR0RaY4Z7aIr4lQ8tsCg6dTdbv7GR03STudzqna
iSoB3oni8kM6e4yh35D6126isFTWzcB9O6+ByyxuoltELW+GQRH5EqogPKEJxS0ezhD36p+KPQg+
zdWKdITi1nBGT7cVNrMWpgxPMR9YCIDedTmhA6FQJ5XntDVcdxZ5p8s2hmN82HLqMt6JZjBYqcu2
T7x29TCmnUAvPfBKCkWOCU7NyALTzqNpN+KkkxePwaWPjylNR+2D+NZscDRWVOxqHNbyjlDO5OEk
0m2wfw5wJiU3YKY/lmUzH8bMvfHyx2MQpk83SfC2qqdI3R7bnhR2ACY6r8ZFGd+pjiG2wucPgK3G
cNccayYIbKFvBp3TU9BejPXngVM7YdT26+UzjZdHjtH77Wj5GodvKFpya9YSJTm2QLn/qXay7nSf
OeB6mfvNgIhSOjs4iq0nPex4ld2ntBG8B/b3c8XI1BiHwwJPZYIRpm8+CEmniZ7a7zunKnBrs+rU
7ReZokllWmruk7iHEabcWTFlDP/ZDl9eIREo5iqpWwymkublbdh/fN5rBWeAUy/jILqu71zEtKgb
THpMjbLcUq/M85ihGBNMdnn5f3OEajzPcQ/AmZGmksjil1D/8dv/3d0Eq/tKuRvITs+A1yTwFYao
/WFERP4HSiICJKhKSl0UXXi2M7YtN9u7e2/3LyBzEBYzIyS0tj+CsZQYpte60wr7HWhGL5pqE3Pj
orTOtJXpkvywCjcVsJjfEngD2N7L4Jzh3hSvv96DBHf+eoQPzmzQkdrzxqsfAzaXh8Bb9n6iX8X8
hYpWYLXuHX4Ixf7xRgnz4xhqkkdIAJNa2QOp/9jArkRxrXKRudo4JmYGf0uMCBjQAfRRugSQtXbg
Rubo/hPwQd4jOjA+ALm+0MrvBDvQq8jLgbqi7UktFo9UOr/0FLDzXQnWlyjVvl9Kf6qL04mz9h+v
5fhPj8rMTgxAy4j6ln9hRlQzSln+Bh9zgePCIhAEzdyi5avRI5prbc1BZNMyEagh/Kox4pljhuyE
G4ZPZFrOwjkumfPDoVulFlSuA18s4KA2tIK1YfEARrOpN4+wfZ5CxqrcpWHRZy2X5vQdOAf8GpjK
Og5um94a773rGHKG0x2o4D3qBO9EoF4gJvkE5sBYxqWfSgviuxw+YSuMptvtE2sIV+h8QD/FuABV
izOCnSiaahdJjhhdykDRYgEFEDdbJ/C8rwcYaSkGR+xjb0auqLdjOqnUWQe//WJ8cgQbjcZj79Ao
cmdkdkqcq7bzgr/tol0LFZL4jRyA/8i20tc6oYEyNYpg+TRpmauR69LecN9/W2TrVGvitrYwbAS6
uk0mi3I01Y4AG6BVUIwY8AltSEKrANeL5zfNHvYoGN8n8YFX1H6og+7mA486UR1F1vMii4hQn0n3
JrZCpvlzdcScQzbDTYIVC9ULSkCdkHE8MF28Bw77dnUPuPVfHu3hl4Y8VK12DWdHqydJ5mmXavf/
fJinJFAHMbADcMAvFUdO+p68makKK/Q5+6RLHD94mjRCd5gSzRtSVlAf9ICNB18LmCHaN1AuNkDG
J4hGh/VynfSYnAXF5LtWNuSVkL1l1RR9d4xXvjPixR847zP3sHvIyfJDZF0nmqMPPJVbL1mAOhvO
01iPlQ8X0PR+U0pn+WJcgqDOSgbhJ/YGMyNaRgb8gm6hLtpja49CeAVEOQiDq/qM6Q0jldKYc6f+
Miwp5ufua54hFx6nnaVvpIBxxyz1Co4uYuCJW7KW8na4wgyLL8X+OY+tnfY2mZXwe/tFPKX/e9Ar
5OYBMx3AhcxksjHkan+jalnIWuDwP5TS/lF/SaWnapxqp3e+lTWPbIznNIfSQXfM9ANUVsbRJIJf
ldnGhHLy9QPzN74IQot0U1cp+LQADMFhhTGR+g3upT2AF6AhowWYjJgNOEdGw/dt1pjVHg4JLi5k
iwJZHCKEGYO1fiWkGvKjhCrYKvt1zl3N12XAUXvZkGaoz8X6ezHolG/0W5XJgo79VFrU2wWj8GoG
zRysSvPxLTH1Ww+6B7uDsWg1ZVNKCIYG7vDnyiKlNJLMawrSFdnX0oUeRVX8DutN0boSYeWr4YXz
h6XD2tPJOW7ctaClesPTgScNv9Kepz9n53vj5JwmlpE7nI3rB92dhv3aCSIJrgiChRKJM1MwRuf9
wxzO+ZYy69c4V7QSM458EZ0dpAxhWfTQ2N3Uqv07kku7b8g44gSvuDUkK0anYX0zrnGKYVdDl73q
cp9wApZDCtZSC4SVI6Tz4yR8gvVJTgUvNZtehFpGdBr9akYC8ALcWCRHQQDt7I441jVtPtQJKv6y
dYlbp76Mkf0gD8O0xzISF/+mh4zSW9ALmNYsmi3Ev5icvbkMrB2ieGzP1DrEcDjxqdoN6knBXHbX
qJ6qO5jwd9YItoILzoliQYFkTiBnOGwdPQ8KK1U92JgrwRbBxQe7KO67lTYBS2WCftuAO34mUTsP
650PW5pGYMWuLWzChZPILfptNLRGfdhx0TpVHsiSyaQrBMWIzTMRRGemjHBksrCTKD+CUoItK85L
qLvhTtvHlCeW9rfT6wlyvC6dSIfo/rMRJxiDLOt9ILll6OiOrD3xy58wiaBzS1fPbKYAC9v5ISJU
Xdt+uLAr3Hd2EwG0ztynEwB/0Vaa6Q4zfZCWp98AfTCjWetB7PAhlbCccqiSGYlH1cMf8fERkuxn
NNhzt4ex8MVOFmvotxdgwzUSlghCnCGA4isxpvCgwxetgm8srwwlWEn2c+wRX4I/+u1zoM9SX0E/
yf5uKYnqfzmIFp9pVebkEmxSyG/ttmWuvWF+qExyDc2lZI/AumhkSSuZXB8zWqCBuco8BHgjxdww
/s74Q4JatvmEwDkBXEPzFU2sHKYql9rpxHIzzCfMkgYlEoIaubfEPcekh/PPzItNLQwVWAMpSIlm
gLyCYYwSk0AQxgSCGUd3Xs5Qbq1pSweHL4wZmx61cJWvpxiOwhGKzgg2HEYeA/ZI9lgU70OCtcJ7
WkW0hmxWwlJH+3r71qefsV1k64iPnFuUYAbi4JfsPD7LhDrIcF8IQYrxLo835PS8Pv47tbsamkgw
xtHhgRJwl+eW1Fm5yEohTyp8tFc9yCn5CMliIvp1XkR0VFOuqG4DjEKBe88DNZ2rZ8AW2s++WSbN
TZesriWu03t8iFPcfpZUdXEEmQF+PFMRs0q20ccF70iXX2BrjoFrTugcHHFBQUJP0oejOByDtSgL
I/XeVW29WiJaUcaRYUHw58t+DbyU+fqXZpsfaHY6/AaUbCO3UcLxl0xcNzp+SqdHL4ekDGLjkDLM
aggFfixVQqc6QGmbjpMelQwqhdIWz4/G4XpXHv7T2NS1N8CWfXIndmFBKFcixuc6NBuC4ykzsYak
tPOTC0SIsjreCUIG7aT/Ta0npT9J0XQHjSOnM2lIipWtDNfVkGC4aQ9onCMjoJh9ST/0DTi1RQxj
SGZfKOWGhvvjM1TurQohLRwjNgFTgXqukucaIRWNOHO3dyJzsO+8EObbmQ9GptApyJjRjqTv5AO0
LN6Dcjub46RNbBf8FL4QRniQZvJsM1bW5XidPmGwq5ktP8Kci40rD6D+qyyZossMZRtKdHtohDXB
cfh2wZljJCMR1qLbVUknuXwV/mtojqkGoDMt2mGgDoOBzPXzeW3exd2Tog0EAOzki9mjDkvS3wHZ
aCtkOy4nKZID7mlGH1GgyWI7yGMU+Fnj3E9PLPS+BpoDW1fcBmyRQHN4nyR5weXLiE57Yw41clsZ
+ILjGNwlJn2oOHVj1seuaVfR2FPvPzWpooWVXwuY5sNln217ZuUaDKoVlCUls4GY7u+TzDhJsVs/
67Ycoe+R/aIdHFM62N84KNDg7OKc0a+t93YCs5/mjF5KhhM5tjgpPlKY8Eme9heAaUPvLBl2r9qM
yvLw5VZQQiq3BfGQypuMoYu67r8LEWLEVx5Xl4YS7e0bbyYqdprv2855UjrCMGt+yGqJclvL17EW
wtjAGwXchZE5fA4gwNVouZfb6XiLg95resTEFpAwIJrq6qP9nx1lQtN7xmHKX87EiCbd4UQaLwuI
BZd+fa9DCuSRazRLPOIi7/v74ABDPyKfh5DHf1IiHg/yqaQKoCxv7RqQicMcUrzmSNxMh/uUIV2P
l13p6mtIO2+/DYkfGpL+Ay+cnQpFg8X2uQzYTBW6r4IwFiQM5vun90eddV/hIA4CklpkGLInZaaB
YT9tekLNC569sPKy9LVGV87PX6Q17y+x82DE976Qp4TDEUKdhTlS9dZShRL8Dgn98JE849oHbSI2
RHTIsZHzX7PO+0zTqUqtV8G76c79ZHjFEv6krO/B9wjDTg/xl/bBF7Rl7xlEqsL8L4H3XhFJA2DR
NOPB4OW+fp9QDQoIZrbBpIMbY4uwawSva1fBLzPLCXcA/naMajZDv2SEP2MR914b6uGDdnlBxC5N
5grlqVdfcA95Wu+VHj5vNT33kRDEUA2kQGNdzkcyPn1fNJyVGe8phaon01ub4N9VNs3nNNXDKbEo
SKMX0aoJWiqkvTR/NvT7JoQssB3jSB5jhQyrpdrbA6gioXcgl44maOhs5SdjrCp/g3hdMAtEhcwh
AGvz44NTF68FRthfxVbmPAgWYufpDmXrE081++VK4ZfEHDIKMn88HR0GulsMze+x+a3FpCv5A6u6
oRThumDswg2miyfU3j6eBN9mdR/5GQ8MaJXwMSulscIIhJBohveK+UgJ9nMaJoiLoZvfdA/EBils
TGB3Mk1P0jWZ8a8MDlKCF8xbgdz4EQHWxqLyKDAVxY5GmB0aC2nFEMFNhOfn8Di0O8PO41AuiAYA
3GnmhDsq+CBGcF2Igobx646lMIYG+EzdRLGHD6seEq6EXbipFT5n9eB7KfPUysBtHmiLQjmxcNp4
ymGGN38xwzSgz/wHQbSwOUu32A4wSy6mskOjgBZEDAziWaHt9FW5RCj5Xo9oiwPgSbg3+wY+AQXw
4JLPq4GT7yMGcMF3i89AKmYU2BTAkO4d8quJonlNRxO+O1e6yQ+fbPT6p6FgWmRbVFBcKSShwdqZ
9Jchbvy64t2ng410fgDHvOCL8tjX1CDfgjA/93lIbmNGGGRBkS3o5atoVYXj6+sYgVQy1Z0iH4IY
dSiHExIX7rs0wgM9vtCD4JKqmfcNORA98olZjDACisRj+8G9C6encW5/tbAGkn3Y6sfXt/VFGh+i
fMoq0W841LzXHw96+jfdlsJoJmAtGEgShsItM8c68icmIRVCRWK/Oxu+6Xi0lwvK3+FSbRHx0Gzt
jdRtiGBnQPTaSaf6mFCtFB8rKbl18cLkcUY4FPFWgTFhhBaTsgHJcpKvr+vI9ATHaUzkmEc5Vc2p
4b7Y7b/hHFYWqCx4KPcOg1Ifw2ua5CFBhiK742urD/vZOnwObewwVqkL+x1mS4l1+wOJx1Fl64OD
MM67fwXuGrnVnwi7lTnu0THdaYIdpbfeUJqQC8HLgGqA5eIM2FaDyTl/VALvLbf9yGtoZggr/oQq
pzQjnXqJqSFk9p6MNKtmODe+DIKXZg2W6SHm9UaWOrv/qcTImUIGI8B6zp3Bb1bBVW5X42Xtjlkg
cMscznuH1fdhsA+KRSYJOxa2BQgQFcjLyVEaSRWGXT7UnuivUtAXejq8F6afVsnID/+Hxy7JfJ72
G+rzKmptyDqAU2CqiHXJ10g/ayT1zxHRHRaG/Fii8kc16XY6X9eTFFlzWFn8AtSsKunCrsb5/qfc
vsdxu9F6KEwNjr+8Q6wa6F69FFKUUTnj41dUoDxtNKiA31DmCXCjM9QhoQwWOKbWsiPHLgCrPt7G
CHZpK2iWviFNBLYxsLQ8bUFYNXOW68cxyBG3BpehO2b6DrK+bK6sZ1mxIQ00EHjghhfzbHuX54PW
he4/GthDGiya6Z/xBMFYuYQy1MP6oJSp0ChDtkdBu2OG/ukAoyOwoPKXqpC6vyMI5ULg4LMMidRZ
Gwu4OA2NeGLrETlq7Qq1OwLIKUlagjs2XHBVEkKQHfPUZ7d2sKYOqQ6+NCSGvJveYXGeySNf1C0b
knqF2k4BcQrpKdTzgHYHKvNseMK/urDVm1hdubgSum2xSHvvoYYqYSqL753rIPmjbHlDRLjRtwg9
o9ijWcodQZxxmO6M+gaMTdsNGym7lHzP6+Fo95zhwCVF6w49ENDPTW03T4ZEtUWSzaSQzDSdaNlM
roiWrKzxKJAHAeFLZsPQdzx7Ma4ylKA5PLsQuzH1PtHZrb26y5mSvCxkXyPq2/zM4RyR701fvRs8
l3d9Tmpv3Hl54hXtrzw8cEm+ztUnfA9TK72OsEsuCROPAzRo46U+MCWQ8ffipV4ZGRcSQU/MyZme
zl9QOjRWKlv2C/EQVBs5Inft0AGMGLS/CYtVGjkFwMvHbeMw4vHWFwzfHtqpudypx06QdYxdeqo3
iUg1/NJkX4mhgJFRT0dDW5qhIy8PoOigpA93gHYghT44ok1eSKBz3NQnFHstkhBlnqzQgUNVhRdB
WhHhuIBohfcRZnEFwp9UgSropuwggip/OsPpaydWLEMKhrEryhnccZhND5wY/BVLiuYyJKjk/BFA
yXD2kgJV95hcELizGYO9gD+5Y1ZLUOQ8kHyF1SGGOxKOR7T3+jmp7O7W5MsycrTMGZbW61JyitMK
5tNHPWmqDbKMQXdN7qRGM9ICqFzLxOhd8ukY9U7CsFQHNl/HdP7dYf1H8eRJwVKB/vNRnC6EO3YF
LMIb+E9frnniANdta/7BXvCUobmUa+ugLqaMW6AUmZjKU6+Y6saDENxhgPgcuI2FjhuMXeQSLNwZ
ZYvwXQH+AufJbFBkWEq49HE+o7TKZ7x7Hp2Xv6yp83ViTGY+y/MohLWNTCuZ9qUDgKTYReGBbcH0
WHTADpwLHZgpJQfrAaw8mv4K/8XaqZ92tufzDZbT2vlbu8E2D0u07+Zplqzru0NAQQIky71iwUmB
fZFBW4N5ZxuyjfhogE4HqEDzYYdRAGFIoHplYYPwCQH/X79YHl635VJzlkgd1xRqgP/xKk1tfkWH
a4BPMIygFc5mz/NRW3S/9uw0Y0f6DKvXDJz+iCb54ltfiojqoEuP6E2AYQQ4vDUO6C0ZrnClMfxy
1uw/M3ntfrHv/xFcrJgTmNtgid9ANnmn7u+aEugv8f4YBjjI4K0QPcEfMIoZPiPTaW6HuHdLzrjt
Ye4VXCaIFkikAVFKj00KQmHPw3SJR/ILfMIW33yT2cuD/jGXrBCk51NEwuJFrdUquSAUeEtA5tz3
KFNM3Q8Ht7lC5Lx1piIPYc8Z5DX3zP6AHjsrFdTfg55ZCNUKx/wLQD+ZxYPo3Z0TArjgbW29YOwg
AAR9rp0BdIIjAv/xjRXwqEyUabgB069u1TAFgNZJqxDGZoIWHRXLnGkrdxvFrqoKPTi78gsLkL1s
jyXkVF9K1Lu5/U6ay6eFEADgS/AnlhBO6sAZulvdpo2tC6cCQC3D2P/pry8x0h9MrshGJr0neTLS
J+axNYyGEst0V+lxa4l4uK1TTztbM7w081O0yXzlaxb4S6xupjJTL0XOfTRmS836VbBppngWDkYq
YL8OlYjF0oaR6xF643nZxMN/jZR4fhP+W7PUYktSW2iVibM89OS74zm/y3WQufB4lDdcl4HO3+C0
gd0maLAq1lfJ5N4JzNQbz38JflQ/zmjO0NL8S6yDN71/LewCHlzWlgTK6ZTn9Mgcv/fUccD35exI
1jVTWGKf0iZW+gAeD1y/rxfGBMd+s+fMnVBADH7ht7qGC5NuLCz4qx0kJjQUJtcpINmpHiBZG2i+
wALdBQ0BWnRE1CfBn3gdjwjZsN8cWUJFCgDH6PvbzytH61zJG4P5ZFz7zxv8LrRTiP0ysOMO+joW
Qo1gm1q6NdYWA3yBNJexykYgkqciEBSZt6NtV/Fnft9xD0/G25pBpXkFaow/ZihJdjzCtxxltA09
E9GP9VG536blm1YNa6K8BV+5B9UYx7gF7bhk2aVLkQZnOFleV6i37BbqJKs+ERcv2hLUJxkXOMEH
lBt/TRyUKXD9PTVvT5f4JzO/ntkgnEczEY5sGz/oVhBb90Ky7SuRBTRwTx0Nb7YOgsULJjT/JeX+
ALaw3ZqbHLS3VWfheGxHNa8MVoHpWGyDfF7ffj55V/PJqjogknEwYYMSP8/Wzpy8Zq+Z8a5ubxhj
jTAJ0yhnvAFMXBqT40j5p2nUoSvzR5iHikeK1xsWXpP9P68kzPNoaOBAwz/bj8icFqi3ZDEvgbzo
8h8sCOUpkXR47tcz/L7JxV5pW/KySRGnHIx2ZAEogXzpNwyQ4IVkuOnQ3PLxIJ19A4o4hakPVexj
oTwmlJg9QkjOuxxBvYkvfusJLXE3udQBBRH0BFSWTmP+VvbvH/4E8AFfEOeioBPeA5ySpyGTNb8R
bivQKkxoko9fZUc2187QzXTSbBTnHXa8xLKfkSW5pBP4ySHzM335TrsgZqUG1KCGDEOYf7CNY2wm
xf9LsOCJJ3TM5t0+nQYb3cOCyYGDsX0kjuZGXsVYD5W/aBDWqHqQdM46JKKBsb6r3qeYIku/frja
0LcQz7urNqtqoq+5jolJwo8NFZYzcAsepODTd8w8cF/j64Gz4cY3TA0Q5Y8Rp4MR1IDS/JzoQ1v+
nLLYpIjmKB0f8eIlVEMkAo2E1x8o3eD42upetJJICigCIiPzOU0TEY3A3go1b7n9YjHEX1Pg5cey
JnT9mKxjP9smMGa2WTB0mwQoIl4nmPXd7steaLNgyuEL0t6y4M2Y7AOzjgl47JN+Zn9/s+DrZlvR
N5jKHspqHXyceF7AZIFU3nHowwkAi8YD8/uPJJ7BeDCLYLHV8FJZnPb7FsUXoBaHROdCmQEoH/0q
K5EM0zGVcnSmBsB+Vj4hxVx3DFuw15gk848/PJMIt1t2cwDKAr8KRy6QmJ8PY2Nt0YYS3pqo5ClZ
t4Yvrd++hgEsQCrWEclFmyqzIcJGWlLiRr3iOIZK06+AwsYYlw2uyhw5PsV/RmAAv8fBVQyDv5/7
nGw5waPqfcmn4zX7qcQefSCDsjeWf8ssUgNiW+xXlJfstH0LAPJ1P2iKgfiZ+jm34k9IJY1gYNcz
YHZUiBILhbMJPhhLw/pM9tBq+AFmMEOXL5ip12emXdglaMMn6p8ISWF+BbIHgdMVnhdM3bdiqvhv
oigutjogr9Mm2slLuSgBmTEUMLd0Mv59NQg4jgZ275ezwoMSxKc4vwPY5+t4ScLNeYOVIYS00j3e
lx2cARj5XH36CkApncdzKmgs5flyhZxjvFE86GsdFEfFK6bVLT0jd18gF4lANxH7w93sRWPPOgII
Ql0lhVIIw+lII9WSik7ESHSW5+QvKWxpnM8R9zMxGjLLGTE8+skPFWrHAWn0pOxQw06E9Ce9veDG
I2uZVTdUCbMW2wi8HDyGqTrNGrBf8zumAKMF/pRuN8BH/BM2vO9ZwyBMLBzMKf3W+mKb0rid6uun
AaJ4zAA51njZU7JXPOw27kQRzL6qD+PvMf3AybP41xJkQBCo34A6aNElKcyOTERyw8YfLhdZKKI7
3BpoNvkuc+4n/8E5BwmCgKsDPi67YpcuwHsm2lKg4k8+EdgdGitCWSYikkUfQVXUoP8i3tNYRv++
rRt1vr1J3KrmthATFK/1K/890fGbin0JG5F8qlPDYhATh+BWMnB0ASEJdMt6GysmmuNdtqfzoLId
hwx56Qa08K068tu5/zU6m9SO0lWvbe+QEoj7wGydUuSvtpLrd5elSyW343cYv2aJO4asGsB608Fy
hpeISoMFHGPJMggVJgl/WWrT9XLV1eleuvCDyoeJdkOtpK24oQq8zDzjR5mAOPBx6tTh/bb1TgaS
lywIpsjYOCU4qx7lNvZllj00PEAiTjKqfxycLGMiTlu0ybNsidNd5OGdTELrudqPoGrRm1YYtlkj
PBeKfZrPOb+eE37VY4pj4zD2oq8FWPP6qeCdcA+GYCaxr82H6lYCU6kWd5SbDGz0EGMyVZuKyo3j
fsJEpf1L6GB91Elfq+WveYXXm63IE8443h/0sJzguK/39bVuOqSSQ3zZ22WAFgg4MidmXXURqj1H
q7pafQ0PIqBeuSVXeeUW3WQo74scIlJy+I+kM+tSFFui8C9yLRAQfGUGARVnX1xOJYiKivOv7y+y
b9+q7qrMVIFz4kTs2HvHAW8997O9YU3DgW1iKOG0mEs1p6nB6dalHqB9NG0AhqaaPm1/3PsCXsCq
IpbI8Bpo1gZ0g4vY+ADfFs797HR/QCU9wRG2Td5GDXoNyyW+QCmH4KUIKhxD6YjWLAMsK5BC0X9H
7bDDvQizNXwF1MDsrXBDBwzkbCPZu6cnuqMxEB1X/wYaZJ58p4c18ukVcI6upshziu1lx8cAU/1x
NP4jw/pFcF10yKp62CCwkiGSeC9QJCPbf6F9CEgx2gBhmFzmpLf3l09vBKSKSzogtPkNKOlVFXVz
m/LSV56T5pJpd89QoUW2hiUy4i+Z1v2UW216Ec65x+s9GTv5TFlmByMC9+NkBM8BCeCBQqBv4J/t
fjsgMjzh9k2OSAR9GEhUq3CLMQ2FK9H47VUhHSNcqhAWwVnU7We719Kiz8wkN+QAYzMAnG2sAW57
phG9GbgR37mUGDzpGVvgJTat2TfCifVNiT6MFr6FrdFlh6vhzGi8qgcn77WxkvvXAV6gqKne9gci
ZQRIDhuoxO/SCO6rMQuMMkcDGo/o/lLdHNuTJz5KZAdvTOuc5hVd6tAo/cPVt3ZUWMYpaOZXWvkQ
ywsHOpB17zdPHi4eJFgKoV4gBUBUjYGhCiwBtabI8ICgV4ZXBxF0yFeKm/tek5o3QbvcHuhzXcLD
IyiwXaY0M5xHj4qKmdC5RsKoOC8S7mdEH0HZIQUBkoGABE2RcSB7S5cijWINzEm9BnzY+hWa76RT
T6DdddcfrCM77qKaHIgggH2QDCsaAv77NqF1cWHOG5S608ppGfFFdZ5P91hHj3NKF/x8cZ/Z5zA5
+qtTXn1i2huqipQFcpG67AyMWWd9G9LjMREUAuikl1YPlIU/ETmqj4ePxFUPj7iuXN2Wys1HO/z8
QdpxQNZo5tjHrREis01ZFs5q144owDBvceGYwP9DPoCt1yXShB7Ysu+jE4VSm6yR5pK3+ZJWD74Y
fR4yHXnqfU5g+nf+95nTazrk5yzFPhJWmA//v9Vf+uANK6hajel9eaLcvWe4Gj961sKKaO97TM7u
0Smg6pNJT+jKZx8nGOwrRmrL1PICsh4tphHzVkEogNWgMaJ6jD+jz7gt8iLwLhC3FbmFFZhbNJzJ
zYOX34ccDo3uLWYFb6oCJeulbhoh1ol8Bid8Y4iAoDqiBqItDSLBH55BM/xQ0ZVuk5XhRoX2Bu8R
8jQUEegQHkLQfAW1eMydVLzvlHlaBDDQ+90z70fPvSikoSaOxar6nb36F/8mwp5s0wQVYR/igYd5
f+84qviPPcvRBr3sDFD3dCEkBeXwBKMJSmx04a8XAppcZ0f6ftheRsHAdq52koCnqcGMgzA+rdtb
4UPBc3OO/WO/dY2jcbm3kBJkjX9GjBx9+81CH8N+UnYduPCFcw2ZH/Olx7kz0SFw5S0qgewRw7N7
xerwvdVHH4pqGN4u7A6YscW0tawTNHkdW0Nd+Ij3ezyK8jyg5o94KytB3JdeZybMXrZBvZcR65iL
EqpROQZdjYqGpXsBmIXSdWZyqQt7q7tmTIVI8GDWAb/ymSkej33V8vM9MziO2N5gogRSGewr3T2k
cHZzyF3ugWZoMubufey9Jhyu7RXHbmd/nbXpbHCLA2A4p56ApuOGyyxxlF7iW/ANNIOVXgU5loX6
wHLz84TxoDcktfDFojw4bq7wza6bfKCPg9knBkjCAKFjL7zGVVq+4HDYHg6yNlbpuCFukwQDwSp5
NvHNCs54B6CqZZZSxJ6eEoun5PQGibgvIyo7I/yLxDuR4DWbrUIV/ZhQ6o8Ri1XEJyYHU+o/hxuo
fSeZfwLSa7/3Y7MHBgOfu0A6GrKh35Yn/NeO06aB5BIHKLU0smo6bcJxFc6pLj5r51yc0jEfk+4j
WzpVan//2FR0J93VJ85rsfW8YkfqPjavXktn/ZSWBxvOcPXDfqwhKWW5QwF6VTwIvJxuQVWE0vOl
ygXtYjILicBY6skIsVuixsZwcHNPND3llU09ZI9E+wqUExKto48wovD3hYCjsPZgB2C+qrgNTrJI
yNI9RE7eJ82jSAOVw+VP2lTszA3NUBqVISzuVw8mM4sVppaYVursnCPutNUkx5Lo5hg0HnATczYS
w0xQ4L2WE//IA4Di+gOUe1BhUB9yPbchvaBpf9nGtkWE5LcLg/WWq5gzE14wXb2fTZPwBu+VwExp
HgrxOhLP+fFTERcx6J1YSozmMpZpnLfyM5JSgaZhZ++td9xyBNg0nNzI3hdnn5usbmTWbwf96WFi
XZI95HNOpw0uSQEg2BGOkH/Tgvatd/awjEbjIvz1j8VvUdQZIPbbX8Orx9z1cB+YTtLBjiKOya+Z
6pJ5Vl+ffzzmuE7Fyj55ojMt3ASsMmhcFue2Pf7kpqeXQXuBcxY4Dx0ChulKJFPdDc7V9MvFGiza
EyQwhDp4As6qs4Ntw30dwILdKugeSQB/DKexBvu8swPTo0IjQH0YRuXxFPNqidsP9x/eteB4dv86
2IzHYzu3b644eCU0LMmUFMpk03sc7C335cjD5zHx43VARIlgzq4YOD8whsnixqtYA0B51/S23jmx
BwYAeB3ANK7wLIYd2dqUgBYkNgEb+bJ50GlxiGJmfxvcXkSH1UIi6RCcfsM0h7fHEwP+wUhquXzm
F9egLYtrb1OwR2jMn/wjAniPbBhxsxNF5SQI5GCPQf87LupKfkuDmWk6nRsg98oflEHNJ1fBuilI
cVP6Zn2U7xj1doOSYIYX/J+XR4rHNAcHtsdOim3dzYmKUX7ftEhbeBQv0GGWc1v1D8PnG6T8E4KU
E6BfNGbA0hrGhLtn+Drf8AAJv0eOwZOETdTrrm8uYac9R58AKdNZY7QzzFB+/7ndzNCP0XGwMgzF
n7Q4wLDLkw+RtshUMmycfqbJDKQdwjQjeP56D2QlY7LwdsuOAh6CFpDURzdB41byG5LoFk2saLHI
jPVacxiGqKQWT7exKUFIQK3YQgx0pqHX6pLFHeAKO+b2jZswV48gvovKBEYQ1HZiVndeZ+l1sWmW
G6oJHpFqcfRaay2BruzAF4Kmb/exmIYhxj2Cu265VyuEI0cT+ercoUIHpCclsyOvEW8Fi7FkDsS7
ATyAKYZq0wBnIBTq1QwiS4MRpkLuwlQp+OeQoGxacHSZLjrYW10ndKXqSQuiF0ZcXxX/8QQpAoxo
smIoucOOu0qUBRFKtALFXway5zyiTKzSJ81szpWiGhuolQr3VZLs5F0vD54MOT0HHc5452S6jXv6
99QBAq5DFhEkSqK4/TtGM2Q0jWsEjOmZKaprWjCWMUxv/AVUPXdGXYuTts1IQY6kJEGavNCc3xTb
Pg1noPgXl4k5wZt1+lwgEi7Tcyo0YhjANF5mFBy0w7H7kis+9slxaK0y3VKzlRXxGxEdBeeR85jU
QqVZc+k9qXldZdFyTrIs6Wd2x8iokLeLeMepl8wBONgGtEf59y0dYwfj0qQN+gVQsZh9wyypeEyA
I+mr7Rpord3lZddGHWztecsJaWHkU2qQ7e9zerVUpSRdf/d1xCQ0sRgiSj1N2cAUvgSintaD6iyG
nard7aEqvhIuo/GTEx56NJJIrzn4NCgtpL/vjCNJ+kqfGa2De9fNCWWENAg6dGiI/9id7SAJuaRn
sGiYpEPfAZ9PCJl2NeSw9Iq5ERIbK2Jfd1FZ3t/pO0YkOMRaksyZg1esjk/0amnU5RcAccfMy1Q6
eIehCJFa2UPw00+w3x/iwr2hL+Kglk1AbdvoflsZsh9EFCsNOtjhTU6r5TtBV9FrJuS2AQ56QFvj
3/iXoKdHgimi7LMOxNOcez/qFsSyNaiaR+VLDbkk7LD0V5ke0xhmYjawUEDhmXbO7qYKOR4xk+XX
zaFpBWRBYKL/w46x3L9s44ka0dWZ3ZQ/kjse8Diiu4deG0yZYwjxsG2ESAZoHvLDOmEfQacdCUvd
VUN8TfoVun4HZAb3WO62j3PI6t9GBrFz3480NRnS9ujRZZbngMCVHKBiOVl4Dj65eW2DjXacdWBU
c0MtcRcfjzc48N7pkRXMa619jLMxdjsho8gG+0d/Y6JmyFhu97aYFXMga7rz/IdRO0Q574h/i/RS
gOr+nENoEyDoFei2f8JGasqgn38/7JLF0bfxkNfM6zWdF2Yx2++cvMNBJzY+IBHlNOBhxGUoWRZG
LaDZR6Y/y8pG973E9Hct2dfHl7+bgG0z/Ca5TVuEvKXCq1HewigjCyObY6hldk8QaBOjoFbR9AsM
kDroIZBYMspp4hP5COOMMAURYDnC5Zw8KziKQ39Y+CXShrMkU1jE0ck/xJw5fMJJ4XOMUChLxbBy
C//H5y78VQRjjUYCP1j0X5wqfbYwR1y15GvYQ0jWhXDBJg84jm7Ul59Z4deT1YKoCK46+oVqSNFB
Nt47jY79cyBmX+ReHr14NFi39MWpp+KHY5e5XBzTKXO+hTECLJ+ss5DPocqJ16U1GuWUKG8/6LJP
VqSbMBtuJFXbAadSw/Zz3/7Kv7l7zGDyw15jFO7iEV57h0DOudNGWbyoi1gnA9TRf3PR9UgnMfll
zD3z0beRZA6UEckhKeykm3MnXDAv06lp4JCCeyWbFt6N9xL2zxmXFG5XhUvrmRpfws2ZsVGHWLod
2Nz7oqOTElRfMKJjc59JbUDUfpocI/2T+1cChjhZdZyz92bPnvHgp5Vkpe1AVOw/X5sL6Qdao8ux
xM3h6/ybnFLMquUh2ZtUAxxZswYB0N+koORhSzecxPGVaViTDp2oHUCpNLz+FnLAhUBKbKg+JUJB
lqbAkcJmTyNJdy9X7zQ7BPfwMqNKyr+7Q7Rd+XypcUm8XZPTpfER2LnbFxbz50QNrBEmb7MPXfa7
9/aVrdU/g7msOYP8l/ed30kLsBjubAtUTRipwq23sXhbiNkvWkYznZFeOR2c7bFZTOS/1ZikGQHj
w4M08YvxhDtNH16RlXjWodthKjG1Kps4WGdovFBSut8u7AaOPF4H9xB79YS54smCuCNbcp5uvcJy
j9WhbH+84pdvWazo4ylUOxZ4EAMyMyZTaZkKr+/RNwk6sG7RHYHOK9B5p29ipuJ0YjZ+t1/RNHol
Zc6/h61++989aaay+boj+jOnCL72+JrA9jbn0FOd+1gUhFRSIOawzVLR7L0dHL15qAWz7WCPIjm0
mNSTnWBVcTQya6o1orfrr4b3pFxrW1oNpDj9pyf13YtpVocMa4c+40RA9LFNaKZlTo9+/WGVvJIf
Rxi5LOHSWy04vpyO0wdkoV358nEHSShj3ek7BvGny2bQPjNHNJztHQ3g6+TfsAdSgw8pBRHGu6gD
Q0xa3hhmyrw5PeBrLTtlQlGa77kXaXd5kKyebcKMSWZeyuCQB/Ra8WimHwfBnIUHROZA35NsrU+E
RHRC/0qNlPwqeHav5UuPagr/PZv2mCNNO7caiV/mGA0FDqaT1gBvIDC+/RH23OQ5O6UG2r2Z+vJW
3jHAryTo5MfA3NFXEM13HTKtim65PuyOxP+jA57HTYZhO71GS3GfPo677KX+G1MkTkzTnuKld+QT
91CoEV6le0mLc3iDC0OL9G/bYEvWp+sN2eHj+qT9GKs/8SpQF0WgZ7iU81w1enRdqLa0h7VIzyit
e1rU8cqZxTwGZwcVPpeBOZWL/yaTZ1wmTUGisnmlKd4SA+ydqC2DY2JNmlijK8LbcUYf+d56ZnlY
87sAb70H9OB5m3i5a2dfZEleQ5uWntCggORIZwjkj/7av4IhcjTeIijgk5EIi04Bv5xjakRN2M4v
Rz6AGhlu3dsVKb0jY9dK9FwbNLRW6MFOh2e3ds/8XNflLTBZGhwBL+hS8Il3u88AMgIpB6OKKoRD
dF8JnlSzb2l6X5hZ4qi4dbw8xgKNdniOseWFWdDJ6k0RmGMtArAJrclp/oz15c1r4g51DXSSPkMg
8PUkcKBoN7YVOciKXSNpPsgffVkrJotn5sLFf+1UIpiGE9mlb/bMUPfEjv3BEQnh2kfSv3ljS/sY
PcjUqZNIggZqAs08E6+iCw5K8u0lkOt9JBDbLbP+wcPkCKJOWC3KGJd/sXnCIUn8+H9Jnbfmq+A4
0GPk/RC4+NEM3yJ6vByvhm/4lGokQNBNOMp4NxeA08U/2qtjGupsQmID/kkqDHlIpVjc/NiihHto
eKSj8Soacz1Do0cCLK+g9QBHyiGZCzdyzH5mdC0u/iJnhOkcIGjCOQdIYUMFGxQj+RpMPw5j8lBP
Dj+HMRzdTDTV97A92AvWxcEkJsQf0i1yrRufiffFkDv6y4R7rh7rwLEARqkoNDdCMFgSj7BxBtlA
7oxqMz5F7fgLbaKzlMPkmujsCP7hzDrR0357oJNSR+vOZkOByJgtkpNYttSYooEs3CJvk4E6xchi
+LTaG58ASehS+SVflGhFMki7ljIqvU3kA5NVkgjkdZoDh2wHeDLhLu8y74Aj6OUM7iGjY6ig9xao
io7bFactpvs3zJdJSjiZQX8mnLhSF5BilpzMwCCw9kMounI3oBLOLrMqOAeWe990vVVyDQ8pd9By
O27zIgXBKekVlqQqEAjtTqQvqNWs6DK7b0A2yGEK97chRSJN+v2x0+qAIocL4FeTnocYY8Yn/xlg
gIfzTwd6xdWXRvSVIIT9OfeaFqi9+fkvH7eBOd59bKwWSwD4o/Qo4XlyYGregToEItymL0DTh1Te
ihl99HM1H8uJEKOYCPQJDLrKHglq+ykECY6KUwRQQUoJsv70GIL58He7rvvvH+0qZIdl/0QX9g3r
glOSxj5izm7kFkET3gF1ic8qNAFYX+G1i1mNNmp4vT/SxbyIjpoDElFENS4wODsx+1IZIht5+N1w
pw4wctlpwFpUcGQkUj2T8Aoy2YfAQIM5UgKm9lJzuPL3F+S92G44b77r4+vBgzUFcd7XyIjxiFlT
+v8FgPsYGL0HUO7BRRyQDk1XASbwWYexVp34NJaFtmnZl7EwK9xz/sKoWkK9uB8pqZZ0fVrQLJEX
6RoTELApDbirAEO9cpKLLrvmaSLMBieX8uKGk/OO8Jxin2qK+x7Jl4OXASfo10kfCSwP7HkAXtEu
7WAlMF6AiZE2GGvLY7mQDbLsKJQ2NEbgH3FJq4CzuOvDgZSLNfqNZxH5aLHYnVjeg+gHOyRhupjB
aSJEK4ZcQtsKxcHWGInzeh0+WCgrhj8kYL0vH+8V4rDyhR8jc0I+PrRc576Fopf9dh1P/Htowg2E
OMFctIkZ0QD8o14QitEjeN+8CxT9t0o+PtxlHjQ2Hs6BU1kOV/IjLifsLFme/15zES/A32GmsLhJ
0cBZE5tY/C1vDAZLUNWw9FF9PSYjI4jItQn3gfj+R97ggOAx/+Yq49pi3LlOETNPGtgfjM3CwexD
4Oc2+VMJJ/JZuHgHqJ31YpISyQBFcimG430SzDEpb2Kk2dAXpckHpnyiT0D1yJENCY16HLFJhC6A
gRhHNhlcRj4R4XpnJNDwQlwWvc2ZgwM5bGzMQAcssnopeEQGjoKJmsnwKV3pfRMU//9kMDrQ/ZLA
pfTKoaGILxS1k3QIQimRpJ1EWt2TV/2mN6AOqlYAcwazu69QYghGNjDzWV+y1ohTrLKaQVPSm+JP
gpQ/wYqPhLGjf14Kt5VFKy+DxwFDykuWD0CrXLtc8EacHQkJVE3ME3nNyNr4D3oWBN0lAMobMlSH
XFZyQ3HM5eePQpXUwLdFYi+nIF6T9gaiFFY4Hx6qBvxR9lTCPn5zPybNsIv/uG4Sp6RLIOCDPNgX
jCWy4uA4hiRmM+aNWEV8DyJ/OcWhmK9Aj+sw89Tkm3m68vN/9d0najJil9w7DpgTwyW5jydkHXP4
+JCN/vaR7P/nWvM3usOwK9jIpLhIa6KWvRn3m3S86cposjc6eObekPoAVGNp1u0fo/lGc1fTZ4ba
j89KvGFiAQo2x2LnPthSljNEGt4zIfaxDaGKAW7R5JAVUkTl9OOfog/OWxKF5Sw7UcCuBtS2dHtw
MOEOIqJXPIoox0jkuOMvNCpuoSKhnCaAvfxvvGJkwFwddegbGsyAjLgmBjTIWGacUiBRIYMrc+m0
UAQoMXb7ypfWywEQDyQiOY6PA5qPf7vZpK/zpa7rcvPfHvP+qDamU/Ed5Z8tYQj3s0dyNIR4Bo6N
W4maqO4BqMl5jN6Ti1vMuxae/gAvHMfM31qUvRKGBulaxm6hT5/WnPzsAk6njUlMdy4+/9vQmJWj
SvGEUdf+JxeqhX1GEn147FITkJHxJOFUoXKheYXxVEdaSM/8ex1UcOK51vf0/nKWH/dXuI8rFeMq
Vdqx6pNll5jLbt7exfCWWN53YJxHS3RKi1+CLM2zpqfFddEM+0y1dnu8p3i/0Y2iAiHcEfaZVdOd
cw5si53OWoeewrewxqeXAe/mXnkRjuM2KVl3DjcGHiF5IGqkV0Kr9h/lWdux/mk+ZwwV1HwnpoKC
K4szX2t7fXHsCOEPlIzc882vYvx1SNKze3SPrpFKeRFbCM544Gi0/pavFXf+qf6F9k1u8jJTXqQW
mQvb6cfuQ4XlA6PpUFVy1uwUvv0jeSStrTHvxGUujXEFuSB/DQUCD0FZUBpZZZXhpgFjrQsbU0iE
hC2kQB+XfGyqUkDGG8o0ciaPfhCNZEA1bB1KDibV/3qkZ2iSiQ7c2lsm22kVUCSyjuT9WnKgEVkO
Q79iyISagAET8FQXgf0AVKpYvJKzLKrVUD5qszahla9b/U7wgCRJqoEt3pWBjcIz5i5zINOXBUGw
eeYtTllYduQlYzraKDf/dZFP4knC5RScFFKfAlQiQ8e0yj7typ7Z29C949j1U8ktgTKX8EFOgw7T
xf8fTrskiYzSlOnYu54D3rDIMMEubHeYanPMcjd4tBE/KrtHTYxB+RxCsDgg23M37MUxw92AGA5R
stB9yz44HmCEE7oubf0wXH+ZMrj2YGo4dMZyEi1CDG0qJA00XGPGE2S3KJ6EFGNMNh3S+o5lNLJC
7Qe7Vzgst3q/SgUZYLzZvUq0A6NLMwSmRInfDAL47RxrJN/AJ1avZjzqQl8XRe9C3nv2DwefpsTp
ESpKqBoeLIACjWwdsBmfHaGDUvJgpcoj+bRS1u57es4Q3WZ9cnRS1Qfyi3a0zX3O7x5pF2Autf3V
1fAlpF6/yZBJV2ipiJjnz6lxCK7YQ7NJgNRX/VXQ6ld5VaSXh0elbM4rdnHhsgphKklHkzyfRc/b
AsHXzCnQYoR+BXU9D3cB6SfYcFDOOnR10bHOrqN3WtCDxAcRKIOOP0w1SiSZ+bR8JZxHJJRKICz4
K1tFQI+vQ0YxklzQ5KjuqgR0YwvmHK14aw4ZvkFiIrQURwoNIX3KhwJE7QyflsMKr/GxhdHLdO/T
GDYp9bmAhSQRdb8z5PtKchk0/aO2ZKjt4AW36Gn/zEheOsX4e7Uk/zhMOaO6sFrf+BlaQxXJPpZ2
MOMgLQ7ZuUS8GIUp9slqcDotkQ2eq6jYWVTmWlLsYIDxI2wWOki0LF4ugCUY7HLJxuUsMVGDzK/j
FTM4lbA6x23UOI7Cyl9oMBuvUfUJvxkPm84HbLicnbI8X9il9L/Eyf7Q/MWjYvzZonK7/YM02hn+
EFQC4Bg2ppc/nv15yg3AwRmJ+OgA3sS1R9YSwaUQhpl5gfGNFZC3twMIpuYIAfgBu/TH1hydksP0
7lLOqfHrm/2PZq1S9AYNjOHPFu9KsTO9RmccTCGR76UVJNQegXbFr7V2fgbJcxmDH1fpeQIzqdzz
WxucAdZ2SBVGxN+T97zQjdP3tFc7VLYddHnUZ3hCz+4ziwJVk/6KlG2PGV5kbTKUxYd+9/5HfHv1
7jMaJNXEIJuY6PSYrV2dPsLDfjXAVpkmED46pHElDV1m3fzlhMy1E8V3Ocwtl0544V8RuUyYWQrv
oZ48ZjeRrKGafpG2fTawBJj76iG6IlFjsOdfCSk4OdVC4avyNYFefd9Nez0GLgDpkAkNANDdKUWC
sH/YMeD0R8YCw6D5zKjKSVswJ+mBitvb7l8XjASz/1LsG7BrhD8ScDH8g7tw9dFghpCRV4dwdaEX
XFHVGu0JWS7EGFJDffCZ8cLNROZhPnqt7MO81Bi0Im1lkgxS0L5Ih6WmPwxfG1R8KzrPnxAnDZ4W
ro1iU2TUIXyM22Q1aNdU3fUQQ/mJJqwgSHRQFX+MnoWXiEB7D0GyclZ0eGhojd85RFMkzvXwg5wG
gOQWQ7JqsBm4+rRgpF5X7wHNvBorA9K8ts8cP9RQxAZKFuqWJZpqvQhh8bSpwQynoqPKo85XP++d
03N5YFh2GRhsFTyZKTI6Q21bwEUdIqI9M0mVhc3JAU8rtBYauSSIW64tz8/hwYwOdJDpj4bHDTLK
vrksWvhgoaWHytQF954rmmve/CeCwZOH7Z728d63CCpdF7Msu4wgNmC0dSfCoX0Dj1QCjBsfaoyp
3oMh3hR+c4b+/lIoOh+x5jPKqFFx15AJpg0468PRrs5t/iijK2AJ6A3GlzTH/Kt3nB3v9vVuf5TY
nNRXxltCBA1bCKcbLJvu/rkNfH2pYt7sjtcFD+U61AKa6hi00Mptn5ByOm3qjJOP3/qh8G7MF2lj
j7de9Z+cwEWoqg69n0PWukfA0y93PuV/QFVEe+qqeoqGvDy79wKiZZVJuS34s562h4I2TiXjOZIq
/P6SVwJgh7/H7VeaCQ9KSRiNXndUqQip4LhLUH65HRI4ZNhUQo2nDx9zrc/cu76CJsxMANzh1nVt
yOCMBji41b/7HJjgs/10Obv8+xwv3jf4kBZQ0aL9gxdbOPPp0Zl2IFtRvoJV1tMLouF6jF77eA+x
6ad6JHSfvhmv9PxF5hMg9hs3cGDj99nT0RvxbdeUd75jMXCB0Oo95pjEdGlI/MW+6xxS+o3H3Y1b
8DG5I8iQjjEfoI3h5bnHuPPDFxabKMoZuYaOHs67nj7ESAKC7Hf4RHDfpxCujiNFcVSwc4FSigSJ
rAs139j9Ia/PXjc6uAqjQJhwOn9HnwDfhaCL1wJ9Cyzd2PL25ewaYOBJHaEtZKhcVPRaAYNFXtPT
xVttfxAcgo7PQes++6tevcC3TrE/qcrjCEyM45z78DS8xPeAiT6DViSWDkVcW7a+qfpIroPW+Gh5
0A1lCNAXpBkpBVZvdF0Ue/IJ4sK+B5egNRiunNpjfQXdTmj227g/OBRfAjcfQYSO6fAJtR5wCAnV
iNUD8x4k2YHDuj449Dp9Zmgxy89vuQK9/4C+UZ/8FVpHDtW3EhmYvIIRrw+W+50+khI7at6LI1lE
EUXUHjJ9BO7sr0sJU62NVcwfUjnJof+610C7yzzd2WXa/UUPeNWwim2NMVk8kH9G8Hbrsf71T9nX
1X0ZAKBv4aeyG7XkTe8Pfl+gj6/eIbiEEEQF1zmnraNjqBT6JtoQk6rmGWDCBnOWViQAo2N46Abs
mmY8s6s82Odexxay3QeVZ42FQ8EQ0kWFImV539cYaGCO5ddv/8B8CxNBonN++5e2fzTcU1skCNcb
syAw/vBWmfm2T4TDldu5BQYJx2aV36Dduq2oo/cNrClq918JS5ebfkoveLcMzA+Dy8LTXrH8cqSE
yHuk4cEX2/4F3cwBK6rhMb0EJjS3hz0sLb8dsj6/QXPz3j3sG28I8pZdVMg4G6Oo6ALkfFGlAlse
cAIDrtgf93ijdFbOhZkqR8C/+uXjQyb/fXCbGQ6+EQ2VQQMwSKl8CjTYp9w/lyGcP8PRHu6VIc11
3NrdNp/aN0zvqONwg33Ns3fbtDjkUdrJX6MobGZ607vgeQI5KKj9y1DvPVIOxPQ5wnNHSYoQyagC
zOwYcWt4giSPQqJwDndX2Z5wSehXjD31cTCgKUi0baVa8KGjJ0Mpfv8QahBbTPeupF/GVkd4d0B+
IarS2IMoBXGyhRYIWOsBJk/arDOVqplThER6/zJFix1AnIgcnrgRaPFq9HOKbCENxZfXSq+P5DR9
eaes7beCZly7lmVXaCXp/IzwlvZZ8WEzaNv/lN7Z1T72HWR6Nwrh0qCBjdahE1pe6MR/E6Z1PYE5
Tu8nXot/Xce/I7wnOsQn7+w2O+xu7Iy2Jn3RHz+N58+xd25NFN2xqHzMXWH61aIZmwSWxCGxZrj4
z+tWEXp3/cVkdt/AMv3hXfBXaAeF2j91HX62KiE7kongqud+pkbjH3YK2cFWpaVZeK27bW3x94kW
PxMvq/R7CJi3UcOhna7mRlwOmF6uFN6B1JAp4cfwNz3SdfK+SStuogLmRfwAVvWwh7dv0QSTW09x
j/j0uRqObLmKwjkbUahJkkSHDjxYE6u7O3JkvCQJSXiq4ZnN1N1LMKp8JuQBQu9BNQlA08cbmdgd
Iat0v16kKTC1M3Q3LC3IKdCOhf5PiqQJ81GgfQyI7bxyth0bAfhdD/Y5KRBp28seBFkWEu1Ozr84
m+1zSkza/3u6LZS5vXsLypADMEejAewPySWUKpjiVaoPdHd7sde6z9A4qkh8p3sMBWSs+NsNAOmC
ILtk9zJ9jyePgHCA4M4cIKQI2WbvHgbTzDuOYKfT+iJMoo4LSr9yR1xsPJGnrdi4uAU1Y+Ax9zv0
CQFxllBsBtEGqgxgHx8JKM+7Q5yYi0iQXkDIDIh7QAYIEQMTVEnrBM2WSSTbwSDJuvE1rxZYw+Fi
ssBAscFrgejFJlxBlOkzUdfk2WFVisty/h4f8yI85hi2EA0RmZP9dGydeW9MIaGrZtO8dxcTYmwm
g+1NjGsCtur1mlUD08L412l0BzuxxTVTtdhE8a55HJ3RJT80bjWoD71yUY+VY85NUs7Ok/+PMyXJ
dExT3wkWI9O14rJMEC2dHQ1TK6CvGOFJxKa+u9W4O4TxHTQJzMCgA0kNEMFV5rTsIa0xY5Jy/QL9
8Olm3jHMoHQagQzIWlhEEjP4Fq6BdDAzztiaOQUtvHkrYEZfufu6nMaEGjlzLxlWtzafoXTKQYsE
IMkSiImLD86tD4pg5nb9ffuRfo1rxAdGlfl89/o8bhLj3xnJDXnaP7Ixa9sNbuM2g/FMDifzClZw
2CFemnb8q4zOiW4Rxnz/xOh38XYXhvNODovzoI1BwAcurQ19rk016F6zZnzPkRheMt1X3Aq11EDh
bhUhBu8Gj01e65uQbnrNTmLnbVCET5iQV/u3bsZ8f8lGXCuJkmBxj4wMYuq0O13BxfPayTcyJh0L
LMOAEB4UZNN2fCA/+TjKW9ZmGDIHI1X9NHXdECsD9BN4GYZf+56OHilwnqtOFXdifOy1XAvknh7X
v9b1aXaiFV0pWf3wsjWYjAcRpGObwTG80JOowvv61o2as389RQ9L1pO5hk9VBCjDCltU4qPYcbzW
MPNU736KkDyF8YhelDvsmQk5qtGfA+NKG9gcCTbkp7D4AIKBkOfpNEQZeA3QNHINLp2Sls+5Fe6O
Di12tl+cZW/XI/8JOdNZeJ4Tn/2YLXjyHLbzz4nj7gJOSjt0MmZatjpQSk72ggzNi5344gzD3jcP
WVs/p6zQEIZJGSXZogizEzSWOpkN1CEmEw9vRu5C5suV464DIRaGpd4lqxBeP57zk0HXeRrOoDXd
zlTmZcoIxiM79T7UPyO4MdD7s++XRwzj94nZ8uMz6TTRA5Dl4q4rzY51wzuxknWeKxelVfboM/kS
QeHUeE52Gy/qbrDQaztTp1nGKM4rqxajLCxZnBttkrBcMYHACrtMysUJAxvBJJYNaxjkUNmk/XKO
L0afPXc1hE7GYoRwYj4lJh+sYWChn7O+fliwsgxjRqi37S96V+bBOiccjsvX6HRPfsLngzvpcrRX
ZfBURkU7jI8nCHcxUWjEYLyXU5ztzPjHnNCoHKgs+rJkuxXkiW4JUwtKrttpQkpyjjRuHuVCy2eF
SjKAXxVdln83igzwWpdByq1ydvf+ZlmyOAJsGaDf2kkHihPNzYgh2kI5wjWFGmzImjoPOn7HP/Cm
qseO4DLRjbmPYPTtKRsqgXA4ISpAmIVg1A2+LIRky4Fi0kdXsxK+Fboax8wkYTSdH0Ta95wHGCn+
fUpPGkaSCtjlrevdc1wP8DrIxVCEyc0T9OERpRq7/Rw1KCG2x7Xi19E5kuFVt+iZfN1m/PMsNn13
+o2wJ83P42qwwo7zP5bOq1lVdAnDv4gqBUW8JScRxHxjGbYBswiKv/48veacfWrP1JqVlC90v6k5
Apko6B99lQ148e/230jOlpmTXMbC76b9dIXUpG+zUU92XnhgkzxcSvUpFzdFR1iEF+Qc+ubs3t3n
UI8ItJCXTqUbfXxsxEzcYKN8By+e7cui0vTrrKDGJ7QBGzR2TRQ5/Q8BDQ0eb/aYYucX7uXKDMNE
N2ccP/E37Dovh8OTK4CTLrytv06bU44Ln2+J/9Hhb/+ecyZbCn0FmBmdEvZy7uXsMGwkwbfiLgQV
YfLExVE59N9JiGj5Y6+JxSNMguKJq5TPo8v5pwTEQdD9MHeS6rUA7/yEUcamkZqwijHUIJNGpG6p
wcybHdKvU8Y6yrQKGVt/+XAUij96eYs4Mn7Sb/8MGrsYLSi9xvX0te7j1lkNWy5Rr4Fh8l6+eN2P
ierjCacNkncP+6Ar4RfE7eEU5/KnvkMia2YimTnxB5TPvYQMnXU4cHmAt2Q1f3Csf6ADeG963jl4
XCk0PzYdA8dSy35xHZEKwedffIURk4qn7UVWx979MdjRlv5LDBqE4BFIMqY1WXCy0TNSD//wWH2d
bnhJAHRZg32KS+qxSKpOYkUtGTTyYV2hzOFgGK1V91xy+/bClruYAZ9tAdPD7EM7O2UdUZTY/VSe
v0pKsX9mjCNipkWLACvecKKJJ7fJBwRMB2L1PlHDS61SagNGEMx088TMTNT+MdtP4nkkw+dqbdpi
w0dHajHd/mR1B3wiMbVjw1zzvp7nl/CR3d239RrJOlclRkcCBeAZvJpyaFem3TVaX7fjSwtLwfgY
vLnGJkwz8V7eJWSXWSsu+TduovQ97Ybnt/MzLGLR142reS85+3mOFNxhGHb8/ImTi/NoteLrGOBL
Te53onzfREX2sMImoDCgo9QNdmj/gHpQddd1Jr3vDe/CkfgHm7O9Qqn0jnVm5bpn7NZuZRv5rEtD
aOn4JE2vsmk5WIhlXM0fzpMOfnCFnkZF2cckTHWK5l/EpKOXf7bay+ay3hZUae+jxa+r/Hya3iN2
C54wPdV0va6TjiSnFF+TnGg6Nb+/m7Y/oe48RfZ1wZZYRTy+1izv4Fo3mZPLZhkc7C+zr+4s/fjK
oBdTHeLCYY+0XJZjgtt8gjOvdMPeVOzp6xWLpmHj51m/a9G93jpm3tnknyGx3IU5IUrYbE/ONub2
sPYSSst1ckAIy9NPbk6Y0X/KOREKCDJhw6sEUpzOlh8yCpeX0d73kTyi3oEKo4VivWeAEnfbCZ8g
IgwO5r7UI7AudgbuhMZezcN6xL54/6PGHmbhwfYJDuhx1vm6P6ES4XA33AknE9kunQ3mRhe5n8/o
2sSqEyInmOMEE0Jp8yF7EnZhPlUH0xfepRQI6ju83Ui8QQFRYXxmHMIJlbRV3r/maXN7Lq/4Zkbo
PZ5oMX5fHNW4Y1IUbifXvw+xVAoSwHCE/Z4U9Om1QTmB1LbCwmIdHiFhHNLBSCfT052u7hwqQk1q
Tr0ylGEnfFyhgrUqphAjupFRUAcO1/d33LC3LCYC+9OHxN63Gr92je9wfkhOyBdvK+Tnx9RG3sPc
mN99geaDgxWQ6ep8exNs2kRNPLNe/u6b01/PQy2Ca6MBYiM91HwhOfyYNVpskrKhvjqMGAJiu3Nk
ARKAjRpOKxKYCRt1RXB0h5N3eFad/dPgMC8BpUJnQXlzONrE5yeLVwIF1zCIFvSKM4RNhPxwR6Dx
znCQcyq279MgeXnOT9t1Row071vvD2iRLNceyirXl1sioSZIJnd3khP+sFC4w27Lh7X/+G/Ctywt
bQfvBbk8YKt/g1ifPo0lUbck57NUP28JOa/Ppk8g0R7kYyeIovp1mOb0Nvup34pygtNopssgybk7
QYXcLJLHCUCo263lTh0xmNzRFhhk0sqMBBp7VJaor3tiQGHVKK3YVwpzv1d9pJvH5WPSmABvlK+D
XMTWn9pch77cUv0F66HH9iTzAHlPQQYe2cZX6HqbZOVd1XYYQ87zRxUqGRf5bZB3ZswJ75JSACjM
FazpViiXRmIQRWuvf2uqiuJrL9qUoZ3aDNuTvLW5eXs2YV6YTO8mapk6x2FHshNCyq8JUAjE5SPE
5+BMfsswKa9yroU0NqHh87u/D0CE4DKAg+xwJfVL7mlv1w8YlwkUaN4QEvEqCFM+MH3T6XC3ZceM
ktPcK8F+913Q05sAo5+sQXq6I9flgw3e3DP7cNnumH/zq/YAYcoiu2Vne/226KbAFzjMDIqmN3Jv
Kwktn5cBaamQUZPpbWenpdl0SjQq44UPNslIZ1xaMPk7Qt0fzi4DlA6ZcTeddrGcQH3VvYCdnRXW
dVYQWQLoFhDO0tiyvoAL6AJA3Gm1F9F9loF/gRtYUzKZUDwfMU7zzyd1ntPdnW4Bu53Zz4X3Mcnk
YAEfUYlkBYky5T/SEzFsAMn/a+HUYvxd1V6Xd5sbkZ/Qajm8E2Z78dx0Gr5Q75l5rVsPwORl/uSc
KFkIoENElpsdv6XYP46X+YSH2rhEwP2IY8bS0NyHsKVUgu9E06kZOei55qKMSstSoc8uiLZjAGp+
vmjmOjWn2jetP+Z0BXBnHbVZBbwSIWmprKyPTJjIdnm+73+PARhDK7pk6qxYMppFDwH0jt6jy6sn
KTG9TVaOnnSSyuclRChzUX1dqLMIP3C7KRgjEUQOS/oM0MjkWk+PmPYCc0Alrc9xE4dnMIbvlEmm
Z/ucM4OeupLfZf5mXAdZJLtegB6ZeQ6MjGAgIKUF89LDnzM5uS2TWquhwK2dJNdnR9TFmTD4lYMS
oiZ1W+zwzzUCk88Ur4uJLokAu6e3gtVGHXlzPyerWLzS1p+CFCYmhfGD8G67r5igFAZpsICHA2SV
zAdseTCeDc39vzcqtxiR9og1EsgLtZk7s3ktmTTlNZs+CkKvyMgpVzcGeyLTo05p/5b6J33mLYZp
sBjCxjDLBz498zapoh8QlX2ZXKxI98qpUNbCPyMhmjLEcZWh7lFfpq3k8LAMj9fy0/Swnj9FMS/K
YGYbvimiMRAlr1SLn1k3Jh6u4skRQxcRr/mZoGRmPy+ryZc1j3/vwGDlHu5DdD7IIbvzDVIOsCBG
kIj1xho/iFbyq4xQhUFN1B+xrmvR1WwwcWPURnQHz/2ba1uN31IInga3EdFyULzQQbK9YE+EHBdL
M3aUpWijxAIuw2O6SOb+DJna9gV5BuyPsjvrDiFe1BYTrEzY9LgJ0ZAbSdeeI3YsSQhX+A6IOlBX
VZxxLOnTRrSnD+863O926BaM7Mm0t64J8zBFGgkhoQyh9GHhB8/9F8b/FqCU8bCuTQ3vgeQaG1Wq
e4ZHiN4pIa7MlyHLpP2Gn67Jz+D/IicUsQyKguyVAhb00J/KE2KYTBWSKIcYDLw0rfjBDfKcIq1Q
I5rVWt3Li31mvI14wdaf9SpkSLJ/6FvIexp0O68xXAXK3SGOgO1hfQyOmL8yMrsxDcIEFhJsQphV
B/m2OAU4RgtPTVDds+zGb/fN76kSvYas58dPftn6Evqr3hr8BWlnZISgkQblIVecI2B8EJTOJ9+I
dEZjtcZigZBRcjGOCxEKn5GGi0sL6bcMqcHLM3rP8JHjeYf7HCgjPsymsh5RhdA/IeJD5M69Eapi
S8Ne2HeMFKL+7BnAq8EhIzHjgAr65YOf4mM6D06eSotA4PWZjuppa1mNcJaYzS1XM8YbGhmHihYe
JfWe9MyV+6PeJjaztNVtM+8Mv/B69ChvpzsgUde5c+ZdojMub8/zFjSL5E9oRDuKS/MBT7FYLUiO
fcpoXeH4uwa2syf0sqpG528gCpPWRGQHaObdgZR27lyUTH2GWiB/I34CsT7SwNtYxnl9be4PVGN1
/IrVsAXIicyqhyYDbaIa6pw2wuHhiUgU9050Vs0fhlUmK5ajkstCRHuC6B25k8xLUSjxlLgiSIgn
CwhB9Jrh/EmoLQq1HxkhS4QJG4D7sDdf4vvn5yEcQ8CHxht3Py8Rk9qgF6EptIGviWklmSx6pTKk
9ei69QbuvM2rgT7miGOvBwTgfRF8gnIHDBR700sdTLRAmUiq+4TIYoHl/543W5G0MQPg5gjc3Cfj
Kwg4bzFUM4yPC1iZoHX3j0h6kdT/C4bYXeyIsT0w99aYDuTfKCLhEK0kMYzHjMjniEsNvS7C7yFq
w7ESk5w0U0dG0lswTsY/DV+ePoOd8mCn4ITKlX2bKEyBLRzpEimjfJoOkLjDEBLSOuzfvMGtRGHi
LagRokaRqDAYDtUJ9pBAyXvb+xXFSPAgFjhEmocbru3jIZQUE3J5pl1GFTWoHGWCrZKX4JJ/Eh1O
11vpiwQIShDBH4q/rYh10RrHjFpgDCWh06jfOtMW8lHthJASxDZTGyI9bJnCK4kZarbC1kTCVnSg
e9nqE4K3KX/o8vlndyz4AkLw0uev+XIwfs8kj2bzzjGq+sQF2v0teYHYLF8pv7RBjBIjaJhJzn2Y
FdgAyYIfXvID0b6E89gMbvYqlL+/jRYhFnHPYYFt5R9cojvCK6ygjkmv3gqnC0zHF5AK7ciBfXi1
Uggr7z8DIj5OSeO4YIwVPR1DhUfvtK2i5r0Nrx+iFjuLd4QzZKjNNL83K7PxFe07jKDHhNKI8Fcw
PryXPaoTBm5JzkVhP3JMgdvWGVleJbOKUYY917qw5GJ4qe3VQFxpt6AILmMyxfDWQ4mj+kNoKnYH
3WYotgjeGSwmjlk5jjn9QjnDLrFCDYCow8hEzCcmHYlp/OF1Q5vY4So/YONEpcIN/w3IxIqvo2ba
2WNKsQgrOWEDtApDjrM/6K3HWaQk10HbB+J2V+F1JJb8vkgxkye/+pMU43PYTPq4SybqBJ13OTr5
JyIxxJgNnp9AOcoBRxt+32qDh7/ydbvPMK+DpzLK+9/5Hx5OxhEgT2Trct9FyITvo83V4e15nCQs
+2cj1GNbH12O2NHVe/5DRvRP7l/CeLyVKJ9wEQ3EYbkxQAyIiQDJGFxslmoqOcbPyXio7/UQ1R0R
k6MuTg5R4T6XrQl2JpVqpw4INEdEKS4aeXGof5FrkM3OfJw1TwUS3d5wqoyGaCY7A+5tTkAioxDM
IwnjiBsi6UXxkNQxInZHXz/cngtZ+uWhk9hkow1yiCHQ0+/D0VOSSQaEE7FGf9FzcF6WXvml3MIe
9Cesf+ViTxKv08FvKDquieZeUnXaQ+G6IjtUDr0+YlZRh6DPcVCDuHACHKovW4iV0j5wU7R2W80D
fVjdgWW9qyvkUp8u5eK/k9qjNgAX0KFZFm8m0lqCiYGHhcxjJ7XBrsljbPyKsZlD0Kc2tetzNu2a
c45HLgCRGKJCHw/m0r/Irduz6amHh/xChuauSyLhX14Ep8gHCbEawvCy++d/quJ1D4dsBC/QDdWj
zeyp+RXuhUbq5T080VH0OMSeYA8KnTI9LoXzGMmKM/UPrnjERRLdOE9injS7kXf46lSjz+gXdJgH
QdIA20Kb4QyOSMUQgvHLBXBYciSMOYD/lf9eICggK+wMYqEY2Dbsx+hlgA5DWs3BOb+g+WDk1G3w
8fsBhIelLMj1XNDjrHD+2/kdNCVvZg342Jt3qRUByt3zHK6IN7AwGTOE7QbURJIVhfLnxVJc4dLa
iJ6fVlTOOxYWAGROTCfAkUUDwpF+cgWXhUNwjdnjrysN+yCtpLqT3mHAkpEWQpUMwA+RCSb6ASWF
EAfQLIdnuiE+5p+HjGUDS1LsPQSrFeob1ef7ue1BEYGTg6cAM7sfGo2Kic0QPytHQ4IgtkVoOT/r
BoTxRrSCL7ezpLzbk4+GR1p8QmRvsuLEFNvD2Kk37AgmYR6ixrkm4glSUV9D9Yo8fTCYD2zG+RKE
R0/LLBCbpnJEyty4kzzBQ/Y1M3t4Fw48azL+NOe9FX2U6Jy0vIixQ4nDVOioIhZN6hdN6ssugo+1
4zKhkCA1aHDbVlaf8NQirt1phHETX6VYRPs+lh6sFH2/3kZZTkCJ3R20AvbFQvUhI6Ad8gXzGWui
3hM0I1YvWFl5vk5ATInFAs472QCltpXMfom34L0GSaCL29F188wy6uaVhctAfuNbynhusqgRm6LT
0jmEpda+DSAJdCfL4XYxsmGwp+/0Fmtjw3DaMigD+vMk5JVTozt39MNdW6WCF+48Tpm4gNUO4JYv
aDt3W7hs8DiGeFjHgbIzrFZCZcG9DrDmylbiyqTLW5Rs9bj88+CXdI6pknDKeKuUmkOOfMbRmGo+
IyEHyttLY6ZnmOs1EE3LD80Yg77MhGUKbQ99jrfgWwJDkBaUKnaWLyDc/j5DrgRKUkpQdbztO1Bi
1gzKylB5Z0C7WOk69o+WbhMbuVHIEy2jqeKSi8vzV7BTGeicerAobXktz0gbtxLjy1Kjd7V/+Wuu
ZjiY3Ot8RRCz2xDVQ9CJbht2b0RICj75SSl5aGf8OX1mQ36xsTsvcyKVA4sBR50YuHoBsw+RoEjD
bVezLH+Zsx64Mpi5pdqP0XeqTWHDXNhtkkcZ/GbdwIQ7fJLngLk20Wko2/HufsboxwnS1qzX+lHy
1VD5NCXQF3S2w/aLVLVedqXTRuLmfr0WkpEv3/lFjtiqSY7JY/qxaxLFknrfcpWe/YWeHD/WMNre
G/79GRPXgw1fBGtJiIADPjVmMRC+2o+eiIAWmtnBDHZYywJXQ21+Q3z4ESyG14sWTh/p/EWIGq7t
mrlVIOywjqbirYbKoAR+fpujMSvEJSUGsr0LeQn5+WTxuecU6ZJ9T4/gRAvhMHQhBLzG7/GyZ7d/
bzi/sPH3HeROyJp2DbOtgKhABBkkhPLtRZfTMuVDgZK2ItX/DUD4LW38/Vg/hHxtR0UUjX5voYxJ
cgQx52AHPzEky/fNPpFQYSmqpdYhkv1s2mdG16FFi8uQKXoYu8ftXB2QyA5CIZ6yt11Q0rS8C4pA
EBfQBBpp7pwPiCMYiN+Pd+CooJ2jm3UfMvmPM64iHBnQ7f3vBaoNPnZgIxXO/jJAsGcCutt+Ee5Z
JYtu2kneHdASZFXlTELJ6ZDTbnCP7vQhoqDntLsE9+k54beXjzxw90ecCrBke8OCqwLDAJ8itRAU
NnS8BKT/ZyV5tuNsyhoT2GzHgezzJVN8SkPeHfDKS1zuMYyuxU4opkTDO687KPY5YcT62LX1iXgM
FHd35hq4Eh3gkE6jBqvdY/byXxzN4/8PPt5qf64L0qO6XrGGf1l0hl5FzMZ9u9XRNBN/ZRMYRSxP
0kHcw4BczesOSlcf96wUmYhrjpiiNQwkr+Pg/Es9NB6zOmQmEKsbhhyWxPsbPS0GG3xvOOao6GrO
FPwGAeEkZ4uYAuZxXOmPsDQh4XfmCGQr8zCT1o4kSa7kg2PYnA2owSBdMg0Jiob8CdIVpgeo3enx
s2hSP3FnztEH6K336GzMil0CiHlJ4jTlHux5EJ/eypefN51J7uHTvkUMzbTV4fcIG6TTYf/rOtpy
5Z9i7eLU4QMX+KgVtHI1/5FOQpGPzVvIsn89BIlHbr60TQf3jyi8nrWCVCw4BTVv+3CM+B2SxRUY
QzguxJ9u4/b/fZdvD+k6LVcBIPvCKITijziEJtMHzIwGc8H/Rpo/g/y8y7wXs9R2b1BcblsWCNEC
Pe+wuXNlHQcadw9n/3h3NVzwP851FID+Z4aMEdIZyq/CKoylU/RZhQXmyDUT4Ukj19nuLU7ui6AD
4GXEdSEXW0iYh0VFsXKy6TGQJJK/E3fx2XDve4/BbVnlAL4gppPwE0juwHn7dPthd4qG5bs+Rq9E
CZ8oB/xTugAPpE4/edvfSLe351gdNkMON2h7WFvUCBqKunrwB97dlndu1QgOI/oucTz7lHKQjX8/
gMZOCUSURblRQuSzJx/LHhV/3mZAB87oA9u4F7C8T5tv2o9rjHUAhRtKWsqO7tDIGsugMwpPa3rC
ytIdsrdLwdCpNDuJAD5aMLczy3EWTn4dfliyvAUftJDsRIP3pBV9B+d5BSlbsNAqt6FgtX7sWZu1
Ar84udpMLhCu/mqHiGOeKAjuux//KWhPJTHtHjzHX52bqYgYhKtbJZBkfmPALEz9jAsDNCQ9/ivb
FpLPkw2NY8CXvge6j5qDC2CEWIGGKmAEc3DcE36LdBINJZylTYi7sWmZXAJN8Ce96qHBZYqr0JFv
h6lXcY8vEq3tiXnHxAGidddgO7lXHmsUWM6ZgtMsh1eXqZxnjjmYpRsX4gW5ael3OVjnw+HY7UdI
0SBO1vT0poa7ebU+Fs4TlG7MRQKncHD3Ox2hyqid7jpLLVeXj/kRIIZfZPh21eQw038m3CuYPXN+
ueM5EhlndsYEsO/NMb9hWxHer7BOMxVI1YwGcpzRHkjZJvBGj+nRFMP44W8WhUIXQK+yprsV4Y9C
Zqy41coZadzUscxg8Bo+6n079hG5JN/uw0TqKDtRTlqGm4ObUKjmf+vr6JzcCnnA5JIw2lfIda5S
cGHqDo3iBaS4xVSNl2sjJvA7yR4R8C+9USAjx4BH5n5AXMNlkeG4g66Diucb3gYrRNf8IeV99Hrb
3F+sXgkRkd7EcHj0Gh3C8pG1nTekC8J4K6rwWz3iyLdYZN3sGcO2KvaOO8unL+Arx0fvuhFfOBy/
z3AvueUoZMXRDgOi8y0qHkVlzl82Tklx6r5Rq8ftOU0bIkLRfyKuiFvbGenOksjKOXYnb4KsuuCf
DuJEaqf/mtV3+7bBjUGOgQQc5te/8CgyzwQRrJEbLpxLCMOMeMFirujLUSYr92R58CEL7WPL6aqg
MoSl5eCHv5b/BPGoUIh+k2ZsADtT9yaXpOc9RCrIXkNFRD6MEndtLZUiVgmOgk3N1SNKcSQFL5oZ
SfUXFfkrm7SZiNsl5XKmj7mR1ECFJKCkFGUXZZndAyHO2kjK339JfR41eemqO1j86EjG3csvJN7v
tRHTP9GWziiFM0iM+LNg+HFaz9CZE5JSU9iVbk8+k8yBOxEXra+nWKPUQ1cLF/J+IOlo5iJBxjCi
rNsJMbIsV9bdvppX81PwJSmddF9GbFnNvJuh3AMom9/nv7sDywvuwp4UBLbtlW47K92u84gkSQu7
uVvzsrihI+LRPsz+4/Yl06lNuAszjdreOa4BwvLzxwSw/XzyMyT1sJsdky5QutMLtWmZIg7wRejx
IBfwaH+5orYf1CUyX4o4yM5Qx0YbH6fHaU0u5PxrGWq8GiLfVHCQM6485hQBtNvCVqLzOupuFT/Q
ovQ59kUidNj2/xkRM1GhyQFdAKrt34ABwbn0oAjHUV0zcQ6F9XmHcJWFcEhRHXC8UDcZTodKh3YR
5piHrUllv9AgM5nOQ6cHgiUszy38/gupgr4o/5RlL7tNjyNOPBfDptfZIjwXqQXqHjtj+Z+p/GjD
qJOiKbAch6xG4fUFDaVviDtJdEdo2CXrAgGGQx4otTcj7i1wU+GX2D5Ss7WH8O9L6YcyG57jeBIr
/HsO3v/BpiffinFXZmuT8yKvw9qjlUCtaIVZnx98difOTH47ZdnJH3uZXI/9xy0DIYelhWyDuP+k
kG4T3tjB1IgRwHo4oiTuZ/LCyjkd5tsxkVS1DO7kNvoXP9v/d3FrqTFCi03EEu+P+FbgaPn0rhPL
tCksPG4/+8xv+9ixMlhebDm9+Dd82HfaSBtX5LwG2vmBD5GFHrU5D0PhhHk9vpzztD6xHE6fCPwC
ZduphuXUshXRJtKnvLBizg8pjgtRAiH8Dxwf9eaOU1ON3t7b4jExJmtGEuf2TX+dd3KWWGuOJqSL
dNpwpa0QtiFeIEuaEItc4c6qrVlsWbkUGRrvbnvYZGKUb0JjcMOGAu8iHlD96TaejEeBmLQWQE0x
oMeBdnu/m3bfEnlRkwokj0hAhjPfrEs5oNIoiwCPrGx4BC5xpO9YdRKqD5KxmR+1EPjqgsiqYlzI
wpl5Xs/55y1iB9nRukFESJ+mOci+8w4iG5STyXvNStw3nC9PGz187KxDS06pG/qvFc+3sjtUgWna
DntsdR7wO+Ryo8TV41lrOGMBhJ+45aIRkLEkqM/RAWHIWSjuVN56cHF2Afo+1DL7I2dhnwFJ3SOX
2B3G40bz9RZQQ7ZJhgr/+Kdek3v6M8O/goaSZoR9+Xza0kmiwV4Tv8ZNtrIyRTHR5E9gCQBqsES/
vYazGW0vMs0v5W6cTKSLn5TBDa8GfH/DoyrnW8YA2DpA43VyygQvPXvaSB+3E0T5gUbAhYQDxzNW
acsMF8awtJ2YSujhTcIWLalmIQA6lxSnndGKX5Dn9wjX7enrayvhI0EPzgLzec+4Qs3Fd4DaEwiC
Ah5rL34x+7L+2DpRdCLEpM+eeRq6Tnyqu07QSyQ7nBJ80uP2Guj4YRwj+DJCB+iDwGkQMLszJhhv
00HjU/sdYrwIeQGb+HMPtRAXVlRBNO786DuCbwJyBD3ktp9QTY+u0XWDtIjC+WZZSct9UvmVOynk
QIKg1L7hPT4wXz44/a0ljjdWmMgpa6fHxcOOLrkXWGXUZ2G+55TB3nV2aR6p/6v4B+awnpGARwnW
8/qZqLBDNkZlMomn4+uR9uWtogIGaKMgxEBkTW4OBIXIF+kIb2RisFoMRx/RDe66i/biPFNce0d4
JWwQBwVDhgiO4d9KDj5GNTPDKGyLixhkv0Y0ciKWgrtWdpt15V+xRiJQiG5sM8OiXPPk5MRdOe7Z
glrScxDW9uLTa9KuURIqQC6vLS5lWNmkDJn1BKwKqAsD8ATKc4FSgdslLwltzpZiyZBgNQL/Rsao
mPS/HhaSA2uYC4NW+zF58+JIXQDCzvrEdsxb47urOTeSUVWv4xpzhq39SYYFOiINEq/IjFtL2M0m
1ZIKz0bUTlbckONW0NRRsf9l/UF3yX173958vipQiT5kMh/aBclyIzeW8gkt0s0zEkaRFZ4dRfpA
8KXC2928O2t1olHveDVaNinarpR2CNMYnex2GL3zHbI1f/nfy7pvigHFTX7/c4AdQ2QJ6Yp3vpPo
I+2BbovUO0aRWNndqV1ulGmEKoeylWnmZJwMnx+bjL28H39T6eVoZVIatwHlj3uZCLCqMD+noBUU
Zr+2bYLgpk+nolTkoYj7i3kwYT/m5NsXsZYLNf+KiTdb/8dBHHxGfUfF4kMa6nc7l3SmSypMJxFW
COtOMyU+DgQT7I+79vdhRte+zVOuZWDPcwOcFpEJ0oIlqO3pYz4f4Fftb40QdkWiak5k7kicDIEy
OLTJPwaSekT6Am7sSzkp/MrVf3DE0ySEbSo/yaOgIB1epzX0LaOyUrKTIUEY4cLZxvupmT9MqseY
5XaNilj1aN7gsVrWsk+6zosQp9pGEiFu904ms7GQi/xlZmRfGYG2GZ+QlXSIA+qz/lAQOBhQu8Ax
b/cCLCyNtTacqkvxrQ4vbT7UGpGhBdYTsrQj3k8e92GIpAhRh32GpSFmx8Zoga5hWfE1J/p23rED
ausHhgO5RSW8iKhZdgmF/cPif22QG4qINw/LieA4kuNYyfVMGnq23Q41oa9mGpGAP9bH2d7v+Dyb
kRWkfA1EksNELTRuTNi6+xGYt9HglLiTaFFCatDcSz+PXa+LLDKDJbDZyU1oD+h7Iaye/55nR47E
5NDhXOwmJGcxOIlEWSQC2Cox1xcvD7IWV5s49TckPhu8dlI+viQg31wdrQpBZRFj7EgC2iq4+loB
A38hfac6fh2So4OqYdyA+aGUBFtHmcKRwcv5Du8ErRV+608jUfndldtBCURNmq6oecdVDw9+6e/6
aMrvZPEnDTNMgHs3L++0Del6CrzSWij6aUTviPyPgx4jz5HK0qz/tcYFMu2XpaDXwZco5WM/2Au/
osBM0HvvK9lbBYg3CC7fh1h2d83U4d2Eq1DCQDiDL9YO8JE+VHH3iP3pDSHfot3NennvyQ2Y0RgR
Y7OUbCpSqJwl3ZSOaAwQgvc0KKMHcBSNagexpk7ACOtWCKyWd5jOdzJEgc+EWUEWekRWysiruD/u
x4AMg06CQkvAdmvOYLuwZP/VsBR3h1134V0YNSNRm946diepFx0A+gbnMuXsM2rv6H/pAaU++rFr
ZGpEjcbhPj0eSZR9sYGIwCk5XyQgE2Uci6czqqEXZzg/I7ryxZt+o2+3UONCI/sNuP+bFpbe2YAl
6dgK+45B3h8T/eBj67oli4OEtnegocXBiui94u/RrjAaEgFyTF+EzJzxmJxItTmMdM7iLZZ2SX9B
G0WBSkYqwTXCgPIXiVPuGOHDps+vKbIePv8do+xgfXVJTcbsslcJa+IQ8bnQJVuwsFfBvy8GIlL+
SIkuwQnT2Xs/g0uuYcDH8mxW2WBIfgOP1Q9pNLrhNQh9IAveqr+AqYqn/PQNlDnYa4DZkN4N+qnB
K+ad53IckPHPBJu4RTAJEMj6OvrZr50xZaBuhT+Fwo0/cI7iwl8tDbANvgzsQiP7KJi783m1Ji4E
LosQqD8Wpx1/EjK60vfYVafF7pYqKMfagEJJf/4aU7PRfT9G6EOFNK0CvGoYf4GKCt9qxtctATRU
/Z/4nBrbfojq+jjqeTNCNh0MNeXc+4VHTByap2VFYj5G4j4Dc6c/sq7u032w3JWQ0AbvGLVssciR
XB0/x2uargIb1VrJoG6dL2iQl5zABX6MKa7586Jb1Yf9wS88M+hqSLuItfc1pTAZwDEEq+E5YMLJ
aVysf1a1MhlIxK4i2Qkr0gEniOZQ/JeMbdy2kKCsGdGqdU2ighHACiJ7GN9PJqUcYvGFEl7xbfzo
hxZGnzaIiQLUixgrwxsFBlUkbSWltBY+41V+xqvDc2MGgBihpj9H8RAlTos1/3ELZVKan3GZfgJ5
C8pxl6LhFn52mOrqTAwszWaViHf13xk2joDoIa57ugX4tH+8DSA2NuVu4bdxcA4e2QdOtp4A/H0n
R7TxI8yy1he1BHoQaS4A/euJEKq4JOF13oBuJNYjd3FzK5x0dX7HMpdm4sYzgR3PiDb3PmMahtP4
OCpGGF0oiJ/pNdXWHFxLnjKPHY/46L47WP3wHhSJ2Dtbdo1pH+/EEN9dOKGadx/ZizcGTpn6D2hO
kgM49OQk4g5y9/xi4Ld4zSk5gcEzhrRy5hhE2rLSSflF7NgytX/IRNAKIXdlixVSx/SHnVDdSxKy
hBizGZidDhdTTIglCIrsRRFmE28TnnG0kApjXRy6+hkSVaTm5FnSEmFSsZ/xYUy077YMYIL8h8F5
22alsH5qoEcGfkwA+CnfKXQdkvG98wRx7Gt2qUlosd6zPtWU8wGugxJsg4IcPPmnPsTmS+tExB3M
dc+T7AC8hryK9gChBVEG0MHuaXh0Wj7Ta28eZ1hv8fFvA2RNBRMkNugNkt8C2O+D9xlTTCszll3y
CAgly95c6LSmoPwoxX7kYQllIrmHIvn+ggGknZF4AjT/vkF6HCldi9OR91YW0+QECstgY+8Gc76p
are/eDDU3b4M+Ll8DnqDnHXsf3G9L9WNsjjk6gZQA+D+w71z8QD/HB4AtwBAneJm0wFQPLUVJnjC
GPF+c7Izl4YTk/N5jQzy5MNOk4klxTp3wVSQU5Kgr3JhVEcXBhR+x+m0LKPIursV0/IIY/4tnv6r
7Z43Bmrs9PgNtbSus+uszecyJg6nw0FYOH3UXXBdKeM7Jc2uVlB/iXHsxVSQkHmVUPwTXhMKYLXN
avpsyAvAJMBd9a8hSbNj48TzD0wSXh5sqF7ejfpr9f5dQD8PDxuLEEsVwtsj8sVtZsgjMOw1dn7l
CsZfAIkL3yEKti75OR8r2xkTiZxsMVtZBHvzK0Fx6p4pH/Eh+c5/qDUlhHNP3WtMiMGsF7ftCaaN
wV6uTfZoNCD7owhO+5pAsce8IbCSAb9ciK+TCS3Y4891/bKPDAhDPkvEi6njJ9sikEq1+XV9TahL
j2NimrpgHtnHYeKxdfhZiMVw5OL+gWq8bNsrBIbnhC1DpttlLLLFE/JDwqfIIdy2Qop7Nbvu9WU7
n65wElBoDOaS2CIqcG0o4ASWElIapOUSGatcl0TvqQwOQBvB8z5QKfKrZYRcSWYliBTgHPrWKzEp
t/hIBI3DL8T4aV4VaDE9i7CclYkdpgDrJuEaJonrXvQZ+ojlIUWk5EHItVhZEcnN+THgaYVIbOBK
igI4Gl1CP6A86sWGxZbRCJuO5DdEkuv1cqQn7hC2bugq82Wf8qMHSP3/cE2Uduryk7WDI7i7aF2m
9pRIL8lXXA6NacdhUgDjOrfK8HoFxieKj8+mSvQfnEXOeUOmaeXuOJWgDhDhIo2nQsaQIr2iWC4Q
wS7KTeFNDQe5YySCACV++ofNT5IiWwnuc7P1Bxox1EJElpTF4H5cRBY9EVg1rdvJ0ZHi+h1W4K7m
EOQ4wzL5cNgHvR3VlULJEPE+UBfxoROTy2bMIqU9o5yHQ+UzaIR8QEpXGSMqjCJagfn8f0Sd15Lb
ShJEv4gR9OYVHgRAGIL2hTH03vuv35PUbmworqSrGXIIoLu6Kisrs2L0D8EJHgWOp1RLDjw7FHVO
JOxbl6miAYR1pKXguELYcYHghB4GacpIlJem8xu5vN55Hcq7NWCowofU4qGCV4XcmgaeJ5T0N7XB
LamxbOkKmEx9w/oEnjV4PnMulXdB39thNgLYX6royK+6EHAycReaNpM1zNaIQTTHCtz0unPKOfVG
eH+4R3ySG6TYNakRI2jqZZhMZBCjqHRpW1Mi49ANziD+xXLrrntqOACVahpIuOnL7PNxxKk9aUim
I+Ben0QtCG4XF0NTJKXTz5I8EGJAay8uIaROrzMrQYeGud2rSH6hTqUMUjFgYCtvwV6t5Cew2wt7
JIPUMUOI6DjcwpXtTvbAtyvkY64k3NsQBnslLnjXGUzuEn7yNIH/yuNC0IzOlJrMqZKJQuT4gBXZ
+7AZrfpbQNEa9TYlJygwKAYRdbgP4YS5G/rw5JK0zlOIFB6Axtsh9SPH5sCAWVn92OtkxUDosAib
r9+MEClto7rM1XJTeAE8hB9x/W7R9ULfJf2k/fkSbJq6ErRAhtMylm9CQYhQ1YxabP0SYb81q8Bn
hzWO7/WhQxpdXIqADwGp30/TJeXdT4sUBzczjiJoLOE5rMUBakxM2KSbwWQBesOS5yowNkBYCi7n
ffiecd2PJTxOtKAQl4PNSQo/rCLXNeHv5fYOHuY1347q/Wb/nU8Q3CyjgT5xm21J6baG22SftIZc
8JN+I81zigCGA54cmNW2dc0vfwjfffoYy7ZRB2ujOsjPuYeVIUVieuiLb38OC1ghPJ1jqN3RBF5B
qgsIRcW4Hh9THmVCPhvSqmY16zm6kjWlFFXUkuxuto2gKBALqvzjUAAvY3R0Cx9oKu7zJywQWVBy
jFsbbxdIE/PqXzqIiX7DCaxk3cRGPIF/rZkBdOpD1QVjCCBoTUkt6wgh5Eg8x5uBV3L34fhbmHN5
9faJLcZC1/ARrHUrGjsbWv4Szd24meE70zhDj0QsAGruRoBeK+KKlzb+SPGOYQ+it+To3WN8xrvg
oEpKr46nJV4im0fDQHOFXgj5YxPw00bKhq6s85mLulVPWh2cktbUw0jZVpAIYqh68Yle2QO1mI15
gBTbv/tfGLGUQYhDzDm8HlDQWQSYm9B/3FCmfVHkBMZf3tkKZE8oj+m8KtsIxabVRWv6JSPF9AVn
NQTT8Twx3KT0Mak37sbMBft1pdFeH9EkQy4ZmJWCcOsgjr3HHAb7NOZhGN+BB72HgiwXBnnXi68r
0aYHPOWK9QYFbHF0QrzdGHmJOY1rDK/XQ/of07R39xnX/6C2wn1DVMpfoyf7DfcJl3WFtIygILKZ
miW6o2y66XBNt34dk4ErAsPRGtpyTHUlLUk52tM2p0N9nu+YeMFxavn0J20wp4rE8VhzEu8Wn/Rj
k2fBAq/wvPd5bVgZ4gvOIxe1ncKWEY8NViE6UDgooRKLo8vOR8T6w5gTIcs6WmdMqeLYIkHpz1ki
yw9PWohTi7isiMFemaSrbJNV20rooP/yRhKernBzmOrROxxYLeL80YKi8DcjrWAEUW3xcSeAqHxG
XnjEoQS5Sdan/pRGHCvXbhmrYJdhR088EATHvkMqFxf75S07JsxfTdyqidq8btsXeX8Ny2wy3TmA
MwyHkPsOdx0+VFvRjRKcSgDd7Irz5BZseGNp5DbopzQM3Zr8i+KsOP/U21fk6ovgfv+klHNaxxKA
Rd08lKWAEtkoGsMRh2zNdaQABj9soDYrEx8U7vgBnQjECNI3XlV8Sr8E4xNxGp6L/ntQP8MPJhMm
GsEGbWLQyITWRzH80H8DF5J98CSJ3vCD9QEBNE994jypEYAUadOHuX3070A4iRcv8q7hGFr0vx8i
eXklJPtcXvNOwSABG9MF5OTEpw/+evucU/z3C/FGcXidrzrElysBqNBtEjibqR6BBPhKTp2w97HH
TaLmLnt0Nker3H+y9P5e2dlZkcb3S/m7+0IjHF1m5DAEiJfJKdGjIOtDilma10f/SjQ+/QGieCwY
Ana/MpQpzT5c+2ufs5pliPI6N+T7b/Xgg7Za4YPWcqpE652HE8Z+Xl1icF0CwfPuPrbb+YPZrbcg
DY0ioYlJgSPwWFVGxfladdgkbotVqYXQmnErtOJKxmNcP5kf8E7v/nLgw6fEnXN8aMP+hOoNpFru
11nrWEV8/QL6AN1aWIwKg+k00mOXpVrMAXUFNNtJsp21eeNW4ow0syR+zzHKb/0rz9+B2yQOH/w9
4sSRyIHqCMOC+B2e25cFwpoCJrewwnoItf/CLILCeWYsEp/hGqYMdvYOYVBNFuIrRLy9d69MRDDJ
ER3slkPEFZmeiVbCUc0Z75OVV4MNX2b5cgfCGztjn2g5UL+gFXrED1MasKASnCL/1iSazSzT6Zco
qSmfos2p4spCQCGt2i4wqXLCrC2b0cn50kUbuBDrNu4xgPKOV0XDzvw8BjgWgbWuLDEXrxhGIWsS
Jh4LU29EidfRQUXG8Is1DY9Pj+MHJwj/ggUBm4CtQPWBnGOkklXxlK+ZDu+s6gH0lQ9Ct4V48pyj
ueg1vFP73NX/Sytc/kik4QoUSGv//o9wXEJ9/k2di+nFhW5TXOGOcs/q2G18xnghE8pLHpYYjsL2
GrFqkOOzk8v56mbEJPYPN/cXPnNdmmLg/PXeOUaCFQ4DTXhhPwjkzLlB2+1L88NqJhw10SViXMG9
RIis8m+yAsB+09KMC9L67jpmTgznFIsTIEDpCwHXFj7nHJcyaOCsbZ/G1y4qp2eGdHuHNr/YAwR+
YiYdimEF6FqB9p+KvjS4y2zRaYMHr81WJtLqd1jnBG89BhK2J4a8ef7vJOeu6IFmSLMCZUAOyfBP
zbT8SgEDPj+SohjLd9rub45zpkl+dlySzQBH4pkwMIYbSw5jmkYGZyIZG5kePQkjZ93mTJegKMMO
4hhgEdh1jGf1+xRtbVOvksa2BoR0DT/FbVPTMJyjNhHG23gKX7qE8XSKpR9/5tFYy3yMLj+/E1rB
3lgT64QrHI4p3YboNGuVAWbpBthjDFGL5pAvB8Pxz89WcZlloc1A+vq1Yp4vdd54isetprn43L/7
wwUgAMak2ootA3GIfsHWyXFSZttrslErlmvn2+VZwIVyuXlMb4iv85a8/P+/8hyV7NyP81wjsFz5
zv79DPb2rp1nObNyLC3iAT/bz/5rW2tn/x4TdobECT4Mzgp2zSOxUExwchb57wnyk6fOl3xE3+7k
ea61I3+EVZuH6a5JaPQV/q5Hm/OuuNGCg7Bh5Qf0+yBKvOTb8/vU2PD48f8+/EIv+u8/Nzp668zH
hZpXs14WswyEjQ+dxxEX8ME6+HdbSr9PxoOeclN07zRMuLbYCEz1YIOOzQkzU4RBGjVyjGNpYXLx
G016oy2Xs4CmhMffexGPiZi60r11j3c0bDSsBL5+4pVcO7ch3jv5wTuQ6uGy4eAEcCMGELXDKZNi
7U+fJ61VpLWEA914rHQCMf7yb4XIyYWEUctCu+bpS5b8zu96AecLe4gFM4wB353IiYY/mKNJEWuh
vVckcwY8GcM/i8ZRTGCSMWWLw/rFuTlukIDXOAXkMQaHb9KDoEKdrZF9EekoT/v0RwDuzBV6/GdG
N1qcEJc21TmTcKv2KWplMJcHk/DCyC5zETQDoiIIVbLqfcFN6LJHTXo17o1h0U4l20+LSYVNLMbw
K2nYtayZ11bG1atEWyYu/G9atc74fCA0SPgHO/bqL1QF+SF0p/KCbax6q145eTEJ07sGk2cKbgk7
jHncCp0f8j3iEtO8yW7BbKhT/FPYW7WbowY/+woToTSGUhfcp8Ce9VGpZEu88I26nfGcynmx4umZ
HhDDXygNb478PIEHfRzIYzmv2p+ORsEQgLYm+STEjNZ5tu/tWgSX1p0xbioPDsajmSAbBuTBUIYf
bbU20Gw606UshHvgFHUqwQNM4AaKAvIWNqPiVMO55h+M7FE8jbSTyFq0ZVH8tZUtaTBQRgjUqGSp
jNXQb6Zy5sERWfQwm6nyUq0jxjjxYiiSqtfIJVh/bHvFmY9J1aRdhhckA5HmKIQCRXvJvrcLf0fv
EDa7mNgyTixNnbvXTNgJvm7DOubvTJ8UMCbHMyte9fYD+TE2Rzs6yswvotGN6z3nBN+S4WTJhObB
PKAscMHc5RRhAL+PD+ktQ9LHf3QaZCPMJaZrrvngfbHs4KIYWb3jfOe2glfnkl2yHWZPjeDsPDHi
qDEuqcOEXMubLC83Ds9topsxfjCXqolV3et5ACDifZgl6MubRKe5lrkOGDXqRUZC7Z2km5BcTenZ
y6RiEinvqbpv8vA334MxUHN8Jq/+4N3BeKyzS49d5kAHxy7i49beOmO9oFJBb1vh3N9hn0SpSqG3
6dSGZ/Zs+7UUhF1sqzm1gbb90jx9I66SrZK8StIerKH4J+Y9Li9IKndO/dJw08EhdfPHMFb8HAIb
tLqVWKeHAD5Gpj5AIlcHpFUsEdF1eSuKB3hr8DxS4DwtCk1yMaXNCmCxsIJ0ymhFFTjclFcRkOwb
I5bENcQvkU9CA3naQJy0c2Ozkcfa97VzZsCcPjAzTld2c5kBpFXvn9vXC54J7pb7KbLpmhZgyzfn
T/kXlzpYy+44i2v2BR1nhhUZOOAbGp2mVepcsRFtdFZuq1OATlnJiNmL95QZdWQXsibDkywhD27r
czBJaEJQ2ra/ATwn6K+c8qPdy99yxCwy17VpvjCh0VWht5TOGiJizpkWTbtt/4Wh6zMaJfaDDhUS
GYOZWFKZgz2NOVx1T1bBWEmJPKirxN0pidYF2XmJSVyZ8GB/kFH+c0zQzgJa/nnalImj0l8utgWd
3JYMKaeSU+TR2PRkKV/HjPlqrhx09ugjE8y1lczoiFAYHRbKAaQhGRKvaq7AAzDk2xw2eMF26onG
0n3fwdAsjBzLz33f9V1kgS03ccl+fA7gf+eWvN5U+eskXBBf6dVcBwW238p+LPx8ejPHZdqliZzh
JHtKWGFYiJOIcCYIAQ9tNPiUvMl6VknezX0C5hEWpi867EX7gWbi09xxY2gRfwMWPwnnD2rBaBb7
NzKjTUBao8J3Fx3R1+Zfj86JmuRg5z4Z2oZJa+SyXBe/EUeenUQo5hxE+0wF3MCZtXXlThbnY47H
r/EMmP1X7ViExHCA8XkAab+DdZe6q6//ap/YdATRWrfofrvQUOrRZFyvGWuWnwuoWJphwUytWWAr
ICmAuCkMSCJmWk9bsDpa3fvsOoNhie7A/e5+4/uwfwNfTLGLjEjBw0+vCBcQ6lH30zt3bxHT0twb
D60UhP5PkQQiWhnjzSHeZuaO/yYO2yS4D54DdCI4QZgFxxGhmWAMYb8oTRgu2fk35zVi0IRRC7bX
Y1Tq1P2rHgAkN7wFvM/86t29e8AounMxF4sZG4FbsTHg8EHbdDNmbqirFdZ2HWgPLvORNu5zdByt
LU0aqOW/tSZbKcbYN0y+Kr9F2YFFr0qFlfxEtuRmvNypIiEOHsA9D+IGk6vQTg0Qw07JYihavqu4
pWYfm+odpJL1f9KhAaBTyr/UuS86xHMGqZfn/OeTJLYBTY9V3YikJwCiK/cMFCFcma+uIIpW3dVf
IxbmO2ZopfuNjzPUH8JjKKmPq3MG74cH18obIZSiH2eqwPjVNkTjvlumuuH8CJ7BJEHeEvMv+VRc
B+RnznV6oGA5LXag/CMoNRNIWcS1hofoS+0GK+pCTHaYYeDqN6iQEx7+xBZgKLUvvQaH3BKLLc0b
N+LHUh5/fPrN36a/6W83Yhdfh6slfYpKvvbRUKqmHAcrerHdUvxG0CQq+eXsm5yYacX0AxsD7viS
VQQO2UNIKbwPAXUBt6opLa4vTgATRBp+iEkK3kpWRU6AWyEeUy+XgfDgQe7PuD0NZhS6Ee3wyIWe
DCAQdlvXoJJtpx9gfRbWZ1SfT/JzUMvKSZV4oWV5ji90SQfFBZ7gCLJrHjTAUpGtD39ooSJRiJRU
C+rYrQN5ktm0sYUiImQz4oCxyuZpEAjR2OZYRQDTcKhwdDTBatfzJ7DeGzSPfd5BoAGsVnnm1V9l
KBmA0A5LQ8x0kQnvNmJ127a+yGFsz7Vf8G42wxO0O4I5s8aIUuEzzsBt+MCtVA0eGi2+eOEMGCbn
UsCMYW00sedzOF4nLE3XIexGW+j/T3IKmqL9nV/I7pJvF7I0Fqhq10IMXdFam88DkD8qb52V2IER
tEnD2lt8AekvcI7uw0kkXFoLgdmVUL/Kx0SxWxZoZTKLEwIC57mstHTbgFE5MQRoUHMHFMDYUurg
PKSUytxQ/KZdfafgVDDNuokd9ZQqJWlBc723bw6t9ugJlfzGOBJsXlwqDGDcvUEEpjIpsvXrFr7X
risJGGRA+Xc0KtBI3f2sMt+GHuSWkyODVlukbiLPHyx+vNryi8QKpNs+iWVbHV2DxgQb0/t0F62t
EvucTJ3spxjpIjA55YhdW7E7QagCgv+VXA9s5IOBNF3zAEUU/LX9ZrjTOUwCRJeQPgil1SKbwcSl
tbz58T9K8KarXICGlqREqRlo7EWcmdjKTAN0SCMgIDCMa5RnODVgcj3b+HqFtOkR//UL0FlWgF/L
G/MVD+p0FDhMXt78EZ4xs94pw3am49xxDZcx4LA2roy/nILfNqOF/ES+4xCtADDg4fyOeLAioA8k
PKwtHH6kbXBwG5Atdj4dKQe8OirUx5EFtED/4vITkosckm0EyF3blh95oc+sIGEzLqdCl+VtGrFA
SaipkBFJFrDGocDxxnNf8QkTu10f7JnX3yU9IDg+WJJRarph2Pmrhn8P6ChoriI7Ar+eYZwQsUbn
3T7D8tmDxanjxILUmKhkrvgBsy3Tmwjpo5HywdFJbvUITyHJJGxEyVsdDFTZLbuPfYZEEzQp3D/J
IBn7zlW5bjnJTzy/plU7GErWAAJZIxzEyKAsuG+Y31iPI3MyC4JfPCU+YMxHLigz3K31WRza0+k/
hEP6JuqVSENdb8nxRIKCqMeBt4R6Qz78NRa3UbH7pk47mDlULPR53Aem1QLOaWYOpHP68ug0BsMg
imKyB05EIV6gAjHYggN1AuYFA41LCILiwcA5tj4IbkoHnmbfZ0UMgOwcfEh31XWGcE/2gEVoXybe
NOGwzJAcjrumwVuG9cck8e8LGldb49qkVj4UwibSRWXigazv7iDtsmYqYB2OyJtdpFeveECcCGVG
Qj6Q1XtwqOHyTXpf+ltX60OtxqSwQ3AidNWZH95iX1JwED2gkoP5CSH4ZbwYhW/aUhCFzoYFhER9
4FJ3Ja6LzAAjxfidfFxd0inYDU5BI5/AZN+6t0C/RMaQCi4UlujhTTLOdXjkb0p8JIYa86aIkUSt
X1zk7KxjjahPJCrifuc0WybSiLSy248GEbMC9C+EXQzc78/BForNPqym8KOdOuIpWn2M1JAIQXhd
h8dh0YVCC2tVMZfiwgtEcrgDRlXiJ/xc1Kxdig2I0hIk0V1Hq9yoA9ErYbvRELfof1tzWACOUAMi
Ma/VMLW+rv8LhsXOPuzTh7frPfTONDdNLTxPkedUGYPkmMmTJnzzQuKWSRb3K5B++QeqE1sfUSne
0goQHoPAYeCLcLL7Qwu1daFj40ijdTzSqybPeSkaX+wOuLfqDqnVI6yN+hLHH5osLRjPKo51zk0F
sYHSwYJMVPy1fjk6c0iafRQxQzJurAxWkhoMQuyb9HbWc0jTdKwmLtEoqPbBMsHpxkN1+y3LQWqq
Ybpk3T/wUamZcnaCOFbVe5AjuQxO8wdIlGDyKdD5uUuCS/Ti919XsxSQe45vO2zWUT3CbgV5q19H
q2gizUf9NIQe+epT/4bPmPwchR8iK2AVH0OHIBCfNmyLUM3cnPUebJUTGDmpagFUl0MGVAYf3x79
Svs+uAclYhiHChgXW1/FyIkQ8aYBcbBRV+2ibmOR/5KHSSit1in74o6RQfSkw7tzJ7DrKCTLeYVC
T5q83IBZ+cHEEufeGeLZgtRFo65zkEgAS4VczMca9oojAsKtgVY1CcmMOBgme5WSBY404b2Jkm3p
m1FKeqsUWSEXWSteP9uYp2F5fqdVTYTi/MPwi3Mgpsvroj1HSi1wFOAgEPIO05oUHdkg79iV9J+q
dmbSjDNdG2ytgzX43IN3rlAEOHQFMWPbdk/jbRdb2qCOaEUStnsIXBg2h0/LBuOo+7iNkaR3bOlX
W5oylThLt2n2Efxo8tExml0g5k4c5ehAlqkRlBcb7Ljr1j+/nNGINJ+/2j2ERZUhfJiJZzyYuywn
XQqnFzlOH3GCbrHNScDbVMI3W+FBSFCP8kXdSdgekYfw1EBsA0BIblEz2UTJTJG6YDeYz6mhlMmg
8AzuqPAZsGg+1cZckYBs8Nb9enom9Heo65/mixkZ9DdQkkOg0qDq5F3MRH4EIWRk58L5xJlIo1/C
bJpyuBM04JiAkkMSeaA4giGO/R6Vo/uo3iNoQI5gzMGKJvQLs7eAGqa+Vx1IYcuWzkMTFUBHE2c6
NxjacA5ddCTh3ohtg1qcQK4uhA54MY9BM6slD+bnjwzgMJYBtbIKpWodbfm1cSYdXoXl1JdjUkfE
l60Dp+87YrQ8IFWs+PDwOH3ES1JWfrWC3mmE/vESHYv+v2GOhoTKxAYikYG3hQ30pEfFAtcBETN2
9FJKhaJNoPICq0HUjJdbxAQW0Bdc6JJWKEIIFiB08rHV4bWNaklj1OxonJahAY6yCQydH0ir6II9
rFnuF4h9BF3iXMOYTo/Oo0dPn4SdnkK/NVTyXYV3AYLHm1OztGvdWnyk5CJN6KeMvJlzjXKfiWwM
64n8f2dIj7rbfwJ2IcNyZBwFJzrmKYfRk8DbZ9jGuPY+BpPuTDigWt5l3IknyfnEMfbWuZaSyhsI
HbSY9kf5iGNJU8FNTqMrz1HqQWLLkXejtozo8FhMfhiL3npcenF81SDELsXvR2U2EnOjwIx/leqJ
R7HmrIPBCLkRlSO8VpBC56dIaGEFpjn/VbsdeJkIrSKuUEdhppY07Q2glEU9xKEzeMOyRTAPcuyB
STtqAK9oLCVXA+t6Bf+ajwx5ViI7BV8yKAX/46Gnz98k8bBlsa3H6/YDWyLnuqjDhkRzV/dk3/72
/lB9t9GD4EUUJOLOSZ9ET42ExNNMLDMJGke7BCKm3dqQ0zoXjzXPedHCRfnpbPpMuUCqBy962ZA7
nfVQEnX+1yfS9CgtvHNSczbBBXUxrJKBNzfeFbLELmjQvPILGzrKsC/wgT1lL1eH1RtGQincYb7d
UjR3K4iJ1sJVALuG9rFKl0f6TN7dnfqVbcAfuC/K6m54IDaCYq8W0jyiVMae9tFvzcbqVajXJ6m2
Emcl5H8Ia2zlH9sHBh0aaJ9llRXSoYyGPYQPBEB293Vw9yFlX0XMw2N+6pThRxFbjC+6oh8a/Q0G
iFvi9L6HhZJORhnmgoYV9WZNF/dVVvJPypTk5IHGLGVlnxGFXX8NOgEAoXjxsY/wK8offsY53F04
96iUuZGIvDpneJ7QFRyAU3CKlXdBxxZqFDoasIzoQthMDuXVqNKFhiYreEbnGIj7MVlnDZJoKNYN
j94KrJ3JJSufEzyZMXqy6jXnjdQjCdGjDeOrYd5RIana94ZXQx6UNV9FB8lprBEOQMXcLpw4tCsP
t8l0mtF8Wa21Ve19GB4gWu3cK0Sqi31DBmFlPpl0RGmiW3j279THTau8SZ61iGZ+7d4pHX8I0IEj
uVqQ3adZT45TwHWrBWRUn38BDPNJXhy92f9vpEeb/tMj038O1t1C9mYSnknQsbq4u7QSvKKa94ga
DGNy1MEcOHapFM07YJ7vGIPEnYQzqgC5cs6opzbkAgJpgbU4D+70XeSBWYVNSLeO7g2ziZRuN4f1
5aumUA/vYuZqLQLgVv3v2qnmYGFbKoVChzO52v3E0uC42hxu+2BTDO5gyiB8opRzth059FHr70wc
aaQ2OIZuloTQOoOZFASlY1rbu8y16hhc7DmGcBXWeQjdVR+76avF21IHuv4iS0HjdFTduvc7SBDC
eyUvn9BZGb2/Fj2I3i3i/m85zluDK5x8IvVnQbUEqQH16l8+RkZEFV3rqP+ncnltnZlb6fAp8Lj/
E0Knj4WmyYGggpoHVVwpRYopfIRrzImwJlj5DJFnT4PsY2JV5w2Y8pWodMVxx8B49WYseLA90EOw
QdOdJVT4qwhFWRCeKldDuxpxHmxdJ9jZlxevno7tFWUUKRr3x36MNmYlktvGwR/MBgNmQRDY2yRM
ePyV2sndGIC0otEzqlKeKcnkg7wNuqbElppRWv8qOepTmP5oYh0J6MsNQmTwI9wSxw3qtmCoyaZ3
nt4HdLRG0skUnAYR4cORlAi3nzjb5YDIa2b/CkKoA6Q3yhFB/NUowquO93unXwCBusX7Lhr2N6si
PgZnDXRjoCoYPYedOyORejmDs/fOVmGFyhfftL/LyyigPjZjHNQ5hDdLoElhsXK3g4Z9YNUA+oez
so/dwySv56zgb8ew2/RDXdv1Y7A8Olwr1tdkrhy1iSgS72o/IfwwK33mEZZJX5XjfhLsoYeFv1p0
RTWjkk2cPQPNhs39O0FWKmEEMolJRpFI6t9tPIau9rrzRP1rLxiDmRL0MZiZn309kH6hYW+r+cFD
APNXqo5tTpiiG/OwmcA7+hr+glb6oR+nSoR1iMbmdOpMRX3waVfT1ENtNgZ/lUwuXAD7CdsAhWyr
bN/jnEp5GpPHkrbgFsSpv5KZNWSTNoMIVEsKbI8lICQVMBhllaFc6JykEx8KHPoc5DgS2GKoApne
uobFAEY/5Bl1GAwVVCejgyey2hMG15fgyNyVhb4CI3S9SszcmlUjmXKBhENIDRLKYpqA2NynSpO5
XH/NVXkH6O6I3F69BycEVzG2dK3ieIjPUI/oHQO65izJHY9GCI/Wd0b0yH8ohBr9dV/Q2rtp0Lgh
d3dv0ZFZN7Zne5eundKgMbFK01Jwio6sZuRC+Arvskcc9hbt4yPNwVOK/iv/hvYjJZSWbyso9xgD
obcLZajEISoGTCMQKRJ2gALJGz16k/8BQzH8xQbLOrVGiGgddFcmlvpTiCwjHuCia+IOEAhGAIRx
2k2PDf1DVF7JgFrlCDwFNasdAlQxnYwlM/7AFhP0bjV+XpHEeuPPdpMUwayBAFdJChnWH9oYYERl
774zfjoqZtOTnMoFEQBAN/R0DNxFkIZsV3jFwT/C93x0WDN89AU/gECAMuCIr+E92m25jxB9kHq3
RvIhfn+RTPKugQSkxJdNaody7x0e6eYQNbMSsarYfZrSj+PD2LTp6DHhkh5BHFRJvw/BCIZBOrFB
aQG8uwG5LEX5B+veH7DAxuIQV7tAJfpvGJePBtWCuwl6RH2mHoaLsBfmLswdnULEArhPAIEv9JG+
SNY5V6ND8xnxL0RtmpabJQ/HpyOMQX0EisDyZpF3gOsBnmA0skfGWxiCFUf02ia65V92HCytplsD
52mg7m2QRWxgRUaTHxmRBXjiw75BSp4zsZ1Xf2DEq6WUGSXTLGhH3T01gPmdRpBAngLjL/I8oCNB
RpmqqEM0sitQqsa8uaj6hTAosMskXtrqbuED1vh7wDfcAhUrdAqsYuefZKSo/MyGucu1fX6bOMEe
HAjGK4e/IfKBaNdSgNfpbljI+i8JHEb6y//jt/PvIu4+EIeSJZjS3Bk19Wv0B0EnxKaEp5Yp0ERl
m4x+79dm/6KIGHRX2pm0faaAueVlkVqRJ9cu/pAyAXV74oiaxNzWryVCw5gsTbzuA+8HAYuO+D8W
G7ykHx+We0QBAhKpxrI0BcQVdSid8+nvhwhxYcMPQfQpLVQTcPtjxOcEItLzBdkuJwiPcVQcEdSh
TUweAzhhz36bCtyhzfFJIBBY+EjhMJLQAu2cfSE3U0ARP474a93giiDIXAwomy/I0hr/KTmQYz7g
WpA2aWBFoE4BY808lzVTvru70a9LghG5AMYuNLaiSog6aHjp/z41pR9PDoBR01GWtc8PWdnUW0Vk
x0509uGrPbKbGfvPQLyff1wMkBqhoVM1RaH/cPjmYCMnN6Mfa2dulWhXTdgJ9P6iHA/1THgMhxmt
PT/Ti2hQ8UJq76AVtOBBKm5SKPD7FL6GvipiUtMq0PaG34bcZd14L98U9NzOirHhpF7HXyLjId21
d+NT2uDvN5jGzE43mGACcm1CrBO9ksQ54J6h3idWTwPf4Zo/l8hONSN34vh1+oy0my8a1cRvuJHg
bKxGL+hz/T45qY5V1x+LAU5XmH5yCyCjZX+emfJwUfTFMl+b4zeMhvEE7mzx79I5J6vAyTO30eHg
NWxpn/CuiLCiGMP5TmiVn2CaIrzCD0Tl7v1nhHdaD7sFlJImxJSVL8HDqy14pG6QgNmdQZgQhpX5
VfCdP0Xg0lYMy1VlMR2tG02tD0t+fPdZ00MaxciSseTH4wiOfoRnO4fQ22tl+jN3wNXgR8Dl1mZY
EVHeNLxwSqgNuQ5IOTR1sntAZFtbQs7HL8Yr3iEPiJaBn2+7kF0duu4Gi3PXie+JOmbQuf2WWIXj
/OSCAjrQlnz4IhcBjWqnPekCSHrg1kAM+1fX11oUWIw/MNfBhBlDJO03Mz2/znlQRLTF68q6i3iB
IZXK3nWVKUtNtONjFQQpgDilBrAt4rqc4mUO9bOvjbHKVEXVZlcGocA4i8Aegr/VDFsJCFYtTT3v
sGWxGYDOrkP8B0gwY8nKpKOfFzrch7VJRME/kFu+WHDsIXTUQSXWWEDEokXQKWQk3Rwv3K7X4t69
jAssxk0qOHEPN67hQa3YBFMUJ5DCKFE2tmg5Ardyf78g2ZO//j5kxKmMDu6OPghxFM5ZkSD9XNn3
FanJ2SpHVxAO9jZnRERoKU1hKR6paDdGUzguGY2CRQOu/z8+0J5eqwrxKrYbP2RFQUzdAKTVufMo
gxNE0GMr2huPevs4emSbIAcGZCkzuUC1sB2K9nnHVHtOGkGdjgHIN7z7NwY0jDPAGzkcGurqtHG4
cjifVLr8OIzic1ENQjoNMZbyX51nl6MRovatyE7fj+RucMgU5hjAYGWMYdGTxz7S35utbIgFdHbi
oxp0G1c0GdG2CAvq407HgqB1/K1FOhJFZTIuA/Ljxcw1ivjPEJNBvaqObREXlWt4IavwddHNJSdl
phul7vezwujltsyBH6TBHH28LovK2ZvpHD7gw2bOcKXSiu3IrucK4VHyUbVYVgz3sMM4Q1YenN1p
iSfJjMzb+6IgunBrtrta1LLsGJBL4ZZhX+lE7twjc2S6MosSVXkfWCQda2idPruI91AwY7yG9ni5
B/d3RYpMZ9+D/gNBAxYaRKMpaO3GKTHgNlJcapnKuNYoEKeNnoxCx6V0Nsv4rJnBzHZ5uO1scuX1
HckF/9V6Te+MQBQNl4/RrZlVMGrZjCYQnPWHEpWPUx8yU0/+Ai6NLCONQoo3HHbx0b6FIxp8CIJR
NTANj6ACuKy77a+oFjDvsytR62g1cZryq0zwlNxC+rIQ6jJL2Cs++6Ov2agh7/Tw7T9A7xPaTp+W
QRp0HhTMGSV4e4b0X906e9SPpKTUn1LSOx3NRFwrESKDJsQsO6ETO/FEcuU+dnjZuz1THudMP7bO
xnPwDV8QauzmjQmaFeMHiOUG5E9i7gQ1YL2cqEHfhTxnbUvQRho2iOioc+6XOfBPdilpgghpz7Hh
SPHUSV5lteEJDWtPLIfyvzTEqPZEf60nZHHGkZJwwkPNpwzzOCUrWufyd1oy9mrsfOW/T1davhxF
J5uJOlKFcj+w0nZ36wE7A89Fy/YteRNd1l5v4yDiqFkMDVvs7E+086bnfMyYPCwiRg7NAx8LAHOF
HuMNu8HirJDu+xRpSB8+wfpwnQwqydamjf2Id91zb9vjlHszCsfQsE/RcW4ahWxnO1AOSSUgnrc6
MYp1JF4fNlpM/smZneV55NHOAKWcz3EpkQhF2kPrPR1O2sp95ikq4HVI8saRsXzlEQxVEJxhbjIw
MISRC/kEc2DhpV9nnXBH2W3/GAvReLrhR0zC7GlNYXpRqZPy/gxGaoYlTu/JbKhxA7efMxyuBnGN
o1j8du0eCAEMPzEwA7kznkK2pNswHXJni+4wYlPBymz6mwUx2nTdmzNrkITVrYQCQjUtlhgcVORX
FJwrA4ASnid52ulluDU9ceKsji3xVMmymIGEwiaxe4hclV9TSbYXcWR90l/bDyIciRJpD3rDg+0f
bX3VTeJfc2aOh61ulSXDlFiJlEEH7w0rAQ6DoRKff2CyBFde7eb47tR7HEu7/pB6mVzI8tE8VoMq
p9TDUWj7C78PeBglVnmBQRqyw33edCcpicBMVD21FvnEY8oIUTjgAno6yRSRp1WzwZuC37NEb1z/
rqbUUhdablPp0DXN6VisvGkD24YfFwp/BNUfhfjKEV5tT1IgzQd2SnTkKPaL7eONIcYXIDdbCCYm
nCgpgflpP1gxL/YeDuHc+u6Avb5Y+FMI2TyiF3ugmA6jsR9ngDmwQPxCL0kMN4t97jrDQhpaY27s
j8Ob3jE8z2FctvkYO9RcdMtqZF+njdk8kHY8bs6dsbjfnfzTUKaao4e/ipyq/jHqPqZFk+K3DAVS
w3E1S0o0iu6kt4VgR8nE7rBw3yH1YaoyLETgg2qvIvxMV2RipjfsDTlAvlE5qkYne7Vsef1jSKEv
6vOR7vPan2Cj9qHvrn5GgRFxRpMZR6+MaBzTPiZutLqon7tryERWjQZ/SD/6SW+KhkyZU6fS1VsB
N4vnitxSi8FsKyJ9A5Cyo9iHhdxpbg1Yeirf6XWubBbpFKWFwbXL6nDqy01WYiIcGQivGFIjSxx8
3S6gHfsg2OPLgC5EM9svSEeF3s93GN3uzNDo3PIJ6nNtRC6p0NCMjlEdQ/LjPl4bl7yCFspuJKeG
V4Ao8dXsjT5Op133XnHN5CUuNp8rE4mRovOUN7Z95cS5QQd2ZDHbQd2vgjILJd+8T4miYk0YiZ3e
gse0wr2jA2H0UJi9IjglKSv1E//W+FJ4pHstf+PsHBl+72sGkg3wS5wJ74grsrQ8kUYkso4Ovsy3
JWEEOlZz7VHvT9eOP2Dyuhte9xGfnCYKoLwrGjTG8klPpfvGz9bCl63bStB5x3ai25V85rWGZQKW
piNISiTq7Tb/tHgVpNjiMf7HILnZvbb1Y5Gk4c2uqd00kkYEE6Zk1/kWfnmF0SSTtG//ZRK5yHA+
xNkWK0r7U3SNDygVzqISxYX7Q8fLvtAYF1qmAZhHCrzgPMllNRJJp4PaLxozNs4swpvGAMnH+GZa
EAfowmJliV7NGS9y8hXrbp6vJq7rC/Ll0bqNxZwr9eQCWl7dNphEOELF5ORv8jddC+sjYSqLm/8x
NvEddZY7hxTig6iK7ZHgU+koUEBEtBtCDbQ7rzRmnXIGEkYnb4+E8ocYHa7dFMaaTUklD2Or7vxx
Uz7OGxDxinp5ufvA0ktt8ZNf3Tujzl/7CLXia69w1117iGzlTeeWHNg3CH0BowtBQeQHXV0jASGf
UUX9h6XzWlIcXYLwExEBCHsrbxACYVs3RIsGhPf26fdLZqPj7JnpoWn0mzJZWVnlYbWDEA0flOc9
UyXYkAtQXLVxh9R5f1tRw/3+OzOuEeLWLAx2Cimuwe9vOGKaNbstgZrnpBSsB8s+AzzHJIwkJV/i
RJ0UJHpCnH1a4EAGff4nCqYIHiBKgIQBM/Ao0Wlw8YXRaaGoOxwpt8v0RZt5m2X3SaoGiCtkjEHv
P2H4W2W+iQhRN6pynG5m0ZSQjGmtWGuNg6FuS7M8cS7fFo+77B9QWkXPs+GdwA1dHpTI4WAixqbS
LQ4UNQeWhhReWA05vZQL39wMZgtphmfL/YzvQ+Q0r8pS0GydRVzKtgfsNODt+QV9BB/ExSSZqDJ+
oea1smtoBAg4B3sSzejshtcrbyZVHYOLzB4C2V3Sfa/mIqTp3og2dmGVsccHjUJHyaERbe1KjaFa
1trVOaz/kOm+vUrwTu+UGEaIfVD1ZfrO5IRE6XI8Vr5JSzsBNKfXthhYaQPFKSH2lwWLVebys7EO
RU3dVIqbA67cgaGuaK+hrmgBKlGWwEUlLRp+sw2bUVlQRGuZTIZkZszJoqBbONCSVLa9R0w7luSW
FHORHmUYtOHIfFQBl+3H+DO+sPQj5loXvoEcVIOZ6RzBEO1VkHFOMmNsfCypBXmXMbGbPo/il7Vp
A18Hau3emJ1+oWRa5tOeWadfTBdOycaofc8bHxY8rBTsPPSeOKGoXTz95ZseI8KyGOV1HvY7hufg
DZi77vPp3xHPjoocp4bJoihwoAePPO3OCrF5TlggYQqzFGntfsTEQB5tTFAJrktJtuVE5RT/wbJH
1Kntb+cEM9g4yzR+SoAD0T6f7TpZ8A2yK9b83qvE90G5hUwdBIjBqMJM9xfNLewu8kt1psM7exoN
jryUMa0hpMYQC6Gs3EOHrjpBq112O7zIUkoG728/aWEJnobf7BWjWfecH69WHclRat/Xiv4FfX0s
8X7+RjOLTUdQ6uExcf7N1N0Dpfmb14DrYxWoVaFg39ngThzn12Js98UCSYRIRWEcVvgXqFQJHxox
F0EhNKfErP+Vu+h3/N0nq5aJ8HQYDu4Tbpzrc0nQMo0Z1ImgGmYLgY+7xdhEynguqUG0xAfcrBVE
rNHg7F6scxK23BDx6HCPA3nFKG+txIB0NKNaeqgLLFC0RwSXbW3xEcgonppjwiU/I/6Eqr4cFyrU
XBr/sMWb8SEXRdjsiTzzqmNg/1Z8ujUSfTX0FQOYgZx3SHL1HyL4w4IzjhuEb4fjBVNlr5FFCVCH
gSgHgsoB9an7OegmzVgS5PYKr2BoJLoy1bjdOSI5VXKlZKP+tqIjAjF00PEY/dU7NgRJfaByi4AE
GAXi3xc+7zC+1iLMpUvDHkMWnI9V91gxK92uV8FMavGT7riz3/9HjBAvgKdjkZ+TZmBw/8elaD2x
z8waR5vK7FeBhbfLh2ri2B0OjgX3WjM0CQY+U4rm5fCyhr/c6gO27003ywiUHXrPAXPogH/QBtBE
HUlJg5RlYPRhEJWvEcEIjt5DxCbuApToNwR8SGKTchCzgG+UeGyJ693E9WdOaTBFqd+5Ll9urU/u
z8cZVwIu0ur3jVYBkbr7XsZjSgDdCOhEhMJauEOhrQv5m+llMUAi43MTZE+lTtuyPj/GiQ3Raccw
6CSXekv1uC37fVH+zpD/IN/00D3sAvfhZf2luBYcHvgxkAvHZ67KKo/KfRu+ycZCbpP2xVrYQK1p
Or65UHzaaLD2Ef2hT50hOh63ngCXnCKhPbgnjtnFMSnx0jQBpwjUWmqsmAN2yCFChcQXKiRlPq8T
GQkJGXPMp7BTTbr2kgbJbRyPRT0hvYmJ9GNGVvsRKhBTkgcALtBIE6VqkzyE+rNK5olLZmy71KXV
ZUROQtyM0AInI9j1NJuP5NtiyMWpQy0FRVGsxM/fcswPxfHQnAepyzoj7TCuLnktOwoj+B1iXemT
wZiJNwNtyMZPgfczoNTNifrVP6wmsql+NycGgSS+mswYQrE7mZ4odBDcg4676jwG30FuBAkLiII2
nwdtRtjPNE0DykGgNoktHJ6c96X4srZSjwxRfrtmOhjczrwgdQSD2biJ0cnUSDjz6PSme4IeRUQM
qMP0mybH+cl09Hjs86nBz/sEtaxZL3XpOLyt+RCbAFEXhF145SyzXeAob5Wq43k8hhAkQF5sWEli
gU4L9bRheSsZRK8oEqbFCRZoN2V9Kt9lJR15h+L0ikZ9Qk9HG/XmxET90g+beHZagL+1L0eNFeFZ
XZc0iqMTs7z+OKbrxRsiz2xPOWFbM0vnJjoJ9h+b7yYmn51f8xzTg61Q9RFk13GFN6CDdjw2AhUQ
NqiWvS3uzkvDj1yXiiAIUeraMRf1NQehJAf2vIPJzAN+ObLC0uySNELgEQ/eTDOBNCoOGWlbFyEv
h8KASYHQofOLDVGv59qvOkmwBT+uOVK4Uluo+taElrVUsLs7MR1abkYUATkoCmA/5MqR7iTVF2Jj
TjkHv01JgZMvq0GQvMKFRUUwhTPLJ3Dxj2ffjqM4P8JNpWuMjAqUsoNegPfxzQknHy5+BZYGo3ED
6uiwR+jxT3tpoLZUCiSFPUwMe3hAN4CCKZz0tp4zaXliflOLA2K3z7AOPQzPUJXgwtUvggwOnuiZ
Xed3TgYXrp2A0ibS5kSVNiCs2trFqHj5YBKwFnPVM9TMCwUlcV1amylN0MLuuEJKSujDxkDBO9cE
lDM9PgYU9pE6twImwg0GVDk39NU1rCH/96CiQd0JcWruwNBEKb6TFja3JFaOQoKsAbmPvHAZU7FY
W8TdtzBo09yW0GrF2CEw/YN9GVCDiIPrghZXjzemZD/M8kBwqXDSAoqEOwR64FfwkKxiCnWFJ+XL
5WGymHjW7kOQX4dp2umS+5tWzWdU0sSkVuAKP12kDJjMXv63QA64DL6T4Zsi/L0dubm7SD/olBM5
WM7OdHzHZDnYtHQiJXnvMGnZq1HbuW7sBlMinQd00JZdA94p0V/08Ncj+g49NmSGgcOCsVpDl8Ih
+LeEhNrREOYFlx5DKzuZTgi6zApNgDSaIa6kZrMhkgcuJSrMCfsJ1vQKdj/HVJVXpvc0umAfrgtA
RH98su+SwYMN2USvNMt8fBcVLcYVEDASzH7HaPWFTyaJkav5QEV+jWlNmVKH/JHpiTj9sXNpmsSX
ziqthkK9ySDDqMmYkqivvE4+FcbBDglCwLNxpce0wAJATtnoN5VeDQATANplEvCKd0tE8SCg6hR4
Ttc0oee9gBi5rnZEDLKkCOZmJXMokQ3gG69jMRx174ALQnDh0jtwA9JgmFOdxfDdrfFrLhJiFAMS
PiZxrc+9pyYFaZaTAfBDPwr+nlfz/ZoTBE4HWIOFUeUTcgN22x5zruHWOOynCOKocFBLhOnTMD2P
o7DCa1D+GK76iD8NuJWgM7wjmkV25A98yjsvrgc8ezyw3Y/0D9GYk7doOxS84KBQuOQg8+pCFX45
MRJuzCHFO3VhywR8ojWGfk1p7R4fBjSmRorj/a93jCm7eB2Gi2E16AXnwkfcaLRNRJCQj+Q4rcFq
t3QkYp7uIJjg0ThiznrO/c3ZR1HjRX/P1ba4daAkYNNM0/lFvGKXACEGGIEh3Gw2ih5VA4qyyh8L
oLEgz1366tw84OguLj52NrtSt4Isb0//+th+nshGgWHrAEJSBOjhawHw3Bwfykqw+nQe2E1TSJgq
c5ioIyAXW9shgoDrwWdp8+uwq+LY3DilPkc1w2unNbMXUBLx0g75h0U6kgY8URTQKanOFuiaNioT
Ju8BB8vn8tQ8kLS1uZgDCHHEXJaimcQ8l0rGLGsM0Zk4l+5lzAFGLaaKpX3sE3hokdR8SxFkxsn7
MVkBD41XMwCRpLxOpcjktewCLhpBmJePysXGRiXMxIDqY3QQEzZQNnvSFV3wPHRrULQHY6HQki7M
jtmB6kKdIqCPTQRIOIItjPJER4+dGEIN6aUfn9oWjC76w8H355D2scDopoAs1ywONSiTyTq4wKfD
q8fmqvQ1FKMA24G/WUY2i0iSmyBRQX/wnMZWRopzauvm1CUk4cwjbFJY8cvmXN8idGcpeHHo0E7n
mhABNhBDtDMaGADqidPY3gb2AcdkcnESVrGcAhCKLCJ9H9yiSP0YeTe7CXsfx27GgsEMYpU4L2kv
YHd2A2wAMXYfhBm+bAivh6iIycJ4mAG6IVDOdhGMObrkeDranJClHESkK9G2K0jZ7IAZeqAzQUaj
01QIPMVvtY6YbJobc0aFhWfSWcEfuYSpK6x6z8Mh4BcVE0dTPYkA/oRwjZfVqLITwRLlxm4vOLhp
sEh7nY7pqiJQ8m2AdkTsx6jkxEO23kYFlEZxLk7qOeYI84x3dYHo+UBqdAP3DldmAknDpWWhcOW1
k4CKkbeO+akOTolj7/RAlazJD9958FZMSYUSx0VIwdrh8aTU7vnTNjwMtvQ9cuC5mUi7qfKv8AWf
WefsxBEDFYCBUbJEHVeXxrdGGucDWSX+i1zcI9Ojdfo4+/xrqBR2QGbvMFGnj9neBJmbs7tocFBT
F0xtE6BFIjNhonkYKhRrjAgFI0V0D71q5eR8HqwE5oNjROSpWwE3d4gMClNbuLkua6ZIQVYvZysW
ATvAkaXiQfON4oRrrPg9xxoMvYUz4R8QwmGTAHasi4dMrw0uSIIZWo5utvNjQcFi2X6dDmxOut7x
+iwT38M0xDHGhQ8h7gbnQ613vQUlJOIeG5Yuv4yp2heIv/5mmpfpQlLxVg6Lg4lVDaidQHwbURId
YWclo6GOcM/51eZgoogSX7hbiINZxGKjIRgPCbzgUmC9vPQxIVoc5RkIPD4mCzBVnKghdwIPjKAU
8SfnxbGYY4Szw2YFOcwGDheHiUPJyn53CAMc8GH0SoqdmEUO8LrPmSA2nhG4vSay9DgmmmpENVbJ
HJdyxXiRPCWsNafvK6oULjDua2vBFKSL5UAGZVGUPu1F3S3hlKy0ZEEFWpgpHD8URVAbwfvdkWjg
8o/2caoVuHr7/vAcPr2kSlFDDeJICOjmVPjKkLzi0sWIaOOmLFhzHEEMDngyCwEfiHNxxghkwQIi
asXqXYliPe4FcgtY5MDk/J/MSYDPiJmYCVUG8cGAFRnwJgl7idvgerJGxCl4Ahc7r7MmUgH5g5y3
lKFkcM3UBatOiI1R/IwTEghibA5HSzEpFC52ClMi4JH3g0iDBcJTowSkGIODqplBbISN52DG35Cl
8zj1hHocJgJEiu+XAMGU3EBAiyfjAGBDeXTuA/Jm/AKl/LlKsMQnuhOoXhicSU2tjMZ9tIBBzHFC
BBD8F0M8JbhzTSg+Xy/KkREz4MmVo9TklUNFBDiZAmolsk8vojkcKaRldKKaLK9iDoOFUVCGkxhS
6CdyTgOsFmyZtQ9/lVJtPKZcSCioxJDBhfSfEjRMGcmAlWDBlRsk7tQNNrSlo+W5Ur4Ug9tdo78S
y014Eu4GildAAJcwE2ysJhkEt4Zr4JZohB1CtClsSo5O6KQtpViONfBDk1nhUDnTq8v7rj31SkNH
8N4iElM5b7FhBz/ls7a7KnWyhvjOWYf4ZTjrBfVJLkoT/mxlZrehiLlwH4o/+iRIqZF8od1AhNxa
yOHTeROHiZiXLFRtiXU+IBsqyHbJk+KGSC3vo5zDZNtLAV1UR8BAxnGV0ntkEyeUmJ2GlSZ5GGB/
eg9E2PUkFsWLEC/u8WjQIfnWiYi/anPf+dSpRL9SskYIqPOWzVkuuya9zWebtrWF1+m9eBMSmQ6C
LMyA9co4GSygSA/4DKxWo9PDpHDByYw8Ttni5s8X84lXyhCupVZchn6K2xI5FuY+5UE6D168mDCA
ORCUJ3CZdDJA9yGDFAEX2b/QwLKeXKOFDDZ2ADZNL89JndBiy5O4FfLMWtlmxPmMM+mfqYRLs/an
kzX9/MyheyNedKMBRiKBZLXZ+dfg8GVoFGjQBhcGuVXSbymuclZDzaQvzaV5+4a0ssf32n94QY57
vIJhBB9mm9LCYfDzSFjYagO+IMfJ794MY1RAZh5UbdV1ya/YrpkFGEB1ztMBtPtLCJr9+NzV7yKQ
wBJcLMtGYLhfNm3yZyQcYFSLcznk5k6JKsB8aAzuLf8o9uGtiZTiKTeQyG6Aeepju8kSREhSP+qh
J0WIBm14OQgCwZ/YAnYuOZYEbdOzRbyOUgfZkX49DrCmmjGnG6WYJM8I3BV5CvSjNSqGutbmiWlC
s0lCCPWQk0lTYmfqeMzSvAcMSYeuywhBwh2MAFYlVr4Tg6H65DvcK7wsH5sjOwVwykRQEHKE8Bvn
DfGulEOgRBZuQjLFbVDchhZIjngzUyycRyOjhxIPIeQWUZKmi6flclVQ20WCDDNA1XlAyZcaMH9h
Eh5BrM0DVL2YNxP9DBEc5ujwqw2eO0Dd1WV3+FykBeSqUZrkCSKHlA2R8SBB9e09bWcHdgSDslfP
k7AVGdHhPmRkFUnrOZaxdfN8mATQ9jLiTaLmVUZWaSEM9HTAj2Lipr7GdJl9TLBiDsK2RJan70Mz
zgC+MmyCsuNXYd7IebZOOxclVCy2Uhd+nB+kCy4Zdy0l4U8reRCzuK5k+XhDQhhMHX+X+0OWTD4I
3zt99zHDX7ohFgZ7m+fb/5sDOEtwBb0mm06RjjMpRmYjFHNOCQc7Hydp8YVyiJ5dwEyRTFy82nEE
RMT3SN251oR5dxtEAdiR0wQnhX2YwjOEnk9yT2M41u81gXqFJJdawUB7q+G5adcT9FPWtLGBDosd
0EKYmUFOpIdqTiyZuUh/iyNEP7G6IKQMPj5dR2cS+Bf6TUrvcnBRCrv7bJNg2xwR2dAk+KZmUnRR
e9KXho97+Z4pIIDhHs6outIg4H8sb8a24/G79HPjK7kI6tZpBPMWhxjsFmoPbS+P6IXSkyCGesTG
x2ThMGsq5CroRi06E8IYhx4dDVS6xxIT1HClx4SZqhCcGCiKbqDjGojO4Ei2ltFiNlNKkEf9Z0Se
1+vNgX2leSkFLfJX5TdTAneGc6N0tICq1SvxyOpzoq0Ks1nYyFcR6lS6WE5oWxN+j+DUbf8E6O80
GuYMoe7WwZmdrdZSYrvv8XO8btm0dt/pb5jB4eq+lwbIcIFe/4cmjW33ARzwewiM6Qta39uswZGY
FwjxdE+ddlIMz+PSoM0gL00/QHj35VbgwUhV+w2nS8JVTFzu0s6IQuGQRqGG/WDaKRMyg5r5AQ4z
+uK58QC0douvt/VqvZtPU02wm9nI693yK7MCzDV7e3LKxd/mQedQ6fc53/y+iQ+plZI8CM55fyEd
FTGpnTlUbGJxKVYQCzUJj7IAddgRRb6fjmnQ8113dgyWbPk1cEx6tm3RGfZDzRmBLicyhRoHWnQS
3O1m/0IQ+a8d52pPCK/50gDMh5RXCLYPCAnSSb7ymBhu4fNBdrBKYlGygW0Hty8TppAcsBE+2zcS
pdcO0tOI5idvj0QqAJ40INlPTqrONQEBgCCyWy04SEjgQjrmn74yuBLhlpgWXhjTpD9Rs/bW/B59
PaI9HXZc0Nsk/Rpc6om0XH+VuwWYYh8F8dDmE36CI02bZ2R9EDlxuAvhIz/C2XOIg88x0K56XiQ/
A9VFf1w7xkSVhxk5TdogZtEVFFlSmUcqJi4ufcgFAI/FLUsIDIjpy6jkY0qnkZfhPpJo6kMkpgDX
oH1a5YTl4PdkUn5UUiaRDNVvxA3ajoVXczxf6M5XcEaEt/CCK5Odpmb1T8yYPP51KsvZ/NAtT1VG
qPfv7p3mwckP3BQmLI7Cpb/8KzyK0htKlG9zSRnIJ7HycVsUvGT6vwllxO2Fa9Ht+xaeZP7VMAHi
7Dij0e+vKswqKS9rN81RSqAI+IqmpKFBCYcJWysUNaAS5gfq0Sdr7V68m3dwds4NLg+VZMqnF6bp
iIewZrZfsZh1r7kGYtb2tGfcNaJDskMrhWll4EqxP2aAiEvVq+4TZjxSn2Iqoc8MBp7EW9OhtKEB
RLVMdUu3YUi0Kc9IF0TjC9Up/PopPLGN0A6RiEZUdNDbmJch0q684h4Smpw+7v7gFA0MQq8yrPtn
QEgsKrkQiOw/WV6anohCVWsq0yJLpsUOyCBSK8DySRwZwW4a26sh+IIQGoqjhBjjNzWVFx0fNzYO
dCQjwNL3Hy7L/DduMp+IERnwrJ5wSjRvTWWCFROzt1wh6sVFXyN0ytRfmURO8XXl7ngRRWJqrm37
nBd0d29iLZj+ToXluwTuwePfV7z5zGHZTFaPjJ9zJuoQcxiY18Ea8hM/d+gJG5g2msG6pDgtcsvK
bnEcpfavLxkNflKQkfrUGCDkaVzBg/qlEDrodWTRD9pm0MdBZFwN6kw2QYXs4RZBAz2YG/VS0Juq
Vx/ceOGZkSR1qp6KwtQLwgTipJ5AKL1+zWWDcQx3epX1cxSZgperXv46IkFIOVoS9aID+n+iPiyU
zpgX8NHEn6XfCK9qSK0my4iq6nzxa3QMdrTHq8Klz/aA66ZmcTHwhBhBaOVaUczEu+D6oXmjjKnL
cKLzn057NpD/8c6aWvLns5BL2vVV3pEWBAUtwgcgS+pOyvrjwLZ8e8ztxRWMRQhveVI1VDkY8AgF
Ap/d+HewtQD6FeRylq1MBYE+jpa03rncwHlDGZ1EMaDiHPl7Gt+gMS5SUCEDxRIxOQUE6Un01SQq
q31v8srPlBm3I81tewW8hco6dMR4iOM2qIecLSmBap20Ui4zVODMsnJtxDGJgeD32znMe36zIlBk
VLDeEi6Et090uPsBdmLUgeop8OivgCpX2MRooBZIghpUGqdj2395Sqkrdr/ZsAaSeagi8rR1Xshx
k8ZWTLUEE6mgZ0mnsh+7TE1ErCwRC6DJxxLxGIkpC2ADKTxq6WPy0JBmvRn2rEn5wt9hOS7s7sxC
6odyHls6tqtq5oJWhUg7C0P02Gb1pdlBvtp06Qt4ei8iYpqnU9BHYtOXafDqHySSiLoNSqIaL6qS
X34fvUcY+RrxNBf6W0MiNvKJTWeiaTPvRydJgTpxf7SENaOCCpPjONwS1Pk+AakgoQ4bSAJOqAtG
icHgPTQXlmiymJmqVSvSI02Jlrf4FF+T/cBXGEWRl/yGzF+tDiwSsb5ETah4xX4EcHHGN6r7Qabp
7hkH/kNWX/6tIZgGkx94DcFY2NSUtSQv1aK1gYDwGN7jBzkhYB0lZI9efO/xbfeifE+piGwElS2G
F9M2ZGf5k7jfp/46TYZrpz15wTrmCaRkFYA6ZRwWnbQKrrRiGoJd1JvIXIHg5lLwVuUIbFa3BfkQ
dqLi2uB60AmupHxvyqxE7T0yNNFYYQSDbobxk2ysAA4jnDefHStFNLufsz1nUisqQ9BAdEC6pHbp
YmHCjP5jD4jttVWknxcXyKkk/nfk6krY0ZJpQTR6EYXTypJl0PyBnwCgyTf4Qc0poU3zj2I9K0Vz
xXCdaqrRlzDRsiIYUpD1wNHLFuECGLHSEwpPXNmlH7JTQODKs77fBHkACaP8Q6EwDshP1ScdKwPn
xx4dEmlG3UeAKBTbqzCGXTLUrKSEQcS0LaTjVbQZKhP42AZVIS65Qn4Ump32lIh197MlBwB4zVlY
wtzhlfkJe8W0Si3KquG3zfzk5qoFxuCpHDyKMOT98ljnLgMJUnq1SmS/2fpXV4ZM/MnErRa3l2uy
5DSyXRq4QEKOurHeR/xi9XJd7DWyOBhQtxEXQS0+aw4ydhUZLxQf+iWffujdtCBEhiKAS/8FpIEL
EI0/A4NXMoCW87/rPGnMwSmo9bNAXxPLTcYrigh/mlfh3zLxYb2sm6sxI9DmvKem5LyJrfkTwv5u
E3lehJ65e08k9y6QdY6OyM4ofYVn+QMEEakucffrDDFD6IYkC1etg4mGPPsA5Hyk34fKKyZN7ftD
9TMjFxV+uc0V+pX3/eqZU56r2egOU595Z/t0hXaIQq+9s/c383f3wUblQ9KXK4mFGghfzPtiTd9f
s96eZo3xgxEQL4YCMLG3+4Qzz8yaYwtzIfyZRiSiULR3Ie9rfBCCqMjMFL1qi2UyNEUUcCXMWmhe
qfkWWUWOq1pBmXJiv5fkm/TaPQGkc1UniXkbULHsY0wES9i9mK/p2FOYXdilrnSidyCP51H7ZpIo
YhqIMZyh7KH60RmSolpUN6+OX3zkCjogZ9oeWTbpkFb4V85bR2DRrSenQsUpcTM6E1q0JDNgL9UB
gzhhraIHVTlpf4lMwSF2L3VipgNE4v1XcoVvMRz0M6yqc2zDqGO3tazDjRpWCI0AWbrF3zbVlBmU
SIbvMYBVr+IyRkVDUS5DA+fcCBtvk5CtbL2Xq5TU7FLgIDQbD2+uMUuK0ECmQJjQyiReVm88VlRG
a7gKyRVA0lPJ4F8R+KK9LniT4t6GWgGBD4x2QC2+6auDHU4GqDPTXGmqzNB9YaIEcyWokOVtxQpU
MuB9sYcfuzxesY7C3jliVh0Tn1Olbyy+L8DXrv3Dnz7/JWhLzHPTa4Q8Nr3VU2anQPjB7OEwGugO
ilWSgSUGZsKCSExt63MYu7nRAfzNESmixJ08UwM17Gf6TCU6mueYFq05wAaYk/ApLF3SnrzjVZMD
eww1j6CQxaz2qN8uwCm+Os2RIh++6hEqAGFt8Uzb7mbDZxf4r4awc/jGiX84EGrRVLSEdK/96Kwh
pPEsGtmX7517n9IUut1UtIkLVIKlRbA9AYi844rKtJR9O0AdJXBbC00VMrwbXFs+EniKgq9jXz6q
NFlHyW2g9r+mq84/aRocOQ91LCFK5f5neAO6lr3V3IytogfwBCVkG/ggGMZ6x+DUMpj2T65TXdOt
cNO7/kL9YL0fTOudfhXwgO/J/dWlq5CL1cuaOu8KAwTNBJiFdDVaxZJmKaHjoYz0Il2SoAzdnZ46
gSnzuQPbuhl2HfPn6TZj74I3NuerAHoL+RMgslMabZZzMu3JCii8TXKrbLYN/IbtAb5lGrX9Ojto
LNwXO7uUP1o8HGBXFb8tuOfBGF6dXh3DxrK6bPNoGlEgFbzN3zpd0+nookfG5aMuMzT8J8SBXYnZ
1ytSmDZFHgAR7xg/yiYyMMFi9iM0pdW75CUHJsqP+Ck3+o/9anB429ezXbM/fSM7OVus7XxHt298
CxtVNFU3EGORPfn5eGu0vbz2aEbKXw4MA9E5I/6kpfHKa3WqQTEBeBni5rzSFQC8RYq/jbcjsm/U
+0E/UrDuVWfmLkgvmUfg3XzwdRazd5y/0sawTMMdeAEqdQA4bceghKClX4Ac9ODWyGBTsMgpdQ91
mHSQVnEz7ZU4W0d077kVSreDxYmBEoRLHipzA4V5X1l9604vNRMEtqw6MkJw10cL7LGTLo4xizJB
FINAtbebUKy4IJKLrt46bgVITkd1MGOQaerwoDYVZ70gbmQnU+T5ezQ5IZmD+X1iEoaYyIaJSDwj
1ZjhdncMA/zuCXUef4jkOcFWnotvQVyZoCy2PP5mFPZ3KkGaAkiMeBeZRffp7gkyGV+AOF7v3HKK
XXyFZlYxb2+nMtpC8SOJ61+acP6D9GwF1PSeRCdupVvk1eBO1yUdDualYg0fW4zSEAAGCYrenjPw
YqDNmg4uXPUS9IWeWPe9peOnbbLanOwa7Kg6MQq1gYlUrzDN3Ru4CiAaoI59PDlF4e1JXq1nv7on
wKsNeQJhJEz7gNqQzbw6Oc/FJa9YuzuY04xFdv2+UiKEf3F7dXKTnFF7oLpsBVfGIx1AOIt9Ss78
blwiEYfeomVVUP0iAWvaBckurGKYJmpnoyJBHnT9GgCpz5xZf8RtDv7q27crC4S/7zJFrV5oxlGD
a0RojI1aORQL6NvmqNTJgZAaSxrM6rybRBmtuD1oZS++jQnMNGToTQJYGaDKibWrWjliY4jC+NA8
1QOBZ0KDAEIkIBF9M+ANG41Dpyf4SApAhLsogF/3i1bPwDvSHc4wKtLyNms7n4ENgsZAOwdXKJM1
7Pm3x1SZas37zBv9J+Qppo61aBvXhKi2Segm5F1aW+rd4+7bzy7OiilphOMC/eHf9JkOFAN9Acv1
mrCT95SQ2c7J+rdG9MTTwBmmAZ7QDmlNRDpq3nr8oKAtReZP58EgsrKDC0AfYc+zlc/mDTjjZdar
BG9/GUWN8sGqDi7bnTtDd8Q8lqrEp8Q2Y8JcwHeTA+te0w96PD+8wEtB8WDOrDwDseJZZzOhYCvv
JA7uJTgACZODp6gZ1C3FAZN1Wv5k9+0R9H9qx+89wLsb7CyUR7bvToU2+7pfq4FG0F5prSc3t7a6
daAUM3crqa9pB1QWfa3i1hlFr5xnZVafAJTHKULQ490qLsLGjtkPTrFkvu4K7Jg295yhJRAx7Y+/
s59Ql9fm7MEgPA57G/uJ8BPwax3bXUBSqwA68hLCwoDCHu1FM8g7qGb+gBoalNJhDdCyPFlQ37xT
BqVW/00sjM6NK/JBT3o7IpnuMPHG7H0o25BgKYOL/7W/v/B54IWY8dqoRWw4ePQ0t2bfr4M0KT1p
TpX6IEfHJyZzpsL4j1xGZr9m1/GF1Hl3JXsftpmQVkfz/EO95i2ZjlunjXIs5pW/g7IUiLutUk16
vAWb6TEUkpVJ3ySpLUiUq87p79VhUsiG3KkRbqCGKBvxd8M2H+TDNJErQ1kYhfP7AUagtmdMa1Cn
CFWeXYOi2pPwep2hIMfoB2e7eIH0izgWYewnBaEokh24WAKS+VyEnl6wXxQF5Uy+KaMOf+zjNTrY
2hfa2Z/uzN9Nnpo/c9yYr/Sxs3uTE/TLfWdyQCQTYkd4Dj4IbL2ASZqWJmnAlLYxiSQJ6AyxRaxW
u4J8dz3K2b1FY0tJAUhjpAqsaGHaHTEh0Fb7+YYV+WeCh8YvD4TvnlF4U+xxzraZoJk9KcTGfqIi
Pbi0zEdeQFDfa3TOV0IOha/b2Zv9NdNLGQBbMPE/A8/Dg0o3Hv4tfyPk5FEK21HT3Y5UjLlSVpai
Gdoj1ELShaBwPhJ80UeuD7cbbLfmKkN2NtShwTOItquhFP98IaWF+WICn+Vp3+CgTVAp6513sGHg
tEoJBa0gvPXVhU7CdJ3FHtfWVIXy4EM7WgQv3o/fiZOm0R1HBP1esxNawTp+zdCSgdjKT6iSRF65
7p/o3wdEEVduM28TbSmCpjFcINSjY+C27QND7F2DEB16BvMB0tK8rTHQGD/o6Bc12t7HpaTO95p3
67OjqK9MWENjHnZ9CqkLHE3aQZA1JFFhVgLU7RlCvM77jdFhrsbfK9kk6Trw0MxaoqsPOqduk3F7
2FKP4HYpuWUhEPvoGla775RoS1qpR+RPSu6TNHcMSYNZq7CoTEBywYVjevP4GeFQDBhjCByzuckM
bjfiUvQlnAcPChojCtRVfyDchUrNjty9CwwqycuAuWXD5qQJDgAnFnyyEQuRQiOeRhfKjsIGCpUn
VdY8DSRvn1NeJeyEOtSb3N3eKkDLT9pWiLpP5yA9zN4CbNNC0z6NBLI/oznz0WHqAlaSpg18onBm
QA+LgQr1Ae29ODT5Ocj4Uwgp1GEVOZ+toeIk5EGQ5D2TA2Hjv9Nbc+a7mc2b+WCeEYpC0Iv0pcra
49tIeZ1fHOKLfj2buVdOWNOrWCN6NuOL59N2b3VflIpQysFW1rh60BRs6YTVUUdsRuJmcc6tHsSl
hr1Z3t1ifHLqsXGy2mBuTaseo29sGUhUbahjXUaPuDU5J9VvmenkGJuwnk125m9BO9jepcPUeqDu
bnjl5OSgXtO06PFGZJGS66Q2aMY1vtPjwAeQgpJr9iC/38Pcxd5MzvYrfCeXizm7Wc3sPm/G5+lu
+dwhIVgjWsWQOncaHLmVsJV6a7r161774tZRD/s1wvL84bT7H0lqSR7nMN508RfOTSLKvDWWC6lI
rM2OJhGK5Ygc1tP6ynwDhZs9Gg1/jr2P0w6tY++5d5HBqH+sQ/q22+Gm2zB4psrWb9zCh/O2b5NT
AEBYSmogAnNK5cbdU4d1A0/2dwvejAhYgipxFouf2xBbTBwXq0wdUxzXDp+QvuOcrLh+whBIUuMb
2kDcRyCETtVp+rOxVIUJg/gCnEfCd0NQMxbJSgC35sVeneObWE5TUDVrpGnORCXQK27g+eC6exMG
Ke0aXFlIg91/Gk44HOl9f3tzXhD3IcH5b/wCM4HRe34kGuGwTpVGVp09zuM6Lo/xKR4+GOY1QpGM
zEDcl4sEGzl6MlEYAQGXmbjAZ+/unm5mzaplQEbnBNSkIgsI0N36u0Zq/EKCNqYgFdWobmiWBVE4
FaBW916WChP25Bky1AWVdQZp0CdzI9RtIGDAff+tTI+/CFQxRQUHKeUWIHz3vTyPW31V38rYm+v4
vkQN/MCilpL974WlBW8HMOAWYY0HnPIvKqrcFb7SUoGVQAEN5Vr196Ozx9wfcpMcF8qleEXwa+Hy
Qax8ksA0J/z0gOzZvXaVBf4b7Qt95hewzdGIEOXBTJVyX/ArIPNgQb6ua/RgVBYMclhbW9S4SSmf
5D8Uw6lsRGvnSYQhH4I4tXPw286N3lHagw+m8jJCe1Z0BZlib1aeWC8OZWNNmEMZsiIunF6ChMXZ
bscNGmnU9tVGJYXRJ1/hcXQuR1v8RdshR/5OsGpguNqUtVsdpk/BYUJk1BP3S8mUfOwNOXHo0/Zq
IZUaXqCXIctN8tfkXt+wJBUU/mAu1r2rbXjnjqoBojjscHggPqqmQhiXNxJrg8VlgXGE0KI0gemo
RJubXMjx819xF5So7fk+gdP3d6ODBgqGe3x81TTb6Z4PqbtbM6l3Wveag7Eia6egjdiqqcFQdxrW
OyuIh6qSkEbxzLDYRVAYyT9W0Q3VkL0Pih9n++peXbpd7A8j9x58b+ZKqBMxTJ6ByIN/wcBjKE+s
JaEb8crNvLtouLfgSaiqPXlSx31Z6+BuP+cUYs/22f7pdjZVJhlZ52DXhV1isDwXp07BH3mFoEad
56cZzJx9vrIHKrS+/eeEEiNlxiIu6BXUfbCRtDp4NABb2FIbNoN1CgX57yjRFmpwdk/WbXQcXLz9
t3Cr9u2BRXmQBtXR263TdG5Q123Rk1r37vYZfZljUJ4aoYHhWv210AHQWxmq+Hq7/sW7hFXaalFX
8KhCXv02nwr9Z6vOW568Da3QO0efg1lqnar7ditW2zsGLYRrcDg8nWactKCQgrMs1sCmdD2hU/nQ
aFTn3/GCQIhLeiD52Ei2cO626J3q/8WiqzJLvNmVgmWlo/mu6ut4RUev7p9+kJTB2nDyz+CmRrRJ
qmdcXpl7p7vCQAAXzNfJyJSxu0B9FGEgh8GLIVysmICz1JecDJZ03Sdf3HqBAaOMaZPJsT9DxbXe
LQfrzn1eivfwr5etQSlbXeym15hWWL3CL9O5f+y8rKZHT5TOmllJAxCKerdRMlcK6yDMMAOlDuo3
Y7w75pVGVSTUGYNwHBeYwzqFPGagBT3oGnQRrsxcNcch9EMjxEM7rz5niABszDiX5Aqd48rK3CHE
ruJTdPDXXiWtd1EyBqChnN6tM6RM43BYlf5H40ppLupgnKkdbLsI8okKV0/olFW8IY6CKgBHBkns
NcWXrB3c9sVsY7oD++3kDV61pUKxRogW8ghkN9AVr5q906b9hBCwpeBNYzaBnRQYNVKa6rA9Xvp9
jmA5X7sc26DV/Y+k81pSnFmC8BMRAQh7Ky8hvOeGGJyQMBLePP1+ycae8+/s7gwIqbu6KisrMx42
BrA2g1drJ0bAhOGjVp1TrLrsLu38L7Wnax4guZkyDCgZbGHvAfCjaYQrxCJA3hWm1hRQYEfQPPqF
QYqxoppM8mvNPKg1KvOUhFW2RYHi5xLdNAbmqAsAF1dEDFxI+cqn9oMlBSrlCUj9D+gJuNm7B3Ly
Fc0W9T9OIONHr9Leg4IjRp9al9ajxW7cm4cuI+BevkUNvf1o7RGZU0O51EMrILXOFfs0LfUySAhe
vn7l+F898Xfaj359dFpQ3HKp9x+Dw98RvRfEgWDoYCD9Bv9WbzxfP+ifgGRUOQT9O1r0x5Tj7rsp
QrCjoag+qDigq0yW1l//ABeu5JdWGVlgErI5pjmeJF4K1QtKuPyVRlk7CZvTQ59whSb06rCtzYna
JkJp2n2HNkAjYDoEG49qjvL36D5BR13ktPIWjKAnjUvny2Q32A+Rthh8unVKCelulXtlgzGPcwvg
0D5PgbPgT2vqysHkIV0NwNwGgwuaLihx29UB5S0+sWIcK/LLB5Nt27Aro3RF3B6DZ3qXl4W08dqb
3qHJZ8HHnTqP6GWnE2RH4MKczeWw0s0nL1fem0YfQeQTiFrO+8btWg+gEk00+t19jerGnNiXEAop
9zzW9DmTTjzo2C+cyeTKvZoNsD7TkXiz6ygbx2VNKs+Pk2W3tlZUlEDt0yksSBXvTvyU2cabgU5i
lEsNO/16cXCIKt10cnVAKWgBm2syRPMZxqSzjD+iR7WFd9y72OtXj+ifcFT1SHPNJPr2+ebCpFcY
H1s1hFYmZdjF65xA7nHQlIOpjipetivB6ZxjA/EpfjrhoRAwCWwqNukSania8SOmgbjpGUCROSq1
HjFHk6TGH0RGDWS8rakuGmz4AZnPssYIIvxhnnFdhGT8+S82v61LxB3udNJW0S45qHYQzGOUK/7K
9tt7BUbZs8KL2zlsSg2r8+cckbv4IqpQhlSUYRph/nXYCsNOrSu6LE/L6dytcOrw0Y8m/c0uTKbM
FneNUh9RhqcGpt/W2QQHTUYPt9p+hkmwhEk1q38sEvKHYaEQx39RA7593H3nAPDhlV04VjHKPc6S
bRq9OX/dr8NvHQuRcc8a8Nhh0m85vhnaYcABni0TAuqQjFjzv+whBpyOAbHR3LMiSFaEgUDoPKAg
Mdun235H9JnRF4pklSPm3AnPTicDj6Dt2n0helOZoU8UOXNY5ZwYbgGRSBJ6CK2DU5vGgeqKh+0x
kzzYLgt08ZkbNbdRHHw9CkN6RAzJzOcI5c0ZrJhOP+5Xd6OmWiX3QYyvfkmVVk50fwjvRoqb3IC6
HhwB+hnjagFxaqTibnRqS1F0C4Q80Ik2Yh6TtQXRJBp43Az1j7v08HGhBj0GE+Cw4u0vtsfbRmuV
px6UlAajbMgJK56KFLuiL6SW1D1YyQddvSRNE45SDl7Q/8VxT/eVwSADLFhWWws419TD6h7hMugN
tMGJLaR363VPIgNP68gdWcJN47b3slmFLai6FME/wgDfy82d42srVkN9pepb07Sr1U/oUSG5Tu2t
IgeCMSRdzUM3AqEzqJsPeLI6afVC+l1MGUU4Hnm3S1MFiMvUuAkMYc1l1KB/AQPLz5uWk0XTmMbN
0YZYQVaJRhZBhFvfQuptq9DIGqJV0+2u+BpwmyC4vsP69Ex8R9vMhACnIEw2YPSIjI8VwBAULWUs
braDqRmZ1pDxJ7LQ96A+JiKcfTmzPVyhmajsaPnFEHGfbG4yHhQNtc1BbOxrbOZ+pUdEAUVyQEAl
pRATogPgJhIXjbmwPvVp9aZ1n0fGxcR9xH0JgQK89HtG+UABwcnGTYI/qbskKiZNEx2y+CCQpW7r
RZ4Tz2WLpZ199fUvsg6g1iDQEEvePO0rvS4GY5gSIPXH/IZcHcHJ5/BdowmnEhSGhUZqmO3Bu0qz
HDMSpd9zm82UIQjJEB9BBWcaTLCvZLyFcsxcMcJxWSTk47B0OcGBuVRJNEAIEzjCAAt03xQ8by5b
jiAl1ay/DspCzJcNf+LQ8Los5pV9tMUkrPV1zLdjhIh7Fxg2Cque/OR+uEZ76VN1RzRX8AYIDZol
cl04I7iveNDrCfSoBb1t1UkhR+CVuTyDDzFgM1DDkKfeu1LceMcWXUK2Lm57TBnG4MgEG3Y/7WnO
NN1yIs2A58P/BrqNGhkoTZcUl4JvVl3k5+hzFrEYAcxRrcDjkZl7wXLpT4A48Z48LMD6xiRnnZVD
pgkYC4JvEIpmUwWhp/dJf5sDICruSG7DhRT15HRV6OZls05n3wRGEmPuEdYZNOkV3DpMSyNAfUSs
K6U1IGb92EU2xxP/WGVCZod056UfBAcZ7ZmTy3QNgkiQFFuyZtuUepJCFmmLDgqcVAk7bFCrw/4c
aAHuSXRB5MjCs5I+yCPUfE/DgsQZA/HNmF3oC5KQbbS6JZLwl/32Y1Ih/LLdE/rzK+VuuDLh+P7s
rW6eUIQ6CrMgvfqVLR4Qdii3tWt9F7/jsISzOqyIy4LuvSdW1LnAcJXoACturEozwgHE3+r0O63w
wC9IXnYMq/Oyn05d+l9sReTfKFIMq/ChVRIuCfWuwRHP+G5udO80U0z3Mcn6M9pPMcx0+/Cl99yA
e3UcvUeiFHwhXmjG/3Ugqa/FGHfvGZIL8KO21kSAHriwphlRhS1NR4STYMA8adAJWcjjxzDrPXoU
b+Zl/uJZtb+cfdAddyQh9LzgwSCm8LFpabIgn1DbVPHE1ultrn7sQoIuC6zVeLVTsIq6lTUBYZOS
N+tv+uT4qOEg+DE79wBsq+ta3Y6PobE+TY48Abu++fCMqvTkHj/hmxPT2wVX/ToetCS5Tg3IpmAJ
BVoqMiudTOxWG6yIW7RjIZKIUDmhRHF2V81WY/Ik4KB43Oy8DVQxH95+SDlCfeveWRz2Y1xx0tm9
dziFj0k19g6d5pHJe/qK7gNTCFLpikN5QkOORgpq/x4NtTrY1hHVSOfDd2rRfLzaWAZ7kmRHfyiA
KSoVlBcLE10UDoqiB+hFSdNOfhO3WafuMgukeqALw4SyiHmmBjPKo1sB3i91GP1CwKwztY8iFNvp
ioIJLC7X+LjpqLpWFYSzD9MESUe/v0oMl6DHyHlCmxM6MkxpBFWYdqHrePBXOMhPdfpudWyv1daY
kjEu8dQ4rvarlJ4hRPvgs+G3xt6MME6h1tuutxzEHDsg+wA7R9DJM+s2ZT09h0foIhU6kChtcqBB
qCPKkJ5sOQr3rjmImPhAhhc8o2EfV02rNIA7wGjynDOm0Db6kZmwFHV0YR+akC0zjySPlgJ4io7r
BifffnX2ewp0ByoxIBm7vIUs5yetBIs0YhG9fwZiUKeTAwEKqDUTC5qq1XBLToeccq54/J8dnnsw
zs/U/KR7GocTZUCDBpLzW8DsggEmLqpwSPpVzFZz0ngDjGhAtDOgQnijqlRnLlO6b0b4euuf4o4L
R4bRS0bTgTBptDL+xMnDg2BuC6cDA2i9aw68KZeDGJkzjzgwNeCIRwpRm4So3tcAX00HL1tyyrgl
70ObAslNMsVuVz2ltDuiUNj+kgNtr8Wjhuez5qlFUf4pPzDYCte2AM7wmSxgD3frwAxXIoExyyYJ
ck9PbJc+uzxKOoCOaxSk7BjrNipt55miHCNetmTopPUkzrtQHgQYkfob4n3goQKFHGK2iu9mNs38
D2wTKN6CQTM02qo95BjdU6vg1xj3RElqcJEXdK8eILvoHrrQzvu5HBSI8Vj9DjKMf++G+W1sMz9V
2N5c+B3RvlGtU8CeU2RxVKB7tOkV0us0dOtBCbFtCOs4bjJP2hyVCI78Kw5VSKJs8DmDcAWtxRcg
9eHoIkwENICNoEp6XrKYBPhW7HScbo/bB5NhVSzFUGS6ugUfsjec85T7mY8KszIhWuRtRtTB/Mgz
yd209FY/wihPdslxKC7n58egB3OAI64N/iIS0FPHm/Q+uxGx2fExuALFLzx3EUxfdbscvna/IXuO
GjGlFzwz6RNnzCMuSKD/j03ov3UWzjdhOo3VJPrWi0enYvtjQXKkI0PJ3i4uAAPQXNXfWE0fVST0
0pnqIgLAvgQ/Zyzv4yVTFBFHWPsRKR87pMkw9DTw1aswFQxIjYzpn/o8ii1Sl/oG/2XQL2SuAEzQ
THWi18JyWAxrfXxr+5/QwL5ZfqLn9X1eQE65Qcwu8MS1Ivb4ozYxJJUk6NvFA9xzuTeQER5QeI8B
AmhErRnHIAlxeGJ+6wt+r5xOvZQYEV+sn7COgcREweyc2gWwTUqQgLBF6qkMHQy4Q5EKvKv6s9wT
OlrH6CkhLatQ09bs96ARMR07OrbUmDkEje7TOQUKecr7bzZ51TLKW9s9QicU3oFmitfKeJv8n9Ox
XesmWFvlPLX2IUKPuxZlsz0Z34/p58p8DUY9CVhT393/uCCMkcxb3hg0qlBFgtHOUKDFwL5T8Ope
Ptl3brY1ZCCnxBzUoUz/5xTIUOUUlbv1drF7m1FrYzFPmWh4X6aZ3wOj/R5Affqjm7Tcm9++zIev
VN6yIT77d7qi0Iw0m4Rllo8tvSdU89O7AQnjfFP41R9KM+iMKD4L6AZlBItOKNBqvWZH4/kaXYRp
JFQ7JienIczoHOmfn4Rg3HLzoFWNuTDtdSHe4oGSjIPK4/MUrAnNekHwcO0XMiHtFsGi0DhoQurd
mTLjBBhwGasTlwzR9clgJyubV7pO9Spi2iTjRu/JqLvmvMpzeFBxG+O1Kd7pHeEwBaf4Mo9gGEgI
4avmkWtcpySjqjcpkTDeAuMZ49fR0Ve60AQbEs1zwQ1gehGfJ39AJci5pI7Bfw+vi83QHPAlfp32
qUem5SKiiSrodYD0t3+3roO3d7fG9Oa8BlY/UvAE+fIy9xwO323GKk0GcAVKlE3yVI3UKFc1ft+W
YId8t6QoKl36EkgA8iIoxoeFsOx2yvYdiLqjVl/JS6IbzY837VDB+mf/Nhd8hefIXMs9p06nE8/j
gARJS0Jlr8yeFvC1uddqbsHFgakGwwGQTPcwHg+oJEnz6UwGIx3MKrnVd0an+OFQdAqxU/kINUxY
99JVhbdEywx9/AA8iTZ/xQRB073S88Z+ekPxDJT1PxbqGSdOgYOM3ehw7ua7ClUhxzh4lcbFvHnH
6X1ppMpCXe1mHM7WtFqP4O+HQDg8zV7eEfIFdAS6J9S4vM8ajDkJPDRNlH0gJcEComwU/eEQIjRF
HLZVhyvREHIyYInBfWsoyaFt2eNfUXSCwQUJS/xSsjfqkTLk4zKtPtkLiROvCH+AbUV+9TO+JN5z
hitAibIOPT2cwTZDDA7RwYZViTlndPBoVkpjP1UqjX270pH5kHK/tytRvP8v9iZU6i1UUT6J8T/O
eJOzQ/TTMxRhtoZ+qXd3gK8mIEOfTwCBNp+2CzuFrIoEVtW0FvMPMGlTqPxeDRIlyYXejhz0d2Bk
JjUOyQcPVk+YqQ9JZuK7YfYTNxme20xt0STRQNjLjxG1TfR/ZrT+jzFJ0Xui7EXHzNd+dORtAUih
K8t+4EX3RQWjP3Isgucc+gybt//veH0YbGeZdVTjEDNLfpHLiqetGlxYzH8yM4kr9mOYVOc21Dh6
vyOIKvzIx1l9xfb4udGrCdLkL8WNhef0I6F464HujmAC0Z7EInr0ZY1DaU/upREQ1fRcPqR9Tjke
mSrKZGUwDiXVeI0JLcPzSBwSGW2ohVyy6+59pG5qIxSgoxupD698VnjbCTfoD2IDnbqfu59OhSko
/YKkxBb80R1ElNOUiiCC1Zf5HwRxmOgrcWKenJtnQCDWn4Qb8Yt4Jzoj25dXGG1H3EiUsDjjIN80
V3jeJ2/zMU7RwlgpbpKmO9BMp7cLC0AhVgAidkuEx61GUUWwZqmAeBy2+kqGyRSTPpfSml0cWQrr
04i/97jwrjwlWrdt6KTPnMvCkke7aCSJD/Bulhmr78em0DirYFxmefr3A5zzM/h9aYo3Ee/1+JW9
MKoha9X9MmkndEHclzWYujKmT2CXyWkAF33/ZLUXaaJCJymgq/Jof3CCOy2+XGDGIYMZylB2P5gQ
Qn8W5i+MfgvStHQrdg1QCbNjAME3hml3jrwp1tF+EXfG2LvYRpuOMftfAkS/qOfjoslt0lIdoKgh
nLNkvSdK9XXag8cGcK5bdLKiJUfz2akDvvk1gv38ZTsP6u5TMDfAfR/unenwq18JtopNwnuoAeiK
M7Srpc/56BfBZBdvaOa0xGHowEOTw3MALRuuypfU4k5CoUOyFmxPPF+8tw9WpnnxS9tY8TxjQrU+
ty55IH4PgnJYC9Nl535xsRDNOM+r7VoU0yCkGk9xh3xE98mH86RIOl5yyi5pBRUD51eoI1+8FEQN
l3YxtWvYFjinLdzsL1lUBkIKV/7LNFyVQTnOgkvn9fXu7Gb/G7EhaHumw9Ni757GNPeRgBsXSWiH
J2Kx3CTBfIX/cr0cLXcMJN8Ew6gx+g6KPeLzGKRqJUIwDft94gIJ4hOEBBwgcXGOifj88BvC3rtw
vqYHLowY8VvdOjc4DZ6tZe8yFmNydWbpV6cXq4j+LSNjsf9ycIJj5N00OFrpLTY5HzmZFAf6H4gk
ixOMtR+rDyaH1dg+N9kgadjIFtqn7UWykavXoBSJPiFUEMAwZoSrSTKpNc8mbtWJrsDgQCCsoDhk
EIOWUovNEPeZaEliK2tfE3QlTm3uCdlKB6yMpwVpb5XgJx5zVDFd2CoVzccC+gCzaSqsKyhM1q3C
1eJsTadXv9YjqxXsK9hnsI3u9FSdCKSW2PVDfr2gEQlq1jT5T2VqmK2rjoD2N1HNQwxBA3lU7LIO
hU3nQfXrNYJL2tJdLSNXIDgSxRg489wtLITt88fK+OPF5mBn8P8AVZG1be4zf5/bsEoBPrgYGpl3
88YEn1QZEM679Wt/OpHO86/S1w+7qOg2F1enZJG0wsOiQl36JQ8HA9aonGtufFjfYBhyDko7qgID
zMkNAQnhZbJUmSKZVykUN1yoqNT8K363pGgHaG/itp8LVsLtraVsImLRokG7lA9K1iCJrLeZr9Jd
BQMdlOy229ec5h9vSqOPQQOonRhHSMUEvB5uMtsf6XmPTlu4hIBYISSs5+cBnJPfK0knswYuDmu7
K3srcUZK7OSvj+xN9rZYLkDRSj/BWw/WI7U/AH+LO4cgGx8GDKase+7Upf0hG6WzZ29TkmMPehl4
inNfkUaztNQnlgsi4DsWvADlvW0Z31Lup9Ksg/ddseh0pSsmuMiqNbQRfG/kMvKaere4a8tec6ox
Gc5GhtfM2ujqn/GX7NF1WUb1MTkR8N/nTJFzpEXlpJA2SGO/odoAhC46kq24Yhc3ZJDE6aX1rJsP
8DneSLSRO3S0JuEAhvHb2k8MLZIKlDWtGpYcf2KPWbc5l3swe/vVMrrr6stBNjMWt8zs0QGgdzhD
TE/f+rUq4BgQJHhzo/3kU8rj9p1jHnynxF7gmUQk7y6HhKsjXkyYNEA+Y4lxiO3gvRH/Og87JRG+
2TBSXNqUsfl64J3ycJOgvC4sfkVScP1LO3JeMrzP+rgrPkze4rPZo+GdOlwbwMBKn7zkMGORPZnG
rDtx9PVoZ5zNAn3Tl/uaVXQBpZedjJLei3MoaPbhwtDre7kJNSAVvHcIqv3mgjEVwDAGJQpjOMEn
5n3u1mVdrbQoB6sXt9yFHng1H+vKgx+t91k/0Rmy5PrB+NaMtllt3ewfgtuDw+DF+Es7gwhJ4gDZ
rH/l59DJ/ji3dYH2w+KID884jpJoT2JMu/bk3K8m3cVCW6TH2vAKPYbzHZ0GRFPQYciYhiS9qZq1
kv0qTwoVV1/jCwCZPevRk+QRvQHy0DM+2W9QZIB5Js7woo0dowKv3aGhc9DJciLJu7jG23nWbO4j
4zhvwPu3s2eY/GIXxp+NurxS5zib4xMSDX9xz4FQQwexgETd04kGwUpZmCYqlPGyXZS2IC9pQQ/O
mEf442Y1OIXJsjYAii84qU2bhVNdfBmF5MLMy2w/OeJMAV2z3Xhg5xJeDOtjWPRG8KE1rBjiEFAh
FNcyi6Qyg9qCIQ35RacUHgrhs0FFBZfs87C4wfmk9DFvwL5lTLp4wN9ddmvg8XVD8zjSx6ij878f
7AeXMmB7PC+71fAWPScN8gSyha9ThThkqsvPBKH1Cjq12SUoeMn8FV16T/C2mrkfHHp4pERxxVrO
6iGWMNG5c/1a5cz8S/23U9qVXZRe7Pukwsz2DBrmcpZ3am4MaGzXd0t8STK7qIHuU48NBFvpDm5P
i6hs49Dw6u5bzaPZYEVGJbrZZ5xJOt9J1sNPosZSM51s9HVqWHTUXCxlEfGPrUYrHxzPdgGBFRDE
Kc3+HvH55d5QJjia+z+61sc/7TGWOrS84Ex3jwKLitf97pLRIeD2f1w4PsH0ZWe/LvG03r7xJQZf
Xq2LibNb4+fuUBuOk5sdR7xCQiXK4nhbhQXr9jZjVbPQ+PL1H6lgDT/W34/FFrrNGsOHSxQf8k2F
UwuaLnsnYaeYpbr17RiLZtM5sj6HxMkW7CG6L2frTvHEQIz3pcpvIgCbWsx95a2Y0TyYvopVVSK8
0Sly3NQiBs3mNZufrzOtvefcoTGbmqTLeYsuIrGgSY/zRVFdPTpPrGTMJWiIXelWunt4EvGT2FMY
TzEaA/2udOuL+EENmv412YPLLut3WGirOBdHkbWHbM2OtngcebhKpwXHAOnz3mG1z393WJ0ErNhq
n21ZnJ0gl4Cg/VYwQWDfycpmzD2/sP2CfMJazWhrtPkeeMCs2GWXn2iY0fPM/npj2gCaXSr3a2tc
WNye6V4sZEUpoZ3oEhXSIM9r1ov6lJdGHP7wR6cTUeszXpEM3Tv0JegbSE5XBleVsLD+WMnf275H
2d/h78Ej71R4TtQKKbgiIqQD5UZdakx5PZUH8vNh9lMWZAyBy5BT5Z1GGs9RDpR8m9BoOIFoNAlp
ZmENicyrI0Xe8DT2ozJatgOxS0cVOzOK60k5vKvVg+VtP6ctqFJZZrewQ11Mtui/5TROav0iHP7Z
Y3eMTpOTeoXIfNglXTzM+99fmhVIf/TokIOZiL8Ktppd4YAtcRMqEg6T4LlGj2VR3WNsQMsmTW3c
fNpGkAurTTGRqAyMXqWDKVK75tSc0vwyBUOOV5s6gjPVXp46Ri1KrefLqwxqsnrAcYC+ITBvjQQW
NYeJfUW1Po2Au6GZ44HQN7qquirkg0Q50OFa20D8H8g1maTkeVVakJW2VE0afbyJUfPQ586BGEQF
Wo5x9O0XPdDbGRPp56iKt5q4bvI9u+1QwJjR7rNvO1RN8NKqx3bSwGICxjCyKR8ZrNmPnfDnYp+m
VPRdP90U9y7UH1FbQyCyTUnIbgQxQHYKw9KbY/CIN5DFaKuJIyfDAgPTUtTJ1rIu4FEgzCd3AnC4
wawOPHLCmpJwevo7wJTWesj59bQLQ3ATqQxc8XSurythffaZJIMvBkK8u7jjo605PZtl7DBcmdQB
b06jN+cKZHS64tae2MScTZQxafOwc6o2g+jUMJdrwnQWNRdTMKDVivVDoAJPLvfVWpFhtOwvIMYw
WsuQxdHjqWiZIR4C6RCZXK7rGKS8hgkyxPDdFaWEC5VtQVr69Df6SPbRLURtEKr1N3pHlxvy/TeR
n8FRNOLER6aAVymOoQANRnh31ouCl30AVKMahUMHteZ78OIYgsOZ4Lnc06jJzcGpjjofYqe14mBs
MV1JsUr6OS8BgkBkL5Vp1FQgB04OHWadGcHg6VSloLg6hSv1BE4DhqLd0lr9c0E+N2oWZDod9QX0
ZFEBA7X4IDrm7XvV2anTCPPesXePsAtd73vvMi/pJgNNIjMLyEVpvy292u7D2J9o9bSnRHQQ6C9Y
rNkVBfQc6P3e/AjW0eoJlNjQXD38I0H4fNsMp9LeAamU0b63BC4TVb06a65zxvG/oFJlWz53pYcm
QXlmh78DOf3vyytnYr+2t/j97ZaW4R3yhXWYpIGxvu2So1lcOt87c4kalKQReo2+M0KNuKE06Knb
WYTUuv30GpT7BZJx/mp9rlpvKPccRsVW0cMD5mPVH2ae2teq9YTw/7Lf62LuLWnDUUXfBkvGXut2
cvaOVPVwFZlIvbQvhd4bPUnyjpd9aFjnd6t8AhJhBGgZXmotrFW8q9REkFAwLGMdV/EBs95NAmXl
Srxs5u1vHfEIXnhGSC2HolHWjijAYvylDctnOMLbNRs3TktnDyPRLBzcRjs7efSLcTZst2iqWA3t
Ucp3zmmE3BH8BVcYQCOl/qPuXBTwlhFSD/Y6PHFBHVBtBsBox6bWEXLezRr26y/aZrJcYbxilcCE
xVQMVyYMmfA3EtpXgRce2Jumz7W9Gp0C+8JOri7UznhSRv1m8ly/5CPIqG3/WYruTbP1NZxJdZjt
Gqmf7dgzl1m5/6HLTYRJDetecbK/JQGdDr7UJroveb5JoVFt43V5dEeO42h5L2V1WcObl7lvwfT4
90SoT+R7bVog2V1TsWI0gNHyIsc6/kGzYUimQ10BWEp/fIkI5UAYMZx4vJlprIHO1kcXP/MJV0Tn
oldrX2cGSgiJicQk0BoZRKVpvmbvfhMJQry7eia94rszrHuQD732CPldqnBMQ2CNRFVzI1WmO6TM
T8iEWBHRKumHfTxtP6nsMioFhZXqrrYht+pcfrR7no4UMWi4oFOXFIL1i/XYppn0tKa17nN3m6W3
6JMwdbi+o7kyTHdXp9xVet/oOhgKSpf1wpaCSUtr7xMSUY2u+A6oBc5Q43ZZ6md5G8D5iWmWC6nP
Zjf31VuvaZ5Yya78di7N1hcYmiIBbREWOi3hLACRGoIBo0kPIaaMcLAgaUhQ8eS2q3FKM2droiby
do0IiLOLqelspmE5NFf5RlRZZk9AYQgSnNrdL9EENeiLjUg3dR48E1CakZovxEKPHne7jbxaIYjp
dgpJNji1a1idaMiYjctnIxYvcYP5UlYCaX4B/ah4/fwGtoTbKrXnaQYMQ/cGtJ9+zgiqQXVVAMOD
IsAUT9ymB+KjqXYG8RV0ylzqddrofadLyGoMCQ5AHW+JfOQR8kD7+d6tMV3FTA2ulzxBpuT3dk79
TsOGGq0KU4J1/qDQmxSAaXf1rrHWuE48OP0tvwEDrWQrze5rJ6pFmVizt42HtByRfyGCkXHlT9NY
lynrmmZMT4ZuagOt1Xo3j3AJ/Vj3WQzB8GrGu9LFLxGUZqeTs6zLDRNxptMk7mSKD83hhaiwU6oz
S/l7RcKUAHK5Ks+R6oyeBonOCYZBqYu1552+whVfYqtMv15/LVaTtiKrl/ljjvYDqUedU9R64EJ0
nzcjsBeAf9rdOXo7+ew7L/VofZOnPMxyZ+/RC7dKPaT8NobZGNej7xx3XDSnimZztEH0zcpWTXvZ
UcNg2aGGw1FzOJaAHFPqrDA1QsgnWuRPxBGXAjfE2jxvF4Lc2g1T/N5ycwjrB6MwBsG0myRM3dpV
WuNhudUY5N7ewUnvzA80e2Ps1+Czl/29OeY2h2lmyTHdacKkweYS0AjAADSup3YMGV0FfIPPxisv
LQyGxeySRiUKdeNjeOguO9WgKefWyaV19pjkLAXYU7nXMVZmIc5mp25i514yrPk0bINrh1rR6VSt
MZZ3iprQkuzC3N/1Xyjhncdnrn9So9ndsPr9Yf8zrWAWiEGcOitstMP0xiYABcV1kyvNVtjrhTne
xRiCfsxvzcq3lc4GRkPr0CVU51is5RbOg4vr9gPpAqG8pXXd8pN5+8V90UDDbnila7x7rPYZPnfN
3qFhFlBoTCvmfrFpWIghgIS08vERHQNRJRCp5k7puTxYBhdZki4dKRUaQb/BqHhBZAqrEE0gwF//
L/GPdWaYg/U+g0YAzyUh5F381ibu+tk0bfdTrzbQ8pM5prXD+C9q+kav2nv4rT3dnYH4D/2HXrrc
KS9aDEf/Zejd/6c4Y2AFNIAcV587gO7fhKH6mazPJhtco1sKFlQWaLv5kPuGLSLei5cTp2XDPd+1
uE7cpRTQYJTQ02JVQrZA6M9H26zcL3FJYq4M+6Xg1NIxwGcwrb+Xy4kI5GmgfA0KlIOWMy/iQthm
s1HvPtWnHDyd/SAP/+CYl2dlZCaPbcPgNM3xnapHyWq37+s2Xl2GUbCwj+GdoQMJ1UKsE/5F5oRs
sXeP0WCRSTMy60khwiJu+sK470tC3sJn0PvkDu6AIefVrZUuXj5LhNNqxpapgVmWWK932u7tjx+G
Tjj+vxKa0CKrzFxJy5JmHbGwYj9anOXdpPvh7Rkq9ljjYeYu2aW01MqIKH7X91l9+Gb33kl1veMr
YNmC9TGgJTadVAQbTGESeijAosqShP80aXz9V5VZj18/8Yus3dstUgHUlo74HtcZS8LoFvsxvd8u
XKEXG4yEwyq9eCIlKp3OsoMgIp3Rqt2kNqoydnLxceBEUqNpsxaPfSUijIphNtmAEOezo2/TpQOH
pxeTvEDXoV0ZbQ6rCykMO4abpcjyWJHU07pxN3W7SUPJWY6lfV9csIE2D2g+EIfYMxQMqY3Z5+qm
QUzNWvfTraIAocypz1ka7IhejdQ8i7Kp3F1lgFoYQSJa4YIcmycGMQLjF04KG5ZTUvWwsBuk3hfz
XUf3Tf5zNbwmL636ZtOkW4oAGA1WYnC7iQ8tlKaOhEnLWG2eGRz1GEEbvjvGeN/6BPf+cnqyz4vT
cE8koLKMrfq20Tr61cl3QWcDgufO6kR/suXMYVjtSSTFfUrbBTtn1PTCGDnbaqAoK1ERfaqls9M4
cwKbiZDq5Vb4cS9B0WZuukCoaz+pjA4mkYjYu5d4Ibbw4fwbRiGqJ04h+LRoC7tlNFbJgwm6Oz61
TxhhYV6tZUtUBgIdiigDIFMzIxLC5+NCT+7Rr7hnxjNKVHKMVLNBE7vcwk6QYbvY2r1W/cmGWO6j
FozzccFOUW5gIZJFpWAV8hhtDBJUXvf4p9KK7r6IL7g3ewm7JBl+UKVh3W4ZVPpdV9l+7enUnbo/
qi8Hwt0CKeztmAK05qHfr+Ca8J/GTcniyuFHRbh4SUa3yR4lb7lQQV+c+vBBBR4cUYFroqqMENnf
kp7QHs2L54j2pMd4K80hWC5uvielaXCQQl0FumVfMshCr27IRFeYoSic0qz+8Wj4xpARJu+iBiut
PQ8R8iddX+Qp6AzSYWEil+pRrTTkPL/I5NSYQYLpjlYQs6sdWC/oTyx79CHoytCwO6yqhnmZ0FR6
ooZK32PzGF+2V3pznQOxswPNa5euDTCk1CrTxawQt+0lGKB3HOUBpD7yrM4NpBOW1xVMpz6TQMI9
upydJlhqp7l+y0mPggrVyIdzmTxpAiOP8NjBJN2RLPEC0ic/B98ZwA48Ykrm0q88rNOxp1q8xCKS
HjeykK95l84F2ZDEX7JGBtced3XAwPgEJjiKLzBus4GUBYrOcVOyr8GlY4ABkDee6KXHPmMccBXJ
tlExg7U3EWRUhBj2YQD7BLH186cWoMh0heYPLDlxIeSTFAwO162pvhyfHvJccGfJgCJ2TmmKFAl5
5jkik4JvS2CRUTn1zfCCfC9ZPnQ45SoaWWX7Wt8eu8tLdo/w1b+FzKlDT4BWIMXiKtwBFHec+/ru
7iMjppAEDlmjM0HPlo43byrGHPJYtP2HPPpV0i5yug5QCK/iXDuuwWeqUExldvnpN+YsLjYSc8Zf
sZzaIiKpE4mMyYUh5r1bWp3GWmP1FWNTi2yxpyyfFhBkpq8P7/w1bqIfl85QbAdyWFTCJrDC4kjl
D1+ClSzKyRFqnTRCKX7AAQrrxx+oAwTwQZPT+4ROJOhIE3wGLiiMEx924YFl6aCzaaM5VLbuo3OO
uBpT3ZAeyGBDGjEkUssVjefo265R0wwO8+/ftVPDSZg2d838/jWQ6mnJNh3MnFHbr3MJHvDWjd3p
JCvzsMIIb9FNQc5B2K33gkABl/5gXWC0McfhnrqVFenODe5g4iog+qR5nIsfJnrzdjNo2vyhNiiT
Ba8Zxm/mPERI3E6jI4IoYXJDohSQCSV4s3IMefvYWqYER+lFk6wUSKae28yt+BKLbrgNny5RdBoV
vJLVgKQL2y4JNA1WXN9mQN7DahvEKTDnd5lzMKPB/G8Vfp7RASIWm4APHR6iBqxlNCEstW/SXTbL
YfKwFK9+fWEed2/rRggW2ktf6Y6wS/BuWPnfLWisCY52svk6r6VpnWApf+wxcKbZDK+D8d6Hcoa3
9R0lByy2bUAi+xZIBuPsFHYN/8q4WdF+BfQYotJXjvJnrw711rcixZUeEmFubpZJGn06I7AFMv4Y
Haz5I5KeDTQtumF/tFiIAWG8+diF/hzAwn47SU/T8Q3ztbeLZdu4uY2mdy97ezShH63SKyBTVTJc
bAEsTNErrnIgZs5GNOGaxjTq8yEnTWpxHsSQdZedenDjaZwJ2FgTtyUArdzluE1czneWlU5TeYXW
Ot/5BU9Ybbjl39Wug/sgwkAuBdrrJauU5Br17tNQ92I8lI8q1mcv0manMFIuht4zMUA7lvNOWuCx
e94yCA7Pg8OLwsccxi7ys1A2bKVNqo94xYblj5GkfzthGSxyD7GP9YiqeI1Vo+yDJeU8WtWU4mLZ
OXrvlJhxxXe43N68WKQcrH3ejbZYzuFXwp3eYHj+b/oWjW2UeC+Wz9tK/wr9knXvfAKuXm7o5Iuk
YhzC9GXh4rwYrN/jSV+dkz1toDQjSmXPFirTpHV2mFyjRh8gHoy43k0mwjkMkiooz5zO+tiERFQz
bIRSoUWrMCtid43WO+koudHeHOcmWCt9J87j0IDd/fSKumStBY10nf01zVwRWJ1xiU4YPKRfqxhU
gkXepFV3pQ/Nt1zs7AW11Bh8ga19yPshrUIABNsYf7FinmIbvq5TCtGDDh/dNz2vqhGWyyw3mnLF
dFxbg7k4e/QW/pF0XkuKK0EQ/SIiQICAV+QtCOFfCJgZvPfi6/ckG3N37u4YjNRdXZWVmdVrhbW4
SYbAr5Byk8ig5Td8jAMY/X5Z7J9ZdTJLS4GWDpPQ+SCAsubh0tJQVeNKuftdXBCrkqFM/UU/FRjj
87y6LDgKmv4j5pXVC5p89XDTr7WRZ23JWBg9UMZpAVon/3iIChQ+WNVTPmE6j4N9kyqzZF/ycrTK
GQN+9AzSeFRIkRIjLu03gJD9sDqYfuBU4ayX4lNUr9qn6LJo2JVJyWYXfBJr6wvCfo3VWtQIdsz6
3KeH+Qy5VV60ixFPMjpPKwMqP+bP38nkNcIbdXeDdUUCBaf0kxj+yWZBEyE5OHgLO6IqK/SdVBJj
Zz0pwDG119jyAUGTl8il5O4SJbIib9IQYhZ5/a+SiDV0TQbFGuVU/e+Z5Pgw8HOsE+WUWQFoQypj
L8/W4I57wooPXaH/IHyTiGK4Jaa8N10ltrPoldPVjZo+qzou4gdp58oikrp1VteL7kiV/H+PSz7l
ODuFPXJNmNzdNtmRZG3iwE7mJi1PrgS1geXnehtsSDpF/obxEtz5hL8BN6xc5aQlkvsXUw207MXD
FJMRCQB5d8uX7UoZEyf5T4iDz6onJS3hU98KHrwKRovzh60SVCgElIlqtAAFGBPvWzYT6fFhljyn
gV4M4iArvM3V4YuUeb11Qr5PXYHpP0GWFJb4wY0aoOJAVJI1AuoZnkO6sxKbbZVLNVFnCrp2IgGE
NL5uF17dlgpNPEQhnUh8PCHsLUAQ8Q8l51EL6H8HvcSWlnG1UJ3CokERRQ2+pAEoKjn5Q5WvQkv+
VTjMuCp3JVRiBjaJGx0EooIAIkUQ1cotm3NTV06J95Yrt7fOA72PE/MWEj481YZNcqELedCDoCre
KJXuJSrFdewe7XfnwAuitYVGrpHvY1BGD2yLn1fHThAS2RUXXJdBXlqiXArCB55li/BihiyGSIAJ
aVSgAd6VTsHvYcNY5aXfUUQ8XYKaL+0UlgR0Huh+fJmLdRwIxbOHLwjtSgTUr80K6c4C59UXI6XU
lNikqxT7w6BBqqiu5AfIUU//AJEDTmci+d01nYIIeSKAC29IFnix091U+4Hu0JiZAlJn6BbU0WDp
Q5P8NH0BgaPAyyvG0Nh60wqClITDpgjUUvKd8SU+dw1Ma8WvX/AS8YARRfWGuncVPdKd//mKtzTc
XSqNK+4JVK9ZiVp+71Eeq9ZjCS2f3id5Y081R6oPFNDqngfForyg9rp1mv7bO3XY+GkleXo1asfL
5BjucFFpuoM30Xdx2Lpm1IzugzJk7Yq1DY/eLfoQ9AJuC4kvcEZw8evBLTqAUO2psazBDGZcOyxH
d/zvCSDXQcnOCADL5f6PmhCKMOc2Mzi0mQvwtceIiRz51juN1jDGRqwkFDmz3uM79psdwDM9OM7p
QtQnXGtJM1vddSL/mAcw0mPUYgNx7CTAQIMPdl4EAAU6gny7NWy6j75BIoJhDLXfNqyBm10HVy5i
boxYscQFgK/z4Dw9sj0l8MfG0jknB4x/I3mFHUPTh09BPrrl/80RD7p8QPx4O7sZrJz78gf7Unrt
+yXteZoCMETsXb/hrVNsVGLsZ8Lz/OnsupWwsA13n85+rsPr/HqBimCvoKBy0jWha3CdeHZBfmqo
bFzQsGW5HaZtDxMDwCLGvTMMZbl2ngMQGKwH+U3CxfXStkJITnM85YOAMnggtoFJOjbDc8G5Y+cn
QYVTC3q0E+SsRwpKHSGrRwxuocxBYvP+JAcwMFL5gebBjEhraTklr4CtT/zFsFD523/CDlQQBGey
LrziWoN3g4whro5SPCwVRtD7MT+y0eMXkEKo9Ehzu5g8yEpsnuKbMIl5IP4RAp1trJ8RieUHG7Ej
06+92EtDy2f42ay3zVA4tCtZjUMW9T4dGwaRYsSQ/jxDfAMgM4Y/NG14K91y9wYh1KSS/ngNuJwe
rgMYH72wjYGf24YOgk0Njo1v9DQif61QC2eTdL5z54OcFO0RrLoHWsQtj7d1QT6gxKrsQtudcRVZ
Gr0texNIIkSOPUgrf1ewIl/n3BPQZU8WoWNQIMudcwoDuGklYaex9DVOxvAPNqBzZvjAEJxEsx7x
EWiIWwyyuwY22YOxkAsAGRPaGYDCuD/OkOWlyZQZrEspXXbo5crRpsMKUDTEMvB3j0VLK9a4GSHS
TJoIc2NGUsqW7D049pj88VuKFYXvFQBsIc2cIBM9gZAsNHmATuzaRZ7n1u8a4sIvRyzdHL7dAiTl
oxAmi33NOi5nzcTISMwZI1lYgIt6kBOZ9cxBByDIx8SmnbfE/tu2SR6Uha/srOmA3Wa7USWA9ZGe
OA5m8Nv9xq8y9L1noDwFycZDixjy/xzhmmC61Aowz6HTCGbPH+W2s/R7ouvQJf9UiU1Pvum0SIt2
9s7dEaOU7bCDWHVvJtMW8RwXC/OLH0GgIwk75ZrlUyBV2A9K3Y0NuK10iwoQTSFnk9kjmPWFxfuM
d4sywkpgfl0chfjxdFyYvsqJM/DJOyz3HoyQi/06yck135Tbw8rKrvb3b6/cgIsxpgI26i5jRjjx
SmZgInw7WpdRY2tXiJEhbs5yUJoxqZXtMAiBFu3h1R5mnPQB6Ts3laDI/acgIhA0nXe38EzmmJen
Za/kv5DJ6ZoimdyD4ZMQCdKtds8ekcLs6R+7Cti8Ca5547xdk+r6r+w+acQXTvwrp3z190wx7BwW
5XSzuE9gqfjDpqDhCzyVWfoCzwRGJdbucjoRcOx8A2zWA0AldIO7PR0U8gQirHdSgLOH0siDjUcg
rZWqtekqlhHDgAjRWtPEBSN+WP7Q4KQjSaBnxazkq8vrJvfddV6kr1SQyZnPqgdZp/tACQc5mLf8
Wi9xCFCBO8d3u7wg8efj6NSHh4lhFxhFx8901g4P3SoEiGHZfgQp+bLSub01BPkvLLm/77jZIdMz
Jiu/6q6gy6YXyX6KYW0oVSOcJtC1GUgVJoaoOjjJw3WwDg41d3xyarigwWqyhpVA7jq/di09jYBV
yQ/h2VgbSNDJHjFrQSPVXXW2f6Tt3VJcg/n9YreWyGXMgZmAt63YU8J56xyBt5H6RjyKU2XCka54
JvgB/JpV1r7/sVp2doO+FEuEVZyXPDpVXD/S1l9FhiuVhy436vhJGWszBIB9iLBPOGV4BmEFAX4L
4e7OvM9DHyLYPv3Ajn3S/3HF7x9dYkxXaYvSe0Yh3EaPZqBeoGwFviH9VjxseRjovOf1pQnRDGJ7
FO5PCNTbRX5SbnDntj+njb8SGEb2uNnhYbIG6XOsD2c/C8c3sInj+LAyhjcfGhqxhHkwNbjQ5hfv
iTmllBhcAIgBlY46MAihggvGiDgxtN+DA4vFOnS+ZQymu6TX64E2B+d5jaXCohgI6b+FQ1qgtay5
txlJC+9r3cfM/MfEbwrHR1RXcM20oqD0SKgkyMZ0qV/drdkOq45Jcgux1bFa4eX37a3blEdEl04R
ZZcFOUe7EbyPFoWNRoFt6WuCF3RvUZXsB9SeqmILTL0Cl6pjIsc9dluTRvcyKsXYz+dmshkaU5ZA
QLgrQSe5kOF+XGbw5VcybaK+0iaO7LeDT06dUIbnBwQTJ52v+KsW+55Aq5AF5MCER4nE2KCkRf8N
KgRRrB1g82D+sSANkx7o10oTJnK1d3mx2HWMUbHYr6x1doUYCnTwVx5ts1p0/7t7xmKX3yjR33T+
1qHhK0M6J+eCmoYmE+Fy1lv/mcSgB4i3BM0zRtNAI6CNA1cI2HMPb+8CiGAQm8T6AgCG/VWEh2UZ
wRNrn+UenuFEJYDn/Hc6ep/x+2c3PByg6W015WpL3iOReDNSRQ2MVEOKUg1f8Z1jmy7+8D08dJs/
Gw2mLSVQSHGhe7mVcPLA5LGK00klg8kMrfcUz4xhBf5tCYWlGZnfxxPhtkHUnY2emATqzz6r+e+E
d304tumRLo7o06Fp0tDzrn8r1ocuhjJEQ43WAQthccVjsExcfI0Ab27RI9zHd1czPKBWRC18+LI3
J+Yczh1+6O/xbPpYGl5tak7NBIYRKHnnBj0AD4jXzi91IMxRFVSt8hK397l4TscAzRjLdZZUxuqT
NaH1qf5odTDKhbVYS2rJp/MKd8vVkAeEpklL7rYs4TPEOJtbOBu8sg8i6s18VkAmEkWTM+WMfJrg
TwCH2965NdrD4Qae7FJ9V1ylRKaqAvEC4cC4JFirVkLfDZtTdaXu5tMd88LrP6/lmNE8Y5hYTF52
thCn+2ZYW57Saf9iBbgBM77IBnC00vzghtYtqC/vQ4OHJ6O+uWXUjwzKIq0zAYMmMPPowX9g5l2X
q/4LnA0+BXzXSZpS2duWrTGrjO9Rc1ir+2hZ52yQOnRUqZH3YZiST6cD38oQhh9G2LLbyxA1Qzuc
47e1vC/XZMWou2K4Mx6gDgTcHHNOM694sQFx+ElGnxkwfW+uOP04d8OIIV+E7r0LVv3iZz18Iocq
LXeTd3qZfJK9Ay2ad7M6WOUx8E+XmZNgbuk+xdNPKC+kWzLvTpXzrmN2mvnGaMP+5y1C3t3AOiww
/3vFe3/tn/qP4BEU+bN368BgSI+9Q3fvt4BCGuGaIkw4zAb5qnedmovmhtF6ZIWiRpAiumRlvnqM
Ktr1weYCt8Y9NtXfbhxxc3acym0j3Y+FYLT6zD5gCMKg0aVmeyzo2i8uo9nDFVRBzbVOZKdwW/AM
RNorWS0htxlhhNahOpkMalQb6GpwbOBMhXexpNpiSlXm+5ki0sHOc+qVWY+sU3F81uB/vDrLp73s
Z7+/n+4pKvdM539Tm5eM+TXHuopHxiUAkHCHrd3yOK7m786wRKf35A9rYJUrDsd3B6RgUqaE5j4T
KMk4f1nwDkduw1az9wL8mi9BXxb4+OxBvWrgrEKT1fu74lWXrzmWaO59G+sgEkNGMGke+tuGclMM
by1olhp0OyYzqtu/mRAasrEhSw+AJKkzAx2WwYszBQeEcZP1MRd0Uh4aVO5fGpPsheEcDKvt6BdD
SPyyZdNxRbirXg7le/9owx6lSk+wspfatlOaPJbMYtJc5FYO14/ukrIUCXuNcMwJIcKUzq5WLvQA
ilZijxN10ZIF3tgbEhimHfUvDUyptuMXhZAjHyFZbsM70xwsbRyowVPZcEAe7lYQM/lk3j4JbC01
0vvkQcQ4FHR+NdwKGstetJyLX4aXpVITE4rwCapHt8O7Jk9aHaQbGUSCyeRtIReRfCSg9ftz9OPR
pNlGJgDpH8r7m4IOCd4GOhlurx7fmqi2xSo7jWs/n2VtrJ3b+uPQdY+0MUlurtMnd902YhVO6x7V
WDZZ9zZ9nKxuOBhR6zoAfPflRSKBwqU26hau2amD/ApwHv38kEZPLnGalvuCienu3r0LqhYXRYa7
Gr/yxnDwSU72vfdi81Xnd9JFYahIB0I8XfzKIJwfurvuDLkJNB+++6G1QkVf9W5j9WY2QMSUj+Nb
C0X6+WVrWumsncrSLkXz0Z3PU4F+VjjBesGg0n/FZyg/kvA8nZQ3kPL/iVMhgEFBbnqgyCXA8TfC
o5k/4gI6kmqE297anw9kRnWHLzy/0sYChS3iVLENFkfZ5mtV57sRS4FQwzKOuTTDVX3x1ZPtAwmo
cFv694GxOA5U9LAxHFmFgdjXQ6fZwQxvdLGxcxyNUAQib2fCr6z6cD3jDfEdJ+Wq6IY9nfn8YJsj
9czYTsl5RYW0peC98qDbkBKXmZVUr3BJ6kEtPdS8Cmn97xF+AdtJqBvYmfiy66Dw3t1KF/of1iGw
rZmVadBq1Fw0cj4O/Rz+SBpVO0UooI0CJyjFhYi34n5Rp8HF6uzAzmUes+LNVMLZz5EsdUuDgS5W
GZ9CUbyx6RnJtqzZnjMceMjiSScVVuS61+yQ27KqWTDkavNzO8yQv7a8whVgwO/R+nJU1Jdswgws
LuAkCGXu3QPeturDOaHu/VeOwIQcFTm7bmHv0/mJ7Fr2A7XgJ05fZCgPZGtn5wCdhetpwxaCl0aA
C6ovm/ND2EmMKMN2ls9eOaYl9vfIW39CnirO/PW7d4jvlPTgCH+GrzIKIlnn7Bk8rz8wbN49KFzC
DOWRfCEM2wKtuQL+R2tnz6BbeqBnxPlrekRTpjwigJw+eyc3F/pcxhGz7qUpfAqSbjySUWCBO5Rh
xXCsrFwFZTFUxOyacYKcHO4mQGwWEaemjAQgUMW49D9dZpi2h/C56JFVuM0w1z75i5gD8dCEI3GC
2MsUAYr1xIbzXkK63kmow4bDuh1B5wejbmhEOBh1+Ur68nRtSCX4GyW04QlzKBIiJiEyZrTGnMcx
wx2xqJS+XjGXsYUUBr5+msljPSwSsU3CWPYaM3tlZ/EF2RigyCebaoaMYbTz7yO7bVDWgGLgDh+e
hUnnLCzCjSr3R7iCsgTgiVZelyICPJ4hdZGJn5zhp3BQbTvKfZunhYGPT1JSWNQbsjqCA/pm9hUv
J8oSG63MKyRJglffu8hzuXltkz4BP3c26etgb/CPH2vSoIDi/7W4SVTeQAAGVBehT7sXclanPnlF
L+ptFbE6+wAhMACCdrIOOK3cS3anWLYaHEWO3JZlMwCrgsv64UVECcQQl7FqDAdrQeoHnMYuKGQ+
zQWcGXkAN2WKhAgUvIQT8rELKQNAmbkW3RY/dxXlDqzm4TdsUHoqMpYnp3tPbYkaVaDXTNd/MA33
f7xICvLaCO88JjeBKWM1ByCoPUc1SV8JbYfNKV1kr114/lF7QSUP0JCyurXDiOB8MEgR0hFSr+0g
YForlpUMt0PQLQo0drFAgTfxmS3AR9LLAafQx7kF6ielKIlDDO5ESKqh/oY/gtPQkI1+WtsfrmS8
azpnGFwD6DBneuL09+q4JDbbJDQh3j0OnbTlN/vkdCFTrGefMF3P6149fNjrdPRhPrUAVQj6Tn2+
FVL5YSjSkq7nNhLsIGts6FgWeenVy4lNn4RCkE5kyqEYDsp+qHruYA/U/NriUdZ2bGZWU/DB9ndT
6+ndCNzgALySAxV8hXdF13B0hNUJj4MsBxwMXxEF3PPfFsMrAi4v3bE0W1kV3j5UqbyFlZUdAI2A
EMnDfOue+I4Vs3ZgwWVQGAalQNz9fKk+lYigO6hjvqV4yPxU3RLbB5xt+8vbAhronrxwTRZGL+FE
oqW1Clnx3dnCg3MyxAsIW38xfYirjEU2QmgUHJ6dNzSWBiFBORLrX3QSuaKA6djJ0Z6yj2YOK0oW
2qxJFuj47iJpI3bgKKXqghSm09E8rcJKSHKOuEOyWcLIJjPLIpIstVQQY/DLCJc9MyTBSsjf9M+q
3Qx3vnwxej2NV0WPA72dvgk8FpzQXST4jC1JyP5ktoaOprNAaTq/9i89TZ2AxVSEyRORKW7+msl0
HlO1NqFNVSB8+euV0+BOHSIj2eP7kmzpWtK1YX9zKvr6GbvK8AbUM4f26uG+MjQkIH/lY1inIX2F
2OhtFm8wLvqFL67dBRxzISMypJur9ksZbQv5NXudnNYt/Gty9+4sbMBP4nWuwX3xxLJyGooUyxnS
b2sQY+kQd7UUdhiHXTi06FwcgJ84gO0pA15J1pnZPgB87e29lOUkcmz28CnRoXf9quTkDKawX9Gn
JgLt/+RgJnxRIycKel1F2PLHb7g/Gu1H+CWM2zQ7c3wRT+2Fi2keLpWYIsgtB30JZRthnDFQ6qth
gNP63/9qN6dG1hyMm/x+tT3Mlux7yHjAQtwNdQHr9CQx++dXN9iu2uMheX49+B0m9hlbMWpO+L2G
47KAhk2kc9DPkbjh++gz0Xb5yvBn4f6ThkMATsbonSD+btuQqV8IbrpmWv3lL6xfMNPPBOw4rv/W
+80b0pn259wu9/h04A70I2jGjzCivpo55MnY/vdLZbcKYedDSATmKz18o1frlWKmpz2d4W1r8ajE
y1p684u1axr+BTiw3IbY8d46Xx7rreLQViaCwlb0WjwRieE7rpT8EyBTvKcxMsjV14ItwNFt3Khf
rokRnfGg3hyFqLK5nbLPpPUif+WAGqNmtKItHz2CNaSjF1pj6sx7gQD7k9UgBfaCaYtbtZnCK8TX
6Scmuu6C0tl6Iw6G1E+7hjyP+EnODXS+IpchlhKMV4CWM6cANAL5Ei3y1rkmRB4AtyOLkPHBEENs
6wXS71xDlbKmeyI7wduPPoCYMOoF806t+YBGH0AdLgJg+RuI9zUeMF/671e7SjufdmGZDnL/Q7g4
suEY3cXXQZOP9Onw06ePx3gF6k0BztVffvbLlX7BPvz+eJV7WuCtCEFLjN9XVOqe4PzD/aC/eKTZ
UoJfAJSFhOoiziidxmZv5QqoQ6ehXsBIL7iScDjl9Yf9fLf3rfizQ7xOx965DsqL69+TTGLnXN9c
/jvhv7R8Bc/swrUip6bjdW9XqMJKMJNfkdg84PVHcEMxxLYoBGiLULiD2/ECwHGPbfo9pMrcSJdv
u2eSOHN09Wj1aICFBlkM9lB1KV3pnp7/dp1tyFvyH6S1J0v533q6E8V1ShI8UsJ/yFd0PWAWvRNR
pcq+sSgiFbtbhALSPnAXOZnrJsAav8nso7tHoVX5ay7ULxEJ5Jm8wFsMwN6fe+8DpSNszB+/sCqo
jUIav5zdPD8sXPopK/RHyNcf/QZ1EQL0RxCb7g6y1wcHj0NfHnWIUpRZH6mJtr1TYGJPiCtZfXnq
V5a4YkzKbvOn5b2dU1D7wdpgOz8Ea4BjhjMJpD4EICVY6HN2xyWGdTQYpIJvaM25Nuw37Bb3WfHE
rGKqOv043eQdzR0wRPL5wqZpB+BS92b5+8A8Mcosqs6BASPkFShjP/cM9zpveeveLQYcemB0D0MP
OT+T20zbhDR79RE+NRFUjcQmuQTAV9CfX/YtpmVIhYl8Q7bups+Ni/Jlxpl5cTAYbvZYBFuLYdqz
du5X2z5wOzVSmq5T0cYQBNCuztZew9ZdQVKwjEjD1P/HFhjphYK9sRDhhmZWjqklLYTv/WXeyTN7
ele6Yqd8eejsszwPHXzsMSCl0QYtW0n9zvXpr+MSHwGQYXn+tLz4OnzZg/Rgiz3JpREVcNfhRQwJ
j196u9J+4BuP/AF20kmrg5eWbn1YKALGGWeOCccpwMGIClA5xhp5ONIznvrLOWNRqKYoWJcHaiQK
RhqlFWp6Maqe5Jd7fq644a9v2DVSpJTZBhZlLCATb4ZQNIVQxFUCjbXJfigprQONcAIOXdk61fDH
wbL4CAynGS674B3W5LMBTt3mB4Aw+yqlnJSi5tjGAwX5HatLK0MFL1RZakQCu5uTolUgEm17Si8/
FML6DLD+6GpViF90V23kY2dGDU0Hl13wYpQXoWDwGbw9FtFqDFABjSA+2ZduE7L6taduy5tlhpQQ
NwNB0nUqydHLLo+xVLAnK2sCNr0LzBbg9Ysf5o4JzH8mbD3vnnB+Zw/j27UE8y9l2juCNi/5jQ25
39GphMvOxW2cANnuHoQNLB14cwEEMl3GiNVPwFNbk8otoVdHAldLLxFnYNNhbLCoMGKlYEAKhnyD
Av1wZhmjN9DI3JySDw4Fhm5df0ooATYLWiPQa35miHPBeplH/foOQfm48kF+MkWdUvyNuKuBBVot
NdNbVJBUkCtkB7Uhl/sBVaXqlLr9bWgwIKFMOA7xrqLxLwTICrWs1f+jrCGE7h1SDlQ6Nme/hoUf
5kNAA0lfACzx/CRS0Tq5OOgvaVcPP7Sn4d4kCDACI6XpSaFCI/vhVyfmgWwVjhfRSmuIdjBLRMRL
esg8HTsr9H/rwsL9aufK56s7w/aJPugrxFLVkWkpVKmw0d72VUUxtZuR3M0r/9ylJspFtNz95xOG
+Myrojb0GGjGUFP9kCg9+rwgbZ2a3tmg2IJ5Rd0p4XaDWlS09Jo11TiuQ/oY/h8/3pJLE6JypqNr
6ncd3wrAGXUlV74sGEmoXsliIb00o1PTBTUbzqV76EudVWRgKq054dRIuJ7dSHs1ybKALSQl+sYn
s0VKQBEsOv0ubZIm4djDnwqqa2m1z4DYZNCSvc+SkoydZfTc4LYf0g3ycNkua0i60MvLsOLOmOKD
mPCI/rCA4A8PCgUjT8hANBWgjTUKcChTyzJwoivHlqqtgdbveBZ2CLDQrOA2GaJW8fwx4m64/Agr
HQhXT0ptYE4yfr3IN/PKNb6dK8Lv15CUGyES8WDmVbjKb0azf8ctYmZBVc43+SVGS/c36TnAV53h
gXSV4Yn9Z12JDEcda50Y/fm1R394U4T3TDh4DKeUy8zp/l4kGQrgG+gwjO5N3dL0qkj8uVQao8SM
0X0gY4MjhFntIfwvsJH4crhgdoXoC8YynkWAOqTPM5ZisqANRjtx8rCMr10G1QaaNd0qeWfKWazl
PDFr6qOSV9W+7xdLhGtzSd61GG4sGZhgunmqo7Z9BPUirplU7TdMChkxN8U7F70/q9E9oWnAko+3
0gy/WMtZ42prIZpaFhPebdJ5793WnQX1GlTQGDRYTXW/heve2qoNGv4DEzo9NhenxF8WDY2wa7/7
jK5z0AZw+VFMDKEX0hJPtn3guWGxxINh/sGYoWw9iMNI8wum9zECDm9jZkCxUpX8a8Z6/7+9K8OI
eOtNu9q7M0HtAIcHBhLnqaUpAXXOF/uSadLcjRfV4HaZc4HcVXc7+QABOKuI+fT4XEq1gGVhdaUB
FW+WVmX0ZkpIY9U+M3FAvo6VBegGP3nkFTCcoolgnJFUkcwVTxbzjbEsJZ/jYbCPtxmom50GW1u1
ijbIlWt97pce1hOjtKAxRt2PgOTNQaZFwnsdUnFEnenDu3h9tI0YlW8cEP2nS1d/CtmgSum7ldsI
q5GBR4WDYwGNg4+Ldsah9VnzqqBe3GPaao38QnrmHcV33ODgTFuYJkABn/HTYUiwDDclPaoRAusN
zwCfcbbM67LvmIu7L6qyZgtZCf4BzAq94MreKXqzOXbN6E2Zjng8Wtdt+/P77t4n4KtVqqBTRNQj
DJKhW7M/xhagNdtCNLQpYHEaIXLro+g9JzUubLAblTEqtiA6MIXRe+N6CQoxujXaJqootL/i8WwW
5d62BqeojnrtQmVEfXWiE3ygk1CKjZ4kcfq5U/TcOrXeOkHw23+0NwskfkyfbsAE7cLvXFAVwEwa
3OhjVSZI7igFS/ENuwS+/2YeadrsmelloWri96vJFXUWVBhVHa0g6kQOH3pD4uAjtYNgqMf7TG7g
V9RslxGw2RZBOn4lOhAlRpp5Ci3Vb/A2wmOw6smRgq0jPOwc3OYK2IqxdYAFDgO4Q8TI27ACK4XY
+eQO0ILFzURhk2tC09fwqowkzRFrU9E2k0ZOs5a0lb44LBBC1hje7QztCPXsPjZwu8YUwL26uvAl
qKQPJrYDBSKKhjf84lfA4P/7jl+QF8/Y/KGRFL2hbHWOsby/z2M6ZJMmCDpnt5GNZY4j+w71js4w
aq8gICZkVLV0V71kk24wW6l5TCThlHWAZ4/MLbk4F8AdLdk1LeVKpwwgcIwFCsym26DSuf8whaBz
WW4DfBNX6QFfDeIdIziHuGlkbzdCxMTd5pIDR9Fx1j9E7N0GRqjmuEp7kASv3GOgLQTdKu8FvRVJ
Be2BZ2yGmAUMi4w1COGXC4d+mKN/HQgkMnqYugbruBS9whL9/ORRJwe4crFEDdYqEf33EVY7jUq7
tQIRwMvi+w4fVLoOpClgbKp9ZR1WdQLJJmrwBwbeK5qlgkRKXZvKE/f2AejrV59Io5BsapnDo8v+
a4v/90ap7fQo0qWTfPwu5Xm7p1MG74cvbcjq4SoJ0SxHX9qWsqHqNyNiDVAdixSH+h3aOY8ilo80
AKBrtDeoCjA0ImOCojoFwNmGT1Fpb5SMzJBFRVCQ0JpuLl4rTSbVM1vSp7s1F4NFKTGiBWfTPwQx
fTIOak0NW94dBvj1VefAhrSBGpcmfZXNkJsgtjAroI4wBJjn9+S3sCWiqcxbskQIhwPfF59J2+tb
UFvUOig/Dy7te4dy60C5cKf+uFpFgO0ApdWsPUhV37Un2zYoNpQWrgJlNoJ+5a3k84mBhOFlk3qX
8RWr0LJJ4R+K7Qpjl3RbBciZZE3ZoRHReeSrVCNMp8NG2/xJhYMsf9kKiGbdrmmDBYe0L8R/y5bh
AC6FXfDB4LQOUDKI7bAKnaegArnDGe2W7X2vtZyN6e6N3w5kqCPYcQOY9xBUPWbjjBtMCxVBAY4B
ooLeARp0dMxqo+tOvcT7H3N3rN1EdE/DZ+JDI5wPBo/fNyqE9Gy254Nbh1IZCAJV6SYvgY0PKP1K
KKXIzbh/Nb82QoprQbdBM0bpBgYg6ucDIQA5u9yg1EmGDv6E/Y1bUwCM1SCJJDOsELJoWyisEOxI
wjHBr4LCr70yLldbkmCwO2JpYPb+05WqXT3/bQFHDx14q7s13FXeAtrCS7Tb4vhzSy8S6BcuLgPw
Hb6GmxB91c56AyeDt6FaiyG/lMkVD9/tFrzKHTadR5RnlOIc+ZR3ZH5em3IZTk5cCVUcln8Y34YD
xvn7IHEjuZPmt+OevGtxEpaRKcb2eOdLRs9N8TDTvLd7ZrBh+vyfhEOM/+Ko6l050PHVlJF792/U
QGxfD6W0f0oGxQ9hg2vT9J25PMAbkjOWmdmToyd5R/fFBiOGcO32/rq0A7ujv4N1SCrkBJ1z5/Ju
M2gnZ+4frVnrs0CExIDbBpjxI2GYbYYtI7OZdiHp0tG9eNVR/9o5TRsLJRolLuRClse70Gw6xaC+
wIG3tOhfEgyNDw4jFf0bDG4SjcP0lrwN1JsHDK0P0+LvDoRGskp/hnE2lQjWJHeSdKPcrk3w/Awe
FHWjEvYkjR7zZiEh46qJYU+vkV64TRZXo9wpflF/wXX35IfZmhu/TEW/TWZuIxn9YBDjwVhye21n
NKCKzNFeM5KknoFvbApNBcAlsvgx8yYcEZuRnnyGoA1jw32cJEd0nGbeyPa0PWSyDr99BHlGSp1S
Ikn2nNEnNNvZ+xP1YOJJ+WdPjDH5gcpy9fsCTtwP44nz3a70WxkriHFkWPycr+6xaLMK8KJ7UAo7
hzGufbjjCe/huepYJ4LFjJn+mRSQVwF5zA4vABlkYfNUd+45pPNJy4tjNHBMxQLaoHuTN/NWUqF3
jqemzJzBhvbttLWUSvSFQrj76AOQKGLsXOJlJTk6u/E2WkN7snPKfCLSt7We599QRTizUlb86hfe
bBfJJCTdGxHjNHkziBNuzhreThluAjL1Gr39Fm77paWc+0P6yBAh3fCarDPKcZfq/epZ82V4mdxT
EFzxKPFSiNbR2tffTjl1tGdGim5SBQ7mk8kcIVmKDSkYwHzTbXhVCzI60Y0O0lXayrnBHRiXoMNt
e2UXNez4bY0cGIIFHW8u3RSbqh5DdW5UFnWKjLg+heDU7DQ7NQxRBD1UkqoDlEEHGY7FU9rac8r4
gF2fbYBeY9hlL8Xd0SH+WQXMgbJH12GZQwOAZQ/1vsk1ZrIFXHqvEr4ZFuF9QmwEAxpmzmgS42La
P/RnHf656zvxj26e28rwfaTO5OWOPHQCFWLsSOGDmTo0NUxffIcBRAdPDcDdJBxcp0U+uHNKzLDo
9VK+x6X8o6NBZ8UyYqHN0I6ZB875VvUeriQJjlcO4quDI+tXhGD+0NcLhVWBDAnmduLQjPDPHr6C
AVx3XDvlFRfDLkmZ2QgzI71jmO4cQ86yAVIM34cdnoOoAXNdAif1vzNPG/CBxtsAdIIGNp73JAJF
BLEVymSTLUwwQrc2QCXTDkFwwwYhUeam7qDGqw4fXTOqIgcgCXcaf3UqO07DkNcIGQH8TfR9sC5x
q4SHnfIn/jIHmJBV55GvIygXV0TKiD0l9jv051UA/3uaTt4OWBassnZKLGYOxLAhJYjeXB0lwM+2
B3Jmlyjhsic7kItVtEfcwfjFqchTLbfDd/jJCOoIoVJwT7vV2zFyzdPcDto5FO5YOZ80D0HWyfhE
/pQnuPASyP80BJuvIRkhhHcbVq9pz4Juy1p5mBP3oB530Z60EX4weq8Fd4ZG+bc3gTTkzcKZnOBv
Mg2Dvcj7BD1SJlNxFLgMOktsmhponJcz7o5SBezU8ptuSKYAtRZ9iOn4sCDypmQUZxgo4pmDhOW4
g5CwkVJQC1S7yjwePgTjK9y9HOUMjJvAD5k8PeV8tjPySnmJ/IrzXwI2sv0lqSLH8GooFuSZDHg1
lLh/N/r9hSIA4l6b2U9SHogtHtj+M+E+g6DTiLvlTZaz2rayz1i392THaBtPNtudzQcaWgS7Kh6y
9v7u1ujRHm0TbuDRfsBEJa/vS7f9QXNzTd/DGr9Zk26Ija9E6fALdat/gy+MUUb/ivktyCZ2KoCL
BEsCebPaWwUv9wVMesdQ1/DOhOtSIvlNbYz10LDBICgyom1P40biUTW7kQ2yFmTwXbL+DhjmB71q
ilAobf6auEngLz0Srin1DCbUXfQ7CmX/YyP6LhpW57DplpEu1BhncnHv2cmt1G24xVtMWXib3rUZ
P6AftbqPRQMCMS4dFZm5iMgIrZZrBIZLh+I+aI7yK8DrjC+SYHcQvEiYKXxQSPmXU5gC7tm56dNp
yjY/NZ92NzGBfBJgGeNK+lg03Z0B/bB+2X4iJgW8hmNzgVVpurf+M93iZ2avJkjUt/4jaLqpNv8r
MJ5trHCfc6jzj7hOBPxhOB5uwNwyI57Pb/Gmq7ddxLOfvdmuGuGaPTX7gbsDi4o4U/JQr3IEXmKY
ZzLxPcAEI9P+Wgpf4vmRtHjtb/0KNwtZPywrh7MRbrYvDF13FbddwebPjC4va90vw9Nt2b8RCk1U
kW3q/7MdtXKaXuBtU9AE65be0qqLR5+zKPE1+o5O3a3a08d801t3pVo0s7ttm1Pa1kOGxRnTSnBS
0XTCz45pAVaGwps8kIWuJFIMWz6G+JE5CbwUPVOFGWFQG9e/0kQ0KJfl8NCwQX2GR5ZgugFxpPTz
Vn6ZbR7Xf7BFE2UY5AJmzY7to+lUZDAQXIbigH0AtWpLBn93ChCq6T+WzmpJkWyNwk9EBC636UKS
pKA3BFK4Ozz9fIue0yd6qqqpJNm55ZclgHLs6rSGyJkl9wBqL/ZsDBzlVxFVZ1+8SMIeAB2faPIH
BbVzCwpPOrFn8A5pOb2EtFjhQA0aUgk6zGp+wSl2KBvD3m2m2ICpHNxQxic3Kf89upAwI5hB4HzH
levufNId4RDVAiukG/Iwvlklv6A1wFmz/Mi6io+AQANIyimiAVK05bPQp6YJ+YIwX6ZOeJmWARXA
JcFzr2zWTtQZxy0qAapkwj2VriM6osT9aEreS6Aknvw+8E8hM8Ma73h1SgtqKWjIXrwd7BFUh9RQ
QrTAu52sOq7nsysQmjOaXmWA2QAm7gZfIPlU4FNT2quiYCTCV/1koZbVKP2venQi2mcpncz933KB
aBfsd8SCHfDfs+3FOPbICPY7m17yKgPVNyp09z20cfZwGF/Gtc6yQ2GsOPg8HRZgsIbmc44+M2UH
BfM1WI/vVaOIm88fL+XLLxiVnTXZOPs35QprmwgkvytYwq7RclVnwl0uzYDWEVrDAf8rz4DWl8nw
9sl2TOMY6yyygDf22P53ZVaA+vzRDeL/t2wbFHgT0sDa35fQLyv1eoUA6rnZojrp7ss+R/cdTJXz
RhQAxbtlLehUnQ5ukhd/031y+ov05/7Ba5SDXyP6Busp0W8ESM3XnmZ7e/LHSWpCGZtjY9rFSajd
psFotzm7yv7NaRF8/83vwdPo/uVYsGMsPrGa/hYzWKOSYmkiZX62URzCQIn6NcJLXzQbtgShvbde
Z5uuuoXki2Qjx6K0EUR7bBMroRQJcvUbPJC8VjseJkpK7jmtQetfe4q1CXa9E2AZbxJeiCobU4hQ
ADwmoDxBaCMIVeS4n1V6z/H37+3u6NpumPL2wy8jhY1cgoJadSxpiYz3bEOXEWIrO/+YTt828cDD
qmLjMEdLnoPj3KflGTyDOxsbMWNxSNx58E85MRyNrZZy8Ie/Z29UY1XS+Ufkdat6Cf1RNtTz9E4t
AjO84Nyp9On1PO1tWiWD/NpV5z6t9E9Pc+8JGVWjV0nCmr3f8IuvtPrvQH+BEMA9MbbJPmidQHO+
e2ubxNsk+NnbKFwxKyq9SfiEkhQfGItyeCDGRMbgMOLwUUYe3mmT6iznwFZkdYkrbw6mG8eGMAGt
7hNJqwNBAXWJR5gIt67m2dHdxaJcilGJvNiMRQiHZSkqEhKgIaDWVNWd5R6Msi7Ke+X8PX7ED24D
hQpA0kLfrsdo7tGWgwDJWd6/0nQEy0uwfqGzRdbrUu14Aj3DaR34xRfRLLqWPODjtBJsyICmBLS8
YNfVIfLl7CKG7iDBSytxlVcC0izQdLv8QhP1wKkhoY0bHW8eTA0hHGGRK4BUjyQuB6cEbRksCCct
YH9adIWj+aK7TJfcQSbtWiXqVO2rwjbVoYpFCcpC6pR9E1qZ8qXHDOWs3gNa94862n1BgCoPuIjR
yBvtJviyJUCFS/fdKbZXI8QjmhTPSZDN8vDINCK4s7+0aohOt+JlRg+oeNiaZRDXVs6DzQPm6Mpi
99hA/m5AAFDxid500WC6StW++DRuaNATgRMYIU2Pgi/tPHzzmuYTBIUywpVPd5UHbA3aVHw6N5/Y
G+jrBowD7CurMkK7RKVPCJEvJsrGufdu9HYzVg3ZhSLxOkV9q7I81GAseFz5U+WzP/FYIJE8TlvI
fc8B1VTnzaqNImu7dbDLc/wA6vMDPmMHkhR0fYrD1dMofez7so4u9tVHhoSg7GbX41VOWgWKbPhc
kglXBG94Wei/tZsZPeG4hc7uy5pkZOXnZYWk6nmwP8MNjlzaQ3aY4UK9wN0hOfb3hOnSkd8b1yWG
Fx4eCpGmznoqf54706CGPd/XLfQQtd5RTiF1BJVezQ7tBhntxGFiIRGLyXWX9Ks7x2QlutpHD2+f
cUUVL65ezhs9Kit+IyouGuxkF4u9gKvsO7s2dAFMuzdmW0Uy2QQe2o/hxKtmN0fY/Ekbqgz31N+0
H868YePzZm4YJibuoIbF4Rxrw3b6xlFVBPM62ipymxng8Out3GNYhdDVtGqYqJQx10Co325PB7R2
sI6zJu0tPhy8aOLV+aZh439DPystWRezvGVRlUfVUYnIKK2OKmmRslEHNrFdt8BeXw9GJUJS5jgo
paW06tc32HkgqmTOK2gkA/JoLlbRGeTZGcuSZl7plEdc+cS2fnDTOgNWs9ezusUvd4oLMXXXM1lF
Xr0/WOW4CsoUpZqrbBM+KsYTwJ/7GE2KDr4ps9+PtoD6zvz02sBihUxJUlwIBxNxek+KYenGJsre
uKWOnE1SDGTO4YaP2syv3iZCnbiDg6F99Yojiedvoj/OoQ2+eVW+30R3WQy1Uh0+dKEcHH4ldItz
UkemfscZLjPrm/mhwORdw1cJQbAmTpTXEJB66+c9hUfjSmJi95mUcatg1bsY4f0sgS642iNIx6Vr
wO5CJJFp6emQ82mTeZsxfwJkMzBBRFQMCyt6uCu6z07ubONHsvGQ8Z3hD92+dGhPdyhlEkMihrE2
W47QxpThMrJL5ja2YFXzkv5rsNyMR0J3jwYgpkaBPN/2dPDqaDQ/F8Jz4sHOu++zU0/d5EtE1S4+
Z7XZwW6EFQyoaC/ab2/iV8DeIbLuVYDDWBjCuy3UrJFBuLgyepv4E/yYKoMVinyYSNMl34Vcnb6s
tDUkGydOAhXYSvvrA2ikg4523MfeV0UMnlyJUXfhrOYoEK+rH2vSkY8YBev2c2eTNgede77hs8L5
tk4pF6A9Sht+SqsaCxYA4GRy0++D3vueFggsyuWmU1xK4J5X0gD+WgrpMQKhCUvBkEEYv634E+lq
6unKuG9t/SGlgoBJgW6nXFVvGLLVqGJezD0YErOE0WaJD1W1Dx4GjbRZZe22tZgtZPTRNySDZyf0
V8maXe8Pf6DZKsEsbmXjSDajJUuJEtwsQIJ3uOb3Ly7DxCz4Z5zHQ5Js+ApLITmXMSt4agXkWMlk
kE7WtJQT1AUZcayysZfc2euhRAsfvQc/o7wQlMIKGzb61HoUMvrj5WjWCbGIZZTcz96ePt+ky3Ai
/E16QRvO910fdelYL2FS1M2NwSoCk6koDAnFvyviz9eZShYrTCVVvGjivvQcUJ+wmqNWBxPAlNmA
ixStY6rRdrp14D6rUZ7iGcaekuYn0/f5B4of6+zv5LLK5Cd4MNOv3iwF68AjIGO+mKneF3MnF+M2
Bndl7HBhI5WmbKLPFelZARC2SbDDNc53gJJLButtawFERroxP5h0px22O/nk5XLak8cVdErcpnh6
vCH+frTELyZGidzY0UI+j7RjPJuQfUnk54ys/seuYy8O7MSaBGW7lGPva6080ABrE3jzBriIfrIe
QcB1z3ljCKrhAaiDkr71bgtIsfJoT0djNOmxGQDgWQSVIhZZXAXhAdFh3Ow32GSYBkwk6Z1rKqjt
Lhc6zn5zFqtVjzE03DR1/SWaSCnJuC6gQfCnyjq+BHF5yuqRrWHMrHxhJO2VrJlQKmMUBGfH7uyW
4mjQWYU3fLFv/P6bh91yYpreC2gNbUDX5tNnNfBeQ61TWukgT8YlcCZ185kDMQG7M6XzH36457qZ
y8rv5e5+BoZ7thd82BmVXF6SR4savzgGAGu4wbV5z/iam3uwJX0BAYE8/zkZPBJGkU8TOKA43n5x
KizJwXu5D9QVzG/TKLJOoc+6N+S7zfX8gIeehZZ4YVbuVXtn56EtK9N2V0dCESAHRL1SSM/hFPAj
4pSIO2PyaALdIlzuN7QS2O0oi3PnM7YsluHDzXE4Q7WIW2fjYspQf1Pn5epxflzQW7sSXWIXPFQ0
UIlqnPA3ymBpJX3SScE3kD0OW4FuLT1TvJNLIIf1xFlxvqM8aG1nOhAxxTX3gyNf41uMcMw1/HJE
Foz97O7VCMW10jhSvBt+snBCOn9Xzo+CuYdZMViRRIJr9jl1SIg4EHvozLDuKkbpbE/AtfvANIBn
s1xanfuA1sfEWrGFErVwhLMynyEHJAUT58AqqmGxuwJ2WjBLKD3wN7Bt40aGaV2bxuuvwnFwju/Z
c43ioxHXzRqc99++2/AO3iMtTy/p5QYA6Z63hpJ7wPSvJjJP8oSxgyq1dKYe5o9FC27O6/efzp6W
OjWTCzzVi/2Ck5DsgfPIWqUMrxol5iHy0hhwICbRrq7J7sXfEZVl0hF3QsSEj1lqwZiGw52sc5Bz
WNFQ2ADPE+xq7ORFm/wasM1FLafBEUvBGu29CqCss38xJv3tkIlzgSv6tQ43ViXeoSzdCicCnhZ+
hcV/lH8mu6b0PVvphtrc21sFGCyy3bAXyXZzY9fA79TayID5G+9dNa+L7ahsn0cctvAzsG1/IOR6
3xhN9g13c4LIUT/Yr88PJ3idn7w3AT18UIvn9dpadQIOJoY7yZtn9thrSDeNgKt7Rl4Aq+enNxlN
uoc/nPdukawWS6SH4IDER8LqhF0M8JhqHmuGDglfVxg+VUgEMauwqbB56GQ/IMNtxrMCEjO25F05
mQNfArrUuarm7B5jCMAKOZjXWSOVVXfRX98Jb1rk3vU2TLtiPK9aL3QQcW2qpGX/AWCX3iXBLeFt
rKj0BiD/YHSLPjpBmERCzCN8hR3OXwaeXTAK6R1NKLmioUDxhzCYn1NZbIY7qifN9GMgli10t2Dc
6AVsqSVXQ1xwYSO62SYGwZrcYjDnwDXNczqleQOkGecrQKn0ruEkoqU5GBz8MjH6C88awM7Tijkt
oLlxo4keIDSPog/cPSOxwrs1XEhBf0GT1lssoEu1SGOXvSsVENU7b744rMJec4egBwEqn7nxj/Wi
alm04ByhgQBD9Yb9dItmCixX6reyKf01QDZSzFPT/pjWzOmZWgH0khsNHGWV7AnAiGnMwf8s0KTb
+FyJAqvHvID7AyZBeOuqU8c3TW3Zmltx8ZlOPnHJfZPM0oiAjmUDPUbyBTl7Lj46m2TptGV6Nrdt
95ogWzuivENdPJoZpdKqU3buR/tGYbQvAa0NSSBVtflHTnTl+ZOiTJu+ZIs25GdYiN7BC/bsY66E
6EvETnTeLaMk2iF+dhu2LG0VP1+9eyjHa0oyeElR+bnapYa5aq/oVmMhYqQ75HRTbCfD+fZqUASa
MO0hEc7hOLcH7sTqziHuuhg4MmveQXFegjumog2lf/uCPAMvrsfnJQaAlKDpo7ZJxUf8AvQsD4r8
gWlxDJB4gmd1DoGn2+RXBvF8Wuh/U/ihd8YPHrC96sIZZgN/2oF4oDzG1s6ltlYFjOLXMB+Eg0vj
EjzTYgl1kzYW/T+ErQT2Nk1kUIQXRulRxYjVzzUgqeSwLRFtogJhhkjdg0WRv7SSetMDorFo8uMi
0CcFusMQ5BQNWNA3knXSMylAFS1RfssyNBGpDT8dCqZayxzY0bAvtSIV6WFUZAlYokYc9pMMQdSS
SfVGhXvUhEBroGtUB4g8HFPFjJ9OESADTHmprYYrsFtIOS6pQghrom9o+FDa3aDmKm3EhgSvMCxY
/yG4IU0i712gQN4YSZz3+KvxcqvQmQo1fksqELdBbUSdc4Utj3mDcuAgZOtPOtR9EIBEGW8E+EHA
mzWthVYXYH6PuqdaFitpf2ycD9IBLPIMrkX2GUB9FxCHsU2AgKyTs5Ag4qecLGQhutX2Zi5yH/pD
KSpuPHp0Hej3Tob6mpYOZTDauFmyQMELggZwFgwgaC3aAztjNV08Sq0F6z7ep0eWTNFoziheXelF
0hpE0J4HaZ4jeBxsNhsII0L702+E2CRIPtWeQD7yW4PKHg2noPPTHSsC94dJTpGjII6iN2oE9870
3CkChBFxWp0m5lobzeDh6KX+ITckDU31EunkU9qnunQ2Rq0PNoQA2iHytc/9LZvBunPwJW33QmdL
VPFTe5WTzgf1jF7w0yTXp4dENrsy3EaHJi5prtuyCT3mrEYCaRAXxh81gAOMQ9clnf3FwRz7ERrp
BOsE1PqtXZSS7KY7l+aUW7VYnunG5Bv/TsCDpgB1DGq0PZgQtHEoTYqLFg45UvgPglhiGGwyD801
M+tBrkJWLqPNl1AIfDKEqg7+022DqMoerqYr8AxQ9hkDVTGffTswafjCSJYowpKavREyyz4YCNCu
NrMWT6VIA3uJWBiwfOSHLSTDHujim8hG4Em37zF3aA2yxrL9+OBUw+bgSzu4ThtTtBsYBXf6Tmnw
4LwpUbClXecy4J0j9hKlANLpPxndUvIqGYP78m0iqkewJ3YqlaQ1vSa1k2DM4gzJf+ha8bymesCU
IGl1HSwTs0hdm7IYagJJj/3/5Qd8RBp5cGdGQXWA3JQMXcJFvw9gz1icaKsuyyF6Rpw0tERVTK34
XnZ3f9hK2KFQ9Ngi+Gjq25Y5OlTxVftr1J5K1YFaitsIJJ9XY+KL/jpoM3tGJXS6nzaHi+Qa4HTw
MiYeFU73D+YPAJ2JxR5IR01KuB4ASEqBTN0AmqoX0MRGhQBhQIu+mJUFksNDMYIOopgdKEPwyFQO
DXrwP/Q8Ofo67Y6gSuBReqi2sDXYwEzgIExPuYxbBXEReeRoGGBKIHHQ1IFs1HK5mstRJ/bLlHJu
Rl9e1JFAT/j3fBPLBO/04O+VwWVYcEEAzAN8HgNuLClYmyzajB3xHMnahZaex93BZbN62naDFigA
JLxMc5NDEUFCpYEWWGLiomDSnatBVG8YfXYGppMkTeXIAybXoEvF/n1j16RyS60UvWl62EwvEIGo
hSGZyeMCRM0C50CFHa9NfBnUzAfBgiB0YPI8r8+ubxfZ3paEE1RxlwrG2MVD3FKGvDt/QHi/iDmj
r0MAJxT8Lz0THO3rxAXDoSepbySqj1yJdZtizIgiUJvSBYBYTgFFeER6bMYmENa6LVUaYGkoqnP+
sJsXkC1cIBtqoeKS4lmD8NeWg6LeedC/gni6NTiWWG0L1ePX6FLLn6XPhQse0xX5MBqKADyFfsVz
KhTul6PBg/bi0fBDK9Cucs50m8DiGFqsOBqj9R+ITxtG8w2ogTtJIVzFSLu/DBpp2x5g4YtMJFp+
k/Nn1gACX7I5AYj5bkiTFrqPG9xEOlkfCd79kyacpEAbCbrp9GMtGAEZcQT9ocYenSFgINhQnAke
SosNpg5CDeuAL4qztc2JvuUU2SZFFibccJph36ZNMwOujPO6um8WebQfS2tjt3WOwT45Agt0OHVE
wRLV6kpkSvl9DzfwCoyI9ohTRDPNvsX1wTM6OPRPVsOyd7sz6/EwptHMHiCuVhNIJW3zo/3KgEF9
owvOOjSVNsO9t7dh9xFjWBPqBRTH+2vAJxT2b9T4sbHPy+wsJRva34PeA/3/dViyT07Q65QJe3Zd
aWUWrSaFvqCxpKUNNBA0AiH0oV1Ltk2TuvbDuRCIC0VUcqUWc2LPuxMSIzaClswJ8hYdsAoR9495
79ZcehvuzQe1QOndRZTPgbm360qN9GVxMIlPpXCphgoY2EzOBZbjmXhYDDTtsntoZ5vRZQEx7g37
zdgTYGJ85ZQZEcLt6XQy1EHZ6azya1+SaQ2XlhcheTMuUPvn5mjSSE3yMQQ6gyntFYvXVnRzitnF
2rX5NM562dDZJkfw19no0qKkvaNgH6V9ZMdE9990b/4tv+QapXNnTY0RWdWWO0Vn5kKk8LGmUgxv
ufWhRvLZR2ecn6Jd9iaWlEkAlXoDuMyLPVC6IthK03sbTR85jTT+9NZG78W5xuHCFpX0tX2g2cVK
I4EDpv6rkojdorX9MkURqID5rXaakJsr3RUxklemEgzfG1L0DpkEH3ptZXQaVEHXtHWhC6djr9Be
SWyA+ImmM5xUsDTgoOopurwz4bAl7CvwMOkLG1HCgkeXv8Wy2IDQkcKvANCkT8UJRwsKBYwO6wSM
zybejpm7mbcwC6jbNDkiADHTouI0FAWPo5qgMDkJ24PaKX2tDEgdIdCDbs4USBA9xQ9f9krmqMfZ
QPRkbLHAEe/xlL9tNMcubdo0CL1axXmbqn130HAH7WfQourCtIEyDYRM8CT55Q0GO7+JBREgt5oa
GczXZ3Cx6jn9Y+WTzawU/E7h0RMBvpdHJJuEOiZ0YE+8kZiRIIzQrDRPV8PLRnv2YVQds+qs115h
fNye3t03GCL3jkUFIJiZmWg3feKPqXICB1+SABD4zLA4+Pug+OHCOAnXvSaIjceyhAUcZp+nzgQC
/LwUH9vIgTqC20th7+7U7dXsCmuAIBsOAdF3zTqEtfzUMDaDdcm5c0Y8HGh7ZbUFccDovtiV2HiO
iYnGLlgeji9ifOQ4fuWEwq/UlzYh9dJwnoQf8BGIv9JZDJqDiniJBauPNbDq2zfbWh6syjRgDnhl
EFKkANJ04QwAk9/HKc4uI3V3AtDCB6Jc4re8o49lbfuCnquUVbc94vVfe1Ay00DkTQAS4bZXg1lC
MjDa/m2jG4GKTH/hLTJs/jMu28NqQsl9Y+OvczL/6Mg0qY6fzMbEaJSt8XixpG5z4FF4AFEwrzPG
zhuuUM59IWqjqqZRiftgbvqslQhCwYPMhSdB5j3pAQPpyGcQ61RQeN6ZNpsUm2Tt4f6pLDdzxkPc
gDZTnDkTOj0BMsxzorcNYXExfjjpwy7J429Lb77DVOw0aC0UhvvurG4egvGhw2lP6LUnp1aw8GDx
svm4e1qUXT7Vd3CLwCJTJMLoE1EGdL19zntUEX5+NeZp+XZK3DdSOpCy9gvgIcGZFA0X1uXDDvs4
rS0QrFECePUdfx83gEhT8nzRvxD9OCQD8+ph0rJCCr40HWyHc9myaH9YtWGFoz4/x+9Q/JeoBTsG
/AstCXTGhjE1fWcMVxR9DdWyqdj+6k9/OZ0LVbjedyOnnCMlNJFfNktc64MqSmN3gJQQpjAUm4xF
nEI58YITcXPMOCLoAKN0hWL8anqz7xVeLGZNDRQNLx6iH5lRp4MjPqwnjQwLw+y2nIyFOYKYSAXX
wv30PryA4dm3r5jOiYUlFR9xOz9UPlCMt9cUovZ+lRn0T9xi729EZOMtPgG2sJKauFML1AsQrKD6
reT17aieR5GM36w6cEskzficv9Gw3PuUE7/zWrxF6aro4pI2B0aF0+W+XYvFp0VGP347mylSbijS
D+sumTSc0ybrHAe0p4MHJxZrDOzV2L0EFMJ5eUehgtyNT731ayXu7fcHM2XeCyMq0mhGAbDJ8jnn
Zl5BpWR8EB7cY60MMQnW2HB3gOLb7L0wcX6gpRK0si3zlGwOH6Kr1cjuzn0u9zVsoZGtPCwbNM3p
OFx8RJ/ienSHokYL+mAXGWhgTJNxCZWXXb8Z1cf4hpbpzuHPuqzsnMkYO+0lgpSnJcsFHw6f3z2v
EAVd+yfvgcQSF+L/fLz7fNMHx4SnEH6iFESh+GBfkF14x/PbqY5RqsQu0n+ASvSKibVfQeBBNght
j4JXugPY+i6e7EO9GpIc1jdrtM/zRhtp3jF8y6CKkEd3xSHvHIC70WzrnaiW46EHEe5GzeLiPAlo
gsn0/pNJLI7ZFbeIxUO2Hl5aotU5t6AIUtVpUGG1eaNv3HwbdeLitfGl7Q1XLzos1+1mj7dC2CCD
YB1d55+ET8MQQ5xKGA4oV0CNGF6MAbzb2tzCLs7qSXM8GVeyNaVXas/zZoS61PKJGMp7WP2YuHYy
cIDD1uiK4RVawfTHbs1pF+46byIStzS89Y+YELDexK6SNsDKafjilSE70GsHCWgzAu8nn75mRHRX
13FMRK9CkMQEbnZ0Mse42rK6hZBBFok9mJjfG/ZfxIftacJGrW4KcT6Oz9Vg+M5pZY5X1ErCaEgF
mmsiJmIUfepj9A7oFQ/ENcNGYiMVxI/JZVlohOdj7RI340e59PxVSG9kxw5BwZ6uLvnEmJCJ40W9
dt+J0ZDpk1QCAGnL1u+FaOEbVdUhh0mRPDPIligeGH9Ge4oKGImQB76UkCCcEvQF9K15VDrMGsB1
9dlIXGgjo3/hNadyjvWqAhSzt5rcKRC9g4cEkUqSzpIfFM1j95bgDiaP7qPVGDyp5pmlnHZMQBeG
4+9L2wY9KaseoKnKc0TRGwpbMQCgCE5QZtlM7ea4KYnXgxTRyP7XFnsNXuuIGpgMDbZ7hILYrK9z
+J5F4B19HjivX/W/86eDE6IO7+e8wf2jNdduZWt/t2xcrPIa/OQbw+xhBcsdvwBQh4V/WLJ/UK+D
Wsfq0cxiVpXdWnbEN7kES+tlFSiWE7SyBw2Zbo2MnSGCp8wyfnJa9q8Oejsu91ofF5Oqfp3NTkxF
USPZrpdSGlc3hCjjORcStZzw5bFFSrr6es9hkS0HcLTM6c/DdfsIAVbKaUHZbZHfBxXO6MLVbkZ8
1rtzIQWs0kLRHFEMOvlTgghLsrdtn9j4eV8uXsu+ccGbcHAl5YSdkwX24Cg7kyjyzmzlwzcacSIq
Nsdq02AWZMk5+xPomgWvHInbBgUb6GlQdDeg1zhNOF0FeWXP4EQX/LNmSOyyEAJL3bfriZji17kU
Zn9g2UrGrcGxXJ9guknJiNqkaVIdM0GsUUiYBpnnhTSA9v5QRgUgwJZex2TSUqfoBCTYlFOGVkiq
za/ZKHssiScoXVCs8AgJF3Jf+sdN36Tj+JbMxpwOvDWLELsaIidYr3zPMqf+NDGHVqSmzcum8/js
MjFZVDQCt5l/dl7RGRlQ2qP80dYg4G7VZe/BjXDDh3/sLUZ2syyyR0jWHx8aonboDe0F0tXIAZAU
r5ylWAcv8uX1X5ZRVWgtMERLMdSlfJ8RFiyzFnRJ7o5k16q8MAqWUldfARlrCqMC9PAiPjEvVeFW
oxZFMQbKkYMttKjQw37Sb1Afe3D2HcjtbUgUj2CRJAkSDSq8Ce58tYZceDzzVSB0HA79hhH1iRJ5
cYgkEol32CeMCSP0nMivE+jR9NHikxFV7ZhVFoa7L3fQNAHyWSiG8b9hFKLlZHgQBs3IimZgUCgM
GMPx+Np9YqsiaDN0YGshSUVpEyUeStW8icoZY66JOveb+1r7vM4ptesYCtAe9lae+s6KnoZWsrTM
ELbvz1Y9nr2ifBxH4yGlKk+6PyZ6SWxHYGTPhoOMocJrKjyHDoBqQUvGs2Lv1anxTxdCFBTMcnBP
PjoSiF2V3ehiNuDo7508ikB0046Huv710mN8cf1Nj04g+ACDDJXNNT2hdMt30KXUEe5ebRdOxs4F
barWxYB/AqKj9v3B9ee+a5Ob2vwu0aDDnCQ0DFOQPDEqsw4PAbsNs2NQogXvgEG5D5POIEFvt40U
7EI631GQ5EYHovY1iX+cVgcmfRA70bndpxQb8WZgNV5dGk5twBPpObslr86GkUJobRK0jH23NbxM
AQZtu5wIEoyoWDP254mLJAZtUxZZI+N0yzkekobKuzzrG2bg4XBBbXKZEEFxGlDRYkwxYWb4qFpZ
EXOQMeegSaHCdVwXiTeHR882LHUxJhRz6yCJyaHKiWQAuCKpqRHyxJjkVJJRorTZd8DAh7/N52T3
KektwrBFG1eyEZyUEWerR9pdpCR8QGgMsWpKaQbsX/lO8a3mEGNJLoU6JeCumGcbjfGVQM4siiRN
F9KlCTlaEWj003uQ8sg1j8hUuC3WAp3TAZU1bhO5v4SMWvPDwefTXzscwD7XQIXbolmt8Y6cWlg3
KUT4Ru7M2KjplQrLEI0F7D900M2AbD5k8rOI8JkQMFw6ch6tJE3JaJwTxgNHmaGklywyVID49yRh
cbeYdxeXdwvPjA3vhGqFSoCnaYvpQhenr12ZT8W4Ww6ulfS1qROGcC1Nv2A8/Vjin9QVHSfPK+2q
Tb+3AELs5db7d58jup/wyCJn5liRljXCfCj0saWgOoq25wp3+FbMdsCU4msNCfFrGM2iK7fN6kJz
gsiEvZCHuvf5uRQG9ZEcv9DRKBHS/Mi0hABsC4bh6kI5MoBcKrSaduI51grV0Ih1EPk5q+0DBMbU
mpO6CDOuaTL4RF8Wu6gVckaBFiGQ4YFpg1ZS+7CjqKItb2ihMsiiIvzSTsK8q8yLFFKLNviBCA07
x7/0ch42qQaPQ523o19ypDqwJiPMmWDQ9KP4XmJJ6Glpm2J6CUrPnPlNXUaCYfH/pCEC9UPhSXxj
j6OZ9kv2SuiHAK6IN8YlqYQ5Gqpfy2EeIVDKHTi5zyxBMsl38pgDaPxlq+S1FZBwkVJiUC440wI8
oglPYMofNWdif8zYgz66GXs0RSM+zKxkEAwCm+Sh5/k6u5hccJYLDrfPfFLzo3UKQM2v5Gs1LnEL
lH70ZGYRH2ToMN0uJg+EZgZPRQ+3ZEVsAywbLk+1GeiXi2y2HbEFbRlY3Z41doCHGalp8xcoQcdn
B+LmEKIhwPiAKshPPQYPdBLwdHVtiVr5qMzrPkcTOTuVe0ePmEchLNOLuc1jYmYAc2VZMSOHyKSy
80o85QaIK03dNsU4t52mue/QTa7ZtI3/CuYX6PFgR5N4wla8tSqDBzN25c0iUF0C9zBLOIQ0uXlb
8Ey8W0rJKeWfD3bOuHbA4/E8Uh6lwIm8KXK3jvHXsHk6wgSlLfuPT6knQxzEhSZdAB9cZZDylN6W
44PTAQ0CyIf767p+6seORshwd3wu/t13DRD7be59C3gG/ERosNC4T2cCJjc13IF+SegK4KBzx9AJ
qDEGAsfzSdtGhwWjcYobYXzpyYOYmWJLY+Xm7uPcSPdE5/4G1Bq7zgfQFRPx6C4oey1oPnPqsrvn
TBqAYjlIrjh/9PKYk5t8i/sArwX668P1mEcuiuGab2IfPi0wYS2Hiy2lmRaShhBYEB2U7TErt8UB
Q6PQnM8NmkN8cv0eo5mn/MdhBvEEVZc4uVpsJT6BC9BjoNYkA48YD4A11o00VobiAJE1OTF/oqjA
nm2F4zyl84gZlsvjB7BWaZO1BgynD22E6ernQN1OnWFkcd6pRsHxxAMCbsZHc5y0YPsxxaGIkPX/
NTtkf5FiZiRtp5vLcI2lOVqbn8kX8ETeso2wYUhmnun4JI8bAhItBoLP3K3TcjVFMYTg60rcqvIC
DQ4F+BQ+zJ+qCV+QXdDr2RhvTk+ZjFxswv83Al6fpU49jlOkv7hWX4GQUobLkpLI22nCGNv0cW7n
lKgTL0qLtcZmKs2BN2VGlWtUD1Et467on1pLMyqRhhFqUzchI5L2UsH7IjO26uz6p+UNMqTfjGA7
Njt1cl3SnSZp+qqv4kFCLeCXOFXdJgUOcqq91ezhIjJ8ApI6m08w+OQXwK5aKk5cWwa6N1/KIO3N
RxkXw9VDVyTCjZksRWWQdftDSnYldqY0hFrJpkPr8ru4Usp5z28wtmEcsh1SIprXQYBRviYHamSf
pB7xCdpyDqxzinGDg8IR+elAPrGvAI0M5BaUXpH5DHCngW6RUUInizhbK8DM2HLRMi3ZmcALSygP
4B4mnWe0cnoXTPGSO+RVjSdNLPZx6aUt6fvQvZ72WCDLxhp+tY2gL8088TUWLL746DBxiPnjnHP0
bYG5jYd9SntHp2CgMWJDJIYoO92jagLdo0izu4lLvDpfZfiDa8IFQnWKiWUvW+DNZ1FgU12AOrKK
dxyPIZPyPdxNlTpcOs1gEjT7OzBy7O34lG8MVe1UQQAHzl5zISPeslkABev6LAIT5DFARWYsq0xW
uoKeUAnubnaSjyWBOVHEbiJiI/MbZImG8CbzGvE9zEILIiDITvJp8pqqfedgeDuS2bkl8R0ZLc66
J8lpSoma5VIMsBlgqRL7kjuC4zsEx1ggswrYgHlVpw+w2QOo/pM7e6NrRrXPPLNSSaAEztZeXxPb
y/or/HwX+FiAdF2BGy+QDrpsm2+2C5b9i1z6TX7Fic1e9Db+bkhJcSga/d+K4X1WaG7xenSgIGt9
QTdQAM7BN6Qxd7pts2+vrUbnbM83Ufcd4I7Alxqng0kTp/s2og+g2Xl350PSoOEN6CE59G5smuDt
OQ10r2kKyZ5R5IUUs6zfJDgkqe/SKuefOZvGEZglDICN0pjXmecZh1C4G796L/ewwpOian5w5aEo
iKub0fEWL+qLKBQNfaNLM+ng04LnXWLgrpYOPfR7GRGkMihoIRvESgpVQBoCRZ4TISDk9YPx6oji
5KOeQiql6tIFxnD6NP38Dja8gNgGuYaZOmfng7p5031bwHCAzKEgrior2qfeF1lf44e0pk6/YVBu
AndwOAtAsrJdEoVRF5qKEKayND+Zr96GiCSmRPHEaaayAby8z5sB9fOa98zRjoMCywo0qanjhQlC
nmgjkfBY/vZuvbXDxetgZz87648Tcez7Rv6w4x0z5Eo9zysZ+5jhXls52OVoT/FJETx20aQJFQqX
Nxx1iIzQrWLr+wRs8WQtMjxiOx/PkIWjgutKkYzVxew4c+4LnCkWwdmXtt3/B5mK6s98JyrFJWiA
aa9bKbBMaa4TNICnd2FF8DXtB063B+FGg8DmyOGlSm+UO39vj+hsQ8UeZRE/b/o6frek2GtHxXz5
O/6tgrL/NinKHUvM3ctYI7NDyY/OAzjL/hjhKxIXMDs88V8Fn01p+MxY9NbD5cIgU3/EAGj6Jy5Q
Qtfp6VTY1HhZzdkvKs4dyD13EZ5SKma8g0N4TOHSv/rr0TsH3+oxhyfWD6/+DludEoD3ppXKlkRr
ru4foq0TT7oEIU4j9f14PMsnPucwkSzAX+ILoJ7mOrsBbI0ofaAjNTxmBWKftA6i82w3wOvLGabo
RgSOZ7D6ELes2dZhTf3CCzJKTAWozPkz8PPkIC071dWYoOaFLoqE8LZwVhCMC5FR+ZspIJsQAv7C
MlwwUS812HK7n1HBLCCIUPfVF6x2C/aZbfALRYZArFeFKGPAokHrHtIN8ga88hzeB5MuTBpjB4Ue
vDULeAPdByKLRRq+FvnAX1u3KkEivSlKi0frCdC+xJZVpL1E569zQqZRCtoYl6HWSRbArpSePb8W
rgxUFAAmcv87WXUCo2a+EMvByYASsYsOf4wjVBBIVCpYnlzhxjX9WOvg6N1DdIlWvRNx6o/hM9iM
JwTejI1x6LGr5JwrfYJ+4lFzF2HnAn6SWTMqdsH8WleU3CxIotdlI2kaoycszYyG7NZVdxiVQ45c
4RwRQBC9dBuuzPeUev/i1IVnh7Us1eIEiep8732yy+iLU33ReixW/7F0Zk2KakEQ/kVEiKjgKzuy
igvqi9HaKrgvuOCvv1/13JiZHrsbkeVwTlVWZpb1pNd837sESryf4jQAv7PqIJOHpuZ2vfJmdVKY
u2teJrWjxMK2/EBHm12dzdXpx8+doy72W2XSxvaLC8IIDs53c0dkNVOH/cku6IC+pv3Jw1UgxUSn
2bURqmVUUwnI+g5a5rfw4RWn9bbq4hUiPemiD5BB/pYGBI7CSklQGMff8XMIGix50UxqlyA/d6tf
mUcaFoIZ34ayaF42e8Pck/HKNe7mutOF6z2uiwbDV0RozB7j9rzHkMVdCc8GmofP6umXSa8FG6DB
HZZiD1hY6fRQ5eQ7BUYxFrDtsINIhmriiEYANUvlxeqtviwZpWkUNPJ2XknbNtpOX4htPcTMO+Sp
VAfaq86KWvpf5zJog7iTPFPE1Vdk4VeruyECC08IJUtKuqhFJ/A6ejAm8Ji1a+uEjQVl9cbHbs9v
Lb7o55WxNJoRNiJNRaU3EARINtilIIip9N7rjglUPQpv1GtwC2TmrN1z1E9P0yPdVsVxDE9hIkrM
x4ruryY0n0BH2G5Qur6E+m+DrV9tdokCalODxV1T3SgnkBL0rqWDM6LTffrnmA6QcTVqVm2eyhY0
GYUj4Xyh2gxxYbmkiLkDLs0nvg9U+AgwXHDiuhN60c7Kxcgd5wUNdog+VY5mnx6tlIqxsDj2rSfz
9cO+ZOiVoeVNr9QdngGK1uVs94ucGSpBF2JLYxt3+xE0lHKzc6IQAs96M5otKsPuFtMNuONrWgKL
z3VvXU/rH7mp+HVMv1t1wGtkur1136vwyVFx3tnRIu0PYMO5Rto0HKd9iuGxOugwH6AEpfnd7W4f
T6g9+cmrcSqgQKxvoVrrlBAoNLhVwCM5QuOOndIlaiEzHcKLbqCh4Gw9PE7PW1gOiw8g/AA2N3pz
bdHDzxwFYjdWh/Xg4Z63SwbDaEn3H2gtlJbWRzjKMtcga0001CDU0zUqQwmL/KRnn9FnestMgXbM
0sU/VBqqnWfOIAmYbMlqMiwpUyQhPX5z8g5x6eoJwhHiR6YlpEulGZwpHSOk9w4TBESsYzIDaz5r
oV2Hy6B62vD6W5S+yRgH+/TByDfMfvHeXHbW+Evw0XwsFZCpWzw3h0EzeeBJHt+866hNvj/sh22e
D+75outjunV1jwxsJAlD5RLomIA+qQABRS6qm6uFqmJ1iw7wLFwkgGj3zdJHbBB8cZ6wvpFm94vT
4oZrKgVe/5oeR6xf7tFF8pLsNruYeRLi+cvvOigvcz0npLNq1r09i6qI2VaQDXrEtmCa6AKRHWn+
3jYQtB280kbw0NpUg+fkODqnlBlZH76EBZ66uPondtPPue5flGRv88YkolvqYue9YfGj33D7jV1N
jLPVEeGmopvG/MMD0DEvm3K0P7DcvTcnrrAI+kg1deKo20RbqcV5hLwIDsBj0lct5WF9rv77Y+1V
845aIyvXxqahjkNYz6SffyI6o6JLLLPD2TkT+Y4hAPx8qL6Tyw0vJ/vMwjYkG4QxUSVSfVKeBMJt
avdNQ9GdJI8iFvkZ+SOFUL4lKST9a4a1q46omH5TPVKpCEB1LJCGo8PfU6W5/FOow5vz90N51P8a
u3nHSeVinINztnTBe4Y36fsNV8mgfLFzmbutfdRCDWr216p7yLUZB/r8KSGylnZn+uFm7nxR33Qs
aCPB6/eRyA3u+t3iAB8EGZGnFKybyBU/ICJRpAwPbfNEjyxcG8JvTsSwjLo7Ex0tmdzO7KNocYnW
AElQOO0msjqX6ZK4g7RjdVg8Ju/JhYSS42f78D7aQ/xleTXG5zDbkDOEDa2yDitCGpaRp3cZLi8c
3TNG0fSY9A4Ob35wYAfrjXjPf0DOctDQEVu2cfalQwTiGZJjlHCPhLUIuG7PM2sEfQsQpJzHgBq/
WHMLGI4o1XytiDbt/t0+j28/KFqnBNO/utuNoLBQkA7dGWYAlLWkNCgOJky9KT4nFDs/rjI6bfcB
laVrnxn8gZ0Apf5qCiMhot9jAaGIbn8cS2NVEZNNFdDDkWIBxNofcty7ra6Z2Px3Q3IFnYJ6nUrG
D81hjdEo+AGcD+Fm4DLzj2UAb2OAOwsfJtafR+4r1eRB42Hg0qO+rI4oPf4o/hW4Ybd6D9tJ/5cK
2hka7Wvek7ZVEz1QpH1H3rcx68qnsDIghg8Vd7p9+z3nan+zEr7sQ4iw9I8HWj2MsEURiqSCfRcN
P03tR2ybbr+3KxQ0uJ20wMNURbQAQh5fWruRBicG4ulfv50bkeTqsToRkrJe6dgsXK6UnFm4dyke
6PBGJ8Iu3xoJ/SfcFk1VsVsMys1+8gZ4yrp7p5fsmPRoLR/tCugOUefiwGVYLWlPApV9dYST2rKe
lGcz8RfGrBVkQpba7i/OMTg/zqHl0bAoe4di6LIfNqTr6PvpTz7po97zHgV+o8RqvyywOqU7ZPLZ
me5GO+kfjkclkj1MR0nmh+XHbKCu7lnlcdV6WnDaBRvqxH0i7y7sG3VdU7wGsiaxIYbUC0YeKRtH
CNZ/I8bcbT5ngtJl0E/a+N4FO8N50X9nhPBa9LD7FKmY6l8QhjLxx0dxUB52Ze2QKeo9OVJsuMAL
tZiRz4JDM/crRTe8M+h7m8/oiDmMTiqkI+phLkOYDeeQFWb+/qkDqBumQtbOzPWN2g5O4lHfVNY7
Hxcf50TrQGuXn0/Y4wo2QEMxXJ0Fef8ENJZ5Y2v+plqrjx8FST+54vhGdsXnO705oB7ZDhXnPSwL
ME0eMrS6VkXSsKBAC9kKr1oPbhwgzjAUxEeHRLNLCBfzD6jJbcGZk+ct7esKBX6EfJZr8cThXZnV
VG+rCrNvY3hzAIA0qgGPaX8mc1blPL0X8salx2O6d4nXUXmDyWxQ4LKYKEgB3xuVZFY0r/mJ6h5I
vQhNMYhijZQovxU/vRw8kuxGDw+O6j82orm+rsg0WZTII8hSPv6RhmJMIf74EDaxBiLxzs+2hhJ3
OX0mrwy+WF4HZVYumevFHv8egddIH01ykRSkwhh0ERZT3PMa2uTZanTKu26dtSg+cULkdHtw3hSg
2cXUyj2Z4wNRxnj8tSFb0DsXghsH9PqSHp6cgCGCwhNOk9SxSlBjUH1R+CuJXMZvgVhcplspMX38
J7ro0WFx2RxHAu6IivoSo0n/mLuhgeavYK+v1WfFLEqkLuaaOWsk+RIq2A02Se5tUg3IkAYv/4NI
vrs6p8QQVzARQBW/G15HhyEknEGbLuEaZ6iR0bd4KowhnZ4mq7Rv9uhGQeKs5NDeQsY0xqHXtBrc
0wadARC0trqO+BDnnt4J5gdkYgh5W2yHVr8aaDTI3lwOZKwir1ySaB/T3VAtXqtlhoSW9aZ0Pzxm
iPZ5jtzOHBUtwPbkFC/fyPPJFVY8dYPdAiXm7724AjmREn7xJhghkx++EIji9zQ8DW5C0ztxFIdF
a9NjZO/dw6BLOKQRgynsn9zH6zISRF3PGtfQ6h4zijOYGjYSaC0TEpvmbYr0txrvJn0u4Fc33y9H
0nQotNa5eM+1uD2+zTCJ3GL5qWIodIm+g/10F/Rq6+yzjtbmadYOkGw+wHWPcL+NtDVDFYIWNNfY
/jtQvSsEGr9CYawlhn1TzIYJFOMr68h4HKuG28cYBPBmVKvMLCe0s2/rxHPwKbjFI6iHVxqXDNVQ
J4rYXBatG9JlS189PQYUoypukGXXtaUUJ2YCkXPjeGRJ1QSXDL4QGAX98DWCc/Fzrrx27ZYQyLOK
yufqssAo1r9hT/srpgiMzdWVUpcaXfKe1WZCnb+CSyKuDcS5w5JHkLCOS7ebaBSqnm9JBj+0OsEo
GtRDsx6zQvNeoO2ccRWc/ZJ1kgnSW7otND9Ps1m/QcAdfv1YG0xWmrtWh3fkWl51h0/f79ksv/XJ
e+BgZH8G7VHF9FxSosIft5VirhJVVj3YL6GuCrYm+qwd+si7f7COSHitzSnuZVUsniJ9R/rA94je
O/NGdYk/iW0JLgNxTljapz/U8kuqLI7+ABoyTkA5XgWh6wo7gAIgk8vHb/GP+AJsijEEZhOrx4QY
Sxw98PUoNKLwPTGvunrEatG+WE8YpYxM1MNEIgbxaj1qNl9M6emB4jw2IuFfiSCY/lsb+V/sJK7u
ckqrAfAWEgGDh5VsbPNk8J7dNjWATPf74Z5+6PDlXtZ9fgRZJg5iqqZanN/yzrRbeqwa4Nt+5auR
Yu5CuiYChIBuJVIWEuONyq/HLec+vjKLoXBxSPrb8Ghb0x7S2F/Yxe2pwUwopgMtp5w3YAatn7Yl
1gvSW6INzI1FHlLoNx44AxXhAVv2Z/vfN1oHgNoOWPIPHYh/Lh/7gbsRwNF4n13Hd7yjfrs7r15O
nmrcwaod36O2+aFhdu0cPjZWJMeT1W3cO6x2eF6QKNAsvenAsQsrZu4jsegF5woxHy7d2+Y0ULtB
E+9Z0q+c8n18yutxl4d92jyjjuI8fu7Be3pJDuCyOZ1ZD8ljikEEzwQE+YFGJ2LameizznY5oAfC
tspblNyPdsrM91fK4vEqqYhLH71T/orgsv92ppf8WPvNFPj+q0U3lnNpbTHrEa5fadbRkMniVh8v
AtDa8WJB/Zw2fppPzI5tTN+UFuhcrC7M54/NFWB91J4WNEjFOQfQaYljYUW6i1WccptX8YKmpNQW
Lrkwc6rkEy1Ehz9b0CvF6g0O+SuoaCAhrxuO7MsC9bKl2YZBhQFAZ3uGdEi164XjoLmwcacLYZnD
ryOfYE8d6+qmVOuoIy5wn+ivX9ElEfcN6mjr2/Q4Po/R66uRseWW3ri5ZE1ntD4BiDFD5DiGQd52
ltvelsaWR7zwE7KQSNp4NDE55xl20ZMo3ujwzIDgFd2V1mbhh8i4ZslgjaAE0uAiwbUSo5SdE0gV
mYLuQZxywlPcPwfVG6STdeXiv8J7iFPD0iaL5snk3eyTfw2dZcJLPAatFSLQ3u7rJIw9RgWaf1xe
8GIx892k5iHuI28tvkwPlBvZCWELUy3xF1HeXM+rCYnQlfCZeTe7TG4xWTrJjnM0TElmNaDgOt3t
rY5h6ygW3X1GnCXtQbron90WrXTIzR78kR4WwOmHRFlT/xwfxzG4M9UKJVVnFf53N2Jem4hDuQcf
bbocPp0LVWlANvBlvDwYuYisDj656RnLVORAdGnqQPNexr32uDxZn6e3xJf74RKy6nfKmX1Kfeun
YX3hNg5fJErjPe8tncMlPH+Tktv/De7smQZCBJKYLvAMnJwPBQb32ibMux383TW7GkH7ktDqFhcI
bR+VO2//CZeNpeA80CeS9quue60HRmPN2nhBNeb+kn40S7+OL4ZVgkJCOuRuq3P2bTwi9R1q6Pna
LIbuY8ugO4dQn3TbiPt68Or/wJNv6EZb07eWwiculaQA5d1eHoVXur/blHBpTnO1vmuKrBqeOlDi
l/EbBTJljeWimj44AozAFrBNofiuaZNQk2N9oaYvFzVoEy2QhO0JExza5HLBXvioY8T//KgZ7KZQ
7IWqXs9eM3bLW96w9G9s0h1RkD1rFr+EWs5rPgDmKT1M+NoF+kceTyTZNeGY8ltKu7spL/klX+/Q
u8k0oUlAZb/hHeuUVI//3sGGvPs94AdVI7vgzXdU4UyYf/v6+7ns7ojpv8d31I3foOhsSKtdlZxf
qO7HSA6K8tLfschWHN2UHfOXz6SfhHwlo4OUiaarkdf17LDlv/9/HXBQbaAseZM24gh4D9vJoTRm
v20dth/AC5jHWKCQj75uNn/hwNKrhRfCDW91wqaJj7PW4pNdMeJEXt933nfrAehLPpd+rmb/ZbWS
5c+LE25Zu5X6W88/6QstW8si8fukrbzx2Oy9M9ux+oudKcowtLmaXdOBBMdVxOm1fZcOG7LH7Evw
S9MXCNGeFnSAIF7Usz5ZK2+BzFIXJnH88/hgfxfJoKkCEpFkn+xIt8rf7+iTdu2qqIo+3Vva+amg
qUvyOdMXGKeQ7DPvjmmE6tGvtBvo437UQMGlvK3SB0z/fXeoCtxCHUPBvUfLTXRmHTSevUT57SVd
fNnJKaW38SM0nEuhjFu6+aVOnYMFy/akwgF/sktRxgrtJ/YU426F/GHDXg6N31fG/V896M6XbGw4
ZVzGD2SiNAubdOe31X7y3du4DSMwzfYTabEh9bw33gmdHKQseRa8K9eyPV1oIMEGevakbcmt0Oa3
4kMHv9jIb8WXlit0ZOjO5ST6AQ6F2Y32t3S2pB+ugerLSPq2EogUDb6sTR9kbAj+7cugzSeqMPAo
pDwh8upMTuIXm1arixecjfAAn0V8XMnaK2DiRIk6jX1H0TpXM8UlrA660Oi/WVt3S0/hHyJaQvHo
8wxaSZOXBMIIIhpUsQDui3rdxpNByHHSF/pJPVLaZEmIhCfYgSm+hHsoTBPrSGiFSAHbIXIOEj4y
FCy9VHCnysGJq1CLW3whC5JUZe8GmK3B93WOKXnSMb3EuFmh6KHW6J2w+aDUJevCl6WFZD0G88Jn
LRaXMCUxMl5RrKKUJ5mc9fJrYt/TXz3uMDlNsBorThPFWWZ8F2MJAJpM2RwxVmZkhxhXMucQ17zp
AH+JjyPRIUXjC9ZCOwospa0kr1CCSYJC4fGQ4B4WxISEPPKZUhTH1TTqOmpyDw0Aay2nDuO/8AUj
tKVLwh10VUzJezbSTYMMmm4SSDhBc2MjWBKuE6XaaU5uypUcU0G2T5gT1MXJE7srkS1InTCgiRVF
PqzuxFZOXkq9thIywg5THnJUweTICXk77Am5dKTWxxHEL2qsComs/ED2LNdJEngJOJEasLePLOi5
kp8wlsOviop2l5tCKIyJliDIBABUEMHMQxIePkLM63a8T9AVytlk7TRfA5vhIrHsExWMV+NcPgio
Hdc7DN4Iy0knfQnlWWKx2OmIjx9MY5JuPkiq73/pNukTLkykpTjr2SduGH+oJipOG5mGyzeTT3iA
mk797MUlljziXhjQXcXujEvFzTWyugAceoU1aR/JBtd+GSlclpwjQ5TCZQgFT5ey5o47b5ByKlam
Jwp3XeGe5nS5yOWyVxvQ04Chw0m+yDXhfuFqxVZyidkrPxZwgBtA3bOdbTaM2XjzMflOWNHtTHey
nUcFDgKfZLNX/tV81stnD1Q+GRF3+ZZd/xXqSJKOq2ZeQQPr/Y2rFskhHXizjJJ7sukFGA9xsOfw
dfUwuWiy+z1sYTitm1RPr4UORsxJ0CCEP1+U9HknIPmVCsE95DpRIz8XveAefvYcTo85vZCfdoKa
wgpURmkIcie5l2OrYqQo3hdzxzfsAv9K7nYg64cFw69lI/mzw62LfTGMx1Jwlh/hmZXwBAMt8h79
Ya6Xrry3iiULD68+2OFYhbsAlSzB6TIHfXC1mDoQdk+umGlqXwjp8mH/rhDHwFF8+SUZ7NI9qba2
kIdn6T7cJm1SPo9QM7mtVY9l2JKCbEDi2sGGmJoCp9lkX6832m/viA4Y8uus6ptLaAlEMAjE1od+
/PXIj1FT447jyQG2nlLUPc3YHIZ7IFnu+jTrVDY7PRGA87gjDEtva3bJ3zNqEMAw2G5QsRFE/Nbm
fsvrJsPqzOPMehi9AHGfbT6Dm6ebjzn74CKwdbmiS8WC4+FbrtaBGrhcRegdHj0StBjI4orJ5tVX
4SR8vf22lcpr7rzPAT3n30SZNhk3jxEUNam24MhvJOG3NVakYuUhQ1uuZIe+CVrMlfkMlohv4fYE
5VQlPzfGxO3uLqAJxwfhufFxTxSG3zYwSXkUsERZ7KfPWY+iH3B7b9Rha/4dsJDm98ftx2pYY9an
6BShYOfUu05n9B3iyjTgTlBDf7rl9OEeItVTkQ8MuZzqQh1+h/ttj607I25Dx+QtCRss2HTN8aOe
4ZBkL9ynVqousEFK99tdwGF/vc5IZUzst8dtk4I71GaT0qm1triMXLTvUOmDPFx9jpPQCb7Zzn5o
sJdOM2XDRePCJHwvv+c28EtuA4yDg+Aj3C1lyoOxBJIAr0uarMO8/eUZZJwBNGNeW9n/bulzzu3s
AFxIwVFmDew+eSyEIXP3n3jkZ88PjjR9ZywcJIghnmLpec6CA9tGd0BkgyVPDbMNkzdrhZVDW/AD
IxjLNmFvHlD9xAiVJUZWvAxURHRwzF14YLIowCJJKbZR1wxJYyXt/9jCuJz+0oSPTheTqzX4EZNm
3GNmzZ/0hEvBkgxlmlgUYQ/Lh2NyAm436TDPiD0ubP6Xf10FWFoVEPvzHPwIjpms3wchMuGMRubI
HB8E7XnA4ijoJQinvGS1ximTOTYHzirtYAl1Ly1dqK+sHqBSkg9KpkkrIrZkzSD4PJgUKB/8+Eil
81vk+5TNIbwC18AUlrWIPBRQWdab4AmVesUaLIVbiF1ixyp8uRw+Nq9kZSRFZLkDxR+PgyfeiEf3
Mgxkc/DpMaUzWS6Pbsrh30fX9P33fROf7RqrU0BJFrtxB788WPBiE5mmj/wQChcQQN5dqUAdLdp/
4gppH/wFnStrULelR3ZOvg7LsXHKLEaD8YWOBr/LZZ7xegMIys4slroZwoY47gwge5PbPLACbCxY
R6iNPoA/mFGCLJdWupLyrQRUl8EVtrycKo80t+tMcADmCd5reuMvgBMHAWFPPprRhkak4eBmbvyY
hou/j4p7sOmoDTIP6Y4QxsQF9Mil+GtPif+dI4CZ8McklIFJJND924PYQ+3ZzAMToqEkzVJb3rNW
bzg+rBJl2gfaxy2h73TgJlo/aCXJQnj4oxZtzMyisjYw3+AfwvJmSYQHOJnQDNlsm+ivaizgrgjb
siyx/AHvzxx86EQXMoFIbFV0NTIdGqlZ4gJnVRkeeZaFJUdQ5lgr4FeGwxUtgHZZ1MK3KIouEUYI
ToFVhTHiFUnnkw5TkHHS4/bqdDCwwF+OI6Oo2p+0AqhV9CuCW+B64z+l5RhW1t+1wSYKUpeXOXTa
6KRdp6gC7+m+4Fw97Bueb9/kn9UU3oQeq8jfLM0Tw1liJptLkb4C0BOc6mbBxqwxoPrBH3AjvT4P
MSEl9zJ3cx64OyFHfi0CIgUx8pCphrkBlJRHkDVszULfwyifQlE6x20cKmfxssSJycFvU7doTuZI
Kw8WDQtmuFMkhfhoD364yHzr/EQkeDgujbigg+RHwyTuGYlhEc1DosThcif86B1IryNcA62P94Nv
uuHuLPG14hYhgZ3sHfxgPCYRJYBqtWWZcyD60MiJrsp4mBi0n9phCSivWVO80dkZXeySAqY7kU/G
WYzqdfjTwF7ZWXilY6aiwT1iOuJXbNKDrewmR+m3jRWSWKeYDrtCtSg9qE0UtwPNkWNx8Uw36UGO
ryCnm5icAO3aLTro4RPGWyNYK/OITlZPG7cwR759OfPzz/yzNfBTV4YV/ksMnPv0FDBIHMQFTsR1
m8srDMPZqTiAUD2uxuxR95Qhln+RQyO6tcMPbpFTjdlzf+gcf5Th3OC6awP8U7ykES/8+/TveBI6
kUU4SzkMy9147uCaNf/bKw3Zq/Ej4sPbM3HQk053c44omuNRdTUjJxKr/WhuJrx0OBYcS1yHLfmQ
S8DtFI8ZbeDQa+o81T0Loxbvx+MqIGHB7goLL/Dr6OPMpcERjlO6x05lv5CEvpZckn1SGDRb4wD5
AM7b4cN5f8GF4Ls9xlV/v+LzOSzTwlmLn3MacpD01OMQDsHbnveH+x+ugjqQw0y8l2Ok+KYknmF6
yQkzGzkbIz1Ov6An2NWXP9RY1tRjeB6NtH7bEBsoUUhPt9Ja7mx9WAXaUEUnnLZT+rUZo6hY+i/L
0RbfvC7KS3Akyq5tDQLExa1Ryxc6oAG0iArNs/v4eBcaH50TTbfKAo/0l7X01xsSuIxnU5/oSEEB
PpiWpJYgmYoQo0lK8lz18xzdDSsvltZBN2+fCZCJneEXs86wWpDF2rjM7s2qY4JV9qDtg1gw7948
SnnYgfsIjqqhuJJTPLjyXEtOBCc82SyDgMA/GAcB5vFkGOQN/iX+FvAeLT5CMgWWXQysEdUwzT5v
rEf39MkUsVsc7fvZXOE8yurJimi3J83iMtB8WdModfhKAuOGsiFT9j1lHZeicCzKEorT6CgXJ2R2
SG7/BFcVs/YX5i9MbWJYUq5V40ixyYVoEcevF06vssbQAZk5nYxYcpiYq5hzkMw9mM4zxUVewEqy
j0JIDeEUPRwik03O9H6zr9t2WsytkWUSlRYMVMXb065o0BazysHP5Zfv/Wf2DLrT1piedRfvyPTd
woGUGpFD76IdU9AxKSRmX2eoVxC2vdzZPWpvcadlPdzlcFAC0a48qNMirMvXrZEY+RM00t69B0OU
ScuM0JRB7J0hBwcSc8oxyhJgS7IL91ZZCwQNyJIy6UIQzVUnmXtOkKuro7sSC3hwX0rsYn9yMH/D
7ZkWrLDXqS8D0bMaJjVZJTYz7+2LhDWpgdYFnIdbydLdwP15uYjqpbMuNCT3dyjtXY28w3i1KOZT
jmdzFZEgjHEWmC917TPV5xw1EPqyvpkSFY1TGPGKSwUfRSUXGMUc7JUQfx8Irz57EYEuzFlOEg43
zGFizHzDVaPnKrOpw4A3PQtnQOYH2iBEzP9iICocOaBzylUMRG9d+bN4kZYzGdlQ6vsmLG3p2z0G
mU+hoqd8hn0PbKSCCPeE2iPoCyoF4p7wTeFAgX2F0c5sQcTExdbWf3ojV7RxYmxCJSBXoCssFAak
vNBctIwdjzNCRY+kErHDl63FWRjs10JdSdlLqiDQN8MYUJwAFRUUcQ5Ed04aGYaHZctsGiIdxfYA
l4cvu7xH0g6cFAu1vrGoVOQ3DSMm/mYGCATyffhLsArLtD/Wfz9YVO5p6Kzj6vYGp/C+td3pDgzH
QAGU7DdLq5yo7DlUxrTuhPxH2R7eJzff6sCBkbCohOqEA8QueWExwQMQDG/+/SyIWaBgIlcCtVi/
4cxeIDAUSTDSl0MHUc972KAmIRSfYYU0Gvzgz4dWZmL76P+aCZIGiAlhLEI52NKrPM/WOYxolHub
wEUJa4/a8JuHSLdEaUw3EZ+wyjKfbmQd1vsQQ4BQhLlHUQyiMGwvpih6URmC8Q1uk66U7Ytruk+1
GtFY5uRc61TYWl2mtm9RDXIYWzJhiUs+Ym5k16jLOIJ0Rdi8ecF0EMTmQhJSvf16BWbErArJeCI5
C21TPebN3Ms2d9XqEr/+1XIBujKq1hnczSdVA66DLSNIo1ky0+gTuI5Skusu7N7Bl/bmezBj8wkl
bEf5TFR3DIwyowhHwVMvHWHSUPGUHvCV/6TuhTrZfSeiIzDXBHI3+klqhAyJGD46kwnr3aS2WPY+
0599iLOtNZFYQxx+8Sem7MjCc0y+Wx3m4M77bHt9s7gefH3YWw704Z0gtFgLTLLz2uPL7M94C+vV
5ItRLhzW6O3qMWRw3uxenZpKeT++0OTSdTAbRjsNS4nHnRgf+XXYc8QFTSwLoKljz+3VLr4ZuAba
9Mu+03S7ZMJgXLP1LLw4Ic4J1Atq9+LYQ555Vtd6K2a/nwEMWwhpzgnwOf5eWd6yTJCBigw3w7SO
o7v8NUhR6AgJccnPyMf5Sz6tDa8dt+jHhU7uirpn7XWxMD2yyN6dikSctzlr0tQOuf9a6IYPt7IE
KaKaHPShOIlxtZZUHkU3DSE+lsEmONphkm+gQAXid51lnXSdwWYxor5DVf9gZdnLAqhY31m76PMC
bENKmeWSlwVegJtopltasgEoyjYZqktO5i64ZC/ogIuEB05N+jh0kz4OE+TbV6eVvteceDvtXq3j
EfqBerX6TNoAW1d/I0atRZRzWOBCyKtiTYfJybATaoAAuOgqZOJHOEmzkpRAvZcpiTB/AzMHrIPn
8ujYZ9URWlRpk56D/WqGgIjMgQJfGkG9gktQsIwK4Ghu1ruozc3w5Kx4RsQUHw0SYqnCZGk3GTc8
chV+4B27lX3y/eqLkstH5MqqDynGmLMY1WbGO9ipV2N9Y3VDGDHYghJHsMxTH4FH7KnQDsR642OY
t8Fn1HJIdFdaJGV2nBjwM4Q00weRCJH/pK40uFsOWjxVTKgI5EQ8qaZMv+imggDxSLSLNVJ5ybIh
j8Z9VijW+974WCgo5h5mOzBYlpAAeZnHZT0WIBHhn8MC8GnA4ZLwUebByRK8YaiFsHVvw5N/zwQK
p/5FSERhkGHja34rvtKf7o54A75ez4sDvP9LWu+AhOpWlwko4cuDhLQsuM+Al9dCpMgbYHkwXyBe
I9vwhQIKSG13dRmQ9lor7PSp8MOEOllfYhewspmxvQfXwB3nV/iFSak6GUAfz2+Q0x7D87KIFdOM
6CTrMQzNrDNa+oJGZQ+3oPVsQQohbsLIZiCqC1k+wTO58Z8aLrNz1n0zEMgamhctRW4WKmD7T0c7
VkN6NABfrIBdBsATdE1oKHiJvQN5ZIoK0H3TQVsIBS/7GuHaspD5l4TcZZrr/LEY1DDIs8zzcAXM
OhwCMerVrEn9wL4JCmVZMIB6D5gVtzL6IyTCj1nzyIheOXOshE6lhF4Yw5DUOVbpDCYkAaJqo+vR
Hzi0QltTDYRp57oQdm2iqxiknUv5ICzpM1sdsRiR+LG0FvANlnASiAwbC/c+Ui98EFrD5aQTv560
coYU27WnsGyhtRJSk7TK7njlEbNht9LzyrGEUVecSxBxcwqxngjriGeaRp5E5htoPtE9ZHghTco5
ESEHepuOuWljVJvQfAhMK9g9hVImGiphq+1QT9EblNB9DxmOdgPXkTgEfOWR+Abvi4OOE45DaSFc
ugNSPexDDhmwDRB2FdLgeD9eqp42O4/b+OIhZTtCpOcZRKyRa1wF6Ej7gqQbq2LNbweXKzJ4iRYr
ICfIGri19Dyq6bjvsn7PZnGNWJHkPoeeR+mEB5U6QpuO2lhe69D7TqTwEPPprS0yhqV7s9s0jUfG
pSVHhv89hFeWs4COe+NWsJZG5H0mPAEGdauZAwF4vWCdySJE2Yh0BWYgbBpr+SulAZkbq8nL79Oc
uzeXD7oXIiuXas+Y8pJUMiSleAEMxofFaRdchpTHGWyHkFJc4NIvcqOGxHPp4po9c829gWott/v5
gYcxeScqoYQkOGJCuj0RAXJ8ggd6fG4scWBw2TAN8IgSJ4jeH443cWzPkrFKAK5FuCYQyqJdAj4S
gFAqeGOeFEcWQeSdDD8YMOAjoFtgZOk4Z/2pqfFgfr8CP6GesueqClEEdPA0uYla/WOvmPnwivj8
2ZJAcn254o04I14kUSI5CTEjgbaA4J1RTMVxtZCjgE1AvIZZEv7I2yc10ymRoTOdUoomMwhOYho/
kmrqcNr95SkioxXDZHJpwVhG26Ps0+JRwF9pDwdXMDpXXFukrCoG1kL90QlGVsCvJFfL+W7A4Qrr
xcjKEQpdWR+ARaHMsjCss85cUGJop4BMBsE5yKYn5VFSR0weQxr7cGeg4ArY6V4GUAYpnX5h2DYY
0DyS+vf+23E0A1+Sxkr1lwkT+ogmMv2ToxJup/T2aAjOx5TS0LuciOKYw00WVpHWEMEx2nJh4PA0
PROcc4jbvMOm07FfYQsloATCqw4PodjV/PneLFwQSGasd36BFTVsxfVIo+eVarKk4OCQiTJYI1pP
V/pqj6Afcg9RFwbxiw5k8w7HYH8XF1c6IeJYA3087AdVh+5+ZdxLepTy50sM2MThZrGAfipzZ3CL
A0YoVkTcWHuGwG/0BFaYoBvb3PH6R5WzuA7aKId+MRB2jsMala+BgO004hOjO8bF5eC9ukPQw1l5
P8HhHw+z4YgImmSARdg+TrAgjR7+nv4GtxVNR4eME0bVbkXQv7jjeNAatIb8j4b45nSGp7dYrrmw
rAcKKmUoCR94/JTuV3Rs4aKZVO03T6gDWKWk541U27d0Mb3SUfzsIZi3ttbAGnWoV9EN8GQ3JhyK
bERjwLhBaqJkmGH94Www33Vczy+ujMrt3WLY0nMBZ5cwJS3Q3fdPr5EQhq7oyLkcjDWAfbuzGsvM
Olu0LGJpEQfzYKTNzwNrSThBLZwcYS/tA1G421DdXvaSMPUH4rCYopFTM3pSnqsyw/cC8xhIzARn
MiA3WUS+QUAkcxHFXqI0ZnuSTxFHXQynGsCudOqap38DokxboVZMmvij/Q1KSRpXMZPuPXpvdchJ
yQ4DpttUqGmsNjB+kmZ7oj9Dn2VT+GzwlP78aG1DDmumubCN6B1MexxZogTmICkjHTpGbenU+3ZE
r9qChoCVmv2P947zHX6v3DUU9bAJxT9OVjyPiJSByn7wtjhaHXljZ4ElwyeVfpv4riEF0cR6ci6N
ilEL/hl8wsRnuHzmpdd42LdGsGvg6EPu+zBNuoQGAeRzHGVYA2dP9nXxlz/4v03bnswNN9ghtwKP
n3fR402FGHejCYwx57qZFkApho3WpGW36UVKKnfnFITET0pAysm4lyMJZ9RNYhL5lCnVRvjIGL6E
v0OskwDpLAZISayEN3evmEy+INY+uom7LanF738snVmzotgWhH8REQii8so8OSCKw4vhcJwVHBF/
fX/L6ui4t7qrTjnAZu+1MnNl5jozKRt8oaD58ENOVZpJ1riDP3uec9tXcwASahLerHtjZspJbTLc
3X3QK5IZ9vY9a71ejA4+kv2/4YA/6e0DcM6epMdjF0HP8s/XrZzTY0Xbdpg/Z1dUoa7eN7PuOWxM
EYheiJejWXdNDY2iiQ5WD26MBd98Pa4LzBlx62moVnggd/YkkxwgbU8SVT/Re9W4hjoz5bSWV3N0
JOHz6NTw3uG1jYA0vWOp+PF3px5DSF5sbIAgvA4aTNzMSud8n9zv/gd+xsg658F9EVbLTqO/w5o4
PaGTLoJ9O2qSCHCLDmf3c2NxL9783woFqC5iWBCfBgwhER1tNOiTCwDf3X2Awn3R4h4CMLSvBVJM
bHp6tfAHQsXOvo7LcYI6duGj2M07iFXNjv/Kmfrznpq1J8Hybe9HaPd2y3LKAaRnMYDNDWZ7aT+2
jXvYJn/sPFXmRLLugexrz69uTj0tNOekoPzq1Zp9eFkNsPed3ZqU6XVcx62eNrz6iJowjHU3h742
+XQ7K/NgHxT/jJTtyMwcqp8n+v5TbIAbGM62EXanna87V7sqZsXwwSpmP0NAwcPw0VsdX9CgPIka
YqlV05rx1nvOOM5Q5ePfj2zirhpn6tNuYSfCuTfV+e0qqB725o2TFCbz1puzn9F169P7sjwtBe1S
Xg8NQmFRdNDPzauoi8MoFgHNYj0VT5ii5Rl4KuZ9Zk7I/QTeW1ZuXJUuSc1mxa55NZxq9TK9PcHQ
1MpVUFAnk3s1qCy8rHcN+9yy8za1BYkLx7i+4JSkxvqoqJLWvBnVRDBh6rlUrA7TbATZiT47+GuP
ydNxnx1U0tYF+4PiGw1Ro2vgUFEToTxx51aZFNbiZsHuEeYWzdnIeJgjZHQls3NRtYi3N0xkWQJh
qjNGl0XmDJgpRW74skk1WlJXNi37Nrjvu3frHOilV3Ss459GATRKdx0L80B+OLq9rd4bpULWWqkj
GV8HsiYvmVk2d68GZjW+Lj98A/DcXoH2BHMF9sqLQ+qxPWv7qndfGrX1oUPdElZ7vjKXHVwf3qKv
MZvmgr7zQhH0j+mflwZG0oZYk1gGZ9kp+kbA2/1Ov3H3voAN2I/7kAiXkJXXDj7MvozM7hPyQ1vj
GfPeHq9g/pWjecK7qZ7mJf5w9A5lNmiIlcGA1Cn3ED4c5hhhKTA+ojWxyMD4kmbhekMLtmHJ7Vqe
e0nkBqxrC5fKYIrAtOnHTmRb1zNMnW95bNzzuQdBDHPuLqEr3pFP09PbWxF+iViwBT0XhqbMF32+
YsH3AQWClAHiqPsTyD66SN/6S9a3KdEtkBX2+G5HUBrgpgYhTovMnAufRgItBCZkpaAqOmC9NKDE
fOIa8YGh26/+OqCnAqLhxuXSR/4JthCu/374vBgeflJmme8ufWQyi4I9jtrjlmdncbr305fYi3cb
jNij7Mf4wFMqm7k3otHpl9wrXZaEJinI+rbi6Xn0t1kLiV7GYNy5u9UQNQi0hMsktkReFuyxmLcD
M6wZQt8yyZemGLSDHdMT9U99SfrZbqofgsmRwyh7d7tVARFLJ1VGC1cUhQwpzjabIsYRiNTlynoW
5B3dmE48IiksUDIMAtOwj+Odd2As9sFEHucV544RYgKLtvHYbYGn8navSQUlt2OcXNlg1msx7I+O
GzMhLThQ47z9o1uvjIqymyKGrwhNw5Pr82Twhbc/J/+ak8QMK2s/35Fasqf25pRSKAk3+DnnOfbk
DDyKeT8Hjjrcpvj8vGLxB6TkUkmLZ4NmBjcGGaYobw8MKimFuQd+nPgWLBUDXa4imR8PLt+DGAvm
ONN22HFlVi7l9VNyXlLe38eUuJ3EBJJscrwXSP1gX5kUMb/wxoqnBHevQ48UqSrlKsUxy5WmowgU
T7ea83zDccukabl+N6wDzrL7UMdTVjxXceq1KRuxG8h3Nf5TnM+eSsS3wngjDWNfPGQ3+cIlxgeg
5odPXezBEMCC/tia8DwlwqzT0FthAlKAWT5oDHCTkCV1VLAtBxWv2nG/GS9jblIS5TFxQ/0OnCu4
ZJ6DAeUdZjAx+W871LUBVyMm1eCBvtXEK2rXr1bl37WLJWv0cZVoH9xGTU8hzebs/ost+mgkjFxv
xMzQLZkVdz3LpMzGhpXft4v+toq3XHcSvpjfZFVtANEfpYsLvARtPd9uc9ioEO42h9/BJj77l8l3
cHM3HZuY+Zyj6/hPG4yTq/8CJjfxv1y4Z7sOuDldli/FVLolgeFqY3qlOOX81i9xqqiJtbLeY4JF
eKTgsCmweJSJsWONyLwrdp1c9ABFls8BISa3KQvWQZtLGZTS+ImZLGthc7RTAxnu3/UPIylWw3aX
nUm/EivaF9JluBn56VvAwg74YUFHjm6A/LciwStY9LbFxHTSvbwg/02J5mz5oFm62cQ1NVcun8Mc
tNAFxzlob8rf2MvR6Fy7rNft1qFNLbvZJsX+P+RmHbuYeXK3nGAcCJvHDpE9ApXlivM3C9QYoZSQ
Sx/jjZmnW/rTKtU5DUGEogURKpmUfuyTot3HMdzKYXVgC/vOXBwXYWFiPaQcjH/2cfwB69btg6HI
OJqSsRLDn1cf/Rhmc79WAVH+KccV14mBuOmCbSlEbT4eRSvll4BBzNI8HbAvnDXxUsf2U1Y4nCnl
MEELroFzOnUszyplvKAEMbrqDQ3ODUQcVOmJCSEjVDjzyx+LLdLFusscADMTc4XZ0hQzewxFKw6v
6DJsMj9XMrP5oIcWMk94TAN6zaBBfXRNIs1YtU8wSvAAmYiqybvUSTguIvyIIHa6KE0FCWYKNKAA
ECRJkiNbUQcnWIY5THYu4DvgzB29kwhspB9nGcHeiND1A4qBg15Jo1j0LjXNxst9Tws8rIEncL9i
iIC4AdXnWKenILtTbsMeb3qxmD+yQzA0gLFQB3v4NZPvlVMslf5u2CICl2+NCT/s03d6RFK2VDkc
28KnuUcwHLrUiJyGc3jKa4Z3Dz00/7QPGNGKh7oaNXl15kceW30NhyZvjZVq48eMqrYxfWuW8bMx
XKHFBupawcsRokRP8ATNIH8AU2Ls9w7LK264TeZ5KX9wrSSlgbkI3qLbsqklA6p5Gr25uWa4SrOZ
xZV78PC9Np+SCz19wEEkjNcDGXssj+sA56ZXjvKJjwMpVvsOCxmgECVtCAuqWASmcpXpDLHJ6zmS
teA4kIIdtILWa0uD6Cg41FMnAhy9XF6bj9TlmyC3IqjUa0bSmRFa8LOCSF+1zcV9XEg7EJAGBnbI
9BRoC15cEs1A15iJbSD3BuRQ9kYOOex8van3XkD9gh61Kj6Aw2xOu78PBSul5oKXujut7ZNp46m4
pM1XraXqVi6xxXlNoGHt3noXLJVYG7L1H5P7GtP98T75ZguTk59ajplLir+4HVbBAtBBjGwVDKON
7PdQiPErBtKOOkcHYMNdGpvj221v4C35d5R8boetlDPosmJr4ruSjfcnaAomOR2MB0xHxW2/sjpU
KS/HVCi/qSac41wNyo9Fy/jsanEnUCK7Z0T3/J5b30h0VpROom6ZIbtyJx97d7BoMSnSk6NFvYZi
pfJupOO07cRC/FMzshBE9gz2C0HRYmJQ8aDDIU0MJ0gSnsiCW9DepOaAftffGvSu24oGN5ATnoQa
t+VyU4ohCw+zoXntB+x0WLRu2N7Y79CFSOgPYYlUCzjfduwN/Al1g4QKNCfk75D/JCov9wik1Bxi
z0Pgi463gU0c0frET/6cgsKMt+M8sQ/OVoJNHYBt2W4M3CxoqGVb4joRmuecXc5KfEHpmU3OBqot
8gcOWXDJ7OscJWXPQrKDloZScUCZ545hDmxXEunGFLECIu4xbGDol/NAshJFBRVkHLdk0qQ536UO
7mKrJKF4SxrtT23NoCLtXyaepNc1SLIyEGJFKpKpMaWs4ffgFUGPkp4SPUJir5wIIdUykkzT2oki
OQx/llhnn9y1bBuwk6bbLBqLU4Sc0dstoBiAE4fhNuNkwZpvuxXDJk0+oRRpkNUxVNFmg+SBX05W
lnKacKzIsQb+ucFdXWowp14ps1N2cnCA5AsYXCv5opROvPODRIzuskee7AyebTKhSJ+5IAYz7vUR
fx5STHv4GwUIwjjB+XQlq1BKv9p6rTaGtQk4RdPs4ty8ZZRh/cB+yXHIjQ6M8QdydVxzwiohbwn0
4HLxZlwkcWm5OBztOyd6p+fgGC8OlrLd2W1UhaeBxJlWHjORzhoRVSJqMxeVCOz0H/wcZPcsQTRE
GuE441scuEYX75lmHPi6rKlfoVqxrChY/YyUsmzLsf8iIFAs+3E7Ftd5Li8/yNri6KdkDLbZkV0k
pRSs2OyZ4+TO80UEMdny2znVJh+67FJgUA/txwKzyuFAeRPzR7KINoLZmNwZsD/QQBJXpZoBEnFE
NjernK9defveTnPUqSjCbF47k1SeHIuTlJE8IiA0BmenbLHMR7HXstj7OJm2kV91WzhXwz3HVxT7
OyffpPs/cQ8FPH+BZzM+xSfHxn6DvZpljijj+QFzZPAwbthqAiUUlFROf2oYgcMNfh9c/Imd1V3G
hdiN/DznrT+c4Z3z72cEd8eudfX6AcoFp9SdgGg5TZG4itmZCuvPhO158ElWQNcjQacFgBTN6UrK
ERQfZ0/By5CimxeGRleymkgUv0GGhZjEXh9R4WKaSqUhlqywDAIPyix108Y/wiWWOyUaCAKs4fwT
TIEvCjhYw9hLKEJXrDje6HxXnD4/v42E36w59eXo7D+2zcqCJ/5GE+i3NVRpB79NETZ849cfZslg
RwwKwb87JvwP9Tm4v31KZUBFZljhM35mN7hjwxPiXLLSYxxEcJkAWO91MJw84UjKgD+XRVze5FdB
PMVemwFvLgDm9oelJh+Vk1x1Rw8oPfb37NCyD3OMBWFcW3A5P9Eas7FM/EOehpc/0C7xeRSJRzvW
nfPsOnj1dAcy4adAA63PhAk3kG8f0ht8N8wsXwty4o0yXlJIMDMkhxL3jjP2p1hNM0Z/819dETFh
28ePNh1ktF/UYugxoOsFLcbAD6IDF0wxnQOngXsAVe52iHs/0GObvTMurOHp777SjmjeF+EC9qwH
+YexiGf9YfYqZiJD/mvPmHDYwHWyhHYwJ3hToCm3qfkoPl7DQ+BhjCAAG/cWLRLodo1KDM8Pwyvu
NkIivJrxE6y5mpz+whJiArICpmOgvRyZTJkOFhEObF/sJKk8VhhzFZEYVDSc2/DE2PacOXThYyDP
jngO1H/CreztHYvH4rYKiYPwynLF0y2Q+FA2OfbxGa7XB0KemWYRZYBgS5gjdtHcgJAsPKIMPMAD
XhXTa8apoetEQ9AK//b98BBhb3Bh3oiL8In/kGpxR2A7ueijETbWVmcJ1A+hi3CM608tD3/LqsAU
uitTXDvsn3F/bkXilopWvBPhbDJ4hv0pufMONDSfXNB9GkqxnxWFCmsdtTpH8TWh+mk4lGseOU1a
9Eua+TCPRpEo9ZDvnHpf78M/qJ26lGxYn/Mm1F6+lPO8/8ltw5dzjbkXvAy4eE5utAkNp2dOQZuH
3ioK8BKT2RrRrrKHiR0eV0/OfBFIsakTeWpjj2xTS3Z/hun0kOxN+25gR8nLI0HVXQr0sHc7T066
FN/lEJs+UvE6Q9lS2QL4CCL9QM+YMkbAohHO0cvZ/ojIkAAbr9tvcytHwwHauZbVThFV+4Md5t74
aiyiOTPj8o2nGnl2NH+MdhHZaYvBP/m0RIjLEYv7FGVYZSFX5kxsejNSXXeJ5c4w2MscTlyMwXyq
XERCdrcjnwucXSYmL0AHnJ0nnBIpG7zUzmNkQcxY+9dRwyCGvsPADYlMjkJfQvtCnX7MPPGsZ41C
49LW4FQkaqrF7NhvBLf5Kf1wOD7tFXIwvh8aEA8KliW2g5XWV4eURQWuxaqDXBMPvCHb1N8aPyMq
QjyOahQSWqZjRkuiDdZbagQIetnqmeaTs7rwheV4ysYqN/Y5QEJwwMz+l5ZBDNIfTSicL9qZouK3
h3i8P8lfajhYk6DRxNKNgvqR43Y74NE7BLdhuWEWQ74A64e2UywOhNkCyqSq0nOLe0dLcYjbQd+j
K63dyzfIEeZxVDNu5T+blrqqCMkeE2rMkin9a3cf3bKmYtt3UlGpP89uKy76j34zKDw5Jq9+tphQ
ONz9+/zeVScgVTrFyCOzXwMMK13qPQGx+JsaYZ1VaJdIhQd3+0aO+p4MeTAllft+8KgUtjbPOlxM
EBMMy5OBA7PdBN3qh1z0lbKmyykhYYit4LkAKPZ5VnhMAC3lCTiDXGDnRCgv4AQ8Dup6PnBQZT1U
6/aYKsLuLV1qQRKhKcKpyy3TN6IIxidC2omInDrUqpLTaDHtzR7JaaDRmQC496qkTjqBloxtHWBz
BTLCp+b1sgwC9tk9kmkVtAf29uIF4g1Wx8Bf9vbgEH8IulNRYZ14qMiyjEjHTCsQBgFzbPSH28vD
NkfOlmFkFxSi7chxT59IxhiHvtQFqHx+JBYxaqLNhMjq0EVWUZP8MRqxCGM3ClMkXDR40yMHbJns
luqWDhlDEhGQ7IHab79EITiwBoZfWlom03haUdqw+k4WGBx5S5DIKFQO20v84SU3VdoYCJ5oz6wB
+LC9/fUZefDdkNvGD1Cm0BjrVmAmzEKTZPj0GFgf7gGbp7DqbJVdwUG4J46xQf2JF1qzh4+bExDP
xvMtXw0/D7aNuDEQSOa0uqw6w++O3kuwKza3OuY9BfnaEVw0ovXqUVICdsJ3n7xzkHHNbNYWqc6s
zYxC904HRUX66X58IzfzvaslQNMqq4/ZDMxC0ZoAayImxpCehifdphtBXCspePe+WKLiIOSkD/Lo
T4z8U55qyccv29JzJQUJ2UeXFXvp320NAT/MOUv5tFatcXu5mOg5A2vegtR28l8RtWQARXb29gk3
Tb4MMYwDbnJW+vKkjI8yQLLUHNs2fbKJB7Nio9tP5mNlF7QAgTrMkrfDA8ODfCLWtFczh96YAbIi
dnNa6HgcrOb0WZtAaMJYJUgVPPlDxHVpN5oW/VnUaxC0DeF1xiMV0juoGOPXwwPAMka6crCwAeXd
/BFJIXoLwGHp0Ewb4KtjNwTaewUbx0zUYccG7KXJogYVkHbDw3cNu3zIktd70/APwPQIliN3mZBP
XDCHcGaggRGu9XxiILYb7QxPhnxKOkO699oXSCoWvQmbOO6FP7ky5issR/nfe1Y6e37PxZpgTIlN
yQtCwuZL7TnG9hDaW2byQHByw7tFNepDyg3LXHCgzsHKwNmY4OOkvgBBYXAPq4z2AV/QzRH7a+zL
7CluOMIsfhITv7a50wahEQSjgN8viWXE1FBiqOaSnMJgQp8MFC8sMQB0T1i2cXDPRasulLAUxjIk
NnemEoJ6i288gw4uD/5z1kRzgqfC7mnFcBXgyI4yu7Ki4yu0q8/MP+YXoSBJLbFCAZnpdjs+YMjU
w7CHT9MhOqbDOwlGxgAbE3dz7e8GY3alwPwiHUZWNHmvlCGa9LHSuzPoiNqS8b4Gcw0v34ypLb+x
/CfzUxS+OoU6iJwUKvzD1xhxXEhp+llBh4NbyXCG2ZNZb6mEdXQunNAB9RD+4ysTx9B/AZy7nwdH
O3tFRE7QHNRR7qDzgeQCLr5b0EQTDbtnybZnXGjMfkkzneJ8CILQGcJUZDy3Pq3f7+jxICB+pwSV
Bgt3uaB2wVuJxh+/UDbPoCide7c5+cWcY8kQ7/+clAUsIxdUXJSAi4p/kXm7q3NhjPI1pBQHXUOl
lI3fPn05Ae4sQTmINjw5gifIb9BAEVdrDKB7aL+Z6wyYnaKrhA6yiB6WHpR4cP7SMW2zBpEXsP5f
dNEkJJESIgHG8lKZ3VN8ZBbOd9wJ0EVTSCVQ/efgyYZEQv0rlLzoL6cOGsJwEPZHvs9PDSYDl9kO
aJjtN1U3mm51IGCEy6dMR7kLKJXsGFaXQh+hqJ/MSqsOD9MH1twFexHFErIfctDtjQgE0an+Qg/k
E8q+qYI6UCvl7YznlBoLh2ay4DrDDpCb38ZVQ73g3vxiGTex4rQqTFyNTAcdpmUN8ld0p5nkrK1I
CPaubbcknZr86vEVPN8gOXFxid9w2gYCFqdRWUBuJoNxR7dYQZ73UHQANGDJF9+neMlIHknhXlan
g/dpeK+bf0O1M/wC0OCzZL+oXruUguaoNTz7yoxHpX20iFDn/DzhjLFSoKQREx8Hn3egYQI6Alsk
dLRxd8u1mSA5w9ukIAGdxFZcTTVfmz+9Izas+FZ/BtqwbLtHnuLY3LRH3+agwDtaGT72MOlHjmFe
nP000AiPpPetosWDC4hdZ7+dMWGCZfG3FSm48MfnS6iTD/RlFn+3i9pHmzbwfPTuiIvJhGF89w/f
JY3IRtWiaHzlFWkXlz9UTjUP/snb5eY+0SXjpaY1eLjERJIJuvMLQ1omwPdX0fuyJzeYpsO+cgd3
aqCLNwkoACA8QdgN99SwYkf0RPSBKly/489XdkYaCo+O+1GtC3M/GBr0Sswi0tvLoY9Voe0N52xG
hx3eZIQ1M0/SYbwmRMLQyIpjVEXOFdHvOaxN94EPW+W92Cf7zaWGTPHqKlVWsC0ML8gvR6Vm8XfR
+nxpEQhMEdMYp+Xfw+fbPoBdX1JUH/e91YBfbQ2+b3tHfBMuboypHenL3Xdr1MIg/M4yp4To7T72
w6eQBgo/+soQ8S8LvIeOhS3uQnoKdEKGPKqF/wdO0qKzY2ites2OVGit5HKMD2jJ4wV2Tu7RLzgW
MHfFsJT9kTzxmhjzDlonGOne9eQ2jX69Op8GbYIw7caxx+3u4GBzBZxNrmuQHEykdstFHTTYxG9i
ELSXoZVXMzDf7q6vTlBIfNgu3jcrk1r5iHEaVAiOgV52jgoER2XwylpBE1vVZ6Am+LJXpXPFe9bd
vWBtx+WDnUWIuMVQONl7F6ndufSb2DnMMYO/YSbRcC/PnokJJ8mXm9MlfILi7HiSWy8PlLZmDpXG
RsPmxL26HY9ymi2tExc3txOcgz1KuuNYLwaXs5c83feT6UrNe1LsP6cKw/82o76u8WEzq0H3Hszg
43PzBn2hNBpRmhk21YaGTfSEazFhO6asqPDsb0LbbR5EHKhoO1PY7KTae1O1V04xUQRAK8LSXRxc
k2e9cBdVdCiSd9NHWfRQApOtpgiwq6gGr+m+Zb17t/7Bg7Le/+HnYx9WncJV26zofkddf06DS799
XsuwalHgiNhr/5Ut58g3WFgtJpuInjgFD5KJTH92R3UMjrP95tq0c3MwVr8susaHnmD98g4Kg8Wc
RAa+W5VzHhZw7o/4+vEeVBgYTPOkk3Zzc7/f0QWMLVDQNN68JuGkdqTd/RfOFBTxB+dpOAblLfKl
ijnihl1/HVERFLoL5A8jemmG+p7ziRN9Z+/aXY2OpgregEN1iKoEfLHI3i/n9U1OjTW+/HXUwZOR
RAVgEZyUDoSeN733y74ZsdZ9le6NfMkqamd1VNV95ZAs2na5Rq3TAHNF93jya5zEdat4BAtzqXQv
4dvwksuIK1Qs8N5ffagk6ThYaHeOt4ti1yg3NO/k3K4WHb02UQPURYWHGAv0N8rgLwQzxhsNnAVf
NhYo2DeoKAQF084d4PMLihWGiCvnzcjtCf0Jeis8J5C2MB69gN/gXjHJ/PRl2NmgLv4uBeYV7Ba4
n2OBAxNKGp753CXOqE3xChWNQzMJCONdvy1CgkVv14dW8PjIfB5Zd2LLtOBvyyeCC6adwqrZ12I0
FZx8V8rZkyM//+NQlj25A6/YQO8IwsGRQ3cBqyzfg9pB8A/OKZgo0QF2ek0OKhyg5auKYuLoapMS
9eB1rOAMdezqM6xLOPcFq4cYosJFozFge0pwhKKWVUKcovh5E+wET6nBYwKC0g75xeE8vQWPQEyv
9HBh32IlkXJw311AzGyk1qADZAvgL8pfnckf8MkoNU/8LuGk8hF/GDHhCG1eodnrQOjc3H2ipvsE
62u37did4XF8/ttl178XNrMrU7F22XGOWque0AHc8deFklK4/kqo/q7zLtthhR8ilGlRuHfriTLj
B/nG/hWDATxq5ZGkIcWPvY/OllK+jkHkaUCpT02YEinEhNfgekcURGxKQTPWAu76mPXdLdMyeg0e
JZzWPrjMWAQO0rrBZYBZjP3tNsbNoLVqxhGjviuhUPa8zDVFzxI/wQm2W+AaqWYuAAfUYG27E+O5
vaS1opObc1RHN+8sG5c+vvM+dcif7ONbaRWqd9tEDZcAB2cxrZKyVyc1ERql5n/PQGCqJ6PfrNtI
ne4xTtD9ylv/spZYAT8wHO04xi/O05o0LTE4wHCFQ/eDeOmcU+CGB3RWBvDrGlAHdweqzRZOOqDS
UicDOTK4bf6qPVxbuy8eEvYpXNJR+VtQfS9IBSxxncklZIxOUjiYcJMabmcv+d7gVJ3gCwY6YKP7
urtneNrojGHZ995pQAPmft0murThLdS8y8iISlwoPagt6hvUYQuOLNx1W1g2HES01q6ZYG/1DX83
uuALg2EE3yNJZk3ovI99SdYMT7kT0b1MXKoJ/zdl+LYGa/G9YU5j+QeKNaIjINgbx2KtCXaK6YID
W2A3/6RDkEkJApi4Wiozbwf0yx2mExjwuE6ITXAXI6axdvjCdBzmhPThB41B0GacDwMvEiY8xpt+
F0cG6F3sbCh72YIQLyHapWegTdaQOF7do/tEy8SMZhld0YlIJU6DjW6WCUTIJBYJu4ungu/9Gnvh
/SBynEfSW9L0wgfFzPWihJCVliEId5SNKFyuqUCL/DqG4Yip8um/BTESTqmAtiY9m6FX+HMBkkA7
J4LbiPKGpwHbDnagQ5/eukzKLmowBAspWkiUYSuIrG4NpdNa8Xi4QjLeBseOQ8CIzbuww16ysZY0
E5unYPLIeFD642rTWL5GIud0la2BL0jIjTd9G67vxFB37ahe5cg895XmgXvNYq65j7cQB4SXUxOn
cwkNn/XMdOEiOED+YOgjPlhN5pq4Dc2N3l0Ep+QERWcxb4KXDzo6pft2P/QgXP+eylLFVtPt8QRy
nfCxGAcbkdOLNQJ+/zMuOFR2Mpm5S+7DGFqYg8WqprKsZwxzAV2hE7xawhp+MRM5Bj1YNP47krvJ
/njyMg5TrgO+Ek1w+15PCONsCULDrUudtMt9Yn6L4V6J1gblB1HK+Xd31puNmRZj42Y730DAYdwa
5zbnrNxOdHuyk27zI5hqG+zAAHkffeJ+A1wcgMw3acVLb7VajdgnMHmliZ/mOZlGO4/FASfo0BNy
RMPscgoR9SvHg9DXws9uGf4VYY0IdqSz90CpWBLizifh6PyOaOSFSJJxwDYo1gKMOZ7+Qh6dXBov
IFPgGKRaICVpwCELoMVqlVbsBR/Itwb9RpewEbwc9Iu1yptULp8CBxtgcV4cLu4Hd/zmbh6ocsTV
dnqFTOEXuDOGDxCVSF49cnFb650m8s4cai6TDRK/kXOofJnAZ+4MMG7ehXjhZfnLuYJyZso0j9Bg
lb8Ctlj4Iq9AkQOIX0c6443085gSnqj1VKDBF2hArG8ORQQ2iUqcEEXAkqOTl7z9PT5X2BvqGyrJ
Ox+JgvvpBA0K8Wug1oB6ufPgG7v0ibHz1bGGPK0Oev/4TutqfQvq5w4xItFIDU8b8kZm8q4waKU3
5FRlCsS9Y5DYHum0asRZvLwvUmj/a9gFDymGZcr03XYpTKniiwndqYGkbLRQ6Sb5cR3Q4e3SCizA
65o+TeaN0LGwBjQEUeohUYsxUUYkUlqP2KQxQyaAH+CELuLaiGVmJ6A15L8kEPEV7LvGTMdC8iZG
kwNgOeDOwika9oEpK/pHhwPWDA3WKBUCJY1jzui0FYAJJ/+3xKSzZgFwj/WMoWTaVK48i/sOgyRy
s2Z3MZ4Kl9H0xfoY7kmDx+yCg79ZKvT2IE2KhNV/sHLwtN5Py8dqu3fL8RbRq3/u8p3vNFfUSBRD
YBLUYg2XHkK4Ih09biF1AZCnKaIPyB86Z1SqhYNw8RU0Zlz8pim8M7+1+FKW6CNKE5A6kbsJZ0zU
qfgXvVJOBjyr6POw6ABp43ggOuceQ8thD2Kj223MCaXxjhMNZBgq8gE4OfnCk+zmJt2+c4OigJvD
OXVg4vWHi0go7h2EoTOWSfStkExip4DLslC1sRnkQuGaVp8hTzgSQssB3T4OahOeoCM7OVx8KKCQ
DP7vHUhj/v/hwwwO/Y/NYB1ECFsBp5Jz97CASMFZ2VIyERkSqiIqUc1GYcdmlEk9Cef4Y9ad+Lc7
OTJfPuVvMSTC8SR3VYAXKeDyeAPWgbSVG4n9riOJqyKN4v4hfVupfFMwxIKBRrFdFs6W0QbQSCDy
X/aYbCNTtg5dnBl48LEZ4VVR/+k/kBwQneeWHSPIedusYmcVLFjEDh8GJIWeZ3cDSiWTx8Xll4FR
wVF5XFDIyZKDxXNOE3YxwWZZ/FhpCMJ1oim6ZBFCzyh4+ipHGIxfmssklvwtuVC8tcjHF/OSFxMp
nCyBBrkagr3qyMhhIsWeQxJxTVJc+PiwFGJmysMLKijEesX9Y5eB85UUbnY1pACwDrVshHkRyBwg
mumKg1gDk2bjEznCjzbWSH7mKmYmdqit9OHG3AC5YPP5HCsF4BH+4eqSRMmnkcdF3kwCbrkA/BUw
4Mvy0mv5LcgU+Sx0UCQUs5YpOtAjL9BlYxfLhd6JJiqT+iDdkm/K+oATYQM1acTOBOje8rfTJB7j
e2DBXcM3OREifjNZd6HsxGeCkp6eiB7kkv1SFAne3Q9UvgcoAV8CGx6mXbndQrHIRWT7BYZ2HiKP
RHnIcCxB57DNcqe5eDLRKYcQwLSIJl+5mI/R1tmrdrzqi5phP8OgXgbp+zjlREC4QrigAUXTS+In
CjlZSkKx2LsJzI5/WrBLy3rdYGcb/xN4C39yRFp88NAiNQbMbRIji0yWv/2IdpNHVMInmST+vazn
zhUbBrRykFCC2E+5h5Kh20zlJqNdEeVJX75PAwjzNBeVCR5vgtnLJflnH8IuNOICh3tWZoFK5NuX
+y5y1idGMB3/3/U549z+9hbdBn8qbED8dqrtU2Kn4JhQjDucwzqEU+0L+SXCFHnWxJ6P5ch6REur
eDyNvxzhXH5XpDAN7zJk5RGjjAf8tJlyBvKfHxzk5TO2LSXja6t+PH1z56c8e+h35NXlSjLg5og3
jaS/iI7wnVTuM4GG4zbLnrQLxPxfdKtY2YvHvhQHQrrJcuWaigfOhxvUx2GP+Uvs5yPxu5f8UW44
I0tWDLPpoBhDQMdrV9xtiYHi+ZJXEboCKpcRacQsoiXBxG+HYZ0R9MW8HhmpCDSEFSF1gEFAiA2C
W56JHOpoMwQKxxyYaJ5GYFjBtoZtpbGmVpXe/Wn3kNxRuxF0Z9di8lUDMQ56PXt5DsYfHx4LRb/N
k8dbUGIBNvOwXK7W1tlM43No6Exy/1+MKJkaoZYiDKrpf+G5tT0PNrONQsNP56sV11yKqjymS09z
ufvcDlTIev+Qt7pvTx4dPWMPxymHeym7lWwvnHhSxclG6Oov/LPRf4YMfCEFhe5E0usApHCbuM1r
EMrrA2MZLovbCKsFNNq+stM9gjyWQmXnbH4VPUO2AGkGR3E1drUFeACTosgkjr/CAVjaUVruHlnT
YXzhvSAGZ7CCjDdR2F0plZ7s/gYlFCLRuYqCU7GzrIFa1X8NGsumd4dFrnf+jl4PqzjTVYOzgSSd
sKpfufEEdIAR7xGpPNFuvoFNN1Hc9heKU0EOPDIPYplzrgINKqd76e/J1PK4LW3UCwysfu1zEKml
cyid9x8kNyqfTXP1Wh3fof7sduY3PN/VdLe85URIVO4FOwoWrsEGua7cq+YYmIuVrsYjquHo0oRu
xiXrZtcX764Gt8TA0PWleE2ddu9GSd82aGqYnGcxo+xhcnNPesmTHZ9d6O3hPvNdxERCMatFG1J6
5iMGhlb/2g9Huc3QCxUH+7heDEABzxQfdPhpASGFMfr4j7lEte1ecQ/HIsSgWoJRY8LQ0gqvRPFE
28OjcPprjL6opk5WaK7QTWFyAOqNixI4JR7tH+sB6jf7DDHYbQ/1YdNpj8Vygz5IfkFKpWALTb4r
3hWtjV5SX7Ql6dV+208m0/c5aTVl3mPc64bN2oMvDHtj+K+pLvmK6dnyb84hSdRQGzVHA4W+n3cA
BFPG5nKHTfCH7ovZMPq3WYU4cjc4DI695St8YDMCrAG4KxImc8bgxK7/7D76KFcR3NoAyRfmuL0X
vW6VnYF0lS3JqIxp0fg1tku636C91bwbBl9iUVckn23tNFzM5s7gD2BbDjNLiFsjJsOgSnClhm9C
B+Dv/yBQOuDajcELgmiXbcGCSvvZfRK2mdFBw3d/5vWI2daTxZCHPWOErBjsbN3lqXeXgIm7N+jf
11bXun9IqsGhsv31M1qrA769VZjWQB20qfPW9JP2s+bT8RJfkBYY529+DjTvw5De/mCrHp5ATa9Z
WG7hMWFI5Kj/oFNj+woa/sMRrCVZa+Qy2r7a58K666EPyaKWzO1Tu/H/1wnRvF0u9G48vDnNfuUl
LiIntc/b+/tV07m72hr6wTaGp7/TmFXQONohVnFUWyFGDqA22D8xS/03GCQP5xKiy87JqCWWIMEZ
xmpH5x5g0qBy+KisBfplbdPm9aq1MW/2T0m727JeU0wQo/9oOrPlVLktCj8RVdiB3NI3KvbdjaWJ
AbEFBNSnP990/6dSO9lJjA3CWnOOOZq2Odq/6MEbV+ALEyCY8+CCB/Il2g1UeoWESd1USGn1Ibgv
IAPhF4LJ7BnLSX5XRMmQp9cRnIRpVmGOG2CRn/HZG2PT5/14F7TBJ9xVVh6BewLC7iGlgBz8fEJj
+LI6LCvr+8l8AE49/3qeJIX2JuqPMux58FcxV2Ry1PI4gxhUuLpnTAT86q/vQXXibBG28wsiwn60
b5shdKoj/1qWnF0blIfFUnXr/Yf+XpzmCJP0Wss8eHKYAk5IAQ4u0xHjWcrhjemh0oZvNzA3G1jK
QE0tHht9oigc55bzISy1T7Xkaf7Cek47wDgPOm4I4wSjeoXD69u0lvgdYgd5Hudzbd3puU7bFU9H
9iOABnsUjkYoHYA+eIu8DScSqbpnwC3BpOE+MWt+uxdz9QlxdcbA+7NK4yfryI9QI7FLEqvP8Qrj
Fl4dSbAZsZs4NWPoIRQ9uYoxD/3pcfWSqPP1jKc0XyQhupNDGveDriSnnT0hXYpxPXQwWADXUPd7
2GmI3303yA7lZjw94qdzPHo82JnKHgdX+4jjdyRzc6LJYiSxCeQAR4GuaAWSyvRQsf8hWZrLnyHv
VMzxydbDA55oc0Zcw4wntxIvo759fPqPlfeMuh0WMadv48Wt2WVj6jRSmZX+YcyED3YrwbQrA5nD
X2nKqqePrkOk5ZidYFbD1zHzGPfEvnKzq4558r7rVemq8apaiwP3gP5o5exixgmO5irea49hFONr
Bxr9DczuNCbLueCc6scZc24ulg2oj5xgt2U6hR0FbMUPYaNjcIrKwVv9DPD4hGUvldrEhrRHhQGc
yQppAf4kLkoGOCkI6xF1yunkqDa0+8S+gsp3/RvPAq9Lc8RaRS0W2ZO/cMYyVY0Xfg2By1mNMU5B
eSruPJYgbgOW5elgoHt9TpyEiQZ8UQ9+VRnkAGl9ChsnFGoW2IzI1pA54JLbYe2kE7AWDfGWnGQC
jPVNa0OqMs5mI9juVtucQQgCRAaUnd7BwFOznupwqULt8NhaNWybnGGgCN8QOrAMji80UtrqAmtB
BV9nD/etPKDDIjRShg10GmQ63+3HtJmDvM0gJKGN/AtZbHGywIpuhrsYPIIXA0JBc8TktfZgNj0g
2k2UgW9tKlcuEZByaGhHEpsXbZ7VxEd1BtwRIvmD20uTD0kc1g6kOrCOzIHSNCkQPUBUZKoiPHgG
mI6lb2RA4AoLQz3sLN4tqXXFzIDrHKEh7KYV9Z9YayTuL8WSkHcMmGLC/pJGRm7sAuAhNhbGgeIW
Li2HA63HjBI6opcLpQij5MqRRCVKEYRaC5CiDGqMOIagI4QklX7x3RkDowV9OSAhuvQJ9RkvgbQO
inl/Qs8LIIw2t4qUsUyICsJjadl8jUqIA4AsMfbhbDHBsNEb6QHAUwHploRvtFv8hw6EDhiOEhMM
hAD0/n9dRhvy1i0JUpnUPyXV+OEQ08pAk1vz19IwM7WxOMJcxF/CCY3KYHgdnX0p7+kzpH8U74os
KGysLsxfDAXZXSkTb1hyCDX24yIChEpKrwqDEQnXy0ZiJsqmx0BDaErLG9MsfbM4wD8k0Uq0dOka
zx/zMwDj+PqPlI4afng1GJputjWBwx8EeYeWWweqZEo4W/zuXm7UB/080Zmn46uZzcWpA/pf0OWN
ZVoPafj3QrJJB8qRKNterqR7V4izfPvPnyGNQWV9wkLvV3oyewjfSHj7vGe8eBpbqAnU+TQsB4FY
8eziFWH+yjpHH9tdllM8u0aEd4TH/nguzTnmQkIjYkU84mtE237/F+O140i3sZuk3ot5b9brZPoI
tpdx90/EhG9ST0RGRr/cM7UtrDO+A5bUhsQWCY0WsOUTF25X2lpCiAoKZhJxKtXixGpPu9P2iBmc
XYM5MMHyO+PJdaWNukS8tBRTG1V4Oxi2NoVhjJP4iGaG/BqkGXD+DBvtyAhFBqDuxWOIh7KKHyfc
zqGQmid2jxHgffUl4SHwPbRenmF34UA0JkgbVBwJPa8IoDUC42nrm92ULJmjNuXxsC7lL/zOK7wc
70CSo94GuicQ4RSngg42L3TiCpx9CiPC81Ynuf4v32BkvpcR6eTLGUXFbYyFsYghROI+PPmhXEFh
E51mKnP9NGzDlWdyNro5APdXV76RQZxqK96G0tQ3Q9bNzTVAxOYhSiMIenq6WiXGgeveEnEkOTS2
auNpEObjxb6iRGWVPGNFIn5PqthC1Efx2GFArLnZNPXbLEYsgjEgUmQxHXx49m0y82WG01+Vcc8y
jvvqylbCrsG0wPCSXwwXsKhlCiYjP8Yk/3pPqlwMGFxOxA8LIkMtoiCnHxiSjD4YSyCFosESQdEJ
xXy5gnY61oEwvm36jaYzha0bv6d3B1AJKe+3+5aeT0AGJeL69pvwDURYuyJA0c18Ce/Ow0n1nxqG
jlPSjKW1l5UNQA20A+5SMuoPwXpePwa73uTtJcune40+478WU2p9rqMSgvPaQi+AvBBJ2FfwFUnG
VvFThdD4uGYEnHoEvRna9qidsF5npm//9jg/RRx593PQBQmBBh3AkddG5gvkLWFEct6hZ3Q4QTkb
I3RoNSLA2R9s+8IWrZDM0xu/jPgdFlAu7e2vHgjREpBvdo+h0dnsfQyfCEFm8wxr3iVoI6yy7G4y
dZd5NDjoxUH45v3xKJyrDuTOCY67DEQEHpPN9I/Wgg6G7zCZYql703I3FgsCoMd8CBUTdAqD/zse
qQTawG+ZQZ+36tkH1IKJ8RKzGojn6F2w3oF6H2vhaXodgWzAsJxjnAjbPsCoFA2KpBCcHBafxru5
BUgy9yxQL1R3Qb7uqNIv6HVicBTY83txEhFUEpQA7uQWNWIvPo1E1ytgDQnAIHBIPyGFAi6++Sb/
KxlFehGEIKs70b/I0RtdMe8r75SQoslfg5Sy78TcJNQmF0SqnClDzq/dkdMHYIJdacDbF8Hj+quc
JxgEq1np5KRWR7tFj3m7XxGWHuMKNcyCJmTeA7oqorQbx+NuJtAnEgflKi6OfZFrrVTnwvWI+jjj
5VaTmuuOi0OEOhraDa91qIbaHT/KegzIhuNTAaRuYQWUgAacplnldX7OMJiSYQ7tKfPzzzApp688
UFUvIanvuSeXSruFxs7vt30tdRl7tTbCOLoFmZcuNAYkpPk5nAdUcTzB9cm9MljJHH2j3KEfOZ/N
GXo4svCEHOzg9oz7Tl65uQ6hHClvgtskeXkww1QbYl0yxcVZY+cjXzmQ1dwAIVy/6ZJnRunciJ04
uyVsaYMqODofIGkVDCwfjrbYZaEKCYeqGeS54SuUPhTTaLYvcM66bvtt5vvKwCywwvAOqAcb0aeT
l26zxKJCM/tZcOnijICB125y53AnIwL6dpP2/rqvfy6GefvpYM5nZcpP+z08/72eXpmtXjxb8E3o
rCzVV/w2OoxqIMBpvW1zR5pOJgoGQcx5Z5e+8zw7zQ45MGFacNRbqOKhGYj4k+U02bRZQAWWcAYX
pq7LPSQtxtf5oOk6Gd5GJToHWnCDEqixkhQL5QuOo9AJhmdCcMxqXHh3xWqx1W8ytv6cRa9l5Vc4
kjjo80KlGMkm1JaErH+Cl13glh320OUSgl7YSvwk2oH4WJt8wBduuACfHfMzu++7XjuswE/RdRte
Ov56lHfWn1mPq1uH0gn2iSPbvksy1uAy+Kr+RJ5aztiqgprFiHYOSXwPRSN3cRmkJLPDubPgW/Zw
JPwoVoMafFxzZRROSwlerLWYSYHq4U0GBSc7dtlWJ1lCdQjQ+sbPg0Ed5M/2zf8Q0Ha3GWSUDBbv
suoZPH+PH7+0gbrNqH62n02CaxX0mdTiTeyOmGtZ3GDHpHsETUAb77iC8bOA4+fgpuKB+nFovbNo
Pfrsf+JnLJShYpG3HZV+a9vE1/EVngG8CoiKDzNj5BG+o4wZitc6CqPo97ZuMv/aDAoXwbsG/eZM
fduJ08cwByYoMEMr4PL0R1pvSC2Qc71g3JYxQGhvS2dbvF2euo7cWzE7YFT3UIcq27VTnEqVKFFt
mIUd1tFebLSi54lpDbAXaAFWb/VwB7IArYQ8A/AchVWN9nVCjitdIMCcQWJ1NSoCCj7UjtiJ/Biz
jxF/gOeK1OklXh1k65trZLHOupXbBK4Q/6APLz+onPT1fZ8Sjz3SSJTkncEckrVbQRfSfIa9s9vV
Ec4Xla/B52O9Je0WjkDraf92fu/P1NyVI84p4uZRYtytB6Y+cT3qp05NSYldn8rmqk2uMm/5bn2E
xCJN4lrtOTn0jnnltDQ/PY24BR9xM1LPkm4WllG2bUN7RX4OMSAPoCabt66dtxYfUl2ZGTaOUUPG
3jl/Z86a8xD/rYaw9Nq95rPfVj1XTtBILcpCxX/+lM7LMJ+k4qnYcWhmel6gtiK+/Om8oFP7OFW0
DLc6R2cofocreAkX+ewJZozvr2LluAI+Gb56J9b9o7p4zlRMLMSVL+4NXnOSivH8dm8zHHvv+Fzg
dEEtXI0+gx6kTLbBEn/QtnUbX6fN8jYXydahZcYHgekfvGcvUP2c1kD2TLSF+GrcMIRoI1Nr//WZ
V2kw1q1rnz0p61ifGH4ZAxIpMMC1QbzFok8lxPNhmJ8zsyoZupWhtpWhXQ0ToWcuX3EruPuZNujM
fylxJ+pK7Pe1UWvzFMY7l5rGNkSH0+APyFWqLUoat4TrihGwprsMke93u4QAN2/LFL895dBWGAys
0sUvkzux0xcf2DMCNC3M5gWmpujqMLpdkuZKd3EymdkgY5mcRllqsxNwCyD7HKURhqp3s8v1xFaL
/AGjvuGNIQLQf5wN2DWZ3CDtK8w7wakFJj/vScWJ0jLZWJvJp8IXqDvsMHCZnAjWxmuimaieBqRL
CUVNZw6DGA9Nifk6JghEp3NxYWxaXha8flgnWSX2wnDo4s6HwsMji9mi1mJGLlrvrnde0qaOst83
bNX5K+gMaszTnoDCZjOstj1Izg2TaQ76ovRKs+3UAcZ2bwxwEQC7eoXbpxErFCCVI4NBXEugSeeA
5X5rDF7tX1ARz6j3d1jjw1bIMW2QCbuMMYwfCXys2MZ2ISakt017X/+2DcmTkoqJV0H9wZZGOTMR
OxJpOjXIBDJTrJzTiOuOhk9GTqJGMdxvahV7WEWF8HSwdPaKQTL6tlZTDaeeJQdR3BBldI5cHQoD
Xg+YDIt+k4FAh7sVAgkD14ZjgYfqe9iQ5tQb3JDjxcPtGjv2iLq0r9MmUXQ4Br5D/1wgmBIiC/nE
kW34BRyEhMTLu/Nk4e96fQ58QWX9oiRre9qW9SlAUB+mg4bh5QfhGYqYM66gIuCHkcLTONEfvmym
G22eR4vFTOqiYeJ8cC2+ufjkcsVBScfQFT64Q6WEXzb5Fqiez5N8IRHLkrkAPz7Z9k5kM56dmqRX
p704MDmT8Zi6v0DdC2XeLC07i9Tfy01pKXaazRmX/MmUUQTsL9SGLCfEX9DBNp5i6u4V68U6Pkf1
+Dm72ZS6DoVr47WXzagY/5suMjMedLGfkbYDCahlUBcCM+ALXDCsk/Gw4C5dxCs6BfGXwBR0KG95
F3ly4NdYC3WtHMKFiHJipqocFk4Eh4kxlTHJ5OUUyS2KeXTPzreCLFlYZFlC+GO3DpnbWlULfdUi
bPJzyIEMOCChqPbfDs2QDM2l0WfIJicipCFRj0rg5FQsrd1zJHbpclYpIhg6PGbzA7V2XdiUdSr6
Boo8IbEAMHzHg7ATLH/NnaD9B9KQ4TC3BnDoxf1tsuwvkr+UIe8TVouM/KRC73uyqmF0SeYv43bK
7+kLyoAcP7msxSNGdWTUL5rGj/umwpEYixxhWI3+8wlPyRj0LZl9VywFIqwSJxu2TRRdQAOEhglY
BZiBXDjC2DT6sHR8jUpoF4U0tSPINmWRpPaH3QPWBblX9GzITRgsBQmNUsmQDZoEbZG4XYlFGx64
3883OnGqQ/c2fAyVr8bu5PIdTGIxk+L/M/4ef64L+bPyE7HckM68CSAdjSDMMott0113/doDn6TN
ZnREWeMoPDBsX+5KuNApNMgCRDuxIHhzK9XUmPns2cZNaNez2R9+obh7gR3gnyLEXeGcAnfKLYHJ
ANQK7/F9UtLGwf/hs9xewsMkDEoETzwm/6DvCWIv94H3L/cy2uFlWEEDp66UaQE/Woiykup2NNrs
Ytp7uXl9xPMlFHzx3yMKZCB3IuRw1UY3xEfBMOINv7Ht9kizEWq5MWlcT1wMDOvBkOQs5FJGhSem
PszzAHdshnGMLvo8agI+erbx7+AlAL9kTHGp9jyNeVcf3kIHX40+Lw0oxxH8BrtNMBkZg4FiykcW
gn2aaMxAt5fCEBazx8RaQFv80r4NKi452v/o4fC8Bn0INH1HcTXntLrSGUODU9y+0wnuyM17AGZv
GC9yJqpe8SP/E1EfENX3zGRbgj4BLUeuK6gwBwkFml/cHgCeioYZlI8J/ovzGsjhxCWok2t3HRns
8o9BDe2KfgZlu/iJCYwgF7x8lqVEOBF9xMH6TMgews6QXlgkRBLnIjimAIbCj0Tqwz9GGNZllrmo
rzwSlvgZzh3we4VYIoZfXNklV/hBiAY9N/ELHGEpOXbeI9C5U7lLaamFDSGX7g4KiCwXLo4AEIEd
coEdGWn8S8Q0+EoYKjMUmVwY07N3Wkg6I/1FxJwERY8IqBYKLg3ahh6OkHshR6E9tMXM+yUTlK//
h3y+DyElf6lTCB2L0uKvyI1NXRKFF1di+GTkhoWG/w9uTJwXObjEJcqo5y5TGZu8QyhYxPsQakyc
8TfNFpyC6F/nE72+mSwSwysOzNC82Vi4TydxFHpdYnbBMIlavNKGi4EGluqE4V6tb7TxIrXhdQnd
bEwqsodNLf27PU1d8nFXwvW6cosjU8HuGCoBHiYvHzd7z/hmHvNbmHMKL5m5EZEy9wXPMod3zZAK
EwkpXOQQP+RLF04FGOwT4Fbe5SE+ESg6hUT3YdAkoTLUOmRsMaviXuV+ZQAlB0ZuMc8tCXvkbjl3
CdyV4yI8EpBnWdnBab+xRuw0xOfAyBL6EdWlFBuybK5t98tlY1uYYvMzltAK/lpyJOXvmZhawK04
9TZLEOvDISU2wNE58Q4Ewft8IipJ7AjW2VxYMi+2BPYaqliWd14LNDmojulYduCdJyctHCdxRuCR
5WyTMuRFNyEuN2thH4nLLWcjMDK8WJpHc8sDYDk2FCM9rP6Q2cmO+uuLFQBI1vJX0otEZ1s6bbk6
1zjs8/RcjvASrHsNxU4eTTZipJ1PmGKIqhY9G6wcrEu2CeZtyPGhG0KBBKjrDqPf38JdQvIVVyuk
0r/+UogoQhzjP2R+z4SeJJyitlcQoCVXsvwTahPbEKzFLxEPwrFtUxhp0Yv1VKZIGew8B79BEUaE
XX+mYngVhqC2jERTRkkgsA3rmKzgMrmRFwy+6WOJRrkkD/+21lCcgJzARhHjUxDDgkgm8p7jUMH8
XnxT+OY+pJwQ0xs5j4AevDlvRMy71fnGSWOwgwiRs4QLgXMIExxJYZQEN/kzKCr8++qKUUacqEzw
C+R2FxfyFygfS41cdVQfwIAknBKc4t++mCCFyX9nLg+N3DWS9CRuQULb45ukxA3prnhaIVJY5Mo3
gMOLzQyFpybrVS/SMc45O71I2q4rPLg2I5Bi/AnqcWtATeZXXopdYcNngj8PB6HKDanLJJgBurOc
YAeZsvDwlCeyQMKso2C0TxC5ZDmWU0o4V7gTAxlC5KSt+LfuGug6t9v4DatR1u5s0yO7RBZZqdWE
pcfAht8xMvDk/1IoblW4WXJvUJkdHl75uQWc7tIKdkMpOF9EN8hlIWUP1EAeDOgbBhOeJSy+O+9N
ztkjaP8N+SvheL3oBR/kv8jDMemhjGSaQn0u15IUlg+yNNL5f7U7tRPXnAxcDsJHPI2UWOZx9ffx
aEZ8uRRP+AJCdLwA1ZV42tM8u8Llkg+ZPL1oKi9o4qXPeK3VgstQhXvOrja4DYCh1pegXuMFIX8t
PFTIogAZzJ6AAIQCxnMAHkUUyD1LPS8VL6AV16HYzot/ywMiO9Cb2AbMhCvARr1S2N8bTvPEpQQb
y04vxU3miW4RKz4bevbg1xhAIheCeR9tVJ/PNJhzJPhRm55rTldCKVD6LWbm/H1vLCVeOwHxRnvF
TIfqxxMPW+oDu1wlds5QAS+DI0gOw58dzxtTMaRWUlJRPghdR+Qm4X4vcsq+ud8vngwyoMkxIUQA
x6Qk5HsDPQUlRsdajMIbOvIuQ99LKILzGy67Uhx9Ldd4cFlXYOiC+UuVy5vP0nmjmamGlQe9muK9
wf0Hhch3m2Yxjd7IaQ9YbVu9gdjYEObEWytnhA7oqsRtxoQJraDUB/JWSIP4D4Ftexds/AtqBkYj
8k5JC4GBE+u47AgFYSHwJ4I6usJGUP4FGUHXnvwj0uw2bHm0XIjtUerKHppMZGeWrY9dF9oDe7Yv
zgOyOLB7TjK2zK9oCij/NJECBEdRyTMANuEza0UEIzESDy0WgMlZvuJzSe4w12PHvtGcSL8jawV6
ZIxgpJ0RnETjaHBBIc0GyOODhhBDox4GS1/ohbas4uPifo8gBmC6uwubfUq+kVyn3wbSPfuCoHWd
1+wVoIJgycM3oO0cJEOoY/NZPphZEP3EdSz7DjvPVtAacTz6cHHKJEGYmnJRyQ71rzArBkb8tI0Z
3Rx2p4Ll1BI9QK8onQ7tOapjjKPAr3gY6RV5GB4EeiMEvfW/OvBjP+bNUkifzT7xu6QWy9qi08+I
Uat0OyoD0vOfbC2F+4pFpIdc/Ve6ZeQFjJ/wihvi8ZBS8Ry/Cz3VABv/Cz0MpCiGgxFVQUR/TPS1
vGEtlQF06fVIny4n/zrH3LswrKEh9eUgf+xYer/EfyJMl+Ms/xR6UulPGfq+bFmluiGmYKxrCm+P
rHjy5tTBeykHq8Uy2eFNesFKFapsTcPBXk++s9SpwrmVZUFotv+vcbsy1JZlEeK1C7DFr/6rQLlW
VOB6IYqLE58kcAgD+F9ZTMoEm67Up8L7ZoSAwL2h6xYwQ24r6JocbZV16MlUm3k2LNrbd2u+DSgO
pB8VIEZWSLkJ+YT2FyY4mdOfsYgVFNHm4zgnPnOyD9Ux7T47kDTJXa5LNqqLe5AC6W7RAB/IT+CI
/Dtg0uRjLoeFU5cj1aKolkJLjp+UNyLZkZ/e/1F/OZh/soPsCLyuB/2wDuTIl2xwJ2d64pFZFkhM
kh1KOAfCgZV5HJgGF4uE40g5D/JqP4LnoIXticQn9wbyDlNlsqHimkfek04rIrdkis9uK/5s+MhZ
6iIPvzGeZDUdgEg4VXtuhevo5BOjXsEN+MgmO2s+/JW7/bhPl1HmG1KLf+qbxrFcgfr+PqFctGIM
TVQQQJgqJ7ler1bxK9BZnP6k+DhM+kcM/XDp0KOiRvCSw+fSnRrXkpyeLrqerCcX5RpjYkdBcezC
uV5SFEBeGPbDIuOgGZzUdmtVDpntgxTTBKcQzN16WbI40oAyU+gdkYdSOg7Su1NTs/bM1dsdPTEh
RVZ6XfVhT5rndT1pAVgsblv1ia/VZVJM8535nFyOn5k20QdE3rzQR+Jwc2CShuQbY6ALqzp6EWwA
HhjPy0D1srjxGX0sLW+P26iQNu92h4DnKwwnhBauEhhjfVNF+kYX5/cFhIIpMYTj9IgQiX2tikps
bMWwG4pM0EQGlJck5jPWl9gQAAtA3sGD1C6suytq266b+reRHup96EYfcoM7RAi8GBy1XT3EISho
gtp7hK3Fc/KY5HE3eoSdYx9Fp19M5F+xrWZlrPmYHYXl7P60dqsqxcKrv5Ib10ONr+Xsk2DadXHY
zXSrHd22uYhIsALDFAcBZh9jcjx/MGdSxti2rMozBzdloJLYMp2W10EkT7wb8cFiBlByhzLA6MKD
yvwcqn6BMfhz+BlmvuFJUMLT6RCxDL+QQ+fhWYDMUl4+Qm3u5o0l4vgGn1UZc7wX6gEeNsLm5gD6
MlMC4V4g2iQdpok6YzT//w6nglJ/Ufl5lA3Z/I+AK0xqN1iY65tk1hXWBxDPSjzK+VggnI55yzmj
uFmCjhXofExdEhgIVUV9rW9wY0qPfIFaNLsseH+oWlIZFH4RGyjl8JtEDCiQjLzv8DUQHOEakcQn
ZNeCLkkAQXXAHxRZPBQRJOiwCmAWQGAp8bZApAIHqjuiXWDfxnyDcp+2SLYbXD/4uLO4SzyaNHzz
+dnvoC06TGX1R5fG7sxPY7o5e/kLMQowSagBEJCbL8DxhxktLqTyFCeZJ0AHuwg7jD7nAD9els7T
71nawzJmUjNmVKSvXwBwJicVuzO2PYqfIvchn9AqKx7vSrKp9Nj04oA4NULkbgAf0icxa3WayPb+
4f/t2ilwYECyiCid0gk7gY0xUlGfbc6L07HLvPhqiqcPAvLDo+08YDrgtUI+YkK6jXne8gN2rGHr
0KupGhrGUH3qizu3mTXnKPfezM04gRfvs1clVrUAsC9uJhscF2uXnzdU88BC8H9jPJ1UNBZRDt7M
b3NTf8rvGHS9FyWpi4fe4b7lP9XiMXtzRA65WDBN1GHP11eYjKrH98JYcfNmUQ1vcTGTH9yZFDA0
MFY3RDyzBuj1vsWkSlk1w/vkvXhws/uEm8/wFg0qSh7aJtoRKYXodviAR8WOcnXgdzVDnSTKewhE
E/aIx7uHPVomasOYSsotSdSQzJ+wJaXh4kqiI/NBiiGdr+9hyhSwOd7ia/heNMOSYiKJxP3PwJGT
oElBoWidYrZ6kPQSYKgcVsfS6/iySYhH4o0OH4CdRuQy/hqQsx/VVAE97EDZ8o7PGRvQyKAlY8Lp
3UOBw2nP/KvD8fGfyPXUoRE9JFNTHb5HykrnplfKL92vY27K60/X9fg9ZKDpMY+L5Gvjyc+vVI7P
mD/V/Wakk4JF+iVY9BUmCW5fjh41GFw124fbTB9utYVFgTARKjlQVscmVsbnN95ueeZ2l5+rf+X5
nHFrpeoLrvyuZXNvV/8DXHZZaMU4g8OlnHnZCQ8RvWkKL1axuTArP09ThV4y3nUn8RsvC3piOJSj
9/Pn0Xj36eNkd5ftk/V6khIcFIxD6zDP4XtT4zI225ajnbpNou0r53ool83FP8EkpuHu2286zL79
qMMW8u3SfLC/9X/OOrgLu6DqZ93B7hwY4Nukt37c3juqk6gPHxNN59N64odDCaYMC7ymTk47mROq
HZwNq8eaeg5OEPQwmu9uco0KYthV/TsDEgZfT5pTwH3rejSoyPTEq/KRBsKHepWmLYk0+gHP6GIF
i/95eM3H92t4hbeojpA2Kbp/qb1OgRCOFm/JDA4rwrdJe12N7mExuwB/UrRWwKFYX+BfgQwDpMjq
Q4VfMOVdQtuA5qJzjl+l+34GZEO9/+qAk8/CrygJJfCTUWfq5Ptn284lngkXMTui6LhBV7I+LbMu
1ppm38DXIDeQ8xjiSSu8Qcq3QqGnpsSjFMInD1mdlIZn/FpLF15KBQNjUFJYwlXxGXkWVJWXX33d
loGId2vRpnAtEXNq6NZKB/C7uA/3M3hg48fiUD3GGd6OFGoyq21u3lVFbQnFKIT552N3g9eJS32F
GtYvAviJYgjSZgyYBiWlA5wliBY3qzUo911LTaz69wzAwjwabvRrdn6Mtec0X2Zzg1ZObYdnMtwv
23Rn3h/jG5BSyUBjh0AJr9phe6IXkFWY5lYwHmxxd2nBIcmYodDmkqCNIJS2eqybFWMhJpv08lz8
FI1H9AdPXjlU8w+lHSUue8nyMRYdlYQ3ZoPEmK1B2wqOqVUDEs8YyiaQVkZcqih1W6PnxTYAjeAu
TTocsGt0GWj7ndeHv3n2GT81NavYB4XaxycuotrSg0HEaUIVuhznQ7bow/Y4ML9/AxTcutYZ5M3V
1zuWuHJKd7QEIIiTZfmKFdWGt3SP+Jo1Vg6klNnabqBr+KIkB5ThKYCoy6D5+VPre+0aEYJFkzVo
zTqYycJHzpGkE6ATXcHvqG4Su32Fqtt9uj2q34C5NI7XWFyVyuDTslXdZuqed8B2qTLzpYDqDayP
WUZ6Ed7cPckAAFxc62sUqrEe917uur1zPl3SEOA419hcgXl0df5eN4uAszOZfpDlMsHvgHFAseGU
6sJ1Q5ElIaoA/m2CVjrWiysS2WsbipajMB3MgtNev7g55I/xtZ5WODTX1t2A5bpNKHnboC8V0AxE
ApUB9jAbCNkCxwoyEuixmJrmFmrVM24kBY5JDPiTg/4dO+Gr1gnwRJsAodau4sLqwt6gayc7ukm6
MIDUV0S1b/UXBcsfK0U9Y7uhk2c7VqYqhOP3+goh4rHRlhIRDM8VWAOhid2FPMkc0e9tiBwjhVSD
yMoY6za5uIbz8HeuckYoJZh44z0pVEpP65gvWqU+BkWg6SnOSkOjGd9ey93Y4FSaACOE+sq4zln6
6YpuA6SFwyp8MbJCVRS+HRZ29xafGucFR4qEGpDJ9BFcwWw44fDGdBQc1ljysEoZw28gpujCqIYG
nTZelplpfQ/TGGwSA7f8iOTjOSs9HUu/NKQEyLHzlUkD85LtZVMtW2vIR9US/uBf+vQ6zARXt7uL
ZSY85R3c9iLxyIBMf9XwnVrlcke29AUfKvr1sw/rpLUzrzf6Hz3iog8aerdJPtm26enp8Ruzns1/
1IqS6cAi1Q/blAMVc0reVHg2roL5O+7krga1XDzRiIynIUIlpYUf3ME6QSkWq9abPIv96t6zdnjx
gQhBbEGfh8LliCVNiqADHYd3J3aYxKf4PGeVQ0imfUavkWJXPtzZN2urnQb3zH9XLsDZyxOmgszr
xfoIL9HWvsD7ivPDvQ7o81BhIrMPblPtYnH3BrDcwBh2v1AYXIBxt394IS0kqgnFiVuuT3Swhan9
FHq00/10r/JWLFkI6KtLEy7ZHe6TgK979QqZjXda2mPd5GTW3g6bXG4+MCGEG2i9kehCoy3Hjy25
bJNBZ9IKS6LX1bgukKalqvkMz8w37B6LP34Ux5YCwV53Vsn4AhbiXLAE0kxjKAFqCip4DMvsH/GZ
V8DkIL4wUvuai4BzCKCBuBN4tkt8DfQhGUP3hSpCkx9D1xPqd28MU+dJxexqNIiMHwgLTTjckQED
LH2EJAjXFGC6yw7Q8zucZFsVnjOD1AF+qNZrrv+8AhBxEJpxxuwcNJop1IFN7UCj1dvAHFGngplC
avXSWbYy2MKftuLvbvawYycQwiev6cdXz6ZxyPGPwhfuMmT4qQddhAUPuNEADAHFSz5NphhIF6bC
4i5YQ9b33xOa3YY1CpSW/eczaAMuw0Bgx5Kr6sO6x1hJ0pvvkxPSkpvbXfAWboiXpLDj7PWTyi7Z
0i7xrm9nT6u7aA1OLf+qu2dwFGWW+Lr+I0i1egmlh/8UD1OBibBnt7mIjJ7GBiFZP9BwLoFGenbz
Kzy9sfoWrlSzrN8zdVnHN3A7osfVQH85O5/OE2FUOlOEqQpLfdDZmVQ79eA6LZfZ+BGwu7ESQ05i
ZNMPqUmjZopnwAmKjZA9lJkgcgIciZih+/WVYC5CJQLFcwoxjSWdKCJMZWjRh/dqwVs8Lx/OHz3v
w0NlSWPYQy11xNGSFCYZv7R+U2w5S6bIbbuYG9FLGgv6sxG6rl7l3odXr3iiR20Btr2o4easDKcp
jOYPiKzOiqu/XZ2WLxnC06xt7exnm93kPSkArDXnPGLfkiPEJYwtLxsHnM855xunYzJimwJn4Q5w
SkDuQX9aSQYUZumNqbL8Y7BTg/BRCATM+Iqwz8O1wN/u0Auv0R/E1VBzoJG6xFTs3DsH8hfPvQOs
2jNojLDeElIB2ttk2nH7+7ZDsdvgArBjhacL9U/bVpT1zRtUiHpQjgD6+ljfq9shYYgD+ETtj1mx
08PtR1SJOOovOQUQDJVom0xyxhS5gNlV6KsImsicBNXFGl1qjvlW/IoNc34+Er8EcH31FfCu0hcY
W53ovARCbzWGSclRs7aV0962CIxK2AuNqL28TkG1JvftHRJS21Uz54H3AzzOk/uho/RqtE5pUPUd
VMf0icE9TCKKMniUYJ1ufwKd9hEk5DBdQefEyuDJwAfMD6IYFgMzDDU5k1OHmmJH7ejHrwFc2ZKd
jrMtnbWZQnfs9j0ysN9YJtGN2WRmUVrUQJLUOTRWROU6a4UQC4ZPWPugl37/7RLrOs1QLbJ1MbqF
g9wYzi2+9c0LgtWaHdVQnVsv1CqZqePrRhdLv7zNreIDU9pMYS05NNg1ng8YwvTsFugqcap35OpO
PqFxhmQccc3emt+napY4RLA7Q09Hf7Q6VXZOoGfXrJRjZ2fhsokZ2OwBdKqNejX1awdshmlvx6UF
Kfe31NP7we3q3vdcyQC7oB04N48u4/7brHazXo+danwFMIEq16E3eDm91Skkhp6xJ46f0EoeoBEI
82C9OXrqNzCIUVArnoZ9BezUuIQz/gmUYdvNf9kje5BBcD6DOMOwtBudbFA73C0Ryibz0kaSHdHn
k/GOyDgJmNSMehZqyDQuGeSyY1jnvtOkCMrJraXh++Bt57DpnyB6Jk5eB8bJNzjYyDLf42fX7Q2b
DXhhMrgdKteYPIgAh3gPu50jHibwuB84Nse7wWf0uI1bWXgO7kHHwX50qvz+KvZ9Zoz0hwO9BUtx
VzA7Md/KA3DWHZxCHt0YEY9pKUdjmI3q4DEYKk9oj/9EBndH4shO+xq8+OwULYsHvNHgkCN27IwS
r0C95PZL71LgtvMKtbiE3An0l7fNhNSa/WN+C6hpmeRn42r/nDPnHhk/IMVxk4WcdNMagp6Vzrrj
KrPbDd1Pj0v9JJcJotq0byoQ5jBdPXY4opwPfvfuvonw7HX8/5F0ZsuKYksYfiIjFBDxlnkQUcTx
xtg44IQiOD99f1kdFadPdbXlVlislfnnP1wYkv0Qk0InDjuVw0XF9faOczEUF2i0RciyvDOug7rK
AY5jGWwfyrh9d2a46/kFWuVZMl6qeTk1bMPmuB7JiTx/mKMicIbhlLInYf4v06r/xwMyhcH3K3f1
l3Os3AuDpIIKZrwevV/xrTvSlz34OpD/2UGFaMKHe7Mz8R4JT2GXLYR0mcIU6hqzAElGtwvCtu/R
mWD484xcr+oV9DruBVMlKh/QwnMzqbhR2vDzFhvkRrfZkWgJS77msOR25UUZfILz6sRRCr/QKT7Z
4ZT8EEghWoqriV5P6xe6LIaAhhjXt08ugT9cS/fFGOBn42z9nl9FX7b+2tsSxRMKPR2zFe4x+9kn
bzHcAEqARYWcrgZ3ydu7t5c870Kn+qtRmhq4vgHzI0s+WxXwlWj/T8wX4FXikbZv2OY7yxOWbFpU
391PkYit9p5Mj8LEUQvTLXiovex6xYTmxQT8dgjAg8DZovesXn7PdrP7YQPLQODvBuI3Wg/psqwK
6Nwtx7cpsb9gX9yMuN1YNeY5u+uqq5l13/nRLj0mnQryG4Dpb3lHH3DFhVoBgMj5AV1fma5oYTEn
PedPPJ4AUZPeGwOxhCO2OjkN1417ULVw7cOdHn+uPpMwSjkMkHowRXGuuTs6dITVj6efc+Xoo6W4
IFXBbNh6TKG0fhmr4RZGhQyF6mUrxM6RYqE7DRyyMtDgObW81yujtoLNrmAAO/1GD3YJ1twVAQ6T
B8gY0LRjzLmU8RcHFPBs9wDvkNrpe4LLjUXy8++0OILqHWw1ruHb4nrn3BO2u5D6RDHnqMyjAyxA
CEuk+5zHIHLpOaWEphAGEzQv2A88ifQApKEbbXt9v5zDfZ+SuZy2n14BndTsiPrmGf0phNQSKvvG
Puln0WYUP9rT7eQFOTI5MaHrWAjdaAgzRjfUKL24huA2b+/aF/ivfVMlKxs5kQq+ZhT4QAP3HYiK
vzN4go5W+GcOw2d3VDU6oSdwmpSXbzyh+X02p/f2yLp9cnr2stM60hWu2SlTGRbw8F061iMC1e1e
i6juLyl1DHa7nnMvwv593rksvsCvj+ew4If2ZydmN/pI6c4PraysLDxCWpzjpac+aUfoeBvd7eLk
cDEpaAzu9WT9C64wsemvdSEsQQEZXEY8iDid0ETjQWzGR3hyqqUxgL1mkSZDPsmH0b/8g5xWLeyb
brVk3uWpQjp5Ci7+kU3qH+RqX5PE+KOKAQDNORJuYbZ+B/kd+jkplwgCvr8wB3e5vMISo9uMcZwC
XNKbHKTVlQnhfVZeQmQUAFdHc/V4MfysAx0xIZtP+aU57JsgnGB+XTvvZM0Q5oV02UqP4jK6C6y/
qAfQXdFD5BnXCoXc/4QRGtkRaPHRzA44EuxKUinNlHoeDb15nmIskWYargb8UQ8bFnNNrBH7Nz8J
FveVchtIkWDUWiaEWPJYTel8x92ri2xWBoYvPh6ohx7SXPzRYGUrKLjUHNAHwis0s+JoxYyldRoz
ZDJWASoLz7o7uBGAwLNoco/WkGy8sgQ7oH1zcakDVuAlOOaAfpCejPQSHQPQMF93/TU7NXdrVRSo
uFa0zIt4gZm5WZXude3p0gfnhEOFgLl0P32gYGjI1RIw18nuu8J85EaP6Wuy4kCDefgh1aHXWO6D
63NNQBjt9NMTGlyQAQuwHX/MEb4Pu8f8bPWcTm3tNHTl4g9xyttPh6Z4py11W8l61n1TkGOHP5MM
XAMIU1owOmDt4D3m146Vrtc+rtZcesbn2Xl1nyJTgnYSdGtLP9qv8PO1RphMIAU4mTsitl7zXvoy
P9wVq9W3dn0nuHmQoajkwhzYzXG/M8U6QTXfsjB/QRaUGpS//LrUrYxR/e6OF5CNkckLGwvvMkM2
TIa2DJ8vEF/NPkoM6FvrETe84vty4zl9bjEl25VxpwFSbAsTEKbizyxXGUvtZ8a0z1fVPj/4gqgI
aXY6vpAC+BtYU0CwSH6KbWDmaSbyx4+I8x8Ujwl2g9wl+2Hfx+zkaEIR0Qn+Bnswpw6x3YHQNNxg
0I3NlBM1y3NYdYv1KkYJcjOTXDSf3xhRRm/4MVHDV6PC/0xkfFX833VdNqRrQPoAkK/MHCOMoJqn
bGBtWtBkPcvBbZM8T9PgYg7WydCDfRgwp/mZ9dretaxRXZqb09ece7TwOmPWl/eerMkXaAvPcwLm
1MMJ90NJ2NYYG5PD4I1ObS/VlogEu3Gafo2ZYVPngq1goVGYFYctdBZErHfFvfGkOk/+8YP6yanF
fUKsp/r6JZe5m/ZEFuprqAWxhBpUFIe4O/gaA+wO5oZ6wO3hX4bwQgdnq/XXw6S15+j22r1GR+/M
z3v5LecY99LusI9DkW7v+sNHVOcUK+dpCRH2HGI37H38YiVomPA1ILw6VOq3G3OtO5AQo2+UDvgn
sXWzKijjGdqINxyxYUyDSMTwNUYmAC+Me/K+qw7YGqyM22IzB3nz1MkLhZ6gW4kosXg+IciV4ODQ
AuGAsAOyW0IBNJuYHQxmCELltgPrQXjCZzhzkgiIdCVupszRWLMkrdyQw2BHZubMcEI8cIQ7CHwD
6xQyHxMatiinM2elwDxgnaVG8OEDC6lCFkVOMq7TMVNsmfF4oSLEfx234ZFhs79R1vUtT/79O9o5
8wH/EViHrDGE4m93Pj9a6rA73GkZjvy06F4VKWBF2f9XOz0lJd9CiIqXCbmBzCFA/X1EIcBV8cc/
T42AseaH73Rkt2vH7JXOeycxfpCx0OpMgQtvuFFztRm9dSI16kYMEm/jcgzIIBkkXYZ9dw9MosN0
7cIjBLXRVSNiEKBs3MlWoCrizWUEo6Bp6EPL0JxzhN8CgcnEKAtNiosgBZYDH4xOOCpDOGD/9CHC
AGFcJ9wSRnSDA59TOCQZoY+AYlAbKeCFpQQCyXU0lryhlQltGaYld/I9FcYHsMRWXpD/iG7swYSS
KZ9ceUbHGIhjArEQViMMSZ5SIfHk76Hsp/KKf9xOIFEWmCyxXMZu8oM77Bm417ALy69/lGv5zGwd
kHdhA8kHZ4+pJkzF+PCMpQ9WwE0vKK/IUOPC8SELFoM8VnUkd+sxl+gZUtmB3/ljIVMLPHf0Hj5D
jA6HqvXAoHtTz826cuh/u/L3hRBOfb5eysMiK/If4+bf4rp7nZxHiUsC05tHHIY3T5uGdwPcbXb2
YkU9lnJs5EKiNrIOmjlGHXcbRN9ik8etSjwMfpaOmzW5ZE7P+i47aQ+Gu4S0pPCvvdG/1brjt5C5
C5ruVK49QZVyT0gaRO4OKikMZ6jMromZFLZPmAdtIFaLnZb8r53csbVaivsRQgXxhOnwS3yPuiTQ
6xjw4LMMteBrYp5Q2o7zQRpRmUtRhYRiiY0rtUg54L6IrT/8lBjGIfKPEqUJ9AS8IJ6DZrDm78ib
QzzWIroX0GGF3lGUFmqoLDphkR2Gzm1Q4PqFC/64xHRJA3katBNJJvmFBdkPmq0P2MysLhejh1m6
MtLE6+0H4TNQhz0uWc37rRNUaPzubndWDODdyq+/9qsw31z0GOB/A07icRKPRps5gYFBIIfgOtOC
HwUQlShE7DWzp+7NhjLwyg8uSSA6NfUUAycz52J22dNy8Snn8g808x9R6+CyGtCUdKmZeoQaoSoJ
Urk/IlhIxSV9JOIAYTHyMsQLnPc9h3jOqdxNb7PblZ6B4fnFXALymbxtz2oHp/y91MFvgA75Ok/3
jTnW1wW187ho+CddUtEci2XW231x9rDbD4wB7nG40X2Jy5Gy4cxlYccCxqDj3eBVRWljbopAw8rJ
ryIdO1y959T5K3rlLaoAOZFeBM8EQtm7T9V5RWwI3BVKmZCN5sYkoV7CgYdGAD1iDL8kNPAVw7qe
7VOWUcsB6IJCJkTlV1InCf07J8dl0smFOFWG9cE0njZFfU9xyJABP7ow3EnWdzJOzNPiDACCEoHm
i9k+QB22vMhKkIwdYWw9jrYyu5L5KaTFcgjdiwr+U1ptxoroWhpyuso0rnG2FLam7PIwwc13yu4H
NCcnWi89YqH1dTth9fc8mq0YWAgnJxzQhz9neg++OK4x0QZCeTitcZmJedP3aDIZch/Oe0FtqlqX
P8U1MJv7M/i+hnnAbkR8RdDmYyjW2IMKRb4JJ+oN2jQf4VvHpX851Qx3qD/drSUF+LEX55Gu9fG6
PAtkauAGqPLEvVErnUeH1Nhc/14EVi/l6R81y3agrrQJsLOneueB0jFrJqXBewF+hZlbn6V3jNmT
Pgia+WGViVIL5hWfHY+Th0PAgHXi+QNVDB/srd7zabaDX4pxZNyXQoQFzmpRRuwwVmv2pk1k6wsL
JHEwNy6OGqucHBSI+j97+OdAwgfOeNyJN56OfgpKbv4xvTONZMSD57GPTX9pJ9WCbtoODnOqEJ+5
kfGy+lf7x1s3m6uvAoSbBZIo1bot7rikdXiI166StINycY3ey7XLXpsccXbgK7INqEjt9iWNELcd
Kid+POPDsMP+UQayhzTkshysxx43hHLwfnhacmXIZB1RB4a/MW0i36TNw68FjGyu+b+tnWe756wp
mX+UgyhtGaiHMHUm/x+eOoNFGoJHx3ymh+V3RjpFRFpQqJMNoiK2I0LK/pAXgtyfRMrHtPJqGMTx
ZUzSRSLe3KfpIQYB0IZ4fA4+xO0gST1hx1TbylhbGat/BNvGoQ8CUy+8B+pLeKYy09XCx6AcgtVi
/CetO7N95oqOVLozBNCiY325pLDHPc48EYbLUSZbFIMaeOa90QwZv9dO39aCA9Qzlh8UDs/QcMo2
HvRdW00+zEY0HiQyPk1jdaBy85+hyvHJZKtnlTUkBKuPKcrd5oPDAdAapuitSBl+mD81X+u4v33t
bi+pFq/CVjf9DfhyiDcxOsL2XGeVTXD07eM9AL6BcEK3CyqMp/kiiORuG0xOc2X176KgxoYdAfgM
7UIQbeWffYkYZ6G+G28FkXtt4Bl/p7mYAWu6XaNO4kgTBnvCbyt7/cEwB56F04F1hn6Ad6kBIGfq
gnlHH94yu/YKixSslikSVkInFi4snlDGWBi5CBMASsDbUMNWwWnLDI75k9ndHLLfRsGZheipAWYu
DN037bERd9E0jnsJLawYwpTpI8CiQkgrDLtxOehikqBjp0zBYSXuYowIe1YtuhNglDeDfmQOT4xa
7Fi6eEx/DrCGQXjiO+6vi4ZJHu9OD2U+NpjCeA/6ZJAF2nF7K7534ggp0sYzmlCYZwncUCoFleP9
OMJgHgHjg42jbRuuATN08gahukXbN5oCPwRL+EFURbFpj6Fu6/tyeEX1p435nrD5S6YFTL9HJBaW
w6LPYABwYcuAvDHX+xs6kdEHC3aDLl7GlgsVcsJ7dpCX63jQEC9E6cqQABFuw31QbK4GwHyNbaSR
tx7hqeu899Rw63k7VWKgtM/yPAdWe/ZQ/6P512BseGWuOy2/wm6pu4RcCTZnQL4W5REmabAqcZ9H
iQlDMTnYCUbXqEHwHKdIA2jFKcSavUOCzwAhRMhIRBbjMvgxSC76wo9f8BCZjd8bHDwM6S0+xUiF
yIXX83HWTdTkGcpfUAqR6evDuw8TaQhjY2Rwn5f6EC/0FH6l7l3w46sQhRrp1XuapOAg7eCdxy/v
iz0XEhJrK6ETDQov3blFXw/yBIZfLTQmzTXQUx6mT9KISuKBI7dif/daKBocLRRHoRMHzqyF7KB0
Kn6LCWfjXAbtymqP+z4XrO+v4WYjdNcgZFz50SSLHDwA3eAHDA66SXvif25ub3mHe+h/cC8BDiWj
QGTzXexjFkqMbYN4HP8SiQtekyz/DN/jz0jS3rEnW719ESOPWsE5kRUEcvvDVuDOyAf7nrt/AUwE
/tyyTYDBQHJhOPhkY0GodkLfw6NCzglKVI5wnClksP4/nfTrSFgr4v7Vc2ZgKMBmTlX/Gjz/9PCS
Qe/CSPgarMfP/YmGiXWPrQMy+BIHkuuIEYPQsnvuinn5Bk3ETKXAZZNUbToNM8dFEGNNACtGoYrL
mbbekuL3Br8gqA02xGOLc4aNcwZbARYmsKR6GxD73YBjgxOac7rlvOZ9oA4o2hpvBmCxHkgjAAQ/
PU0Kp4EXaPwhNXBY6qJEQLVIFKA60fD0Of+JTABkm6Hlaak4tzGPDdp3KUOkjXl7AIJ0XNKqkKA8
vGbH9DFo73ubp4EUoEPBBBdQSIXPGOSR8kteKCtbK6yeTze7qZed7DnUZh37HPVpN4R8z4uJs+M3
1GjCrez4D3wkYRZ+KbZENvfzjx/zNgXX9oGwLhNy7R2655gpfsQsVXSmKEJpWCCoCjcuh/k/VBmg
uYelCi+Oa6ZixgD11pPObORBbDoH1x47zdvteJy0T/cwI4lBjSm3nfa261BsUGr2GJobQZ231sxs
1y25pi//5R93xBoylLsxCRQqgf+AXsDL5f9hoYjglkFh1aDq1YMGUZfzHXEbgAY8iak8et20m9KQ
oSOizl6WMX8zp7mjsQoOk/uO2bBbCAsiWANkaqPa14L2UgtaloL+t8usl/BSej1kSHNq/FomHvAg
EBdmuWadKCSRJuMS1uDLkUsDf8J8xWN89psXIdIjPMTwOF9lDE1YIwhwfzYwXHSOq1zaxKP1z+0X
b7mZNEtdj1L7aIHJOLSqrjqXpnV0pMnb3AFwHiE0kvAYtDfzDZ7ER5pjca2QnUEsHEQ6dR5+maMr
GDGJfRvktvGC/mO3K4B1DDJUDcCKo3eZg/155NA5VDpPd0DRf6H50HE61qjavu45wA6XXG9mLzpP
lSDBnLzBm9E8UTWVXXwxAmc/aHsLN5DOFQoJdOCr25u38tK5EQ3iURCpV2EW4sxDjV9nZSrPAM9t
OayCM0fUYobNFpu17MBIkDBbEHssdmMM8QHPxWxCx5NeVCqipuy6l9Fhq7P39RaXjMN6XTKH1LzP
hkk1TnXC4zBCmAt6KKpdpiLOagVmCqC6qZw0g+WBjYYwK0AN7n/CWMcqDRa6GOMjfp2pyxkZLGKN
JmYN/BIbe+6qqL1o5vrIfTjfvdsMc749ZK8KXdU1gOxwhRj3tTqbBp0sokNcrSg3Bs+9CnsvZFe+
CeCUrQS/FkFNjpCUzyWYAe05K8RDxGYmGE+Z0SWG/K6l2/8dGWpP/ECJgCg4mGRDfgrR9LJowob6
0UXUu2glh6we3HAjo31nkBiCWuLGE14G/QkBB67E+9S4XGALFfIlTxiqnmTWz6koGQgVaQF8MHww
wVAF6hB59v9OwRSYTpDdBPLwwVBdgISzJ2WjGuWxjpvFAsJ/w9URlKRwOhHT06kAeABSP5yeuj6j
V7YP/zm9TO6xjDFA14A8lClQ4EJEs2rObhsLoghYS6q6XHfrjbwSn1kcEQp7S6VGDLccnHxghJkU
YJIei+klFrJcEIErwMoEyxAokj3KhBBBBoBlcKha22jFVi8YEBcYFTnnCTdULhMPJ617TVdb+8aW
bQSd4CFppS2n7wBxKwwFES09bI2OFSyG0QAGJe34EyQX8gaDpB+1Hmb2rQawnuyag/7DdpmtcWee
fIcEi7Sgy1HoEXrekLoIteTC0bQ2X3+qhQUmBQGKjI4CTeCLpsEyfvbpTBikOXlO7ssQm+p2aaEE
CidfXBC5Z8ueraQK1Aqnxkt8pD3xemBWagxbmVwKCUfpmm4mZwcGNPD2kdef/gd1FMvVgQlXLDCU
ejLoWOWop7hgjCZGuzmMOWfgjYDbU0Y4ZFXbb2oAJHtc3YVixbMt8aAkHxLHs4hz0QAIZAoBJljF
vErsOgTTCRUbMRGCo4u33yJ8DZBwiIuQ3DQWtrzwBmAkDmgSW/j2H0x/sVoTPQmDU75g4Z6TaorP
GWNtiHI8hVBist72ydgZdA474TtuJQBqUIMRjkKiFrY883yYJplKEqyk0BOXirdvTxXFKrfc8PCj
HayZXEuvxEbJSjp5xz/KAmNM5QxVWvdaSTn80eIIg7U7Wa+YqbjnWWsiO8t5fweAwudAju2ZEtMr
yTdaxUwygSdxaRAUtuvXCbwdzKzTR9aDO+RTuwIrtEXFLVMfQE2ZNd3g59CoocrLVTcOwEAPtouO
m7GgAzuPX30oujemXhK2Idjk1X5N4NmkouETP4xqAlyLXgVrBaZR7IsQoH42/r99lJAQYRFwt3mM
8GWY4aoEHZdGOFg0TrnnMIMsqIRwbmhiRAIIr1Zle5WyqGO/khYb1QeCI7EyAbx/2XfRWcYdcn01
CbuQXxTFB24nROIDm6GEf+UCp2N/IGAq7PxpHzrIP7A0zbHWRUO4GL/ZwrT50cY7FlYS0uJUSaWx
RBj6RCYI23IpTH12NhDpJF8spAC8sWRmNkWPhdXiAEL1F3NPjSH3a9mGdzoyvFzQODcNGCSxq0Li
wt4JsjjfgqeP/8is62zVcKrYCUDnC7PZqchClD+cEGmLIYcfRugsQJu/jlgynvm4h5Ex7o0Ow3N2
y/pAArO+gV5NA6qbaZGBeOtOQ3JlDkb78ITP2CIYt2VPnD9xj8GQprSHzYvnicmYJ6CplqjjJ4kC
cAecf3bsjEs3Da9FosBT9jZD3LPBfqbQk7AxJRCLxfbk6+99mm+r45z8rvXNkOsBxBKVBTi0FFiH
UTj9XR/EtCJsQXen4od9FBsgr5pOSrv3V/3LMWy7pOYZ7v+CP3CO6J7c7CmGN8RKOufJGfOaHYf5
6qzQLAlAq88BPDAIKlxJ8MKgDftwA+YAgGME4AzwU+WGfbbm3XgDf2lEsi3na28IHDr4pUfL64di
xdP1oFh59WydPGa6+8L4l5hR7IuO+Q9/3C8B5CPaTv+4OEXYum8ufwZb/6AevrPPEGEdAMzfcWQk
D1IZ9c1nX2QY+QILAyC7wyNTvcOftqEO+oJbcaBgE387mn26uuTpMnVT40f4slRx6H8PDBimztfW
FvrGYKv64+rTSuBBfHU6znVYjIgTgOISfUD1FOQFwcn/WEoiVv4UZcR81hCj/mjf7T7OQMvb4F77
ow1Y7dlLm4ZgxBb6NQwCwr9KsD9bd/uzF4J7ECTzunrEh3AyubvKQGE3+Gc2NOQ04BesCpdD4W2D
kIte0nA1zksXHdxEBHjElbNE9l9f3DRwLKfVgltiT6Yk3zoTkR6uU9Lq7/5jefe7JK7LvW/RhRVJ
xYYhrs17IFD/87FOIdGe8Hz2F3zkvXZ+dM+cr3xk//EOkPnRj2LVzjZ7gPUrFK9IT/GvjvAOn0DJ
fqCw/EYTcWL6+oR2TKv4+g6odcI6LidaruRrRhI1A0hqFD4l5gTIQnOs3/E5uPtgcvyAN79whPbF
0egx1f27ez5hwHRgR8ILHnbY7uHpERIMOUtwxrTguFl/kvBKcOySpNgzi5t+MyhuPHaQwJf0mY3/
wq9t+FmuofZxEYih5UehPufRatATkirnXsZ6DnORp7SK+cS043okdlMFGsZ+sH+R9oIDQkmA791t
tjdbobOB/INW9ubiyw7TEL4CnoSOX502X5O4ZbJtnnnh7rsaJ6VxcBsYXWZ/uz1BPaiwRvziCXH1
/DBcPnGbhsCIeMUrgw5uAaY6VvB8Pvlv+20XCG+xQyLgBRRS1FV2J9Q3zDXeqEE4yxbiec2iImIT
sFiyYstBC2r4/ubLid+Vnz5kiYQTBx4rMPNgySfvVuZhipAUutje4FKK1X65kWSDbojYuB82ycvj
XZtgqA0whOiG9dG6vdDo6oty9HyZ7F83Uhca+PURC+Z5s2uoPlvYW08deGeAHGB5JPKl594qIJf1
0+28HAhenVPUUiesrYpk90EbtzCCCj7e3z1bOsds2UUFZJbMMAjW+MMLGOC5wSFsevEnl9UE6a0u
6TOV9fzZ+73eBniqLMvAKPrlhXu4Wjwu0Vr2ptNqrKhYaO1bSDVtXhnWMOVJobG4moPB4EKwISak
hT1wiKMdin08uch9QYSO9nRtmF/VZl0Ba0t8dmsJCkNXPCWANXykCKenbT/8/UyeGSUCZSP6Fyqq
YWKWhibWh2M5jMihBJgAs7hsxS8FCwAADSwqKQ1we+y6byv6kCUAGjJt2b4gHbH+pgCIVfIkkOCZ
PypnB0PBnqk2Dq3ErRMeZ3QNP0RD2FbJrNqFCStECuzzshX7fm1j9RAEZ6qGi53nHHh/cqIbFI9Q
z73j/kr2OSz/X3sGxFnMoxKM7LfsbhHpXmJZJnSlROtw4fsfu3vz3vhwT65n+WLPaHvHBBxuzPw3
Ufp268g5dO0N2jcbkKfjHhseF2EiPm2NvBLJGxcDuSIpXOL+uA3/sm8f3nXFrnB29lD5CKulLKxW
Rx5CcjFBTa/YEX1z9Lv7fW+0Hd/86G1dbnCrI/8yHUedwP40YReLpRXls/D8o/Uq+kADMO9cJuJK
s6gV3eboYhadZIG3edtCTepmDe1FFse21BmFzZ1ZxChWT3aSrxYLcKEFfoDrGPch6FGiJ/vSnVrc
jNOabFNoSGNxbjmb9gm1WRyRO6BEk/HsMJiRbbqKO5lLo4ob35Jv4YiNEw7b8Xm4asxM7oau0vAH
TKsJLeVnxdExpyh+uQvdi+nIIIozQWbaLo6ZtJIbHKGYhOH/aXiL8wx7d1ebQRU3cQusXaO2tg/2
SgvzGqoYl0aRNRDsajU4elALzsAhDCAFFuAtx/mHpk9qr8WikQvHvNsGahDiOxJXl36HSoWqFeAf
wIgJb5oe8pSGKceCAK6mBcBGlYWSbs16XojXh5AB07UdZEbougFsESJ11mEG2pViWhqTtoBODNfN
PblxoCQ7T5bnM3VNWCJp4BZEb+yuPnOmcjCC9gifpA0HEkbtLuhS6EJbX8VZYwUtDCTdAJv15yxO
yBsUoyXIi0PqZBC+WfnHc9Gqxh9aewiiYBw4ha4S1xX0abWqQTFNJiBE87ZIV4cztsatRqUZrAM3
P4qviI4onIn+L2e4vSqHCQacLBLxpotj+D5BELSGqbElzpOXi4tm1BbDjwOJhwhRAH/3MYhxDG8I
ckeAa6uwAkJM04xt2qf+NGG0cUXhJa2av75gb+LOVJd8sLwauVC9hA0BYwsRCtQtWCyIa7WZuLXI
HeLPHv6OECtrBP699luATIiHdrTa6ScHp5qL9dza5kdJo4Z2RQw9xKwJ3ztq3Vv3XxAoQlUT50d0
Upzakky4iCFfrrBGSRkEoyqZsaUCX2TZwSVtTA+ISGLKsKj68h5MNxwafD6LtEoiJWoc/e4yP+Hz
EY/BDWNtqbVTdCPjGyzcXCjLNUinzWWOYx7g5n8hJ/MBmfMmKxDb9Y6HS/hzOV8aOg+XL8Cdx/K8
w3x0DEbtYOOlx2k3Bf3g4icP3FPlfeHb7FAGcPq8TTzfXOY3tF48t7Gbic8dnzPNSJMs9oLPMKEZ
6/g5I/9HLPROs+w2hU3iZ6lwcJgXjgIx4iJMEdoo38NLqkQgDMKo4d+kKR+osRCNgJwtHhueHq6G
XKkgAIR0uLN3rk7IZ+jJ1r4Ab1lTPENWgAuLhlVS93A8UGmQy5R2O1vbwqIQjOjtaExpFoveBHBL
R7yKH/eD4zGALgA098/903ywBjXgKDigk0/Hjm+UYub4N2G48MMB9OYI27aFfFdjuOZ8wwWJyapc
yyThIUUac2Mvuvs2a5S9csVNl81LCgOWgxQ6Pg92FDO+SmTBZTDECiBfUJDkJqa8e3txInyTeBwZ
lkAB50uxZTEhUU32UUnt2J+82Xs8Q1hCQc1YD3DxmK5eVArmTZFnCOenOfcEfgIZUCM3yNiV35XF
sIhntRrJ5ZOcVoOLuKCXpQsG9zpsoBRdkp/P7clfJf3rBz3ncbjmHPOE8vkSRpAaZcr0iMyJTy1E
wrOHBIK4jgYwlh8PUyY1mIfTtaHq+IfOAsO4WSbOQM+bpzXu+2gdq+ilg/ak3Yu7FkLoA86fpY9x
+me6hvp4fFj7cEL5/l/iYs8QeTmdkcwe6I85mByIYAzcUDutPekSG54nPiQd8MX9qNa5xwPz3n9E
DLjipgiXkMciAWNBP9SBWgu9ZYt9EtsLm/0HjPIN/5Y+GaoOKKagkTp2CuaDIdjFIWPghqtSj6H8
N9ZbtcvIVMfMTR3+UGezj1NBR0RcPs62SulHiWo/dt+OBNUTmnm2Qgg11oU+cp2S2AS1BvI4JT5R
VhqBSyS7TKiUVMvizo6tB+PANjwNW6WxQSpLMn1vV1hdnhbVPnVh7DhVWlgUvj5l5J5ZFqU87qKs
4kUMleI8xDyQWmPywZ4ge5s6Mow59RitJG81PUU0rj8SrXoQwRh5gZ8x5lLRGC73ZbKnjNjT6mwm
4hpT3p0JljF2KMAkf4yu8BRS2ap8UMYydDEK+5/124LN8jQGgEoUBWMimb5zEmh+yy2Y0v7NSy7g
2U5/S/nCUIr4oGcuoBVTu+xZmP2Gtvr6L92AvTIiQACakbRWtRtxbrThDP646a5bT9jpq4cppsLJ
MRV+ChAHlDbwvSCJCQUSAAxFskSj7idH+znvBRVHxz+DcTHkYxJD+DvmhjIjkMdSRPfBgTIfA0J0
/+wnr3nKrruK+Ws4xbITvBGRlmCw95ADuA7yJGmmed5jB2aUGiwWhxtgtT3DYdt1Gy/7d34GmGJj
eQ0Zo43sc7FS7dVKdRdCn+ZAgx3Nds72iZ8kBUhW+gf436Atm+toteJoW1wGd4GyTRUcl4eTk+AT
CcWpNaza8Hf9gF2QrbxH04xX6gO3a4wH/6E8pfNCRcAUhYg7xnWpviQ/OikxcobPJKQeSLeURGLC
im+q/fjZ6Y5CaY2L6tk7dbD+5gDFrY2zjb0JjW0ExUcMDOCfA8x5yj/9OWPtE9XWg9qvtxVbXezy
0ANwpylKufgEzIwl2wsGORAaSKLlsotfgpmAfMqXM/GeI+KQ5dI1GaaLJa08ih+bCqiayET4NmNv
n/X9C2ADQWJ71h+tMkncirfgP2t7bt9zT/ztvpwdJEj5bGrAUqzDDee8m6UtjhSOQikdelAjanvx
wcVT6ovaN7NkJfnS8rfsWWsQgR2K7yD8Y26azJwpaCCZUJElPUwauMvcabHUl1Tgd2t0h3jjHkZi
oNfhiGLWD34tfmPrkLHkgj+r2FtnrA3AL97ApXrjQF0tYubqmDMC8v1zFWEmIdwDaVXAf39W3J6B
1YUxoJqMjlZ9sD7mrmCmAXE0vBe2xNgvghqydJswGveCMUXqEX8SnM1ximVxo17NWJ8rkrm34Dnj
7VayzRibE5P7yVZQ7itcLLmBZBdjcgckLk5iaHTY3Flv1Pg9P2fb7C9aHLVZxUqm6iLGgkF4Nfjw
eW5QsVY9Rmt4eDJPw+zP1kfXCloj/JWfjcrg83TryjvCut/0YxX1tEk66i+FqQTTsZxKZXOmYtOu
Mn3b8ZEpa/4tcso5/jUVXJa5cUgIclaO+V5Z0heb28ecuMQ0u3BcpgSrDu6QFv6hbcu/9mA4/O3f
tgmj6WIaejBCDbI1gp2aeiTJMm0kdoYqXdMokZKikMIjoDZe217S9bPAEOky5ECC0lb3ITMrPMRY
siC/G4r0xgw8oebAFuVl1O9RN4soqQhBMY9DURdAfA9cnrcsYLadKB+yra6UbztUi1RQ0IitjE0q
VvhOboAhG6cln2iHhPzhblKJH6AQ6zMJKM3RujtYD+qn2ybUhWlUm+B2Lu2DqFwLjiET06FsHM84
N2ZAwymS88UxhecCzyg4jeDJOdknZ/1/OtCOSk92NKjKUnWn2AdPsoC8XR/p622oGWyX8Ft4cQql
rtnMC497FaV0K1L5sXmAiLMHx7CV/xGJ5djvO6cbFFa0eIxuKdRhA95h/jjKZfj+ec3FabD8KocI
Yh533/gExSkstUgtZrB+idJgN+pEwtVVILI2z2wNnAJPNFhehE93FhoeMaPpgXVB7zF9ea2zs8aa
EgEqrmFgUB8yfWurgdABOAR3X8dh9+4ovhaVLg409rozfGORRyjlVfEwOrlxprr9/Zc5iAKQcQYv
qzDimx7d6XtCju6rE3+u3h1F1oGwYohqo/7fpop27K1HN60uY2464zud8+XntWoMmNpTvXBdUh9o
h+ly3n/Hn+j/H+EPXJWMHujVhV8tKVsZ6EtBe4yq0evh1AdvpZR2/5a8Bkycj06NMSh0cNxU1yyy
/OusK9Q+zZAhRmuuRjyTcBJHaRG3R0rQIRRnsGsBx3j6x9s9gMCY2iSvxeyyKO6ezJ7w14OedqBw
+xKtExKbQvVkjbf+BTT55GAGAh5K++9N4GYJpe217Ex6tcMMD4vgr0vl3iM34ueu6qAZNiI56xfD
o8Ly7un7F4nEsI+iytj2pbIosurodH/0sDemAV2aLvxYWNLALxgNtRZd94l72lJTwzX8lwPf7PvX
XBnfMiS+wYzYGzL8+Vpw53DqeZqzr4WwCdtnVxsbY/G67SJPONp33YVswSMbZGrEY9T5YlrOUUoT
9eiYp9q5UMZsWkB6ZBGDLyAN4uQpL/73aLXY1NjAqJUXi9dBVOZdegN2NlA/l4oCsjAnRYfyQDAI
2iYEfTKrmImtrriAHt4mTSoNCh5m/9F0XkuqYlEYfiKrJChySwbBnG8sI2JEUBGffr7Vp2Z6Tupg
gL3XXuEPhCvw2TACZAbfEkhMAgAMOBpZwGfBeUeuQiD9MyCwzy+XGJLNiL9kYzmHlI4hx3nSjtAV
7WxEX1Q9YsolkZ0J9YyGhWER+mGgeV77oCD0OduSdTQ5mr3n1/bwS4M1uYf4hR827jgaShCtIjAV
rsLsrKacNSJveZ5k1yAHw9VftIct4FA4trgmNNEnEJ9ZYPzRIt9r+8vAx1XGjKPInAc0KTqzlbGg
HphMMLflJCmJxcQCHQCyCYhXKBR/0cyZIF1lT97T0QTZtuZyxLDs0rbD/peJ2GNE+5ES5D0Nv1sR
SMqs7ONM3oezpwLFTOF2PHwK99YIegbI7W2D7gY3KPntqLa4DWvYJYsEcGWLmZjIJ61MtoGTL7em
pTdIx07wN1XOJnAMH/oprIuUHfYe0sVAWDLcQgIyEBe0Yd4qDkyHWRo8enR9ED/wMCGTDIXzvHJX
9DcEdR91PiFgFX9CMoaUGYodZC3tqHmE65bdHPzj3xRi1ddVifYJ8hdPK6OCk+WSpCPahk6SVD1v
5T03nLJSfoKoqiJRG1e8ZHtBR2xiwB60JoCzuaQCXyZHY/JdoiITvjCUBxwHLLxCCrdNNKe10IVJ
1MynDYPFCXjFyzv8AdFQirv3SInBZFkVg2sQJc0QxSuuUl9Hvwu6o6OQK5EV11A5ULqUo8JThCOo
Qe9S5kKz0E6knXAVDR4F5iC5UNSkRzpmuZLs0XflAjv9RwdxTwadHheGrtYqF4cUHsLKwdKyB9g7
g9boYn+Bz3DMvNDeQariZrf3TOXU8JeTbrYuVjvOGjKKamqcbNAXSnyEd9rPYkIFVGY3KBsA5d+A
pAFv3SC+r6XtfnlY810ncwbFOcjpTYgh2vLa8ubfaO7XBQClncqAjTV0+jkGlsj1QnlBHDJkxNmp
WHbGw+FarpFxavKpNbio9XuyaxG/wNIsdQ8otWu7sPhGvL0t2nL0+yQHyKLDBUB129np6EYxYnlR
zvZ07im3yQOQs/nMjON9pIvIGpOv5osOfrY/s26KZInewAmMrqfpXm7Od+XdqxWrqvwc980DB6wT
f44cgbzNvDsimvzxw6j34GHBLqqSiQmanvTwBuOEo9ZSK+tAh0ixmlNp8i3aq4XHUYxBeQ3VCBzV
w8bUwIYKEHfgfUQVk+LnrNdr3HHu/szOyNbI09EDtPoF6GtMD0K/dFxcmJWN8nVsmukBk6whzboA
AdLeMt+YWC1Zeu0tC7d++d+r08apg4ntRUfVjVohJb9AZq8jjUvytoSsEx5CCuGhw6gIuSWkBfBd
vE7IgdvDM3HaYP9oOcOYYbX9Ql7uWMdjcDRDECRlgAqXWocnVuMYZMyuPtL/NdncLxIBpwBIKsPv
r3MuJMNGiIxNlgYr4mII8Ivmk0tiSGKvMNP9+SvOlgDpjYuTgZ+kg0LKEN26OBqfYeU5p+mf59df
yCvYSYI1xscJf3cb9aTcpZwnxUbOU8CS+gh98T1QzMDcA4bqzgrF0ZC066us1z9Zc+JwBxAMcdF+
dPCa9MnMzRSSLiTfNxpdnKSNt5x0ZwTW+ds1pq+eL7S8Am7ZoFdhPQVJ0VSmrdfD2j8/J2Hmr4F5
2q1wD7aTb6OBTlZejbbfC3v/atCPfSKPD8QFkRHHu39Ena+0Vj/Vkq67YpG3oeRs0q/blWy3j0y3
/NvicJ036NV1BiG8RBbuSRBUWtzXvBVvALOov3lFqwDtyv1fI+rOtUHPDClrgMGgI369doT8Wr8a
QQfRTHKbNkUwq4DHk2Y4xNfcGJr3oBOuuUz2QdA9I6R7fDB8X0HAC0FUmGPIhijWZ8+rlWhyfYsC
sjcJ0+HoACFW0vCLQNVK+7EiPp+dDiLUaH62lyhaAEIMhckKM5C69k1KgUzwG1BEKOQT2lE2O/0C
Ae7ufPe6vf5x1F8n6QhwBcdz036pci6KRac4NTzgv88oyyHTo8Qnu59cjxbrQd/TZoWiYLU39A6/
pIaeSB4bpXTLtK5ChP0M0q4JgoeDU53VPVoECc0FmQSQGZ0I1U4DHi+olB7UXh4U/dMbJ11CuHn7
inUzZJsPIe9JWLbupd8A2Ols6x84IHm90gFIR1IC9iHE/tF2RwcdGMLgUPASKfElN7P+KEpxyyeS
DcJ1Q25/mKNAtTRgSdK1NggzOSOhIZ198liaNNZra464isx9HV/rMWRf+bjW51sC+vJwMOBM/r3g
E0msFQ7elRXyGGBi3P4EOi8dhNegP6GrZ412X5AFjanvE4hHO7hS1mlzt+CmlZp4rrcXS2uehoNq
AI+VJMJu0URnqueS2hOW5oS1C8LhXB03POTzUC4qLD8a84+oz1Y+ke5rb5LpO6062iIcufHKA7fI
yQWvlBM0jSZ09gq67ZozqcCmUnQx9uEUejes0WtLjVUEraaNF4u8fRZUyhkV/gL5sf5z4/Wlq1nk
+FQggnuyQsXgqqwHE6QIhfAc+s0lv2twZlmC9KcFiZVa/Y5PJoxq+mQ9ADDIO/gE9IDpAN3Hk86s
Tx4hV4qJIfM1f72Xe/XENLDlIz7Nu5dDvUlLFcpyE9k5J38hll5D5p/cbHYtexYO+mhLe2uNvITb
/IApSnEa/Dp56ZygMZ16t+AFcjJre+rPVjuOefLPyDHdVkY5LNLttTE18n6pRdQimJ7U40ez38Hx
NUtKwBR3NwdweXLT4Fp3zZPzHP1hQksLdpgJc1SyhZI5tpH/+aDT189mBCj2EPBXOrfrfPArEv2o
dJD2oXNDnnZTAYxH+uPQMBGqqTZNdbh6ImVbhL/v3CAY0+CYtX/hB5rozdWBSSht6fB+KK+B4k9+
zkoa6dxZuPayySSXZEfXmL1Ap0E90aqlY3NTWATX0aXorg98KgJihlw5yRL5NIUTikDNgfTDmEEm
b7cxlled9oALSn+fZjIYMXwcOGwWhFBZElxkdDYHTBWYvbHUgBFw3hByGRn1vUl/C0ITURrUcTXk
1hyowHTYhsCIYeCvUBp8+jyIxCxMmh6Hb3AogA8nsAPJvEQZTJTCVEixr/ATegmg71E6Sk4THPj6
CFY0ao8JlZYHbRAYiGLDngMQ/hjesTT4sxbAkAAJyM7Mk8fp5zn5GoBbcTMoe1lQbV6hZwKz6kRo
SAnMlj+E8VG7yLyK0Ucn6kTmwiQxLRgdPjcCX8vDREX4kxsXVf6HLJh8TpB7pwHia251cwiSCBEC
1KdnhJ6syE4h3xlxItfuafDCaQowGiP4uIgvvQqdMbGU0PgO/j4SQLzI9r/d1YdeiXq89LhnnDHl
TFxIcOeFZpOHV9jzKG3gNRvlMb19pIxE2U00+r+ewHzhE0GJkLnHyW9QueDRitO1oB9l1IPvDoaA
nWGC8Beweu3vaoEfYxE0bQdhjy09JHgX7rYB/VACrkgm/xh23oCikWX658FpAKDviOKZfUZqs/eK
RWDjFaPWKZ64M9rRMsXEnc6IhwsmLUwEPAFWTnKnAd9AmpeFhUJwn/qXlGUxq4d03bpOffQ4Yxan
GD9n6gxR23/yuz5UCXALujlth7VpCHJWJjDArtn8aEYnXouQOCJoM7OgxpxkXTGMqWeixy+459eC
bOr3dNor5k9Js1ekjpMdC+gprfBsU2qLyYODowQPmyJey7xDB9mMqGjHzikWDcVhgE1jmI8u04Lk
vi+5YP90kypgpFIlDcrkg92DEBc448mlDbi3NzldsAZ6dVvJHTDH3drFgOIbM11zrsemYsXGUPHj
1iqzf8PUZ3zaiQ33cAcpL34hNAZfllbYlolUP9EPcgaJKKfAibw3/DzhMmDWMYXTtdMBiBt99GMT
IgtQS+uJlHZOKzeZ4YoJQCAxrQQfxRAWOkYK+mYlhoILCR3yXsSCqjFOWLAx+pcOR9Fhwt5e1BHY
gERWApoHSGIiz4AJ0IpFVFDDU4IEkNUFlcpQi3p+PzwdPjtHdsIb1u2GgeVi4QTHGwitdpeUeb9H
tdR7H4VshcDL4A0xZGVQ+TvXSWvnJc0NPVS65vqR8yrxamyO1iEJEZGfdMN7e++4GW9cF4gCY+k2
CM0CyF8ffdHhyQOIuO5XzhkfdhDANC5Jm+opCkpvpsYKnHXcFBhryk8hVHE5cGRSzzUgx/6wWuAN
Kk0LwQIV2CcCssWgGF9aDiPf1zb/eNlUKPF6SKoFApOi/rxVzxx6h+zwRHxPeicIVJOznmnwEiK5
fIq3ZRjw14tm7mvjv2MxImlS4HKAMQZncqLYE2/hOMF7O3S6YBAeqE6iDavizcbYAmwKIu9a94Ir
JRrfLkdfDB+BajvhqM7prDJ0cMG9Tp/0Ej54cPJORX8cpQhCRNbTxOKOyXU9bULqEf6x5DlUMn74
5xxFuwpKwHXZnOEfrM9QQUCTPGNmAzWpY6mHfLy+DFBiAWdH94vgiUQd8HApZ+jCkrkQihlXSl4p
x5A8Ji98dOpnw3tf160W1NIJGa1pk9GiVUwfE5iV9C0qGxTHCh3dCYHG7nM5KN1pmmN4GgyzMQMw
AAE0NmhKMcqRqctlmA29BHjEHBw8yACB7xJKWLh39NdkCDKhXRtx6QEzQAMhuyJzoWxHA4X2BLkf
qf2HKzbJuJi8sO/2OX0flC35uMpJcNozvwQpTTUOwu+USKI7Wzn4BbQsAqTD7IByhkOOORQXmNmp
nHqQlexzn42pbQu0oJhnkqGhVsFsDGctLVAPd2e7krds8MMy4+4uVsywYZdApuEE8bW5MUfuIh1e
OAYfh3RY0uhfscXLROtuxeaqmhH/B8LOYaQ8bBFR6VKihR9hebb7pQT8K0xGoAOoz2mkANhzvUdN
3I0qZs4NJifr6EdI8pVFjjktiqrRCd7jd0E/flh1M4/JuBYOgU1yytSIZTBNI8qm3n7fHjJK00nM
4O3UEGsmlNrMxg86tx9/Wjn60UYW+ta2OojSRvPL6qcFB6nFa2AVRFHBtccmpdug+g77TE/oTnpb
uTMNG7Y+chPiiZSxwx+oIopRj4cJkj/I3QM9e38Qvx0pxpdl2Al6S6QG/QoycZwHX2rAUbr6dLNp
Z9keHAaW3/ItruNoZMU/2/BrhwlK6Q1err6rOQDsDhDecw8QXavgX9dZFtJa8B47Lfn1nk4W3mLA
sPF9Y0LctBp+7bX8JQNmoHmQAcqPTf40ECjhJYQygSxYiEgDSt0fAj3zrto5ER/RhbJ1p4X8DHIV
vGnDPc/1PeOJKzAMGRgiHxrqAI5J/VtkQMgHlHfoXqKLIOnueUvQn2eH9lIfdJzOhJ9G2oYqjmrw
teU4gI+XNNz7FppHXHQfqLDNyZenWlKAAABHuTIZz4IwQuim5ea0KI/no5ac582xjo5CDRtnDJzY
GvBk3SdSQ+Cl2vZv/v05hHc0Cj/uOfNojky/j4CWWo2mbGrBGFkPIIIFLVD2N/FpuI9JumSq0ubj
6cQv1/DBUqo0OOwqfvLoMx2UH00dsglkBQbPxXf4ieLbpOidIPZhTHrvPZB2gqBFKeV/h/UgjWmY
e41DJ6Z1wilp2PejmaNEWXt/j5JODF+JbnRMlCGo50Wn3wFMqh2vJN32C6MV1VIy+z0Qg7/cv0/r
4NbXobiBkn32WxS0w8wTDxBjeaWMlfQZPiopURvChrYEYZpkPO82cwpEGrrZ68/4ReYqSBMAxf4A
Evcrx4jwKYBo6DSO7xidhPCLnIhhI5KCdhSKSHyIiWsrerMK5Qco8Ht1/D1+XPgi7pMFxMRGN61z
D+lIxP6Tp7NDe8CFgYnrY7zsbQobwAOAeZhNgWYv+YFZvJx+k9RGQYG3j5qtb7D+kONJ0rDJh06t
REGCHJQFNOZG0FxN5ACvXSLr2SP0cUlbSGmI5oloNrh0HxBxqkEGp2QTfdSVR895hWbiaZWOy7mx
PEHg7/TKLo6sDJ1NZPsu0A+S1xCcKQgN2kXFUI1Rz/OeYdN5es3JOUh3SC7zvWXAf5bbQq6kTT0/
sCLgHOveydqg8HG3vhFHB0s8BSMrJlnEjNzTRJeHVsuFFsyJUZcIL9GnmrZZy81+HgwGSiQ6J/Av
Nz9w7zpFs5kYiW49YB2WThoXYItKNwvNxJyif5Axl+DdImgR3IPvMH2DS2s7KlYpnVBngLRvqYF0
LEXWc0n79Hyy86AZviIjedLnGzLRykJ6cieH1ZdOvi7tz9R+Ltu8dSDoUR28gzY2MmYoKjDRFNc6
V4fH2T+7r+mJDG6A+1B49p9oCUr+3TWYBqcbo3/ZqNGa+FtFDUzFsNXDOcd00n6eZMwFWLSUEna2
PAWKXcZfwNC9xnDZht8+EBEU8QU+szj4AM+rcgPzaQZKnb5EcpoaA2hHTj0X62MFXRsFKa4f3r5+
LL1IThjRahHRzpTOi2NA9GS9ok2Bhky/sXq5GaxXcAo3R2yIy/g0Uv4paTSGp5EMigXDjQtyhj3w
tLdkKZnJ185b1q7dR6JjRUOVC9k7Z3b5cvOeNnv1UDADn344uYWYKNeO6Ia0aVFeLXWnRdXJWSos
a/TSb14GAJft6SDVSZp4FjVQYUoBZ90CJ3uh1IHrghkr4RnkoK8w0EC0bm0X3mtZeCT4a2bz9Kkh
eGt7Y98AZAGO++qDKrphuXPQM0/tQuruXrwCwBDMBI5rlbEmxylkHpiKiFqCqenmTmfapg3bGXYX
ZjC8raEZjN35PHcr2pQYkJGK3ltsQgV0CXRC8xGtl9+tFtAIYg9DPBfFFFCDqBGw5cDIwNBghkUs
8Bt0pzn+g/TssNZ4qAfTTkZztrFqJV/UxTWUavUloJPgdqBzZ/bM0eEwiLHnoAWOjBE5DHp6MLuA
vQEUdeTgFB85Giuf+HDd5t0/guh3JIfbLzKTNwnL24d0grY4p6iFiZW/xNCEQO2VvAi1vw5KLwvv
rKzjRbVEoKUhNCGDMLp54hIF2D96uWZyiX8Rh+hQNHBrTwSMety8yrn2oPOonoLokfwCkQ2xAFIQ
u4g4I0S6JnSRbPlqW5dJY9j05ExX+/r4CQ1YTsoOWxIlHVdEx+RPZly4IzK/h8jYRVjLl3+J6+4J
RA46yX8dUNq68NJR36PLlCHodUMim0yDfinuiqHQJ/mKI51TgbJiAkguCLOeikdSTknepEuIEOHZ
MZC5kiE/jy16YmKHSjYHyXMKzGm9lFwbmR/kWLij6A2tg58vewhB8QgeA9xvih2QXrwroR4/Fm/v
PhPhG/aBEsFqCjfUG45A/s+R2r0iRnENGCS4qGruDb4BXo9j+JdQiFCMu12iWVjvRMlJnkYEsU7Q
ZL5/T/9FRh/a+Q1BnBY0DDlj0ok5POMMoC/WVrrf/KYP74PrV8suQ7ENKHr3UQPZpLb3cwtoQu0A
ZAFRqvBv0EKAzHNY+kD7cUwz6aHDxHRpYjmgzXCxwqgbqRe8xaBQnaJmoHafTecz1OMi0lw9Lgfv
8BTwktwqNpGMbvhffpXoSj+RaK4RweK7MEgzot+s6H1n8ork6wrfpbEsdK8RVaHq3ERNJqqxam86
dSzfkffIIyYqjCdxXivDCCIeX5Q1JR/i+/YYKAQZDD28KpTPa3BeqrBgxQGmhN4OZwmmF1YKPhj/
LecpTnI1owrxiE+RzL2TCuBe3muDEVo2JiWWZX9f8EwoFmJ2KsTcjl1CgnhBs2RajvyGBPTHFvhg
TzzEKtzSuLMEbbWrQ7G5up1tQbrY9h6DqzjblWiiRKIq1ly8HXh0L8snm0Xryh4PAygK3eF4PH54
L9t1z/L9vGEib9uKfehoDZeVyZwGO584w0iBCkmGR1Li5KSCoycSlSULHFARhTl0QzT2RHQK314R
iMZHlLExoriwKyPU2NAGoBPZRzUakMpY+sfkHF2jh30YWdx6kiEQ1IZQ33A1cNF84dUF/pbINkyB
cn8wGmfUOJVEVvaoMKnbIPkZITlkboglnOzVH4hAiiJkYGnKSW/Xu0Gw1YILXYQSNQqxE3msEMJi
FDGkXIJRTaVzR4UR4di52HRpXb6P8uneLxPKcoxaEQ1H0o5PII1HBxuiNVtZDJF/VFooN/hi48qY
FVuy24qxv38ZypVQgjfjFEaEIu7Q5lJJcbz2pftmogIkHTTkRUJB2yP2PXscxe79GleIDrygn2RM
vBD4pqvLt8FtEMCPfExAwiHHJ/qgaOr960tLGObOMID894KEOS7dswdJvdTpnLzUOPLBrQBdQtTh
x23AYO4NP1AkH/hFDxM1ySeDJijofOuNXEhk74ShKJFREr8PRzbZe3PZiXdcedKCT/R0PnZGQli4
koy+HU4fsmqSLJYQD8GJhBQCZgxkZL/RD6UrdULtTtJ0IX48UNURtT3hZC070DKb3rr/weBQHkeO
sDkBnWpK9SSR6IhOG+11a4o6NQHsDJFQ+IgS/tmDqLIxBV0UMzhU5O01mmJvR86ZxhR1P/Jkphkw
R0sP0zpn1+Z1c1qR9ZDD/un/MXWbA0TjxeBY5VRhA9onmRV8NupbV/bJuStmjy+IXhIz3yQqX35o
B9v/n3Dij7su8ofiZs9xQYNECCSyD4DPcaru5qi9jkb0QQC4S3kNGVgKWRmeruhS0LuWUbK08mWn
SVEmoC10qgnEELBqh4wINSELYPD4WFuBUAALxMdf/iuR6qEBv1/MCYWtBz0RutXFAdMlWkU9JnHu
O2QKCqRKI4Ih6sL5ycfftQUFY8Ejg0lvaxy4chaIrpqCKOKP3FdBXExumpyeAuCT75BrxVdZBzBg
LXXMeMocV/RhMXeCOr4W848efWJMpBvjjL99PXHSle6ttOtpLDBDoD3N8uNt31zabyrd7A4IcSSJ
7bMoSdJX+gWgWjhPWaxcD/klUoodjiUlOpFPcM8Gg0HlDeTT3EJJOkUAZOmvEdqJpIQrHcTLSNiH
iLTVvH6NGq65a3GISaopYn6PcN2XZciIgO7qZEuHHkNZjIcE62RpO2l0NyM8XyIRjWpGOjBh2PFD
+ZzR/9LdEGwrKteYbKMzdcTPS7Dr8k6lBySoFmaH7EtBPLNcEKnEcgks43mMGRIFOQ2inw+FdSGo
CrnWOlqnsr7YKHFjpdG6paPA59/M6mW3/fwcNq1DpDZcELL5mXIC7WT/N+pQpvEIEYVhRE2KWEzB
TipZsV8ujGyk519ng83B/ZR7WTnq4nOUUmNw7jW9DFlItO/ZRe3dsvLiuDOuFjeya3Lwv2zh5d5n
sjuRKEcGUV4l1XzIGujPB7wgQoW9Q29ZshXAUoQDeeG0VSR+rGPK9slprrMJRSpXoouI/YisjCjq
yb+ltdehXXjz+Tz7gnqBk+bf4UM5yYEh4YW+iexgFbCTCIDgRzp/BXKOtHqnOcnd32qRhzZR5W24
7aVI1SCBQ6jD8ZBfYqOY/d0b1QV1tNH5PQPbzTwN2psg1RX0KWTaJPgtoQhiHix2AyqLlrjJkYJ+
A8eFKAg0esLNMkegQATUzg8J8ufJsSISvkynyAFZ8zKTlkemb0CbWayXlb8pjGC1r4Ma5NM3Xkcp
o0IRVM0nNV2pn9M+FhjCd/yGOW2l+E7LCI8/VteXy7jw67w3Ojwx5JrQkGRMch6IpfD/DyzSKj9P
rJHlVx4jcQdwOQdwTlXOjOrUdhGUmWWAkY5AmmUGsWCUEuQUThdPD8ZgMy6OmfPX1s/HAvgcPfu5
PVZIc6CSi++5/S/QPDybuo8K382J5YhhFCiaRvypHHs9PpOTAUKevh/I6uZn9CnI8eBXw07ghgxE
COVsI9nlkgI5e2KZHQR0YwE1AENhCoxQAHIYonLRGUF8rOHMilF8Cyy7GYsTPD8WnPFZrUQPAH4p
WVPynH8Z9swfiuvwGM2e9iezQefSEgWC32BfOBpRS1quDk9eWYjy6Cjr/oDaGRPwHthmNdB+YSAZ
Ur4GJokLmF4J6V/6amQtYb4F9YtcSUCbP2mMoJx1HyIfThnFPxu9g1RKQG9Ea7cl/ugkS7dIpJZB
JswlN7l7+ViOjr+6IhLilEma1E9XQBAsCX0ixwsKbo8mEY15RthkRHQs/M6AQAJ6hJSH73gnIWUD
Bw+EOhrKKFEBQZlgPiAjjNSiUX8m82FKTvc3BwfCT01bczwgyI6+wNBJfmzMJuwQr1O/j17QnaEE
QHVd0ie2C1YhDE1ZWMwsAUNyEkE4o+1buzLE7HUiddZYYBSIDEhL0Jksdvv1Rmoi8/CfguVCUw8J
PWvGhG4c2e58HbyseeW5pjSXbnHsPsJlOWlxG1CTcJ8nqhO6bBxYQxFnMvto/syShd3Lcitb84Vq
Uo/z6LHsBGCLvTXWXn/o4vm6+63cnKA0frd83AihVafOrJtQ0Utrx73BO/MK4CC8hxeDXkO65Br8
GBbHYkU3mdst5yzdsEhfWx+qlbv725xB23nX6Ly69fNDNq63l3GBN+2hOS+mb/xp2MzgwihAadMo
9hSBykidX8ZB3b1Kqk5bEEoZoFmakJ7IfAg3inAykzVJ/Y9USyradomUEVD0KRUaTNbYsxno1g+1
9FHZwXSlJTZuRr8FINxsg0fDDnsHIFdeTtdzV+zUFRxU0Zd7Hk+0GfPwNFgPtd2bGpBJ3XuGsxFO
MeoGJLA6+5HhHR9g7CbADIwFiPRmQbw9Oa0e5wt+MzT16Vof1ws9s9RFxlVhjEwbaHZC4xEQnCku
MSYWDzT76PT+Rvrk1/uBvdchta6l0XxJWoivvyif04jB4tvJMGsyty2Khcb8FyIECD0tNIDe0RZd
Dws25A4QLH3wQB8q/ctRBALb4DlB5PhmaCzNgXS/oBw1PpCZHl26MWzXG6QwSBF3LMFS3ioibc/t
d6ktW4Nsq47qlLbNSXcoqDKSjdrCTULIGTUyUA4zWlANY6BeaGZeibQF8ICGh+EBXM1b9+s1mb+C
MwfaHK/JIxFdY/bFZVlk3QfmxgSYhJ5I0b1zrKXoFU3UAWDHNIGd8+q+MbPCZ/6gzCH7cHCtTg37
O9eXBb54laUi+AdxYFCeHX2P9mqAY9ECf5iml76w/ENByUXa56EFOvEtx/6lV+UuPDZs4QymPsj4
fX19dFPsVmVfgJ5TMCJ3snwDR/q6AI07K8gujMI/i3RW7MroWduqj2UFbxYftpLtWIByK910htgD
WJlx6+nAz2lQaeIULZYbYtPxxHurVx6bvdZACdcHFitPoE2g+8RwAHmG5/EDDwXYIYXHEf8PBF9i
DSEgGOMX2CefwTMiUiVp/EUovRyBkrnN0PNs9UEHzvKTi9UHkI4NYO+CJhOAmnjNIBASKBoO8Pj8
L7Kr69GD2kmMgTAZRv8zD3/s2nG2MWKtr13tL+Qz0fJi8rkOzRGmJTSk22dKyPY+N502zoLQ5+g5
Pn26W1eIZyPuEvemEypINdI/uvgF7EXcBXfXCfcXuPuwFlpio59RJnTstuK30KZlZE5LU9yP0dEJ
Abe+YMAAw05O7whfpRGDzUoGsd/5qDLQwwJsB2KFUS/Apf7223Y1pz6wpw8jZKiv3UFnrGq2uVgh
Ygp9ZdxF7NRWR1xUrMswirmMx53tyVp30a/q4uLm3xiYQ6Tp2MReLdZiptbA2DPQDB/8CIZtZkx4
su6qCMXNOAWbuyk3RYyUfzXFq63bWVLaM4lxr11c03pFzHLPSEhQbCWVBQmS22fK04LACE0N7S3F
Mb0LycolUkbArnY6Rq+vJWw2BoLm+ExM4OAalJvvPHVfGKS90XqqXdN7toF/XWZ8VY1y7FLug8sI
8jWT/IvDKKfVXcOi4PG0sRLCRqtA1aOCSUShrZCLEgT/y2Psyx7n4dmpQAwlXEpG6K2uscg2bRRQ
sFRjIb1MqzzZ76O5Mz0mETUO5Gw18jnAc2hpg+RU7RO2hVoX6ZGkzXZjUYhYJW1X1Lo5zWJ18xgy
CV4PQFAALGuH1zlTsykz+15rr+KjRNeHc/5kmRqbziopVgJedXNURtoEduWvskg1ztLzuUbrp4vV
/arwkYP1OYnODB33Hfu6IK69FlnvZ0oEIg7VqGUj27ojYLHzvhx2q8Y4Z4zx7p6nTxrB9Ft4jS2b
pMSYXLZrakMINNyG/te03h0aq8Ll6BxK4HC73ySDB/mzPjQoeBcLHaGgk7vm8Ob5Ve/lK7hbvB2z
Ch5nj/Oq3P6WhMyfNvo8HZSDc5KmowJBhcDYAXXP+2l4FdDLl2+kbguFPbJ8uq44Uucw0pCmAPZL
pn34Ja1ZmzDKUInJ+OIOADUHLGK/kGHf3w9vjF0slX1wqKPqyJ0yVHuNtwqeMRsUj1u0pVGkwS0R
gGFuYw15PjlkqToKTpvLl5Gni6HKlOm/Rnx7An4C0snthLX1GdcrwPIlM/FZwfoqZzq9bi/twiVA
H7LFXoGyuu2kCJn/SufF/6+guWmT6FKOkK0iwIY2DUcpoE7MUpkIEoBusHeHxc0G2VxtPvsCTDDz
THiue770IGSVXUR0RbuP860gloHNQWkP3aCW04ZxBCeF0yzEBB2ziHJ4XeIJMQfkKurtYh02NLff
tcgrUs/u3tFv/NPwRC5nNYorPPfwE7aPz9mdIqAaIYz8588D7I+DGhAYYaJQYbEh7EASwLzEQO8D
zBAwFbiL1BGgKxGnwZCAFYaWLzQTmL1Wi4HSHLZ2jrS2rWEcuO/Qczro0xJFxIneVxk9HkGc4afA
BJRWyqxGdIxiuvRaJ5dbzkqrf3bzaRtQti9h4zlEZAVNvjaq2tmR4hf31H6HYhKV9J4xLqMLrUvC
VRuuZLrpIGDE/jj5qP2yRt10VG0AZVTgLIfIG34nSC1dRLT18EKocVUlNUixfPJ+QhRX3rawcDfi
pMHmv/YfESC8zkxR8XL6wJ9j295tfQmiWT0jxQlj0q1oh62dJqfxvqIzMfrOMxeJ8YRNjp+dw1Of
ds3ks8eKsQQ1TOfrAfVHgTSZBvrsE+u2MSc7jxA2Hd+d8/4KDejFqHOPqNvJEaBc+STX+JtOeoFm
wVGC8jR7BoCUa45dXnLUYbMzZLYxIDORh0yDe/zd4XM80HDQhgSzbSPnBodfd/OBEtQwRHBJCRQ0
tBp2eci61z0oPAOIer/FG2fgxsVISHfwTZzdYwQ2wfMkKWOkKiCCDrkBYPCCk3uPOj0VOd90A03p
ilw0PshjENYeHDdgfZYBIgSn4W2Dv9rvHWU6RCgiYsxo7kt+x/QlOKOmuO04jPn1MV8YvgVTA3oc
bpBO2wvJKXwbrWLw2lfUL3+RweAhej+SlCdQRBQLar+1vG1VOJS4sk/JfeioqiUaxhS/ZN6AYzm5
0odfo+CUwUpxiC5t/7RXEZ9mF8gBrEPwe/vkhG2KDAbVcCKcD8Nmvow0G0G0DPj7k/wZ/TImcQUc
Pc47pU/cfNfORU/MPUBNO19duFVlAL4Cu0i9e2WprWi+3+Yv7xUbMEPNuIw+2GpieRxx4I3M8WXT
HL4Wj9m3qy9N9959kv6RMJEYdIafmPsFR6xLOdFLRx3/RJ8PjYEwRaB298bwXgmK7rW7njSxqLJM
8PvBawvSoU9kRcBgBwLUUUZPxA0HL7xiMVcIcPkNqpl+NAGIvijYnz06FLTBf9gPiBJco/dC5ZOz
isCGAlEXLgrZFLwejaYaUs1OliijIrjPyXGUrhHUSdatVmcEd5vcrW57+RWt4jYHgXVeNhZSneWk
UsB/jSCDXJSDcZ9ybK6X0IB+iCk41cBc3Tf14jR7QEF29b3pIkJDYnU5nNuRQNsRN5o3YU5hrLid
ZHA5rYy2QEYtZmVM+W/D1vyDrCYGOxVPvKW1mWQrzlIAchhSYqrEuHEdl0ssr4ptOjWxImBw6Kc7
mVKV8S00V18uVVwynUG+D0zL2imoIto2HANeqzAUjOCxoqhdXVYfjnoyaLEaOmFM7rQpbWlpWgQW
E8T42uPi5Rpqz2uyJNBAQO1joKUsLIVeDfVqXVqvj51SSqAJ3QmUZu+toOoK8PoaaN/uhwnLt0s+
o0CjAsdTDGtUlyfkuHTjnfvLRXu9kuo1QCJD0uh18kHLSRBYqIu89vlAiFoWJ49KOCM5+jhAYxGw
BuzZtK+gwBCuEnXL1Q9JAxPk1xvDP4ILVWXEEhU496o/OsByh++OHRpQ/yxBNzgTnZX+k9vwmdz3
4s26YqNrl9WfgD6Zmu5LcPgNlHG35YCEfZNZdrttH12Dj7O67znoCUQMAFHnQwwqICQJijBjWyJr
MYD6ymumT7v4TPRpX51xk8FGGPSKSJGjdxkjlv78oSFsYjq/S2cc6u3VDZIgJyiSTAukw460b7qL
lhGw11fehRVgZSOOEjquzaRPQAWDmaCKwm3Y3qGYbG8jAJN9oiLCz1Y5wtoq2LZAjr/pQD/tFRjl
1TkEJIrWRDUCbwL8FQNmuGGYLgkOX8ircBK4ECblPgMd4c9tr7xXXQmrG+iw5ga1BLJT28Sg4u52
AJBodq7yijnN8FUPSbHOISlbl/pT43io7QVUULQIup3pDOWHV4haFgdsF2yZyboCfbZIQFt233CU
SFVmBJZfX8j84FKRnABcTOI+e2/QuHpG/dYWXCR8hi7iOrQCRGKrPqo+CDtkr+gZnkmyBreNsWBt
CoGS2+DceqCa0fW8ISwA6uTPt4JQiVBKn9yggyGLxcKDm/ult3UG/kEf6865wAvhp+C4zwyO6cUd
SQJZaTyLTBygjpgC+WsfV9weRn3QhNmtcpGyYJUgGyppGgEQjtGMpwaVjzVGORMY9SvUZ18z8Oii
MNb2bpuE58L8AeDzfyydZ5Oi2haGfxFVIiDylRzMWb9QbQQFlKCIv/4+e86tUzXTZ2a628Yd1nrX
G/zhAUuNjT66W4SDsgDkoPMwZ6lOrJS3MJ6C5z4VXgtMD1ZgAerQ7nDYB18aMMMytkRsCCkOJ9cT
sAs3bxzk9mKAJGe2SOQ7FVvOJCScIt8Jnc5awGqyZJNxI5vxhlouLaO+o2tOAm+r7zGJooOyMrAW
Nhp79VuOmxf6KuPvJ3LaMTHgoMeu/a/V8Fgo/6DQC/PsXaTXXk8XylJ9qSLb66ZVD6LNazyIsfLI
kgXSucpVdP/tpKXV77CKJuR8ME6wq6QG05kHFMYfRrKtXV774Fm4PWhnZrmLQYy94x2O7obVw9uh
brLzZ2ScDiS1I7ewJY7l4p99xBO8kjYdEcY7nBNPzqdgwYWyl6YrOBJiysDSirDTO4Bsw76Sj6vj
wRWnT6xFQD8aHxcjYKK3OHJ4k2yFPYRDx8Z+9IRwhCqG4wCFlgVT1UUnPd4Jix+6UszF/vFhyffi
LQMh7qzIPUJlhQ0tyPTshXRo7SiN2U0DHHaPZLF7yEFwtv9BjaemQ3oNpTNnNXEwlJ2JpuvHCzoc
KAmOVXAQ52HC4bhrHz449AdKnTuudmJvjHHsEqpWrpjDSvNhPTMYUQWmyoY+PrKQVxmvuboFSdaF
4/rblutVt1aIA0NYKjuCfC2S4A5flA7JmbLji98hYtpbNO0/zCPVYG8MQj854C+0E9sLlzSKtgif
i/JC2hsY5x2rORG+VsDPb4LDl1rQmjIsFeI8kVyzOvKTlxZrV6wclpnBSfZZToVfcVLjJZxPDnRN
B8PkkC3/SKlXbHmFx4dt71gMsXPe8EjooYjYxl9GwuTMegnDQo7R70lYBEFDosQRKCiAWYmSLtvD
deWiZSJR7VPd6tFfKELNzSXDvQazGv0asUE2Z5pi8A7wtTljPifafKF+hBb8JwZd9xWvDW4wyEnP
GYS6+az5EZ4bHf8H2M73ldgJ33/2xviccdkg5nSJU5nHTqQE0JYGc1TsOLYJogDPJsGcTkAkKftJ
XI9sNQDoCTRR1WWmLa67uB49HmH8OrUfeAbq51/m/RZU3p9H3SKap9hVjpksgP0LKcaYmpCKL6Kx
wsR7id0pY4jr+fyyIw7HKSwc4Vgz1pb8+m+ciliIJl6kEuCv5R4otFlNu+pE773Dq88eY1Zyq6wx
cew0f/XTkVeFqx2xY/hA5MFUC9QoaDlqmu8xRop//lAzI8bEo6u8/NOdkzCIvJoDXIs6ltDzoFMC
cJyTorDMpuXXIsHAQLrB3a876QVxN8TdasGVZmhOlo0+GpqbNp4g3+E9occzhEyWUxhNFys4oDSO
yPWkvUdcxB6ZlhOkPXyPGSrpDbcwEpiFYNhPjgAjrMH1qrSqaTUEKeEwpOprRc2kTfR6lrzPlGqL
4Z4k0S1qx18oHXuZg1pcEYtU58BXtqvH2rv0lidlDlkqiDn2zJbOBCoQBy00UeVwP2rgaBoDuuyY
71QGqVj42g/Dq8T82Aj/0p7LB/vRFpG2i/UBYmDsAcSatlV8tAKYJGTFCj0LpTdG/2dsRErvU1hn
7IewDyDHGnPwkgsXODXFup23/nnNie4SDhQHGuuvSpvl8sCBdSAzYBi+pXLdH+6EvMP6Tji7khMN
7PdMgae7tLApY8Vu+3uMvtzmbIxXbR/AzjizIGpqdM1qbzxWCQB6kmADuA5ioDh4CAQ7bNE5kIUr
t7d6kb8GBf0RgZgd4rk46MYdfhswQhgFkqXJ0mnXKy6qBHGgmQA+WtLicq+tOPXyHgkRXF3IEYQa
AUIzrJKfnxNt9eCae7mSxhzyu8rOCmmRvc2Byx8VtlBS3/zhNfWh1YPCYZnVt4QJgog4Yd/DXzGg
5Ti0zkcxByot2PLMOLlJXy4eOc81ACMEhGWOCwBDSpHM5lLr08g9w9zXSAcV8+gfsbfUkI/Dayq8
FhcfVgiwhsPfT6oZqAdwCS3RYRAimkBszUvj3TN3UTQXdK3oLM9EhcomxSknwOZncJZQXUxdTCnh
OiyMGtJhDAsU844A3IYBbD2vvSlGmsZWjEPpnGt8GCioZ8TLYVqJNoTQM+e1ElOSY7U87uzIF7wo
kd+ERVQ6SWav0W6AVOrbubSBP/d182xh6Mhk/k8ckKI4XOHV8RqR3sVfiH/Dm1yN+KgIWtmj9hBJ
Ds8NcRlXafnPqo66/6p6Pzf9a4DHXX4BUaGjQzgD4Q6X0b6YD3DZZDjciyTVaOzbjAwjhGEu/IWS
J49rkOvaDDDxVfPxtcN4RPxvbPluJI4oCjF+45oSjifx0JpStvKucgSMqelBkgU9BLUJtnBjHD5d
7BD5rKh2bFeyhIsJ1ZUwmDxMMTlbLYKFbl14yweIHC6XYLUaY/MouKHwIcD6KJW4pHl7KXRvTCTB
RgSz54TKFl8LMl5ebLAdjBhm9IMp9AkmPPr8mzuKl2wUSswArUGgLmWv8JucwT7FNPJogmz1BRQt
DkT8TFWG3uiGhNZbjBg/InYmKVm9zMLJ2zQvw5WBbzu5ddCjk6vxl7cwAfgKAHosywP0/2IpzC4E
Qn5UomopiBKvpchK5WamkgHwKyj/MTrkpPoN6YCfglpl9S+AV8D5gICCZ+mqpucFVIdo1RjH81Vf
bj2Wj+hjM7T02PJtRUdazxM4vWfAUXpIqBYWLmB2xHIVqQPC+8y+Rht4LCbKntvcvB8XPHdIWZHr
ptZFeBf8WIYuHQsrN8LpxqUOWpgO8XoEXorUm4dHZ1YdIS9E6UGHA1U66qXak2kAqA6mRrPFsXQD
mWSwyUK0e385oshuLebK6Tq7W2rPhQrRc3LVRt9xUsEo6dpcHC0SGEkmgyZX7DBhnVxlblOx9A8u
Ovh897Hg/N6H8DJ0zkJQH1xWfMP75vYPGm9XQ+vBCXuU5tZI0cxX7tUSrY3VQ4LlkEsomOlG7kNW
Py+EpN4Ro2qyVt0PcDg34JlZMkOLV/cf33r/VzJ6bSaTFzThPyhTzbxPv21humR1UQ3r7dCZyyq0
8hlYqq1gWc/mRJ9A+l7nxt9J0omkQ9w7+gPnngeX9DO/F35qDWIfWgwEW7jDFD+mzlGRaNRc7Vj2
FykQJZz509cqYbRyR67+pJ6vwj01sDRz+kP/58RSWP3dZognyjdPQYFkvNl3ozYw0ItAVyvZhpaE
9s5Txo86zF/zkYGXAhCDFa8avjPGaL19EdXultAlpkc2iA8ju09s9dSZkAoQ1dMCZFCMLFtYB+/o
/PqshtamdIbjih9TPdytuyAXiLsOr+e/dm74jNgwzKyvN5IyKLKEp+qRRuRJdmcVkBlO54SIB5qa
qPBuucjrFcH0CxpHkGZhSbHjzTW1GfCVBpX7yPNdK/DbtqM/K5SxeADksOBZtOZ9XEdN7D/grJ4Z
lkqrZ0TaUDbwpSEwz4db9QlG+Mbvt6Qr/MBvGYgWaOgZGCxMIVT+43zGe7Wlol7dYy4PtNYwff13
z6dV6aM4osxt0Hb9G2xgRFEzWgJV+6IMs56oCBHs4cTc2MX9iPAlc7LGK5nEPa8/gNCU3l0UlrSg
RyKuA09znsVUypwTngU0H7fN8INouK+62lRHid0PpXSdNGH3/ksCXLNS+uS4xLiFY+5lflC+7pGI
wEWCzIZXv+p/vR+J4Q8Xr31r6Cqwcp8iO8PPNyXwoTA6/tr3xunRP7d/aj9UGAXCCNftPuKxwmuU
kcgJ5I1mKDUMjHKexkvcmibMvIBibs2R6+f2sx64HJGjCLsJk8XHQTtVUK8QghEJqUI2EIg4TWER
QAtrDd7+G+F0lrRsIVgYed+t6l0vdnp8p5q4EUhG923WYFSY18dePboTY5Jf5Tq81cfyqnawWp59
R6plRhZ+ygwavurt40qlYTccLVlBQwL1oMEt8rnS2dvDMrUezw1rrk/uKeKpR9N4dyVze725bGAB
wFKhZJErAJkYHfp3UsSH5uE+00ADUZOX4m/v3ezbvJwcv/onBl/98mMPK8R4yazmXtDj02Bdy5id
39bVO9Dik5bozlei9+hP1HYk304//UtqGYhxjlQshapWw5CT4NczkUk9bRDIBFR8OmCLvtaMtKLn
8hUAgvtTLVs8eYeyZAOiW0q7QW/942pq4Y5riYs4nOZSar1hbc6jhsk0JiEf8P63z//obfimcEhW
n2afJaf0haAbv1u1ivJymdFjpS9cK5TJB/1kBbohMRtfxP1p8vHbhsHJl6OSfJK32yIlMx/3kNjN
UnWNkmu85cXiGEUBwnyT9oqxxgDSnf2hjSMOB6RYlPScrBbCfCznlRGmYMLZL/BSC1A3rEeTmFGd
NdztRRQtQcpciwuai2ZGUY5PzMBMGBWXE9SNGy2HNKauwYoJSWMgR5VPiU3tJJ0GV34QaAw7DccJ
TmvKO6vEYr1j5p5QJh+kBSiwKD9hyMAOgKhQenGHiKUQbQ5ZmqQ0jeRu8b5xc9z2w9RTuJP7pF92
xx/lhgwrkdFPovgvCuT263UfX6InHfN7dWMsBgtOH7UYdHNUM1UtP74xQI2fbJizdjIObn1ff/xg
OfZmDylQ0fGjAciDOMEuCu5XP+hXHCPfxau3Kov1Lw8qLfy9OVuYWMXWvZ4kVVRB9jJsfv0l2yJi
0UlPpxW9yFt3dEajVh/y38C5gXFU5lbPrlmLYoaENaYCrpJ7pEYYoB7x+K0ff2G3+8VObsAb4P08
KXRtN32t2iX8zjtuxlaZLV7N3+dxTa0WtU09ecjuo/iLoXWo5o9o8MLPnn5L9DWuVX4DR+8bDsk6
BmE2hq4OGdwzJnQDDwszE30iMSiM0xlz6Uv+dFX4IFDEYi77N9o82VGbqWQxxeILrGXNg5z1CKlY
8NK5u4L7yHBgGzC2i+8etQy1FR2fvH2iqhLWhzcC3pG020jm1VA6HYQhG/gLNrS5hwFUg4rJMpgj
U3Ha3wWzCN5viAWy9YstdETI/F9RjfiflYkJOR3El5dN/vFWQuKWG6jp5sxxt8a4fM0VjnCoqKPb
bP9HGrnozztU9BC61vvRY4SMpnS3Q9mclQpVppVwlA58T/pDQdOgvBNpPhVfy8MNv8QnO9xxlKaT
A71A4H2ZFTI8hnMEUZe6xEZ0hvaX0juzvzCRkSYYwLF0n4s9ngZfzRxlpbUdmFSvsr39Fyip5xdK
2Rl7d4ED+ZP9hmdOEY3ECw4by4cUSIIDN7aFxuyf15aQG3lbEa285ZW11JC9ACcegv0uXJL+LNkU
jKUE9zwsXaiN/uxrphc4uydQSnvUw8PisE8mWc/n05kjA3apbgNASgK7X3CG6pbcc07QaUcjkylN
4OkA/0Cxh5rGeGjttx0TuCGqoB709G1ftmNQSt2a9QI6pz5TboQSlnBrcxBebNC5yeFoq4w97wvD
pNQg83+jxYUCxcMI7fJkkF6QST6TvZ+1n+CZNtpDxW1L+0Pa9mTGZwFMKJjp7GyKHiqKPr+2cwLi
AjtSloM1/rinzS3BXQLZIKcJQn56mxcnIadN/8rsHStMokRBAcES2W6BMEsmO9neKUQup+he9TVj
LsH1pg3jVommws+YjsGH88TaEP3lKud0oswSAoEXoUJmH8zc7K+4q9gvABhPq9nKLK2hK4TLN8mk
5Hptv/hWIpazmJxhhADEgEMfTe9M2CLcrYYMPM1S4pGh7FrdKwZcsNZXt1qE28sRC+ujuVmBWKhz
Jejj1AAo+KCRjh5V8HrOSuJXn9Wu5agYPFexf2eJlMFw+WJAqWIsAe4mzVTdf2nuaxBpUGWINcvc
vL8Z1KF891mnBBD89vc0SO9HKHE1BCFl1u9FF8xvsZ0bOSZ+2CCztrvQm8tJiA8y2KSUzeBwDGzG
N310exzvdcRhm46hO9BZdXdPNTYqInsEHGsGYD92KfPYfGxAE7XL3k7/XD/YDdzwYIOp6xhkuSf7
vrGh7aNahYMapJ0HF6Yj457u/k5LVbfO9zfC8OZrKURcQlEhjsfC/QFzCC4NMa3lUnpPJKcvmTxw
DgheYIXgpgJfnH8YbTvQPQwhhUAUgHjL/F0zbPKgCYpUpr5rcMUNl1saTaZ3sLphUD/hez883lXY
P2Rp8c4x+EuWJKl+NS9juIyuJrN7CPor3jHrA5l0wMOiSXs37vDmvsHs8AoWFJfk676hQ8BNg/wR
8mfJjn74Fr7gdZkGWTy0hVx5PG6ouDR/Fh0ZvlazWzep5FBWkYEQfOle+rPZHcATir7ZO4kDDC34
qvD56PraEJn1Rmj8MvPzmh4GsGYgJJuQ86d3f/I4das6iM1kkUxonq+DqVgbzBQ6kDEai5sCQV3Y
BffIo0AAgiwEgGbFNFTk5TLVwBjibs0+lXV6DL0YZzXItk9GiHimYGdtKouFe3THEGbTo+FzDwvw
lBIbLjSuRiJw4Nr6CBpim8HVvoALnWHbAkSakuOMCNlNW3s4lpCh3DxpSWmPJ7WIBgBcWqS+Nvqs
Hux/umodDE3gQzUjsvfhPSlm1Ftfxj9/Mo6kJDBAhZQfVPcIP6/wrcyECwx2PnphhI4jyX8gposQ
E6+YNHJBQyz+526r3AmTulukhdDYB/la9Pf07yt4wpjqW1MR+Er4RPimYwMFzfxdqaxgRwgEHOoZ
2nhHpLGBrpAPwQxNoOhMDEGzO9l7aC7k4o/K+EVmrlbUAR0JWO/0PX7MMcVigzyASLLGgmkxfLnJ
MOT7CwXU5wgjlSV9AYQ73m1N9XlZqa9HOL0lU674z3b1vCFru79NPQICPRMwEUjZamiMnocgv3CT
pajukU7rs9v0HGkz5W3fZFMeN9abs3YKaf6Sy4IXX7YuQh2sNzoLYwpADDCTB2yB7kBrF4dN0Eew
NhPiApxesRFYT+4LKirw+1NOw4PA5wtj0bsTP/DiLbK6VQjBg1L9JsE/01UeTwbN2xxsH26NDsJV
JUjGycB6Mf40VXUtcyH1j9pbCMXxkggmqINf5heNo90nlaii7bEVzBIIr9Qg8MAGHdo/mmdzj9yD
5+sYcz4j79vDzv17nP80Gux5Am2EHh/Pf2uIphoqk4soKyOhY7hIH26K9BjtK/So2COSDflVzyEk
jwCyzrwtl9/PmCdnf+4OXk3aDM6T2V8UJ9hwjU0dfWO+6zFtZzgpZhZvJpqsZmlWVYwa+qSifqdM
NBPqSCpyrHB4c53rs3Re3lDx/YqpgTR0iq/lv483m7++2W+unS0JXD9I2A97qEIIuc7ZJ5gq+cuh
vx7QQ6sY7dj1K5Qgj9nVczR4hu8XA3362HiSWcsHsAmrjYdaWP3jHXgf9TkaMLSheqjcvY/k97TD
47eoq2X6cft1pEOVuE9Uw+73/RpgiK6d/of2gtk0coXcH4pRcz1p/uVMwSpWM9u4LRob8pv2BI8b
vkw6yxi9AwjHzzDVl3WTRuoBlrcOZ+sDqeQ3+1Z+qhNCJnPicBfrvn4/PBF768GQi/w5FRk8N8zr
CJntf+xI7EeWbMmE+sOBQ7GhSVD5rcYlJwP7nuYviUOdhlq/0ciAdw48uPxZ38ZgV4hRyATJJ+Pd
cNxZAq+kGg1M7rTtvqS68bBUPx5IDRWBnA4FHotbzNiOqvOZYkJp/DPs6ZmrSqMMuQwVk0P5Um0v
34V3Gi5JNQv2rMARCiZ9TB7jxxmNZlSuI32MDgk7BGrQ7cTB9dQZmqOTvmbGZA1XQggvZHU8eE7V
+9AMjkdZuK5Og0W6vjB+/GCR7OmTBdY405Uo7rA8jP4TrkkZ98AL+0xrBHVxv7+d0cTt9o8+HZkK
Ipr1POA4pHtaJCxg3i9ze9+0tSPDoTZvwch7+ZdPZHo8Awjb2G4tmu3X9ESx9jx5IxFi+TKdrfDH
Ja2wBztphnc5nBtMCCUkMXs5ROg98CtnturjpPZGjJqx7IlaGl6hIBpUaz9EnCqsOObSvYAWHaiA
9pvfrd8pJkgCVl8cfsWMv6eJDI4clSl9qEg5IHprQCAscLoYSv9jS9AcjA9Ce2APDzn1GaOMeN4H
hlP4M2Z2/+ZnBYkiqgXW3NhRbyFPI45YEHsGlnciRtGGvInLodpd8Fmym5zFEBH2Cu3up0JcBIpF
FguTHpjIQ2+MKdoRGqcQtPIVGda+mCnXD58mGZyCBUqjb90ZEiH/8WrMRQQdZ9gBSY1F2ov68AVT
5gb9GvXEfXlWF0PrdSLFcMMi3iQe1kzz6Has/bOBpP7p5qm77LEz3ftlXkbGCoRj3lppZjI+j86D
iZ2pFBDmvTTnQlMAQmaeRcoPtIxX4B5wBmtGOLTzlPsdFW7NI8I2esejPXbC1+9rwzw03zDH+HPG
VTA3cnNDroo1n3fHOUFx/1k27XYK6Us+puBY8FL1hniVCZdE5vukJex2FXMNP7QmLItJmLvzzQ5G
DQx4EATF9NFuMpbyusZaT/72bxR4jeM4Sw6uyFgyrt9cpQAE3Z5gwT9yRicPLwNmlzBKnmGw8GYO
n+4YiL4HU+fPD6GhgZWY6gJI8nnETv5FriEguXWfL6tDu4SobM3f/lmZXW/u8u4smcXKM+RQhBrh
OsKV3VqNYrYfIABonf+4LMiBmhHmjSEKCe4+7NRJcGnrmdaflCQQhr006OcRFAP17udX2GLERcYR
DA+uDmTPt4mKJ6T1uy3Ug5wcNOj84mSpxLz47SQEx7rwj+DWGKYYexhE0E0P9LdHKj+89mGAjqat
Ek5xUBREPObM5RC8RZqy5mX8GZ5TtgdLuUgXcjxFZ0CTzJIjvnXeWaxD1h+ZUFRc3DEvtC/81yfc
SOwbwU2AacRkFZbBKfuYMDcgOWmv1Z0ppDuEem7/doPbOOm23/taL3G3fk5574iWUD7MDHFOq9cL
ClAUYNozbPxf4Sf6PEXIRxgZ/crC86iNOSYkek6tz1nGtNZZCJk705vfx/Y4vfTFoKWgpXLBeTaz
VeSLLpUNxSOyAobMDEFSRmpCgAWRLV8mQKhwWd0isesr7RneWrDOG1zEwOLn5Bp55GtK0JJEmBRD
VtoHkdbTCfPBR8UkJF/kyvwJ5wI2EZiPihFABTFRf2OginepM1DnZWWV3D2DzbMLnoRHQK4LnvN2
LLxhQwonhOkodS847xdPJkKXZrgaztQPlomhHlOJGwnZNurH12KE/mRe1Kpd3Pbg+dlOcsDY/6E6
KCcWYFCtlyC57mwqLq9tzRtH/rthDlFw2D5tMeTRF5eX75h70plabACE+p2efwHMApWsNsuChlGj
H2Co0F8O0NJBM7W2OWAwmuB/KufH6q8dTWgNW3s/3MVmPvsLe+bytmTvL3vE+zLjuFmkTzDddya0
lPMhowz21l6I13NqZrtgyFhu9skiPTsDN6SusjrDvfa2720X4zUN2UeHIGdfq4eTOC1u96FI3fSX
FCmx1b+Zm6ffeRxx/Aij14kdqtC7MCuxgSpbXLBIcCouDO8QJmDMSLdmlm44EYmgRe2ihuYHDf70
nzXRv3YzDwfH6iCSqBhwEbRzDD/s4dhlBLR+zcGu598hbjrF01sXnF9n4pYfH/iHphVTXZtxZavY
tjh4XjyZ2nTQ491Jfv5Tn+ae6F+R2DKSkey1dp4d7jUK4QFcLqemfcGg8HJ/cKPp87wvcoQRG2Ci
IUZWyiAC43yEwxtOJtQvDN5utidtPE9jTB039lefx8I6OqUtZHeg3FkIbeNiRUeaUruz5CRrNX3P
dZdzmpExvqxIpaJrsW45eSH3eowYDrsMxgncGMVun4yPf6PXCkZhRXVuE8AtAAsO6x+33JhyXEjd
/uUKMoFgckpoWU4/seMgEbN2YeYJh2ByLA+M5ZxV4n7NRer1As/Zh+hel8XF/41DYmXhR3jIQsW4
PZtCGH5CHEo57Zm7h2BqjjccicncvcMkC5eVTBrJ85wDhudCjzYM3qm5fbvdNIuSYwbtGpIFbStC
TZ8BJw4bhp2iCnR0fyVMlOPAzEqvptWz5O9oaLcS8jfnpzMylISjG60cDT2cuHMqEtGFphZDKHzG
esyjrGeUG/Zv1oLI2HPt45wfnw3svDqad1vhTsQGVOwlFiU+4zzsHHBXmQj/EtjdjXmdC6OW7l98
lLb67ItdggMg8v5NNoO5be2oMpQy0L5uUUwbI0RUomBhy9CDHlJkdIxVB7AadAekwVw8Pz67H6cd
weflgkTpWq9zB0FARvaYzB+lphCxKvA+m5XInSCgjy7UOaQ+IADukRgD1xs60j4Eo50I2Zh94e6j
AvKP/KsKTl+jWN/GUzBPqqmhwI9MeQbAK7OlkkNbcs9xGc4hMvTHm8eGGuraw3MXmsAZAP6QUqiw
QS3xomOo5PVW7jv9BzI2hExIdknL4aVYvyqcfleIpx3MSGWxxkQ+PEU7owExB6BmWvIFEN+L41FE
RgBNruq5wlNgAg5TKTXRkB3gmzAePh+UUT1XcUylwsIVmfirwUb0zoK9A/wjLCegnguSkV2LGHv4
m9z7hPFyTTGzvfNt8PYwIYQd+Z4vFyVUdKCgEuE3DhVkJwrzVHz9p+JNOx5jr4faSzvtBu/1P2Lo
4QDvkF0n3FouqefNmtAzL5ATVkf4C8WIdFkMSt0Vilf07cepwtCB9AqqHFIvgngfTNsJ9uPwOn/m
lMoRmkOQA0VZCyzAMQ5vGPIX9mc2peIiJpP9wt5agY8agBE05T87daQSk5Ocn6zmKsEP4uFMYToq
LnNTbm4x8negrJSC/fScT197kCKMUoX3YwqWAg1zPXWNHaRsgXkcin1zfv4EAbzngI6JOis5j6fq
GnzLhu3UMUEXLvmr35akTTRKvoSayakXuKtaDGQBPwumCE4lZp5YaFM8P3W7RXuwgzRC3yr4h/0x
U6dst+lTYGgnTFA3whJeqLv4S0qD92TaYC9vqwMoTjF3MEohQqHhCD8mLBZxF8NOFAQPbIfJkmU9
phPKn6/uoydqvF4o2HhVH40TosxX7bdM0hApQSBBbUIvwGAMARTTIJQjYvoE2DMBK52V2PI9Ya65
OI9MSWNwmfqILTj9fCBWkU5wYYMwJJiCBTzgYjzgBaVO7+Vil4OfjHikwlUXiuQhhbQmBEHgFjnL
KPaYFEPhftJP8wz+BRJpZpx7v84FJ/r7Nyxj2Cxsm8//f5kKlFeRwsDM7B8RC2o00bKgNyywKb8f
+KJI0HDApWugSFEgvqdskcIGa/65bGo7jmeU5w9/t5Mewt6AiLSAclyU6lRCPLcBb0EWhx83wRo7
pQMWGJKAXZ4L7oh/rHuo41HpPDsrv0LLqdkGBmgJisk3543gV36Fvl1kv+L4ChNy3Mg2bbW+3MBW
4wpTzNv239uKx0Ow0DAgO35ncMX7lLLiz8cw09Fw/b2Ir+l4P+K5O249ymQTYJ0fHJnkgVkuHwoW
KGTG63n+Jkynwlobc6xTRA0QdT2n7TA5aEoqf2N1FnP9qID/1TOZeZbR+S2SlyMDarfPdD+cY5hl
a8KHG/2g8TKvvciPNjvuMkran3t3XiRLXtOpEB9bb/EpNz9eXF/rJbyNzKFUKMKss383q8Ahzf2b
vFJrUhLoPvTDwcuOo7URFpM99/uQ1hbDtb0he6C/cCyGb8ZEA+Y2opeGpfJUaZJ7pz2TEWf7pBp1
R+puP+mNQMb4fnXPPAvW8ReHEqtCJwWKzE4ze8BDIn0knvjL+OWk04RDehqm50mbOH+Fw8mNnj/B
5cwbAO7axfi5DO+GHU6owGiTss7cQmza4vlmYh97nr3dPd4COF8VThjydOhAoggmaDba1OHAmS+T
ub9h1nu3lvgStLaF0eD8/KXIajh7gFXvWHrCyh8v71E3mjA+6vxwDZfQxB1PXOF14kwgHZDUqayB
k4Q/YmEZItH7Ppdm11g3kT+UlHrF10N2HRXj680+q7QqeI1Y56U088mtLnab3z66IxLTTPmEMh2C
Bk2y11qdHILmvExgm1QVdhSFizbWPxMuW4xbxhJm7RvBlU6HXhiFlc0qGd7pRtGJP51CtW9HdGlH
Ojokq/UW43GIGkDvXjwBQ67GAHFzWmoNDLlEcSI8Ia8P+8pzds/6+XymjMW/MIHds058OgKh9MQY
YOL0TIufL3f5cVpegwK+xReGlfTwWduwxN+hP/9e8GWnJbdoSNdAd4vJ31KyUaKIfG8cuAGQacrs
wYR2dI69pXB4IgzHCv2rFlAKrF/rl9UH93wXJhjpc3+z/pBr0zRPSnfJO7WRey7N/3V+d7A7spq/
Sfg9TN64uy3xQ3pYeJgA3HF0XyCImrcTPB7eQQEVymMwmGSxlzfNX/WX/Jx3Yk8sp/GWKfjPz14m
5jCa6GH4dNc4ldAcb7oc6j2t6HNjLOHlS37inbOxz+NiPePg4LwFPv7YztmYy9d4DsPV0Kw3U+FV
4unKTLNjoErE03Se0XxAOcdBbb+/o95j1+vsKp0pQvNL0SuHYAvGwI/HJWMWE47JIZuBqlGs5ovk
fJimEWbL6xzbbG76anlUKH0O3C9kKsA5UDNSgTi5oPXM70HjolSNazOC/mKq8ax8+DS9SERNOnXa
ZdJseTsQS/1TmNPub4aHAcq5myMS3/hXG0B2ICrQee5FxC61KY/+3aJjCO0fYZGCFgKwRlCIpCko
jrBxar3eGiCunFS1TxNN7B7lURNKYE2Twyfow0Hm0N3tprC7OQWZp9FTka9qkdYpQXkRPBuSKLB6
1gNMMJC/VNBd44F5lJlik73JLc5dKsxGPnylIxk1uBhsxch8pdAsWQiWrARmEDQ9UuQwf+J1Z1R+
1uFND1Q4kK3odPvKCmUvrwoOFvRR3YZzPKawpMsosAgEmDAxfAKKeuBXCYO8ssFtQmv4tiZQKljW
7ZKVcm1NemsFLQKNCeMNNFrBwg0gt1JcjLMg0mUTWFua9oektyvIhvIpfHfJzU1+ggfDbzqQ4T9k
AmcD95BSKEIEMWVB5M/I/ptWy2/EkBCbIJoAmHFUerBfoH636/YNju+8YRA68ra8MMDLvY4eKmfM
8W/cBFPaCWArAyhiX2ExHcOf4uV7zJ1Pd/GvG8Vf0HodGT3Va9n8DKhqXBIUcfN7mNMvCnqsDhJh
NX6HqggkHUwpO5SdDWTThRtl2eA6QyZFRn1OmY7ixBk/Hr5ykoceUDchJDe/T/Ud5RrF3RuMsnQu
K7j2cXDpY4LSjoYrQnDs3ofwFB9NuvksrNPwjEcJ2QSLRQ7DneWMZpOrDS4kNHEBydHtwSNr0Z76
12pMkJSdQpXc0jUviPdWzHMkt9ZcfwdqZ4Pqa5ivcGtKrEP7yEr4LHtfqnt0wMeWjTUoHFlo3T6U
R3YyYzRImfIWl/dYYKYs/Aa1Lv4TDhKDdvE6whLIopvkJiJxncggLHpuMK3dRe4FF+gVZCD24KMu
YL2Binju6nh0qU6k0ZnrV/gfAbWxS32OYC6zq3jh5y9UdBsvxWDxoK2k41tBSkXbI04LrkkeAdnb
4LLnwULTrPNZnZw7JYBrQcc8/cDaE6z4ag/9uqaCbh94T/yo9fA2wCYfBm9uwVgRXXa3P0F2gdzP
a0/HcFlaa7VAwvmlj+AXQQWn+MfBKAmIIpT3PE2hzuC44gJXueNE9NYZvLOdizCNsT2d4ii/Mtzj
d8TLgIICIvk9Bnn4okL4l0KHek6zqVH8IeKKceLwITw5+4x1nbnuFyLtUsyJrg0URpROvqLa1yVV
Cs4usIAhlS57fs/M7Rtpyjj3dhxfFADQGz8FzV5Ny0/3KHolNgTWRaVI+Iu4fzj/MydU/lC/muFT
spcvVHXgDZaQ3gyKIPP4OQT7oQ2xaTALepDGnleNnd09dFcglsxcxriFPML0T745ET4Z4IRqyKta
GaamWAoFfMfSMfp2FRgEo+3ekNhHyDr5N4QGsYeZ/AgSJ8f5O54Bz9V8gPTBHMdzw0zfwMLwgtVr
mm3fvyksTHF8A0YASdxTBm0YP1Mz43g9ge33ZoZpxombSX7tv5mS2h2WQbhm+GVnEXBdugoR5BVa
iG7XIz/+7ZbYlzY2Mu3q6+XamNy0eeJAwLq5/Cvqm24ZzgtRC0ijjeTToHxG4x0f+NK+M8NmwdTM
GBn2svr+j6XzWlJcWaLoFxGBEQheq+QdMvgXAtNIwgkQRvD1d9WcGxNnzJlpGqRSVebObThF2z5n
vnMdmmRVGU7CbobmYLxQdbG/TpP6w+LTvWyNGAKsaool7ARyXozw7q+0wLEw/RphrVbLbPiwX+9I
hcAReM71Hze8IXQaYjN0rkoNfJEmO6w75YtWzhenpdJidGCrVdCssI3ev952Cf5ayh+Nyw37D/nD
7/WHD4cYHfCJets6TrmEAZ3nP7PIrXtpDFT1Bqbe85YjHbPYqGNezSmlGwbW/AZEkOlbYS6fs4iG
7iLwXsdcBeU9k1HlhnzmwU7p+yEuxTaL1n94ZFVQSvQa6DQ4Effk1Hsmkbkew2DqJHawJBZg+guh
gSzNYN1YTFyvJ1yRlZP7P2K2Xu3fXwHFW5kr/j4G/CQoVHAWyETeNcluvqwLIxjekueFgwFY6WHM
HzjJVn8QaifRpi832nranNyP0WIkhO9u9NVkCyrG5YKxY4d5ygEi0wjrRdErZGB6ZxOXXTWLHakc
efXBpbmcB7ZNKFeY7nLbXnZfMgjs+d/fUEkNbD4a3uCTkb084+Bq/qvC1mJzdCChyqnZSn4yIAE4
o1TqMAJmG2OzwLSb8afjLSnZ7r0g2JRLBTy2jajbC9qghvyAPyvKybIxf3cZHfVFRCGnrLMyr4ul
7fQVsy8wxcZh2Ng8BGaW5vwGBz2SznnqaM55Nb1Q///kY7ZZL/TDJkN/kXlelMfYOmpZYCrIzpGJ
TxXkJ8m0Q/luMvVjTlcw/TVM+gYqRwCRsXcxIjO4L4iQcIPBIppunFacTT0uKQtRwjgLTF51+cOh
GDD4x7U1o6nM1lGmvjQIVBBmANNtWWOeLy+GQtW0ANNyWxMxrPK4F9pm9Ooay3mXEWPD3b2wz4aD
JYQe2u6Gn/r+mKZd+ZM0++3kheGMPC4UYIM8M1YnEfG1Ogpca9XHjSUmFm1SK9Mh0NROeoLrorwi
Ide/rC7zhY6h7cDIj4zW8WmOyp6IRu1VVdi39BvUe6T63xBPUOanPD0GfE/aL0YlBnvOAqA4xXP0
IqLhos2pCeadvxF5Uf/fxLTgZrBQA2BMUbTHvQNh0L1ZzzPj0XQ+X5YTaHWFJO2SCRf78viYHGaE
Ai26Hi6DsrPcc/syboWw2zhHTG2xvLioCVKvsdUpYKhh02zxD1Hzn5aquq4wjBip9iTLSvpUykbW
2HI5ss1voObCUAPzuDG/aEnN29D4t47uONyG2cnoCnrEANmwz9nHpW8RjvSD4SkiyWnicALQF9E7
OVJ6anHwDHP07N8fuc8t4ybZxoJlrLxkz1vCURVpJwAf3bCUhfli3otnKowc/EcDZaDP9uPRF975
3zAMd8O3DBovMI9thx5z6l1ly2Xbre7GxrtFG3Yu1UTyXxNNebTuXQPNBGYMqNwOz14S3XBjEYwa
vhCJs7jdsnodrwfNb0CuKtxt0HmEIeL8C9fObjABBWZurIhi2C/DRuK470e8d/jxAeTHNXfvCWdM
MmAjsE5UcbSc80Bd4uGiD1LI0sHhcxRyl80PpL1RCD0/VoHvvEYgolxyqDJfkMNSyCggVcEFJBT8
jcln6kKwDATfEjjNZxhJPqP6TfyNd6SZKuZoQi9Fg6/6NaaaEK9gjMLGysOUcMHXlBSdWJhS405g
8EoV80PoM0lPUw0Jgtj9SZ4g6WWPMKNX5JabRLNQLr5a7pfqfmiNwMHgfRGcaFzC8mRe+LPsxjt7
7dhEYZAxtNCr2O4lczIR0wEaR67VIE7huZ1ff8ObSFUpDMQLio8ZkXRL4t5PIrYH8YXIaNCzP20/
DP6wg+zSAjLlcn6g1Xb7oxR0bSguBBBsTxiGMeyiovonuxoQiwymlUNe9dDAXMle5HdvDYvaIcWH
OJIv8SOglPHJKOxWEzxOa2+uwZi3Te79bvnBHkRXmbRV8IYJd7KCBr5EgQKaZfxjV4ye0QapygJf
V7WjvvMQhebwGJxnA8yY+5DM52T+sB4HDGDuMDuEzTbOeYVcgdqFPa//wNS1Km4SGi+2sUGLsb2A
3qEI6ldhDlq82eaxfcsyGAT4KJ/XEjLF/DwD+lvpsp3lgNvpt8dOV06pf1lZ/4DGr5KpcdVUvKbm
QiL88Xx0mcL14PEW3YTH+gWsa4yQT3eNfHnJ/R/g0TdrXYzNVE55RypR5esXq5LGD7433TuAGOMP
lwn8SHrl4paAE4ExbH4zkKLli79ggXt5R3gPL7oSUFHYm8rwSuuUQQ7QxNps7YmuMN4f8QCrkWe0
ItZXF3t0sS2jP6FKpyjnhHw7pfXhqEhadOaoxX24READbaO/6XDw1pOGo+fHtL1d4JKLuGp08qCz
PA/B3WhnNvSfkbwqbdV1TmCwoQHPGP10t/tFrKsnVD1XG9cLCoUIajTie/BExiPp1RHzkyvU0LHP
LStOjqoaMN4Fghd3BkgwpewayYeOGdk4hiWr+LPdOIUJrJtxbSCUGGQ1IGYj+185X34Z5fVaMQ84
loGVD5JzmnQ8cl6QLpe5Pe/0xYjJs6IaKPowo9DT3WAQ2DowHhzWhnes7BtqPmxeUXxVX0I0frWF
+Apv/f5P9jgb5LvCENTQaeTaRomnIUIPotJkE3nXNCI5WFz67o1qP1fXMcs2kNI8ggFI6YiqN9vH
5gcwc7hv1Sb8Mym/dIY/iQc3YRCd/zKPSkI/cEYdf2bDUNVaDnrS5DjHZOQ09uCmUZ9S6BOUUvEd
YAfZztnZXMkD8aQWDNV4Nms/6SWcE4beVfposJ6SCnfKrQQnwKvsILZTQcI9+sfP5HRTMFDhcZm/
hHrQ5XMk0B+AV5lY8kHtW/h7xWTbd9MZs7XTMTnBs7+dsW7MFTb3QcMgO6B3z8Y6fenxuyE+WELv
YYc1a9vQr3oYTtqAMMvkBCJmNx9MUheQQMgya0wfSGWt0SUoJXzHnWnpvvaYHBCOKF6ejlWHaHaz
9V/lg2Qjl2ZGhjeNEV7JndElUFWNY3KPeFB67/0xxzM4vT2cJjdhw/TcPRqtfIyFXu5hN/EBE0y4
f95zdwzwJZh1oCvJE10H0YR8tDnjZILZlUUC8hD6HDVagUnAgE+nXuIRSj4izw7ZcwqLJMGdly4O
YId3D+BfIV/rZ/mFd8wrgt4QLYnXiu//9irjnQ578AG6PtQ6rClXg3HxksMf5B+EIuSuU/tcdB9W
QhvPJ4yRlEUEKKORp6BEdOu0cexP5qpAs2yOj7uR32/Jgkhw6Ju4TnVUsKcC0B63JbJJ9SU0ZExa
FN/qMsNoAypKNX5RDmeYm6APAbCvZ0xQEckd+MQ/kLnyAArFnIXh9+xFwjz9CrgZ1B88Epzrzn9b
ffGGqwpfiayzC0yLhimQnLUsYmW4rPw1wwhFYYUC5T+v02Hp4GJKAvleL22WRb78dDZttCFgsGxJ
rJOv7dNmMiuix3J0t2XsCe9pc2jrlholQKrqHj2GB4X9Eb2W6C0H0WVLR/7ekUe9bAUvgPQKD0CD
9zh7onCHynbYg4ZQ7WyRC4DB3x8+w4zbyINd1XJ0spEeZoEIHmrXR+YwK1A+nTc3cDTCM0SNDsv/
AqUczUY3k9c2a3fBMMCK1zLJeXSO8vtQC34QAeKnh0I9OEMV0HSdZhXPElSkt9mGsW40f8T/XcVr
fwSPxSAs5TlVQWmqYPLm/Zp6Ymlupmr3FVieFMBbVqJtIbO+4r6Mun0AQ+teO+DwnwVFqGCC4WRt
ze2+LYVOfDB/BkVQnxUW/aJ9hiBC8wRN2STkUFXbTBihZKGKMydV+PenqlCYJ/OU89FW4chLlLO8
Li2CHbtaS6Q1j+O5hTYForEcxGfikPDKbwvyg13Br/CI3kA2KGYp2TNUxz/89ubMahE3K/sTCN1U
mAD1yWyG3Yo1Jn8CkHX7V+AHf58zJGWGOoW1+BhPauiTYhg/5hVG9ZzmSkFTW0g52zb0UyXy5Yy/
GEW6hgoy2MHieVB7Nkfqm5IgNjSj+FVhxIOnonUTl8m/FpYKVX0dNMS7y9WD+NuBkFi7muV9kJIy
UcSzHDrt2ctuU8YDGNUwG7jK5mODcX1EMV2nLffllxk7obMffGEnQpTjEid9dsZuSsjE00LDzN0f
IaRjYSA0OpL1HGhpPbT4AraFvofvQ1HuPlenekanHml3wBinpFsZ7R4BV+s34+7WHrguN3qvpYbR
yJEnSVtV/uCYYOtbjmv/3HioWufHyvp9AW14H5e+/Ww5n5KHFowCOv+Ak2bkJn26fecccnZDqD5w
9U9toWMrgVU4sU3gSuWYBYs8Vn9NLr/tO0eToQe6wYvVXPc861TB4QjN21pHe4CXobl/sRtD6eSB
2AOPTBkk9FjmnIxVTGM0+qvw4UDFKJ4QFbRg/fIANRjfiy9n+MuAQIpL6YUPO+u1iWEy5+YpGDYW
qoE3YidgAG08v84oyOqAwmuJgCkaWJvr133V0FBddJSnt4/QmYDbMjubTVgfCeDqdEk89W54Te8T
Tpe7CaHNeHEJcDmn9b2pk2Ao6Wh4CJG7HEoL+h957ShldZtycN4hlIXU18p4QWoW64n9Hdvzl7E0
JR7WTssFNGJgeC1nI6PVh5+eIELW4wtosrwdjRdNp91jpPcR3yZ4Nt79DR8bNovxmec0bF/R/JG3
I65MD2gDgLIEpOofoivR4pTn/870s9iADnQaWTQmpduBnKAcujJyPyCBs6f2EW0L6oS7MYubxvQh
etMBI7cjR/iBlSN7Hy+/2/sC2RItNMuws9QRSFxQn/yCa+HkI4tcLpWLlNWsEqqLXJ7fQeHDwAOk
NQYDuxzBftE12GZyACRUMt76Z1OipBXVz81nt6f9TdjwZuidaeE4zn74VhDNAt3hDPShyM8KY+4p
xxJFkuRo0zlouBfs2BzMvU6gF2LUxC/k3MMHPyW9im2OMLAhLzpisv2zIC+ArgMXk0/MZCHB435g
4gbRAvAbhIpxqnHQ2JzkM8bf4wdHS8tjrsO5zPhnxGx/zBtj8IuCGsLU0H4Gl5ppswqsp1BQ/AWJ
2fQQzuWUY3is2QMbaQGD2PQFs17ur7t3J+AcMfKo+zXXKyb7fzOVWJTjlN/P0DFTyKhqZdYsecC5
PCUO/ZDekqvMDjnVqky41ODzvDflW3xVZcAKgyNSycQW8J6JvQ7+g1s0qClUjC9DbbE+VOnPeL2N
8ZNhIuMTgHgijKh4/5ujY9R1+PcaHPWY9k3rMQ/aFNERT6IsDV8JPChGqmNSAREYCGZw7dVtHgnH
oVS8+jdO+Aa1fwo7MBoYr2UbwukzysPdZXFf/DzUjJOonmxepXFZoiEZZzCiE0Bk3pvZdxmpPrDQ
/MiBSZ3QBLV/f0ZnbIDZVkaXFGeU3/pAvfTdnfO/gjSu5zHKyf/LER/yLHCWGcV6RKwT8LZSGLw4
pUYu1wpXJkqIj/ydOQTxaRV6jPcD4JIJtbnw7iXHWm7Vw4TwppfSLHQhMrFlj9vO8++G70I1bgOi
cyUQmWAnTAG1W0PcIyLT6FHXt62+N2InAreZfobEI66xd7+l9VvgOu/BBR7O2SxaIjuy/iGdT0c/
2Z9OMceBXGas1cP34FBS2BqMQ+bk3I8Wa7YVHJX9J0qJp/TOAxEhnuVWYApyV9CKAgTvmEXtW23o
hGaLxc1NpSiEkkDd9ZXQw/CFUkafknoRP9ts1gp6PHSqAspAFJjLEOnmwUqGUsTe5aJVhoK7BJj5
+pc2JboJbpOQbQiH2iqx63zZbbwVegZkbvXgQdJWoSxQOrBHa3DewqOAeeOszzOK6+sGyJuTGYb0
UV78GSSn3gIJA0OMixLmEvYhMK4jDB0aCcDR3cDe8YxREDxoBB2UeTsi+8Q/v0NGtWbNGA/1FcuW
Qhm+/GnKeabjdg2KhdryiTSKnVsrxwhOOCHHV1l9Dom+/FBE/9tRhPW8ignPQk4xu4KFTJlabkBN
bd9IMuepoCC4FWAFANObl5vL0Yzjm6vDevqJZBj13iYt0au0eOWK3aAwVSTQ8Ol3e1PkOz9FRS25
HdiDds5R3mPCwdzUhJnU8EtnRl5HxKoBIqBVv6MlB6qUQQn4yxDloeC3PKO0O7KPbwLOLDC3l3jA
tjpZVNRgxZdpKuZ2KwGYW56eYAuXYN5J19YcsulMKXJ5EiUNNW9Gkc0xz10QpaPjAUD6mdpv2/Oe
LOMlaDsnxr8fkTelcx8Z5ykurkN/qtHOojKkP7YVqlQaeJJRj4LSgvwG7aetsoJayXAho0K8T4YH
A8Rc7zCBHVYi6qqEyNM4k0DnCkHRdqPN32MLNa/IUvQiF/7ZGh7xkdjRCaqU2wGgRlwRzYv7ojaK
C4AuNM7mawafs3XcICj+mlXN8d2AyCw7ckrJitMsnxO4l0O/VmThh8n7Utpj6rMgaL9EUHI973LD
3CKqXQBQYFomUECwPZ1JAq07GeOjVE91NWNMK1imwzckZ2zrgcJ0mbtmK+wnrfADvY/hH+QGkMON
uoP80ewlEGLI7Cngs8pjNORvAf0km01lMqdeXeMV000faYQSSzlYp/Bv1pYwNyYkn8DzHOfcEvdx
xuiKyubu6pSUIMYCCGqOzvGIr9JDIGaNlScQpwqYH6jmanLMKLUjPdrVy/h6OKGM5sJBsGi1w/pl
D3PzcRjkxvVAvBQIOOmRGpofMejLLj0GNgJgSA0isDlY1eGGgYYg9YgymFMcn1jmWn3qFaSqiG5y
ZiyDcQVHTVQf/wGR+wyMGjE1eMwUMDZ/M+9AZzNCUwTMocY3UJAVd2d5Y87E0MIsDpq6SCoecq6y
ai5LRgbxne7ZCLhR5jvaHBvDfJzdSKVp8ULzYkaXhERqIuwBPDtdgTPLTwDCBIcWRIGZx+ZrMNXI
C+pttOzcS/AMP4I6zWH2sJYk8TIOahuFA79JrdjP0/4snofrwVxy70/MminMc1nyiPVBPECGa9dc
Ngd9Hb8MUBuz9eUfoJNSIwUE7tlgi/UJsafeNyOMB7z+TK+c24N/2BrwSiA6K9vs66BUj6sZwbFg
rC9+G/45bwUSPWJJ5qv3qzhcKhfuTG4fyQKFNkvI0hBciEs873smk47BdkgjtvZZ3Ap3x5Uh/itI
+cCacR3//elS+eYYtRoNLJgacDE++weTZxt9HkMRhjO/2anPl8IxDyqcFQCkEx7Ir7hV/AThh7K0
P7sXNt1MvMSCaof/3N/N5PuPvCWTu5i7Pkkfpr3UFmrJd8wB5FGqSk6l3DjsdUMrrMPIBa5lg2Xf
2CfOD0zXwMafc0pG6x2TBPYEetJWzLAVRttUMZkGuTJwn1JiP0WimnilCClxOPOLINFSANmn7O+J
eeU9yssykxndRp5xxMEEek9hN7UMBYSg1O45YEonYjOpnNrY6/uvi72ACoOzuRrs/tNyhU98KXGO
sGhbxm0oMko6dQ0Q1YgZkMuYCli1145u/DNFSRzyl0DBDgcf/OGGjGjk7F+Iq8UXLGIEcVf4UAO/
9pBTrADwUGwhHfMzA/sECU7Tca/r9NeHnpaXFtU5J4YO0SRsNAA2J0PUiLQUnNBJsgZaR7Wptzlt
JR0Q9T6qqa9zv3lQFcrsjeL6ZH5Pk/57WY2sokprBcp+ks4JtY9NcPO3tL60iSrzkl/97NAie5j8
7QuHqDGiKT8ner1qMVx5/KkPeR9Z7W/QnpdIf/zCax3jAe4a6D+sm4rYIXGgHF+/NqyBnN1K1zLu
NcQ0DM4GsSJ//Lr+8+s9T/4jHPaJ50Gd5Cjy3q3wyu4W0sHDfp8jipPqBVZ5WtL04R/FTqCqo3MU
cUD8PiarENxo/NlDgVdbCftLl42aASeEHwGtKxuV/KZ7M6b0LZXxJfaqBYZNnjgqHf5l0Dlsoo8L
nLHE+WFeonumKJOVMc1om+9blGl8GpKwaFGNW/jkMYQx/LSKNgHMoFIwnuC/Wh9jsJuv2SQ5DtAk
3pQVRf+mEPc4J9WIM0kdE5yKqkXhtQ4ZDZU9PTqbbknRR8mdQN+/Qkxcoyo9KDUYhWHwsd6/UH1g
VC/r8ecegugCK2sPEP/1U9aLN+d38ISNyTYFbZ3v+gNtGKQPgkZqt/xZPQ9pB7wfi0hxxstLk1EY
e6caIKzinUqZj5m3Y8Gm6O5VCPC/nsQ7il3xAXFg8+EV2+7bDOqRCJY3dRziXDljZzQLv030Qgr/
bkE6FLzzG7FbFClq33/LXb0O2WcfHG7fgDKF84dJ8i3y6EU9NmbJwXa199UWjyw0a1IhveHXfyGU
Mg6dltDdkxoGkrqcMTFmvr/bPW/k7OksL/EjAvlPTYhQv0SNgp4hOXI6zDktApOyh+2JMop7Nj5o
tIWXXT0Ct9IUmYD52zFSI97v+K/JmRSZT4izpwnrHLn0YsBxo84V8zO5pSi8rcGZ82BziTXrNHT4
m2gTDX06WIoyI9Nd/It0zKM49RivkltewRhgr5SbgcO4jUO9F6bp+YTpHvwpYcfB20TAHcGUWPtX
dufGjoDF1+PRah4xLZ+euUDTLvP0R7p+i42a5egyTvWKudd1y+mtIUFhnV0mEYNIHKuIUQDFUpU7
tZlDw8N2R3UKDbieMHtyWHKKLsGuSfl2GFXWq8tjo3P0CbQko6NiQDR3S2PS+jT7RXhtRV2rS1H+
XLxn+f6CAIhZyYuBg25EvwE1bIzzqSam/SmICacR88yX7B1a3tseYPp7Nbal30CRuV2k9SFm8w3B
vyPcPLHdPnSAO5mB/a4oWuYS/ofU+ikE4Ytxg68TXAjTM18jiq+K6fI9vkYFlqUdArqN+jpuN7hB
8DXtyXVk7NaTlFNMjHPGQZBscbZsYMI32O0MYeOdYUnZnVRdbhE9Qxg4/kY9+EG9mD8Z5Y9Mbok4
TY/KSgNFA6aq7ifG+4UyqkhkdkS3RSlBQc2ogxYrOw1FBj8m4vDtLpZvTNTRuVv1L35D5Y9VFuLa
vX4DrINasvOyfrpgtlNQC4lTA8dXwOfi7YZPSHLU1eplERMtkVzl2Mgxgvo8HJ5f5oFcCggv/yY3
uG9I5o9qQxF9eI8d+wI2fpFTGj6oCvOS7Uay/R9OBCgqjlTtt+92dqT/fZxNPLjVbsPuvWQ3djCd
sLO+ZHcbcJpGTHhyKTmdKXVatpw+YZvDbx7F2cWieAnoDdXwuZ6Uyubg4ZGT9pze7BPquqfcvFkH
kJPGV1arWIqSfddcTi93A4s7vP026PLUeizHhKtvORZpUNHkscXN8yAmyVPKQz0nXe6KKTLAzvck
P9nX9fK9qRqH8YE6qiejjNx7VSEk3tOeFsyg1hfhACwpJW00vUIChonkRMtuTy4Bo5+MwtiuEpZG
KQPIy7wHBapzOYY/xoCcEUvlaagtIs+D2qTI35gI0utzMTl55OE8TX5H89UxafmnoKo08gP7PZBP
cKuzrk4UhVExsHYPMvodFAsA8lOzUkbHdOkcGc6hSyEBtYiP7HnvmTmVTu2DstHrO7Ri/+hzXuHw
YU8Wr1acyEv8kYlL5xAfuEP1OMt4GwwW8MbgEp1XTZ9o+nPjlvzCB8LGoltY+IbNsYwvoaPz722H
VsrDLodSn3oYzAH4HVmKoQQWpBM4pDQypeOIY+MohSZIZI021EYliInH28rOod+5Bm88ibEHYRyG
HeCh7UDwvqWNTao3YAOXpNreMVuQisv++AM3qeDdP+nmuUVdXDUFJEGNnQZ4L1HzjJbPt18sLhsY
MExp+CNgDAUQN+Wzw00CFUNDhvIJ5B4ilHig11He6A8wXYVV1OiKFDr02/NVAOaIgFGOYTo+EiFe
2FBrXt4noYIC4UVloYTTrP3yxZ1k0q5gRE4BobEZg+XdOXNvHnCJc+DM8R2Z/bdtOjl9/R5sWnZc
P1wc49UQt50Uy9CISU52EvDsFHTBS0Cq7wuvHTwpDzJ58FtI6a0uUEUMHXj1NNqempZpyFEVuc4Z
qCvBRamdmU6NeP/yfzsuDK6VB2Q/Ij69sA0qv451Zefk8cZBULzdV3qO6X9yOyRe4htuVwMlAtte
e2IVnjYqI1CzH4oP3kdTP7jEg8p8Pfxha1FfnQa44m5/OtNiNDu20vIb4G6hqKqHsyyHfJL1M9Ku
rhoWOAm8woxx7WgJzK5Bq5P5aHJIsgOoFkzO1zy7VpzRrWt6YBOJD4yCtFd0GsMnXWuuCtCawg0s
vMIcDMLq6T9O9g1qxvYBm6zPkmUa6J+YRA+tTNu2AW+nbKMNWqA1W8iXCl5q2xYBigUuI4fsF8qN
/v1vxEFzsDHf9lPmT6mE87eUbevASQWiRbaUJjLkLmDz0IHM0czjtcAPRsFFWX9AVKTTokSB8U+A
FtviYQZJ/u78q4cpcNu+GkvR893NEi7g3c0/4gY9wikpMdnLLnRp2p00aoA9KEPLS/yvh6GN9Wjs
cHRQDWrNfzBr6EjQ/oce6gRysAPm0xbmEeysX4ODiyP+tPOiJ6UJOF4bqYJ1nTpTj25G+X1FnOBe
VrDtYhxA0xjBxwOdZ7OipB4AmwyA/cBursBqNcwIOP6YtbLbl8YoVjxOY4WsPoQ26ySvtkiqeXLg
nVQgAzwJe+dwTbixDrR1GPurLzYq2JaLxWyWwLJip2OHgNCKoCn0ffoqNkC2eZtBQ4IdoEK5n58k
Id9NFQp3BxmqEjAB3DjKwEJ5BcF8wIqqMND6rYzZkO6EvQDQlTeJBZaawmIcInI1n23IpSEs54mk
ByvPEG8yQyUeEILlXoNfTqSHg6bXbPPAENyAnIb0KoGV780YkWddSGLH8C1KsIM4S3bfYGge+3KG
uc/zSDdV8cUQ8zUPg3nOWTe90SUx33PJVSDfqL8LlZjO/Tl/a0j/BK0ztNvyyf1h+MYuqVg9dm+r
UtFYsgbNnSBqQ6JITQGr1w/fFKgMzgeJgs657Hz4FS9H9+ZBk0SZVrh8c7YkyP3WCjsmJgudycOY
vZcMRJBOoSDSmZtzIdCkqJ3hFBmLOyClodm93XvEAPrJ9DgdOcbiFBHpMsHYDhjcwaP6mWFf7F7C
FJb5uCuvMfpQJaBA5MBIEsBxJE5R6JNEyT8bu+RUHwXW5ReMgN3h8u/7EX9phV0UuhPMnUiSWXyS
Pm/m1LYBH/uxUsE8jGMpZsitWGp7mDRTEGOAp8w528kg2msh9H0a4UpgJe4nTtspVoxqt7qruwzk
CrsyB5iBnY3emEEI36teWYZ/UnMLGBerbUGbLi33jT3zv0iWCndIGHFipnN5w7Y5mYzAW0UdFpk7
gU4ZLmje/0WiPJfYO2s2fuqrZoKfJp24AnovzjjNRfHPVUAFC8GpxNcOMxsX/M+2LMQOBLZxF7b4
nF+JGEOzAHft4wKU+wQAzxv8LZGre7mXUkS6Vkuc/DP+3TgrUq6qoNDHU13FMkF5Dq9Mj+LisMOO
hhL5JlxipC2riLEfGR+tNK3xLgX67PB8Hp27Ef9BZZu4552rZNFpSuR3L3ULa+J+7EWoLEZxlYOO
jDwExpVKDCZFR99+ERfX0zNa3ef4k3LTU6Z7Hd0691yodu49rE0WdQ4PI0eFbDFM2/mrq/IZX0HI
WKx0Z8vwCGQblay7gnihtKntJAxJG8j5UBOrccdYmsFSNBGXTJR9Gwqd1UrJGQEq7gIRGjM1nmz8
4GlVJqsyHYeTa4cr7g5jLgvUuvmcTtD+4/JvR9Yb0jLUUOtK0B0OgozMTM02nKwJs4MqBax/zk3h
uxSrU8pd5RvoAAdEpTKnhhgPAd7EXUTtqjA1VMaNXqkHyjr9nfEraohnRqSAhrqF2vRDYhDszh8D
t3p8bBBmfRu++sM5uHpwp4FMqqOH21ll7nsQGzh251daSUWDp6eiy1IspNaHShoSp2o+NaY1lFfT
BN9NoXeoUz7mCAz/dDXwDX8E+I6oa5hvFpY1SXEJ/afJ/dg8nXAoldpDicFrfvyLCKbGUXSSs0vV
AB7FGMwotxRGQDE3JfbrMH4+glRRW/kUE3ic2CcjQ0bqo8UiuOYl96BZJGXAEiKjFQUoqtcOTupG
eJov2MJfDOD6u9chtF62ZSz0gIhXrAQgqyzU2jjXLtOZDTev44wR+X5MpglCJVDBNq5k+vdYS9cN
3yhmJzgkfI8i7f1EzNKapm//r9GtY9fZaTFr1iW9FXcpXFzA2L5ioeKGIQHxrDKo/Eb3FTTNvuFq
CAfNkHEMnA3OiwElYyswuJWsUb4lF/TLTAhO1ZT640B3guxsiSk3Uo5ZxaHgI4ZXu6Xx27FvrHLn
xyPTreQY9+H99uL9n1WxvGDOyJtyf66FYcjN+WCh6aY/JX4Gx7yCS+LSomGwqtGHUN0G9Ncfgxbh
4uJL9efC0fv8F0HxI2YG06eBEc8vQYkgwE4bgYx53BTAem/KLzXlHHe4Ro9CGaqsExYAvI3C5FKE
6l0iPZqUinT6pf3hxejwcn4w9OnKVWu7Xa16iy6i92dwBdD7RJOzRRjOycRfSFQUfHvmSMzYMAVs
7TV1+y7w3FUNOBIWpqOVPbFrNm2XP2ytlYZZH6zWkdw+ltvG+MApNp+TfsABxHM7u2//HbGcHkcK
THbbNXJ4Su3Fkac3F6uPueC580HVysWU6UCI87LFd2thkCPY9NUAWuWp6c6Kz3Z7IUFUT/JtwpmE
PSd/0+8ahATg0wAsw1yGn+i1WfV/p5vF42kPScdT28HRYF+G55TqFoK/zoSZP14G/0bHL5UMxR2y
dwG8S8ZfXoRygbEIQ7OahAapqUyVmztaoNhXp1/Hn3Be3+KTY02u2bY1v2ZH6wOEwLeejC+h+xT2
ywh0b2m2VkHsuhwaKNwiRujTm5IvEcd+SsYAtKszphdU2FxMLA6MLifR0Uw/oCNSM2C9U4gpO5CJ
y/HCXfQaQRZTIcn6WSfIPkfRl6pZDkqVLbYa2iv1MOG0z6M/2Y643lpydcOBJAbmJKk72YvYffQY
qRW/457yBcSAlOrzc8bhOQL4TAid/Dl3uyNaW/wzl1vuZR+XLnxSmFEhVOEj4MpGcA9uPeDDSr30
RqKOdRBDRq8WPSR6NqTDfLZYWKuLw+I6JfcpfqKTfzqq1bdvYcWXnYOQ3I2h++8ZowIWz5gbx2FQ
rjhf2FlWQw+/dNSTK0uvuc1tBW0rUwyyep/WXjrer2a+bFJOUsIwCd3zrC9CDJtWbBCTe1hJHh1o
hQPyohCNqb5sfN5ZRWmuvY++wAAKhVrPGA8RxJ6ixULpLV0XX4kJVhBQHvJ0pjRqh26bRhytmpj5
iJ0wv4D9wOHFDnTFRQJwkMEn74/mSG0X6qijTmIgbYxH4NFj9rdm7sZKK2C7W3fwty1XlynBnKIX
/CMjblWtxqpqoKJaWAOQWb2Whxsw9uGz3f+Wh7MNdi/7zJwM2G6QqRQlEtLHDGE0l75fiuKN10ju
vGNWE2Plr5w9LETL4G+KC/tPDcdlSpKXN1uEPe4OqRSUStvWMpmpMyoc2iFmTF1T41nuqmCJFTkY
/9zGGmwt2/SwwPEMwxngRKsFgInaPyGnwI808CKzSKWrHqKTgYZDr6a/PmjRvoWrJ698HxDdR6Oa
PEPnA/XQqEgD2o6WXVpzx/+oz6DGtVBYdeau/9h2/84ZdoACdqVFkG/vZH1Kt5eTfEkz3TeQ+LcH
xm2nKKsLIqh+C8gweB/yUj3lmhKWIN4XE5ZHXwx1PuCiTC8iybNkdkFsjccwS5BBGlvAhOVl4WT7
860Jxot8MbY+5Ljg68+XLyCIctIADjidGILMV5dPi5oYD6+XylL9yuK8ejGGwoaBFsIIP4fVdcIf
Zkg8UVCXonzM+i1Sllp4zKb/7rdmsoLoMZl5sy0xIs6n1Qf/4dScYw8P/mtfEN6gusbBQAR3LGk0
pvS2iQvH5k/Bgir1J3XrRd/8o6TEjePnTMgwCe9kBRGK3daMtB5I4rXC10Z/KbkyG+ZkUbDjUVaO
2Rtwkuh6oQrWQcFLMTnpXHnguAcvOhin6zjI/VHUr04O8kuOXOVJ9MQ/2VaaIo40vgr7GAv/mqjB
45blAr+gb6GShlh45UH9H0tntrQqtgThJyLCGbllRkAQceLGEPVHxBnnp++v3B07TvQ+3Q4Ia9Wq
ysrKLFz7Ra6dMiV8NbAYkfxrrqGFxD9JvbkickEkBGWnf2enqMnfAH4m8v9RgGFLYz21FAcqINRT
YTahMR6zb8560K9h2qOJLhvrzAUxSiItAkq2n9sOqcjPEAK1RjRhzmQTiuV5OdaNZAOfPxxXoEIu
sLghjNLWlMLhPHy92cBNCJH6O6CAwVNOoXduM7Al6kUTVE5XlPqkjQBEMol2OBt/mwcTRRkaKBGV
Zt/0xC9vrrA0Wmb/D+VOnSgZho0PKatdggPrO5tZ3lpHlGTP0IRe3DiRo18ad3tiXOaIHOA1yYg7
oBBElwJNV3xqFayJBhShNZJSbZzHEgIyCjMpIm5p3rB+7hmkKhVbqEiQJ5Fzc05VyBLnc4nrQlmh
9Gnb2IJ9JhQwOKtP2bwitBQyKE+KzuUsyd39vdfCjvrMwPVwvsPDh3F9sjoG26cdowuuwKLa6eTl
qCXLmDloFGD675lNSDvyO2frl1SBd5CnnOYfjhN2IEYG9OMdLEK5W2k1wkVvUeqfbURZVP8h305y
AcHmaiScnjymLGVwoYm+zMsKI2quNJSLm7fXRNcLmyvsjHhIGTvMl0Fr9ll/q9wZE4YSj4F3hiwR
NO7aE1OQqHLz9DrBykoUF3nOUtYTD8QvXZUW5y24rv6JwvClpE4QS6iQ9IjyKbvdLXw9uEstK/2c
DUSukSa6cmzYZSI0oPOUbJokVFLKJGyaooLMgEqyDLY7Qor3bHJg1hMPabkEbZyD9Xnrd9k9bIuU
mCCaYmlhtcghC/jEIlNFQcMZToGRitKKGGyS92cUcySXW2eGantvzBQniTFmsfqLwhvP3QZbraAi
16wS4yQwBDKAapAWI0/vhrW5ZddSnd4F7acFoXcWSwqmlJEuWZTbQ46WKY+lBHTSqce295x3v8f0
M+H4IQfhNybLyi/FLmD3IulHhZUS3xGpGdjonxEIA7aHJFUCucCsKJklkdwT7aSDvZzmb+IDWy2d
z9+2r5GP91puicYeVqgiGkqrEm2DuakG1BXcVB0mSY5GWWkVzFuh9UfIIQx1sO0Wrp7c+PA3wxDX
A0BkpG9kAyJOIq2MNL1haPQ1pRI/8C5JVb42AVx62h/jxC5BtyIL5ywMLko65EphXvfeEiLXcWfA
VpcNVA0/Vl750fdigtIgaaUziAxnig2PXsE87BswvHYTgkEfOBlpEWB0tJzj3wy7Qpwbq0yMW5e7
BUcRu0pOJ3VQYzpBfBN3hN6LG/R07zOpIhL0HTAqZTRt/bBpzA7gU4D+KthAwr+hGRm0RwxiYk9D
nAE6cM6GWBLyo2MZz+ki+A/3PWD4rVRk1rcnGvh0ReEfmUrSpYkIwMBApWk4j3WXc+QNn4aNTEbH
veVDtqXRzHanTW+nz27WO4llhgxmOMQcaWkrHa7K0kgmBqtqPrQoXJ4DhjVX6nT1XA0PlgFT4Q+c
84+MYxpApBBFCAaQBsdMivvkmzg/rbHECWiuPFer4FHQzWZoK1sHw958wRtYhSxpL5lZTEEGq0cw
fDvXk70awD0aWs2aKFzEL3Op2De8rFWrmGx7BfZKIHn6rc8pI2U4z3zdM96KgX7k3ixQItFPszgR
lUuMFnfsyB+xfhGLyj//MSknybZw1jM2FcM68JaDIb1ay3F2pncaNxHIOIa0nJkonXW7MFas+K3q
jFuh3b6mRYuM72NdeI4nBmVxc7imdOWrSOePBk236xxpeAYRUzt6sxIum/yV8fzBV8rRbqfjKBEL
onMcFXqHo4ch8MeIfY4AWtI3cbvgQwlbEVHM85axYoDdLAqdEUUnqULYTvHh5P4Ov3Nlnnucs3lY
kHke0pAkVBw/Hhwz2Muy57fATAkiCi7CtHIszuubjlcc9hSduxE7Hr7jRl4PRUGNGtaxVkNoNzCY
VqtJSe4bD+j0oqI8THYzx6L9ZwAqG6y4hMvejQn+j4zZ4WbJb8tbkxSXVb54b3hM83t28olJINK0
8psgR8/cyztkLVeHruRroVnJV+4z8svHCRKOQXI2dGUVY3IYt0NxsjvYRFCr64CAG+WLkdA4xhKh
Imd6up+Fl0iLNGZUkAZ8kqa5OBiH+QcYV8oKSWKtZFcb6KWiDmWqPXq0msa9lHArSXgNNFc61d65
s0yYycSzQ0bggjY6EHNmJxlQbDLD0xU3A3lPWrpUFVTiYZSn+8hJajuGp0DZJ61ynaWTRGcWfsJd
Yc0Bt1XscSjBDW9WgyKBc/BcFT2aYwtFYjQPjxZhl/C19TjXvUSZAtXJmGQdzAIvQRiPFI0n1+Yl
xhb+0stu9Z03Tk9wDV5NHTKKu6UZYpJuGMWQfONkM3lPrhFymNrAkSOK2VD6N4Bl2661Zs7vRaGM
vnRn8eYKSSFzjhDUURi9DYLuIOAgLEj6h+ew3org8NIjzypRkNJjTLX6gyx6OF/u123GMt8zLxjv
9rPahErC0mf0Nq3cx6ppvpwzrpGMohMFCAOxUwUwovFPG15g6rCxKbW/syTp6DqLCokwRFJJdoMD
XiuIQwmPpo4s/s3s4DuwM6Vd04PaA3FAgeA/PMjQ7tVkZd9zAqreSQU7+Z8hGZAdVhMRe93lJ5cW
iSHKBdBgWh3GElESZdyF3uy3NWrZFv1QQSBgC6M7G/UNOjH0XLGrPprBQiPeM697GZbpZXoMIEPc
mYjsTXpLW3lTDZXRc+m/SuASZ9tsWkt4b6/yYva9bhMA2QOFQeDwsqPIKLvD63vE/BFczAYjp4Qq
B2YATP/wscXd/tmyTrYG4eszenK0PKPigMsWuqsT8q9oT7ObJUOFcvLoBeALBjo36pEd8aCZTaOg
DVj0X+O6hC38qe0s3wsxlufeJEFCML3gi9S8RsqvGXzRPpr2B5EUWm00T1SKt0FXrzjQlm73Nrgo
0sDoG9+4+CunAIEKZRdumZ/BoW30P7iyu30NVTlmHSOMWtbTVsgpSWMCCgkDI3K2MtkHdRY/VmyX
vBHMIqYAo2VSoDtOQc1M4OU1YCpItTYNzt+3YtNqET3DjIkFugEo3AaHvYX8lxz4b8qIJ8AXwzV4
EtiI9igkIlkpaV8YTvs9MH5438gcSQKI4tF1xX5Adx81naVYJlOO5YJeqzPK7TzKGn/UQGmTZUwN
Sy+mTxXdwsnXI+chZc8yLKbIXyvVxHjtA2+1b5BLo3eOY/H8IrDwkjGsptez2sgeGD661G0P3l/9
Nfl1zEoi78X+ZrcADiYH3FwB5ylVSAd6xmOU78eMwX7ZfewueOZRxP5FYN/Z9Vw1+DJqs8ceHbSM
i7CvPVtBOLwbpCdQBVuZdRClir5fii6URK2LzXJp6nvy+q7dunLdb5gLBonSzfxI+4p4TxL012ai
05+Oisjlwc795agfzlEKNg6g1+ixbqbqSXpIGQLtnBNizYNEZcaHBlKC9bbfV3zTshfDi6iRg7MT
UCrJIzmnnvHBjD597HjGYNQtI6LITY/bLQwanfMFxMvInnQEMBsXlAkCpR4p0i+4oqppehEg9lYK
PoRI6dZcrSt5shml783F3vPlNE37ehIBzrCkJD98Xy16GJp1IBoG7dJG2XNE34tPQ9WSenAnGe9u
/RuZ2z/EAFQOJUw79ryUfJIqJqMSBZIWNdweqT36SNmcdB5leN8PyXQpMY+ED1IobchO5YQF+gPF
JPJ7ugeFVM1mpeEkcvw3QXzVhPGGaSMC6m0bVW29yLwoRAQdf7ZY1FQ60lR8iPvtmxz1diF/5TBh
rooNZNqcodG8+KN0o/C5buW0QZyUcWzKjX0LFCWph92g1sUhmBxfiEsUN3sbVND2v2InR8m2kmOv
G+Q0/AqC79O/zaS2AOoDJGT8VAvVMXUPnLuAGQmZ0t3A7FHpozJ0N+qEmEpRPYKBbzRz005pv/z1
GvSuX3RHNlcXcsK4N2OIa+T61R/r8xLgvo6m6mvLZUShf7PnJtUmLFesdk/SGfVBgcj0B6G52Xz4
JPg0N+fjfvTNbjtiXIh9okaAMtWQTkzUaDvg1PsUNNvo5swSmCHQxJGGHBMdv/QG/xYdxmuLlB6T
TGPKzPTLVZABYtZnxgy1DzgmUkbxZtOmT0tJEX24KxofQD8aOSYHrsVhJAxVJksNWkxzhj2iz7BH
cGXVw5c9u9M/yJXcCDAl2h1BxmbypWOw+WMkCWrPKROCzgvAhCYJZ27lP8egpvSyLd7j9hIc/4zP
05xuuDgZC1+2MC+5hyLXIbYhlC50qbs+S5n66OSx8cNKyCdIPiKU9JtDUVIQmcfgK1ryfAuukyO6
o2EocWk+BVMrYELwSRgcIPq75LmHmcmEuwsdTPHktzGNyNejVPmkWy3vwHSTWbgujBvYDVx8FyqX
AVF+gBodoFCW3T2wnPwKzEccroU8TBAgEjOqqO0tuCa6Ft8IX3glaC41Eyjo12yW+lyxp3RSLqHp
ckG+hOeIGo52T05whtwBiaIhQh8+oO0+g71kKXEBoedDo3+evelqXLgOzUpvJOpvV4qdi9sPHIiL
MyRwsDtMnOMW5zkCZvNqsbnZ7A55EQmYCBswVzK4kMKAupyCzIQBwIZ1WjeKSHYS5angxxesh8mo
PTs9O4htSGKSCjagsLRk1ocdT42QFHdExS3eFYVZh4liel0k4QiYMTCov307eh1NfuAhmDNTLaTr
jgWIYkgrHKgj/WzWidRW6P+GGkAJzTtG7emJc0/s9A4PIeZ6VBfIfPibK+owXtnL6oM5lReC4j6D
DK7vTs8//xDZpf6lacb8F/1wqmYULxZEFfCHS/AGcEEeYsejoFvTl3REn84Pnni2gFeTLtBzaTnF
zd5fPWBUv/fmzERRHUCJpsqyq/t4gJ7ug65QCU4U3VCXCEm4Aa9FrPECQ9IoW05W92k9dv5afYPl
dthcKbZAhL76YQwSgXhgBhJ+IIuLd5rb/Y5bKzAE4zpCOlpVB9fR0brDCQbrJmQdQ6elONg3ezWY
335+HHjIm3vr1ibutemfPCiOgOmeLrm9JXX8yb6P3xtIAndm9QGf6F3QnzG8cnTs6Mm/1jcqKsAm
bdpJ+n78nOlNKT6XMZxfiiSqw/RFYCm/HG6Msc9YRLgm9HhKDTnAwA6YtAYAIll74xhgVOgEOmnU
svK+LIDo+ytygKUKlziq3NxQZL6nvuHCZ9L3GUyt0fQMukw0e1msl1J/UeX06V90eKZkJ/Pwu4yO
dHtbZticyzGoe5SQN5Y6o/Lkjsnd35KOAOgcOKCaOlUF0siO0EGaoBjhhzXGw7dzgRBSajeaQ8AT
4Btd2alwmGnv0vrPsHLnjKOA6qAZNuuY1I5JUsLceCUo2FMukY63PBoFHLZm6fBVHbgOfyoH4krT
e3+taWMlGQrNKrNy1sAKshsFfH1sd33dTkFbT0zo8hs9Df9C2N2cdElC1YwXPJuB1pwN3PbF+9el
GKqNOx0dMLrrRNDX7RUaABYuuBBQwSAkpEE+Z0wSnFVHWubi9kwpP6AZhBWPOqt8FHhxXOhYuCU6
6q8MejOwYVn7ZKKCZ6wWz6nQZ9VMmcaUScAktH/Kge7NnAUiAAXw6RzGVMPWmFGncpi0NYvGKdJp
oLpNaHhCHO0EA0aWOnMCjhq+RxyxqrWEP65DW4QD+8BLUqr+Pph2x1QM9WKdETeiphacS/2aANdk
P28UVW8SimmaOEhDcljzeJP2cF0VmEG6pHrE14ttYxqMI5iZXRiG4re2Z7AbX6AZqXKE0sDa14Zn
pwIRLRPatnyRqHJSJ3Pf4iOxh+GqLc9V+n2v0HtLExNwYrvEFPO0iCiakxaz5IUO/EdaJdg5pF6U
KlniZuK1sfmidUoTeJX1Voreg3gqWfR0aZiDao2MFWwotBiJRfTrB/sWcEKFALmr3pwUbEXfQepF
fhPRR41nJTFgdzfQKeAXUyjbMMKfLr1xM0YybTIeWMRvzeiZTL3F1USIMYAmtJ/JGST6Nnp6b3p0
232dlJ7mXCmEEXYNZxDJBX1NatCep9SAGC4wTwFhUfjUBzMjnV22oA/DrjwidTEif0OO3ehtby86
ik0fdI3LiJP4wnpZPZnRVikPrABBPHZc5+Wly47ZZg0oRlUYF4WdWIcRUSQ6J3JizP133CYA0DCR
K6HPTCFmywiPT0CHJzYQJPYKXNy2GwYqG5A6NuRAYdjeYXnJZwCr1o7WRDMCXdzkga8m/+7B3uFW
KV/+SfFB46BhHOJc9P3pa7Ar+IPCujeXYenwwKDpbs99onu5e+k020OfBEzILIK9bXAdECE3zn/w
7g/eB8ztEN7vhBLIEaqdl9Iwac6O4AQ9TFKe0mBCcs6CrMBdeg0rt2XB6HU6XVMk4ro9ZzkllyHV
zp70sBPFYtHQLnZB0gVqTrqWVOw7fwi3WrCUZuAhsWEddLgQNTNIuWShhzU9XScRzT9B/liO01UA
AOkAdcEguMSUM17TfxOM08b2YNaTs3EkREDwgZDO4oEfH5QG4Ttt+4eWAUzCvxdWX93RU1BDh2Fe
i7k1zRCiBPeZFO7r8WJCHGwKLeksuiowHzJiK7TzdN7C7fWOI47/SjA4AuG2w6TsHsMc9sniy5ql
UQvnfTF4pXcDCT+H9leSnke0sQ1qL5tjK4CKqQ4Q7MPFIxYuVkq7oHQJu8BDAMWoVKQ5j3ELkpes
8QML9JjS+zBOAROhdEW9ge3to+QOmgcVkDuE0ZnuCFrIf4Rgkmo3E6JHahP2AqsV4NW61WFF4Vwg
toYZVYGEETY3HcCEvW9H8BHJHBSs21BW0WGl3T2qIV4GMHrmlCsxLQPzpiFIAnQyT7bOU+GUZRho
pie2nYfkRpkNfUegOcRXWUxhySQkxCLuu5w/5KuUKOssu0FiZifQWuttth68mHtMK0oSZfQEw4gT
SWpGwD7pwnN652Zotpkkm1IIkNdg7W0szSRWJ1uJ1txxxN32qh6/5rQ9CVPHJ/VEnXVnO7PiVKcr
SxjMwpZDNtWxcrsGKO6bicyMktp5ELgIqGgAp3JqvoZ8QzFKanyQgaJSDyqBw5lPTwSgdWcnUPAx
2pwy186hxS2ykeFh80p5cKJWs23xWtkmzeEWfyCFhC7p7B2Bxq5zx7EbIYAO7BIoAjSJOOD3vzJx
cKAW+5E7flkjfHXPfel+J2T4RGAAil+WZ8IiRScXNzvJJ8+G83U+tu7hEQb0B2A5j4B50o+oy5Ss
cMkFzkA2uj3vT8w5P+PtkVOzA9qqTt2NEYMNp2v+MvwN4v3QP6WupJ+XEbaz/EpPp5lTHkL8DPDZ
S/qbxFMxeqJa0WH9k5MzVfG3ccn9TSxV0NRlNIWJc5lUpPlGhiXXwC1OVHY23GLntAr0k5tsudf4
m3UGnA7nAYUs2PMRviLo4o0TQTHuLH9HNXTG7ReL2lwoDrM1LFRmwjGglhRkb7a5o4ZIQO8Mgj2r
Z0w/n04JRb2RNcK5lk5NuNsAQTANqDTFw5F5+wOpNjGI+05LznpKuiefVBiK4mN4bec/2gfIz2/t
Mg0piLvfXjKgYtw7ZJS0P6zL72I4uW9jyI3nUeoh5APMmzSzQAuV0aLBYA2zbEyf8Ou+KNbNrVnh
FE/4leSUPBNHms/0wlE2pj2wsAYK6OUQ2jTpw8OOqxeg6M3tK962RwJ6nifJfsyd3EX2HUeTt0ue
y4FmHZgqNW5+/QK+dmhVcPzQYSNxJk4QXV7221jUKKMzrmsc/vCyShvA4rPgPrVuQ7Q0ZbSsM39Q
LBg1JOMxYDAOk5BSjPMjbN587cMuaLwMlXzLZ8nQPzeeeTHoiiuKkDs89eSlRdfk6GbRWd18f8dh
CLI1SVFG7lJ0uDJLa3sfctUT44Te033mQDofBaSePn1tnMPbE0Lvi7jM0uRWXjitEdzit5SFARmv
/jhdEHiyPigd8iWoHcEhaEHUG57QEDhjCT+4abbKhDxTl09EQga9lt29OcvKqd4hmdEDNmvtHKJW
xXOvMBOh7dOZ8PS7X3RQzsaD5486UKdyllCemExE2uBltR/+ib+QBl8HPOkGaJEyeuEY06ddq7bi
kzLqGae2+f7a6HrlparvH2NehYclPST7+zT6hXHdzZ40I/eDHpivXlJLbwrU+zn423anMnO1AQ8c
eXWjTm49747fRz85HKP7a37pb763xevq7yubb+mdnSujyzers80/TJlad4wnO5Qx7XfMi44fGMtw
slGITD4glksMXsrwqPlguCdGaXroQ43706Jh8f++RcxfzprRx3JYGVaF3XgmDQhvhX/t+zXNW5T/
vezSs1oo/l2gIyFNT3y+md2Xfz2M69ZI0/exuAVB0Z5/RvBI2e1bT/rBYGGQ3e5BRgjA8CXksI7Y
iJikuEKiVqgAjpQlnAgKjU5iQM55Dfq+iYlpCTwvymFGzonV6uzF7r15UlyEgKcXhGcAfvfQKzOJ
Mr+wmHqeSmz44X3UCcIvIB36U9cqmC//A5mA0iScBv8ePE3KP8ClqY9OHwp3wtUMoe1f0qi/4vCl
fCevSmj8fTZxA7CfPAFlTTkChWB87pmlD/eCZwkDXziyOVJw0J3yk/25wpzrWKyPdz9Exr3z5sE6
2mPwYbz/Wm9Om7Kw1bs0ofugdxcGTzSHYpcP0PTmw1HWWeu2OSlRhcmu2y7yy85paCyL5dd4vM3j
nR6ks1vARgv71+m+viDWzcSdOlfgciI4FV7bi34P0bra4/HfqSYIeWjs7YP6HH9u+VwlHVUID/YF
xhmzxvhYuJB1RpTwIeFu3h2XTHWIC0YL2vAdEIyJaQbWVYuZmk8O33jBrDB96g1sKypJARLyZ3Sy
+1PA0McUfKSl13/PNQ2HDAcXpjWnDDEZIf6fFMFfizQVC1ChcbaYWnMaN5ueOiM2+HT8Cb/4/CEH
4JiCoEIDkoYIZUj+GFEO0lsGJZnkEOmjBLUzViosQ8StKPwl4cCRTYwc+jW8B3Ic6iIITCl555aw
s16SFGhnHmLzaRcSdbxDZKPJapxysjPiFh5Td2hTx2vAA+3aUUiP5DW10bEDLtXIL78z7/Qk1Pa9
1nnSgl4swO4uokrM9maHYXKiuUaPQcoSwjQh/mFekCwgjhpNDjPqJawYL/ahF3Xv+udlUQY0JjkU
v0f27lN+m8oMT6thwZrhl0a7E34VcMedlhFV/glyyRcSB73DCFZ6FvZXJ/uYAVA1VYo98noqqvQ9
7s6EXLqHmcObosv4zrSmfie1ra/+lYSYRYujMHQPMV+naRH1/rpA/qFYdoQwj0BIwUur0X7Mx505
/j/DEGyOxsGOco+e//VK/H9MuEk71Hb0S0HCdYXs8AWTeD4cmpE0JgGPuwxMEdebDcrKOD8PaTsx
97Z0dkvm3oNb4atV8BJlZPdzNEvInzIF5lPS9pLXJb634SaiJMX4ikbrRiw6bzAvmFwREnWqJJiW
GZGN/Jj0ctQryWEro/sgo8Fn/9uw93jPFCYi7X9grvN5k0mC9I3yxrQzfXrHBL7TztyTN4qPEoTA
qD0+42TK0hwIwfhlNMeA138vf7M0zhC/UW4Dq2EI5Qf6U1OytteNi3FlNsTZC473MUI210NhyEbV
xWFjDsZFQwghFvgm888ARutMWmCQUIyGoGpdW9G8nkHNSjIjtfULqVo9z0/xA7Bg+GyZ2XyJ6hap
l2R/YcHlhdKThvGdNiFEz5VI5eJ7IQj7PRz9+RvNJVUMzysYWqhu4kqxQskGPFffTKcwfRs30us7
gwkIDI0+MlE42vzGp6ShT8JE0x9KS/NAGZpFVIsoLGCbSx43F2MqmUC6B0wJgYyTSWrM29iMJbNR
eRNUxizMPftNMcJOonFDvGTVs8QY7Rd4QpzdUdbGxKGgYqTo8wDU8uiadG3QjnrVucS3I/1heKTG
/U1pTHsBIgwDAKCfTxlFwj8Ra1/2HB+bM2VSCeEty4X3+5nsoS3CH07h33q5HT6o9nFJAFq2xcQL
NuMhOv87cXApB1nhg9XxHF9ijpWGRTJd4gaLj0mXrd4E16NObIh3Jxn8EVZA20+PKI9Q7eWMSKTM
8tia/5jkLwj2UiqSioEkJ+2cXtzH8SoXQOSPrQKEYyf9RZJiSiCgR+L0NnyKnWI5x08B9IggnyeV
yuqHni/rosW2ynnGCWDFlvWgrTU2JateCh2BPZZN+3wOSmAbgdfqDH4CbSlAma1W66d8C7whxhs8
iAbbfOk569iCDoOSteDVMECsMmtCzIoo/5J+QCbWNhm/jAR+YN5qRYvngPsXOCBmdj+aIN0Z6X6y
2BgiG8ma/FjUhlTeS7NzAYWUoSRBFsOKE9kqr8MHk7dlWA/p6vXDr9fucJrYF9U5dyCGEUgijljB
VgmUgIJdFLjsnf1Bx0xxSHy7Fu7WB1SGF5OPzQD35EpD42g/t3hzoDoQOMjd1KX/2cyUSSdCwebU
xzLHBjhiflFUh3lewMp9acqxIo1EVogUVzvuXtfwPAoaIJi3HWLcV+pYlHjJzfcoo3gZMuEXF81v
zO6tYKslDlyfLUAsKYxQccguMMWmRKJULxlHZakAwHDwe5CK+D1Jaenb+yD+/+f9OOuPFa+HnQTQ
1tEFr5JxiUYGwd1+ORESdJsIVtgp6i5NiEc0C/mY9sckBweNowoKEI7Wh+AGngBxJOgkr9TlxnFO
0sMYFPuV+SHPuUEnHAJ5IBGaHLB+IUGxs7AbhWRmYDAgGQCsNo9pfrUglZJk3/0EA3OHrfgQJmrW
+jvQGgr97pikiNw+rRxuHrUxEBgblk9jGueXdfGTqcGAsgAtVGagfkGRGUAfdh0TViTzsGYZJ/ma
ODBm5ZDoHXK036jAIPrIEYSLXnhJM27cncl1BSfbN2PtwxaFE/BaB65KwrHpFgPqM6iMjDrYz5gu
xQBe2IS6+cVu+g7jgDoc1lmLpukeNgNNnN7VpZ7b6+sdmsLMYvOIzqNfpqa6HibAnP/sGGp9ZsYY
39Z/zaXOzDU3GEWE/T+6FVyclGgc6J5XZxGQqQOtq6+LA4TlzEB4WF/R42203ZyBNHrKAyZ9eiH8
c1pzhEfie0uPpBOGETBlGrQbywnKGCC4EzlxB7C12DLf0z8DBeDh2YbaRA2Wss9+7YKujv8Uwb3m
2MPcfI+iRPrEMHzbRDpHZ5RdYzf+BjphMKA6w8m035Ar0mac05LvOyEblOrrm6B0AsTkRbcNV/MJ
KcuuRn5NcslW2zmbUNEd50uxGBEBhGCblj06ZSdaCcAksLPMZPseAfBgvZ5HoM/6tguMyrOB4E+Y
2aaSaMniBlmNbOlTS5KRJonGXtzNlu7JVQinAq3Q1biZTOiZ1xCxQ7O2ayIkcxwPevYcrZZKxH2L
nRYhSTWqwd2DQUTzseUgT+yic8bUIKmQ3XHEvxoQffh27y7ytoOXA8PU7Q+uqyL5/GlRb2RrB+Pc
wz/1EC//qqQafuf7AKHqVAmU4JifRWiADeEcwqu7C76Lzuhm4k3rdAaFq0UNDPKOHlpybpcZTUae
NICRluStGSY2zsHm5B6iMGtcAqpQLHFPFEcq9pE95wF55GD2UHlm9NrYicc4+pTjNveddgmTby3+
icCkFdJVsFXnybu/vorHrcw/wRpAtMOEtAWBq8B05GvxNAqOpr15Axml2DPf+G4idfz3YCi5SJrm
i8mOUtS+UFcGtrX+Jjcuv2Xh+qvH4pA1e3grDVOowjqJ7mDQmTzCI0d4m/OxSVNubzd91S9GmnE3
Wv6ib7bJON/u2+VABNhtwxLmqKdTBpF6qkaND/n1ndEjSzXdN9UM6i1x+df2Wo5C32qIa6d9AE28
mU2vnDaYtD1Igbh3NcDmi9NzWlY5UizKZHzb+4MLp+Nh/PbPzsd622hQ0iWXMgP1Vf+Yvcd3fmwI
A4OOLUOjFJ1tSgWPmWuS7sLbCv6DSgvKFwzNsr+EJNMEvGXUhR93D+4sJoaI2LHAXSX52GtQTZdc
A5g7DXSXeR7Y+vHTvflNfr+4RH8dBMHMYsC69RVgZEABVl45Atjj5TpEP1xg4QtAjEQigmO+SWkh
oQm+Mm0LTlj0VyocrWDkO2xy887p2QAgX7853TWiC30grJoMaSlBKTPhpLpdKJRyWgFj8+/RyJPu
p+PcLc6ZFitD4XDr866CT26iuXzmk98+wdApnEXPRNDIq6kxqkENs+4EGM+19J2v+fSbwEJnB7qw
D/168AKpfFiMxvE5DUMSPDJ6rvBoVW5n1IKgdXTWslKa7sHGccDQ2J/gjmJ+awCs4mlrqrymbd9k
+uw8vAfXYf9PM6oAl0zvYZdwJWsqjaavGepkNzx71+CDVBNXGJ29B3+fXaZ6FaPDY7cZIOX1kKCH
J1ZvgcwyWaqhOWfckLhD1sXZOygD6JUDb/Vj3ic3iMjd8DsQpTXUwIwukZlIMxzDdDDU6GlPu6hv
nwYXR/WOsA7w5UJr4Wr2TKvNYB2gmoXYt893mWg3maLAQHPcaNgfc4emgeYcPTjGljr6DrSwE5Xe
G3cTmacs+NN07mCMg4ct8tfrNKdFYcrzBRPDVYG1R4/qYa5wrrQX3BD+DNBsmSzg+vLnxXOu7cJD
f4Fb9OC7yVlNzdhHO+IJD4/UQMbK9zwNwdn25rrtYs3J4irEGWhGJUuPmW1DjY9sWAN+Na1DGi5g
Qch2syQKDlF5K7UmKGptTtarDpB4cjZoutG1ucIhA2ohwTKXfAv31YgVPb1zABvoDVi8mNv/NbaM
xAK8IC1OQJ6tBh/7Y9Pb1GdXp8a8edolnh/4wKexBQGncCa61xTwtKPYGApL+m7Nan4T4tZUmdyg
KxAB6ZgREwJ5YDcruVIaQxE//u5TDFcDCRtyOKirV3SSNH4zX+YwMsYtkcGf2urxS2kjMiHW1qdv
m5FEI+1GB088HiFGm/MHBJwa5kWHb5CNC+jMG6WqhQTFxwAGm1Khvfi3c79ljynWSC3puQOu81+v
zslEQtNexpXTY8u3mAq/WP0xhhJwG2X6o+bMq7hVLwLJnucoYPC6DGkyxbV5mO6nL+QtqSEQEv7a
hUUDHoDOTCPiOg15z4Hya+ZpH7Y3rYSbteKJNAgTTJRCD6lYz7jEvtCc+i0RkUmaNFgLCh+5NNfQ
YfSYZ2Bs+yxZEh4OmGCFkd72rq8rckA4i4Tm32vpzrGvZhXpGd8sFsnlv9/6NXM5TNDE0+FLL8Yy
EiZrF2uW9ZYwRfYjFcdbGI/wY/gL1RuQsGzTJpMC8mEKq/zF+j2aMegHglYw6/UVLHz++ubuCF7G
23Cho4ZkeoxvXxLdMdoEU8JikKUlRSejpF8wDT6yw5tEIrMHLkyFDEjH8+CbHCq90nq6IuVKZgA2
0mEDyNklJRwGiTwENgpcJZqJlnjFImdL7GEdDo5hk0AqA75XeiiwUuCCUHvtbIAQ/eUUg6V3Z7Fp
xBlOFi7ggpA14LexFp7RDYVk+nAsMblBa0RbV38Yufx++NF+sf2axtm7W+/BfVAELa+fdoftpNOm
BFumN3+5aShMymhDKsg928CtwmP49Zu+fsyaLmXH6OrwEAYXUJp60sY0fVBPXi/rMblAeLhFn/A8
+IQXWHfEBIL6ye76tYNig1/4iFEnlfv0bukxKdxLSiYy7EIkegZPr+lKP3QZ32c9atBFFarDYtKF
Pn6aLYOb34g7sUIy0RqIJBEljBGjYqdPKodjhOPr4VxprcljxDnA14ZiE3MwOWZolev5j+fEYXck
UGksNo4zgRH6rIgjqbDMHLJToEJ8jA1rk9VbGpLY0Aaja4v5HWSRyqH4hA3KoW22zby01gsZDobm
S+QfK+zwliXzWh9rCreFx1ZzBwQIuAH9AJPzDfLBjBsIKID7RX51OFO5gJ6xZVp4vUJ8h+tf3TCE
49IANAm1TJaZpcu4G+caBBOun4T1E0K44/h58aAhRvG2PXkbpVrDDGTJplspckQLh2NeoI1KuCrO
Yk0+QGEJ5DlFfAPhEtl4YIxodLGyJqxE3oTJAZca1Jw4Ki8AW+IPc0+jbP3Uc1ngVI6EKAphrr3F
GiOlZj5TIrCADmzp7TYVjPLJShvs9IDnZsty6KCtIpIsEtKoY0SSdo050o9pQvXYGbCZPNJpbjRV
Cg2mX0iQETpu9osdSxZEI9x9o5sop+iDtInWOh1R2UlXUoPdhu9h+l3lFV+raeAz9zEr9NIkkMOf
4mCh9KFEbkT4WR3JJT9Ra7yb3f2SZKRHJGNgbPRwyCtdaC9Ol3Ul6+lkq7MeY2vos6M3jxM7Oq0k
dOy0Pk9E0hxhL0RMMlOxNs2N4lVcX4lxQyFODvxupmfNK4wGosDgNys2OED8k2i1HJShaiG1qa8Q
UpwzJUkCZ6PQY5PXc7fpGVqsPx72zgK6hSDoy1HYcfYAJhLJF6SMjLyyOaj2CPD2jhV1DTusnhvP
6MqnwGKw+4slD5hD92n3DVx69ZvdGVKgWPTxiCFIM5sVnjTU5yz5t9G31WHfu7gHkqF1Xltt0HcF
LuWVYNbDUJYhCg46Ahwr7+k3FvfZrjLajM4Tn3cDrf6PpTNbUlXL1vATESFIe0vf2bfpDZGaLhFR
AUHEpz/f3HWiInZVrZ0rVZzNGH83hCRm4JafjY+vjUFlOOMfcF4dJyjL0SmZs24PHMGqrdCPCSAb
UpHejs0ycvuN0IF8mD3mvT7ODe5L7UNtN2KVo6XTpxDQtQcocfUGjZv1WjkSl5vE/1SIhQNneE91
zR0smTD2n/KxGN+wiWQYIYSp1rqkwzfQu5v/je735ILw3+qn4251ZbFc92+AYyODTvOfZSRlFL38
YvV6flRRdnOrftrXy8KCz+pWwwQ07RtgNDAvkXRsRu7lu1DfM98wJtk37rP0TitWJg/iFD6h+V33
066iIGB2BpNZnYb+kRotX48zf/SCzusFk2Uh5L+sS32rkwja/GVl2GRR8Y473b+/0+Lq9vdYlyOp
/in/ZMW2GMpRT2tpKuee1gX9w7uEJWj1kKi631JGKEx0T8CsZXGXDofX4bvGWlWqjnzhOoJyShCo
DRPajjGkpvtl42rcfYbmdebepL2SZ1/3VYa3Jb/N72+RPoqeFUPepg28avfwnjJQkDSDzMHMRX8F
X1JFjXqBr4wyTOrfleYXI+bM0ErwbPNq1nt3c18YS3lIjC6ukPRLMxQ+JTWYFZRtaJI+Zrc3dkj+
8OVXAEc5EJnac1CVm9c4/rrNa33ITEepSTo29q08H2tnGcNDDVpf4v2/fTjpmsVNo195jLxeia16
oT+nIzl4KetxE30VEIoyi2XJL61ZK/ntxetaVL2f/QhF0juqmF+L5fnfF3EUC9dWkBbnZDsTfMax
+gxEci158WiRgg0yLHdMrh9xFwJv3CeV64YcM8QbM2wVrtZ5kaLoxKvVn7T+q70tzvuQJm7WrDWK
N9uHDUXaQu1FgJS/QDK8WYWA3xhwKTHwUyfIW5u9pIdikoSoKl9QX2hVZ3tmRyDHAsmaEAWTjO1E
5DHzomiwl4DQIdhQwkkvYFogY3m2BzLmgpiXcKKgIcwc2US3IMIKlsxEHhIGcZENNJn5ApIuTpzF
4ZXBLfYtJgUEI86EqU8WUFvj/rm0BuQbPL29+8ldRBQ5mWHOghw02EnXr3y+RRxkgKzwAB2PBr0m
dEVPJSwCdai99w+cHo2/GI/5s625SSZELUV2Fgai8gdvxBPbB8p5OAjVyDJQ7YBAbI+qESXMGnic
AKQ5YOKEJCLSLwTN8ViLpCRATX7S33EZLdFFuUfFqURyyg3d+e75oYIHeyY8iH8JSog3THKWRBJ8
G+cE9AZaVCP05AgSdCk12++hn1JW3qdbvlky+1eL0YFeAvk8JHAdC5CJh08TDkN7aH7KHxB+8cD/
Y3FQnXio+x5rYVADX1IJo0IehI4E4IrNOPaB+kW1ry4AQlcTZLR7obBGrj3DrS+q/GGxxUQM9ukJ
y8UJ1QSFPixg5uJPs0beGcDrgsoHueIMGvCAmSY5cBf5kaJy43+hh3lQXM33PS8O2QfASgtcO3sI
R+x4Fq/+mJPMVSCWSuBnwD2SPRo/IYbC2TBxfbB3H32ewNEuwXMvxlov5xoaNGmx021psyttMeYQ
5EbaqutToM7SH4UY/Cys7jbWtFSbMnQS0yy1rbwg0ZWocKowIWMzV4jj5ogUA+VIKrRNZrDHLY4/
lQKiXznT4uFlq2A3zOcoO1QNewHidiZrP+7IcGUGhTj1E9QA2BMY4u03QlwY3cSqpc4YFRiHSc8H
W6UxhHpc84dq77w7ENXshzUgLm/kz4Se9nZ75BBh4ggM4PvrkqcDrG3QmAr5zHWBwpNbFxdzKzsI
wHjottChNjJlEMioJ/GjogTF6eM1DcQNt2C3eWrMEAoAnUv//680GzU/XOowjBy0EOjouOl7FAtO
fYcS/EzuC6lNHquy8KVvWs1AkNaG5DSSSxWI4Nkj2Ya+sfGagVO29qHt+WO8Ryq4Qu190M8DmqKW
wMl2PY7kSLMiCDvVedQImu9xhm3YHr+dQ1GmVzMpf/Tfd+N1y+LndZ0cOjykGG0eOT2M8XbqayjR
Qv9qhAcf+R1VFqiXhSKtZAZuumOEAlb0uvhKRYX/kKcjuEXbyL2H/id1exQBPf2yPTZC2sV/FnlU
lWgyr+itjTFdtoEVQwx5e+YoUfFsdP5fMelRSNsIcS9+8keejjx2VBGkhE1s8kWAcE2enJ0M+GFP
fGF/xkhGEWwAs0ZHdKCQ23xJL1uM/ZAGUKNasEYTfHVooZ1eDEup0gkUxhF5OZD/fwviYA4ox5C/
+kDRrzvemyNt3MHHdkTFbc5fH/bbTaELi+ZXCmAv7RR7l/+bn8VA+G8G3sayA2pEUM8ulUX9g6hT
nDPrNYPjO4DXS3SLi5nyWZs9CqyunN9rn+JE+cbIem6zK+HA9W8XYBiQ7Qq/YYm9bUTgvxXe8fqR
EZav5QwDLKrZE5IdxdMI17xZybPdFl2U61ur+alM+vzuNHxc6QomI8+sekYhYbFqSeZ9L9vvqnq5
epVwV39Jr/cUEsgNLiF8+MrWVNcXytt69k7H/ntceXIXP/h/7LZ6+hovWtolM7xUSfkOMq5eJ9fI
opWZLtPurzUNsf++LiGpomLN6XhdaveXo9ZbFXHHXlplkwJOZPU+PbfCwYjHgL4HrwiZUJOKIzib
aORylaHEKK/Bfm33Jrl7rkr/LTgF2NVCoCL6ostw901eW2THW4QT6HnW0CzvU+sm7c9o2v6ok7aa
VNbkpSWMmsGBAhXR/cPXzCAU2UUs+O4CHdM+AIyBSlA+AqmO3YGq2vv8aemHP28jyou6WwqDjAjA
MmjhdY4RpF0Lsbj66fGG3EdkAf03BvGJ57JFKoTAkDFfwugEbcStCPtY7IZ4bwkLzoF2KaOG8lCR
CBUKXAdNA6ys0BRxqWLyWIxXaBAd9+uzNuGNBVQbovnEW3ykbCuguSwBPcDdalNuaJhYtjoiZ0IE
aCx2y7XonnBFS8laFMgsfV9w0EIAK1yf7x0Hw2psIm7jC+DgN4N9B/Hwdot1m1YAgXuNDoLjhBHG
WINAjmp+6jWd3SvnCM+6FISpcFqMQ43TEHJuBPMpWBTYAdiOhsks52EKM6uyEygbaPYW3MB8C9QV
gF/x1lAc8phuUzifPp5AZu8n2WY7iv8HBSgiUKrzqBVQ9vYp+D3utZLoEg376wIpAksHwkSoUIVT
xQiR4H5di+Gx3pHQxtkkWwwO8xFQ5bAeD8cZTQVYRCg+i3YyOEd6GbD4qYHDjWeULFsKI6EmmY2I
hPmp+VHuxlbhtkfB9XMUviwRVzDOwCCjNV0K4xfExcJwLRaRCHH53yP/II9huwOXYNOlbQAKAQWg
5Ru2DXop3G7iNUq0YcD3NOrooQrVyYXNSCJH4EjVIQxFRyuZHds1yt7ZeMddRXiiczsDwdjGUQSx
KYBas9mNlQmKK9QOFBYgXTiJDtxV6M6odg6vX1j8eATWOoG1sodfNnL3ZX4nZy/ZP7o9ufxu99mZ
gA9OZ0M4LZHOT/mw0JefpGYEBayne0J2uTqZzHQVV6uoPa6sNRpKLgT6WhEkojImD5UauWYEghII
D9ff2oyMvtDRcf9RvHZb1HY+hRZXaDb/T6LDG1POqtCxgh+L7LQZ9gBkki09gC2UGsLYdw2H6fjF
xymvmFr1L75P8nILHnYF2IkrhEoWfz+lk1iSR7wS7AuS2B2OM8Xxe4TABFIRmUcaGYEE+cxCbJCx
Y3KZvwcTzrF25GFxphObvDuvR0iPcaJSTM/qBjzlGt7p0Am5mVY9gV0jh0d3wIHFcVGurh5tH2kz
gtqGb5Lp3jxduBssytArjOaRDJnBu1CE5cItdiFHE3011x98lsiIwJLw3/UgJz5rGFLTR18jtBd4
ZOAnlBgFyUvsNTR6mOVYZywMQXJyWkgsOfSJt5oVc1+8kIu6JcKM25mvCnaW8CAWPcfxeqRDQpu/
R/Xr8H7GLtXBw2djgqL5LLoypKilzaRu/kRcKWK/AhVEisZalygUixVIAleXx14X2DxfwPcqjBwy
GOv6faRoJtRN/F+VXea8/4TDid8mEj/EbyUlm4x3x/xl7Tdv9pnfL/mf3B3dVvM1fBq/9PSIpbCa
igXE4xePivIDpYVIzI1Oo/8SPHh8R6pYgWdd0Y9lBgejKL/qIEKRBra/xFXBNsAHNkFBk7Cv2f/I
aKS9/ggOmn8sPz5adfwUbl+la/OnA8acwOYtcz8DQ4E7Zz29VypIlfgWRODAi6Nhrx8Alxq/dz40
WmIC2kGU8XjlRGXNCXQ8NhFsPDorhVvKACCe8GnWQsuJNvJg+YBJvPNjtMahQbX5IQ7m8hYTWplD
IqiW8Z3wjHKyRNnN8GoUYtSjyIn7c7uCBOWOdQ4GSnoNqzCSsYSihRcQHjQAZpEcqKDEj3j6Ou/6
HioONxVIEwmue34OPJCPRpUoUm1fF6JxEKuXLQWZD7oJOGjgh9O8JXBrYDt6wlwfWBZldrqi2xDa
VPTsu/SGGRwyS5bSS0qSTiCpE8pqRWItV+/tXYz7DI0P4h69ZxIOnxa54oe61kTyb6vfPT4ZfEA0
IlTSQx5+YCCNOKpGrsLxlfm0Lby5m1i0EIEesciGL2cirME1/F73UQRrkjvDUUmKgExdhXb74lnm
guGz1wNKibKbSpC5X7dSwzEY2C2oN+Xwx7GdvNhm5/a4HP2crV8S+CCY4a6d7tQJ+PztySOifr7/
MNExS2NSGpVtgRaiM73wgCznscMACL8aStN3iP8h0HZH82wJ1PauU47LklNRcSPZscuj7j5Jty3c
YTbfWZM0/y2gJzrncve71Cgi77uYn2+Ukw/uYe5ikm3mw+x0f2EyuDqnnCEb2EgBw3DAOup5+/Ky
wfme9g38UPXx7wyc/rsfdTEfEWkwS+KAXonQtTsoHDUl7wE27cuY1uBieiRP/idG371FzkkhOeiK
niwQOppY3l1Qfxpo2tCgDvqc9Dzx5bDpiLYCDOXj3KZ9HnYm29x5YHEvtEi5RG2F7PHqPPzRuchT
OfOv0FKaEP9UPErGXgAGZtvqT1y1I3omdiB3ubT6+J/984XYkNLm3/+yCuHS8NXFalxcPcTaBQbF
4JtyrPVnmihkBMdhou1AFsXHYteiZ+UsjrSQV7qwW73PGiEkJSx/bCC7fU2K99yYym93PC1mN3HT
8eVbnsFxsqFP5kQhag7QOaduQMjrl3/v6BMxOBey5Hhjlon/2Qnm+FLz24bfa8gFjUzw2KHheHOr
UCgDTPeTNU/qddDP41Q8fPKWqNX9W3i/+FyKb9PWxiG451fbmMhfV9zVu4qxkkE2r9SITIY6Ll7u
e37JI7OcjyYqR+xzIUnrtp9yNnMEmwQkvJBWAfS16488N6QZKJ92eg72d2WN/KdnbkbBZSsTSuK8
UyC19LG6nR9NwqGtwKiC/A51ZH1sMq5poglZYbcf61j9uOa2RTfwdrsFV66c29icBCr+3lHigadj
M8C3kK/GCRi01yYcSNn8OhEVKFeiwe7Nwvm5ovW9bi4QIkJX61gJIY+Uy/RvHDTwuT+Fb031H76k
D7TRzbP8iu9ijbiAYxoFhcW6IGvwV4aH5zj1t5b7wj4s2DaEvVRnXBv8h9JXaDIfMHJ3wXEBglMJ
TaSljupBvLHM1aGENLblnbfISUAk9fQb3jA8vBZ8wvSbjsjBFolFcJqUFWiFxeGO7Y9Dhw9/kHeg
0Zw5wMrIRDR8bPmJXx6jGPpPIX/YCm/ZI6IZwmTIqiTLmabQCQQMckG1o2MFPe86H5LgCkFDBtSH
G0JkUUnOmuRtcHa6T96YBeoAQuDonL9HLPvplsyBHsaZozIUylA6h/9BYvTYNA18ZMFmjnno4oxt
xWSs+CwQBjakXf5ZkMY1OpHcEanIYhJaTxttpNBK0GnuY12uv1ADa4BZl69PsEWQFBWa8FeAvjdQ
RDtNAeksBUEpLmwRpkNRxJU4E8EGVG7OGc4/GONfzSKAIN4QAbxAGpzUXFqAa4JfpDpoHTTu0lm9
8ralJ4IVckx8nEVLvFDxlVjnR/IIL5wEjmU45IPgVu59HUJVdkezcTDss1Ux7VPTfy8VN8eFuu6i
bjZGyJqOgG3QlkZjIKN/5kzjVovqvbS5p18c/5097K8RHpdA2vbukMLCB/Xu5iuwHrjnsEiitEB2
8kEUsUNx83aWQu73ph+CVuCpidEC3Kb0p84adYITVL+td9LxYvOdba9oot5ol8Y+rSE/D1nmZCuZ
IYpMe3K/QUN3xqvXoEyd17pvv0hnH5IhTBgWoUYlxgapuZ+ncD+n+t/9tyPLsmOcH8gn39N1+hkz
zaRib++1/XP65ssBaBA0DMulRiTG8ECGELmXDbgWd1y9GSd4LY6vwBI0DJqeRT7Da8Qme54h2vnL
kQk+vGDlUY1CwAmx/FPQYXwpZvoNnrxdQr7esZDUmGws8bX35IlssSgeydTD1Xnma5roJy78nPQw
JunUGXPJ1Fn+W21H/ivCGhAovpCwQBJqnhzfEGFAxFP2HElZxT1hAIU/GaC0hBVLL2H/b4gV2jaA
GoLv/Hc02lo+rY+6/ab6x/1Ewsu0I8/grKLICooZgc+URT2Tdm9/1e/XM8MiVhISqaDIGkIRRGKj
gGXBmqHFqCDjjFx4AAOV9SgGpL0Z9+UMyPLKSEftA81qiF3m48wKH8nVaZMqeSefgt3IKdIL1zF6
ZGCXF8jv1aNm4ZbY0673wflLPZeMoiws12pj74lfYsQFJi2EfJeHS6GCvitD/fP0rD1RRX0wZGn5
wIs7fKLR5mI4lhlfSu/JO5sJv7WxvlyT7+AOvKLsA7CAO9ZneLBvSyJtZGACDHtcCbx2idKlnuS+
oAfF6CSyLiKhX/qvqw5MkM/bBKL7DKl2JUcZZJDLvPC1XTlrVlcUkdhQPrsHZwRODlfi2puD+ngY
gOFqua6FtD3QJqMZ0of4u3iz3KBx21ietqEeNaGg1s/i52ac9HaKqEcLTryJmZABnVrSFxEHBAQr
IgWCMkRt5nzRgQxoKpiihirig2DpiRbxwfDcX6FEouIyFu8Y7jjpOPqokvkFZEGKCAELSYQk6F1U
KvegnrC8OO4oB0WauaAnT3NqLhjfeSVy+DqfmZicBpdojvrIfeMVbpwfnGVzrk+eApU8tLvpMgKV
sXcJ0QFCWlMgWhWc63lSuaR5RfctdyFoIBRZqou0Lka8MYsEIwWly7JcC2GiBnlB2WRvZRomifMX
VIGTUtTUTCWxUbfeQVsdjg2gVb6U+Yt7Cvx3IRooMUQsOPKgWT/IB1Eg3aFBOGBP9Lm4lRZDTFeS
PtIyqtAiDgEl0pSDHfmLiYRHFiKz0c/bQEbGWYuaL1/Rz5IfhIKFUUXOkJjTd2+Plq2vzS7/NNda
g7BMr4dPonrXZU9iruwqjU+UV3MyHeDtYPHxxQAYLl2uHyFlYbIu2xf7VzBC6EGCSEJx6B+F3vss
Gio2saAvmAWBno5BSlyBMlclrn7EoxDKEN5C3zMG3nbvMaKsL2sR/R0XVe60R8ODKSAJ1mB9VWEl
I5QQpxLlU2AkRA+h06Ovqr23i8MlfMzbdHy6TtGxUkwwAvNfmcLPjg6mly1N576rJuILQuhiY5J0
/j6TnuFmdlgk4KhuDe9eoIAR0s0ihlNCR0euL4FMjw1j2OJFwyPQCWUbGPN4kxlt+EokV5laqUXO
tTo11gP3fIRMJiTybNIEUrzCrMaDhrR4TJ4+8yH8PLi7zGeDu6h4gcLWfaG7uzDVgirdyRIT2m8j
MdDtnm5M2IxfxR0zVoJeBzFC6ZnsDXmSh42zGdwivLuDG8ubkftBxKf7qKZIsk4V/5XWiHQu63w5
5sTlDObVmG2E1GjkArkHL/+E2JA5bJtn9A6u/g2wHCqT6RXio5eTilwzp4oe0Sh+nz6A5LCvztZE
j0Ij8a8ltejlVXs5yidtAU34RMgzk1xtXjC4Nbvb19XoWMRDeJsxVDthqAxPMp/kgRWJpPJ80UzK
c3OueOHP+eqX3tgrmI8tYbNDh8obaBn0mHk82xC/Jztww3SaxRg88sTfJAaiYOT5gI8OSngM248+
4EQZfOwO6qadXxItlNNhmsWP+TsSB+JzqsdmbOyNPUH4AJVsb99I4XDAUgev+lN/Qci/0TUkkxsz
CdLD3OFe0WtCe6+Jui1P7YozeQqWC6bezIXCljrIUX47zoP1CPK0iMjci4z9aNsxqMzL4yJWQ2S/
Th43znfSTmsfzacUN7FxVnNCU4b1Y1HFSnqvsDkwO+62/0ybuF2WIQRxt8oSjXEMdhGq/mX+3Uqx
9a/gu83t97TwfnWbleBDK7+DZhKzRPTVqebA7VBC0tovOL3jcfhZPBJRLWV2+UuMyzNtORumSgpx
QoxVHcmTZvFYvA/tQQ+rp6Nwsd5+ZCS+nIePvQkBRcfCsOewWeSQxNyZrMKjcYlKOmkMwIw4OjNB
nJFSOqE0YHrHzdV90R8xj5QpMm4zqS6Rcmw3j8WX0EfmCA+u9I+Gfz72zOPj4uh0xtgb0Q4snrPH
JBuHPQjNE1OxK887oInlaFmHRfCCKOfd7C04cymoHNN7hhYx+Zclo2ZgJY+SX3vZ4brFuiwQNC0B
b0IwQtv6qkW93m9oL5UzWZLysZlbO5gxXNLPg5S5Hek8wIkImRlkSnjN4Q6S9oksdfNtd8/hx8S8
mKdKgVea8ZIIpnOg9w104GhTskz3xalHO2Hn+zomeEo/D2AMKbZpLuSZCtDCfuaGg9qyL9A0626x
Nm/u3WBCoaNfHMB385fly6gE1nRmD6hJGRxO5VTZEuqtEU6nPuDNq+f8lJ/4rd1BpxVg3NqNtpG/
zo8Tkq+DitssRvM3I250Si+pIHbn2V4Yx+KOJm896mofQPmWjF42hRP/vWFB00dTqqF95u4Xw3hd
WB8Fpek+245TfnX791nTKveETb1X/M1havGyOJV/za1BMI4FyjlOIQQff1jn2jyg+XxH6tfjN/Pv
XwjmRCF0C18B6AGZFJw8OYiWYdpCPrP4JLpbUiExYH1qbKQB6RCoknZHX5iCNh0j9EBgQgnee9EQ
Wl6VGJtbZJ8QFyLAmtwm1FtUYFCjNnoUykeqkwbnxW2DXjLEBIH+8rim91FtqP/rfEdESUqBJgSd
cI3QC8ss5Lq0fx/IvISQWYicQHnfUHJUzmpPPOHlTMFFlbIhgQ+ZY+bSqPlz0z6RKEo9gMnWa8Lr
RCGV1/C0JTV4MBfVpUYzTQMEFGa6iAQQYLrzUaRwzWc+AijDKTnBmNXlSeSNC8HsfA4uT5lNFgKy
OtEkn5tw9OA2V0lDQEVIMUJBPmVfe5ZHraPzkhJixRv5uRZ13pi7fsM9798CESWUPEkSaXaE94bc
oaQsip6LopdcpJ2ALd5MCxCSrRvRYjTHogcQfYP+A2CFOsuMml1z/FD80jKTX5CcdTfzGVbg7j6O
curcHOouruHwm22+HDEhcT2O7+uB4mTb/NIE0H717o9ix73bReImIiTBA+ry2qAJGtKQkbVoXEkZ
ob3F7zOVJuRFqciZmd0QMiLzzV+wvtQYbQDkm1zQ3iKX1RIZNMN7unefka5kGvr55N+Vr8stcXE7
n0074Tg5tLSuwSMmk8EeIovYrnUeArgkQ0ScRfBkhNSTwZm8xhABfbgaihsFYwrTsFAR2T8mI5wp
FTcK03zv/o3eaTtQx7h8JnOmzy4MGeA9uepMZloGZZiUfpd6F/aFzaB0XIymC/J0m6hjEoNBTK8b
aRyNmDbSTgnyuAe0EUcJ3HfzH3JmXf1xgnKtMaFfGfoq4nouSON2bJY6MCG9+W6QuDITe3YTHR1A
Psbs7hI22gEE2KoDCCYVD4saXcRaRdNCTNSHp4E9N/zsBMXweAVFy9EPZENh3vuj21+JRK9yiRuY
yKm0t4pNtdarfxblaeO86HWAHk1X+vrQ/Pd6ilCgUw6lFZq6r0hTTZk3Y4ar2KUgCW6JWiXgWHcU
MF3KP60EgmEkReR/pJ0l1sLIn1ZTWVqRWNynFqXoGDqSIjUaZCZXv1Uf2KkgrKNwz0QL9VJ4o8zG
aKQkmTYvm+B79fM7basihTzWDGMIYt2DSvYKUzQwIac0eQfKLtnvGdKiM5T9GZIxa04v3JtYzqqY
yZlMpM8RkNd/wANaLD0S1q1CCU8qz9jJGDNCvTTL0GduX41b/dMq+vTdrbdz1M3hy2W9Q3ClT+Co
/Xdx7xbWrwYPzyTTgzV5I7wOHoAEF+DdiEnQqF+BTDavh10kl7/y4xKOMnQOwGiHNMQMHlLcbc1/
PEJUwoUB1sJzE9bujklfWGcaKBOXALEMmZEckrQFlBneQplD9beuaQiGBrO43XGOLC4dWjRbqX3z
oDLiEQc8Kk0ikr5s8g9qyfFcnvaF97Eou+merOlH9gotUOdvZr4a3nfkdD8dAbyf2UOOC9PRjci8
uG8E70jXjSjrbOCX4e+lOdrgGsweo+gb4pHidxMEaFiWhKNqNk7QUlarbsIV+YREhd+KR4Of7W9M
N9i+qF63X0/hqKhmmp5c1wZn/WCTDx29yO//ekRSpjdcFplXDg5Rcr15HqEWzWfSNHMrhM0y4TMk
Hgwix7l7BJ0c1KZTvEJGGDX12sK8A1j0CutHUK6vNco+z0BKABr2iiRmuv/KKde1IrRokAKvxS1+
75qw/9Gvbrkz7lG5u6FteMQIGkarTI+eRgRUwx6vG3f3cx/8J/cI779OvfYywXayFILi29piJCbY
9FUkp1qMwaXJvy8n12WTqgvmKKJAuWJ7A+fA6CjvLTO4TGGZ+eLySJ4pxep6jUgv5qjomWoSlqTQ
jN33z4WaPFs+zgVyWPs+e82Yi87m/7mTKXCPv/ADiium3Pfu20het/T9TAoqyC1iihzzSXppvUc2
VRqSMVY83M9UH3G0uIz4tdaFGMKE/9se7on2mSJiZM18/bz1SK2oy/jFlO5IY0jhC+d1TgqTgaYf
fa3itHOYTQW6kdzNHgx/mqtu9nDvVPoj0D3JHcL2rIT17EsT54XmI2JEa6jRvuZ2psdl8Cls0C3l
sLXM2SP97G9KrAzO7RFosqtj6mqWd5oHLX5w+xJMo9IhGEGPJ+ZYy051vpqkqaLLguyAtuH6zDld
HJ76Z39n+DqhuQZDkhk5JXKdrkhMp6hiP3D9r8l1gSYiNO74UJv3lmt9lP89N9yX4R1/Ib4KY0mI
GIKPK1QTOnxkDPHtNZUj1M53m0gEZq0/rz45AiUwbhP0yeuYMzbt7Vck70i29lOSilHFXXgHfwl7
qKt51jia2y+29T8FlAgYS3ZZowVkLGgx3zJlTe3K3FK8tdI1UZ3PhQVB6akLReSdPEqtIzY0xb8O
zIWaU9PCevkAFAysOJNxjtiDWFNG8V18hmFeXG4+soa1qLh5EFL55JmMFs0+j76katH7jLFuwsTq
0ra7xg2TWwj+gRkBuB9z2Wfz5wQDjBrBefC0NBeCCiqDUC1P2wmguw4UxQ/865nj/RLn7ussh/fY
Qr8FTdxts0UZ3ba9lqiHLzaT0JDtBvDXjFoGDiHsonsqR24dtMfxclkz0Xn/DZSVunqOHX2V/5MP
8jJvbRUqghoDAAdKUolb3BUP77tRd8wA/hTB9+G0Py3XMVMBERIt+vgNhjCrsLUD6QXk0ff2XYva
4DdmkDdV6k8LTw1F8aufxljN/vOkuQrH8Onj6CfJENc6jB7xlkoyHHum6/S05OpuTBjL4aJ4Ro8/
PbwQWULTBqAOiImYl5ahpncWE4O/EzZXWK/YYA8gpAMbZk2G0lFN1ZA/yGidK0xh7LYAt6eD13Mt
YV911YSX0Kl3qKZXLfy4vB9GiPXN6Z8yySNjdtPtp+S1KaQ3q4Ytasgpel4jVSmu1yxIGnDJGVf+
9zC0YYnig+kyL2ZP+wMIpa2401ZbNP2x//vkkdTM8+Sj+9V0oC6a3juQr/HvBYMGRNs4bnW/zoK+
dWS6iPT2d38HvZp2RG1VSXdJnhkEoM2N9rjGN2NyfeecSsrIllA0alOrnb0JBNSClv34MVLEcuTX
u1rr0s/RFmpPXK5fdapxAj76KPO6zOGPyyoda+xzcrAmpr4YI9bPUMe/4Zg9Bfp3+Zmr10X3n/yq
Sr/PHyK9K2lCetCIEH8HFrgwZiLOW/rPh/DxrPgOXWGGt/kL8Ce5kq/ROV9G9o2Z14K3Y5Roy3GB
7swzkawnqL2bw3VSdvMX1DLeKar7iPPo6dU5B7YstBnuu5x05FG7LfVyjyDPfp0RUWL3H71DaeRk
f181yImvBslZtIR4rGpGdR5MzpBbyKJUF9o1FYuTL745fuFhkbBdl23UYmE2sIVU9OeWyxRVy7XG
dv9dPoy0S17Nx144T78Ft+l8FR9mTWQqC9VynliF5x9kVxSffPDKv5u2mbkjZI/cnJjhS9gxNGXp
RbdldBlMkwJqHmItvaHCWT4iuYlQ7hJ8u+a0v3xRenoYrfFnmA7z2Nu0WTc/CoHXbjO/wqORCZLZ
asNgd1gID0kSWhaqN+mU/8n+67f3jBmoPaWIGiuxuOJO6kQsAwhHRMgFJsYJSggylwmE0dZMfL3v
xnMdZYyjReNI+xFwzIffnkeX7fVYBtXksalJ8jgP4bhwwXweGFszw2alWHSjEPduuRnAyvJFOZHm
As18nLvE+KEhMOYyJjTKq2URaABwIARwmJrz/dGJbX/s8zQ794sXvbOvYMtu/dXLxX3YO724tIGz
hO0SYNaDamMUMlYR8t67cJuoMWpqt3TwzG//uAGCGoinQ6Vt4O8Gr/LLDQ0IKYHMZHdARYI6GXP1
EbLv857eXg6xEHZhgb23Dx9BftanBWpY+3kUCEfP0aCx8/vwhTgfuwhUXBuB/FJUrm6/SMoAm8Gu
Xr8j7zLVZl/ivb4+zvt/YHK/WYA6dLVuI+mELQE9HYbsQJlnKbCf5mz4bpx8uSOHtF6aCG+pz4le
jz4pM7/m0AbJBcd7FqN0W15DZYunblaQ3PWlK1B+RbDeC97awcKBETU0gxZcLaf8FO5u5jb5gzfm
N93CT6qDdMN1INzk2B4zJfAOp/hEBHkNZZf5wjgFFAZGgFIBcoDRI+wVIwDliHxSEH9OJcb4aozV
BegchYOYErWhBMeA+PGKEFBAQKWF/cu4RMbWB0Oie/9+HuE4xsaY1LMSv0QZvqJmCYz2/ZX/gaCl
Vtzjf3drn3LafU8rAI5YT0bpbX5dS5ORP3Ifsek3zCnp18WSvh7laqzFsrOkIILdEWToibvW1/FM
EXp8d29zqN6Xffr54L0a+ITCpocRhY6i3Q74UedKcmMePSMQ/1iCAtdEqbx+7gZsCywnrlZhz0Px
Llx4NyBQ7vh/OlibFBEM5t8jmYlOn6mZ5AtFPAe3p2sHWJTfoTEHfHvNINOYwKLu1ETetosiNhij
8Uc1B0E42o7fdqN7FoY1TG9cTlG2ReyHCmL5WfHVa2k7f6LUJTxhSbOnYuEOm/mF1f0SBiKAJVYB
P4deewxOU/w8ftBIMlMx5Kfp9h4/CLnn3VTzWQgjpMmknOEAAAkqoZeLv0vCG2jX+pZfWXP7fuGh
9W3GUyJWAdHiz2NuxgRXYJ3E/PqAXBb08Whb/qnb/vfJwYhWA/ZgKbv/R9KZLSuqZGH4iYxgUNBb
5klUdDvdGOouBRVUJsGnP1/uE90dp7pO1VYgyVzrn5ZQn44cZc2v4mvYHxVbWr+TwfbuqU5DAC+0
QswH4geFeAPzJZQr6sUCT8R3FysTSAqpgJiCtiW8wLwjn0Q7QHZB/I0atM18QI39Vmi2ShA4m2F5
mXnjpaCf+d2LTz+4GP35v3vtwo+H1CUW0BTuf7LXQDh49whWMMs/P2PU4+Mk+AdlzPqeHFzcQCsI
oKPw976P4M/8xNLnbUXeFOTxODhAMspOljB5hr9ZrdP5DRaD70m+GO88W+ZWdYTKLkjnWaKfywiD
R2OThRGQybEgZqsmfOLmIwOK+iBlEg9TAxgf8avuhElmj/JPCOwEqv0gEQJm5oVERfmBsol1MiYG
WypfBLY2knMwo4KhaLABnSkPPbBRSj3sA68lUpU8YPgm6vL5O/e0d8z6oof6TMzJgPepnH2hWnDn
ZhJjY3wOmREWMsQ+5SxXZuOxhRGtXZWt+VHch8r+8PCJAOx4YXf64WcI81PbyP57TGimQmM7tj61
Mxl7jeJyExCOj4SwV3i8Cj7u9RStFgz+3R/Uwf3hFV8Ozux4B3O8yfMeFiEnv+9MWFYLi6i4qLHZ
PGVuJi3sdTsASbXvd/iNxm6H9mSWxZNZfsR3xqtLJOj6K8UlcXp8MuyIuCrdGGfBcxzKQKQlimli
SCuyVRMyoHsL8gqNWRbe9WU5isqWST/G42qNIBTHCaG15OeRJonOTHKYp6zCFrJNpeFgMCvux3y4
oAoARUHbrX1tDWjlgU4qeD7dgg+vnUFqpR3HHkvnhbkeYdnXYd3mfGozXP2P3NKPNXdfJKwd+Vfg
rwQq7sZivmMXfhjydyOBqzihOWxBzdATYWQRdnbwRIMGtvfSNYDG5Do9PHfKe5r3y86WKu97wBbf
UBViZrEP5xwIk6AVWL/CHU8En3AZsKQi6GavU9npHiDzH1YlA0bwWIT5ifKuCuVflWIPsxcH4QAd
k5HuO3qnuzO43HgJHs6kcNndFId9k0kegOgEGLGLB1fCT1zMDxJiYKARTmbs4Hl4nhdeP9ekEFAj
P3h4u7WoltmH0ed2YTFx5AItO2Jq2qqPkU2x+zyHVrqRCJjkQkDMHAVGG0/eUvGLjfYxmbODLkwN
9Q2QN0uPNfz4zQC+tlX8mPeXPrf/GjaaJ+BuiyZI3nQbaNYp0VU/76kQlWXBCGgGq+ZbMOz/m1P3
WK0LUp7/tMBxjmL1zGhsuHnnqogZ52p4D6HEdAPcUlj4SdZZ1AdxxrOJU+Z2Ef3iT7mcOAOe/83C
90FBkYeijqLMu338dx1OdukPJK78MiRcpTsGCj8vBT9BdltHcmGlBlQzlICIDsQgKjxnhHCMHE23
kAdCk74P9gvVCxOkhqFExZG5Klof5rNg/KZ7FKmA6uh0z20JDtf8PgjwMyZn9Oif9WsFSTDTYajb
EybhsaP5yB2BmZ9eyiyAt91c/XHv5jj8jRFnb7NQ5q+x09O8IdJNbtS8kDlMxaJsnDGagJEO+Q+z
Eogq+JCaG9Yh8rpxKzQVeKtwKJOkOjbV+YWOOg8ZjDsI9V9ovDPTq6ZQr4i02OteuxFJA4wxJH8a
xRKHFM5OSpIPQuIf3dKL5HKwCb0d+dVpYN1JBUIzyw1EmXE1mE42palEqyW5dFlVIP+O48d0nDkt
ilQ0B/9ANfj9OWSeRYH62WQvjzUL6ujT5nDW66SPWpIOe+iWd+uzpGbIecuCkf3yKt1Go0mtX1SO
xmvtfWZQaD64QX8Iv3wlCzZ+7NRIBZDqUYZecf6Q7DhnD2RCMKeH9gwZapEeu36Duhv4C5wesPCN
yyW3qfWp4J/VWbqwC8jRM9D5htNm/0QoxqHVWZMZ+xxxDxV/i0TNcdAz7xzVF7Z5ZC6oY2zZoior
cLIAKQzEubFEISnS4jjBL7h31C1iOFbWgvvDLI/b2BfdKReo4j77W7EEOTGMXjimgwKlEV/QwCMP
aQ8jY2eSne44KelmO0uMWV6zzw4DtSHIi9oCqi542lLSwTwy6s7SOcGGwQdRA0qbHLn/U/bl1JJ6
47luB0FP+zl0mM5y2B8Wpd/E2vrlnLDjIV3itica3VzKdHlatD/1cHC9GoA8xTXkIsB5atzP34nb
MgYYz8Y1LEd2sZIwAfMdRbTYo6J4Li1Fk6zn+59U/krd8foAGfHxGryrm6EXTEmrSBumETzlaDtz
xe3X7MZYoeXMKjKg+a9DMmvRmllpMjhdaU+PesUIC3w5Q2TD6pvYTgOLMgLLKiE4V29dzlWOBykP
Sqo3sqtQ2CVd63awMtTHLSHqrsbhVXuN7IPPt60hFcyZjcXBcZzIpCLHNe9nuW4PQNFYsL1suEqv
IR5WXbFapp/xoj28/BUqd//VhzU2LaSwxwkoKhsFMpq/w5g1xAMfj5zX2BMgoOIOC5d9gxaRy3w0
QYdKsuLsderK51nKjVkTI4NBAR3a2BzrFuY9zvMhZgSJhtPK7/67cjBDVQMbiK5O7SsxEYdjqUb3
dPp5hhUD+CoP3xP9pro9ILRlXRyMe2Y+j3SrKS1Q4bLQQZO+xGyxQ6YMObVZQs2FHwW2ptQJLjD9
vXgyzu+oopahZJ+4g6tdQrunlZdRNlFloDp5QSnQ2NNQm11pTQbO8IO5367WdCr4inlFCCLbH550
vNcNsCwoM2gz3Il5sV6L1F5cHfo/502MIzDHhyKfwRL46w16SzFW5jebvUNw40Bh3xSYD+HCVnMa
2yR7B+j9fAbkMn9ARuci/oRwMouEhwneSfQHCvt4z3nAu4e+FBEWoDtoyJADHbaVWnFMY9rNUnrP
X3YbQgsQJbxNnRY5gdBzvwTWK3ZzhLud5glYwCXldvMHlswpE/cFNM55+BkY/FrZv29mzYEZyb44
vyWTUQccYgvE9PadZzhjvlIRd+fPRQOw/n1TOX/pAK8iwRmOacJEMJfpaVhGkHA/iNC6OY9XkC/Q
aNqvKFXQbu9PdAgexAZBWXRmG4TRqIZ0B9dG59SIX8g/Q9A4vqSaL2t/WjQoX15e3I14eOYfu0lN
sEXNbpfNmGiYO2Y7MlpO9EUR01syYpHtQ8SgiHSZBYN4Yg9XzBdHjbATBl3B7CLVWnfmyyboYkT6
LGlSjK2o8VIyE9QSmkMvZyyemDDJN0SmZPkosBh4ezMVONnRNGPUEDqakdnR4VPgBiOCs/bfmBI4
eYXExC3ffuqp6+dcckoKdnKD3LP0gaaVEx7IpnJJp0IS1Tkz8lwQaGE1sN5zKgS+i1AAMy6cRCwI
WUhstP8MKmXqs3E8hCg4+CncNlYT1w01rfg9UrGstI71gkN6+7Go0EAQjxkyt4GdEKq2xC9FaBkN
yva1JnPMHEayTb4mYuiBDTeasiUfUN22/EX2dfMJ28k8Th8xrMNNepkKZgZ0enzBAgZ3NhI9ePB1
kUdW/8TPrq4WGcQkBtyC60wpfHjqUDpMyY1aHhw51qx/qNDYhwHwXUvEtghi8g3RDQdmtUkbl+bV
yjf6nE4BtO61prAekzBUum8u0EBs4mhn6SykhUy5pWoSD5LUTNjcQDsXly8iVsatc/dbI9o9+Bq5
czULdMhJRaU3MtSX2WyJX91pxgeS0IY7CEjkwDzr1ME4kpPiBNTcoVtekXCHwg+9X864ZBGbRkIY
guvZe8tDrqwPKSH+mclbcPjGLb6jw7SGldfacPXRw4hqm+AbhDUNdezDLHL70xifxkbQ/KlxhrqT
5PvYVs8I5JAeS7mt3xM+BBMh3omCJHHkEhwVFRwKtHvl3P2WJwULPvraKcPfaCBYIYT1oECb3Qlb
spHTVIjJx1OpNlW0KYX4xQAxNy+3qFLaeOjIl8YauWlynz8q43CYDT4/Mmq2LeQG/gBTd8fCXEJQ
P7MunQljOcn3I/dobPbDZPj36yEeksM0q211DIJqFYnKO5TUKK01sBQZ2O3q3BkLVphK8rI4+mx4
J5g6ZPWo+GjOzU9c+nT9i9GyuRzQrF/j1vmSM9kT9bnPLkCJVBwMlrXUM5HpdvqLtJldfIGX1f0E
Yn4epYDYlzhIDT83k5nwSi3iS+ixmI3XFGaqnn7YQCEIXma9qOPPUv5hGRjL178SDXeG2ji4Jdnq
OR9uK8U4TNBckIdTHyWHC3PvPtQjm0jPE+CFM6GDc1Cgrw1g5vXRE8C8jDuGi5fxJKDY8MchUKJd
2KiRIH6D4icNBr7ApBDkMVqiu3wi0O1Qcj6kx02CSTAyn9YkyOYSorzrXA8O5/H2wQDvw6xxRij6
YMvninOfHx7OqDforzLFmiw0jMlH1lMNIEvi3KWvhBR2vISNpWq+Q1KBzdvabDj7nIG2dSQkqqsu
FGyuV6tEvTci5kLZvcIePhPpP3kAtP+ELcFFA5cxFwPXkBpTixKY0AWTfaxehtsj6R8aGqAY6NdF
vzY0Lg9QSaGg/FIBxqDTIPTYlJyb8UMaoYgM5Ou0AQuePNpmdzuppEw9QgwlbB+sO6cMXxtprvjS
bMRu8mV7Qe9xhFZ2+J/1IV9JDxpgvWrOST9/HHX3EQsOfnedPxDYrNUFsXhMLr+bGygip1nlv0Mc
UaNA2aI14Z4WyUex9AsPbkhEFNQ4G1hP2o1RHJktrbHzibubPl0ZnaU8bfeMS37FI1PzKIaOCCJj
xRkbAbo90F6IfhDY5dNBju1X/mfZTpsZEmznuSuTKmI7TDHWjhQbFRwnd4+GiN7UakVCE/cZQTNy
IHZ28tQi3ZUQ31FiivglbxzeHSGJHMwHuxsC0E1FkHplHkpXeXmjofGk2CaqqeBzm9Zk3Nr36Q4u
o7WEvAsx4LxIbgly+sNWRsaHeai0bnRbD68m804J5DpCv6B1y8lCLAN5AX0uzVgNJbUye9tC/Vi5
z/q+zkfBdX6Ldd48aUorXwKMXKe5nyvGgAJkaEOF9aoZ8Y8rusPebOj4j/XlhfBn7DeNWeqWcr4d
wVSBAGyISxj+7Ztkut6hpbutW+QDH3CB70JafnaSL70ZJ6HUpr7PGpKWjKLk7rwOtrLkGjVrtB8x
4vHDhHaq3TNKEbWIS5tDC2dhKbCG68Tly7a07UxkxPeF1Dt3+bf84q17/AJ2Hnnftr58yMKEOr2y
enSsi114KP1sJRbac4Rl2x4F6nv99r+YUODNBSGolwb3BFlxzJBBv+7FSMw8QvdQo6edkSqNjFF2
IZC0c57ab870oLZL4iZJykTzQWzmo3Lk/u8hTxaQ1HAtTLuWto/jYMGe8iLo8Mr8n+L40ozrXA2q
yrsL6e2hd1iwAmTmwQCrVKnN9bQX9E26xZ/g9S/WjfX3e/y6vtSQDGtEGPBe53TMaS3jwgU6t6VP
KLI531Z1vnL95k1yJVg6HPTzjx6hMeK/dx60MToB7jEfWAxtQIrOWy58XjnCJ0ZOj1CO+CwX1eVu
XlfyJZunXj7vh8izev8zY0vbolIVgXGfiK8/G7mT6ZUz/cKwP/+tESkou+zQcA9iYNSAdAHRg4ky
D+UenyfSVIqlHIp6l/Hyd2JlNfNDC46/iBC5Qfh4Wrf7RgeUguliu094kjDM2G2EOQtVvPc9EQlG
hRCIhLWMXDg5RFuI9HziNAvoGq+elYr5RcmHBlJ8CkgNf8x6LOWN6j0DuIojKSO/Qpze/xCacre+
OGBadA2OfjCJ36BVtPU4+6GMLk8ZthdU/zVQpjWKEYeiQ9zAfjcWohx1QBVO7AkY5yF4JqC6otkF
gaJCwc7AfeTFm0xxSNAg83sFOSWLB7q90tPtZMqw3NpSQXYxkqPHMLMpCq8r1rDzTiW/+B8n/jy5
MjZx92SOG26TkpzB8ewwY+Ux+Gj+Zvne4g5U0xz8sNsXB7tTfM3qcJx5SXfia0ik3qcz1K+oG6YE
0Hi41uQTBQdmXlJRT8jTGEz0Og3JMKnxOEQkYwXjczbxUz0cYut3D8sBCBIeL4I+hShxIzY3MdOO
Dpu5lkPc4vnPYTcBNhmIkWLDLFRzn53are8r+TREp4vpgLluMrNb/StmL0wpQp0oezVD/E7fFS1/
vwaF0EDXaTdpsKclkfBviixMCj8THoNEnmSGbaq2OQzL9RvrmLBt1QRQFlhxGB20ESZ6DOaslH/A
cg6UwBEY7atiWcN6vUWPZQECYRygck7EBb/C7zD8lskN0YVqAC4OGBrZkIKKnvws353a+YDWY8t6
NSYs22RZUf8cZvSS8NB9IBMkOkQfwBxieoZnmGqJhKKA4N7l4ahAYA1FWeu/NwjVPwxzLpC14Yq0
22/wcyOUpJ8eQPnM3LmRdlVtBhHGzDEBdIamG5PCrDZajBx//tSDS7F4K2azLJNhdJsgJ7/8ruml
lPU0B9BrycDmF3fDe/wwzzD9d5tWAD4GKnwTCjR1G4jL7yycnsbW4wR6gDvzaVJGI79a52tmRsHS
orNeFCaSKGNJR9t46hxyFtBlTcq285reZ7WriklQYLNlwLdgcGtt0v4gonOFaQE9A/gnYUfoRS80
2OSwfNmAAwYnkU/xJOeZTXxkP7TkRVlz3z8rhzYutUHIgjEYJUdC+KJEAsqTf+VdzShnCNLCbDBU
Y823td58fj3RuQ5hOMAY6Fzx3AUQQB7uRoygB7c5VmuIS7oD//F7BbA6v9f39dtGuE0kcsJpCQrX
+BPJk2F8QQtwt3nvBvUnKupZ9788Q5hTKFiNdSiSDLChIAQuSQZCXmf0aO9bdOwDvzTbBaIj1hqG
By7R4zWzJTwgTfAwbwv15y9Q08DERiaBdhR6PSirYxcRQkJiFmjFlwLUrImEl7eaW3EETsB2I62H
FkpxM6zRnsCGCaoIDthtfXwx1GocBFVrcM6cX94Xhq5cDYHQ2O+XQ0Y02Sqp6dgOgCKe0FGv6LlG
T4E6SWSsPb1xDEqhzgfEJ1vt/vIx6dK40lvwpDgaLb5mCe1K3rT72YwIm+wvIFbPow6nY3LkBu83
HRzrnd7fFSKWyVIjRVa4UdHyEDKJVlXIaD3lYCJ5AtPrUDiJZCYlAKr+vgygTdoEPn4yFwxnB+ap
xfw+1oyECcH8DPc1Oakixg0xzCLj0X1nb2zqXvCiDZ5f3U3cG5rNVRAt4ncwW7OB2c/B95PktGXc
Nmn6CJ3I02TuEgI1MoGEQJy8ELGNiKGwubsCcACvAI4DThCMnxJc+SDUQKzL2c0fLsIOUq0PyBTc
9gcMBQgoGZIzS6PKRuhornVrLf42uwo2LOE66lm/SAE5TjqndUZiVPjYJbiBoYnuk9wFXiQmv/PG
HhZwmU4Z3Y8nRCQA29gUeR3RssPD4ODlRJs5+zD8XWKZmcPf3QHeS2KAbigJsmUD7P+LaMBYT3tE
g7YU5Mcyevlke7CtkQ+hkf6yJz6CUVWQE04b9WvknGBE+7+UHuA0OGwSEciANtE2oJGyTzNZMlZE
wXDfJnCfihn+gj4zxlZorXh4tK+zPMa/jDVVcUt8v4T1cKlMnTox7p1XhLPg7k5sSquzfjfUqTod
oWm/gAu0t4A5vJwcywo3315xpcX3l9ENDOxGHYZWjXeMuMJQpbf7LrPNn/NYiEgEEqTZIrVnnboj
MrUSkYxqEcp1Ihzp5qrGusDiJV1eLSJOknbELj07ZYsVmOpK23VMVuQaH9iMAF54DUXfeMoMMcwS
XPN0xWYmQl6uCeYeZP6pk5s6p1rnzTWGwggEGmCNIeNMIgMvv/kiv2OyFKmbKYr+1uwAJReDvYTv
GKHk+UX+fiKbI+pe/oGf1U/XV/T4/gBYBhjXKFnB0ZyJGMRAze1HfJ936ziYWD/a7OPoU2zIyjY9
UnW5uWpiBmhZLGiBxyLkGcjnBwSGWxU+DuZtA3fwRMCMq+9OJiR62t5CqoBtMsEJgM4aQgyGz1QX
mSlJSC+QizHJDUlbnF2oBNFLozs7oJPXLQo9btPXoZseETRia7jqgDmLcxq9LNSCztMjkBMFwz71
VQZFfcEzFpD5YDh7deAcaJYeDuxREaUt5r7WOu2B4KEoq5iHsl5qXuB90MJcYaa78/csDOL8Jy4I
5ZCxS594KcSGyz7KOhLjHXpi60jL3VzxlA4ZzwBGRPeG/5M9T98TMGsEmbWMozuxF5B1FEmII7dP
fwJHhitBsG4Fe5EPMrW6/pArPqcmGCCKR0l+c0nj6zYadhLM5J1ZOq8I/cl7TQARKCk6KO4pAB9k
xQSHGh94ejhlYTwXb0L1yTZHuWU/ITWvTkVfeFRUcakMxODvDTCXQYF8JB9WbcgxLs1H0lyqzjc5
bse/t4F728pIgUyiXrsl1GK5q0t8JxNtRm5tqtpDwqE8LL4vEcWVNv4HVRd+7c7+1osvNIKgY7Dg
qp6IDrvjcex4m7UEwqLfTHBMELubv5FKBjUQcwr9/l717J4Z7//1yFgv+jOhyNm+7wg51KicZd00
BYC8WyNpOQSye9jI+PED3CV7NBbYt/f5KZbtyCW+5w+yFNogiukf9Oci3ab1b3PJRm88RRFcieEr
txVnF9v5kZAoTvkszuMGson0G7TfAmqGHULgi5sUYi0cLXoHaS2tKVKMH5krh7hcALMxGx3lRfKe
P5HYKOHj7j60TZ0Gj0XtDhl+SfYweciqryWPcmgMBkgZFATJjacXzlXNjXrX873QPu7lZbetQZ1b
tmvcs9HotRiB6CKZ7Yzwhixd5yj7PK3RioiMHd5QewQ7EHFY+HJAckD0CjjJ4xtETlz97mi7W5wi
x3w1uBQxbR0BfdZjX+LxJGUvGTvZWYpQRz5XD1vZpHtMLqCU8jH/RfDMQ+VgLoCGxswopOZgMgM8
F742afMJnxtkY/B/fAV1aGWbgceUXyiFn+6wvkJPzhQPuPnzey1E0VXGVQufYtWKS9aBTKMO4Jha
5fH9dWgw06SWPNrKdl2vFWTQKtG4zGBt11dwMDiaEmMOWWLJ4/iGxOsNMdpBICmDhRy88C5h0Gjm
AiYG7PteXrhLaf3XuBoUNoX/ha1szYCs2a6NM2eMlNAh0XZ6s6tZ7oC6lYaKbgl7QNDZFXgoW5q1
OyJKRBFnC9QI1RwGoNL8ASttkXhdzaGnOamnOLL9VxEbADK3WBJDMsA69aCOx2qUUkIS53S10pA7
yFMBHe+pvvLZ6GM0HtjU7t6zu+m+cJPe7Dv2ZuoADpAJ9YjiFpGCU/oWfRaPraSbTTDwSmcNzbhr
jNt0GGvMy9CmymLgycshMbdjlLdNIC/J9d2l8O48D2gnQrWJEmPYEcesfznweYNQmw5d+DRLcBip
r00pI1wIlue6pMA7sHl2Z3lWBayu72+KlsiCwef6YebzC+cgx5HYJTFTe8M9KQCr34H1y95CKyCo
Fea4lPRZAcloKGoGHGUPv8qZz8rfEdx+6Rz+IU00qnBkfZfqTNDjo9/ebQKNAVhILqeifNt2VKY0
Q9a9NNaIVi767BqzIzAaCFMx8Qogrg/yjMcLCSloPHY7Qk5seZvFMGJMhFRQ4QGNIuwcLCHf5C06
cv7f5bbi5f5cSsQGC9KtyKpIozcpFekqO0rkj31/GYzM5J08HjCtQgreF+FU/xDvLNntSox3vC+w
ZPaIO60neGTp0p4ukIwQeipyKZh9tC+WBf6SF0Iu4rEIKkqd+sT8I+JVYZiXI/zO4AgfvHP8EKz8
V3NCdlg7E1K2qH/aGkowHUDOkaMJkW4YQzdP1ClE5hBD1M7KHe/jAvGTx28oeGLAfjmNENNozmPe
+Zoq2GRyKagpuFTwaCEMbY7AbdsyorEZzODprkQRIpeLMQVHB9ZcbY2nVJCB+LNfBwaQEoUER9Ro
8GgK8WL3WHbS1RZB8Aten9FCD45GYgOyWGWAUFz7WZLDtILv6B4XwqZJycpYjftiSPX28A+LAsY7
p1JRxdG6eEXXI4/yuRZ5HCNIQ8TSQBpAa/F9qob02xtS7LiHBP4QqDb8x/IKhmi5QFBIgXqIOV6I
TMEGkyxG6fLwRQ41dofeCMWYjq9D7iGPjfCQB0EQpS8yLjqvYr4bXY6Ql1nlCqkbK0JhXVPHEa36
PpJw47K8UEqEKfboevdm/gxxJj54DsVH7w7jbs4c2IW+fCEpPXNeJUSmsCmjiR3GeCfy8PUxFC4q
nfIGHX54QyI94pdvDPcjn56iVaE+M942QnLZVvBOOCAvYxA9RBxIqvHtUy1zc4i18ZFPCN5U5U9j
tqeAHDlqaqH20y40fnQCKX+EpypdBstHNJ7mMI4/ZJFxwn4QBiAVtpogxJqFYHFEHpD0RmAtXaiu
OYDp16gcSTQ6gzb8qfwJ1A302YBzZ9bNxrYePe0nS0EAxbSo3GXxcwjOw/zFEArRR+Hew+QEmNWy
y5OQQCKg9O8editlLQIWj2+0XbyG+ZpXn2xTgmMiiOzknvDhRSTDjTAGgbeVly0nRqi59Ob68qM4
gci+1Bjy1eE6o+bjOteM0y1xyWgsWHJ+IDCu1hcnHIlMIkZDkJIAToY0h3aYp2JuIw4BrvBpMyJM
VNSpNYMnfk4h0MxIg7McxESIkNg0cvLkSwDsgX4BKooQQHFl/9i/PaQrDiEaCZZAQ1CsqnWY5z8i
iiUhw1ianp4JJmZESBaoM7XhisgS8S2GBkv2Nodx9lqkkQr1LboVBMf0YYJRDTPHEpM6ZUyyyNoo
rkTr6b9Yx4hoaKNEK7rKzE0OxjO8DBFdjgnLuPm0I0imNSLhR2chuRzBVgZoQXRneBTBT+mfTpUZ
VezHQqgsGpPK7X8mwJgNNvsBHdF2zUtKqiWgJpnaWDsrFJanlZga0tFrEE9ibC+mbKOBMtaczdY0
C7HswPlOIKPdEXZq8aMPpDY6pDyLcZX3n1N/yRGAnnJvxSfbp/264baLRCpxCpQrrC+mtodAsHWy
P9626GPxFPkzkWso+hghh5ICMXaNMLXL+tLzOoj4YuASRr2BBrBNsRP9GVO2rfUrsi0K87dBmfB/
CyTyhIRXKrP3J90gkx6vPfcErajxmF45RwazF4WgyG08CY5vT1NJRIRNb1Mzt3CFVDFWZ/svkxC/
/teTk/MG3HmVMwqzchkAqZ5O5IK8orE7FTmeLEZ22I3EYAoxBYUxbqY0d+Vgg1DdXj1Nn7z5mYhm
nFiIKjS67MzjDWS18X6FpIIZM/YQS192hDqAQzo9GMtz01qv3cQprIRx7ktahw6rEq8YHOsgJg6+
d4jfQotmnBmk1toJqeBPyJsIKnzkMluEjMXOQ+DnMNYbBIy9iPBQUJkhBTz3mbgVsbpQ2YKpmXMa
NnDbCOs72fpfa8tbdVTMbWl1BU+BtD9yx/4hesaYxMJILaY5Oxzp24erJRCILmgOIBBtqd8Aa4/9
z1zAxfAbpuyOmYXDociblLs0GXCmDDlm6g2ZqfY7HLrtVmHD4CibFqc3BBshPVS0M8XPfITrrXkn
0qc5En7AQJID+WRXVpkwgWa2eKNw4UObjSFKCFy3K5YCO75KcPWDN3Ek0juQj329BriaAR/oB14e
WjNfD0a7GxTJ5E4p2eGDfFJQXqO7r083FcMsyWbki14DHfS2NUcJuS9J49LQGJC3CAEGZrtiKMUO
SRVgqvOcIirAMDByMtQkNLaEriPNuK0QaJAAI+OlT2cyjxJjDq7cVEziTWdIy7Y99aJu/mNgEDs1
CeD2gNf5xvBZrMA2Uza4zOv0igJNw3fJru2JOWHMFWv9QnyqSv8Pio0qFsi920xi8WH8eIz3hJZy
nIoOke5a+SV0dvER+s9JonyAXV6bBri7Nd8Vl3iL379wPGa1zH0AVa91JzDPw7CZlYDmeHtt4WXv
PQzvQPEU42GshHiJoEBLTOs3b+ztPts6hY16HSurmn69anFgxl1n13HPawGNPCGd0VfOoym0SxFC
uuDu0MLBQtx9fjaiKq4uiyBMbNHU8ikNBjtdpAQs0ddGJPLl09qr2R94JGPWVsssRtoA4ApPWeI2
pOMWpofn9uM0JHY8wo0C4YN2Nj2+t7fjZFGT13T4hYJjFYx9UrHWlPyA8nRPpIrQWWizCko7W4FZ
Dnzchr66wKO/Jm+GPCAR9bTKVyQuQWUhcRgsyOvO7BHtDKOeNH/kkpeR5P/I3GImExZi2uiAz0fT
y5idqYgwYvcgn10MssDBIxT/VgPdozvvqRDZ7L/skZxzClvGS4LSOVijA2miT3O2B+9jCyaWg3fx
aTJ9MMSiDhpKQYdtR9RgApY4fRg5BX9oIJircQpck+3VCRHqkzdGs+tD+NJQFCLWQ8wNMKEbN7xh
5op0VwoJKndOAzj1l5fkduPOtiGwOpsC3lgxt5CDb/aPuWMrJtjKYGgiohmLtnH+IBlAgcJ3pTsz
jMFiTvfGTzp4JZMdkbyDhGn8W4gqVYDA3I6EHHqxwX+tWXK2h9sv9BCsMIGCZG4Yvs5igCHh0WZQ
WRkbsDjF8YVTL9EqMPaI/HsxFoBBXATC8eTFsOSVkOh0aFsEyPtvbgdIEvmdIZcKaUTBcuosKp3B
suX9ehuzGTIihD2CrBd8KtWAe4g6giwYJtNyBrNyzaYHS5qKkR1iomjB5c71BWoSm7wFyGz2H67c
r/i7DN0QQ6unwwCGklMawR4y1ZLSQezA66v1iz3qGisXUTRvKVioKEDRWewiWzB14MZAVDA7kOjI
5b9Oyc0hRmNo7I7NHCwaEI/xhtCY6Isan0bZuQIoPYzjGLKeVBz75/Iwg7GYOxgzfbCjqLyaUcQm
NGFV/TtHRwJLaWV740c2vxeRplO6qf1wOWMfNpo9c7mkDzYf3temgDpvhHaLlLU3eSH82NIQWU0i
/TAj+LEGkq0ZysxdIYWx4FGwIZH7MWRoohrkiLGIzkDhagREQZH1zS4b/Yg6ly2DR9SsuvVkscO8
ZEbi8SirwVryv2ZwWdzQ577tsAMQJjBSXj7B4wqTsZSNCEbUgxYaG75RZ71VSK5Th7gzlHHkWcQI
CP6GbeyQ6rHn6lPEpoyIPBjqWrGGUfCB8oDVMn+EtIUXtoCJMG9H5cyWdBy5JRvL7XK7NPAmvyi9
Ff+bCAUw56rG1k86FaPGqvmX3ZBlZg6XH7wSUyJxCkP6FUjmKCno7jZkvdhD9iFMI2d50QUf2uSp
WJiDhb7I5tp2ZB62ClBS8/tKujj1xOmjxnXIzpz9PLjpQUaPLdJheKMYEFrR1gqhBg1tBn5eInFk
HI4oIXld0MgEyEymnOEIN7TtO0L3MBRRhjDuJE0iSI+H27d/i9sLzwS7bgRJWjF2j87Lh07afe02
TqGKRcZWjMrLGvPH2QlXhxnrwEFB4NeXB0TW4oDmCdWEhqAturpvLP80c+ykvOTYbESZwMkY0qCs
arL1Xlj/EVpM9ujveBiIDiKGGyETIuJr02/zaIcegFw7YBrO+7eVQXRYtWCRmYTzXfRn5qwGo4fL
0dDaqJqEPTEWLjYhnrmvuBiU4ORn+squIwD1iXrDmJzoxX9qb2IXTDJ+cwYRKoxsbXvwUCkAm4s9
igQPwiYO++vxsMhjtMRsorE8g83r5ge208tT2OcHUIrEdSWF/163UR6jIHdAR2iMh8D5SkAjxjDW
NX2nFvQX4gHmlAnsy+NL5rFTRRLxC4xh4MWainK2j/UQ0y1/R1DuXZjiKkQaSNE9Jk90EEt4idF9
1RZe3uKNy0dki/c/HZPIW5vjKRrsEQOCvoO70erNbryeIGMOTSPSKuQn77O01AH+UiEEVXaKKuYT
PH9kagZ9S/0Ts6eEJQ8MfJjzzE0vE/ZkHLVIU7BsOSnNB/ObJaylvY0vbuzKy/KcrQ90hQG4EqMt
JvQl+Oq4/t2E+umAlO4ZfqhpNqlboMMDnHweQV4KxggcQQ7OTHUeL8CVmHGx7JPR7wHlFeSnZMi8
5vHkV/+dkPVghB/shTcM8kZGXbDCIZGy3zMi9jJc4Ga4DtHelbJVAC2JrvTGXHheAYgdyDMSErbX
eC/yEElUmN4VI4uaHbQx2bnzOtR2OqZUGu7T4Cqm4ZQkbCUwV4sburIsfO2GoE6khu27mfhK19nB
pj3XfXnHt8HvqyUjtI879eYWP5f3UiLMR0u+7B+nb+sdEnLEBvgxdJBQ77ZvKcJ/XvtiURE60iCz
y3fIOoeIBfz6TzXKSc3Z8pqXlU/TWpGDIfpegOan7D4vipulpoSErQqHTOVcTHbvDWJF/FL0up4S
lExHZoX93Kel1+wmT/vG9VCR0lF3/3F0XsuJa1sU/SJVoYDCKwpIiBwM+IUyYCshJCGU+Poeu6vP
PaGv2wa0w1pzzTBrS3do/ZGG0yri8knXurzr6Pcie9x91naU0uE9OOQQRC4V7lLm0VRLWKdCI8H8
kGJYdnPsmzJm33YPTw7HrN4ufpPO7aWQ/wcXG0xtaljddMcAWGMnGuPX9gFYwXQUz1HmTkJ9oQJD
AgbNE5p+btW/KPzfs0Jme2Hi+IFALqoK0TNY3Iy9h5EIE2tSnzkCyCd9uXPdEUwXk/+2NikMLolx
oSKERSo4l05CxchNTyLzHSsPKriOnKUXe5ojv/eLAyYSTMS4vf/Yr2AVzJvc2MVm4iCqLsbDp5RC
I59TEFLI16LPnDFZpO5e7xvnHP+0UKWsb67Wn362rb5QSO4Zgl9owfGbtes5fmqLCDExjlRQfqhm
fLj+Y88gtfk9gwHH0pThh4O/etoZz/VkctPOW9CaXYIor4FaQq0zL68jUqwzVwElX6ZMHD6cJzQn
P/owUf6AKhmLcH6AdfzhDALWelTx3mhPlw3DzKVOxzOIgpCakXk217SNQz2SpJUGjSfBUy9GK02n
ReFPwdtAu1GfLhevM6YAZiAOeIYpmxf/fJiEahhmaSn7TNj7Z7Ats/BBUi87Z8DgovSGzG2x6Y53
KWosY1Yh2npj6Dd8gWBCmHlItg7ZEHMmSC9ontYK/aeyKuYV/o2E7FY3xoUc/NwjH/QADMEKGkX4
bdH9gmp91tMM/414+1xg6jQ/9dypELHRM7URKFgLWPTCJssjEvTLpO5cklSU5AiBJo9YaPdBI/X3
HDwQB01wAMvX8QVAlC+ATASfd6YWAOUixtLa6wy/nwSFXRacfB70D7jbaHlt6F9uDB8Lmw6YWg+n
LP0RfSauiUSeM4XwjZB4Izzt5v+x05IpYlD9IEiJ7zgwTiTOFIZTEXUv9Gtgq7vgG4H3RqjUbD68
vnSGA1aPH4hJzFfJTOaI8OMzoM1oFPx/9foUZFUdliNCugEl/tDomPBqkRBjmgX3SBiUWvyAJECJ
9aL6jGhJJRdXkvgEWKwhLqgXKtZbpqOw6HlDz3WB6zE2XJ9Q4SKo+B8fPGctLl+NA2tSVP8YIk+f
JKos8FX2k2mdEDtLEcMBREhDiBhpxscqIGMB/2o/XHSoTx/zbjb6LvzKh1nLccUogrZbdypa3lO6
Z0MYTN5nT4xA5OeKTY5bLwg5Fg4MpOkjQa4ewXhnzJGlvDwm/vAUuFgX4M25WwzgtXiX3Mq14Y99
0tyXDwinwqyiBwQ8jnajFcUFNcbyhadzwhpH5JDYdJUzOMgt2BtBf4z25U1KFknA54vUhVKjc/of
bldABkbULg710Xd/HLTl6z/Rt53VJ301IkO1gNILsB+qFLkhgUNTaGqfdDeqguGeHl8iaZeJ8uq5
05GNUMbjFq9NwSK+clMUOUGKHwUHkPrV/xng6ABcXw8Al3I/Oj3hhe4rxop4vK3NKZ8lsF5frpoY
uUu/50F8FLveqP6b8GLItYdC8dhW2a++NrYPpIpkBbfHnJZiikMXRCPhsg8wdMGNefL8BOpoeonQ
O4xgx5k0pFz4JJhsFOTl+TbNPRIwH/TPXxg/bmT6szFBny+yML2K/b8gHWR0Htajl6vvrWWLGY/D
XwVV2LzYMmCBLfJVzwwUYrBwQN6Y2oHP9RBMnYNIhK9nzGSkUHtMnzdr1yt3S/ezv+fNZF5x7DvM
Y+JfDIY0EilI16TB5VlB9GOaBtPwexhjIkAdAYb64lpoPSYM4no3duru8cao5H9fpZ7Sw+MAPwW0
PU5DPZrU2EIF0tosfIUNvVJCnMtWaL/WKifytvKqVcoM/oKVq1pCvZ0Y0JvBdqe6IABVBP2BlhOr
9gJQYsKzJk6JLLmB8QCGe5oPc/PJrL0IMPbRmlUkn+AmdgOlMcMmnP1B6e2un5jV3ERqyWgCISmx
C+UWt07EKtAF40mToqyF1kFAM2Z2w18VBy/oPm9bOGJas2wIXuemcFs8BXRKoDdqodFOMR1C7Eym
X6TWkP8ULTt1pv88Kv+9u6zxaTuqy+Gs7I8SvZm2f21VF6YbZHOKbqgWtnnWAtrDfIflU7J6Ykfb
Lzsce5QJf0+pNXHJ2+Nspo6Ir9oNwC5gXSYKLgdGNgAMpRR0fdFx3tqZCgxFBm6Aux28XCtE7mUB
Unx/whzGB3x8yLwd/g812vORz6hT8/hBCRJP1Dk4BsGkOgsnw/7LvKVLfUUJCnFhru85Hdnh/fV9
pf3pOhvNYwJrvQOSFp6NP7HlNHcL6re2qq1JPHAv/xE2uDQbuoLhVP5JB14bVFVMAXbNrWBJL54h
gl3gsNYHBaU5WbyvySJadGdFd6fLC1UT6JNMxZjNNdVl39OgQJmOmf1amwfsuDG27YK8Zmv3QJuN
b8/5WPLEnAoNoWnalw8dBH0vo9TPGbN7DkRcEzi/AGG4sJl3g24+cOOJMIZbZaAnOLAbDuq9TFqP
mF8xBlH32rI+Go6w5kfRHO9f86b2FCgu0OSbEwmpUKZiBvg0vebUjG0KRgnWW+3jBPzwKsMhxFUr
vnLAQwimyNFXn1uOtzh0978aMQzmU9Yl0Iiz3ulgRTQ+TMJbl7K2XxvxRHhMcwnOx4QvA2i3Qbse
YVSPRDOfdVBO76QxbiscHjAmxRAH1TeeP4wCzGW6eA7499LYbEspyI/6Fg49V+0YXGPAkHilocHa
oFXZWHfMk1Azu9pUPiHO/EgLHQOTIiyQA48JwsX5b9oLueyLp+nJK8ljMK6uR1OodIy8Blu4oimI
ifbGsH7dxnt2e7oZUVTFEz+Ci8ul41rxJHqGJ3WyK3BKpU2UeSliXgUjUYTGoUKknmFifkewC41n
vl+lnsksEA0ThaePAwouGvW2/okYwIHMNFvZYuoon4zMa75wUMZFnfkJThvMOkHt3gFVqMh0Qv5D
ZmnlKktV9swDJt5Q4F0Q2VxQ97JvAlkgDzAPM2EafUdgRI09Tucyg/WGJ54wpuYDtZEV2e9AEyLF
8U7nBKx3VAvU2QwB6UcHFqAK+y6aNrdoivCJ2Qt6q/kbczaAP16QEEnDu6NBhW8TXs5rLuLbBUwC
5IY5lAPwhvAQJJDb9csif7cN4OzUCy4YE46RiFQEait9sGaso5936cZgMGIAO6xoI7gyKRUEPnK8
MFaJeASvzUdxcHlkjoF4ksRUUCGACmxLpiYd5rKelfNuAZGJOfloEYXSqiMszcYE7cUYD56mI1Hh
YDnMCJKc4VV+MPedMW1jr1sX8+QUb+MvPNYgnweohcDzaGWrX53AqlfYJNMBl52z7Hc9ZnPBB5NQ
aZtQE5GGMtLtRg2rbJphSnQJrcKpDnviFcnmPj4hargs7TYgcuC1UHREi8aRNwrpnPKwdEqRud5F
gV7NRwsu+HKSyQEadOM/SfsdFupSVoM6dXT08LKXwnjh+MYA+WU/tCCFoI3NJEKq94/pQ6eBGfOG
0JH+5juar0BfnU2ahgazwNmxBRyYscdRadMklXOWOYP5Wb/fUl3YUr4uGJDCyRRClwTHHIuTpTAZ
zF6m+GownQP6X/W3LOf2DnRMGpemULiK/ISaXJjsl5nAxy8VF1+JUXr7WHuFCefYb0tHyChgCp4o
55IJxjc6g6FZSsrHlGqTF5P/cblfhOOihu/uY1kM3LPWXG+Wb2YUzKNnmHflOxnqbkPOuw6zmOqe
Q41i9EbU95ResUDHC4KR8+yiWc7iQM3AM/g4bKwXQzDpbEhsoyfJngt0uTMmDAXaTm7vH041ZDU4
Oz1WI3JM2JjZVDIFVIJl1Jb5ykkCTiZQAEk5CKerRNS0SJDWPTu+/uHT+Ag5t3USg2izE1A6GxKq
d4c9z+Ai9wScIOak3T93fW2PkT1Am5MItOQcOLAyJkVordV1e7NWwrKK50+8Oa+7gLEhXzap+V2a
s6x14tcsh+SW4IcLJ4FoDy5KQWLoplHmUhMY6Dpe7oUiDBmsjE/7mzocRslZIi62Wo5jMOxvbDZx
lZtLyCFu2m9qiuJYOrI5WadyfH0UOMhEa/lyvdQeBt/DYeQ+jPsTmX4Xn3odbEt1ihIEiFqfGPvc
0ZkQFz/pnahx6ZIj9vTqLKi5qjUy+BIc9HgZ51KddyNh/gEPgIQ6aBqftzDtaQxE8JjDjHzhVpMY
dO4P6Jw/yjgEwoLaCF0U7yVUipGjom2V/bHiELIOfdA64TjypeFEyBAG/J1tBaeUVYU64k3+U7XB
6Q8JEk7rWCpZklMgnEZozdKrnZQEREsYLdITrN7IKh+2Cn39T4zDcYoojLD/LNHH14ktqIso4t4g
HcC0EfTEepK9SSxr8ZZzecf1k7CV190au30zU4cd17U8AmBB12l4vD+QLfW1l1Dvvzbt5aePtxp0
EHh73M9CCP5hEuSPHtOaqhbaIhukbKcE8MZDaMGDxJ10EFUpUEQWeemJlcbqYhFBk+4xUg40Im5k
l5KaEbj6v5bZZtpSI6k58jVNHDMpLaprbEvCajJEtrB7QUyJ1325INEsIqF7NJsV0W557D8LP+98
ufDfUJQI1018vI8ru6UrHX3BQM97nwaTGYiTHC5J2CBB0THDzhYZ4ios+K4FA0FQxrT0GZPIT3+8
heXJXA/eJSUEbivArwCryFHTWXczeSJ0hzqEcN2XKu85OBXFAZZaW93BRDxIYJSR6MKFbnpv/3Ud
pWuJKGAFF5J8q8pu7DXUYtjMM5KTvhuv38Z/dKucLIg+kzkiZuNP/cvu5zPwAwPBHg4yySgK/d+H
sX0xWZy+r/VC2UP69ootdFCB+DBAYRytu7NscqJiYrb6JDOBOjyaKYiZ8YwDnWduAjvlasCOTu0R
MGnuxsC1iJPBuVIeSXFrcyETo7Z9bEkqwIUR02f0Ch/70R2E6JiIpelZOrSzlC/hIP4gL2w3+PfI
aL6TdYkzCWfeFdNdLYbLhdMvQr1hqVW+ihwxSeYPDBqFL7z8M36vOWYXuH0J5jsrWuqXw/Mre4Yy
B80CaIdeGXQ4g5aVCz4+V7oR6LWBafGOCN/PbmQ5RPreYvxfqcr/cOco1y00aWi+IGfkX9NoJF5s
ilhNbvJ8M/Yj+nR+1UvFrZb0eYtGJzz4JGFU8XEzbS9Ls2grwqPHNz5t6eLd6RWJFdqibbYHg8xR
vN+wPhis5TN2P5iH76ha2HnZEv8uAyaFVbsmqkvIPOU6baalCiUfPfjo5UFyYAhJIDc67fc2uxwd
PCuUzyL/QimSKnMFXhjh1tcstQW78TGHdQatYfu0sIcUaHOD39gnUPrvS7ob9x55x73up1Q0EcVN
hngKOjN/bppOS414l1DbqsyClbD4iN6OUBKubAixZ5lUAmeYUnNQsLce9laT6ulL3ACC85ZZ+GRV
UBzkaSZUE+ZjCo2t+8s/bn5ZtoafQJy/Na8JBA2oBBTjXiHtOIWewtsjR3oqzbijIFzpGL1lT/yF
oGfx+vPlItM9C1wfcJN7Z8HmPsrRTJSpA2ba58uK829i/JCBcVV/zNWwHi8TUIkYoBSpKdLUFqrM
7pUzO/vEiwtoPxB4Mv0gimZulsJgLadNs37iMUlttMCud6BXFOkaIM3dFFoypG3404izTeKqV/Bs
FRC4BxFzT0avP4/8aLF6hiFsLSwMz6a0UEbLGpETszXrmjezvA4wRvj5PFDGvrAzw9HEdOjgdKSG
EBKSL+kO1K1c9aPSec/nbKzhAOTRC6MJ1kwvx5uhCYuMLO0fgjRalUiMyciYxfVBM77B0IdoTngG
ZWCMv/s1+Ti67JbDVOdW7oLC3BhMLqC6Jt3kLW3BB7QCg0wUjqFQlSh/2gFRJMStsCu9LltKymGM
XKbcfgATeCv4IcGTIKOsDAbGzCOXWCos3DITyTDJ1tXWqhfD+ysDY7RCVVjXcLjjtnkmM7557tL8
kLxvL7JyYYiDjhbbXDvr0PjKP8PYdj9vmBJ01hUaKIRz0WaszofP9zjZpmuu2dEFqoVQS9Gh8QNH
M3UFm93nCfoVA/Sjshhtcow3/A7+wU2bkt67HC1ggmJ085gVuveeUw8KPLdmLBO51YJU3siHkshw
9b3GxQ8PK/YQkd9sMLDn102f0aQwUv0SypDHuuamnBgPu+1CSZnL2Fb6HyxBhMWqtUZMhRs1s2yw
tr+O+T7A9/dzpUf+WBYmRcr5d/HZDufkt/ptyXh+zyGMQiQR5a8WAx7DmHyfNMk1lY1CZ0x+OhXP
FnMtg6HQiTKBXTTGInNnKTj9yd54LoOvPVzgRg7xZMvPZWL3Rc8HFG9ftk4tiGztnhSTlriLB7id
A4kclsEagrJ/oabLITDBdKMumeodMZgWGiv6oceekZCnXIUeR9A98TPYmJ2QwTKr/jjRUj+cFnQY
gk+BHObEo0CQMS8B08Hp8enTQ4vfAIjf6AlPJJtfsNEul+TWxooz+hvkKX2a1IUv7d5hQQLU/vzt
GxIv1TlmQvpn9aQdoXKHkFmVwrVPA/2/GYjTED/S3ZB7nb9uSOTMfGrcOEAljjYOm4hHTLFVbRA3
Ze8rGDIu8A2jcjwAQMUFnaMeLTiAUbDVeGpje6bWbvbT/H0I8KERBkt8UQQFI+bpF78q7QuD+xmJ
fBP9jrLY5yBuy00D93U8u8ReyuCVzneBE22FQ51oz7f8oc9ttCRLHj/zGieS3UDyXtDAfvuNp9Fx
LBQ2zQRKFSbitrzi9lLhoV24o7UbRmHwhTU3Bj7wuUa+ii8Kco9AGKigGyE+auePOxhm0k9GvfAZ
7p8+DwUfNfgmx95XzgToZio15wgRKjNUj5KIQVQfXOkNcFpaynRrJZwtsq58HU89fPfPDNijCdyy
5pDWeDyR0+AMSxZmg81870lME5cJ194BHsq8ulMPYJLZ2jHQOHXLDIvo8svEzfvlaW97vIQPBV9A
RyfMTPWr6URkylXGxhUddLdFcNNAdL9Sj32EI8GiHLbdWt0w/+6aiTyI2emLz7B3H3/4WjRo+WNH
tme6lypBPMBSMKZM0b5ebom6U/6K/8b1DxWb+ac9th1ep1t1ELpoCqY8xtccsBPz6QVSZlZuensO
84igX+Yl0TBDH8ywjw/7+dh84DdChYOFVyxFXDtZTr6IhM4wQWMsKjLBhba8vFNGHBlyPixPVWDl
FnSE/DHTGR/hJoV5eYjw/VV9vqVq7aNmVdOmqocKy3Uo/fDrGFCoV2wzszcaK6Ry7BcFq89XQP2h
fI1R4iPK/sAUqizeIpk3nozejoZlW4AP8rKobjm19+2VGKP+iOj6gMmR2U8HFDhlEM04bMw1vkKQ
VJQLbJaz1DqZPKdsu5FAUiGt++HGA39L8GiHjQ+HBlrKwx2P3GQhNZ4MtdyXV29v42wSx2AAO09K
t7DIdrrSIssqx8p49zICcLg3J8AwaU/dshbpI0PhtSAycrZpih+E8uRY8mFT3VLVNdGs0RzGpjHX
SOEYJcaif6Oa47UEohsHWucbmv8CsLkM+zr/qhZMYpBlHSHHYA50ulxNgiXA7mGDYLADAvxbfJNS
/o1EoOVe/GaUwUAH5orJ5zoFU8KvlHChWvEqdP+AHLE/ojPHpI9p3Wjyvr5bL8lgGg9cCSqjGlYe
HgsV3k+cKMkEP0QNU7PN6wZCLK9HnJwAkjIZWEGyKmQbe38mib4GOeqgAXY+JwmWHVzkije6vqrJ
LvNKWGQhXwRXX1liCg6bLDIwWNaxSmJwYQ337BHKJuEmx16FiQtvEB/358YkCJlzoWfz14R9rZ97
ei+L4ZWyrUllHAMq4ImDIM1jvcZ3HUgSESdaMdLoXQU1LxlPEh4raCNg+NHufMbUCHaFlVM1pZ96
YOZSwItXDmm+UIofrPyz3lVriGoCZgR7Nu9Qf5ivTfW54aZHZtjFLwk0Gnyu/5iW2iwJSwcWIoZE
RGu7zcac4XA431GocEd7F9DMKfwhMQU/1VOizUPG6qFshcoZD0Zct/pVlrrSePYpHLl0U/07A7lx
3zhEw55uzzy6DPLo1dpKnLCs+DWTknd+Ki9nnX2hYQVqji+zURc8yQ8ZL+N8UQGdRf2mfIdp5fIv
NemszN+GmWTtDVo0pMFZyLydYj6a1fIpxzXalSFSkoOI51YsOjgwD8CVY5qeX4o7UAzhVpDhHQDu
ZaxzfC7S7Bwlf2/1OnD31muOSRyUIdW9vXG6lbCRkA5POJvRmk7jg/lRR4KEzQpkW/4PVVoyGuQN
KscElwrNMQB/sEQdZjSZUyi2jk6zSBwvBkMD3l9L5FyDN5427ymRKZIS1PAN4OvhmnlnuAgwTSEB
G7B2C+hd1jTTbMrU5wWMT+KMQZNAJ0/toPMdYUPgaG65OA0EFNuACnQw6PEyeGOwLuzHy60r7006
yhLIM0ciV/w8g/5UszJfQYWz29fjlALRvpfJFc4IkC0TZIdwO5GtjqphmEgvVNBownFcYpCOiTE/
l6kqR2ws2S804jl8PawDSj99rEBv+NRKkgG/oOcoOz4KOCRs50/4H5B8h3GJTeMYDzofRJIwrUGQ
L9JrRFLLeASLZ2rhpwQ9iyo9njAjerH1F7zbid3d6TsZhuOXyj0C5gTxQWhnOSlqiF/wKa8wN6Ds
Q+9yI5SUdAHiuTTaEmfYdXVTzJ/GwPgFyjKV+I/6sV14iA1Ed+g6bzDDGpe6g0WuGiQJWLGRH/dz
Cxs1rDOO0uC8cIFtP1u2HHjm8xJGC9aSDrP+YLZBnHhlQU8tLEZeKju9Di9rq1mzmz5X3Iw99Wiu
+a4YycLrxhln96yP4/yElCl6LHn11vW1wqCUmXWY+XE3IZyaWwNx69yATr7V7lZ3y8Fp4DFTmJ51
ghjgA5Q/PXd5Ak5EnIRdxH91hq/iDkNhg5yVaUY2K09Kx4Ojimc5V4iPKEoDxO30SZbdozHzK3gC
Jr328WLNHwiSbQmqMCQdEvHaXQRLH9RSCarXuuTMQnj+OpdAvvQBhdJM3io8dBNI73F8tAyj1P2A
LoYB/U968rpfYkJbxpGheeZpA4xQgeHOhgVBesRpBBTxUAsizd4QGtgRGkdAx6TCurEnd93YmKwg
+SBdQtg3yefEh9FjTLn9kOyLH03VT0fr+Mq41mJSk+Ic5CTdJnluHxSaTfolN9D16LaKbbp7F4SM
fUddYJ6FerTaaW+nfq9U06ufWHECuY/XGX7F3oMpuxYo3SbVVq901VrnJJ5xD1J9dYWXHThDsWNZ
oTbGawXUeCMRrbTjj3K72LQmF8JqAGi4h3AjAJwkS5j52E4lbWJXkEnWeXvFFSowAdAkcLv4EMD1
6a/8mI7klvvWVYe7R7jYq5xl2s7QxImn65P0Zp6jAzvqgiELCVGbj4/lQQFv5eNXU5GlzSSL2Sp3
sY/pC2oGfoG4EA8AxRQIZ8mvrTnH9Hhq2P0GwRHPD8I+HwhCA5xS8JSZUSkTqAyl+yx/PbfaZVJu
hGO+6vYLq5xjWSIOaf/z1d2TfbmMDbvbRwxH9FDvwhG8kourTs8tUvk3rMPndw/USPQaYncIR0wk
cVg71COmuu5jkRzHqmvyGR4r0mmHp68lKzr/CgEq3NkF9+7oOGSrVl9eqAaf+zjBf+xPxioLuyrV
MVh2uHuMpFm2loS7E7RVZKjDpDROY8ysXDyUYPmhLbWYNNMmHQRWsP4s1ZnRw/dh7OybFa4ScD/W
BmsW3mQFE6OGVzjLcQrl5plSRaSjHwOLGCo9qlUKJP3pMWcxk6tG4Bn8xSn3Ygtfm9UdXO4K854D
Y1SoWjYsvwW7z0JjdcxPtQNfHlg1YzDnZvMcDeHfB33LDZuR9OHqkGDE0ERERzDUR/bBhYCUXUbO
a99xyLjpi4ZT74HxQwH7dgGGk11HZKIx0wL3WD6mxZUEVTyM3P95JayVQ1/aKjA7BAF4srP/sniJ
sZVWTnBueFz7bXEgcxAGnDxyyQWn7wCIR3JBMYy7s1eO0HQ0iJOQUebLcXd7Sqde8XV9rge4blea
M1B6pHQ+GVLNmG2ZLbELWr2pD1vMhpLwDdmf7l9tbzkO4Bl0Bss291TynOwoWfo588GuPX+QJOPp
HCokqnWpkxZg1cu2nHXS9iL5Df0yzKxOt9+Jx1CP2KWn3SVCS6AKby6DUEL0xS1+FjAPHxsr9pOn
nQ4HvMyJVKX1XlMK0erXAUiRsRjuPM0aewx6nTp8McXDumaSnMj5qbANgCgC6eCxzmHsNmFEjDrm
ztCsQOnPMBIqfYkLI/WDGloX57WT3qFQ9SENmTRneRz2/ZagtaPEafCflU67lF4NPtQ8AMZ+93P2
W3lVOA+PZkcJMC1le3jOo0UKMWQ0iZN9pa1NQhSVFYN+qhVe6FF401gMK82XMOUu8YW8wMmFVog4
CI5bj9BmLeT6aInBNxFQBsMZyT++N8mkxfDlr9/iB98h6BIug0DmxparmZgP3FbNGfBzQAuKe8GR
Q4Usox8p3r7W6nH0k/+oDzv7AZXPfJg3cPcD67oHC6t/GVqpPoOokFQMXD8kv4O8VAaPdbONBmd0
4JaDlN1enwJfNu+sBD5CHDyrabIBO4YWjajpdbQgAIRifdLi+rxW/noWDi0dAAaIMbXvx5j8YuAB
gAimDQPrpCH/Gsjh3X9OMIWhOKBuUBbGvW3d7IOOmWnjRBE42ICbFlak6FV83Jmmg/hHeugmxREq
2V/YlosX/LODFEbGmZGctsgvrr6gydRwpskM3DIxLxJGMEL9JgxZ917vB16gawgPSEgpCATwaUiR
KH9gjFEFo1/bpw5FqDAc4Q5YBKuAPfKLtSwXlcavOeODJ760DO8uZ1gDk/5KD1N9a2tGBd/7ZrHn
N32sErCSBKbATYu7ZU+7iK2IEJ6KqwOzjxbfw0mMCyLJGtAFKhfXsRUm0f8J+yCOoGhhTgnMYnO0
DDIsd9ip5u285t9P+H3XdrdnzFjZPEahFTFKp2X234cJbzLxqwmj9RydPeM5qM/QTtOz9sUy9Jqp
QgNN6s3kL57tMIx6fPOgtIk/s85/G40SksordQn7uReNF94dmtdUhPgs8CMh3RSkk6+VsLiHE2Vn
oCa0U8ph5gO4SiLXs7Sr3Zt9Bi0I66xYd0g688rD7jEdoI1PNqA1k80YzGWxuI7D1WKBXQxaEVhx
YLw8CwHg/UmOiGR+T8c9wRU+nZFd0L2xt3dU78/JX+493RmOQwynoPPYbrtJwDvsH7xIENEyYHRn
P511xeS9stNJA0dCv44mNlnOLpc8vRPDPa+j+HFmb/yI7ec3n7kRQPCGzzEmoh2RPyL4iLQJ7eGD
cZ7qVJTo3WhVPPxqFIyxcJx2w8RRObXAIM9vr4HZsPis+YSmm7+nveHwhkmyeJE7cyxtTfNLu6AR
MslyJE+MTGimy7wXcsqKVdRNyGp+9Xg7SY5KF0ZyWksLhr//tW+x7ztjNcHb5wAlD4+p9IHFATUE
A7MxXx3fUtg8+ubR+p8E0lTA7YKl9cWH7yW7yfHZTx+Gm7wghWwqHH/mzLLzK85JSwutyXR0scf5
tkyx3rR7KtPOLp/zFNsLNuGygffFrntyKsKAT4ER3SJbjN92hPgTDT51nzV/X7bJE8B12su/eodz
sXQr5EOKRYmMiot3r06Vep2ZWC+xwsiKQ04It6YiAmeTKggUAlg80FtxuH84KXwrovyiHJYIToDr
7KAcAKlyRwaPXmMlD8pYAl0Wqw9c+R5LKNjOzHDehi+tmEoGHWDxE16nzc9gzi8/vOHrfUGveJHA
dUlz4KYOWCm5J9H7sYAMh2A508DcIh+tTaDdHM86zlpCAL13A60UwpECSSt7+UrkvJ5rZUQCEv4Q
FNxpQtSf39bME4egvvjjy0lKFz1rQ1SBfXfrYd5gfQdXKzbEmaOhA+ynBUuQJad9A8SVzEMf5jmm
7Iz8t+ozEH2HfbLqVQxTmOOQVbvMn9uaVjh/XDUejBxS+3IBGu0vEqQ2yCWEq1QzbGctMHKOnaw6
6OXh9VgI4ib5O/CSTBQx5GshCqYEzpGK7jgFj9RJE2O8eOgcNVJY/K4mZuTT5dCFYQx5WdMQmN6e
c+xbK+bRjGcD0fuR7feN9Cf8CWll+NLO56RkCirqZq4mvLAwHuMQ3SXf8crzgsvrm8NwjUUi3OEA
TAHEn1rhi0QPrJa9IOBDQvG+v5z3IhOAByUOMxp/vuNl7aG8W4jDFsKxYIhSvSNo96jW97QIEe6F
4K+09Pvel3HDWSXf8FzBD20Yva923VD18p4xA3wAQ5DQmmLnzHfDU5Lj+xNyz6HPDZ9kQwxzmfQ4
2rjZGxHZ5oWXeerIVwoEHCseG/k4LvwH8C2XIROYx442YkNjUNmB6ucb5Lpc2OTxgLORjDFPV3DF
UeAIcfYnrBb8t/hhzK9TgcMIf8bIfeyYffzyRSG7bzQJeNXeHhST1+zKIcRsAQbzmez3eBfwr/wg
8UHwN+PKZYMa9ht4YsH3K2yLNz2F98zW5XVTvIFT8/4mqxQ7iA/gFVeScLEsTb4YkyL+ZAYXRXxZ
veCo5N2Im7Cy1dbrwFm+S81P4r/EZSNBhhPf8vE/+3iG0xwQSmG3wjGpFISH3LU87euDFbG9ysIr
PkTQ0IBjKYG5fIdleqv5keQdByY2hl6wFy9sfEUludhaXKfiCasOTmbC1YufwzjyuiiFsMEzfC5m
aPtgpSgY+NBm+ysmBCyOGbwfj/0Se9tVv78+HOWwiogKn1P6r3PMSKGwhHszsa97dEXBr9nNooX4
FvkBVGC5zWZq2HDJ/HKTTKNZwHUtllMlSFjUAvXke3wqJiueLyLVvJusUR5DAkVZ2fBE+v9c0Gja
rW/Ez66H+204D93EWKJEkSBjYviTeFviNHSeRva9h0ALuYe/CwYD3z+oD+Cx7JxikdvXoL3u2ZGU
sZ0Y71Da0EmW7u/F4feYB1C7rIL8wAPy+cOQmghbDtgw/Dm+yZ7Nz1rQJlulQNnOGhL4fgQpH8kK
QuGWRYzXf9LteSO/W1hiIODH6+XrmvjfDKyuBqKUdCfktwHfJViBWYvvuIJp8P/nBizkmD0UfcvE
tpCqyNxcZnYHI+VXFDrscg3rusnzKkMQ8fvtsML89AUhAmBdtZzn9cm5+ysElRxhiTiMWb5i3fPJ
U3rtL5oTIBOLJ1texIJKGP4xWw8/K5XXzhfB9xfPnuXEnYosZ5jhl3IEHcFxlgeKBgKYzH8jfLsx
QZnOXYBXGx0NLyexRy8kIVTPjZheXCbF+UdnTjKxDIfms4NKHi0GGVLMAfDdlAqbutWuMrx/NyQM
N/H6UkA661GYFG6MU4bxVeZhNAqNKmzOOb+vNP4TAyiay4exz8eVIyd7YBM+iw94xTmH+e9r51ry
ab3GRAOTl2aP2FDj79hh/iNXx9bXMbgKRhRIhHSCc2eLUbO3QJEHxJLvZfH6ZuI6GcZrQLehmBvJ
Cnz2dWFWRbCHvefQ4KmLajBGYc3qZa3iSUPNizg/nFwv7N7+CJ9RyOJTT0LAbdfYOILrsle3nMsB
VxJ4krseBccjsL63dLH3n5RECq6aXYLRKNUg7KUJoaVi1MQBwEfIZMgIf0p8O9vtiEDbHVAq9Zzv
c+cA0crQ5LFCR31B0amu1TtZCQcorGGM++nmL9r5HM8MpUR+FHXvXVBcL/bf7tMu6sfiA/36jtvF
f8CFqIzv93wBzZRNaG87GURgW3uNs8YYULTIUGp5s5DjsLmrJqdTOv/C4JMyiITT4kqDcTc0Z4c9
nREFcHbRIn6X05Ly1jpvNskVRIXUR4yJeaXdxLZtl3a8libaXS3cW+ORr+VW8+Vy1i9f3wPiYbCM
IoelFta18ya+rpiKUYA6f25/dL8g9jBfoVHehFiGCOMdCY8Wd2aQ6ARb/ECWIMXzEO5IOnf+jG5y
H6+Li0Otxe1Df+6ndOhqgGLQiAUb6AnFGsUokl6oWPjyREkg/oFG1tncdfrSLytB9lX5f3/+0p0q
9279Yewnwr6khrTVN/rB8QzuJk18+b1mWeOH0NsoRu0S/QYD27m8AQqz15IVgolcpOBJZiepn0+f
ue42vTgKNvVAJURPAcNdkYb/I+nMlhRFojD8REQoiMgtyS6igvsNoZaCuwKK+PTzZU/MTHRPd1Wp
QGaec/6NnpTB9dpEjAXQM1oGgWtaI2pVCgF2brbOJh6/5zyKH748CDAWYWt8ObNrenbx8/Dljnvj
RH8SN/CiCceEWBGzQKcuoYaxrvTcXfZKWjI2fYnDwS9h/2LldLBvevK9VJikQnetceW9KQFkeh5n
Iccsg70QGwrGabAx8R0cJ5dDQDWRk9UFCZqLT1coiUQwNvlqtzrksDYrmJwdORB8hSC6FwdC7+tQ
EdrJp7ix6YJmQrkcraSfgSY9bmREUt+wv98h7t+zlyWTlUfZ6AkvYX+CqBRqPIgFOPkGJiTXBN8i
2J4It+DI25BcgezbyhqPOsSDDjqeRvQKSSrjFY0IRw+KN9Uauz1O4BxDjxlngqwnZnLLO1mN52J5
tXrBg8D6ZoavDcww8AumMqOuMaVCZM8t8VZcf3bJd8htkAVTd/dip2DIw4PNf1zxOBiTrXHDeSFI
ODC4XNRg9uxxcbg9EDOZT/vnPCJhxnSZ0PcOb0TtgQS7MEaywRlgHGHgTGtAi5v7u4u/Q7fK6d71
Z9nLCg7MAeQS5cxqOGDY8lFhUY6l+XQWUL14idyCeAgBiLCNJhoM/AyW7ovRBXJkRstctNaC5AA0
ry3zgk+JK/Ust2bSTJPy+YUWP3cS6jGOVJdno9ewRQxmie5Eaw6Bo7g72zq+IQVaKaBDGMdUxJXA
H4AGeXP6mEdA5G1dkloKapvae/WcWy/pXNzumzvxdQbXdT9fsOOXhatoG4hYWL7+fQfuBVmN7XE5
eS6ZwIFgS/419FeeLmqZE6YzOF2AMlrZdjWCZk21K6vou8vx9xAHdLvPrvASimYY9yDaY/n5pa1c
5o1I7jrF7pWOX7MxYeS6oToE4EsUh9nbB2VUjhmaPaPCxrsUG27SAjsw8ool/kSoNzl2n7g2NV23
o0gpMGUW1iwvMZNS1PxnKdbYGLK4PBN3DHmHZPOAjzEMu8J9Ele95PAbSdnVFOPQOoL9v1oRBUSE
EUf/jKAPithR9xaUPt82OkiIuELWKockKPKjt6uOjbkCb0EP5UbKY6AFvQndD7SxhF0FC0NekPLb
gpuDKBZKXAKL9pFU0rvq7Caf5YFnNCgyBD4MmxSEn9roE6JWg4xg997C+S62Jw7aBaf9BPN87+22
its5RYhVNSiY9i++klR3D18ESkMUhITWm/Q+Uy0bov5612PFtNkXtaTDwdNxq/Wpe3jjNJNHujnp
vtwP/VE1MTrzLq5eDQzteU4HZqCJLezsQ03279Cl2qJmHciydYgEw5qRB78bbMfIj67W5oLJ1w8B
jZJiGPxL8ZJN3kx2Op498Kqf2Iyx3Pq3LpKvhQXGRZDeM+haEbCiOrtjgqTCUEmjqF4MMJiww3/y
LsNKCaElDoMTOtyWMVCjHg7Iu3Q0KQ5Ga7KAiwwJBBYqIYTkHh/QDLFcMPDPXxtTD/tqele3P3hs
gn1FluCz7pKspoBhXUMuF55z091s9l0Cys0Zox8+8NJRT0PmwsEJff13SVPCRDGoKN5vh2s626kO
Tj4khvXDDeYvGgsVYtczlZ3LTBEHQ1Rusypxt1wbVytu7OVvSi5PV1ih+I5C2ljsD+2WnL5b2lr5
mC6IaQmzKXWZhq/1Fn1RS81BrA2WpAN3+1tsYQBig0l9VyLp61tOZ3UhL2LaWVUYQuFFdHWjL3U+
hvBInGRoUFXjfWRgz8nbYQlQG3NWMSmxe6kyr53sNO/LwUJjd3l7uteQyFSFWBe6KnuzMUc0TF5W
5egEeF98Y/ol5wxKUhs3Z8hQf52gwFqyshLvroftGgqMcgsG71G5BJ2i9dEBS8SB03fydE54v0HX
Cxoid824sm8PSOjB1fqopJa4zA949FnXuYMTbzNSgWN8dSu14vRyP9tt2V+Q9WA6mGHuQmObZJMn
wkLqbI/t6YIm2vMsfDxfackH8rAwItFPquGucblgmhD1U+k/Rd46C7dns/cHcu9ye6JdjPVojDGH
w6bG2Nf/7OjYApyaiPgDwmLeaU9yFAL/7vgXczv2LnzmTEkU37iyQpO+WZ4Uak+A5rDiNITxdU5w
2mCqgQj4h4RxBOU9ZSjtp9iN+Sicj8QlWq7KJ6ZWUPCtnZ+c9gBWgMcUgzrYnAfCcTVKRo8JKBwR
wSlwmzPWzSZkQyjkMXASzOXHR6yuocsjRoishRPpovgnJdYk3lIB+ul14LRW6qytvQeaID08Xva+
sh1N4LyBw9q0Nay35aeO46HVmPzCpayH72jdrPg2i6X9KT5Kp1qkKFztHE5u8pdep5Qeq1SkV+EX
I39IejjzUXuOY6s0QMFJJXoeo/VlxvxwWFi9ZSpfC/Gl9YRTtvHfSzxGcFOhghJ3j9p0kx6VAFLl
wFFxNBKAq0xkP3PCvDQRE47N2Olw/lrh1SFISjs6dDJR6eib/e88mvTJFxcEpehTICcQtq5wwOyG
czD3i0ib5VG9WSSjM6G1j83Sz7uCKITKmh5RBFpkKEVrgN7llSdFnpdxhfvEcKvNWWzMU4n1vmOC
QZoeQXuMKqV3LE4S3fUA97sJLCpODqhKf1wdpsQVDCPbfLj+zQ3PuJevWa8/5xm/8WYDu7Bi80jS
z5Ori9GsONbz/vLYsRgEs1ma9lSEzCL5Mq6ufaf7Y8zcGZ4Ki8v3sOdMgH/HeC78v0V9d2tQP/GQ
tq8fXJtKx8A2zZFmsNPrIUV9C972tBdtiP6VyPv7n6xZcAccjIb3Pa3RZKoykvs4zKSnbEFw4DTr
yJg09HH8JWYCWxCZFM3oZEYxKeV2kg5tSvXUBmIaJZ3khUOWhElAEaxbI3c8pnmfzUbjBoYKBfJ5
goL2h6nkM2DAMQI7w4+jdq+r8myhW9RuSc7KoNyWtCwOJVFit0EgXwePxD7bgYtcBI7UsN3d58oE
dnGqP5NuzmWp5+kToeJzQ1fAVX/vpoAoi8pg3n7fP+0bQlw4jrVrVF7+sP9+8sgj57CPVLgYgbfu
5DxfsdWaX7rKgp/kqX5Fp8oFLxzyo76iHukohedwGmFaycClbMkoC3Oft3NbPxPF+2EzZhIxumhk
dk9xx6dMGb1Xyz6eZtI37CzoXy8Mds/LSc9+r+A3ZgF5TZpXH6F8eZCr6bGufpzmZNA4xMp7fi1E
TJOyDs9+yKuR8nAX5hoWr2FVsmOTAs/uGC9QBCIcrC/f56FkZTrz+BVE6w/FAYDIPoe3eInOjAXO
DgrstraYwN8PhSWXrXuEjDvloiHohnSFnQdwppB4wB/tYFcAhT/FTWbQz190vXB88xhmGj1wzcSo
hzlc3/0h3aS9Wn2dUDo9IJFAX1pCPBFdY7gOm4HfV20F7isM9y1D5N/d4YvwR/A7bwyqiultsP/c
nSuY1c9poN8Wjg5DByIx/9TI+UXV0Jkv13fpycRe8grpcKgi8wPkQ1kAMt5jKpoLzBOQAsqR1gyH
9f9Lwy+DBWg/sHYQcFJhG+ltxfDakKguLoUGysnO+mraE+Jy0v2EuRpeXaSVRXhBEWjFUgNMAV21
8hWMG9Ad6606EGrZrMzJlGSgCBiEzhkTbOv4YJeFqg/mc/eyJHOgtqcpCJ7PluXBLpAZX86XucFl
gqKjEHf2KlxNHCQDoX+mOoXASx7FZ22w+c8W3JjGSvmWGIlY/J4RzxursJa9OJzLjl7mCCgzc3Ls
8Dhy2rFh5GIewwseE486jWhqxT6PJlEchTxNaOa9OKYV7++5jsvMPWR/h05AAdkV8cCdd3y5EnKw
WITs/BNu1zIpwCEFFiHueAqGgy/04vge8qlyl6hLC/BLxfcCzgrGm8XofADUAQj0ivAzKsVjpoVL
aLWMJAlRlkZd2RgGWLkQMTobmefQpmnY+o0/PYvjsbBiQHLezHz7f84DE4qKwdD6hTM3eS7HY0NA
Bz/cMc6USw0r4uL6HEpxFfGAZHhNkwA9egSGF2JJxjaNC2L8Hh5TTgqODoLNLW7c9QCQNIjBXc8j
vkXukshzebeqryZ/AHxYpKFhFWhUQPeQLFJr4S12mzkFoUZRtVp2JByvLGT3/wujnI9S+Fcfccr0
NGYrCfpP53hxj+IxVl5W+N1uOYaecbn9vv5+lWt0gmtn/L07NVufepl3SVSs9pqEZzrSyIxAxE93
BOduYG2vSc89TfgmEuLYZXTQNflnld+j9n7vsnKKnj+/uQb2AsOeMspW5bbwQXZKlICYvtfb/p2t
ojuKQ4U5IGLkLonWnnn3bhO9GBmcF4qjh0+WMK5SOEC6RZL/VUE1KysrhA6PuY/LxJDiurROM91b
sggbuwQRPidf5/bxern36KMEsjQ+Fvq2C1Fif32mNZ04hs325BIsWPSnG8UAL9P/xVQkFO2nCTp3
nNi54SZLHUcBBUJV8MSCpYFxouaeCctjYHCJKl+pd8pjeHmH1TustXWmk35snTl3bH4lqRoBzDM2
qTX6knHF82oM7wauETQcWKGxGdMiIHB4IAozufyU0/03e676seLXmojBNYyb5WD8HTxFO9hlJxqv
maFOS3BCfNawsvrWJRFyaXVKtCzNHmMM8zMrNBfxU8beGFd7SWIlw6/fm041ytFy1Zhw1Aiz6jp6
DHb8pKeG6hPXf0f5vMX6ajnaNdW9upmDv/3whimcARNMTFia1oVTdsO7QCVur7CE3E/wMnCcU9BC
xp6iSapXmrpWqPB7APRcoxiuiiYKkA7rk6Svxj3eL/jpLJrd9GLZqyeHtzmUEa47Y8BoH19Jzgw8
Waix2GQgk80I+Mb/CM2jMIvR1vw5JB4QA06XMYByVe80ZULWJumHnVHHfVUB23Vm/RYKSAg3/ELe
c4WrXJteMA9+uX02TlRnNcJJ0bEerIrn4eamTB+/F0cZOFR+dDwDTmKrwvDGjACyWx59anwRhkVI
bfV9uMrZIcsYZ4u74MxK+ZzTH0nrCnMFGkr8CDqE62H9yzCvdYvv8F0xDLDgGZH7oIXtwmQ6hRh/
3FxShnNXBioA1ugrWh+dYd9GZnI2E9RIHU//DLv3GUb1azWBvUQshzHVvmEmSsj/BRZgKpWg20df
im8Qr8Gx4bldpkUYTwgic21TGhRd6ggPB8JtAJmtu+lDfQYLgmvoF5qFgBiTH6al8HhxHREmV+sD
tQZ9MLMHGswIliJM2HJ2LpHZYRNEhU55QiSARWk07RnWH6WYDVTLA/Q+8krIbVAnvnaV4ZacQMps
SgU9T5nC3lxyDY4020ODUUzXpkoj9sLZXHwmWHZNorqozvaXjM90oQwHXF6/eLh6cDN4HDow7YMf
lrdscLApbKATRvCuIxjfItZjr2cv/sznzZgtdmrOjv5jUsoSJfSneSWmih0KJ1JnV2sZkSdKu3eG
5mvBHyOcMHxEeEjB6LHeK2D0LWBXAkFRDrQGM6alsmkeGeMRk5EZwyJIJChRMQaaBJg0QtIHa/EY
gmM3OXbWPVJkcBVd9sUY5TIQVXA7HEAaQMHAZ85ukOyNXriEmm73rRNjsUvhYe26mb/SuYJhr+Xj
iIaRx02JOu0ITQzOFh64NZpLH1s/xe2ndysiRbHkzNY74xwhmlU8HG0wJIIR00bsH/9YK5fV/IcY
CR22GXygK8Kcu4k29wYEVv6AKcWg2Jg4zIuuij0tbTnur0yTLU16G/9i8CFj/f2tOxD1cB00w28y
MQ3kftQi0bfnluxgbF1Ff/jKPdYeYiX2K4ImkQrADWyt9YuHixHIKv4sPsRjCDIeLcWQ8yKYh0EG
K066gU1ydH0Nhru/wtV4VawXHrW3h79ULJ/LA/tt+bAnGPnQHdJFiP1H26B9gRuxOx1OgHIZgCJN
rgIkpuNIah/O0v3BTcD3tQRDSKv3mL1tNB3IyEs7ijAxRDqBkQozmlOPdWGF1BmntZzbmOz3irN9
zU7PMepIlDz5CVhrBwhcMFEazFftEanb22PYyglJcFjh7aqf1VCf0RYjBsGh1pVtDEHk1pOwt7O/
6nQ99RcYVsMDFtBcjxVEDTbArKrjXQ/5AJs+qkv7/RgifNrTI7yZRpcfJo+StdEJVGwXUVylxLpD
kF/gJnCXfLUn82jAW9p7CmlrNlpJk3FU/T0m4u4vyhbZgvU6B0D/WljxnQcziAGgit0Bo6Ay/Q3d
ruXaw+8YHknhHXsZPd4QXhD7E9Ywq144Go1vzLslzKk/7Mec8CtpdT5SPd1aaLO/2w7C84SiZ5im
0/fyr5+gsI2yA2qQDUjLoGXA/m8aAacAJddLjHrEzBEF3ONqaTaWZ6cNk0tQLQVA92xNKDvx59TP
/rUiHSZ8UhkgIbXyc9Qbt/R04tpf5RxI1GNV0n1vvdNzALUJVdQlvBIIpXMSOp2e8xgEOpQWJLXV
CslWSZGX38Tbxgl63UX5hn0nbmco4i6hgXNV6aqMgkyg6qITtNXq+Wby46h7/qJsN0YVnXp/78rR
dK4MWtbDt/9EkOV/w5dKidvBBq0HGNGdDnqU5QT5jb9f1X5yAKsQKZ/d9QMLTnOy7HRtowtx49A0
6SUL+w98EVAfA2/m6DfIgzzAkZfTT9KsertMw7vIfposxrq3mrC95IbDRRrUwtzSL2HUvS4Yd9Hz
YpmQ9X0kXOJw1wIWBfAOY5qZJDy+pzTGIvCe/hKfSmyDsGwSHTkSZiUO0Wijoe8r1i8TnY/TfzNL
BQQFr3gOSWEnzF4AnPbOzuHOF3RcJpaH5w5CJUOl2RsTRf+gx+rfPnnAjJO0l8Nhb4glo78lZml7
VvsSoQzqKowB5od8ZIo6VMeTzMXcAZsUkRzySPJ7ol+LVVnN7GcC0RNHSV7u9fHPbZIRRrv+FUso
uX6PVoACWxgPx2OAx7gf8BGAtrgHptNOnv4nLDEJdzpVeKYFbwOdTKEy+dXzWzfKM6zKzAy50zXB
JSdvpspzeV9y40sTGqTN0dO3235UKjy0n9kXhbtaXKwD5L/JB+KmmjYN08nX2dOZCMJcpH22jSYq
oajBe2A/V+ZgjujKtrDwWn96BL6cZgnTk5S5CFs2sy/mnjevR6sl3u+1+vGN66r/Xn/vzMeGmaSY
gffMqib43kYI4pHzuSBi4D5ATMbHnWGpvBno7mb8Chm2SY1bdhdPDHKQ7RXXKZ6ayC2M59LoMBwG
Mo0cpxZM2HAH8ygCv3vw39pWZhrciIaR2hGhZiMHHFfPF+FE33gM2YEUe11XcQ4DvF3+ijKVtKVm
ekFOAo3NqkazHszFPGe6aA55G/kmyWzAkxqI4qbbL1R+JxeREsu6ZxeMSjqCa3VHxIHBDrKDjyRS
WAE7Uj1wW8N55SFQfI3rLiGJZ4fX0chokzvWoIf357jmmet+E+3H+apvQJgTSeUEbvsAXVhjoDHC
CJiMQaOpWOjPI2PlYoG7Bd6y8JVRJ48wIa6s+OsBMH9GwnlH4E1rvJXm8hzBHzNaImWxcHlezzVH
MCv0/561/XecdnyayQHnSTgv7zYDx2yVv0Ny35nZfqw1x0eWM2dhTZ38sEN5k7uqFlDxHOEJyhp2
mmPUZve6uxb7fOpMK/zE/JjBw0LLOrrGmdWy/f9yLKn3AEZ9VDxEMHoYnLS520MkVIozZLyvxBgb
5zNg/GTfez76H+b5sIk9tG9gNibHyIsWjeoRzwQzg6kIQh9ge0iAl2jm8ENksshNQAjZR3gAkZEA
7GwwhTifELJyX2GY7D444GykC+DLgiR7+tojKkA8cSc5gYSGPfruGV+tFmh64cJ+Ce/KMYC/LNBT
Vz7DxtxDjEyYCjbk7N8YMFhtIVZ31f4yYMHvxRxYxBj/LEpTEEQGOqX/69qAq5vxnbKV5gqsWUK+
s5F9XTFzYOYH6wsmB7SFY3m4Ho5PcQ5FNpyDHzJYSE/jI6R+e8Q5uXnU7kZhqP4F+2m/095Vs2Zl
ij41F5oenC5/Y3Q3nA01RkBYV6Eqfd+df3N7uZiySTLRnfMFfEGHbg2GJ84D90G5ja1aeBNe/+2r
uMhmuGQ4yNU5LJTDPlKvYvlaGcLshf0y/J2CibJtdWJ+X0GtRFonnASnqWTlkEn+R9C015gjas4B
1H8kGy/LSjp/k2Wz6vFwcwwwW4x09NvMAngenxYLgMD5VzOMWveCm5lF6sBNDsnfZ4dlwD2DcA5T
DT3FBMwPerq1UcPRWB8GiRYn0RIx5UDyKpnseE54D9Nmd3x1nWlup7/5HDfhP1GcxPpl7Fg5+qo1
R3Ht5Ii+8b5prddg+zv7z5und7yqjT+/oGqGmj4sq+QrMmVT4Ltw6SXMUs7dqdIJC8RaH/vVJenJ
qU/MEmviXp9sNrlpvRTEN+wtZX14k3kP+6Ez18HJ3txyxLTTH346BilkGFVzz4EjM4GdDbvA4ZdU
e1l0w8Uq7IMLBbIvAkpvDsvxvy1pNms/o87DhbuANqDUPXZF6JBYWvOjMGD5SgdTVgxYiAQ5Hp62
TCS7KuzKgAF8hCW2zsYreYBQCW1Xkssk5xGBpYTq/xF3agvDEy45mPxDAP3DOpMCIbnpeQE+Yv9T
wb5DN7gckOiebUnWhH2BQuY7HKPfA27G7FgniWpSnYet1DrwZF0fPtgrbFE017f5bNDIuICA7X9D
gsczzHNeS9IhvruX4J12h+9mJCNMtWEHiDYMSEKgFExB8RHxnV3+MHeCGVgRhyOfVTKQzpKLOGRx
lWe3HYHbY+P1/IQbbD/tjEEJNZoEkSmq/BPKK0rExCxcWFDMZs+xQp/V19IgocoM4PRx2cF44JB8
qQHyEA7/zwfJhshwR6/rUoiy97PbqNiXeA0cV74H5R4sTZoatHn8ZUzdTD3cb8UqT0zrkuQQ5fE0
uA+Q8ROGRTtMpY3vwBv/vTKCyILHsawT1b9nxQKjefWqcwxqfJOO0zws8FUUPwmy4OZhJOUoN94J
b0XtxS9OJNStdk6+Ho4XY0PGJBE+NMvspC9bMWzuxocT+NjgJusCdMAn5EwHEDz5zAHDq5QcRgT9
xsytzhX0jUAYrhOs2mwth7w8VhvszM/jgl0DRnAJVtaLDcSe962ZMwx4IaKNO3Tb3Uy+Xc64QvcG
65v49/AyEmb8Cn3gw+7HRkSepnxh/u50YMIUH5Qk4QpKeQEA9wXaui2fv5wjgVPyZEna3QBTbCKY
ujZ9SINvNEl09sO5SRsFvEytDlRtiYwg3p9wSuTDBrtnq4Xrx4O/m8ETHW2+uafJ87RL3KS7wzmM
Z2SyaUmktVY/SSD6gUXnXxvABYIPIh4qhIG9l3VPtfLuQOU6bzOXe5p8SrJvKC/QhFG4A7hAcbSp
r1ZHE6+r2y8DgHH0i5cuf3FetG42flAwg5KTUnpNT3qCbW1jP0m4zDEzRVdkbn6CmhWHUMx04J8n
hJvbRuaoRvAVazb9SE4EyzsbeNBVpwwP488Wk2cavIj2N+NFCYhEe7NVbk6vdREw3a2YTfVHPijt
6EQFQwpYeSRjuJJ0Y7GbMidDw+Rm/eC9l2nueHQiaZA5DGXfvWmUA0/Y6Iy/30BoonuMo96qXiD8
82gZJCzQQ1Aw+d293inJ8B7hzI+QknWn9Xl5arFoFSbDHhyjJCenw/OgOEZckObR0Sa9CcbDCF0J
Cd5T3vMvYwqxHqxOf9erD2aBl5wL9rqTQ2mQt8LfguOnAzwsmGeva9rvNVPZnxWWoUDjgF+un87D
bp+Z/tSwjynpGPrNXl+3a+Yto+ZFlM0/l/8XgCifFY9AzxKMXOibWhe+XbaMSLRh1Aej5Ag5h1pE
jkts2BHmtAeRAq8kJvj9fb+01xZ9A5xLSn9OrPvY/I6rvv97iuWndC+aWEbk9Vh3XuWIuCKWsECz
b7oLkgV0j6DKK8XYC9NfoYxwLaZbY5D+vIRLQu7RPYhmr4BtMz1JUWBFlczc9KJfmShfaLoikj9i
LVmQ33gwxLloU4vw56xPM96uu4cCo9KmlbLDISgH5cDg+yUhM6lW5fErctV+RDCfkJPby0HKG4CX
yaCiz0Q1ju7HJd/Y8rQs+/TIuDpR2GTO29Vavziq4IJYSjDfqGzd+xF0wGj+eVQxNiEFtrEYdJj3
hXnF0nxnSAYhfnYNRUex053bxcXTod3RWJ3c7otd7Iv4Ys6D0SiyYZD22++7q40qdyk40mWtqq6W
xgYpGc2XNTEpe6zlgwI4vjpbPr/hLT9ghYtf6Xa9s6z4nDVPTVg4pRDrIomiLrVDzbSFF8ChwcdA
fptDxIHnMdh2sSChl1GlX8kHvglKtwnr2AlFOB3qNrC9RACbIQ7KuS1KIPC1tTTmNHP86Jhubr10
ROOnAIY8cP34ssMYNulsOt47XGQCXKLchFcfYucvmajj116GSjgWZNXFkzbXsIZ+6YUxhA2L1/Sn
Jw2O5ReeqTnJsP+4ioXvV4DOPPxAXKhDJ9eRGTCKoNl6iBBKCsu1dZc3zN/GUSimKkcC0fCiGlKo
810u7J0toMFizWCBpRjdAkeEJVB/6W0dHsQNLB+u6CBd/yCghtP38GRLVVC8rI/r2D8asz/k5aOT
+1f5xmTqh/WoAJc8/qkJKw1Y5hHEAJ/CX3wnOvM5ilm7JMZ1oXEDqMOGU7gCaLit26Te1luQyU/l
vgLocLNOlP/x/y1zIdu42dx9/FoZRVrRhOkYSYc8jOv4GeP4YkAusJf7vXbz913PCnZINJJkP2Gz
cMDxYV5H35DNSAC0XufHdogf49CePnybITb4G1CBNvKcrfCPqmlXu2kab0HDJnn0QfVte2CzY2dL
p3h8L49hLJwJq8FOnjt5YvL3juWk6XuHb6M3fWE5AHcW6NxRgMJCh4kLhLaK1DBDyNcASHzKoh5O
BqzewprH1ziK2jHXvjd2Yl/Qk6JsslMBXAjPAUYDrI258bJEHEe3KHK2IC/ccy5ry+1AhBZO8UIU
fyqg2VWkN5t9BaWq+lif+knWo01zoHpw2vzCt8kWSlCJQ+rAGr9AsG/4eAwbAIQgUSUQcjjxkwk1
9xJB8Ydv6aUFmSaU7oMZDFdTw96wh62uB6FtxouM5QD3HIuYIhe8euizqcbcpJrTgyI1hIYH0+Vr
wQk/wAW3k7diJYaAz9yMY5LELBKI2Cd1YZCBLVl/SQCgH7mBdb4F9CLU3/ayTzC1xcCLPe0yc8KS
dv7MinBOMwEb5ZfqqcJm6WA/87R4Eo8+tDS4WQBJywh9L5sC5NkZ67L9g+TkOXAT9NlQhK9g7vvM
/p52xgDK6aZcdbEmmgiSydMSf9xKmtnpogf6EUAhZ6WyyzM1Cknqmfum/djdoLfCC+j4YWtvw7n/
63NPa1Bbi96afKKrA/W/8K3ovIycjyOYRYTpWUybJXyfN9jJ02MX4Q4NxneLOztPb2OcoumTT6Ay
liM8r/+XtH9vdzmwYhZTY4Vzh0VteiRKCR7hqyjv8KxNMGgSegCktqGznnynfO82Ff7V0wNI7s7A
BK44vby3wXgU6b0YVuRgMchl3L1f3WdQfPs0q/1Ssrt1wn9S7iZgMzCvOrw17md+smvvyGKHAseE
gsjkqpDUHZA5S+KyfUBcfqfyyw1Cz7/eP+vQtlbDyoArcp4j6NfF8T6H7u7QCmI+TpblbTg5Q6dx
Od5irCA7aOmwWgTf16nJZ8bd22LRAwCVvHQHFNbo+ObReIl7fJlcVa/725jwv20gU4nK3bs9wC9w
4SbSHsNTiTX5WKt3OnZvkuXedcDRzCMZUvAJGdb3OKY7dr4+/dXvBBxTb+bfx7EqZ086c0r9zmXe
g1DN4ogAVFUX7LPsBBdcIDEixxcqrBdUIeRQW3MwNAAeqDlMjwHvhJ4hL3zniGaDL/M0rIhnhYSt
4BIMkksNRhreUNRxa0479lCYQHdhsyNk8b/Q6KbnFR5j3UZMH0/CU9+cInIfY09G4GB5nu6t4x5r
8Xm14U2f6Ya/lym2FZNBpDOKX2eoviXcQmOEZDgfTTizewQBbhmycgy3f96FLY5rboTbHoeY5Q+S
VITsQh/Hwao+dt4raFYnZjMu7OMLTpzAHJimVDBMcErTySyEC884lb36NomzscPmcgk4KW92iR9K
rCJj2S5NBj4NFS6naxubiATelFbLvJSLGvDpBEBs2BaFLOy5AlrGWMWX7bqpX4sWc3K8WtZXbV09
13nJDebJ+Gwp/xCvo4kELvag3HbR4ROYWHXigcI8GUvrcVsF9VbxGj4+NkVd7D5FG6kDP9NYuv0T
jxdOG3c7viDdfSEqZUA9wKtjBuzRrSPeODVz4emgb7MMxsZDAvaPFmMma21c/P4K5AxQv5+Ackm4
OzHDB1vViW4+qI2h/kAQCRZPlGHwiAZjZlwvaixLSGIwN7HjAoFS3eXtsjPYUV6oxP0wHP1hbr+7
d0fvO17OXlxNgLa4Al+nfWPfNRuYOJxYarG9g+RrD6BhtS9Okxb8ST7Zr3V4jxXdgoaiPQ5A7ll/
fzVW/dX56pdYHBIsxudW+sPYoBOSQDW2k1rEO7v0jtn+u6Wa4ndPbV1AZqCABbjXSRLnfwawd19/
5hPfGPvdA2a6+vVzUvG7exZHmBA58ZbKiklNCYsBtFojEZPcH5JlHkDDT+mS2EUmKHgrODrVEZ8D
SyxOF6eJnn32VO+6pQKRheZAo3+kOqWsBwrGuARu6PPuwW3QaCZgBVxu4pyv4Cx2+KmtGy3Bs4ij
pLZnhIhW2NMaUoleqpVVTo5hJNbJdFa84DWN8lMSrUHospKEtfPdeTNn1/pDtXVbjP2kCVLlUO90
3A5vu4QyQIbqEQ6GuHYCbg8H6fknvFJ3e5owPB5JVgK0AfxWK5/9S6mQJvBVl2xcGnRDWmtle2WK
Ix3bTWRclko+ei4iSYuERFXEb0j+pwQhGCWWg+IX9o9h1063P7zl3rKx+6Z1xeo14OM53Lsf3o98
kfXmnV7dT53w/UW8/HIhbtlYp3yjLXwQx1Shq9+XF/8Dwc6Gd6ydcVXGECIoITeXaEUIQMlGGBB3
VuA/fE3EUGcGj+QBMFr63cZmkZ9woOXD8bsmG3Wq1WkQnNUp2So9bABfl821P2SuVjvMs9/eHVxO
3i5MbScFvpo6By7EsIj4N1Y4mQ5fGihNBvPS79D2GoSQzHJm94hjAGPM0ZrhfZ9MjyEWyJfWbd58
e3S/Dyua5TeMaifXE4VQizGHM+974JXwBvIiWfMtWOQSoIz/o6qyoenTvHBerYsN4esc0aS1oF9c
kZbHgQHtOVJrDuzLkn6Vz6pWq4YcYnzSGE4kdyqzlqhvfHeWZhVJDA5czUTFs+jyetp3870PzzkL
jgLvTGhtvl1+jhQmjNGJ3GRjyUc1Vn7290cUWkQFBRRTqfBAhyWEYIgN5Gs19Wj/YtbJyOL44Dns
r2BVumlqQmF4+FrKG8t1R0+ktEnUgOXn1FDHnT+NwI7exf3evAuJFGYI/9vord5VCNSNGhGoEd/d
Kvw1+MHbBQY+LRbzS80DsWv2NQ45ZKyVrtn6TCc7XyaE8C5YwI6JBh9bz56LnxJ/QofaYiPwke+V
GaiCXy403RJ7LYEIESnjuxu1uU1hU13cxx57W04W5erxB8XZb8c3LanU+KcGncbrazZEt2Z9Qh/W
iB/yGe6Tr94RyRKVI0jcwxOrdxo2tQ08BsaBkuE/ms5rSXFlS8NPpAhkQOJW3uA93BBAgRxGgJB7
+vNl7zixZ3qmu6urQEiZK3/bkZUJFAZXk3nHag6BLcMal0IRfj/Dkb4ajxFyIAVDQv1nZGnhEfyX
6Vj6xz78mJq4zKfxNcZzUC1w35DxNs3mMb1DRysmVyt1cx7rgEWZ+onGa1RTpWR7r69S9xdl409t
qZhrzG4fb1tPng0mvUVSHGqWPeZY9vdj1B6t+7hF8cZxaFmAnfH47KqFem2YZxaIslO+YSqkxGTQ
6NfyUI4NXIhDOxn32GaJI97rM8CGcW7q0/7KWH8pn+sv0207sPURgrf4TNM8BwUOIj0Mhc7A5cBl
jtateevb85iRCzjZfkRvn+AGe76MxYFUdIHupqmju08XzpLsneMfwGMP0egm8+Jzfkax0l+VvNN6
zjPAG5Vo66KuvndoiTbmDNvD3qgceouPXV4gZd1fSEBNlEnga25DVeuy+2sXSKBX6l+ROfW82icj
fUV0A018jvRnNKiBc3SY5/LFzMZnbZX7z93SUX679Y0seB3UqTerbyU5IHqQrPKNNlaDLyickrgv
RPU4vVU/nX7GUXFFrFdSQbl+zdLZD7RE9aDGe7v36ofEkqOs9p0xoCNLfiEFRcGjuY1I4HU1po2Q
UBvCIHq394YEW2o3luT8+fHtFw5TLtyAwgZ02BA45V4KauzDyzbKvEekCzmO7DYjjsxW3nk1SC1i
L6IWQSQ64eX7eeDlURy9Jl9I+QmJ/+OOWMaUJAaUEyK+gvtqiJeW6EGQbiJwZzr5jjIDbMSuokvk
LfGyqx35CyjLPpjW2s4kLhqg8PiXqcEHlHc4STG075PpCjC+dn/EAqcGEL5+eTIK/iH+pXKJOfwr
Wx/GY8PkOyNG28b2XN4/KJbzjhPiaQ6AXvUfdcmDL0qgdRp4UF/JFntJ62XUpywe6QT6QcVfJTLz
YP6JPXP4SdhpoLeebi6ZBseZW7fJ/G58P+TpPjsUYlbN5oMzp+kwJybfJPEyIYjLbEfDPoNNf966
LDIEvysZRw7q2TBCoFshdv+46lOT/c0wNGGbQnKUTOIZoXULnQ9NYb9Fr8h2eJ8kEw6sg6k+NtKR
smynLDJw1jDiBSmQvkEYHtfrKVnvMcnrW1koKRYUAG2k3TGE52bZnf9EkhmPZj0vCkf5600HIj4z
UsMOGyUDm5AOMUdg7xHnw+emZPcCKBE9qSkHcmHrIuoTISnh50BkiE118sK1ZUkusNnNvzuQNyom
/CHHGNjcLUdn+Ak2Z2KQsc3FzkLHAvi+0idgp2N90Z8wbnDsAQxo94OVRpkZvp8VRWfjn8v+x+GH
KvSfPUGXI8ziLB6a247UTYcus8Gsyx+ZCyRA+GGM8DOTETORqmC+FgRB2dwpV40BPJsAEaLP5D8o
WzDIxPWuDFLOxYApUGaiGh6H00hQNXhVeO0Dm7y2IF/TURo1/ClEdqTZjx37yo49hpP50EkzJx59
XXRhTknryOq+HXDexHlhE6TptheONj5XBWhS+4s9+cEsJMK6tD9jhDHLnB4M7/A1gxkRiWqYB9sL
P35N12p1PrKqRgPWdXQbhEmsIDFXSM80ajHgKDpfp525tPK5wNrT8XOrg1cypoy0FXHZqDe05ZPU
rQ/decIqODv6ukMFA0kDNLgRvQlblpNnkBLYgHaioCUaXWBOOQnxhfDGBa4intUtbUHhm9CJr0kM
9HC5YxgVlj8CL1hRRVhHdX6Nhd1IVETHztGWJoIQ49tEL6io35pv4oukLgEIHX2CEui6wFTKF3D+
8haXxWLaOgEuU2K+ZF/+RzUJzohlzzqfm5XuIg1iERCJAiKha9fzdo27EalJcEYxhDHxNlY5/R3e
82QH7o7edER/qtWt5FG5Iv4GNH8Fj3XoqNdu7M49JIQ8QZLAYkVHO75qM6IgzuI2/JJt5ZWRwSUi
8IX03R4qR18TiZIEE1Z+n+XJx+CLuVnC8sgTjJvQxp+OMQp6g8pti2pXLu5YCBT4alIO6DcVL51M
CQe2yKKxEbKEl8K9zwhDEoI0uU9x3kG7CZtx5R5cJGuq3dlKWAvLLqwLZD5poG5KnSDmUDQJfWIr
MtRsMMd+zBXNr82Zy4X3FMMoM7x5flICIn4riEHCG7IpgRljcCcSTu58tKL0EK0Zxe3cTHiTv5Q+
8JMwQgo9Cd5fdBRe4B523Gpn3ppDZqVmucL9C/4OecahGUsWfF6Bf7AkegJSyllcz2ecYx5hIPA7
xMhwfxGhRp6Pe/SSGUIYS1yudyjzzn9rwhhJD+EJFTZn4UQWDcgyrjLdxQY7etKS+nNEtTSfvIXy
oGIjP/CGqIkLuBGnwax2LyCRFog4NU/atV1Tvyq6Jp4znW1ENzfzFhiHZEGzwdg/4PpuAId1czrY
xP6BhkP7vSDIxNwNHLQRXAD6dBZDM5lpSDlZmXOnPckjojZJ/2J0txX+eMFNYF6FQxJQjjnCZQrD
SCS+4L/2a36ygob5tgbvQI5rP4RcIgmoXud1oAT+V4jJU8sKI1YpOOTZVVS3Q3qCPIFCoIPgyvI+
nYdzZjuFepV4G9zYNm/7y3/EQ4SIak2dO46BZilv8ZKIB5YoHyJ9dJcD0FJyPufKnI36IScpKGme
MX6os0bMKpauNVS2apNTE1JfRQjK6o2VWYiuSbw+ugvBHgIes3JSVMdovYa4xd0s7nNu3Sl38X+X
weDhwGu5G5iXhr8jtoUxwKF42wMVJdyJQilWc2q/SbUTj7y4B4k+pOlZw5NMdqpX8U1DWHjnye3X
d0nox6UsfMoseSrX9CyeE/Fkdf6P68JRH9CVkhGHGHR5cUXqinRKW+J3tDRC62QXhlEs4SgGGALp
ynA+di8cc5+L/INAn2zl0LtvP1uEEir77WUhdMmE/oMmIf3gp7nXQUBr7+K3Y/NDYbH6opKGICdE
T4OoLTyG8h5pXdVfwej8Rf0vrMZFtdH2mLBqppQHHNa2V/nQw+m4/EZ4HlGGwDxr/LO+1+PPP9qU
bRAHmTegL/1uJQ+IhWZxSVBX1CBsQtgbS4cHnm15VHQBukDacTiFIFE96tOefvroy5JUYq5IQ6TD
bHhKsYh+IXS2hWFtOdM42wLANhNQcd4Xm/EoO7K6oe0zPREcAoziLWMq6CgFNV/wUvJ4CBtG6sXb
JYt1678MN7uCpy+7xvqh2jgkJIegsomRUd/mgxdAfjEG3JdW6DHSCJS5qj3cNReI5dFwNBjafwDv
pH/Ps3UHhueo/Mh9giYB9NOXRqReLO7QJul0mYUPV/PzwRnttgb6QC/uZIjwFaE3O0dvCohWPZzH
6DU0ZyQTJ6QYW0UyNf6uX1qPqczeoqaI5wvGDAj3lInbZNbILq7OdlV7pDUTriRinhBbcG+sg2k1
wxzHQxkj5rD5S5fu1ZwFjtUmN6fGaYy/lrw27qOEx15Uo1P9M5nSmAWQy9b9nv/Q4T38A1VRSJS+
hzNXgCUCT3UPgGNMyhPyfQ4RGbdvglZvDgX4qc3iosxrOURESys5hxOnr0BlczTRUGSwcTU26SmA
z+7frXde1uW/oTJmdQRF/vCQorfdD2eIWL7WDeXT5meNqexKWNH7SA8aYGjxBs70hQqBE2IGJP8E
OpBDjmpdBFAdGPf8EndjxZI+rN0YlDQo9tP3YSVWCUyQ0oSViXihI8lfMN9HG3UNEqx0Tq2s97si
NXkcptVSDHQ/LDgWolD3vBI2cmh99iRjvyCFojTd33zoKiKsGE1gZFwJsiLWw6BIkx0mTkIRFcTK
w3LGbiz49ZTmTmqd2TFfIjI1vfLIsPAgq8dkPARTLy1NyNqI92ZN534Jhdjluy5E/jg6bI4iiGLY
Lu0cXI0Zo63RQdAYzkbtnvn/upDoMhEtJUKSVnf4aTQ6fIpYSs9kLTHXyGZN2D2fOR92pdiq+2BL
RFvZoE97F+xFIvqh/DuGQ05TwldRuZCxR7Ru8alIcQJ8Hcylo/eJzBEvjtC64G6+/g7DqJwVf3Gk
J06d04wodhO2mtL/iJuwA1lt7bvqELGgmiKhxC25J5+EVqdugyHFEgKjMFlyaXJCYNxuKxOkRbzX
7xDTQpBb5zq3v+t/EwrxUh6OR5TdnwiVyIILnLlkbG2Z7wlAYfpPeAYaH1qLoIeUf3ScydH54YDB
hwoLHu+eDwF196cjMAG/iFvMmuXXYpfn2ZHAzUkdEz8KslwQY52PjhwH448hknS7KXIi0isIhcDu
mGF7ZIiY0rwspERPbk+9NJlRioQMBkdMCWuR5TVo6Qxml0ADQ34XExUfxMLYEILP4zPP7OP+zV+/
Gfj0npi6vDuCXJH47L3Hqej+UM+o+Ld4z7Mp2d3Q6WiTqCa+0oZ4QWZ6OfqsHqMUwi4bAZoWHWoR
0LDrQLsA5hlTNAvUGmLEJiqgJIphc5wmi9p+TpS+E7dR81v8MEoNFgMOYPADMNqk1oaJMt/DJQ7v
y0pBz0nCAaVBa6B9jZZMDUhzr10QKbxB85B3d4FRkItAYGX/IgGkERNkWDTS9YLeBUiuAKdsXRBL
B/a26LsNAyAcPJ3IzwgcsQt7H9+Q3FYcIkvEXMrtrV3KfFnIqwaVY/H8S4bb6rfWaaNbSZ9FTmPa
wzg9Mx8kq5XmHU1fYMxD1ftKgVaOP5xWaWV/rbUetWL9Ia3Sn4p9X/LSan4khW2t6mySW31BR0Uf
HWEVoELX+RL9d/tVTp3RQW0bM/aUo4UwQR6EcAZV1JOumkRFhdnH3oQae1GdGfn5X4RJVEA23JWP
6zthhkVWx5rMkoMflrg5NyNDr/zwQd/dmvuGoD4xLbJuzFu6xA6lZJF4zpON2PV3Rylrpa1VLps/
Fl4Hql5hmAXsoAtJ2dyBOK3G3T3LsLTvP2uXMSsyHVc2UmKvwhOusqA8x6sHa8RXCMbzq7L/ytEb
QRepJCL8nCIIcYp9pR4yxi3BD/EKE94OFiH+w0+WIiJ6rbD1GUdYmHseNDcwbY4vrytmhC/PD0d2
BLYtjH+701srz0bVr7BJ56KAxYxfbgmqv7/qZEZYA9w8eDkZdBJcVy4tEClRlxZads6sjHb24uMj
LuH5EsoaU5rDe67DghSD9R8mM/k1mmMbDU848BfxD6Pi9yt6jxsrOQFu0jy3bRzDPO72SGIQTXmZ
IfgoQuFvBMPcihZDl9uLHUZJ7zXaplgaAOhH5O8MzNfoQ54225T9Mvgtnh5QwykBG+l7Xsrzr41s
CQuQMbqfr+maMubqzDhmmAuC3szLFmwatgZGEObQzPANjwcogd/mshct10YUTtrRHrgBvFhura+N
nmk2GA0tRfI+tMJ74MmAV0sovof/klHpbBiUwtLxAJGRzeTAJo48eZMZsi1uW4ds+0fiiLJzUwAU
MsqiujBncouEXzh+ZK8BweCt9Wl5sU6qgxvfylhA7nOqiygi4Pu5GpMAcThmS9dD4mV+wjimrQoy
4YHJdIWSSkdi+JloKe3F4Am8Nhty9JWvU74U5fZx9zhS/bp4IggzB4ZfjxrnmK0HVN1pBDdiLlth
/STkjl+wAO1yxdZ2Cpde2zz7gOCdkMRBSBQMJD+UZRp/DzhIlYpd8Bc4JfgUFcC90ZD7cA/Eb3zm
Rc9XoL1oxk3InhNsFobT1JZK7jeqKufckcVpMFyjAsvk8WPF2kYPFzRt1af7qkC7MFAx+QLuHKc1
64CK9dakuED1spOyeybjRprJN5yzlpBPld7v7VyOFGpgpgJV1mP+WaJ4BOCQxz/p6zZsE16Zgufi
YXvoaZ4ONHELgQI1w4vvr+HosRyMpHED4MMnhNfM7x++HzvcnxKubjbqK6Hx3RnT+wm/qae5hMdE
R+elBh1uJ5UT0Jts4Hn5msVCAyN/XHgdKKN4FkOTWiM4G7VjtBfU1l1yoHuM2IE5eXydz41/wj0w
bC0oNdgypIcvSGxTdIJou3ivjboxykiHgVtqfZ1kWizxCrwvQTA6CQ0k5m1gcXSRj/6iP/DxHt+R
DX/c6iaTjwHvhfKTIFKr60fPzcdBwWa8bQWFmO6lmtMrvY9wJoU/w9PegQoNUdv9Fmp2nY/uN7Iq
38UKr1N2wiunYD+71j4ReydlLqu2MS6xMe1eTy+pkHDjQ0iDDicIRxlmEg4pvUhZaAvD0Sag+jxu
H1YIHt00UA+Mzw12OpZRntzazSb5KvPx4BHBjsFBJ5WGbiziFZ7Ia8ntDFp4XUANe7DdE/PbdyDE
KG4gH6C/Vj3IG+6qXz9B7JI9lngnsAzrY/kAtYi+ihoxWJFI2+1PGu0q8X2qIAN+THMkfoZdHeoz
xXMK0D+DsRpwCnHobXheDLCS8ZfmArsZASdnHP/ucBPgsWiX19BVDzNGzzYc91mfc48d6CcYOWXX
c/dIyavYeiF06YdglXNjJM5dwecR0Ib6fWGAsB5zYIKO7C3NShvnPbCfRpjsag8GblX1EUN4Uuwl
2GMHBH7jkh+zbO9qmruCQQgS/r3R4X3RL33Rh370xLFZRRlK3y4s3o/Ad6qCBdYutNS5w4TKIDqw
lBet3kGzVJlalat21V3mdY7t15hCFM6XD0RMSFnDwiENZV7JHvcrd2jyhNT651AjEImtzXxdgBHZ
SNUoV6P3laWRYt/CLs+MO+cP2qU6rHphO+0R7QaTi8pVOJjY2joCLa3vvvNwIi3rj//su6F2p+TJ
qXrj9pIGTUjhFOcsfjTyzpEoJPScGE3VBI1sSf8dLjqWkSfLFaqH9xsSagEJeqfnJWD9hqCDYCZg
eFSC05P4QcNO6TVQ/l/MNq16fSSLL7MMMEm+lA4s929IVDh0FsOvI895s9jQhmNIyn0DmsnskWwp
0+5mABi3Ht3kcmgsQVRdOEUrXadS8LrA6mUbjLH8+Lddz2DvTPrUUrhst2VV/pqI4sAnpl8X1EMg
FcAoEIZHv54RKz9mZwCeJYCYhGHK4HCg6SIqP3g4YPPKSl9w6gFU7U/iwxdzMdk+GYYcIdbGZEEH
xSdSfnvtiLXQKs8gwGxYPWCfKb4Ki23P12bk15nbz8NhkehalmYeZrLrZJRjyLQaZ3ApsJXC4+5l
xLNPDt/N00ajArhdB3T4bXXSDUkjJk2CY7qt+ZzXWwpEx6+p+rMf0ySMl9lV0K5rY4FeZvzeJmMO
jULMR6R69FnUQU7iC/kIk+Y05ENEPQMQ81dMnpMB4Quw+PyPzPALy8UpkqBcDswcHE+8Cz4clKcn
+cb/6aPqaWh4WD1WPdtgIUXplOFm2oAFAVe+gWp+ZpjvSOOAQuqbQsWvIxMjTI0nkyPmMXxSGFkG
DYgaONwz/M6aCX3ZVrkuyAUhun60GUx0u79SV71Des5oFL1fv2fDocLMAlc/rtrSppL9afH+/rpJ
O409/Dhiy+hNL6Inl9tSDpNJuhp6g53CxMWqhOR3KlONLeQTLoV4kQgvajjjhMWaylJ+CO56Ijpy
UuuWn3XugjngRiA1SSg6n+sEDoTfZA411u5rRgoGGWia74MkioT+z/hBgzt5AfNhQNh4HRFH8lxn
B4OSiDkqseEevu67NRYwXAa6p23vrFOEg6JDtsgaQO0hWzSapkzosX6pNihbRimuqCxQveG8Zl8H
XmK4z1YfPhfuoB/Ulj0cXB4sD42NI+LSgMnylFLxNwb4SKY0VHLFXiOFLHiyK7grt/k/Ff4idb6E
+r6seF5FzyUYyoR1jpPwY64ykUPIBAl5j41PsiCHsahY0uzA3U6k69N+QyR8IsAmkquFZ6Q7gyvj
3HhjYgEKj8n5fY3LbTxPphWK/3r/9OmYQ2WJ3s/b9ghXEkncpbBAwDkQ9ebrTLac7KnOTBeDsBi9
8enfeiH6yksLNsv1CsV99TI4LD9Hb4fmUoEIsygz7dcEdfOM6msy9qcU7cCvYQMYxQzPTOnpioPT
calchIrqEYhRPB6TxusZF+1ynHaOagHGeEMb8WLP5STndc77L91/MOCV1ukbGKgPBuaIHBSHEpxm
IgV3b/4Hm2mdEFijbHxPoQQ81MJ3OmZFkwJqxvzvRBGIV4TPDZKwp9e/xjRwPezc8OM4ojonX5X6
rnRYE7lTfyRTG8GbLMuT7vF75dLodh6w2qN+Gei+3PnfbtLcsMZTBH5pPu5wbtQRIbbOezg9voNB
tcR4Vb422IRVkTGAXINCjWQxyF2qCXNtRhYjUnvsJilKjJ41JJESTw4WzB8S1b7Zjdnq++DlbBEQ
qmmk5GM5QEDdtROSC9zsPVZ4qjFFiNuP6II36oUD+p9ycK7xnYc7Yz6cDi+NrQPnqcwedv89poX1
jmrGjupNNLxs+t0kJfOPf94DwDN1JSa1wCZ8kB419chVYMCaKgM2Ouu7OIbHW3sSVOVzrznN8omf
BEhALM6gyLii3uPkQvuA/XXf85SGAmJ8XdCa1XdDUcPkvspmeMhVt1zSoBHGkyRgMlF3rLnL11UV
sMRjnobqmS40LL1AF1wgiwKuQAt/G+NWOwNPFJ5QMH3qdqScQ0me4FLATbYpRBiATfDmKDClvwzD
bJBv4ok0TWYtKbM95xNgXnyFqj9klskI/fWMQ2pY4sJNGaWI5RDc+33GxWI95GnevJndF6roqX1M
KN5FD2T3qIL5OfHkeytGRQJyfSSn9ts6r9bkEMt0lATk3ROhxU+fcKQ14C0gd1iceBfdVPEKMkEw
DC9YYlKXFWe4N3hlOYoATm6TdCH3HZkpdlORGm1Y8UShgZBzuxdPhHRoIgICfuD9pY8ohVtxl0Jz
otyxn4BW9Rr6kjAT1jPnFQ1HDbzQy8sPYFLkhkTpQY4e86cLoHco/UFg/B1Hg9Hvn1WRkMzAGKGZ
ZstFsbpkF+Y0zoYzFGKghFt3g0f6FhtUTDkc2jS05LGNcwT5DVsq3C3lpVSSjIm+6nM0BSUDkFip
2JDZncfHP4NccoCtYYRAwVG38MGmbPddZfOgs+ufOiFMqZcRDinWNDILoJ1A55hsxStjq/+cDbrL
0jkuty7i+D0gAA0+A/8xbV6QFnBt1Kcs+vgfURWVzml7tC88OdN0RLcSHgydYPCrPKn3PGJv9233
/igcZfacSf8Yb2PUiEF0uEDD0LEon/kB0iRtRIEicGY17Xqjnwe6DOFHIxsZiWh+yAV+09XMffUJ
9ENGjMvP50l/Sa6OJUML+gsNuU/sGAGFnED8EA5zOvpQA+nlLK1WRJrDOSjJ5bhSfsFzK4IvUFQh
Lscl50k0yT79iqI9ssP4mIKSak7dIRDr/PGlgoZCpxOADyOSuHLY++7bRPhyeIaFMnVn2OkaEJB9
OVH9byVscMcAdzzMsTdYvSUiBDwiozHOkeFK9yXw0WNM9c6ZKskaQugFiA+q7VD1AAz95Qfv5Yel
fqlBCmuOiyjX2ohffygsN41dBTW433v9rxwRgkm6Hhv32QXtkey6JgQX63pODRoMa6AfqqMDZMOp
jfErTRbbIQITzcyQYgj+iRUwxrwTI4lrZyjRmudsS8AElh3sO/Wlla/xh2nLyoikWio7GLeoOXPb
VGgj+PVFHQm3BLm+0PSZw9V7ng0Svm2cugoKfURpS1w+Lf1vrH7tLDtrgfbHakw2K5mf+D5z677p
e18sEwUpwJVPAkwIdo6/s4MVlhxpQu+ES/EVn8eAPF5tn67LaOgAX5PHKXLkWc8njzGij7Wwc4KG
sp3K/pSHiqdyAbkGmASgxCkZYI+EA9l7I39IAFfh3JxjMATIPJGgBzyObXEsqG/NZnmYxwFQDxJd
ad44aHeofldGbVBSo8avE0I1F0eEGDHVmZMPGymCe2PH/Kq5fbSr6k29EVu7IzcyaEdvTtMkrIDr
iG/IKIZclVPoHOEzYFduHd1uvv3ZDGs0H3O85lhgLJXpb4d5TJ3353yCaKU5Go2TTXsBubTTwFiy
NOQjziwcCjbyPA2k5wTttMCKkk3GAnbBosXK8iAVdqlxEBrY790bKt177WgaBSLx4gAqCbc1caeV
CLsQvFrRWu8Lhyw6HpG1SJuYcwINaMrKGPEZluD8/1i0pza+n5HcKLPSH2IZib3jHwkRyO2MgBMD
4d+cBqLcgxmtKRbw0EScQe4BsVUE7vaT4BQZ5l2QM5AX83cI8Frh/oT2Lv8+f323XPX4CnVEVW07
SSPdf8LoFst3Q9Qz4xs9K491c36sOdhy6thibEUBgI6IjxAVoYX4r4QQ4wV4SFFgKrnrP3xKqHXw
QZ650+gizGSr/M1Y68AWwXEFbrul2lZMfpJPCj2Ib46qnz/FmCzOPorzRenBgHkMaJ6tEbZ9xVln
kERcn2opnRBT9G3oTzJCsqF7lEymUHIfMqtICaJCpsIPRvtRClxEe/B4bMG3iRZ6fUPQR2YfsDIE
roZqAVseZZsHFxddMsDsyhLT7zPL/x6WdhmOJUJdLEW+dezoGZ88W+kQrxjY3kTu0XZic/YVGDkC
dfh30M2UXaVnl0NqCAuxkEsbdc7PQXkL5iVPoAnyNyZm9JEw7V9HIu24sbZyZSdAt0zBWyy2VDHQ
XBMVtUtgwzWRTZHpTU0ZGRdPCDACvdFNEsGZum3lHP8IIwH9xgUN40VeONKT96QhTHadz3MKQCd9
0eJllz10+dQ0jOT7HPc30d6E30GjzUfGbrBEdLWjXdpJ4+BeWk8Fl5tkPdBJikvIWCTj7dFQJ1uE
hBx7UQ/vBL5Ip5sgJya3CMchSnjC3wmD36o4ETkypZH2c94oYQQcKqEYrZkPH2JRkjYNl5iHgPEN
Tmz1WuGDYEUY2ARodBbMm18c7uOHbU2290iA0D27gtknpAcHLEV1VIGJOGjekb0XkgMIb0fkgP8k
8qCGYHcq53R/QBxksYnfK8DBTxYci3H83ENuoEPGAzE84O1FSdsMtwaz9bBc41OSdDdeQ5XnDW7Z
yYIaakhcmX3JpW/X2AC9DABsxB9K6LoIpwNFYn+lHwGT88sh5El4ZMU0AbhBmPzDRgo9HAt0mMSq
vkNgtH1cVuVIP27jWQMwz2GXd+wMljrNznMOgIDPCHq5K7CcSqcCJPT23Iwy7tlTA6rGS5XH38Ks
A+3xsOpRt8krDzuApm1kyfmNeK81R5QHgeNeP/y8bu/ebHChqRJhe8UARt4cM5e6QYyvESXVdz9o
2/A+mc2GU8OgrE1E9fgllGY5JPKYQ8UTzz4oNnM9B/UyRL3OoyNSqypcFoicA+goheaLvfMkqs82
LtkAfBQPF1o+o5sl9xDTQvF1i9xP04WmbID9waCVS0VkUBcA9vOQoTPsAtwobyIjMfJeUO+XrcNX
GJD6Qr7OBeWiaMqIMCz08r3dY/S5tTGiaGjPEH/MC8oE29Q86fDr6l6y0El4n7QqGDEODBAHlsJb
dlzyj9Ohx68/rgmvoHWaG98T0EdJFr12wkrxQH5ITBqW2K95l4PHCvaCkgDOyy1K1lUmjKW8SW5f
LAl4EQTNQcjegucclPc4zVefzf1EI5j1u7sQdJwJFao+hLOgFQwgwa287HT0hikkglKzGQNKPoKC
/zi/kcadTdickEFyoQ/sBzyneJinWAr7IMRh78zEfT/crVdU4wP21KkMK8Vdk9gKZ6W++W3NwYHj
CGKApqaP7eX0lxx5n6Pkw7wI/uoa8zps59q4nRtrogkihMPPp1XtZVI/ww9SVq9TJklt3YFBsN6V
ImdYjX1a6WJIJWNOpXBObhkW5cLOYNjX+frBcIwHTR8ly68SdTw61H6xETAK9o7+a3gFd6gFd5KS
VbwHL1OC4VrUAYgFoWj9OFBDZNaYLpANbS/XywWE8OfmbGyEw72cAUYFr/Oalk1dudw7K5sYU7Cu
bNPBCeGfjMeqYIqh11DMhfnhNf8sX1y5m0KQ3E4pAJxdyR/6vFchi5P9BvoQUow8lUcTglmyNOHE
fEks7roWsYmzWbB78Ci3RMj6hKj+H0skQGswrWXyHz2wdqwVzP8Fvhv7cwNSHRsDRO5Cx1+J/UZh
yo6d4eHDGjUYyQAhaDZZr19C6XBhNuM0XTpPJrRagKLi1gi61sJJgJ9BwPScfVCxoIcWL4BCM1yW
HkzFMARzBWXE5ECai+7Xu8GUuzyh4+UJrWoSQnYEqIeJSfAnkHPm4u8kJyhxOT6o2Lp59yAbZMoT
Iv5zikhDmsrcrx6Or3EfpbF44v573Pn5fc0lsv3eEUUUFmyWPNM3JENK43boMfGQflAQWulY6AXf
3qqMmFPIXY9KGpgKoZtiZR96Ql37vWDA6L+cDp28L2D1/gJBDWKoxFIQoqEjERLC3GNf0xe8Ro5F
iviQSLAQfRK8JtINzZnQ40GtwvVmU6QB/mNtSCZkMI91xPRT8wMRmDKubO+pyzjAzMl5sLX75ERJ
i2Ibs584CfMLYX++Zm6JxQ0lMhuEWxjVmhCsIn7MPWHQ59a9R/UeQiVgqujNdCYxeZHyWPyrY/g4
eJWxigA3FX5M0azF54iSqncBadY9hgxgzjd1hQtWDtw3rAH4hx4cxtWCQ/tGkUeJQmcx7Yf9iCiA
EXMFspuVwcGateXjJDfUz8Sk+tiXIgEwwwZpU3nOM/HcMhzk1yP54hEKXLcKIe93+DGQLAuDZ4PU
idNlb0/DMeWtk4qBPqO+h8mqMNzPthngTIu+V7QOGcAXwYtH+0WneA8mvM8Oe3gdtGrKEPLLucdD
AAp0IqKkPOooZSA7ry8yKJG6LF70+5L+MCf+ULDcLzdtVpzpKE1Hk+SJV8ccx6TGEW64MOB9OF8U
5FPJplZFPCyzqiXG9Xe3aticnXKBUSsdzu2g9kRartBGiLP3jMMq7Xxy1McujFLvgY6WMZQ2qygf
p+PY6017GHmBlHf57DtCKAFPCeqFxkodEQVbVQspLBdHMluedhJPgarDEjYFq8L9kCyKDZQuFkSV
heVzgXDI8eaEJU9/TKLSQotPUrXOcj8GX7PZuFSPHZ4XDt/HkaLp/D4MBR+Mgo/zq9NVCqHZGxKm
CilKgzWiD2C4NKAIDW/UfaNhp4K90OfDfqR6VXiP0Hl/OJT8mB9M/VBfWOHSFUEhoIyME2qIK+wL
rc8DrY+VSzJhIyIyubWzCXsaX8y2iQexumm7fvha9W9sPgwPMLncegmpJoA8kvscTu7KCm8Ynmec
YJKLGIS5k1NdtdZzwMzhgTmX1/35npmbSR2Eq/3yghnGWka7NYuDIm+64RZ4oB34xHgWzfRDz/RW
XbAKG7OERsb6SjsN7XBu2keOVRuOhNTSY0sw5WvHpBg118qjBDRkz9UueBC72/1EWkXnK0iLiZqi
dgPWhssofYhr8ZULOzdiFgrK09eUh4hPlmH9s3kFcGv4mQASZrWG38RTbxqCuB2XHzOifGvwtZrP
SbdpYOENv/Re0+raoCFa5hduEEfHdsrunsLhzxJCNZFHO7rs5V87nx2JNAvwnpLAjvv5PmEuOO5K
kX5yn8RHU+c1gJnR3ZtiwkLZuDKmcu7DAsAkXYh00HtejbxTmscdDKjaTV9MpKMEmoNVXCEM0q+k
mQpiLW2zCYsF9AGqF3lVN0t9zjy0Oi7ZEtod71caCw8mggQOqSSosz2K39Yu7Fa2+TjikC/mxzlW
BtXrXR6jRPaYiPgjyB7MHmkwWFahPuZ++Zlbse8o05JBhKUL+lJC4Vpwdgd2osQOjS0L0IqIfswJ
iGHAfLDEDRckNXKmE3FMaKQ43X9RSQsx9TNQQiL2bJG1icZ7TqsUuHmDKofTIbpfnv32D5lWhegE
BB9lLvoptGK07jLDTL5CouwRNTEBBJ1K7Apbsao+TwTNmSIS5We/R71L4bQ4UsijZ+qPPWU2w9fn
q4thZ3LeAgdEFuyQYDMhhyyev9eghQKHhThgtxWiNgCh7QMi4mHpvANjn68rn5w/BnpGJViFDIVz
RmucUCPy2q0FA254d3O+BRGnU87XkYRzGYUcZ8x0LCASA9ANBQ37Vu3hLIB/hebER4B3R/gWKAAS
3xAXND4FarPo33uMAa9KdsaP/9Kx5Ax/nDowz9mlOEkjnpUsCUwF+wgYzJD5kMCYS2UClQop9pWw
XxANHMoWQinJmmk295ov8M/XRXya2yta54dQIfMVD1NQMoOZ2M9S1NgfVg9CHBQXJcc/rv3jKZj6
qM9oCc+QZsmcYeCcumQEuPcx7PjTIuVCxMnTwKzRHuYV43yZ25w9zdqPl8IDlRNLoPn0Jy0F4QWt
RXwJfBaUlSib6+O9evtf35iQye8/x49pt67/oCsaHoHT/2g6ryXFtSWIfhERePMqb5BACP9CQDNC
0HgPX39Xqs89xMyZ6ekGaWvvMllZWaWghW7D073Hm5eRey2s2WDCoJg250sdmqOSRVmXRA/0o0mp
cxcwPoAWAlhCvPsJrIGkK97yGwpGLaOxrq1zhsENGGHBZhrAiG0PdieTKTpuNTyOqqtS/+we/5XD
l3HzvjNCXKRaPXii6wva+OgvEmAjGQntibZpt44cA+0K/Wt0w5O+zbZz6J/8RkZqWUO74jq+LxHu
JflBdC+iY7oy2oXfaBdsrFPI3HG3DeGXiCY90V43qmytt4a7t13VL9vxgSAFoj6EQ8YcgSHflndK
NWOpkvEL9gN9FSDIthCinXPuPem1mlftr0O8f3fvDtD7wciTMk7a6YwfoF+AxS3ISID/0CoW/2r0
L2YwpfmFIsDojHz/d4SQHintmL4mp51OMBcva/RCneL5Q8MKHDxzjefj1umthHLaWxCqHpH0artH
0oiHwVTuNYJ2iEpsrTF1nY1FtnAKW/4uefHDlZ9X0J4DbtHCRyEt24wvGQ8CmaHN8jI+D7HCftU9
TjeTGl2f/dsqhyxsbyCZWcwtOTasX2hEaIRe7ReNfgiKpYzRNO6UXsPci2fKLGUKpPrM7frHsTq7
aSY1g6vBDZ7ZrKQ91onNqpEwJWvDzOo1zzqkjo4oRJvfL+E6o5p8damk5gZyVHEHoa7rn/YHX1Nn
587VHBEQJtotEBzvPi2oLNZ8M3jBuX3ZwN402oABO2WzMX3ZL3sKO9DCF1l352J/XPYHU2cavsbO
NHza+dZqQnzQe0qLr7tnQtCLEfZ6SaNGVV9dOqouxYWTXtqqAl/NfbCzn9GvVTbqXkolyR7pN41Z
kejQAZJSHUJNfmXEORKdFAfB8YOLI1bKIgTKAjmlJZdfJwu3x/8hcjmkqWYp0NfvZs3W9+i7mMfp
wyq1GkAnpazqLN82ykToL0AlOBujEYALC7lWJfrlcfg1kYNu1YvXZk47w3w48B2W+2XQ6so8eFqh
MSi5ndtM1vRydtQHOVpiQWrsdxec3d8wewohEKLiVjBrBd+xvsDjnyFyw7ShZcWM1XU3EwdxMkMQ
H2rfxYd6Zb6sLlMC+t1ZzJpkrB+rRyAdEbOyZqA94CoVu2y1kFU4DVF6to888CZeGsImDTPaDUf7
y+yfMTMlkTmmp5RootfaWJXeyTtMNLWE8aZYuY3z8hY8tA1/2lidfmmmxwR8x3ijVp+vWEdXN7tV
h4KruTjE0Zw/ypBcCKK71TC3tVqYQvYE+49GnZKHtLbNaHjtR36dOVA7NPvXyNmzjFvnOjqlmrDz
awV63mxqG9uqxWMb7Gwv4F/5d0lOrbM9u2fBS9pDp0k99ngEPJCWNaa72eKBoHCjb7667Cc7GC2X
oxTlTW0yj5lKNE7UjGgMf/XXmOIuLPJO2mGuDiUwTvSYy3RhD1PBRgYp3DrEp8XOoX0DC2uhimDO
crgP1enb7N9RhAp4KGaAVtIS8ST2TboOxwcjCte/xgPFnqPLxade8B0xP8FrQ5TQhKAP5/ibkUbx
UBnhwutjpIxZwtA0bSakmns8wS5oTp4IvWiDV5GZ+e03zOXOgCXR9KoWWLu9QMqDhvapZvqOKiBb
mqchNuqj+7HsqtMVR2Zie6xRiJkxDoaFL8GfEKHSfIXyrKObrqMBw2u0d/PoFjb83K3130cT9a8V
HM2Ixun51V2sLrlRZYLVLX302s6lf7IOFkpvPL+8YfF8dP5AdGgJFUlHmkJ7cw1c6LwlB5S7pxVH
ia8eHKbDcpR39j2iox/lI3ePxNJreLBGZY/36zEHJmQTBHhdD9zl41Vx1xWYXnhbrWKJUNZhKO8d
8shxzpbhYB36OZQDMMY8ZIy53QreY+FZDIThVPs7AitGoIlNlQ+e4w8KLq2sueX8VbtIHTocsu4T
LBU8i7vQTsaWOvTV+J3uhePDdbucPJkUdMLMEUSFhIONBhu0FZd5wPaWnv/jvBpiYr5RHGvk2ARO
EwHMvyHUDYdYkEiQtravReMM0VbfnjGRzO6T2W/NHxQ5ZrN4ebL0ntg1h3UGcWI7Q/oZlDBFfEDT
1LpojbQrgyUK190ZPRi8DWOAOPNAIGZn2LTf/TVicQz68ZKFJrTJ6soOPVIYtlSSmNiw3oVv99U7
J2/3ggDUHfwZu+vtgt/emZlT1VX2Zm4Pamnae8TdttaMtYRgakzQI1NT7BWmCSAKXXZcvhSsljuv
iouRYefItW0MaJriq7hTum7Zl1fFNMYInTJG8qCbtWwEyxRZNnWXQ64iEJP1tOshOToEFyhFsjB7
Tgfm2AojWGDU7cfjJPHStGwEB+aM3N1jon1Yhm20SyTNKL0yVN8Cm+V1CRld1ocnZgDjdfxO/7XC
A3f6aaav0cpvK4LD9mHOHxMUk9zKzgjZuBbn+GWi5GnSIyw+w83+BI3egxR17AUbncWygaCXFYZW
5ETIwoclSWTTqHi19tAZUQAoebsu9HRO3rsPXpsb49xnzkanK8EFLBa4ZFDjU2QbETcOSyEaImw0
J/fvOOOHXQ5aBtx76Axnv+J8nU5v7+/8fVcC0BBs7ba7H9ZJReBnxFXglmk+ZJV454b/pXpq5v90
R7dQ9oivjolluu05EUqrR9NNfPQBqYO8X87O/sdGfsefO7QKvI+ONABleBkJYWNRXWbklfyNs2Wl
d3O+iI9EyoqNQUTofizc8B7SPGgeoTLNdEF78mZKiDa0CEGjp4ugFc9/gYWoQH2j+f2ABlknAXog
xwP1l2bNg2j9TWtjm674AyqTVJV5NxycDwPJb0XnDPhPVU6ww3dQaUia+RhqRqiOgab78FBiG3uc
ed7aS9aJ9erVjGd/jKNJU+memZbJRnrZLMZa4VMwq7iobhqoYVkMgcuqbIqdHdQN/uMAWRbDUNKg
SgxQoS+L1radR8mSm8II/DoskCL/DBW4Khyc/s1LMAx4QbYgitll7AmNA895nR/SCcOpGfc5Ro6B
VVXvjj7He3SeX+eXFNMGQ+7pQiqwlmUik40Jy9B4uiPCFIrE2s10MpIntkzEMpHvR49Qd0zPUkEH
VqCwQEydaglWASLWwx8B4Ft7m2K/vffgrKP2pgeER8e35ThaefQH2crNy11CGztkVS722aoZYxxl
wgm5w7ri3kdpgMRcy8XfLet84G6g/SGNMxheJgKAsvxA2QhrLVIxBgtlrqyVoHXvPHg6pu2lRBGY
oi2miQtbLs/40xhzgANVdFrl3Mbx7DymInTwEVmEo0oqeIe4u/HvPJCHFH145A46n8iZ4n0NtPZH
I9OeETV9zUVPrLhuv8JAk21EDk5GiCKX1UbXQo3pPfVJMb4XRVWzSVZCW7LxRuiYqdUEtyWUS6iO
WKWi2Ts3Vw0PZ0KTtdqst+Qm2O6hP3D7ytT5JGXq/JGKYI611+0rcIxHRzttrnaI5s0UxMGgI+no
JA33zsSbX21pOLa0c/w0bFf5bU4DCkiu8viD+U8DQ+G72D8/bwr72tNPrCYu0FouYYWyNYFAaRL9
4AP+TLqOGAr3ip4Jie0nUQ9rS/sYvg3BvpeP5gTiuXVH7rHKxsU4EgfJPWdkC3ZzkEcPj1A93kXt
mOiPvLVkwcqLjnVIlTlAgtWOO4qrCL9E4sSF2kX2rLDXUc6xJXdu+RWKCavSMHdbw4pPOEZmoctF
ug8JT+14mfyOz4ea6/U6o5+SdFo3w/FRdKY7U9S5x1q1rOagpjiEX+r21j4l/dv0jpFCOVJyzJBC
R6XjbCkug5kdBBwN/7Rqxso6FFrKEkEzLzIItpd90Blzfwlu99Ej5KOi/J8i+2NUmpX6m9/ic6jZ
298ZyQzWc8ObkzvhEEmjiXyP0d7tIMPTjvOo4e9cdF0IbGt0kF/su1N1oZFVXRLh5Eg7VMFBc34H
NQfRq5jBJ1aHbLj0A+l04e6G9+52QNGv+4ShSKciQ3HiHLmHOz1X0Oe91pbtiVYLW/Jl02QfvGzS
sI/9gVR29l/jmnOLN+HWq9oN/lRno65EBr4OT3GDQTQbT9+KcBP5NXseBekKW3sB/VMN/A0cUqgp
nbr0hlXxH8GLGL0cowJEHvgyn04Drq48FGGs0egr19Hj2dNasiAylPv6a89HxtOYbqm6QK+imZZ2
WeYDj6l/21SS6BT7Ok2UfZATj+gvkR8foXZ6Ni5+yb351yJ5qZLJXSpGgExeYcURgQUNuYLGeJ8+
9ESzE0k6kDLrje2sGEL2UVH02SBJvtti+xy6jYRJm0WCvAS+9a/xaf3yERx1IL8ouSTFvDiciTrx
tF5H+0bkQ6LhaDehbxcqhRYWwAELjxFaS4zPRaPdKYeaNUhkVCdY1bfrVQ7ZUL19sqCLVNxmp2wQ
szxHR5LYxWo0IkUfvSM6cphWi71j6mZxs9cB85mIEpWz6fV3K1eDXkLs6XFQdwTC3vxWUHWAXw/4
ygOyft+g5l6sjc9gbnhytZgxuRQ4pAsA5EgZStUAaFXuYSoD07K37iZqIRbDwGcssPBuWRFNsuSN
SeehHrWRqTVhXQCp/sJLwtoiwoqogf7aSDBs57EMaszJDAnk9VqYDQvNMKPkoSlMMncIq9HJO3kN
q+N93JInTQB05M27c3cECgAtIMfZ6CsGYWA0VqLRZ5ZLv01virIOttLsNtH2WoCclZCwvFpVwJ68
S8WOzAQFbovhAnxVm/Vk3wJ96pP3ht3r/2YNpNafP02GI72COuWJ3hUx0UWEKkRQQmEorT1Ic+Cq
suHfZHh19zmtu5Uf7VliupozB/ZH/+JpbZiJ9oGweSZau9l0V3JI2Ncfk7IE5M1jtwxd9+3wJWs8
HhOOE21ju3ySti158jGiffy1ekw2OLcUrVZcWpTxO1aHkJjdgRVSiit7dS3icRmWnNAzVfyg/LVj
tQBQWlbDb2A+92RkauZvm0mY8nnjmrEeC8UTxrJXkAoZtT5oWTcPhGedqVOhyIqVZJWwsc1Yv9r2
Wj/84BDfaGDIo3rMVOK/paXDQ+/E+3W6eh9MmatcWPEo5WFWDWIWP8iYG74O4MgDLru0G/OQ9bo7
shYNi3eXf9hYWZaa3TiIUy8MQyaMXK2p3qvWk6XQM7jzMLX2BLcYh5/7dNctJ/R1uy8WXb8242ZE
Vx6MkqgcbyaLJempUR4wfs2+o2NsffuHsG3fZ7XhA9XjHSAAeaXd6t5nNDcY6xrrU/Jqa9okWIHT
6oYYFlgECFSJMGeTLgZAhRbqB5S/Pn3iPsjpTri4rM6l+eWwJewmVozYchtLTVPsNPZWe17l9u9O
k7FwbX49nbE2/9NR7K5tyPyXi13paXFeQe5D7/ZfgU6AFunpaAPuuneY9k3kTspB3SWHSc5dlG8f
BPh0daFPov1GGcZiGo0L9uZc4U2wLfc+wTzSGxEB67lLm1TSdOEjI/vhlHqdXmW6gQRoV6bgPCQW
xEYokKkkMadUPHTQR/k6D/uV7f29T1nd3cZKHpBJcmnWdff+dDz2wqPvOFN9B9y0oJ4c+ZhHVj7Y
jE9rgO13oyOtJycbZvcvV3wInwS/bp3OuE9051ZL3ikTZvgmZan1ygcXzZtXK9iAlVY8KtNHhGck
LCAlkrPz5+koTxO8bWjKpyPOrnEevz/sEU4oxqPBedv5cCvAvLUNX/auW/nZLhs9ZAA4ivjRjfe2
DlAS/V3HOIQUzBOGOrMBoIZDAkIjogHkkBy4LhBaE9/WtL496nk8hXwo7ydJvLP1hgqN6WDmRccb
36fvn0eAMjNjwHNMEGTssNQFZxKWimwM9YB5zaCVdeuopW5hP1DTreMwSyE640C5KPHiOUDekaMg
g6R1WDHCmZkQ7fmLYyI0odF/AB4fJg1hyl0kJJOn9TsAN3c+jBzipFzsQ7irW6cJvXERQiAIbQcY
GGC4AmQjRPag83uPsIbi3aS+MK3Sn/EctmmGaaK3Hj2xEivMwX7UqcdHmhsJnPgH5m1RSgGrxVhz
YP1Nb+PI/jzSN4jrkVYhcCx8lvBFQTcd8WTw8hB1hdWB5ez52b1LYQOL8YeCrsMwitA76hBRvx1a
P1kFndgTh/TiyXLo77CQjTGGKJxGU5R03aPPenGMriyC4gvZLRLViAoz661PJtpAG5FAywOWMr/p
ek0wxkzyEtazugIyegOKow+9ZQj7YsAMSphNCgJ3zLQhs3+EeBokD5XZMMC1uCRkq3EyXDvWSsC1
/IvsuACWhU3BxFSkqVhOF6RbhtnGadff9ZIK0dN5O2+6GO6WDlMnlUfo9PLhJu4gRbzMh6W0Mi0T
8UxBFvU2W0aYs6H0UpgliJ2Jg3gwYEYhoSdbV8Ne19bleki7ptNovmp5EKuN1U3KQKhjwCl+SBOr
F50AFq2EyDqT+wDOzDYOsXNCnQiha7eEgImCcmGkin7BWUDW4hH97PoLa9TTHa8BUBTFQ/8lNlJK
sFwuZ0ooJXNPV5Vzczi4Yd3qd+2YWQLrJGEYazzrwr3viaM4sRUVVD2hLGmWjcdofpo0pOmRC/5k
DqApZSBCWPAQHOZlwhgz9l2bNDBLlQtwAaC9Amtqtm0Y/gYZ+B+oUKR08WjZCvYDaL+grS9L4B0A
GYfV6qunQLxrhTUU9toU0T7I8Sr3p5bG9e8NaofiP/eZosLcCsIYsmSNGyF91mB0ECDSpy15OOmw
wjJgK2G4Wcq4WXJRsmIBZjrISjBIEkaQD/zDamFXdPT+6hlZ9ounXwuE5ijYCoqVfvBU/pFh82yA
QQga//BxZcckzlop9iuJFo+AI7WW10880GFQCkR8Xih1KxG7AT6BmHsVX+GQHA5NuGSoTffapb+I
0bK4CLkNQVOqxnwphIFpy18rs6XDCNeh72+6ymnL5BYF77kQClHW+yE2rwiHxFNEUytB336EeGgR
jxKSmyNKnsTEgGJ/0D+b1ErW4Itce4vg5AKavEGMLwYPKgCeLVMBLiuFEpW0SB/wWe2ASTMwz+r2
LYaX6B+HbVde7DvlZnCe2O53/5PgVnsvKhVTmQmSCOoxNIJ1YSQv1RBYDpur3Fg2p6PstlIlA5+O
RbnxRqXeA4tDHxAxX04mDUmIQOLba9pof2AuXQzyjk1fFQ7DXOxhvabufSkmVHn8PCtCfVJS2OPW
ZSJ7SFGuvALpxazyJ3p4FJUoxFlc9YDp51vJJ32CG0AWMwJ7LTJ/ip/VQcNal/qPVcsnjCIDJ6l+
tZBTtSf1Yd0/EeDRMEtbLIU+p/lAZaGRVBBvgNNHv6ZKeSpi0DJMvjrqsHEDyK8fC4YGfF80LmrQ
uOkXkBD4jfK4mmnhNQafKbyfHkwI0cN+3TdK+/3qy6hjvmEOcOvmFQk/FAzv3nYEGZmZR5TiBTTA
b8hv0BSqMzBcm8FnvZa7+ClDInGEHDF/jjbULxUEHozZDNurvX0fCBantrPaR9UTshhOq9+aQSIv
MfZk1pmRl0NtRP2d6sMTC1RDoZDZYf9a4K0lC4V+hFV2Z/bLjqqOIAGEWwsL9aGUwYCUMyWXdnyi
sZO1p5SD3t12qZJkhWwB93M273OW6RZi4iRsipVjxWrr74yolXZG5ljyMwcUrggCOakKDI8/L2CC
nw+atKFCx07XW+9cjpzdJfWBJMQvGY4PTY6IGmjmDgRd5ZCzrgbJIyxgdLt9t+92u/EsZigJ4RbV
uFkZePTik2YGNuMUGc2dIpWbKfD+xR7z8oAm0FgORmaaqXBGwpDyX4acqkqumb4ZK4ABCT3qW1li
pkFq8q2SBC4gCVdmHK/Lzetbse9wWy1QC0wSRAX+53R8fUnzD/lzP8uhp2F5NtYORIvvSzwGBCgm
p+jLAvM/2zOTRA6aj96zmApl5ACLWibvu+WtiDY4GPsIrMU8M3xB8UAJbEVBT6nbtokzKBHdKClt
rNtKgBFFCcTK5J3x0X/gYvFkWRMlPGT8gtl5gCBWXpYhOLBDQRBzBbpAwILjE/i4MFkXlsm6W+EY
H6nyq55wsh4rwnMJC8cXu8kwG20PQnFbAbpeZfeQweQd40tzCtmUoAtfC8bOG6yVWmK1zQLKGE8f
hNr89pf1PWySTUpiGkqBy6YcSDlbxUCVLMky+Jiw6uLXPm44DsNxkvG0anS74wEhwgZMtWZ8MqTW
jkmPUx2SYi0BFdyzaQQHqiy3HMWMx2A7KQE/G5OKOcMo8AZ4NPE7GYGGLGaJY9qGptP/968Y1NkH
Z4QC89N/Bt0JzRR6xz6zD2y8mrYsVb0meuVMBon0TzZzGkDrHEyKTUnRDkwzTRAxk1fh7oHT8DXY
bIU5ezPEnQPn4fLYUoLj9FJKqQqdwDkejXy2QlaWlT3KZkn4n4quGW4gUVCjzb7Hwa3/X5AWZWbD
uSbo8GLmD6n8k7DhZdSCdBkXYLXGXNnUTFP2TxKuVYckkbSm4TiKeO5E3ARqhNC9jL3IaxcpEmSK
Ou4YZZtXqDo1/tZds7/hA8ekn4lHMq7PIgykjIpGjfx5UIwrocbkmYE5qhHaMjqAOlnMUBPTw+V6
EcHrlBtVgF9EgRjh6LbajXYgojpHhXlKbUZQgfE2Qb8FxjKnJQg8Af4AAWwaedynJcTgZit/eVDP
GbNgLeIMQaeJTIPFOU/Y0AI7E3aSRUZHBwRWjvBoOiVcctmfY46ZVnvHand8eTZnTDV5zJPTM8sy
1mbNWxMqU9wx9IYZ1SdrHHrZxpEx4U04VsIDWIvEo3jRcxxSyKoyz4KmMS4CYVBbPX9KGDvKyNRy
xFoYjc5EQOjtEFjCzHBVHhuxfQkAgyxrgdzqQHEDOqftWMdKKzfmiAm70OMi6uHM6yULrzBP1one
/d5jxQOEEVWy+OAUfJxyjAwhJ5Mwncf6KN5M+1OIhR7IzlRcSeDB45UFxQSylBhwwSCgDbyXbjNN
sS+qxehxZRsi3D3fUSxizW/LkGjPEAtwJVvehqDGzXAgujqVTB8eG9Ea33huyIuyzHycYmPwb36L
PuGLH0XoiS1R0GUSTBcrUdgrgaLY4KLySmyEqrvFUziEvytSI8zMlKeTJGzJsmFxwD6fn5en/ZVH
TTRkLiFMrl/6pvDZ8SXkkSKPxt7L6X0q3hje1sI6owDB3wlEhdiz+wc7l/GfmEtPEDX3l2QvAloG
+2Dtm4POEJ/sYAyJtvmQNaYWHIvmKwAxg9hcweJ8vnK2cLF89BWNlb+iqdfMYWcx4Q3OK/s497F2
jIyykoOxGMFpEj1ChpfQVAtqUXOmFHLBJNES8Pm5E4SUoi5kBlWLOKYEz6QbYI5sIloZIopYBJZX
lxSEh+HV6V0AZcYdVr1TSM3gzwyBWXHmScI+bqdbhRRAH0afHafahPAwImwWqWVs0VkGzi0oUOSB
FTSQSQ+JphmGEzQpYJ1C4gaFVOinzUpdPE7bvoI3Mh2HJHGdM5ca1cIbCN4uAcTNfSlVlNn36bZk
PUf8qbpaAOJvvC9NThbyOJKfcPejJ6ruF7vzmlV5MvTfoq5O2wSjRv072/CzAglEjFqb9dJbhBWk
z2kwg9dGZ1idfkCEOb/4O/R0f1roMB4NCvqHq5ttaTewr9EuWcRcB9rnlAvr0Jj20WLwmLzrxhO+
mFnqHih/MrUNDDxFCueIjhWVXIU9j7RZQbuMwd3WqDY6iEJF0ewKI4RGp3xJIxIDTyBCM7rhhUqB
WWeqwpo+BZQ1TmadsM1Gh4LCZsuoHDx6wp7hJnGP6WLjaGj94u1uGesB1ZT+3C2Ezz1wIz3UmhmL
Rs4GcVxa2wJ6lwj5q6L/ddjZc81Q9UsxzclMiGlKcKDZMBkTjFoiLSLkKQYCF200NBkka27mjLE8
bIJGzVsgzz2iocKmcHehKcBkKPUC64nw7OrytC8t+8bf8Jq0DkOwRaqQ7mVdwFddc//6fQqDjBWa
TNyzTaCn8I6pL/yqQIgRPt7hZ+l4sKm1wRJtdqvYFy4+RxeuFNPt7eTjfPJqmOjRn8NFV82oTVoK
KNO9EWlEuqaJe0bwT4K/Jvod+gstEeSvfXW/0X8IqaNDKU9ae0EtpGfEGA78gpM6cCGlduatqEEg
0TIH//4hCk12f4uk/TgY9JUEEz/sYij2D8B7BheNVf1kQPvHzFf7FU3QdONVBkevSjnEq8THkGhi
X8iyKRt4ie1IWHCz9FXlxW9klZ/shpvTMr/xFV5Dv0VL3zUs2XeaPu4TcVOGau0/zp6+4w/6G7T9
jJ9ui1GqzKl52jTZ+Yxz1EQmBs1QgH0gSkRF5uFXMnFs7mOUFYl5KG2Yqsugyk/JU92M4m/Xe016
oShNbIAQ2PeEPb8m1F5GdZhnjwZuNUqRrdcSlXM04hKWyawbU/tWuYeWRNCL5OB/HFVCTlSXYay7
VbqUIXPrQ1QBKmpEP1/0gQxk3yWX5ZanyKQZDAlo7cn0VQuvh5+nY3YZ+3ZCXwWeMsqbxoDla0UU
SqYohzUJj/f0Ml2vxuHu8rfrwf3SuKrGy7tBw3foAjEQiKHMb1ymC49Op+7k58rnjbgbmz5ndCIR
XCNaIzR0u4Y4+PEhhRY4Eo+gSo7Dc/2zjecRtCpwCLEJrHO0CA/98pB5mJS3lH/xy2KekgFD8I/b
ha6gib5e/LHgzTenjMuylmc1pebweahEUeISr2fvvd0RPrZwbwqkieq8hGCIwMgDCaFMjrgk94O4
3wTh5hvVbJFMD/6CkvWT03MkXmKGIfwiwkw+FLJ+hScLnQ64qOksqflrcCJqbAkyzlT+VVACQeIH
CfF+zW6XcV5wBuAtKHHqGq47MGz2ki0ohNl9KXkDHoV8kKgDLGZ0x97lxqX3HDUhb965m7+icPrA
SOJnCRmRtk1/e2IM7qgl5jZuj6xTXlHpFfzDPEm3TpYp1yAKIbqBXoBdzhhWASvjwrfAv0ggKUEe
AtAmXUPoyQINEzpGy6yjtVIUrNruwibk0j9tnFRcTiqUgDU4YQE+ZRrAiHu8kCiGyCSFCZIRQAZE
JAdCnD0ZF5QThUQbLoiZFU5CTEvcDWEJhCU3vJQ5fLpQL1PAt94oMmJx4yp+LU0UcP8aIXBjROZB
7G6FBChkjzBMILCE0TQCJV8ycSSj1PL3UgrzCfQ7Y8vx3C1+nuylHJcc0Rwtwt2ySczaMEJUlHGT
N5zlu7dZISoj1GjD8aahGozE0Q/znWN9sxAdvenOl3yyYnZGIBJm5r4Ad9RqRFAijOX7eaObHRHh
8ufoQSEtLGIOJXqgnuuztbZSC8aGTUb0DWw2jl467ojv0EQkc6G8G+CuXzfIe8i82UDmaFSwK5bx
ElVLAD92lM3JRjJheeifDe3ATsTPiwTTPkF50NdIkZg8sUeMUTue//yB33OktHIxovnDPhmO0/OH
/waYZGqfEKw5ATPYHLw7SZxOBD9/Zg8xno4kQPsbtiZbB6puxWTYlr4iSwU4E8NBmU10DCB3olkE
E30MFQcBICQcG6BqF+yRuIgtOpWZFYaO3weBpM3wjSlFd8XCjvHpFXPJ2tztupAeazfOl0qZaC9O
mETTzZcNVxiSJgXT9gYTRuAFSEWdFhiuluQkZjKkR7RKiA070O2SRNLu12C0rDgrOtkd6Fp/hB2I
VpxtSDfkZgxRmfJGIq0YtKVKDQldNyStSSki1DoZzyuRuHaKoZzSq0Dr55ua9DPQrI9bB+k7MFmH
CTZojJZ9erm99pDBGKgI0rFGF80hwlFHiNSi3A4whecpmXSdeMNhrwc9oYcqc4WYQmrVKLegfk/f
ov3nZK+I6NL0gXopKhuiyPxDdU8qHOpsQdmjn1tMulgQafzzgXmDZUBcxFxKzOZCVqxYmO6sO+kX
f551oWRdjT1U8l0Rn2apR0pomkFMa9vPv39Pb0AMwdLOzsZsonI4c6+xfsrnmUEIV1RSnfCBvzx3
yG/dP6f34Mtl/lxy+Uc00eBn6nMYPWtoNrAAAsHpiogVHNNgKL63XHRf9/lfr4uoD29coXafCOHI
OMVgckHzp5b9Dk9sH22jF1QvyKugc6IZXN073B5s4kjU9734Llgr6JDBLnj+UzJW9Qpbq4JPDj9B
3FWVpEVIg8VLRwuMXEj4/AhhtXiXtPqSA/3lcmIaEWqDxYrCD2hESrRx2vHGIhlrYQQxmSRjDLoi
wVIiQtavbEupO/kWqYySeWJxuwEAsdaXld/wAl+SwVXBhZqE6uAMLSpgh0qfoVVQWSVOuU4eHtaw
htl5CcfxQtyYp/RRHTeq2ghEIt1S/j0WlEo5G7YJJB/eUaCxMlYU4k0BUQVYB9pOEW3DtRPUk6sw
oZIMUh6Hw0OPvpVB9OEa2zYmV4jQRx8s6OxCxirDT8sQN/Xx9iNlp9weqQAZrofDwFFhsj8mRFBN
wZBBtaxw/edadCH4iCJTNkbBcoQXiGvmCH+KvwZMYYkfbBBuMUuZLMsMWJemMjDIyYTI0LYZrFxU
cwSU8MqArbmBhZkBFWB1mbXgiHcjsqrKzwIZVCiYS/OTogAMoDJFAY0OaQY1CrIvrLTqj4IxZOuF
d7dZ0TZO7kJbyPhqgSDg7XhBMmIoi1G1Vcf9OmcfIzrW+6s5ZDNAGgRDDwYLBYQ2c94MlW0QkjKv
v498Uxho0RVzZgxJqVe/4mkeWYMd4IvOSnmN152rV7lNfIG/PwMMkdEvIBZkqpfpacNV/OMp7PyW
WK0qJnLLVMNV3NZLymD37tm/dl82WS3uTHd3LtBlMBUejsgfHYohKpOrVAV+zucG0BL8GrsVfbAa
tAksBWM3qapTbPj7afAYctI0Xa8BG2G6PcBASPKpI8mUEhn2xZFWJctkKxAuAG7QFGP9FUQPcIyL
+l8l/bKdwGVEqqC2yCp0xRj+BLsuYzOo+rSTh50jVe22YGVB5jr69BOx8vTxw0ne+4elSscqQ74d
ypJTkQ9qaY6kn06C1nOLDJn2Q8dY1cnvefbZ0c/7R5Z773fS01j1I6hqDE0wnHkPnuSw56y0GL0V
NpUSpGhjHWPfv/q7PpunyihQGJKMd/D2fVjR/Oz0Pa0nKL0lO1qfKLJXkz+WR4vaftvVk3/Zv7EW
GhFb40bL4MGWXP1OsgQI19PHzj1VzUP8EtktaxcP8IsGXu1nz1mk59+p/LTgOyCV5lQD0SjejvaW
iqklT3UvKqN6C2Eb+uvFZlcK6kCQnNOnbqU7lTT9E/uAqlcVnhrETvox1c959w8DDsLybbWxddwT
S0qxbH7t0vKUzSmh2RdDXVB6BLshEnPvLQcNAgURUihkDnx1TaRVJehiY4morWXVNehIGgmD0rGP
BIjgF/DMONxFrEfoTnPlkIIXrK8jJgAhar6Ck1YofmcM7pcON8ICO4j5kvzCw1FkcrO6fcaA64um
HRDzEpwCvqikorqwh4C5gWEhzBQsK0QPf4AZl4U7FDAYJk52HTpk0cUhdCZNBeluHIBLB5J8DxIc
I7/P/46Idx5dhFICmPLUjJmLAFSkVgWSquIjRlQY4q5ruKZatkR32tOGhE/BkxA03//VZc5AOVR3
3Sf3aCRIjAoJ4X/x7Vwf7ocGD5p+Do56wChrFx/HOhWdWyZrRZjCQEv8ebxEXZwiLd5Gt4x7SnBi
5jlQ5sAWReO1FOTeDZJhiTnKFwSoG4G0Vg7+wf8ljay5dBcTRlUCobqUgKHMKhpPuWNObMf6rAT6
CSvM31ApPpMDIDBTqPEeW8AVpRZqO2uTZ+nTRIQvuZ2AmqU4jUrL9H8xdkdceNlBuvyPBEgyh9Kl
Uic+ssx3Ka54MmGbfsuiSiy8XDdFAIdvp2rsEaExeJYOI8LQCfA+waiLdaHbSItKVnEF8FTawv7C
/fKwiTHwESK/EgywK4qHT8jAJ7ycCW80e9ozYeJcA4mLytUv47KSoRJzVqXRVDdZ/BNtIaKr6+E9
o3rI+8vZF5EDzGOxGtFQp81OXSIKvAr1/AMkS66/UbAeBQs0xRQnFGroU5fofxbBVEw05b8JX4i/
sJW7yEtpbCHINoPD0KZuULKojEE16KpR4wwlnW/CY8v+VhncmBLs8c/kS9hfQgLg4Iy/j/iQskUj
QLfr0hMwGm1/OAz6YNo3nRHrm24cRF52MP7Xj4kAYkGFQnUb/kUj2u+zE75P1TeQ/gQMtWacrVDA
7zihWZILWAM2jjuQvtpmSJsNWWSDUVD/RB5QRMBREnGAB8OCrpHNgzbc8jPAZJByaNXtQaPf8IFS
GWU6k5d4rFj8f3v4A3SZwjgmRqCVjYZlIIMiQS6Y8nqqZe8DJE2fzL6J1ycyOoUlZ636DuFTMl78
Q6WGhH9n8iVYTv2cXlYqLJW0GdXnr+AR4HeQZU9UdqjOgRRhHRnVYFxltg45Hn3uuAVsuHOFkHnz
WjPoSGYeIY3T8oWKc1FKx+mHBMnNiX/YICCFBieFA2PWyGW4iza8HvtxttElba2/kM8hc0Gt6DB0
FcVSlp7QjWDjOmVAiVcbfs/MxlRxkWLyjtY5Ikv/SPv1ca664qFM+bFpl+eV9EOxPXdrs3ZZeGgo
Uc7Liii0+0D3Fl32To2yUMWvRjlE7nYM4ZQ6ymZcTRbzJow1sRyJ/OhyOv7bR7SzSJnYJQBO1SBx
hnccvf99/12culMWW5gxs9xVaXY6K9j7dz5x5x2/OeDKcdriir7hNC3Yb7jErceE68Gx3ygxE0nT
YXKrYx9R7f11S4N2A3FtteNfzFdUs1AOrZuKg9Ah6Z9hVSpiKwcMIj/YpfSIcuoX13gKcvNJBEMg
RbESFJ8aDDHA3S8ToLynLXImv+nOG04Zh/4xeZL006wraSW92NWklX4QlU/aCJ2az42t2OKGug9z
g5JOKo3ZHRLB+3WZ+Cw6jTcx/wK1KWJ/0HBNNCUSd8lgnAySJYhanB0G2cErqTLF1nw/TGkQMn0l
Oi+VSSrZgWufnEHk1YBAB/ukX4vQtTQbyYOkHTNg1+zlm0x/0eu45OnkojUssATa83GfOdjOpXvp
boeHItuuYFhJchwZSkrqu38wCfodycZHlFw2vXZ8dH/TxyrjqWV0SmJM8RFlIEAsOk/ugL6UMhec
RAJoL9bPnTm6p96Rvraq1WGK+4sedDji5WGDm2mildggI7+TxCvrl+2sT2hOBIpq0/kozOl+Mp9o
p690QVsMJOh/ZUSDmncclXxICJUSbHlm1GKNieEF92AFyRH9VwooH8o9q3mg0i85neFp1YAMKCIh
h4Q6Ehtd9ZWSIyYVrXxEjrIPKuIWpdhoSqY87K2IRKaK8CBiO+Nx2SU0/dFRp5+M0PjDzlRdW2y8
l5lQsy2q3+X4ryL+MjAoH4MWcHrMoT5hQZRHyIL9/V/lYPkTiqxqqdUVdeh1UOKiNEnWSNyvHR4G
uErO7oq7U8PSGbEZJkaA1mBt5UnlmouIxMNVLf9jQ5Cq4FyuZoYtBxiTK9V7Uq+G31DUtJRRttCo
NUQ4UDuH7KOKghvY0RA8lK8BoymcYcuFatniHpVgkhDGeDIsgqw56JWwK4qypCM0qBclVeU0Cttb
WBHxodWLR8VO7fJ2k4Ka6Ii3iaw216f46SofRnCkjy8MNWujSnrBgeyqWlUK/8fSmW2brm1h+Im0
hkSR29QVCUFwo2ESQdQi8fT769Zu6+yzimmakWKM3v/+FzLD4u3hHfcYPB3YVu4pUdd8IpQpsZzd
P2lXhBH8b0wsl+/fsXVHwivnb9ScK0cESWRUUjQ/eMxF1iHxhvL1GZeJAeevhoNXDoYpuzNnjrtS
yqZf683f2xwsZ1u2EWnBV2NuI+4uFq0f6Y5zhgTI5JdO5SCXFDWOfDRqPqaqUv/1YunCIVqhvpGP
xWL65e4SXhVOgmHDzje4WVp8F0grGl4qQya+BRUBhNW5FGJTYCSpXAXE+FCw3gj/EHDtn0oP7dpw
yl3yK+hkpj6U2+ifYIpvgIzIHQr3hJJDQFT5YHS58kABHfBcsOj/VTHdFCPbf2QQuQjMJZPCTv7R
7zhRcmdRcsmvZ1Q6IoMTjZToNKTWk3VdZIxSacr9JERR6VpxdfCYqFKvCtDNIUqG5DaUKoPDYJfl
ddwwPHuCBwj0IGPGX08vd7v8kjsaqxsK0XbI0y/Px9THtwDQRf4R5Sie+9R9UioN14sPS6NU/ZS1
U5Y6Zu1SHAuMLDABn96+IckS4EVYNlKwCKH/D/iD2x7cmuua/0qOv39zdMad8vjKxZIPxPPLr38t
+dFoxddU4dwJRsKDzi0qtB+5WcC15S/yDMkDImfiBU3vbt0hwQkA/K/PF7BA9fPxMW5wo4IF0ElJ
YF3zhwkI1iFog4AJA1otVPbyZnKSZIGRa8iiqV/nFN/gaAcXmyFToXQ+j1d6by/Q5GGMUtg+uwrc
fAUYTNqdt/f8a/g1ABuej14baSX3rw2jz5bJMmU4Q4/WICHuwEWY7d52Z+eBiOTgkBgwukbXSPIH
Dj46gPg2eExhnlZCP8VdRZAs7q2g1yBo3uJBkWRpVJ6UuUx8T9/wiIdu2g4+f5/w3EVFV2HKN1U3
1CiHqVpDKf6SCcyrHzve8KTz708mNYs3VsaldyadARcwYhSBipDymqd0L7vJTSe3HayeIuLkHu9x
ZR2+1o1me9BMNUJO6C4ZHN6s798TvhObbANUpNhX1EhohZ3DtFVaGYpy/3InSqbZFtG62ZV0CmpQ
ZXzZkIdT6v7z5TdNbXdNYISVGC+OH3TLzD+J4r6GmdlmjeRBhsz3iFgV8dRCHrHB7IxRaVAyadKM
T8kt20V335gQycBd2xllLaZ4hFaSD32evpGfhCpMg/AV9EAfC/slLA3OIxaHJpLSqewlUr4eg3Ue
H0nvIZIIZBvWWDt4oOrUfhA4A248gqA81aJQcpC3a7KOTp9M3dDD7CtHHBCmsvlfHPWJ0rGw14se
HcVRX2QeEVwwOxfTbrAGKQUqVj0eoTUnyWAf+mzwEuDWFiLezWkRdUckM0eBdx3NIPZyRnk0MFtS
zwQd3M1q/PLxcDVOOzKkxmSTYr89rlpWN+7/nRxyGDlWZXhm7A78LJGOXWNSMY5mtOqfoMv3TFwI
1aQxKwUf33cwLNXvK78Nqgdo3k9eD/05P+8bywtGYFAYC6dxdPvJE0PDLvAW3d9MIdzSeEG9sA94
jaF6T/CLHHWWJcUW5LGgMf2O1AiTKx7c+GtkfIg7wzoZ8GIiDpO34ZDNRGq71cdLFitPFuE9sSYe
Uwcg5dknbNo5YQ755LW/hy1fg5maS5oD5qtvomL4s8kRwYsL37bEqzcZVVwklQnpa61jpcYHzUHA
+6gE2YIZU+DGg1+afCQdCx8v93pATGSIZL9uO2cMX/AfXnA4mJEH7X3MktAEwvWGfbvvPkrzYv1k
xOv74j1pGaL0swyoR+UYAxcf1c5tjbUud8+C0YzsKWmBzLlwMKsGjjFwrAYdZVjO1Cwk5hwq+NuW
yewL+82cKSwTogUHAKovX6tGqumEMfyIEX7maG2RVP8TwX22MkmWrQuTD0rJr7Tl+LbwyOpYklLp
yFxWJigr0UtUT/0xvv6dhwtZuypehvkhxg5rDt414QwFI0QSc0AhnFjA4VH43XIxYsasrTFg5LRv
DFp4nD3nzajltCMkwrAIPqSuZJMO9lh978QHw1fdP4zfYTXDSergytJ3ZdZ1xR3JuPymNR9G4EzE
7e4WVye3t2yjEO8N7lvcFDEOLa0CSR8yZMqMHzDBNDfDL/Adtm3y0yhQP+FtiE+uoSE71JwVP0Qx
2pBJnt5lDPPYRvXuNpir8OH1LlJF/rTPJ/JatD5IKdXfc1tZHWSNPX8F9GowshP6cB2e3TdqzD5u
PazfbMWVUw2/OKoPXhIGh1+GCGsZtducFZSUN18NP4mCZcDVhE6U2S4TCyIcBherHJX4CFD5uUdL
/CnUzZFRcotjokrflcsXRUMzUFPhnt120JAGeEvEaiDyaEqJKUv6B4Y9IQsiNwwR5HjY+qLafwaH
Hc4rYQNUWYHnene/cS/8Jjf6ygP9tBKL1k70dD2+SvdHOdVbIH+edIdv+LAUqkOhXcH7DopIEKhq
yJjFPS4bnrbYa7HsMhe++E6ZYwc1DSj4mkhzMhqYmoOULzYWZ0dKr1PUQArYHVfIiBYfRgwNr95I
88PYBM66fCpa4x0qNYp9hb2ed6c8A5am40CUZYAlUAS/jfaypgnuxIiZMiYXV7c7LAJlcrVEailA
uoKlgwZLrjlUPJbHBF0h+MevN6dmxNrQqBYt7+l/UFjhJyQYeydC3YYmWWAD0gVm/cGBCuvmVPnw
lQfKM2pc7Mdc6Hxd6zOiKB4KYX/UAEeBagfBW2ZGnVgGNI1JBwrzzbmnfUxoRAYq9XtrocR3FxM1
X66PNuEYote2gFZGx/MmqEcYaeEhRD0w/lKVHxy5Cn0UR9JVdZlO/zWCLuw60ZwS3oQzlNBIpn/z
yoyIKoPC3ADaeC3YTruDs9dfkgjCr3yI9k5EZiLgbtKK30IBnYkEUTS6bKADQ0w81BFC0vGbcYUK
Q0Q/hpf5iZJKYo0ooteA4JdtkXath83QQMQhb2/Pt5zGeM2COs2A9rfSpCcoKhGbNekXlbgVt8c/
xpv6Bb04pdKStDx1gJgOjGZ0Dm9zmm77A6zCkYPPJ+ew3KJBeDMsqFEdSpXeuemgNAj4M7vqW0Ui
/kMQK4PDAK6gy4Q/wNOUnurqNodPvzkk/so8hO2h5hZIBEkpYcowOnii4zuHYrXy3QII5AwEOQTU
YOMW89lN3dXLEGswo0ciFfTdOUrxGo4bx9TG01aOVuMU/PMGkzlfOQBVlcdGYI4HKvle9Dl60gBR
QUveIAWN8xlxrOIkR/kM445HUwCWl7kaMZCxFWmTaTnOYReZ2y/vmo8F6e2FkcV52lu8SeXi7bgm
vhYxUwLy6SKk6SwaYRNgatqJG3/98WFKE8SVojzhcXMPrB0PwhRwkKFv6ngtnpPLHH5dkwnGk+jy
06zalnYrqqKWB+cuT4sAr72n/pG+srs8hho9xPZhI012harIo/N0u+PW4h6c0nJRcIuvDBX53fCa
ytu3UJ6MFdTQjT86fQelL/IFLJYM7sR+0/omvxeQJRbU3GBFWuOlcHdPG1Wuo6htnkGOQGa3GnbH
RQrmBZSImBqiinivUbdj34TPHhzQP1pPehwDFzKmnEBvnfgOvghct9NIhrzQ3GcsMvAoT6hvnDux
5RsQjMUZfKR2+VZOK5D6dz39K211XzEIOVhrXEMln+Lu1ZAcambiFUQi7PsNiAekStotS9hBuTnU
Q3x3NNBX2cNdcIg5AzBRC8qYpmVLv2AP5oGLBbYA4IKetyx5SwGJGHdIr/jaC+EdRQbFZjfRBooD
sU7fqjDrpDqLdzcIfovYcpiN4pQLf4xALCumsBevadG5VPoWcpDnWNihiAUGWW26shZPFDZimW3Q
ZMpEQ6bhsm8VNEv6zb/50vMDacpqykllSRZotRHefrqCs1FshIsqzZJgtv/Xupon7amgvxnuEozI
2dMyGz6y2KHtZZYs5O9ezMINLC8NM/AI9cFjIG4xMnsQXFWgdrYuXtHiv7b77tOgotILRDauuip4
Fl6yNx8LR/udXLHSkpYSJsGV0qIN7CYN5pRzOVGsaTm88hV+zajVgeDlb3VyCGT2LwQrhd1aEDkg
wrBtfrwpTXltnv64jOex8M/E0Es28XWb19e4Nfx49MBl8sN+e/U9Any3fCFGQTqIBCj54QD2zbja
mN5QyIuHE3gEZS29vMDXcibkLP2xNkF8vgY0tLJZ4ELBPxz5E9vaGEm1BzL8w4ilAxVzgRsD2Ib7
T3WO4jYFU5E29c23SFP+MV7zc8juNO8l1bxDGLQOlippUleWboaUWnKaqaPWdjXQEr7Iinf0iHRE
kl37iLwZEoOusugfvfteZqqizn7jiChiO5IP/Tv/L2Nima8LrAQow5hf+l25r5cbmcuK68Vnv+ro
DQDWklHyaiBvKJrRS1heWVW1SIRlveiCZvptaajYjl42lGmt/DxosnYhJGxZgj4Gh2dcPN4Q5XfT
ULal2edPbfamf6NxOQjkGiVLpYwtWcbDJtsz8vKRSuTWEd33Exihb3y3t7exWq6WtU97yU/40u3M
xNCq7fDNsoswQxfbhMeZDffNmOCCWQIzb40xQcNVEebn+9W04V7mglbLUt4IZEIgNg+cX7ES4YLx
rEjtIWBRb1IyrYFEUI8pP4q0PXRrQAQy+PQX6Rhm66/laVzWY6hSsQ9qB8csAL970ETW0R4/Pjqv
PDgFoclGUAtiUfC+YjcJVMPG3YTF0LIz9wYRQUVVf4Ht+QwrnvR3dGdhuU4u1I01z3CT+g4vqSmV
UtJbnBGlgfANztPm5pMiCD0y7jsyuTmO2hB30SogYmPwl9HUP7oGDEONKmVa8vfpYXlKECBn8B5Z
JIE94JDHTTpvGOPwWX//a276oqDIku7KbHYc0GmsZSAt7j7pg0TWq4HOEAcmKNp8PypRwYzEp5Ln
6zB67G7EmCA15CeAJRN/Y37wfU3AFqgWQZiVBmXeb8nubh6V3kJMP7hHqOoCZq4MQO92P6CAjjJN
z+ftUJtBWAHHTRgu0PvlGDYrvvRX0sZcYJ6ghSRFuW339tkf7bQrBLGK/8oZ/uBQz3B+vQylzId8
yxRVqFBPYiYu6yO/tNEqapK8V0hIAYyi9clbJc0t5OB5jQ30Yd3eymCA0DwT/zCxVWE9PfM0zPYy
y73ipC/6p9xvYMPMPTI42CvI03DtIvIEExpqj0EtXovMD+C83Yk0JgaBhpBjNnewv3SyOTTkOT3n
yEHmcUFPIp8r/7vGTbPht9nDbj6j4TEWvMuzC1ZsceUSzq7x4sjKZTliaAz7fy/AgdEPTnPiI9tC
E735Sc1t+jHus0Pc2B4Wh3g1KiB2R53tLTzdWRu6lGZUpphO4C9woJRUktV0tWsuKVHRhKds6FfA
L+SL7ItpRlmIeyyLKpUGQtXBXFSsktz5DVvEuJA/gINbvm4k7z1F3sV77h/bzwiM+o9NXjT8gjke
QlCxt10Z088G3MnhJkYrDzTqEpSBUgG8efpM7xtsBmJ2HODpEFUc5SXFX0WQFNMU4r8ZUmgTxCdd
UgniLG07jUR7k3KiI6WtzD+mRw5/VzhF3UhbnshNIL7Q6NTGws+ox5SF2gN9XBROdZQsxIu7a5P0
jgvNalL19PvH6JPSRtzEojO+bfo3hk6mykM/bC7yARmzuzJYLVbxoyOBW339WhmnkUpNOez+tT0S
MHARJ6roMGzOb7Mec50hgMCXmW7Hv62zSTtSlnHNNKJjlGQcfEkm1nMwMO+j6NWohRSARSu6k0l1
39bRe1tSqcPLf4qr9lwQJ9IC5iBGq3llnbhPKquNtlZxmsSqTGpPxRzt4Twj1T3ze2vQTbuBykGy
o1XT/ua7u41wnnT44QO8B5OTqezabtu94Q5BLYGbqZq+wMQxXgGHJ0xWBc8WERMiKxlCYULFPgmW
xUD7YPlnFEILgcgKeBwNBgiicoOpFOL/xyYDVdSCuq9QuxhwvoWt8AILfqfMf/2L//Av1BJtZ9Rk
D1es1+ia5BGLERutYOaiqZangLLaam6OVj9dpX3wzIch7bWagsFKd7RUiR0/jvqusmNNwRVyWk7L
u95Nn+zcFXb3RksV2y3I2TKdJpyVASpLUnPTTQ8+NfWUeeogB+1PYbZJVuttcGOBJQQ2zeh6KHnx
xgATjHqLGrzWePus7R+RngK1BN2/Y8pPYXzIgI+X8Yx65ylL8gBrLo8OjqKJkeJQjCeQCVMmyMyH
Qmv3TilWGaiP5KdkCeZlItzHzJQZYSwYpPTVuczhD1PgROgNuU0zMJE2W7pptN5i9CnPS29BD48R
OL8iWgdqtA/UQS4bl6QBjVAsJRA/vpHnMyNhCyzt+sO2XoPrXmPMC0OWUU4ndmnM+m8QLS90YzxB
U5n8a0Kz4QahQuS+pT8XhxhIApZ7c/ocIf/o4kfGCdS8awrKiwUSHQ580oLDhAszxbwhAMf84P12
YqiEOy0UeszM4MPjR5XA8yB5F3tp+75BROWXIC5CcAcWlpuzHcAExXaTsaJb2Qq88mM44p7mB+Rx
O8wWFw6uzWEfR2L6CQ4EpvJJa6ZrdEiIr8m/SN6gww0YFWR+MZa5jMRAq4goCCE1vbjgklyHwZYr
K2qRoFSE+UL5yAh2LkSjB7faO2qR8nvzm7wE8dBQlAoXqwtu3ALg4Vb0P8mHWbwYFio/57arzZsx
uT2h+KbbD3FswRDm4F0xlSWuDHIu9T2pzwXFq+ZLlrO6+bl4gaashk/uP+HgU6OMu2MRIcr8+LDD
lIqhqphvSC237zPw4XKN3xuNFpl7iKvYkWd0cCVbDlnx7RoKhH71ezRcfcWrKp9bApNOxOjoUVtc
sd1zw9mNaQh4ubh3kmd+mRR6wilYrC2ir1BQ2NC7huvEZ9wbmywHrAzvjfQZVMFSEYueAOuWWKCh
aA+hBx02tLFJIxRyDzM/Ge1J40BpAIhkJkJgJY4UiB8eGvM7/tyBskfdENxTDE2x+BMKrDScfLyU
h4b344fJTOYeCOxyGEAXEeUo7FqiZYFh7mISA1cSniK8FumB+ob7pvwIni7ng87TpJKTwdeLwmP8
1mfUjPS1IuTTzLZ8iVkUTZJU/IkMTzngHMcaeByczPTv7HSBTngW5SJIXab9iUsprYEnQk5UnG6X
dxFrQn6a/Hi59qx5OzkbbHKcbIxhWWEyHgg+8p6OgmeIBYNq6wITCofDKVTcPx5wbCt2bED0RlMq
qZ9pP4+QLXMi2AAng1Ehz15FpwXh62TzVyY0WD4556XIOsSfWPbZ79VIfu0ibY15p0JktuVXu4Ik
+3bKgw2cIgslvRrPHfwou7vpIxIkWIG+hcelwUPJQ9uHXUxn6b43XDJGsNAEguBlC/1ZrFhkTiiD
c+4Czp9Mb8+OEIvQe3KTyMCus+iOYRPxirv4/IgLAHSo/Z8rHq+oiHkpSxgN1o9JTfXHdd6wEFFL
74D2mP7wzvBwMu5d0BdAEcburId4Gn1c0AqxzVEHf5xAfcopQQX6YRbK6RefRyx0GKKxBuLdxomS
6fbzp4+FgwYmKjNK2EFwa+oUwjibgZAvDiMYdAFcHvaI9wrqdGORRRCmeVK6RxxZBMFh7d71e1zi
LGIHAERtprdpDQuRW7UGItkP8b3rGagchsnvn6QLGCX76VqOAvEODa6MkfsYorI1UPYj0nBdYV8m
B6sL2Z8rzrY3VfhLP3iy5olFKnh6HdaA3xhz0zg0qHPFBlq4kvA1ZU6OfTHhJ2j9CGTgawKCt0mc
q00mL/5xTRQOcxPCEGfaqOcLFM03MKJgCCidMwFCXOER9JjKaKJzI9fHY2CBzortHJwDbIMplEaG
dsUY54vzrba8owdpbg/rmsIaZiB2FA9rhfzvZSkOrreOjJdw+qKoZI4i1h010isJccAuFqADHbeE
aTP16KPqO9onX7Xa1mYi1XIXrQ0DTAZTb7ux/Mw/JMs1BqX14J1ERUcszkAUYHckKGJhUNuNQc0Y
4MJQTr5Xga2j+FevCfCf0USQLfcTB7YZ57ZDg1EFgEXc22O+GHdtMV/sBzQkeGRgFw43jAcJ5pDT
FV7O6EXlffbvicJEZvCa4tg+fezO1AEqG2SD6wWpgQWix9CuHRxHNA9dUWWz+A0Y195OLLtvYJIT
TyiVB7czzZvYSDcAxfAvnUIZ6nCXCzOfRUOyNC4s/aAxBVvmG2jIvN4hjPFg1Sk8nTXxtjz+R1Jk
fSrpdmk3SHVi7A84Rq4r02D+QKdHEZMliBdQRKD/pdiiscmZrZXW0L3CpAObP4zgiTVdn38awhGn
sSYumjdhOL1h9IyEDQHzyEdqFK4T1nUKNaHt0qgzFjhbTRT89EqHJe/PVg6Mzb4H3P93sFjqfmaD
LIe/h5/aoE4ZuArODMKvTZhSWC9Fb4L8ix8dvjr7bAiW/TDbBE4NMR+ta73E34W+eKW/vDvptk99
ECnzC+7Pqt/1s3HlKVCMxCoDYzkwDklJQXUxwmcuG56w4XjYjy2TXxh9KLI5VcsMYAfqwNVSl2DC
VdyHP/fEVu1uoR0XihzYDCNsTV+CKcyBv1stdpuH2WQeQdWf/JwbtwRwl1uABbMPmX2FNRsOb0Aj
H/jiaLqQcK5lAIHNatgBQ/kQKg6UgY8p/nEcGtPKwnzvteSCieNhcp5ARQC/F2ECiVUkgS9hLfuS
ww3BxuoRVHM26+l78N6drImojo4w865T+PaMeG+u96W2cbLlEbWSubTpyKeIjKCO2HencC9xruf6
mMWd8bFHbo7VCTiN5uiBxcpJX64cobq39OvoOSJMsTCeQwzsjSaBJw/vEtfrYnz66oP2rO/n7uVP
AxA0sHz9msf4C2HEoynkZSpXJ25bBJL4b6bUXuY+vM3dGINyRkKYh2cEAAYHETXHdfjyOnbl8YzY
xeipi5oX6v0ePjsZ6tp8hftSy/6gTYuPMVdfsZ9d/Spijg6ALGzE5/A1WTnP2Qvz2M+6DIXZMTk5
3mDeMQNiXMh9CZsfnAZbbPbAa/3lFcPGIuiFmOSnGZ75kx5ky9mmOUCR4lSYLQ+KBD5FEfXTfpDd
KRqvdvnrqzo7Jn1+SdS1ZErrD3ZlgBTySp0VnmlwMYIn+LaU6GJY2ZLQlSvyjKEyyR+UgC8b5P02
ZyLVSUpNF1M2mnIgutGJJPZHYVyJfX9N2qDHpDSVxjXTq6ReKuYK+Bgi4ys5b7u75lN/xfBWrMck
C26cldOwWLfQEZF6DY/Kb9lNgzahhxUkiooIOo34LVAtyvRC0bua2ZsUEL+a3OBHs8MzDib249Ex
Z2CStmAzbbYsRjxazDrCLhVjTrcBDGrAp8H+iYSDC8IAserk0YeFglESHQE2tHGbkvrLIFAo8ZQ2
lLClrHxv7GgpEFZB3yYrvF7p1xj+IpFXbFB7bAVoaNeEpYasuLTxBMh0LGIOMlCIWATC1fSypM6n
Uv+woiViy0FOHhUTrYWA18DWT4NFhwQG4kwk0OQxFbo+/eK0SNqbcleCu7K3MlocyczwZa+W4Pnc
Mx8rX4uY5M5ziR1eNm4yIftgx/UALEXG0XXeswdTtqaP0IXqmIBKpqzIbLnx+Nl8KkzWOR9o4hdQ
VJ2DPuJvRgIig5OV3zSfZNgNT3ERM+TGp8J7e5rfcLK/FSyr9Se8wGrvzPruxYeFgoUDjWtbjKtG
3Q2lV9xMy117U1E+vjCfFeMHrcEpl4bnYLEBMbdYBTVxaWgWXvRXN6NOTyY/G9CaBhDXUiH89KUE
LvhuiMfwgUfM5LZPIFzcAHl0Cb12iWb96p/1w8sxYO6D5QK8GUBFuLRhCC2247CulxdiPhOFMSK1
OFaPBG8s3xucICKxjHtR4p8iNX0nlyX71AboJj7uqIIpw1tx92BTu+Ob2h98jBxiNlrbruXuR4xV
KQTpJmtdnPcPQYt6hqAZq8BiDz26Dts114fQpxjXeq3COk1P42L8mpQIKePevAP3N8TnPNNPbku/
Ja+oO/OQxxaOp+/OgWSSTh4SC3nEaywbSP553+yB2UFfMc4JoWEDrCQy/260K0M8C/MTUeh9832E
KAOpQvA7MMF10y6JsBOfNxC5IRjKuHRgGj1gRoiX/Me+mz3jrui50wLxsjrYaRjntO3lxDj2Mem2
+JldrKy9zD9Hmf+ipPePEXTrkcJxf703SQzdSq93ivvcvQeNJqFop8qo0hY2J+ekWF6QoCTKRnGV
VMLSFPeD4hJJxqjePY0y6c9YC3M3C1Z+F1MTvfLQTeFfBzzHJfRK0LpWYbRnIsPqYe9dWxsy3TZf
LDT6HhAXmaNjSCemMpL847dJAPdtJurcBtNRWDdnsjRQngjn+TPPcFaxTkiht4f9C6+JHJ8NbXgg
SO3pKJticDdyi0y3Sl+xnb+JOM/9fIQnxoPipNC/mzIAR5PYtfSYrOI+z1tA+Ful3wct/clJGGiA
vvQzKDMYPczOsYZL3mzll2wV9axpFW7LLHAo12wCudF3nf/4oCGxW6a6ZwfoMv3Vq7/38gWTM8qX
x6QH52/H8RzJfDvaZGhyMN/Uy1CvfLDw6B8dXEH4X/tjXJ5wm3R10erpbcJhWAu54NAHUafT5vAE
OO+t+oN4CSAHPXkMi225PFAubnpUhEtI12QKPE1K9CvsvwoSypdV7hRXBBiD3UVAYgISQ0hCmdzR
b/v3Fmu8s+Vcc6cJolQSxEHgcKyN1ZfZJATebVgr8wAxNAJ0ZOgGSZX7EPcOYHu71McRgjV/c7JO
OKkRqfsAEgyaqv7ZddyP8zzpkwdASKQFx+1q1hxw0TsBN9SuwA6Ep6KOeUpGEJ9GFTpvvE3i/A+K
VE5KKMvv13pPGnt8IP5kwHYhDPsPi8uXBVXmMVwLnFXTyrlYFX6puuF0AcxLws/HhKlNuSzIjbhn
ZvQVU6hICIP1NMc+BGTWXBTo3eHKI5zwVPsTvoYwesw2b0n7TvcWnoNUOuCXQc5UCd0WCGdyQz0v
wz/5OSqwhGrnMeYDZ/iXN9pkKuIb6OUNsEdmsnzTftqBgymFv6hTp5pD3/6wE45mGKtmKnFl/ojT
avFk9xgboGW/Uvn7TfS6QJ0nhh2U/RBYqHFpkxOASlZVgSPgFjqidqlTxExUzmlTZ9+DmCvWtHB+
eJ9qmuwLm+6Nj/qTXt/5pFePzYBWpGQcofjqVrhshGULj03kc0jnGBrTl1kp5DfufEBeiSfqJu3k
Yz8eoOhw1iQWLocISKy9WBmRN4o87G0fZ1QnV3Fzw0Ml+WwVR35nsgG3G4YYcKjXx90SVp/eGvUT
bVlve8smLyuNS202XnYxz5zedEU2vdnQjBclyPiwryAtEQZpqQus3e+bT51oWtM43jmTPRxXyEIG
3Afqhd94MpM9E+TcZDTvFA3U0pygQOUOBndN65QpUn233rRmmOi4OTeg95nUyZT13rLuZmsYZh+d
vzwjd9QI1zUeLWSlQtfkrJyB1Pcqen7aaS7zhbAi86npznBK463jdZgeZtCe9d0hYoVnqRenHNxt
mtEDOsVM1reXDhAod8bbVCGY9Ua8NUwAelo5pdwLL+NHxGNlhR7A1F5EIJxlD/6IVdFNY7LAen/j
zYxpNpHuWhiCJAGyVooAcqUT8piKoQgyvQUdLdxMWHzSqrY4iWIwMsPohc0GtwK+0bliAKH4PDN0
4BbXTcQpwkBf8F3W+t9NO9StkGsXP21cEXgLWJMcbG1nJXy/isIG55gBbRkbUEaPWeDcRPeiOpK7
I6wgSM1UMhaKaAaQcF6ivrMctChxABr4D70nxGe85QeHmD8wWGZItOLVYskhtoMRwg2JHLGXyvwX
xxWNN0vSwoR+PkeAC82nJ2lDA0Q9b7qW+eyvb8zaPjTCmbjFof+YsLRjTc/rRA+MjufAhPiCN4eY
DvO8v42e3oiEniWeHp1ff3CC2yRaJZHzDKRuliE2ouAoF7oEh352Zsyj+fD0SxJeAcXHZcfr+uIj
28awvO+0CZRg9kgXdLbvo03U0/sjOaBqIixw1S80IiwoJ9gZ7iPScGmZVovcv56s8oX999HOibSB
tAw6Y3UAVRNMIaaswVlmTE5QQNJWwH7M3Iy0ZRRHDGB2BxJGO7a84UAJsuV9V7lf9xI9py33JjtS
kRnF8mzfuNlg6j2Numu8d/VdV1J2q9HRvCQM6ZwXu/112SLLW17N7h9doCG77JJG4d8z4y3h2fep
eFMUcEu8zskga3lDUzcizzc6R3KQhGePNZyPnJ2X60uuumJG2aikuqB8hlDYxYmCBNOhNsb14klV
9HUjmugaasBgQ6SS1AetdLxjFUl3Y3HGknaT38WEyC03tJo+xhf2dZD5Rd/KRhmjG/M0XS3Ic6W6
yimszuYJHIfoZ/h80+f0Yv8TmV0x1OAM65NNkwtENivSs4NxNCvdia+UYkf7Yr9xyFp5xSCjnMBw
A/Gvy+DexAGx5l4zurz33Xk6XUOjhTwvLvbdV8yb3XPLuLAqqlmQAlJGuiSUbBRm7l+TuChP5GCi
K5dKiFtpMsZMCZOrId2MCREFDVgoVeJLj7eccbwLWD5Bk8TVSmhDkpGOmRGwEq4mPKc9x1jjXQnb
N413GL8ssNAQDxXxdBJnM2Le6zmKZ7GY+phiwqrg9yLmVBJ4hwaJf3l7GMRUuEN1HIosQC1sTXje
4Xt7apxPy+BEw0cRgyXyaXwdSldc77XoOStoGZv0wpK0Ikb8osFBGo6DwCtU9yK4k2spiZhv2CY1
qvyv+SBbRWAIkct/9U2AjIiF4Us/PTmYEDsEQFmN5HnnkRadPo7/Ymz6NyvR9tX042K8j/zOWoJh
0G4Kw2RQG+ZyKaYoFWQPFbSj6awGuCX4lS3xAS+YKaw9s9VImFQr1oE52ibWl1K0RVFtbOiITUgj
GBuUMEFkUsLiogHw1xgkL5/6UtM/M/nZcEh4OzgzoDMlMkaG0LbI4p+8AYUfhyv4qUDF4NTQGw/I
KrAWAkQR24HuqKdHBV78ojsU24gOs3JJepCFjntbfLhJT8ZG4Ip6aSUETfL0BLCgWaQ/lFgYsV4V
z4a2z3nwmXjPVL8NgWUuaxVw0USAF6hkgAf62OG9zpy4HqdflCb4AnDO5qbwrMUa0jS4YQygeDAY
XDMNyDkiW5Gw5kZy9LRoNWLcHiqEpLX5WapPwz9sRCtHJVKHHFqY7HE+7oIQKXTPoCbNWQ+m00wJ
e6xImUX+M34FL2k2LJxxbJSyZC3nfuG/B5foltRXQ9k8BxIT3XELn2xnXkJKtvt0MhYAeA4wzdmX
5MyMOXJRzSihQrz7dVBMDyyI4ozzoqI/GFeD7ZXn6RJ9MbnrLsiiHqOQcLXhLaWi5rdNB4EADChk
jt7JoRNIi8HK45e5BazGKAcYhCUtBz3+7YJTP3RYqnOXcCtALszdFyKKIh/nN807WPTAQpSDLsuw
WIxhrmZy56sqQC7dL9J+BPAqHTbcFpuhAagjCi2/GpTjQ8/uzWCPIbvvuy2LfGNIYg9AdUZ4mJ+1
1ofg4x0C4ZB/rcv4Dau8a1N+wg6XV7UQLNB7iuBVLOhUvwxzF2wKYgSniDB7K3NV1HB58BwLCpbR
trQt7tPxCn1sx6YBa1sqOJlitii/FkrYCVvmKfg4V2OM78+FpQg2iMP8h/hmMg9FylKbi4WY46l6
28MYbwTPZfxAp3/TnQnbxgjchP6T1kVDBHKMnk5z6jik5yqzZqj5krQldbOw5D6ewuRSPiJRsoUM
ItxmqKIglhEmZaddzS6sSm8qdBh0T04SUwYgDSiJ3oH4yacnMbQti7ac9xT/IFIkuYleSADFaaMK
ZZF9TaqwXt9ZphT7TshTwYe/jjsd3CmOcQnuJ+iDBnYo23QLNKKF48sJTTJpUIHsoqZc+jdm7J/h
h+8XJmbmntyercJawyXeB8TwvpQFNNAkUPFTdNlQOM3cxFfnbCv8gLuv2Qd2geYazTHBVPWME22d
rNx/OteRLB0b1j52bNTNT+MRPX8J0D9TDn3TwvcR6Tv9R3yIxMCxwUxi99K38ifxSrTGPWM39jab
jZ3p7KT0i7tJF2eou8OGHfQ4O+JCKYlpw0zfbR3Ku3AiaxYmJ6yymxPb5NVAghGw75kTev277IC4
Qz7vVBGSik7UAHtVpLJH0mTzupYr2/ORsuN+NQ7JN2Wzt/GC5GmExWpxeMiRFy3jtX6GOpXbkgi5
ji1Fj+wR3JcWH52AOXnG+x+pLDCwIiT9ahRTj2dzULE50yIKvUXYTsAmVte8BX2zldGUqvHJUckn
xhLrlvJM39IzMwyilodqfAsuG9lBu97DFcPK3Lmkb7jH5i43zkHO8Ykj1snYWlsZz7R5Ut/ID2SC
CUAqlEtQvD2cU/A02J3IMmt70cGZ8WkKm1a0jeJZ+Fw0PURT5rZn3AIObvLgwPTD5kPMvBxr5mCK
Garegy8+3A59q4kHJhJII5sq4JANvevlg84wd5ztlszZOHNe+k4Fs8mdzMGcnkMcU3CLrOZGjBdC
PsuOKnP58jZLMCYpvDRL42bg2xC86K1x1zxuqLfGGW+QG2nJ3Ks34BhFKKY7KhwhVDzwYu7mzd0K
HJUbPX6h5vLUSCaFN/ewubmX4OvwhERXQLDhOc05rpvb+CIQK5mkspYKTUnO9GXDoU5vaT5VF/l0
5R3sBncBl7NMS7cMtHEj08sN/xIzA6iAZrgLoatQR7ulC2jDJ8Qd0hJxURfuGjjXvIdrJG6e8uFF
iLWyu+HD7XovV7MwEdWssdyqFTyo0i0cfsC471H9WVgE2MVU6+kHW26cQ7TiYYEVJ65oDpy33lAb
lgGVojFGQRU3xtfB1wXv505vuU/uRoVxgayYG3luJ3JfjlntY8VZJWoEmZHTJOkDJf2xNE1f5F9f
p46UQRa2E/24v7g0rb2BAFhZCEqDlIhpIWMdJFUnr6JNk8i1goTOf4Zy/7F0Xs2JY0EU/kVUmQyv
ygEkIYIML5TBGETOQb9+v6PZ8s7OjMeAdHVvh9OnTx8oIjWC7agdt+NaINbqvE8bxQ0ldjoBet1Y
VSTptt+RmaqRhyCg60mUol7l2w0GLkmdGtIY50dHr4tyj8utuAds+joENjOvoyrzyMPNFPkB6huF
sWKzkN6Bgggblq4JFbhi0ERtoTGE58UoM3LEJzDhYUWQzm/o0L2ReDXmCNg2UDveEz1fiNJzeze7
9ZE3CDBirPlmmDOs94oq6bpPHUgqtU+258Fk1/AQ/fn0ML5zBtg0fpOUoIljPvQPrihtV3DKNpkC
T473bS6K7MTnVL3LGz9OAoSNxCIR8m+wEjxxAhv6DBGF0PXN/XtIFmCnG0dCupDauJqRFoTXVBcb
PvtknmMAwX5ua6WaGZgCtuvh3vjOYXxhMzVJz61L/+Syxe2H+8UoAIL63KuxkDdW7kUBhFxiD1OL
Hzq5ud1ls6FPGxLAxM/4SIB1cJFoZS14ItF+eVvVw03VOJALzakd3xgOsw9fyRsLgSjERx3FXsH0
q/wPOX0TOSd8LEoRZBPmKSBjGTwxIdtFhdipY27oK1EOeo35GGpwl9nZaWa6YYaxHQbPYeFXedRU
Sq02nZXEOR6dNnbBcTxBKvnwCfuzUe+d0hp+54mT141VcQC39BbxqSYCvLmZjOBEF86NhkRSl6oz
a3p16+lf0mdvczYekcKMux/f+keyMPgsZPxqO+3SaPcmXKKOwegHt0KRFTEoLDFJwYTphbjJIx94
iw6ct4b5HN2im1FGGvYedP/gXYL3bzE6IznrdCbHaZXNqtKTTwSID2JncxCVqe2d0Rzdsg50H1Rl
pKP+xJl+ImIbWDizZm/z3fa+yPKMS9D5uQSvqOqdkCV+Bl/DwkU9DWL2N0VSyqpk4GvqjK/0RJ8J
EWUefvULEjPIewiIsJQGFHir8OY+USsfvWMxnz16O6CVweogVYBHfUyuI9YJL1t4C0CKJ/svnlBQ
JpBH0NneeY/0To+Hs10ChwfPYdMjd7b3ZOaN8YFc9kmrBY5yvXpmnV7L31CSrfqbnqbGKzchHYhu
Zju7DC6wZIaH4Navhl3w+MI7x7sgQZObv5zGCj4WctaLN6Va9vigHn7G1E9JwIODW48q47mxOnFo
cDqUPikv+20So6IHzho8XFSnD4P3Fa9ODO5ekS5+G+f4ELTJ+qrcn8J04AGFxccsbgWn4Bg3F6we
pieMKXVwPE4oT0Ip4FzdiT5ZE3oxwnWwe6P+LHAqStZ2wwLeQBM6wUTg7WWcT2a/aUzaJNWAKVTj
URICjjlo0o/06igccWKxCWHdO8yoV8QngcyX1Z6jthvsgoJ5tSPJsfMNgyofuAkGncPOIaVC34fH
gd3OTWCXF0HZ4uU+hwIAjpyjQwCaQKJUJe0UsTll5Tzqx9YpOM2wbDjUDe/8sVW8qFt8CqHZmZfu
2Jcvl4cZtPl1pH5FZRvdbUKfyP/+PnltAwOkcyh62MlYUKSeu4op99NrckyEA7Sdak/QABuOSKvu
AVspcdyPCuvun6JO8JzTOqHmCdrveLgYOW7jbS7feKIOaAvvTQnf0cLxKdAXJlJrUycFKTeYk9Lk
t6UK4+wUSRujQe5dA+QCXcGSS1t7DoQCmoSjnamHBMhMTVk3qAI6vlXSRNTbyO5r5i7NU0TkeGO0
8OzOvgziut+UtylWVr+ZzkpedmbG3NylIMZfbO5Z0vgQtBidIVU9+jskmcfXY8Lr/prLBjdHYmU7
3y9S1xv3vx2ps+MKu5tODHr4yGk1q4nEu81lKREPeY5/6jEURnjYlZME8z+0+5pGrV/E5+WLlpSa
S4/KuXftdSA2Mcm1E2hBm848EFegh6Aj9ahq7+W+/V1Y+F1nZx/s1uoUXOOmt4cGsAsOA/AyvOlp
sCNMPRLD0+fnHoJmeBocyFwF020dHrJ3Wm3jHQEwYvbIGKCtDlYyptjWSTrTToJS+9NbrwgkGPqu
CBsSE8OV+R5I+Hi3apEnrY3rl+IhUlhe5KPfylMpf4UdOTg8y4m/P73miVBm19/12QrIrVIm5MfX
pDgcpbmlkJkgjKOluaaIzINn2sRNYd5vwBcmgLp6MMqPd1WUWpQYccMoTisWPi6AefinBfUYAkob
7+p2aDHoIpjejEi861Hb7owIgXBJS9x7qL9UCVylSf75bQBztyyitN9a8pW0LMrnBOsSykbdHVkE
lIARrkFlazi2QbrfJtwwmghYDEUpJDt45UhMEpaUgyiBW3notS23TKlmZx4Joc9eDWWBaqpOtha1
mU/S6h1gFIFhxTen2S+YDqVQt0rsdWN89sMRxF2g0t2KX+XfLt9rvzW8EpdJO/lZziWZf2/ZhL/n
6B6hJ4AQ3tb7qdEMoSYvSd0i2aMUv5QfkbLsfQLxvcyEK67UB2kvt5EK2HI4CavedgemvOZBdV39
fv552y/405F6yVX+EJJBXnTX9y0KUojYVQbrhMrcNjohuNcdbH/kTGH2U1yhlx2C1PNPs2wB+KEr
zHa9d/BkujexqPdVNaTG8Axg7IPlAwxSLFCWoq/2QH/SzdIhP2RxBjcW5D148u7Mjv8YvN31bz7s
wBR03uadj3w4tYcBpVxXlVwsmz/eKbvqn5C150G0rLlHteLnBzE9QQCwa8iDqhRvVJpQz4rE19X+
VoEUhwXj77TVkdVvPHik46tpw94qi3MRxDFhmvMYD8nXB4ESCP68hEH3iE9L807p2NZgz7TQqb6h
ySDdaBX6aERAlzoWYqeC8oK9wpe7lHr61O4lCVjOk52kvFFJRJss6V9aqtOXsk2YyEfmR7mD1IAN
XWYglEIdZXhLyIbcmMb6kZbwkaXa8JLpeA2yqF3v2eT7LPG3JAbYWSy9StaZYnw0FiYtSXCDnbra
+g/wVY1e//cuKE6TjlUBbnH89nVyhErO7+IR8tFXLoP2Gv70cLS4aTxbcEg7yjD1qiXnPaFyCTCs
4LpC6RylCoMrk9A+1xtrZ+iVGgywpEy+61GuKgWEMhgEbLmXxXjkUTNo0s2k7azpxlLJ/6AqI4AY
6Dj60XOgUxFxCU6BeY9ylTNV8qQsBiOGNuzJp/fwNWIAzJhKWBXuO5CfUWlQGIsEOr+sygBYmZRV
n3O3kxWYGiYUw8kZp8d0yTlgfUu+pGRsRDRew+KIppn/RuVUACZxF06PYts/HvKPtOZoGwJHg9cH
lgbfl14Faf1IL0ANo7RUQO3jhw60ekIGEn6FzL+uVTqOdGn9bbyNlyenEbB3TAXPbQMPYOxYScAB
wtkT6DfnjW7dCBajU0k0vBylZvqDEBWAASxRr72YyYk0C4et8AuMCrkNs8LYyItD3Z21kpSbVhMs
k9CdDmtTQeXLPTs7cDgRIsBR+CKrcUiTlMZk0CByrLss+oKKA4WFG6Ep7DOGlwualpBrg6LS2zkh
uqAOW5qeCWZhCoAsv5RHJEKvmg4e+su+QUmp9xwCNa3mJgYr5deFYI6gWImxg6NwCT5BTqGI2Nsh
JAhSMuEwuCr8nl5X9/6BQ6Q9ZfL3GoPiQtyjbYkaUm4fnXIITvlv5IlVVaxsiALOAZTd512Josuk
kVCeyAyPH18k7yrlYhz7ArzQPoD1bB1GS4AK5wP8bviAg7Ln04nUnBf5hmTO8yBeKH6YxemOGxBO
C1bF6/g3Mi3UcY8gmYK9WLgSd7vTnRDvh4W3xenAXCTYcUVneGMs8gHuBVe7sVR9+udodd8F8eOe
pEOBUUX5K4kl6jW4YvlEPGNpSPRO/ypPRJAxzBPCPzmrOYjf2zu5BAOgD/6TDwOmmgKLmOuV5Nt3
fcCSPh6YfzJPPHZWiAXT2hzBrwkmndaPKJBa1Q3bBvZjmU2pHBJzMtpg8+RAUwKOdJ6QPCt20DiS
+WjtXr1z+DVlYi1fzDrEzmluC9avdMWtnhBuciniC6XPVBWd88kjfeGetcLPRLgmG5PP31vsSPKJ
siSxiQuvHuZGiX7y1HYUSWbp0/NlGdcGe8/BjqboEOHacOx7sANWhOujQsuy3b07epIeSJL5SboM
kVHcAE4C0AXLaR8q1u5G2vw7tpm0HimlsVlOLNEbIXwl+rLTO7NwlwfSmJwyX3xpcXy01TYYlTk7
+GKORoWvY3XjsoVEM6FF0Ihi3WcovOENWnKUBSIVY7OxU7dDcDTiqzZdG+wIPmilgEvpIYEBKwNe
BO5FMJUTi3V5VEIt1quKtm1IAAj4sGE3VtLVhhyM1IeVpI5T7i9lZeqtV6gtTtLNHDFrB0ySDSyk
jNMerMli8oDV4mcKj4KrUwgLpaZ5GOwBTFvmjr2td9IH8guklZE9JEAcvof7AvBxGCSkGwWL5bYb
1Gi59oMnOBJgkMIIT12ojrKxCi8WYKbkVquhh0/zSwj+XGJuPJlEBrhJcgZitFxlWe/eYXCEbaRV
45vCH0zOgtnXVLiJ8HN2SsO8+l2owhS/HfEVEdcEnqIcT8UBsHybUOc8RW2K/Ehnk4B+meXVt7kR
diIPsGIWRKvRaZwPHhTgVKjlCbOFggdDE4bNDNIZQAfJaHik4prbb6wSJ3jw5EgRB4PzcpPOdgME
BrVqP2yTVdtnVaz/Re/84QLet2uZneSaNRDPnu76XQAEUitQFDZcJr8giWO6Z6EALd/m7Rv0rjqr
zu6wpDaMpnkGx7/z/7QpfOvca/bf9DLQzXCzb0uIMPzgnBClBw7rN6bYADh2kKVJF0Aj71ldPZ/W
F13Ri+2+TxoMSJs+qPePzt5X3LQ3GRSvTfYerMEBIob2Him/znvt8RrkZdqmK7M+Y7DEpWvc0CtC
EYwwtR68nPasPVvzgwTe0UrV9B3nKu9DJjuMd+wKTAQJyTm7SnyLj6hHJ/qKCODowtiNHtZmUgRf
lECIB5lHhKDTsjEqojUWhRlUZChkx4X36rfDOsOP4sfOOM1Yz4LCGSh2y+e2ODtveN+ofAKUivpS
sbspX3hvNWBQif6bx0wnASGDUMYxVg4rA04BwXqM92RgOrH/ADyYA9ZIyA2Ag1dJyac4nQyuUCZU
asHyZCm0UzKBnm5MaKh3JNr5Mfsjdgy9tHAeweeFazPniLu9QhBsJMqwdmOqKHOfezpyuRga+Z09
HkQeccfLTktZJniV7Kt7WJvew2tIeKjUyUqpTIA/g3FEAjd1iNvlW4wuWGoRVV/24kK8iU3fkBuy
80AZGnw9oqpiVHieAxK4sdyMblgOrsA4yAHr+MtqK+ysRmfvn01sspF01+CnPAZepmslgFV6tQ/d
e7DDoHO9EbaEQ84H6EBpZojuh/vgF+Hjm8tFN5cPWMnhd8oAC0aD8i/5SxrfOJO6/i9zQZGIsBp6
zAsxTcphbOI3GLCsLgohrDo2DJeH01PJB/MLnETkABkcvobg1gpMTECbAaEPt6ga2JuFZ9WRi8SB
Cm9g35zDOsvIPCv2lKdizT/jI1eqGhGoB+UpwCcxLAl7XHl+R5PtC2BLieHDTwUZYgtRZG6yp7CV
OskNGwl+DLyQfl0BRS0whreXgqQJF+5S5HgGD5TZhNDvSUfu+LAe2BW7ZAcnZIfPwYAbIDJU5S0J
PKhkBU0Z6IeqM85PA5rB8CgbqoTWBfCAUcT/aRwo6UoEOIIrhDjBmvAfrta0a5ypMT4tei6eCEYz
OuBls31VapcwjhQzhExSf7+A3iItjRuWRIaCgDykqIixnT0JB8V4oEXCVYFuP1TcwSkaQl4R1I37
hPlCHFXgS6DTYJ+xmETSJYZZur1RHayMhbEf0F2paqsox9v32caEMVouNgsbVpT/kUIwtbpIthKW
jPf0Z/03eONF/w4oR+GQ/J1NDjbUCFgLgcRdYJcr7SSaovFFeAoxQUQHTSWRtFPYB9HiEc0IA0OY
G1wDmiL4SIUxsguKGnNouNRCAYwLSpQ4kJjxMtQgwcc5DnfCnB35EMPLOYigqEp6OuwdNqjgwLWn
TSLwjHdniMfV78A/O/wIjmOGqJA5OGmQOuowfzcUChuJHIlYrUyku5QIhs4VNsLZIX0oO7UfHofw
Ckp/3uAI+f4IHsdCu3BjuUmbviXGzrKNIbYCeqoMvh43McbrPjdmUsACH4UwRy2QGp8pGT3yxHvQ
UwYCFfRikTOqsBtqE8oQKGckTyJEopaJFilLxCxB0cI40Z6qK+v+SrHHjshPh1zBu3yOLtdPwZPB
lGA6vI2vF0Srg6AjhbWYBCVWXd7gYI4g0oVvOLCYUotnS6GXUAvo94HOGRQtdNrUnio9cSmWnJAn
q/pAthevkRYoRZWiY94TrRlAHWBEppn7V2bcmPVE7Y63UIJa9KKmWxetBTQ0ssMCwV80qaSuuuld
na/0hR+x63RnShOK3m80mdTDWnE+7mByytTAjsKaPWm5CHqqiYS5lvRWaWCjeCuSrFO7rTTSkGtZ
PYKQ7gkYQmeOpdSAG/ZI5hcrCYd5rxnuRDv/QDV2j1ZEERIRXXlQ1oGw5AN7XXaIrAqbc+edCuxP
EzGdBlU3DJLTXyjga/Ez4iN9wGEl/rphnAhDWJzvTiABYoGzEH5gZIBnFs6c4SQ3DAvVaO6Fni1E
OasaAQB1hE5R5Nul+4pgsMe7GWrh5alMWG461by29XtCQoZbpMdaWrWVUjcmvAWS8kVKhvP2ZtYH
HBlH2K8Gupx7JIzgsmjtcD26BE2ToVZjb0aaP6O0sYvd3IVUTp7DVnnkRJ+oO+8bULeykNpPHuIn
yE8wZN8VlMysVlCjwNN0Fii9cPD1nvVlZViwcpFUmLlbcz44+22k0G7GYyJguvpddRQodtw7bVJt
5xNBiwOZ/96RT0sZeI88D9iKRaBY5b1FlVDdaIGVtepUrRRX8wUem+P8cS4yw0pX9ISreFjFxCPM
lUuzUlIjVOJrD96OgR7tov0IZBoiEbA29DS/TWiqtLrgb1fWquos1NW19uCz9TYM+6T7rLBeE9m0
wj+CfaTK4rt8uCyligxKNGpvrq7CB8HytNeED9ERhhi1WfPyo89/j0h4Ad+D7VRQABEzayqGiLKs
utf0qFPurSPO618KOYLBMtw67/BCiQEuJWkX/Mu4Qo16TBgM/0KgqfY1/WdB3aNy2PQefVpPduab
eKDmXGZtr5LVaFPIwcz79/j921lB58SDxUXv0LEaf7cWXDa2CDae6sM3ssQxnubMYlIqDQ7j60Jh
wjnbfBlVNn3UTAkvf2/voNY057QKuef48fLPHUzLPJEXhltSYx7q6kVrtAK8U8PqXomPgInlyew7
MoIQjciWoGX5VIl7X79f4H70cCGjdDPfc7OYE692o2sGv+MLfxkd+iVjZYdtH1BIOm8oN8GG3am8
1a/3NksKnGYdxpbXLZzC/zqZx45xgM0bMIe1X10cYDm1nYP9Opmv8uXgAZBzX/Zl/IxrPw1Kvwea
dvvUvJLXrEJQ97uGOtZQS+HBvian9D26Jtvf++jqq+mH+sE3M23YggXKbl36Hp5N+4ZaUm5uG/QV
bpAEXT4mLwjp6T7ZJ1CDlo9T+AT3Yuou8ObGqjPkjOzp0m91ow5Fmg+tbu5zY53946jzpxr/w64s
m3SWUGrHGcut7qLdzzq9+q9J5ftrch8doCa9IViqiKO0k5jeSXbjKrwtlXNPUWXJFXF8e9tfXgGl
oWokZ3oLukgQ0Yoc3PxD0gyQZQVljdZTWkPsxjcAM13KTUbTaWAdYPNkDiGjE8+HdbSy8OVQo5FN
/ZtzCL+raJ1eadX9orF3gTgUPVXxCS3T+mwfEstBrK9AkQANAB5HtlYYALtk7T0mj8KmZGoxQisQ
dIWhCer0zLPp7l7LqsVQ+j9JA95ePqYP223fJFLT+u38tlMc2T2bJ+9sM9yrsnmH/5cPjkOq8keK
o5fgZMAkfdET/Cn71umiwKaQLCk8Gb80cDZTsnsQYSE+QF9ekCwx4xUQAgKgQCE53hReUI++DwH7
cP8B53doxvy0ltzOz8fpDnYj8P79zzwWc/5FUx2hCqzKj9GGPhxtIvIovkvjxONh0laBOBFHFtIK
GeOQvoo+FYqAzGs76Ynu92FE7AUu+XddK1ZHmQe16Ocfb1ql0V494/zxTosFKHLu193pVNx+nooL
yT87gx0D4SMY0kINomnQETA89FAa7vDbejSP10n9T1hmlSIGo4VEXJTIF2JfgPLjk+QMqKPjRBHc
vPkXdAnrLhMg1RgDYyA4T7jS9ejJKD0IeO6RGsWl16IeBwPZqExqAEBC/pU314Yn9gXQORN0gbJ5
atSP2nZCXvunkkwjZhyxh26SDQ+pYRWRBiR2zTdcpWNGxjpuTWGzUYwKyQe8zi+UTrKhtV8bNe1t
pl6KTfZVN1bXDAzDhJ6E7cH6iFJFNLMSP0gYJrkKtKN81SKUq2FmhFBxQSc6IBRSqYZB2cuFCbZO
TKaC/mmE4XRqQLnu0c7Rc4HFksztLQG0IIcT3JLZ9eQnaLmegDHvnOGAUXU7ptWt03j0D2WiYmjP
Oh2zRkDnY+7ttnceXtzNkEI3u0rVCarTWB8xwBuw67F4BCSCLm8GBBWQSDIiGvCgA5NIcDzsag/1
a7ugSnxNsC6kk2v0vtZ96oPhQUVjAhQM09zlfFt3SgcQScc7oAY4MzTC9SHAAoII8OhC1GrSSDad
jzr+sbDy8RUTTUEfoBtUfnAbn9zdjCaDOqgTQXSs7FUQ3MFjjLWmnbsXdz0g+7QeeFZq6hIcS2D5
O2eH0+wQSdQI9PFIOj1QzsAtmjzXguLFun8Mt4s7ip4JmFmUj5tne8s1Phm/WbZo1+z38L0h17jx
rrAV0LxPwHBwS1Zd7FXlyWA3ePc2nYc3ROBwI0C6oH6VlLnT0XwkijrPnc7F87CuHgc4CYruANR5
iGEBEeHU3w83O3MbnwbnnQmFBacb15CkmAl23ZjEh3OSalg68Fra43sA0Kj4OKe2hTcrk1+IIDic
dQisbuVkXf8q2sRTylHECyUogkYmAoGQcRBytkEVzuc5wV9Zr3E7xPbYlwGkkP0U3guMmt3BqFD7
oyjnEyd1yRdzT4Av1X06/wHJsZpU3NXunrDUgOAq/FJyhkoN+SH6h5IAnXAX8+DwL18qerwRDol5
a+Ia7GlR3EUKCOfuHV6oWvj3znpWD0/B5WZsccPUDQTAwLC6fdw9wIAA9ANr1q1CziYaof+a/frE
5B6Hp4HaWYov4zp8zbod4wlXpMqafHBezETE3uMWsYvWEsT0bnWmuwHwhdAvyj3JdbFH5QNYKIPE
6UP8qvy82+Ztus9aSB1sOSVb5wwU8sXn5fZ1+AAfVH7TSmrTI520eZ+3AQUHx2Vjtim2LNhWswbR
B0hrxzjR7lJh8aHXhIQRG2qRGIY6sOqd6VknZxPTdDvmTgklFC/SGjPcs55MQx/CQ2cVqqKWlwHD
enD39ovaL2Qn8BlhP22z2Qf7exJ7zgqConV/3jt7LwClRSNp4Yap+AvJhtGTMP8dbrmIFmWZjqwK
GwUcnwL99espV8bmTUSvPfWBh8d5n+p/tOsDavJ/cDQWIBDLfQt8SDDEXNgcouahNNJMBIco2qVG
yShZusb2Hh16xgoCG7tVduXJ8MHLZD/S9oT+CFrPwfWYxde7fs8BEvIUYIpuGKLmoIB/v57RFyT7
0Tg7B6CLs439KABHWNIS2MOWdCOCPOK6rgktt5HU6kbj90pOCzGThuVmBK5zzRguP5z7+UCEiFRV
WPpa/Q2qUX31CmaNYP+UZJ+IVvXeoomNKYEHSiPtFNavzNaBeIH6BAUOYCwFoqB1GD5+Ayv7vWdC
BYGZAAohwhJFhzFM51BbtP8AF1FhCBNodsMueI3oiUD2JOGAT1RcAIGAEgp3rqfB4uNp4TVTZgdD
3sqmsFzClIk4gJTL8sqixnA9ninVAj6T0zGmolSU/Qek20PMKR6LIiWZe8vaZ3IyufmY0r8IbUeQ
Vt1TD5DGhyruv3A6hfrAc/rF3jeN/mykoijcVDdZpopEZkodZpxxMnnVRASJ0PK1BsbG1wS7AF4t
XylhzDujPEKItSGBLefDqzLP4AD4BoJHDNZPeSr9V+TO6GOldOkE22R2959PpSPGSs6QYrXs3EgE
eLawQ6ID6lIWKYHDuiHZA5zSHFxFeYuyaVrcR1+wjBaiyuGOuLgVBwVzidGU0bXzmS584+xxhSq7
iDeDXQ8xvjcq4VXOWjtrhvELpPQ1lqEHraITkvOIyxlvYyo2DD+GHUIakinqf7htr7NqY2yI0p2m
1yUxf8JrxFHADOCSN4mSWeCxGbnAGb5kHYrWLtxP91ONcEWRAkUzZqgxx1aDi7T4J2PWgNdFWyIw
Bbpg/0+g9cTqn7NQd/8QdWORbVt29xfNSATmssoUbYpzyzyvuvRsn8jHkaKBubA6oka8jndD1NCY
P1PzEKPIrkxyvMSt7D54xNGVLxRE/ypuPn34Z6gO6K/6UtpHI8rKYxpIkG6rSRAfHTmEtkrRhW0L
QYW52UbF6gvhAOSicoEqCPxWSYLjKoIR9dH6Dw3gYAOl+Pl9lV5M8Vu7mg8QE83klcw2WpiUxZ9u
s+yUVnNHBS5Lxyt4qPRcIFJgSXIQ6T5Q9UOIQDdCxPQlSx6316DH62tSJ5eeMd80O1qf/i0FPie2
oa59Cl7pLYW1Cb3qOgI14dezh1qOOiKEHlxVqVIg3jLvv7D/2USrLqlj2V8AdgmDe0hUsltdOMKF
/yFJuyd1tgrBT5O6TzMk3Xb9GagK8vhM3Fn9kwPvIgymUZtdJOZa6OA/McYVoCV04SQKTQtV03pP
gVV6NGte0W5vo72DLm8zlorvC+oX5Op8QssqIE5Qj+tD+KvSRX9+I6CjAVSCknRmpReMMg9qvxBs
g1YfpXPnvrHUeYXysCWgcj6p0VlSI0v/sl/RrBXcJnnE5LiXBaH7ZLSQIa5+H5BbOY6Ag5mwegYK
oqimJVI5TQNVG6bYpU94SyxDtdd15hNFYWdc4QG8oL2gFGsLlafmCeRxGNTGXedBahPRT0RU0STh
/HlNOmgVjUhGW0wg+APRd9d0beXpGnpi2/gV3nKnS1XYaE4/Cx5BQ18pzxfWTP1ee0Recjr4zw5N
pAD7YpmNRvhS44uKZADn+UqccOkLdm9zEGUDZHjxqDxZOb1nNhrdQNoc0iykuD6xOsCbbqVPauKX
eg/KvjTc5QbrhmYiqtT1dNewFPoDAnymnVE9KhtD69ExU0vFvxatZdcmKNjDjmDAYTZC8IFG1zM7
kXiH97hARSP/wEMaaBxuoxvTqZCpfZosFkVV8wV/o2q/psn1Y6k+vnK+d3+ST1pPUKiJb8wnWbYG
5dBgqjSEmRE1XtraxzjVXi1g6LCDIBSjdl2e19/9wMw8qPb8b/O7ya0mRrPwF3MEl7uloF3uVIE+
wxbVWMbMjCVkgyAHR7kJHMXAmq19oxA5bTATxTl+b9BoGO8hjvj0NGOMr2BTjY+x/SVSO/+ekPue
1MkVph81DftIG+EGnDrg3hnztrgi/OeAd1cwtIjldiRnAS50pc2OgPsz+0SkF8klrE5vwWdAG8Gg
I7WwdNPne78VnBoCAbPzssXFLPe99aQtye8aylPLx18dIje7HbNC82MHoA6q58Ncp+cnzYjF97XX
CipQsqgLAPRViYOrIySK8Qew2N1dmNOMRtKRfv0dwNUw0SwtRHsQZcb/gP+h1ILenbg2TO2y2qsr
Q9XAlBGyJrSFAA0yAMDJxD4mNq8nzDB2rlsuAL3zV9Aa3P6Yhk1//tW6wMZToyfY6093ySloUXRw
vyavaA2KWVnsl9dpJSPleJMsqNzOGhUNfzd7EBC+2cFKbC6icKjN4TSooezTb9jP+OzcoLzgkUk9
YHD261/UCYutWdvaeZ/oCOJOgZBmQtrRIumqNFxxBGg8Dog4GbZDreTT503cA2ptaJayaa8wVDiz
JavYpmzNfg4f/UOgnzsQtFIVoYpLjbwy2XOIGlNAkPVY/Il/DLFctAgaKDqUCRER/hXJs2nXyL7U
+TQf1cnCAOFUchh1aEW6TVu/OcF0wxJycPwTl7A6m3s355UwNinL4ccoD1espGLIzr1nLZ9UmHKG
4iIlQjrceFVCzNyuc9rU91cYJFAQGbAU0F94sAdwLmOll3QISxAhImtfj68UeBrTspmH0gpxDqVD
EB1St9TNEkYSkP//C9NUzFJF45hdQ+ofS1gjc2eZUQ+B/UYZmYBF5RTF00RBwgFSmk+NNCUhH400
RFQJGOwgLCSNAzJJJIW03IxGI/JtToXnd0m6+RxYBgpZ9U2VDAlWyEFOFH2EL9OKwWMbxSNqRQp8
NjgjwkUSeS4e7g996CkRo0sxCB45n6d6MlE0FW3xFEoyFFuqvqA1xCbIU5iXpkqvYY6U5W/+MeSC
ebXwAcyWmQ+KME395cpPU4oW6YEdQOpM4Yc9uVupiYoLhrKmQFi3ruos3C2e2IbmJz2CstTtt5I7
Wjfrgf9ciB9M7QfmCutK81SH9ilVPepqxVIfbIfHUKGOrL/NyQhZd1WJiAsxuueFuJRrV31ty+XN
QcXVQU/xaqMCgboijNKblZ3/oE700KDGpLf7j+92nxY5Kmn3YCmbnCNEIXKj+EFwUXpAy7wldCgY
ysC+gDqPknR1WME3OI2JBGgGbIDUdV5idSBEP1RMyWKwO6ELIX2uhQEM4cFRvPuF5MQlCxRSAnTp
q5gJDxviM8cHzhdpyrJhQQ2FFQ2liLKf0EA9bP2cMA/RqElw9KMqm59D8X7exoq6nAiWOeyjLdgZ
t0GZkLfTO/IrnX2Hv5Pf8DukAT2O2bccSgOkhgvjYuAHVTNVGZVUHEyIkOqTa7zYexWTvUhCQclO
10HSTb0cmIE7SFdpq5dyKfA5xMwRkRVbSme44C8dojUUEhwPD4qiY5vuCuHuVQ48dWwq2dBASBdb
vaOXUPcX75Uv9kCFfPjfkkBAM7kHmkfnTr3/QFw5ECWFcmSfFQIk0xbhlXXOKviR1lllsnbEhic/
M1crKg5lIZJvVOw2fI9/ZHXRrPSBagBUG3A70hNrc9z0c1p5GN2ZKEkq+oMVRV+cb/1ZXxgNXs+t
s+xN4gZuAmSm5dPfqQvSTtxn+v9uXCEP5ZP0Wfp/w6fFcwl628uQQrh6XB/3niScIs54+VRKI7HW
WVuMtLrGm9ZRTGULa5CP6Y8D/V0CThii2HL3iZuhg9Ir2c43mNQNcqvlv2efUJqFKx1glMAVA/0L
wZaRTUt2e9lct40ghBvwaZkdvmWiGIoqUwiyEGLutijo5UuTaW/aDt4MYag5qPTwiyGP1m4E0Rnh
dmG7Ny4Ben6EjDsz0J8/55JlS/8eUSWMb32gpGP0u36wap58/ggVurCh04Iv8/qXNe0YR3pxNZrg
4v989X6g1Wqe+NwIILhfTS4Tb5tUXNUKxF2dowHT6/anet8AcTSm1aMOy9tqvDq4qW2ffImcijBu
26gkESYg1tUxgogf+EDeHgYBP/8TjY82w0w0U/2DxoX+ZVy2jNepfEaMu1m6PSa0o+CGtDcje8BX
0VEqueKEcGp/hYku8FtP056i1YrqkQaWBzbtlHQZ23XzZ8ofhEWjGOv09Jqu2zGWWdt0GXgTRePh
cIiu/xatlz8uiznnGy5j8IeEtGdSun9Y5vSHB4FQq/r+WSva+rnXaebCWlxxgbaNMi5VZ1P3JDnb
iy+af/lopN2TJdg5Jf4ia8OSh4jOwsGVvxosJ+vP2IhKwDoErOLbntacac9wIRq6rqH7Z347CvTe
OIh+9AzypAPXnYcW/ewZI8cKMtZtyJRTrv6nHdBPoELAdNrDwScZmjyBPWRGzHBoBiwL1xOZ44Cl
tv/+yISkFsUKHO3h4A+1KSSKmdOq4RnMh0Rul6X/8zw94MAMhpo1g7w0IotMfTKbSM7zNeDlPygE
4aSTpJdFiNAhUkDh4GiDwZVc/SFNBeaaXqpEs2ctZBJ5nCg1D4fjn59AD0gbX4Uh9T5IM6CGLjGa
lojb6lrP6FF8jN/B78O0BpYW2p5q/K049gxvsETY1ldWMFDj0utlyyeLzYklxsCueiOVWvuqxAoV
olCFdaceSGNcPHNozGKAd83toBRCqyzUELFrpKQBDYX/aCkMv/v9OHZG/ggPfc74PQbMB4qRqAa9
UMY3mkSIgljfFP/7zigFycPEeyuCIxtrIgspX6K0RySbGIe/KT1SSkt4gikVuwVLnmLGILWKsyUv
BdfW913XxXC1RPjgv0zt5mLu88fUSGlGXmGcVOmQw7kTL1H/CSAuVfoZ+6djue4e3RiT7eBmLYMu
Gw3H/aBLplP9KW3FbqTt2NQ5RQOGkYWYpp9xK3z3t6LYi7D+M2Z/QqhgSsAfrTU8Dx5C1LNdjChJ
l+vaPduMOAe55Q2D8U9kmkONTWBOtRjvpdHh+Qh5UiuOAjVKQKs0XcIf5WfpBht4Hu/IdWapi2HG
vWJkuZFehIH5G4r0MOC9sZs9t+em3C7HA22u4ZCOfDIqBhuOkdpiggnWRrpf2lVqrTkjdb1MCJxi
HpyfGi6nMGUabHRTB2hJVb7a/38QXSXcMeSv6ZShkxwiwf69bJphibVwagDgHzFSdnTwGRH5rRb8
H8AMOqf/tUeUQtUFull2MDT/WC3PG5pMJv6R6djy1rLVPeTmnjLzmSS+pihu/lukyIbPx0jIFjKd
YybYjAN1NqCXbpbzi7nLM2UpLlE3yYWyzlhTJDprHvN6URlhICTkzxSfePUe5NV+vWoX2Zx8AWz5
GBr/NiPeXZ0s+H/DhzBb7iO2mc2K4r4J7Vh4eS2E3rbRNvrXpfLWKwJlz+iOEc+pn73drxLmPahW
VgZ5IqOvVpxG+ZCLlG4XfUOWUO6LO2VPch4oKymU0SMGSqZkt8S/E4Cox0w+m2iVIJiju0zoQlBY
uDNLvuN6TBAKz7oDg15RC2S3seDWE2UeolayC1XVrkQDKQQmIu8PLcUKnyVMAUXslUJkcKobTqHI
IZ1g83tBbIjGB3rAPUVlolDpqrRD/1nsp6GoI6FVTxGaJTCZbyhEWCZZkhDv8KmQrtyU48mKsraE
5SvoYmdb03CbVAdUixRIob2fsKhMVi2X6eGUBOIGoWRKxMfSKLLGHhDo66a7ZpLqiihPmRxzmuOh
hJ1ZERI9Pj93V+KyLhOx3GoUT2GZYErOVK8Jlkz0qQKFVApLvwiBmnTrKX4VqYwsqUZspQiKF1Ix
IPQDVCVVY7XihXifNxgu6qICTtHDInfoRimEYWHl60D2KtHtVlhzuvGkwoCJU+hMgydfaqsgIaEd
62gtUE6Y9fNo5kC1xByqyVAPmloGjHUeEW2UMssyi0cx4A8mYZYi62ZU4ecUH4tq2yFWBW8nvWMx
bJ5HPl6PFfyJJKDlUmymIFt4s3JA8O8+lwztmFdoJS7WssK/z0nHxccjFqUjk9qnCIYqm+gRiwIm
GBtGCvQ4chP6DrkgdkWSKIDQ5Ak62PjSoDnGSHxpNDqjaPkXxTzUyf/x8zAXGWdcwav6svTe8khX
GH+6NO1Yhb/aaQoteZLLf+9+TNdTOT6Na2f+AY5wa2h8kv6+fcsilHLCUttlMI2lARaU6rHKYMEp
URIEBybcMUCh/ObHwIqMkT7k20w/11Q8afxrCvqcAScaZF8LMVRrzcpBhfJ30jEnxAZz3P1+zI8g
TvSAgIes3otpUsAvDBnoN19G/UXUdnSZGsOIj9IvSGaydPbECcxRoiNrDyitORk5Lr9rdWDzzf/j
6cy2Ute2LvxEtAZIeQtJIECoK7mxCS4pFAFBBZ7+/76wz388e++1UCGZmXMUffTRR/3tGDzVoKi9
gO+Av9LhDQUYcRXK57fGG+MsBMkH9HrLdUMpN6zAH+SNUHZ0bBdjJ9OPmZwiRJRYeiMFY4QjE19s
7tqkj4VPXDDVIvxtfLVOoNsuh3MTEKWH8XBNaNqPmOTCQxT1ZpQG0yLyGPImky68B0h3fVmKzMac
7PAw1PgzQZYhI9wUf9UNGioau6ILw1qhrzkSWf5fY+iutp1/hjy2W/vmDsGet0bvDp1A5roSoodQ
Q6sYhHO5ZsIELWNeYb726nRBhUkNn6Qy8tB47seGcy5YViO21CPwraOPiA8ftSikEjSfaDjbQ+p5
fKk36sxlpw8Q6n6TZXSyvRl2GJ1GOyZ1aMpIzrphd/I6coSSAtlO/ygynccOOmdhOY0RRhKbihkC
fG8d8YncUNqHyRACPNVDAupK5M/cIcqO2y8UV5+7RB1aBvi4HpwcH5hFxOmJyDCf7kKa8lAz9b25
aftp00yAATNsFQbM/DBe+DxjKuSQYZyUKSpdpw6sg8/kPc+aOuBEWe3jAmFTHgeklXQs5xkc0w1T
ZaD8J9Muzs0TUwUIMXL9t3LfXVihpf1gzUceKmPr2FDNM0zmADVv5tIxHIEnzPblFc43M1f88vY9
bulyMAiUYQJAgOYmi5GJ0uT9HclvduFfrcI0HapJNfiZPGXg4x/mrkriTkmsnCykDZgy67d59gxa
YpBRnEW5253A+BT2OmeOi2SWjMeZW+ZXPCcmSRCjQjce+3EdAYtCdE3VvUdpItZlzvcfh8QV4Xhy
wenHcDtuWm6hYVSuLpmNnelUDd+MDV9/K3LUP+sPW8DZc5PyS433AbzdtzdeRxhuwEBgx92oy/A2
3TWmXOGAR9gcZRBTZ9LR6ItfKqfL5+elR6Oemp8NI5PcUI5F5TMZtfXB8eBXnNUySp89J7sVTrrk
XWE9rE/q5DKkQISA/AIpzJEz1HrHxJFwcS3YDO7VKT9NQkjgdK6eczp6580uDOVCsArr7GppH3hR
U/EwEQ724CXoBNG5V2piIXl+7y4vqHrt9OyaYPmam2RP1xqVQQe6eOmqP7H7g1b4TLMxBUkgO3Ql
rGhi3PmC22Kl95tOhtTMU98nVMG5PVzcFqdMewQRPr8HynNvjnGGZgg76qGozVjrJpiHNCOJuzH8
928IuNyzhdIqKYRQvKZu9N/KaArnu+r3f+t9fQyhgeCgeN+wDyb6E3ECTc3i8RitLUbkBUmVAg88
RVz8AmFAMxxmsVLOkkMtl/lWL9cSucKoAV6CBKfdIw+JooV6CwnMp5SwxIdZXU6jtbbdHWjqIZ5H
ByOhGNe2JUqy9stlEatLWpCcQ2sjiySVnRbL0QN+4wK5QRFQez621H7WcR+dKyg2fQLIZ7Toux0s
yZDVEJgyniERW4tBbfHp6ufaFz9brVQbKKNaRHDkp4Oogj4Lf7r88nONM1J0qxQ0+KZQq9nWUA/N
ZYpks3IGRqZkXq26n6n9QgJpjtUU1XE67qOajvKGTeWi69L3wa4I9gxUeCtkyixepuCr92asKxbH
1XM5NBk+gmB3DG0G/Lj4pEgmQRvvQV714tvk4390Hj6iIvDFPshCnTKy0vQ3Ks5pKv/wACTuu6Gd
1Vh4JXxvPLBB5lj/m3/QgP5LkEG6gRswdTBM+Yu26B7skA9I1nEZ2SqnA3+/VxNll13Z/8WsvpkK
BYQ1BrHpcigiesXhbFIVQviraEeXEKjO09+P/iwISBbm5x+pwZFHCIShAWXyDIeb68zSoValL/TQ
qSAePVvNnlUYLpqj+kElLhz1ekEkoCozJn2HGRQy2KSjqiRUyKZu9MSD6c0umAnTT8o/B3RK+M9j
omwZfWG3s/9F//KgjhEEBxt30BWeXohDGECBVaYsrHBKOgyVF9RjPM1OGGJ8CJEJxW9cgYYZj1Nv
9dmtQ7aXe8w24D1pkwk9KQt757GXjPmJ31eqQpsiKalVbmzHNv1r0SYhcB+SSpAkv3iqtQZ5bZkX
TkEOWSgh8nIC8RCACxi2L46YHRWoS/6mKhA8CQ9CbTZDySF4DrsYUTSImM1JMpqPWt0JOBim2ijO
6O39XYOLm96vtLWtCXbX6Wf8kcT2CqL16i981d+YQ8XDcubWJvxu5Bna6PwGDKOWFbBn8kk7++QJ
eAcDOzBWScEinf4F04r7TPbRPjr1CoxZdv5WYfZJ/LnHsOtk9Jdr3hDjz9/Jcv1YCq8Ef9hzZLfx
bo5x1bu7tb0QZwKhQjoNkN7WH2/Avp6PZMHfiGuz1yspxAD6V+++ciOT+kQ9yX0wmoyMg3etFBUU
jdiE+TbjNxqj1vt3o6kmgWDhZw2RyrFsk6c2BVKgN/mbCI3Ra54i75RlTE2wzmgsKWxGg8KWmg8g
EHvqEgAFLemAA1wa/zQ0MxozjbFpGOkbFQVxp0WUBO0UZ8NftYMkQg58W8v/+4E2L6HHAiKIP31a
tOvgTUowx2C+qZJWQZnue0mlAJU8RFssGmgTEEwggzDH5OsX0DndF4UY4PSLaeGDgQK5rJw+mAfr
guPwcxy/12dOnAxdDg5DTphrXX/tkv/DbUXZDNYfwrB01GWs+8vtISt8FMvS+h+Jn7Z7CLK2hU6D
G+NWUNYLxjJ6oFzB3/BA6PF66HEQJwGqLfAqlkLG2D8NsrkmyybPUvJ1ssC9HOBcTaAPUf+Uq2fb
mj+KGnPi7Ag1bhe9kp1hMEN5BH+QJa+kkH5t0UwexuPibMlH2lnipHWbF01kZWEgCbLgQxbq8lbp
u9PFifmhECy/SaIFdB/+WdISsbDfMY9saOn9Fh6hetx4p3tUasiWUi43i8fUgug755gPz9nUvj0B
ROV46RuxVY0+tvHYDNpnamqJ7+fmdHmkgL2NPDEyYWhNDVr4EQ1aEwy0qA3Rt81CTqws65b0JRaF
FLHyWVg6JKd8ppLEMn/ylirQWYA1C/cn4CFbfRyPN/VbdxkThMRjBNLBPFJKBPGKtbEY5IWU3FjF
7lCdap+0Vcj8BlDBH4WKsPyUv+or95mewH+j6C99eh1L08B5kAeQzRaCWgyYumPclPKF38EhTJeF
jh4aNRnE6nSpCyHHF3092mf/zBiioDqy9QlpdwxymQHx5/Cr4wzuDX3jap7CVR5o2TMjO6h857nj
uWlEqZWSM8rwf+glSmBpgyWiGAJMjjkwT0ERhGCOKYpg15rEF6JXvwYVPsqg8e3NB4jlfzu3pnMi
HYmzSvxBeKDsmNb3xTceQZyHleqd2xf63kdzD6+HH2cjoqcYKARlyymsJnbdC1Qamw6zSRmyXwE2
rgND1s3fDnSfbqFVeP9DNaEdtJtBO6GaTIclzUEdKDu0OWWR+Ci1Tq+XlLl74k03dRSW10M25x46
kf1DFxStvjt0MSKDfYVsVKRV6YaWrLSsj+4vDHV7vbbd9dBO1Bun5hpLsbYBLp9C3aiWX4Jttww/
4gxT152dp1HkRiOrAlsygGwM8wzBoUPB7omPgLK4UikOvIcSaVquHOwyGgJ2L1wfI60lOhXTdTNP
09e8neCV9zUizjk2wxq662fAkxmy+yXnMn96qM1Upkrr2f83Q+bUshon51GrP0MGhFJgrISJRovR
Q4/pIYbT6kZLdRF6KFv/VznFPvADHDWPHmcCdToMtG/gNW/DJZcBFvjQQnmJlb/whNpEdsJGacO8
ErGlVb/R6TK4w4Sc6eV5ohzwamBQGy4u4Yy9tsYF4oEpzuTnhdHKmiWBX6vY9Fa5vlB7TxNRKgyn
MskmvYErXifNIf7R5MwGggSXAmh+vlH2dxsmO2uivU8Jn16TLHYowxxey6HifhKNQZXSY2pdSj9P
4NzhOqRQrR7KH6uHAq6F0ipVkgKV+HKYfQYDhEmsifFR8uhgfFVNA86hphsm6nDYL9c7jZDg0cKl
tUUjG/WXiuF1WPllChfUC/Cy8TcsGFvLH7dL8WURjREcV4api6R8NyRmc64PkTxWZPa8j8OwEfPz
2DMfLQ5YzZN4/A+DBKVLIZbqMI3iCfvhlWwheY9TIgiZxXiZ7oGUssEvu9K8lw+Nb97pglNm8oku
t8/nCOk5Z/HNq2nN5g+xmTKW3GY/7DuNySfsBxWfOW1pjOJKuAzPtQqnNPSe66zKIklnVeBDqAiJ
UiuuKcvmA/hQIoNyQeo/mSL49wZV1mdqpoTBr2EHtoMsXBqpfIV4J/7pIy0m9GRoRGEthAHAJvsG
/5k8yJevOPNbRDcQ1jVWY3jLB2GwAW2LMINDPiCLYLaRmE/FCNOYTuDnib6dE0+ozG8AdSpWQwn/
wnAF0g56G8afJLeBTyoqseybaNipdbq8UditMU7epGW1+ia4gEfgUaDdmeNiOS2hUdrGtMLArkbX
7onuVrp20cDfxNtX/e43HmMFJ06/je3osBEYnIQ7ruKt00ocjoyhTRCrNKH21KDhjoJ2rmNT+SUV
3059O05tiTWRI70d2nS+SVsbbLzEKtKpeYzlTtq8CHuO1tvvOGkH1uQY0IG3Rg+UL5rfMJA6+Cqk
Tq9LVziWuk3hLqC4SFCGVgxmnc5JAp5lbykAnizmZ3ItbGOG7j4V98tQ2WzudJtSV0jYdHwt7f3f
DhVWFTl326QKRThqGzNsCzWwpKke7pCLjrpk6pP9+Z8pEQMMQZyPhjtZLIXRPe+ukT89JOUYL5cG
ZOniQWahUSf9Tn9VG0YsLnVK3tpe1MevaLxi6E12o2v19nD1ZRmlypi88ihD4tUIa1FCoAVVy482
IpMcKqRMfm2bqgww/xE/a3gDLdpGU5+kZVKWkeHdhRbO/TL/ZKA0oHn0CINYXaCDBiefNI3cd0Yv
OxVtitB0+VD7+qpRrUx385BE95+MFnrkbRbS7JHq/2N1EK4Jewmrsukvlsscb+knz5Mojs20DKPs
oSLeUb2XkJ2zmj5YooxkPv+NgiiKhw1k0vgME3w3nKsT/4NM03sYD1fmYa2Q1IEchiEluF3kEcd0
CRZ6enuy2LbBsV/k2Rv96z4fociHB4JotEFj1etHO5d6YXh/bDf4jaGq8HkGw+lYH63n6+a5u2Br
GvvYo2342A7mZBIL7tHQzvkkZh9USLBxPEMUq3iqhsyHwTbsAcQI5XRKjNdlxR0b4cNwV7tKBNaY
RchYeNveYkFsxPMJkja5LjB5sAs/9mFm01rTlZ2jxPtFo9JncCx1y4tPqCtAMJ9hActRq9ABt+JJ
POAJ2XO7EeJEeE+jTKR5FtjlRp7zCmYBIlRfFcPMVNuuc6GoUa1/zsgXoGGhdmCZRmoPAJmtFGZV
+npRJJYd4072w/JXnh/YzA9S0rQPQG3jRxSmNKGSpKUkGcQ5CupEt2BihGDltnYEdimJy+NxEWRQ
9/Oo/LII+uAc0YG8ceIfvYacZL7NvvFwEiZzKd6EPlVjnkVSILBZ+QWtcYidXUtrHCF+QIyrRC8I
PSswzfQCdrfsE4xHzG6NInpJVo0C5WMcnPW+a53dTmTdqa0R9ZvBWrQGaPJqsfr5FlBkNoqgvgui
y/90rgTYJXiNvgMgAQ3E9bXqeC1IL4MnIJnNVNusS8hzGPJx3xqWyAOMSh9E7V+ENXRLIAyPAbFs
WVFP4iUqBJ/Lf/Fh8mgYgeVZ5b5oxYyUGCqHEK7T+zTqgFmHlra/m/qDY/jSlK9HPw7LoCSVZDvL
t3A0CeKg72FpkN8iKHN+jsHUI7017fEVd44rbnrontbQPf5EKzYFaaqQcQwjlkPtNmMX6y58Xu5/
rZn5qQ4DN1BjjgX/Rr6kMr3G9HujYb1uO12nyjvYmQipq6S9xRQxAtpy9DPEIKZP0zXL0s8KvdxA
dUFWiPd5LEiHMu3joVmx56fW406WSXKVmuQmiV8zwjw8O2AJ8Mh7ioK/gxrRP2IewXRTVIstXFEo
YCDojVLZDhwkm+IkJeZ+fIVAK6vP8NLwtQPjMamjGFdeG6foK7RexOiKOnUW6iKCNlZHlL8k+jpF
jMxIaw4HEBbaQgzJJHNlmeJmyecvkHL1TIG+AevjD3XH51dGZHsnFWIJegigOLxy99+wSdyIQgEq
Vtrm+xFnFo/XLGf+0fsIWUH6oKd71Xc3z4jMnxIpeHmlqMBDxbhu0XOhh0olX6xYihf+stW27Cem
UKJj+UQn+YO9UuCTH59dZsrfGd4xu9x66Qqh2Pyz9fJjeJr/rX6hHKQn5LXSBNuqULJKeSyEUpKp
EA6h5iXQ+EMYRKcNdzhjcuGj4sS9AkdW2LdGgtJ23Wi28bt5tOz5Og6VdM6g85dtO/QHH67Z5gRo
quxnurj6UHOwPhCq+7pc/Ye7EqAoRJEoRweX8IL4wbzdfuNxM48WrGodNI/gWEzQmUcLNiHAB/AO
W7oXtackRNO36V89CZAm2gWcznEcBfPpWxn40RKLTuFt0GzVH0TDWYfO5Km+AjQMaGs0GDRvtYAJ
yVxGa9wjSQYtos0dV9IDmuklSbvanCZJLLGoLtEbNcAEEngbwXlOe3xs5/vi1i9RlsASKHH1QwvP
5DQ/wxpdVVMrkMPsSqkQcRJz3NLJe0ZJ90hJPR8fqbyXYtMQnjJiaJCyfQE7BKHTT5XYSXFgT62e
4jcvaOs1tLAwFe9dqXDjVmEDsS83UwFOB7vT8g/VpGM7uHbSXvNf8GYfcg58eV1HpIABL/43T/NN
4xUK03ftswk+jFrpkMk4TInhqJ/jZ+bSdZ9DSFQzbCiRN6jAsSZr8rtWpTbsBMcCo7BSSo0JXkpC
dC9pAdylGu9fOD0MhWwWIoQ9OzRpDvzuNW1V8fv+jaPBvHfVXcV2U6VY9h4sZvzDOFni7w2S+E8S
NTShFhHgr9U+GVrJVVuQk3D1iONnnDpBFzA9JvvxcgpuCm1SSS4gncsr0LL4K30RG9KGalylTQsQ
1xrWp9TK99GjpBoMjDF+KUHOQX8sA/2Bniim/lR7q9dDMB64nO7ULRUuuIGTyWsWE8K/8gwuOvdS
wJbqp2UymQnvg5/22/vICjAPgFOmXSE9fqlRArei+kJUdqE88ZUcIsb2YDL6HL0JTZHto3MVSlDN
IW/DTLpTjHScQ3hXiRH3KgRQifkZegyQZ2PPEBdUOZ5t2oWtpHlAwWCbQAG9JUFvAKaTkvRQPcH/
mIAhD4hfhVx5Sqmo6/F6XGWAiPZM6eQPjvp7ubEZYjOhXpE5DQuo5h3iwspNUScbxXeYttzqwLRR
3JgJhj21eNxBMXlKih+18uJjW7v11kRwSSbZjpHM+62V0LVBgGNYfr++3sM/4iH6xC/NJ1z32w2D
wRP9C/KH2vG1zF59LfV20ydEdzd06e7japJZfL+jDHEJq4PN6xmqfP6nVhjlun/P9+G9cW3dv2u/
7NnFlrhgVBrdaFAblwfr8d+W+yiqMts6JjeAd3VnZaFmO7qWCx2EZeaNMcyQrUFFvBif2p8QRLqA
d7R9UDBD2mMHkbjY+p0W3z/6B2Y/Up1hImiBx1dE5SEHkSLb/KI2vgtPjEIuUlx+CdF5mlGjb59m
u4T2xt4RWuW/Ctu9tUsK3Wrn/RLuSXkrHeT2liAWuywSi8WyOnt0Ozc+2dVe3vfk8u+TAsxk1/o9
1X4TGHDR/u3wxqU8U2YiFLMd47N3miBWhU7EV/ul6bm8o6TxwcqXG+hR/CFWUj3WSwTfN7iUpedc
tbbLM83bidn8/wMhyr/G7hhkGDLy1M0zmYbGiQ3NUAslFcD9kVAgoKHriqkCtOZ3blva7koUyrbE
7ttuZrSJMyNmwZVqebxk+3fE2I/BoXVmPg6wQVSkQXyLuumFvgCqQoUj3SS0sM/ZbYwr3o835CcB
5bY9hN9j/YBpK43XMJX1f6gMAEQw6CXTvA2/I5q8eud98Pd+pDc63o0vHIzuER4XlpfAYZybP5EQ
jXdjelBXL+h6kIjmGaC5HR6ZPUEjLC0gx2aRILE0ZtAZ1bNd7VCxe5vGpGr3PjwH23GJNcPl55+V
Gs3/++6/vKMD8LpbPXU+hnMasTv3ManGuo6A78/kL6m0zsPd8wdNfTR7xteoGDw9n5rVZiX5BKd9
Qj/JpH+Kes3ZyQrH4AU4P1ejKjpMh1r8RCt2Rg/SP3yqe5tCAzkRp9kShrHlIx3d4u26RjI2jLg/
VRNZxxy2n3kxwWqCpjnuD/QM+hS6nHw3Ta/FWXItjlO91HytzA9xJimN7rf6lVNrjwkCnKhXluub
A1EuuDK50V9tPfucMxFwcUVihVIGQwFOXAsIIE+jvMq/H8efb6oy3dGPpVF+8tJXAuGfyBWJACYC
TU4Uqf66KGqiGr6iX5w+FPR+CYdRMGlXOjdY4cOvJXIEuFAyTgQWCr0dIfixlnlFROc05zTTopZb
VX9qmzjXOzVLw7SdeNuDZoV7XJ5mxb/ankgE4sp0Az4w+BYhP7Sf4tKwGGQZbXAJmA2E9kgdojhj
+yBKt9vKIqqnXKSyiUraR+2tEp6bnP5g3263gZM6i5i6jZ0oFmSi3nzqgGN5L8V+SjWBFt6e4q4W
JNv/RPSQ+SOjLqJz1p4Sm1QDRgMqU7hPTxqLURrc6u0ggP3BBfCtDf2Kl2qNHBwAEZQJc30DbTaF
v/Lv+ZxxizI2jIxhpJ+glsAn+SPwsdWWUzX/piagghniaRAVLtG0kuQHKqnp0ArI9ylXZonXRPoD
wbjpkd/4jZRTO4e7+rYnH2VwQibtozZYQ+e+REf++IT3mzKDYg6DRJ4adLeIeJ2IndbgDRJ1Vk51
kIXE+rD8I6XqaJaOK91yLDeIC1dWnP4BzOubl3wb+lA2jVNz0yh1i3Gms6FznKZkqHaWHuwT72Wg
nP3VnNwsB07eih8FsZQvMX5EXRiro2a1HNXP/p7mXHF9QSyHb6Ba2Dr2T+rqBrtn1QN2ff+9QVqK
zl0WpTp6WXx11q+7+CX56hR7n7jL3o4jK4alBhslrqWPnrFFqW43nUZi7HLOBfjAoOt5UAtrahaS
RMg8dUArxMa4423I0Z5PD+ElOrHOjhy5AP1tYsop9UMbqUpWxXs8otiLp4A7OG3SHMLOSHrjJTVA
QkCEXXynp/Z+oeYyHY8A4V/c9plMTw1jsDUC9O+xoL6d5DZBUSIhZieISdrTTEfxwVNTvfPyuBSe
26ZcyhNWeP0TbpV7+YVTQxcWgY+amRfFS5FiUcrAkh/jULZIz5VRyNvFTBTFgmWpqlyRLbHct5+q
jFdEz8ZswU7vK32+Zf50Dtevyv15ttwgT/K8yhy5slYhBh717KG7x9n8a31wwRDQrcmxlONsgqYc
9SAqGO0CaetH8xe5A2bzxC8tNVeYcWQm6oFxY38HOO5vKl3u9BuYfL5RWaBCHN8G7jrTTAIgMLLb
6x3RMCqfweH1C/VBprOg8bIeroeOMN3xypXZfm6ia0CHbpzpVeho9kJpk23dWidUCP3np+VZQk0b
cYPt7Nb4aR3CXedlgpwAbfYHNB69YRHfW8MTkm3cBieu6jvAzOSYkeoZy/Xa/vGHHmREvQaf8yvk
G3Qir/0MHc23wb1XWGDKeMuXV4DjxY0Pq4TqSv6gSFCBu/ezNHf+aRLTvn9D/HtnH6FZ0KX7JKgi
EbnpVJl9JuTMrBiiW4mlnOhq74s7KzUKjTtzWL9ThYJS6wtZJEtgWh6fey46lZj4WqFAp/ggg5o7
R/xpfo+K4b6biiVua7txBRmVjup99FIj/ZALlJe7UxN7iAN6TB6jgywXfm/ILenGj3ZvIHycGY4J
iCmwXkEJ3Svnik98d+wMh4DdsAGcVF+wSWvCEEAF5hdcK/Y2dvCDYMASBT3N7XxSCjHgcvKYeCs5
lj+/raHTQYmI4JeSBtSvkzzY0TbahFnSzk24hpIndbDShXBAbhC8wfDb1fftXD/Vnwwy+JCPpboX
5T4Mt58IU8Rp0RjuGgSJzUpY6CL22dxzAS+vKD+EVyQltL2ZCH4ihvmB9P5RIf9N1Q7g08TZRq6X
bRznx1WmvUVm4MhesVZ+CdZdxRXyKCtcVz9FbMWR0+PbIQPb12h6aC2DZNv55bYnZeEzLLVzzMtr
XPDrh2BNlCuVaB+Q4QCTBCXUy57CUQt6Jj7Eau9HAGICmGJ25CuyUEyJMAab2ksZNl9mLLMH01Df
oA76BCd0kzz23bmZ6yNK1f1GyKaLsCmrUe6w0iy1BeMfwma+OG+uUpnF1HBT3t5T7EGXCaN4JZLT
yXlQdXOZObp92M4qdYotxddggQRmw1KElYoiP3+jAOxAI9h257CUTKewKvkI/BIudE6Nm1Crpvsu
wYV+SmlKm1jBdJr1G7sOm6RVSTTDpHePz2akJvbs2Dm/MzmJDeh2TyWjsG3Aw2cg9XjciGFN1RqQ
GOMcVI4DAQ1AM2DbUqxtsaBSBm6MM7fzCk8olFXpVgN811/zses2NS7yf8X06hiCOD/j0ro2gGGz
t8GUxWnPLfpwCIhSQbUp/9JOfU8ldh9YAAR9sGsY9/RxUBFhyhY/BEqYEm5wUChKP/hV5WHOGYJb
kCjqbUh4k0tsT/gnIUWmMdFqfvh3R37/PrvPrsvNiOmO/HwfROglsgjGUE26PyuwM7N/qvPQW8DY
3wxtEcQ3L4wFg4OIuLctyMh8N79nJqAOVLKVvkwiD4gh/MvP8bYN0Ngsg+ngCAJ70PNhlc38FYFw
24s5zhZVbenC2VI9Q6ZHQWpS13Mj+klHD5r6ohYE72iL1tkOPQ9kD7Ec+zDLLHHEnhkYpyeWk4Q0
uMX2xtAbSPXBcRGu15gRc72FVRJKtk6qdh8k5voZpkjqD5DDqR3HQlTiVrp5njLe10Yza8YpBE9I
YHL9v4KT1CXAeSZUifHzD5/E93g27pAlLCiZDehKSBbwEVtY07BqQHGrGlYtqWUKx4D5la0zKS7b
xBLeaoVWpYE63r6riEypRaXwGKtJdsROW12hiPHTYPhz+Ns/Rlm00hBDCb+edzsoDHeGdKkW87cQ
DRaP88pOyYkbZDUf8cwVSMEcb7SJ9gn7BBQB4B4h9LQwz1MUrbbmbFTj3V1ZGTHmtHRClLHkFuZS
h1hZgzOuyDIQ2RxFMcMJjhL/pGcGnU0qaGndxSWWAlLmyUE6EkgwiWBMcAo8+ihPxNLcpCumc0A9
d/z1rI5SgQLcmtrnncGjLmA2tIDux/8iMVxgCJvnGbcRq3iwEh+qUfwb1sKZpMjObx3Kb3paQN5w
KNCOrPDG8rCoh1ED8kaos3KjqOwze0/mxBr5gQYVeur6YGZh/ZVusEa6LPTemJxV69CM0BlA0k1S
FsIzCde1dNysH0YlDY1U9GpdDM8ueA11laEHxvYdurD7Ojb+9xnvp+Q7P++Z0WH6814aXOd7jARm
VFtRZkEWi+WXxXUQUZpKhXLpkBadY3RQwHyqM6rFqwN4nnTcVX9FccpjgGBhsh7smPGNPhq3nW7Z
FG6FXUXJiBYvrMP2o4FC/SK33I3Ia08ICNBdtR6MI9ZlT0KS9BKpVJxEI14j8CfyXU+TgO2+rUQ1
utjk6F0V2XNxCe1lh8K/vTXrsBnpZBxoLN8COC93c5y9xvveNywuBiWls4PtLBNtGkUckDjvD9sy
Iv4nN2sL6Upwh0tGzDqfW7DD1NOtEBf4wMMs80YmWIzNJ7SzI+iQlfaJntlOcfLSHgXNYNre4R52
yLQwgIKI9jD9oOG11maKe/vc/iOBOXJIou/a5t8u+UwTmPcbHlJ6oCWGPMORznFxWopAUAE9ae4r
zMuN4/RADs4AsTwSpzRPP4MxbWqj9wE5mzMZdVV4tjvnHxHc9wrP1dwTjZYitBsG8CFunejitE0F
VvXGkVguFTmBiRT+NX4GTPUZ3hFBQxuFsRLIrFzo134J0FXDPGJ/0P764FmjrQYN5IDgxT6dqUdz
20ejT+WL8hoNpU2UYlhS/dAuKcc/tHjYMbSNSvdgTyAw++jtBpB4ko9McIruk0mXXd8lZpA+av2E
3lq4jJLaQU62//BNFXJIVOg+ks8XJ3VU+vAmCsV6RYgnU2duT+F528h1y6hw1Srj0hvKdsvc8Awh
BmnCyvgo4H5FbnWY7Z9pNMJ5d5+G1TPIgOVFa3brxi+CXOBSjsLVyeyBSjBcAKwLh8EAT4HSwASc
4ORmvPxQsrB34MH/Fw0r1X7fRTg3XfuEv9833eqg22qB7OKvKzRgbwYfRxo6qEe1MzGZ2Ya2+HN9
PaKF7FC/LWlBGd2WGYJOfuBrwl/aX0nmWe0vmrcjosokW7su1vN99BEUmpN1iktbbKomP6vPWieE
zC2sLQJbSIsF9tzdgV5X/yhC/KsEyGwEaUPAw5UwtZRCPL7XbgX1Eo5hboCO8Ia/WIJl3EgkaKNj
hYO1kl5NM1/43SYQoEzZRRBK66L5t7KjI7CWE6vOoVLHsf1vpQUzaFj1sRk3ptNf8T3pNUKTen6u
zf7pufuXEMT0EKfFvULt79lKaBUXPoSDgK0DBqZI2HCL0UJP9YDxaFQEZ48SgeSmAsLJtv5KVH++
1lkJ+E1tWd1Cz/sYSNryxTWtQdrxC4GZ0cqW0yiDMJE2tCGHtjbONBsuRvSIJjoCc4JB6jq1oBv2
aeYAZu6jazuk++IJViiKhxZUOA3D3xptGskiiaNhvFqxFP9o7qWISpOKjSN4HDm4xqZCNlDxFgm9
8WA/lK1dvbH0WGwd8IBcB6w5zo2k/wzLVq8ke+FBrcXzw4VaMH+BPhXRIyEC8MRG9UX0T3dCMKkN
HTMDlYdDcZX6luU3Bk8wHZoPUMZVt6gHXKLJt8BDSalY9PBuXPu/If8mZsKEG3H0lkspiIwsbRFy
6JRPXMPSYIXmFjgO/6VtATPQjWnSBhHGu9gz4X6kd7FZgFSoG9tFMb3/8C4xzkEU/2NfMRiGYh+S
Cd3wFfoVdY3W5Jq0QrUGHM1trYfVh3JN8219NqugtmFRdk9KMqG4aumG1ndqlAykw5D4fHPhK6XZ
tDlPbYjr9Ce+MxkPeefAFobLlKHfcOF8pGqvOJi+8lYNLbM1/tGkuiNcuQCWUlwffs/oWeUqGYvO
AZKHIFcv9b17GmVoikfPGJhTQo0VNfeVt00XNjdM9Y7f8I1tQ+EW/vWJDYhOU9/5z2PVp0ueU5IA
btKSTaGMgr710DUulv55eEVEmOUaoB4VRap3lv8Ebrl43xs4NOSPqEUCzv7UnpjqgTvbww4yzyuF
Zvdtuj5BgODjDE1yU82EZI53BHYDjAMNZKwrCI9UcPYBkAlcigU0HHjoxlteDG0Wof/1UPYg97Rx
P016F/VgNAegVjGpj14RM3glPcQ/NQdMR0hLqm+DAXgml1Zrv/3VyAXf3wZc4FMt33BuOl1QwIKm
ozSG4M58Y6Gd+R9Kf1eEIqbZBvmYvSRenXEuiPfUuq/bUTZtpUWgBnNruYefA9Tpu5RTJDSJIuJ8
9mVcazRmfWkjH4+2pzGa8gT8vo17egNtQVxoU++xy03eKHARCbxARGI5trIYaPzooCSgmbGmicoU
aB5Sga2I739xWATOlos7V+VIBUKQs3hdBIzLBQi/Acf2OE8nQl6ACInhvaRHsEH3F0107QElvBTA
A64MSORw4aSdiK2xSJanRRGMSu6AAX+tTHNKOyTdIe00BTXtJZCisE04J2q7GWtx0iiozeTvdtNc
dpq2OBrmcATFuIwAzwBQP8BbWUAlkMRapgMCzOf66X6+T84mvXyt9UIlMlUOQRiUL+vSeonM5AOy
2VOj3xgSbFbYR8Q/tSS13I1abgA7YAZ5w+MhCWLF3w1pkKPnVfUGT5SjX6KXpuVwiGqdeh0I3G3h
3QsHizBJojLGsllODteG0SZifNceA21AbYo1mFZn+FgiZt/BerqJkd0kRSfKmwqZOuoHnARzKgiQ
EnRoQZCchPYzSYBf2jc3Fdtf7DfN/9hDewQbyC8glG/opvCwKdAozCS8cmEqyHTfXi/tHsU71NpJ
lMS1qLF66RQYKIYzUjhNOhe9LLYOwDmejDlLj3ona3UJEKxauCXrOUKwn4QQnywCGy6ZllxzmP9j
YhR9+Bmq2dCpsCOpoHFrQ9uh+ST98kxVU/dN1iEOQE0lVXARWLcTDhLAuPTF32AVMWkRggDWXitC
P4TsADhRmHQ6ckwmTD6lfK1ZDTXOaY/00h81C74JT2pGVA9r6PyP6VLwgntLHI+BBfpsuA40cR/R
/2ny2bNN4sHuBqfDDf1SfEejch/eki+EY5HYm1xGY9cCmCZbx1uaij4ehdRMtQqXjsdyRPQFTQkT
PXXbpZlJHH18+TdZoeUZzskfYukIaI8jnxyryt8fbRrjmI9lqk46uwT36Hfgbvgf/kJdyxHTfuVY
e5cDATkOrakbOVaL2BAiWkqjg3zmcyA8Dk2HLEERFRA1s6Q9S+h+6adJrHyUX6N0VdIPMunlNTI7
qfvppwNKsPTEBfflfyws/+6vWnznxsl5fRuGCtaFtZFEhOf1QSHBK3N7HUBB5ICpM0yQCl9OjOUR
2ir0IUpyaaMggbAYNUpEBemM5BbYBcN/l+Y/m0svzEAr9ctDlaoz1mXZbetJuWvWDjIhB7r921xD
268EChQiU0d2T3Wfz0HhfvhQCqbqSP6fJ5eD/IzmA41Uaq1VJRoSPw0fewlMZgK3bMD98NBszT1P
xBQe9CDLw1QrWHfX36fsI3zQifwp7putRXyeJpyulK1QT4wXFepy3X1N98Wo9vAf58C18QBKreO+
seKRwO/bJyga5aQpLiPmWfkIuG9SgZHO3t9jZVEFcS3IUVjJf2g5c4J8fkMiL5Y9cnE8TQ6W02M6
IoNzxCsAPbwBD6jONXBFZBXw9Pi3uE7aXcG9n+mS8O44CNzp40/uSFsjXIcxH06vAB+NVrnPgtVh
9ZU/8cEZqUhQR1QjHTyOcDnX8/9MT67ARRxSDpAQ/d/Hgv/x+wb67pEq72eMgUZkm3FWEmG2vCiF
NEX0yvwRdU5DI/5B+g4Uj59RU4575gXvmngmfUO+DYHLreK2Y7MQDfF93twlPfBftgH2iA9G367S
L6W9Bemm5Vv8CjkaECEhzhAOPbfyO/OpGbXt+VBvzCUFeliCQfHcTw2pp1TdiLrdI55ilvWxlXg6
6dphBuG3yHhWGMQQzPjsq+mU5mMo01PBMIh2g9IoB4HZztgtfKRUNhGuZrn+gZYxbq/AdIz9/Clh
AmH6cok+UXrKeEOXxEVLF6++EgM9R9fBGfrn40dV9lunpFGERFlbPCg3KwzKatc3KcezTnMD/1R4
gAqmeMfcO0Xue3MIM4aQEq1eO1ftNKAazxD2vlI3EreIT8qNMtySMpnVLcrVn1o5xoc4P9yZ5MXG
emxmdMBp/1Dv/7aFTB6YX/Ii7IB1Ini58QdjYc9b/Ia5lhweu4NhAppS/QRnqDgRZJ7ItzwxgOUx
Ht2Y/fnGKJVyQ+Lnevz5mo2KqKgZ0P/RkytnUlm9HCNaHG++jw2rIBMGh/ill7uRrflyBfbXCRaZ
enC2KRMywGR86fnG3pZD2e/cGASUwde0UIVC+Rfd5sVGpZdJ5GM+qIlnAhZ5DUb4wyJ9p79E6vQ0
N/ZMby8nFaBF5r04/i1dAKKQdfyUEI8w2SXKTPI9m+/8HZ8epB0e/dPiOoTt2P7rV1/v3S8Fjjez
Ii3wZR7gqswTLTE0FP4lbL1sf7eEjVDghWP7uPN7IA17njVPvFFEUlmO58vYR3xg+McDQ1NbFATE
Wb/aPh3qLsqh6CrRmtzQ/incIXjoU3QPdgyVgAky/wlfBgw6IrfLk/CBGaIWL6Ztr+a6fYWrsO1W
GskZC5Z2i2FTtKIS6D+Jf3PQ5vPTO9U2/Cv/SOU12zvRWWd5Wnq8vkiyuKLwuMox+xL6zi8+RYzB
f8rdHef0EUBgJxMF1q7t3xljQfCS24X22tHSPwn5qDMLHfj7wcGG7smKMANOvjoppPRH9IHoKLI3
TQPF2Ne6qqacFtb2CIcyH99ptWGKD0NtlISUDwiLMUAX9QtVg2p9N9OmZepWEX455nAfv2ZkYtu4
yGYCuiGfyvIL0Lt5sH4Wv7+F/AJ/Clta7jLEFBepQTLQGvqgjqEf47M+syU33b/o3oCzLgSjot6V
41ggmzPgddc6x0TS7prrpqwRIGGo9hnoDFuFnBADzCvrlI/j7ri0i7jdPLuEtA6bhcVHMxXRXrjv
zsimrJF6lD1Oj4EqLKpAHV4oDcTOPG8DWBgLZCGLjxYuifsnBTHawCBKx8+GNjf2qjNNJMPMpk9N
Cv/O1OwUJl8MJEmDvdbL830GWZ0JB/daZmnToQquJXzaieCrVLcJAD+pJ2PuIjrMelkYKyfiTtcN
+8qdnGiqP2Hjfyk0KSNV0qTFNJQ4fY8tiV0rBdneVzNLh4JiDlWellHML7OHyiFaZagkFMYgNcz7
KCOQfF/X8v3LuubrmtHftpRFwECGVjCNgt+RK5/v80iAxophttf/QhfkxpTK4jAPfMCTmv3yJhnY
jmt2F1Ockfk9DD7QXt/SR1JmDIlDVBhwQwf0uDpDuND6cjH6pTQKNoJToePl70S4uW8eGe5xib/6
RdThL/F5WOycazFT5Cy2gXLTb3EBt+wXuzk4wHQNA5jvehXBJM4FoCoehMkl0HnzFPXJQCa7TD2H
uzkAUdeprGyCDJOaujRDdO6D8zk8osYk+nnN1TcEnAiuH1ovY6Zuj+/N1ewH5t++/jW6oj6tEO1T
A6UzvUenFIWrdQJ4AKr/i2Xv/6z2kDKy7+VD+AmaXH8aXrPhFxr8MM+C4/TnE6NbLdYq383DPNOo
NJkxlkeAoHOO/oLJZvCSarygDIOgEizHM70u6/9j6cyWVMWyMPxERICA4i2zOOA83RgOKSoqg8xP
398+1VHRfaryZKYKm73X+tc/zE/my38shvOTQ1TB22s2BkxfMgGA2HR8SzeYiP/DvDHYjLAihznu
5X9khK1E+FXtaz5uUUuouEyke8ubiBJQ5u3uxGz9iy87Rj84BQ0PvDhylummAYAod+lG5pKMepf3
pvcxA23PeWZ9vd/l5Ri8sj5/BThYgalO0kU7zr1qI1xs/sBgsZVR3T4Y9SUrzHr8GfPH+480iZo/
U7ceP6CT4hMUh99jBdM4nMR4IDTbRhW5Yz0Z973GeUSLpgt7+775mPWvCaf++hd5yZDe9TTTSHk6
rfROMnM6O8IztdsbLmHyMDtpXp4MR4Y1igQYridOsSS04T2gFYFxfXTHrzxShJdH870XfNnqWlNt
8dDXrj8pKEQMmQg2yxYe37X7qDiBF6o5VBYSHI0zMAWqRHirrRVnU8iZr9j/FpMG1lRE6Tj6UnUn
YTYxs4fN75AefVPO/aK2c4DgfNQ3PKUNZZgBjKqYlOvXF0Wo7mQoyyddNx1OP7RwOrCuhrUanmfb
XHeTh3i3OCKoCyoLKA7dXIH+FrnyWJmms1PYY6Rd21Lr95QducqjyLAE+U7O3P7Aik7O822qVyj7
tDkJI2GMImHJJIsHc21xmXx+HtFDaxXve3rXkaNfm+VTPAvGwPkkkxSd4cfs1VZdHgjUogkTrtVv
Y/013JIwOmwZMa2c1rVV7IjJTmVBic1qC1SbnQvQx0v+vlw1rOkWRJYkGxKSxnEtPEDRRUBYvktY
9nvNcm6sI3I4XrPlw+63e1QslUFhNL+KQ6YZmNcEkWlpNgtlxj7TYlkHS5potx66awUsC6Ou2sxp
52gs+UCiYr2Mqs6OKM9kc5h5WjVi+pGP3xQfHB5PylIusnzFo8XSOzPlk8CY3cULKKb57vsM2zm+
v4rzki0rOijnvOc1mAJQZsyxF7WGgcjDw1dzw2+NXl6HiYu0+dG7RZs+pAs2Qv+vzzhr/W6dBxni
6epHkWyD1EBEhWRLUJUTDLfYnMl+nC+0sFtWMB1lj71Cd9icGO5VY/zDGZNyJCsYmg7UILmdiVTp
BnbKfRaFlxyq0+EQiexv8plrH9eQ7JI8rfBt2eXX789uxsC08Kmqd9Y7sRb1rry040gfvYPvb65s
Enmi63bxV2qjhEQCw2z9XDNbSKwN+Tl27jWotzSqaUZqTg+QJHwzLJm+m9GqNf30qPZcpQ16lZvH
Xlm7UWTHX9QMmwReYVBPfrktLc7QwntmOrO+FAeG1RmrU2R/4EtRDnPUYbBLAdA3jZ7tJLqTnML2
NRliC1BaPY5SeC/5PnVqrDR21eXBOBm7Q4xB5VU0Qo98fl7LycD7lBbLRT7It6i0SNKb1zD39o8l
liCBuNNfW+Y2/QldNyIJt0aCnLJoQLdlGjeaMwzYoL/SWZxuBrPneA3X2H0Hp9SJmSViIFMsznXI
qAw8qUDddGLzZfcwZ47J21chV4fvQNs9bak2Y7RZmtmhobykJV57DZcMJP/+/pmvfEvv0B2rz6pQ
1y9INoFy/rIOx1/oH0E2z89NfxyN1j3nmJ1fPeTe6+FsSNrSd4e50ctvEGz8mN9O0kT0CiWDIgIv
e3ZvH/evcus+ZqWIOp2x22QvDPfI3WFb6l/TYtIpXtyMB9n1l03bfJScpv3e5NsfG6E2uEA3r4ql
fFU+TvQhvFu1DDJthjO5ogsoAu0b8qrseT/92j8Fvx/g4XDVG4ZVMv9yxPdMfpA2RVno3kOa6wvt
bWUTscV8vPyevnY6kOUnW7QFkbWKp6fX78COYLUjQ7nKQ5GbckQ5A9n123LxKlP5DRi5urViv5h1
qt1UQRWkLIwM2VRrnN8E4VjqolB5lp+bn3bthjv9k7ra6ouidTh9yQcVHmd6TX9C1RVp1+H3adOE
4FL+XcsgfvU85gMyft7Iox8k2pMll05L+/FmTEUT/lwkkBhG3dJYIxUCP5vRRcKsIWz3Au96N4AS
RRzZXJv/GAhjPkpgi+jo/9iwqLREj9mgyRRRCQJlEQr8/KDaIkBP9ylygD9HoyUAONbCeCUGnKCC
7rUCFl5t4IhxyKsOgxOvhwoiwOWNYQ7Giv8NuFcoVoK3I0zgAjQ0KPB9McMUGWkcN1vGdsK+Vqg8
hOYImSB9q+HYSLBWC4x3cUZOcQziUDcxFp8xXohcG3cyhiUHwTYTY7vV3QdG344XDPFbhtCQphzB
+hUePLD+V8JEUOh18DUSEwu3wMRSJJuIN8hnEOodQVo7iWmieDkh49D2NLmTIdIlccqLbvRT/b9z
5fBVg+7OQ4WrD1/Nty+GvoCizmMp0ywbHLtmf//jEn+dBiTibYqgKZlnb/v2Z9WsvBXLFKRqWyJt
eVofbN63neIPYaW8XB1+E8lFQ7erfYqUFw1FbFMxtOZrkVpNZkaw9PtWuomA4VmhlIi0adzBiJPY
1HVLpuR8eT8FWyh2Q417AYTFL720IB1ThWd+RwGD/8ak4OHJrLQyX7rzYUoI5xUDxTCdvAlC5O/I
m5nqDzNpeU07v55wfOHn0qEZ0eOgW0cGnZuD2C1lj68Q3ITIEjXOa4SEou+V9/BVmfZ36Ol7zIbQ
FPUnKkYJWO7weXgCd9kXxfm4hRkx1gXtN3IKoir3T4YwkG/eZmlYDYSjOwk3p2KpxJOhvnzMMbDp
oBHnZrzM2RgzMmuBk6bdwFQ1lHbVhQilVnKgNhlTEtLnD3rbQ7zT16cNZY3dHodPeuTnMuPO7LG3
YZM0b9KkGHjyeFMs+y5m6lSZLQ04xjfucK3TFYCxK9bg6WUlcLR/UpzxaxqTEXPT14mf0BU8R1wj
DXLUhyHKHTGOmbGeJmwIxRG1arR6TL+N12/thFrTx9RMhg5QCVKLwcAiRpaj49QDgwSDssmPz475
XQACb33O/djXvB60CqQ+9UU5vPdP5jHsatfmCtXjUXhqSUTW4+f3dRNJBV4E9M464PGGeQUcUECx
IigQU62Hk7dmGu0/UiH7voELKMqEYdjnAYEfZD5XTd+iXJYoJVVTOZychrOICC2EhgOLW4L0Xbun
83pZbvBPYWTPYC772MUp6Pbx7ISY1rqobs4p5ar+TwPoo5D2pH2Lv8KXDXCbgjq4mtNovp7a3dgM
4z9MgW/VwJSgkWqmSwwxrE7B8aEcUOcNSBarCV6WyjMwEygFjRcTw9t7w+FVX06q38qmNXh5ViTY
FSZOffQPEEWcO7TS5cMbPO0mNWuGo3+D0eNlDzS7v+xejiqNmoHzmg5Hg/ntR+WFHxKZR0iqBO21
ZA+D53N5RVYx1Zm8jhvS6/6skmgsmpqd314+mSOPIfqioHY/VNyghx7cWRh8tVPtvrwbl1kJgYiQ
xZ5kYqcOBVsfoEuEnmqx/Zsy4ilMt7pcqAWVxP7C6rDylI7TVZpQ2vQpGJDa9kwNOdWHXaTiDkR2
RqHxs2vUR+/du+d9bnnnKHe9JQyTc5ZY4FA5Ob3TtEsQASM2DolCRmj6uyI+vfUnw8bBN8YQ9Xg0
z4C0iLx4zDhJO69V2It7pfeC8g+efU23WmZDs+iP+/ibWyVGHJBEMqvXs/EbNKzoVv0gAwet+Qkf
jhqbUF5w91S4bjwcLbt8CezrabsvgvQNW1sDNGRykyKIxi+UmP4AarNI/uvW1eQE7dBVVpJ7YhCU
2NrH1Fr7Bcl3obHyxfMBB1wKFbciBmWSQ7BBUvNat0FKRqJC8lbHkzQ70T4u4eWTG/7zmouy1ntm
hwPF1TjWqHAek/5mCLOmEL67fWjImsm903atP2bhjweFfULhPW1Uofjk8jtswuOgb7gBbaEBOut+
SL5aGIyfmWhDKZOP+ZAh/aMAeelvGxHtOhmoVrKsYW7HGX6p1WZVLeqRNtHGWkUdhDUzxoxAzfBV
B2bY+NiQgrmmyBQJyTU42xLG99cB5wbZGSgNdWVd7lMES4tY8oDdn5n51wPQwD4c7FtuwAB6jVk2
pswyYtqwAv1HCfX1J/HouRZoSS38J0mRDoqNNjm/yb044ZHRUutbwy+LUgG8UoNTaR2kRZv76kKB
zY5uzTJUEcyi5FbNHPY3j9Eb47oEo8OrdspOV5yU4w6lA8Hz8wyRWE1ucDA8QxMuXQ4lOgIKg4FQ
l9j5Td6evF9n5qPHobkJzz05fPXNlNOS+3Vt8M1EiVV4/cYdHvUODee/ugvI1QNfVgMZ6qbH4iWQ
Je/IvLcavKxl/yWPvICxMRDxe9Xfa5GXzr6IWiDtsPje/pNDuZzofQ74WdPz3ggifotatZtpvXpQ
uvFsDa1v56Qz/a9DC7mszmSe4fPGE/fXzygemqNlCeneREZgxtUgo3t1WqqpOZxnKwXtDGYSUuy/
lok9AMP5mo/EYqQk4wDJtychjuI2tfkzZMv/K2+vZUo9kbdUDj9w31H88yl+8f9g3wu0yetYTNUN
VQP9xmvWG/jtKXh8PTDugcic5SHXQSh1R8FYPJ1ywLMwBU1+o13Y8UABnsiAMV6j1XnQhbOgEbc9
ApXakuREuEG2cnhs+HSr+lLhfCaZ780nvP2IkPdrEFA0Vgi6CjvbRstm3SEz6i2/Xu9L5aQcnra2
4z3OotRk/QhtrQNx54VBam32Io4QOu0pn3WVyHb3M4PzIT93Vm//YAQsMQDAD2E209xXBGenhMmD
OySdCNgGeZM23UVu8ldGYs70+pyeZSb58SQp8S01ThQdLBNXymPzJBjggBa4NHFb2It+o019+9hU
pk/8nJ87FPqFe5pCI1zw+Y9RHGjHKHczaHluBlj54hnyysTusH5QHAVWiZkhkE3gVCBYgGRg+pwm
H47SQVAYzqvnLnDC5CMKuf+rQbNxWt6wKX5ZMiCBOEa53lxAE1ALEOsPJp9Lmc4XVk+3vnyZIZoS
85mp1rEL9CU76AEvEVbxJ4rQLGxZnBsdZG61kncxxRzb5F2y/fENqgf0sovgkQjAHr7YfgBvV7yd
l4M6Y/C3KdmT/8rRCTI3OwasB1SNZtEAl2lwThsK3AzvgteRF1kiiBOXhmnBmF/zT54n6t+IMh6q
pjv449al08gln0dou5DBeAh5BatknI2lG0TMj7kAaCvNYXIsdKvDwPREx8gtzOizu9a7D+fbn4+P
y+YxohwEFyR2M0adD9aDdUfmsvkcWMTSB7+sBjS8FwrOntoBBLcH4q3oR+adWWsisJIZK4lUX+B4
5tbrsMI7aim8bIofJGVog48pbbpwv0jvYoiTQ389qq31MCxOuSrom7Seh1P4PVN0cmLdezZrVUJA
bz1ZfVfFQGtfDOifZ61Qpavrbgu3zBiLRkG++PX4LqzXqbD7s88Oa/yX9W3c2noShIoXF3VuBz5K
mKgEov1dU7UqwFqQ82uyTJGp8xpmtNtSkqPRokeyPol9k26LF1Wr9dU5gajiF6tn2LDriycAv3s2
nTjEhNUFehFe6wb3GJ5JeF/1Lxh9v6YE5pLcHtvIt1Ort4sh7AoW8er198Z/VOI4hVEFQQU5zBs1
gplXFkq3ywhwK14IKyYZco1ZrI/a/TtHpgDhg+/VPF1kTgoGc2XDGef/ECQnSPtvWWf2GKma8lBE
JwviVA2jGEn55Ee7NRmrfUGzuT9w+RCqb37bCtUj2l6cDM5DM11PefkhSaLCZE4w8w3vtVaQSOwV
1Tq2zqUrqFNHvFt4U4nipZMCfkc6owvYN3s7zs3tw/Nff7CiZJOKG7eXJ98o1LT1LCyn6o5Ci3rC
RiamwOtGvqaPSnSpvemWVoaCgLuwHVaY+9iwmzarjBLvjrU/87+NbGAH/7Rz5Fx1YW1ezisQmQXi
sVxRcwXaeOU/gtWjpCX1hxI7KzotKFEExeAQNAHoYyEW238PX+WkW7Tlh+4O3ENZ5I8lF+x5NAx1
5Ebdv8dACgdIs5yCkkv0lpI3+90yIJzuYzPwFNQqlNMBFEoiAX/QChhVE1IvC76Cu26FAoAhXgHP
W2giU2GaMFpGHv3+Qxh/R3+4kMhveGv/aGt/z8LmaZFmfQm+CIFyEC7pBMR5P++t68NPeCK1pUX3
NnrkzFjqdArbX2R9XQ9B09h1gVHxY5mTZiKCtmJCdiIL53fP8vHHcZx8O8MTJAA0FzlWPXvGw3ZV
ZlRKjGzMg35/ricnWGVTnZlDvP6ASf54EAHZcP1YEwgB5pQxNKdPp2BEGU9IgYD/2T2dqnL0waQd
QzHsDCeFxmQ3oKV/3zdpEt1RCqSBPYTm65zLkXBXpk212efY8MTTQ+PMWfy2GkaoOGPZBorkGrpi
wuNqOtq+6QUHzthzjtE95i43w0p8JdhFBNgMKbSkI/XFv+9NAAQF8bhnx9RI97oM3p1zeB5wJkm4
GN02OPdZGrjVCxFfxaipmRAQcOFxBVvYAOR6HCnjHMa7sT+AguGt8zbla8NhTwEwoW2krvnY5YiW
9hqIYciqzzHjKNRlM/rJHNmUZI57hmsIij3F8T9R4J7Y231mKhPZOdZ3npV4pvJQoPcTu84AHh/Q
KUkg9xQa15xGNDWcR9D13MKYgCeUkLXZzKyEnOvnfnOW7nLPzOaqMDFZtZf87wThzZfm0lyoqQmn
VRxdhJDxEAIRP73eLPGHRDiv6RNFxsLiNKN/brzNgRktoBLnFTHAziuELzNiwgQ1AewTrSSkX0UP
gKmSl+N9wO/tInWgoy3DNSNHxpRM1vIHmwWtfTrw+kg3SHjHPYeHGKqEBgH9g5eZGAG/gB+sJz4C
Fs4c1/zeJ7NOVFZUK0TV9/CBwuDBLDrnAZIFz+Th1SOmapjRlOuZEDX6XALvps5POTKQ++r8pERU
AbQoC4MiNrVLBnffAkxmS/BiGIlfQnzHlFGrWkQv6ASiUFdGT7uiA3NKmgEKnHroOb/5hiUh6ija
FhV+JduR8BYqTXR8362+8Kh226tOaz2kiuntyWrjhynxp+LwKUiWegS/p5vZ8ghuTAUAx4efjeZQ
JA9qoBqglXayLqrlgadA7dHCJcgPDHtWzlc9v1oU1uzh63fhDB/hR8I9RTh/h4HQ2hSnFG6j++OY
hIQx8NzOIkgOW9YgDUCSTyVwTXNQXAx2fA9THvgr4BCVecikqfCFTw0bx4NqufouVtqPnRRgyXv1
+a21CGsJ7zXr4XYbn6JQLZ0tws7h+tYabnLRxZV+MZ3WhHh/2932LYWFIMCyIOfiOQTJeI4R+5QQ
P8UK7tPafEeYAJDv6ywMq48S1WwELCCEuSsA75g+n0gFEXcHeYScUqcnL4sIwWrLgbfXP0GFQZlF
O0Clni66jRo7QU9i63mYn9W9vPSXJyfeNXPgLn1cuXLw2Q4x06jZFOkjm0PjnQVuWWwpWgYxTJgG
NwbziQcVSsfvhXltIqbsYnmWf5yvoBKRVXPgY+EhyJFoWsy6Nml60ckRZlvAongGH3qo9WlUV9zY
Cta3cGmL4UQmEcoc415+nWPSmdPXXrU7/GYnKKAnEf6YPccVRMsEJqegfuuJwyyGDE+UAxRn6xzV
AhMxW0PYo1ve19/V+8mbs3TxmLGTGeYDFYA708AVMtvT4agIsy34mq4gl7wOcC3XP28N6Uo8mmZf
8iQigwX1CgoBeRaU1AMY4rUHg7mtcTLp10Ej5sfYb3zMkcKJtS4EopxFAUM1EkWv8rw/wTGVyEDA
3/Blu/VGkPqeC2bY6++KfK/O/BwpDXD8ML8VfNx6m5bBEdLnaJ1NOdTdYgIWWNnYAVBSfJ26IxZd
ffDf5RNpuSBqGwBR++wuiM3x7Bi2M+QGvGNAsD7kwiABmuCGqHZ4zCDrC9xqjPvBRd2lq/fqDYKY
rngXhFoIdmUnQR9DOLzisI1HQ0CGee2orTs0c3zPsM7GceCN+lrAUggKl5RX5QIMAhFwz05/9pDB
YN886qJUGo7dJLIueCRTifAZbUAsMxwhbQIUMqf/wgwFnVi4pLI+hZxP3nAHIAsabIdQBqx6w2rC
3Yl3g2aTaQm/9p8vtSB+wDP9Wzbj5UWsL8XkO9dC18pH+bcU37a7ZFr4B40Q7es/RhC4lpWGrLXj
h2xl5cJUSQSUYyrvfRYpGQN9ZPKqDDeoIsbW/EKYKvizugktKP4xTAqtBOMB9JL1JzjdqSWfDiY2
GKb4coezPkunfcH5MGrLHbkN09y3m3L3w9+fnFh1Y2riugp6ks8weppeBJdPMDWxvhkPTW7skVnS
e8WOtxQr821XrA5g2+rWoamVcQCxCmSVCAmEtEBd63aO+YFwa5CD5/n9cB66Q7V1fBxkduccbpNx
ZrjyWwJTVrz7U2MnS4lBUOWdMJ8pnFDl+XpdJSBJ2QaIhB8JV5eakgYE9OLN1ymyrRTuhFmAAQHc
8W4uYt1AvbCzFwdZwkgd6iiMUJqWZkmiCluECnDas5669aeNtAM0olDEkNR/l9f1khwFb5sc99pi
RI2xDs7FkOcERS5o8Bqs/no7zsHphsnB7F+U6vyzB4kZOE3p8iYkHt9KTLDFkDih7x6/Lsvob5iP
qRUHJwtaNoCq8LQvSQNgiMDRx63HKxXyBu2d1WNwIKSCfHmUBRe8TSM/jkwukl1LzlHa5yNg6HTo
DakzNOKreDVzgMcu+g1EV8GlB0VmUy5wKTlIZpgFPfYWh9ZmnnBnPMG1P7KXnekcaESO6/BzFFwy
mcf/n2o4EoRcTLwkFEPA1UKx/UtYaQ1Y6op5Kq3KAGsMPgtXG16v/fn7YU8aD9EbLaHTzJ+RI6/g
UN6Q5VKFw0+EzZXbk2hebJ128jKHW3wMpMQ6XZ5vS4X2aCdu/QR768GaYkkvDFeexHOc68x0y3h9
OjHPKw6SoQAfaYFREyLWpJlezD435U38o+Gvfnhy9q3+JbaDk8E4K97T/wNGUrh+vYp0L47uuO/9
y196unHIwDQCM7DAhZDyeXQGdrzfDKj4NAZh6r0ljYICk9LhJ5IiGsmZYYAxG1JXlyOD+jbFkA2r
6uArO9XiF2p+iQ7F0mBRAkDdb90BoB7tmjT6xJzBxG84m24aDDrr+bOxT4+ES58Cj0DlgwNCtKNz
S5b0OZ/p0X6IQlpl0Ps16ZA58Fs3mkdz4ypiyqBTthRUgw8ukoOFcI+sGEJOmRPvvxKXTPjucd7W
VOH2Lv0t2XJIE6SYUaz+vu1chmntKPAzf+EXHhgxjbSDc4b9H92lu39QTYILKXByHYgoFDXqhwki
NX0ixoRiHgdQ1lmPJX5joDywV1AACCHJIIgOp2syAhwS+sIYOpkmWHW8hjFDijVu59HL0ciS4A0q
sI8U7zmn/mZdUg7FKTci2q9k5CF/5JuJYZnwP4l5qHYq8wy0v7ip4Cdgxtjd9KxfSpE7knxlpK/1
m/K1tr8AYIQG+/48V/beVSYhafNPpETHaT5JJwyf7/oKH9H+fqZsz4Wlb1a5R8spKqMMcKR3TJFe
fUccVFgGoNxZjBerD0PVF5nAVJxjxm4uzcV5cBa6uJ+o4zJ3RdEeJEyAzSHsRKbwyOutzZfx6iAK
GSMyTEwOwfCugNA/TQrAjX2rW7scmGRqXZId7TO1uz30W/Cx3iIbzV5nZ0Z+WMLEm5A+ERmDhyat
wr+thYR6yhUYSLhkQrRGmQbqrM3flxfpMpUzr+c/dyIdJ20C98E+PH5oM+HDME3fsawZ5UrBmVjc
ZDI7oGXmboKhnn90GT9fN1j6DBJIVyZRAcxqli5PUOX8mjKzZSfQnRJWGVZsJsyVKrWYypNvD9xg
lmQrEeIpCNWf2hRBV0gdRcKWaIinUwV3DUY0S4SFEeaGCpgLPHFIfuwg6+fHXMfO0pNee0TB0KiD
yUTIR5/UwAx9f3j3Q4ET1r/qwJ5ALn1apYQitgZtOjhO8A9Zu0epfX8HyrSw1G0B4doNqmO8DxTQ
JrtaOJv3soQmQpNxU7cflZxKPpQIq3297ZYmD8W62rc6uDV4Z10+di6kc28anOAAD4GNTOXjoks9
sGyGYHOxK5AeMBtuErWlGFPclZfznvp0Jx8YlDJPNblkrGmzZtbuxgEV1oLdPeTQg90zaoBLonOJ
R77zXbfOETojoX6Q+/76Q6v9mS3yCjNOnBZZXuJVo3xdjX59VzLddoZaIF6oPsRzlNQ7QUIC2Hf/
5pzWOLc/B5CF2d/V9dvwpesTD8OtnFlSju/Eu13V8kir7R4eWejhjNx953ZPCXBKYW7hlGwXCBbT
mqp/TO8gDMkqYBgq/P0Al6yh33igyveff4tSBywOkNXDDGCLQLDb5zxkLUPoYK+zZZiUxpXGn03k
6RRTFVCSFggnv9Y6ohHkKsxZwY0/Gs7W4vB+M8h2YVJTCp73U4RuQ38a4nDh6JNw+l1z7bAHwj36
fddoYNO3YJfKloqgfOD2Phj1G5PsdenwBDHL0vzeldyUFofghyJVsWZolj9koZUbIZvkcHLMs1BG
tiaPKpGBanDIHZhkiCeWS8rmJY6wds7Y9Y9aHuJ/DG1jYs4WwccW0cOCK46rw2Heu5UsTaKEyO6j
316srBkc+onw+218qg9EyB/kOQItihzsJ97IJxiTX5qR6rvi0ziOtECNl7/tZrFj7gJT+ZjZbI6C
XYw5nokgBmUbfQ4/Ju2fS/S6v9RipUwljks341m0nwO2CKs3+1wGpCNZCBQ/mPlXNwpgc7D/bQWa
mFOnCRnXUYboje1fTrUnCMj1MpRMkHxKZTocxMVrCtEEiBquGdsds/w13yJq4eH+dZuCM9oL/2P7
uJttKZLfmvWay5QYl4uQQynjOBaO4+CmRNIRNqwAFloVz7M/kCeZ2bEiKC047nE8eXxc2A7HIy33
NNTHIjaqml8+yDaf47DeUI2OCwo+dRIO9lEnJH5fnBUqGAnuIFSQGSo52Tpi1x8QSsbymQxMKWxy
CPinluXWWni/jsHwDft8GpPrXvu3/kxGTZ4EpLBKONTJM+Pt9d52zYnET1Rwfw0elLpvwnl4r1V8
asDi1kZglEu1pRQGiXJlawD44437m9uCzG1xtPvAmONpIy70ACUVHmUZxO/wi4wOYraQBVxitn38
hrGpF/aF+qp8WHpYOhr2aQ/K87u4FPm6nV2AWjDlGIXvVYyhcTUPe4RNz8ptuT2+uaXVjev6B5VZ
WMeZcPZMABtYbfFCVGwYX9nDE5KeD/CfQHtc2q31iezDJwakROwiDUiqkQbf+Y3gQxUe6WXtyXMw
IfZtP7NOJYTlaAp1kKMm/PjG1xn8/GM+oZb3xgTA+YEBZ+YpAtBWvr/QV2wXrQ+AhWeCT/pa0OuZ
Mwaa98PMXy3QhQ7AY4gsyu1/85PYxHVNrMTqRp4jCHWGzlHHTaVDLRQHWWWHU5IU9NDwjhkegCJM
iN7r2Yg9wh7s4iON7YloAsYTVLYuST6WxormwcY+BCKWnesh15CLIRBooSN87NlpmPqPO6SI/0Ig
EJyYxck94gYEhcZmQ+KTPs3vYDqg8nrR5pGqzQtqYILmh1kiDqn/GsLYsI8qbSc/Q6QPA2bxz8Dl
P9jRmtvlwor9t53BmeVh29vCbAYvfGxhuB9peCmxEVDMdnrh903cSziCPD9yMUOebnssBf6x7T2L
ycbDAOWjLdZPqGKTJ3LZ9PFaKKnovS7Lj+gkeN64b4EIyEY9N7TmtG8e0T9CifX33Ql1KTMqPhnX
GbkI7wxDDeAFIVtgfcV0VUhAVuKn+IEhPwUjlb6VITauBW54CniyRXYPzR+vezHOF/G7hCgQwzc0
LcpFrLF/1xp753qKMyiAQgaDCPRE3JSsBRthi0GG6q5ppfleNAHutLTsqY1sJcUCSqj7ULRaf0gB
hE5AyLoqrCOcdi9NYWDO3+PRVA4Qxu8bd8qq+HHRQ3GZGcPibMQQ7nEVrkHNBKYSwL7QAfNIt4wZ
jq91zq6OLYs4e2hBj0fOFPYYmmSKFFAlpxdMydUIwXGYdrQWmukQf0mM7nCipb9CinOcvtdTdh1+
NT0ZQyWUO0Jv/J6Lfx/wv/0H4baI59pPcY8g6gLjcRGsdgyxpeq46tJMlEXLkVB9IrtbinNIwAM/
umuuKGcbUrzpfOkVwRIkR4gkxW1izfqjNVkNDOwxmmidaVh6wkGUdZXc/zMN+PeyXBX8e01OSmhW
noDLhqvy/p2c3nbBzI8TwrBwHIJS1sGcfprJlst0fcwV9wmF6z9DjNay95iZ2iSXwfASuWKD1QOr
O+g/7xG/Rfg6qgw7G1di2riq3AiJjbu9UQds1RWcsGk6EWJ3rvKUt0jNzf5sHB+jEsKzqaxek+xh
SX4TPu+MkFSzZbBMuBhkRXwjkd4DAtC0is8+Fp/esI0bMHR++ZfzzigFqepzKszR1AvXIxDFsDpO
AqGOQfJihnDWlrDm2AKrXSb5muSfKudN8NFlKLNmv7jtiKI0n6APwYDsYeeX4vIIm122yY7VWgIE
OxS3AQTCFORkMOYhKAg+U/zfFBUJmuWM5SpPuxGn2VhGqCUEWGTVXk6HF5s22tdmXMNou7DX7D6L
zyJnV+F0RQMmVgmmk1eyNy+ExxBzuMqma6hYS+LS5scjNpR49Zh8rsyaxrgPbPc8K0uMEOH4ieaH
QUI7G5pjYYbYueE/vhewxyOsA/ZX/IiBNpBwvxlP/Vx9ltJ86VTbIk9RGf8wHSfoY0wiLRTTZbZZ
I8PCQeZP4B9qZKa+uKj08/DuycZ5Bl8aL8JAGAijBSu94fJEqYMMiMpbXgmernLvAlSZ4GM+RtST
D8FZPLyK97pkNOl3aSGPwUvoH5cdFw78BrNwmjIQCTJ15FltpQSw9VH2Kfbp8AmisXLpLslmCGLL
9jFwHpf2ll9qJDg6o+j03i26ZRP8UDyhiwpzZowYI2F1iZPHpcfkCkSzPLTMuCeM03ZiP3xnK5je
w1mP3QQkeAO/mxBVW11UweMcjfiP/kiuzd8fbzDDgJ5GEH0UPkwWrvv4gLdWfS3edk+1U3gDNxXT
Noiol89fb+DI0ggjAaeDoXfgUqEpeiWjZ+tFR6y1E/TAGJRc+/sBjwcKKgilh3gPSaI7a1dMugeL
IW8C2TIb2IaR03IYFPzNZxJBUL1H69+kuldMz/bvbQo5NZ4X9whAMHiumdo5/VtDLiwsi5I0Tx4R
hmcNjXvjTHTPYfSXmlY2kgA1GiznG0fDp5zkC6EUFa5INbrS64QR/vsyn09kHP9ns74L1drqmczF
GqLh38fqL1t9bGPHQJGscutHXBkl7jklapQ8QRjuOF/JLt0sFHo6XljobCn8JbU4zbzwkmdgL5jA
DyedrqiZRV7cA7bx5jen2xJWU1DYmHIabFMtfr41cVLsljMG7rjFgd1y+kAGZUFiiYtNnyBA48Oj
WflI1FIqsLfYKdjxRV6lOI8JKoMh52icyCF7fWUbnmA6QEIusNurnaNNmfnxOXCoZTnTgK+gV3N+
USIonKyZxxyBKuLDVy74CIvfexG2PM8Zpw5+z5mjhIUrXGaFCYbIzC3w+gRaQI2IFzqni7BFSGnm
ZOsxp2QkParcCi+/E+8EA1V1n3L8AN/gtgoP3hOW0SgcfGksHE51sw1ELbsHoeO0BB6kiiRfLQb1
Fo5D4jNw+DBdhAUg4JDtm/wC4bLxg/ggPrBokEiVQQQaCi93UHgkheKa/FeusH+Ax+fk/vJv/ARk
CBh6/7khi7E175Mfqmf4YIoTnnaeykccsc4Iw+spx97/aDqrJUXSLQo/ERG43KYrKTg3BFC4uzz9
fIuOiT4zp6eri4LMP7cu+ZfoGPTSXQD7Idkkv8Ifn1BGwOaufWjr5aXRp2QLYhCZQxmMqnT86JZk
b2vT3nblyii0AmA3sq/00vT3gTebP6EZimskUsy+pEW+zjD2wpb1F+pexkTOYQyq/ENjmllo54DE
kfO5dEzpR6RfE6JcrQEhIy7P7OAV8jCwRV9ZLSYpILZ/wHOGiIzllmCzTjNmbKibDLmX3EHG2A8U
fEEbgicA6hOyE2NLzdfDP6+DOyXSdB1zmSFv1/E6AWtBjGuoas8uizJaVuvFOMfyzKmJTbrXYWtn
LpkwPWSa7Dz4Of9UU8OH+fdN1y598y34q4NCkdLwiT+u8TE2gz6f7MFWLQT6IeEVlnEs16QyjKTe
3v07DQ6zl9HwKyn/BeapgDorirgIh7t0Z+J4LblEugbrWP4EL5SzsFr5kCl4fWkrLJleckGuXAZo
hEbVu2Kp0eozHwNrJB0hpoKe9Gz+EFLZIvPKXy74qG+xWDKqmeTPH4ak/0Awe2UXVNHbKcuEC7bY
16I+HaO1A5xpG/0ts4rh3PJ/jyqT+4iv/DRDGmFCFd0Yqo4uU5Exs+oLtaOD87Mcw19Oh7gq7zm0
gLkJKiz8hN6BnwewVF6h43jLcDsGoEgNnRuuC9WF5V1XiitgIlNY5mydWJpYLZQnbxxtKXQQQCg0
kqFlhadZdjZRRAIaivIhA6th6HV6bUQFWTQvO1eTuPe2R4HJWtXo2KMovRuRYaP5p2Cg20SBLxkv
VI1y2nXqvzjuzmJaZd5XggxY92ZM+jNiCzWKuhkKYyRCXgvENtgBqdJLU+RTF2q2v2wqpK8WHAOG
jD7IrId1IViOpqMSwMRL9LbfNtgHIBujJjNqO3JZ7mjTRLdzcBfzAbO+iceLqLi88JXF3gAxsiLO
R7mfRxHLZx/yRWBHKVRB1AKrvys0o9Rv//R3Vp5E1pPnrzqOKz6l3d15z2mwy8GDB5eY+jcEqxZz
lv48JvhnsxOY3l8fZtHv5n36h191rFDxHJ76WqYVuGXJTBFWcQVWfcC4ind30poJ4rv0OLosPMOZ
yuUDW1mJiMgQhSKM1oD0jPNvhzXeC7r8k50OHHTVxxTVFWI2DRhhUdt97bF55MLWiA2AQ3BA93lt
IEeZsW8HEgKQSOLKvPff1x7hiwkrgHXtC47mHqpLA7n0LeATaXH1+0PPY94hSxzggQXUJqWmLodK
PRGI5gMnrkBxBG0iKUoUyLtdapmBGnSZQAMspwenTpN0ScE8zlYLQOUHtz7iA4QTn5HugV2V6Mcl
Laxl8qrOkWCtVWYCpYo/K8CkPquaYcfsvfn0gmXQCrqofQZvQxemQITs5Wz5JhTQskxkYxMgkIhi
La9ATy/n5K/3b7eqpdiGJo+ehIurr6xp22iV5RWmbEhn5bx5e7KhkWmd1NYkS6LfSbiraaVFH5Du
QOtqiP+jprXqNRHwQAuSm6ktmrQ/6rTmZbtkPdr3P54A35jaLNUmaAGoWIQaRkUmbVPJXVCwjrHZ
0h/903eo2c0IIimr7LwL3NIw7MCN6OX43hZqkVV6qau3QTHuC/kcW4tyyr+xyWvBaS/ouxxn5jiG
CyrKdufpgoP+hJXVsn9UeOQnV6gZMMejCv7fzm7379tHBbuBhEyLSfWWBpxJnH7RVrDH50P+VCIw
EOWjMihsmXmjvYkrB1oWZpJICiCNwF9q5Jt41Vs7yC+Haq9XCPwJawdOnX/ACI2TqulgKTu3cQ0a
aEApiWXAUm5VVSWWSaguXwccjXYrb9E1S8AO762Z1IVyyeZsjC6p+UDClEOP09U1sl1+0gZV9Z+D
uryCVnauRuDrqXVSs77tHHqcUE6DFC3W0vgJpdDDiYg5Ui+4QbIFJISWCN307zSwPJ/08Vp0cx8B
UkBCk6tsLaraB359fRwbCIKYI9OtqhRiIjKjIhkyZ95S2NR+1Rj5XEsB/VJVo1LsxqtJNljxipkO
20T7zJwAQpFdQ0xDGQDyBjXH25Fw6g+zg5QexhWS9qJuoiEaVpJy9myRXCY0T0Nlzz4Pr4oLiqaf
gGzIFOZfmQF+i9cpUwC9nVX7QT+ikiUO/yzKKxxQh5wZkoxKD66o76YkEPs0pr9EMy5HrX5rYd8g
8+iijYycIAVdTbKl/aCKS4plazOWn+kbI4I61Q0PM1gWgM/owQkG+dAd0zyWGRdXCY+yhzkc44DW
ZR5UtdzIdXOgF83+PdWJAYXuUBQOKR0zVUXDxCF7MTLTCAHJKASiCBF23nWYW1DrKukwZqkzDVpz
VDTIUpZZoKgonc1ByjlSVNiN150dx2jv5L+vMySURqXutEROfpF4TB1OfGVQYd7cSijZbIlhquUk
2KNlzdPNieDlAuLFSDJSfDdRRM6dxBHqa47gQtIjCgoKNpJZokMjBBHhxxKcUkqWIPisSrQjbSuu
d/+BIxTJpMUkza9/vhiSCdMRY2inolQAk6v1Qf5dtxtVZE5hUbtwigzdkS73itJYOin8EM2luCSa
VR/1vjXDkp4cDGs+owpv6ULTiPM1ei7+4TulA8q+gqEAc5hHrqJayAtMEKjCCEhOicugKaSGgS38
FMZyV9h3HzaUtpd95cfgOsF94+ZLRX5i1vOTTUl7kiA8EBv5eXPDtKFAX1JFaDFgJMNkUlMtvep4
poPgd3OKcXJDi7c5kzFvt+vbYIgiwwAngzkU00FdHZ1KnttfHU/e1R1BN93i0/BYanImkmkuGURu
kunj38Sd+ue7Xd+YH8KhwUABSh5MgWn9YNXYb7NeZnVQ6haGjHO36TvSE399GLUJU9n69Jh+7C8c
mqia1bN9t8YY3t/1OferZcX/HL37iCboG92ffK79BE4cqibvGTCgkwtgAx4WC5PgOVhFjfELq+/T
YjtnFZC82iU6cmzarPrizh4MCPMTNKa9qptXqOVHchN2Rv1Cv4BK64C9dwXkM6OqFrtIIneTkcCI
cTGwlwNIBnCKJ+c4WGMm+l0W/SYSpczzYZ1vTb/EGo3ZbPjAawsFnwa32m54l8U6cRpozNwJ62gg
MLUqOhs0+87Omb/1tj7LSfw5uJd+K+wSaXF2Khrdgr0fXNlGmDlJ4w/0WXJoMJg6xSC4GIVUrZHW
ip+URXvBfDNkKpH2z6OVt4Xjyx60cxjDWuOPChYjqE3dvGvKUWrgVn2sJM+rucLtJd72WfSWDlYr
qAmScoRPi54xk/inC88fHjoiETfLKN9NXNSA3DR6gO+NTRkllWj7NSe0XGWrZLdbiw3gTqS3vy6U
iTLlUmfPQHkBuBKUagsFnmRjsenehnBMbtG80TsfkT+JLv45OzhAVs+gWr8184VdReHFyened5ii
nEIYv+Ndpz54IERynjaW94bJCtasDu828lW4gKVHjqa/x3FXjourdPTwWdihlXB4ugAbEY1q+TD/
gRqY++nk3L0Md6UIvn46eoEKTc4gz1haVu1nw3rjMZCAyribaImAmTH3vfuiBkqYNeDBP7Rc/k4N
vYhCeu6D8oTNvgV8cg8gK/HCyGV8j4sG3lmt9r6PBPLGKEzsOhumM5Y4Vil4XOL7V4IcO4qA8rL0
9cvftA6YHXLWZg3FuzS6fDhIXwCE3POS2zxKi+ASTc7ZE9mofWdyHT62AH0h4LZrx/CyjUo00RVz
93BfcBbY6m6jNVOiI8Of5EQ2uyPV2TTXp/ab9ZOxR5bkOHrdCDmlbhPgQK0WYqFWopffo/HB99+v
RlRNPg7OuG7JfTOcGr6DO37pD+cd7IG4tuJ60orvNoogCKlJ/fNuU3vxb4Ak4EokC30FWlJPmomM
HFmvYeb4BSMXHGAKn5e1rJZNOnLeLbnXDyMp/aANymWF+GbRSLwcKZ6x+zTLAH+TSvYOXgiD6RUx
9uO8NuJvwCDLfw03/pUzADIvruBftp5Gjcbeqpf65VtQBG9Su84KBUgeSFsXGub5A9n/YF7Y81Ct
WPvD8mFtmKok5YLz3XrAm/sg53mPm521enW2E/tAhNxE++usdZsWJ+MrsRbsJJuFExh2frHTxdS5
+km3xexY9r7tA+Gu5JQn3ktgTRCbH6y2SqaQelguXmDy4X6orqSOfzfaJm3ABRWgpyIGdo5TpGKW
yKYxX3Qv81PdYwVdeQFbujunu7ttDW6X4fwMEqYUwRqsV+b7Y7oC7/Z+/DVX/X2liKnx8WocWvEe
hYt170wQ8yvc55KF4kvt60863Ib7MbwNv48erz8pUoxeQ3/Vmzh1FKvwBFhFyBtSrTJpx5Xh5jVe
1iSpg9BcStqhnDXgbG2np/fgcYXX6u55EBrWoZg2Tn/1as5ZfB/se6tTJXrC5io2/OfVaUHDlhzd
+dRutgyYgJd5/ZxtmRzsl4Ov+66F5e0b7IIcCZ643MwrrtRn4DMYAwDU4zeg+ay8shvx1YbRsNOj
ZLZ7SyT4aajoqW17ktwihMKva3OD++PN4ll9mMA+pDSXCkAAjydiwABBate/IhPLZWJUtPWHT5Ve
466kyii8NmT+LyIL6PuNy8leil7uY85FRRDOk3jXxhzcmIIiXnAByNOeMsuUvzSH0UGCYoJIBY8E
T00d1FmhJ3WWSvyA94jOld3oraILowgYuUDcoZhszNLHh+VFLN9Y1OokXzgKq2igszd0F5w2/vdK
U9CN3W9W+hn8DnANAE0Zz8HI10AN1ru+SzskPbvzMkqLHRn0Vdr7WfMPsqNG0tTp4W3hfxk700Dw
cHnlk/OeITSJxsulalWo20gKwP0tpHWYc7fa0nRskh9ZQLtlyofRqvdTGrVhrSAG2iszengZX6Tz
HjBf3erZYIGMFgUSjqzKB/w3vtd7814LW5cQQ23iKXcOqk7BPXt4ZH+SBkKuNkifJx+DbZh5nc1T
Iz1Ek6RpNMC91wL+370Dm/kk26b5GpYYQo8PQ3yQvW0fNhGmwrCl+VUy6YvkwHJAYG3wDqQmh6KO
q3AkpcuJkBR+swNSOoKhw06CsMzop+lW+R13m4egAWHthlVi1SnZZVp5zBw8QH7O1byD4GMX3Qhu
yEa0sk33DINzWiHEibV5wkmx3Cn0qla1U+2cl4UeQ/bL/JNUSLtQStut6YoFGAICI/WBMF/P4BQu
2cu9Ju+Che5tBjY8uHeK8SbchJhQov40LR9th9J/B1aZpT4ToJe9b/n3mv1i3zaGUHW4gR/Af4zW
niMLeLVhCV5FmuJyXExgWJ+mByXgaD2RUV/d+D8O64Sey3x1D87JKaPK9Uiu2TdeDZvhMfj2zhm4
p0UZ0FZWD2+d67i2eHRKi3fcOzn6e/Xw7sLrNKYMjNwnBZm/gxP1cKrJJkJRsYRaJX7sw2pnFRX9
wlTanrk7aJKYEfSyNqlUN3bdj/NxasEJE9Sm83abzss/pfe8EDy61xvgSP1nOZp+onVYjh5+GfYM
Eu/ddVj39vbBuQOTLGC66FTD51slhi3qSpPpWRHh8bu5f9vXb9ZIy6g/h7hm1vBvBdvPhPu88eB3
31kwjEZAC6PJCr4yw02RkmCBtrbGHlc0gDw1tM8yGOo0dmoSl9RLqGpOoTcE+/E13mbFwbWHmgL+
sO4+2yWHznpclFSBrDCuMXSS5BOWwwPw0F3nuthA/WOg44H3IikjfWbCXpCOCqmhW1tAyil7KwSw
BmWPL2blECkmCAxadRycChuUHp/Km77tduC9jExDqY7X6zFGzJi4gt+Gn7L3DqOGaLdvFjc8Zzd4
k0VnAvVUn1ADa1RXGNSlRWZ1DbhiBdNAzUn6nGdDBJefS7NWQPqjKXVb1vIZQmE+9vfKHoxFrAaG
yDh9WFX2cYRbpNJ5isVzA9zHNYU5xojaNKOByySE8Uf76eULhjAfnGTX032fKuBjIGI3eFIuvJHx
BH/MVgjr+JIJ52Sfg5SzvSkiQtY5aDqH0aP7tcVM47TJJp53yT5K8jKjNkujl8VIU4H3n/a49FKv
dsklMq98JIB+16BqoDn5dXkTLosmhNB+BNWmMaAGIRi7d6RKRkF7hxVE1OwMomBi3rwHF9mcGvYo
ZUQk+6mWyTCkfefdgsgCKk0JQwrlh1EK3W36GQIDoTxqsv2aGNjADxBAEc+Oae+USAIyEzAq0EDg
kU5PIC+ha0kqc3c0ave4Yf+kcDSd5U6FPVIKH/InR/8OkOYB7MlkVGPawdkeRDxQI+a4X5so60KF
8WAiayHxMZjGFn7EMCRyOGZnE2ihzjfu6S/GkntXg8U6rmPMLd2ze43XwbG3XxTS5dZttiuwM7wW
9m2aS+JzZ/7dApHVLoO9C98O60CI6FgIDibtFyP9G+N8NP29b/pO5dxTcBijQPgRVn8bNeNqFtaM
eowKHIjUfvZNeUZnjMeHBW81XbXLwaWvwTZaLOi91wyE8CftB2AwjTUyTcOvTniEu9XQe/dZIExM
zHZwTF6wxan5vFIGe5shaoZMEHN2iDBum3+4TQGXp+lwKrkEnQyU4Y29BeRuPgwP+OCf5yjqEMDA
X4PWSDhhaHnYrPm4AcHC9fjCimd447DbgPe0pR86uh4OLsaDbNp0CukVYAqxQs82zQoKRO/eMwau
m9Hq8PScOMUrQLLPDAju2fzTugYrTfMWFo4I3hmT9id8zV78hHV2SMpIMMr79Goeg2f748uYr+6h
6ACsBuTu3T1hyXA18RGfniGxQbVeco/w1JsQungvMZ0ahjIw+45uk1UYaWsDhXwDWzChj0NTCAGT
Y688kOM4mgi2YszZpcm72GLEXt1m+G5D2XROCXx2QtwKvDurLjRTPvTGozOnZUIXSl1N1Nvat+Tg
gFlV9KXPY22WNvONTty4gcgIqo+H5FYwuUZHKM1bpFIHtaol3Q8g0rMCu6bWGQ7637qHsA0Urb1b
o4pJHx7iNDhp93adM8vYUZXcMNsvwNevbX7aLnnG1wyo/4NRNHTpvwr4+H3cKrj7FzePQne2Z9ZU
MK7opK64Ci+UfJiQgEZFSWW5RWOOu1BKaz53ArSMvxFmuuA8R3JgKL3YZ6EvgGzBgas3acsxBnIa
p11aM5OvcR9dner4jAKV3nGd6ae7rVqr2fPFa5Xwfr/Y4brX+EOJpte08V+MWzxIa1ScerB9Y7lB
QtEHyeAzvWNqwzFmPbhydIq2fHntgpzWQlh5CImBv6yZN85GoVtJ8a+Eshp+JEwxscGpp8AOIYJ+
0zK+ivW8mmfTo2GTVNxM8MO3xe6zr40FzMDb3VhuHC7YyjkvetNgiTLLKlmRYnogmREALIIQB23H
Aw4YQK06dxJ9AK4Fy3Z7yf1wzr2Px38hsxWWFierBu9QMSpCG6ytSlw6WvX5qjs4ROW5wlvFLag/
JNTf0I4csekiYN/Nu7tzAixbZEndNGp4pttbr+nwYLH+AVXZD/uKXBhSsCHhwf15q5sX1hrwEdgh
5G+D4XiB5QCDRgZdFH2uYjReCLU2uJG6v0DfHKkoDO7znfkaVdp1Rv9Xbz7AkIodV75YO5qgg4v9
zeWZuouqinVLHaXWV82kED7wcijlEwPo0qTKK/sFn3H/b0zKnIHRo8hb3U9vJljObHbRqA4jg4D5
LMtq5sDOqw2ywEHfia30uAbSoB5UGfLwFwqd1wem3c3+MIE9Mef64iQsw9xaEoONQpUDA3AEH1iB
tyhS5WHx9WeJppinQOLMu/Fv9Zch4cs0i7bltJiwBGqmB3OegxZnkgs8Bxn7BSKaDEroZCqxKh7c
axakq9Q2PQ//GM8ykVdSfMwyq2NyLFh28dD/VUbw58Ege2HF8EgHWwKsYqnFdPlms0NFQiAM2fyR
bQGLIK9gRy8HKRdk0ElrWu7oKjOidfAG4k5pueY4+BVn3FbsscwPhG4F5Dq4rhrLTd+H9fs2GHKx
csgAqoPbquVnxr4uW6G/MjrxwmPXQe0fQ2NeiVf+xHk4VJvMFjB9l2YAALvEmEvnvdG7g/Ah5EE3
of1zWaY2wfoyhs9lTKQTIS+rMtwcHMLWzMXcKhsnZPAClANIJ0WjM+Xwkr6jBi3kREVHQLA7m+2O
Z3JMyRUj1tGZZ9MosiphE+4FBi0MLS7VUcVHbQ0cK5gMwdhQBuJmXwDGswRnDa+tN/F++A2UyVHF
RcaRKhkRAR+NMGOAexaTvbnGL4YrHwMWM2+nGa99ul38a4TTsGIN8B+2PEn12WccTha+Z+9GG3iH
wgPiWzM6MzIrcGTZ5ri+GJpr03AMZA34OcRla0SdgdYB1Uieg4IzZizJ31bivFi/gyV04UaYdoCg
/AiSA7Z4WDQ5vSKxY83iGjI/4pzLDrp9bGatH16hc1wwu0tfJLTfEFH18JLikYzVOVjLJVkuZpNp
I5zjbEnyccEiuXWUscoeXvNRhFi3tkv7ZMWknv0Um3i7aNk/0649Qr8rhwS67HMx/7Il1TP12g/N
0LLALcTbHpR2yoIEGFa7BqSWtEIsXSWeGSDhTRU3mprBzulcObQudhnGk4eL1sWQ9JKRGgGaEg4d
GrUYQh6chpdRz//BLZo2EMMv+ETNDfbss/nB3t3Um0cGqKz8afVsG/U1Y0AEYZECXxAKJxTgOJ83
8G0gMM1d4LQm0uBs+FA+aWmEvgY6xF/r5hfWKcK9wlF1t8khOIzZYZt5ejdtt6tFCtvWXtOv5YZN
td386RJ4yw5eWmuHQKjTI1oZtwntpqyQ7afH/gWpKFiF9gC2QkpFDRLZpTkmJLxNjveGR1fjjJJJ
Z1xDPb/OPZ+CriqZU7VoGEAtN9ZSpeMflSZvRE4hipCgu3XZ2DqU+FVklcF2iU3XomFCbF/w4VkD
VWa6BjLbolmv4nF1Z1RyRU69QnPOyYueCCXQfbktaBY0K/m13wgQoxhNlc2gbrF6z7YumYwAtHN4
Kxorf2CV7Cy6DU69YQR25/42zNVQ2jqACTKewAClV737E7nl6naY3MrJUr2+hDC1r+lqJTKegeQI
1yaqJBgm7mxosp0W1HkWKPlvoELcigkcTlebLtINv76+onLZbPya8u7bqnD6wbYS/Y/dyRX0Cdir
J4ZEm/YXw2GkZEBmab9YdS92yzsS/q7mo2h+sjWKFTFzKPkXgYR9D7eINoMFa7oYWyP9D5YF2bBV
DTiozsQZiRxE5VgTyh6l+0AYLD52zqxedyy3DqBZFtLXOTr4sXQ3rNEu8XcG3RUGRpC7NuOMznpn
mL2XxeFn5uGOesRiuHsZjRuwOnpfw8YTd5fhz9vVfq4Mnu7r5CmwRkNbQvThWfM92VBqcYn5HKtH
p1saAAsA2wnxeUEs5HUoNK9mZ2WZlOLM6X78mDIIQOCDj6jNEyt34yCgakiJmVzWQJx3QCQoMhsB
YiOMk4nkxGAxyI4EcIaGbD+5SMA/jqxMWT1RmcYHPzXYsLJgYt0H3hTOFHQn2OXj5MxzREQEuWMP
DqbPWFCeMz9l+XuoiD9nOG1Hg8WCT2zWyZ5S3F/ZDLDSEUWubXOpTQmnxk3QYomj7T4GHyoKEiwR
o8/wNTz3ZZc1dyH2HqyjrSoL8IfOKsfXmAKuwZNQ4fzXWqNIZH66L//gBL26cw5QHeaj2qmhRteY
Ii2HAzfkOqYipgcU6S8ka4WBiazSmYdFNZPu02iAtBq9fd1pOnzTaG3UZ1fTJIeUAVMaVkY2bBmz
mAaljJaXO3C7ivc2f+Fp41HtOJdpyQEDpzWlz7I/0nf++4epHT9u3z74gCt3Ke13yV577Wkn6Ggo
YkFipPlPXaz9Ci7uoC1LERBnv7mNkaNs4i4O/73nGJzdTtDbIhTWdsGxr80ExIAPCl2o87FPeNcm
/Gs5B6CJSVyQ27KV5Isowg5VfT79sP6v7BSyssPHUNEYaXrzQLf1EsFCtPk8TeNjRdspoi1YTtaI
78Xo9Pdubz1G6ShvIRhDCDnS+m7jDIHFQSNt/ZEk8lvYGMl/vJXWpXlFES85lDZ+nmqNiOeMlVHQ
IM0taegYvEjaT+JhZCr+BaSL/EdMhCA+u3n6iqREaYu9U2h5W6Ul1EfQkKylQHtEDfyV4CCDOPqk
QZSJjvHyJ2SzdUmdUH/w88tCftpSz8clzGiLQzB4ZDdVDehzGtWE0+b6m7guQI3FzWPp6lP08ruc
5PILuiA/OKW7nmIHrHQW6Tz+4nVQMM9TLpggvUQAFN9a3RJziv1g1dvYs09fkgXQGrq8AoEStEoT
x5McOIHg3ACQPQAoJl8BRCRXjyLwFspl119bOfjwZJuAHUOOgHU8wFsQQsoNxKIJ1DxMH8IWJXc9
beFI1bRyQQQA2E/YJlN/p4stDDcTCEtgdnQPImQIjSulvgrwtXPo8fbBA+GrAKBkz0kCMe7MEA1o
TwI5OwByQDAoegLJP/uP/iF/RgKzVoBy+ghG+uv0gBW2IGkNFtLNpbPxVhTnwtAodwndCojwBt6M
5Q38jzKb6Y+9/YNe5F/a+q4qG/gk2YUNZ8M/s++aHLLvgP7l312+GUyLT7LDRIP0Mv7t49nGu3Qa
Pj8x8dOIIdveqzO6QlDmYY5WJhkYOSk7LbCg4MYS/ewjxZqc5AHrmIOBKLx39+4uHyFFKZTb/kAT
O40aA/tpSyB8wlN67deN9OZwaZs/wFK6I4u/AZ8P5gzY8dR5wD4dBUAQsTIw5mDdiatVB7kZlhhH
t2Pbg7o1IMr00E/WgIRuEjQVM7UcGV9lPdIlTApK8OinnGzQaQltt3WO0A+IkS4uiWYpxFDjiNiE
oBCrDEgeUA1UFNAwI67qNgIeMmYIgjG07uJG/XMp+tkAHfuqCqB/Z/Qpu98VU/sjrMI/bIawxn0E
6hiJyAhzuPeLAfm33c0X5/DuoUqZU9X/nb1ih6Ef43BPVvE7SOyqVkz+ANl+QjuatJp/CivmAo65
eimXnhzhzfX/qoHzfJHj3n00RgOD9o/SBcZIwMPFA6COc8XFAMcEHI59vkFiiqFZ8Y4A+Szmx7BA
hYaXMr7hDPhyStk3qEzbbbNFsM0RQ0y1yvyqUsJ5ZvZx/5a9MsGGkhr5gCsDdmn6gKs028EIC6RI
stue0FgYmAXchTRlIzaI0rOdInyZRG5kaFCZk0lxqgrwEnHocnjTYmFRtQDBE4PqBWD99+iyEGGD
9UVBb5LoHBDn5e5hj1zArpxc5XT2ySTaf8B3hif0G8TncQtcqyw+mXVsmQ+GFL7LPcMRxOk6FPEB
+GYyxNsi/YCicj4M3V+A0dm3tQXfEV+MrhAJE+KCQ1QBpwMwC1Hn8bjKmi2VUSebUZYkMmFlg8I9
+8cCF8QMQ5dN3GqfoJPwTgoJ/Bdgu13KYhK44EBvA9SH4YMnA4rIjyNq5TREef6FDdfM+Ayz3yVQ
o4TFa8QA3rTZGMr8fNSGcGjbERcM5X0Ov7B0ATHapK3jpNAB0Tij5eykDfOdq9Bmx8ezejZcvNEW
mNlWAk5VBD+XQLWgB96DHCQ0cuIpKCgQfmvCojN6g6KdkpftFOO8A/cJqR+AhgudrN0YWBhOfcYc
0hpvS65UVNMEbo0dfh2e3Z5enGl7pCnzKDKDwCQPIaSG/43BZPADXyIQtXgUzeek2iM+xQwO3MTn
xjqzC45+AnNxncZj7TiErsao2BmDIPsAwQKe5DDIspTSSaiMhYzs4m1d0MlDODbioI6/HPqfGfsY
4Bp1FfEhwTqWnKYhZdnqdSB/QIrmPMRD3HXI94DUavx6BcP4YR+jD5SwJxhp0k3iq6v53RFWv3YU
SfEu0nNF4TWMOZFQ2n4JriRwbnzpM0PxzBs1C6yRnvjD6HsRYlS/ejTld4sKGUQ2DqiA/ADdi2kB
RDcLQ2pVMHLMMdSvkqW5uyzFvECQe4KLznkdxSF9OsY6gPhi6/IDKo/VK5yFJvSAWpvOjIDOeIfs
S1pQU0Gvk+ZVa+HnvgNy+MTQMQaR/fQomoEjKk+C6H7Bust/Fz8BbPli3EcPKVNTnhgcsdUKFn6A
OpaExsLloFA/UUu3uSrELoRk1HHhr4WwhEWUUHOaDS1EiqDDcSM1R6fZBWUP5h+4MTW4xz2IvxZ/
PTu7nipuoDdM+5jbFB2z7Xm8A3CPooUM4yz0lsslBAhm7h4MMc9a6gX2Q1kKX2HvfdAmPEewWIgD
RSCRnCEb0CG1DrwFoNywHgWjG2PQS/WQF1CqiYcWc/w9v8J++DG3XY4CXwYwjPIA4GJ+B2OPvGGq
zmLyIvR09qe7IZpkCd9dsKDRjHIhvxPFVy7IZba1rLAOGGBBO+YH+bHk2MKJfeI4bN0TfGwkxoTG
VB8GM5M3oie70qYTABAojFoNmjArfzqXxfxipTh26XXnUbTp0hWQG3I9LEocvwIHlWxvkSekrvGP
vROCU/fQcVWVBtUx461zGaz+w161P1wsLShaXHU+2t3qo6uY/f0VKJ9heLAv4FwiSgCfFkwjdqyA
pFe9K9Gxm5RNfFV5YghV3ZRnQblC05uuigiam3ghxYvccO2RuiQ0MSg/boyFMpHpM4tbyXf3hUZ3
llnB+fuNR7I/FiVc1DjpvoHnzmQkRkBAGAniw7BmcT8hMsjwlGQoy7w55y3n0Opog0ZLmepCHIhs
QKygWEtwJCyro74uRASTFCjHYTBG8SvU3odLgjmxx9GbzSj5L+YhSKgtd3CgHFT8BQNVoFckAjZN
NciHzZsW8WrVFspfmV+m6Gfnkgl9SezLftAM1i48gRiXeZXBPgFzTpWLIR6TRpmPiQwAb4myCxIu
6Mth2Z5JTqvLQwufeJN9PTxNwOLKCEuajSe/5RYyxHEculRcLhwpf+KCg4vh6OAXHR5AJHKtN21E
j6H02963KeK+dpu5k3YwQPwZF9JXYV9OdhcGCigCCD1u2q/gZ4VidEzWxxMjmqeTiBaXudPV6PRb
PFjIPNhwPbBOqKN/zfTRCmMNCsRSES+gN6F75lVHz4AHSfjdt2PF4y6RwhXmak5m8Lt0pu1fAAEz
qKkrcVI1UwWx2Jp1CvvgkG8uVuvcVDKSQerSjFFsFpoIpwumijnMb93YJiXagRHxMFCaosCSjmxO
LlSl9smf0pYsl52gPeLp4EEZoGLStpWb0tzoMuqGiE7C1eOSvOxmQEfOQwvQlO6ABNHgaeRd8qf8
oTKZegqhLt4Z08h5BV/Fd1YFsa+trJwguRHkYQ4jb3xAyfM1tzk70Kg6/EoM/2UB90GXhUHSCNAU
hdWT+vGD3OKHxTemjU8KylbMU8LMlovwdNitKCyy7ovpHHPaIsYBLiPWbZ+GemS3QUvzaZKYVAjf
huEnVwVJNI7Ew3FT0P2M4hbsvFFeovRhu4P6YYO52DH+sLpfnllvnLN379M0vr3j+Jxdkns8crlC
DPWsWogeRslg1CjuEJrpHWCv0BN5qvV4VDwp3M7UO3GrWE3fYOiMlOW5oui2WjWb2TdShVx9uY2K
Q4GVYlv1haYxYKmBjuNXa+xDBtqmzC6fXA6JzoI8Z3UyB7Pd3gzF32H7fQyvwJlUKTNMAqch7BCQ
WVYlC7bd53zrIWILEk9/46zhpE9WVabjdO9MBBSjRg8nKt4ahfKuy3jInCNhffaLyxahu+ze5N29
juQzDuVtzw46o4llkg0dBaYW6GHw6oyyFej7K6tBUv4Ny7UQPjHbJaXEsOCg0YjLViPhjWcf+FFK
QnG/wTdkSqAWksKWBmtSnelfydcvs+gW2aXpEQKvwHbLUjECmow/aKI2Q2qDkWN9WQo84aTfbCj3
fPMD2v2bovWKhSL5otsUKGrydyAh4xcd7pgtweiHQD18WtQDBYIeABM0UYZgnxNnbJHSeXT1ovVx
cSwSExWOqgnB6Cl+aaRunP8ylOUmWP4SJc44RnbZQZAGT3Ap9qFbQq4t+aoKIEZp/1O24ZsGdTin
LOdIXPIQVnkwoYDmwBDrqa4E/iavilF5hx9YI/8jzZlgnY6iuv1HJvxJpu9wy2KApBtxd25IhoiR
/xKAHHQVq503bSxJPLxbQ5KDah52iY64dHyW4ZAMgSgtZuKASOh1rZCdK2olw/GQqIWQXPeE5gFp
GMUCthIiQp7YS5S8GVQ2sct/Uyna70ExJoC07LvB2sege/rHBJXZi9nCEHFx1/KOPQ7mShhIGoNp
b2rrWZ+ndQJimSlaG0965Q8eX8WLQYMpIluC3ogJY5uGiTUT1TDGsxVX3ZLchcpe2y4gcTY4E6yp
/KMUc2XIN8RsYgmB550V/+YtjLRVV3Sp7bA07bwHeEkaKnJPMW9IWyj8l6jaiQYAXe5hk8nw2oJI
z0cGE09RXSPMqDgkHF8HJHdan4vJpeOkfOwhwwf3gIalpP3ONr34yr05C0GNWCcED+PLXeN3Zkuk
SH6Hhfypv49tz7SYv/VDOCdBkXKcSicAn1N0kYsIHwGK456u77jPqSkyzbj674nxqnPgNKxk3eBT
riIhsOb00Luvf7MXxUBK12QIUfQ02Juw1OI6EA6xVVk0xXdMARgCX64oeKLVd6eGRU03YKX06VQj
RLTLUTlCV7Jdmm6ZeamHZVcQUglyen9V955NjwoPDumBEDdjtET079a5oBe3y6HSdp5qCSV8Js60
AfOHk/7SGidbNfLDRLmVV8PetmqKF+wPanFKoO7OZDUK7aXAize45igDwM7VdRQhuOTUkRuXlI+O
YY06vdvF0ZTNBR7Y0OF+z/zVUZWpauOYOgkDqIbtSnhb5Xh3M6ajpPyTavb71zVTEJHK9AgTwyAf
i9yNAHrNSXymz/8qmlaed2tUPFsr1w9iYcM36HDwsveOYjTmGeRpWkT1mZRZiy6HY+IydlodmDYx
bEFvJ3fnWtmwm/5ZeYP+7NycC5t1OTGyx4acDfUpQL1jB5rmSTT7NRCsgPeGUQKtfQaLXXKxnuCH
TDqMg3Bv3K+imz2cZIdpOUBPHx56xSi2/5X2PN5oOLIHiS+a20AjHRiXKFosoJOKf4fO5q/TEXGQ
zEh7OnAXPAV8Ej9NgUhzlfBjLX2NIohsQKzBADS3AGJq1LTjaRp7aqwiI24BvMoMmgXwWofv+GBV
Z0xVX8aaCkcYK6ZaL1+IrzIl2LRz6JypTBiEkJrsl2VQk+rhVxnJ5InZ0jMEusuoTtOX+BpC16Dq
uEOHQNFDkwB4TRSa0vu6hw3FTsaONB6iEKkGlf/23WsyV0Vy0oJiQuON+03JKCZyIQZ7wgytySy6
CDJn/8NZ9HBAJPMxsWMy8LKApQLmHmi7KE1Gcqcsg6EQ39DznP9D3ClmqH9DTon5B4MrErq3D/+j
6cy2FNWWNfxEjkEjiLf0ICJil3rjsMVexAb16dcX1t6n9lm1VlVmqjCZM+LvQhugZv0gCFYDZnn1
nn9Pn7yGs3dza+T2oiqufXwGdx4H1KaibWuMZPorwmJHWzP6GI3r3W0xPoUtUq4eky6DmrXyDVo/
DYbYe2/DT4KkMiSMTvVeaH1GIgoU1tUCTHQrRx8Rmcn8tpRbhCMCYTNFjigbBQLJmJdJMgZpOmKj
NGhBHWIrmGfDLX8gvG4FbXIibkO5OKjOIJQQQgbXHnRoAcLERAjnPII2dFaJlyqJgmbwA4ZPBsQb
dwCZE1uip8EviL6jN62jZ8SFnANyiYezAvq3VtR8lviPU8SslO3EjFPvSbX+YKIaD4VO6Y/Mv+JB
Ehcebry+FgtBN4dHEytViXwgrhdVpEsRWg3BfuGE6lQDHD7vnatp3xendTls/4FFyeFnjZd3pzW5
MbXqxv7R5mc9AQM+sSKEndk/81xx5rb4YrYP35gILTWnSvidHDtXoFiLSl3qM+lhpJOS/RZFoeIY
wOnSvFL+csfuibRWkw27mnh4uU6MHOqKSBIeVqgkhRBD6OrfqTNqeCbAu3htezpON0fAbzIXMI7x
OPR5evn1Ci0sKw22mKPzfPBSvy1PiI4XGhf7zs7KO8sMbM6ojDIEbyjrYpnv2yxs/iflk9jyd8nD
f+GXbBKOBljDIBFWcOfFYGQrrqIDI5JVQi7IguVakRYFKwzEH9nkSFMFEVBxTkF7dZ/5yUgLNmeG
L6uJIO13D9wByd9vWp/WubBcREUnOYAAGAR6OHfeB/ViR5tdQ2ljmmkDK9A349zjXdV0QrsXGz0M
avzhtpgB+RWIarSKauI4blJYjs1+YyB7o4yWevERHtRjVdLEESc7vp6UWZVJmpVcsi8ZiyBGJhdK
SAki9NGJvBDP1L7soHc/ArW4S2clr/QruiSiQk57i8KPhdCViArpcjg+8Zmy8oIP/vdlOZXQO8Ha
5Fhqxo3VIVMhxvdIfIrQ4t2fcwU9dwqfbG11nxTrenFLi3AJxfp1K0KCKDehzyi8WEPe0Jg8gzqo
u8TpdEi9mt2dZ07cDKZ4cTbWSNpLujHTafvL+0xY4xPRWDDGPUy/jHL/kkrYWJQd0CpO/h72oMTA
4YqLWDYnVkyb8n6Cvx+99olAQ+CHgCbM8OjDBKKvxkIjyuixcjzBfeVdIyLbXfIh/Sv/9XFJb/EO
nXnn5N2yB4G3NUQemn82y8ULsP/tWAO0Lnu2VJUfrgbtGZ2G4mu0dLIvoKPICueZYMchBOYeATnQ
4OycV2QkF5B3FjdvcjcRNEdDUEBD8g3moThDZMB7EwmOiP913vQLqcMrlq2SdoVnDe1zCCJypjM5
JTfikESdc0magb7aL2rnSztyZ1DZzbNGY4b/eSXthDSNhv1EmhCRxwyIwaPjPbcvGg9qZ5oRkyq6
MZD0wBpdFzNB6h94vg9fEkpqOmVWsJR5+6+oXuxD1eWSs4wk2lxopmOo8Kc6gKMPflM5MYpVkQKK
5KTt1mRyNNPnrxIad0j6aIcVhzZIqvNeCdj2oZXCGoAtlCVv0PLrZOibI0nnIPg2QrxFB/XkedYj
gNBTUPQkRIRKz0JAOSWOXysYvOISeNChk+10TH4AWZy0BK9/HcivD6BIxPV9ps2XhT4b3lCnWFNq
IZAm1DaoJTOhWOvwOUHgCiwSIbhFncL8VWTCr4PUZnTR9GuMHIRNl0ZQImMaPYzInmwjlMRSiDFA
gPZLeGkh4kx6KZkKp2pcR0RwQgdBTjj/mpcyaZMX9p6OO/K0iWGWXhqwWHRinylnbrrakGcqkMhw
9kruiweUYIuasXo6jQG7h2zpQhZKsaz6D8AIkkIMnHgnkKoHEXDXlFNDgcAwKMorv8HWAyoqYKgC
KQLYKbe7RUGvEm6W1IwOj49pC5MueWV0k8+PjfijQv/1A0Wv6XNxTk2C3hXnPmavYCMggYhyEqwK
7++wDbO4J0SZzy7gqkwdks5IjO7z4Of2h99EBBHe4zFb2WxPon+P/fXt/oLXPAkDEDniUIV1o1SV
wxpIoPDeeFfleKQPQ8P6b7viYv66WEK4f4uIbEEGO1ZgydTngKXMPWC7uHaPXYtJB/5yRpuHQZXM
MNpf8gHehEBNV5OAnX03LUIiOd138hiWGfwo3SiTBt3bSJ8AN75V5FzqkplPcMoo+VqUNnuBEBwK
IyPFmdfypLpo8GYBJzFww+egUpoQII3uBdmTfxtBIPnHPuScaPeaLoAE8RhysnYl/YTgr5Z7aKLP
OGDfYk6iNfebp7DoMowXXVLRwVNzyy/ZLb/yq/FrB1p+yxf/tQpASOWAF53zUw4DCa74mdPlalK9
CyRD7y7vRJpvVDgSwsg5L2ip5CKIXO0yMCbXfj3CYXwmfX9Hiujg3Cdiz/w1LaTTAdf3yJyc3TH7
NMV2fsjO+SEziHQ80uPL7h9XjNccqv4xNf5Ow9NwHnBYbW8s3HnQ+iuwEI0/DNojjTc/5qfsEQn/
/X5RufB3nCmsEp+d/Jor/HyKm2CH4Fmm/5JMT9yZXKjZtY/5nErlBPRe8u4etFT7TjV4jgCfltKs
UPpY/DGgQtTylTGxqaIoFkt8i8KBYqjMLMKo5J1ohEqWQFpk0vwY8mf6WWjO6e5a24+nQ2cO68Uh
e54FbOmbbKMfVrNKo8wMCLl7OzciUONKfxYUQxydcHEY56wTtV3DYInpsOeiaoBthYo9j1opUb08
0VY0X18mh0mQZwdyr4lctle5gd/qIGKbTIlWLUlfe5WOmSjrpnsETc3Kjp7OhxifsQZ5DyZfsKFZ
0xYAFHpirGsSDCjqBSJ1qdZCuOzdgEZ5AGGzwflNHgrmcl5ZYuBeKrl35+6cNuNAccUsPmaQsAxY
JDfvBCB0dx5Uyk8aRWBPQ9DP5EWml1xDDfJrPgOvCjlZesRveXvTLvIKHF365nmf2+7oiFo57sH4
cs4cyaJBAeIa7Flfdx5DZJGSfw6MfHmEEUU8QMdFaZ/sPQXa6Qg6/KFu2VF4fLaz5UrK7KxFD1sl
L3d5ZUAv0OYNCm2SLamgAgYMoQwVVpvmCcQv7+l/xKM2EBY+fStR04azNOhSZaArxDbCmqy55s/x
7D68py+YhmiYiVxlvwHAkS34grTAAT7Pjt1jkGXZ3SXvuzRsxqjz1kAWM6pcnK1dmmCMj16AwIlm
y4yAfGn0mMQ4TEnw7gkDBsJu9l7EeacjGSwIy3iPqGPpLcijQ4He6E4FfWA0E+MY0dkcAuCfQUH5
jM6F6mIFePsACZTFlEl/SYs2ihmnQ4cDMsloMAYAkIUkVnAMG5DwKCBFBnWLgJs/9kQ/e6iJRSlZ
UwYRqpx86NwtqOf4NmJ7jTRCbNScdWiB1N75utURfzq4LWgRS1cZAXl3VrqzOhKyarGiygkK8wbj
fBVQybW5bnu7JZZhM5pIBYNKY7VhC84lBubmrirc1DfU167Wyy7Attg0N42U65yBENdutmKPoh+U
Juk6vDGUZfKKGRKKkmpBE0aGl9cvUZcRytXscDl39FG0SjJjUfsD+1bjHfn8+LqRL9crQAO2RF72
c6N/1UzmMT0bwRmngM7H400imb5MaF8C5sQcRzxP6Cz2vBk+6V26G57QY/fWNSaf0cm/s3BJvWXD
qX+7uJD1R4co1r3DYylebywHQ2b6jZv+mwQ839gyo36fiadAbWHjPeH2Pt5Z4JSlkjmPIbT5p/7M
X0/3G7/j5uAV3121D9ZHh0gLi4RINGmM2KSmFGYDrSmmXFzWTMsFEk/2ydPH6L5LEZqRbthCafH9
VYxGYFDLKkz3ZeDZhWTCfXanGSUl7vir8QlWyGrP7AMQcUx2ezOIL1A5KRJFDYzsG+zsJJJZHx+g
izFMlUXqq8GUgG41Rh0+6K9/bPPfKSkW4yf4bOEf0UbHsbFhSlgI1rlQ/FPKvfl1vAlk/g2xm8Es
Q9L/WPXOx0cbADuQelD98c1X3NRBtTxawBalDnMV9mswi+Hc3nWYcodXgxo9xcah2aI4SgBKU35A
Y/SKn3Qm1DOrdxxMEyMGWrrY6AWTyR6fpmXvh0UmJg58aG+sxfPBG1yEDZZ0ca/plr//Z27VxGOK
652HN8jQ/6/YIBIGuhuU7/HOY+LJaPTM3rw5D9lpYHMQ+Y81WLYXbSIWrQQiNbxXuEHJUxKXLlSE
5EJyx1ncP26qXOxyUZLihaNB+LNWjzESwGFFVwwjZKNuEoXzlTt1yHkZUUW14/cCbSSYL7HgdCYf
GiubnANQmf2Q6aM4Cnmg95j30oWOG5FtgmcnIXX/spCeHEpJ+hFiNmBrTd/pG+SVN+F5GHDs9edI
JNiW+xToIU8TnLUJ5gyDzefFCI2bAiI+PHMF/ZJdAAtdw8VBtR+cRhjsfBIicOeEteocLbRc6g1V
LmTfnTt2p7l6JtfoYQEHIjG5RaKJ/jpETsh2OamonuZ+nXH5uWKrSe0mYOEHV4DwFRsnwi5+IToj
KP8PgLntoNUEdYHwTLm5E71LTLzmZ3bu+6r/J6Ti7Bej5wtqLARF296RhCc07D/XPKUmWUj8FQXP
ZpO1kas0xi8yFStnT9Ut+843MJl7TXL+6u6XngF0wdPFq7233JPf3LXRvHMI2xs8sMAZzR2eURTa
cocMGf57Zy+lyPC+ngzzaGw/7gMfnE7oqJemkj3K3RKchCXGSE8JXKCNxHwiYBc+11YoKGMbaBsE
7It+tsyNjR60IBLJgDI3VD4UKEAQUu1J9fcvOgu4vm2TpH9hopz8/pWQ9gPdJQ08VIhfudIhCkU1
75vBHH2qQhYTwpTUwN+jeJf116VJiZWzy+gF9F/oGrpQJ40dpfhzgfOLfpywX/jqJxncWGFW2AGE
QLejzYr+FFe/E/i2S10u3ZAwUago2EEsApRpwTDGyI+EOIB8Aw3grIab5D9/LQVjV+kM/u7bL/0F
HH7tdL4rVBoKfesdLL33YEOSCZn0Lq7+pq0V0PvhnqIGQ7Z4Tcg4N/QciIWn05yRJNX9Ue8V+fqI
pWY+5NQTUopSF+rSlgxhGr6fItofwhz7vb9ul2J/B8Cw6927bIgU+EAIyN1WUKUg0vBlLpcEcQIe
EYKxSDkg+n0QanYMDxXCd/OKf2BY4nLa5EMAFqoMALR5TYwPUIz/WorhgX3lgq8Gu5KHWZYFpYqH
CZ3IVibPIKZKeMHCU5e8AdLGfbKNXlBbM96dgJVgvPQegrsOe1zDH1KONIdPQABWQVchVeZlkufS
L/G6YInIBkdUp9GVQVyF/SwQkPR8ayO83znvFuE5vYNdSE70wgoag6fXbfdOO7fV+8Qm15sl7c27
KkMqfYaX+/VWouof2Lpmf5Dg89k+leVF0/0h21C60tmNgHpGF1FQsyj5DhChxZekrjtNJFEvUbmn
W5XykRkOjKtYtWid9+lx0ertU7Pf6hVpmWA2wE0my7cZyAJu9pVY3kCZ1NsGkqgxKZxwjrRvkkK+
X4gt6eXuhow9UP903am3Vr9KKjwx7hjpCjNbONG+A5E3KrHgaG//At1aJaIQ7AlZTbZfFEha3NP1
Irn5ekil5JYMW5gp4ytyWqFFn9iVfOR4rCCu+YwPyNCGKYLdr/tlGB2jS8yYhmYttGFPJdqa9j+X
trTJwKpbzErU4BXHsKtCp6IoI+8Ozxj1HMUITL+IBJn+0qsGrWUtA1J92k/FxQAg2jTEEjmHpbMY
UBY4JaXhFpmRIxoAWc6MXwmuo1swREkhaA1WO/v2m03HnVLh6zA6+FT9P8BVlvTZ3p/E5weKyxuJ
7BUCQVkds8N6DmDBZQ/A+uKr5TT7SLsa4VnCyol3Qbtak7j7VaFIl3BLIS4Z1Ns/TMmafYkFCV4r
KSR20T2uXKb5IOWqGUUvZheNowhaQSFa50V0J8oUseQRPQtqI99TMSChWEgDcdwzULC93NO6PNjo
vHJCfQmlRvgjEOd+1sgJu3+HX9XZraSd3bfADJjOIKBoi1vyGM7jZypk2z7/bOcANLV3yR50vTxe
wApwrmiFMbezyzpVespB+L8OuuCPS04G3pIky0XgAf/J80v3FkFtaUwakImu0yDJrk41sVwzOR/c
9v/aKGnnBTYw5JkkKHJDDKDoVqHVJHjyxeVCcdxti6Xqbos+XZQ0iC9N/n3TIwqDDOIJInS3JN2j
W9LFUMa2RgxpSwQvWElRIcf6m8LW8Da1gYqzvWDscQpehLAZHmiowvtMNjmcrLCywqyAdwIfBpky
LQKRopOKEgI9AJAUno61xofHEXqMLb4PJiZCCvnbRn4Y8C9CJvOjmMxLAuSezhSmWiQmmyDbUy4p
0DviXpCLwlgi6k65vcWQo/OaaH/JYyul68en3uWInMJjzwtXW9G9EG0GBELLyvmPjBh9oC3prTZH
CsX8nABu7CS4a72MeQuEuZM2mJMF+6WikoDK/I3vDA0Jpw/8A5Aypym7JNoWObNRqpKHcHO9EVOx
+lQxGCJkXpkTU6HcGLoSWD2JfhLK/CMBNg++l8l08BbdMwpquZE/ahzVDEEzPHxnPjVcGcUpJg2n
CkZylhMvi6YHcuMJB8r7jYqA9xTRfYZo9DhpoIhDQAKJ9NM7NxotZsjC7+kpAW1y/DPgCo1SGep5
AREp2DVbe81xB2EuVQw3Q8no0N7cHW4u5EmLkgGjm1dHoNIpduQTxv7C55OsWI4uLysJgkPZznDi
x2krEKXPwCFeiLKVbSTg4rS7wqcREYMdxMMc2pplsB5MwWB/yxJvEIvVEFXXJgqo/O2JvLEHEIkv
viFC9NsezdyePPsW+v4PqPcFmDol2L5HQgfkzyajFNwO5imEKLTnKa7YsBBFkg5EXoPDjaWWE2Xa
IaWgfW+xZqnuaYyLAwqxdYGje06bwCMiNxF1GEUOF7PNcgya1G7f9EHHRL+MsXNEiorP4OaXt8tv
Ga4jG3j/S1DwbvGk0qo8o09ROTExSLRJE8N578tQocbmGzwKMokk9nRiT0wbelJr8/WtGS3+k92d
OuXm7sYS9MEQuVeMvvJa0BYDQDDS9ID6iCz8JmnCVx9xEaVQpzmgnKOe2xGyscfSPRPoR3h3edX3
Cebhcghv7gu9g6/03rFqwCDwOtpA71J/5nqurHnY/WMy56tiQnkYS9DynoS3pG/Od1ufiVP4Q3nK
1b/+XT7u9e3TU4esCrL9dvac0BRQ428JeVAQDtTPbi4U8EdltbFA3/3XB3OtUvO+dtKCN8hEUHxA
S+gEQnYusYYb92C3akKm3Pahf5pQVbxWJXkrrFiFbqh7UuifoeOqcK675nCeXCbNCPzTAq8uO2AU
VmQDWdusw4jksPpC8KAZ7TfNqZbJo3EmGk9nyQNzYWCeXCZG3k7ZBkiI3RT44/hJWREz9OcyuAcg
kSQ4Uq4WSNqGtg9pr8ZI3Gx2smZt48pot2SF9FpkGn47QLxvl2rTZ3fwh2DRcJFdsmE9SRQOEMXL
rUP5hSJ1uh+Vv3XdI3hWBjbmwTew2ZMrkIAuptYWcJNY1DxKM/yXuFdYwkJgijsdU8IMs08ko9DZ
vFFl8DPYvXLmm/ewgP25zvbTOQ9C/OJ/Xc5gcOseogRUu4hUulYG2R/lgCdn5ELWsMmxkK24f3ff
HDy5vdw7fUakFFq2ToPjRbyTn65QZ7w0moBKIX+MyGSuQdNALtBkoCCXpOjOh9q6sYBS73C/9LZb
lt4OQT163SDbzR0uenVwjLwYIS8wHIVvl+FH3NK1MtULm6ERkmHc9gzGnLGX8d8ixGvStejBYwsr
1bcYLH3zDYRPkjzMF2gEVJ6Bh3YDrFFAVHSILK+CZCshs154d2r3OoRSSz6uudoP6W3IVhtDy1kO
kY3wxlu62CbIL1oYcu2idty4OR/wuVOuOzcxl5+zyiI8pxUzyf7k7NJ75fKsKrrDv6hxc0WuELMX
Tn2FXBDLN0YGeV9EjihkPb36IwCMglmFH4pP3oJAbrr3yM9k0pNdT8eAGlUyeqnoAELGCFpPfQmX
OZB9QX5WB8sp3bOkFJEVGX0XardmoPtRYqZINUEJxygHr00X571mD1QHxg1kjsDygjwPGoQjgJVj
IvzpMHPLdl5drUMDjzfvgTSQ5sb59jrjft9K8WnDH39k5HUHdcO0DfYZvhZ3ZvIVzs3HG1CB6Wlc
DtX7IGi0qFTq6Lb3Hqkyt8mfStscxa2KK1q7dcIki4tH7leXPBefOBRECVUcH/lgpw2qCffSt5YP
KhKkE8hNw0O8i9tN9/7FY6hPQYp1W+XpJbZmN+PofDiHsLJveBTqiInzsybRVsRYYsBakIixqcDl
dG8uuSycAuztTMH5dBQAZKZYAE2+Cuc1K1YvokttfVPOBlqHqeQCKpx7XEnRW5Rvxl+jNnWs8DhV
F/qWH3zrCfx5I/rrxV1LdYYXhiVNkG0QKUX3LVSr+VcCtB1Sygvt7/zwDnlre8yeDIMdclpzZN8i
bW9X6f3sfxLj6yhJzd0GV1pMAV1yThcIEVuB3CCu+Ota8WMID8S3LxCFr475O6FN2OfCTGwN3xqf
1iJ0uo+xTPtVtg8fSaNn9ulJkVTSSwFCN+wWKI197Ihiggqf3cqbOm1Q6Aq7E3rlF+j1l6+A0P87
cf75B2hYCliiDQiI/luiQZQ6EjaVYcDg2texhQrgy7Qn9OTBTxyB6E9qDRpxaRWFa0M2ovv0DFJt
MH6brYPtCIren9XeLrvZPfFEyvEPOgTQiDqXg7IgJJG7CH5KmwDi9ligD+IdjT3rr0nWIBHlPH8O
mUHAJ4SLUhjTYbntPjZ7UvzAe8Xu5B7WS51ZJU2nXIuEIlr6/oxNT/oteqjZ3bNwwUiAtE2nEQD/
2mzZTQAG5J7IL2U48iU5QBo17M/opzKk5z4wHJFAbx5MuhUat4oes4qud0xWb/eYt33ci1RRC5GV
nr0m8lEGbpGaT0vHNo7d6QX2huHpG6xg5qdWpwoeo5uAN4BVeFJikaNEQY+fj9TACI/9e5cZKGE5
IIeXdh4OdSt9tlh+l0ga/rXcsgGvRCN/WTSJ+Ctk4Y9KBFE8t03fEgCoBL5GXOiewov3nak8eiNe
i6YHSDIIODfJaeuDi4F9khkW1gMBGXmqmcunJRZeyCk2c+9Lol/n5jO+s7G95PoY8AtJs+aCQdkN
DqZ8ziILJPdsV4GrlhdXSQzTNiWYkTtb41THe4wSqhHco/16F6IqBRGc8kpsXdACu7CgloU837u3
qdnh2dRRn3UvMzYohtiPTv05IQI9AgwGI3A3+G+cfaJhO8XX3p4x8UhUa+IQ4c+Wo+/RLftbJfx2
Tx7fpnSqrtKx6LD4pu6595kQMdergE4mTzMgKU6bXDAjM6XBP8R3wqMsX7GJ73sjP2fu7bV34DUO
sTrSWpT7m8slfq5hP0t7RxghRLTiVll7ThoqikrtjACmubFM5/omERIuD6H65KCRomk/a+8zus7a
kzpoA/7xCxOFPELIE/tqqHf4GvFCGiFpFZxy5F09ZDgWcnbGtzm3LnbQ+DJgxHlXlO402X2Dev7s
DZ9dCnoqbeIWwmssMdz0UP0b0iW98wYypeWjK1dDehfsG6RXPZxn/476+doXeMGY3J05mso7U7bY
dLaP4YcdRYGybDp8GqjP+VaeKxMIJUfOtTXjHQnLIiho8lT9dYi1Gft/mNf4ihtM9b/BiowWiHYH
1E0P0yO7+pnX7EcoxXj+ZV8iFJRJ4pJkf7eXCKHgUL3uTHUZuj08Kt6+U3TO4fsBA83oy7N3jb8c
KOGjh/zmKVvkK+ObamnNv245LOf8QEHWII7oOzb5A0R9k8G87R2FRx3Uj+GFGGsaE0YZBtRi5BAI
yIZrUkhJ6k5IJNwLGVB7QojLNWJBxhT0oWJzECJwviWjS38Xc4Jyn/xd9zyBFKHvcQKPTkBPqU4d
eiCTZwL8EvVuioraW3zITYFFs8C6Yd7cGyyAZY/a0c4eGR/SnghFRzlIWgGCnhceZHa/EYSGYJfj
8btnecDgBEZxKp0vP0FfvPCQ5wXJSiTfZKKAo9AGYSCR3FtOeykQt0+OvgEhb2baryfPJVBunmct
b/PGAc6Gz/COdwhDwFsxnDsfCV0/MSAMgdiQ49uVihDELqAODi4dCj/4s88jeFN8WQWdDOzjhq5+
NUmCFMdgMQCyF+KgSV6Qu3qu9phNxBgnYYm0WocmRze6x3Dxs4T+SAghH4ULurO62OPZQCrJYmhO
LqMwHkETQsKQGIF8WBTVZ6eac4pIP3HjvECeyaR7yFSIVbZ3jHoaq9VciE4YXU1+BjqgSwzNpJSE
WW73d8LDyExxWQlISw6Ztj2whpHCoL+RoVCM24Mky5vbF8aQfEfBN0c/gIPTb6xUDbb5mF+wSNeV
RCN1kYpQYzPvMo0k9Z2dFlX/JXLPwEZPLLp6b85J8/JLegl+dWeac1nzfPHcgz7XWx+nbe/KYKsL
oTTAEzPy4btn/LigV91XMo+txStCJjD7Ngi5uimhGZOu2X5yBGtOY8UfjXGf8n8y/wnLpw3t76Hr
FE7vnSu9FQU4i1ntc5dE5EhbIPoENNQsA9jMeERH/UMXGXYnGHsDdFyUl59ZqyOjt5pTlL/Opugq
0y/PEqc7jieMRy/Z8qRX6PIP8Z/r4bPOZehiDzKAjHwkX38A3z5bGadVj4IW4x4B39F6Gw6kcJUQ
isUiJhOUVLw6PAWDAUvk2GO1Si5Nh/nB0R6SD68pIiBfdD8iApSHV4T4KoNDBXgWK/bP+QlIgXAI
QJ65xD+dPKE5s1mdg1l3MSmhNeL2EANGNfWzDJzQk/193a6KUYcRd4ArvZng/WODwsLlIBC+Ecdn
X1wj7vifVLNLdOzvghfx1aFs4YJiAcI0NpWGROutBLWh8VzReu6BJeZrrbYRVzglnyTaj1rSk270
PFNzthkGDwGSklrj43hMxI7DBtpf9wcN98t7IjSTodV1aKUK3/azYCpI+l0tGGMPORCrN3lybTq8
N/GEKM6yQUg8ejmBUIvw9AIBPmXPhcSA5TZHMOYnl2IrapPTT3lDniThu4y4PTD6QEwRWh5ew29v
P64Bz+lhedhR4v112WBFKNlkl27/UhjYOtk9xKrPg8SM83KyD+qasfEdCWMqAj211pSUYH+/VAns
6FxbV5yzo3CAGk/BjBQcAkBzEdq9Xc3TOz4HiOGyTmjTRfwDHoDu/NSbCygp+zY+JpR2rWz+Y15m
oMk01ywrNzxtoA3Xa5jBglZi550Hx4Eso1/saCccd2RK1xyfrAyoonajkGJOqmh47OWutrUNTiGy
baLAm1Ck0bUbSen3qPT44OiXcCKHesJQCQZCiSRn2dMWda6QN0YmJVcFJ8f4CyvCBC+mC2Hl4US/
B8C6rKlr0AC2TPkHvyHog1bBGPteXjeMIhyAFewRQA1k5oEKeFt19LzNOcXkwgBYhlBiaIKSPQ/q
TyHi+b7aJwWXJVYJx6AA9k2cBav7qnG0+R+BdDv7S1yvfI9acgxVlKAR2+Qj4G9KNMjyN5cda/Rr
usbsmJy2Wk/tiw8Qpfy56T3pZFGVj95NwsAGu3tyMjqPmJfk+x8xBfqHj2CTwV64z1L4SWVI771P
CDzn9wJQI1Zf7p1W3HTv0wMRbIjoXwjrrcFhrO+AJwN/yaiM7ntZxGZt5yc0Q6gWZDLQfGhFqGQy
xGVLEAbnrnbINzEzIIA3oNZUbdkRADvioiJmCMSIuYD2tXD2sejwhOnWCAnqmsMHuBF1T6BlXzB7
dHZ5tsmavJMj5xJ/nuNm8Bi7i3O2i+4O/mMNLUgikIbgVO4fuIlqY6+SaBVmJtEcHZlFKyqXCnET
A8E81jZnH356n5UORknM0mh35Di9OlQSA6zHU/liHngACy83o1sNaO0deUgETAI9cXhcnrVDumIz
UrKrAcJ2Zm1sX87uKzeaIDz+qDm8dHZLSopgnlShwhXnur5zos459R4S5/41bPWDwoJ5Dcire2r8
ZjiBLVovvH0lEB/QYv8IsXvlzuKEpF1BvYfYax+0vDb6dqS8tH3MS3cOE/1um8M9f4WiK2euEqHf
ZJCmfL4uQd7hCZUzG1EkySWsYOeJQN9pLRHBzbgFIWsccT762Q6zVbvfCerCfhsYlCaWApato1NO
kb/IFQISftsAceL3IsJStDZXRFME4GOK6K/FP8d0EqflEktHRqoTNxMEy+q2Fc97gJhmD7mJv0/e
+W6y2QfMBuFIb+AZk77WTqgoBI7jiaMMFOG2PKRflwb4kJXRC4fRG+pdRp4th1IBXdhKZACYhUDL
gmunluQZqv3X9hiRSCyv9u6DN8KO//I3Cyxmmv1ZtWc3+plte1ZuNZTE3BQ0FzvnjZgMRsrWccuN
5mF7dGMGQjDXHAYikAdozM48JjZPzArgr8BP3OXFsqP84WdtMR2HZUVxk396t795+O5XJdoQxqsG
35TfA21wAnz6+/QMWB3cSKBq6CzIpS8SsbJqa2AYtgtt+On9torXh0dDIL19UHUOS+QNLZvJK9+0
DF/QiumdUC0UwrSwVz47QKvg/jxDJTbWS2dTBB9kOpKAM0SE9QRH8AyUuwTSu3Ql/sPeMOHM4xAs
RuWSAbQdbXpH7Jtr2BA+EmSvTQFSj4Geaxnwn+me5g4/4N2yraEQHHgS5ahk8NpkvjZdRQfaY0yM
8+I9eSSP6jkzYE7AuaZ7rZ3dsjl8YzNwlME/O+4+obJBILEjnBLV09y/hOe/S5ihqr+E3EVBCYnw
H8qC08MXD/ZB5V9ovbCL+CWWtm7bv/J+huaiZq2kzfE7KrP38IZiIy3Xbc29ZOV6N1XQEpeZxPAR
DWBjllEXoD5IZexnZPrXrB7eh0QQRc/hI9UXln8I36m1C251UMbv9BI/+nMzOMQ6w+hfBL7PJ/qI
FAns79eeIibakWZf6TcfgWY/6HS7pfQcJJjcgK9U8tfny0t86DzwDxu0u8Bd9gI5VsOl8xDoj5Dw
PamRtT0YkSwhMvCPQyVztNck+2GodyRncKuBFwtsKAlpDwKyKwAC5/7wWmqfAv8GpT/Zk05G4Y+A
LoT66tJXBBmsJOIRJoOQC4ctnAb3T1QiF7BXdHvIQWP4B3BVjbHuThGZAxxXAvG3HLUPn0TnE9ao
6x6sKRP5zJm0GfBcdrgbOj9EjPBYPZGmL6Hw/g/ilrQbWmQhXm5jGXkyOwShFIcJjANIuStONDlT
ZQyaNAZwRF+metadcHGO4hduuNHJGxQkvYtocZ7SPG3Z5tshY8kkI+88ERuzJMoRzhen8BcvIuUI
EmDviwJdcUrmFpH2SkGnRTQz4lacTDbRUOV9En+xRLMjvB4gH4OEeUsW0fxib/t5OGw6vpc9kbyH
j5+JlA5tUdheNHmshbwDmKUYU3oE/f8McIjp8oqbyi32wg/TPkd0gZA2kxtNllCVJKwDGQc7+k+g
HLGGoSh7Sbo8uk0+BIqNkptP3O9oW4eNjN5P7vOi6UPHnH+hLga59AmHIIe/KFHR+k4lShMoikQd
pmXQ1T0QeKFhmyP+hK1ig+wf8ntSjc+RxFuBWwHE+WVKiB35WIYjuAgo7Z5YFnLL5W1f6GGvEolM
YIeYKcT5zFaLshpLhoqEWspKUf+IdUIc/jKcUeInaa4HCwjSBZ8GENUYCwuoheFngpxLQttCqY1R
av1R+upRG2eFeLHF2aBgrqXsI2+5idVr4kE5cuAauZzOxzZ3hCEc6QPukzqC1ChY7+BLa3NEtgTU
gLFslzVo/cS7u8oQ9LLZowOc/6hYuW+EimoRK0G2UFKH8JF1iXiAB01ZcyQF4JE8kmnyoKHeyLiL
p1uN+SQCkIOah5L6Z3G7ackgdeW6H0fBKkBZpzMvGhovRfM302dNoYhR7Qa7/I5SCo2ckNSvCqaO
wNwLYq3jUPEFZ3/kAjG/JauBHwFvHDMxDl220PFwhqDLMSF96XEo8lTMnVN5eT2wBlpvHxndpntd
lV5jZLKmW7mYO9F5sMxXJkrbE08dTLb3YkAc7Kt+wUD/7lByvTs3whYazm30pXpTiTqhdsYXTW8q
R2kTuFoHsRLXlyh7cFk6BSKQHd5zeWLkqwSurYmBZxhSxtYk/fASyEfnZnDI4uOBloZNgqklHEX6
i9UVqDhgfs/XmYjuEFozgzApMnNVZIeLp9FBowCGshU5smyiH+KP+7jfsMI08Mdg9gkIRi7ZdylS
ZRv0aEAldxYQIXt2SKwQ+DgQe2TFZqgyGQUp9BNo9qcb8KmFxb7OI8ITAoaE10PE3CTn4Qc+cizv
xpPTGLGsA6wPZO02AhLmAX4AJyUvQ2Iu2vExkxhidMEs8sGOjPOabk7e3RVPEL/nrGZibGRy75gQ
J5qxMcDPH1Ix2c/ViNwjcbnRPxMjLdtZzYdB6gWt44ywg7rhusGMX/KeMVaL6gXxmksmzrqPTlTM
qHIu6Jm+rju3zm1JacnLWfR3PeakEqSIEMppTuCNiKlvdrTwxVwuyZXYMtorQKtEQHMjAjMdVV3M
rRKYJ8Mx3otrxj/ZAuYTxcaXCmjAD2JkUmCg+kQmSh1G6eBP+WLdsSXl+zDo3YH2WBQbUF9SZBn3
3Bfh9AV76wDsKCbQEcDMISCJieYxO8mAyLzEHqHmdNmdCOVyLRRqOjC5txiUo5i5DkC7XJBtvz0k
MM1JeMjQGbADfsLBI+CIPMPxV044vqBUqgL31K9Gg+0aZyZbreySHxCvM7ivrJDtKR40IpbLvAO/
NZLRIccB6lKQAMIt2Yf06B7yz0zLjegQmGiVInVKf27gzGpPiUam349aJfNtLfoQfGIF2xxqjglU
AYwMzv6Ybv39p6+O4/ZA0m1NUiQYmFN71XA3FWT0G4nzFd7G1lcSo1FSCt/DtQ7QEhDs3X+gZSrd
p5hOOcrYemWMgMyIfsDFsSgWTIlW0XY2/RQGs1iTLxBe8EicMs3xT1MkR2uIiuhB2SuQMPOIOBXY
A5To9idVFcVeM1Oo/Dl6TfznRJaKaUDmJyCZvhO5o8douUkuekCk7hbinG/SfRoCDK6kQriD6q9o
YTtNe3OZmNER74TIjYr/aDqvJcXRJQg/kSJA+Ft5CQnvb4jGCeERnqc/XzJ7omN3Z2d6aIxUf1VW
Gib6+zgb0rGn63wsYnu+QNGwKIc5voxQ12nVqEBupVcPT/jQukz/413/ts5JA2GIwAFmfL5y4ssJ
UQsrlZmfba5ezcErLq5DURIfxKRmEZU+uK5xD6VJePgm5hyyigmuiRQYejZ6DOZ5BIScBkhMoLNS
kX4xjAMQaDiul3apSRXiIQim9+icOdMSaWx+5iWyFlMPIl9g6AwgGbIQWqItCMMF1lPWKwFYYOih
JAKGYUBFIvsp5A86y3i8XOfNAVo8AQ23X7mcw3YhY5R2BocDYVvrKdf5HUr6NYw7LPQHEKFEJM5k
mPhEtY9tKzNFyH6/aCWglJRPf8AfS865ZrSy+dtzL4TElxFCZjNk5ZZMKVn/DP8gUhwsrJPW4ASc
GrRLm63VmuYuLqaxu1zyBAxbzo2wmvC1o+WxprTsgIiDEFYVK3+apG0bhNAlcbHGecwHJxuGsbD0
K+tm2utSfC3YnxnxiscSbIOrzwgNCHLFF+YQg8j1vuGBatlhIGDsu275fRM3mF1Y9itLXONQGl9M
a4tmj50iBIA0Odpgjgi9V/gDfjlXlaCnVASw8HEHghsTJp9GFgwwVgBUXTC8o8XKUfiVu3eMaV5R
2X/AyEyKk0v82JgbgFTgHViNcIega8nJD2WsGMk5WoHue1KF7/nFUmFwG915Lp0TQDFoLlxETjZU
V7+PGOYfb/zFS7uZ2HRiyXymDboGPrPzEEoFFAbmGk6UlJP6xxeDj8deouKWZoDo6E6getmd5TIN
T5svrYdsBp78YanLSQgtLGp0y2yW0d+xp5sHj5PNxJ6GROcoAu0nm8FQQFb1pAYkoC8EnpHGjWPT
vP8C+kSZAj49AxzevLtqK480hPQEXaUKHkZj/J7MiabbcNp6hGPYn9G23eCsY9mIn3AG/YyYK5Yr
X9xaxrIWHYMGn/3FDMCcmzGN4PIxjq0+HVbsowdwHHDlPX6GOcuZoveMpZWjFpzBSXjfBP/Bm71Z
k5fNJpbLvdOTFlCp1qwbaLB6AAwef6N7wIzi4QOagvZ6pSYfMt7ugRK8s+4cys5Flpb1qWCg9S+E
e/G2LmOpHvcR0DqIA5UFWOh2Eq/ovCz3q0Rr3TxjxOiOFqdv9nkj/Jr/HD3/TuxAs9UDowwQFzqC
y1+6Km5ewGVVK1tVojIeRFhG1AnmyAbFTZ1GjfAz+sZiVOt+afgeIX4QppaTJHy1bnHUf2EfWSba
/RGmdpkFqo5GAR71X33O/wy6GxrgbNCqMGjw8fH/ip+ac4BiVeGY3q7JjacbG6C6iHr9gujyWOAu
8y4DnBXyudUuJAvTrS0oHRFORi5p48dk127X16fpIoOGSa1S54KuSKo/SDsAtO8Af3HcPNl7dbao
zMQ2VLdchTvDoNCw+QYX1Z5QBdjASzrMtCMjCwaLcNeqL6+cB3/f2ZTlinjqV9pGapBfbpf74+nf
waUpSIZ0R3/HwcsxupWoZD/aZqx2DUjNY+37C3fimSPTpSKjHPHYQi4QULB0kbEAzGvch9nqU4vP
dq0JIHtBm8ttzEY+w4cAmjaX5eIJWcJgNTA7ee0cc+ICRf0x9CCwssDErAKSs4w2bxilUmZ5feua
Cw99hmr6GrA0QPScsLy38cfkzGYVsLVlBmk4w6Fdi4ZGCGvQXiHV8ieYVfgG0fJ1DucTWXzwyI8t
ulkJhNUo98/kAl5oKbrQK9FX4sl45wR8LtYk27jzaY8jUSPivrvl/N16vE7Aa097j+M4OCX0f/QB
3FrErdB9n9ljyWzlDF9/2xp3OmE7UVwF2d3Wgikd/SQXO2YrDD6thmsWvTUNKkGpebsYXtgKtJ5M
FMFlTYSRM+/NiSGkBSR9x300NwZ9RWQ2X2O6FvzCCLqq97o1LCzIJih1DI8BbdU9u+fcSgaN1h5C
gzdb7WmbGiTkmK3zON/RicjLdOtni9WL7AlnSyN3DYp9xI/wKRCz8R305e6oEDUU22v6CvbWANcM
hvCC/oLg4gSUNq0PHzEd3ui0RK9rbYyOiO44Pm59A404UB/jI0Fu3edE5kc4cbQr5AuAZFFgnGC4
IafPAiHBkoW27hOMcsaBFwNp6ffdl86sGTy7ASIgb8VelQnQHGL1YTkHAgewe3zQWtkAGCTrxVHX
bRGMy+DdrdN2y9TAcYaoS/eA5Tz3PHyHA2oXjlEN58FVMMtI0DaguMAMzqykiedA8zTQwzfheJkI
A6MTyv1GCM6cGEoeiWfn6MfibnarASPA3eMSJAbmZTdZE7PDkLIjax1oRwq8ixUaSmXymV2cCtxj
CyUJEu1o167VrDUuRtzUsNAdwiKb+dkpTOXpwJkWA0ieEeLaPutWBF2iwVVBw2s+WaJ4F8pZec3s
/Me31K2OpBrJ1rPipQYeWiCnOrqHSKEbk3dYHODdYkOAH5zQgJcwewNTjSk/iHD/qtGVYwDY35PJ
mao7apIuWq6r2lQn+LsObAafZnP2hUjt5avFdYYe+EWl7FdtbB0Q4TwhnWPawd8ddaMG5fcKwboe
5F0zuCf7/sYZTSTp5aEP9g0zwz36vS3QJNQL5j/7bh+d5zr3y5DkFN52Inyw4hQxkrhuzOgUGkHx
A9R/Hs2T1+YdV6N/ay3TnUH3Z2XUmEo6uOPJV9F3iNzAS8GRSvwEWJnJE7sCvflpAP2qDike6rUR
AXVCbrl2FEuXekROtBVHw1omHrJ34F0udePTt/3IrDFnsde6YtbzdCEaNxIIJNrRBy9U4LxP5pHE
God/l1kUlJhVEeAn75eVXv3G6sE1TTbr3nthJlFufdC/BU6pzX0RapdZsq7NTSUk85lle6S5o0o0
Dlfqzd0OuF6YwOtoXCwITGw+nBSDG9rNt4PUCgsODGjZWFvnZjEcvazmNm52I8VU32lbaMydvOlu
W1D2Tv7w4xS4nwE4INl1pMN8xHF5WfGrS1l9Xlq8TuaENvjURtgM/jc9zOcpCc2SfOlKnQr6EsgG
L+u2qIUrdCzI3qjNu85oA8zFFaPZU44X5V5pRWEqhcVOKaQCdC9E6D2dSp9Fw+S03IbbsLg02vDh
xG6jH2M24+MOG0Gh2/yiJnhYL06aWQ6LbTuAzUlQ9WACFrGQI06D8EUWzcSSvfnY2Xt+0PXU2ZFx
fBx7H7eMHn/SRH0B4+Jf4oFm6QYX1Lt9dQv+0wNjVegtXSU41AEEImNoZfbGp6P1apLzFpQJo2MM
37cBeWmvxY6Sm4tQCyBghuu0fVuchtSjusszKERUi7OLgmvUrfP5EBm2gpUUndiDJyz1fLhiXgFT
IaLm+EEkjpH9nfF5kCUKJAD2QNnj6ug+gOMufhMHEo6s3g3kc/738S/IWeQgSTA2ZYSOu3TAtKPR
Rgalg/TpNNpwB3nRJX506jRIQYaOcfJvDOnJCxi0bHWN6SuoTTlFbtCRPrGSHZ0VOB/sNJRF84q8
zhcDJh9hZh31FPw/vrh0K1boYA6xnRZhMH5cc2OSwcpOKs4xYmNHU4+yngGZrsCH9MG/pKHHxA+h
HB3CXfhEgiX3lPOGpZKUlJ8PN6L8Hhm9ELaA7i/yrVVqHmfE/Dg0iYxSmTUDasIoII8ZyPtv72Pf
2HhXsXQoYxkiW5Q2QxsZnnxrwk/gadEtiJJEsxtc/QpNJKgf3VfFLUyVH0BDzBCCpcSYMHnrzoCb
N2VtxC6DllV7SfUcDIlXoEaM+UtgMrK4khBoEJ6TAc/ojYxMs8M9bG+ZQdnntiFmyc8aWsAMM+/3
hIwb/S2cTnjmfFDYjPSb5e4bHBWnJ11zUrqxx8exjHIog9siW2v8obaDCY6duZV9MK65RY+UOrDi
4EjH31V1eOODS62jEKj8ZD+njWDPEsHuGoSXVaFeOtlmy64snM+4ZwROQDIZfTjecF/BoMX0qcyQ
Zu0nFz2tBYtMwh7nre2evEIs09uFBUGtQXqyNlyXJwS6cobN+vutCh1pd4AqkHGBfuwCXXEB2OyA
dERsKXi/HveJwuzAbfoRCSyc/Kmzki3LLsbGMUo3x7J3mrzbVUyvQrngyNSKZ14biLZ8ARuhc9Ma
V31DPeHu5J37Yf6blUFFBoHxDzFh1ccrF2uOfU0aZEH90gSU8N79+mi7sxwmlkHFe8AEal5F9Bl9
Q6p/KL+Px9nGbwQ4YLd8snUK3v0dy4i9A/PTXH+S3XI7wQhEaEJ/B9DVADsN6NDCZ5BzWMBElTv1
K2HA5OL8Z9Esx356+srTmlUjLUK0JuWaZCeO4wRyK7W84BuAKA5N5jt+/TUwuaoxHh+4mXEGHdV/
OZzcsV7Q/Hmvfuyk+RmAaLID4HTMoxo+nyRpXdvbiFOzAOH7wDmxSRD3Qk0Ur+EbvIZZlMOsIzEZ
8AnuLGfy2d3jccauHJeamnUdnTJr/7fnVHlxbeZhjlfKZSDR4HlARg5s0kMT3CesrzIGvaNfD4/+
ZVEPr7zLCftzpGa0vr093DJuoyFvT3WKjEvfWus9mdp+YyxZ2fshXmude9E+05wA1rikoLCkJq9P
2IYMQq68Ue1D+yf/QXdQam77JArOeCx8B+mKWXkSefdI4ODS9PPGaTxQwcH4hTUw5Fm6/2z2YFaF
BIi4EdYSjQE3XIPDaMscIOhIMzlkiV/UtZz6YpK82srzMpIsRC/jl/sa4cf6xZgtVy3pzINScoK9
cQoyyGpmWOxdglNQhoJEcySJD4/mLWtuJ3eXRJTD9OZbalp0BWvjLxU1ndGrEJbD3eI13QFW8ycs
obQwAzQrtu5c2TF7jV6p9cVz+OEVu9o1yfSLpVLMY6B2kFfIcj44w1+u2OVV6neK3dNGS9sC7l6p
T4IJRzCBEJgWB+uqkyZQEaBkCDBq2B3RuMliZJAw7Jr2u3xqVVYpPuie72t1WwhPzbkerPVOITl1
loX+qXkKtgtEgKXUKl+s1wuP4zy4BJkvBw+yCMV3uAd7H8yIDYOuAo2L8r7c+3X8O2EbeHWGo3oH
3oVYGi6XAhuKAJyww9qQj/03UXE9aG7KIjQe3puuWya/J8hJTE3wa1haAADSvDIfCbAX9U+zM2wB
BD4YLIrmidsHkRR4I7CBpqwTpWPADWHWwtD89pMnG1xrPdKYNsQFow/TgkY06zKgS2b7ANMdMjM8
P2aS7W/ESJYP2x1qovAYvpjxxKyA8gOFDmsM/XMFN9P+kg+n4h6aFb5bQKvwmwZ+OUt4InnTxAm4
hmOvTP/2mIZSNcA3mC10betrj0WOjiCR+jR0A8OAjUHQ4AfxBqjvVyA1K1eoROyGnGWhrY2PLlUu
RZwOLpD1ie/mc0DLz8X6IeNF0CvjY8UGKwALWHd0nSCUArPjQ2NTy5iBGJH7AlQT3gtQa1NIrOyb
QGJBUwlMY8EmrPf3dHlh+S9FJv2BCgId1rouLwTX6+ljLs/DQLwYa9LQGnctpvw/G13RFhjT+Tvc
g78DGNuWFhVjHhJiyItWcJ/4zvCe2TzJZgpceyAXgTokpnLMgDH4fPGhfPzNo1vqPQHqHtz5by8b
I3OjKsLkNOEZnoMX1PqSd/HCQzN1c+JRX+4+qgA8XPErQw5izdflbnECKHyxr2+Y3i9Q6D2vJItF
LIWQjaVg0bnIoUwhrwCU4asLTMAckQb31Rvz0LHBNNmWZx7kjGkRef+4+rKv633wRCcCa/kGWQid
H8JVTJrKfb13qRJK2u8+QoC328j9+wL2SJkZk1MIKyx3h+kOt/3HqprWFB4XA1yuE+dLJzJlRcsV
UHfOQ7qZDkoS3kjke0m9ncNSXtLSBL3dUhuAWq9OaYSywYoDlkW/tnivqjYvsDKG1P5gtqNrgxG1
4GbG/gU7HNbdN8eto1/8iDxCZaiB/51hZT1zOFKV8b7hlN/O7uakmY29Vqtx51iDu0l1Bcng6i9w
OppTc5By4/cgBRjQ3542S+d71cpxjXFR/jn7DirSzvKLujFg321femWGaLQylS7QpW/0GlsPuB1/
H+5K0Dq8n20zZZ/Ekvppfb8yM53cHGsf3yjlE17ct4VJYnF2mDepUU+8xbILXGEMsl1cfQe5m/r5
OOsaLfMHvIGaumSePVsnajC/rrePDQs+3Rc+yMljpkYZ+j27fCiv6YV9L7E7SNzr4OYXtwjjFKVh
wzqcmmgc07qPMjIrd+rzoMJNar+L7oWhx4CT28cHnd/CfHRegqpO/2CQstsyAWlnSPNQrrMXgHF4
HfZS9zKdAVVzmYzASlgTY2PEE2lwtmCpS0zA00pRsQYYf3VZgPM66qsT7/iqZn9oMti19sEAgsPi
CXjZ01inSmFyJsjukXMrAXmmapSdb493FcLGnvICvSrgX3tuWfmRo/ARE5acOQsqMTZUP320WL1K
Ph3He/FyeCZrVgcG13HhxL8qLfpkmCR2hyJAGYgVhmFOq4DWWgHRTLNOp7JQxqVnQEHPOpP6y9ZC
Xpg6cHmKnkkFX4PTA/WuYflkVCjOOwo7JCUZFHtGS4dJjWsdNx1OURz5myd6dUODLKflM9rH6e+h
iB1E/KJSKLieP4cTKzSJyqNVPz9FFsMHqGj8h6MbiE0HTw/6X8araNh+x43Z/RaAdwA4K3h1ypPo
wvmu0lmmdOb4H6t00s38Tj49QSitUHKXJgbPvEV3+IjmlBdAl6GSzZuzFsdOO30nC7OwGKFJBk6m
3XgTwKscKj4uGtKBGWLUUGmdmge+EBWlIV8xxEE0DM8aZ1ua5AR26XNj+9NZdnhKNFXBpQB/gTO2
wwvGbW2a0tjemHhgCDLxlJpVfNJyINcDu7SzDf5Itot2XjpXQNpt8U8eiA++PrfDq/PuFVtPKEfT
Smutc5vQ5JBuF2pXaLT4xButX4oIdZ2HgN+OyxZu0gLzjdazqcNbrEoMuTnI3wHnBycLq0n9Prsl
/YPAzmGxMkM4O2MrAdcUxiHkfky/FIYG5wC9J8cGH48eRv+GXKszSIenfputXrfINMZURq9H8kDw
U9NgcUgJ0CWtZm+t/pO6ERi0C+of1DToalTjaLLfUzAwdGtW92c33TyiKwCwMhJuNMNkL8y+sWEd
A+nd+ElYZDPOcb3oqBO7cHnFT0ktgBamMhwq80XPxJ1R4ZpNh2q08jHnCQm6mBHT5tIeiUf+O/91
7Grp+c/7fB4hL0PNL59FhRmUWFjqRNzyXfQbDRoKndGUBciXC6ZRvR5eJpVEJ6wOXpYi//5Bflvn
UMH6jr9q2D8lMHcfBGbpiuW1D56sfkEK2180BdrWP0hB/pIfJAKftltmR1Oyfj5v9g9jZ5GGV4XW
rNDs6cCFCiJ0YcL+93bqd/5ziGRsbtJwAhzx4dC26V3f2gtFWihwUPEUkhcwgvAFS5JH+XHGmIuw
lkjFbOHwI1VONE31yhdgTiz0uFfaTBO2v9YfjGV1lMMjQ8dMjPn5xetpcKdy1qIQUX9fdg7ND4br
KihLMaVO3ERVpz6gS3NTTDvNDjdpUIFTROAwnMpaCw5Ob75Cuk2TI5N0mDRs0HFEbzHb8DuXRTUs
T3n4sNqhQHMC0GzDi5zC9na5gWtil1B9t6NScp586ekzfqdmL3kW/IFIKChdksdEtQUx9uQZHTb6
PbHwquyRSFaqwoqVyUDNP6JvfjlkFML2xqLK9NgsQWXA7AxGmS48keh+ZY3ufQ5Vu9D+tL/ULJhB
k4r77bKPTG4eWudeDxyDLzXn1I3Bek0a7b84eF6G+h4OiMNY7xlXwb+QxN/38gLRQ3CKdKAWDCtH
KxvKIfkyLhgWpUek7DvdEOGTYzajFATabq5rgTa/BrEnKnHmHqMHTbwBfwy4F9HYQtz6hw+iIrkc
FPuMe+3KroumY8ykwNeF0fzSv/TR0XEXqqnkgZvYiHovXwMguAYljQkMH2eEq9wZeoHMI1zESq3I
aLYBvPh1FSExXb7o2XhoJPUTU0qD47LhnlA77OlsMayEx1hqqZun0iICURN/GBdblG1OQOj5/R/2
C3m+5L8m7F/fsInp2IBUAVXJzCC77kW7VxfZr8yF+JgWMCQ4LHp5IOPDGi1OjcmzAe07g26kvn23
qPFcOcj4k5zDT0cU+c+/o40p7jBm4Ct0PtP6AII1swRQPgg5K4EqJ325U+4oZFoDGOaRvGbIXmXK
drVj/KtRLAL1K51+Wij92Oo4RXWM3jysv+zLmaxSfOg6Vvji0zJaWPujX9cp8hyf+iYMaUbDqAjV
Anq1hm0ZptY8VFnYNeG2FJ9HGVEGlFLc0fw2+wPHH7vx33nlhiTX5O2BjFI5YM0BDZ49NrpwamNU
rIhYyUYouZEIPRCf5OlSxHmQd5l348jnDA+D4ZTajrk/+w1KK5T8Fufkkc/Dv9Q9oAe7wIlrUKUY
myh2e5tGnOGV+vbzZNh5Rfp/vdkda+31zgAgsDtxqHxHz2j7gWQ895icedUUlBPuM/iZL45DXQ3X
EjdWFbKMGjId0Ycx4+/vkeVwxMabB9utjkEY+uxNPUinPBVOyTekTAq+KvXDB7cCJ8T26gRlgWWU
k2AD4YnyUY6ScLD2x5ACEeGPKrQj3HiW5lGM/ikEUKIL9IkcDhzl3CozHEpBNl3I+0SF7eDBmyPw
HCvUqQQqc2/SFTVLs2L3gQh8nQ7FiGHB+4/mRm9M0UTggO4FMTt9kow/aFz4rm51KhWA5ZMB80e+
Qmsen09x6hdYqjPJtiB+ox5431sm+pYhC6n+mZG5bPHvUtPESRQxaR0U8elViVXBHINRFn6Bmgve
zwBEAWh6gB1dYE4faUCPUrrZz04WUW4qbpHCyIQLZoOQ4JzM04ghtMnTHFXi4/C1Y5YHSd1eouqU
lgDU4QsapINTY01x3GAhzHSKDB9eJE45QR38SS0HI6x1gGOTRQPTJb1MPjyiuNDOYNQ1LAUPVJNa
jtdBPV9W9nJ5PXssh/cBxP44n5TJRakteTWyvKFhd6pP15uRFPmxPXnfjFOaRd/qhbv+1Qf85WCL
2mu6Ua4DXCpowxDqOjvebQqUMHPOPpwGMM3+O/J+/VbTyNyL3Lu4b4ivkgdlVj99eE80OXTjA3Re
4/H08keIGW/lusjHmWNExwIOdowc6VbDJ5xtebhXkqXm/5bM4YDnMdHjN6fTPTzqx696U1yS+opP
ho5wMcPXzIvHLAfVDsAMnXPGq9HB0SuFps3am0uLzjZeQoMWwFRzpSChTuufkvNoUZmZ7ZtvQI13
cLnZyAK4GbmExUkSsJKzlZTyAp9aRogG5zni3QRGWlQIJShCGNR8Fuw6sesQFtA17MagJy9uZ5n+
VAeqgTpkOYbJ++aclsMKnSCVDld+BMFPehFYWUAU9Y6aS3UpN5v15u+KoPyqAzepHcYQjx5/Dzv7
wY285+LAwll+5Wjs1BLJDqqO64Bo+CTe0U7oqBCVXfPB3q0EgqIEfs5XNHU8rxNqijtuWPLjPPsH
T23bwYEI1lOOkoobRB+2iCbGRUrg0E+GSU9rYIxkaMOIwpUnXPMOYjbn1mjQgAghNVpqgo1edcrJ
ivvy8N0ULebJp0eYNIcrk4cuRsEjtFuucplKiPtRGmMJ9PEIL4MrmToGYL3iuc8U17f7Hl3YVMkb
LYcCiuKYf+HdITZzEesg/DTZ0GGD7236x/Y7yby0n3qHhPBvdgJzktvmAIA1a5vA9YY1QS6KTA5e
gGO4DlFwTjV+if/ArleyP8yw+QfidWx02YqxjQsoprel2UfzwkV5c7AP/ZFzar6YNkchafR7oKjB
dlOZ1YYMeqiU9NGSk2F1IORip905Y+5aR/Flh7S7t+EbjBcOUZVmGVsIN6mCHC2Ubv+mvK2pbwyM
/pVohjlHNOYvnBkIcSbVWNqbEv61OqK5YGvu8jxcP/UNzEDorI4c7AiC0sFu9Jk8ctw/gG8uuIXg
4DbZr0wjqRnjxhHSvhv157Yd8KsDYOIN9QMNDMUPniVHRtF/ee+Pi0u3EtYbPutsUJ1ts4Y/dHCI
ypdot/5Am8ktIyriDYJpqxEZfplNHsHs+4lpDE7cnQtgCHYrJ7xEr8PrsXd+M4nM6zGAKBAOw457
7z+gmMHFAuJpYlmgTRc3Lwf1PiD55Le+aB/6p/aNbVDJAmjiF9W/W7eIU1p4JOu7MsEMb3500t7c
P0Fq97Qc2h7wY7yzn4MqV2tY15P7MrsneHQitAKpe9pmwdTxCAiP7neiDNllkEk7GHiywiNVdnOI
a5PL1p0T5U0+JEBWXMFRdnSN0i7OlemamV8zt7pfyhubMrh9bBJFB+LGvALdi3PwsqtdFsUOnlYR
pXtcW5VhvEyfbFCHOakVSWM1BwuDcQj1gCX/fpS1iDy4P+xaeztgs1iFvf+1zQt0DK5f9wooUuJV
WYd3RM7C+2CXOOK1M9uGPII9YaW9KnpE1l+IqBO+WFzyobTe2IRTWgfU57FYR9g8MFETr8yyu08g
RFiLWUnVYgVrFaj31MsfDzXjMlbHjfKq6sC/hFNIFfsPDqfJVTZTGYf9LVOQNAxiKuqV60Oo+kph
udE/kyMfVtGECSLWwEtHoEME8iWAUHWF3HJFXWkyf1SdYmu7KPYqrVKL//0nxjRZDQYc4Iw2kOpU
txBlArCoxjFkNYusJTBXAtRH9KWveigQg79RRkYjZmilBQJCEBYDTovlGi1aUp9W4eix72lVQ9YJ
YWEKEibEgOD76RvjdSHw/JTO1nkuMArta3dGH8oYDDLENpWFDZGOmftJ0Pijm1d/r+WsuieaHAAB
Ak27wOR7Dmt4hKx8WwIE1KF9wWVb8yndEAOBortxl2C8p9nnnuZ5rzlpeZb/kHbt5DD4Z64uMqHK
7gs6qaLStByGKTRSNJiwAJDJ2Oj/dMwQVyROlyZFRp4aW2Vsi7KBjgMnO6rKzy0ZF8Llqc4Q8Kbj
WcsaXwA+sBgnH7oezaKy5FHPAuNO0ypiAqfIdKekFziIXPyCdFhMITsUwLZUKeKLSspj8o24uiq5
SseJQsjxJuG4avilqBjhfeXtAW9JU10gAaGavxBR1OleKxzAHLSDQufGp7gqtT6MC2mCMRde8z9D
tVoLSSvTGh9Mc7e3B3w8HHIaI7AE7mqCYVfAdQO4gGWkGIZV/gwLgLNChEmwDcmjhHMGj8WHmAEx
S2/RQpUI+QBF4Ot9eRe5aRbAUZ6K1YK7pcYNoiW/QA6muDUggX1jANV1yaTyG/lp136imRpVVE7y
giKuNrCGxqj6P0AK9iAXntpa8gm5ioDgcRspI1oRxKLLkmUSHERiBiiIbOVZMH1JwdUVz0gejjm+
+DEQ3SP2KtA939EDOO6xlBOf3kuhif9+ohBJIY5zWiO1o8yNYIBWB+s9DmFNt0XsTj5s1U1YJJKl
K8mqB8U63hIOpPO/zI0LnMKExMYIdSkVTyCkcE4wTi4dSasFanSUKCLYpQhHGlqgiGqqKEqwqVEX
0KvNrB5g6+9ZKvtL84KaGBlGKqbx6V6wwmZ+6Wc417cFneglHkEa1IVpcQ1+Rb+h7koAFQ0o96Ja
KFRQ0MVlqHUmxC3HRwR9AP999E9RTpeBlSldhOkU3Ud4Da8xA1p5OX9Y26uNuPaFkrDIGS9h1DHh
tgX2IKZgg5wdVezksCm0C21zUB7Mg9uS8Dto5yjuuAPKhO+lbN+JvelX2w+UOAT5TTUKIi9gs9PE
028JlNK6Gjz9r89kDYqOgXnMd+HOQj10uMoBSdGyZonmlJa66n8qqEK/0AY7R2P/KjrHkn28uUYi
9dsDM/caNOE9vZkx2+Om+YCo5RaWh5pjzqNGYswQLBWWpe4cEBDhI07e5733eAQ3aGgcDTzDP2F+
/C/GiCVwgXtSj4+Ty22TX/xXCY1kAQkmKRfWfde9gZdQZ12j4IKvQvjGNa+S2/z2+WUDS2MjMXhz
5HHiOfz3ZYTrnBOWZadNF0QXATG0+03oFg4Qt+Z2Fd3dCtUL9hapA4eTOE+YRLkPI+CNZtmtBrd+
MTEdzNsegy/G7xU+2gFmkUSINPx9Z8f+MIeCWsUp8huVZrdlbcgyi3E/5YnDXDYoMXh5+jeckbiQ
9be+LvZMwbsBW+wTHpc1OMHP5NYvL/SDjwTa31DlQPqa/WMkHGkyiLjSs7h2jtNn6+Aeveri2L/j
0VZe3FE8VcePLWZQ/HZgouExnMf4sUghq94Cs7X1b/8XC0KE2A3ev8DYVaGJC06G6ZzJS6w3h5h9
YlkX3/+y1Y77bbzFCd4fF5aVzf2PxquUpAABNbgTppu1NKoqrapCvOWHjR5mRx/bJK/sE5k+PmJq
OgxC0ibkfeUUew4AHQMl79ChlM3aM3mOYBhKyzUIMXJl+g4V99HhBkSrhGTJ7oB2aGdijEDintGS
DXsoHqY8K7XKptdhy7WPblfr2K0sHv6xayDk3VrGkwQy9Re1ZnmIVzOe7f4ApAELJ9xm2HC6s/YT
9ooHpjrgJCJlHAa5dCq99gCvC+4O5IvtNpTABeQKvNtAXYFmBgR+g5Y5SEf+rdJ1VmZu24PZ9YVF
xrbAY36BnFIcHIMa2lF4WD9eNpbtGOFAUDpbaavRh7kTvr0EEIMn8XEnnnL/sKvBGQ6ISEY2BYq5
vvuDGYMc1mBhYKkFeTGR+bI4dk3Tnw8hAPENzRNCDlHGUjiiUNYi0YDFrdJ7DgC/OrYmJwzBMcXB
2A1XtwSLa31P3U6S0Ft7HhY3DQuaLd/g96xZyDMdGEo2l66HtgDvYSFY0o7AaA9uxNQrJqeNzpjT
ACjhtxIAcSCNb1ZD+vKkW/sYv9J/9MvTlIkTGDGH2aTVwzdg9QmsFB2TSqn9Ac506Iay9XyFsh2T
CHPnZuvfQnB+7LGTxBKj8o5zEenL9GZT2DPOabGHkKtOQSDm4stqOwVVRb+DKeBoywloQlkBCn8v
9l3AMzcGIXsn2JoqgTdigVYHSIWEOJBulF4xFAzMRnZh/O3G5Q7dj+bSbFjAxZ8jA+FU46w8HpNK
w7i69fCD2vYHyLGCbM0rK1NVUf5RXrRBMMqo1hmtoKBtvuh/Cgsar2x2ASxrmWwcGraJk6tHKX1j
THMeibckQh/wRnH5YGOOMNEcn03Glgxi+kpJHiKrNlfNW3A6exhBQM7vJjeXj23Q7oW+5Vsd4Ive
+QkW3+upBfwRSTgwGejYUSg5CjQUWl0ahdf11pNKLISRtd5jNuHX6r3KAgYX86GV51b4vJS8Gw2D
gcD/AB6AWKzEwf8NDk79jyhamAQv4klwRpx0FSMw4smJmgc7LG3VkxokyJNfOxtONbULCZQiyPq2
zwcMeCZphZ4g8ZOwaqCHc6BGWjvsk2pYOlpr+nO/8LLW5c56jZ2OLNcxfH2DWVM/WaMPbocClxh5
GyNCouhJ5h2a6az9OLnYpDBpn8F3H6/gXQ94P3YDSA0R7DZD6WvHx3p/sz7QrDYg17WHX6zF3907
/NbhqmKY4tweHQh2NefJkmyLXnNzr9EB77fD72Z+Q95ZKyaiUJVfZKieNp/Vgc0yONoujOttdCrd
e3TdWddlRsuxs9I33j+9687hOuaFVuSljVGUMGX2kLQs3EpplI8lwKvTxwCKMAZLcs0qic2nR2u9
0G2nHk0uJOLnGO6JC66zlsQHC3LeGrrltYl78Jh+6bmo7+ju1icrsuC9QKdnK5DSc/62TihTMamF
PieV1qT4oCDeUYNwHjI3vQMUTvwsRinsaMJLH4dfOCjsIriDU/BC2DF4FejHabkh72e8LbQPB2ll
PuKaAx/rsbig+KjgKZCyHqn05zFIrlwakXp3JMrGtFcsoR0aAFptLLr2nangN/XxWvJgj0DezmVz
2VT7hX4F5cqOrsXofuL8r1IHETj0qpPtCO5CfXn5O2BLwGYHURe2IwbJEGwRbN7FJdq8SwB5gkU8
Qdz+mAlNgwQXD20yK9dBnYYN75UXHZdQB7XoRxsTKwbMNOppPj263/BLVtd5KD7Otwnu7/CYrVJX
vDKpwwE/wMhmRZma1NSB4pyE5TpDH6cKe22gRmwFWCPwj1/pPu2lAsKegHJh5h9qFq7Ujr8mfawt
dwe509ygI9EFEliGapQ3CMn7cgnOu9tc6VOPEzmMK/xY6ysFNsc+7bf+F9xPiN9wmYUdth/MRDTZ
6RBOAxI1FWxeNS9Qbf0JpqBmaJ5lD7l/NnwuWF9oMKbQo9DkDtUgIxQP+SVjdpvlEh9shQnlHhKi
AJzu0cj78Znmr2r9oDCOTrHW2x5aihtZR9aSeBi73X6TXI9JecfyqMz6gIxux0M4OMev/JVZNFF4
BHDfeMibEffJq/xnagzoxOjXOrKhAYyX1QTZkyMDfec7Fk4pCo9YWgVunooLNYJ1SDRsNfwipf4y
kq2EYCqkIKB5FEjKfLQMIdOxiEAXMt37/nI8xsLhXUfDxuztQ8/5xjUPHPRIoeRa0aL8VyX14X/H
X6tWsF5r4F22yyDXNq5X3CdQfNCsostjiVOwGUeYPzgjScX70bF4uBpIB9mts+3qRR5lpR1iYgTS
bs8ZV3ohgj4eWCAwNFBwKU3apL/glSeU9dh6gwCwS9crDvnwRLq9UvzVROBlTKMijpmip5djBLBi
Tafim7AIXvbwo+khlGIIvMFOWJrtxhDvo3kwriX4LnycbVB08yi3nr0tWv03mv1PXANJc7G/GFdl
XRHY0d9QIU+oGQhijSlP/5KnaXHvMvZAk4IRpAuaLzy4d3EpeAi6GINtd+hO92GdxJmr29wQgdas
el+SJTRlmw8mc9wSodbB2xyTz4wDrzyB7sxsUaHPBH3wGRAsNHZd8Sy/QW9ZxP+yVyLl3MKqCVeb
w/hCB7S6NDlbHrS4FMepLncu+gVlmnvd+cL9GJfDzp0r4RgzTDo3ZRSZIfllP4ei2mF9/8iaBeZQ
GuNCxDwVZPEJgE6QOrME6YcoKmDZgPVkXJyd36I6DXnewj5VtRAwU7/nwddX2NwSDy8GtG+Xt6fs
vDqXnHdkOY+LiEXYZa5vL8zJ7OWSqUscKg+Uf07ZaOArc2AAdBvfkEUbdDK4Wk72sNEsZZgaMYPt
NqWEgbA40xbg05lnbpnlI3o1Zuzf/p15dQzi9Iaf6M0HJMCFvDV1g5sIV6EHCBhfGKKesAVh5/ma
QumHhczWM7y+2YOJZTnPWBik/pcd6UXzVH2w5Fz7do0ZmC5NFMgIwQK4OkFEmNRmxQjMmq+j826V
2bCjgeGbyAwAVb93o6+7DR7E82oj/+UmfHnx1I04APBrt+U3I4eVIp8EYZ/jeIqsHj6Fxp5+sBlV
QmSGfeOFLI/7rF8I9Ndk5olzUrjBPrEf8QMIXLD5TGOOTbIq/vC+XR+9PPoz/OPdNfwK1/NxsF+d
GbnLkxIfdHiLbzGpVycuc7lqopGTooQ0tRyHhqr3V3COHWrTyeKCN9CxliIXe+u3z6o19mOWyLHo
qjdPlqqKKeOqBZ1iYcxigytlKX+1ImtCiCLL88TQmoTlTp8Em+kfWhd6RR+LjjGKFZwsrfP/aDqv
LtWVZAn/ItbCm1d5gZCEEPaFhWg1wnvXv/58wZ5Z+86ZO312Y0pVWZmREZF4YN3pO3Ss1uzWW5gV
oqGHp0J/i2AL5YqpeYOvbIgthOpS/afSv0V7e/QPY/hYwYw3rEYVlzdshXp68Kv1MeF7eQ027me2
zfiIxQQsoMlWqqY3EpbteD/WJ2uNKoxZbA+Z78B8tu1SUzEp6PXDGvRuptpxFwKLL58tGStPi43Z
xPPgZUEs1Hy8ChWwflOPUqMrzsbohJJBwtaj2aLmzTVDBnWN8xehEa0A4BjHaeFfGbddcvRdL5M2
ujVkf3zngjMvuQRZGbJYhtbhf8GuqFqUue9RfbId3HOJJbA1wjDDq2YYHeNXjr8Ey3nr3XAHec7+
YoFqDebc7LAoJi5TJyGVo2LgUv9yIXb9Dj0HMs+CYgGS89cl+OjgDnyw337D0chcClUNKbtz9VCP
fVWHH0B9PZ9NJs8JXC5m6KbMUnrDkQQgI9QTQ3I2OL/NskehTs+o7GnABlb1fBvS/L4+/BsHIwzu
t+4Pm5iNpZXCCN5gKN02PLE9t8yc1P21gqTjuQGz82b4hG7MZcVm/4wAJrBYqTvXBOdiXKA/3tXE
9qI/+gz31A74IPVL/jbXMmJp0nuCFRRYKpV1us4Y5ZxQUnNmXIiHmPtqTmcnLGGA+bYo4XtoSXo9
hCGgNFaf0W1HmCIZNCSPEfTREcSBzts9E5yeQo37hMcZNt/AeKiNaKEcvHsMRxa7MMxJ+d+6q2SV
jsTI18ThKhadc9Di/480bPgIzr7dg5cuvD8SSId+fQsPiOEjRxRU42EIhjw6N25fmKHUkltrh0X0
Yd7I9tQ367mw9PWoxDgLnCUTToCowXq8dAlTbkPmSjA8hVUkwlTsZaWPNhLra1mu3MHmhsOBnqWe
nzbfFeHNiQZgqYu/mTa1rj4REDsjHsnaLSY7k3pFfEbKG4Drv16LWNI0H/0jQ4RP83t0Hx7YQVcf
wQj4ATgcw5BoiVIAyNyAj3X1QKcUP954VLq0oQkoOFAyX+LmrDrcM/pr+qOCDp6f3uTP42kc7JpV
5km1ViKDbcZH/OkpHe0OjvVviNdMukJSvA71czo4HxafLmuZVe9Qp+EACwrAFQwju27OUbJIaXc+
cVROH4PB9p+u/vx1QPOJ8N11CEGc9+AcUfPdUcXJCpUGklOhpkswC++X3btTBA+j5GzxhbkCEGlc
VCuoJiXnXePHHHydmZJz5b3VJbr6dNeowyVHOTpQfhkejEtJv+Ch6Y6qhCyyWhAl1oCnx4WPbROj
YLlPxcPXj3d5EVGVDjfd76KzQw5eFV0dHzztrFDfDRjfHclXpjUs/LJbdl8s1qcLnjqvz7/fEibd
3eKrH4Mr2mxsRH/1nUlWWCb2KIjMGCt77HtrRo8fiGOod4EN/9NwGDCAJ4F9pvO29mogOA3K+ioO
Jjo36o1oZHWJD4N61p9H6RbzkejuS9dLHi15ftXG76NiYRfV+wBY0RjDS1eL8G8ZINYkqeo1YUL9
3hhAqKvnql9Hcat4RksFHeAaNuD8iyrRah8A2fdvo32bTL44W+gUaEzMNjlgCjXiqUIRyYHQmBHi
HyBHCxcJ0P+MblbJp2GFO5uNbKW4mRQ3b7zh4DaBLDxrFD8kQ+s6hILPw//MbjP4Bx8Q8lrzm9Yg
qqCbbB1QwUFxJq6CiqS8gdQqa9boYmwuxrYh/zBYUuWTuL8g/RWzdjfAGprwgrCVVcFQ/u0YGbnk
qmmoAy3UnbYOTQDZRt7oKc4fL4b0/IUVigK79senQFoUvhYeXnnH7rPRhRIG4o7clrHfCamcCAIH
cKMN/4GMAZ2GOcsxfKMPOS9CLFFEUahNnrBrvM0uhNiyxpGUE2h+Sv4B/T1J3hlO8rmnNI/qyF3j
aErfkH6JOL0n6bfwjuPGGX/o7mJ4AiXBwmeD/KvD+l0nrRArNn4GFKLfJdWaqQDN4dSQXLLbXco2
1wjCcPnwZ4EBDgmzvGpmBI88byTkml92dxVmJwKpjO8EnCAyLaiJGetf87XprcDYo48oXgRgDxSJ
eIthvlgexE9CsWYBMmD9RGeJLsl5hvU+u/ofCVBBXKxaUYWhf3cx/9WvaId3IB/qcDFb0MWnGJoS
c91BMEWW1nxxcQ9ViWj3ihcjjEPM9lp/Q3Lywm3ly99kkWgHkQ+j+6J4gAW89uOV/DoVCvmrtHhI
YhFXbOjaqqIWj/U4qca1j8UupcplpVb7ySJo2XqPg8AHwob6SonqdKof3+BCo0Lm1Vd6wZXIMKw7
a0Nz45Aj57iM9P0odndGqn1IugPKJZRSLGrowH57pkfapEp7ZpTEWCWBHIyIwvw9tVbVH6Vn6pzg
y4HlQKeEaQ0EyKvQ8eOPFgO8MJFDNo9QdRk+3JrqKzRbU//ou0WwgCCV6k9na+YoAMoAkNdMVHho
ljSLIa0BJHr6o3bZmpv6gH188hblSZ0oCtp7r04/mYfeUydatT/7g1we3h1qLtYoB4XNKPShmONy
wjeUkhB5gXAimsKECCsRx9l7Z50bYljjQ+kMNYezwqt9ILtuqBJwQT323IRojN8sLTy2YW8FXlFn
2GjTyo28ZOr/oACLWIhjZpIngvRy+LGY0eR3L/fznCNg5UB89dgnxJzJI/gX+utEBsF+HR2TGJYc
LUBs1u+4LvFTeazzYsjvjISHQFT7UvDoCYDU3AADuU+OxNJMrVERWkGlOUH8k7YDemhtbPUx9Rhg
EqiG39ig2vzPRP8lUJ8Doe3+HXqKBwCYussVa8vy29ErbGcXkK0yXg+dqagG/yjZWGQG+K+UcXGS
FF9tEUZI8t7Nr3K64HQBrXx3yzZiLtXaiBNuNPUrV/RL/3Uu5fYptRzoH1Q8KmqKjzcsIynpZiAk
1EkqXKm6hWnE2tIICanzUYmypqwM6AErtoHH05XXP7HFU+j3QegEMT4n/4BhpU76MP8kY/reQEIQ
QJGKkGmwS7kkgID2fFLWlkakGiQVw4eDvsp0oV3TP9KMivMuyEHoUxMLFKJAVXgdkTP4NRZg7X1Y
p1O48a7+nPYGrRa9WcaDgYRx6P4BPIItwdh6QtECxf2S+/kE2jp0zHuiaoGH9ETXz/RkW86ZK6/B
RbyN53R0/oJLwhyxdB8dhzvQS/WmxTDTMRCK909C/k8qwAm0SQP5IWdQ8zt1dv+FKBc9yJ5sDNIb
fEU4SAmHReoe6qY1npbaxDExVz3XYixCFC6TbMxVy0Yrg7qEen9FEo3mCp7BeZKltMqJGPSnkOMR
q7Nyk6DxnJS4c7lgf9b5ZiQyfKXFRQBnABtTjm+DTghHnVPc0lZvne37NroyaGu2x9lw1+MH/ouN
3yuvu7uqs+Ezvs099p1eedxk/i9sO7fIAM22dothU/jKk6JmNzg9A9oyd5J+7zNKdVWo4XGB4TO/
F+b1YNMABlngbq0NqoyMbfROBHnKhoPBPLKNe6o4J8QKPwCxt2PQLPc6GESerFdJdF3cMa/w37lM
sVOpM7ryjtxLmvD+Zf7IAarcKn9PF4q6KH/Zo/93sQsmh3PnbiekCq/ZZ4Yiilyhg6uLua+xLjyI
kl8GzoHn0XbEfEEbG+Cl+/tSzenjIXJCAAATj2RYKp07h2lCsIRYfTe4wgF/4iaarWJCYxiEiEbw
V3ZbjUGIiJYQa+QlBHZXMRK7OUVPOHiRTty33QY0ePyZAX6Q8pHubCdIeRJGuCFleHoA+CD6yFF7
ZVrogBF3xhPA8LJIbqThuU7gxWOs1mucZBDenO0b7vHW2+SttgPNf0EwJ/WpVKTOiouhyD2odapc
FwQhdCWrm/WZ0kc/BaLFgyz3a8iZ64bL2SapzikLKL2HO4yjvhyPB3zAltuefmj5nl8YvuTvYdzy
dsvj3Y3qLXxuiSX3UdtbdUewKKxm8DwYqwqG1+I9QYPnSpUSYTEj4dmRYFHGsfH/ssMAFrH5ZJyZ
X5p+6IejyLxgJtK79Jk8ChnoNjh0+f+hNoKf88ygAfMA6cmDrHNdfYch0/cBuvRojYkG84fiXUJV
ZQe6jukmgFkjQ85XiMvyJ2knyQupGUso97LwSZeDjgb/4EHB/WCoa8rUJcbMvocPF7Pyobhg7K/v
Muas9yYH5+Zc3wtabm+GHxn7YWuSJpxpaelZPQzDCxzfAoz9Ygil+IbjF261f8D+kLHR5HDpB+i/
4nyiyLxiH21Atg2fy5G7RGOkaSNTHly/mADGU3PaG29fORKjvLb44tUI/d94lyHGgG6lZGdDU3a4
QG38HlSjG1gIEjZovgWm6cXBEuw9vv62owV2Zr8F+MuTMVC/cPeBAP3L1boyuQAMraBYBVRxmdXk
log3/wok4mS062K0RfZBFwFgkH5Q9/iLMjs40oeMblPOPLgjx600FmTeSNjfMYBz/QcLcc760Vv7
pRGiG3fCInGnmHQCj0xEeDgEg8fFuqygGZLKrQNJpkvLxwzFlgFTl+G8PI+wijvY2WzDCRAHgTlC
a1yI94gXen7rRHeKJ0o03zudXnP5SORBRo3/92UqchWREXCsyHB7BJPnpD5TfNwuLKQ1pDjsMJ5w
tGXEBLu5txucIzQrywNPmodyMz8j8dNO5LpN2FqWZnDgn9CrnSz9JuNayfRuOWgB9w5ThPIrCM+g
nH9GuvrFaMLTrwCqUG13xqn/NUJiTMZr71G5F9yT3FGTSqZeqP4wGC19+iWa9gt3wZCcF/MG8Juk
0GMM7j91OlkUd4uaSqUxcPa/KaUv60H/A59xv2Juw6tIRvYm/WBa4qN6OQVH5jBClxiKG6fEuMha
5tqvpld4wiQKVRiM1Ts/kevkzeT1RQfvLNE4IpARSUl2o+QS8LBwNyCb3XRb0DQKH5X4oIGTlqOq
Ha+Tiv/BxIyJ0Vc8V5wHVqpYqGIY8o4+yfgJ5/7K3JjN7wtFX/s7FYLCuBPtlhheQCaogspB2Avq
bQZ6N5kBXkag7WLiSp3J5OlSr5ZWw1LQDMtJy3/hPDXsHixAq+Mf0wgvfqP7gkp9Y9bjc4w38xd5
BaE6u/eHhUdsdB69vOOoZGGrgy0tbdlt9zg4D9rejRQKtKZdxnnf9E46BtdRYYOxjXAE6q8ZZ1vk
jdltUmBihAttNbyCI0uADiSddOKXB7dmh2AGMzBGSMu3V+hpif50Bizn7qJj08QHGNgfRylM4vFK
txsxc3dOk3aj+6QDkO2yS695NWspsGUPxuyjWw4Zuw3z5QUSB7f797764M4PHA7S8Y5hyL6q8l9K
ammd3+MyRSx5nmJGUx388SbDIxbgeNZEnQpU2Wq3SIu0ijYKAki3OtjhEcdlgvUMI9FPxmaJAOL2
supMHpk/aJv1a0CQ8834fsZOt91/4cRXDuELtO1m0gy3Lq5HW3sNK9vZz4Gzoh1eWKysIbO+ZrK+
Gz81LMjH8ssBX+jTU8oYfPSDcQrucXJoXpi/d4Bq82F0Ahqv2PlusZ1rpGyjCWhOuu0D3MmH7gyl
QdzE6ZyWc3LNoGfQiAKQIwQ7/b7XtlvIvxOw02b4g7PqsXt2QbutX0z4WtwSkOb23eoExoM4yYtE
ZlSMHfK+c4/+MJwCCM4as8vkie4radCmB2Z1y21nQ+VNfOWlOsHNqyPFGOFQUPMfoMl86MKtc4X3
O3zn0RFYmZFz9MyHHR8rbODWJpunDFwsJ+nNECZVA7UvwZsKjrvxYT16+OoguMJkuMMEXuNaA/A6
gfNhGBSWKXxH7xnDh1oyUzBPH7NZc1HB0rkF4qlan/EhfFRcXGJ4Tg/csRArvXqPUrBjwByf7mof
fk88CNyzzIZXxzBl+7sHQmf+KELWMc0kRD7rtr2Gnr+wbhATASdQUEI+Dl+noBiuGYm4HR7mKuQ2
9MsgDreZ9rrPuNQ+4AFPDppZL/cWP0qjviP1YIRQbDaBqPP2DJYhYoCat+u9/QW9ZY9syjgNbmaq
iwumAeKR29b+zvJ9ejX8hYiF+XbIkPe1htqTqG45h1X7ONxAHcgAvIpYppGIxTh70IM0eG/Xuw9b
HlS2GZ43lGoU3FEGzZO7wiUH86OM+kIjULCxMdv6HZVga68Mbm9YC3eb1seP5JS0UC5e3GieAUQf
rQaI5smlXKPYe4E/H775vi6Zw2DX5WMdRvdMZTO14yIgyQAXgLLEBbAxXvRcgSr4MqAecr5RoeCn
sFCfQdRsmumOWn83vw7JFGkC0m8D+REaRpIG/KzhUuK1ierPuXEiwGfm0DFMjLwgqnmfPrQNCNnM
q6SazKpm280q/C7TyoCPNn34LSyNDogERAw4e71NCGydisnjjN5/jOBS2xutitWMEXJ/wRup4FNW
E7Pq+AGT6P6zoXogmDNXk8iKVq7X6r2STwgtW3ZiJvPansH7W7xS7TDlc6msRHUxOBzQoGTZUkuR
1lDV/at5OzyUvS9twhzsElEI1yt/SHCaAI+kd/zp83bMov9Kex4QcVgMAUotwtHXayrr9KhVQENV
A74BJ/+cJ57eKhlLxpM8ScgRxdsHwBrlo8ylnv6fVcwY0xWvgVZhjkw/tjwo6wwkqCNK0H+LFAet
btV2oSBgAECzgg45DpfQ/EXtpS4M6lzCrDbXHndR2FmdffHOnziS1kn70tP4K0uL5Lcpfl0d/y4o
Bfad0PXq3iCwv+m4P63N8jBuYnX8dqQ+3GOMsvehYncVlcHZmdIFl6s9wDZrWe9Wpn/MuWtw+/3h
/1jEwsY/3/U4QzkS9x1EmK8TV/jXgs3KFMxvuHr3oMxCSL0tNeSLPcbWOQzk9qCeiTKNjIUXcbnt
tkHe5IWFLQYJqOAEsTVE3YHaM78PYe2QU1nNJbVtszuNADxEHapMFIDTXU8rzx5UCqMcVoayNT6a
lhTLp94ZDYV+ruwW8s5SD+xt6S07TstTA4dj5h1gAnL24Drw0kpw6l9mvsCzjBSYzQZS7lDkI4g8
yscry/rkwUjeZEoAQ1q/zhc6cOnceG9MAgBnVIUDGQGN6fr5ttvmGYgcpt0OUeLBMwVceILg+n52
Y1INmxfIhxmHfX1AcdM1GnbHqX/05V+AdVWD7gOCUYuvwBLqr59GqX6DrpJICv/I5Er+mAeOGR/N
QcGhOqSgzgnMamr8wOVT/ENNWUs7xdicjTJ+GH1WEXwCYyXGugHk5ZiXO2zyBlxSAX3JnjgnlcY1
A8WCW8nnF6YqfIZhhhwNh3aa8BoEsyB1X/MH1R5mTkwgwH0hKinBkX8ISIXFIL+zf3JtsUaU56uk
yXH/wDmJZFHiMKmwqDTIOyWml02QxCApowHBBmhBSQ4r+wiBzoVKMLhMzRTSEPUq9RayFuWseVzi
w//7Xd4DYEgFgWozdIOxAHEg6yJSDUeL5lvbAC7p3VTOwd5lPEqwes0YiBmEw1+MSXv08CEtSVo7
a9IdFtOeknYFoE51hGycehtoEZKG3FeYTo5aAFAFyopFjSO1hwAxfh0zVZv8AMspnEagUo9GISrS
KrNjblZpruYz4zEYEoIqirY0qipjRmscpxT4PQ28ut5dGJ+rE5o5tZOaLBtpM6XYBDKDhMQwMtEa
CJarDxGzTUTGqrhSYlYQGKunX41qg53fGpzHEFgcvKin8njZoZOU8jHG2JiVAyoCvj4Yk1moyaPe
aMYcLQZR2beZyCKJ9oiOruydcj8w4NG3cdQKK3zMstPBcP5IixGWgRhYCQsrXtoZliSQDpRBsD04
kcQJuksfe0E8PITSj0kwxbUWFRbHUvCS9CfcgLp5gOUA2ySxpiEilZMWcvZC0dmg5FYXg8KR7cK4
QQBlYPL2t4JXICJm4CviYps3SYBN+eicZB3Ihh2L3t40jAQyt5TUCWW8joycw7j93cWMT8NmxgRb
+zJ2F8NZuLVDiBrYzGgDH2j+vdyGhH9QUCy6JnT633irPu1RQ/URf4ehtdcJtnEwZ7ECw0Whz7FD
tsTGpNQVZMAr8XN3BRxNxcWqQt8lHWB1sV3g8e586ieub1V6EEqdZCXDMsZxzKiX0MJy6UHD00w4
IIlkQyEp/YgObRJMaMO7R8+mazzSfCQkqiumEnq41NEzwUfgq2yBy0l4yObHFO40PV4oe+pfsBoV
4+UKbARC2pBnbLiEE2wycKUC0UCiATZQGbgAvC+oAWuzZoZD2AMwFicrjoCa2OPTaqWZYAkAp0/0
S+PkjUHfy5ynMOfJ7UDmdSUrKsPoQ/ibluFT8u4JOA3R0eMRcFDdGcyYmjnj+DAOiEUT80HWgLY5
0qxnCJnL5dmA9MKQQN0bPGY0O3jJ80AT5Wv4/Ee4ztFowhgEKMNworPv0KMBqvZJJhJgfYGkM4An
3kly1oaJwbfCF+kO7QzujB+McYj3X1eJey+/d+NE3ivYFxnoMui2c2fpyyBvTASFn3z4m0WvAzUN
FS5MlyY7QsGmA7BS6zf6bGXQJH4y0hMjHMfx24yxA2B1v8gjkQR7IVR5VpukeGUjV+F1K13xBJnc
oslf1WAZxA3gNoWDFadgC/7MNLc5qPe8LK1/cjeqOIrT86CzhE7UCMDhhQlPsKhv8inLTsDBn1yC
GZCtMat0Kef9AIBvG2VTqSK47AR+rZH05fHRCJdVg8kyS8ZO8HtXj6CcImWwU3/FoBH6YrIa2PVF
ef+DNsxXltJJvVuZ5nGeIPqwU3Fm4qP9MXYsTnTF9Ug+2W3qWPEdeFHoaqIe7cEbiFRpECTsQRkE
EarA4LVCXMCcMXqnRcZZ4AhdzRJvlrT4H8SDe9ZJgOUVj5oBW977cEXI9gHKGecO5J6Plucxxh17
FkkBxxGR1Cc24OsBN2vNBQrlkY+r3OOPa53FkNdrwReZBKxoA3tl7ZlZYMf6SLJNgt4ZykcJOh/M
Ki44uiI+n58rvJjeYCIzeUFkRIJ8E/AaITfa6pl+H2wf2qqPq4cxajIA6vmlyNbUXxWbQPFeVGBC
dQAIcMdJOFxMbSI5F9PqBR3vELT60lX/uU0ouSsuFc0z0L/h1bXNFATx+kJbKMHXeQQ1q+hVIUii
fmZ8BAg7Ua/mJV+DQpd0foRBlyua+At+xzthadrwcJZtR/dbgDXBCmYwzfMp3ZwD/VuWG/Sx4vJ+
8PZtLLCAhxeeYMiOozGNe3YD+w2eLXGNwXTiVTMZxuSK5mZ+xduWgXcOLh+zpERAEgwZM9vtjXGm
rMCAjOQwxVc5w3ZV3iPxIji3MQGUGW4hbzUdggKwsAVpCFYXr6bBi3kuJZ9wVuVViY98xwi+Y6J4
QhPXTZOEcJMksJnNJKXQ8Ul6ID74SYPLmmFFXOUWEf6AjRl7g4O07nNxrvgCGKdxN88mk4Sx3MHX
2Yu6a+G0A5erRUJPket0EHgL/1tt5bL5VzpXp/BVTyuDFe5iiZjwmOUWdLWlgSzCddoZ1LpMzsOF
j4hFcKXrw3VIA1M6RS0R4Yx89WYAMiduMrFn8gviO8Wra4+/r9u4CZlFtWLkjHWkZeOCmbPjw9Wu
Pgweqs4yXpE2PW2QY+VOCFhTziqjvHyNr24ZmrjJABwcTDiYSops5rDysrC8jPBuM6N64vJYFWUI
VXfIshUCadVpQ1Rklxkvg0CtUREt0gY4d7zCASz5bLDNuUdkbMR+nSkBejk1942xAeTwPkTSwC3X
LHgGTSDDciRCOaL9IWaBtB4lgpS/wM1aYVqBcyr9XWx2Ku6FrHLDpil+6xY4MJkDozbBgGWhCWl+
UPVXd7j90mXmNG4UtURy0M0sR6UjHiZ0m/hFjDhQ0akncSf50M/wiXCbad3nl1rMasBWNVxjbCEn
Ot4TUxm0fuxaTtzue+geI+oeUthTn+PNPBaiH3uiHJclDkdHwg31tREtMrliQNJVgUL3AeWWGsbi
OFSR2usZ00/kbiQv1t2DODq5Tzb55qGG5Nc1jd9Ss3znEuf4PjumP1ZfJBxJjiVaiAGjWcqfVxJe
RUH385Nw4JXOwEKbqHBXeFV3gvqA2UtCvsEbaPMkrh3C4u0WeKhfDVI+go5SWk4LAU3WFDUrTWLm
D5BtCKLaWSb+CCTL8MyECnAFELWC5fDXCwPYwZp0QONiuYJmogJAHAvFYY4UyyqFOggZZQDR449W
0myGY6W2vVIlTeTthFWY8JQZhFuiBLtDXn5VrJfoJCLI4smoMqAO6CvxrKllKSbAfqJJpBpSZWzg
sgHQOxf+BhkFYMH2e8FI5687SFyIf0UIQnWXFpJGePCx//V71GMVeeTt+wnHmI8BeYUWrK6U1YSv
oZOnko2DxTWl7Jzth72RHZqjIcRYvLFn6DtIq4Ee/YTJRzZJ1JBpd8OhWXXeNuT0BlZgEHdzbsjC
1PsYkM1dzqpieUbt93Qkqy4jV/ATMicy1rMXz56crHBJbN845H6YyfPMxJ/Ern+5xDEEqQVOmdgn
yiuFNIlMAyq4Nj9NaP5802UgCaTvXUEhcjL6o3qUdo0y2XBDhA8hW+DJxTltG4ECJTVrJF4EU0f5
N3aIlTTKzrX1O9xZVUlZbgTEbzx6YvrANyCUEfFtOxx63ngwCIkaMT8jBiZaLSqZFw2EdiB3vUqZ
cUJQk/gl2kSpPqj8b3GwCGjy0mNIPzG0ckc+zece/U/109kl5oroDm3+bk/qQwbuznWi5Y6GuyMt
8H95uP4pmzhlosIv+Ipu7OqKNaFNuyvSnJ5KSe4Z9vG/nr/KWx45Vlx0EDcMokbjToNfVEUQdwaO
ffNQrqc8J7e0xd4c2cvtwWJncAFyDSPT/nIxKa9hHgjG+EACJH8nEWfPuBMdCgUcRUYx9s/kSwbc
CYw2Z0yoKcNvo/XcR77xR03GtR3SvwJYObiUStiSrj/uDvuQfLezbjmaPtySbqNOVkwFA1aRarS7
BdlEXkz4mAiKcmQhTeg2w1phvH8uCZSUuT4U5LWURjwmiVVXvZazVSdsWVQfJrfJvMRXpYiQM+wZ
5aeuiofRoA1xYhoHIy1AKXgJCCbR6beMDreFaTeGuBr8sglfGH8sXBEDSax4qM+ukpWVTJfxlyWh
URdNcKNu/Jp1j/0k7gwUKFTrv2alEem0vPKwptFFjGKhujrQFeo2umi24aV8mHdn1af4u4DLM7sR
laV98avO2lyO9l1srtXUOsBR2SdYKOAziCk3jkWLgE0EC0nXJkAmYheo1oMjvDFmyUNJKMwU6Q0f
S/mETiDsP76DUBr6wnlcpd+1IaNpQpKY0OKFY8IX3PNPHJ8YOiocgnzGcEEM5L7HHvmmaJpBB94k
EoiQFUpEqsKSnTr0xPD1L1xYvk4zYeGncA1horKX1lIpknB4+IBNm1GNKmE4O5DWin8O0M2ISaM+
vQSTpkF5B2OfyedSXonKozNyscjcsVoSC4X6g7MLw/vn52dr/uCYQjOFqwgFTJVZqNUN6ogZShMH
ekI9JU3oCbJJ4tUsXHZ/B/WwDf29u3xzeKA8VI3W3kJ30VcLWYUsyav7WhOW67HSMRhxFD3BSi3s
8p1yay/Q6e4RB1D6KNF5GtCA8F+UwTcAPbZIDCWGVv0EtCtMgo6wXwYlsyDtwTxD47rGNg2o88RP
5E4hUDPCAVe3AYQ00kxe+w5Vebt8WCs/A8KNo2TtJiVuINx3P0ahtZkg9lib5DgtEBzqAYfj+k3Z
VfGGpJcNhnpuTc+cvSzm9wWm+WvbGAIqG5kgglEOpwuSdFnqEWzT5uvRwrqMKhaVBimeIAI+6gkZ
M1NIpjcwwQYgNmPd2URYfwV4E/grgDX6BeaRbJ9nGNUalES7QCN+yJtGdKR+mC8Kv97YhkILeNdu
w1aUlM16Oj8t535stCOlPFw0mti2C+uDNqW9jpS0Pxoip+nEXPaxK/NJrKGcPFEkJCdtIQb0s47g
yMRd6Q3OZGcrfpY5KLRcvn1HRakbAP64aENNYidolvIgWCtZefa6c1+r4mr/QPXjwYIe2IufDqGK
S5UgcKYnDRbESIVEmgzSkIRXkDZG/6wbnWVnqXEEC+zpZMROJVHBpztSMSrnRYGeBMcMyhU7Yoer
heDNFu6RB/uOHqIzFdqqpJXaJap1b4FL4+ama+xhtbgeEr8/Z8yhzehVHTmZ8cuH5A/dgDnhgk5l
cfpatrvC/OtcXOQ5YdtgZCMk+W/Rs6LlhjQMOT7kOVVX4t67SZYD8glnSp+GMc8QidkxIwEsmjk0
+eEuD0F9T0saRrflC08YJf8yGUzTJIA1sUCcxFRo0mNWNq0KCG1xNUd9Je8AbHUsP6W8bEHxr7nr
tObCBkK5OK+tyvgcdnh462SXPINs3c0Ai+mXDoWOU9QaCRbiw+9823EL1PkLFHL3U6/JOEU8B1B+
/hOh76SouU4Y8Qmal/oRLwQJFxYMj02vRPyDWFvjBiIIMOyQ702bxUyiLPFxRIB5TEyRwyCjjTlA
D/wvS5wScUffAMURcls3S3JBsMCNWFRGp6UD+5eAp75/2aYouhs8YVUhUb//MsflNqIMdWJoYRFv
z70kQojOOf+YXMHC7VQ38mRlKMMoP1glb1HS4fADirDM+MtAOKbB22LHpPGEhAQOjJMqNsTKjfHu
jHPxFVVerPwdTyAg6lHLKh2nQhIX5dpD7P30XDdGToX7L0BIQ80G2iTqHS36ku80jPVYIShLLpZ0
SQrpCfRojhaE8beF/07CzrQAB248FdkXiz6OuR29RppWZ8tiU6V+7LeM3qCnJyJ8TXAmoOC3lQC3
y+4Y+FpEGU2xg5exUA3mRc1bPJq6KUstXctnLrNewxpaU8yumG219R/dktcy5k+HVZunTy9HFqtC
H4isW+dt3CV6bvQddBlgMqJdN0FA3s40y/iUbSCVIkPIx8EKJjM8jFbYiONKAbinSA/x9QkOiXKF
OLF6msVYszR4jDs73xCPDV+GhT4PYWrxNXi2VOFtKEDkzJxz7qLR/RtFuRzA15UB8SQ/OBhiu7HK
Abhw5eHr0ZVApwuMR8HrsyIVx5FCkJInIWegCeTMp5qww2l4MriI5agi7wZaZJsgHAfvifpNVx1R
jDSSWJAZOBBxWT9auNwlN9p0Sm5vJmuiMbtrgFW+QLIx/DjxUzdWORqLbjAwtYnrbLwgtFHjAYdS
CFJdPTljgW12F+ATJvn5jiBRN1pzZJMPBzog3kNcfj3cFLnHaJ+C2XGtkl6OdtwasGFl801dtyO7
S4in4PKIuefrvdP6mEVbOVDH2LasMwe/f8K5jPTqw2Z7d3GH6pZRlpFjMC8updikX0E6uydGK3Oq
/PLQr9YFQytJ+PGqEuEL93gObNWHadYxW2jQwIvBIBee7sib9ZoKIqPQtppDibp5RsDdLW6ek7+0
lXlEpREzUhlYLjnpYbpFqmse9mbxe2VuOErAgm8L1MP8Eh7t1TxMXw/jivD45b6TdYCy79i7Gx+M
uwrErcWHhKOGDzq9FQen41CfQw5ylynNlXKEILYyqHFrlKd/ZmnQcc9AMk3esQGgwcUtJ82C+uWD
akaEj/agBQ3qFkoGoFY/3l2TU9O8V0wwRshbnWQ9qmPTA0uwZrxQn5FeEv1UKUkB8iKlg+UFXzCl
M76gaUG1jayHAQjkNOhYT9ZxgmZ2kUL+r/drhQP+UpVPGhEvRNVqLICnRp2wA632j64vb1f6MOvv
iTwUmT2pzoQHHv4b1dE3nmVyTMoNidqhsPAuiAvcKqnZTzXeZ7xy0qKc8s64gZSAfwEBys/+brSB
iQ6DDSrZmjy1ewb2dWrcI/V2sLFf5+RJysPUPl2bi/G6l33st7XmvriEMJS5l59odTacm/PD3LTN
gk2CMgw50qJ/GFc/dqPtHhmWZ84jeGxIKbgD/ic0Qp6AE7jjST05OHkkaL/zU5hdkogkBDDBOQ+B
27THOTqtEWPY7xR18Mg1BYEDI0euvANC+zV2Q2IbNPBgiKn5KMmh/YOmnI94M3zsPoN9pwTFg8aA
quNk+NNmH+2fk9chWFLo5/RH4uarW+pwtz9Wf8hEO4xH+BIj5zUu4ANlfAp0TvCXw12ZAXpJ82dV
TydVuIKH6PEwclDIiZ/WeiSn3GqHKdyMmHpkwqqXubLPJfORNynkASS52Uk0X8ZljTLZPA0uNKzx
zTV3L29Ht/lrpE+5RS3Xq7X4+8Xw++PXzn5mOTTANgmspriqNfIBANs46b5qpocz1wEV49Oqq0g8
ePPP0f7QC9SYiWZ+3GIpY/0F4ifiKYOTSwtxWG+NPLEFmwgW02B88q4WdJ7pgYjpl2v08BzYAb2S
N0X7R+8bB6G5BW1xb4+fGp6qAEg7PFHIK8cMNiLeOn0cHZHv0ahPhe5iIbjwYaA+HPK/89gA/bwd
TbcZgSUaDmI5mO4+3SCOaT2CiDSmo9k9G390ClJwg8mhBo5eJtAarV9yKvw140Yfqbh5OgGSsRU+
0eSO8pWEFxbiYhqWBqdgghs3zRv8VEHhrOCzgu+4nNioiNsyZPb9GrmjkSdM6aBJWJPVb2HVDkpW
7MokbRMEsgZeDVAvUsL9seZjfOxXYPMB25Jr+MehD6O+pOuPS/ZCcx4LZ4RlDIHen7mgoNgD+p1I
L3miG+NAOE5Fc6BEGJ4G/vmMww0nNTmYnyhGgIwf6AR3i9tMTWI5rwFI1b+zphG65R0FwDhvhayo
MjOTaSS0mrhCqfUjXkQYONAOBGQKMUwMkFMZtazG3dbAABlU3V+3A/IwoQrR2yfr+OyhEwAr/2ti
HkqkPI4QmucBXRazaMjdr9wnBhKuhMDXwhurYdXwTu1f8n89uYIannAIGiBE5DpD9aNQQEhYfMxa
ybnfbFSViCIHxdb66eOVgSGyNa1VGHGnaXchBIltRF7HA1cbiHU8DtMm1y8sGjE1KqutX3Wrg0rN
Wo/xhDqNYe8TwX9hCbLJKlGbgjn4uGOGZ7pevz/HM9I45ID3clTYgO/i43o2fadcmNN5yjfN81vD
3GYYztaH3GZ/vwzsOdgTrkQyt9YoXxyd+PNzLUgkaANiXglHt1Oxgc03RvkfN2VHIZAdvOuQfbHB
jBxj4f2sPK7Su09eENpYgRtsFhHl6t0yPEzM7LvFZs4pu1iwSslisDONX27UL8M4/IG1t78YWCON
H8g3p5fxlKGNSkVKEfwrYJDSyfJrsNZZGUqsxxh/kh3dLfosVow/gBE2ndDg/BHHgPxYgVrJZIi6
YR2DftZx2Aj5YzapuZSphD+ivA1j5Dr8KMsnkVJki+Zf9Wx1MKUQwviLiadsYQIQMJtGryAE4Cph
40lZgqlCT3+9j633z2Xyw0cW5u/7H+Ayg63CG9J8JsunVXLqJ0kJfItskLBsEh8PHlJW4BCAsHG0
62XNbttlwjEpOX/k3bP1e61C3MtGPWYmEVhS+WxuOzx+Y17fGxHpGtAHe75KtG/e+6VXoMQITvck
wCqHvsKZJ1/qB7UWRpmT9l2CEExzykNwlFyxN1PWx0jUjHHm1jZGbUym/fr9W+mayFhakuyzd2Vx
y87JJ/tCS0n5nJFcuAkXLKZR93jeXyfTdv/2MXvsVAdSFs/sz8FdjTU6kJHp4CDQ2RFsMPCj9GUf
QpByhGtyFyeY3zNl1UMflqPrgPgMhc2EichTZKI58HKF4096MaO90vLq+K31Lh/zau0DYCTS8Yix
XCl5vPUa9Jnvl0KDWeArJTDzQ3EwoUlwxdwRMDIlknX+LPqdm1Gynqc0Y9l0DDClZO0YnKRxLd4Z
4xYGf5byfJJu9KW5/7oQ1MjtzNWXn7LiEyOCAGXCz6h0gAyLa546msi/iZ/niomE3mmar4Q2RDin
wOwDSXPqEIdgxhpxH5O9zWvYZ5nRmbLpSclRsCXx/t3+/EfTeW2pqi1h+IkcQxQVb8nBiNkbhxEF
lSCI+vT7q17n7N55rbYVmHNW/fWH9GZcT6DVsoUs70A2F/iMhR6wkhp26u5QZBKQefcCzqtTK8KK
12vjob9eP1AIF/NtX2Ah+bSxQl3Pg4i8C8qnT5YvVnIN7Lx4sXVK1OyJsEN4Wh3ye+112x56ihve
n54WU5l9gPHFNJYTNEOS9fQIAS/MZf1A9s25eH8Y62HDLTFwCFGaM7cdww50hqVq0KMUMM7bpXkK
vjzREAC/lkJa72yZWs3wy1KPjec6vulLUmWFqr5EWAejReRAEbHa5u9JZ8FOD8H1HgiP0hv/WFaM
/zoGVJ32VPEdp7sRyT81EBAUN4YzGkX5G32iZx/izXBbRPD22zZMORis3lKld+JReXHQUogEDar0
82+UrpWvAR8XFKtJoxCvZEEgYNiybQCJFfwtX4qrxPbgoeYRToNInWhA+4fqX20hJBLyUzhzYIP+
7Tekmbb8oY3h8BH+yFHa4isTGXqIMwiIHBkQ0tKfNVz+ZrURcPHkolY99srgMdo+X+a24zKjoIvh
QGa/GNtjeqwgw1Hji+zQZXeEx00LLtWdEhzjFegv/lgNZ2+QEhqZ7hX7rRU+A7kHxYCmQa9vI+DM
15qtaH5om7w6Dgo04XOx+/0HdW3Nd+m819zEFraIbI+6AzGYz4v/6AAa0d1cTUJIecN4TkpDb5Ej
+dFxEfv7rfb6iT2kYR9k9Cjy8CayEmxgKkqdDlgOE2V6/g6jNVzqAo+lDQOYn/w0x/MPAWSkbFSb
iYi+jg7NCLgZvv2T5olxutiZwOlS0K7eN2PMGMK/YEjsZCpz5XwnZ5z+F4WBHcbpcbgQLE1+oW+J
O9VoVBhwvxM71iGC9J2azk3QDKRO/Aj0LL6L0MFdvMa+ts70zTPHFJM3rUyZ8HTnIRV1YlHSdQfW
QDHIRfMJTrVErjBLbd/S1gS2igNKZN4Xr5dxmTX5zxH+He3ln8nHx3K+Y0I5ACA2g+xijbg92MZD
RA/UhCh4LGP9ae2yHO53w3Rv9nOR8zLufVs65QL+NiR656sv3lNyEVSj83S0fH7HZbRTwAL68mht
pFsTHh91MQOinT2hm37qvnG1ZlNMvKdPDEoufm6Paig2KQCHp4Gy4sv0oKvFapUhwp3RkaaID8n6
Nfi29LaYhkC6I9nzGG1FMLYQMyT5OV/RyDM0e5mWtdNr1bDKJf3rcdWxvPDKBgcziocLczky9sh7
WsH6oOq6GVZrnV85hFpEgU96ivfZU8D2yRY0Iyy7f9A/rgJfP9bWwFgsEnvR0rOw76jfVfpb9Zzm
J9i8L7D+OkwswFDY1EHI6rXAZaiuHPCCYpl7lr9QDyDRe4gHEkKOUf1K06/h39SsZ6b2iOdK2dGD
AzPDwgIWbumGIU+M5i6s/K1vrrmBO4vlE1iSjy2eiVUegfVa7QsAzZVS13mClLKkHA6oG3aBsB32
MABdv+Bxi2iJjm3Fr6BoYyxpFCppmfnHFldpGZdCO/Dg3Xv0sXjz8hz38EO1jJTx5m0Cc8tHpeW4
OJX43AA/81tuJNkDH/MKRoxRg9Gf3pfVGiCkcze/d4gPkBa/7gCtoJqbTW0MQaF8Tt7QIaEeRlar
i8lV+4Gac/Cm78Ty/qsrsHtiQuG9ZotZlDZqb/Pjd/y8eT1U0OMOqcYfAi1AGKrIbOZuSWwoNJHS
aKJALfwk935Nnz97C7VrPWP/9bHbmO0ycoRmHZk0gAmkvtckaTjoMpGd3QPlY32mX/yA4G/fLX5C
BjymmJgiqxhLvOzK5kY1sMPlSVx/18xJH/Or+xt+A2XKu+0vWLCdbYWFKqD/cjfO+OvD74Xagi/o
/NU2XmvYR3zC/Jjj1K/n0P/NtlUPGiyjwskIJEAe1OXwg0QA8ol50bC5uleEEY6VaQQK9cMq+oPr
IDQKHuz76H0Rk+XEey47vrgKi57oNmk4PCJsLPxs+Boj4RTJLK0ZNGEmNTGma7pXv4kcqk+GfcfT
wtsYQyD35UYmhRt2QF337ZQOPraL26x2M9x6mi69m40j1TAx31AFcFv5+4qtBe+VAQKTJ7HehoLE
aBo65+AaxnglSeoqo1nqooHixPuOk3p9rIclwSL7Zww06U3uCy0ipPpOlcjepjdo7RCYzjKO9AV7
DlHSEhaNAH7adZr+bqhO2RkHFEB3g75TBuEohBfPIdb4TjUunbuFOfHs6URj+gyDmHUC6/uYD4mS
amfsuY4SGduWzC67eYzmGCJLgh8IqcwogcRAtFnMtsaEEY9sWEcFAzAm3rCPTm343MBd/NUxNWtn
PYdiqnT3Uxtf5NMLcnhXjzG8emPUpR3bX72g5193xBAbIWVbJVjmBVf3Y62kLwU2h2aoIN5Gwj3E
YXLLU+YTp8geNJPck6YCxYBREau0wr6rsFYfYhKxeZ6+jkBpBeIyD2k0ZcWHa8jIGxKcA6i4APja
keD4G1WbAsT+zSKE42XIKfDVjRXluPAqqRHGQLni2ig0btkMJXYxAuPEObI9jC9IAXngsw6F9YbT
Z5mlQZOwL+SC5Z3e/73sT5nO4uBEAImVzLvr3R0e0ADjbZy7OjoNMlV/dqAM5xgXYK51Vlw9bHqY
tjmEofr7/d29PY3Ra45WfDDa799TXCeQ0/WTEaYpqK9QjQW4d98vVDnUvk0st/VKLK7s5/nrEmDO
icQNiv1Fnpujd5enHO6AlY8YRDFH21AFMYC5ztrlX51/bnNW4tjiAK92vtQfLALINGKWwe+4MQJk
tl7wqnqNgqXesygRTqP2h76fWoecsdJ7oNidygB4XHcXJ2WSDa9WDc8DP9zYQZBFn9gAIsvx2ptJ
XDy2r6/c6K27vhRj6LP9z0AcSbFU+YpsxBdFhqhaVFDR6ZcxjYKis7NujFNAjHUb3aul9EFp1J6R
IrtAWTJUZkj9/HqqDnPS4D/27dLd8gPxPvJ7A1GSlLYyvrLL8Ojqy9MSEyS+xD6sZj2pjCgJKfob
por7FWZIZhNJYIOqbSklkhiWyZfgq5J7JYWmTGWTfctP9vJfhfk5EpQr3pCUhCgD6UEBYqnRKd5l
gci3tsByfcbKjky6KcTteNCa5pcvgs6v8RzIh+1OOa7DHkDL6ed1gS+7RkYfgj4nzCa/wf2EbQ9Z
ZUxTKV3vtGMxxjzbv4vHvKhv0wBiwAWUSv8gYnroc0J+ElmTyBTOIH0cSxS14spA1U5DzOidvJqV
Y+PHIfdVlEX18G7OD/iLii6lcuTrBheIv9B2/+8bGRoWXjyP58WAK7JM9sq6RDxyNWTIWwKwYtKG
hIkBxGcWMSKyeb1/1KvdBgn5Y8HRSn43vy0Jo6dJ735gScDyohlsqWA72FnzMbFigWAhEqR8dN28
BxmipMxugG/qA0unaKG6ZH4gZj40UOLCIXSDPgtYOLn3Kywa5g6kPWX4jeGWcv68nW8od0/YLOTE
4LLTofGDAWu/Tzd+LiikL2HRghdEKAxtygaBZRldOolVjKX4lrl8DbdDmB3bH0AiuIh4iv9s0WLR
huJEgsQM9yyxaJM+k9ddQhZig8QbT0ykE5ujh9SBNlQCOStI7mV/bQIqI+dEhbkbIY/FarrvfV2O
JL5kc83Et47y+IqZXINVX6/Y29nZu6R8ihl5boF7marT8m+jZK+y6GS2jQaBzhACPOY08Cnoz0ka
xVwmXaQL4kY28QxI8Z+3CFKn3EK0tlIt9EF+HXYGYtxyCyouPw8mSAFLl7rD6I/TZX2J9p2Z6iR6
eWyjWA7kOV8PxUp9/oOel70MVN8jyZPsWyVd3YGt+f2XE9DG7YDd+hdGhA2AO3UMpTBSZgfopSoX
lwfZyiG3dNiJv22mOpIksBu0SMsFMuH/iEbm0/EhIdOWEDhVP420Z8WYFK1ITE/Rr6jzPLZQMMKM
vzlVaVIS35wP3kswP7U5mXs5z3A5gcOSIYReYcxjUtNWNcNlk2+Dbw3FuwjuB6Jg2I+exoshE3OT
XYAbQSeSP5s1jjw4T/BP5ckHbjNzQy03Kqlz/zLm+2CEFminkP4+YAlsPGGbC4DBMlgMkK2wvslr
xMW5XKkN7K12dHCMEaDYkyT7BJ98WH2QJxzKNIcb2piJqg65pfhwO/Dq4iUdIiIo1X+ynORJnjd6
PLkKM3XFJLQ5ciFWCjJEt40lMpWQUASwLEJcAhKCAuFrJ/N4xBBiIBR3lVQrDJoY5bOc4C46Ey9Z
hGfIqEdQqFDkopB0jxPsYSWeC2FCa3acTM7FAQaFg4mKqJiopGVQlsG+hX72x4WDnuJ5RN+MZGXN
2wNGk+DLAFg8TX6wBqg31/ZwDmzwx0EzUG8wlyUrIIV3qIyankNrsBs31xsQdkx4dmP6JnogWsP+
oj1EVMIECwOlz4rnnKFXvrhZ4MiHYlYQ5C2iG2jz8J9owdFYQM+gNLHaJPMph86q2grrAqYZu8JW
MGBKJQznhizqpoyf/yksPGHT84eH8s5j8+H8JJgH4nICi0UcbYBare3LACReIj1mnxBAMRFGhj3H
i19FFvRhuxhuDyJKE/qcCBV+FwoI6AMrkvMWkHNeYgJsW6sVowc8hEQR1wa6wwqcpIPHR687JlAG
3oPsfPjuwfUlrZgBJjdwB8ULegI664VsUwAbXF9bYaZxnSuAeE1Ltvh/OkQ4NJhFn4WVyyjNSKml
6dReELPF4XowkA/K7xUsyiPuEN/UFem0K+dN6Q1+c54IL3K4Vf03HxvoW0DmOdgCEKSg+jTVhJLy
evUEOixyLI3xqRTrlm/MKrcmn80Qr1lrMAD4O4bIVGAqmyHIKxsuuGuXmRl0yxqG8sBqmkLMmkBY
adUUaIy7oGRDHL95T5nV8iIKRNoup4Km45xsbJARiaHUPGR9y4OHTncMB33I3QphirNZYyTFzBxa
J4odb6I4KH6Eewo/WBAfkVRKgdKzfyWyTNgUY/CcNicH0yEP9xK53pU9ga3LVePugXPx99EemwFa
RKxiCvCDprljEQxWwoiScYscutBD/2Rfbi7TJ81kjeiO/mdWBgFHnjTYvSPNBPUOXzVKAgvxFfIs
GB9wxum3jalmaNZ05orQbjVpLDf7mE66novNb3f8ujGrUqHmCI2dYSMUtewi1Ca8b4eQkxUABN7u
CyriBmr6vi0SHhqmvvrXsfTM02Xq+hjT623rPaLn/qLJqk2ry2hc3GQzvQa6Sr3fpW0sYjwMLrOp
e3Jdd2bc3cWOb/TvuEsUhjvjjfZMeTViugwL9nCDQ1oZccFApi9tB3LFZkcs8GqALusX1hsEM8cV
BFtY/m/uZG8agYThBMnj6LDW2tAeVjEyRwob4yxcBZ4cHEj2ojj5ExaKXCsy7oBuS/pAedw4ZW3f
AKvB3dh1d1C8L4bfVGnTG5dRSwyM/dt6/4PYMODtS/ZLd3WfXvV6HBmbV0svJgftrCUkkz3N7+gz
V3bwMuYv54sPm/4sSPc9HJgcBCoMLdIL8MMCjJ6R0YEiIcT6XZ5C8eTr21Cb1gm3ZbnF7bNLldsg
5VuX1JDUKnBiGD1WpwqexWOlWVjQBss1LMj8L6UN1ilFZUIBe+lCEuI7qE5xoOEgfttSzVKIVCNI
nE6KlIYdM4ayxE9FjdihXBItd+HdQmYMDs6xLFTeljQjQiMW+tyxcCMslCw59KjY2ZoAKi0PtrCX
CZElcvoY+AhFAtBV+MkEQwiVkVNMlB+Ck0g5zwZ4GGPQie3ln/qPNf2PKi7iT7Zrg2rHYl+RwSuV
gD6g9rH0iahSGOsSLVXCZGYxAFPO7cOQ0btIcpH08MduhiTHckQkipyNri1bxXBo8CU8kEHREn6l
KGCETyrPBwZ7Lki/5nVrggPeqxSXS54U+5pTFcczvux7w8gRWtNCj0lfbFmd1fcsRR7TQXUh+u8W
MueucQsUk7FAiDGgiy2oXS8LD3Gnk4xEaYL0XCp4X51+/d32ScOFQ0jsQSnQhvcKp1Zmi2wjeBOV
dtfqWhcI1Ta2KmgN7NjHahiaFDeI2QueWdC9oAbSH0K+ho5NLcuypVkmitm+9swv9OstC9xsOxAm
n5efDw9klbPAhZrZJrayPv5r3+HbIYyt+I3C8+pxdWEZYSUH24YThaIMkoUch0fYtZyiV/b/J1FW
nAM+4hQfVCoDdNN4ojGkFqIYNyBk3DNh0xWWCCTyMDqjKuDuSH3LszKm4P2bf3pifi/SUwvWAWou
Xk9OSA4GphWibkqA7WHcrUIep5fdWMQXUqg9tqXldVTbO3gwHWsFW2sgnF6++188xZ/ld8pcXQCL
wkrZ5S5cGsiubdrsqCWBXZLeGXnHCRNldcIOwXzkAa1Zmm0WIuMcgxJmspqAeMCfCY/s4ahyALMY
Y3NL9jCGFpHh/1n7dSkshJruZNTUdMkrnl8qJ5tOSWhnnOCedxZ2nMiTVRYHtGqbA4S6QAZ0c++J
HJXmPuDJ3yAY8AW7ngF2LqxrKETUHkQN2b5wr5fTW/B7viy2NSHp8UbZ3zgwwKKH+fCNG4slbqBC
3hLmarLE2CXA8GptM562eTMhZH7UaaKn7nH2opYKU+hUxnn1IeJicobC40SQVxDbSk3f3NsS+vtl
P4/wKNsFsuVzjEgeGuikvYfhJQfKhiNDcK3rZcX5Jlir+B1CZHiZHWCLkWVML6eTa4w4X1BGDNg1
OY0HR97+P70DtGZYX2d1/htl4EVAyLKC1VKuKc5qVI1EvILIwDCW44yChOdS9DAURRQlazLszM4U
IE+oZTwTqOnAs0UVOsF3xiULfqNIkqPXJopmgnIFVMHjmDCVw9+GJEYU0qgFL0vgKialNoPEs86o
9TedOCIJoQqeIOuT1WKxRwHGFzwFFqvI+ISvNu+lNUOqQOLTLF62xvLmjhM6BRw2Cc61SKXz2thF
k8MKuxa6SGaxdNjyMDZrD1cOoPrKMaYEq24sdGQOwDTFYmIFS81YBuY6Gg1tWxd1IefbQTxIZJlo
p/OPB0g1xdEeBv3A2rszFwwZ715QshtFEDwbLiV3g5sNBZxiWOfx+afrErX9x7rZOAVRyk1Q+elU
zpUHZnmbM2MewOtlsxVdmYRP2NdDx2JfhwXGSziiygRCM6qOQQ3SGWknrTtInOKwMzs7dBmlm61o
o05l0IYcWroIYHFMbdHA/WnU53caXxELySvGqz5qYK5FNJjIImoRNjD4YFP2wARAzPJgaR+fTAvk
4ilOc4wHIh+KOvPYGRYdpF3EmpNAE9BilWbRD7SbBcJMPmTLhadyw+RzcuxZdI8lWlY4dmgXBjf6
snog7gUY7vAhJ0CCpNC3kdA4ERSc6hGKZ23D4Bef1ShbQU9r5LOGOqSvu0OxIYzuNmlXNJtvQqnW
HW0DVz/HLihu7dtP935fM1wpSMHKt2/N/r2XxZPQIpGPf8OnYjAKdyMdmzWUo0NNsa9wMtg38VGa
MIf3bU+5bsL5DrXKubgPMdS70qXAvwFz6DiaigMhygoAtHjyUCKjq5pfJdgxHy1Hj0h62rw0GQcd
tc5ggk/kgHHEhnb/7gL69X/WG+2QjCHU9RMtMxBkvabUi04LdYCBV+a+up4guSnwrxGDLpNv94J2
1MNXFjt87Lxu41Kz2K/KbfYxtMYc26GP94XRqM9uJesjY3a+aELKolXBRP8Bp3X21T9n8OrsPFNo
T/QPQoq3HY1hA75w/KrpRG5Bq2eXDayh2pWbpGYE7jt4peZ0yX++jFp//Xi5HftKGLXs27lhtDpG
xbAfP3DVaeyv2Qxt2zdGPod65fF2uVGpOnqmIoUztDceh1zeDmzFTEiEu4Y4DF1JelWh+8G9qDjg
oBhSUMRsLl+i6Ox4ScExHwOTiE3MDxOZrgPACHAy7gf9AwF2WYwV+tWAc2++AMxL63p1OIgZn9dX
Y52MtmgYoLrhKU24VJ9nShu8KndCZgml6WMQ71cJO8/2/Qg6QznK9g/zWzgxwXEJ0lHAeCywzLSp
T+umfqn7duG0YSJcmVNwS676hWQNLLIYkRoQfF4sEcZ3MRo1TOVZ4puMhZMto8q4tyh4XJiFJSP6
sDtnaHY3e41BWbN/W7/mkKOuiyYhkfMetmpjeYT8rN0CsXEGcbmuNHCp9yzms8LuIDbXTWhZGCKi
2QRhslRoB8agq7Dv5y832emjmNS0kGGsTDAazBV2RgtwI5hJ/cxisXfrTTwaQGK51mZCkrDx5gee
oE1xG3AehXrRe1HtFEGTjFo2FSrZgg6B4VR+B45mQIWkml3UZuiY0PGOj4AQnWljmHENUaM56i3s
NL1CQn+cclkPmoOI55xDiwPvMz2fez2dkC8RBF336LwLk6qIWRwi2MIN8dLamV9t9OVdk52WaEb1
tSqY4xYMQ1jGr+ONZBq+df5YFi+rolZnQjfs4FIHrPsZvWmrq0t6ufGK2GbB6vDYQ06dSb4zTu2u
1WtbicjFet5jR4yIGvZOEs2mUn/nJkEOlGx/bvS3DgANdm1Ave3BazR84CX/K31FzHh6M9hjIOun
BGgKD7k0eD7GkIwaNCix+9hZaJ+xhy3c2vgL8Mgz5wlMbzXm+c2uXC1szBn2DHL3FcFma8+K/jD6
jKFKfo1h7PXG609h9nDLVOaH1+i75LmmL+ILzOMnIRKL1+KHvajIdtp9t0N2oxQhbRjfg5cgJXyE
LaR8wKktDAdiGathT9PrRXW3nqIj+44ipjH0PM1Lyyc8959VofFYgsftrN7sZzMR6JPD+NIMlt19
0J1Wlz5rC6kQDhG9IM7GCtzInpm8dIh/3HTVqi/acBnDqwr4sSL6EJOkT5Pr14sGPXoJIOzY/rZo
M+7jJPJqzaqEPthAecl9+h3TZMlmi0NnJOrBeBbVVr6IeMIwy/cZj3RZz3k2QMycmbiW/ahfa08B
AmNTQquPOSxE5Nf5g+xQFSdVvjWe3fH2X6R4HhW5pVBLcayS6AB1d6EcBH6nAwHz6Yz5J0B3y8bW
lfnKlVMi1QaxWdFPrhSEqNr0J+zEunYJOWyG+aL3M9up+6qJlMpqfveCdxLbVb4oYF3x1jAoOUBv
hP7cxInQUly2uW8y2qmzJgwXfir5qGw4j+mfVWv/s8xYgHyOyCpzq+jb32SiqC6mmlF/8K2HReqV
z3XN7KFDytonc+l0v0i8MMgk0URjElBFxoetqcLKKsfBz+X9gDcxzaqGXfHR6TC2AsBMgDoWjF0i
A3J2K7HKFqjoqKlZDKH4aSg3f6rLx37JvWliQoVCCqqhlXbMdHubVjgIfZ0fXr1d7AI1/aNN8aui
38t8zO9iRhsZlHAzoXAX34iu+HgkePRij8cJk1ovagVoVzj+NG1A9iVjKQ62C4i5nHpKtnjBHQne
sKQye4fp186cKWjZGHyZdQrVwykq8zaL6cXRJbSs6zTjjGDfIsv2FSTvSaFZzyugfMoDB/AOQxh2
5Nfh39vqKJrFmHBXjJHrpx4dibznrXxJCSq1yZ2ZesUE4KVitHjTmBJ/cngofVES76LJ5+fkxCkS
jtQwHw0zMZ8AGtPY4miukk1EN1kaCTkz7BfERPhf5qwc5b9zuag5hU3ep9GPnQ8Xk/s+SpiTR0bh
pKzKzCelB0ETXolBiwua6KOOMUp/dj5nlm+2lxy2XQtsZK+VXhtW29PMmIIYGa+Ip2/L6IEwr+7b
Vuoyi38QuybOjZANVg/ildl5nIpd/+n1J2LriU09G6b+mjybRuU9bqaKvPI1WZSO6hYcy21k9F+X
o+1pGIvRCI+DlQDFE1lPzLHISLxtGeq+Lc/e/ioHGc17Pn6wOLqRi8NEQiMhREemrnfAUqj2oIdI
m25Bk6zliQQ4hCGhEeed1+npJJoiUwDyYB40oW2s7RXjWdHYpcXwd/lcABEv1y6p8bzkIObA3JMx
nJGjNli1CquNuKnjvHHIEEeo75tU5Kl//wH1dYzfkHKpBGEqnH7HyN7e9DauAyU3dusrLOq+sdD0
bA9F+udkVNhFQP/cEzI+04BSsXCDBHKR1C+m2KIjRXBa3uyQaZWjhBUQes1CZbjtQIC8z2QXC2Qi
gDckZF7ZmNl4WBMK3kZYAAh4Lk2jp1o5Az43CR/hnQ4SaiU01OhpcbwQL8Fsj9GCu633DwSAsArs
K5MXzUzDDoNpBvVWu6BpaudDpXA/39HtPlubDbz8ELB10EkxFGxMujTOIzAAVGdz6IAig0S1knsN
HvC3SY8SCmaN03445lULInDeJJ+4DAh/o+YDjWvHTlyQI9pUynTj2N+W1qfQqWoEs3iSHETLHkaE
rP/zieDpw2WS3g84DaGk9zmEkIfR6WgQuviXgl27NM9X3B6FXPiIA9jAok6ZtLiTf8QA0ODGw1NS
P3HUjXZKjDcVDkMdutkChoIFZV9tgD0iQsVgiV+DXxjkkJZ4JpucEpR67G4ANY/EbK/ukP7h7p9r
bUCwIN77+nj+o47lmjgwMVM7jClQaXQwY3uq3nVcHDgN2QyQAP4gpv1MsJgsmEApYpUZvgC6UO8w
0tDzLcg7+SU7HhQe3nBXs8eVVIfoGhclMytb3R+0Lil0xq5j7qBCtnVmHa0zvZziglCElBlz5Qrq
Zdg5DsvGe/yhEgbtY7Ks4CgK4sT+OaP54Ryj7ZA5f1FZ/R3KgS9JalBkSVHkE0/FSbRymjkzmxcB
Wgu0RjLh8w7bbb8ycLGk9l1SAqzXX4ektORt9ycXbGJPZuU/dLKPsPETYXlvxRXiW9nt+bgzfiLp
nRuuCGg+QTGTH6ODs+al/NBDLXJTpvsOki5n/SOcXF/fYCoj2ueXxj08OpFXBodhPJFHKkdNWBsX
ceLu8Bb1Ga3NrMIAVG+x8Qw+7Df6++p+VzGAnn3rYjoMcH0/T2niwxizgZuZBnA1b6v+6e6wh+J9
Oy2HKhAhm8QVYrx+tboHCi9cbdlLhgEibKQA1DPQIir88iDsuz1mJ4Xf0/wvm5fOuYmNz8dSGVPo
FeX8tJw04AuMsL50JGaLrPO7Q0R4sq6wkSiHWAHD33ADDcbBHervLdxuoZvU3Mo+TjFB/tITxXuU
9uHVQpzxJoaobfYwoKFJp902igy94+7Qag3z0QODuBFru3wAVinJoNo/8pPaW18ntXXvwW16WS9A
eii71k4ztv3js++8X16FBA32EsD6JHs7aWmnhEO29IhoCeiAcdhKsJ7fVeGbiXmQjUFODWXw2lOr
loM2i+TPIJZ4p1fwHIpJQn5Bju3SGa8TAvvEZNpUfnb5sBvrfgsrf+MRZj/7ejMLbtLPVi8ald7N
SJB//AaPsA90TZEZn7qX71IjaAWp5SmBDQHnml3rfmqv7xN+QxdTapDAkeqnxIxjBd30bpjpTN74
eYKhC/wqzpRbsf7U/BRnBs3ftfx6mXlYskJ3xnCd8T2Xo+v0j+qXoeTOoQ5nJA+Qi4MofuKjFLbp
MQZOgPTw2JdQG9CdQori3SyVl5XseVSvhjaNyYm0G1DICk+dppcvZamiv495oe8WsEiD6WVGMwDE
amaIw0Oeu7DRtEEamOvxTEw5l4zpDk0TdRCQVUXGnTg989w5GKvMUtOfsaw55ukBpFhxI3zXNk/j
QvCiZnMxUEctqgP/g35O3Iks3x19iezDxI4hDewnjKO2uaLDL0whwzQ9w51O4e3op0QELh8z3nBN
NadFqY9+dcpTip+yN3Vni6e1IObRn8HVatkbf4T/CoEL+iWYDgPhazP6b5u47bnAlBDc9SVqiMrt
hj3YbaepfBRYNYRN4CGKQzVPeopqtyfGoCfY8ZRWW2G4pS4W1lynmlDJ2/jql4YlEyjIuKy9jhmt
0qAVqqPTdGakdj1Whpqd8U4W4GNTMwiGW5uD5Yoh8eeEeJKTTjQryKvNtbZQZoRnLsRkFvY2Ixlz
aPKi3Jc7f+P6QwmaQq0IXJgMoAJbvuvLajXh768DNzZc15gtDLijpTHblTqli4EFAVi8gOfJoLPt
b99QfNBmyjxSJpL+jGnncrrm5a1oKUQhbRgTl0Ja/GwNZUTi52/72+gGmeLJhgJdj+pWv5Mngdl5
UFtcx4bb1mFm6OuacTS6QIt3lyIfkCC0x/5LMKA7hR/C40gAJ5OjfumZZt8NAmiuM0aS4aKE0AhI
Hixkj7wEgUk5gLNWgplAS2bFO9Yp1HELolgePlwUk6mvzLuMQUQIFrMCNJz1yTizK/wttzJ0orox
4STU4gmtYBGcjtqwt+TOk+ZGqv3rAjTH9kN7aQplnXcuqwzhRNenCSK8qs8WWl/a6xZSmnhC9IDI
7lNfXDPl3ez8Po3g30cG434s5rDP2ehm+E2JPUiuoxydJlMKIBouzgPxtrnJ+Pswb5uUJIL4zxli
U2PMhW2NBuQgwcUhOe+tFiM6OEk3Ksor8UtIPVA4bjGzRmVo28wu1AmHfohvtczy4BKCFkBObKHK
A2HsWzcmTaSHyRwLu0lCRumquh0cSzjtT2+hHonliID4Au0nlrzG4/xnaoXIVYDW31Rx+osC9xZ8
5HlyAHJlugZ4YwJ9ie1TiskHZnvdCS6bqkNxA9+FmBJgLxqgLjY1hviGOM/CeaJ/1UjWoFZpr8QM
54y4kgoCtIfYwMew/ddz5bVF+bLDaf7q0j32mbBD3IVtdSQiHMdqQ132UX8xOqyHonoZ35nd77kV
xN0e1cvHfOwbs69fQhqmeLXVnky5XtZu2xH5PStKlr/w0kRawS2XUCA4HkeOD1y0GK/hbsGjk0Hk
2nKz8AGAJ0amjPder5sc9S1OSoA7D+OEp3fb8ygxEZ9zQ4Vy1cN/nwnmBcHMD69mxsIe3a4dT0T3
zlMm60FsHQ4QFiJ9kqZBhlhac9EFcgTZCkcV7hmA6+z1JcM8oQfcwupBdFR5uiMCHN7wubEOqsWI
HtOfZAhPB66Ls0muDKTI2BKj4G2EegjegFS9KF3wAGSgPfnskD+8ZA4EEsjAyI2Ydr8PEbdejLQg
IzME1pa4TEMXToMCVA0yBgV8RkWPcTuP3dO+rucpl4VSj+qfTjOml5YMDRQuY20vfIR0Oz9cY6rM
J/c2sooAsb4MVnMPhbW9cXp4F0HdL5c9h1/BimFxmMOpC89ggiJAwU0J6R84xF+ThYArbFAi0DI8
Fj8d2EBmNT3oNoRpwVwKYc1sIksythW9eS4zVObF+EvJT1UBVMRFx9waUs+cILxw54J39r5GBoJ7
heI/CpHmiA86LBOZ7frKcGR8BbVr2dXDHt0mSGNxLWHaqt9xim8bMOMfxTo364+d8TqKD/iPXHYp
OXRF6veFCfbaoM+pzGa8uLFCj72dBZTbmrFweoCRshj7yv7HnnCzH4zyQRj/GCAwuhzWS+vt3Zip
gkcTffJYYNbDjDhZ1LGDcKRbGw06sXq6ow0rRUR4BdKB9Nfes7RQRF83UCmT4N7zgSh+eG9QWR16
uMMJ+PLqmC+npCFg5Vr5sK699ioFIvj/KIBAR2AbsaR/iN19jIKO/aoJ3u42VX1MUfvEv45/Ybkd
eAXnobFl3MGwKJzdrQY3S6cnu1d+i6JpG9d6StGO5/z48fQPUc84dPffj9ldfjwxKq8Xb4CIwgGM
gtBCvsJwNydDmt2EIC0WAYsbx0aHkG6Ph/ZrTDLIr6jjPppNcwrpcdcjleDj1l8ifZ5PHS985YAV
XBwomf/GFZSGQqR45E2hj3/Jm+nZ8eZzM3lnTCt5PP0maTM/SFnl20YuzocWBoWs5Gq/rYQVFdYN
cUDizw9f0gqIiSYQJMVzZBw+p0M+/bkQN5nqYZj0mZa6RCAzsK0ro7yQHP21e1ejO2bCUShOighl
SaBrWO6VS7P0N03miK81Wa4hpD84dtBCe4yh2WdOxyZ8/Kng8c+fUUdO2oFvomDz/FordNyIGFYR
FZ4vEypCqd1ySlNLYuKVYtqc3SMgl7tB0EUvtWfFx4C8aBdNuriEUrYXwDnKxs2WJMsg0uHTYFAF
dw1f0Z0eZTps+mAH2KOPyn3eMjU9vrsvlcnejTOaik05U1QdYBl6QbRCS/GxUeIh9DDrw+yXOE2d
d5KPy2mKTXNEGXi3qsycPRkEIBqIzWaguvRWQ38PRLFrDHd6QW2gR5u20YDe/sEAuPnW9288gBjF
LhGK3fUm++s0a1gbNdX330Ghf2cPk8yN53TWYCZDBotxHaKEghpXMKyBpHK6qvQvRjPsLrpMDxzN
ui4qUu3M9BAE0viR2cooWv8cSdmAVn3D/wGlIEUNPSL5IJViKSxP+OPE7BjZWV3hTvVhtvSiPiSt
lDKlyO1XFYCLrfKeT7E14xI/uD6z2UNgo2g8LVLbddVDQgPHdejmlroqh6mio+xI7P7migAPhk/n
nMDAXDPhhjurYwy76+mX+3a2UOnzuQ/BrDAu12lk0x3OLvfFzQbluyTjL2o9fZYNW8GM5QrBhA5Z
/4+lM1taFFui8BMRoeDELfOkIs7eEOrvBKICKurTny+rT1R3VHVVtQOw985cuQblGvygLRxh62el
k+/PTD8eZkHmmwWKCogcnKat8EOpTF6rl66a6GuhPJlfxtm8DpUItQSxRpVZZbb2p5L5AzpFDpxm
fZNm8nnZ5Rd03ud3m8rMokXNyPeblMJccipyeHrz2i4XJPy4tXfe6Gt2rBGR0tPr5uudJwRxs71z
cTZcwMfm7nyG5bRQzVtwwYJkcic+7BoWcIyYZdOxnkyuaH5z3jeaZDXqk4C1xllFM266PCIXiNUu
uynxPJBQgu3pj03PL6xi+kNlxv0J6nHPO1fG62xonByHxkd0Esy1RWaUA5pwGlp194WxLInOCpHv
vCECN4KvTX2h2V/mvVulNLfGu+ewLni//K8afaM+j+bicrHA4DqFowd6UMcDhg7bBxAexM3UPTMg
oFL9u90svTRV6zVj5aXyc+9sF2/+ln3h1Uuzo1pvfl1bdzxa/h5UIATC3qxm9oqLtQ4R4eewKIq4
3YPX9oV8If+BAu6W8MycgfhG/Rvp8zRKatTelkD3D6PQLI25Q/yN9GM9Y5GdwwLU0nyB7aJa64SN
wlsbPdUuyLG3m7ECWjTnEW1vT6CQi49uNrOrN3BSsUhu2w94oRxxRp4Zv23PeV2sK3li1gBjF2aq
3o3EcIa104szYHDNNoXa7mkS8ZWx7eAOCNDLaHaKgGJZ77pxI3Oo1zIf61D4GuPTiEwf0PuqR49J
mo9Pms0K6WDkhYPLljt9eXotxEhbNqzbj9LQLpWtimWv0bxLo6k9deBrvZWqmWkHYcsJn8Nqch0N
6OCMJzaASPL0f7fvC6uOI73C8/9zxBF8wp6nTBp88o68dLc0e2cLvkmiL0Y/GkhIH8Cr/4nVt20s
B4z3RoOQZdWNy+NGGWn0F9wWGCkJpAfnHG6LvwaAdH32mr85dD4UL62QazF5cp9uloLnv+yf7DcO
UVX+gNzwb9jl1MA2jk3ff9BNI9j6q7y4B9kZEpWGYoGpZr3ak1vMD0Z5Q1IIXkZNb3/soP8CVhEB
4rux1LZ1Otvdn3fuGb/fWFdi/X4oWIVqwD76ujrrFFfGU/Jy7MeiizilcqK6CXVYbBgE2WpOGkKr
YriAmrE3bthMiav+DW9963K2GJTyB+7yhGeIwpw418zo27FveaAPyRaMRI70DJ9hQlmCgQA5z58E
TaCyYJVipURuJQM+4T3ScbyE3gW34XBfLRH9nhAzveC93rrh06i+FuA5o8/Df1k7mChAHaFrgmgF
Wze6/I00IARDxfuZIw7yBVStuwUd/wToDUR81FQPW2dq8hOgIHTtfS9aau4AlxKOmL+1FqwxbtvD
KSka6HnxCUZa6nHZhc02mLYD4ZGqYwgccLFVsc1XHnZvTUH5hW8CeYp4SvzT35/okO1A9B9ulpry
JYHwhIwcYir2MYDMKbPTPz4GSXIAqi9xVrgMY0Y+e/ThSOzSgftdcRtbK9yoxphDevAY7ZkORNGv
fSo/jmVaw+5yxnCJTlEcL/nIZc9zIdqh6FK/DvxymRL8jvad51Wo83347fSXDD8HQXf1rqybaoly
XbJTBsji8S2an15gGafG+rSNhTWkmwRqwfIAWmbPqrEnKAhKOYX3UUUSOmohpfSbn6/0OKYrj3n0
s/LyanflhlZ9n9/69eenjmD8EwRG9PJAiJS8k1ubXWKCcZH84dNSpmUDHfRxcjUBTW+8SGm2Upsj
0W1awB3vPa43NFRfu2y7HbetmfBROJvL31DOauX6DwID0wcym6qThtgKHx8Uf9itbZX1OK0xSALB
B+UZIEydqSRWjc4+6+pslsdOATqhgAwzQrfbX4LXHBAy2BQp8qb8BmqR/RUjTQmw3W0DJLwp1DEr
a1EnDBi2K6vPTEAEJGB8eCbqhbECzKOpS4RU+HPC19kclgv2y6795cfP0VavIxYGZIEwz/8iTOkc
gQGrarLpHcuWNyCxzUoLe9Nq+ekzuqfT6pIoGNK/kkG+PEHvQxNTo5I3W1Dwcq+LJ4yRVlF5NhdE
xOnRZXcaODrPLaNqRsDW+W3f8Ggwyz7qN+sXd1Wzzjz9aYYYFmzekbPrh0KsPU/fuwfVMrswPNQc
NlqMYIR81o5+KBtqFFEX9mb6ZfLUMSErVjdcQ2ng2sdHalep0GVs9eP8Mq/DYZr5j3L/+Pk1aVr0
G0UW3Ravr3P9bvTbHxtEoUZsIOfMbyNztrMFgJM2mH5uYcmtrrysPtnvr/in/TCe438mhZAtJadg
+6GsbMJPG5nUT+YeN4X5Zh50v967Ti7q8fy1VZS4WVA20wzcJIVYqIsS/9NlSupC6WhP7nXwzrym
u2s3L/aZed5ML8pGQcA8wHOMm3K1fylQj2beezlktZPinD8oZHmFN6HwlXk5JffS71fRoIBo3jbO
x6K7G/THv+KvpVlVa5a/JlXL7ZFMWsQf1f/CZLhufx/7+sb5ZjBsFaD1bQqF0isU9/7yW9NO/U/G
XEAEaGHs8Bx2O6pZqeMfWWW9HiprasK4W4OlZ7vHG6mwgOEjFcMUxXd/qt8i6rRe3/Xkpqz2Smue
RueO+4VoeAueHTo22WTr0V2nS6Yyo5DCtmNwXrRZbjekEGWBF9Nln+e7Shtnn33rg4zp7bU7mzcu
7S/nkw8RGD3vwaczPA0HSLDO++43ub9nVYbDi0yt6o/bfjIqO48v+vFNJGFW+Nd82LMa4CWzvLjd
x/Sk+BqkclMHv953N0vmZmBaoNAATnGW1D7lzrxLUfw1AwbAx9xRn1CMPLJ/7stuY2iK94XU9bKO
TEKeZo+RyRnzgSvk0A2V3Ss3px/VqYlrtarDjz7gYwaZfUyls2AM/JnPBygtJIiQaaeR2vjdTFpf
k5ztOvd6X1JHeeimjy9Sce+cRT3IPX5r0kFQGEBUacwbtXSeTVJ4KS2G+moXHz+nvAetvvETOWbv
a+UgVQQF2x/FV4FVrtTLt6g/k7K47dRsZmty/fZ9fuvaGJOJvp5YA/a0Guy0NUKRnBCpyA2CwIWs
8+98oINxBW7n+Ti1sFRwuunfR+FPmL6bA/pzeE6JFmt+a9Szu/7LaNp27b1JXYAbYqYJoyJenTRD
l+UcM6qZV1BPdmcMJsCl3YlmLDqTxqwD9ogwHQndl+wUsSnGzsKb6P6kb12HHIof0yPzcppBowC4
wnm6mDwfcq2p4JADwd4Q6Xhn+TC7uTVQ7dc4mD4ZOVqIK+Z3Z4tc8EqwgAuHQqgMNF28VftwnF7d
yR8juNpedfpW0WfIj63lxRsDItSHMTBucbfbeOGYOmFuwLb9/dPS2wwMzBNnPbmOZyZP+jduLn5u
fHDWaWjnzva/GYOl/2VvdIZ1sPiCxhDOBtULXdyIWM+/FrpFMOvazLKwy6lLtmTKwd1fvPq0rh0o
F35Ht/C3yGGR9KMeR9ub8kyDpMkzNzxBtGgD6oRTOhd2UCTx0ybETwOfb0vDUTkb0TIuTw875Bnt
P4zJazk9ThFEe+/GlKcanqu0erqfkt2YUyK1Ebk/GxMti7pscZEuTp8rb8LEujJFORa8Ex+Y4pke
6EV/33GCZrYdiFlboNkmtfaxnfF69KTA5h1HM4OubmY23TDzlSZkWZhdc0tRXPiKOwdmh1lCO8su
xoiCLMzbsKB/vEn8LqGltL51AI4vktFLAuh59pmBMNMk/ey16dgXlBqX5DL6Bh9nU48Uh64Pr/yC
drVrEsASSwQtLh44JIxKZ35UYppV2sP71VrUsFG5OpQutXmZPu8seDcY5TElyzfKvPcIpl04be24
cvLoZkO63+zAw1iEIXrNDfpOY1Zj2tOxx5vVzR9q4xV36myGVBuwNq0NzK4LvKi3Rxx63EdJjLCe
gf/sQdbQrL8H5aUMYF0unhaWUo/oNsMC7GlZKrN9TkxmWspa/EKZ0SfpHw/gbA+T8PSnrk5+y892
XazprgASW3vKyAefjof9N4G0crYVv3wa4rzALkUPCmnFzn2xyNMJwLOWkIiD4GofwT3weGG1cVy7
sNULKt5/2WB4j+5B13/Utn2iHbZTZqzWa3c+XIdHQAfz446CSJAe0USxAK1A8Jevof4speEx7JF7
To3JyQsVBXWasPFJT33E49YQcyvMMDqIeFquOGEowzd4/iZHo9A7udugNfsadS5Dq6v715P9xe5x
MXa3oeBHPFYPb9pa8qcHD4iFX8gu9hmzAqfdPf65GsqdFhxe6jIZofd5Eu9OvpLntaBLXqd7kW5i
avs2G3HY+xg5BMF5fSZzrweCaIL0Smj3P6aJJHm48hDRi6BFS3ynY/u0D4w1/rlO/6IxxgDU1+B4
tltEHZxhgN+podGwMH6n8gLxjzYXL8OnrwFEh+IFogf4NDB0UB7j0B3Fz68l4w8eMimpsRxLVDQk
a0i7DEkA36mGYOamZD6JlcqyO/nJqMyYGQxECNA7ZADFtLUOVf5YR/qFHhSDz3+Q6Q+UmlYV1cBg
ugY5Hp3M5i/A1eM0A3QWo+8P8g3V2Qan1dzu0xDHFUFD4Z1BK4/ICUyoxFdob4iwdCOo6qDEO12T
wVEzZx5C+XZBcq17MCAKm29HFKfgmEk8iDqWOgUW5Gp3dAOuEa3REonmyZxLB3pG7oZcwI7fAcFP
d7c+JDpgESEqCW4sHzYA0GQaVAQ3WNDZ7RCC3xJg3+2GsIRIoxJHZ0zc4dwjjxMyEG7VTE++1rkX
qGsdrxYcbIb0jAg8OtaAOAiw6eNJnJ4aB/DZ4DIOxhCUFiqPPWLejnOf1agtxTid0iTIMKERnr2I
WrDfhY1vLPHQn0aD8S/YI/whh4ZjZy96Xua6P+S75UofNs5AN67bt72MuWt/9NAw+WNCEGnHbmFO
QweMt+/DqirmvXXmiN4CqDn0UZa4yrAzjsUjLmZdOac4mJ8nSvww67g739p4cfwTTZSrC44z8HOQ
iEiMgASGtT20aAy9aUwLaA4YaSPzEiXBgNaLEQVW933a0q4df/f7gzwvYrbfN6P1KdYxPiEFZLmU
cAncbLoEvHJBFQY62bi9g3BiJYc9hGANWOCXpBEKptkYXQ3KVaSh8T6WnKeLnZCUg3RAHN1z8xvH
XfdzFB8XFDIowcM67M/gjiDCDEZEwcjLCZacIeFnWp3KTAYje9EhrVGzoMfBoerp0bKCdQO+c6Uq
Vs64A8abHL4IWfD3PcU4IeEsAzMTrO5kFji4YAdl4AnSij4gmgrpCEA/97jHg1xRsBneVLV+gG24
e85lvIuMhmfyGrzGU+hEQeM343paDUHsOOV5COdKDGoHXBY04cO9Ow+O3pb3mQN0OifnHNzcB82i
cTvk0wwNzN0ajdhiSSzqUl0+RFKyxqLLU3zscez5FsupNxu32Hmi3WULHGCDKqkMF2LDtfhLVgK4
AF5gTuEDKLFq++J+v72NulAs7K67BkEy57mVbc5GMMoYloPJXHmyQAVGbiKrnd3c6P+AmtomZn17
zr/2kC9JR8E+S8k7tu35wDPrSIxXaIRt+7pFHJYtHkdKep7qmxcvlzz647cNudLucq9YuPItrJJD
E17OrJlhgTSUC1jxbi2Hr0VUh3yVLeATpEp4IDDtuclokJGaMEpG5jJrM+ysGTcySxTHB5Yp3vXI
2W3SQt099rW+FtCqGU94AdfF16kjrgZnmOqk4yfRbxL7RUelYdXfRoQrHhAgQyxpMC8gT81mHb/+
aaZRNHfCByjf8Wv8cYaYPfyAXkYIM4NRhUUdyjXkw/MoVlu5Ev+SRmJJwIlxHyP2Lo6XkRk8NwGj
YZhfwZIW+4qN0pn4w9kd39rCRx7A+QBvVKZ09d/XAu+Q5Dz6VdyF0FkjubuQ//jCEwgpvgH5lTcV
ItXX2M6/zGVMmk7kIly39/bCskf3+x4KJEcaGyCAUWERpC6Lp8gbrmSFUl/7ZAEEcyY3Pdynerse
Y8VhOoXZ/zLT/UX3r/eQTStbFs1SuVrv1HZVrK0II8rf9j0j9qqv8wTmEeo/UUTlIqUpDw+yDmzm
malEHR3YPWKQnZrYU9gNnzrhDOxhzXRBi46pqswabpMeH7fjsJi3BL9JbGnr6/SxiHG6k7oOaBIB
VnSrIXwsNbXUPDXec6f8o1umfyUaU9YLrIBcZF+P4xfM6XwNWpiFvsCP9DxYD6ZLpBfsmNAfG5yE
tVbQwbJLCI9v5Nm0xO3NJbNl5x/dP+4NFIx9Vd+6IlaUzwolHOyTTeVnc0vWd/4t/IHRYh6qEEl+
x6+Q1DYotB1in/x8Mpt17GEGyL8qarhq49zzGR9nhBPezfeygC2GVWh7tK9XNrcUTJNJFPAtrQWo
P/5ns/TpZipw3ZPGP24nMYLKcjjrhjt123fShebtTl8LOM3MsY8LJZe8jdzwk3wIievZz8DNFsv1
G5W5XjB4Na503LNHyfdLbrcw4lHpjW9bm3Mc6s70ZjZGe70guF3/xD/mAJwszGjm9d1PH9DlEc7C
lmaYg37XyhtHd0uUlsUcHv/0w7oJLxtIHe07qcbvZ5hipcHejbHsBUYJxsgESLM0CaQroFGKWAcE
r7eA+PVa/MiUvizqyrmq0bu23xYkWYQXK8g/Cjqrf06j/VVfF1QKsYQeFC33jAEM81IcDE/TYzWc
mt/pfEBFQYxM1bI/7pQ2gdlY+JtCRCX5uF95Lztv+S8cARFxDxD9PlUqazxz78cb3p5137jend7o
PNcbmgaA7czGbHDOddNMEKOGh4EG0JyerAmNpvDCPvvVTTUGMJiNTu6nLZ9asQAtK0Y/kYhmfmMu
KuduU08g13LqZbtvn7Vl1wLAWqQHeFbjbn/+ebohTB7jzLlypKd2vlQNMKFodQemjo8syGFX7FU/
q9/A72fR2wLvyyrCqOsFfswQdeB1Smb7pgvbC6zikOIlAIONTpnOvQv6kZr/qGy0FhqubxZTTS/Q
PrLsFGGvMc0bnxzFmhS7xXO9UtnngnPfG6BtxwIPXFVSlDa793g2u+BTbBMD8o+sWpsVIhVxLIJU
AFr4pfn/4kTc9vXobzDSZ7wvPqwNpjT9sTJWH7HItbFlpS1RXTDUrwkM2DLpVMrjgt63MwQqKIHS
13j55/avHV66w/OwouTqBn3rS/ERPnDhBKbyqVtrWyMOo7ZvJ7f7aiNbo2/no0s+eb49z1CTwWt6
W8VI6IPgnXnyiaCzaBGsDzTJxC2F1zG6k8298UtE4+SvFaZP4XmCb8+zOmyS+x66dZR71cWqE9Jf
2D/eAdmLeOhTm4I/XSa30ssQGtH9YSvRpnLFjUBsYFqwtHRYXb1Ag/SY/ksrl2Dzjsmjz98VcYwD
bWH4Ye7ShmvfR7wkpJIaJ/4ZU3hgAiQMDmCkW1kMn6OXwYAXZxOIi3+TJjzBhAXyqJx/7C2eOvxT
8Jvp2HdExlLdTF/zN+zoobYUA6nfjrA6JBrQYowe0wgIG4BZfOGTzcxf2KwlfsNsSyE62BSPwSfE
lAMVdUJmTssXUxGGA5y3wqThXtn+4YMhyMtBHI9NqE4IHCvF55CSwOZ0nE5/X845Zg0cKZsHffzo
PaBM6KscdbXVIvWT4UDh5zOAB3qHy5/O3zdHWwXDO6BeDriTFErbLZOi+EVl5xPoh4YunS6fVIUf
LpXIejKL75roprvkXEWG3nW1YBkvkxPYtfEFlduvXjYr8h1ZfVBtzHSP2eZrnJxJyKMoQieKwgsi
sxbsj7MJp4Jo8Of4TBIUqkNufOW/B94vUkhR6pk76gz2HsynKh9TAuYKwJn+TOxv2QZcdQNujh5c
snJzuwO3CqYV5rWEinC9NxziawZuSyggdCLIobghHBXkEUpvFcd93Ok5wlJE+CXttb4RKXGxEsMH
9h/2JAYwt3GNP5gWJSRpbzkhON2Z5oJchTBNqaBSSrA1YVmpWWOk6M232HnkvkprMYIK7ZQRY0G8
aFiIzCVwVqHPZQRizKTC5wfPuEyWiJzDcZy5tfWaS1eheVe+UON2zNssixGUYLnQmP3ojumacGpV
7JRA/jIV57Xu/ur33Ksv04UTmWxcrai9zxdXnz+u2cSjlNdR7Wpaiy85Ozyi3lnKu7Wte8DRFij7
ayzhKzcWiRaqQvPJHChBXKm1Rsr1JTdIW68P4rKjSDYBFnarWwrtkEFaJAlA/x4RPWGhYnfAtY8h
ZnkHQuwkEuRE+GZ7I8JtCsL1GkU4Jr/ixsYghY8j2/HL/vx/5ZU2bh8heAzIaeXo3tltPwzr3559
QUoBZ8nrA55BMDfq4GGVYS9prwcmO7/Xs1Pzhra/Fc3nt4lodL50Co3h/cHVY21DytMdsT0SGh3M
QEIV7otHJFHACkdkb/3YdRmMwVXsm4nYiuDGIf7tMBNxCddHA8AFjKuQ3uKhGGijnJit9lKD9DXb
wakjNa/ARqyaCtHpt+MmWmf+npLM8uBjJDiDCLTStnbjnwcTk7Hm/oUDzM/dn0AOuBwn3kzOF8kn
JtN6196hRpTgAR2HCOkR4LZj/zbro5cQWqcjRzbuRm3+X9klIIli3srOQSmFIkYM5hCkEPMwZGAz
lEAhpvnDE9lpENy85xQ/qNK+TTWvTzrLocLtboAbD8cMROuDbJjwB0nw+pd5u5MFVmwugX/Y/7g4
//Lf5v0RKecBnwfKuYncAXUURL2D+pfcOzBzzKTaJcXQn3W9fjhmvgnkUbos/szAn80/qFCDaFAH
Mc5OhIzTP0Z6EFPSiaU2gQje7pXUfBWiMq/kVIqXL1p9+W8AVSpOCKNDv6MZl0NCBNTesKdTwGEW
52CXr+aj7pGuFCzjK6b6xlpx10tcoRnDiX0IQ0b/+kyNGHgDp1fCBR6noVZQfA7IrmHniJoVliCG
FsC4+mHODLciV60nxpeyq+QzyAHXpJjR3AA7iidrMQMMtX42Xshxi56BYb85CuDSBFXyGRXWbYLV
MT00rugLwWbPkyvepVkHiZ0BaqrMTDjrvwXKvbdJFzoYCwfcAERxDXJGt4gJvLt1H0sP286sblx7
5W5ADW5dN++knD7c6c1GajZXvdbyxuw56Y20uFgqF1c8HtHn4lfZS2phVuMLAysNmTLaPtTpL++1
vIxbXjX8ek8TkRgNA24KbB2iq8enVgtwDMFx1souJucFyKTqqcZrXEKH+WyIeXHz1dMdeDTeTslB
beCKOlWXj7nXjOevZYZvcB3Srv1MukpkKZZm4h8r5hvPEbQinGdVY9txoPmu7BHiOApgi2Y0AGa+
0lTlK9XDGIp9A9sLWCUm204MDISFNmZNbXNvJDwV9wOBmcSzfjx5Fnc7cQKqRz32VJ4mfLZO7gH7
A4SaBwpkiKh4IYIAi4/ZnQWNYqnGRbEXS2ABMpHMuO5wCTIIMUv/CDTElO/vNMyEuifOOx+e20eL
ABigqg/+F74yQk3rgV6xssmsM84AaiSH0jSL2F7KBc6l6/gxZbk+4p0YosmA/F9KLUUDDlsCGEom
2Qk3N8S6FntCzK0nZG0sTTIYmDqL48ZpOVfIOLOfvW3gfwCaMf06hyltDEAWTmZ45OC/8gXkx4oX
T1TbBiWEqWdpdsuhT6U9poYFSkzBbzIOMVQ+8fT733/ACvAG4Twgy2DWmr9QTcErx6QvezuVZFel
9LreZ4cmz9T+UX//S/dlWgfRhJZ8STxugTJOXNRxO5h3xuctmBwfsecwcL3aKl1wOatn+Guvl9cF
vlrgAm+2OPwKJalZfEZOBzVWZJOFVEkuoSDVUXSAwcHkWWb3DQU72vLT9K8/4+f+OkQgMaRGH0ra
iJQG578uHSTe7TPuwwet2pXdhCoQr54Hv75v2nB/Zq9F55gn6PuUq7i6npK3VS+KLYrO8WmUQbQh
960FgsdRIR6oMqp/8iZi+xm9HZluyHt9pGtCF65yXu9oRP+d32djR2zP7gV6LnHKv5momsR6swx6
1KobGX6IOucTbXqBlPv/zubNbfaYKYiAUIIFaQBg2w9x7GTOrqLgaS24gOu+s+uGIHh1QjUvzLhO
cBFBA7UUJwANLymwieteBONHk8hJITSTToZLTLUE/rYZMFzNzhQfiJuXOmImib0LRzijOLEuBjeC
pQRo5xHtCJsVmBNmgQxycPVYM1qmFPtwhKJgUKXge1TWm+yFFn4nIzGZFVPZ3nyB3VzryEW9bxmN
yhFPeTje4dDgvJKX2wybodwZsLQfW5h5gzRhPu4B1pXnJRFoLUxnOiKNBb29GfMqCNr2CI+7rg0S
wne1Dk0DNxbm5+zkvoni0Ea9dcUK6SC/5ZDodKwW/6DXUHzYXuCrL6eX2SVkUcVlEcsUoEAfLkc1
dYh1eKBVTfrJG6y6hMPd340TrDVkPIC+dOxj9VctIX7TJbG7wMSmDpTog1Mw67dQZi4PWoeIbvWv
17Ml9AEQFb8JwdSehfWKMO403gyynoKucQlNCGV2sZ9D+YN6pxXUhE7+c0Y9pGew6locYMGRYfUD
jSeTE1zXmRqmo/Jncef6cmDczHJ6tevYm89Ha1tAGGYSCT+LCue8PY9Asj42vFxQsnxFKRtM5+zm
tU/HLhrli1eBvV0kmVNrcLiQYPTzNluATAkmhw01U5YOVj/4nrf7UIJHgQ2y2WDJJ9LTh9eadgFD
L6BoL4tmpCBNjYEBdj/sU10g1/U3w1Gj8q5LFW7W01guC5/MZJiq7Degr+MLNFc1lJHkXHaxn+lG
4NdqPAC7g4WGFQbOFvvein/5Vf5/edF3XK868MM6Y0BP5EcTRhMdCxwIS5TDpceeqidl2I11XxCW
+65YSipF5md0sL/9I4JhPyai6AR1qN9m8vSjkW47pIV0x5g7Em/DNH1RwVAzmbivFmw48H8cIhPx
1ELKT4ts73ZSBaOLyBfildzieG0mqLpgZ1vM1jNzQteYDgduRdSWmU7+E24MENbh+eDwgj0X01oU
QGO44c4O7QeZU1eKfP6yBC9jtvWML2GNLtkog4fzvA03TxSu8EBDrBgH8TsuO1NFmpoCCYPrIz1x
W8wsM+u3E+lCWywhmOZgzgWhHIkTLr45o/xk2NROUwDY3kcbipoZStpZm2JSjjx4aNhu0iQ/OBBV
Tk1ApqVs/eTj0SfLCOezfIkXA6E0xH/A6qdr7pnv+J5QhD7RRXByDcgLS18sAfxLFRpexilGDmWL
yebP544tmUpmkkCB03r0sGP30bYlMCEaUVZtOZtl18oxat/LEfsMTzYuF+Ph52LQVZ6S7koa59yj
kjVm6QLqHMk6Nw5yhF3iqlytN4NjFx76frOjoVwyjEvGg+BNCb3fDJ+xtBslJJE3Kduao0U7nygI
yPJcKQyBoVsjEkD4sIQ31w1nxVDqaqnjiQGhev6FwqXvA/kxDLviQ5P7PeNSmLcFcvkY+0884OiJ
WV9GNW0bGZx77gZ3C4NrKvXKGtMhcMQgQhMtyTVW9vyGt/NFAM3hSdFgscM8JbHk7Bzgz/yLY5l1
IyECokqh18dJKcEpTpytbOOAs+Bedn3mtUAbJrK/ksmt7b+gMsxnl1xejknIYfxiTzsFMH2s9/jJ
XNXMGSWwmUE4kOaBj41Gms9uMIC62OXwxWRqQiGy4duoh2/H+MGORddrMz9E4n7mecBr4AK1T1Wn
FzgplVlKQBuiC0sZzdoUTlJsMRDCWOod1l1GJkiEpgSkyhMHN8qbMe1EBOF/Oe/Y5v9gXTITZPmC
aAPBjxQ7jukWzVH5MkZ2tXhBqTvW6NUtyemcOcO8ZwwfiO+ERSCL1PHdAxlS/c2eKoK/4rx9hy09
OQXXcYttKqEOY+9VObtWbZ0GkzGvbA2Pl/lecZZ9HDLO9beZ43LAKbY6JZrzGr1GLNA+zpM2MqBY
LtGPEZVc8Tw4TZzZPYCgmbTWfJWYsgW7+wReUwtqRIWIo+hHDV2wYtBYHj5LuY0y9cOgGW2ed+C7
t8+OcpnVDFDfxmPZwtO54z9uoESDNzYA7SUpUDopCwajs/8kI7OZmoVoWriXKpJBv0U3pdy8Xkyq
F4M/0kzxuv6EzJG1Ngf4SzGqFK/nwyfBt1VjNAKRmaQWmM/9jCfpjvMQYi/Z9F/7jgEvd9S2n8l8
zYOdxzK00O2gxaTox0nCYXF8UMZvK1I+IQ4MapMkGPMMrANfGxUARzP2WEp8h8C/H93jKhndOE3+
jVeoTpfPs+n+kn1HeLAQeKmOZqcJaNKbIGJ6QTrH181JOuqUb8clK4EiLZamGDMp5G2hFsuDqzNA
WGFoO6aWBeDZl5kVk1pKmrzyaeWuWxmO6bnHsMD64Z18s6va2K67ZH13uIHmgHGi8LogVVej7SvS
+xiHrdPVCSeQcvaK6PFIYXa5MpFdkbeyLehaaHte+MrQ+rWPKbnpFba+ohNOf9isTntL7wj9vO+H
lcYJAJWlMufM1WP4wUz08Ffoay77nB1xKVVHC6jSzwvO0/jg8hBIF/wMD3eF+uxADCPyoLB0gUZn
PBYsfPGGrkQGeiJPOmOHxyvnuSyGTAMszRsc0YlfvN+swH+eXRioWZqLzMFGjYQ4eXA+BkWSy1Xe
/9xn5lFuQS7MMxsRWQ8jtEA+yz/KCBi1+9lysweKxRQsojCk/JnlHwNjIk55C89XzIB8P1131i9c
Lw02AxzWOalYW8K1Ys9LjU0xaplnLUJD21ivV9KUi/Y/zE67GJv8SbEDQKitsJoyQuD2W0POAwF+
5wiDRypH0IqbM0785LtmC/z8O31mO44/Nu/N+PM3/kQ/yYO7GE3f6n2N4bhM3uPBApjLrHnecq9Z
wJFlKsJOm4f9cLBg8eeqW17lNyA0l5PvaHA3ORnvba8vbg0FUAntHpBzxJPytlkPAABIo05YB5Q+
JD4Fs036YECsxxbktDKnCnwpmtjgEo8CvTTm9noNFzz+vJyEa90lVAOy61LZLIWUjauxAo9thNOn
u98nPlG2UzSVnDg7Noc+dXkcK3P8MDjXceyuhxynDZ0tLMiMNBSDlwLDj2sr95iz4aKEiY3zoaCA
w5xypmPx/A/kz6Iu+YUEhO9bqOiB10powtQ7yhiLqQc98kOE/pv+BWRVqNOrBnQM0o1EPcA/lllQ
eXPLwrrCDZIrqqy0dwA3B9QMweixLqzh1+yIMoiJxc+5JDWgByLaEdI0BhvImK+xbnSOILzyQVsw
6BiqTL9Yv0dPq81He0hlVKKNU8knt1ER8iAFGNWpeGLsT+yuq7dyQqxvdhj3Xq3P1+40oVIwZ4za
fJGvz4ALpj9FduHvu8DChjpeEiGEUsbY6q9oRI7T6cGqZcpMuNOH7W50KUBq0jOlLJtAirYG1U6C
rH9FBKlHIOozdPekb70f8bpbgD5IUb1nHMXOA7gHtdfNvsYPlT0qjhHY+UifSJHMfgWkpBchDRf+
dyhnAdvZhAxxAmbhuqnDr4/rOmI7XCNRNHqaeR65NpmqiWTMcoDQccgIgnYvdcsesX6GL0NIECi+
lJEAwNpkxoKVc1hP/N0ppPzkjou3+nkNx5tKwviOxtyDHZMW4q2k26VeaRmc/yBvUvZ0xHfshgSF
q0VFgsNYl6LMELF7yUbLTQOl6Bmn+5GF06MWBHlP31ul4aeiBumfffWRegvTn//p0NBdRsDIvCyd
x8UaS8Q8ZGCh+JHx0XH0KS5zLEBYP8b3CP54//5rAgnr7pngnww+urjx33b7h7fvArgPb3BZIwKe
meu+SERgLkJyO/VDoxCXisHGek+ln8KcZAAludXcDGhxmACK4+9vMFI260J3n9sPY5H2dl4R8sYw
Y0SZ6V6Y7YwlIU3wuXPI2RWIPgtS4VGPOhXEAt3yvMqUuXBkzwMspg5wOW72dsvUGTh/xuI1q2M6
5rURi9m91do+4E9k+yIFbZ3YnWtgTcqvDZ7X6gSNLaOzOgx74mVQGk7fcxIlSW7L9O+gok1BP3+e
cl81TzJHblSwBshQIkqPpwcAempbB7a9j4dpGkEWZpcC3e1drLeZgQmu34v/kXRmu6piURT9IhMB
UXxl06MIYv9ibI6AHYqi4NfX2LdSqeRW3dMo7matuWbTtcpjizEy/HTbIEFKVH0BkbbuwPFjbKyI
VOWCa2e84PMzZoJu1TiKRuuixwJm5+RTzAOtc7hj1voTAzeqToOkS0gh3orETsGUQOBNBJZC4wXv
8HCgIGGFzi5h7U7LP3TBYjJ0OhNCTxw6AVL3NGu8gg5Zevh5DOI2vM6PYYeCivKMACeOD210t2Z0
FUC3suq8p5y9E5S9jYVcYovtsPiMMm+Idw5ee2IPqI4sppWX19S/Jbh4Fx44B1ECSPUl7g11NUEi
/6/BIoEEUukE7wIc8HJ8RkJZv/IamyMRi3AKme2aKLlpGCBPrSmM/sD2ieu8SXNGat78X8SA1SwB
AalU6fKv1vfvNYa7xw3ncA+hpRWFnKVzt16CEsBui6/r2qYOJ9EJBdMLfY1jI5iRRsR8HW/ggcSP
f7BxY4xEfyTH9JTal3CzOcdyJrRqOo52GJgZ7lA884OOTRjtI5Y4yF8ZVQ+ensw4QVcqBzuM0EtG
S6KPFRYD04+fr/+lBWniiwG4uRkybaYNlw44dLVGAqzUILfH+XoaP6VD1LR7dru4SWVmH8iZWdiT
17mNITqQ+HHB7JwPloaPnigbxwZtD4TP0mGtWvrAvMMBmrAGJg7XPO0jIzf67YyhgL682efVNhM/
SkENg2pAlB55fj2ohYxoy8ZTdK/9mxUbZq88PlwGIcrior0px/yI4o8XBA8OriS2dHQDJJD+PGCV
DAc/7MppObGQbeknqQOYyu3phzR2zIyBnsLVmTsqjGMiLPy8iwOhGA4FPQmPnaMEeQCsKbsegZXC
3icVLyrOUbu+Q+zlZJFWAKCwuF7lPCg4JOy5pSL7XdnxQg0lERv2Aa+0E03dnkVsCNyf4elfTWsP
Ge/Mzov7YlmvoKQgWbMritp/fT1KQQxhyBDNwZIF3pc/58uFOCFulWDkoblS3c9hxSgZWEymVORU
IG0DhPfjQKaD3fNcWPo+Q5PptNhMfXqpPkQXXQFfxvyiy6NHVw8++4SubCzaQkyuB1xs2VjKvqTl
pLZ44trwoSITmnQin05BxIBRlliLU34a6ZV8Ef7Ao8LwS3R2uBbSN/08Wl/QZ37N/ryn2wUSXMJf
nVICKiKWAyTAgLCl/1dCOa3s2fuW8wtlHWcEOAy9n5zMiFfH+56BAn6Ruxwm/QkhBwwTGMVg6oo4
cSoDN18YhMBS5DOf9jETl84HNij1uiVUTk5fRvVq2NjLX0DIIjc1gCeRXGYnIYmsejkB7Ym4cdSR
b2cHiFd7uBV5j8aCFUmZ/bKX64qRhP9dvU8qPvIkBl4HDLfl4m+WN8ps7sd/1mVEK+eMuAeQqkiz
E7bSmPO1ApdHQSminYS+mP8TYksefT8EUP835cVK/iBhdMIo0iC68YfSgiF7h903oFsUTDwub2/N
27ifyHGjepPFzVIdorZ70IjcbyZDYtu9KNat78VVSzoNpWQl+WKlJbNDngzjKUOGv/mBoMRkxLdy
E9mdRs4C4GedlwAovwj2J7OQrqPBAVzb+MxDJf1jRIeVndAlW1hJim94ebv6PVZfAQTiNwyv58vu
dxz1kVxvf4p7oQLve1mLqUdtIJoVBS8TxvjVytmNvzF4cWfx+goVj3dy6Vjpr9qb/m3ldOVDRghw
KjALCH4Of4CwRfr1IWehxG8GDu7xQ5uxfXuiDu+OMenwTarZ5QepKSYe8eAZHi58vOpKOX2t6m6L
aFjADjUszQCwpJui2Tr1I4QQb2wU5YNmDNRDu6+MNYzvgRPolq4OLoosUBMQohLU0R1qDIz88X1X
xEhzDWZIf9n8X89CspLkt515F/DamUTSbsqZL0cUXUA2hrdWDS0N9ME7AFF3/eVHjAbJ6Efpa36u
VtxyuOMUfl2Sv1pYceFXtloTboI4CzoXX/S+Mg2HqSz5oPEInkFDLaGd/e4KVhhQV2naVKz3xfrL
YoYOO2Rl99Mlx9cBsBpggJv5Cn2UIjOWtF8aLZ8/j5g9Up12R0xQbn69pb8c1U3478va2CVa4Cx7
OdJlh4sdr2S2hsrHe/otOQD8896gbR+ByHr8vMZ8YvkSfx6CdTZIlnwnNJQuKzX+HsCGCXREFY6w
QhHI/4HNx+qycM669RijGTBRHqvsPK7AK92ShRx4+eDdIhI1+6vfU7K4htTkR2pe/BcGp5xa2lVh
2eNpW5i06uhNIXB/zLWGzI78NipqKV0Yfi3wZAptDBzGRnrJreom67edagk4cvCDwxTbOzToLQRk
HAz+vmZbWr2tODF0FO1ezOsj5OI6NlRzXsfZCrtOcU461m1yGlIrm+kH4268D/AAww8P9oCePiyq
9g9ksFcwhsE2kRMf4CHaRfMFhk4U4bcr8DGQioUv3ZbT+Pyd4udCwkJlsG+4mjcDbF3MlT4xoIdJ
bTgzopyDGNiQ3EptfdQY0PuE9OYJ5dqVI/Ua53YPeRYO627zd7a74QmPDYhiPRwdgirZvaMtaQmF
yGT/0pcidI1FgaZjCjfzKX6GWDe77WHYwuGhCAbkQFr4o3g1nDQ9nv9O5+C7RJw1WF98fD0RT4M1
ZVw10Fr8HyykMjqv4c9taQd12cDjWV2Bfu04N6TudKxIYBVxwt3OXnTtP+v1o7FzK1/P3Mbq5JY0
UO5jXjR9TYHNCeamqigvdpnhtyEtU7inwRe5YMFEFWrFfl9oe+mYT8bKRXC9l/i+U4JR+kry8m1E
s7S+HKVZ69Bd5xGrEkCHCToSliSY2wwqWAwRxgSVWc5Gw+RTEf3TfVoavHBuEKLVwK7GU16zAsXa
RhDEs2ETglbq4q9CrwY8x7UqNG4eSSjw+TDxWCKNCEQTlJJXVpHG4iD3YB4kiSAXbLNAR10CdL8m
xTB1HVVc808OzY293/dRPFEIU+oxYs4NjD7s78emVp7NiMypp4OP2A+cT/oL/cbz/yhV/v7IPDNx
jvqbqfPBXjI4fjMZjHB4Oa4NxBuJeS8MYDDbdvyozEP0uAYjsPE2nlIRTS+bApG9lSvmvgPPDqiI
bmFG2BNDiwUGaacQ35J/+XQDGg0Kt8/s5s2eLnHdswkt2coY85WdiQaGKnvxITWVcwlm5RwfpLO8
3R0cUx8zyfQu+uAIg4kcd35Gm807nvh0opKfBTfD/8axvX3SmOR3O+LerrF7stZfhyNhOKZjZzTd
/EveuL9MVOXErhLqydjXjEkhvVtj55Pb3AtYUNnTP60r4speay0zX4ZNUoSuagim4u2MQ5DEG6Bs
KhZ4fycHor5tDXCEQ6vTOvlsAKCh1y5Nl45Hjr9CJL6QVoeaxDqYvbRMXC8gHPTM+mrz9p0q3m+J
8kLDgb3jmlY4wnmKj8S8Qwhj8AoFk8BikzBjjMUeLNlP5dJWvGF5UlTJMh/LVcaEZSA/UC4cjPBA
5+RK6YJoiE+J2AUfNnoHatRZ9zND3LEN72zqI52Xgb8pLcYb5Se8HXSy+lTJ1lRazT4LCiLJafiB
CG7zhoqFuAzGkWyYbM34sS7oEyFQPy7jLyYbf7r0fQDRixUFF6fh8YCNL4TwPDxwtMuKT95cFCG4
LcjYu+/F+RUUg5KWbPaxWrHdtrb7o75FdYRQuy8zAfmNOKY5B+nt19OsoQoZRdWA6a9Ll9p7U4zu
PacQvYKLrneEnv5hytQfDZifimpAFHe75jppphfBD4UwEKmDxW+wfkO7HgrwcVzevOIrnrT4tTY0
2ZXYsEiXt+H0ojq++jVBAN5h+/FAg8FDqdYxC6N7YQrPOOHB1UvjAvKLQ4/AaP/wqURszDDDFAww
D+5jT/k/I+m5md4GNpzkL9NwBi3U9JlhSy7mGJ1W7iBWj394YXTmXEMJcPj6LO9dV9ZsVF8/kma0
iBJHnlgvF8YMiAyHGWRE86dQ6fJ+b2aMjmx9mY3Qc8R/9yUCqCUQB/oXVq3kJ+pdvvvf8Yfy6MLk
xprCac1T7MIuwL6MvBpIcxzu1Mbnh01xokypR7fe9iOp/j8yaO7WYSj0c4Jvcen8gRe6TeX8XyeY
FQlJ0Keu2E7zU6gA4hu/V15Cm99suHw+YPG5V0PijTNmCvS8negtdVqf86xHd0uz7VP78B79t/Tw
+tM0kgl7HWYx/+YP0AH9aWHIVE0655KD8K55f1kp3Lpxe/0RXMZ7QLxuwRXDMJ7k2JCCfoq864+B
fWPq0gK6YXb9YOl0sKoEgEANI1cJcgI+J3ITvO3WcQcDAaDGh2B/Ybs1aU0CcA2vpZStHGWRssZH
pIUw26sl0WV4wqG6Ht18vKoXS/xa7HV0OYL/iXYWUcuP8gURIa1Y1vBD6DBFRdkpYX1SBylR5V3D
Zva5T9bNiewf/LbirYyVmN7mU9M9lB3wO3sAFUkivCpHGYYvDxSyPQcnLxuwSN1LG9sr+SHoNgdq
iN75n8/56f6H8hbxKSTxp5kImGkmsRIH2wxQAFT85ZeRnanEgLtfsQWV8iTudE8+Y+0PSXocDYPo
qQOP2o8pfB5lnCOSTj2+zzMIEHCeoJJfmAD55sEPfyEpegSYG+UIxj3UB9H62ab0MKrznLHjMgld
ZXg0meUEyB/cfPdJQVWY0todaliRi03mAQOTMm39uN+w3iY6I8kRz9Ov08mmEO24qP+4WGlqj7Hr
kySC4eiojaAo62QusBPwCbQnWxhYIaSmLJETvvcd6cJWrjEpK4X7zTbIaMrlCAh+I4Ix3qT5yugF
8BZ8S/IUuSa0FbMJXNOapo85M1kLeLjNyCmjHYejAV9q6YMexlsg0ipkL9hFbFPyRdCaAG0kSZ9C
fpmRFIK7i1T6RfWoy9kV6cHjEakg8je4JSgMIWTtYePQlCNoOjAaoSUXODbSq6+AuSn1dG7Cesrs
GX9dZbXSiCZHOFEiYR6a5RTSsoaF0cH42jM8FrG6w7zP4ImR/Nw1nQl0H/zFV5xUjK+Rk/67Rq8i
Rd6UPL3a/KybySIcP2pXxp3mQBImFzN/IhoR8GAzNFvVlQjrQ7fHoAOjjUpgIzMWqkqVh/OOZ+3f
BLwW2jX0fl1edswskb5aOP5iUc7/bXXn58D4BVvfAZ/lWLL40EPZmIo5MU5kW8OU07GN5PqHNCU2
NwMY0OzUAVETDLMn58Ldv1WRQV0gWOYC8ZU6RwVtmQLOcCrO7liGWQo0Q49pdZFQQRTwWe/Od8z1
SrbS12lJ1QZ+lsgGJ+eMSUFzBEdyXKbqJFH+T2UobuZ+0mIFTBATmt4qfUy+jGpnE+YQmG/DfpIh
w5xS3IGSjT67HiDvju65i4mjhaL1Zd60f5ikJCh8rK87RNeNDOADwRvu0RXbJAj4fVyzcaMQs/MT
7+XBUtZ35w7r9zWe5pM/bAF1RvC59Vly5QK02BnlfTNr588/cqrfky56L4hsX9HAC+vbjTLndpt9
iN5xSkUCqPXh/XALzLFmmrud6JvzK+pN0HwxrdDG3U/4+MouCfI4NhBYRSgnbchopx5dXp7k63Ow
bzMyUfsp2IzO9XT2Ml+Hq95FB1qupBCWGjgnzZyLiqvq52rsZXly0mV+LZxSOpv2m9IeMrJ4GfMX
/vkk45RXJ9edAsqWeODIibDO8AvVGv781sFkHeZqJ9it8ynadYpQl3ojlm5SRooky4p2hucx2zwZ
UUJDQfvoctZUiqeJKGP/HeTYHq18JbvJJljyLUAScI5oWXa9ESYQqbSOyBx9TRHfOiKav8eBvoMH
QpMekmKGgI1NS5FBxWT/QY6EpeVO+z52l65UhXHwIp8C83+bpwzLgeNrnwzBIScY0tGuukPDafGA
48zJbMr2IgGUOEM1RnvM8JS5KEQGlmSJe+QD5pdEOy3IF3al2nCX/b8ngeRCUgYYeoLTBhO9J6gA
YaoxKlTkwAsJBa0u/oFgeJJWYtaQ5pznlMt2ryKWWEh2X86jxMqAW8C7bn3jFuA1yyED3FpTDFBE
bskL9CF371+bbub3ZbIGo6OAjlzbsygJDNEUcTNGjtRuF4mE05LX5jWHn6rB1tELp1N6EnA5uzhO
EqD8vdhGx+OCJtBZeoFCRePDPMvKjotydoPbr/ksvZfVA/hAhzIG/VTzAwwbV++5P2La4RuB9pPo
MLQoiR4hlUuXMMJ1VxeAqm3clwITyMo7IPHgnm7RiFh61L0TPJN2j4zemXoxaVGmfHjPzlESEXpo
tOTm1t9xrUWPrdwsLNO+ZhtbHzev7qTA9JlzC30LJEumVgm2loOb3SoW4UUQsO/2Zei/u/57sDLa
9AdEQM7nz7mik5jcr7aiW59Ns8FiR5/j/LfujWoavdlnKM4otw1MHV/xa0Z5zHlvqjj9o72DgIQI
tktwBwgAoSYtcAB3J6xl9uMLUsPNeY/76FKSuaoKOHaAT48NdI2/BHK5dJrjSyZnLzK4pXiGrMlz
6b6BMhzwibsdfPvuY0gQBtsrxQgPrsHbV1kLh5rhNKzmt+Kx4/4+bi+sLli3NYYNOE2HanTomGpA
fPsjJaEfvD21evSzy+Mzng+7noB9rZfhpZja5fODdKeCPI14z+Q33g5nb5dRnCA+veEWI+BY9ask
G/KxiN+AsybD648yKFbOASwwp2pRuTfQoqXOQ2bID23z8LTc0e+0psJZVwgVu7Ong6BsFg0CEM88
Wi8/GHz+cxh7WgQTYlwvKzeo0WtucXfrxQzj7pMt4jCJ7RhDgJ2APvZy3F05KEwJqJ6j5RLlDRS6
BV8NOsQdfN3pwdl7DT2EXSv4aYaZvlTeV38JrUQzd1Wfw6mBAwRpCWoxKZ0y1IqimZRxOkJO6I2M
k8Od9OlqSBC7pU3FWOLegouhG0K4G+MyArh+dzqoQLwK5zehUaxyLdyqmMv7O9eWlZGQztP+/Rg8
dtHBtHOgfHh12A6gwqEw+phMuPRJhqLaHBLEbg27ztPDKivbWknLuQWI+M8nRoeTzM3aWUC/lUkh
3HRcsPY4ZBq6AVgKVwqk2vOM6XpjbbokvvBFOH7TXFvKgYm8dHruHHCtYqLLjX+mMy1Q7/2SX9/V
gU7IEiLxWwCszEr+KHJEL380xfM9B1ZPMAygGrjO3niw0mnzy6lcqYINTOLrKaS4jLe+744nG0NO
hZlELSSZau/kOGWeXsw/4fvKggWD6OE/DsXDKR8Awtb+ZvN4WtnycK0wPb54RDJAG+QEzWSnPCN9
qcAMG5cQ6ZcxmWYSTPmH+QAepTqjoQbqBlo8zLiHLPDSm+mGg1yEaTX4RY8SFIRC4T90vuye1uOq
A79RvmQEqPxWenHo1t4ZXZ7Tbt7p7QpVkuO3e4IExqE8cq7UuageRa0FVLALQ3ISHrMKdvmsjB4+
0qWZUhFB58MfISdCCxQK2hE5FeydB9xTEsLqZ5wZYfEM62kXPtjb73bsx7q7yIfudabr9vcnPsd7
DLmlN8dz3Fg0HC4IQQzrztp42o2fS55G83KVzr80KZmdgscvb0p/iQeNSOmjRRp94ruKFXSI4/AF
5RY0voflwPyiw2VfFuCPr3SmYfZvDXSieq/Iqbzn5omh+jAatBapjNdLgnn2nmXADYZLOoiDonk9
jepP/JL2YKgj5lQ/8OKnD8T/Cy6Z+8PjUPZTCp/izSoqr3tQAtz8i9FrDY7RTYcQ4e5Whr+ZZzQ0
dDmi2qMxGKkfz/CHAyJCPn5FagGpSI2cRp25uCBhbgmTkVjIuRlxazBKRTiuFnH/k9Af35cK2j+0
2KGBuQEuFkAjJO6MQYzL1bawaRlpcAHOv5IS3h9pekgps3upZtETv11JQIm6xJ4Jy1xKMVrcjFqi
2A95Me24hc2ESjEzgwGpRQHWqDezcmmRfCO8TOjNbmkV9EeP0BhhIC3Hym+cyKNe+o2hqyKWb4/V
OW1Ad3Nne8SfrKN6hF2+f1gkeo/Kvc1h+CHON4vdE9l/124byYdk2ndhsm6xb0pGMvNnArzWCcnW
HDDynvqugu9JEbL7AAx/3hY7zxmzluVnuTfOVnuffj7YAQc397escUf4uXfshKt552nTRLBJsGyQ
5Eti6ZAhAzBqDlFzpVBm/Z1ONd89tTdbWb12RtAcYXQSf6OtBlehbINcZf+X017AUwUWCrhNKY+z
TSvVC1VuG60PKD2c6bi50ndHBFz1AKIwmqBZh79qGocGMSXh0M5t1IGmisIJbLrjX8lzyGfNRG0t
HI77kYK3Wen0M/NKstkTo9/lD3gXWHKjxWdS+tZVgefvd1HDA8X1BDcxWOwg9UZ4d7dgl0bP9Z5h
kM+v1BazThjyyBnjD52tSwSLzvjoJusi9oXypLX8eReUZYLEKHLbujUgHYbzm4thO1nCFrl/oh4O
/yZQLLJpDo3t125L+ypd66gsv/MLdAC+/eH5sKS7utW7WPzQDtNsHvgzyOtQ6bttF0CeYgkUmEFy
MOCY+jhq5vErHh5YKy8bXiynL9s2S0Bx6EqZZW7kzJo9Tt9CxiWPgHEPhtmcWbjGpsUMUAZiS2eK
hEAewNc1m0i1iikeymOlCWt8fU/D8En8Lzq6HhwR5R5QMfUwbuqaj+9fmXs9mqcE0Pz7nMNAVakA
MePZPFJq28pg6J5od3+iUH/uWbofc8IAjJe3zYLJp2tObjCMeHx0jFBYUbCr55ipPlbwDkl/GvgU
4W5WU/ptP67nzSuVL1NfbutJ7rwrl/WOJf7PY+brAu9/+6KqXKe6CGRNT7YDijGI5wkPZ9AR1bqz
ukV6LVTDUhjm+nek3/JbngHszQZLDPsMIMDnG+NFSSfzZJB8CdXPpMcLDCQvbFe9rOeuqya0hDUM
eQYUmqj8EqqxYfV2WDhzINbhkOeEuHep/Sxy957zGxch4PuZfI4/bqJNvmLewM8D0QCFAmcQQ+c6
A+6YXMOBEeF9oVyC73b3WnUzi3EzOVyqdd71+YxpDFpcTR5E1UCO0sx332l+9pcMnJd3mXWYO6CV
Qy816aeI5dqDrGLQ/dUCH6LZdfrMbeZaiu4YK86vwm7wOUGAP3rrzutj1sf2X14TszVqb6olZEhf
Sx31lzgigxP6Kq5fbqHbj4By8qVZPedMJmRlNQsMluNv2Jqf5FG6xiqTcPuAT2DEVK0zBsct/Qgt
4L6cvI5bWOhjmokjQmW6EjK/Bu59Ouizxd+LN9KcYdoQvMh8F1sI1ByXGucffgsa4QHF/NZBmDku
YQ2+gyLDYbbL7IOxHLM3ju4lrHkHBZjH8oZB+eVQD2gsbkD0lAlPt9mD2SKGmV8gjhLrffm7LvO9
DLKjzD0v8mX9BRUk/vyShVe7B9rhVUF2PIedNaRmthjYNNq7/TH9Lun5OhTTvxM1+pLrt7RxyR6V
6K8Q8mKwGd8u9p7lD1EC8Lc9MBu7cAgOoy7Jbvr/E0qA7KFF532rPIiciAwLv51AfPlgb7BDkTOR
FGeYuafHorEHO+bL2sDqMMKlRaCU5D0PYMfAX6rC7pGRTPuymWVGruhDwvMqTqb4SjWAfzBOXAX0
SAkF4mzBxu8fGex2sZ8qZudp7p2jzl91Un+IWpttdFbGqvOgnurTfVzIYvyhyO/BIIABiVk8TjH2
e/VA/X2aqyTmmKccwxSgJIsQRMali8sx+znt1anOvtqbEhBnuIPWfmA8tOWWX1Q7DkEGtL3J8zYZ
jkFAoVaCBpDzAbhGqDho+mYLDE6OpXVtrcYQz4/5IjxZde+q+36KeYGQwb3FWwh9pJ1txe+43XRe
9gamu9Weem6JfbnQVqr06XiT3Bp9Te7oJw0/fonPh+iMhvFj3LiX492WjwgDQgZFPKhxRleI6J6K
pTthJdcyOuDQf3l1ztCHCFD8L/AyiHB6NxkmM2jmfZazAgUEY2Gw1TuOkDigog7pUjPjhemetpXL
yrkmw3UD7I/Wtmem+voH7tYLMjbz6n3oz6kXuku1a3UPBr1THfe4kEq5xm7OPw1UKm3FeiBAsOsY
zMS/P2Xcc9hh2UjDouvzYB7hZBvn47XHXorQS9zk2JZCB5rNsk4b92tmS21dOc8Wj45jjf2AaJPH
VXyTftSJezgVdre+ujxTEylORq4Fzn8031+oAZbOcHfc258WEOdWXNnKRGNz6BYg4OxTwMRFffi0
3uAP4rtEx/to3Jq5FiPRr9mfbv8Gx87A/nS8HPciGF+oWWG6/A7X3HtBJ8yDD4xPrATey/rhF6t6
ghV75w4fwWsJN4eEMRxLj+9j51ScOdmFe5lhWbTnrx2EWT8jzfjvzCn3KjShrTdEv49tlYVH+QCn
fAQcn+C5Je1jBLHhzNkm/cV194aZQmm+36M3UO9HUkvaSQfcb7ONe+vBXDs94zN2vAta1h4VoJwW
cDJCqCCJmaP2ZQ9oPwtIIkvYK1KDz5gXRbHAyQPLpbdbo8fBEnjkg9cGPrV2FkibOawIo1EBhenN
xG5or3nl+IgZk95ED2gvlYxbiad9wnyTCIdEo8lDpt30QM6VgFBUGZpYjrgFep7BJTl+ztSro7i/
qBqY3/Xdg7uxymb59IlHujm/ek3Q2C/cQzb4F8AEsiiOuhF+zl3YWE6xJJHVUj2DACoZsoDt4ye5
8GawvjYLcPUVvAqzOOiiAA5ktan4jDVT6l1mBh4D7cuYE65hns7UHJEt8A6Rpyc1VWdFETJ1B6p5
V+yYdqK4L1A92GYkv+PuoYk1GQ08rq//O71F52vmdrVpw2HcmX2LGQ76MlPJ/l4SxhX3cW95R8Wt
LIaL4mDsH1gCWy/ZrnA92l1YFgQaqC4t/mNgZf6d0Rw42WQ7699GvJGM/qrHHTx+4hYmLnNKKCoZ
okn3gPglogCuFo6hh5dPtCXDUWgChI1WJ41HR0U6CFCcwxMxiSIIcaVO6tKsqAShzu4ze0//s+UI
PtxqQcgCaQ1SfbhQWcZXyFPX+W3fxCrU3OCbDGeEARBZC8Jz6zpqbmP8VPBUdm/BsOZL/AY6kBTq
WBnX+KAs+EnAWRbb4ZEwR+E61ZLvCBQpfuMHb9YpnlkGt/4afniJPeFrVR/sUfQwLOzcvIBDu3CS
s5ukSQD1ZHedRghlQPq/ZseHdmYnv3XIhsSvB9xfJoiDHOwBU/HbTdP0JJ+8e/pgk+d/NDMJ08fc
8haLcXjGKRkbHmTOhjg+m1GCBrQbXhNs7/IBgx/eyKkgA/IczOeKvYMNhgB0V894ZzUVCo8SkuL6
DpUgGC7mAedyIk8P3NLHR8Lo+M9zopZeDh5leMGutWx3qcH5+r5dF/LUe7dr3BSzvyfpFFFQp/NA
ugCMBi539yg+xDB7YEiawr6tdwzr0PgtloqQ/LxQZoNzuNeYEBCBF45vO2RX9UCsLFTQqxWdiehO
j4kxwF6wu4fj8XqJ5OJwaMOPSSmuQZxbLwkNsYADC0cWpfZ+EeJn13pp5mBTjCPv0KPqGsHVDBen
dg98Bw2Pf7c02wLKTABsDFOIz4Siws0Az0p592FbyDJbj6TmafcwJVNvuOmDpxtSrSEfRm7Lp3pn
YNcNSWEQwsKGjni8xwgYJ1xY6fvCawzYTICjy3kTwf+bb6WXTvTYRaDeO9aAhrOgNIGMbKPmh+Na
QC4ErBQyoSLIbVY+TnApIRcRHwr/zPGAm7LXBaeEB/eI1tzdoxtciGfljWyxI05iPSJb136L4HU3
xXsg5ikfqJXo+FmFFr5h6fz9M+f/zwSp3s0fxYKpo7NVCzNoyURkOlW7SxgBkiomffq+o0hf4EgL
6UZioaDrXOA0TOZLhgAWZQA9mTP3ZxEPw3VGC7GRZ+eua41gcyzfLbRSPcDteMpCaVx+t3x6mJgR
4Sj9BNschUywRvfwYEy+XvPAMyz3+HU7QoGi3d1GNIeSamuTHcgygY7fYg/LBh8dvRQqP59O/0Av
wuvV+yEEOC6C36LHXV0FENPmwfyMR7SN4wY6NJBij8kor1TwjUzOXyahszvWQuudePEwUsZcK2Yz
njM54Nm9FMHa9zLDPIktwTvz59ETluYnqAA8EZ6FlT55jq1ZpKegE8gNW/u8sxQZgfd2U7wLR5HN
cje8+cXxVgooKfZozCLtdQOfVOCEYV4IrNR28w+r+vawBIConNnf/AhzyS5ZmnxGwnstveByEKcn
tGtbngdQ1L5JmAS4oUEF+pdASYYqc2Lqi9r0+NVy11ppcjp2SZ9NTp7QGBgLnmWUnEpMmVOmxDzM
/t3HOPnEf6B7/Dj0/OL5dNW7l71C+f8yTCxlShDGzqnFHuSvl8cTDsKVuENUA4sK+DwTahVOnZZC
lZPTjzgNKTVJCZFb5mHiTWmL94K3xd7inOS88VgDUOtAa5Lywe+4u4t3h1oouXNMGvugXEcdqI/L
5cVwl5xQwTxICsfDmdgTR8Vna9z//tkkHxdAFh2ve49WP4dZJ2PSfpLP8GBXXURj/8RGfbfTcf4n
XPPXL3s4aRkLYaeDt1KMXGUxceSgcfre4wLCgHm8CbutWI2zQuCLp0/GFgFNq81tOl59DgtpycaP
xdTM/PBTB5N/w2HmqtIdGLEVfKOfBzB7dxG/rDYlKDq/CmpVNygZfnFGV87D6s+xCtAYx+CK/YSo
IFMVSEW6k8NZlkHKHgMKtXAxUj2AI0tjMiMtrsH6PvYwPo+/JZ/NlnkubFlxLTn/X8KjpO6YhXXU
uSbkaphzmc9vDmr9LwId8/dgZzQbFqP0C2ccyVqRdbkI+9FReLsBCLoI2MxXzg6xaxmaV6KPZWVA
kfNAO8PmfjPPxSU07e+D5HRKMsh8UA/S4OOKbM1ZYjaR3EJtmh3oDSZpxUYfBJyrn+iDzBAPa7lK
T0npWd4c7iegErFElv2IBIJetn6xChTkAKYY7Ha5N2B5y6mPJD7rnJgNOAxFXU/3WQqqFT19LGIC
fEx5SVx7d5vhhESqnk8r2K7oDSKZWIIHAXPC9SVmXjmCas4JwDZNBzT8zCu/k0xgmzwyKekOHHu2
EDA4+Aj+fQjoOPfnXmgYG7yTL4x8TKVvBpSzuUlEPS4UwGOLHV4NWd9WMGbmRaEdpUr5wW4lVxF6
khwISc8FCJvSkYWoiTuCAaiwqokleDS/B/P+DZuE9RpnAxN2+rp5ORybpRttD7AR7OLlRfatRCyL
JpfoB0gTY4Lt1dmbEXRa2Uor5MCXupproczcZd908xsWxza61fVo5OLbyTDm3lr/uMJ2xMHhXefZ
BOcIEGYOghSH9ehtr4EmoGBvHRgYTPAd5g8NPo2TPRNKRfhkc6KPgD7JxEqkue2FTYdvl/88XDGH
pbsedTY2VHjeqGAhkA7GVYbILUCVJHbnKc/ZXTJR8qcIaGaohBg2UUsz8xkpwejAL3ZJaBTsx7+/
+BpyMyxsd5TvmSTbn0WUhwHNM4SXub6ImKwEa9zH8ZW1Oe/sYE1pzGTpjAsbIbis7fXC6gYYzB8N
W5YbIQfCeKONJuOVFeLcd8L/Rnh4L0nDhjCk5uFUglB+8m6cUQN3iblyHGvQuH4E8NikikLBvEYs
D8/qjfkRAc9s8aDAST2vT3crpZ+SXxkOzLDO+H1WTanjeUGArWpA/7BoXZzaEk8Iud5YiDBRBTs0
TbyafjCE0c7FdfqG1tYO1WjhIUEzAxs7KplOBGsVgIZ/vxNqj7fLoZzo/lFudPg4Z/P0EN5COyZJ
62En4rGCuSjb/THJ3XBMO04Ar3X8mil2aNwEHNuL1Tb5Oc7AccbhdXW0ePtUgryZMvRSm1qIj4V9
JqR7hWFz++EFSDeKBSfXmDzCLYyYbD3geE6LyelYLo+ynJNCwJV1PM8T3v+lFY8VObv3mbWySu+o
UdWkgRAj6QqMkHixjMgVYAdbZFLoVIEWxWBpjsNBbh61GIvFLMVTz8O/nBPiNmtOyyVjxphY2HPu
xEsuE2rkJAl/8VG+Jd1Ct0d1eNrygeAh6s0DFh2l7mCzxBbZMD/wI1jAvPKIeywllyJqdpT+X+7y
9HQcUOTA2fqPpPNaUhwJougXEYE3r6qSN0ioJcwLAQjhvefr5ySzs7uxO9PdyGSluXnzpqOvlg7Z
MuyF/sfO/dJHnDNvkHD/AgkX+MGy+BPYD1esTkSqaPVmuNVewxBjWFnYJOvfCGQs+iLXdPw9CWLD
aGlMzSkdms3eZbyCmPU04+E7sVGtitrWjAEPOtOOAgKvkY95zAmpsWKonidg9mzJDEi1TaCwLuLS
vMnbsFAkGMpnmYGT8tod7EzzzvxcRAtCBqfRmmBPhQdTgQyV7JTTXh9Fnr45/hl9Hs7Iwxx1VnqU
H5gzk4QBD2x2OMv4w+gezd6olUdtxhNU4j+8nD4g+02gxPMDe06e0pDnE2iviHoUqSjyQcwEKiOm
w8QBQddLEqVVv8xvtB34OKD8yUjnD4cDCxGNe8HFYUsi1GDzkVRinEH6QA3v9EfW7R2z0uvkHlx/
xY5G8h9aFPCl1uRXTU7Rx4IE/U5iipxIbRaeGbRs0uNa1Y7bgb3kEO9UHNgm6bys3xI3j9El/n3s
MF1Uh7LljrGk8pitUKWsRzyCj8ND4DxEY1CpMWU4w/ATBk5ZmmlWchDzHkYNcRI59hUq+vFrjDMb
wMJS9HcHxrKtcRekOknHdZj9t2WNRdQcBaaNEArqIrSpPbjV1gBnB6HEdW2kdciQomjm4RCSzZCD
chyQ5Aa2PaAbHMcGp2bM4XE49wmVaPacQen3MCaWDzt+wlUrFnCOSZmowiSMbcQOxGyF/ixENRq4
FFgk09zbiioILMDMHu6Kco5DcRqDMT0HDLlaPdhQxn7SHcpqFVlw09NYNmhcYB8BLbwvU8yDgTvv
N8CtB0C3wvX6hIQKoUA/hwxSwYoW1T5m2CW+wizYc+x8b4yrNxfr0jYCIiO2LptOEh+YzGfjhfKY
zElQf/FQiLvavJ2Yh/4U9u7dMO0utRqeqcXt8Y2kIHku+jz+h4n/t/VS+fMhxqy1HLNvxXASb8di
HmPTxTXrE75EUcyOKcRUWRk7fr1KMgSMxsrGZuDRrtUQRBF0mKDdTTxT+IksvYbILS2xt2rNLFgb
ThwJkSMyJlVlcYBuHTztA/Ad6OZBHzc5e6yShPxRB6jRQKVgjhpOLkA/0By+kEgCRIuWt2LrLyx5
tNEZ3tpAPma+l7bZHeDEcBlehPMIK06a5TfG+izDMMa/05KxbjNSuxgKxEZFhs34gQHDzvh7xpNz
/LKtwUXHZkA/F1CCmXPOohvbw3OJXjZZBsxRiCYe9oGX8n0kf3dgUjhO8eccDXtfBkHVikzHQzww
9XhlRD1OGve4Tqh3zgwlsw6FGgO/LPr4JPZ2O1gM7s5vguHA1a4oPfs39VcbiqnzpyyxQ4+RemV2
9uhznH9LXHRJ+iARgWEeCOm1EoqAS8Y/k+PJwDFL3QG5ZDKnOk/vpJ57x+MRULV7LPukyMsIC2xP
NbjesYp2D5MvQGGdN87gcwb6CjbghyK8zIMnD+8Yx41xKf38M7hVs9NUFQc0+3TtRGVK9w4h3Y1F
KVN+avx71z9PKMMYrdYMC5lYgWLmP2vFSdEJcl/QBSnEWFRT7LERR2bQBAQ5mtkzbGUixtexg6Dz
1OxsCfBVWbrrc3BlZpRin/9hNUrROBsFMvakBVtjRkNndsGbM4hmnIYJEz+Uc7M2O60pHum3GqSu
mH1dErdVvzrfaO+YgCtJNwdHhT5HKwm2EYPdd/k/E8TecChx/WK6JPUAuiiJ7zpJD2nb+X6h8tAF
mqHvWLLSUX2vMGlYpUbDrWJBRQTPETX8az4GC2D7FUplzOvGyKk+E6yFTr8NilzRWEl7zv5f9Uzu
N+OCvpoMotfJks+TVNZDdGySy4/I7U9T5PZFhaxii7N6FRfM3SIzYENVp2J/oMlAYSNxpAZP0JSc
w8bakaplrdl9sIL1zhN+2sRufFtZVP4KVG+ZSXyYXbWZszKjuA1B1U6aMoNEbkWoG2MaTOrijSP5
oZxkgAEz6KZAJymvNKmNyQJfVyqiRkwAd3uadCc5a8ClygMhDNTJc7xE+bubjW4PZN8Sh71Kz7R/
+wQPkY5pz0msoEXhN4gX37JLenMuGdMOcH/WmGE5plJTUpJyRYwmCuNEwvl2tFYhLJ+QBBRCLOVU
O3rHlQ3+q35wKAeTNv1aVW/aO1ZLIVSOySFSRPIA7lwCUr/Z19toGt5XzsgZp6anK0zDSVK6C9zI
YGt3SMY6JlZKhtTTZVqfv1B+btuAVCur6DICrh7+3v5QzRMVWPPAaAgYGCR4M3rE4Eb27QL2xLrl
Cx0W3mktxHDw1ECRFap3csrr5BltKAAvMCf0N8QFCkCAhfHj7rSS1HNA0XFJiYOnfo3OtIJzLrtd
ORLsTOVT9lSJVZ/f6zqiR7cryDZoKnLQzx/X29KiQVdKwbdfs4hRKHT3N1cyvTuXRgyeimP46Kt3
ZBdehx/KB7KPFflAtgNG75BerSw6ZnXtDLNkhCqr95wV8zxXU90O1law3lnDFNi04tFgg4xXgvjS
cQQhntLmYKuWUNU+mp24G+h9NMRQKKDkZ+5tQ/VFXXbJKd4qRI/Kjqr1dmXiTtVHX1Wj8uvot6LN
8WDFoDFlPLOmG2u1nr3Vw7qNthCYACxpr67L9QE9w9t40XQXJzZ/wjeuHTB+VKxY48DA1jRmThad
GIB+lyY3+C8jH/QhVyfDbvbpga5i1l5tHRRf10ZCrg7wt80UEwJZebJOgpm1sEzcdSe8fGLY3DLx
s2LkBSfekkRZ+Ihgx+jDMHAAwCToOOPPpJedP9icnH4jZ9kcs08Tlqzdyo6BdDcSesaJqccdFGm+
4MXA0/jBSrwbNeDaqIxxDvfJ3iNVf53xpL/d4WT2/YSF01OzhcJVuPuyn0A9Tnr3DvIaflbRcdku
qRd6gJ4McMITRiXvoZl1AHzeMb2ZYoxpPZjVQLZldfjrDlvwe7cA0Z4IB/L+b0/xMLzqo1UL71Gz
bvCq62y7D25NGqmftU3DFmFEK/qRNtn6wCbmLrsG0I3mYUOF8vY9itlTD09e2zt3vs4m5M66ldmp
STfK73gsC4bgcXdnF2p7GDFdLgIToHvBHCY9U+APZwuww2y7WdV12jkgPtahQmfIfDMNUbdfSDDK
p1WDGcAt56ihuiPvToIDxExsnGFBCNZQhCvStcPfqanONbemrkezgxtKkE297r2TW/k6It5IZYCC
5GM76HXVl3yYafC6fUZxLKy+/Q4iL94TyYTXg13UvGryR8B5uArX2U1kcBDHaTMtgKGcdgGchAqF
VC1eNe+qe3PUNx+3kXB6sJ+sfz6k5wjQaIbp8NFfnhM6snVdwy/Gr1ZBcnmOK1u30ovWjHSN602C
P9dKZK+Z9XR4JY/78n2fPvOgkGegSt9tss6VdAKblIe9jdthg1INg/mGzDUZ03S1I8OXGUDj0IPb
PkU2IG4x07FmwECyzikrtPj/70l3miFzm3rbfxuN+YB5s2WHxiFtf+AGvpPZeQE6mH0NukcWhhRd
/XlBM4f7ErYhL8EG83str2KSecOPOakl57HzU/rukaWR/libpjFgQMpYvSWZR0h1Q1pfTX+JIzUF
hbthDvnhgjTbV3P4RkQn/X0olwC9CI0NoaiK2uKL/V7q7bRpE7INCROhM8nhJJBwOGGYKZt5tGVj
q5bwyFh8NWXCbUt6fqKTxqhBl+SaxihNMvNtbFBJWZIzDrhsCKdq33Bk8h0gimySsWH6a8KPZUqn
T+M1QLYDGfcL9G8huC3W89NoddeMW95R9pXU9MEEOxJkMpj6NSBZM/lgtHOmdzV51AnxMdakwS/N
2THwm+MQNe8LJZGF+sOblqzMvZGeXkJ3AEE3CMYRFczH8LKIrO0KrGJfoBrb9TGMfhlD5D2DVdqo
oLmyjW3JPA9PbxxQoTELaFNR0BxnnlFBhcTzIPnGNCRDe8fhklIKWVZElaHQ9g+sdXYbA3sgoz9/
BxMLEZ123he/rl1uZoDM43LwRb4EYhDQ8dOCLgpELI/EHQhXvqOGZJcatYlBbMlyQNcYfBHeYXPF
wH7QEPRjhufIvNG/OGUYybJ95pZhHW95x53Bfo6q7DCmDMRTCQfxNSxTz1T2UnbV/QxpFS5hfHDf
SB1weKmbZWDi7FARsAIL3V2iMD40TWpb2bXF/i0jQLWP6SxN9lVTT2dpBPYYe1OkMiv6xGpQ6ekl
jwIyNOUTXRAaKF0FLvTDuFa6RDoBp4VwLOL4IVmNh44ub3wRDwbdFw9G9mIP6C/HvCHQwl8rkdzH
U8A8W7tUdGRlt6dDH5s9BADacNaFAV3xwZTJPOiRGYjfsaclf7NCszuhOC3Yv4i+kk5UxM6slwWa
tcavO35HO6SSGSW8FOCAcLK+JEmc2SWOaoxLAXXgjARBIKdQK5p7FL80A0EUXJopcKQQ+CIhpJfQ
0bs5AFsjzZ/jBAm+jEA87Y+9GYhOyYhK6kh182RjFktoMbZgDJ5yJV3w0tsQHJ1TOERpJ6+HqEa/
lO9rgHCTFYOs1ALRVDRsEIb681FLrKsdiq6y2bCkpoQFxF7KBMI/oVUG06lqU8oHkCmQvWkPlEZl
inVorMgDXJdOWuF3GT4hTvaKIiEtNdmiBsI7tuG9SOolvWOweNLtFKzuwy7SnHYLLQW/yRSepSn6
eeUO0JcgmySQJKuOfxvSuf0iXOA4vDeSXacAtnqYtPMRYRTE03smdOj2zmOjZ7tiPG0I/sGIAx2y
sjeWaB2nKXh6BeoeGhjauyNb+EV0g3HvWQbH5sM3nknECbCNtoUcR4+yGfGz1x1Yjf1mjIAtmMm0
GVG9k9M07OF6A9BwHNAriN7l3SRPWTC21BYyMUDeIpaZIjH5JxjnEJ6aCdLvRUNSplEMyIB+++DN
8WKN1XFOMpRxGDlRisqxEiRcsVJAA4Le2xirAozqafq/JZaY8KwSxzSFrTWEAqdmKQ0kwRYToN8I
LYHIA/o2DXYFLHe0gIzYAFjOUgC61PFUVEmkHYBKRKI8L3rSUNgaOpVdv2tb89EtWCksc9ELdsWD
YVOLYkyYCWtoCd8sZKmjCPUr+eGlaibcD4h/qiEThpBZWFl/YBtozCQl/oMx5k6E3o4rjhZOfFvG
mmM8nuIv3t1jLpiXI+39mTmUlunVGN8FYvKc/TIlX8AfSYOwuDCRYnwG1HiO8mjFBouz3yxEgHcI
7gCKiF0kwHyCWKenfgpe6hSHOSuJ0NmHbhYM0Y+mR6fz1TCh4xap8XSvTEp9fr5HNne3PTNCsBIy
sD0QcAGNFZwtYYoSnCa1SX4OyniyAIuWh4wBYoRRDeRdVMRe1hJKMYXTiFppPJZ1eaxYAlmM2QC4
sSsktrjoxGUiabn3aWUM6yPTjlldHRMw30MiG/MCfkWJBD8ZlAGctti4gTFgqdfAMI0xPMda6LHR
GeCAXisq06M4pgPCaCyPfUg+TkckOFdtJBR72/AGRfw7qKg30ZWJ5PtQhsSgtKKF8UcviSeJqyCE
uG589I2BADQ12e/xsP+QIUU/hT2QTJaRnAVyKTJ/Qiwlag15x0ZwwYfuPyZWAMEeOWwAPhPEW9zV
wae0e7CbiUo5ZKOWW0/yq5XjQD3i3UWU/vAX8n6LCz6yVBGyhIwqQ6LwSl22tLwc07aZCrC3Q3BO
GQHcI/EO313EWzvhDpezX6tjOdzeWBKA6H8EdP8z+6zqHIF0klXfod9uxozoDWwBLokswLerwCTT
4kldHabYhw8kYUEK4V/AW+wGi57ZdodjfNkWEAmLQuCMmkTUZBrMwmeE8vbfL34a4WsPBA1n2yVy
03dnKZrrPtDE2BOQl8jj9hg71CRjYLKgTFcjcxwyficTWIffQ5iPmyTTEmk962+JcJlpmxcXrVr6
KnfFEmR2yxY4R0ZfdxY9VTOXp8VodSS4UKNKTsn4Ihqc7HGJYyA0PKMjhJzES02T2gecmHOB3ivo
hUkyTLMASZ03Lr+R0+rfhg5LJ/ASD80ty8FoxR8AgzU/gXA7gl5EcGK/AkyRjN3znA02LQCGC5g/
tmMG9F2UOaaasX8XAHM8i+gU3MMUtgonFu7MR8/wHgHtNWK2MegC+rFXyUElZCOpJiRd/+wMLyOm
0fpwB/ibtB5PY/5eyAI82d65wlQB++EEKmLOebEzVuisqloD8yL8qLFxZHD5xBv80L8H/uC94drp
TECEo8jDOrdXg64XrZ38fTYgAICUoHamziJ4s23BOIWRtMbDXizG9Ol8AWERkitjsJHKH4iSZSoE
+SG6Bxi6SVymbMTOmSACyKIbgllv6cCeW7jqC1OgOm5MFiy8pMlnX/2n4TJtRhU84zQB1c+8qQkk
GfEusA5CvZcAvvErpUfJQJbfdP/j/Uox2uE4ENUcHItpLiC4DpYtvDrYJAADSQYsKxKCjJdIL3kI
MXlIlJbFe+zN7qf/vSQQkaz2sAffKL70jBiiMeVKRJoCfUZJixSzImLflURXhb4Ab8GjDSY9xHff
R5wPK6Q2hoRLXrQb0uBn6utsMCmjqlFPP+ZpHdY+QZgdWbhCOj0BByugLJTUgj6hCZCKfmjF4j1J
7uU51MHANyyTo7PlX8xv7NPbgkfiqB+qJeJMkE47ETpVR8UlM6dLm5TcCHDwR5Ih6HIfG8RqWXbC
fgjF5oNlj+z0yQd/qPfEnJ6e5NcRIesEN7kKzPuC/XK1LxaxHTGFIBjShrJF7GOA3AocXKbCQfoZ
9+cl4LiHQ4jp6GSmKGiKDBQQJ4YutoBQBgkx7ty7MH39N2APV4wmLg17qG34k5BGS91Z1QzwF7Kz
ad+utYwhcX/Dzgoya68zXzHF44hG9hYRL8jhXAlRB+n1pruy451rDzEdd84GLToSnHAbdiNucvVH
ObUmzUOEZkClCyEHYTXbsNyGRjF9weT1Ako7toUp0AwhjfMEsTow8BxFgttKsbYYVAFajb8Gl0Hd
MBz0THu9VrEEGgecUMtrg0iNJ5HGsHCTVlZ5ZBW7oz5BS2UtCKagVrT8RZ/uDUAE7Q7TR9BTGJwW
FPB4Y3c1hYSL2M06tQiAT5Ec+ztNRFiv6w5QV+5vVhRYzPCPJnNG9QH0+3NY0HGI22N+cFL7Lwa2
AAfHl1DoScuIZR+CD2lJe4WGBq7NkiE4Nljaz9SaqTGGjRAdrDK5DUuYABnOUix/mspmWRi5g3jZ
jRvU2Lx2fQmZqaRybbusfGqZVOL2mN7gTz97tkPyOOsO6V71Yh6jzh5/NChyHJN5W8tOVWp6kqCa
MQStx8A5xqjWoS1HMSAxMSOvYDrUjFcuPX/KdbkLdjh8O1g5A8cSdKhrGAbUKNoaCNoN4A+r+OnZ
wTFHW4iI2bOH5JfUTKp0/NNW+Y6ejZETE+SBLm+aChK+ZudD3X6PWka4DlCX7ix6CHQZnZT+0X3c
0q86tGrSSyJjhse3P+MYGZAGu9Cx6fboEHA2X+y7xlH6W3fTVQz829Lb3Y+AdZXKpM1CLtrmlMLn
g5Iw8/ZRFEE29MlGa4q9cZRBQ1w6PaEFsjn2kDaRtFF6E2F8SIqgSPqTpPUHec9KoAf5IW116Etw
m95WmJ9Mp/jRH5t8chcrOPgEtCdtRloHBcUJi2reixbdj/OCjXs092lq02JfG3nRK8DewOHo5NBC
oalCKJH0ZIG6Tfsc1tkmBaJnN65WwKMb3/SxDIZjgi29EEeBX0tHnrD7EjwwgYYERwkUmB+6sVK4
dGJoZxD8Z+hl4wcPi6RyI6uIUOmqj04u5aNCgZ35CGLlKg6Mof2RtfXj+JsMedKUo1AN0uYcPyRM
jhcANV6UlgsJrafsN+Z7Je0vk8LPrzCxRl2bMdoWOPo6HtEN5PQRnPG3V6obGlnw8D0ea/CiRCB7
6loZtwCBNPkS5FRnfCTxgMFEr6BqwRWoEU8v7oJ2kDHsCuUbB0h3zhDcBI2ewa+1i41tRZKxpjx1
6sudoOcsuPY9hLAK8/KvKI+hcCB8PXqVP6quELOcVMqb0qEbDryNz6DXAXXrw4XsVRcGXlJzPwMU
5qClTGAES83ZCaqTi3mlAZnApUBzAJlQXnubuhvs9QbzTvbrSCJ51lMlnDiaFxva/52jkZNlsnmE
VTuMbwJkTf8oMKRZKCPAP9iDTTjGanYpnyszr7CXrz+qWH5S0ngoVvDKt2ZzkJ9A1/Vbesks2Lv6
94pNxVC8/PT4NsrjMvGgh66sxhOo1Sghx3ZZ4/IC31Hvi9TtP96XSoGD6/MUZ7+mmQVMG+0RX4fw
dOlCglhNjTftv2qTRKsjJCZ2Md4I1GPRxqFLaFzmCf2D338Th2HKARVcwfB5CFerS1TGE+P7QE5Y
47JxfyGecozIn1f40qd1ZOJAngyVHV7vpgVZZIxHB2DBChODMfQ5K38j218hKTDo/MlfZsg3pGdy
xpWGmT0Y+W9M7ARPFrUiFOqrEQwbI/Nwb80UeIuqhthBd/xCp8Yb0vLtAvmOPRNijZAvwm7C8Bp8
eF4Pm3xR68AR0AzmlBmkVCQrrJ6dvNR9tHZz6MQJ7UycCm1C7lP+gI9EUAJbh9RgbGQzxRaeTXnV
WxcU5q7zbubfTExhcdZo9q0DSC2gAp1AJ8LwAcj1obhCgINC24TnTG7MPgLQCvYcvNgsdtN06AkK
Mr8UncFHAFfgfybCL4HuAVfC0B91X9w1qzbuULVzmNZGr5jCM1S9+EXvtTvVFKKgCJTIjy5DBVVC
3YT20T65htBGvbZf7xrVOgXldrLRpbiSxM8fEMBr1gRliq9/G8h8HuOD/eu4Fsis/BUvbos08m4W
9pjEZFC+s2DpFCGezZ6UIVdK92cFz8AKh2aQ0YwkZeBR0zSFm/IG4lgtzk2fRhB4Td7dGDNZqV5n
CKJuXSyVbhPmqghHWCngFkXISvfuuuPWOiwKJVdfWduddlZp42QdMUNuj9WStMRSclOweOD9A4a0
56Qz6sZHXpDaZFDT2+7NSte8Z6f0+TLXpOXWe3lVmwsznxqlhqquMROGlMjH9lq0Eiyo2e9LcEm9
RyG1mqBCvzURFpUtuFJdmAaZUyAx8JDVgU8kHsw1/JmHHjdTW/JCRnO3wnKaoXTJkrcm34ReOfpP
9Q104YxMgL6Q9KHfHBgDOAaSwKCOjhMSbtECuNVk2FC9bSHTl9Dn6BsLVeoAX1Hh1a94sEe8vvjZ
o6G3J/Cjd9QEUb0ZGSjQRUpHCGvLJbDvH5gtkmkUpgBxYHl2M/2hiusBWhUqezlFy22AgEmwvSvz
CBuMqED6xFgBCdXX5N3Sh0HxzAB7gh2PPnFvQpAIFDnkq7gKA7r9w0mgSyB7siRVoTMIbFSFNSjs
6AzXtA53KJhpDe5JgOTB4OtFIUvkPh/ASM2oKB5UPJyKq/StT7BLr4y75bj/q0ZIk+zloZAsZhiH
BjRlFb9uLrscA8DJDtFdCIMI8Bz+iArrHt/8CbK3fU6o88oHvS3m/y44AppyLgGz3L4VDIPrSdG/
PdscD2fr3ZfbNSMJB6ZYCSOSQhpnLj5lcgQNI58ucNSMzvBgz+BPIFs8Opq5Rutkxg+LA9yx0S3g
5rgAn8kV+KqLD6wc824fHj5Fh27QMFy97NvdRS0Fm21T3RCLDn3hO1RBgxqMHFLRnZtGs0aZ0mJf
IGxewEBYtfRKO286rVj17DjgnZx76nE3Z9Ead6TrbNeiJ2ysHuaO1hHDiEdd1dN2QbFbp6r/tgFp
B+njrDMYI8N9R++7LEs651swHOiQeCBKp4yFDncTn2kMbyzKcOJWBL4YDVrUN/eDFIVkTiigUv0i
Aw00R9lUngDGSiK9F3009AfYvtezTW5J2ksBBXQnj662YnwCRLiT12SkjQ+T4u4iBB3JRjhWKUtq
dOJT7Eol6xHy62yc2zGx6VUh31GPzShPEEZRX1ZhBGZLOlaVcMMm2zO8TEMyUdTtBu62/wcIT0JP
ET8YIAQ/BBC+wNW550aw/ODGGW+V7s7BrCCNZDyajGVTrg455JKDMFNTPjPgc647TAEyPFzLV7Vs
u9rviHF3X4BdPBABPAXfB1FrKzI52WBAPQ84AtR6s/AbZErDxaegxBD9YXbQxS3J+1tsb+s6b3ba
1B8KzIDi7ugspbSSugO0bQinWBp1WXIO028YSURDw9N6qvvBRxDoabBSVnXH7t93/lhuGKD+TP4o
kFhG0xClQFC55c1ayI/mddDOQ8Cw7q7B25jOE6AOPXkgIQiWCI6GSMh7yyYNbrpV5Po9Rd1epTpv
w0S6mjaQawTQISUWx4KxhjIFNYEXh0cJKBQ/R2tBN3BYdxfuQNo7bGQz3kdj/jWOXWIIg6GqgjcW
2SdjcB5Ka8qBmISPoPmCzETcmcQke4QXt8urYP0h1wxzA4iEsrEFWJd0tpJdUOgFINcLchJTASvA
piDTJgtj6IfxD2OM+T0WQTSO6oGwQlEe9DwmKMrLkMFT6B8eWnTkAoIJChIISS+6QTyAcEa2g1Ct
beMyV6b06a6+3Ipbc1wuCtXHgGQUOwKySzd0JbLZN48MO3Zd2S1Z++v/UdnasNyhD2YZxAwS+wkX
VSYj/6opoOhrdcNc006GOW+N7yyfBaTnNhw6Q37+8kYMVoAnwmExp334V84xhPJK3dGgvEQvx5qg
qCJ7iCWXpDwQ0RtSlXrkFMLWyfhGxM0peAFLkvaKU3S3ycn8auTLT1VA4abJFX0MnYCWkDkuU+fm
M+4Wbv9YCaJG/s0jVSmmSG0BzHwIgqSOrK6AZCQ0gemgJEbTrDr88SrI/dFGIgf6eLnfc/yLX9w8
UmBINYdBXf0aeVdI2qTiFPX1r39VBHV0FzM/ObHtC8nmfU0jBQTV14aQU2FuwoUzOwqF8j65yRaK
/4wxMqqt3PHNOznvMSWUW8Ci2aTVOaQfn87VfiZwOfDBJE2Y49Uw5Hp1FkrVaZRI+Gh4HB7I7TbH
yJTAOBB9PNtFYBTyu7dhKcEbSBewBUVc+KHdNWZE3+CaqyjLnIrrOM2I3jt+ik+BteofRzTbrAsB
6zbnkXpeEA9bSGqoo0O9zmyRk7wlsK2Xe5XDugaS4MzQ39nx1aRalT+xWZHBZXXGnD0RmgG2Lj1M
FDnnJLk1bIKfffLKA2Huyyt4DY9qR5x4Zk+7Q/Q8xb3yjcrQIIj3whnjHj3inSqmpl6dtNSicmzh
rlZTQCBTSUn68OohSR5tOkhQcmTazuzhgowHMVOsQ1uZjO/RIaAwo1TdYXuJajvs8gK1pgbAmkkT
8s6GvKdr+gRwCEDCrd6MveusvRjb9T55/ZjEhk4rrKmt+sa9ABa9mM3amW0BxtAGZ7q6XHsQS2J5
GPsQypeMXXKFNIby6kCTcEN5LMfZrU/7L4B/H9j0dqCv8OIZdqL4Zn04FruLIClZoX4lxV2e9xUd
PWj+YPUQGolr7C6EsMFEVFFs0cSllG3pgupDKAwCwILs96b0dOQVK9qZuCsItgw7UQUemvbDgA33
oL6yAaBN7H7G+C1AZ8ZTpvjfsl6vA/G3bqM5iFI3Wyot2p9lebWp9kGtaqqg07OD2X7pMzJBkggx
hJfHe6JE5RWvgE1lIgCYBpiMsQRUwgErkxszzcRBuk7tIWeDQa0atDjS4xRYJ6ULnKZti2/jFwcR
ZlDB0MEPU3fuiec/Ogbms2J2mF+smOa2BYUuen/Jmh/CADqnmxi7UtTM4+CFMBXYvQEnT6XJaZhD
qYXvxYiiZuJo7BO+S2J3FRE1PpBjJ3IB91AGjciz64SED9VFikALbUOUPGEHB2xACCjGaCnDIsXm
cpkSZbDbzXsB4/ARqX38Xy6IZpgDBmK++oJ9Xm04n3a56spAUbrq45AIlgy6uFTkuI/uQJa6bfR1
WZYQlFLoaifru6Sw2i7J26UQfEbUIQGlH9OFDsaeXK0mxu8kxzBN0V9gXJhkJX1JQDnOJGG7M63B
ZiT3vKxyX+nmJcUXeiFjaOxma0CHVJFagVUz5YLtGPEVL2Q+xk2mSN74a8+hl+AkBfe5OdjcZZFD
YHzwkF+Gp/Ardevk8oxFJPImGnrGCSYuieqPTi+fjGYcz+1b0mgncZW2HKg0gWy4cXkS/CAmAkLG
zrgI2JcywEhRUkeM3vPaQyE00PgeEoAkSCOrR0MdA2iuLUZauIfkB9ek5Y00V/iPenozCmmQspRL
4eExd8YpQTZaoDhhfj2qhuxapM5EqMg4mbthsYaYD8LAffZwLnl90sJXPzBe7Mz6GAUVKOB72zzR
nGcERjqfZPf4EemNd3D2nI6cOiP/HdwjkxiENpAlKJJ7u0KUoGG59uhbUpJKJ5XWLW+RdNPL5Cni
eFJ4EhLU+W3SMTYc/Ohs/BnvcRbReJaZOmZqBGj4cAP5g6P74OzISsCCv7CBPLTCOYyZvtVH/5WQ
PPLh5JbQBBh2NvmaJOFcJwXsZZ16npCcf5No3CdB2gfpmtDpPxGl4EWT8CpyV/pR3CcEeojw4AWU
hHxlOBrxZazWQthVPibk/yahryH+wyYoeQ4tgKKEDWq64OrkQRQlF5Kx4g3+WjYF3WaMg8kDQyhO
MqQwGAi0MmSmdaayDGuBhZfTARHzUwnQBuAAt+PokjSbhwVnBXZCCQHf2zsZqQH8LVm+xq8oyrB9
yeXky+jQZBEGP5OKleYYzxKohJJHGIRcVJZSMmQzimycO5cQ2KDCoL9kofQZ6aUvbBuvz+uguip4
EjnRh4YX7ppYWRQnZnXx7gmlQFliao4mcbID8EOOHe0pzg2tb3qYqBfv4Ac173oZM36GfHdIt5aE
XGPMRYEV8A8JSiFzSsUW98yBw+FiApg1rGzc8s0BB2HjFV/JdbDriociuUjNAmYGiyvk5VJnJIBA
MDZC/vBj9oy2J1kHTaPoozazI/i0wJoCb0kPqcj3uGYZeOFNAU8beSlulIB4pKhd8aD+T3OemHK7
cm1XfRe0zhISi/wULK+oRyggcurKDTCt+GVuKS++wEJMo5piDYUuE4+fymvj4gsfg22hL/C0kFZP
HqZQ52WOhHcstplyjLF32CfcBUm8sOAx47UN2AwCy331DESjtczJYLSyfdDnhPpEzXBiWaKiz6gt
g268MTGdF/xNhorkkPx/exiaoihOUp+nj+vDUsRmhJdAkverHhhA4/dTamCFOxVfwOvmqeJJwglL
D0LNPTGvDBdmJvQa+Yl8mZCROBEWO4on/UkYMtHmRNlM7pyEMZRrln/CfsfQ/MXxJn0AsXXkAMpr
HFVt/sV/+CMutuVO1c1Z27CCNIg85ykhJmqfs27NWU924cHJ05DHx1NgiuyBe1jbF6fldhnLirpm
l2+Vb5bDK2dfIpqYG/PWcqJ5pPwn6ZA4lJtHEMMMJFnlVltMdEGEp3XzYd/qFRY3LR5eBKgN9pnn
LSBnMU3OPD6Mx8UXHDkNeS6mKUMfuBpoSl+QMgn0mBMuEeuQX/JDJeYKPE1FQcuO8yI8cagiMEdn
4s1JiYRqlRKeMCn5LpgK7Gan2yJAEwWpBLOZx3+DOuKrXxwYAHdsCGIyg05FBavm4riFFCPi8RVM
mEB5SeVLYCzgaWgle6ncVpIgCYo5c8f4GHlOMKAkUYTbRacGYifkI4j+JsA6p/3ib+2C64LqZjLz
Ib5ZnhielhkDHrd83JFnxkfLk5HLI25wJfIc9kqm4CXA8MHy6C9+V52GkC/1zeHnkhtwveQRv98A
pdctdx3e/G40NXscKEj1PM/fevYONvJ7rJgfH95A9s6sofK+tmtx2zwQtJrhybygUSojex91M/fu
w6wt3haDWxyMXQn8//MI4hkkmk1ZuNlhDP3FwZxSkckizjoSamd3HV+D7d9Ty5/WLE6fSI3Kxpbf
UaxyyB475+he0XTfRce/jynO52Ue3V3UGLWv4q8+aut2wwvaNDdTEt0O/9z1MVi7oL0cUeTpVSGD
rXIe05I7ImejzVFXLGoVG89H/HXVD/Nh3nXdq/Trnpi/hHPOp/ySK66XXVuuk97bw6vaFxN5Fh5A
1WvaVc9/43iaCcNchK6qorszEehZ7upY518M2tssMuOo9tEQZyE7TQ5u1pozv8+EGz+TGzWRZ32s
eZzY+sRqKgtXJE9A/kie6x3/emVolTaCmRMo+eMv8qvc8P+rlCddT37vJZX8sY1HFZ+6dsXP3q2H
kkyVs9vSq3lL94I1ZrUO5YFI3+VOrlJIwwITLDj47Pv5vU6SEXyxLJm8kcRghPbU7OAL67S6zVb8
MOokJ/4UjmYLEqrbc/ehHMuVdcSKVmQraAdrCWc+E9YepgsLQxcSCHg7dGDwV5x0DivGyz98CC26
lisG2oib0drmU7S46nokOXEDIXVM8MpjoAzkFm+m+P2LuQ8+3o03WPUYpIa8lj9/oWCa1L2jW0dI
8ug+0YVF+XqBmlv+MXlFDdYr1tV8gtLrnKyD15e37a/VTYQg/G7oLsA93Ww4XhV66T1zZwtPG9IV
rW64uPM+j19Ub2WhEkK38zmR4gdyrMBDBM3haybYtLY07gA3QMiiqcGMA2o5/GeGyxCHg4QLCBbh
wuG88eQRNp/U7RCd3UnYaKrXN/tc/A8L4sCv3j2L/XjblF2QorQI/7X/9aXP/HYqQokVzfEubW97
ObXi5R2+hXTs4Z8BmdHqYDukNMc37KGWzelCoF15sgVtZW75d4PNkTuz5dSXZwvF23itzrCEnQ4B
6IXE/vxho+1HP5+HN+nzZOAwTxCUqB+w8WvAs1ddmyCC+qVGU7az5lTXRLfs+uD07O7B3iV8IoVk
XHlF1PCjZtVE6vhVZfocaYeVfj7Dm9NjygwOCdnBgheN9gvfik/rbU0cIekzhoxXp/pOHQrkjd6L
c4UDQjenprobCyNLpkPJkGX06rwU00rReahifHw13DMjOUtJjuHtMxIlZuNwnUfqXouMf0tIKVtx
/m2IYDYjJ1aTxThMDwEeYbvdqGiTghSI9DIjn+colXQ0HK3ybKeerLkQ90zHtqPvNat4M8vCehz9
5Qka/0g6ry1FsSgMPxFrKUH0lkMSsxhKb1hGFDMKqE/f37anZnpmuqtU4Jyz0x+SsXyAC0Wu7qHj
L9Lv924tZDZ3GmRIv8A2pKxGP0SSfA7mrJd4TayivCtngyhg1JYv/5LL8VTHvJbl6d9kjtb77Gvq
BbCGg/PydZYV1gNp0NNibrQrawmhVmn+JdPvADUypug0l7Y3s/1cZ4WLJBZl0yhJ+GxG2WNE6Mb/
J0v7TPf5dKPbGTyTYbp6og7TppejuexoSAUPw5ia8zu8hSW47X6mHgwvk6sLAosPi6GUjPxyDr/g
e/JtHLgdLT63yzNVx0F3UjY5Vh7tdPYmvP2Vi0NQ2c6bOJaQQdCFsEdJ4Z9VXo1srEJhknQq3M8D
hHrHHDp4mTFL7n2SIWEFWdhuqwga0W/0xpKTHK1BgcTC/MPCW5j6nHJWbCIZ9ZuaXqWlljT4BUjU
EDbXrxHD6XYbNObp2z9hmQ2REqQqGDKV4WBR+cIbRympDguQP7yrkpvXGBCDkWxiTHIES+pplipL
jzh+4yNnn78EBwdHey6sQ2dmv9Cf/bvM8L2uO3/Z5A9p51JVtAxxSXmF+YREFMXgfjYRx9QnCYi6
HPiRG1+ZBjIevCxbgaewS9Sv4WK7FfTLws+Ow63ZcsWQg/7Yny5zdpPJHy15nGRAGMoTNobsrAZ3
9RqOzDorq6pDiERqj3E4nYbC/72kIOqanM3+vuzRjgpksv7UCekdlProK9Jdc7LnIEn+rIbX6GHN
eh9puZch8Jis9FxtU0BfH1RyO/k7IgZUs0NKc4+sjVziydScXSjKSjjFGq8B2Ue6aNmeNLtOniw2
hpXYyO33Fw0+lM8kij9hyzJKLBkGh7SY+HaSMZEae/BaJJFgO9iyrGNJn2oFmxdYIbXHNXNr6N+7
W/R7+a6vS9J3rQOxu2KVF4CmFWlE5pKQGJGyEJJBJZuf9IleIt9m4diAExp6v16mPmPYxx28bpaz
Smq015Ts9H/EOt5QdmZ2DOxm3XhxAICsY34agTiQljCbSXN1FBS94+Y6Yo+XDfXmUPOF7PoAzm9H
KETz+3JQ7UWon84zsTGu1mEcthZ7A8iBH/NTmkur6iorLfV/5xYXpLVJixEp6liLY50mzufg30Ke
g043wqnOIDpUpndNCGnKDD5ZSLphtZzv5kkS1+i965R6tzl0cYthtqr4lG+BQYyYoE1rMt0rR1Aa
mVQf1W0CiQPSpMKYWrdDBi8HJh9VysijoauXGEAB3ERgdf5jQC3elu8tMBaoBowpBwCpfbphFMv0
VuIjBDTmdx2qsuIaoUAdbjk1KpJLA4vfGWuuqZ7rC9ZcDOtt77mGJ/vB+Jtb06p3GEryYVvDPUId
M7YTOqpEQLf8zjGPyYk6SKBfYA6sEIp8qPqrbXWL0UF9pgUi810iW/vRdHsEdwT9gIyCVsK4y3Ff
PGAMiz/0ayKpnM0xbbSU9aADMDlkbgZ9rNsyOItL2Y1IwkkPkvOUlAUIRUZe9MnUHsFKWkooBnKI
aV1U73KgB70CAvLEX66vQGWN+WSNhPF1oiGI6jVn6+obHf7wlWrjFvQAM5FgpC6dkFqEGbKueiLl
v779rBsLsLFOc0TOKgmejDxwQSOtxoj6tpJE8yLK++923V320nHL6RlgEpYJbodfQR3d4FKRYjjb
1+LiHPcgIk6UNBwp7yiTmsoHpTylKjS29PxG6B203JM4R3zTqAitF6GswZaggsgr2Xf07q4pwmcc
gpmwhljBBHIY2Uj38VVOOUdZokTch8GeVXtRKKg6djvboWGxo0/IUYBgg2tDtFbGln75m2Mvuzms
T9Hyx1q6+DjWJu+eJ4+VrhBTXhf9U+eAAR33Cv1NhkpHF0+zq/tYtmSmNzjhazBaGyUx0lkCzuis
P2+1fkEkM6CiQrEiCxGVXxq/JEBHD3nYuMbEeGRhOp+/VB7zTdmAEd0HpEH70ZsMijGzhdWyeuLm
U0fZG989QkrL9MyL1wgKywfsBr20V3mUFst8uOxpGwAXH1LVemMq3Qk0HyQocdeyEBEMFFeJhgiu
tmt7DKt0NTC6rFDoCUgOR2fodm+ugtzz0dMJM05b6zfF/JJUbZT59bCOySMLCfrFgXwCXh+DGoyF
3h04DCmGVWSgIzLQk40x0mWJnDA+RE7daRvdI6wEBkaCP5vRtG9SQvTKPzwV827a11ge/otliMl3
RxYuT4WklEL29Udh5xMcmPYXibMlUI8srocmwAe/XDItzgNAYGGrzUH3okuHHhsHdmtxgGFxD5pr
c51PMyIfpxfS6UxinfzQtkTbChADMKuoPsudTAQ/zqMvIJiQ77krPeQYek+jFzgEgZRM8xradf6d
sUHV2VoyD4EaQPKVeVaKmzT621JWaAAMTC2C1Vy5T7Akq2MbTF0XegitucK1UEo0AmQEXoJehtCZ
uiAyddJ5fkLZp7aQqusenh56P+U8stTD8JjwrAAIzIQfdHeOE0FmwajeI/71bJ9rAwNLFtAKFe3i
6GUEjyqw3w6KlvTmbpPVqtpOQSesoOr2+e+GTpdRx1CCS6ahmNud+tUD6nN8jXQX1YwG7K9EhPVq
uiI2CEppSJS5gx1vrEk0V/3iohZ3NJBbbXSf/yDcLtBEvnWL7/ANflGGC1engJWOvscdfgiuCPPp
fZQwep/etl8meIzFGpSRD/Xsmk0w4gjhVW6hMVGCtTpEW8V9+Ag2nNy8R+9F8BbEODQw9qmmYhk6
oAfVNAdY6n44+iGWc+4xsZul886LMhUdOZpJzWhwyVUaUhV/vMOwdMl70KJDeO7szFqwGW6eRfWN
7npgGX2bl1GF1dPJdL7jJnUfgTg0kar3QDNqYdJu9bHUqPv3dbqrytK5n0ZNN38BaLhgZjlKoRxm
MxAQTLgFEZbXvMjjIjPQm9lK631HG1iuYrtWW9QyMOJQYGRTXWiK3V0CJF5ylMv07QZPhxOfgokp
t3sCnwyFF61GvqDmcHf1DhIcpxh3AubfTMAprL7hY1rbnd7hKeUYugX8PryphDrCnST3n5ci+/LJ
0ZMP6s47rvpVE+cLlxA0xvbr7ZpRy1DpmNYGIhHXTiPQoxYbtYWMvpdEHHZkhc4rNtzl5aj8cotv
ub1uyxVMcuBazu995VjoflTvtJJmSPLtYcdhh1c7tJ2D7iJc/3axRnkVkbxiOVzLaVefT7Qm1mTG
esA5pDkY49Kt+CJF3n8NTaX94VpC7NIS8RVIieHiLMNHW5jq1HmI3d7SxvptnKZOY59DS3+7+Tde
Vn1djFPOaCBsjYuqWx6XMtNTf5CGBKq3+/EG2eKQUbc09i2nflHEvDe1fY54vq6aD14yG+r7slRU
5BY+1Mo6qacqt7Vmx1Q4RSw0zr/gPDSbqmlT3lecxFqM4UStV3gGrpne5aHOtaHOdIxmpp+GzRk1
7IgDMfpCGaeLfgpgallrTF8gt1K91lW1a0Msv7tnXemnTnH3MbmaYMOwzgAsAS7D5a2B+AXyElYb
3yfWPhiJuJjqfFvmCsMbysHPDQzWcV76hhFmrujUPXePHt9+9h/BaXm98xyc7/qy41jnsOf5tZBR
wGRBvCiLO1aOIGXwIuOQQafjxT9WrW1ErL1VcnTKcdYRadcjFSH1FfPAFyiEHoioOCUffGQDKjny
EyPcizCDGxs0YLJ7kCoslpMb5wEz3AlDX0F0YKCMbzq15EFRkPi1lvOgSvMbbOJme/Esnb729LEr
h6F7i2PzDlZEnyNp9Q4vtR8l88OmzHzrzRScEw1hAjTMT3/cK+Ic0gwt+G39dz88PMav4GtxQUHS
AW4O0I+ZC3gTBlmipspwtw+SbtyfowBMUXFmPKme+HTvF+WeQaUYXCJzfnXn9RF/9oKY9QrHhDxj
LvcPfb510+X/udf0bdjAxPCdvt1hdkabDCI2bQ5ueuppHouUWPz9Y4wyhLQJHirvsBsvzk4rYHAk
7TGUx2YWaLwHdjY+KtfOBVO9VDjwp56mWrTe1J34neHE7u7qLXfz2RJigIUhT2GAgmhiRfVeTRtg
HDtTLQBr76CAKGQ5INngAaYGI1VQcHDQNo2/BVM0k7k/YMKFt0PeU2Oz+22nzRUHfB9HgFOucART
7yUgIQIDqRPwStAr06+BCzs/qe2ZPdX8/MELo4TOr4Uw1kSsmssBtnTh5VDUVvodCBM1rLA3Njlw
J28HFxswT3gGdubUbWcXnPGqw0tXkEblu5tUnIE5aBAgkhv4bhsvVRY8W8B2pwBBS94LgYn+Hb4c
piehmfeOpSLIpSgaKhQk0Pmh6oI+Nm8+3GxmJYTF68wT2AXgoqoNfgHpMk2oC9pIgrAc382SUJ7a
QVSOzzzSMxPPyD55MnkAr0ufX7rqCVmUuqdq/zz6yFNLB72kovzeqJFITqVtaZGjisA8pd0jfuAv
F9CK168hFR7kRrNHSUejoEXyg8WSYx08ztp0hDYHciklndynl/RAJLJTKKxbBCuKht6g1RnkXZDF
VA9a3blVSGsxe1YfHNr6v1lQbY2yOzmm811+BNBBtz4u5lSsgKzIfhg0PAaf+N0/YjIouMLn5OMC
I+XZjBLTm9cjxC6eXZwtMKEHgwUF+vx2Dzrevm5WCzGFnWs9KwOTgxeG6WCgcGzXbGB+530t3txr
ICCZsR9IanwrJbhZ18X17FsCiyo8YgGtu8/ZwfsgMWg9FByUuISVFIgij+K8Nx+a5LmOY2AkyWz6
IuulHwhtEtiaxMZ2KuoutB1pLUq8S51rzLiL4349uMcTcdvdNbfNIkTNAvGWyp+D4gNB+ZhU5E2t
izfvs73Ti+zwxEneHUlVyJ+gyQPBSgZzp4xsbxgACHwsv2h8D3XaDfQ4jZubuPgdah7uv8FpygF7
LiHc8HnY6uAOS++9Th0jfNJ1B5+qONdTiL0IPZzoZGPH4peFt77714zSiOZZcprX/efqvF03Z4P7
gLiz46BoqLGZbi/BXS5veIjHp97OJOEUz2tgjWAFC/ElBNxg1tlj+Fa+hbdbLDb1D3vMsB3woGyl
sfCkJ5OqV24PPFvnjfm40Vnb9FglDzeQ2OY/yJ6OlA4sKAYGJiMF/TrUg8eeuSiR/Ix5O8KJ0gWU
yYPNVkBbKag8kAjys9ftsrXBq0/Zfml4T/VYcjuWY3y7d/gNDPXC4Zw3H72X7c4fhdhsPpG+F3Fp
7KGHX5Iwvd1wvy33CMGx0TY5uuFPSSw7D5LhuOlWL+75K+SIhFcMq45CmkzjwUPH51H3E7dRhu3/
6RS97/TuZ3F59CcZsa7uvDT3LBJ7k3FT46y1n3iwkWyK4j9FzmMqViy30Zdo5qD4wk5fEpoBpfIM
z71me3efQwSEjEDWrboPKI/VMMBzfGzanOMFrevjMC1Dizja9BvgEIteC2sD6IyudYEKaC6aVzWG
sXrAGVwkL2637mlKN59T/ZPusKj8H4Hht8PO7T12OFRSaJE9Egcy/0UfCmUV5ELS0bU1uZf+zvi4
Qvo7UGpwZZOv2MSy8BqLo9nnSWXB7bzeoexSho3MEyhnDyuZzdn+BfVNK7cdfTC8o8zMWHVSFrP3
NQoaSO/5dYMDBhQoxDWUQmynNhwPHzef320OsQf9gDmETUanv4VzgLp9/+pGeHw4p2p0yfrcAJEx
sWvwBTOF3ZPhW17DLTIvyNDlwqpAYDWiEn9rQxu+TJDuvTuVybHKF/CPkBD8ACvxJg2wapP3C8Qs
2amq3wgK2TwRg+yUHAo8FxfpjaGhv8PXLUwW5Xr8rqtbj2o0I5WlJP3eXVKnewuJjlbiArhlMwJt
rVOo159BRRmJonQFUUkGGu6E6zm4tRtP5CwIV4z6tkhixkR8EmRMxlTroKyo8e48yTv6Wk56UuA3
ApKerZfTZ77NAaOy3AstPNMQNLk9n1t3vCMJn+wmtymHQxnmp9ErbI1RmHHZySZCSJi0k3JyvSYC
xZgy5KJzf3pFqB+YqdfQMBaye90NTEo9dZGZofoHgMN6bPGM3OsRl0Cn3RAxlddxcJxW2I6WYa0M
L4H2mGt9iu0Q94tjhMcaOzIy5gcXC9XTLj/6STtfk5koazzEkQephD33XSxjFqdPXLkckMkgOU7f
yhpZd0jI5/2TZiEKS7xveG259/CzAKV9s737XL+qXcI/KddANPIuvVsK6//BGMRFvtgq/TNEbdbr
18FJC5UbZYjTkdbgnGCFJ+655JQywhfOLdB0OWjmBgVdZraTjGfET7zpRji8Mi7RB/xneZVbMDmd
AmN+RflInJUPDQZCRU/caQsRvyFDEiEbzYooi4+UaFnTb16nTaurrawSRaDyo+77eW4Dqs8k/gEb
pcUpo0RrwWwaUK7kLrhHgERtZs6p9woDkiEyh4UoVhzgt47qXt17SwFNRpshumh4j2ENHTdZ0gLw
MsMa03LsjP1a5wQqizMz/HSAowDUZVwZFPNzQBfas9rY9oS89dvs69d26oOeE8DZ0b3JTIfsOVdX
W52OQYQO8hGEaQbDL+/XuljhOM15oqnDU8psm2m14TZ8DLcW5jN86kgufZWnb0gMZWe91YaxBiDp
/1/sP1c4n5Qd7mIxH24AeA+h++JCLKjMw0r0OHj2UI1fDhTXBukYhyGVAeX9S5Ioh0SdX+VH6JdK
glz49vIdHdtPzKp4NX5GA84ukHYUGADkITbWro9+37yTONakwIWxzFl6fTk7WtnuAVdP6ZBxIvIl
/75xHrOQ6+vMn9SpZ2RmyHfxfW9eATZzw/3/WkNJLA+82nEq6lGvDqmy5LPtAUpH7QkLiRPsFb46
r465EKasvkh7FnNKJpXdRvcwb5aq1k7IPeHcfvGKwB66V0Z3PjXYPWe+6MJnBa5NT2qE3kKXFcFF
L4BQ9kFzwd2H2o9MHZJEb3o9Qp5ocCuR56hHKDIHqDWxD/kaB6JSusDcBUqpPAG5iXzH/8cCV/j/
j8oj+8C1PE5ISIT42hQv51JMwGiWkMcUSOZZAZEfJCIkTPkpScHJdFGTrFy285fPMZdX7yOXs0Ap
ST6r4NEW4MS4gPlmWA/qgM3A9sAopYVBbcPfLHNQ8lBIgbexMOQB//948raykOR3Cp9P/OSFBU8q
lyGf/6sQGqHRxavBteJdkLX5udXKr29KEAQlI1RAFcSFVzSEJsBffL9AyYBmv5D7EN1JhwsGfAbT
b+8MWVxdbrMIDfDNUAEFvEIByhiERhADbUbab7CuDLfBeJ5grt5cw3sDtMfdtw/VSmjUw75HgQfA
7uagmsBuqXugTBf9Lu8ueSz3dz5/uiU2vybxUrj/pIi8Fag5wcnBbECnmgqY4gApAP76sZD74PpE
OqIvtuBchTxjB70TenytHgA5jhquCH45y2AOib3lBRtRNQdLh/yYGm82UEmEKwGgG7QIqwolNOQL
20AKx7sh2PF51wmctg8ejOOeTAIpZ9Q5EJNlHQHi9ZjqA+oKAeqFe7QwR4CLZI4L5mg02wJrtMnS
/sA/RYj5JIC0mCHSJuyjh4fXElULnB+6p9OvKM5YnBh0RU+D700BLKKVhej82WGfS+W44J6/BKOU
AiYbAUgSJWGmVeAFeQ6lSasQX4QwmwJijUfM/jxvDn+dphhQSRGS4PFgYbSw3XsGlmPEJA3xS/wF
ptHi0V5AopbyFAZfPKXHpZjHxTxUxKUO7BJIPFQxYERqtpN+OTYRdDfd7ag+IDdtAO1kcM+DgKSY
/K1gWsgsK4tOWIiC7bbgD8t0vKBj0otp69LWXMahTgOY2Srd3ZTcTP6NduMWjj3IyhEzF4bPo3hq
hp+2/VY5XzFTQhdMEzNxfBgYWamTTOSZ/4fT29AAn44hEyAA3vqt7vDJQAYewocd5Sc6shM+AHg2
kpUrS7Y8eQ0hvaHJAaqKs7Sz5xbSTL4rhsJcuN0YXug3I4ArK7y8+8adD/uWqu709xwiwxAf6M8W
c+S+0pDOC+jujs4DbMErEDYiTlmM+v0PXq5sEnGWqJ8wIsaw7+DVUfElLfPp0FyxdwFY8ANhvUyi
YNIHfq6xjkwKFvY6PUXmx4Mnd+cO5uw3YhKwpKDM6mB+kmVCqw9gVHBvawa9LsrYFvUs0ADagX+n
2SwB+qJyH0RZmXHzGNrDvaX55mkwrYiX+7PTePubks1SLMaN52A4zil8SrRwaT5pI3r/psKV+y2H
n/fNnfnX9O3ekeOaRuzcXBA60IlknkorsUFqT2YxzkMRA0cPnup7AtTu9NcIMx5Oo+xPT388e0wD
687B8Gkh1b5dM2zSypWq+RXksDeQp9kxI8jVM/FfgXaIzof2EdiL96l8+w7WI6MDt6vdw/xNcseM
FZri/rtDKKzViaD172tzhgZR/elgKhlqBSqjUAcwvsSdG2MVOp3tB7ciqF17B6BDTAIqP90cnzwm
pGvzk2t2vg+HpxNvmRSDZsRkGrDiiEdZoKbcKwgFiJMskj9kMS8Y4gZfu1+rczzR/m9YYO75wGmB
EwcnpSySkCl7c5y6IaShPf1yoAyAI8HjcksJdjYhGmlZyrCaJkdTi0NeQkfTKbqfF08qoDrGj3Oa
2Jvv7EVLxikQBhIy8ddbZeTBUf9ZBjReKKMvi1R9YtH8hSlwgB0r+EE5aJprkAHwf2ul+hw6TaRC
n6xe/6Va9fa33s5RT5yg93nv03ixvzTnjKMqAMDsPsUfmp+WxyqQDhdnO/uAXfLrRYG6l1EiWJAx
m6FttHkldI6MAfaPgHLpsDqCANLvqsN5+FgtB+WQFjTTJmknGyXYIaBxAqfq/MFwF6x3Mmbgu0B5
BdIo+sFIN2xFMg5lscUX4t9hrPsoh7IwFxyHB4zFadbODmqgK58BsK6O4bu9rnpku3OSF/Ld8Tiw
1WZOCPeUmEpZqrVnaA2RoY8AGQ3PbrdVC8QACOYkO3iF5fvJoHKy1fgUjBMh/wUVO0ftGkh4XqaI
V1IjH6S1RorqWH3EZ1BkOek8tDIanqvuQ6LOj5TZndPOoCnyCt9guHghegfilsF5yalaW6Mz2+w/
8F/gRvKs2CcQImBJF2cUsbzyLTStdPtFewDyKBwJVE+MHoqldCCOpod1Zkz2wXBfWczKkYMovihC
3NpZP1vNr2hFICfE7r52ArbaYnxR5RpwmE0QBIWGSAXj2RZ8Ux4gCwbQPmYKQgoS4nXwHQdtyQwp
eLFTR9VFZG6C8aYLG+fdxzgCeOWITps2IQ4eeUT88GkIJX+E9w1dvk0wZpSC7rs4q7exTL+pE0eF
9F2duQQmOntsNGlZa+INtGfngwYRsfLCaeQKoAC4SNoJg3aP1r4Lg6hTam3LnQEkPArUU5sISjVd
d7iV8UvxkYSMRUXRRjEGMaLrFOy/QFPxPmLHMfYGHY6fHEEIXgt5BYfaQuRkyUFO3Tn6T13Ksrkk
PChJScwUaAgGmcR5xt98Th9yM1Z4QFJiyo6+8sSxwRh9udEULGMqpN2OdvSzijYYxDhyNex/liH0
GkKNgqXRR4qr1wUTCORZFCPIpWCErDxvWCOPp5NHviiUjTjEA4CECqIAiGkcWCiUuNtYKQD0Wb6H
tRq6CwlsMeIWc7mRnjqEzZjTwWONgeOoOTs+hKjjM3cPwEKngNZQ6nxKyGkxoJctpgOU5UKwq8lW
PJJP2+ufZwsyRagfqGgApa3IjpKOZIRoW968D/1FWotCfaEOBUpQS0XQO+eGbBPwSPP9oQoFVcIM
eI9HaI6rWYVDUzN6DgoMa1dsviv94Zy85EZNB8JqCfMUSzu0KLrzJ50eEUOPptclycEWpZKt0El4
rv33rA87icjMH0g6A1+AM/kaVXGED8indKrui6ZB8ERjfoEHMKq/5AvedY+rj+kwiQIReV+XVJNB
hRIOt0XAPPhSTL350w84T6P46LYWacz92W4fHRzDZ+aYLCMU9zAb4rQ9rtFxcKpWkCCZRO/J7X+X
APcBC7KVUv+z5imb5fCOcyrRnV41L4coexY0slFRziymiCClQJl0oLqEcR06LPKfW4FBXIRhkLuH
ApyAjkMwZ46r10etusPcVOT8Cdw6+FjbNSxB/aSO2ZjUlpb7Jzif1w/sURH/7SOJZ4sAI0I8Izgh
xLlRTGrI2zjbvwx+kSA0e4J5LfoHgiNAmnMzZKgXPsYt59Lv9awBUHSDNAukp7OVhw1YRhssl0BN
dKiVIHwdi/Gee0sdu9a9UGxzWTQfaur6AM59KDwUlclBHQsw8lFRSk8aKiEkyxS6j0G8soAsUgtY
YEXHl0PnikHt2as/OsxOPjr1fBO7qv6tLRWXiDNt3iNCo7e7hhskBaiGjCbufbgDiPz5h/8vpcCm
0HlCIXu439JFrOf0oY3nAbpHugngbTPtGB55wYVRZXCB6cV0u4FfNZiDNwedF+NWdmJJnVwy1bvK
e0lLnjuSF3TFmTCCdimVTQmGAhfdbBg4GIB9lWCiWGmmqJNIIq1DlO0aI1wjWGREXWY2qhDAWhyn
pOYIJ8Ix+o/oCi3EYKMYBXrWSjb9CarBAP4Tmm+923LS8bKne+tJjXave1BL8DxmJBMJQaWzWmBL
ZAqmz4yBBcNQlB1UR4qDGcjnx0MxYN0UXq/Hg+bWD3vLmo368GNJj6joWfT07VBfMeb9sOQATorJ
Wh/GPpTpcpoRjiwaaAEU/xkq3E002Q4pZeXbswBZtL5h98R5iYDlHE28asOtb426c+oqem3BuNHd
IJJDre2B2w1JhWI0N1fRAjXWJjJB0elJu6qDn/FzQlZythWCIxkkBoYRX8ZeOhNAdakPTf9w7JGP
rKLvcgqXBtAsB4ukkOg8zUlu1nuOPMXnlqrwSpOesG17KZP49mMqFiXjIxSsMAABIsvIg5aFijEn
LaoBq+4cnjOPkhJVkJPiYRQ0nA3t8+8opWqWWV3N/cToPbb5fVG4bPJbUX0KgwOQIW15K4ahRViB
ewqdG6zm6e4Jr4xYguExvA94lg8oIMz4QhD1pDNk8wrGossJQWnEQMgnmtYholxKkeSCdUqwf0e5
92HqpNDORAa8WxsmE5IR1NZugQiMSdu3ReL4cua37tx0fvrIbVTnul1YYbS7frULNJgHwXxRbXjN
vrrC0HS8HdQ0+jRmO2A+YwU/GdmY5CN1iOExYZG3H1pf8h0iCZ8aDiRJMHD2C9S38BluR8fBlRDC
ySLI057h9gDZy+EByqgDmq+jwLBMV+8Vy1xSGtPZE6V4YTQERPNcFBp4ImQaYAuPBG2djJI6PHeB
1G0I0x2XJFN53Zx8z4joA0RKc5kzExMjhUvPwflhLokfso3wO0E96OCJ59ligUFMh2aHkDfD7Wc8
k1IS0JBTI5cfZb1RE3wEAsd0QryFN9800RM9BnWMPj0ln3bPPk6drXIRUSzVz8ILrxcwTW3gtLN0
Tw6SUY3+PhvCcPiLYVUFR+ktibBDUQdcEwidUGuw4lAx4pzSp6FfCO0UYc+ZC72r5vUA83VmSE+m
KOHWWM9MxlnBKym12dGhO1UCReKChQu9xeMDw7a90EaEpgJEHbEEQp/3iKf7I4BZKVSPG+qN6qli
3pQ0AwgMdhEShQ5c+G5rbT9XEjUQeWm8v8XHTUbFrM+pRAcZTR3mm1SprrosyIdqvhd0sz3NN8th
Q9hM3pkcLRCQIaCjJr3a6EM8jAt/Y6OBwekFRblJz5X6mhYIrYjpapEOkfsPvuCpoQf/an2yKAJq
kdI00Ttkei1aesmK3QxzpyMObWBhP3M+roFUJQ+ZCholMiESglSXpJC11zEmF6fOASfpxwGeE96z
+1N858hK5SdS35asjUfG2qzg8xVnSDUkfxBpXIyzaA5zCpM+JB9aGXUNGie4TSjizGp1VPhgoHNe
xfGIXjDZQZilaHRdgzvzbj4RxT2+NtzriprSmh2fYHgnlGOmQtQploghb2CGcIBooHoXMFdk10C9
f+fIbSsc3cVv3HsIb5AKnKn31F3vMsRr1moq9DckJEqDgYDqTikGPnIO8g6Gy4j5B6Xm2PiJYLIy
zgrwach4mXVn0iMIRBwb4xluMXDPA6lnR6bOOtiBRlDFQoyFSN3ksaDyugKDQRtmQW+bY7TD9RJM
OL+gjSX9rdEmrszEFe7vhTMDNGV4Sh/v5d9w0uxhkXwBIy3gaZ1BpQL9DQv6ex0DLQ9jS+Oz5Q1F
n+MiTuc8Rwc7blmIjTVTRikg601sUWDh0XXpCWudJJc5F9S7fTWXTnurYo2zJkYakHOPs4nLOewO
4oU7QuN6BGeDVj0Xxw6g/uUQiUgNET2JbcHiN24w/6jgM3ATUqUUDqbF33hWmT7Dtq49mt8Y9tAk
rJDlchgKjcdpNLlFQBUj8TtoETd2Djgwk643qBAkkxn4zkncOaFXxqxObK2FBMwnj79RgsN4SljY
IUnEZM7PIuMTGQxEQDg+necWXaTt66gOIdX7p831v70pItAJQkY4zkyOzEp8DKRojTeluMaV/Ofa
UW1v7jmiE+XjkRIid/GYw8SqKeMIi9h+i64Hib+AJ6PLohxNSWifhBaqqOy1PIyqNRuBh8PXZ9Qx
MxQhNZ+sHOcd34PeDkkaJZ7cOXSId9OqEtbDkkcFWrvmQJ3XGWwQ/g4heMFV/1rzvnWUvPA6EFDO
gp43TVl4H9IQ8CQ8C0ORBhSFBWcJ9dj0jbASrTCUyEAjodbDMxUFPjO8r0jK9A0qL+eY9QgY4Fzv
Fd2WBWxxcyhytehmK4DmbuPs000nlkrX9DyjRAc/6TX+HpNWtDKx7RVgKbSMGyfM3SAnABTyvLv6
twvM5a/eA5vS//Yo+LIlLRDdywBNcQAO8MTkuEZi/Dp6AHn9s2RnvimWeEqrX+eIdpMTtQpAJ3iL
MThvcU1PSRJoaVKMAIoAduDlxbg6inVaE9OPQINz4zDBYTp58TZvKKUqz33IFL620lp02ckg3gpv
J9GSpchcgXBZ0RfvNwltGDvS65ODeJWTqy5azJV4m+jOdJFHcQhRq+yjXyWflEODntBdkssaKUU1
F46SNHVffQSgwBeJ3hnSzfBmrW41gcUe3wBwnqcY/j3n6UBza3Ny3p3CWA6ldhO8iAzjcBNacaFE
k6fuoecQVoMV9vbp0xVZ6NUiRxFi1fBxFm3SS8KqbpqAXjrQmm0NU1fnLKJ/obz7ii6KEj9nMlSf
LjEMSQRwtfngl77eZujgkDRxXqLdx6P5odaw2XvCfdZ7fD+Y6t5SsIrpWACNGk7Hzm0GhFsJJqfR
S3ZCmdtSeYKryahbbgS2ap4K8RCv0VsM4pVAmrpA+Ucx5w6Rjs1Fo7kdPRGNSKTnA2zj2hlmaxNi
veRYEuLQZwUKt+l6gLlEP/azRb2s2wKcVP1x+PriGEkJS++AsZP03qcob/snXmt4t9BeonE3mBsm
wzlalTkqSkylCgEf55b/xlBpvvn2cVBALIBZETKMXYTCCZRB937gT7uLFaocIH73BBuPuXC3q02J
rxdEiYOdGJXkvCI48ct0PEy6jqMarHjZ7tKfD+NmR/RGCE4okzb7Ejmx36KqRaSKkAdHZkuoBNkL
Hx25OfSoXZYXj1Gn9uAuxbwAIY7mSZysOVzdK6wdQYNXCJLxS4MHeQ3t9pbts2cSSu4CK+DHpHO1
BTB/2v1IURFJcXeOzDkEm/3I7MM/ndCr5+hm96B0FF02gMX6Nnt9VXrSa5KZ5WODzIo6Qgd2g6rl
oBSMZg+2W8xCMvwQI5YTeRefU2sj9M1l0LVo+NNw/2Pwpa6QSLesqOhIo46o3KZPMJCsnIPuDyGy
C/7MyEYFe76NwhvJcTnEvK507ONfrIc2GEv/ERr1jaSMioV3Q/1xK0tLuNRb+j7El31EU8bD8ZdV
gJnfvmnzQyIIQXN9L7I9xGWRx5O7QzLJ9T8/5KgHpHzcTNXb6Nv6pCdMcZKdkAP+Km952Bq+NsAk
clZ/qY4+KuqRcK1zzN2Y1kAD+oQMNV6YwB8HJ9+kGKlTCbF17j5OGOZax93UEx2dluIm8wh+b0Em
/birmQR1YWYkqxsSGJzBsmYk6MdHf0+eOnumzoxUyhpKq3oeC/RexuCIKe73rkQMjZY8/4FEYWQB
09P9BcB1uiWi6PtT5JKBYQgPRrQmQhsVPAoycuRuPWCeiW2ZuIaPWCowDyZbtwLAuCPVJond0vfc
0oK5B6iGybEYdxfvHwTUCiiersRUtgjbd49kcsMTjV3qZ7LMLYs6ipHFYhLkPKMRNWA8yqa85CWO
8SuETsr63AvgTqeCoR4i+W5iYAdAEAUiqLetoawZuTG5D7oK05YuLBR1NANOGtKem7NMQ+CBUttI
vS3kKsQOJJWuUOwMtO61HHHTSrhhtab/uXvyhgS3mH/TFysXM4N+i+ZvYXDuUcIG2a9qUWkoq44c
qh40lzygEoVGd0bbKT3Q0Z30F+RmVtSdS9sqWDy7KyASNdLuFagDlhv7kt2oKtBvQdxYc3Eui57q
ZGQMt+8BtVevtxQhtKXtLOXArNXg5idTHdKfu4qe4FxEGFh4XjyqDxS7w8nj/G2xWDlIC1L2YZwc
F82i/3l1zmk7fjISu4dVJYM9AzVEvNmeAS2RK5kZU5tEIzEl55HM9+SmuccFBv9YOrMlVZVtDT+R
EYoocEuTdKIiYndjWFPFBhUb7J5+f8O1zzpnnhk1q0qFJHOMf/zNJ0PBcMZ02oPjKNWetBrZkaOX
YcvNt+S0vqorw2v1XT0bGKx4+S/Bo70L5Fs/4er4/B1jElaADsKQipIfZj4jrmtYF/+OlsnHaf2b
8VRpN+eEQxsrVXO+wFXfOQqugkvVZrkrs0VRGgBJgs3xa3KR5G5PJ2o9FyNLGd5BBjpN8qrpaMyv
waYoMvon9ylOTgCbLFQ3AMJELuYadm24ZfgRpAVYRanRG2QffpaC4R4vvkr/4yWcGlhiGWOrLlP4
U9g7hociAR9hbiyWWy/3MiZ7+apObNdU7tsobwMVkJhCSfq9iWVRjwKLYh0oBBe+DqHBDLPLWHf1
psKkvtOxAVvohWEUnAkBTznNmuT3/iO+HLaO8DCNPmMPRshtf8rHBhv/eh4dRQCQe+VTAPDKmSHO
c/SgbHs4hmM/+vP/YwRCRqgDysWjJswVj6QKwC1KHQBsGjqMYHleKNrpMGJwS5ELxSk9Nd6XU3P3
c5himCJePKDW7Ll3eSA6FKLrAM8SWATgNHxGiRHgwf0dXzifSLqShGRw5F9daXQ/fkx7wpQGT8ot
VAiuERAGyLTVuxyg3NIEPuiIXxHTzusJiRNoP1YldPdU3oQN9mGtk94ZxplYvnnAiaQFHE7eUHxr
Be7dQhLmmbBvEJRFVgQUDJXAcL5NGuCWw3YnkvOEwE3sEmBKMv92LMJ7qGgjDImnTyai4CsRRwEE
gHQH7IrB08nts5f1blsghpydkYPUBlDgFH9x1gP/IZG88NxQ2vM0MxQUd19xE3diPsMyva4QlSHF
+hklvXvgqIvFo4evNpbd2608IUxSeeqxpSJPm89OgiwEzzGeSsfAmA6QwzEOS57ujCYYOIUkQxxG
2fXzBrEBUMol8PPgBXisWy7+cmA5DTuLY6zjmrTMTdA9Qj9d+nFZIqUnHfO2MydHFrANYntmkWfV
gzW8l7mK3CaAYvFjTJgLpHGBMoz9Hk9mrDZEqNiwn+OFdOFsq0ijlcsVggpS7cV7hRNdDJo62cl+
q6/Ozf+9aXCbINPpTN5+25FYw9XPu+vsY+Pzk6cxsrPdcocvBHszrASEJPQuTtEXhwwwzdeXGWPt
n9qqZXdXDBsB/ylRaFXq9Y6E4bxrqWcCpngffnrPCWws5rF4hP17S/jx3cVJn0eLwML5p+dI7C02
b5wy/fkJsRZ1vizgVh+Km/9dSmAe6o+rM9oIucaG9++Q5wotpIsFpQP457CuSG4m1sJtY69/Jg/l
xqCdXw7UQsL6tCdkHmli2ZtwPlhDLKFh9/BYxqdTLDTSFF9BiOZrE0QIkgE7g+e3qOIdX35JxKbF
JlsoHPQ5oHhMaLGOTFN8Yn6mDPRJMM4dbrUAd+ju2UjFxEu4OOy+AXZYoPMBpQNumHPG22B3uM5m
Gf8AQUI0d9gP4euNqyCx0jEn9raF94Ci+3bkAfU7iQ8exuiv3y95NynDFU4+2TGRnzJMRfcYx5Ng
C1Gkf5ZuA0SU9pfRH/sOYS3wheT9wu+paDNk4+syywNUTQOXGy6UfTYqhy363Kf4Yzznpq01D454
C3HMt7B+3iP0UbSzMTUtpa8zN/8tcW6mZucFGKixnHN0C16z7Rg7Z1qE7AWw7tI92X0QF4A8Pf9a
4JC+GYV3fzxazt92dzj6MRB5lln79EZaDFIUsTY833JG4SFr/zGIzrAjk2IaBkNG+8Y472GD0r4h
uiI5Bk6ANASZphphGMZ7pxr57bfPPh+RE4nB3oemhRy7folzs4DEdP08RRMsSHuzRBlqwOXHyAYh
euDQ2dr3EANXCfqS/bTFH/gvstFQ0IkPzYxLho1lKOb3dEkxvjOcWFh4GExjj+l4YCn2lNMqoQhx
XTZpHosouwKXbNnYqdBh4ReJBBXRJEiluD7+rX8ZNg5cO9Lg5xeaIc1lD5NKGRUx3gJMFpMM1NHr
QeXCOFgCp5j4bkLytTAKXhmTLDthgwH42kcY4K1MlR/A1dj9OATNqfymM3gtbpesmm5pD26Z+kvc
h4qDLasReMVfdXdEomDv44FHR68wk/QesNu58bFXLfZGov8mN6EKMrg8ARKSSUy9gd1aQqkNNSZc
PBDrTuKMQyLvM9LoL2OsrbknLsYL4utyQJGuDA3Hk5OnyNbiOB4Oab9knE1SAXeiMZjtKROvHrn2
Qd6kXAgcRm3E0ILdYrnHSYlb3M0WRCoAMT4Z1I60XAxnu/9gHMKshtbOIJ07reGBQJ8hp+Qf+Py0
m00ZIjku3H8LRFy/0TRA1sfU6827E4MPyviA3s+J2KHFe+sqfcXk6rUGv7xbSVrA+4tiDuA+jlUi
AvRT+oO3Pkfv6ox1j9LljeQxdidrDU8k5qRzSuQsYNK7JfFaHG3x6mvEuPXPZlXhs2pWzajszUh5
TjHQh3JJf3p3/U7Etslzj1evGyTxMoX8iDUUm/IEfwVmp6CS0kQalc2YRCxC4w4Ir41uZrvVJM/Z
Q6pHzmZvZ0KaLIbAEKjW7CyifYLORsEvdsQ1dMcHhuB5lwVP75Cl/PbnnJP4ZrPBGanwIIVOfOO8
TYlISZNER42KARm2C9ITC4B8JBIkwMyWBcqWKDny8lKc3RBlOP0+qdQSzYhG1+doXQdcBJx7GYUK
EHoOZ4vHeKFmhj0x6HVJsuXXf4cTiZSJP7iKHMLZbnz34m8G4Wor8ujnhohIn4wP6jw+udgyxbOl
jNvkJq2bCBxsSouAlkH4lJ8/1KVHMD/AWA94aMSHboAew6ikY8EpvIPSCUsUuopJEiMmh/8r3ckS
9Rp0Kf7x/ieA30O2gZinViAWPrcBUYAqhAOMUIWVOcuB5GFGqCS+oGnn5xcyWhCPqms/QdOybiBP
3w2bNbdLKgcM6sjTYRqzgv+Tw6oAUeU8EHe9wTNcUDI47kw6McHjhZIgnKP8OepDRYFv6cOpHB89
ezSERDlvU09id8sEDWAWqxQpc0CIas+w3QmwLbVVli37gFs/Ctl9SDSh1+AGC97osJW57uT+cbCs
knGVHD5zenE6egxVt8F6UqB9c5mJyk2V2y7+jzNcAMMBbrgUKUzQe82RUBcmn+gx4zsZk685GH2a
D+rbfO432Pgc3GPpaWMG5thUqxQIQCq7hkuhhAvEBOoF1ybve1R60LJvFPoy7ZRmzMAyVzwoV7py
Sm+L1jGyoc/KipNOmYcLfxFxIDsGPIds63htsmFJFpekTjNlkBadrY0yiZBywI+UnC08BOLkrLkc
wx7PbGuO14RqKLPtQ1XASQGvt9NTkY/DPyDSGE7uN9vlo7WGHcqxJi2j0xlum0twnXXRcrbgKPj5
w7y1TVzKsYAmq0hI6Uums4C6H0bB74mwMoQX00mmwJdHH/bD8PaHxmvIBE9vUcxS5nAKAbAIh9bI
fY8ndeUhIg/2A0oAa7yd8PJsg0eXYsvzKvET2XfQDYrx/n3pN13Yaw2TI59hB0TDw+hD6DTANB5T
6RtlG/ham2MaWsiKzcmVvmUXST3PJJ2OVNWv7AqJzBpArYQ68vYpuKRHpJ6fnGLK1JLOvmMX+MBx
LsStOXsmnkLkeZPb8/KvFPiHfIvBCGMHAb3se8sr/btQdwrciJztEfzB6cbMX4hbn8KmcdbuNWAC
wuRRInKk4P15tDC9YuWLytPp6zOeW3oMh+INZAjffo593np6/idGpMAs/odLRUR7Nep8+HRT5r30
RG96rmLed/zhvwacIssh/bYGfZx7XMF0jYG1TERS0McgIxx89XIfV2c52PWnO0pMX6oUyLWSihLj
r15/2KNuiuhaCv6MyBTUoiWlFiXNkqLQHwrBt5Mzh3EFe5UF3frAw/F6zX8Srl4Mueg3zI2DF3IF
mhxqekxGFqi6S3qE5iie6QDVGNHhHzfmtE3WshralG/fCQ+TFJGk1gJL3MLFsY/kMgbHwWDdI9J7
RXAN9wmjnjtLUmVskzxOA5o82sZQClQebjJoQGYptfxRZ0ROnOc3Z0JGlZRfoXmlWwhBYM0B/Qb2
cHjvvjiJcL+HJyVMl2TQjvEPWWA7yxi103bF/G52Wpk+3z3Dnh0jxnXNHHR7gbDMuoXK32uzuwuv
DmVq0pX+TlKTboqOw7B3Y5nCVv+oqN7uMvr/p5o04YWxIqABVdBKyhQP6S0MLo4XOn3qVZ3q5sGy
IHgRhhxTP+6qMM3Ykh0uNHlbw87Z/XfzpCtu+JxSGRm7qTuZSCgPE0ywQHhibw9jCZPpr0cPUAr4
9QF7nIDxNQ0wtt7kR3hDorr/5X5hEH/1jje7mDYJ6GACje4eugW9Vf5mJCJpKVAVGMSkv9jaHxEJ
S3au3nfIjXECrz/Us+l0BYSyTV3gfIweRK+IBmsJy+i0wl71/e8lBYg+clI8hXYfH370ecPcvBJT
fUxf4JChXtRYrTl3jWQmKgLKKQUQzRF1pgPm3HZ6SwJX2TkoKfkmXJLc/ZR7dW7zKcuZpIT98B/M
37ayEqVuTRaflcXbOIsVWpxQfXFaOasOQ1/3EDxGVHbU0NDWJiceBGCKcbrGdQqvaM7mt03kRkR9
Bol6xtkcu+DunCH8lSMxTbAddOm3KWFkayjcWO/TCXGGYFVwsSf3CIgxIzOKIwa4EYvJ49epvSc+
GPFjzmuFlykob4mbBtO9t3D1rTku5kwoWOjYIzrU9i9Uc8qd3RShycsKP50SDLPmaKTV+MD1I+2K
FpoAZQ5Kqr3U0n8APyN8HumrHBRUDjL2e8Wks2Ao52IMnsEwZtZu0QlQnm6dCKhNukM6iu19inoA
tzmIfTAJAacOKtu+a7eNHujqmSOrdzCC+8Q8e/cEH4pM6xvzCnN2T49PE3jL39kSr3yrB7aJ4xXT
p+muxRkUVgXer4ceRv313TEv0U5TJvDewafmWlY+ZPPT5PZVRscr225nUEftQTd5EjEF76X/nZmJ
ntDcTlrsrZKyAI6918UQF8jIOvUoxooH02x3+q/5Yu+6zvaQWhG1z1GjLtmnmYu8+fPka3gyIWDv
jNAagIt9o/3D6w40GKWD+y0shtf1UoN0FOgYlJVuu+k1DGUOv3t13wXv6RdC2iUqkq/ut85o58Jn
xOAOEWT3DEEpek7NXoWMe3IP0bcf29AUGvOSHufotzTVLoJjhkUI6Kx29T9PdcgbB//G4tkr4xne
L4H1DA6coZoiRKLVCPZgoUS89eBJH79BI9ZGhxz3hhPDRA23AFzv9KQVNoa35KIHL7aPRZVbvTp6
g2YMTzvVGN75RHVoqofhtM80xu20OXxBanj7pyI83/xi0cT6+6BqTT0IR3t57atvwiSM72zVq1cP
urjmdPfqaCnj4KNmwP/vrKkn5YnpPdE51e736BckCGoemorD5oF1r+ZdMBAEGtVt5tbMIK560HoF
7YPPdEJzmlOLnjfhglhdx2xC5j6a9rdSxsfvaOozrWlU8juY5MvDQIrZ4bz6+HrQ1TxMEm/Im3mv
XH33ix3b2zlWAUb6d2LB38hJ+RbHQr+B3ECEHY6mO4+F/lRAEUgDQFJfuPhkvFN+5WlwqRmNHxuu
bmEP5t0WXUw2moxQ3HbYTQ44VGpMbfGbUa3aWbJr994D/Y7PgtNND+PH3v3O+FLLtVTnYR9MbFx2
Y26VzkkXistcI+h6jfiprOw66Qw+TATqKTyllfevS+5jNXl8SMxuj1DNPqcsKXAp7K57O2AI3jQu
MpOdgeypOYbk3x2YmsMYtjFsj3ny2M1uYRu6nWNM2i/v+lJfvHSZ7QWUZcYEDXpENke+T3WUjZWq
WVPTDyrzFLq3PjgjNDnnDMYvDffZgdVjVywPdA1X79VwsVg6wHi0uAnFv6r0vh33uwusjotBXefo
7QHo9kgIXoPzgvt2O9KJvNB6RCgpO07d66qKAeT8lpymMleaYrmA0ErYt6a6NtzD0+1iDKI5NZ8H
WSBPA4aDMOnY5jFnNLjaLsMBPCRemlPhpIq9qxgvusXV5UeWyIZu3tnydqW3Z3b5hMXoXqDT391L
W0SW7bd7Bkks3N1VHQ5R2YyWutOC2Vt7369MGj4uAX9esfriQLd3HmPA033Tw05Gn5xGIAr70T44
DA/jdqlOdwVkqB2CJ64xx+iAsXHL1UvvgKksPq/B9RS2QdveHfZK+wKxal3q9Bxi5kBBO3wi9PC7
YKKHRZAvWS126+/iPNAW2y8Gm34DU0d0lo/KM8Py7/TCmMW1GNBNTzAP2BTwPl16Bxwc8Ok5BGbW
nJX95uz6Vag7DgG0gNbbbcJt1QEJDpZTINK5Oo2T19qesdgx8Rf07iQmaO4NSUhXHR6q6qrn2Wsi
ANfcEwMUE8aCz1fazaBr+UeCr4rZxfJrJkKDG7XdV53RBh7DFpW3ezEDgpnqjtcs1TK7nf0L2tCJ
Dv3HJU/54xXjI0Opu+r+a36U8WXj0Yyg6pA7F+zvwfMbWnzkVvTBa+KjGrra177ZUIURLI+qdQgI
PawffnXyz/vpi9X6VpWu3k2gOE/remTNdrTg2FLHt38sIusSmS31egUVtpveabT4O33cAmtjZ/ey
H9n4LIia2Du0RGlN9jZ+bgNRKOPsaR8T82Vv9j4jGVp1bJYTFSo8D+4M3pknO1Jkf0mH8TzKZwHO
GD4xA6ZnE98aUCRvVQ+5kimp2fYQMivZS4T4foHwKo4csMJvBE4MAv+rYlLgm6wD4LcfQ/jvg2bl
rzUQKjMAMOJmNuwZfs/+V8+Hc4nt/np9Vq5tQVmnAyBhM5fBWcX489bPrUkf4gcsWuQtOzSqfYJh
4FhQoc2/xB7OIRJSPz7TDllcnx5vkweSLqiRYHI2nQrRhNwBfc4fxMHDQvEsnjnbyjcbgsq0IfHE
mGoNOgH2R3L1xurk/RWIukedkz1CNsz8h4ZiIKNVpucZuqIxY6Fys93qfxW0mS30SdPD/BXxe0zP
SZZMSc0C1Ydw0n7Hn5N95VQwbHDppfUW99xtmWZEigueW9dciEYO4MrkhE33FE+h5ftT4p8Zsw6u
0ABEe3GlS6Q8XkF3ifpSjPv3mf8e+Zs34nKkDUMckkCKYNK1+L7+fzmBfH30mW9elf2P/GJpxCGN
UnyCq+1xdxtilmn0LEwsGXQdpzzPy5Eo9+jH+GfBCADDXeZyxcNj3YtL0i8XlhYIr1cbgkcj1xFh
+/AuTqj3uwDDH8yqFZxccy2S51GRFvZfJ2aqaI+RkHZGZxwt3Ro2VAXXeNrbgaHA2JL2LIL6Gjnb
WAKZhTIDuNLbbKCZFcnRWQZIbkldR6cSgIryGQTL90ebxijcTPlJ/uc4IHaK0k8JzkP1T1c7cwEu
jwFDeobsrjFP180R+AV4BG778Ta7DLiYcEb+DTfvAMqL5cE/AW1nvoByEMhESq4MxWUAsDOJeWyQ
vIEEAgXwFSQnCc70Ze5OTIeOmg7qI0MiTBiBE5dzZo4tm2H5ZH2fvgL65SDnIAH7uG1MpJ/OfrBd
nmjXRLX5e2rEiTxNJ7tePHsrwJyaGp+ZNlRdcinkSK2QJ8Rr7ZhM1ssNrfx/uN+Ox6sJ8eXr9L0c
yjWw82VqejRfJyQSkGth+IpAhDTtNsTVuUOdL1KX9YPIoBSYmKkcQ1awNYfZ10s2ch3a0pbZi+UT
Tga7MLhSdWYS4QN/MCA0ZdY9BphTMoTTSujOVOR8Ao+hcvbcSE9UEXiSMREXdiMZnK6JxBbC4oRB
y3D784cWBHiWvCa4Ydj7eMF1OvJ+YXvU0TpdR0Uh0zABBy5/CIZI4RjR7s0adjLGrnKMv45K1qCM
EHNEuYRve4KYbtCwW2yIV3+AORyluhCnJp8RnwYJ75Zrg8s7ffnH/qpmdAiTCaUN194BjpKVYw0t
3KbFAVeM32kSJxw4YiyDEkDFwGHGkC6OnoUgYiBZRxBKFi1jD5GczZ+yYjxmgaJ6SY9/cGO2oPoe
/J0egCVwTXPAdXZgkgSwL807C3XfxFNyPotLIkQq95uBqxqAaVoySev4MobqXTzhi0BS7ROsIJyd
DAIKbRJzSdq6gFnVrd/3RW3n2WzkrBfCMXptRqqi1pIsZageQs9hzL2lQdJGEM/txhUsaitUMGiq
dwFhPwjVBCXgPoi/0+wQgg6dPPPUr8HpH27RtE9/LJorbZUNVNYZYp+8VxCa9krHC9rNqDQZWqlP
xnqkufNL7LAwdXxjZ/nAbJBhozt/wvlqoQs0SleckEwcWOYrxtn5BRs4cEREvkG0EhxdwjmnSKDI
8oAOEO+8H1GhbnLNMMVm2CqE78NGu7BEaOBlWnSdLnFPYXCt2yds6zbaiA/1+gTPo1pe1bmhyoev
XdVF969YPiPkNDzjrHbYyiwD8xTensG3CGhYqOfvOiCMuXROl+DexXQzarZDc3RtB3QgRcYfjbd/
+Pi3V2hcHHk9E2N2/8Fs5+NzhZaXyKLdeCrYQDgGw30t+wcI3o1eO2wPGsjkuhhKjJe9Ynh/4shh
BZfJu9dNtZiu9ex9N8fs8fSkI+z27+F5gq9PVkeH8XGEeLk9LMhypeTdZ/fpKaZca2LpOnx8AIR3
aZsf2mf4UE/0lKr8sIGIskvpvehM30hc9ODpG2RemdPnRv97oGG8wkhxeN/8L/Tc42BJ64TN7VNx
xZ85RTAFcSs559cYUtQSPsJsbzlG4XdTWgZ1xcp9jxpmJSSIJmBO0xUa7JHZu83UUuY9P4U5Pc+G
CwFocDvi44w4TDHKAaLF+cOuAb/YlTDETsQ2mM3mHj8O7hrmIg/m/h99SLo1UNhvO0JBh3jWsEE9
oXgDiL1hy0OI2Xmg+hSkR9GlL1ZPdi4JzwGkAHLlyJOEtfaQE9hPg9Mgwi4Ofz6sUtgzFfw/ymRb
KvY+mjyMmd0f9xtHkzhzqOA3kBUK0yapLUMsKdStwwbOVGzIsDXFDlCZSFExcEDpY5tzUdcC6wN5
QkWHXSJF1IbALRQ2ZPWSo5axyTZ+U8tlnKed+ZZpnCfsRqI/55vOnbID/dRgLsc8Q0KR4DrCPIgn
0CngExiuBnDFXCB/IG1J71OZQoJjIj4CwmSMJrIriS3Tgu3+DMGFX8AEdsXAQ3g+srfSUHm9f0dQ
8AHCxIPjg5Ric7HlnbGzESSQIU0xOBh4aZlGBmmzn66ZYQH3MfQJQRHdGSsMmtxk17CBwCbfAc7g
P10puye4PVeJdG5sLiCRZGhR59AOLZ/ZOvPTnAlKAGRlVKQHyKBIcEkMjl1ErERr3YG6AvBhzb6O
V/kX51U23fWkM2bynbdIuySzpyRZgI2AiMwKlS51IFUES8dF+vf96SB4AGv0UOccvEqDx3njfsP1
uo1k9i354PGED7AGkAKfJZGO7e30BxMyiobXs/MPsdKc2OIbvzfAwiL9Mg6keAOMo5LFF2VKxwLT
5RjOBd4HJcvkQOdD++v4AWazzerQ2bKgGcEEwF8xJ4c49rUKcNxf5gLpk1QGis3hSjoxXMZsOQLI
6KbP8CBdWjFqZLulXQ7xK33ScK67yFsmZlJsl4aqd2o5YgeCo8BrcPY+eWwiefLP6wp7pR3Do+Sp
Xo7WdVH8Ud+z3VLHYRUW0rYwSnjpFOgINQ4Y9kya4WN6ysuOf3gqDeculjSJurRgmNX1LgpOQgsk
GTzj5h+7fuOIFIczswW94l+e3ajLqCArr/UM3y3F/iq5ZZ8A2RyTAc4ZDllYM7hycCOc6DGKHokU
l5BCmJKChyIDWzdqTyagVBvU2ULVzUpeAphOHfpT7wDT/adXF4b0Nu247fE6hk7blHIMcBiVirhs
gjRvXQMWkPdpIocJYuEC8lL4oTCyuQDrIq1iMUtd9eChh32V/l5JxMdSPLIc1gzyihWUjuVmR+Ao
38o7NIGSpbDUmvzBiobtEUVvYadI8ZBaTFCA9aQ83bsCgC4e7/CGYgXJ/o8nbLkv9EQP6pnH21+C
pc2tHsEByKdbsP/sbkeZDbzL37PlYo+khF5gVoCuE5S629RBE6jIveKxHliJkRrRg14Xew3kblB6
TspC1wu4RwWB3ZWGeVaIhRg2cbrD7aUjvu69FxJrKy+nD3xuG6AFIa2kBvb0CmqwgbTIl0Q0gw5d
BmyrWnxYVECZlmBKtxSEpajtM+INxj1iSE1Cu1S07KPObUShaM6WM6jHTsHql9lx2vXWPHTIpadQ
vfyMsgUyP+sFO30l5f7JBZdaA00jXgqwhVLcPDZLIW9xyTucDjC0XBF0wc5mZnLcY7QJVS/jGeLY
8Igl4Xa5FnhDkNMZDleXOVMgmOIsmZ+SSopcbJiXTnMHUYOST7ehA6H+Q1YGCZwxBKQ76Ge1Gmrj
mlRpZk48CLnJjEF+9Y7xdvykfJ/xntjlf3C85/G0Ez/NU0xZTEHYA5dlSPkdUDwZdgv0s0HfTyur
ccJxn4w7ldCFg1/veO272mfEJMZV8ora/64d9QBjG1lwlgMtQL53xrLGVPeQ83v8nYHI9IqH3TG8
J26BMXkjVC6kV0SvD/T65syIGsNu+up1YYZE5WoXUAYgcDtHJygbMeVC74o3Y3z/6xoSe3KgvmB7
wBXOeZHpEdzDRnqvnUYKjNpjU3j68h01VO/gUvgFr4NhQtoKT6v24DK5IOkHAxlRzuh7kC/qXyMr
rs6zZyYaaxL2EEhJCQhuDGq/BAp3yrwB8xdp9eTQa2S8g+OEbekk5upMsJAgQ+LtUCKKcYqR7Prz
YshIE5bNM/qUCg9wLS7z6Nirw3P+APTuf6GkRhxbuwCklGehHHSZuJ4nZVDMAMDOQTHaZRVIIAXV
nPqlm5qRAFumeoJoBrsU9xsg1hxyCQ07WvBrw2uuDvluRDV2XD99Ld4+CHWA8N0ZXuBw8pGd2i9G
bZDy/rlvpIzAdl/nkXx2UM2NaJfWvauihAcIa2SHnBfEkzW4vCl4nR3TRDwZgt1sP7pHneHZa2Gq
jYFJ1Jp9ssawmpSROZL5wOUQXrlfOJDq8JV0pcXdfjdd8jPcTuorUnMaPbDN8b5XUoXVUJNHWvia
QgxdYRSTmJNHiAfMsMOCqcjWmhzyiugSIoexFSFELNGDKyVmF0D2uq4SM7F6NHhWrzP41o6FcW7Z
r8P9uKvqHhVkAPzO2rjbRY88xX6RGUACd4c/LwGxNT1iRVBWcQ7FDELY9Sng2oNy3BmU4DClvOnU
CsqIH2mHH2iIMSscX9lht48FEAw3VMoBAc+B8XLqbsSGYlzUm/OFtyNwsa77FURyzKl6EBq66RdD
GcupSaf/elbhLzFQb5XqYAasJUtRArQojrnDz5BfeHaIZaijRra82VfgirPfBvgz1DnQeXssqQOG
dKsHUhSNy/JZ43PcbdsFTkBTJgB2aSotbBmcV1AAtLbTavn7IdChqQR2hP64xp0BarfpUujuB2VU
h8jVjOiaHIvwmHdZj0tcywan6NF0W/HxALbiYRR5qNUy6LAb7KEugYDwjGOV9vFZ1x2Xp7XUwBh9
7KFoPvYoby6kSYRMF2CHtyr1wCn05bHWKPZ5ipYJMMBdMluokaL7GpziuwOd4f+388vgNV1e/ebV
R/HVvXpi1TfAh4YJbU4XEHwyK3qmvIfjQeYtH1O9pkwqGAawLsjvaCk6HvoZBhglDNbCAako2riH
I5Hh52mPc3ostioAauSK301ZKWqC46DJkaIOKepDzCu6zp4Wc7hLnyQyP9j2b0nlN2P089ToxYAW
O6efU5C4sNJmI0UgJ3E3TVHYiYhdeH6yi9PLVTmKMQS2G1KjJF6cArZwCYvCJjagrFgaYAR82yfg
eKbQ5a/HgfWyX3+UuUTENv47fqu83MBUHqC18Xla3W6s4UPV/MMofCNtZ3Oq/7EpwsDPqsVzc1JV
ehcNUTNoTjm0XA5DjsQPdFeISCn+95uDp8XIYY6wKu6BhKAw2fSe6v0PXwjIdoXiByO+G8mdc3i7
VV/sEZmPOBU6IJHkMnGmlzFHSIroXvPHBtp9GZ3YGCxRhaJolf94EykXL+ejnX1u2xnu5V+52CHZ
46pwAov6RahFdEra9JhxyAlGI1WHWEhaMCJjhqvEk/i8DL/lExhDUDK+gaI/4m/y6lAZqo0oppqx
GGrzEuwfD9rDLu7m3Skbzn1AZMLfc0OkeHxLfq/LL6gS7jMObuCgKLSw9vg7Y1Rz3jRc+TpHZNwE
HbDc1rCY3iNMZya1p23fvbuHa2fCDERMJZfTZVyzCcmdwYhqm5N/0d9hLEqbhL5XFodr9t/IqkhZ
IVoGbbrSpzecD2K8kOO9e4AKXC726lmEfBwfeesfr83l1NDzneBaMGbx+TqrYVgubg5KJO4cAU5u
M95xKfmH5p/c2RtXiCl7hWyD9cVS4sm7+TvIZ3Ir+HPDiuFv8qP8BmZpiG4IbdktoLpsKr9aCI9T
m2oxH0v/O4IV4YXqnnOhLO7Ch/uJ9AXdNu5N0NJoK2HpDtobrKXHSJwREZkzcUtjNq7TmxQuuT9d
4sR2SaMn3124FY0Q7Qs9NWqDAeCzQpcv31lG3RjtU0D7UVJyEteFTrTl7KisKUP4BllxlttYC/uN
n+NrQLigrNcQ0ZStc6H4LvmOHs5r00d65bczd/e5YliDktDGNiLiSHxUYRbzHjXXnH16HSqqKi1Z
fzo3el/xSvUUVRuFPrYhVsgLZ6V/3tCZ8zhInYwJPEBhO2TNveUB+yv9Q1IQgMVDyMUVsIete3xa
8xm40PK+Ssl/Q04BdYsMBxxXuJC+1n+wdUCKvrv1TPxixcOKxRK9+fJ3Apmdp+mWNIZsD6yNY2aS
8wNMsOCPNtZMNGLm3xNDnWLAswv0RiXmYMfvyAoQNcHNeYUXt86WU3a+BR+DjQiv2pFoIy5/Fp+0
sT7kezax+/DZP61fIWwCD9WyY6yJEPqjV8qEOYnVHE0nB7jcvl8Duq7H5PMA6S3/CbFMelGqHu/s
32EFOKxxLhxb2AF8HUxM/2OrdMl56HG3KId33iN55NSR3C1GyxSilbNk4njE0vXCZk1tvCTPTLIo
Ra2oAXdX1M9ovGH4s+Fwqz9T+Fk0JYXinvx1AfZIRGeXSTCrHxQKpNxtMS8fFZl8YK3gzZtOMRUx
CNU0hB2097j3MyPo7+iqcRgkv6s9bIytYZXIzs19ZQfXpnQJ/FctCM5jc1vsYBRzi9mi1SMXG6QN
GyKeM/wzdZ/O1s/u02Jr1WnaS8r/5ejCq7bDN+JcuXRcg7jJAqLI4sMBygQcK3KnBq9ByVViAKDI
cGK9WCEboiwfVhtEoqX9Xq2a9j3DjgB0krwLtxo/emIEKPGGu8TsE/AklwvGbAMeOYIQ/54BaQU8
m+zC7JdxYyhBvzwVXAVjuOzzCgCPluh8B9dpa05lZgshsfZuYya4YvAVDhLgEFkGolIwiVODb/hf
WhBkdx1gWmyEaufqCfrxLRXYCoSZcnxDgA/jVlGBtJm2eozB2e6f/KENij0jH8OBSy4m8Jgo53iR
JTu3G1LWY3GLRx3djOWjrJ/cUez+E59ciiVE/iMToqJBFDfbq/NEJgEqK3c0J3kx1WMdTycOFHeH
eeCaJdCe04yL3sfTLsLL5uHkDjE/Eb2APdw8g+FQjNsCntJg5fi+PzqBfzFLhNNJL8wqjoLcs/n6
To3sIX6roNIwtOCoRt7w3wam5Jl5Xx+KMiad2DjinfIleQA+9zLfMXhOaoAcYUpypqF8QGkiLrZ+
M8RR7Df4QiYMC5A3lWZ4hCIkm08Z/uEawbijhiMtI0lnPbkEKO+ylwPPbv0juWe0fm/n+xGUEs8z
BkF8L95MzmiHC7A/euK2egn7EfifoFQBi5ZNosX8psV20WIwinapBwu3cQRGO457DMIQNwDuw7zH
CyYH/BI2Fro7pImOQKcIH+8BSBM9K9xHiFQgM9GE6DGhDkfmlEeafx6zspm1HKInVQ0fix2cvXtt
hDC1If5chYd9Kx12Ar23n6N3wayBUZmVTHH48ui/odPjCGuhBldCpUPHsiX1+6wYaQwF57oxloWV
2rAw+HKFWslIkRUOWSroDNPdhfeZplUuICzvBpseavWf/YicmcCA9OV/gGbo/7J+vzdtLRCH9bnk
oCoOY/8qyTvY2s3FmnMtyC7nJyF+bAooawiA6r8N19uN5n1EJ3wVotDNCWSJSXj9Q9KB9APZJbKE
ogvmO9uGPKFffhkea/wXV3vmQFYP8pygAxW/0xWfU5RIOLcLMQHgEeQg6GMfV9r4ohNFMmcfENlB
mYgbG96JzIXM0uVKKk7j2s5czl2v351h/E4LxkjpNSUBTlQxLHxeBjQ0d4TVvJvMWbSyxQVg3cxZ
McTFCGN5Vo+T7Q/hmsC/xapNMlkFV3JwWpBNGqkuJG0EtMmg5WLwSE45vZPEsRN+vu/PhM1XO3DJ
YAyy9+f8X+TUYyEEn1wLajp09zwTxRMjTJc3IGKbbyRrFDzrOneALeMJtPGPp3bzBXSQFfNI9xJ/
ev3TickgqOUjQUtD5YA+BugDG6iLf3AJGghHjEB/EyoOKM5Qim6qgd/tppNNWAjrGI2Drcq2/dew
Ed84kGJlkHCdy9MsJ4lM/IuGy3zK8z6o9lmYGJokfSgb/OWLyCxHeYTz3G+Mu5E5JY8+hTqLJIU0
T6PIf2T97pzjidS/30VJ7itsERgUwoAPYFExQkV3FRs87g7bMH53Mg1gUW+f/2PpvJYUR7Iw/ESK
AAEyt0p5PMLfENB4EAgJkMTT73dqNjZmNqabomQyTx7zmxlr5TIc0wmUX18piIi8Bi3eWmd3K9jQ
Bmkg8nJkxKSSOZIsAFGZwxkh8Pa5V8W9UQ2xgGBAn4kYRXrEpMcnCIqYIwuZGSQPMBMs5BGOFTQO
TlDZ0NIzlBXM8vm38hj7C6hRYhnDW+Kc53jnmtAns3fmlMImC+FdEc3AMNBOhicRkrIg/szRRKYA
uJK+FVBWJbQx0d3BvT2EiaqUaB+Ro8MKkvngkSSLgQANeNq82Ciib0fCAShyf9RG4H/RIxAnMgQK
gXEgc6U/fJivoJgZGBS8jvriQkhntjACFji5KBleyuP8/1P9r+HlKWsIehoEsMy9HyLHSUMSXv/D
p6vDzuzO1A2hGWDxQZIji+ahj6wYNNRCPxM5VAlqY5Qr6dQD1Z15HsU3jLYBkfLmGjt2BtEyoBUf
5uBoNYNATXRFt1LkuXpWsgCAsGW+wiD+r2WO7hOxOA1KdbKIoOawW48LOvBpLnMnGME2zgAi1AtK
Oxa5hY3CAPXhxVsP8EnAqP/bnUyuO5GAp2IOHs5T51gdUJ7FrEiaFUzFwbDjjkHPZL7EeVHoYHsT
KoHi+he5l9fIr4so3F4Gp6zGLldM0Cap5u0Kl5xIgcp9IIphzGIWLfg4gqhJHooEwILqYPY+WNzx
rM2VVGscFrjTcRmek3mTAC8lABUiyOZAswRmLnJb4yObnlaXGuihjDmkomV5Spr0pAgh92PQWxJ1
5/ROhZtTxHtDNBj4BAhk5iKYvi/nXHAPqCdwysgCDqMDklmZAQq5JwXSl+oinpH+fNT2jmDBNolv
w+P9ICN2SkJhIt97mOZ8HYSUlxxd4MZdD+KwaK3/UCI/oWyOaBPtxFUvAHvPLTblEYjcIMe3nCld
sNckPZwxARAhtg2swx7cNSppDiAWL2+fi9kORM29dH8Mvwx0OOZjLWyPc7damtj5xbhOBBCF8D3n
duHL2CP9zXlpR4oMfPzoH8O7h5oZJKklnGXYbJAdFQjhcF+enJDePZBEuNxoCh9FV5hRW7UV4fi7
IUdmR90ZYMiMHs/hzezru2srEOYb7s3hmuQZAIEoCVQvlwN5zxOWARMr6NN0Zscj0iDyG2IrjG+j
mcXxKYxDhDDA1yJGBQcP8hBEDZ6M6ZWU5ytk5AmMGbqIbHS+Dj3klynqaVAU0MgDh71c+qjKiUM7
Z8Q5cMeKRKPlXcMc8hLjmxr01R8+PiHK0Y0ASGDBYGoWwLw50lkGY7ZfLAeKQiNXkCDVkWQ34Pzk
5SKjQVGAGzGIihq9rZgEH379USj3L1jCCPBAW6DfIdURTWrO3dJFHp4k8uQA6FrA0NhwSpEtdV87
iFdAFIw+aIIW78t1ObTGF5cAgd9ZOoKCyr4zTQUMjDO0P/NAFiEtN9o03H+iJyX7cZtQj43n5rQb
HqGPSPJJ+uGSVDGdWd5786dAbrp6DeUCpDnhDtODxpSjcQy9pxAWWddmPMtRSv/CInlBeJpJa5IU
Q/KPy5cJa2D2RRuxDTh6hAgi/PYa25FegJjbqlegGkgSK+tSppcCi1uRYm11sF0xhwBsstxndglh
QnTU4A9I1QLSU1pX+SFhLIVCBWU4ilKDO5aXILBe9Flp5Tj2+tV0M68aF/7B9JD/W1ArtKFrO8It
7Psf8Hln34oqPA9VOxIjmI2/aPx7Xfhh3gwTiJjuFCRqXIh7VANkTtlu8i/4cgDeB6trOEsYtEme
KaSA+Zw3wbvwEWPoy2xMRs/kOaRXaBVgjrsE2bRHe5U5GS+y9wOiAe4L0gA3Qy9ig0SIidWURypO
6U63RiYphl9t1YyREb4jWwZUILoYgtuOWLuhZMv6Qfo5YGbXI9CcSKqjUwzKKoL0hXIC3GFSGtT1
kP9v/wO8qAYiu7gF4p+gt50wVp8J/BAZCBB4X4uq5omPO9UF3sosl8tI2HfgLmSgPOMiyQj0CYMa
ZGGo18SLbbvyHvPe6jqxnFZNCC7/9UbaYSQ0XU5riLIsCqnm7irrAPVwO+6bwTWjZXYs73gL5iaf
KzjYmZd5hxGWSs6kosZGZxIGdDuiw+8LOaUHgSieuWjEMWrEt06UUG8RBFCSNh7glaNfQEI9ZHZx
l1lMI6TUMMoJQaXzRxvgV0KDJmkkiSMTljH+P1SRqJcYNEvHhFjG6g6JX2NCZEJh6iGuDJF4MjLV
KO0FHBW2h+QaWLwQSSXeIUBJyhqpjjtnfpjeHDsb4kAd9N2+roZRC1je5DoE8bhb91FSAHAGhzCE
TyAtjo/zG873xmS/l2yfEeliDMGSDDaLljyn7nlGPj7vL4EUkxsKbfs9/k5ohohCTsKpA92wj0zr
0GXIzrmYAMqYJSzI/Zhx2g2SJGQcgATtMWmqydrsG1swYPdpOwbbFU3vCdq4tPrhgcBapPAIxnsI
210y6G/uMpa76nSDNtD+KLLGDWoXKMq0AKSfi1ArJy09kAFMO6nJG+vNbNlv5+j2kWpKKQeEgiJL
VhfSM0KMgXw5owS0hghc/M325DEUcpQoaGq0cY8hvEEADzF8p5fXHZNC7tHcA1ZCSGSstllKaijY
iVoaJZZqF1IAivDbA6wCHz33Tsd5/zbIUrXmpp/hhdO2IOvSxvncIDU2HIPNc+mN/lnuqQ991UUk
fRQsOAeZWdKta1iOyZZsuANzy7AFwGmK8JBAu0QasgMqgvsm4fkTcvuQCjz6DOCfaFmC/cDhBXWG
r6qHeOYw5fKFaM6w0L2HpMmr1lGaAR48oyN3QZpsru6BNFokqJ2dzwitabIqUus7Aj386zpvk9oP
VuhKYVxIJQnmDHEUCq2EjE+f7MdoGtEpGNB64UZRoQLPM+Wxu29hPx9D+rkobwbUI7L1keTqkHeX
RFzaQ6QFg7e3EBgbdDMG7UArJkkimGJGxTGUaZEO52axFXn7CKdxVGRK9HXQJkFfGl48aBHqvG5f
P8Kzc4VLeg44WelOXoMi1Hr8px3+KOh7d2T5xQR6M67VjdNSkHgU68JEpkt/RNoLhBohyaCGepyA
QjfRpJ1aQPJ6q4XhBgdrFMGED4AYiwwzkNZmn7sl+QWQEXa7Z9T+hW54VV/yNWjq3+A7eYMb4LxE
79WjEEeT4uWinEBL5evgAcShRMZEVQ1/9yzJA5k+bcUSLCjnDEedCH/AYEOwxfLRDqSle+9fD4rk
KQ84Kx8eWoCSzLWp99Nhzb/RoWFSFAQr3kSSkNFDDhafm8Chdyo9PTOWTIsEIZ2uJHqSMMzpx3S/
LocDMcB0O2QVZLvUL4LXRcKnQD8YsJfUPILJECC0dFK77bvLmUh1RGmUDhF6lzb+kdv4yy50IhrJ
DzFrRDx1JvcF2CPPY/mSJDFC5xezPshGj/ujPLU/JR2UW0yRsoHnr432PA6urVTYVnj/iXJfgQUK
QBOS45coA0rwkCD3yDdRO3E4f1Cr36P7RfbQHM7fgDxauF7yNI8UNvexRcuRVc1IzHmsRfvzXNLH
cb99hDRRZvurLIyEw5elTp4YxrIpCEv9/f5PDf2CiCOCAZr0PKTTK/KaaZdKXdEnokEjRGe27GDR
gVRIx9VVyCfY6q99FgORASthr8bjFxl1XyfGsF7DLr3rP6jZjNT/6hkoU1EJyLjptNun0Pa7fIpw
tCzZkgQ2Ok0iqbW2lxR+g90aMYMlj2ucQJwTlATpE49DMCwcpuSEgIMfETSf5ZItBGRG1F5lRZIa
aWOyYNYAFRTNN/YsAwwBntHCRF4AhjGRJDZV5ulT8OofxF8IY8GKCLpo+JzhiUQfqnOO0iRO6JCh
1IQV5GA0ol2IRhq8aNDu/0YihpEqU0z8UtUYjdKHGslZKpfaBYaJhioxg/Ud4wYLOjuESRL/Oxj7
oOMFVFkohYDDILry6jXaPy7HrTTm2EGjxsNnbQtvltNDkmIawwjJ9cGoITPGBu9+uuCBn46Vc4aR
Vc9ZNZweCd0uGkqKE1dZ/kl1aCPTM+eeWMZs6iNNG0k9K58sFP5FjwUE2J9tLH5bYldAYkspx6XI
5IiWm0sXjQcfjMea//g3p8OXkNqgGBTOSVIpJGJAJviAN+5k+hmaG9ATY6oqb5uzz/iqAJYUWp88
R26YqMLqvf7hAHlM1GzIQbi9nqj5F7QhmxM0HD/g2NUq5j4SqcIBiEFL8LaPwXZb0zLyFvQtF6S4
BBIvudJ/3JYMGGg7UAUglDgPRV0DiYDhMPqFjv+Cko9aMDREj3qLNffx1jQdhqQP6YwUgl5320P1
AJHKfvc050S/jhqK45YAoj24swHQbxELuCNh8DLI/IjTd8r+TkQk3p+O/Cpx+K7w/bQCFwEjyi/0
jbItZx8fpaMybwASRAGqB9sNKZLW2dmtfQkKc70vcG09gM4ml9YHSMHr5C0rwRWKsATimTDSQ3i+
ytiCbDAVVWnH+UWa89j31xpfCDO42XQfchRss6hfOLvPbDrsw3lyli9vSfn3p9jUh0BlO7s0HK6/
7tpMuEVm66lCS2EOs5w9uecSfv5rg/02IGq6E0JUpnnm87imIjLThytAR7gx2c/Fh0OEPCub+WAL
TQqWjOPSGGCJ0ejN+dxy3ozQMqDl9oTNzT7/ig4+mpDYm+9avt+O30xIX/3yTFZ3s3EVwFBcV+tm
W+FhgFx+RZcgfves2hPDeXWdAoA/8pTvzq4coNsa1yjsqgaftpfPAQTmhroU/mZcAlxzfrbzoOCv
PnzAoLx2Ptti3o7PrV6bYETLKCoBNb0GusKs/ARCA+hqO/eLX3htoSLldYywVPZb3XvIYoF14/uw
Z9rg1/YAMGqZdHAyF+cW0iD3cx4+TdqgJxwunceSXjvHJumeq915CW09PnEsynjktyxLNzXd6jLL
9MODGc5ldr0DXJ/zYK9hrT7Ac6JWa/8ru63h+bEqq/Un97/LOu5o/vLjNeIMgNH4o40ADZhLvl+P
zaYrD0cbXkFDv8zu58cvLV4IgDzLWeldPzH0/tLtgJhxak9/eN8TT09D5fZYUwjhOFKEpBCMHffw
ZxnfqG+EvBZuAxdxrV3zSh4j4rJHBUYOWvLbTh3mO5hJeCS1S/0aVZthZUXkIKmr6b2HFV35Gh4m
nrrqu2wOW0MGYZqLbnuN7W0GCgxdXRqldNS895f3RlPiBWSmWl7zqPJZPufzZEmivLTO/J0lAy/b
doxfaATcmf13Kz9PV8XESONm782YDJBp9LWxVg5/P1B38GacbBPr+a7jvLTejUksiqTEufF3+Sld
/v5SD8/RPbpbEf9hJ1yjOeOzEM0L/Ax6jeB96V2g8rVjekdX77Jj3PrwK+tYgdLqvVf6tc/qMxlP
lHp00XqMeM2og1/eicyf+m788ezWAYmPhrq/PTN3TcBadwN8CWQwg21wJRTVbO8G8mOkw6rpszQ7
2J+hkO4BEuqv79GmZgkHrO3KNYvw+fCs4ILugsXVuebwSyD/DV7PQZPpHPng5Qy94ojhCAUDZ8N6
/RrYwuzHRuijxMOp8i+WYr2XbmtoYutLU4p9mfNKW1ZAvLkD8eU1tTbr593V715+HrU/GpIicedC
FP1UQ9QHfu9+UQyuZWy0lq9qWArWzkopNUwwOK5Me1qIyP3MoN0ZZ26j7P20M8c2wEcYkup162cM
+3obtB2YGtw1Or82Si5mlLtZe9J4zu8nr4yttHs7q/Qaa+eulsdayNwDvimUrH+dpit9vM1YZ2WX
3mXSUNnZ24yb1eJ8mTxf4MheRtc+eUVznFqKZdrJcVGz2dRWZHYmNjsT3+Yz43AYYb7OUvnHw+6f
DKRb2E/CSqCXKzfCcBNJJITcqcq6m4rTk4sgy76IoqgJ6vvR8V7ZIOt4byskimEIPdHVG/6R3zhH
vytUxmrPP1f/x3jTeY+IVZBWbWHycF2b9fdfRyjItGPsqUWTQmekTkqckFeRmDKKCRnF3MoDKRpp
yWNiTSCqtkpltCIp1mQKpNNO/HGeYCSN4g+62MGu0QrgBdOodaKH5US3l4Npbt7dbOhs64mODB+m
zz+HUrUxy1YFVEtg5xgFeC0rZMC8CXRVwvELrkyT3fZ7UjCh36ZbGHt/d+0Q8DMXv/R2L8OlB2bi
KXd7KXSfDNCotrAcgx0alLAUQtMgZ7YPs7jYkK64K5FYNy+k4VKaou5KkTI2GDGu3m/LOW1ctz77
ZGrFrnRuf7Km39kdIMaJgkZowXHt2visouS9ZVSy8UcQslGWQvbGRFC56U0ONzF+tp7+yXngmfSF
EQk90vmCI3GmEX/57eIKadEpdo2VdXUOkb1RE8f0Rj19qeMf76wQOn8gN4lTlgDPRYSqqsipmi3/
3YI7o7bAks9hpgerv25xm9waaUEkjRCAF6FTqk39jimmdLRuUa+VqZdLGpQuW62gc56S4InCZ3ak
2QQvlE7mGI94YIHCwtp+zt7nBFYbqXTXyKO36aKiyyxQr9AxCToB+lzg+1Y9kqsTQItVk5z67bWo
AZybFj8ZqzHB+pPPt1c51nafwjmf4tfiXE5bpBdUMq32AMUNDMZS8n3b9PT3AFwLmoBZgBr97T1o
dpRtVc7nt8NV1/TO4B4goKx+b9LpPSZzM1BUoDOpNxhkgn+jn9jEsAjX4ci69fWJXJFDsDSiebrx
SFqNvkaC0RzRXwB98hKK5mUoyLQccO+XJi7rgNkxeJHENnusfUHfMPYSekzngNC7uA5u33TmeAEI
ur5ttf00fEYjUvwA4KJ5QTO7KoEpsCt+JPu5v9lyAHmyvyq/Wftgh5EqguDo1NCUYBgsWwAPTPdH
qefVx6/b58TW2zgi+K/Hfv6qVZmrHySrFkowRSu6Uz9U18BE4PB4NVRG5aDsVZqTn2tMQkjSk4wG
36l3H+cZWKXbMA+OX737ylw+C4TcuoKoapXRjQnaGR4FR3AEqkNILg3uQoBX2NRrWBYBQEqymfTd
G8x6bqqo5jqQKO9dkeRrZdhohwyfgXAh8H/Urh6g/hw4hgg/F4CJHFdk2zi+3d3F6XRfDKbzDXz2
M832zD0DzXGqh6RQbdWYc6jWDh20irzzRUlu820vhjaT4zmuRVSFl3SgykOAjgrsR5VoT1vTD6/0
7TPGstAROJFHmnjKwNdOsmx81tYtEGCOPeSYCpg4+IVTVs6Q3MQxCNh0z+hOjMmHoNlZ0WZM/gXv
AuxH4YCX3Zndh5tnzu4x4kh/6+6XbpsZfsnjct+kKd8gBSy3a6NydvpB77i2pgz1+c3edpitbnTV
atcMh6dwnfeW76XUy8hnrTrii1fsTkPB5jC/wS6USePxAnRyF6KK/wufuGlbbTeaTrGJoFdK0CSk
HN74sC/e1C8ikDhIVwD9KvXIRaCDxn7Dez+9HKVh582G0b2KhvjAPq6uesARG8PNr3LHFkHq+DIa
4LvYxN36WdKEJobc9jkNmc8peJQztvVpyjxvI6yh343aR8R5aeKy42mAQ3fJw9pGKkU/PEkpkbHI
1Cfrk5r29WlrYrkGebfimpmN9+VWXmiS7JC8BJUw+jq/idg7rQrdWcEUuDKLs8IZFVZWqWPdVECE
OHZQhIAfSAsBoBxzi/dkkKPpDtkPlQyCGubu/X+/GKAKMkPEw1Yb2iZ8qJ8B8jsbtK3w9vM1AtGN
nMp9grUm32mm+EBh8A19HQiV433y6QbF/uh2GmH9ypAXKAtOnXieAk72NICNWsSGzoEnjW4ZCNNZ
Tjy3CATH+21wTNgU8JJo7ZX0FNiBZq+i6Li2krtqrTTk5PEq15avsKLsD+6X7vczNXC6cEoST5a5
wWlbe0j9Gf1brfJGVz8PX2cBY78yb3PrXwEgJ9cgLSj5Wqf4CDr3N0ElKJ/BIvpU8x9l2Mvj39op
YjtmoAzgxoPl+xHYzJE5Enl2eqg/pzHI/dx/pkGWh6SZd/RkvBJfx8GnuTpHuiUp28+MkHj7RY/L
+mv3yRvtJtzantUck5RdnHX989b2GUVapzDYRS0Xt4CTc+pbH4/u05fGNLCfGueV8NvF/ltOugv2
7nnBp9J4WkXD9WPaJ50kbwfRb92ZPRvrwjPZmj8JEd/UTx/SVL8ZDnkTBd2QAqaIHyCZ6J/Wrg7b
x/QuD5INw/s0FF8xz5c29Z6TbhK90W+wWJwMhRMnp9ra3F3t0iNHZ5jt/PJxg808/Z2ChgEFXaN7
g4ABINW4aTsNcvBNwnkjbmtAJOeplC2vjbuBKl66aG03Iuaxdx2ZmdiEiTe8oKnesPtgZfGGu8XV
8Qv4OirsoHXEeywFLv9v0Qnstt+2gvw3BHrSSd22qGNQeFHd1F7uafDY2h7o1J752RNeNl3rEyEP
/XKLpmsk7GwH8YUTqQrUwe7lXwy3GPsyDtxKvRiwAZtN6Xu+jw3mPmBsQIkRp5lSBxwR1z70zN8B
axKfTQ8I+AOmlglkprbnn9BzRDdr3G0mFMP+z+LGKGsaAN00n0SeBFpL5uePul3jtxZ9ategLrqS
MV8pcFbz30N1oheXXv17Fl0zyr4RVDr95FzBI5Mkzl4rWjPm6E+Fnp5xB1QFdUBfmI50DjMH5YAj
x5dAIS1mDw/W38hqAznM9ej5CTVvs7on1yE4uEaJ14ndUBsDYXQtOOQLAgump4dG1OucMeUDj1FN
/hn7JhVFaAFoQPKD7eFE1Y65X4SjafDNMAPEV5Hry7z2JyqaePm4+smtVNH2HgzYvc6v36BK7yCQ
cupf9emXZfNkl5jR+xLxSYsM3j0VHl5v+gFs4y+008Oz8AqufNwM3q9d8fBfGo2jzsm5mT0jqnET
eIaTy6Fy7u60ueCPPa3Ax/jXbYZppT5lWHSgFDpVOn4pNGPWnzZ7S71JzksP5YOIwwkoYpsTAPqS
Y33HP/gmJAIwnPdvfdhZf4r443fWd4xbqG0RVoSh5FvI0gbvhmojGGa7adM33u7jyxR0ojXUiRgK
0QDhfafm77ncAr5Hp19fuyijtOGd9rMsnqYSu/3TOJ2Z6DOsLjAOXTb7+E8HhUs++y8VXbBd7Cig
9FecjF4IQj1Vkfm/8JyFn/50My8Qhw3z1Q7OGZogxNHuewc5HGZHK5y2ehr+qsZU9zB0rOGFeLcJ
o1ubzds/2UAKkwt+kBgou/Y7NqvuMxU2yqUjpIrhJsjMf+Ucjvnbwzby1Yw2P7jgqu7b6Diphu5f
/fJwW78UpLy0cl41v/5GBpewAoak3xxJffJwmdtJ7fGaPfuiNFFAx3xDcYuMdHfC4uIgd81qon5x
T5XiLm/ub/E8KXimAaytq49fNOBcpkO8osWFk3va2U0vQOHr+Kk2mpgEMwmxqNR9giRAVcbQWe02
KdwIT+vPBg3A1jX6aHEO62uTnJojRMDft1DgFByuX/X5N7IeaMzUYFI35NVAVDUwVR5bYIIgOAZq
896HPVCiT/JtB6iFZxjhnpP7yzsBtMiTqXVROQMrqfKrSANu9iPtdG2dpGxDUd8hB0vXnUI9X1zu
+aaQcDGBJqC1hhuONklbJMLO4dpUGfOHR5Sh68BML7wzzK2r4Ct77jpEo/zkXLRQv3TtH3IxkLmb
fr1hDqOvrOhddDuv4IPM2QeQn6LUwWZ6d0LhQy+n1jd6gKjjOTKJ6PQt986x9YlM72P0sjTSSsoV
I9yEBYZN07rC+qs579C/S7u1Pqga6kWJYKCT2n3AIpq0eKGA1PuHL9/ishnvu6oYnNKJZXjpZ6wb
HfdGLxr4y/lfs+E9X0QDkicbrZj63adzft5Z9r6Thi0z+eiDrBh1rkn7NKmb1Istxud3GL/YMwZ3
Cy+sSQuUtHgzmW8agmbYtJPHb8gI8q5WIHKeUfvuQ5TS8/FmCS8BLtyLgxoumtc5npC3sRhMpygx
dbx2e56jl9Txvx7yDnbu135OvVUmUMOUbsfNu9s+MTIAuyAtGo9hD5Wbm9ndRzFItSB9RSJ15J0N
WhmEIsYnXqcxbSKYVZ48wwgNc/bAEOf1bmJwOrCaB4t5WNPN0wNpz8a7IEDqaPbgzDq8wmfAPTF/
eGaLEjm9zcrGyH79+54wJsWK6pq6+T35lvRkaSDrGJ7V2ZRj7afQ37HsIYhZe2zZ29rXO5Pr4IuZ
BwYqzdHdoL1ostxeq/Q6wX2uPW0X4dXscqz5BS7gP4/D6W5iANiIKF85Nqvj9XHG6C6w2l77HZev
KUVpg5Ipd7BUesfZGfO6IWGaX//RYWdT93zUt+3XrQvktPMjINJawabsFoVXtzhT9ZN35hW6YFTE
CV3MyrQjENRWfB5AAbM73TSPejY1F8DnB9YPaDT8Ri2TiOnnUNne8a8eVpBE7X5Ob6bsatfkTU/p
MbSavXMzMJqo0DY6EwtoSnnx79sBz9Magrqocv9CKE2jD6JE/HbgF497WJld6u7nV65m6C0ekhpg
2WKSHbYUuergtmdaDUQQrTa4PbTsmHLTw41L3WnTOOXUcrQ1hSgobPJl+qtN1xqeUgX5FOna4Hdc
1W0PjDZRfk+8b4PRebsjbfbxC/cXv9H9EdbMZ3oNWwyrLoCzfFJxqSHq48McXLNAB3rcfomiHvEX
qs/4AYGLzlqbHAmxLdgLhUz7EVxlpKJRZNOLDkrq2Du92u/oxbmBRuDdr08qeqyGhEuHLuqF/6tV
HRtrGva/0Z5h2spKBX/3gEfBSz+Mu2gNo6DZUDIlKQjZCAw9/IvTX9M+VkvmmNWqJOn4/FyAa9BV
wydS8R5DQDJ1OCr2iBHoc2FP8ys1hfAMwHCBRT82mEEJz+eo9cYaUywyFOEOVIILo/os1X2JB9ie
ZlBa9wCCHh8nXGLkHmcJTMtMumE1LQtymJN/kwx9X1D1JwyJaQBQmgO/08OZXanEgLsBXU9cggBU
mRTx6ktWy/wHaZhFYTqnQoGSBc8O7adbhAUjSRL5OryWyDUg15Epe3TGAUfaFTtEHmQUA8Od8TTD
vuNzdJ1sPsEgm2M6AFJb5d1UUTs+SSluiO4Rlg0t/DvGUvoEZ2eycd/hBhm5g92KWjhFvOh/nbw2
oA2UBmKUYnPkW5yJTKRQJ5w2LaeNyLY/MZjO/5xWN5qULeaQweQ2a/OjivjfdKL0KakNcSP+AtAK
OBY/H05PG3iWY71RzSTDjUc92BfeeT6i84yOGmkGx+PZbfJrbgfwmofL19M1vpM/5vL/s4afbPba
TzA/af/k3dbVgqvhFAfW2Y7E84T+HQol4+oQG76HwX1jSE7eBewV0GHjghfQO0aTEa39SFBGOASK
0tlkk7kxvDQvqQRZ/lbX7hvI7XdbngKZl6WjASVhPDjtDX/bnMXPhC4Q3SAN0WYEDGGtdL2VeO2l
062g6uhmQgrCnhPMHboQAkOtfXP8BB+6LfYDD5fjKgXfYaogerKSLdqEdKbIKttDnfmSOmN73P4H
ug3/TwUKOJkxJF99/kl2et8W7iV6iXuIn8HISAkcRFseJhQVYExoF2xoAAzBt1Cd0MWjezf4ANn8
Cys09IK87Z8059AZkIYgNWe5YHgXPeqb1eJeOwtUr+JZEpKWA+7AOxzISgK+UmoPhqLaWo6aGwSY
Q9p/Kj+N7+7VPfM/yzWB1BlN53FWXwqNMVEVvnyJmLej03fNFAfkjadiMtxGUoWUP2QQA0DnsbWc
N7eAUD8/wGHDSjxYEbOHDO6C+J8stEyhIa7qptPpk6l/FGYkjIMZxL52qPOruLcikmvjjP4Af44S
mLzHePUCyp+qaguA+hsIW1Tw09AWEDW/bkINlL0owRN0QehVtXrSQXJKKyKFOD57yCnBU+fhUngZ
znlu8HR7aiC09j9qhDCp9kCxjvXVx0WFpwOA/COQ6dXjD4cyULMQ9CjYU0FZudihS2ypBXn15/Ky
oXsICaHcCfTBI9qxBIHd01TfHKSN/ukibMepCnwU+BAYOG1tOdfBLHcwToKU8m90OYBr4fJZlsIz
AKq5UeniiMw1ZrhJruCb4mYBCTB8Rj+ja8lhwwhciXT1/JKiD3+Zm05+IYQy5mBYDnwHzAsNwHbY
wcpVnQQUJEITkLy6YhOb7tv14oGJ7EyH5/MFAsNOoh09sIA7wOCie8MroEAFLTNDMnv/YF45xdod
x7kXeFcnzQUpEdHyePSoD79jmk33nyp6YkFbT0HWYcBLODdROC4VbJnk7pUgok7THlPu0z9FsyWZ
M58B0HFsdEFsqpVImSB8sr2G8ot1kO0gSTvOGVt4p5ngk0Dsz2eUxPvvimcv+DJHPEZFxuRC+5iz
ADzDhda/OUcKn9kYKCW3KnkYpUDx6miEGcnXiweCXpnEiLM4zJCQjQavQNsQhw4W4WyFZA6K9BaH
A+RXsA60vDHiZQKh9dNICH5AxEDpJ3+FN5gmsMBpb3GegM2F1+wzlu0CJOXpz7bAyXSwV8AcbDAC
lHPwb+iUyl7ndQNRUCgrJK8ErnCQPGB8FsiVgC4DKp3ASxEkDcRHGtmgfZ4eJ00dwOMB//znmjoY
vHQXhPO5i8Y93w558MEdNDnp5erBFklLEgQUBtMoH+xujKpDWJ1X5NyOhIOXH5sWcIJZCEbzz/bK
cpCwEfUeJhXsQkRvxUQwRMqk7rUslQ1inIiFlcnITZhaNGu+SOlwcQB7/gRhhOSoE/Bqt9zg4apm
Fa1A+nawM8+wB+X2TUY/XgFG3L0Avh2v8vlgYMNSA76m0QoXnCXif4AbEi5AdnUVI8bEKo5IsJBu
W3HhW4RNsRd2QQxhSPzFWuAxRrc2I2wcyx2O2gPNlxH6y2MqnIO3QL8f9me5Swo2JwtJ9NClr9wG
jWhAPRijmJNcgbiwkNHVvA7glcCkev6p9KDpxoE7Q5oKggr7wusQyRXbnluagQ7b6gyImdAgIC0q
KFjIXeG+0+z2mGnPBVup/xha0CpkxteXVzkvgCDNyPxmHCxbQOc55wuwwceEf5xFxXQH5R7WuEC1
gLjhekW3hZFrH0QOFnMqW2Mu0MeqhhYyoix4QMGSoe3ZgTVjPXG/kIRo3kJad4IkXI3HDYs9MfCv
C2n880KIDdgfbNPIC97oog4nE/oSaoGknvMasWjzPtCeUDgqwiljiHLy9x/VB4vt76hMSEOGrxgX
F97XyT/G+ZgxBFh+bc9aZ2bx3GE7yDWwW/c4ksMOoFO/boW7tsfh6MptzPeCvwGDJ0ZGAvPFsYu8
DZgIKXCq5CMAZE4JwTNpwcDhSVyGyQvpBCw6DxUZZaagChGYM80RN9HYPIibLDSHxxfBWyXZa0Xw
76OJBM5eAuBM7NAkIqRoPGwAxz09aZnhj0LutoczxWME7pXgzQ7dU5rVZ+CCmO8OFG+nGYDjwmL0
0RdxJY4KIOYTm0zoX9vVhyh+j+iWLjhV0R0s3NI30JcKUNcOsy4i5Jy9lrABEAICzgcbmh0LGKTy
c0DJZAqtOxcfzve5b6x5Nth4wEpJ0HSXISwdtS5q7+M/8uOfTpMdLuVJkTcaIOOQR0SrjudZwiOu
goEWNPztjFUAhA7EHq6rBrOmMT/0N+RwzxEgnv760gXDBCSpVHP4GonoOrC5/gwHQZyHQBtZraBh
Cqdm4I+nF5/tgyBlNYEnBs055+xhwduHwX1CaJC+P36Ze8ESy7zbxqhlD+vj/BesV/o/ULtQyYTi
1RGnsA+5g7tHM56flbNPXAfEfZ78WePSx+UCOVJpyHOc7osM9HsA5w1oLzjOyWDWmakP4nTEiYRI
Pl+mbDZgRyCojbWUAXvOhHG1elJhLnTQlwyyWyJKmuOF3Ud7doxXldP1my7ob0sB8j63BbCYg7ug
iePRvPbLYHjV1c4G6XUl8dDY1oL4nj7cobVdg7+sFZqaiip817fgofHLb/hdsE3W9boA0Y1AEQ9h
Hh5/UmvhIDLmwoTLiwMQvETcbLpLmFJAoU8795awTSHyu+7wrHZXd8i3eBxRmhQSXV7xHD1Pyqxt
sfWHd5e5M1qvw926tezjyTl54WzQOSO9FOyBqtHqE3zWkP4RK3JijJ5AyKuzE01p7RwYWTcOU2qA
nL7qVHgWEDAhbTDU/PCjqKQqhnW8BrYe3UoxBm/EYCPYlkSz5bKY+9+ooBeKcCFdt+mUouHVl+di
06CXHKm7d+EticNpf1ioIeL3jj2YDv1l698TwR/gPWvb12cCyYShySLGjPT+r++7Xc5i2JgwU/aw
zQpPS37SSBSXJp8enNt0h1c/OgWRozmM4m7bFwYwRFrwaMMyoA9VOddnaDW8E9I1L5831kNobn4F
WWEEYFegBn6XfSBHm2C4i6hBfSD7J0/YlqX1P5LObElRrYnCT0SEAorcspkEJ0RxuDHKonBWHEGf
vr+0o+MfTp8qZdg7d+bKlWupUzZ/0SwLljaIA18KbY8HH4ORly38VJfmYIWkEWqWnnkG+te6518I
05yCEyrADOOrNlmRMG0uWYkhkB3ixcBD8KNWzQpn3P/hnNEu65jL5qhjx5pGYoMNwoo15D+P/XcT
BIouNQxz1htCWjx/oMPwtpc10JweyLQwpfHQuUFGDlWZakZ5MaXzKxoCumc2Far6hT7jlOMX1zSr
LK+5EK/FYSE6F52rJ/9zwz6CWI3PeR3QhZ5VHxcvbzpkDu98BxOC/YeTMkGUBv1+0G6RR9QbLALi
+xpFUNYrMjONNdqkNZ2jKx1dZlGnGgABlBO69DSV6eXb1YTUxnbTQ3tJgCfXv69w46OxT5Y+Fa8N
CvSntHRWb2fZfAaWIw3zSkh+2BCwJnrNBaKv2gSetyVpB3ZG5nDf8hvzisT3HRuWCyfE9C5WCEq3
Mj1Ga+5dJox2irFekS+AnIoTJEqDc3vYGhq/BAA7zA2tC2V0RhtFzsPqQNeRe8G6fY9qBObwPNk3
alc9l8kv3gXyHRtsltBc0BvOSuLqfmmuSfkxSGHmlHKkdtJ6oxALJYnb+BYNOQtvNL5c0pqKJ0sL
W5Fc2zRz2oP3mLNuPj/cfRNEDrZUfKDv5VzomIt7G7SjFcvxOBEI4+TSVby+6YrS5mMV6wi4qj2k
sA2SPe+wRDWsRfKvPZQ8Sppd9nC1dd87h85SO0U+/j4Ha3yiAOkYJGi/zZbT0yFHPqlG8DEXfIsf
v0jeUZMkgZN9pz8tyIR4KrfpOJUNmPJtO2i4rPhwymtcDR7kfzSGLy5Q2tPhuPwIKPNEemFYtF6o
mT4d6NjbKWRykomb0oCx5bHVkuCaMqD81QbklZ5Q+rJyModjP2wAWqlKXgk0kBuZ08Mptk/Iwejr
mTufoN3xrNH94eQsortYjtvdN0i/uojsaYpjAvYPGsfT8Y+k4Us+0SYdmRuskaC4drdAlm+VnWCy
fe4eceUpj/9EuUt25uqMjK4l6PHSURo5QMdnkXdZeL+AxW1HBN0yoDxqSp4y3VJnlzOfaPasP1y3
a6eoq+7eK3ZkbjA1DAZK4ueFpjOpBCuoLHvolqFDgdBT86JEqLVFzoohVOsdbZdVnLbrFbfrcQHo
87rUjP1n92c3nyKuBtOQ1XlbfsAqqA3Q8m0egs+BvJ+7Bc56g4TlzcXNhyn6VFhTzO3fvv4zrGpl
EOEvgR+QzcKz+Haumg6aXJ0M6A6bTgbd4N9AZZMwhsigAQ2Pc85s0C/j1cphfoeYltXq5m2Z7Xhq
Djj9jX7+CL759of5l4IUbnAbk/KRMPXPfagjyXfud0nzjsT6aATNTJLLyhVH+2M2s5aNZq+al9Bk
FGtvMbABEiac5HJOkohvFNT57YBC/O5atXdiM2Swv5lfR5y22Sa1Yb0EF3hElLch/0kRNyLDI3e9
f9Udqd6NZsAbGvUuIyaxK8YFRBRpWgB3JxgYjpPsuZGRJ3AGAT1r0hS4Qg+ZC205D+mpl6KFifzP
X5KykS/+IDqgi4vUkNmDC0+xwdRFmBH3n2QPxFOVPXwOYERRwV1wO6vWFGDqw+SsMq+BiWdMt9FQ
6KkyCPAm2UqfI/6LL6V+immLZ4y9y3Qsc7+MTuRSRMxhvMDXDuK8PWDDrKmLQG3TiB/g0mHNUN5V
PTr5FfxS2rgHEYOWGmiLwNCZx2RMpVoSn8BUXIUoZUTrmuF6vFPV8Sr+BtQwbCQZkybNssgBT1DE
LYO6CY0WxJn62Aa4D5vVQUXu3re+eFqR+OCQaQgo8uChqRajQmZwvPFPnfMAsvM7uno2pRBuUmT6
pK7pC0oIx2jsjOmpXdUJZ4EtpYR3gMW2Q341asFdWEE/Q5Z0MGh6P7sRc1Idggv1qMWYo8ywj26k
uxdvf3P2N/93B3J8dY0EyKvEB/YITguOQ3hidTJS/BpEzQJZjYvQHhMUTwynvnYJtU2a1vAyiGDm
RVyimI5yOECJ7Af8TQZF54EiUmiW7v3sENNfy9UMf4UfvDUGN6ywXco0WHI9NPS61tlFegbFD92m
cQsA+wxvb5RS3j6aCUwA7dW7QalB8aho3KuesPaMdxfSzIBjKH8BC9EFwNU1AKrW0rnLiEzOcepv
6f8CPMRg9ZvfKm/0LtjIRD8E9vYvLSqale0FQy6qB5BQPMUgwGMJ1cNmClkX4SEXPhfAh+7sKkdE
LHiQji4qFEx+SsH5cJrL0S7QGp7NVVH6qMIkbbMmh1O3jUZLGkO3c+9rbHPezmdZQo07/aarB/zK
aBtjFI5dA2uXEA1HBSRdqiXrJ9qeoguj8+gghvB/0GeDmUG/dj7Ff2i+qHkdP0Qr2b1PKtkCfyDR
ZWMHtPIH6yQMqcDsgAk6hQsob1UpJvmPLL14D824vVXn3kNAP8p1gLcUW64jjBpmBdrBAT8CKvst
KZXFC2VgSc4Q0pCrTHHIpsIJT9BQZq7ivISpTNJHgspwPYsOcXUP4JTTDV1jpl6wIKD2FRkqbpjB
3VE7N1ugppr6bYJgzxaDQYoA4X/gYDD4P+yHLTTOh0FjYUkRzwguz25DzgYIlRZ706GoajdUU8gX
xoTzjeJODOFgGqFsRgXHTIsGyqNNkE7oImaP4rCPEd/CG11RJZhtB4fubME6ErOP9rxkXiXYb2W0
hoGzkEOA1GQW8u/FrwEQjF0umgYGcx0IUUrxhaQvvRK0fNcHYKkEiSAteDL9Uhc7Gg6oCAUvy/n9
IGHEz0ZoGOOIMcoYF83u8Ndr/+IxxtlgzFsUe3iiZ2UQ3/9wkUA0MsOKoV4g68SEKUOyDAuSEqBj
DicEceeLSkCuTk2iz4sgCqBEw8zAVAKYWzzjZzAvILSxlRrd35btYoj01xxgVSgTlcxP8Rmdp09V
KDlxqwvE+vBffFbF1903HOwCraAKJAGuE55GAr0DG8NoDWgh7o8oVHR+BcCftFg57zvxMYn1ZSzK
iXmOeisLjQXCHNZo3KFBj4WIEYBJMqocAgnQTJZ5XcI6AoLJE4sRmaencESbBUuNGPn52aXldtEd
GerRfN6pvbfa6oTN1pAHQ/4M+qYF+NFbXD9CjZLC4OYl9HpmaH08lz1p0wzXwyWFA6cgHw9WIHa7
A5rPIGHA0gCQR3a1iL7kusXAVj1c/XEZoghIuw0lFeHNojrN6WExBoYme3/np531VLyg8YlhNhFK
IFIDrfjBFN6n6DAuTg+lgxD97ukghI28xAVGVIWkJoC96e7Utql+A1xdyT2CSMIfMPnfEajVmyEQ
L0JBzNoCvaVTNWsOxo/Z2DnGAWCppwO8AiCKbEvCvVKh087nRELxD1eAuChSBeRQDkjbTWdGVO/J
CNtCdF1Aj4S3bhhUxBkldTtalk9vWPfQITQptAG7RTZDWLgrmvN8sJSd+AuygykfD8RHyhzmHRtk
iwz2VzOQCM8QCu1u+IGqnIYVyCs2eCSPbJ2ZUYEkkz8CXB0wtQHkefbKjAVD9KSi4ej6K8SX4TFW
5477cwFiTo99stxckGeUPm/w9hQ4LOI7Wf4dKu+/B/3vvFSc5eoKWB3zlMiBwcoSY5QbzvlXYJ5r
R12QVwGJ/qQJSu9UYwVnU95HQzJoVgQE1oFOuf8Vc+X+QhHwzzpTF2B842f6YO6bajm5qh1WH8NO
8GYBMpIu6DpyBvhi3HrwpGFAsnbD/V8CiDO3meoirbrAdFCSlrD4Q45oPp0thG59P4bawMP++PN6
yOZmGM8MWKhfl1uAiifhlP/5sP1BUwr+kdN903Go+4i7AUgrtcJugRQgMmDqlYAOiUyiOqJttjDe
NMKMm789hJxkTzeoC+SAbvym+HyHIuVgFYNNxW7tvmgNbCYBG/jQu9zRkcUeCuwNMooB8+RGlU+w
bKjfsQkHw8LhJ0CQ+CyztL/d7h5CzO5LnOkiLYJ2AIbBE+lxvDijdmf+z8H1gtE2hZAMODLeIj6h
AhCpxfSZTwFhYwTg0NRLkA0gmyVHWtPl2XuNg4pknLp7cVbRKtB+LZZfQo5Y9RgUFgYCZxcDBGg2
uPGc+TRO900mpd0aJ0z2f8navqwJZXw4WaAoouC9A3hnI/fsLWQE2mwi0ICa1btL/gZEirwr2pcE
hZJ0cQSQJKufMbqzO4Hp0z1F5XBYy8Bhm2pa2yEZNc/RSZJjZMgNc/miYMlGKETPVGZ1ExngR+oC
NObgsGVgEtL6XAMLEHSow+A0k7Tmcbb03x8wLr4zIZNJ3yTdRELefx6XtMihinzT5m2vT2bIZgV6
9u48+Evigy0hxIQr9hwvBDwrkhamFRwNFlQxynrGAznbGeGzgAFOY/BG1Palbc8Y4BBO+PaP03wT
FhbZ8JkZZwBp4vttieTKlRxJlLu8M4d6hapHFmPmvWZOccnAYYxiW3Hs50AM4scNdgnXhbFzdgf2
7TIhTa7/VU/oL5u94XyrMdhtBm+B8aAkoLzlwu7tX9VlOVmL/3LWGJOKJwgsQcfR6HwQeLjVhlr6
n56AgW7LqUw/QwqCuAvmLYTdhgT7XOSC9DWfTD4OgEkLhV0CGgCkzQNnKFv0rrxOLwA2pkhaGApA
NA2zRnAigaRJwTAK0i8UK2A9V16RM41stgteKqzgotDyGEeHAnjxy94gVAXMig9aiGxEKWFGQiVE
WdvpPwP4u1uock168mtThFo4/XjHyDZILSpyanaOaaic25jTTt+6g1UytAfJpCyQEf7I/D35U1ze
Wf6u5Fy0bCSS09DwrGD29GmLYWxPrYaQH++a4Q7p2XF+gPc/KdJoiqfI7JL2ET9w7eATafL1iXE5
ghyi69Qme0vfMzLx6fHkoNwSnX5xKEFHgcKEd4qpLscu8j+Q4poxDmV9LJeYXyY7eLCoKJTKJRiy
NNCo8+KQPHghvj8o/z3hXEjt+5iAOer0MTBoBcZ+0YCt26KkgCbNYiozzuTVTFvH2edXxqKBEgZU
brxdcELe+5uZuWWmi1zH0j+EQnFky2VN0koqKW6Z0YtCVgGj2Phhkt5PYqjOYuYRItgcFjnyg9Js
pA0lgLz/HgwP0eTuLNmQJ2lP8lirmUzCf8APwDe6+WfEMqYRHaDCr/d3a96aYhx7wMPKc/o1ACrR
w28A6tErtOmo0fBDMfeicCqg1tkJu6VI2+SbIOuQcxDc/uKM2GxBRM+5PctJtlFI/3Yeoz13jVC3
mdI4I1CmKVnMFh4fIAfNa+saV4+gx9Hdi9BOQJ8ZUPGOYzgxBo/G7zHQT5t/ggkUUrCipYi+n50D
czodagZFVoWqBh3NApefGNBlBguJPX124Nk0hCHFFZJBVtw86497reLG+vx3v2IY/BBFyLTJilxS
tlFIIrWLTvwXQMD7F2V1mX7hb2sdqsdZBmzgCDVKKCaw7N18+4fv1olyF1yq40xpeRuK/jVdXDK8
o8qupQqpsWVd8MVPZpCOdYTJ2FMhCZNYIylbUshJOO88KJOowOE8h8c+vW2TzVuc1rJzK8aWeROf
iy9ynfRj5AeeTY+GtnQlbxoNSATvW/yokcpOQjoB3dXui6xe6gxU8oyIK/sRaz/0SjwE/BoUXi9m
JK448JW1gwLyTzkeHIn0D7Uor2pBQv9IRBANRMoRmcw7W5B3yxQg6mPuTJv2MNmDckdDhn4M2Ugq
tBl0qsQ4BnALt8ObQ4dnZZBR8t73CIraGB22aYB5QXfV26kAQgp+JxHayCSd0p+jmReiLkd2cg2l
NRc/fhMKKE+wGrp3PlkSIhDybD8ao/44B76WIIy9ccvb9WGweItBCkgBU+Wac/BilYLESKM3MAoP
2Us6yzMYIVQHs+06+IUciEkjvDKVUpCMkyJ80ROk5U+OJLscXaDvdD99aK74omD4jjsLuCkTXEIm
okXwcyJtBZWWlOjmzzdYrWXU6XYXbhDag7T01eDwK6lMgboh1l51AOcSypHHqTzAlPGG3B0AeWMc
E2UI49hnTA0KYKf8O/jgm3wyFZ1gOhzi6LZID9BLXQSEkP7B0AXmXwRCRchMv5rOAQaKwCRUBjzv
AY/479C3ECY1fQ9tlQVm6ZJB4S4v7f6iA7AgJzjN2Rv5FXq0v97P5ekga0PI/jl6uHDJD9BDCPPW
BB2IaIBSLl84IC4L4DOjF1FwGItklnL26z+Sn670c+rZxIh96WyiCwW8OeVtFhZwkCPcqgTRs1mq
WAgbxGsXA2nDFjYIPUkkag5dGMGD8KcHdPeCc+aRCA34toI4z5255C7ZsSucEERZPndwqSktwy0h
FdYIC0gqO/QcBiL6M6MVi0Sd0wwcdfBjUQHlpED4CYLVaNQcj4QtxjKPUzNEG4O9E0jvKKqGUTAy
xn8wvrvyqgRNoZ3B2RI/BNBEAiXJwaX4bWo9BKLelLJBj745vX7+miyObi9Y00gkh+CmdceiY3tG
Bo/DAekZX4IkTWU4kuBuMwSR8BJkW/JgU8WBIYcGqiywHePdLGYCeDjpwtlnjAqu2Nrvk5HDjxxZ
GsnMhfqh7WWMCdJI7LvECnLoerqPyoC9wDlCDuC4DBkzPk9uD32D+QP6izTN6POFK/K4o5zdCbgR
AqR06p/hPfykmexIHpZ4VUBYfBNWeQgbUjaXg6VStMva0XFyiSFfYRM15gdhLPIq2T9u2yOXcQ8+
rkP08DcFwraYq+HWhhBnfts7uXAz6VcrSFfe4kf8wJToLeWHC2UbfVtk7b4AjRDg5C2incw5L21h
bhRgyaUrQMDRuiAtsCCzilEiOl5BAgySUMhWDlkDGA+ou9XfaD4LkQk3Ef7REJwm8ymh20KpQSLs
xhZj+uXhm32adXNmyeFMBDJouHMZZRQmlQkQiwAU5xJqr6LLExO/hTTBBAaXh1jKj5Fuu18aFefw
HI0aqoQIq0fE+5LDGqoS2oxQw/gDxzSJxGSVcgTmm+g7cavkColEHib/qL/5fnxPpfs7jzdFFR37
MhbbmLEuTI56f1I7wybdYT0RjQ3QFIhO/e+oKYfIFottGiCkYHdqLW1IZi6uiQRUGteIB6kprp+Q
aWqcBFGRW7NNBe2ZmshKM0j4vRZRRkMKRxAzEmqZ1fnP0tFoaIETTg8CZjTgpk1zuBA8sJAiIVLE
NlEdgjRGj4G7+jEy2WDEd5JEbg0J59iEFcUmo6cvPwsfAo1ZYM3gPTrGxGbCi8wuCbuSngeHZoue
Fwfq5q7irJmK3O/SYGZ04jMmorLM6qZi2DatkKVMTVTTqPap4ufSdAV/61h8GPCSJFyVZyLFJc4O
J1Yx69J9JyhX6AjiUENJTedBSZdYiFTvEAiEhAltZ/p5ZKkN2vW0+4EX4xTMhCtKUjR3pjV0bIZi
UfVHXIdXz8TK0PT6tgOs017Oz1t8gd/QDsp+iscapEFyY4P3uyLNYcAPCzqm+jjRgO6aHq1eqiqy
1wiZHGcR1JEkRw3EvPgGOg4x53ByYDtQ3DNcNcnYELSjZYRGpmWEqiwcrTwXL9LY/BAqaUPCT2ru
YJWlKOcKTMLEd71x9InofGM2TdjNODM3I8RqRJKRdEFl9LOS5uK1SCCDfzJUC1OCdpFBc2HCDs1N
fdz2+vP9ZE7rAjMtjjENEVIG+CCMFxnDusAScH3oD6ghKQqvJLt+G6d5YsmzR32o6k51/0xIlCwN
K4QAJUrYPp9fRgLpg4DZMu/mp0ijOzM9DTyksFXCKfIMWzmoBIc/r4yXSRDFu6+EhXHr6gp+JRYt
XCBfKaJP2RPjvZM7eMtj9EPpT5C8E9FRuyKJICkm9wBFVh/v3mWAKZA2U49+EUuT6GnDdkt2a+hF
fZ4Hp8S7C6Q5EzVDzscU6V40ZMiodcGOslilVN4FgX4wgGlClc3jcERt5g6tiw2BkHUHHTbDGwDI
7h0kSg0UwihqwhB2OZtX1SMqW6F6nVsKpVynbxLUAfOgYxD+7JC9k8oULskMtdqNGKQh87SJ9vC4
f5nBA5lbRFAMFcYDNPMIJWKWAE6LXm8KvMtBo2BGO/tZIJKSHJ/AGK6EdSIaKHeZkBvge0Hah7iz
U63R7dVYyy/33F1ige5Y66YjRzzHyInxo2Y49CmocuIwL/bEwKmgw1bvUvTn13MgrZ8DMNHcJjnd
zWgxAQ+R2iSABQlSPaDs9IR3MJnOUlPP2xBAIT8AH1HaQ1ZHse73QBHi/dLNI3PBtCI69VpB+emS
wSHI+PHIZi/Ih5ZRLfV8WvYh3J7ZzCUMHWGfgoaH1jCEJvVRkXJDVvBeSfCOsGbyIiIdCbUTbvs4
sXsY/cG6eNLHhGCfgA6/AWupvZycPOI63yF9Dqq3oAJ9poNy/IBj/TU91HxZAGeOgNVfDEz9mGIB
JbA1JErsUGWV0XW7kVRLPlWY48sZjk1mDTdI9DHvRdkAykKRtN+wJ2GYrVxsgZ9SA3FkAPYRghk7
QpyNUzvnnIYiW5QRry7Jm5z/GGY9+KBJfMcTRvAFHjldfkn0XBQ8SWv7kMQXb38POuvBlqbgoYi6
QBRJidtYaJqkMBZ9CYdaLCKF4F94P5wHnMoNEmKshIDrIC8wzGi/XUwJagdR+b9ziKppRS5vcKZd
DbVKr9IjMoE5A3AuYn3LbSSfg3+XrmBFhqQGuG4Ba/vmfABXVjimbm73Yi1l0DeMhMgGVkWs3XY3
g3PXHm4/PgI+wLRzy72nUJ8RFT+5XJrACg/+04jbM10WL+0SmG45DZ0tQ1kixNKHggVJjYn7zrgR
nHu0pHciagddltV9jxol7e6chkTL3RRUZhJydE6gLaitEWhtcViOBTCNlPeQs+3kwl/oExmSi3f1
oNSFgu9RLhitr7YlcR7eKct29Ds+BG1kPA6K6VRGEwgJUPB4uiCBAUpdNPX0JbfP+DiVoN29hzlQ
WIx65uAKLU0BtSV5h4vw7eeEZoW6/RBB6M9yvlK8gIwDHwerLc2s3AYjop3bok3omvOdDr8eaQrW
0Yub3EguEEZTxNR7zNv/7TFbckZatpEtxCi/ugUgL0kVg+Jk9KyN2u9MO9Jz5CCC8RPKzDCuyXVx
dXG0LPGkIBhDo+w/xLdNcKjN8EGPTLCTmhqbzYSQBalXh4kCKxogTB9mCJQNsyQsIlRBdX9jAm96
IP27/sgbsO4ZrX9sxVYBAJ5gQOJh24jtxy4ZKMS5XhH+kLbo0gi2uzrHIJUJrGFnpmXk1hRGkUts
LCpny86EPd3gJTi9N4KAA2YbhF/7k0pReVpzgBGdQCJcMEqyHfKgwZ557GHDp1HHYD2PbLbX/QfN
JgKkg+7d3/kaaCpAnFNsFnhkmFtoI17WZgbtWynOaWIpnwUscI+aad+FWubChSAnG9MSIlMtVd40
0K+vGcj0pwUBJafxT1CALO290I0UInoA/fNOk73Li6KBIbXllYIbgE9wSjnqCsZA8FBFd9dVVF1A
DAW26/QK5qcfMM8sRI/6iPmE/Kq4oZDZO8Ex/gRsGkZ3hrSji5+bI4J3YcwF3JkvQh+PM9dEqVPQ
2cL9AV1wkDHFGSQgR57ZSYsCahq2ILaUwQVU5RwgeEyw7vf9TzwcQoADIpsjTdtHNi42BxbtcSJR
1n+SYifXyaC3/0E0sGDRDAK96zjkYZydx34RYQHhMQbDHNKKd0e9xZOA4JJyyFKwcd6JZpPLnoqS
9qAewWjod0DcGoMNV05cA4kCZqtm9PcHHSUV4GGt9cD62XBQlIHmRQbxD41ESKJUACKDiMlywuGZ
iqrhzXN4oTwwtddICjo0VkVciUZ2SKeB4Cd14b5H0UfHbB9k35Sxn8mTAsQU1LoRZDRBkBJnRHvj
MWmVdv3lkJfB7zDCNdvTp0Jfk9KcOCJCdEVuL1IpX0BGfwAzyX3RAHHsnwAjgYFwHIopa7eR3jyB
QXnPABPPdYJoDgkfUr+S29D3b6X0R7vzITPPSI5QFX5GSdJCjKkSowW5tF3dQ2VYcnWo7l4zsKDB
C1iBZEmwSmLgChIs+uUMmdKrQ4aDsQbZv1ekAGJuquJZwDkBd/XoBLOft04gmsqcl5JmraC9wg+H
mKB6O35bsIv0ODVGKCV17uLJwAwjgQpow/0CqeWvQK+AYcQn6cyjQCvtiPTFdqAlHz0GFJGMyrSD
zMbco5LcnSIRewRbzhIAqjDtyK3llxkHRA0BeExk9EJzXdDbQGBggb4d2oKkx0orncaKmSeAMyQS
X2ipgsJIBXag97XDtmRUAKO8HREb5QkRHh2WTYAuKVMRwsOXtFLmFG5uVTxg6tL0kuus1rxKWFOh
IsYguTDbGWpGvKXRz9+PUpBiCRteI50xceMh0eWEl7DlxFfYdTxSNOMVp+UBoVvA9SI5kRU1lkIr
gyihTgOEwvi5u8dIjiXcUVjLSXL+Q1A1DQFteGNgCF4roocqObwWiKcO61RgR5qJBTl8L+j9aeqx
Hu9UDz27XqRCnNTpJgmqvI0Sbn0FQdKdHydUvHHGggENsmA+rLjLX4BghBQ5CTjlkoNPKdJ2bqRp
hD9E613XQn1SEWaQphfgAKYeYzqiqwMcbrj+zkPGyvWd4TeRysV4JcsQvGHiiWKJpgUtgiY6Ejza
O8i21hM+oEycmLFUoB4xp8c5C4xAJ+ThY4LN4tn24/8XBCklxNMnzFqwXYQ6hbtLQsAYQAf7GiLE
gGaAFBTr3oKaIaXe6mpx39e9pUt1QHvFHOSS+D9paRJbxR0RWV4pG3nkL8FdEtoFNJo63nv8YMny
Z7JX5FeuvFuvMzSH1tL47oQ4uaJgraXfyqczzTor2M8wQ5y95dm9TDAexarZrcniuqicgtfXAWLN
chLNch6kdPfnlxPLa95haIEKt+VCNLrEZHRg+xorEyXXRXtKUikldwoT16W98RySSjGVSj8vphPt
9VrLBcjCZwFUpjymP6/uTCnU+sS7IRWCigjMnsOZ56qczcmrPfb5e8/kMIEA9CZ3YveGhvcWr4Bf
2CpAx2ZP2khsGagRDZLQrLnYPJyYjQkoCcjL2ySMMxQF++XpyrERVndFYWymtw2QF0k2sZnlNXiu
0/AxlZSlv50i0iaOXaC0nXj6szj+gNxy2gq/ictk70C2cYn+o0JghSaEDt/jKBdjJtIiH3CA443d
eZ2Je7yL7DWIXEq7ysNMyJE00MbKjIt7YsrATKhA2TASxzQ3ZpTOUgmzpJlgd1BTIpFdLbbunzG2
4CNSjIEPEHCZVHTaU2F55QVMZg5WQMQHVjzk8uBgAklQbtEOVO8xn076CQXwxyqmTGi0Rte4PX7G
cANSjn9D/H2BJylSpSx+etKg7GdAdTzI1fzpNqPejzjLXyYcRaLbkp+kT1vI4JkcUZSLOEELG+u5
xshOjEnuaJfYrriH9Mvu7gPjfDOei5cMmatGAcjPFlwIhhXkSm4h/Q0u+cVjwx2M9+Sdf8zfHjQo
FZMQu0kkKrKo7uZYn3Ou+gUjDqBWRN+BcwFbZwXxJ292dzM5HTeDN263LIQf5DV26gfcsQ/UNNfR
ZgFO58iGMiA45V60kfMmYY8RpmHOKUoz6o+Ds7m4rLcBOwApHdaCOvlgD3Kr1N3fQE3kIboI4EUd
PF8SYqSa4LmQ2VMxQp6hasZBWk4SAiwQnjThcBMigeZ9y2plUy2fGduq088OP/ClnRgMmao+rAkr
AAT9fY8YY0/oy46Z/+ZmCZVhiQ4944dszPe4xbnTJADk1xAEUA5L1ufpf/eAEwUDlYD+cy5oIfsn
+lZSjClKtsHoXthmFdHjla/OBbsg2yLQ77tciSDJxoJjjDRQrSwCaOvBzbEsvvOSOdMkyFLDUBbT
SkoDlXOifV9hx6MDpHJrYrks/J0bQ5JmynEHer0NQirsGh6zUFWpW2QG70WfQ0a7XnbvM23vfXGk
CnPBqiF13x1S4YQ2i5UwlHsKuDWLxrB3aXEP964HeUXtRU6bZ08Tyhg0WlFztGWqPX/Dkry4m/fv
+5WxrfBEkjY6FokwjQMar0fmWwCXZVCLaAZExD8K/VhKT3oHW+lvNkjZDA9kLHSNScbtkLd+iZQN
6MveB8UDdkaGs5ki7rNqpN1wC1AToi1F46j+mzYmMIrwnemZOOryfc7vuHbquBu0e3giTWXod0dd
/UcjnOgvIqSILuNxKi8SmUIvxBFb3NJeGUk3Wk1wSVTQeamR5/xEQCGkDDgM1ZbH0972znPICvB6
Xx6g+5wEmJEVtphke0wAkdFuCXrYKvL+Kc65nL99/zIjVxky8/Iu0K2sPB4L+NQVV+UWAM3j4SZ0
FRE4g8oBTAqdmNak1uVUBsNkCPHqvaMjA0V7dEhFyQtDzaE0fJgmkrkM/xbwvIGCOCCWYmwHUr7y
sie/iWwWQ0KV9/TYNJK83GcgAQDgJb/SwHxXo6DW6QcR8xhlWIu17HtNbsNaTi43CnjkzkCH5kcY
NWJndFOExncIMnvFb9PXugZNUW/bJ6uFpXhnphjAlceAPSvY01n6pBCb2vwoi/8ePqB+y/Qn0zBQ
keEE7IkbrCsGUrQuPgIJr76s1evvgvYNwiV4Fx+Xr4uC4YLCoL+dynn28Pfdj98O/JcLb8axMZ1R
uvfmz8cXL81b0IDFKNwTroYbR2erD7OY37npjm2FNYnHye081qeP92Iiiba7FRuIPvnXK1rNwW1y
OqeQWp0DEr7px90jAXz2ahfxNiTguSzwdO4fDpdzZHCghhx/uwX3/tGtaqfpfCZX+vjPrBMwDVTP
UUX+tMZb3dVR/WKyCSzLCssekstYlqvH3Ts1k9bQbMFqe0cwZ3js6D+jFejXCmUZHSKpzpl46Oqr
yPp037jbPsafffcq7VPv7In9pww2tDT0IR66j/1yy33BtVftsCQ9cKyPmMS1IDcKKqAF2jHalMw+
EDYNtcOacued6RPrzRGHVEvzzlZMixgHI2aBO2pWzc9Oq4LUjD5vCHeYgU2Y0jIGbjEzNjzMIVc8
FMT7KRX8JsWWHICrBTMREZGGdOxs6Ou8386Y5jn6eOjv13SEaayU6p6KlXMTzirp3snHfjdgbclq
YcPq3I68eRGs3HpVh7hx9D7LM1kaN8cEkqL0E+95hhfAG+Dd8cH8985loqh9Z4AIR534ijMRO6PJ
tx1Y9/z9jh7/d17nQOnyu5qZ0vGHHPAZ61pQrrUGUfnlP1vu+5g9XiOThuZ5fX8sDd1rQQBnYnmb
tri29f0dvBrjNswINHRs/wHlBA2q2e4QNN7BxQQqYUx5ew0sJDqH5t8+rWD+3AJUNPQ6PDBvuaZs
21Rh8xrshwgitaHiJZenu4dwDDyP64wVGTuEQy4Nt0bI5hYg4/jWcQpzX4gdDjdgwK3pqw9ZoB3S
zi/fwW2K6gmS7WitRBAkMLHo77U/EjDarij/z0y0geKqkxyGAIhNaOu4tB8yfsM2U6vEkR1TyPD6
iGsGS17DVuU1Xr5+nj9f/lX3SgSNrX5l+5sXibG167dX+M0e4sqKNub0uvcf/Q2dkmtkftzLh0nY
j9s6/L4ty7FepP0Ig+1W4IisIa1O9E+vPgQ6sgDUKXX3XbpcQtXqPogyN1RzvM0FSbm4LP1X6d/N
sPHuoTT60f0diWYnqhpuq+6yZMiOhwQNetEr1NPCszViZYEmkcwgU8yYQEdwVd7KAxmUkLOS1E0T
QysIHnvasFFKTlo/XXPdRPzv6e5eA43Dq3Fn1iogh0o0I+VlH2id3wWMxXdxFzaecTsulze2PgFA
945LkWgBBJORIbAPcn03NNCIiQxCBoM3Q+goN95QLezIgmvikDjESMhUpfuVUm3jFAzjfXpdYD1m
cFyzsKUi4hkKCeXJXVy6l2r0+ju8BsWOG1WnoXn1EJe2J2Wz5IfN2aVD7OMFtjZdbRu98D/ncYuE
po60CJN+DbouBGVFTK8e8QaEu6Tf+NRUS4/l3mBvsQ/4V/fX6FP1T5W/v0+1srdFndo7pHfbfz8H
X6VY+xB/jqNLJ9p+ArkLTcGo4XdZhbcp76BERc49aCgvwXZ6obe2jaLy2jvvwnPt2aWPG/e61H1W
bs0yY/5t0wWiYAOt2debLsqyXyr6FnapYoFgMt+CgMgrRaq+Z+peeqw9vcPLaO8XwL7w4cjVyQp2
jDtjjsr4RYyYi5bVmy7TF3tPO45Ku3f99Boh30nXrcOcmWQj5zYcUfIh2hAMSQ+MeiIl/Ooi2fxh
yO9W7Prn0Jw1Qg2xL68yvOoBimUc3Gc7OCIzYzTnhxYzWl2WETp5ZcgKJhp9xJgwtVBiuE2P2+hg
Ra3D6Gggvyd6rLv9omP7n21oo4rYcA2dJT7dPdLDftGsmDNznu3+zpxemuPba2ja/qpGqWOiN2ge
m6e4nrfPwQlNP9t7IG13jM/npHVPH8fJnVJmG90oyI1Y0z17xbk5WB28yyE47xYl0PrhkH2unr4N
V9m5Hdh3pja7z45b7rzn2d3evHfllagag6DU+aoxb78DQtuKUG9Ug1er17y7bb2/QYEdeXw0xIHR
rcGhHD8/KKBFL3YllsgmJ3jD3Z1/byjHr5KWHW4ZG6W9tevrJeS059kzfLTRr6plB3Qtr/mjhX7R
w7vqQRvd2IdnIilyYqIYAcam6KJF7zuDu51NskFH9E4JVaHHyNheREMEqSzdwcZAR/qcc/2DMIxC
x79z+jubNEzc/vVGkWxQyzVzvaaQ5QTjdJg2OnBsmPPf+czLIXDM/k210daDkLUhgfbaMrZCmn3f
+TnJTnlb2k9mtF0rZ1Bqz8CuKJEvdMsvt7/1s2uHJ0SP3g2PaR2apzZVDpL+MOZnDPg0mlvn92zH
lw4aj1pQW6xyVBvU3f5DkvGFkyINPA4mdJhUW9Sa6hBVSBYcxGUHWrFthngLaPHGeX3cGxPAd2VD
8mIgLzLGolG62Kk3aHjxuvmVoewlgfmakSCQVDPUrZkebSbqJZf2tRt9vNvJvSOtj/CW5n0aeCqk
hAmk2D4/1tlrnqJ3r9aDbdvXfbRLkO7QELWjZ4I/AENfsPHtfySd2Xaq2BaGn4gxpIdberDvjTeO
mERAVDpB9OnrW7tG1Tm1K5UYhcVac/7zb+Lr4OXVXE9siqhrix+58131ky4VoXxZNwE9/36smGpt
niTRuFXvcdo+umNjT1oDFn363lXCXtegVn2Xh6caDOpYHNB3DHAoPcgTecYKu9uVfRBbmNnTrQuU
Ttbk8/I5DK/HaxWIw3zkabA9jDJecxKdOK04p2xBXXqSf477sY6rUaDjtUkq7ytiz5Oyv6b6frf7
J+c8J7mg+c9yZTWSV9pYvs1SeQXFXxKH4dQ6LfN0gZ9WfTu+pe+nERT0c4dbEevpz4f9HUeAl99y
sQenZfP9X/nL1lCJQuM5lRFJCqb0fcTWUbBviM02S1oc6uc4q1VLkB2v5FPzfkuvBQmFimfBjIFq
0/OSoEPsodN+qadu+3RfKGvXueJiUdWh7iAXZ0oEbeHWQiADqAlZQkUgiF2Sb9/oaLKoXlBAPD9O
/TUcRTaWOjjNEpnx50/npizhfU0prK5DbO053WT2L2a7stPOuVvPKZ/wnwiC32uM++mIPVX8k/5B
HLEAgCud17x7ildytf6FZg3bG5CXwunp3ZDdAhxRRpKYFYCDMqUGUa8D6j1kUCFa9IB38Y9nRn2G
K9SU/Za/+TCIxLRzllDIXZecYDQ1zO5BopgabmT3dKBo5MVkrIGRsfKL757uvtYdJyiVZEA9R96I
Mf5QD5IqgjdXTcsBb/ouVmE959LCvi/RE9JfcLTyC5X9I6SdijJICMIFR/EsTFk+SEqfkGONSGaJ
c+ZzZ3gFMYIrFU4BznfYFCS+V+KekUB21EgV4I5RSBl7UaRmfpZQI9znFAiPMMO3jdMMsXhokavz
gUG7RTkjpqXqpcdNlofS5OGzSCKb5PDL3UwIplWI0eIa8zu6NR8KnR6LBy4zEoRhqoPrjU2xGEYc
fSbwYetroRYKCoVOuY1rol/H6a/Fhom5xcUSj3kGB4Ih9jD9p6YqA7GKgoEC+yakxdq+wCOfdXVq
XeVMPun5fX7tTyt6fgSnX+XEAAE9zW/4hAj6S7mgxMfxQVybbs5ZUbKSp/KWNzWyxBfpJHinVEtE
KFDUiIKVaAZIqaTjufQSQ46lsbBOyX8kbEI6ZzhSCEGjs7A8GcN2YDpniRUSsszuwQN4azg+Q7Gx
LK//HvYjxAYkA5ypGkvuGVaAR/U8BZ0nemvz9orFyHtiQxJbgc7t5T0p3MQrbUeDHwzvLvcozqiR
77S5uA95ZoigDLtEX7uTt3di2OrJ/i0SXRGLNQWdBDxgQ0RJrLi6WPxXwNupwSM7Cv7REm3NMSzB
mWNj4F3Pm8E1OxpvOpywJAJXSRixYjj5mJnLdFEx1xuQzNWam3+9Nu+N7spgflrQLsovOAF4uD38
O/LTj1NhFyuuN4EO4k+fKWqLIy2YxyL9HFWflStP67kS8ZvZLah2/vXQoDDWygTuYtEJ7aUU1hPk
gJu2B01zc83VLz3IoeKdxs2SVaY43EmuPpNGPhHKUSyZ5G8Dx/aczSpnSLoYcP623fb3FtGVKQ5/
y0x7VL8mbJB4chpel2domBGQoX/buxuBJM6TEzKW0Knwbm2IRRVxetzSJZsdleR7f5qR1ZA7dAnp
b31y7kQu7dTa5e/iF294khlZIrhIiFXFOuMGBdgKfLgaeATUvIHXM/r4He/V70Px7Tw7E46OEdZx
G/4JVWRmBVyjLEWGzWXkORvBjRGfYMISSV1ovbxPZWIFvEVlIn83K3uHc5URvGMjC0ceS8l9xyzb
j3ONRmhe+D5xKdx+xre9xNu/Ra91P9XhPPLWii9x6ZieRa143Z5X5WFJAboinvRSbDXwSBqeQL7G
i39YmnynKt6T+Op7UyGSy2x2zyzC0+/jsKtfx1ZE9sgrvvEl5URjP5qIK6/ROXsAwFB4xRJSSJZw
NWJlETBCcrJxdU0krNYW2qSHv4LlE49hP+MFmxWrPBPL/I7n3uT+ZT9YgP+uLZfKCLjz6k7+7m2X
n3+fHAT3PLfK3X21wi1DXMkf9nTOe7qoEWDS869KuliZG7/SX0N5jUUyeTagvZbX9mF5D65leLU8
naTydqnwPGbLN27ONqWq29+i+zMaYYi4sdm1iVWn4CMVAsUhkMfd1TIcnp0bnz0NWFNFXEpzqwsb
w7E/R6XxeN0RR1OXKAzRoPDEo2r+uSVKMOwIry/s+L6onOH1bdwCGSxIhKt0xSR9j3UWXKewh0MR
swv2fZxQ02Xz+h6q33vKjKv/brnEfBiZ6qbGAZdpRV9EWnvoL1/p3cUx91rTqG6KLuxIxCKBBIsM
WE2d2xJRE4azW73L4H7pNafd3VdtZoUvSJbOA+pMXBJzc0PO67+r3h0Vd97Ijs+jFnvlCn8U+b3R
eAqN648ymimaOCVsAG/MsLFdON58Dncxhhw1NPb+qIykNLkXG0C/3xKrFclJtVh4F2kzdBOCgfLh
5zdiomqgcV+nAeQDjoaT91tpHmoQBb1Y+eYs34xWmhIXSjQMM4BLAVnLON7LyVP28gI7NQkjqu4d
5beLCvuoJUR8FIIFPfFfnu922Cc9fwZa1vuih11iu7Yy6wmMz8PrlRK1LC55O8tL7/T8I6uJt/UF
gFB8PPNr+ZGEEIo/867gcz4iHWC/MAXXnkyVbb1veCuE5rhsbAzJH2XwC4MW4xC3bt2mnKSBnoJL
4y92Z4IKCKXxwCL5hTfwJ0SSQLvlhHkE0DVSDegs+Zrakn1632xxHnkhOaOOgSMe0bgKyKXz6JfR
Nl2aLCGp9mJi7T79ZULZUJ+haUVLjnu8xxwFI8Y6fGiebe1sJsnlOOUtQjFYAuSDfkK5+4INiTrz
vmc2Y0OrxEmSuZHTt3Mg0rTy4RkxTGEfWQg92P4BU8VVDdxqnAy7H6QfFW/G7XBvyfkjQ9jLyx3m
I5gQeh6mbNLlmDEDHg8jQU76Lf2DEo4SoS4mThTMOsOr2R3aLyHPTKGz4Hgh6HeD7I0zg5k1GuT6
xg2S59aRYUpDmxa3/lV1C9NDrf1emNUUG/zL4wYoe0d/7VnvuZ76zS0w4S3hPQxp6tnEAFJpKEmB
CrWHNo2Twcns7TUDoc4Np62RwD28SnXmVlKyL7snzNpRin9/XqRQIL3AbthpHatAUSdHHwZV2FED
wQ5ndtekDE2g5MrL/atXw7pzN6TLURAV7m3Oo9y9BebWUq5zHvqnaiLj6h5V63a7Am3Lj1R5oO5L
kk5wMHYzcyo1YaX6o2lRhZQM3xp2b16KSq8TpukqZ1mgazSnpxGJVHciz3qhObTh+fs92O9toQv7
JiL5iPI6WhdcHRTveEqK6FzjHA9bkjhyhF5nQ8O51rviNcunks6Q8p92AFrs6HwU51yO3OvP3Ebl
2gt4+ztjepRzn51AcXvhjjSt8JlCGYnBD2lpPyRN/YvX6W3iG8gr4x3OiZsxOsjSBcWycwdac1Is
irKoAIJAvhfU202zrqfdFhd7vrHwZQNn3c0rdbtV5t7x4P++kxWIN6HznjJy4+FxMyY4J8RrsPJo
xTpiSXYjmt0D5L1XhWe293r400KOiPnJfEx4NnN9UrsbAZXz2jklfRBzIYLNG636sKcrQJq2r0VQ
VsMZQpXqZekUX/W29bHDFzSy+hYMLBuGU7fHL1Fr5RK32gTh/B6NlBwUhICAMIM7s95BPRg3ddFd
h8twN5J2/3svEwJPeeAhqjV/MCTWNXIDTu/tbZX/pl/Yw5Y95Q/sMnfNc8b4w2vYCKjgaEQsyb3e
xgCUBn4dfs/hjPGIy9ErxNgon6hBGEuJ0Z6wErqvmd6aC0RKf+A/TUiDsEUeQWjX4Ofan65jpR9Y
7wBff9HI4Dd+ucfKz/tnzxmg02Y7/yx8oZV+W/O9bcJ8NbegaD9XfG8WeP5S5eweY/ubFe01SLFk
SkRPxy1i0uy+9rn7Y7PE8UzOXwnO9ow38kXOmKYKm+eiukKFep7YudH6r+6a90Y2BkR5wgfXN7kb
lFsADnf4iGgN/br3i1Ctw2LKBdrK+wH8IX2H9sriOrv1X955G+4jP7PS+yCz+GKe0HO9/vB+Pqf4
f/l8MX35N8p4WkEsiaQVmRZDJJ3+qapv8C/CE4b4/vEI/GNcGjTZJkgw7EGscsVDZGKGtut82Rbc
DCn1qxTHa+IYr5MrKItMANHDB2XCztkvynD6kZIjAUumI6II+yCHJHIov9F5mr1zPoUvNdFQe8nh
sS+2xMnFICMj9+nZtBwi8UYQRlFA40aHB3XuPIK0cebHYlU7mRts0uU8vkdkRd3YB8rvw2PyCYTO
V9kd5+xetXduoWI5793pOUFvo/kNb/ZF3hC8n90htVxMuPgIhCZQ9YmYSxuM3L19HfsJe8fb1+EB
390jtrbQB3naEur5mJLWO/KUjzBTacWPzU2GjW/oRPmMOSJZdW7nfw6GMT4tCd0kJ5HoAZHBqIQm
x2UmPu1hCN46QgH9h9QMQS4SfLWRW+8e7FfG7shlVAhhBFSDC4SV1jAnDv5fbiP1IY4uTkr+4Msd
Yx0argeSp/EnhsaGdpHD5SzMBbydcXxRKfj2enz6hjAHH4Y9QcxFnz8H9ee+MxCcdqiU+gaLztKp
v0uiPh+/EPZx6xw8kUZRrnq6h8AASeXfWQRCYZy+sS6vj2cihg756tiuhJsAgibSNNle79yat/B/
OxI+y18b9kcQRW4+s7WgTQTjWJ3/o10Iwsb6d7mDrM/NWQtDwEGwbogGZnANXAyrEVKXvlBjZbaT
ouq13r2wB2XYi4o9dQRjVN0AlOe8UqTwtNBQ+YI19MJS5lD9mM510/mHse4JOTCsrR2z9Q7Hy493
HEOKzLYv5lQQW6D5+4z9Ua034mbsYFH83g4mzrYTBn8c3c5o+RRCJ3KJYIpg8chwP+a7Lgp4PeSt
POAXoEtYMzu/ijbkuYLR8XDhFqvgIgIph4pSYYZMzwFSI4WgfhgKfeGj8S18qozzay3gCaazHtNZ
OpHQ2DaeVkFGGiXTQJ3MhRWE5p+PlszRxiP1nn7iM45NBQWEK54uXNyZeXfUkDvo/AhR0tVto7i5
7Sp8ZrKsdGH58Ob49Qu+vcm87rTWM09Nw4aMC1+yQUA5ubSMjiCWjHO2eWI58Dgh7XVrDMIAE9Qp
OVDGtwra5R313Bldqsmu8UYjv7NZ+87IdEBwmaxYTMwbN2HgmdCoehBqDY9kOTYs283xDZ/s3xP4
uf3S7VGvHKE0nY3ZL3l8b2ILDbe8eZ+KA9xDxaCpSNepPs08VJEeQf1YFPsyGoWcr1Mbk3PxCJnO
8OONjn1wNAOz9uViPuD1dDw/F7LiEBwFoeu0HPiwd5fj+8Uy3G5ypICIUF/u5zxitgs0RRIhSPT8
42QPZ3M/vv/kSKI/ZeAquwrf8me34M5h8ScxTsd67RFs+vXj66M4LYgJR3rmnpIq1oM2xBHrvqUx
jGrho19Ob/NhrHw9Ew1Tdmsh+SrmgK4cZWtcGG4L8j7B5Ol4eSjPaVInZcJE2wF2R6vDK6dRET1y
nDL14Lq5/mpsTgV5rbikLMkKZHfm4Cbn6qzhK3F+U6k6j7UJGptIMyQEj7GB8LF2m7h1+kXFFtY6
99ASwgE/C7jdgbzn3QdaOHhsmAlPuTBluXr9uQyHPVa/vnhjN974NejPxoLjJGq3xNqJTcr/eCRr
LIxE6A/Tb7Vze6KtbwctJGH0cgrtucRfGIsn7FsRbCuS3V/wKSMam+tfeZY8Y5/PM/Yo2IdX0L4R
MAX1Y+leqqnOswV65Frn3DPhb4ua/B/RMItfsF7IzuO06WZW8vCum2dsn69z40WWURrmoRVbAErT
esubXstR68re6Js99dg63B+2cfIk42ai+BYXu/AV8UGcfq8tmjOhi/5jnE/wuK89Beoe8bT+k21+
MYJJWVDXQnKY6EsYn3E1zgjPOC3yqZw6mdeMJZ/pJE+r5K/QdZ6olu2VOSO3ai8ut33e3P+uwTBW
o37xJGx2OEg/Ty63uPYqSUuP3+YLUoTlsHKmn6gj1c+tXYkTwXBzv4+a6BPa/j3MLZ/Zzu3kWQjR
p8/oca72JgUhnRONzIopot9E9zBbPyPdN92T1zPqApabNtFjTLLNgqu07VmGCAxCfdoiXPo4P6N4
wIIE5a2T5zjwu4y5l5ZDbUMtXgQVZOHzzbsGIubjs5kbF4xAAAhiqLRmCsrNGt6l52Eh2MjTjIDm
epeupnognZy8coN6qo6x1lWoQykgMu8pDt7x+5/bD7aVnPzXxqOw0BIiaodAkr360pMwfqV5Rc2W
cHiwfkqElFR5i9JnmBKhIBbmSUuaqQ4m5P46FYy8E5guycGu2N0xbhCKITRXGUeHGDNGycylwXeK
2Gd3Rjw8Zkv/92IwES9uAncMS1ToZ+TJo65s2MaTLRwt2tIllO/lmG/gkFiyFLHUQ9aYBi2cJIbX
CPidbyqvGHFEAnXwn2jOy5LcQ795Ee8AHx24rkjQx4gpTMSj5+MRYWnvKZlLaK5y9/PZDfMzotVP
s9T7EooHwZ7/mjEvBpaQEwupLDdo3/vZTE0UCCGAsQKxsJwvOxTe2xGvfThwCcUe+XIPhyPPobDL
NR1qAFpQHFSR1qDZwMxmjBPwbswXoWzCROQdUimvn+EWjCiktBbu47TiI1h9SFD/ecFMp+PleJkI
3loRjJBgMise/hquJbxVvjNpY4wPodpy9HGU96QiAvZw2sK/cjkoeR1d6IcErRq4L1SmIxppIcLk
Fo7CPjAQgiYGyaHDHE/vuTKl757txrshGONgg39NgwHKKDQYTWyhVbHeumRYePCLfikVUNjU/jNQ
14L4u6v9nYKWDFP7lHssRXb0me8oVPlLnKN4x8iezXocT7lwJMci1hN6I4CHuVDTpJ78BQTqywsp
kCbCGp/BHqRKCI4t/xOEL0Hy5MBX0Sy635AFKtYKbhWM9sViu/GpC0hheA4tLxWjbZGX+gghCYWi
cGNFYdsG3u1eLr84pyIIsHxqU34RuAF8KfELm0Be66i4S/+9HDE6hJeOo2p8Z+5MyjdBjsSj+m9o
R2kbcKyxPRTfTE5eY7wbm17Eq49IhxrGaMdp+d+fKF2+Vfe+fT1X+Wsrv9Z4Ninj/qAK36Cr+4tt
uRQROh8jKHB3PD7qFz5TcNZK/1dewBGDrf4MuqRuuNIHqiQ4ocYyY1fkDMHtNr5//yv5gEBAFL6b
CUjdepT0nnqocLrVsFipvM9iB0GDHf/BZV6vkfHoZJowmQhVYGvWD3zbJe7R8kIIFTEpQy8ByxbL
BqI/oKUKFvE1RK1LGCfFGM/WFZuOS8SKPrHq2Yoinz7OG3D7m3HNuda/y19BALZZ56xyOFjehWor
Ws9mwiWDR3cIDdKC4QvyPW+eN5hZ7IJos0VkDHM3oceG3C+WBTUlvO+tAbhukQTx9nrf4kWel2on
J3f2/+k7yGb4w7p7fWqsyYlxukANccbELPI+aQOm/+yx8IoWk33n3SfanDEVBpDK2uCeB3B7fkQG
VDbTIFHqId0fw7aGXwRa1TOrAT3Pv0qyYJmOEFpFBnW6Oc1FphRzYWlZbuRL860dTvNykn3r95Bw
sizNuLzfM2BxEqWKr+t45H0jP7L2H0YURYCvAkzMU4n/o7RIhaMP/h9/1793ZMddlK4NOGNfLxQs
rwgLGhzYcIhBq3qGUTaDfsizKQj2JaJAVwwfrEDdfTcuzz4QvXgi7uuIaIfSVSznljTYA3oyELqv
UQQwySy9DKxLw3iBsUsBYvIrZiVUAqQ5MGHtV9domN1/fb/6rtPwi5lE/gv4/IrV3UvMuWRIlBET
J+MjyC70CDydRr1/lpPh6unc4S9hEWsjfzEJsA5zPbDnonakB4JRCJfh9gX7cGp3rkQ30/wM6uS6
MIMTYPx6REGGBnqeO+rE+IAUuw+qec1poWAyU2m8irwnyINRGlni9HrE6g9S2hLsN2x+TCYUN5Id
shgpNrKEB6xLNz9TNFP/oKLE4kcJ05nYDfWFtqoxjluoFaCaUDl0BEtusu0T5Qv2eb83SJt0GQ/g
VojIQk07Whrb0zbNguJibbXjZyFhhgN9AXoVRM6AeJfPmg1wX++7cbaVaSIXNegLD4CM+/KNb13/
74XGngMQiGUK42ZIq3QkTOVREGFWJU1sj+CI21IZ69aEy8vQGVJnJeJusUl+nyHxqNHdWkIRwjOE
OSxs9V97ocvBDdMsTDA2KPhBjkFzwEreJPmSd+0t4bUGsy7z3C03C9ELuME5+iUVoEn8DnWHsHpF
sOVB48CkAk8+hsNniaPPWEiLN6PfoxjOShemLygVtiKjuBncbj3qUYOjPF8yDzQe0xMu3lizP2Mm
go9bWF2nIyZ7fdI2Xwgg5T/IUoIDhk8wWKdPrAjTy0kWPUaRcfAZqm5d8PvHcpu0ixmzrxxeJdzM
bGX8QActrJDwwhJ1J6JjLAbvGy1ITmPm6dfZ67ohGvf+nCl6IqELvsejz9cTFpBCq3b1C5A2jqWO
6EQmo2+Sbd9w3/VkpIUN//XjVQUEoACdkaV8G2qsIVN+wH0Cho8/mndjVdIGQ/c41WOr/TNH3Aak
Ie/pCQzm/Vi0bGR1bFM69dveOlt4B3+6sFj1GzV4xGKBPvziu5o0AASyc8WVUQ2fRDiRcsEjw05N
U8IiIR7eWmZZcnuHJ2wRMAuFcN4QXfpDq3ZqJnnmvpIWqNredxnB14r7IXXq5/NrvpLm6t3MCXbi
0NM/8Oh0xmiPattamxtZbf1SktcjPChOh085NeuoIt8YqJsBFGm30HNzyX+hfp93uH+v9Sb5dNGz
AJTNsNunNX+/ASxpOZ6Zp3DKgVEHEtE6J2vSvP9o9ECMcOGmV5Lmw9O3oJNRefIO57QuuHDjRWzJ
CX4Iu0/A0u/h0sxO0qS30Rg+abSBiqCIjzSC4RfalEM4mw1fPJnj6/SlbM0+yl6RQn4rzdacz3av
faiyOjOPXooK+LCXG5CO3iXkqD5f4egWVcFZZtz7wRihcyFHPZlDZcD3UH3D8lwYiWr6Gjks/qsO
eexOSrRk7gC/iXA6oz8WWthfwT+qULsu0UUYK6wjI5iGuUfMXrVFuzxMYT6E+i7pDcS0Ic69H+/e
zVSZlXCsrYAa4F5iQxY9MXmv8N+g/+IRred1O1XsuF8Ze9jdVHSfv9GT4Xz/B04L2fTZeUxrcoif
KDAQV0dMQjbPHyJ5sF7XmzilR4Wkofvga4AMSjkjyLqWE6zIS4hjfKn8RDcVI/exRrlatxPGVcrR
VJBdk2gNUmYRDGfFpEzZXQ22oNsnqKCuOe813xyCVuemO5hoZOTBQEjVQx6vPk3+jZNOIACvafkK
rNGqoXfVZ7keNwzmMAY3ZtSJvE2AebnxrEv1m3OG/r6/36N5J3j1rnSWHaJLodmBMs7JwynpAFnw
8AX+8Lnvgyf44/Acv95A5kACarOOCzqGqJn36zfCc6f8UEU+tMmg05AyDoDKReeGXrFI9PnzlFgI
OkFfLqnlEYub36IRHJl3gN0JIKSY+QzC6d34OL89e3y/LLrFe5jcdUZ6bP7m70NyWPs7tWCuU2PY
gDGE8dPKoF3pc1IxAb3vTOdF2wlfr3NKUjGsad4FYg+BeX+C9yw25H+uB7B4Hsd0MAg4IIEQQw+N
aMTldQvGwvAv3cvrbGKyd8necFCeq7cYFQPShlDkgTf5IAohTLbTNcCTRlh/B73m3jj01SDm6rXq
uIb/IrkfyWWcksGAPW9i6fzZnG+5dxwUr+iZVDOcfLGKXewo8iJ5NJGy5Fy+Xw93LVBURtu4Fdw9
U/ZuPY6lNV0HlQHqmMgaP3bGgFtcIlHxPpOBzNXtYM1uhKM3OM25KRHWpU9yHzFxkt/BkF9rRWBi
PsbYizUI3CVRzV1BARbWeQuHW6+C+2c3ZLFd/Had/2BzuTjdD82upnp7arTuWXsET6flfIAlxGnK
Ov7M+cP15anTm+nUqOckKH6h5A8OAcCbNBkpQTHEnyoyDHfDvyCA2dB+p06xvQqhhQv9UFH9z31s
mi4XJOmpKcH1Wy41MULVDoUBDnUMpKdoX/QWEbqsTZ+V/9Y88zkzBdqpOg/ZVz+OtuZb69e4wYQV
33KA3U+Qp2M0/czTNVDtajl5fqJyovzM1JfXS6RqMLOHbNpzTL3XwtXbVavt9eWnWmRrHn8QiHL3
/gHL6yRO0n2KxIUkEkHrd6IhT7oTTtbVqv3sr8/gRpO2u91iKTRALZHfcm3uKoUsqEI6NbuAzHk2
/cJVxyZku2Kc8aCWq04gG3IZN0xNZbe3N5LpyJDlHpGMQKT0OqohxAiZq8z15US/rR/lhdn+x17L
oynLr3sHtx2Gxz+kDDLqIXXEiG/wd7BTxBdFgycbt6dpjTeKMa7rqXRaKIi4rGqjvcZK6z99Ahhn
NRWgu3gd7CKRM1cH8bEFAKKQxlogXUeSaCZSBS2TgOq+detpBvkT7viDlsqFtZtjkRgXJ05bNXwf
tdoRwwrbJGTDuRmJzSNtDxPufMzWYVZIceP6L74ve4JWG81tvu6JzHd6m/43VsflFGhHt52bGmfn
G3YnxYmxBwYZe5X4Q2vXXb2X5r2uY5P7dvXbl0BslPWE0uc7/a1ES8Be0Nz8ClAYtJQA2xzPebel
ALdcTtbpKVDiD4qQRzSSA52RM/cgtAp/U9bOE+x235YYtXZII7bDcmEwBJWXjL0+2NM3SAQu6lGu
RJhkB7Jdb+gqzKWkiTBkswlwNEnNiP8faDxgjbTSvNNc3NtSoFFBWkcD8b5+GaNVSshiBiRM3R8k
KSSejCCJl4diQ2S2GzkH1hROxsfwrt3Wtt0Uuqg6V1sn/CA23D0vQ//NGsMjAif5diLne/ma9Bjk
UHVcD/B5O1E8R++FQeG9SCHKpV9Zy1mfLyQtrPKAbb34QwrR80T+GeCE6nogSu7lkqHdIBApPXAx
/ahcr259mtLNqWI5he1P+dOk/FQGcgzudp21dH0EJgBZxI8zvDMk+lCWmHaTG1sfq3N1m8qn8cMK
WmJ3N/sB40LwwhksG62aG8UkX5yYwfe5n3dhZc8G+gS3wIOYNYbwem5OG2B92dM2LYq/FHLlCA4L
6JchMX5nKqgltkJTBklDjfQyUfqYW3uKh/FGZHGDaD/innZOm9YnMMEGKEfzWpo2IkEkxouzQl+8
0EfwW1WCKJWNAjPbTp7VT00N9FIuhIZaIZggF5fbov3qq3y6qqcV/F6obEnqX9clFb8JnH2CDoff
LnqLfjwh+EH7GVmxzs1fQGuWwfA+CyT9bfBuo7wPP9W4O4Wneq7uPrsK70R4zxbkWJfKr+th0EAu
Inw77xLp7YudcXIHqKbaa/3RvGgTzC55fK0DD4jZLIx7IN0RZLEduuxBbINweboPNaKTrW4rBhFG
JGUMX55/r6fj1dHbDAi7OYEUdoFNRaouxp07ND6ZxfA7OC4puYl0uStMjeG3wWTyhzCB6AnBFZkk
KvJy3ybj54FT6bAbr5u/00qQSGkleexcCCGL4wtL25d/6A9THf4F3hC9GVMtcYNhmmHSDTGeI01e
ngiHbiNAwHcRZxymm4qe3TEPPW36arN5rNmFtIVBOCsKrpcb82It56v3Nmc1BNs3DTviNm/6nNwU
JJcBM6v7c2LdPBuyrdtLRLaya0uLYg3B90KZyjAtumyZuo+wwPl8UVaZwhgLCH0CzYmh5OFAseX1
X8MCIWwm0Y3Ki89jchq5Nwkm2MzCwVfyLMVH+CLkuQinCz2k1LBMUcdUB6n2qAer07ShzYntasnE
mGo3k6Zy62sfXOQmNB99UMyIpQGru1FQJF4F4o8yU99gc79+/lnj94SbSb91m1E0vG7Bq4nZaupy
bjGigRGqBHXg3v6kdr68/ZH97JL8AXw2fGlq2AR2lF5GpkuDDeqIYXPj29tcChQDjxHQVBceOi3R
+B03lmdkXha5zQ6fHAIjVznpwRM2dOZP+YSjpIKzt37ssGWq45Pqt4cJYsD7O2gQHtGdVBCgcWB1
ucx47ZJxNdYYKEK5+H0g+xGB1lg4DyIvCh1oNRFm1dFrjjwT3FlCTxCN1ZikA7w0aCyNKrkbUzR2
+MwMLuoH5pQcu74CWVso17cVCFQxR5j3KGBJw+4mkntLf6qdy/dfgRc+vCfvOkTXLO63mO+OKmDI
1jrWSGQ+4bNamVnUHDEeNfSteb1c1UOGqPnrgybEulPLkR4UwI/EsB0zRLSIKsQje27aM07ekRVa
ZpwP45H9rQETsDOMkuuFSyWYe5PrjgxX//7ln+bNXmQZ927o42ZYeq5xvkW+tJwUHcoF7WDxgRQI
yN7emr/I97ykmLmqrhOWL6dm3ICK/IEXHR4j2Uekqid025MPJmLYXuQLX91pI06JCLrEa85vcMrD
HloD/gZoHJklQjLC6X56DmL2q4BwuClIIvq711h94MK0vEtun8YwjLMq0NpxPifEipVl8rNLJSKu
BF8uiseJ+w3KyI/YXrtn53i//w99IgmP1e650PULZgXgNXD51tEa88GZgkNHhGIFGRsxK9sGK0OU
rSFWm7w8mPsa1jWaAfeJZBKSjYnq9M80go8R2B/2/Lh6JCMGLrCJMqC+Dxyo214/rbk4mom7NHH1
NWxX11jJMc8azRhjgdVoD/98yR4NpplUxy3f8J5cbfZRAaZW2Ou8z/dzngWjmYyw4IlVC4+4aEoO
RgJh0Np9Ku88rOfV5o5lOfvnDwL4NaakS3vDm/5g/vhyxodp0PzaB4au/KQSjhEoG/74vpuOlRVL
nsEK1w0iNqzXfRqMcUKeeFMGsNjFc3CTtwVzKeHXJuUeTwIPGsdzD4UargfQiZPuFXq1qfdZM4VW
eILpEZzZPWP+hsPWt8vgx5pm9D5A9y+PxLkU9pAEXxH5GBKcyeNHXluIOAEaW1CRMYzDq47VLUDT
aKlNhXO5dmU6ZvpoLSWHoSOKS/qbKTkRmOK+3Ocr6s4Im4vwydhXKsgTOjdsPls0lBfIhfwsSZat
u2YTTU5nnIktZ03GPAbZi6giWtqOL25qYvV3+8POZAxmobs1/vzjYsQzSGP5IlfiidIS2wX8AOeM
gQBweNl4GSnnjFBXBKWIY7MlDfiFGOqTP7C9jussUFac0V+/JfZ3REgw6gcTAkV8QRzBI+ks5lwR
Ux0cwjC5oxwuXDSKfDhuPRY0X/iqJi7b/W+GDRVeFsDuYXa0kP07lRqgLTEL/w75DQ1jur7ASFrh
kbQGIlnnNX5h+LSPTRbRCiuV8Nf8whmToQy0+WXnD0Dogi+5Xl86WBk4qgrXaBE/+sh5O287aNxL
gowHvww9Mglm87ZflAms7n/+Gr9oxFY3Vg4ZHOKERilKTzr0/1xWMZ6qwhzUzrVjEPsI748TVUto
ra5TECVGRmfe5RqwGuXy7AR7HWZojDM2RJB/ElBgjgEzNGQMKE/nhcejGUN0lHbiHmCiCdp9uS47
O8A07jfb1sz51v+RdGbLiiJbGH4iI1BE4JYZnOfhhtCtAqIMMog+fX9ZHX26q091bQcgM9f61z/w
wPM+d221FF4BkvB4xwlc3EBKWV6C8EWGInhfRAwDhf0wIPadX4QvPL6h8KgorIUxQrFkjAYJDjFM
AOmM3BfLRP4pVC0fUgAwaxUTQmBR3RfDLxVHeHxfiIL8d2T0VCxk4LDyZ5hqjfURE00FYT4wfPqd
YHncyxzVemkbnZ+Lb8LykUuk+1z4E5rP1I305eCSz3WRfhuDzd9zOgAbTGH4xob0OuIb8GFQRQ4v
6EFGFxRTUwZRzy2DToZcb1PZjAZzzE8ezRTMSUOVZnQt2TRLdWiRmU4dgIYck2Ie7n/pdevHdlkB
I0PlwMEvdlDlAVlpZiptaXnZu7U3Yj5D/cfvZaiPO6SQoKCR517wlxj/8+Qn1neP+rfeIhAbMrJN
owlr7KXx2DIkBOyxlv0u+H0ITmHohbiLvt/y6od1pQbF7FPC3+VtbFOFFals1N2WKxIgKoGmA8MK
mJmJJnnaa34S9g0Paku2DHA3z1cPnja3WKECZAUZkbLtv8+hZkgw3wNFNz98XgMny2h+5ZnHWO3f
t7nTGPMZ5kv5GGO2IKhLAORrWqWOb7VWPxhsOj8EiQxrFW9ERzYPGA5/gPs9Yeo39FA5NLYUsiLq
pQ61fM30AyUdjRuOlPRQghGFhToGGCIx+4MIT0F1AN0+csjORrvBhEtcP5FuzfVfrcXOx/OK+NR6
Cnn+oGcWJ3ItBV+K+Do42N/LXSTlURxvhegDd0G4mkVDAgdQElKHRzAobURNoG5AFozp8F6Gek0W
FDyzPGAOmsD6frPM0mmlbioq35GN48xylykYzdnyBkcTlWM1r6F6fLhuXqO492p8lX3q0niB79nq
C6b/EESfx/Qp/kwgIIZA7GbCF1SxqD7FBm/vpBMyJpmpxJUTXsyKxVBfzvhjDPptDWZJ4rDRxrZQ
Z7O5fscfrEQSjOx40Le7PIQwsCtz/GMItFpaeE97ARu6t52ZtBdHxD62x8DWu4Zgm5DGxfs2AMy9
Cfjcrw/hkec4yyZ5vdDsPMQETZawxGPdKa3/2bP02UiEyJjBBz6ACn06H3apKIvIGoiN6h1dlUUf
eHfoKn45BsEX34Cc2LoPNQBIE2/OkHPJLfWj7CejfzsMZqFMTABf1pgkwA5jRMH1QdDODaIbrOFd
+AOPTDmp8GWUc9pvLJ8VMBMotDQtEgcoXmtC/bzE9/YfRQxogB9zn+eMYJtZcjxj6BRCujHZxJcK
Etmca0oKwkLYTU49UhYJpE/fcD0RlWa8IGlJP2owisO9vQCawkyzb5oI+u5Kj82TZ5K10IeGL9IC
3q5AHavLnVkFdRIXKONJffL3smfRmODLi7jSFFY1hsWjAZkDt0oGgyXnL2pMllwx8NHbhb58fv7O
OgrYzwpRUNZOHiRFmtvaXDMlNJfPrdiz6tkyZZ/wtD0af6A1CBx67CWNse3LbqwwI1ahCTL3EFpQ
JvQ4+hNq/l29MXG2pdM4H8ftsiY6QyvXUn/L5BBP931j7N7Y0poKeoHpP07gB1fdAfbOhEyFC2E7
pSmw7voLMTqzipDDGqCd/pLmo8WCt+IiROwIzEcjTuVc8YtTnh7ZHoBgixPGAwq6+9Es7ktmxNQD
jr9mvRaIGqcMXoEPCHvi4CCEtFpXfWPYoh1ySoRqwFTQo1/7IXKcCXPT3pfBaxGMxtmpLMH2tTGv
1VJwJHOOGZxAvgTuTpOL6meuWUlCsFkBh6LNnbCr6C6tOO5BJAIiP8Ss8LnVVsqRr5JqDrvdYEZ2
FNcAxBoCheSns+cGhTy8ADb2yGrxub+SlTyrfc0VplBpkJyxgVlqS5JuYziHLxuSC6l/+e51Tlav
VTVrr+UIfuk3QZTO/mi3fgZNI0FiYoDYMH0pGarjhXsoK6Oo7UeN1QD+BiQ70zfD9QfT/5RmhIEP
FDcMkA/q0E57doLqRzazt/8Ip7A2eeiN+qLM4stoo00kKDCNk3K0nAFbtHWD+hpKWPAL+C9D0ejt
VC5BOKZpgUGN5i7bYdY5flz6b2AcBdk7eR/W4xLvdfN71cFgUSwh+YF5IuTfkQu6kv3DAeP50ylQ
ipKOHXn5OT3LNNMQpah+rNGqgKXr4Ts0b+4vPvMIrmyljnP8/ZB2wI6iyH7ZXK4nSqZNdR/+sE5W
50MSqmSrmPe9dqwTyQnhHbI9TzYEv3TaPOwP3sN8422EavkGIs/Ztk5OvjS0VsPFXwPXawd3bb7v
nbKdvCx26rK0RgL+Qu9u/GAYpTDgEvcv9/Gg8Brq8OcKnNamMfOhDM5hs1nRCeAysoVcgK/WGeUW
jNfHCV6KAph3KPgZEmm724pAaSNBMIJUIjtixiMHv9rOFrLzoS0ihRh+Mfxn2N7wdq4cLZwWoala
Wd+B1SvXrKDBjJpxqrSwhv45jZUQl0kqnaDlWDDYYPRHkLL1gYVFVtBB210qyMxE/d4F6Tn2oTxF
F9yixBlUYRgDVYuynNNXMpaUidRUPTYfjhsyZVx8mp4Wo0yAiL9skpVLwe8Gkd0Ao5jabk6+OQDJ
6RTuaFHMYmhmi5NTLTfQ0VnLU3+hmm7jtHfyMjR8+8hpXHyvNx3JLVAjFyu0/BYs2eGRBXRF5LGE
knDZMHRKjO8Uau76YAn++mV6IsdX0NI4kCCdwWQ6TOet70z/JRSNARKuIhXpeaI1o0K2KFDvV4Ko
x+lOEIS0NICVx0hWiHsGy4xje5NfrpyT1MbiH5RB4rjFbxEXjTVnczZl/+9NtJ+xpIH+RAZJERyQ
FBD7Me8Er6Y+8mnotK5U+dBryjv/wBPLI1mCPA7zusu/uFxND324ZyibSEsfX/F3oMpkorwjw14E
gTNpZqNwnp81YgAwK5Q8MFJXkDG4zGmC9Ghob2L4IpK1ES5OyZLZiR9bIen2GPHU4575JUmWE9Vq
HrN/kwUgigvbi+J1Q49fD1yQzQ+9HO6RgLdY6cJprM38Nd6lTBUMELHRqnxOQ3roMYbSbO7R/QAE
xpip2p24oe0iHcNy9zvD8IX12OrWXoieK6eg+bSpoHFYPfRM6WMy8eFiHlvcAZznGEDSWjFOYFN5
GiPrL3FJhd73zN5q5YeLCJy/mladsfnxGtoDWcjIf3u37/UHUcJ+NE5tTDQBfqAxsVRTN1cMmKEa
w7SeiiAXXwHKFU/Gc3M6vWw2lvVGbZ0N44PUK40TdGgqM+OJ4Isxo8v11efax8LYiqcASA6YE7GX
uXMOXPRqdeojGQrhYn0DBt1MWhn3Wm8iHozPcidfMXWFeUJ5TV0zRq5cXZhKE5IlC8UXZ567AYTj
pgA2880kY9V5VP37fBoz7+kKPm/HzCQ31ce865vsDMxOQ9P3n82sv2c3hmTNjzJ3iGxnnh3hJuJY
yBLHdg/rGgepiQ+sPDv1rTzYyH341QB+tqCOoktAsQUBldtRsbuIv3TxhmShvRfZleQ3zeXGhycG
rFOHV5izPg3uomrc4GMzl+ZOKhmfCfa0WHinCxNGpraQTa1dPPGASvrmTppBo2QDggHNDrA4aaz5
S4y9FGN+o1nOeXAPxGr1sG42phd1jDyNjafHJwzBkgwW68bBdhOoyWAKG9l/PCY94wm3w6tDcwVS
wXvLnjbil+r2M+Yvbz5VD8JGGAbtl4Ub8y/SaVl6S9yxrAohKEXG2Grs0zQM5pvX0t+oaCI8GN90
JdbTkraX+EMaCccHppYIP7kC6PpaSyj6NuUULH32AJdoDMSSnYtXZHIIYL+IAnGJRvKqXmEFPW7Q
eGgXsfagGbxfYd4zIWa7oHKibKIazW4xfigmNmJmzWZvinyWOxFQVBQKjDICQkd/9ufAmGgiOect
LQ6NqQWoHtybfQIjFvsHB5V2ZM5mdeWc9WCLo4JDDiC/FTDJCnHtxckUSQS9G72kQ/3oXUHnNCGS
5dmETStMHRQUZMjq6cooKaPUXJtVn/Lz4SLxLERJfb2GmXWloiv7NqTee89HVlpA0v2X+VJZMlpY
XLVbW7DmwKxBHme4jlKpIcgQ1rXUTFfAFlYW60HkMUtfX04m8IX/CUoeuJ4YyYUcQYkVp8w5yKwX
JfmTa1x5Y5qAFfAuTDB8Jpm6EICKvAQ8sde5y2sFgFVhQmLfdZEoFnIqFYIxhTM944l/f9TNEwde
nZOCyizYoV8Uo2Gxps5sNv8IrvTgSIkyOJZUt/j3grIEygaT3QnJY8iMeS3angay6jo+UXqjN667
zTqfM9mws5lwieZT3O/lhV3+Q3JAO9U7F1XefF1Ml7rVJ6+BpDehSvbuIsbiC7rDEQL38v9z9HH7
R+0FGhEtKC0Kz0ex5DWfrgjNanKLUh+XZd6uM4/HLS7LIuExeBvmpMIjmPYUwuD6NcftFnpn/bSg
eX4Xn7/98QExUxjOHHPf2NMcUe0q5l9i7okCINzYv2n+y2X6tAJI9f44e5n9sYnaXJptgWEnDTiH
AWleI5EyuSZ55oVVCTadPMRTGnBdNJQ4jfyABijWwRIjJn8Y3GXoBbHEADh6C38sdPT/vE3O/fN5
C5aDHyReqKi4a47M453hwsAGAzBoqPknGp9mfm42GogXEkYuOnYK0UHfYZrAEQg+g1UWkzUjLlZA
HQxRgGFEW0u++KhdQGWE4wYBD5ZsgxoqpIfBS4BO/cPnavYjoC10HyIzbrAf8X0gtwG8KA+LM32E
LwbFD8kz/fEHYISvD/U6WQMqfcll4HKUqTkYdzOJggFmCFBMvMSwYgvUTshFJMCodtrwEC0GDoNe
poJvbhskYUNiwvXdy8fvWFvle6YAUACes3imzUHKI5ybGm84669VHz+iU0UgymNJLgSXN6dZBhT+
+NAJqitUJcyx2cK5JPniMx+Mo0Ntdlhof301SBfFSmqNfKMG79XXT1oTs63WLGTMzWC493Y6BLlj
6IR9w079cvFQsUXS3fBPcrKfmca29McEWmvM57m+h3N1SW2voventqCe5gSZo2kdrdt7AQLLqNGJ
mWlX1B4Q2cDt2Lrx5GcjR1ZbL35wO9hJVAM9T4yQ2sjwTKmt4jLiWEzcH10TZyZb9MhL315LRUjc
wMiqamZh7rcdE85Q61aBfc6QUwdS0zHbM47l3zSmHFBEIr9/4XBMvq7KcYUHAnBJHjz7poLdyKJm
bndB9Wp8ndaM751XX9RZXlufI/oUmLysKNQubBcxLBcdteqh/YkGENPo8WuuYRG/L1ivNff33UFT
ZJ1jvirsg+B+XpT+OBrYPClged9LNGeHUHAigNq7HBFnV2GUMoTtNIH2wV4v4ywKGXAUqAvlQ+vH
g4Gq2eoeNlQUqkuJ0/eCnGeCDqwZo9cfy8yVnXiiT5hUUDt58RaYD3iP9lc+0rLwKhgJMKX5ORIR
AHDZhWVKN2sZCNcrjp5wH6LiYta1xi6KAuR1oSjlM2Z/FJL1dzZ6eG2Gc5P7zcY0ljFgOIyizu7D
/sjQvZodVFeaX968dLvObUr3rSwGzPk150eTFI6jGpJ93cP6ghI5/jrFYKKs38iS0aYhAvdS+B0G
E8sPxx4G1CUzW5u2DKkGk9uSLtYuDq/YwSA4t1u+BzoOH+Il45F01dHCntGyso5XzOGNvgNFCYgX
3S4WYm9uBgowhh/w3xB7vLzPKvGan1nt4oV8KKG40/meeweFD7ApqUhz3YTaUFmP1izPX9VqmSTG
1gvj08QQVrTo9SbhkslN7Xe+dJOmffYcKXivO7abwzNxs+MTX4af3X+Z74W2+57Lc7UrU09G/xBZ
2aSPvSmz7hZlRsOc5YtkcN5bq/iX6QYszN8hhbF+f+tG/QehDoXXrLoMInaF3rj9663jBbrVEVyQ
t4UgeP5kEn4fLQcfK5qNlq/zMxS+Avm5lU0uz2umIyJqhoZykTloFy2mrp3FJ0syC5uPSYjibNZb
v0ReRXjS52j3aI6FPoaBI19GdMbvyeOKRvWaOS+3AkK1o2QyGPkUVZTqQB1u6MV7ZQbhAYZGu++P
Ve87Qx/MjXntgHs4iz/mBR6FrW8qcNAnYKPd7oQzMmRWu/EwQxvMqmCwhFjXcH8HWG0M3REm09Gl
PqKiHlrFOKSkB31DkEe7ha0DRAjgMbd7G9ku2shLyFl+PR4dH3QCTjNrJ4PgNRswzbbVdY34ZcX6
M+YYjrl5UBEZiIcZiGndOTHNxQRnDKVpWSXxojJ6gJBWEzBn4+cisYCaZgEpuNN3ULFl7LxOTHuL
oNx0KAxtAgdRc7H9pv/wQnY2jBXFiHdWjZBNUmiMM2VRwYKYoc+h437THbALzVKoj0isb23rYcPN
KQUf7+vku+5QHyh50gv7eyDt0Wfi9zQCOWy3FGnlvI8tkfvyYe3UlFLwxd6Ofgphxqi4qcIQbKYV
4anr3z26pgdOmgHiisZ53OPYISNrJS9KId1RAMpLC8EvswDK+g1EuR7DdO7xobijD0FpCyEKvrWo
jyz6d/kIPzlgZvdCu5ja9Ynv+wxk8zGTFZRYKDi3PX80BHDDKy53pcgtDB28Dt/fn8lZkWPPozI6
xwRg0gv3P6wL1h0uOH2LIkOFd4jCXbDQWrtEXxGWlu6mi/dydMGD+eOeM+xsMLTaTvr3Hg/nYMMg
m0FtViygXPGAu/ISigeGgx1SgZF4QlMZp0Ej+jryMvSf4xtmjzOkmx3P7D61P7sEXmmhGc32M3uD
HM1k5wla0lrlrDRvif+Y5USFfRSbY3J0UANmBDhSQWzHFRrWbkenJwx0MxRHOqf9sUQ4Bs0gtfUP
TNxtLye8va2EA1NJEckDaz3GnNNTZpqgogWsthUXs8dtpWb+TLDktL7jcv4SToD8vcZPKbd+KAT/
GHE0qP07cyitcQTCtYnkIvyzVATvmpkA7yN8YrAMzvr0qgFUa/qgG7lXD/v6YRBBwYHp4O8HWdCS
NIi7ZryLJhidE+r6QtfGfcTJxe5dr4NVPlYtjQJZs+E4U2Nia/TePjigCoJan0HK5IIEmJ7/oHhS
aTXUAZ3iP/a5KF3zvs2UtK+RWuF+1vpitPpCMXTbmzoU7lyb0ukdKXrpbyZfQADAUZ7NkNGQskuY
pw3ckJocpXNuyE/jAQ0aEj0+ZmeJY15F0YNJ0LmwoZ/GtMYdU/vhNNLsQXQFUxuyWpOxjHMkrB0+
ROO8plW2irZ9gkY4Qcfv+XPetqCEZoTZW+e2UL8/yHbr2KkDPJfoo0NHmb78dPH6G+J6IeEw3/cb
VCNAsry9xXnjQ1P3wG6/5mOnunqg71IL/8wbGjAvNB4zqCtYFQZHAdXAIWOWsgRq4Bm03zuFKQUr
pfS1QzMB+aX9XhaVEWOxV7scSU5BuISoNcIz7d4UkcHH/yFzGBzE8ormWwytTyK7KnE40qkXKGVf
BL3QAg/JPkWCgSOVHiSbN13aw8amEHrTkisyWIBpQ6dqp8lBThG3dYd0jyGffAN+PbNkAdYTZlvZ
MvkbOqor85cSxF4PJzjcVymkqwk736o301cyC/0SsvF3bCy6n8xJ9ektt9jkGUpQuBKck5yMrA+5
AU+qpv8NLfAAUBdiLz1ySB8lqFQ2tbFb2+VEhxtLOWE3EWY1QAmYZS0oyhlCskrA7Vk8XWbB4Og/
vf6us2W3OiYwMbkXzodZJCT8IdtVYuP4jeNaDt1W91kEbxYK/+MuoCXGX2b8mo78oSUvH5mbczox
cud7iV5QcvtA7VvaV5SGIr4uOkDmcEZwNxzJWj+mLUeEpY0/GyVozWTyOlDX2o0vPP35jHjQn7v7
L8BL2qwRH0Owmw6gDiJs4wZyhjQBB+mVIxynFG/g4SuZ/vWnQyzW6lUcGSlGYpUjh7OadOPetH4G
VTjvvYDf/bhZDfP5IJ+rX7uvOGhZiKmuf/MEA1mqIqg9XwcesP7D1drqS1O4USluGk/j18fL2YbJ
9Row57Xb0TjBAC20f3SOqhcxl2eePeEyyHRu0I4yHL4s8a2kjdwZOk0ZA/Y9marVJVl3rhrgKOgq
p49z1maNR4FPhiYHz3FE6z+jWqSshNz5b1BPdfPFDdjKPxNppfoMn5hTsU9MemxxTLq21WVkR7tC
EBvYJdijJ2iJhNINMxuJc3GFWzGXKZqT6oOasDwWwoiOaq81INpE15fPjofJLN0FUrvsnLaGjvpk
9/Vx/4PtgFqKQULB5Q76Aa0HVDPJkRImZNTZzGet16ZFFzqwuFqPs3R4s91p0OBNFXU+Sh1IL4IY
2leM4d/wUMy6XR+IKDYnzzO2Zkls9eARAvn+cdjoU2LnEABW7NVItREVTxIfwhz/PxoYyWY05wL5
yRKKlqvYBZ0UzoP+d/NesY/LdrdtVzRky9zH8zJoLnGA51XwQWQ4q8+l/3FKK512sG4IYxN6J6hG
YFXj5yqDcXTOZjnbigo3Xzdfbt+74RFOzTWw5Lts5046/8IDZp8ESaUowl2ZceRRJk8kN3/1PPxa
+YVqnxY9XKF3QqcG/JRWY8Cj9uGmoTWEt5uLVF16V+vNPUAJ95jTjO/7SL8fAZezuIUoignJtB7M
X4ZwEEnYYj6f3TTU6nttVdx4V22ViAqWTRTWR1OtQ67ra9LQm3LAaJdClFOpQ5+64Zpl4u1g6FWX
jwd7rLpUF3ruzoU/IlqZvvlB8wd6BXvvoi76KElVoZ0CTWPKSRtCk/BSjegeI9akA0a/hRvgCw6Q
MEoaS8YRWyEOC2vCVGXdyyaMKKBcIPEDXmppeiCYhWY5Ti7PCWmc2P/Ss4IK4O4wlQmsPYRusckW
I7ZY4StgR2f0hIDQKBbwVrnXeDdmVr0pFj14dhTysK423500MqoZAOvPfCUQDxfJz+66MSa6xQz8
8KWAktXw4nHx3DFH4SWfTyd+Om0iXHce8qTq2byj/MZrwXsfIoqTN4Z5Zq44TrwBgFvgQRO+V7/S
rx7rgh6cpkJ1ocC2T6dhg/p71G6sub+Rh5CL1+D3nn0rpiMJmRAI0w9wsx7syLdqc9laOoCqm1Rc
WdWh/qSv097jRl0iV4R70NXi5IH+E0RrtsveQghwpiVoEqShlxF89okD6ZM0tnHv+D7xZwczPbEH
3QrADvrCSDJHPH2Ef+gWbSJP3mvoBzoU6bH8IJwCR8raAn1U5NmIJ7osOtEI96yCnA9apmUFJYWa
nD3+nw1x+HDg2PZtxe2dQ/+LIH7kKmMFJwqRxXLvMhzxp01FuRgv9rA8sqlVg7VhsPec5mQbNBpO
PwKxIy5sBD+iUabAeUqHr0rwpetuqGsksAVK+dGEQKzc+Sab54G+tMbdGTQowvoOcq8SbV+kdWGm
70AOeTdeSSaQSoO8KTOfBj6/vIZuVKCeR236AnkeOnVLT4cCZ4A4ymvrYFxMRl9z8PBKyZXn7YF+
LMU38xU88fdNrJ/VhV/Ucl73MlE2mB+XaVnwejvaVH17SJxe2VilrRo6Ecw0uGMwgV6XqqTIpnx0
++oEUh3AmdQXKdMkjPSwusakWvGqdYJBYY1yGE/wmBbnNpI9FiKbPex32UIWVyNwVHkNX+2dqp8X
58eOnM9xX3MZB+vztlxKZjahV86kxag9S/l4MIgsOTHeC2GzgYdcTkSrwbIotuA83+EMpcrTkSnH
V4NrOmXEoLV2AYeFUoOJ4jjsQNwlTED65jxGLXqrBhjGG53XfKYR01Z33pC0ArGKvkuiHHLS0pFw
2/r4/Z+VzXERf76mb0x0aJqYYPxTLiYYfKcTmuO5NXLrxjzghNF7249k0lfxp62Ch2IizEy53zE2
SI01yj2aPtAFFK/qY1HconUAMeoF1RFyHFVqzaKdyx8P8BxqFizAQQJ/PkgKSyhlU/etLl7t7LUu
v5P3A63asqxn5QX+RO9Jj/UQweA9fNbMZEe/rupBK+wGw/vjms6GH2R0Q3b8zYtHbKHLN2eMu1Xa
d6thCyMMxhqgOQR0Ola953xGY3XujB2cpjpHmfMgFNiL1jxt1FV3ZvrPdKJJ0y6fj1+DQI7O4CtD
hvGD20ua8ti1YdDIX0I3bPVP50By6++iSXwxriIBdeC9qVb/Ym6/AwSEjC3SAN6zw/AhWuUQjIYO
uk52vde590OoMXv2Vgp8bEABkCt91ReaO+YDXXkSFpd9bKAmCgrjjgm8I11Yyw9o2Klt4m0UWD91
Ir9PHESK/3pORZdRYOaM+e3QjYeLT7fqg9qNYLm9Vk+oJ6/JG/Mwnh2XMRqH3sPGpjASjEQIdzjv
/mDDj+skaDGfw8bDg3fWPt3sKRyW82yZxhMoxpK+fCprr3kc3wnRTZO0ZbSZy8hIMeP7uDp2kJKl
Q9i/9Rgv2Q961sgE0YWvDHeL8oT46iUd21LbN1jBljY267+nnbyDFJRbP2SrWDex3ZN0P0LD+LOj
1v28p5o069pV2R7C7CTFCPShhs75avEUNvQcI/GP0M71p+0Zf1oL2TUVpBLNoa2VlRUKj4FmUb8X
IcVPwlkPyXa4hGovDHPPXf9UPSc6HZ8qSOdQUMqBsKotM0fv6BvNkqW5Bg+s1pDPHlR96wxq4u8W
Kh6fO2OepM5RZ4QYuy9DDlI8aX92qeMEhjrB1G+YSMfRfrhvFrlwGW4xWsz9z2XNYIvr0oREy6rD
2VZl08Rs/6JBmnEB3iUHmGnXnkb7HNtHRn14z36mFCnIJhucTahYEvirmDOvyjUkb5UU++4OFWuU
mt20REf68p4M8DBnjWe/PoQnpgi7nuR9MNp+Ub9pLirENrSf74vs9kdjcBLakxkM9/A7ljbqcxe9
A4S3GBBHupFzzCYxs0ntxJBL/0w1xS1OvxNyO88jkOkri94/Ohb9ad1Zw3AejVbyc60ClsmMQobp
9gP9hmr0beoIyLxhAZtz9cvHQ3lCE0ZNhoIq69n66QEv9OugC+xInrM0h+2WQRCseFHWQMUtbBht
gVa6uXKSkaEhgELXjrYau9Y3mJfiRtbzBFpbLLsCjQ+hmjwOxdM2wXMGDELwGYowV48taZIvMNZn
NPIe0uKvnzCeme8cG2tP732EGEzn/YavjJ0GjRJeHyNDyDCxIFK3hKZOn+QKrbAjShFXCGFSoVNb
91fRpDX3InA9HVgsJSoFBTyKXFaMMUyeJJFTlJK21hlvl8hC4rlgqEWO9P3Toeh9vDRx/kHSBF99
PK+8pEywIMG1jXWPuNLiC885Jd9TzOPXyDLQf8EZhtMlQDd2ZoID7vy2h9DNe2P2zzb/XES4R8Cv
xr0bVwJhq7+GYY0jIKHumML17rTzeLxjZw888D2/FnlonLlfP9xIKgpj+wdea5+VjkGeJVnRwxD2
A2dI5SO7GZoBxFSwf46aDgcVzdmWQjmF00E7i9DJD/yc9AzBJDurNPErCDnXWHXKRcHggi6U6tEh
dOAUG3eYsInwRqK6FoY22A7Qgaq02HSeV4ocrgy+HR3bS8+HwJgm4Df7B6oddNVIShF7LsOburFU
DNo2LQfF7IFzO7cntZhsfp7LikD4R2OG30lWrMIajxPyjonWMr8PFPA8eCKkjXSzNBg0QyINrhnO
MZJR5t6I41jKvHfPK38WnF92ICx0FcJRpGXcv6VgkTW8EP6zutTSpfxwmVVEc4JvAfLhufxIXzf1
1tMjLwxxnGWokq9yUJkvlVqm2UO8VfIVU1jhF/FhBzz3P8evvixH0wwLCCwlRTQG27WcjkmdiUGv
Ezs6oijEBq42R9i0ESlTfScStUsjv83sHzWZd/wlf5yrUoZtg9/HybC2wmT+6zv9K58+ZU12VVA9
fBmnHex1Fnq3poRqmlWDMvsDNPROJ7+3Vd1rHc9VwGWVFYu7ICZ2DiINvCzZHcJlNmQzQbMDexhX
Dk/GFqYyh82d9cqZ8ySBp5ggjpdeU/XLDMQewb+IvaG8fX+DspmJxKLqlA99at1ROG4gbb/n8qZH
pwlaO/R/qt3yLMvS8vMARHNXL7dFImFFWzdjPJa4VKA8qfwCWc13aVdnQJArmpqhsVnxLU5wnfyN
4Cg4DLlGINLmChH9j80NizqIT6I0VvGrzbeADqfo9LAaGEF4AeMzFys+u9fAbmJPVtwPB4QZN2PE
h1j1ZeGRsg1Q7Tkd5s4qhU2TUqiF5h9EuNeh93QX+8eOEK03r4boqGKWAmzxUa7EyAx37MjwxHEV
zylFQL3ZKP+qVGzHeub+4ikdXQIR2qomVTcWi9log9Iqvubfe2z4juLMndUqepDRE3zxrR7TOE5w
fF0Z7fh2G1oiYv68xqETajcORNr8xUz25Y2sweIGMpDMbwU9LbaInFaU4fDnGG59JyxXjwmy8zIp
o4o9R2PvRkjF9jbInRqpDoX6tqznXNdw4fdKN7RuTRfIzUJQbd66kw8h5Fz00OyMZ2VuwJaX8sjF
fa1dK5BGnb5VQZGRYZzoA7s3PCOfxJMtlR0KUkwMxg9uTG/IBKW5pQGlahJsfggnXFxoc8z0kkAH
tIXNYusQF5FPiZxw2iDWjY0jEEyiQMrPHQw3a/SBc5NqNiQXO+S+pBscar/qZFjPm3Y66hnplp/G
wwG+38PmodCGFj8QXz9UGlYts/AnN6iVraHYesf2iER8v/gro78vjlhYThrNAYIoAPyeGzOFLFZt
N+FCW4QWM1ZSPQr75n7UyUq3R6i5i2qGFyZjMO83o6mWzbetUmYZAx17ux8mIChqJhmVLTyjST78
K2ygJ5U4Onfx6rl/CuWwiTr7Bt0KLpSheJsN3hDz1UC1e7Ad34nTGfV+tUKhmd/CBY0BmMdyA3az
edmVKXUmD/K6K+38hMlzElS0Ow+XaExMB7mkiG3HHTQEbgwXAVzb/hV2Dt4y/qr2TzumtCWy1/SM
W41Ji/VkrcM8xfqWrwBYtk+BrMOhXboJnKzx/MOvXP7YESw1WGla47NSC7vpwSjraSx5E78glIKc
jGQVWc000u1m+yqczbwAFz518Yxh+bY8sQo3iOyE2XYB0xgXkym3jgwR+kvSNBaMekrcOIwK5sD2
gifmC3gc3Hant858fiIgiQcc7mQEEc9MB9NTW/mYVQPTQzizf5PmDOn37XffvY5sS9gzSrKb0bhj
hyhbsJrPJxFzxfRMHbn0E6XdI+GutaoU9JQuiz4cPJn4Q/ut+MT/bcJ0t4HuyriRB7rXJ0aErZIs
PGfjC8OBdo/2G0T9uNqMWnu1QlwbGRvt2EH0MRWVB1fLnZ49/PBvYX+sp0s+f27BFeNujqjUu0Wa
Wd3IZjqiWQMicowfPsnmQ/eVxqXwGrlwxgihJdgYD39IDTDjLe+fb9wBmjdcXetwaBjgWsoc4wjz
Fz9oRgiIURmPsNu/FGdEHDzTVIkLJ2W8EcYeY1h+D0siX9b4pCxObMPJu0jnebqLPtOfOHo4GyJ4
Bj3tqPWd989ik/5SYdGPQ8m9dPvP7V1jwcDUVdoOdGSHFqueFAxqDd0FzOlq9kzT+QZZzIKwdJzi
ilkClpk0F4wp3xuJLFpKzmWTs+/ynFaoNtDNDqy48j8SprGrCjshVpndn7TXF0MVSvcX3FO8MLxO
DUpaHspy9CfblmET66AXTQZUixGpVpwwVpR4Wgd6Qd9k/jYf1DakENg/oFb8tvyKdCYw0Wm0j9kp
7uw1+BhxmYbhPk5Wn4xz0tXwFSONlEmkgsp5JsnOA73Nz81/7uvJ6Td5snALgvZISOsbFR6ShYfn
Ozzmr+vk7nMuoQR6ONUWYh5WrNhjs4PpyjSed/ufB8OZnZaj50PWTQYbgsCNv/9IOrclRZEtDD+R
ESLI4ZYzqIB49sYoLQsQEURF9Onny56Y2bOru6tLBTJzrX/9BwbYz9yr5bBk1lVZeF12N9x5b0nz
28v2d3qPxhNm/fdQ5dmgwwAijQGBxmNPmmB/z8aqjRwFn6dFMZePY4zZGWC+DLIVnAtQvmw/8ebB
6wjjQuh03WAARrMb3Tb90K4hiW7GGKG7NerHg9vED8MZq+iWAbXMBxXDl5nzaD1gZEkWxwKsDi/n
dHhG5Yw9lFdsAPxUzS5TvHZuufeB/Z0l8LLbzrqwrw9t1uLw6smcA5+Z9uCDUnDbz1+FDIChNeQ4
pl9lEN7Fee9KegikMQKkUbHPmX36mYwz6wj7pTI2jgctkav55eFlOCJ2sUaWEYinoCrc9FBDLQns
4dx2knpuOg9cUqvQN6A0cLkjb3HwHBIteu3QWr+TXA4gUH7TavsuCI35vU50wLz7IzYeET7qV1GE
SRYO+4fEwJjP1+nBnS9RcuJ4vBCtteFRhMf6RqDmXBfc7gOAM1MG4jlmBzA+Bg9vDQPVzrCHB1+O
XhkbQ8tqvX3srA/vQCIcxm9Wpr4b3tzugxY5MHBcwQus1Ahzhe6QYy5/XSDYVRTn+dl3+LowELm+
f66sG7D0AdAtqRhsVPR3o7Wxl/YFe+yk8ZmaE1AAIfeDn0nShzdGRYojMwllwPwl+I4Bp/BlGMNG
AUhjzvr0hrFwch06PZYGjVnN2NuLfeUN0auO8R2fUH3IucsYHgjrUvv4U5QsIE5niJ6XJHvZ56fE
wTUaTSQQwylror07lWotu+OxmmE5Us28ghnyK3q/Z3jHa9RQZSQdRXHAS835jysmAqV3QBuA/TEu
TLQmF3Mp/pc3Ngl6mKPomc+doYz81JyX0J3UJWyrmucaa4dk4F39j1DiK6BjLBmR1YkilCXpwVpr
VYtIOWh9GUWh28xIICUmLKCZGuyaMyZYg91jHFfMRcaba46RzYKZYk/4K7YJpBvBXSaOQl7Ak8On
K4Q4B6WuXdFFg1UwoSMqryJNArsCzxvBuilg66nb65dcgP7j6IY5enna37e3H7J97/Dkd6yNpfab
lhkQ9zai1Xz1Cyrl3DJ3NIuOdjvXIJHf8MA4pnQzIMcSv3nDVpfdy63lzQu+EI548L2P2En1hHDx
q84vRhPctMwCFy6y88Ze1cXStOxtyld826b5HWvrBsqIS+n1rl0FLtoOHBFQFzTwLUQoF5xcJpRO
cNcrfJzgf5/u6mmUER/A/kRgsJQQJ3TFwU41S4rbNVAETPvMuYqHkbnw0I2QuWbW9IMxxOo6ecJ+
CsYM6fBwQOFbO5qgMLywtWegODYHZznt6SB53Lzy4in042XwjSo85FLYSVCqKH4uLvNsWlUJbQ5s
TTgyISZCMCEPfj8xIBJxqejkqyCDJguqxbbTx9rVG1GOvMFy4+9gO0QYpEFnhBcqGC9EcwOrirF5
S6OyKcsISjpFcXHO8Kmopy+mMFgrcaef8b2eXjDT0vFsCOX+dL9E4346BL8bfGxJxnxkJ998Ywwk
BpEW+83ud4DOZ6At9Zz5FL2QBilr8Fo/kc7yDEq38FIF6nj6YK8qWo1gp+D5SItbbBRBvq4ZN3K/
5Uf6eYS0DuohrDX/Ku2Ey2fR4TlJ16TGWA6RStTrlgpRumuSG2XczYHpOJwy2U0NxNX0qXBwk48Z
cXPwbGErU1DF2QgGIkx2nhRm4KjQQVAw6ZAJ1tnBrDvhltEw5oGz4MrWx9ZjGJBUtzd8/mk3Kw+X
FwasL7YKRDHY/sLlBXCXrffuzQgVTjGhelARGKJ90uZY1y4dh4wPEmRkdDKQZjEjHMCSc1QGyW/r
3vmUp0iesNHRmdA5rO/uKIEPSbWt4IpDrYzI9Dzkt9kxPl7D7oJ5F4Y36M7/8SH5oZysDyy9KUfZ
lSiMH1D4yHFjtsGwzq5zRvkwC+iGLuiQCtFOAt9i0aPYbMUN/lsvN8PVThdvlgcEYnB5bjavzK9W
5Yync6HSbVUrnhc2oSGQQO5exzgNeTnl8ND8wo4cBJ9fbH7QJzCK+hus34UnQTkYmjGX18YWzClm
A8dkOyYN2f6y0BqbI1zGPk51ADAOMHahbx5smqOCgME8pJcBVYFHXmPI4ssHS4JgT9eKlBovIjIn
a5e4lc+ua7wnMw1sSHm0MS8C8N/QEs+NiHZ2gEXDQLxNLnGxyt0a1yK7PmcOe8ABpAAJlvlcaD7B
GrpucwxTIef/QmbYkcdYf98Ir1D5AJQBFexFUWFJfEHtEt8WICzViqup77jq1wW24TT1ySCtVrxv
Vis+Pk4ffk7Xv8bXf6sO13OWv3F1hpI5/L1zwICDQDQkt87JPwDQJrZk45my+EaH37GDfxKzf55L
DQU5WPyXfcfF82n4YMGhY/VZAzAj4JLx3xKBH4tnC2l3DNSCVyPUq7HLvkSKF790Lj/YRL22+c/g
auPe1d1PPRbhP9pcFXZQxi35MjJ8/igjmsOb91KcMW0eA+tPTzHqDVaV7sH5h6Pb5hZMJZjm2p7N
Dd/Lv0I/mM/REkz2c2qkUCO7CRSK74QpsIIerMSy8KW62293yFJxoXfBlcF31/Bq4csx5Xz4Ia3V
GW3JT1kc7j5/ToG5kaNRMN4DyAREskzKWeZBrgjr5GV4TPu5JlgdKXASmaBQ3wveNcu1ZVbGFtKa
h/g1bdJu/1qS8oZjVHxdQyuMh9sKBhjuy0u4KuYdNjYzerbeL74r/PUP7JxXgAJ3BRqLoFsbEFcO
Lwe/JJOf19vtw31PcUUNyK/eK7CPFo+jsexAfR4QYpge8vfyVX3EEmn5jUfz+98gPnhD5zHH1I4I
KF/5owu4iPkldQ+IdcDAuYzwLfQPnj5X5kNo0GyZvjHVtHVJwZZAxWhOqo6TGrajX+qmyYcPCV97
jkbxsGPCVs4492dNrEOYRlye9NMyugRoxyZqdPPKeETdyHwpJJj5thrv8hmAwmw0R+D0PYEvZqQv
baW4QpmNRe4w/ZKU9XWbS3q/Ocoewwj4Yp03CO88+6qL6SpfgoFmLuPEblcNvWyj38JD5UsLOf5u
73CST6PWhfqq7tUVLrSjxkPSdn3tuCq/anpZ5fPX8X6sMLW9YYnJYInRahaTMT5hWZxaIF/2Owd3
eHjX3BzN26QliM4mEqbKjfXzcR/ujQEN/KpiP5WgL18IcHfeJxzfAsUdeBQA08fpi7YBw/XF97Vi
386muHHdMUmEu6y4Veny10cLzRlHKlkPgPaQ4m8O5G9GjA9qAJLX3DfKd6ZoMDmEYcwLfj7Mq2Yu
Y2Gd7YodEYqTlgyYM8QKqNvMhbVlucEah1ASvmssBjyXvdAT0MNMbvcpugbw2c+0XNBzzV+BTuWw
HcKOttHXzAagDiLmgZk8dH8YUYOkWJRE2zMZxk/iDDcNxgjTn+9MsGpwH0eOpLrFwx5cYcqZZZL7
r7jZi8tbH5E/A7zfsKOH9AhHaXIhsl4QW1VYIqDMMkZQkkMkIS/Onnrs+A54W8ktRLASa7yhWrz5
/SvuqQQ5SA8sNFAlu+pCIPg5KaAWxHU8NhI8MODC8UKoKrkUjQebDP9O5zB2cvzXn4E0u83bFbXm
Bjj8gw+C32b+ZZDqoKGDCTPD6/z9W/22lAWYeeN8evAAt5lqvZIBUeXS7LEkQ3GBUAObE7LqcUD2
8XuJpXMb1kBx22ekGt4dW2/IVbr1XBMYqPtQiagM0EgwFjapxL7OX/a1x7v6CB4OKb6/plk7wRP3
pbjvD0gcogJBYr8gZe92g18GFQckPD5zgzHJvUh7R5Dxmlk7b0PSUSw94rkFvb940gxuWvQrwmuu
c/IjASAICMOBsrX7nwrPlggwDyst3Pe2wtiI5TjiWb9PywAqfoLQ9ZsWQbHs/lBa4If8wzMxdEtY
Q0P3msJGdC7wdE2cbZJ6Mli2CL690fHKgG7B48DNeVfWAQNV3TZyYMKZRAosniAQUzHCwlyD3LSn
06Be42KiKqtJCT6kdSw73V8etZwD7U+dPJICTmnh4GZF2m4ydGE2uC2+fEBZpfUqsbshYhajSRPv
c5p5EGQbHtD4l+fMorEOWgjRwBsmtZkS7/D4EtQi5CcP+xM8vWrzS+InWtNB9CTgY65wrQg7r6MM
r1KwZkgbmm3Me3Br74PI6T6Fl+PkexizcHG79LDVSl8ciKUvAOilvGZKFT0S/K1Wn40wIHngV8MU
dZtT999gudg0l9Jf+Tua8l5s+GhYHL3/8TgULDPfgkfVntF7hO9pueSZgdwG5ScAMbituzWBuX59
hOtkjeejbevoagCZjBZT9iI1vXqU+AX8T8hfL4Zv1aJffeDQQqR9HFu8dHXqV8b71mXgq9RUeCfw
NcYBdGMr+i4FUTX73wbyJ+pghujFGDYDAgtC41gBLIhXY2cSjsJMbAXDkHEzR1G3zikVoRQ//Wdq
ZBamBgpEq1/qA/JAEQ79vZ9OnsE2YtV7fHHYPpYyqAjW2m8kRRwJsPSFa/1ww7RrN7aFJum+uw3x
U4Gn+fEHsPylgICR4mcc59O7r7ApHIdH+sIGQgawS2PTBHKmMOu6nGGYjQdopWDqzC97lY3XbWcE
MD9njLv6K47JpvH3TB/ETtKdyjo+C8w4nwVqmfbMDUDCNngHF8N5zp6KqUzaUFt30ZO4od86J3zB
oa28LzH/hVMIIwziV2st4GIeG+++651TNr/51bSf99aYE2mFPaxVbw1HBMtbDaRDGusQemWkWg+r
m1Rnal0tVZatwwO21H4uzCGsIvOuBHZ6Im+AOYM+faOOetm0ZJvG70OoUjCLMWF0WWIN7APTcAxr
GMApxyY/LVckEtKTtpsWJxwoqllAu5LUwcOl2SbW4pve5cmAMhTR3KqclJN+AZTHb1CtH2kFgAFq
xNKYYL7OhBBh0gydrZxU+3qfx3msJ+2GWrp4WwX1I0MPIquNSQ1kLrn0f8W545lhjoCTudnEgILg
mSANxf65UWlbg+/k4WF7iVe/NDJdZX09DXLvkXbQX7mzEWlVNR4IkLGIDoH2B5QxFD/qKqwv7ff5
vnqt+uCAvUJc91aNNbcg5BhYAiLPIaaWOCN5+vzV/56/4GftTvi9Hmhezl8GeJvBUW7IXsXiwTU2
RDSlsjsMkS8h3lH/QNH0sJwUQP0XEDphcDDV4HQLfDqE0oZgeBbk8Bq8x4yOH1U7S0gXPrIGl/u3
WWZpHZV+u6CUB5JGWm5UIogKdQkeDCOnO17jev6OnssnL0lZiPMFhRapteC5H+Q+/25Evn0uAAeo
4AEe7hKZU/RsGeYLYFT/4FvAFVQtXwvImgADAjJVV4LVBghNGsol+J4O+2swsh4QWkJuHXwoeFDM
AxmR2IQQVQDyWUi7UDBS92vhzovsGJevRZcMf3S0IhxbZDHY1+njbh0Au9liZGQ/z6DF6rbY64GR
ZnOMpyeE05nX5TBENQvhk7Vwn4yXsJ1nXzffIZbaDqEOu4c13vZLiYrZAW2s/CapKDCHcOJFPl7x
mj6ng8UT9StTVfu6eDEn2pG5pFv3dZVesMMlcwk3CuAF1tBdAeExD2H1o8wZXEOu7W15ahyH4n5w
rUnDvMb8iH55/UUJ7IKy9xbKc8AY5gOTN5FcrLiJuq7Tq4LgSJrQYQJNGlPgm1cjphEKIecLefP0
Bz/1FjfhxunZqlegj8E95eVGTjkZT+5nmUAyhFtIysZbYvdgJ/wylKNF+dqvNaYnzHeBEPW/XDbx
TYsFJlm4vJWW/SbRCnPsjqc6e9Dmwm/4N5874qjndvE+jzf30Mgd0hXX6KMepvqnub1fobyc1eEH
d2RrPDXoA/x/ZsY22VGTflPMiTYTN2her8BBJaSh+8dsPPkGXVCmjJnLK1mL1bwX/SuPVhZe4orB
BOqpsAtyXHgXMEPO9fkxa9xngAP6bQkANnmtbkLIMp4Uk2sXStO3x9hLpyM1XPkeMh6g3W8WfOy6
s9+0jH7mMIcR4WgXtyKRi0wuesegjvJEwQ8w51mBPu4QchwaMNh1EuMsNC4zEAZ192Dyn17Z3DYQ
Pxgtlx/mni7mzWLNNe4YZdu00rf3FE4PxbiVTQgE+8keyO0rkjMQby9ejmJBFogGzhKeEWCwmpSz
7+bhvSICIkfOw6NqtEAZPNLcNuBltFX/EDyw5nqlAzUXzoct5hExq2+JupEXH4KtqDYZbFkEubKZ
yf6ht8tQpKcG3WSQSj4sZXJGHjOGXMvSRzsk5D/5At8I4BAgcIAH9KjMAQE6npt8wZSARDg2wZ7W
Jrns9D/EQc4H8dkhEXFf2bTeDvFwmhj4UwzIBxquJP8g/F26Tb+RN0w+botmoTgYmARGjJ2iSGm7
JswpZ9IRE2ompSIfrptc7UzgwUgI5Yn2tUHN61kxk6P6dNlcj8qunAl+NXtbSwxbHTFcIKpmm/MZ
a2+AbzdsaleFJk5gHETwbvJlaAW0aucJYZx50gUGdElS0zbVSkI8sup8DRuJYn6z65Qw4cuCgVw/
kXx8H6xsNUwM5+LWc5RZQKG/j/mYEc3TZ+Z34elfD2fapi69B4DSGzNk/0Mn2fuj0iuvEeEtChJ/
XF1SAEOdLQcIasHzQBpv+nYGiy8jxltcOmOoqGYdFiFwyMU13Ofy9SNvH2tAQ+41AQfTIeXx34c9
QMVx0GLCw/TPsJQVBs5qnPWBAtTVYp1mNgNopE3h6L3P4w1CBLpFrib8ZZAJTirmbmMHoWgw9is5
zKLx4ho0wTN4RX2LK7g9pKRbwCTlAgs/ziyl98AC1WdK07ikLQvBMNwUsyLomPnNm/G8DhAsUs7N
/MWhc9l+4Yed8lNpOJlqtzsMZriAFWdGD5w5Zxsds31ACeQImXEwvHQLDvjktmt5I830cghVfJ9n
OZ7LHkRidV//SSfcXX4y/x7qazZxwooRQl7d4fkTPRPooCQRe/pMPoH1Y75dRZ2LgnAUQtxGsAoV
neplfcMOHwntssESCQSBNse8xCOO/xD+JUgGBZNXhffzIIIJFKDQs3A/8fvlSxizsKFnHLJgerBH
YaaS0Vx5mSPbt+AWjBxoDM+Fcr4uvhMtrT1ghO+0I6Dwyn1kTV6o30HTGGrbgxMk+NFq6Cji6C5Y
Y5xS8pMMbCY7URdjeRh0/oATu55jxk1ywZzd+JaUP6U6MYh5eHl1ivG2DZoLBISflEcd+fdMagsw
1sVROOuCZyLbGRUcRB3ZEiDmzT4jabdobu3BeZiMMI0iOJPY96j2mM/YxRTQnsZpMHu5X/ZaE/2A
y+k7f+wg8DiAasHoTeWG8prijyfusGt1TN0P02F5NKpAKZKqhmEr+8XbB18RzA8fqQksUFG7DI7a
RjsyUsvmxZ7zgCIeCsmJ8GPmUDaJgavH+SACoWOOzObIek+fC+gGFZtfGRqwtNm3BFTPrIF6kBzJ
GviBZu0kgTkAR/8OjvjU97ZOi8LuOFpL5lkOzywuF/7IjOKOH/LPNLxesbhBGBOdiK0DKncGLkhG
4Lnx3JdWvmCv7DcStSZIwYsT+sMzxRlc7KmIHvvr4rDTIjnSVjrJEVNEU6kUQjPf63Y2O3VY9Jkk
d9f8UF+aVF4D7wHGulOTnGJWe/WPMmnZiw92+f3wif6MRaW6190XYdjXHUEUKD1c1134lsR/ZQE7
HvZkoARcwzWjFaB4MGcuUi0Lf24YSyqoJ7FTV7a32ygpHLC5eOiS/c0HaxnbUzWyavWdtClVe0jt
azXHQcp5wrjQHUTZ/M3Idl6GaoJgndYgvntQX9C7aZbQez2C5/rpjKj23yjhbin1O13/auQbYbtG
sUqtRbvJmbgsZmLj/mK+nBCWzs7JbMskZZwgSxHDyowTvbJh5kvdUzjRZG6jlcieYamJ+ItM+cci
bjR3CyY5sqd56kkYJsh4O79dEOx04Fxt9WwUkCjuTO7C97beKr9f0UHzJ8rX4o+UH0KAaDECqkZY
QhjtT1V7wO5TOod11pssHjh6nGoEFIgUU+HKw2AufHvMyzuYGwd7GBjsbl9qpto66Ys8yn5BSh8J
MMx7SnEYwuBhu2MpHKGSPXEQXkorpiBZYXL6XSCRI7KhXV3RLZhd3Lj0+RuGrkk2H/uXrTG5LTJc
zsZR5hyHFsYVlDOAZRCDdN4pZACXQV90/xmulG7axrf4sug2JFbAbWkXcGZ4AoOnj5++XY9MJoKP
qRqX09GyBwFBx8wtBOXPTC1CXUAxD73ppUQ6r361tYnCQyGIksSqVNT9Vfg03O+x20ApSfqhhYqR
5gdksp1lboZtAvN5U3hn58wk5KhYUdejGvWL2WGaA1nSqh2mSmKk9aoWxHVRKFI47sQ5EylWp3D4
FtxiZIGegmvH7acjVcKIqnMxGyaNI2MHcqd8/QXCcX9EciHBYywq3QVLYfKxqIJH0Ds1KXXQ8Fiw
KBDwt6FymD3FqrOGRNszevCa9A0R7hni1IfH+shfvQkQdw9PlJugIvwrFQFRWbR/LTxx+A2h5GGc
oTLkO93WjLNJWvjgF/9s7EvrDu7uiywaAkmr6efmNljRoc2/4f+3Hz3t4lyvDjYX+tqd9d0/jhqM
NSbSHBw8yndrlhGTe3NF0G61uiwuC5oB23DgLUKf8O9e4xKKkDkxylicwg4eZcb8Ft9Y/gpBvljx
q2skJA5mXLN+Pkr04OszeGVUi4M5J7chW2Uq2wiq4aMNWCgYsTgcVaRsJx0WC9IyP1VzeqjSk1J5
Noof9ns76Il3sfLc0gtsZcgSshACMa+6HImGsUlWnaDZm5WeRl0KssmnaBe007JPqTPByPBXi0ha
YMuhYRk6h8p5s9wLC/uojDFgSuVlJSRA/t6nOJncUNPiP9VbzAx4RASvj46UWNwrJl08L2L7HQVy
2m7UJN8eeP5nNDGkytKpshYjuEGvOWA/ZDNYrrge1pQwOjpVnDRoaZjw62tSdt7ifX485nXlvx94
OTKUxovRvCYQ0eDHcfIhkydVw4aPtc5/tPR7fPoaIxS4l85G+c1mDOgcwl04e9AW8ZySwsAZ+XKb
CRMvcAgesug2UeKD/94dtLVGxXnhlRm7zTm6zDcJ5g9qy4dHFWsW/huxPNMxbg5vnpwKOgAa/WfC
dApkr7mQy1eu6zWeGeHV5o1fsJ0bUyRDFrSZk8866xuSqsgMnh8jXuCWoDZgamvBgaZ8p9flKeFM
ZJDgw/80fgTR6sim574wgxj+4fKANyCxQAnBxNv3mjqDW4WXiv08wmvgekITtsRi6cM+5DOilgSL
cR4Xe7SjshNNCN06xQ57HKZ1OR8LPQLHWGWdOuiKB8hnI94NkW5mLsibmnukkEKZmduYsFF2iMdp
tBpPC76CmiFQIbGvnPB49cG+v5Yev9m9ULeY4vWHO6Y1XH1x+jOqF/cbkz0EUBxlBU7+avwIunWV
tKZkoWlm4MBsHZ1nvQRX5QcTEMZt1kLJan4yvBn5FtpSOvdSuB/yJd/xAgi9TOR1xyMhll4Z1pbK
zNVFwgzzFXSLl6QNh/YfQ1wcwwaA9fFxHhTy1nvN8JtN+r0GoeBifFkcVHIBTPkVdV8DsLsf+88F
/o/gjKZE44WbFwYs4kgQr8d8iRMacpuVnWnWxKcSFBXBksQUKRAfnZOd20p7sYDPwOyWyz8ZbyR6
zMqr+K7Sgu3Mx/jy/1gBSYMJgBP4OZ4Ulg6bj3GH0/CO8gMr+oLYyn6ntEYpywYNHZUIL6lPPRO5
A7Gk2pqJv+RdJ2wwYAXqFLQA9GgPysWuBisU70NsRjzA+3hqGtYZXvUS0Tg5wHByg9R7uIludn/e
1Eyk9OZPPcN7M/qD6yJz+dWFYp4gWQx8eJADIuwfz2kNPdzcl0+3GgRw264nbFeh5F2R4sr2eMON
ogx5xUUIx6+xg6WRDiwlEZTk3F3evQDVupfwlpzOQavR/8AWQDFjTtERnzvzLKUbr3U28JugTJvJ
S+FDSMcLsyAIQLRiIwbVbFVm+/1Hfabqx9pU4glLz7UVuMw/JnHA6R+kZwpjhpVW5k1bR/hmO/m/
CSbbXmtPp40eGT9npAEg+zT/LGHBKTRn5c9sRqHIugkGXPw+ZI9o8RCBOO/zUjbjf24m28wVGfMY
VVkg3hBv8s4qgQvKcqvEm1z2G4DItyOogABePBzq7nyhxUBQbnVHgVBIoyPo3iw9BAmE74057Uhq
5lODor/4gholCtlozD/Ewx+znYUjM3pR8D3cboXSAsi7nWG8h9gMPTl4OlODkJIZudLPfflDHhtx
FjV8wIW/YjLyoED4hNKMmRQsA+sHJovAzCO0U5eUvJKNQ+OgOZmzHGxkLDPPpccDftqoSIu3tIf0
rgy2GnNz8k4BBRhMTDvFRM37hs639lYdiQtR2VmR2Aw8TjtYTqAxEnAqQem7XrGOLDXo96yQpUwh
xAKhnW2U83jkuG9QcItOLVUDFWNO88zt7F+R5gPPmBTYe5fO7shlxQDVTD9xQk9CysUC48vz+bY5
a87p5b6206GB2AdCnPH7uk3bSVPEY+yvMTR+O1B1yFnFtsTEj1G24FRRTdiXgafjWgb3SiALhx0O
MHeeFLugq7zZneAnU6d48B3g6ggQFn8g0EDBNacXOeCZqG3gjFCnfu09vp0j2zDVEPMQ15VZDeQq
qY/d8OWrQ7c4nEU9aaXsymbKMkR/afGRihAuBlzDTIlaLCjEL24xNwBGCsynvFjKKtmQBDWP/MMy
190CTS3bN9ynoQiTh/NdW2eqNpDWF72OGoq8pCU45OSRh8Pv1hia8sEtivmRSQb8DJYHrA/N6a6z
CiZ9F1TWmSUFwgn1fXIu0dh7+dc+o86fWruL/3XKWbp8eMvM7Alkyxn3epf7Ji2wosOqE/vOIN67
sJa3cQxLesShfdzflvcUzy/6Z2HUyW8TXC8W7pfGBb3ShR3ojeE11X28Rzw+k+2Ord8cU/SNKd3i
WJ7AfjSXHWdgxnA/mxP1A6/bsCofYB+ejOyziS+P+3a5vwmOuOzuEeNOx9g07aVXyBY+PUqEUkPl
seIMpNW8R7wj3RoXKREmAYw8xohje3CE4dwvjU0s2bRhaMY6PNStI00UiW53JwZbMw2kKtYe0zTu
hPMBjCO00bD2MbQejg7JdKHEurdfGQonj2zJJbtOxh1JPPjSvkSZxWhSvEPJBvd94Ak3G1FKgvOa
+17sqVFtTlCvV+b2/oNflhQDPotH3xBupf8+XpV+D4ARBsYPOAvF8S3hz+mVONCUgbO9BMLAsSV2
xdbMBqMnB04D1q0AJHR6OGK4T2JefmY5nL7ofvP+vZ+aV9jfnjy8TeV2AbR/vM82DGdufB6wbq4n
7XlQm3vCAHubrq54unssxCQsm22US9gZk7L4IBB9f8R6y1mKGdNSMK+o9M7CtpmKg5w72m4uyyX3
enswCJWQ96P5L0c+ehrsUjyzCw0BeEu7ONW8yEHZKjpwm4EAAvYOqYP5tLo0/Krmz4pHHHUZELMI
KABZdFZIEo1Ih4CvmhkW5Ov2usCVSXsTJriGGScoVeFUF8I8ewM3prd2BwNHDf3lRYd+g2pwoyFb
1zkmFUQE5GO1bn11QdlgFCHDMcJQxjSI10KvxWQ4qYK3ZL/5J4pGaOM8B8B0s5neYGKY+A8lSnCS
Zwk6VETN7HGhR1i0xU/HKHR6ag3baKcQsuAGwSq3Kk8UZUMcz8wnoWci7Jt2mC6R8siYZQFw+l/F
9EsNHjuUOuELVsfTObg0C3sjGiV3rH7pYTDhc8tE3Q5jLX1i1LeRU77fqoMy6cWYznoem81h2my0
CBch1YYlIYowjdMPcJ+OJ4DA190BmbK9aPhfmEShBvSfR2Q3l82FyNRu9vk1sEz9R71mWEKp/I7K
oSXQ1OQZN3E2b/nr89dKMtlvaw9DnWC8gQi/VxNQeRW9ypAVDjMHKijGQFETvCsbCk8De2uJ6S0+
brDHNYbOS6Ttyg9VjPqjrDgg0L8opa0Ldh5iNu8j2tQ3tQqpdhbwMqMAGTl74dJSUJ49mPXAcDOH
mkOnxsWh+Yfkt3vi14jpJP596Si5bBQ8pGhyYOphe/SH/QqJqN0CKdus92l2WwaoNJ7Ehynb55+x
gsYFTAYtB7R4yTyRzZwLz1kuhiODI1sDYJ4PUyulMVVQVA2cBMkDpS/Zp6cq8z7b8uEzKLelDZw7
R7IWhJBCbmgjw7uttf1wkRHtDt2TZm8Bz/ISjU4EyGOZcidNLJvCF4PzSiaue9/mm3fyYg4LCuy0
znCrxuP9YK1Tb5/JFw9B/zzDAfYfO/Kcp1vDhAbnctClMPuV1mXyQpdR0aPXSZcWqO0ftkbBB60M
zTSxsguZ6oX5Qaydc5Q3QPQP3DWf69Ep/7l/3Isu/HXGHtnSrmbgucOjzjNLoiny9fEcGS0emChQ
TjlGex+rZDpszA/uvyYMqDyQIpJksEQxLI4h9Eu3zWgJffJxorc1nm5h5IJVCh+9hrJ6sWXCVl+C
TV9TPQkt2PwigevSWBtYR0zgcMr9lGfvkEAqxSW6ab3PudCdQWViYA95gMABbjTOcE5HHzNyPh/v
O8A/sQClozL4hChdtOPlbrcL2gCGFdTphiWmZw1x1CaQuT6aC+w585VQmcPtEu57Ax+Tgu4k1zMp
HgPs8dhTLsR1xJw1YL548Prgxhz561br/oTzX273tCEp8if6y9H2sx/+fAORYct8pFs0eP+nBkjr
cy7UESsOoCafIGtQ1jIYys3Dp4E8AhzrQewhvH1+Msy/7jjXMS5f5VumKO/e7n5bUjrPHDR/1Q8x
pTtjOoqUWbkehd+pvu4YycFLFjzUcQQJGDKTy+aweU5w01p+a7KYJz3dfWNKudvKvvKa5WPvpiBd
4d8DqgtEd+wX4Av5kXt0PULZJeMYtSD7Cj7e+tvMZCSiLotAn2qR/vtVl3iiSMJ/6N92WAOKdDY0
8fxPzSMQDMBQqdlAxh72nrLrNpRFRtr62cCU52BE2hwi1O/DBR7GfWdVQb2hMTJceL80rgWDDPa3
whzREk/HTM3B3xG2RTK+ZWiFWDRHvlOCO0c91bkMztkQ2M2xa/IvsvPyGEvJvHvKp8bmxkvU59NS
CXmCVwzTcDtrow/F7S9E1r/RH7NlXChIyXXIbY/2sAwV6xDuP0xU7PiLqg+jLbodumD7CPNevAGG
HKJK25eglMAnFyZenxktJTqd3sS9rV0IwjLPALKYMymvWFXxXP/jL/uUyrCEmfOTg5AFjE0F8ju8
m8cPff2O8oo2Xi99duE2GD/wIG/wITVQcwQvR6M4oIDIneo1/TjvH6a51rI+U4UPjk28rJEPevnB
aekVN2fmWmgA6GAoJZ/i/JZ4O6A5vCB0V++9F8pC8Q8l9/T7EHJW+TMbgi1806m56/92I1cOd5vB
isHNfXs1o5/aXfXsoZgWEgLxkqZD7UfBcxEK5cHyToP1ibWMEgIZ5PliC80v3XmkIk6yWOcdJw6C
dTq8/JWksFWYpwVx9xtXIeXzFfN2hbvKlgt0p1LjxPc0NkyGoAI9plgHLvk3F/6cl4yYaium3AyW
KC51uhcKFG0ib46qNWtyR+GmjnNnf3t72eSG2QqgyIBzka4OfADQDJzAH+JYtMP6/39ASHSY6YNu
nf3JSmmaQOeZO0OBsxoYrWFN8Vs3VLoUWK+1im8ZU9wcVBxehehnhng2T0GEPB6JiSuGvfuRt27B
353fbDGHeILF059I91o39mTMGPhpZ2C9PMTUd3zOmfrztYdWzzaejjOP0m2Zu6xVpH4KOEdFdYkz
lxgTErllKmsq7iXsgpe3xD6WB7Sx0YJUTuUfoSJYASN5eijN+Y+kM1tSHMmC6BdhBggQvEYotEto
QQh4wUj2fRUCvr5PVNuMjXXXZGWSUsRd/Pp138tuZEQozFNRZ8AXPF9091nJph0LeEMV7wHN7OwR
JJjHnvfBg6kTood6G8v+6+/BTWgUhjPt8TebvUdstP11FpcVUx3kNQ0xbJSI8eKzAIyaQz0B3754
p0ZQXcNvB6jXIYg0EGfiBjFmBNzSZ/GmRwwNySS7pnstdRO+Pkf04Q7NNk3DN9YNldP23nq7i+1o
WmyoEDDyRZYt2TR+gxUxDWapdsuXg6qq9gU+CsMWDAuhZYCNQfBBXvcCEV2+0I//qPsH4rnLGTr0
vCoDVhgITh+NA7ojFOW0eT/ts9pWlNPU4Hpv1gfPd96+sx1RA4IPcS7YWsfsQ3t98GoMiwVX/SLA
QTRAi7Rp/INTm1X2KUjWDb5a4yaiTkoof6HSxHEwXG5IRs959vmfzJkDrYUxKxnsLk/jLyjBlJGa
CU67yJwKYIzeRD6j0d/Ha+lWFW4D05OCzs1nYjpiqR1ZjCmb5nw+bYpx50HS3PKKz47H6OMp/gYA
Vp+8NdqayFS7PfR+DmI4+Bu2oCdBCL/YWoj4aSHV1JS3T3L62Cwor995fU6G5h/663py3b16zZoh
AxAnKs1BK9C9al2MLhcCGAzwlmsLoA7qAuWzCSDaf+130kUiHPW19gNHkpts9yJ42i6uFXTZHw+1
maOh+s0QrdrzKWsMQh9PUOpjCiLkngf+9TpqUlZ101oLbM9JzGzOWe387SMuY3/QtgYYRhpZq+zd
kGUNTclbaK/6LWf28IZEMx1RNFqDZvcF7JJODsUGBkjRQQs6QdMBW2TS/2gRbgT8GNZTNGjEXt0+
fFja0YSacBLN7Nu0xVx/QWUM3hSxV/zOUQ6D9v6zyEsdORtMmhsOxZHJHvoFD+zuex/vBOZrHWck
WKLuW5/fFpQubWyu8wPEHzDFEWC1flH/QjEFXjXdgqo1FV7Bts1heSJ//xYOPIiDzYaDZGhPl2lO
WvbkEk5mT6HxsXV/5Hmc/Bu93fhG06MDKJLK/9wsirMabTsia944GGZ8KpfVMiFNJ967pH2nXyFu
0ukzr3hshRPGft+VMXHelA4phehA0F4f7MzIiDxMm8uP8LyzGgI0OHewt8uCiy3xx0ZBjDrSP5V9
Q9xrDWLA+9AoAzHX24bJmj/f8aEohEhXqNcWGXH2ybFW3lp/BdcGkxNEDBqPf+Dmn+nyi2Wo+1N4
ZVwyVtBsBxSTeQQhQdODaio62Z5W01+698LfRomSMiZsDl8iAW7hVuBz4YGM4tmMqpo/FWCgIx32
QMUyp5Vuw/DslUe51sQ4LqSjpmHCM/U8YFRcyMGrPSY9TFz4bXSqZwse3CPwHKGE9GFs3tGzOeac
eiVpTGND+kiLBq3SIwRnnndgCsB3W+69EmO0BRvDUr1ngzGSMVBLZfV3khvpFkoN0ngrY/a4xNbj
02f/sCDhZR0h1HWE5+nTAmNdPBPmnBjZWZn3yCFJiD0ZR44A9gVxnHNgun9QYVS27sbrEeeLUPfd
sHo/HDXijPzB8yfN8NfY1iX4/Y3IfUC45WkBGLhe7/n1gJDaXjMv1SlWCR/hz7D41dFO2NkeY4MS
erKh/GkVxiGa+2IpmpOysp9hctJfRKbZWaPRHU8SQlxvRBPznII8EqU4E6NhdrK8LAmVv9FCl/GA
GBHHU46VvhbErGgkvLZXPi3Qaod6GAYEtIXMo6rXKeDyp88UY7pu+FevvWz58el8nXiB3LASTkIU
1DXZENce8GvClJ4tOffQaTlLitCz7ExhGZS1TU88jT8LGka32E77IvRAig8sioyhmYT3s+Q7+i2l
lLPWsVrPXFtpongH/8wBNxqTVSK7Rtlawbq9LGIwXWm5hjfO5dmKw0ZkfInrXbwuXpu+mLYt391Y
bA4dxao77UbhFZ2GwZFLxwKaVZwtV/9lC9vge6h+KnZd6zNM45o72Sr8L54NjwJxouCC+FazRCvp
t0aeSWIZATedc7v3msvqJMOMo4rcaexRG3qcFo5qfPoJQBVOkfNJSzEd+FJk1NuaMkT1g6cSF5O6
1mf6x7/ywJS+MXE1VBzIF1qlSvkX35+G0AB6BvMjM0uOgFXJklt5E2HCAELb1lzTEUQArpwp1fQQ
vGTeDjbbXHLA96Op33MJLduRA7FZK5/QDMJB4J3cAo4z8BuFSekBVZYfGYYxh721DvldRkzamRlR
KDJ9o3Y92GJ9CRJm7CA0D2XMqCkj4lN7tRQw7Jm/TvmtMUcnZA85s5xvwxHOiEj7TjQNt7rDU8rI
vUItam8ackMRXx0yaBAg4z7HUjkOp9Wz28oTTj2hKPW421NOidca2V625xHJV8a7hSLhGH6sXAtH
lvH4MenLIFVoADOXENMC62EixIahR44jpShQ6GabArvFllQiEaNRRw7BIjnVI4cMMLdG750gPqLR
kfGhvNdfluyIUFnJEeWxUh6ksd9dqHAeKjGf9FnPTViGYVograMYB5jOuPIHspZv8zxnqQnv7Ide
O8HXy2UZGy+lyLBpZobAcWdrkwY4RFmBlV+tuL0X8Ys4ZKjtBH2pF7ejHRZu2r+ypbJJx5PLaE/v
Z+28q527D6rkYIb2hXgunvFXcOr1z1hhDR09oWPGO3mPKabPXKy9mNFBv8WszrD3sv9g7rnVGpej
6CujM4gpiHPwSQ5OFci8KXqu/yqwS9/0MtyEHuv3mo/n760HW0mS33ahf9c6TaFrZVjnoeufXQo8
MUHbEa9qahGxuJCudf9z3dhnhXmhH4+WULaQBt7KW7z4OHKzCc4m4lUGbtZNSe6PunzNPKZkP9q+
wbsqOLZ4lseP1HfZsBbGiiUOaNSW5M1rEydWM/X8lmcl8/z7d3LmtM5qNTgIuZnHbI2kG65N+fM5
1ctbiX2lHcsXvsw2sP1TpKtT5Ob98uFgajzd+Zuz7b/jCq3d98zf224/ZqnhALlTgFwSXlLcdIMo
6juzWb2Asz752YEV5P2gqOfCR5TODSoxCSoUlPAkihAbKeJm6FtW0J7h1GZa5qoWLkYzOGrQbh/l
JujE55sa4882mUeTNk7O/0ycXPfELpCvnXH9auiyn5YTZAapjFuFPA9Td3Xn5U+Q/xJfZ4woLdpx
Mn8wGwTd3cpjokyH6gyS+BCooDTTEClircgG1r9ZSH0ntBs6b2XK7FmcxiVUVXYfI4ZGerLaGAPC
xogygW31RcluDg22HSoeHZ8phWYNus54zftMvj6bbzLd41pCSuHY6pE0CgCMUVFXKN9q4cu0Ftfy
5Gwejv+KkXOeMkd8bwbox01bX6G4PKs7NaH4JCkuPa5kN+qyRKUXMB/kHEWbnZxE3SX4vj1Er8O1
D0OWDByGMFGtmjJop58lSyiu654tSUEfE81ZdQv2JaiV+urhwscdtayZ1bVWmA4FwRe0P6L1j4JK
pvxRepCTIMLtbxZZjYsYmzw8yebWolL1b9jY8k3oK68xzaZCq/u8gBdoj9HJ5lT2VMAKtXY6mzTJ
Z5Uc75sOTnz+d5TnKXAPKrdf3hR+UF1urGFHCNOML0vDw6WbF71hQy9/zPIvMqFYMB4RqWLFg0AT
KppO/HEbB3Fy3HElreCqxyMgNyM7iuapCXdilQ4SDGorrNp63OZ5CmOO4cZMizjK75jp/05NxgNI
6rIN6scBTTc7PNORORLoHkt3YK16CpheYVrlfUHYfnoi8RgxyUi2wHJ6cBEbE1MwAELuCZV78fTH
B7kaeCkd9QS3GwdO1awrMMHi+Gzum3HDttJLlOITwEGZ1JuXhUyMew9SrBGbLtezCftk3bBqHMja
f6278P3u+KemjXRKP7GT5BZmDgyIwvIN6Js5fYqWjsXwuVfhEEyJqP0HHRFfE1/uUl674olhUM9X
HEMQHm96QQdBFJI7cfOLc+43/FeGbfMKcNEdRwCxD3iCaj5XL+ujq3Yca7hTzbjbC/vq+leLHQs0
MMpFxdYKtmyf9Z33R8PCqDfIDwfmyTtU8MeDbYqRCquukp0tzNK+lgTmRXnY9xVTj7I5dBxtlQiG
zjbd6BKULUfhYAD2A+2hYLaICbj+/9angMEGl4Nialp81jyEMFEDJy6MQiszav6ZdHEHjgUl1PJF
5cIhYYOYWbaU7rj1knic5TmKo9C7IveAx62dd/4kEjRN0l7TWlxRuZb3FXt7zJ24pDs+H3KRFdYC
l8UJAxFEy72L6iNVBWpyzwtzDJ4e3i1ssg3hlGqXxfNgwe6bhbzQ/+mgClKAVTFGZeskoqa+JmxO
xPzTmafKqbcDl5Ryn+I1tk5TrBBn33ELnMYar4gYs15TFM8hjvXjVl75hki/f033SXRcaqdtkiRa
d9pVrl3mBQo2MduVUmIv4aaG6EQPy8xbgAhLiGlNdatl2ujKVs3eLwu3G2yIuyAQ0Dmy6i9lqN+1
6qPM98NGcua6HbbeBnDe3SBJzZ34MWYiIrKLu2kkbvErOiV7N5OHWDz84slIQphjvwIBmP5gp6jj
qg77WpZu+rU6kymPGW+9K+nimszZDY8PotjcHNfv2Vinvcf3sAyP4Ulwt2O890it34C92njnfq3p
tD+8jF/KjC5CkJ/YGKMyfVL2SfKeiX6AnWKrLn2VXPvD0H/E1MUZHUViRGWIJDzW0JcIbzhUrnx9
SVB3UqAeX8sntn5RNQf+cg5Rzn6vLtR/smzRu8hQTRWVr6/icrk2s7WeZZWEfMrNA6VE2t79/3M5
YV3fURAEMqbaJm2JKnooQlMnHNyXSQXMadjNeHL9P5KhjBucZPh/PnU5bRNVGIPJkhqiuAl+t0ZR
UuPXlmY/kTc/s0UMXwOdUXeTNkbkQ0JaTTBsukWblGUgCk3zeBvHqpW4HAVOeH7n9LI9a6k4/PD5
+dP9sEag+1eL1a3Y5H26OhYPr2SX31Es4n3CEqgsSzztnOm0aZHKcqznCxkub8rLyJx2glDgiXfl
33hoe5uoi2E8q7ACPzyKHuJO6NTTLJy2JLkelpOk5FzhrI6xd+rynMtDR3t8o5IaqkuA9BydS0tk
9O0fOtjnnTpXLEP1wOMx5UcwhT1R12BYblppHXxFWqEAV+IDyzPEAAXZdKoUhLbT1jSoya3yeIoM
Q1TlZpMfcWgk5wNwXmliif3aDmg1wDiIv7ZBKrJ6iQ2q68Rp3FioIFwraMpaaaj0KiZkqQOrR/yH
yuRJ4pSYOBTxAfalgOEyAKElglUjg5LVar9l7uar1V1NUND0IxyUmdnHSAbVIKiTk1fTeAEgLaDG
Kp/EuxqMWNQa8KdfV791lAF7cN0Wn9g/DzcpdTrpcyAmtU9aecIOhWtlowgQpjxvv2P3JgU3PJcc
kCzmt+yzEJ1sh6sVAO7kcJbD12jWd6InWfdB8UH9U+EHSf2gn8Rj2bD7ivjNljx+Q/mWupOqEzeO
LqV/DGQXL85WoWNk/vVQ/GWTGoKswvnw5mxIsuQGZvqPlhW8pwFXigvCNjMDavEr0KOg41udnL4a
B1QohLzZx/uLDiOYMj4sDC/d5IReTXqHncd08Dmiose1c5PyDsYUugcsY198+WkEz+NlX4OVrlSR
9fm7E7+pKCAocdiuHiNPSoDpdrVohpLK5d/b8qMO+b3PB8RCp0XyjW5WioDu6yNcdNsHCYoA0uwm
t3VjytF9O1J9FAf3BbykQ4vf5IestiWVSHRdmGLc5w13xf6PWMk6rdW0YnPxkBfOZ9N9REerqS/a
TW6wr9mKjTqkdDQ53htYZpJz7ta4r6xNgeoly8qgV22x+I1hTOVYT9YBUa6fdWZ69Xq/upx8DIgy
EJrj0m9JsENSrbWXZjoXr/SFT2hdvj9OlzXPuzIQGWZwpj6kJPu2aQ8hJTKVDE3kTy4u2wnOIWD8
bW951y3vYQNychZ5CWkPaQB8V9owDJNB8g26/sv/QrinU2UNvMt+Nio8VMmQECPtNjZIz2xa40Xn
spkUNTH1SNlFLhu26VVBX/Fba6Tkii4Js1dv15TfkBm4Rx5QIIw0Fj/wAzScIpbrQ0SUXJ6UorFp
uB2nS3lsQmrxtJ5BD+eybfzAQxTBifUpPlGR9NgO551RtfcJmJqLpK1AEJakS2IY6J+K02y3vpfo
RM9Qq/ZYlmFcdgh1r1aXjwq3TK6w/7Yb9jOog+vwnXbsO1w4VgImT6+Rogk9RjJs+Iv67m/9KG7r
M5IY/hvLkwGyCIIVdXnwjzmJ4Saa0EbZib4UGC5UwZ4t6pt/nHzBp51TCi3ukLKAjrK5STMGwxhq
6KxdXhvWq21XbKCzpkz98BAAU1tYs7cgvNv7SvSCnY91UwH3DpEOcU+ApPMDWvpNeAbJjimcbUBD
2dp39AFhpGwTM21PkLVw67m9XT5m+2UfS0nkDvpsmKNfETbop77MO8Afrfucq30E5bQePj5UM6Nj
aZbfDUQWah24RcOi4kyOT55z5bG2gEhYNWwG9HuqHmI+KMbo/AM5r7C4s7cj0wGtOU/xkcSJCxtQ
Bk3pyf9QafL9o4bebLcWEGH6Oa3LNukQyZwTqtArc4Gh1+nn7JsW/z0OkazozDGUpSVYoKZz2ssn
DGbKWRozuD4+2plsaU+fXjkHIH1n4FHjIwTe3uo8+fjt5Xs88OshzIGu01mWL2aqQGnQjTlzV+cX
fNxO0hm9kbHV0txs69uwm7IT3WU3mSs8HPMpx1TeMFllXTMENYAsrL2jH9HiSPKlZ+S1X7by8Y8o
dHJ2zIAVYgvyUl7+4Oc+7R/39SE3179BUmyhQapGFDMY14GgF98kug9sNqJdKRGpZ1pNtadtnby+
0OtVlLWt4ANSxOu9pH17AXXU7UOjhsVPG1oDW//00pBE7A/B7huiIydVu0jE8VFQPNHXGfR2BNSI
aks3QWJ8vbWM0XHTB6wkiBHh1S8yFo3NgCBeMYxyD+7JrYdaSOeNq+o3JJwhntAiPz1xRj7g3tqx
f6qBsDxDEaZjNhZYRYN/4hdZmWiBQvtErCWj4WfHAkG/hEvvoSdJFK857QiEMEeFwnHidLCYwQps
018xnMdtS23B9dCvu6SIYzgVO807xFJ/jLLxQuElkG/SuRqEOz7F+4hJX02sxEwIb9qbxMEKWzmy
oFVxJFf4qSw+Nr09+goP/6f6k4PbiiCgNqbtsgOwhSqanFe0OYYs7sTA1tRcVUEbFS6IwEyfp6i4
9NAumGsqxw5ZgHgbsSxFixN2kFWt/Asuhy9E09QhQ70Dp6C9PI+OrNxWPpUSnegPjiWt/yluTw7x
EyWLKqwhYJl4lwgOFhyzpnPefCkqv1iTAayP58v+mo1RBxLN5gFXBRUOaASQo1ivggCWHakEb8IB
temF90l3xkRuj3vN0Hhgg/SdQGJ4YZ7FqUCfZwF3Ed+v/nKnbY06LQu2wwNCSPQEtswoFntLOh+C
XNc5nK39QDS1mex3WE/ht6M5/E004wgfpa31Vnevpfo2p5SJJsNz6xJXK5wVXlgufxa9CRJtDVqD
uMk6pmiktEG9CYpNgKRcBe7ybGfdXKgP0mQrmELLPfgY6WJTxI9BK+c5OsTz3PBJk8E+eWDh1iHk
vaT2KaQ5mxy19iusIiNtI8IFvb0wMvZ8/n4BvCv7ighVL5m7D4XQCUZ8tUvgejvXPue2KRYt34i+
bEvMvX3Uoi7xSs6Mbg+A9QlRcJAcqhwuds/u2X1O/NkivwM1HUKQNEXm++jeQFt1Ud1II9n5aFfm
JuB8l29HJdgAJNF1M1Le9n58CFFYAmjoZAMPMf1ikG6TK3MXG00k0cnO5VW1ceRs2Hy6oPnH0qfT
G9K/Uv0SyWG61cPNliSAjeHT4/U/xnuCbpN97/F2yn6i/R39xjgEcpnwSDTCA59qoVfzzhz8DmbE
pmWA1FICIXAnDap6BPkUrKic+0je9k40DIhZqjtMIyogfG2ALX72i+qRcsXZkrQRUptdQO/4RTfc
5r2NEQO511/2YDhCs8Iiy30AMl9wE7tiI/pjmDcH0zNsU6Rb4JwTWizdsflCsoSNvzl7IW3korQw
m94vnb7kPh+QA71vZnKrj6DTSJJhefBWOtw+2SKgOHH5yXwDzO7Eg3Ap3gvc2B22IJx5jFe7ouhZ
IoQVwgR0DW30qoL9EIxuyYmz9rSoKEk5kDaLAU9lp+La/qVvRfzG8nQOyIqs0uxqca8A6/ejp7W+
prB3IIfo57Md3hzirYn2JMNpdcHrS2+udT0eXV7My4bXl8bI/3CJ6Vc3D2vO2tgMC/q7dwS3NhrU
xpcjA2XVn85HbZLSg1KrMf3CszuZsD5PLnGFtprw9UGEymto4R+riz5Wi5zRHGHg8NfgsX2YD3wJ
GwovFMcM2yn2X9IIcbS6jg+jAUtropWcHAj5UDY37YkhmyE+CQdmR/bJGYy+omCbF5zjmWilmTni
Y5fwB4WDLW4+EQXEbX3y35lmpm6d+WoJQdUh1zpt1GFtpCxAcL6mqLEdIep2EQnW5UuNVTGClZz6
On0qOG2WziW6yvuiUURmGrdAxmiAyBIonVkbKwB4Y7wNyQSeiD1GrlE9wMEY4WDQ8VOLQ4C3d1CX
qGaikoY6LZ9/m+Oq4JrWpAHs90toSVxE93xk2VhSmaueBp7sgft0n+ROLoyZtKb6wJDMPe4xOjgr
qNL8XfDww9FKnwF3AXpbwgGSbwRPsL8Cm1b+M8CGkgPdG5JWVwzxnSXUERClT9YcznMqbX47PiH1
7iAEYkf3qZeZoxwN/bdfWfz9L87BPdXldGgbQ6BBGwbiG+dabbaOWFnWRXSzFvu8KpEzQlG0CSJE
8OGJcUMVF5Y9Z36rCrGPJ/D80cpxnxh++KW/2JdzBqggSerWw2r7fef/Z07PwnNCy8E9IMoGrzK/
TO7aTOr4h3ZbG1GuAv01ucsGzivGaMapXBSmwu5wj3fv1t2Xja0LXkOBubXZOMWctSIwoU23/MLf
TrZ9cfAvGOSwHsYpQb42JVzRk/FjMUhHmwYxAVbQMLIjLb3G/CQ0jLoWZAbYfVW6Y4Vo/6CiBdNj
4dYeeMCCKmXe3rbfzru4KPYymD75EJ1P4ydjscygRNrNutN7Sc0l58GDydzB/jHTewVzm7WtpQle
gv6iOrEr/4MY1GEuqGct++HdBmQ8Ode/ltdl9SYOvsHqqczhU2EyicZYw+E7clab/pdqwQROTS/K
4NpwOBwa3gLdU+K4w5I6kR+ehpkOnIdYvgJkiHhT/2zmHcN7sprVVu3sOOSSxHiXkk8MDfsB47St
dtA4WIOaQv/9wQ9MfPMdA0LrMLvbHZshMV51+WkIzzqjUVF36M16L5kbvnNxsNL9inxgYM1HDjpB
l6//gPtsiWS39GTygG8+12719WskofgiiiO2jj9hi8js6qP+G1Z+l/sI7HCiITX+fUnaWv9QXLxw
lijiaB9bytDTJvB5iIoXjyvYDCvc69t/h/Rus57NKTbxegX5fYZIH9j7/FLgkIDPC0vk44V+0dwB
LZXGWu1XAKmo52K+gVFWZfvg3JSsQ1eOUbJ+FrARzBO+l/cGvLG+04vSDxLj4myjhNYvbxFQAKJl
wCz6H+DnUk+hkD7IU8iYqzvfvULTo41b10TbHqIl5tMssAxrgI2iDqcaw4OHoyWvCPehDPDN9Bub
3wy9diKN5qTBziPDQITrkvcuKWDoZ32k9DCTASpJDPV03U3zBkY8O9to5tJVBkdCGrpWpLXX6rJ6
Ik2rXilCyp/4bGNXatX8CdJfYEo0y03XWGuP6kbY9fTJ3QW37KYzKFfgFrY3XbFC2c5thj33knXH
H6ddVsGR7ts6qLAbtZz5sEUv9UMhilrEq0qQ4NtNPCmWNM3OotUChY9+iPR9QzyCqd/tS4xpp9VY
gRbhSY8JGFGKITuYLWFN8KU5i+Oc9OqPBB58WXfsQhXXSRafXFnTDUE2K5tPOm9Weo7Ll9PhEO0p
YNXlgnuO4OA+Mlq5Gq10xB6QbWf5le+WtCftp6Lo7A8/m2Z4AzY1ujhoie1f74uldUVE5oNZwFAs
Pk676uUPijaGAHBrOtiZasms+9zlXwzxglIGGRbqhynvVoPFU/aDjw6OCXqRETsIWZisjnbGOxY5
YXKx/4gQkXO24J+3ZKGT7yv6iuAAXNbwtKgiEgIagO6BbfTwGi4XDatB4cToFT4MRFHxBXP++VTr
UHEgFdlzIGobnE+6L9VNdzGa9wBZc/meUqpTVp2TOuR+dx8sRuu2rEN+gTtBhUSp/bQZw6TNYPpQ
rEHoXtIhk+dneCBLItr7i8AqshvruXUn1BkQPX8j/EZYF9smhgL/DHj6NK98MCrsmjBFv4DCGRKW
F5kebbIiGnuIR3WcL3zaD9MHel6NbXTAobmXNoK/uD/f/KunryGWXOFElzs1Uj0tmzRXXJZkR6aJ
pgOhHoz95vQwhONgnLyurkmDi0Malx1ngHDkI8IVVNkrdOjogw3CoY7n+iK9GMUOHF6OBUxC9dDb
cK8awzPp6usM8lbezAamMmrZSvowTWkvC7RxBXAgqxwWGYoNWAFlPKSAiXEBRIZFU9TmsSFmj4Rd
Cn7OU7Xsenzxmv4pIYCYNvvA1gMFBcLjqEPN8vQH2GZA6UVPDGUJprdUcE1+qtMId40MvJl0Snsd
vFKtl9d2sTJ7cgUScBkTx3X0UZ1DeqOZbo3r4bu4FbTdc0XKbMc76LUTvIZPzhN91s6WGpCbbfIg
y8+6DbQU4RvH5T/5usjmk1jnIVcI7EaesqPBFihEoDr8xE+MNBR4hT+Xdx4ujSRpACPadZXvlxg+
Y++32O2j/YqkCc1C15BIQhg37Xg7iPajc3KcnuHJzC/uKTqkHfdgsk2DVCYA7KI9QV6X/UcT3iCT
5cltMUh/gMjojR6XRvGKmUDdFrtXNs+RIRiiaV5Rk71TtDUAPVmfO7dZ3Ljjp9tSJ5dvAeVz1iqY
eNHf9dwezHdRM8nGbwAaOt65eh63TVjHRNsI7tQu6NBsaKBtq+6spoTn6c0nmZZPd9Nj5eijV3VR
e+jZFVejXm2ewZWq8/tXlwfZBrLS8fs3fC3NoTEZLGs+Os2ewwr6x246h61LofRi0bZB1WD1OR+m
wKH2XbzTASvmulU6udpNFdiaZE7WICxbBwe9aeihzMjOc2TvRZekCszHr4LKC/qtaY83jtPQZ46J
o2jCU//bQtUNqgAE7Fki2Ikt1D3n7V9mPRyhuqxByObfBQEvBl6gt8QjvCBYjIx3Tps6cISo2TvU
wnhoCtBvApfd3D3eHB9Rg+wjyMgfUu36XLJhm9o/a1ndP8K7GPClIXItLxcO/LifNpESsZ8uKBMV
OIvTtLDHHDd1H2UhlOAwzBu4hCOXTv8TsXQnEeC3zKw3vdjP8V2sf3F72F4iHkeFd89ZLrWBWHlr
PI+DfCFrfqC6Wx1obUoci0fHhMh+p7HaeYMxxUUDO0DkAXEOZ1sqR9eTrP5h+tQfYiw6mL1Nq/NU
aBaE7SWyp2wnr9e95ROXbrKtc/aQvuwtOSuy9vfj7pA1P3ZPdt52vCp+Er+IQQry4V1A/i9R7yy0
GzUFV7zjlmEuPuKWXEec2N5kPnyMn/YjaOZfYtyXqv8ezGPQZ0Id2QkehYUrGQdPKwvQtIj9RDc4
3WRvqS869KBwQEQGkrfsMS2QmZUNryVxswev1qGAypxW45QuoJkZ+PgNqOKPFthVgjBrhjDn+odA
k/UddcITwQr0T8OdO+ZSe2seU1zA7e3lLZ8ng4zIKz0O5xItaK+bmB6rq/Yv2k7RwwT4RGr16dNZ
BZVLXI5oWRlMHAp81ElOtfz2qdyIWafiFr3XVKD484RgYd79jyONTZuCJ8BAKwcZIhI9SHAU55ew
mZ4mvRnhj2HtcUGIsfp7fRN+nPZkl3JIcbJ0m7NW/m5ZBhQGDt34BTF8yN9jUW7Uyl+T3wC2y8cB
9tl6TdxYYGSvrohVgfy0xl00LO6WQRhzB9lrp3fRtjjUgAVWYdOmJy/64d55/HVQ9EyvEQN5tv2g
lqOXsvU+/gF+GUL74DMTPDQZN+sJ+IXRKitwSEFdvY/ziqhcIAFQjoT9FgkR0Ix8Hd8cANEuDSq6
uFqLxfDvyJDA6OM50odAPLtceZ/My6FqoqKedDkTW2+hkX+EUKNGDhfhZ0iNSNIzwzicPuHF7oBW
30QNbi4Ajtsno5nWVd2hnlSIUSUMuFtH65rTy56KDkQXzHNHBIR7+QUboKHBzd6It4xHd/gyGbLR
5cfruHoqT2XzEl7KR2CgGXNnNQsJRkFbIzve0+r6rJ6xnKwrhQcJYp5RTSc3TiglilM0xgjJUcBh
IhrRHHGKn0RIzNxc7ioygLrhAnwDbJqZkR60oM8MabJfsu0HGPJTaPs6YMOqCY38EgjT/SDHXZHc
wYy4K8MLPMWLP/0AWzyKdgAdLt2Vt4BNb99E1ouCRIum0tzQEqITy84JTSCV4d7ZF1tn67X8Umvx
vN07SMM2bYBotxxgQYTzJdUJwqxWF7sYULYHG/xUTWpLbTGnfub7MUuqSnO0W19VLzIhkpSgqZhk
24a2FO8m96t+HnT0STN+L9tR10M6nCLe64AyELARWYOxydTsb4c2RUnauEpM1vH6Pd10h9dnKZ1j
EoBLgJM1s0dx9gA+UGik37T3HkInF9WaztekAUrT9XZijD8kKAnAb/Fn37KPEuMGtf1jwgJsQJYk
86GzQ1P0sN/LeXEF8Sr6w0Ut7i57bvQ8W/lSFZ7P7BSRpR3QgPgwNmYf3vPnfxw8oGD/LOE1degx
ZqjpyjfOMvLu/hJicCc7AYI0XeZhzLOTz7DXCDvQoONbdB9isdpGuIQg+jdnvpAeX8E1v+ZMFrTm
o0Xhj6jza/aOIOI0sWlYo70NYXO/sy5de4FIAguM6GGFP79tH7m/sj95L7htXM2XeywG7Bh1iJts
s2HdK+DFn51r9BpenaN+x7I42zsSzB5UAg8LSxJFcBSv3GZMIzlEQDVqhM8/MqzWfe0pIzmsKYu+
TGgHi5Zzozr4+UbKMudbwe69uybWEWvwgydwyZz7wmelwM1ZJR5+uKTMKjEYSD4ODrHlK6LxtNkg
5ZNu03NBpRz1ra4iHtFm0ssMPHOtB2m3SCN+IGvEbZoytj2Tm1Yz3tpGsmctrPy8PWO6Ozg9FoRq
CdLSmt6hY5qYuf8jDW6H7b19WhPUQTUeBNby+c+fm3r1UJxLTub9Ja5/1LAMKbz90Tsw4+I+gWYe
WN6WnavferunNaapZ5a7tSyioP1CYApQwpp7V+ctlsCwFKpAyy/EgbbUEgod+bO3l32P5U9d9NMC
qNeM2l7ACtagAhRjTFHbTJPCuaUVVVhacvq0PbqQHXh4v3OjXtaF+eyFxcQpZC+qzEL7notbccGl
l67vpMAiUJJwtbQW6PzmB7uT4Yr3SzqzJojhQWqp8rtbBa2kmyBpEO74/5gAZu0MQMnBkttBLBzM
1fSJ9TRI1eTLfGtrbVl4Ytn9mXyZN1354XjKW72ASpSA9fVi+Dg4NGjtrlNQUf5pcW7C6tGK78gP
HYs+gbAPxIaqK/XGnBaLy81nPCZtHFwRA6ytavRxHnRTBmAV6+jWb/r0O07bn0evEFYcmAVb1SzY
arhZXpkAs6Pddi5LdOYtmvH8OtWtetc6jrEg4e9X/8T035gtakep25hYvPmPozNbUlSL0vATGaEM
orfMkyDimDeGM6g4AAry9PXtiu6OPhfnVGUq7L3WP+JE4sHmk/zox+TliM9JHji597JEJBPu5t9a
TEytBXDu9uYawnUElzaLokP7yl7DvECsYHBmygdf5AEGM5hf3RQNr5+MXNV7GZvxH9uoz+DK1NpN
eudf+Dzel+8jGRlU2HDwTCti1KFjvhOaB/hf+eK/PvQR/NJnfIm5ATlbsM6r0Ws/QkgNrMYv7mKF
VAnGLtaKSCXjZZ+JjGzVAF6SOJGwhph1oFrVoU+hp9snMVx/7Uk8mbdJHqrEZX8NEu4nL6twWtjD
yu4t8ESHit1aKeJCIl0paNO5ShlcJvV/H/EE1EjfgYJ9DrdptwRRgYcLpXgU3+Y0QPG83ZPLmpZp
4G7M1Mo6cy/kuMS4GFAv7z/uL7hADJIyOd/G9e42hdiyeZfANwVcxjMcssbatcOD5eGMOn/JtYLl
4E9fDpYKFzUzAt8SFK+6QEonhVLIl+EyuW5pH/YfpTFYtlE5YTNo/7aHPgR8IJ9fY+M97/NMXZjx
LvNmnc1eu5EtbqXspG1eQAkOqr2og/fG6zJAs/c5YiFDss3LX+175nfMEk8w8eztfc+3UJ7c9zcM
JwQKf+MrH/SKkPFQXfAz8nKeLuBNrNVMSF+XIlnWHtXIDxqxHQQxRtlOJaJAjeiQGn68tiR4SHjq
AA9pXBGyjfeidpkX4t+0ppOYc2YvczrgqEPfhlN1+QnvOOoKgBQxJmCPRhrBUwNFg56ncSHjPi+8
LBb5V75MFTviGrjYO1MYdLFbmTtxgDz3DD/oVu0Xdsk0CwYdvzmiy4jSXroEICEzaPMh7niYGUus
V3XU8MiQZQDQIQaZyiYPC6YIxMcf+7uWCQ2wh6EOeYF+fgcquAOzzBwF4CcVRU/vIBVLiuxjF/dX
fRCUK9DhD5ClEywKKovSbgzZI+GYnpNHeIk+BkvfYNo7lg/0NUh+jjydUZa8Tmxll5QvB0AVMSmH
Xc+ksX1DjJ6BFRq1yA+FJuP0bASesV3cGZXQVIB6kXwq7KsM3UZGMmr4dc4ETTgfaw2LXOgtYRq4
NiIS7ZPviXi2GV0fXAikqUNNguHFbCDecIH6wB9FvxWUNrZrAWSzrLBGIJJiz+kBcqQs9jyLPZ5/
2PbOvPtvSqnr6Je+yNC6nUv7ze97gzDCVaiLsRhGmmYxHrzrXxUPlu/p3VcQyQOnRprJAYWgSzXH
3v1EGkxwMR8LzZM9CEWftPA1Id9Y/jKQG6IivT9+J3TLgnkTPvAcAikeUi1fAAfeOCSL5W33Cul4
aYJbimZYxX//WBfncv2QjS4F42jW7ZnD7OnBbH9koeyhiO8dftZIiG8MQIcOvPDFpCkYkCZ+e2SF
pUwrVn68R9/kuuSL+AhQCde7asgqLPAjkYgDCGrAJVZZFL+IWsIrsX03QzXlNbg0fOuHh4dhrna4
U0w0tWiPrnCIUCiQM/yQnEpbQwuvGBv/c/7y0CLWIB6sKyiIWDtIfuNT/5w8JIEbJA+EYGWYj418
dvf6Ts+9e2jrrMsKbGcPuud1R4gZijA6AcyQ7TOBagUu+xEDy6NCIwXT2Y8bQLycLKaolz7GOO07
D28LosbCHg5JisHTjn22gnlqMoL5rxyMvuppU7Dd/9B65t2Wv4S61Okn6E0hZQjBceDM9F7YySTO
Izyk5TQeLIShWsN5QbzcRApg2Tj9M/8ZI+V9A3DdrOcGLhEeT8RTqn8Df8ReCfFJqIG7apMbdKEg
M97uFdi5iYsjbVQFY4KLwdOsJ6/FePpc9ebq5iHbQwozPTl5evdZw39HTp5NmBk5LbNR2N+IrE2h
J9mNUOUNIa3fMfTA7uvc7N2IR11kafJ5XPAcMKHOxHwFBwrCQ28W2c38WPz0mpnWtKhAHfopZ1mQ
TVDTWj2zWrFknV/hY/41udL5ZJBZeGRg/bGnsNSdqpVmauGt1GUvm8geeZiAmPGLZB9dToH9N91U
JZMfIBvxkjH2EL2XsBsQH3N+S4401o6xu3iGxDJYEDiCgLMynisE0V9qZE0mVLePyGkpCFjgVneA
jBtHBEvjCzQ27M2r1ehljSJBTfFKo83v0YEGb0UCtlHj3FuMbkaTwuRUjf1jwHnRtWIIOIXXff/Z
sCSrCfvHx7ig0PrMxpyYW72l4S235Icpbek0BPDGDEHaE42XTtEn1CTmArmi5GTq56e9xF/4YnIt
3yVVcAa4uwZ0rV+fFjSu9F/4xMlzn0moAIg2DDMNK7Au8WpRhhHw6YxPHJfM8Lml0PBTmHQXmYIE
1tvFWNHBcEh8+VA8t8MM/ubPW2bLbPXjsNXgozC4e0RrM669eA6EHIlEn4NifzxOTpZE9Lw14Efl
vUmZoa5ItlbE/k1RozLZcPVnszLSuFMUPXdup7ElgO7B8oshiLfZhPeoCHWDvB6H1wWaWaImkByw
irHM3jzaAaCAWbOgvlwiJEl/Lt0t4B/Z0O1MiZ8hyhKG0rmwZl1JL96CBv99T4zFM2WmRNX+kgIt
x2/ILUGFduuhQ828mzNvyGT/C3xrBNSmr7dOD5MWHmJO127z4nl87ojRej6sd/SY/pjaCdZaQ4fd
578dgUB5pDgZaSWNezXKg2Y+ToWtBArnUqR5D8y7cAAT2ORahgBFHk4Y5eyrmOOpduw1ZJRAIhWH
Ir7+fYIx1NIJQIFxbtL9jXS02z+htSNMNe0diz33FU/m2OM87nm0v7Ao8EgSj7+1p9x1wHJU9wKS
aofKWvcjliu2HhsGiMlGnTK8e0/ObYQe400eCy5zy/XEJZXzQf+cei1Fb5gzaCkgX6AszZRmD+ed
lugfGU6sR/iF/WCp4+zlNOnMy7qMcJRwYYxm4H+Tn3Pk1g3HR7XRS7Jpph3Xi0b2pVI6XF+A9EMg
m/ZM5obxZgqN2mU+l2xtKdmFt03zWuioDnXE80vvk7Ie+58pkkYU2yDjYplnYTgwQ5Dpx7SDV++b
vGb5+sPbZvYB1AsUI+Li/5Ehp4tfGU02Gnca0BYMzDEoJL/b3apnNzsjl4kHH6lmG/HT1o1egXFF
6McnfVfMJuJjIJA1IReY3K4oup7UzQ9BRlzbDVcpaBrHrEUGajq0Kpe0EspZwVHt70AfoaBaqCeJ
9Qhz2A/erAbkfXNnQBNY3+AbSNSQcLkVKeYJjkz+HhqfwMoREFexcJ8UtpA8jTd4A2HuZX6ZAuXm
S/RUeYnwD5XhMme/Yr7+z86+lyXg9i3uofTfrn9h6dd/6PbbxdMmHePp5H9XIjadoXdglXTZoyaX
FGLRHEwE7MaGYDbpC91Ab0KnI4vaiHd2GMin9mk8AVRYqJAiycbYTVSuRhmO/DsrbFiN8u91avb/
GypGYLtkzJ6H7hOdHec1YzwuIRQJ2lLAJjz9Ri8lVrE2NUyANRrkZ9ouJcjN9x6lccMnUU++8C5X
6xfIG3nzcKIG2N1kRITEYndDcXRHqYm6meGZC6Qz2c5/+iYXCRwC7hVnt9CShpdwc7UsBZ0Ggx06
DSooFjShchtyXD/cjRBXvtlZneKA+n+O5Rh6GTQ/1jb8uR7Ss2TMrEHecrBdQh9DePzAmbMJB0a6
GSIMzAIJZAIm9rvg62X4ttARGWqsrkmNSxpLPRAFPkoy5v2kXNd8JOrCpeF2Njz3DTV9mecyeaaP
0+uvCXB3wpyRaxDRGrDGwba6LtaUaXsvBJAhh4c69yszE3Cfhu7gblV7jsN63Z9VVhXcqXfU+Shh
JKlyZbPlHIHSAPjg+0mubJnW4UJAaSlmAx6o1hKlWordfyImGCBZArSC/faQbfvINtTkbcIbL2DE
7B6NZeBC333+R2pkcKNM1+Hh5fAFn6IsMSa3mImOZ6whNZ4kKi4Kpz6/wYGB072ed/c3DZvSyP7y
75TBQTlsmRKk4J0+JtfT9X8jLOdTD2mSEnHncpY8Vy/NKvZfLdxuA2mmkDWL/rLUH4d2w2uH5Sg7
wSOPp1AvFx7nE24Q5PDV/MOy7X3UGUW5DBzXQLKBA4D5mF2tgQzfigISXZhQGwkGSpgwyQxOwRIB
l3i7/oZcBndn9w4bD98mk1oP+KKN8k0TIwJjwePqZeVh99JWLY24ek+8zeIBNVqntcZnPnyEOANP
Ee5SQcBqlJI1uD4A+lCPYg9imx5S0bVFcPHg60YuoDFgnmHaZ1f3TNS5J8+R2CUKMZ9PfXge/bUo
+eFW1/mmiLOFxPEdScQI1rhUrAsHN5tA/4+MdYacYDiriSzhdxFoowBOS/uyG6yvUxlepPC7eSeF
akoSJ2Am7PfVaDRKU+3+EPUe6rLWQccOQdYEn/3jhAr96wyBYRzmD7Rz90XpSCZzOyjSy2fv2aBj
fixA6sF4uKYRaVehxKF9ddljoXbtzP/gRWVABkR2s4kEtgDVAtSb9nKqCXlt+nBDKUs89LTx8d/n
y+5dcqTeqC67hhrae2wXfQRbseTUmSmdJV+lr2DrlOHHGqTPJVlBvyXBhGltd9Pvz278p0qj0P43
g7AOqzmjBcUc62r3sz6c2lo4DoX7AXAOQW2D4CaQY8sFgDj2TUjmMR5W4Yxmy2IHGaQceziQDASS
lmEkbsDe+YCZAa1WZthVMMDiI/9v0khpNV81+hl27KxtGh3zJ5sKeqXGX/Y14S1LHk6aDk544Whe
5AlgZtdHLGzueIM1LqTFld1KT+Qj5iOUkRRB21nPludPgupl84g7vMC71zpRBLGLi+a/dwphL5ty
hsXhNDZms7YyZnPFUiCPTCIg3Pk8t8i9yIlid7Z9kx68JkDeaKBReI9crgq9vMNyIdUf6VU5YeQL
V3IydRSPSHoP2xrefhmR8AvLWA6ET1BEbqb+FR2e4b/+Utw3BpBX+N9pp8D7L7Mg2tRLYUkbTwRY
afhVfFv7CUaP9ccycV/pwslG0yMacmHQToNk0sWBaRqY2cgRCAF/USHe5sUcbx+4H444o8QFlkro
q7n4XXfgmWY6XC2y4JOhHRy5KVORmZAJMLlOcTua6+Pxs9WNYNlzsRp/kUNMhYgm6HHzTHutk3AH
ZJJQUZwGeCiEp5MvNwgmmm6uly5OdomePz4T+MocJBqjeZAY/m63aXhvELkA2yv4WVCBLc4//Svc
GLvFU6AkI/2yuRy4WN/6AtqDDA0ME9HOFT8dYZKOiWI4cA1OYQs/A0Y8fPpugHW3Bl+lYtP6YrDd
6gt1txMDdVO5X9VukFpGC2EiB8hKjoCLB6FzP0NMJqg/+M/7Qtg+ZHxhcUzd8YiHFi+CCQyARx5l
iMutbyAZw5r2MpeSw/6NWBrJ0NVYCt903oUF4Bi8OPZ7PGSaQ4lRcTcOq3CbPvQVgSLa0+IiMBp0
8tYKRTyvOmFT8xfpMMiMffxeVy2IMB0xKJO9txBefSGmGIE7oKgJR/FQZ7m4jJyQGPX15qXzKbNL
u6jPnvwKyd1JUlhZ2kxn5IeMp+hDXKgqL4s6mDMD9IGfDeTsoxd8MLx4VkoemX7mx4ZkjkaSALVD
qQfwOD7LPmTj4uHu0tR1afqcnfn9X7snOs9jvRyRsybSTp1BoJ+0CLqyp68Y1yLXcBUJOyY/FuwZ
2RgNPCqxCCJ1ouWhQUuNSJuEFGYNgjnu+yvaQ/6/jhXRtvQvy1u8XWFijR5RRDADarjUjxjwsKOO
Jyvekw1P/y7KZhZzS5ok/ZmZCGhKX4i3kKwGNv6Uxl06iSZ8gySl+ISnGiZfeuYxz+tLXOUf8CTk
qfpyzabiTci0OB4fBsZvei1HyYDzC/CB2N+PNz7eeVAeizNm3LeEJsfFM4WHHf0cIlzQXH0w4uvZ
oQlIX3+c60azZ2aPU8IkwhpJ8QNXJw+p7wLZ8bcKk2O14uzKR7p7fqfKjVXlzJfF+UYIXJPwkGtp
hjKR7iN7XdpJkNSTKMIgms9XCk3GftdHSN8aIV5eVIGMzf7imWIJ4Hl4moYVvogqsMhyiEhQEf5a
UjuvyzAaHSx+nBIFnsEA0hIDRufQ80kIz4zsHfJ8FhS6DE3dsQiBcSPdGYXiHLFwifLDiwlWniZj
zzUkXlxwBAv1NG+giCxbCb3WdFrrJ6oiCPD4nzYFV+q9G9JjKLKCbOEpb2LDEhFpMDJkVxKtNNPz
EMj+PWZkCn2CA0mwVXhJsQ1EoU6aTo/GcapQKASHON4/gi1llG1jIkWnUNFlwtWJTZCtdzMd4vO0
SyTuoWguRaBSzmrO+H7l8qDTtKImIk6mL1MLEN1RIBNFfPc71SY3YlzaP0THEUb3rCCM1hsiSbYF
ZFNSi/Y1MmIB8VuNxR9DtSgA9sVUQZmP493Hhj1iPKx0jT32WMybEkkqKp5rZ2RReYbciTtyKrb4
CUg6cOmqofihDGCe0MNfjC/6j09ImOqu4VIXNkZxk2Kms8A8exjlRsAcOkWlLBXJd9bu2LMv6AWj
+qcrF3Mq9K2D2U00WVHLIiEeggdH80+8LgqX+xmQ4MPhh2WN/B9+1af5Rv54E8LrJCdVDK4fN30W
dBwBpfHt4h/ejwPpexzDKi2kOwpUTBW0gN53n8svJcjxHsiz2+SLDzCgBKcm1rVHauc9EGwHMzM0
ryCDwBImNzQRswY4brMFsSx0auuR+BIUPILsv5MhaHTJ0PxhHJ6qxBARk7Ci7HOTw7y7X9TI7Yom
NDtLW8Kk+yI/k6LMngFBForCFBXS/ITaHs1EFuVesX4Qftxb9lEk85pJxwwvevRdPmag0D2iN1DS
5HNuq1+PQFpYogF5LojhgrtNFOL5Z8m0Nmhgl2DWyPgQUVuUhsChGOaIMvWETcmgA+1qj8icomQD
mJZ6gc04UqMaEZF3I7K5s6aFcYPGvwdKikMHCieGe2k8Hivixxj04e+cj72BdBkaV3wAdnRfoswg
av12Gk0HIp/1FcCE9wPFdR5ID3RKUt3axdUDKUTL8X9XEF08bBCQyOGichlxUnJK7f8yD0FmYszy
UCmytzGiG9HQHSGNvHAdCUUnrrWgIUIgpDErBUlhyGN0XLwDec6EuP79DOXvY6TRDYcoryNACT8r
8cHshf9VtyhkpzV0M2+Th7ilZg4Kmw3fOc+P0CiIBVGQITf0tg+QqWnxMFYCx6/gRGVvuyOMcYY8
8YB3ZvEUHqpmehOJL8JEA4Ni3f2dU7tDNtKv0Ut2Nw/RAfDG1+KemEDePVwUEblJyVsJbs1/z17j
R0qIpN0A5IZUPr3nOAH+nlhCIUgVaGnPv83pjNW7PewxigvRKKqJOCgqhOIDy5f3QfAiBRXuK7F4
Sz9zzC8E/43XU6inomk3q8wVz4GhekAlRyFoxf4w0czb1XDxeolZT3ycEtUoqv+cihiBGi0psrvt
3/IaXQoqVEr9KMdLLsK/0QpRuVuAqX10ToqBz+a9wgps5YBdxClgcfg5wu8zcnocpz8SaPmzfOyB
/MUlSxkiEEiYp7WdPJfvpWQUgC/LjrppqJ71yDirxhWmpQmwKGLKgQNCTfGaiKel3zdqHrBzda6s
I7ocawOziY5QBLdcMK3iJp32+Qn4l66Tc8j9rU0KOBW0zVGx55N/WdRi4DcDWrujYYNstHp4Nq/J
MMJq1q7zZWMNjWah2hpBmcB7Ik++Wn54ZrFOWQgzhLALSI1nYifAbiFmeJOE05vQ1guwDjZpw9xP
2I74GQTLq/29IoYsVDslfG1tG6TIfZkbSZS0gEdrqPOPm/OFsNKpm7tTBC1mAZzq2DTvKPA4NA2O
ZtQTQY6VZTZwrss+cTNL7HngwEzzmPPEXpL20HvdbDBuskYI3UR4gsqdf+ANmo8GAEzYd9hdzgPj
GQrmUkvYi5OSj4rO5JH4eUmGaqcMtb15y5Cxf2a2H2Ln+h3rXd/9HLqCPwJkjGk0rND0cNLed0LP
RS+Rq0TqhhULvDneMg4MUKG73A6LQSL0TRB0q4ynAEORqTHN9BNab4mV9ONiJzlX2joRCF6AjfIV
gp3MQTPnZRaJhx8s4VCajItIxxyNEnY1wUKBuglVbOFxW35QDj7RR/GEw0jDKzhflhur2yDispRE
cYBQGHhpBSPHoC94iAxQfcxfwFvC46YE6A5x5ygo8h1K14gbQddcLzL0Dpj24Kk11BA9V/Lfu5pQ
MIAi/INosdzh5Lx77CSzO3/PAr5+MC4CLvEgY/z67Pk/nBc3mh8xY6WM7RMFmuhCh3QfjSdkHA4F
XpB7LJxL/Vk3HS6UP5neX2e4kJw8kgnZ9QiUl+22NHvrgWI8jvfSvGeWvC52NSJMRpm7Dcg0Trux
Pzj2wvvpaSqUvgg4yur5V78J+CKGrLLBE598NqfAJ2ZL7o63vbyB7nbYVYRCAMmAfzl0m1RFGc/+
OX0HoxnCKlfh6iAq4+pmwjJZcAW/94MzDBAf7QsNmlB6Q0ygnUOr8jTUFpj7CW4XYtcOVj/QcEwo
CU8Zldre0GYNAYGwy7AkXrPwaXgh5hOXBLzeCbB8RLaQXs2lFc12oKECNxy1Onu7ffd6cR873eHu
KThA7kglg9FbXy65CoOCaWDMqS58z1e7ALvqxwhOArqCmdYahyBnXhaDIYY2PmV3XefBK70l3/Rx
vASfhMxolev/ZTZOFz53JZL8dXv4sMYTkxoOHekPRTIyazRq8fLu1IrOOpqn2rTdXPaaVyA9FIYc
oD609L3paCaIA4k2j49TJA3+hP0goMqaVLg27eZFNFi36zpUUGe+ncsfd/GAdtGeaOuliNFpzRcT
4qz0LuTtYkPqw1UM0IxZH1EhUNNCgvQVPCr4En1I9rM1Jp2cZrTxAX2jUCSNowpJPwBSAoLYHXLQ
2Dx8rVkKlD8ANZTWfcCQNs68mrya9XfN0tGYfWxCcLlAJe2xmj14nqfVwHk2JpIiCQo5KvpevlRK
+4lg/EV7YL0B8B2kd9mQ8Eqx/Yz7y0yxkN9Lfxxe1c9t3y6v4kMe6ObrMGAVGYPjqX1Vr4GAaTxd
sVGwcXXIWuEQ0ZRx383Jfnug+sEcogS3lyvtCa5iYlqgZKws8KYMIdKd5WI9JJBX2wKSEFFA7AAn
bp52ij7aV2AWJ2w1gTo2HqcvXRFe5XbxtgUKKPYQrOXX+2kEuFMwzz5haMgUAX62JpjUJdam16Fx
T14TWJZVjfi/wrnI94o6mHNkcYmRh3GKfMammpvgc6CS7z0qKjI8RlYXZ+HrauWsWBekBpSD8yvy
N3IhDaYPlBtCZ6yi/DrWDl+L9wMb4heCQigRqWCxToFAsf09LJTnSK/RbUDURSkn2xpHAXUUseZp
Xml+1/SM82vBGR+HIH0wZr+kWVX+k+n67t/h51RrwGPhI6Snn5MKu9LuGAkZOfgrNUshCJnanK+N
gr6nWRxnwevw89+FSbEy4Qr6ALAf1J1rafFwnoQEwVYJYW5NkgEIfcNZgMCMiAjuNl5xSOdJubix
MfOMRi2XjGCHhfwZdA5fCMlf/oi36AGV/Um/0ZBTZ96iokQCdsJQpI3MV03xkjPYjQJWGhi5ihBR
utLwGnmZ7A0oFJlqfFtEfvRpa5YjonaHiLM67GU/oMvLdFxYozjjXv7ZyNuoahuR0jo2Bju6HV5+
t8Nbhe6DRzOWIT7GkzFSed5kTq5nzPWvSPsXfzKfJK/NuT/2KupwIFoQZgEuUHGLIBrfz4i6iK1L
i5bT+tsUMYS0LjWzv852vzGWQGmdT3FMvETzj9thVT5dT/Lmi+tl+vHpuLG63HxiVfbHseIodxNw
WwHzq/SaGxMWEW0XYM9EvIt7fCFuk15dEUzApy6kOqsxyn8YCld+w55DXmEkl7HwYXkb7hV0sWY1
RWC4Xd9dCCCTPLb7rCJ/ACEp4p0JcgrWtdv6QV1D2Ds3CA1eXLZvl6HxN+s22WQUcZWCreu8Sw9n
sEF5epFMsbwh6wL/oPLTE3OrtALqhCcFZEBqZ0LmoothmOmFTdJezA8nPSi/RWAES+7mjXLQh5fe
rvk41dzgdujEB4oRAYkzzxSEQRUQ+rAm1/CsoU2+J1BLHrgT5jpKbbdn4TDiW0IEEP78raPZn+SF
pRCfb89up5ybNi3ptPTohGq0VIz/9wrxH3kjp4r6y5ac0S9167TdAX0NUGPzTOK0gPKmvp0SoRaN
48tEteGK0JSGoHktQC/JCRyLYgSARJN+yOQVDzCNUUl0i6rKFvaO0kMonj/MQdimciiBvbAkrj/o
KzOL0Owl7kt/aCkP9/ODRFOn9wnkE8rkHidcnbQL8PojvmGMt90UWJ4yEHyc14DmQY6PsMW2IkDr
AVXN5mffXykBmgaWpY7cow7FQ6Ls+cbs1h6J6NFR30Uzrw838YsfghSdc3foDg1nciH+aG7X6Xj5
jO+I7DIarxvr8jCHO9mGrPqgfSKktDWppFg1zrc3Kd7GlWUqM2gNuRUWJzc+HOnq3iIsOF9DtWGZ
WQZgNlmbPhysWOxpeKeL7GOrpgDMNatujAb8pWYuEUkyT5TdwHotqJ7HP78BuPPoJUc/1VdhwHsu
z9RPmaioQCGC3g4CmGHEGZPzdfLV4uca7BgUOnSu+VQDGGvmW9rLKdcTVK58tYpOpEZcT/BJSPU5
eMmZ1Er3EQKNCWIGoQv+lm1hA0zchwaa4IKHV+FzHgUdOTutM0QM1CFTRhX8m2PssIbMjYwZlM/Y
wzm2J0yNbFCYqTfsTRUO2BSZoCUJfRDo3WyBpw/Iwo1W92Dwl3uI0LDg8bWalx0JMYQ5+lsa4WeP
nRi10F3Mrg6QRInWt0c9b0VTYh09N49EcPHP+dD+wcKP8IGSxAer6A6SJh6SlIBKe8s6LzSFPchh
ZN89cWjIVue3M7Ljky/CxhszNWmUiGWfOxI+wVzZU0Fj+vP6rzu1f4p7Fy6Yq4/HDo8HbBYbBf/D
UtILz8hYfSEWbCdF2km8qUI/OGQZxHTBFoWSIWL5J0pZKP7EMwz/eIRMr7AiFOh3L9Nm/bUY/zF8
aRaGEbJ1hCQVMi0Vf8l2hiZWRQ2CdAk9A5cs03nIQ8aYgd2BrxAQ5xOPxVFrD2Yk//tjZMII/jZZ
0MTYYDy2QjDu8sR+zcmFJW6uKEZ1VM8/+Du0OXdfHEGLHu2VnJ+Spi8ae5zk0/dGlnFMq97d2N0j
/Ny59UyTH6Zk1ub3nAZBRJZ3F8IOmgZz0HKwQJOHzBJXZajsuwncKh7+enKzPxwIggzOLJYW/rFB
sUnUjFVGxfTpbWOiWpB5M0T7TLckNwlx5g6ebvJdZF+T/7AWXHt/f01Q7+M2coY8UpSTc8pizY8R
XAkDq7bLNzeUAH4WEdZgeFjICogf8oMAH3hMyYLyx7nBxXhHLw7A6d4YUZu9EoAfEaiM41TUH4nE
JXino+ZdT4jdAOQ0wqcoU+M7QhRAUGOfQMjkBiSMNsYQFCpS3B4ou+ww9bb6NS0DKcUQhCz9rW+D
q1WiTXyJIK0NSAF7sNkcKO5G1P/etAuij/q/49bieKCfinFQDHHlqUhJvpD2CLV+aB5zG9Hqa/KM
S9qrHACq29/zacir38h6n1pE94gCQZP2txMLeIPxAftHiTVFCX4VjGV2Ev85OqfK+GD1Q5+34gEO
vzi03wDsAjqQkg/tOQX1GIa2ksgc/WNs4ngnCpC9EWoTH+0dfTu6reHXFpiGnrNK4AM4JX3ePQmH
p4bZ9+0Sv7oemJpbnEQurDLDVz3CYPg1b5yLzVnikBxgCb8t+0nQs597HuOBWaxEXNTrkKcYefao
5bCVnkgjWzODYVhgMIOTvJi5cJbK8OH3RLiBNCYBa9jZmE6MnBEMSjZQ9khyPPIQxKlyqCABwMo1
I1Lc4kDUVCy5JK5S4dZF7ELgNXsF5MG9c2Sh6uBWRR7In8m/pMJaX/DPOrfCAB5+I2tAD7e4xZzn
IF6r10l4bnS5tPLMkGgMxaKy/3BTYg3wGfQAAiI+HuSgQqSpLlrAgWZepYRFMPZAzmsbxrQIS8qM
hQXhoPAYIoo1cWXj+QCBAjDq85YzLIsMBzQGaKOH5L9nMFPMyNET9v94s2CKES7l4L/5esQNx1qM
zHf/8Ud/r0Q7IudD0PODnqGKPWeXZRURzmmkJ367A8yGa9S418dh8gZ4RMgA68kbG/k3dJM4XqAx
qJ3joR+iN8di6QB20ofM/m1sCeLYYX53n6dqkcGhihStwaKZv+0vIWUfF9Lu0LOmQlH5NS6Lm7Oq
5gpqGwQAh/ORCLn5H1mRAUl03A4XU8Qx5NHQZ7T1a0+yUIySi4HmhSGB9CXMppKb9LcQjNuAPaOe
ZJNe8CWKELZ/fL5bEm2vA54uq2ORR/9a2BtedsaKiZz0D8ocoWEPBzKwKKL4Gt1ebkjM0FjWNtwv
tK4di5AEIyF4mWQOR8uFLyLbiyMZXQTfUX8l/HPX5XhCXD8LVY+4bjQBtjR/uLKDDWcO07HCsx9U
afcn3jpUU2SCjUmWxMxNsSu/IG5ULGm4TBnkaVafF6scja0MmHrVVzvhDr9OyIsglEY0NFs8DTKB
h6NARPfc0KY97S2RU8NVG/PmXNEkEA2Gv07oewh4WcCuG0hwli1n0jdSiDoloAw9RIp35T/kSxk7
qRrGI7nYQ2S4WD21BZI9905Sj4MWMh0vP/s3Ox0ektllPyqNUdQ7jkNUoSDHlX0VfbbGkCNYBAUP
gLfwiENvUNj64kftr5Ayg+28rYqQpo6ppTEeB3xseu5KeOpR6jh3X34YA1hvcq85Y2dPNjzeQWRo
eXjBmI2LhgY9kgq42/ootjJLQsXJEmizgetQnB7wH6vhYseGO2HcAEWmS5E3/4gwPrkLdVE+E+Wa
rVmREvJd9S1NBJmM43z2nSv+jTNgvuXhYiRApYmb23tjqGonUs9gsn8lqMfQ/hMVAyjlKezGuXWf
XqLbsgDMyGO51W+HFyEcRbwFOVWJ0By7n6XKhM2RYy6fULxDrh6U/9ZvPkZUM5jAdlehjKWgAVKr
QshW43t62gBzeBDRiHf46oSCNwPCIQrptnxbLu4Bm89B5D7ig5kOifgGr2RMWxb8ifwnH5AkEcyf
r/IUsBS0KvtjW/ArT3Ny6i2yoB8weaCj77kPD2EHt7eVhdWZf2BgRVNMVsA9fHjDcy9IuZ2gBgjo
tv4HOCc1n1GL/oTkgKQgUBLkG/EHCNBlz1Oh94YmTYHkntQOF3icgYxzWjnPn1Win8IO4L9ndNAE
1QQOrzPq8EvA95EPdjAtwYvpx7FpyYUxi+swd0dOvmPgDgjQZK35WDVNer8pa9+MYMmYtjv6SCnE
Mik0ervEHIQy6S/AamZhoRaKXlQKbJO+r8VU8phdQD46ASdK8gUcZJ1LHgdlovzhMUQQICVAMSAe
5ceTqePD5/QgvatYgoNVszrdLgk7IRNGUTcfer8Au5mFuCAhBTHQAruRx9BKVCHrDfPQDeHSSB+j
5MaoIlBWvtKOEqPW2QLSo8/iz9yigr/M0MYjxWRccPhzUNq6hNutL8aIEwmYsiFXGz08tx5eNn2Z
zUfg4HbQUak+WmOrkHcvMNs5Ml0eXu7UO7AjeZPwZEInyDFOVRTfRdmhyYTYM+sZUhqnnK7h/xyk
Re9YHuPXqJdfRqIjd0Fn/KCiKW1QzYYlVCFnsICDcL7oG4vpwL0xIoCPjvmTgEupah14AFpreiuQ
FTPA/eY9P0f2QJeXX1d6+iSuetnMwRy/hQ8owPPtnC/M15WIzLxOnojGdzwCBGFebAT9PTZ1aUVd
ECFwCAc0XFIMuawVwhlnMtaDBrHauGN9fbmzO68VYMqHDVbCS1syERK3Rt/bVOB1OUnE6oJZtiHo
plm2Njr6z7Hnj2ypEuDrzwfNnmiHxiCHEk7kw17zOmWT/4I0/h5SJAzGz+1MPX43nG4quRygfDm/
uG3+VuMpbJNAQmChsDv5jLYSWBqJg0hXf7Gs0juCE5wrjgrij2kXf5fkXkPlqUSzCt6odTRHJDuw
vMzOAAl/qLYZLHCJtDPVUonky8iuImV8AXW53RQO/T5zDaRhkaUQzDCnomKCB2jar3F3ovomQaDn
aEvkss5tXZM/sWkN/HG8D+wS1LFsTcUa29+45JPlabhZ1GHb5ea6ubnfVCPoHb36DYZKBZj/MZgI
f+hGdriElBPTJNVVtFzd6PqlElMnTJxQWRutETEJPMQ4WqYosHfQf0TVGjKK8oBDzPLezunS8FsC
0rk7VngghHCLDgyEGw2rcIz0seHwntQ42eFiYK/DLmr3OT6yfyydWZPqSLKEfxFm7MtrpvYNCYEk
eMEoQOyr2H99f3Fm7tid7p4+VUVJmbF4uHtcvQbexdkngyz0y86LJcN3PAL7447V9upmR4CL9dPY
j2huIL7yCofXkG0FPk1z0cWWpE43aFcsarz+vfxDeMZ3LqK2wHkTgmtb5XNFEqxMxP9KfAdXX4cf
uCcdnmJiGFUYRMYndt9u/ok+6zY8b2huNVzXGkYTZORmg9BCDWfcBGC29dru252b7WhjgNNMWR+x
QrTj+m/zHkNG1/gEyGiOEhCRKeY2pK3xXm+ircvojOmV6lgD6jZ4LS8kW1LTtcsPTqMocqAktSXL
4zcrGoS6ufoNP3TdiFKMelS3r8EHxksp+pUOiOQPBxtsVYaDmAYOKYbo8BhTOj/QTrceV5Smq7vf
jwfs14DDwO5Z3ChH0wPpwnpEUJpZymE1HFSC4xf85cp9G7dgZz7iL7x0/HgQHvHyN9Z9JI+xj1h6
7uAG5TULOZY7c8t6uO3w5w9giLBsEwsgSSSocBoI+6oDGDeL1jFBsO6LB0ibdXJkurNh8g8ZId+n
iB7c2wvFLk+C5W8Q1i9b/wNNknXitMo1Sm//hqZUFOC/0dWfu93xnOz6in7rOl6rNN0WQHZrY1E7
syj3MmaYsgVvMTrO88CiLIFBK+PAfH+TsHpzz0nAqUJfGfl3x0ztb/ix0AG7GRkxpBsDUcGdcATy
7NPjFVwRvxExV19JmTWllFX9jK30bcZCV0eMcyt8J1tEtRPFfz+S6MaT5WlLm9r2+5Ho3zt2gHcq
25Y+DgCzkt8Pr79hw66KZU/vFw0qy/zAqsariTIZcX3Hxn1XBEIA9RZzHqjoGHDoW1IRHQ5idYOS
jB/5BKRsO3U0IF37m63QW8MS+YMJvr78Cc34PXzuVHu8c/cOcr0Rrit1sJoq2PpEPFb10UBKjCXN
c0I3xgerzhFdESCt/Hkwl757JDS6V4f0cHHps+PG4uvuLEEHuo7Z4Z0Ou0PeJUDldX1eY72BHtK4
WPHDOYXbkvmwheCU2E7URCQBeV/D65gyiqCxTF+sNOpSC9RDmnaA4R8LBWvipBDPsQbFABe75Xko
2Byq0FfIV22GrBSlUqnQMjDV/1mXqI93IwUWttvmgG2xzCjZI6T7CSups2qx4RfE0mvR8arVI1y1
XMBCHGF/Vm+nV6Ks/LqYqDHBMHP2X2I0hZCREQWFE1wdo4IS4FyZ635jLAFogjA7VD9x8Tv9K/3a
yc4fkM/v5FG2AwNHYmzEzdrBHXks+Csqrm14wmMf6AxuByZ0GlmU/m31ksDHd2c3g4fMOEMChNOl
eFsg+rRocNExwIeGjezgbztESUkFfcqYfR3d7G7XcO5OvE1xMsSSx68jX0CiT/H9LjfOwW8B6G78
76Jh4SZoEYtrjlDpz+7qlIKr1g327shC8dcCc67T9CQSxcrpGF07Q42zppbMj9IXkasYmALHAYui
i2nb5/EQpwlZqUBHdDP7/iavLzAupzXdEMgHONw9EGwgSgRhozgE3FvJR9tDsvjiJ3NoAmXPOTGo
4lLMEm2UrzTKb6orQPV4PtrO6jd4IeeNyg8Xff+7BG+s1z2YiQxStmyL6K1OHSJQx9tQgIyfFALg
q7o80yw/nT5TQVnnixEeOCRSEmZJTGl4orRkKEoBUDj4fInbgXZEBMOMlbouvk8+Ia6pSH3wUSSh
/GPXiGmTUErasPODejwaWJAFePVtPP6Q0i3ouWGJBHCR0OAASxgnnKrrvmQjftqpgcfAQDwrBLFD
FNkCzmepg9BmmsgT9iFUa+KM9/RRLNBi3tk3R6ThOixxTcfUM8G4aSTW1NDigx86owx0Z0MV1Vgl
FWQLtDXQMNwPU/iLQx2CFVn8w2dq/HMPeMN3/k3SIdSXe5cd7sij6E9EPYy3svM1H4CxyY0C9G7x
tXpDEyLgfvb25mdEx8JI3wHPTubpMaLYSMRn5+n0VLu8UV3LEIU1Jt886VBcNBfMEkxhLPUgpgG2
Ibwu+uWGu5Fg8JUgl8GYymgFPBzGZfi6DT92lbbzpv/ARcllssNk7ea8cTitWAcmvSLiAiZ7mKPP
kcichv0cZxyHiwqg9rC5oo3sCyj7Gl0xhxSir8yWO/ApPnSFc7T7vGd7OyFj45rIaiFATDSNR7uO
KTkvTyBv6kmcCLFwjM/WblZhai6PjIEd9nC4p8bNqE+3zk8MH5jM1ODeDvBVOi/T/EJ8IfegtZow
JxtMOwh5Nyp8htDMMMDg16bXBQNAcJBtzwxWsje0oAM+RzdwKPLa6pQ3xg0MoxIYQ/8ODyXVdZVh
Ce69c5SVRhOKT3YasbE0OVB0Da/pfEqNK9hmQ53HvWJTcvBAXmMeKBQmnll5DuejAwid9fa69jN6
Mwmz8V9DiDN9I+pbPFR+E9M+2FB+k7ZAyNpb3DLv+DdfR/iwaobneKvoThtnSDwBjfkfN/uWUn+w
DWf1QpzRsZ52O3uN2V1EDORAEqoYG1mvnVE/M2+/YJd8WPbzW9r8O4HPI04CEBikTe/itIbHYK8n
WzFmRqwPUWajtkYucj7RR52Y6BGNxc4Ic3IfwI1x/4BKDPgVAAggshfTt2OQynK1K23knR4R5BmD
uEptiw6kBtBN2oMJ8m6LnUkgw8VvdhueYCOJ4gkxgRG+bd7IDTaKWqEWeGH+B4rJn57bXbjYzoXR
kEmIJcVANnsAZklcf2d9G/u9OLkMGc3T56AcNzvFwz2wHbRl1MvzEnWcVTE/QlBhpLBB8HD42Axz
5WZidA3a9RfZy/UUhwmb9ogj+8fRcvertq5tzeNUCi4A+qwNiypus9Ws7vW95uhRY2sBVj1Uq4zg
0OZvpyQcyiKE4y5KO7c5qnIYpvHJaFPwznlzqOplzFkDN/uQHznjyKNXVdlA3kkcRq54dh8sFd8G
0sIYtKDkbwwJsj5VadyhpUWs/09iinZJvWYVqwf6xcPECMffUi1t4q0/wJBqZ3hSTAykFkGsaCR4
yWGx+guv9nFyUD3+kwA0Nzhxd5XfnY9zZIT2UbtQ3CO/VifbOiVQoc1X4aLIsYWH/YZdwgdnd8aY
HG0xzmJRZB0HpJe1GfXpUOGVORcAsunGoLvPGA+CYuJay8HgVxPvTOtrH13GnBt/H+/dZlIbVj/J
B8TR4wstMW2IUJ90F0vqeCOt9ren/YGD2pOp2JjLDHQNTtsewarkPm0YhZ9ZNDLQ+4fxBWWs7G/d
aruHvXHZm3P0V/r8d+qZYIHlj3AIFfJN4oD/evZ/JMSm8PDM/l8Hm8Bf8i3oexWuJMzShVqMCdXB
7SWdBEJhXPOC3mgDf4tRJj4QejdpM2bAr0Q/sIqnjZQNHXwboDNzOwE1HUY9c4qQDAAMNNcVDhc+
/Q/cYAg+VA3cecjJIqEcV7iIkbokAOysh2adgYWLG1YIb/tqfU2siMN/oniU9I1QxltNRfDDewBh
4u2hICTuZoC2l7+HBaKnMO3wb3abU9hLf0MoLxgN0S28/Va8hRExEWXjy+ihtoBlpDFWoERqgsir
TgoRGmOLLh+jyuv+D1wJVqA+Y11NBKJuwGwq3UNP+dn7rtGP0dFxDt9O9ff2H7MHikxhf7C4CDkJ
w2SYaywDr6irFdUlA0BsiXaElH9ArXXLrxqHp5YNHzMCgLouaqxuuVmY+SHckG4bXMja6VaE4zB1
MBbuYxo7a3I39zlwbXEI7s7DF0n5L4TfrSqoNtTgP2ryF7vJ6AgIYFfvgbmW2TexDrAWmMX4eZ9O
8WHvk1MTW6o+I7sPIBpzNcx+caJBWPqPEAoRTuTLTA9sxlqc5W9JVWVSP/DBbVwbUbVlwo5YHbC5
EegPowUDn1CoCTtKXUypzZoUvH/MdxC+bdikIkZRrEM1jkADcrEeAFcvAFOIMzWZxYqbFgeKhL9j
jj6wH9HWr3lbqioyBeRsHCnvFgy4NoXlkw8K5xJxNDNEKoSB1Ydg7VJd8MZ4nDueKA6q8NxRqfMW
vT0sUvNB4GOyO6LYejPFcvY+PwnODbQMHAAPQxlDQTrBKqs+/gbYurem+1ktOHBncbNg9o2/qs3a
UqO/FB97KVk4N1gb1IbtyDeKRnFS2YDDe7c9znZkvpLFa8GOZxQZcUm6KlFUsdnUDy22wc1CNk4Z
2fkQU2ywEWpjJJnYH1NJMF6ezU9YkFbuwJ7udiNEOoybxZcAcbqsnzzz1u725I36Q7zLHmiSEa1C
gQKdM3cw7sWef2C0WgpJXN4KWeJlegAL84fySmAGwKdR3cGEDC4cjBGLYocJtPjEqGDdGb3Ues5i
S9aHlm9nxZZKwZr48JzEI9Y0jAWVmW8QvKqAAzRlhTTpas8EUuTM1LZugTJWRGRF5peg9Aomz11T
TZZwABJHs8CXhaIDc0zWduktrKkGcmCwnVIDLSLEJURM33lYNVRQhADt+w+jYHCHKObozX2sNXdW
csUiGTJY0hD2EOPd6dyZRpOUtUyUH5pRI8u/J/dJOulb/CZUldS5OPaxY+bsDWL2aiF+lw+1Nyfi
xYbc76PAB0EI/8oSnqyp82A0liW4MSoiEzN5RE+7rrhIMHb58Ly3AaQmk1/xxn4GJ02Es3BQ/s8q
WN9qJFc7ZStiuWKP5gpbGfQsGDunPpJhsjEH1TrtGMPISA060I/5wS9GCwmwNyINdLDt3V4sSBjQ
JK7UoD+1Agd4eG+YcLy/1Rnfv/Ex7xrsJh+YozmjkF9kj9iK4Z3W7DNxP4Af/DssuhXc+Hg0uiHF
xrbM3eFx1rbMYKARyFxCtkjGlYUaR4CWIKgaRh5sYpQjS3j3Qd47qGV8sNfLwEYJFolo64eIpTmE
TW4uKrL+kG0sE/6G18IjTL2FadrdQLHI+AXSUA0ZMDYO9ku0b4a0GIzU8QE4M5x55iu4u191XnNM
ZE9WR6ew3NmUxd+/h0gnWdKGhBCNPnNDM0URxV85UD32TDuCtaWUdPD3vY8OGjavacpwjKLE/4Uy
Jtxb2IswQGmjPbefszuL87AAYI+DTmnbv2jwYLi6srM3ccoTp52Fc4bTUmFxHL/NN1K5+wgYxMcD
hWHCe6tS5GYrLvDHmAFR+LxmfmkmHS0RFtKcJ17Kzg5uwbxkhsEtZY/f4jT+Gre4gSvce2hQudXN
WRgWlE0qYYev19yxIpTqxnOMDHCv7RUF67gTh12Cd28B5sCMhrDnwcNrLAYZN+dAhe3V7cwXjWZL
rcIwbJtWw5r5Ykyk+F/T9Exwd7ZJejJSCJHSHt9udtKLOYL3sKzqKplrpySXlm+2x0a7dRs+wNzY
piPGKQzFzY9P7uqM1j29iyGUSWJqjB40FoBFaA1YzsCIi2v7ZRcIaS6h4MfoVZbanVYbdOpuOphi
LmGnnklX32A1OMMcXIDNzfRsdnZOyjY7HujVY1LwhlICOBVv3KUJP78aPpBbHMBo32l/4ECBAvCN
docJggEDHPLpeu/U48ISDteEdZkDwd54js2oA2WGLR81SnLrVrTs4yLuju08ZwPvApknq3rZObeq
WXTAiV/WDFmFTEw91FRscnQ8nt3qDU2CxHf0cVF6wdiBn4F2/YR/3LMHT7TyaVXIUZCSsM1mvv1S
RZjhCgU9tHS8DyK6DvjyPznuzSXq9qlBoDqlJXVlkqzqEJSRPgOVYYEd1k288SlHaPKKDjBGP2Hp
8QUI827ATKCzJcOhIBw/EWvZqwFlc3me1P+YlpKepyWnll3xS6a/xlV62N+arHCLGY8M0BCxYgYw
mtq4NttTFGCQOQ4A7pR70SP7wXWhXki7mCfQEJsb0eK/aqygb4Se87zbpXisMkcwvrYDeZzHA4Xg
VwbeBN1lX6NUJb0k0JX4bYTCfFr01PAZzd5m8bKyp842ab+uytRIBsHKZ5qrE8PP6kRzzqj2pNnq
nPh47BEzGFtxtXgfrwk2GvOoPJB8JFjASeZXTiFHMp3asoPTTxn1DzpGWuL7KBKCxK/bPnLOkGtz
5UIkBIoJi6lZhhpXafm1O8OLbJejekkPcU9vrZN3Qyh4z/rLhrcD/tr/sZDenEzSFKXA250wh6ZY
FwASptWoZnBe/K+H7NgBC08PD+1c8W/7qgl9KK+FHMQ1QyZqTNmgTvufRZoyIINx4oUgSQaVFkJi
2TMvuzlZb6n87Fw8CR6ENvBRzyu3XipxzYx69lRHrCdyALFYBsvmOeAhY9Li655BdPyni3Ujh2ts
rPraD+czX6oegwOROkeTN0QgzFVE9iZ5ZhUmSEiiS+dDQ+SnyLjpTEFUG2ZKUdoEVIwSbEpQVBdH
QGfPqpgu8KTUbI/8bwqRRstGRFwxSGw4d4BL4rAd+A4n/T1Ea4vSOb2v4eM6yHepj2HiRah4QQlh
lvkhCx0RNvuG5EenNBwpf0B/ZBYxc0pOGLRl0iepc0UKhJ56x+CVBLAzNMtRuXE8LIo05qpcQVko
ig+aA67bmXgI3B2HZQkJpCVhrBzDZGt3Vux+dkGfX+tUNofix/N2khXphfg9pPQjfLwRzPV1exmY
d6bdoghjJdCssdckURYI4wXjefwyuJxD245ZA3rX3r9Fpxu7Gf9YI6Bc/qDJlysk1Jor6bdIAQxc
5rxnSUBwJf6/7ZWMCrKQT9GPO9wVdmSwBJ1N1x0jSQCkWpik24f4DquXGWvjqlYln32iybvv2DZR
2jvJjfKBpdgpu2ksKrTdGI0ySUCUuoH9u+vl6JHjOD1ucaP2omQuKSVPkAVAjXjzmprKwwAO8Syz
MWZ+Mh22YbfDZ/Oq/MlutRfSZ7aa8Ig4RavsncCDOGoONiLv3of/2fGbvFRi45ujlvhFsYsodjk2
ScKVJeQmxwlm20mKUSEyfQq63M67QEjJrgAxJzVSObH+j/Kq5IWzxSh2EKqw467o45X79xwyqoK8
tW/RlUoupbwdYfwH5Wj8sbpfCbAt9ZriEUF0YNuh2xOeKB4EqA1FrMgjPivKE/zu2I409Mqz7WRY
FYQti3GZJSewLOGwoYVZ1bcWh0ZgRIeekKjDRES1l22eJoWOHu0hqkDCim1KogV7aZ0t8S7l/s7F
amCqeVCM5jzy1o1F2z5inYNmF1Hbn0SETooZDjS2uy0EIe7G28xcNVrPg6VEW/Yfe6gVNLkXl4iE
LUoUgUPS2Na+L7kxJj3s4qvZ4IwLjXEkRGyxDIdwbhLbiibPoWiGstx8Rzze0mjOPCqSnYGhXsoR
hxcIjf8X4zBfj9qY7tWIDWwXKmCxEht7Zob2jFqHKFbPHcdYcf/RIXB+m3j+7skzmVHcFrzaLuSd
ptWzO+u6wVQ+Mu3YbraYu1pxHpwdNTrZoxv4GqXCi3kN/eZhAqXRHNx9FrlhiFrXy2129AdoADko
LDdbHv31/W/EgCH+pxw/07uaVOLU6zoKdnp9zdfrOFAn7j4XnuWsauRWfNO5sW5FMCVNFpsbE4A/
jqOznzhoR022cOeBGT3H0bRusRYdNiMycL836rK3WO7xdwyCO6QJMmObpOfaS1NhcROpIKAn0mQy
mg7eZd+hY3LV9aTO+cdj+mO469oCT42IYN9kjrEARajGi6kJSDRirGxRFMPjHXCw6xSN5ZU3TWjC
4lppcwppznbtw6Sm12ua3nHsjg4ee45NwgAxE39yLCEaKW4PvEcxzCD2D6zWuk1/hrB+yY7k3YZP
OwrIS9QOj4P9pVh8quZoJY4HKOXZkY1jAo3j/I+jYOJdt8UWmEy8+GEYp4av8ew8vkUUmgUk3YSf
A6TLQtEU2y01BxEmSqE5Jxic2VLMWro6Ljz1dMnLoQwAC5w4JcMbaj21yrjpqN/e5mzuzQ4j6+BL
AUskI5BaIYCYFfpZcst/qfBoesQ4adV4V/Sw5DLTo9dxiH1F+DaH+72asTsM0ybC9ZNvX6PdI3RF
8EiYsZxi2d34m67wAxFVZ5jJZ+cyh1AMVdGhcsCO4XegkX37KwqJEHw3DKvRDPKF7zdxuvX3TKOR
gQX9tCtBIfKo+pwOfpFvngA5hLF4FLB4HLrytAmQhQUHlclbF+8S44Y+7euGaiknRkYRpe+dUAtb
0hCBz4KCidzcJmtycB0QByOczajdssxwSrDiakwKZnqMReD4yqCkJUWhGFVQERiobJnzyQflHwxK
4D2769l7jufIzVnJSnhWKneLyJQ9Qp/hp4CmRF3Ff762D0cNBIECxGtSJ8yLBQMxnkI6WTwDjzwh
P4F38hXUMAHtBWuGor2CUscJYzYGxvRhL0Oa229ucrB1uvC4wZbSEuIspkFU892gM4I+iRfxvsOI
h7adEwl/D66jSttN6mDGpR34HzAnfNwzNO9iMvf5FTA3oRO5c1gSIhs1GUR+nyaG4n+a3wpoWSdw
NZY/mCdzeFE+0IeRlEQ+jiQrZT5PTiXistAxSnnvYZFxm4ykFyQclJSKO3FS2srPKLAj+pYuy0mp
wsStZz8pHTptf9WvqBQMjU3vlFtL5yh1ZoFlKhWYr50LkVI+JiIp2m0zBKcNGQBlzr9+EMqzT62l
PUbzOID0JjkSgf2AZn7ajsrkmSerxhRJelk+2qpcoULj4Eppul+X9DhELR3dXHqYnOS3iL7uRJdf
bibRqmSUyHml/Dc6LplHft+nQozRZ6e7S2ZBwpakDRZp6grKk6E5soEZE8tGyoKv05jtsXl3hFAH
2U4wxTMrNokHT8eBL/pb/8rI5DBIAjcH4y1LEzQb748Z5Aov2gwr58imH+8aEUh4BOg+S1CRJ5ae
VZ6ke5IBbrss8zPFVYf7XKmZ3PWL+pvt3ZrxRl23Txrpk9SPyYV6/lGsshkqdXQeTTl4PNAtRj0U
dk1dhLssC7djggPFKavreUuYUzWo4zrEg88EdHtB3Y/cweuVbH9RkHeCa2belmpKEIo425LRLH6Z
f59WPGMgYZh0syntQZqShpc126TFTx8HE2sDdm7ISU8Y19X/3ikmwP2vdWUKBAmEjTpNvXc2e4Ns
UtuoUbwLYEJofKeNMpU5Ff/Fj4xYPQnCw4+deOZ5QQXOn6E7hE4U42lIhcN7ZHMey8qwTxGbYPhy
UOri7DelZaA9GYpXkgmppt13p22Llp3OQxn8OaSWHPgZ15JBoPFAAR8gVwYPk3XiKSeyvNAkfQEj
NeU7zfSHWpPZlwMNLPFRoq82/JUWp+jxfa54oUHhOwYdmEsvWmETCiE6JeNgORG4GuJwTuDbwEdN
v85Sv+Cfkn79BBKlX7wgsH0szJb8jM1OyWD876V6fgjEvdNF0SPqWE3aYZxmqcvVDmLDnRjW5u8v
BhSRBQjfjxoLexM16UqIF3Go1GTqeUXfIf6MrLnCcYoIMeSFs5AMxWwXFQY6HGxsxAQKdzKezdNf
UfJ2Vr1xCyLo/sg4ko2F6lkWt7LWCNriedRJUS7DiNVb4cVTfWE3G/efK5lqgwc36NPxizEPV2+O
5QOfhPVntZjyNeukdM+Xff6Eh2HVPhHBvTa8u31GZm8y1DEo4EaQ18GzrooeXeOMk3To+XYyhSXc
4Dm/hejuoEhI9rbjs58K9cOGfzmQa8+GoX/onkOrymLSVM4gPdzcn1wrTHjktDjv/Ku8JuCEDfjJ
uj3YJGBFsxZPbWu+0KqrJ7XMF/pI2TNWGyDgL/+E0RYessTdQ92gsjyu7+uKg0IuQg3l0SqWCeUc
DS8vnsSMr5RdsmiCOh7yJBwqGJ3AP7s0pWeW1/P+S6nwo21FRyzbU/nOBO0+5OjtyItSpxfDbPzY
nuOffOkXZRYgNTPJlsm76vxzMyKG8sTwKeINGRyj2Q2OFgCbMWGT8FRLCi3nI+NDKfnUVT9vbSPC
8Y+h8xWCL32YJ5k+4ddj3l3WcIcsOxfAzz2+oTCCQEt7aHH4ZQD1koqKFC574jA4WgOS1SASfQJG
jsXBsYDcl2G4cWZhh+Du9dQMLjUFCA2gIMYZuQNkLjQAXTtjAPnWsACZv3BnUCaYFg5MDoH26zdW
r4H6Yb+ouROvQrgZ1yW/fhjW1F9YGJXpf+36zEcgDAU0+Qcw4A/85RvJ2raWNbTOxie//90mKNLZ
Hslc6e11WmYb5XbSgo48sN9YT+/LVkjjxYJdqBFQ3GWSL91D+naj+wK4KvhhiwmnGipJuZzfvdbs
wsCRlasFOxXG3YoKjUKEqiVlY84Phm8IqaUNwHkd9QHhjaPDsBsR28d7HIkdlOfYsG2Wnj6zU7VY
3KzHGvis4DcNoOk2mCNTjFcb6GcNrSeTEgspBg46iti2QuDj0ktEpAq1+WaE6ujGAGvRyvY+YhSQ
UnjgBfslZ8OK4n9j8hzo8GvAtyjueWSJ34m52BsslqlT91IEUHKmH9xrkbD9Zu+mCZgBcvyD8KSm
H5LAMcM+F95MvKat2BouqwO8MfD1iAEDlQ49k0R+EqMOHkcKYrLrXU+e8L+A9Z8OmDBnA1RJbLdg
bLrGizKEBXhCYE9e4eeHnMbMf3ZuE5/NA/lOoAM/2waZtOx8b1rAtLyuMUzDp4xqBgkXoAE1j3Of
QRrUi96NgPf9+IsFAh/scadTBIY8SfhRtJ7BFFHXVR9nSEAU6ySjRackh2/Gee2qGXBK9vqQs2gz
nzqwn1Oaj/bRClgvqGzGzjWl1g/xwwL5aUL9Qb4t11Zr3oKKAff5VynYFz/Fw9c1TuC4EBGyY9i2
3tB/GHUTf/YzufLUHY5fI7BXnrA+OflQzawa+gIK5A/Eu+RGtqjuqmi4WULNqXkdPEe/Q0VGAcBm
3uNqoJoltU94MbNkS1Xtt2eSYwAAQMv3Jtg5daNeRL9s4Uk5HpG47O3XpAmvW5HmXxrc6YtDFRAy
DqH05/ugQcdGzc84PQMMahEWI4eog1ywZyeVKrcd+rO5LVdVzBvYLgkH6ORTdwEIYiIKj5A6yF5R
4HdonXAs46f8kUPAXp/0L4g5Ed1QIsvwAKSh4faTcEbH0GQ2poo7HAgkAJixdMzZiyGGMYCS3+Xn
NSXv3NgL1OFiHwMpXS64FKL8IgV3DdyuUOYsGXYF02jvoMDrqzru/ct8Oh9GN6x0RMDHnG9CQdpl
sptuCL5Oj0tgEHqbilV8qI9dDnzPw/uEX0WsBYueCrOMzt0B2uAfWkXB8+YUT1ZlyRehAcFDyuWF
J6AXwMxBWAwckTVMn5D9+Zbju/oMOG4QyJ2TRbni8HTDrh2GCHHQMOt7ADc3TDUO13MKjhSFoZP1
xn3GUU4i21mU5m7iYAI1cWc9V/DbIHSLwEdmMekDWGgxvbhTMBm4Yn3mSA++F71Uls16VjiT3tJ3
0keYNhi/46N0oes1WXbD2FITRMCTqI6SrB4lVPMgdDYNwSeccI58p4Mp3jXoqWxT8nbAxP755OF/
D301MD3cFkv/2tEr7r5gHf08RXTu4cbPJ0hW2UNmL/wa3VFjgpnL08D/FHrYT3btYGelMaTEXY6o
yVVH4A7WKBmZ+vWQM5Bb48MAohg2kviIuUR0dd7wGSi5lw9vCX7KvG/BXAok+UQNfTnpiBHXh6KG
Vgq3KTsxfjgs0f9e2Dx2UuxcB4u8GPwp8Cdq4rfvOHesSA9jojcJmWEFTSxTVJoP95eYpAaP/rHc
24m8BXGhmzv2uhZ9IPPBBHZY4xRMO96izeKz7nIq9S4FLnakuAMTA3n9UF1ktwYfp1xt/oBu9i5K
B1zmlgPVa6oZZoNXTsSbx9hnMwTgNUWXg2JPL/B5Zz7xBEoEbY7aVtRikSZm1EKJv+uI4bXJTGTk
Hrzh96eGygUrOXetfdeKFueLSYTEdFkqQh1hlh1Bg4XrU1Q4fcoYu+MmDikqpW+3ffEDgCgID8Bg
SvW31beDGkLAHn6MUAwuExDpvccvQbbwNxQ9xK2bKRuzOR99TXeGKmPxW1A4ShlLw+s1+bwmMQYN
IHiluImi+JYr/oGKcF0g/TiNI4+OS7OIkDh8egEESa++AkT4IrDmjmc1PyPIguFRVN2z/G1Nwe49
tod4XziGblVU9NQyuEGU3ItPfuhTaVgHZ0hnCgbx9BMaHyaHdMZ2duzbmwbGL3fjBpkIGK84LIik
dJcGn3NLe0FhzsLDgMsEMszQItATuY8y6SBX8VUkUAreBdFKghE1ijcxEfuSNHiSnHJUkkw93caQ
gE4PQHHWgNbMfOg4hpn9L2r18CnuSf8PPItnA/Z0i0Ex+/tGO7VF9KeHsznL0tl5wRcDqmJd0ysu
GAb5V+E27kHRYQqvAHQp1OD87VD/YEruOexK0eiVuWssKGuczO0QWedqjanyejvXcdNdXs1znUYV
XvVwt4NUJTgzh5RpPCe/6Xu6ipEVbc3bCXWxBfZu5o+t5gDW8OBRaIy+BgYZAVSCGJIDCfVEC74J
YheU0a6oa9W6B02Bi9GK+Hv6uOUe8w1o5cPT2q5lI+UO/lxAs1F8dfhyjvcmJsk2h0GwgGPkRlMV
4AGpzukDAPxHXmUBuwJMN9XyHy64JP3SiPKR6dzAS/SPEZj/sCh18W7x4SzwPqLTGKqAnpyJA5PT
06SO//H/qZHwxup61s7CBvVpCJLEZIciU2nN8BdzHrkqyWq/N1sms86AZUY5FJfpBMbo4g3gJl0C
7athmsBSmt9UiSNmZE7eKecCBIbO0xL26SVgP5DtKrdSykUHEzBuAgZ9USu5Y1cG4K8s4Ju0Zja+
Ks3CteM2RooQzOoq7piUCq0kiDBo/BqLL3BmoACmR+6wqmvLHQFXLn+23U2Fyh9soRctTTphRrIE
BHvkuvCsnUq57g94kwCFmzDiS8x/36pJgpHWrp3TTDFGXNB5ejLxIN+H6Nj+h3nBHqd79ml6QVVl
ovfJFiwuNzXQyzFJ52CTbDExru7ww1CfpaaUCTfm7A8AQ1ZzWd6NhlVdHvgE0DnJ5H6TU+ltgYDS
R7TgvUnHg4sPNkzB7BbdBPun/k+FlYcnSNO4u9js0Fn6RcJcOTX4NLw6EM3Q2o3kz0DGk5IJu2r+
POA85Y9hcAq419x0luwwB2N7AnFV5kImsw6PgH+f8I74TKZ5EotlQmRvzJpOE8M9JhQsrgyCdoqb
LpAMSxynk6gFEnImhsLGAUZynImUekKLs+0gz6n+4RA8wr0P6Y54L9dp+jbAZd9DTm2Qs2ubcQX1
uyfZ7ZY7JR5AN0INeYbRPnU9A29vkYKCVX5ZUkqadp0PwUfTDi1fkjXJyRRJoImcSM76hV+TCaW4
384YpSB+kc2pVhf9KMcd3o0enDVhAUitN3wYTc48iZOHWzSeivaplv6LdxLwKABHFET4tE96Ln3z
jf0QzhZwomHHMJiOAPyaTA1P8363cI/FUBcET9MyqSCOlUsLsMbHNUYv2lfeYsKs01lVPfj4aEym
ZFgPDgY6ZnKew+zg4JIsH3w3EP8fksaovZwSvCmFBUlKOcaVu7fPiJTHokskd01YAPK7KS+iZaL9
/+IM66I9mH4AoK7gS2CwVjQNoCPkPJzIm7z7EHzGPSAQQk/THdGvcFE75pRHnDolCJvOviNSgmdO
ySbTqggI3fmOaqhpmebDJAHgWXyjGUadmwRcfrH0nuhDkR69EvC5MGoEDkhDDMlAF+hSSXjRMVoY
TjOi7zraK9KNj1cPxS76QcuE6kS9V7MyahrMu2R4/kQdNJzwgOjcdhCr+CwRLT6FqJVyNyIbq921
zkn6Cw4G5nIZccpjaMMrk0rQYU4yzSsrJiSZL4BWpob4ey764l1IDZJCxiEU7lW0YQxmJDvK2AHk
U/xPsWQp29YhIJhY7pZgYvdkVJIHd0bBaKiogTRHcroZB40kB5F3QFW6ETQAYp5tP05qnTdTNpFc
NT50EVgFAGcdDvdUOpmDoqxlwzLQHZImvesqMf8+MfEGGfZ51Xw7RgTE65DN6keL/Ma6BTPbUuI3
GdlpDzaclBqlAWRCsdBI6wVHvZvaYG3yxX59dhyQd4F/zaDOBzH5N5yHhdQmjql/snSWVTP2I+Ni
dXhcvnD5kHaDtjOFSHhrjl/cYGAML1xYkizY3yqhDhzwiSlGHHb3HdQgoRXHEq9uPwJWi7lt+jaK
wZeYf04XTmPydWFse6TkgkjUoyhoJhXivovPp26NTxZpaApi8IM3XnldfCnY47n8xWwjZv6MSUfo
U0OQhIZHawiOC/9A9O6C4zAkWQD0/ZafYju+lF27tmTm12ZCx7YPih7zjmhnw9PeMJvDfW6wYtjG
lo2m401JRkiC7sy8cUinNRZDJpZpstji6SEXSTpUywaxrQYbNe7MxG51j40Dg2r60YGbpPg76DMs
Fe609xXeDyDQNtzbHM7JYB1N50+Fffpma+AMXdOyT+deigl3RHfDLT6r5B8owTfIO4lNBpzNQqut
3eHI5VDnW8oNDi3vhUqrleRTWrVUg9Pz1uHm0s2TdxgKHQ2m23BRnDq36+JGez+q3I4XKBMyHMDD
6Ede3ekHEbc9FE4IdHlNIcYD8EwJ70FwB9/hB0EDIM3h51VgEo/wh/+TI5ZlvyEEnh7BSWwUDul/
JJ3ZlqLIFoafiLWcQLx1QJkHAdEbl0OqoOAACPj0/UX16j51qjqzTIUgYu9//wP7DEc00t0Ku7P6
gYhKZ1nhGwu+zZNvjkMf3jA9guZQ6okrra6p+mY8bFwVd8FzJpgRq/M6w6J+cYs3LFjwShZqgXPG
6TtbcvRr4lQOPEHpsRjnUTLid08RI4ATxSSJm8O5ZnfEtXQ6EPgoniHI7IZs7Dz269k216esQU50
oG8yH1n+jO89riT0bhzDEvySXFGrUogigIDF41Cac65AjFCR2y34jQA7BUNIlF5ipdD5zs4pxNAZ
+AxIXJvEpREjR9JhZWi0UqGxBZYx+E5Ybc7exeBjIfP4WSlFibQIOAwta/8QZ5I1mo/0zj4xVGe0
muvCLHxBYOCW7mmBxJMBsof9dXAS32sxvWTrlzxOB6PTIMT43GCo8/O+KTyNQLMpEvu7JXkIlkJE
HT5XU4aP2zy0FrgmL/8dtRzrZPYxYkF3Z7DBn+F2QutCkDqJLNxxgBn8AY9LsWL6sV4RpLxRQtj4
n+lJHA/M/zx+qRHvvckEnnNBRGPtbDfUmU+eI/GaK07LxYztmsMLpOvfaw7/7XiU0Mv9jlBFzrjL
mqFwrnM8MrKktCjJs8FcDkx/Fi0w2N6w8h2O1T8Kx7cdLoP2Co1ls+VbI1reC6AER+h6YcCXEDem
ctjxuxFLDKyZMgzmKvfThBLBTibmZTAGyoVox2HI6b7g3SZ2frA55WMQ4MHyDl3wprHTH22b2iy9
gAAKwBggFTBQXWrHPssxl3mktJ2c7Lj9KFinu2uQwAoeUTqwmdVsbsZji68IfxPtiq/mi46QdCgy
ovVbmOvb7jqnQMMB1ZzbYtCs5YvrNHNb1A8L3S0EB/N7m6M+ZJ+j+eodL48lHwFQPJkQOTRjegz0
xPSkFCY5574ucBTMH0JKjMB1NQ4LG8Y2SPGZI5ZHZnUeOWogmarfm9UHV5mFyHORzJFV0WEnbeOs
NkxkLSzWGm9aTHERhkzgWdmtVcbKDHn41Q81d7Bwdx9YTuy+gFPxm3ko/e8cu3otXYQj+J/wMfKj
ZJkFuzXiLGwTkNNr7IhUoGHplHFCxi8nGKFVpD9yfnIrOWnM5Kft3Pfs6DIklafPS7kY7Xgkcby8
TU3Ovo/eEQCFu3am/yDDCMzrp+07cWWn9zFFrLJjc3qAlGY6oFP5puQ1xc0ekzlAIEDHnymdH1Qq
0wrm4GqC14h4fala9vJlw4HmA81zpPF5XNcN+yvdFViQuvyfqwjIOLePVyQ61hUxmrg33UUmm5LO
aL/D9+C9ap+htCq7uQwDcKxl8uwtQaSGZ/iasG2CLxRafC4waupBuS9b1Fkxx9oA/eRAxpN0j9o0
Y5Q6xs5zBLIDyoaUAGHbDMKgqBnOipAHXBXj0SVACulmgscofH3gGi42nijghkaeLzFLgkBa85IE
g9WwpYbTK/bUM3LRapxoWiBz/mlei3gY/h6Yr5YIgRqyrSCrMdKkAsVBj1H5TEbj2Zu9RRFhJvB3
3Zb+rLvOXNkC8GDpTGjNleV3Lg4GPByInJqWTMKn3MS+VpdTmUnG/jVrsZU4ZYg1yTth8KYJRlD9
0Tr+Ra6GsZO0iplayNP7JceQd3p1EqxEx1zivSgh5j8GZDqyovxHupUAB150Ow2Gc1M1ne12oxz9
0T7WpM3dBABtoVhfpCvjj7Kb7VOGJwjnKnWBgoWJNGjTl5zLK3N25pPd8sZcp5vRBHX4F4wp+c38
QAOg0WLlsy+NPZml1GWAEACoFFkvQc6vRwhDYxOnTCoe5wUdWFOiGMWXAHkxA8EwBVMF3uZo+Uj4
Wc8Fn+ca5KyaQ44SPe4Vy/xhEFHBy9DnoXZhFuCdzcmX1vIfdUCk9PipK4ZFZ/F8ADgLLxP2Derl
dO5zKhmN3jqY9qwu6n52QaGPEIhG9IbqE+mkHyuTxWMYpJdr0MSV50pHkcWzl6Zu2GZamK1btOyz
FMUXv//BHpy9Z+HYhN41c9HvXqBDmEf8ClJMJ37TRzU7HtVS+2CnMeUDzB4jlGzE6VBVgYHaFX78
mFztqBeZpMtbFeMEtmGosmzeGxJMmUHGPZ7pWN2JXZGA0onb3Xh8U4fxBsLo6fwrNkz2XepM/zfi
aZ9CuDXxJo3tpL58rsseklUw/EO5ZA/b2deArQhBGe+o0HeFgPdJMUPHvhifenRu4uGCgybx9FGt
e4TCDKHa4TsL/jqG3tRf0LHD4KS5XkSOJNoF0VcyMkigjPJa4v2wfmt5OiRIgJWZ48Yxa0ZaMvKT
x4D33MmMvxWS1wRAhcF3YbG5FacnbBMR+APFjk4YtBzsBUav/2RTfs2TcZKFCmn11zUbNC/wsAaE
TmFaRUmIErxhRjpFqy3pT1Vw+UdzyaJAea44vrhAxFAQPVre3NyssJ0Lh6dcEja78qnXzBkMj10w
NGVMLf5IKtbmFxMnJCGXS+/4vFpQJYQcgPkHuU9r0Inb7mIwsJW8V7MQmgLye8pVup+dn8S9E4o1
PfMi6oJB5s+VhidIeBwkUfox87v9orDev44N9g6ygYFmgaUmowtZ4mCGo8PfHrrqAgINXK1hormN
I1sf9mCDRTUtozBQiZqWua4z1iXkMIME5Oesa4H1iq38RKi86uHqT28CfgVAzgDLV2sN0dmFnyAI
PuATu8JPkYLSzU0/vUX04W6vfrh5m5X9ZBs99TbMt5tVja8qwTiGSKwWJQlOisNtwzrREE5MZbbg
6Ya3plOZ53N8+Gsx5VCPHwUUmM7WbmfbraNADRMGMeuLIAUAhq0PC2xYkgW1q0FsDWQ5IF/2V8yq
gwdiM6Y7ArsRBAtBO4/PHRGW8hROQKU9YRI8dtwLznFRO6bzwr7QCRoYtjiil5zMKWfT4xlWMrPt
zARK2Ai8VcxlsEjnxcdbFL/cK7+1X/b4TFK1MYmwlzHRTzGUyZY47yD8x72C2fQ/Nx4sotEimtSv
uC1L/AhE/1q6HjhQS46tR4JilG5Guz5GSoXVC5iOdDCn+BDYnsAPv9n8LW/sTayO8f/YJ8PAllbC
hWyiZ+Qeomk1VKHlHHp37e49GRP29Kv9c75oqZpjuRlqdxtVG7oN3AgL/e7f9Bu4lC0Sgh8LmSSI
gjac5sYkgJPMtnTOmzcqTQn2DgkY68+p747dd6ysXvGIq4N9L92z9XLwiFt+RO+bHSY7ydnjtPRz
xjvhnDY+p+7PBsjCI3KM+ZrqKP74/DxiceDt17cg2/W97ojxI6PrCujPGjk364EjVGPR1Ozdof1Y
fezBSsKzv6aJIrEGH8HjGLfP5jhgUMD7z6Krk5ryhpFdm8hseGue5utFKaftliNAfk3H5/umSFSj
3eabm/7bSHwKIoStodsY96B3mLgYKLMDHAqo1sB1vJBwhH7gBqAwE0YevRsvX3/srL2A6B5mr24J
/THuey8bb1QdyncWPw7dXEF8RBjx628AGnkNX6QswxBXV1VwP2fBh3yflDw9PBFwca2xT7XVdbcl
Gavlc/kpecUYleg/ojgbD78MCxuQKPWGBuadoOKMZ/0M1dnQwrENoTo2sHDQRkdlUVlcUYOEYwPz
UGRIVomh32EMF31N6Ho9VcmZedEY/YwuKUNyqHXCjzmDNiPyBAfoUsYsk76PrZbttKs7o1CzJbe7
1gm6JMXmxYVHGIZ4K/UqirUfca3T9qT4Qxddq/0kyjzFFvqOTdoTH5vafGoKPGkxLK/NwabSCvrz
wnlrE2tggKn0jFt4W6SeksgXBORkMG/6W04lMweBbf8Ymx+H6PD+uE6YGtaJZI/mv02BUigqmYFX
QQe/GlYMRj1Wav6OY6fg0sDAiAfmhxHHmDkttQ9RBBO3DEYL7PCXo01l48X0RmDfcYSTyqSsX2BI
dTgwb7uhB3sOIye7sam0givHV6M/3WH0wYBVjbCc9t8LfGz1hkiLnKx1AqkRMFUGxnXkT2OIbD5I
AZfXSFOp7/lPY7cjlydbQqVoYVNc9pfH+XEuFQxZKISz7dP/bTILW+ZL8xBxjzJRiSeqfIK0kUQC
IA5ZhIfPrlo2A65du+glA0JryKLFFi/o2CnZlsektcOIqE4XxVUSomvRxHpsuaIuotNj80MmrOcb
NgU035xub3PkvlCRnD8Uc3iOX6e322zClQQTOeXhzejMlznSv0vGM3hBWB9urIKECI4JqMP2ym20
5+MQM/tT5/+2fWk6PFPV3qI2ysM3pOxm2kcg+PeJP9F4ORSjll/wC+7YBZnvY3pKXVELwjSWfIJR
DIDqzix83jH791nR7kee8bvbC+r1KBkl7WHvZMEXw5LsUNu/4yvGF3E31BtgReaxuLiRPYkJbKqP
iAkhuVRv7Kv9we+gZza4fO5Xwr3vxcr42nWo3Oa4eWyeG873boMBNy63ZHvuDxiUjAJJbzZEgmhM
3PDiKXTCN3HCaLe1QTeGLYMpZJ6ZOdbJgNc7c7TJEEIoDs+hdtupQed/vdbqY0cs8T3/YmHJAUae
TQXc119h79DZhYeJN+SkmpVVLbtV6qgzbLZMVHwInAfCrEjWhe14aaJv3rw3xan1oJ/pnQDrkOd9
bHIxnIbhmihKBgH2PDySFupho9i1eOq2fzfGCBOeoqvLtWVp5ObPa8HXJbc6yeE+GgRvF7UDehLc
pOHX60ODDXrLJUCPjTOpjKsA2Rz+xMWKGwL2gAqhx4HRhI8I5lUvQANs3/XumCFcP4MbZ3pfmL/I
Hndw80lq9oPRBreEiN387g63JGEvwYHauI2YNC/f7Kp/bKBUL4r9O8lrUiyo+VU/P1BtSiYllszZ
SUpx0Lf7UYqnLfNVTU1xzGVNptrLzAJIMdHQnZhsMQZ+Z87LKhVertoOdteYduyH68mp8XnuFAcn
xj9p9UvYUgDIUO/iLurWFgc0oT29OdLnIVJzm/cjqruYmFlk25JFlBSc3bUUfiN2U7ewu/VTqwlY
6FHUP7zhUdbUncxWqpolRGdm6Wj/h6fx6XngZH8hEnoKbVARCUNbVGc4fwz1l9fip7Y3S+Y4CKT1
Gr+H3BtZN/wpCMd567AOHUQqgDxHElaX8ir3O8arsItXSFkUYJcOgxXcBVe1f2W3LH2VcwDatK0e
Wc00pVEtEvo40RkdpVQO4pElCsrIUGWkoDMT730cOfURnUq9GQUso/ua3EhoMMbNVg3ZFGRyeY7r
O5an6BEx52iwPB4s+Qf+OaSzleyNHCTGHFIDBAu8/sSbrCcusK3R8ylYpXB8fiTSuRfcN/KQzXBi
1asKYQZ6ALszpNUrRI1i97GbGW+7AK5mMN6+4YbgZXB4+NRVsJ5oFltPxYFq3jsMcEb4TGkFKbIn
jO/y+QcpI80bh/Vtzq/1pb78XGgQHVkUcwkUg68oU0qSOmnYV++GjLEC2yhAVf9ALNL3gFk4zCUK
/bB1f27uZfE4agO2rxvik9PtINkTUzZfG3WbrYtjtqnWb6z/mz91ezuCY3Yn4pegAfxiiPnDy5gl
xKRfhRIYMmC9z+8ETRKFi9y2tXnYiCEhqVg8n6Xb0D9w0Uv3viVJl29Pk9aGDRO9NtWlQ73Kipu/
zLvf3/T9r1N7GOOSnkywssdXHTq09SfeL/reZDtwvvBxMPEdBcPky4N4da5OYT/83nFgEiNvTzz5
hC3IYbJ6hCImBEln8NZyeFTN8e1+4/7lxokRCQuYSJ3Lm8daXqTJJ1KO+ER5MPOLqM9xWKzHqyeW
0NjR+BVRwaS/JRW/vzFq+OMXgj/W5bF0O4ursecnq84EP6qrS0diVBbfIXFSZyLyGp+HweYWqeYj
UE5YwN1pqGyw5OzAY0jyj3iFRyDHcJBWSqJg6RiTXYHtsFtv1ntXXnDRy1COWT04HEEYxg8bXCli
RvmMJXZG52c1G/WYJjgJe6NLFY5gAlodKSBQdtd0KBHJ9Ya6eZqP8Or8aKmSWp0Ptat4XKXww+nM
W1Yw6+Xkn1gj+7r+2Rgq1GvlyHcQTTKdBK9N6Wa7x44h2cOXQzlU/F7UjKZ3XLmGpxQHoMnpHXT2
+5JffvSv2Cxj5k++GW0Dfm5eETy3mSn/NesJK4N9HwpO8N3dtzgnnW/B/rRPMOQuw+c2Td4ePlv+
0FDcpzfxbnSUQ++6HjkZwsnGJZ/6jH/WX3qog5KCd52CIgT9NX2uUZ7l6H6q/n4R1JUHbBYkzOvv
br/Bro/HL133MDhSWcccflzIVWNMQI3qdRdWoM4Yy1Vh4zSrt1tFtfEJi+3kSL5FXNpim2cd8OiL
Hge52a7eyHzkTyKItuqCHUgNuC1vlJBgyw2FRPZXJI+znEDkTer45t/YpNyM0v1Jc7sGnqn9H4Wy
nwfZNvPufmfXThpfA+n0sEsXIZBe4kH39nuXPH4kObhYbXzdwpMSJWrdLpgA8mKgXwUwBzDH0oGH
B/Ez+Gw/Xhe9gx4ufBO9F2TnbPvFmfVUHiALFtvuMy2SNzQ6IlMuKmOJ+Edsq6BpEdXREwvqc679
9Dplt1dh5hAdn09hFP847MYMtZz7ehSUhzsVlMGVr/iE31PzmoHr7/OV6rwZvqwygG+65/IoA5sF
VVj6LxFk/ZnejHZX0QxXu2J3rWlIa7E3CDdNdntjb2f6bfvQVZOweHbx453Ipt6SG/YMni70zPdi
/JyyQx/b6E2vxCF7HkBTp/ijoOptqh2dj7y9rwdWAa8SJ3rnTmS6z40Zbrs1tileaexPWEKvetrE
kNiVgpHx+5O8EdG0YHH69SSj/S7++Mz5Qb2olyGajXpFtgs+Umb1h2XlFgqvqCai30EymEyxn7ND
X/kJ5aa8vMLnYW/WIZJ8GKaviBm/M8J3EV6cT0D6GecpdCDsxGOr1r/xYwcS80lIX7Pfm/66+Pv4
3eZn55d0MwBZhhRNKbJWjwoxKKJ0XOJSz2auy8kQ4wY2izrkRNFLuOq85v3AvPODgLHY0ZbFdchz
JoUYMTs3jk2wXH9gUrYlNa5uo023qRJ5NXbHyddiBltNpp8TiBDlg61qE13ht5Y4jZ8r6oTMu35m
lVt5bC4jCNwXapf9oR1SDa/kf+oDphqfU9Ew+xzZ98vgNuP27JfZNl9ll2z9hT4DXPm3p1ZmHObd
y1lvN8SLrbJ5SAvszj9HTHH7FUEQz4QJ9g/VxUU+5GukMZ9sziZy/c1xiIdBQXrT8Iesa44vqoQF
BPaw8hx45jsCiZ4Pqun3OSMY4a6KP4IpQOqQ8WZkTT5nJb2iOu1wUmJrwDb0rfX/npJQPcAql/9G
9ZLFwqO6h89w5hs4LZBsNBDr+Yvpgl+JVsK4cKjwdeJ9VGoEaAiIRTEKgfeBR+oW+za+3Cqa/JsN
4YcBOJ1uQUXoLKKd22z4m5XnJ6g8xUs7hRaBXQ0doSzP+Pc7muPvIheW+hMYu/SeU9rVtHbYjI1n
gPsqI+z+HF/MB55iOYG2s89trtxm/JcPxJ6TIvvvLZT2Ip2Vg7lST+FukGAO1fpNN4Bj93v2ec8U
qoyaxEWSnR5w2SdTfCvhIPw4NR7zG3gw9pSUlPyRofpW4upgCBqM/R7GlccPPmJ/D7QxJPqMidud
y0w9erPsNZepddEpAcbjdsojwWW7zloUcKNpVv+7ue1UIRWTe4tnMK9VERA5q/nS5gohH2ELshje
z/EXATDw52qN5fLoJF++h8+BJSHHHx9fzGH8TJTh9Hbk/Vzf0+9l0cdK46CIhr3HAAQ3iG7KZ/8y
qeW8A2679NUZB61azzIyFoDgz88T7eDrMrnNKI8gkeWv6XXbnRAXkRGFIrSy6ZqyXeb//hoc4btE
IepdgiX/V69eu48x2UFybeNFSVSW+15//Fd0swfOwyYDZ9mEGF9iWURftirXpZfTFdzC6+rp4ni6
EcaQmT1yHoZoqvI1SdQ2J+3QG+qYCDp7rbEezmSnuD8Ca3HmXReHH4m+I/zjnna5FU9ILykcyguz
8btlpWETfZLt96nxBmsiWJeYGZJIMAGkqhZE+9pXC38wkgyJEjaLdRn1feEZ9iQIakhMs+JK/itu
lyS4R4QeMtNXk0YfWKSr4DZZOqLqfgIq/FZX77bar55hEZCxsiJkoMKVXtqS73SMKI2dn6+6rJhB
uWgSbgWVyyvgiLKxwjFa8jwnYFotbmiAIB64aQQDdtfHCuvpFv73D8ACNS2RH87H5oKyXf0Q7rwi
iqg/xRmGD+8dpA4dLRQWAQ+OnBGOdLklG9u7SyGT0Pts30DKIumzJl2LiGe6555Vejzm6CUMtjTo
QqT8RqBMcXO5bUeL64H9PcSgcJObOTRNjGu9q4VDFVVXCRBWGHSNBa3mx658ttXZYPOKuk3q3FcS
+SeSWRii5i3xe/YpDZAPZDjI3MLUeZB/pgYjn9nC/VBeRsHjj92OIAhJw07jkpu4Rbp4jqOcoLDI
/miA9SygOzn28f7EvDZQtY//3WWLG95KhT8+DCwSxGAeFpheyt5Yr4kIEk9NOHJBvU7f+B1+4zvR
1nSPTxYdgqbgGl63KuuFRWgVh8KpDi+j5vB42X2jWI3mjS2brUl+6qomuOlqpMunVfhFBK211vGK
o00nTcGf2MBpZhqxtj3Fa4Ornf+NvP12r8kOVFOT/0bvNmBHsVu/Tqr4EWciQu0Bm+5UQdc9XZli
eve/q0n7aqp0HIqV/nX25PhwC0xqI7WZtsd6+Vqp28pMt7lXxdfwFnwPYFAI2qMbUlvBmBUmVS21
nLxNteHytdmfM1ile+3p1/aLisoT+ZKbCpEtWeSS32HptXdJR9HfGiFibm3Xy8rNbSLiyAsSDjwV
3joZsbg3+tEvsUsDd7yg5DNh4BkF+OR+J1OPfWzMzQhgSC2JZVAs2lj0rj1jEpbGM7ibJUfl9R9S
2a2+u68/JjEi3eJnvUNAb92997rUHwDXagCxmWmDSa0GvgGFyO0tJ8kkeeBIkLvv1TVQQIPzEDzg
IXbDN1OjYsf/6FxdZXnjuKZqXI/1yuoOH++RLseb4bEhEFrWOVC+NsBz4b/XhT84AnWbUsJw48lc
TrWvDAWDT9hg8oprGSTxh/ERSVAmgeohKYR+pWXnm5cfihCMLvN+mroaxkS/AHUnWaAuektI7idh
Fk2OzZp0mShff+0nXts/c0iy/M9uxCOzvC3vQWsJM1GJEx4vuNWdSlS9pOY9eBBMwH77Xjw1LOLw
eprEX3usC79cSbt5Ap8fQQv7eIAH2mPxpeZvUOs3IXUdJrIqrpJXjUGpUzPgUdnjaNHs3uqM4l1T
DgNDXZIQZ/X/uAIQiNaPaBymQbrKjTvaEgp0YU/LFT6VcRP3rWbZM4d/e+znRwla8zVd0aGNbj6l
E8MGABSg09l31R5/LLQaAAD9cMTKEElLLlsfQAdRnhZ28yHmsmTzpavzC/oQvqqEC7+hJhI34g0t
6GLBO35s30YdKbMUA9Js1zNbq3BVvkOhyQLaXrQa5mkUXx/nEb03b9Yw2P+akuTLvCIlFGzsDHSE
apJf08KXeAJeeVCEL3izKWxjEjDvsH4GnFNuCVEmmCzx/zZ2b8J2hqGu+wPdGR5oyunHf38imLY+
VKEaf7iXtUsJI0wi2bMxwVBIZaMoRxN2O+/Zyb7LN3y5bzI5fdPpZzD9hj1K8t2duVHfYhjx10QP
af7cydrLVir6ROCZfP34+1rtud51aJjX/XDPZ0HhZPeir0d0Cyk1dHXAQzvA61VDDPk1IEJ49fLY
nZedQUbId4oRtbU3fnzelAjObziIuuUr6pOnnonFsBZzfhxb/c+6OlfePRjMJsDTxfkdZMl4A7j/
DG6hiJCUcM3G+pCChJzJAqPbT7WQre4+72/2uGpicfbVJJfKaujiRU4JmGJ7+sCiubIKVJZ3j8qw
8PHyZZ5cxy+rcoqgBryEizujqw5KBzaDTSmApWtqjuLGKcIBgZa0aIS8u4VBAztl4qrlSwmp+w0o
1cRR2x35dZwuCi3TUzLnP5Z2D1KzDJroq7eWsv3q1xWb2s3tb0p7EIu0h741Jl5ZsTumVq31ZCj2
Is2njT4+y5s7NrjICChGS/yY43z79WuaQZq9DRQSMzXbcxvetjiI262Tnq7J9cSIIh5rBF0jnhOx
6AVdzGvXMyps/xFvpsGHYbMwmx9Z2Pwx0WA3up5A/ATYC+avk7TsvXccH+8ZWwfdJQyTbeeM/tow
gwTiDJbPNXvD8mFBamHyAOqZTl/hQ5djOZYQUqkOaWNbupvm8PYH0YAGHkRs3dm5Q7VkVD4cAFqF
Ep4Km9wfDRk9ncCESfMA5A9GTqOp546fdQKIZW60ex6BJcHj6A2RCWudSc2FTonJ09MCrooo5soN
h3vDjO49f+DxqCQTgSvbcCV7wZNJ0FvvHd+b6wYbWg9LEJ9sohkOtmcl4MEs8XMewuKEaXKGOkSh
3qDV7y8H/SmnHtXqKPlgfimtrxwTZ4qhNHyTbTdGeKjMFZIattnxEeNzZzablzEOX7yfyRwuFYF9
DGiPw/OV7u9IO2e+jooHJAf8DkV0k87pDOaPZWZHirVnYcSyUW9uf5JO3in+rjenhwaBUXexUcMe
U0dMfT2UzBEj+4Tbd5S0iUfI5LK/mrgTATGLQd/7yPgKjIP6A4vP1Yfr8RPHaLEZBrVOhaIGSnDl
uL/qGGNvoQm4jQniTKw2uxvQ0RbXKu0ljM8JjuvMHP72YAVWVxsj6Dqga5s1zrNm42FAx7CFn02o
KbFP7FFooQpiY6/rPbvMaEXjm9n1PNuMbWE7iz80U44bxzX20QEEL2jLkid7P4/gnQtDFe8d02EP
T43zdLrLNQbcFxghE/gP0ELP6p26DWO3YGS9jHweTYIWyTHGsJe9+6WUfeEDi81uxFza/Jye8TuW
PXXxdGWXAbv1PfAxqbms94aayivdMVP6zcNqViTOLsApxp60Umd7Z7IV8CqGQVxAV6HAYi5jS8z9
sDcnKniwusWKdxeGKe1sCEWbz8K8CU/zx6Vm6souzyzotqO0Nn0Deo2xnz08niTAmE+Ymj0yV8aX
CQ4LIxJLmjlgL39IPkF5fnEcwIg2lLjwbl7Nry9XYQgonTqnxcq6M9hNsRaHwN8FtYFGF2XBeH4H
bJLmmIQv24RP+I4l0py5zOEY8D4zOuIkvs4kVpn9PNcP0aLkoJ4MfBgs8yPOQ6t0COOA31dHZfRw
wX8wiObkHGz43tqsOe27wx52QOu8z08P3NW7JgMTSwQyaouIUbFbk0EFC3rRzqs5j6T2Nl+WOqOW
VlfK5kvyxBPn8o/HtVm+3N6fbCqgrAzE4udkNiHryM2NFsMFUnHXyoEr9TqPB2JredCWHWDfgeFt
+M9lkDsfeIHAq8lo0fOZGoFpYwdJIfynJrBJC/GZ8e4SaG7OVt3p3wAcdNmRiCd6EeClJVX4YoQZ
voj7UmD3v4QM6AkRh2DjjSgKJerkdom/PVXRfY0ARDM8lSZLZrj6CD5GvWKQq70tYeyMByV3vcJH
utEZg5sDCpTuDWeSBPa4whf+aYxmMIDotB6rO/b+rUVwBCLSlPwFmvfla8nQUx8txqvCJVJpLbFE
BhQdItlxz7BQJilAXQ61F1+9UvaNLuAxy3T1cYfpVLk00DYHy7HFy6zJZoGz/F40sZRcAxYBd4Z4
M63nSEgyM7oeHJDJpAIcLcnxo7OxZUciu6sJpE3jZNsqLLweT1+znBzff3hO7Sodr40AM3yr4TBr
DrX9XRPftiYPbTtgiSvBnVNfORKXyCz1/0p7YIAyFV4TY2aBn9Q4xiU5yYDTcj7Qc3Fb5OtmRvvg
FV63VBegWljiPCkkRTra3uyIHZRWeTDWSod4Mli2uFH4KhGDQ09ZwQn5RRTFqw7Q6x6AKg6tvvUR
6YbrdtfSjWfY4KPth8T58kaKRrgxR866cts13vAE3PyslgK18MaMF/MgX02Cj37jwLn8kpYEYdV7
uM/45mWEot38h5E6I2ZLB4qkhyV5zKN4aO5mvpBXUKXJ/5Pne+MZ1Ty3jDrhEEBaxGSemAS7gJjL
rJTgPXK6XVj3AVDcKtuWzsejeP/OiQbaZsZjSfTQ9qf34rfRMMKfmN/wq39IS7sZ33nmNYde9PQz
97vh6/aAH897NvfwdDjgmHUwD3Oeq6/9tVPnq//0FzLS7/KqDbUJlalABltLPkF7cMZ00MrqbebO
NxxaBZj4Lamjevcmeq86P4Nf+BZtzXScjC7FmUsrD+YpavT4Q0EGpkzXUc7rQ4cDM+PHdUMqUs+m
LGa+L8iKPZCdE1+pLw1EiYI6Z4JsZYNltVUfiz9Gd0z2PlEJ+D86dUkFKAeMffg6xBhsKGu/fgEQ
PgbYD2lVxj5D4iwGgBhYr6B/6EdgDvSNCbCG+xL64uDLBKhmxPL6+0RVdKWZ2pOl+wpuS2JWQGrE
bhjQL62/SxzLLRiZYa7gxTHtM1MD7tzblMCERrhv8xlX4ZMAJ8LFBEy6Q/nvAk7/kvzSereoSKrT
5Dw83wFEgckwVGHbnvCNis9shMxmaTiF4M+JJbi42bzfMO6D7JWgJNkHTOc4kSlLAZxxiQEZrAQ+
yN8ESG2LmaAGkWKlai0GMgiyQMxwy4cU1ptivsJvJvBPCaMmLgrXGhi/xPVksz5MCULgeHHEyj5n
Mb5e0S3MPEIzR9Nidz8Blcl07zXwHHMgCi6GHwSlXfsUfUT2AvJDgdsfvzvAVPU4pqbfiW/asalS
U0a5+wHNwKoegtkXvGbATRyVIpga8uWQgIPtE+Ic0usN6SSMOX+0e6peDObNWwCZg3yO+hbWJiiy
0s0Q8qgAecsEooExONXoByH7qLOcsQZqgi1VIVMujLa+h+c//K/19wg1Yvgy1+0Af70tolmYdOLA
fM1AJW5AjFTkgI+4WR/TMDs0EnS+KQC0ghvt35DyYTsi+BMyEEUq0/eP8z4NiGd5zlNGoOLliyAz
gU75I6Xyid8pbmX0l0pCJwgSTww0SxTiQhbnyQeX2mMfPHTVZ/WbV6Myx06uD1ywm9ROicZM9W6L
FXDQN26rbi70K0BBPJ/4h2mNNqHrBuZavBZ9CD3kQkNmH0J8ukU9ByFhMvABKFYZbCzZR4ZB3gPv
L6a/weqa51DDVxfz/ZS+8kmWRKqpCUE+ZPZAVrN/KKd6c0ilmhq8lt1c0qvZNeKNlRrHs0YtpoFH
rvokb6M+ckgioPAZmDBtS5zbwpTwCbg8A3+yLi+wARJ0qjeQFq7bG1oXMaMWOZJzGKd+z6JBDqgb
woEteZKFYWUg/3XE3uXWddklYzZBlSSVm9nN+0cKUKfROwuu0r/GLZ1zB9NzHdKCsTR/3JJvlGOq
sY/4YMvmJEW3ONf5oYyhMT8mnG+4YA4EVpBrsoH1yFtLtfF6b6v+MKGywp+BlGHY+N2ypEDqSOZ6
4IPwnfES9svA0HRDVCWtMzXKKmV4SSe4w1AylNcPC7ZN+O9GA2Q0/5F0XsuqatsafiKqVDBwSwYB
AcV0QxmGYgADSvDp19fnqrPr7LDmHAHprbf2tz/MvvPb4c0nwz0JjkLogzeGJUgY0qzcPaK7c1lU
ZDxW/vU0Wrz3378ieMMlICfC476KLnTOV6dcCsCX5XAbD4VA4xV/piKle+xdTMW8g7acbYxBHjDg
gOPMZpOhhi3SDL7jNVTtvpm5X5sxwOjc0oR1ILhaSwLlifMgvNgA2SNN4jVjjIkzT/ZbXzldF6UP
TE02RX8JV4FHLeO3jeVHwC8Irw11FJJTKHJh6z0WH52ZxL1EJLNbiBK4Doms858umQYgY5VDCZ3B
WJxelh9fBBKVXCCD0xuZAss9RFN9PFrJIgnQCfhnV3HkOewJmzW7/V70AEsGziQeeepsdKLWJlk8
CuESJueIj/25e7NP2f0CHnQk3qzFzWKsFm5V9FMkUft9Q7LI7eMXuznXiB0vHBoVXBaR+djI8Pf4
un1y9Vg8hj1YSPco3zz5LiRK8Zo9jk+yPL875mrrFXJt2lDo6LBi4aDA82PNxme44YzAyxEx71dX
nbhSZ42G1nBNb70CcAvLlw44Hn5oDlW/5wn+vYkHK90HtiFQJ43SO9sNDLELoCb3kJkTJ8u6D8Xy
cPVISZU8XqESNXMFHOgVw1z+8eZ+I2XanxGMinvZLez74voeG8ARET/n9LV5xlcHWBvmBTv8wuIK
/CC90zHMSsmPczgi86ffd2qj2pMMk8KxYH6ECPndN+SXjWeyVa6LJcv/nz84vdiAShAtr36zx7ch
nU+sa3xd5NH7om2nt/AKOMP+7+XdptB69I+dEdxClwpiUcLkoZmef4+C5VLxuTfhF0yVPSKfsjpn
MVmyDXBxSnBli9/oq1tkd94IZYU1tbtBeBFr+driwl4CcrOoAf3sS+bl+N41sNRqEIbb7pJY78Wb
EOAb8h7kPtdCz49cxXyd124SV0iwyz8wU0pwu2uX72XBxkJHg0ZuuTkEVZQi3iIEr3fye18u2an3
pIRRRYTMrNgxVZN3jRM+IvE7IVBoD2nd3sQqFXAmXzNwNsg814WYamr3Gk1g4UhTJLuRwiuSEJm6
m6zf4QjiJbS1ANCCpjJb1/YEuSBiGIY42S+27MIDcTuSExKOfWhlv6g4PcJiCZsAssPPuyx2xT+q
89OWHAATkjtkkF+8W5wnHfTPes8eZOcSA4ydMSi0Tlvmk5ToCHf4gc2i1xUjycAjjNccwf56Lzv8
3xLB1oFcU1Niae09aOPWjyYKX7mAVCImxNyV1xcB3PoqvJmCiMhD40/Wt4iMWZKaZWadL2uS35FG
n5dxsJx4PAe9DSBTMCxCXPbwz7XGhzyqdkX4dHvoMcnQZU7/stKqGGDGszMQLrA5M+TTh1kGrsSG
2mK0prVKGh9Bk3n3kU5EqGpJuYZZA3eZHtEDcdyRvAQ+XyxUL+eLCD0GbzFQ7pezqjgK+h0ih/LF
EFyzJk2YC4rCdA8+HP1qiliBA1QlzJjegBXP95SbedIReE1qrSHC5Lp5z/pMJxRYGbQL8Fu/Whcu
7MFMhGW+MPWkn7KwIJpB7HN6nGzhWU++TnCFDKl4xZxbZiOoJVciPEqyaqF5xww7zmTap7fuIRe9
stop46E+MSrYpsASYtQE9Cjjx0I2GT43/UAGveYFIvCO3j75zLotm3fA0V8gg9JmUznNGMnhaf/B
Hd2PQthi/UPGDvfE1p2DkuBFivzqGiEWWhcLgokcUNzFGVQ443FjMes2UHVVhxS2WOK3JGpu4txE
sS34sDv3TqD3G+ONYvFdXKKa7eCAuk9ctTNZYRzhP31qqH8Oi1A6lJzyMrxsnrveYXCAkvYOudtj
hZtzTDXpdrAHSZGCP5Uw1APy45qF+xYGP3ipoWBuSIoq7HPcD/u4JkfKovAF4RnCS1TMUAR3U4Ak
rdoTH+jlLqIB8TvolXueNyZjDlSkh8PbHEju1/vNuAYYWe+Ijp2UVw/hysBja3B67O7uw6qXxVGF
HxXWS2nbeu3+tmhNYpbDyfTrX3dvVk4KihXmdAznh6xJ4eoat7+B+/Mqqv+Z+s+nZxN4Si9FpCD+
oVClPVhOhmKpMe8U9xH0cx2/JPgssPa8PpdyOLEkGjBCfYAhsTUPxhFpPP4LAc0csJac9O90R/Yo
th9nFsg3dxiyxNRlvik7XKvk9QA61WraBJQBGEjI3MND/UsFkSzFrKfQCtzayrwaDWUT9NlEQFXx
lfhhcISpj3QhOJ9MUYjahFwo3iv8d/ymTKBia4WduA5vG4aZQQKxoVIM6epeO4ZZG9xCeOydFxWt
9KLcqeigiQxWHGw2TYYzbmq44tPc/FICkPIFBeYerct+hmMiwoKQE3bJ8zD2R9ty3Yu704+sztYa
Hprt1QdXJH6JW5jdFqh65fz8xz+yygUUG1CRoQz8SchkCHkjOX7ogkhYzC3hZJ3tSYQmbaj+w1Hf
u9oFXcF1C2AC1bXnZMkAcH7okssGwkevCxkZfuZCPUr+3eWBwXwG9jzPmPGMa6Aa46iCU9oxq1xT
RidxauFu58E9xd45wE5YLBnZVpDAYY54w94sXYZisZ8+8EAb+8g3x6y1sJfwS+NGR9msEAHBLqqm
GU4NrKIgEeE5OcsFgZD/QhJoyhQGxGtNvD7bQelqQsuVxyYzW0Pcx1P7AF8nRFXz1jWHHp7JE9qi
atbzKZQnZf2i6YJkalMseelrM2e7/Iu/dLr3tLJYnBo9ptyrV7gwerd5rECJfWIwQ0Jr8NyKFdbY
luwPLvbEmc84TvQLZTqGUQZ+h9UAa2loTAqQ4HOZrXFMNJmwPt57+kWiJNv96cgo3LF5t77pi8Dt
uwGaEfXDsy3DIij8n31JYZWuMhcJqY5NncFQdBYDUnsiYoSc4p8r6R0J6oQEun1g2Ov84VcQwEiz
4jjJgNn3ZC7Zk+kI0+PSJejeFZmCAJRctCLJO+dQF4fvgvvHIUIbdUS7yDyaYciEv60qMto4fPeQ
9tagZsO0gFCmc+JYopOxB/rRIHuEbD4JwNBWQ+cWs8qKx04vyDxpBt1vj2tj8oqywwdI7x2IzgMP
2uRfjSQ6ky+OnRZvD/ZsjdWeGvdJ9ODEIfF4DoiVKIArxZKAOz9nnwlwHReLa8IvYHUsF84zKPP4
keDDRPwd3fd6AjG8pYFEJWTP1VgKhrp6VET8Y59FgMglrZeEB9kkg8J9eCzYPsKOJwMEGnNusr1h
5kGgtX3M5szoxazi/SadDKdN9MGBwmKSgdDogoGZoXJGvMv+tLXF1Z1PRQPKLnXfiU4t+Vm5SXaP
x6rBF77SAjsDDUGDC6+AIvdG//GA70Q8GTnhzB32AKitsH8OFCxW27cZjhhBbgwhv/JM9AvmY4LJ
gXDZ68/uAdbFvgpO9gzIYYU/gsYKHlzB/gqHPyQMnxSvVUdMMCzrPDJdAbGG09KqTRlKLjzzMsbX
dZ6t0FjAywVPG0DdHpI4e9F/YLPi9f6XWhhXMHrY/LKXiD5Et46c0Zz1/vyREmbsnTnQ4otX2Az0
jKjP2udMQt8ryGd3g+9piZ9H4N8fjG6/PP0BbeLAHVhDvTVziwWVI2EAJ+sCt2PLHF/ibzphT0xL
QeYRgrHFaFrwE6BkgoPzM3v8jHicov5EwcSCuMGukrxsDPcIOg4fWCr0qYiTKftKDxtB2o0OdPpG
bczJnMZrLaTkBXe7JTO+H6rhJSXV2SEwAF/Mj6O4fA1m5Ol9ppBZN1hRE6fiAxhgj4efFcGwKVQ0
/gNVFf83KNTdFC7aJ71cKXa91T1F1Wv2/HJLN0LHoUzL7XVb/mXJWT8H2ebMgyDRU7iErtXZ0304
ZcqinNkPytbq8wdbjGS0EIVTBLmxO/Vhy2LCNB9v5PkN2+wsQYvMMm6KKfaPTxGceabsCfJFwTjw
aOb7UW8PdRk5C2PvMfN/J44/6xw2SSiriqQJ78CCYFesS56K9hTfkSUwHcltypa5l7IzeTFXbW7s
WKibHpXt7wsXACqEulI/DDDklP9BoIZKvX3ddOYhvFYpdsPosmxxhaD65y3/tAHzh8SFREWeKn8k
ZqurUfDaPSPi4J0MFmpv9eZB3klP7navH8zqCRq1Krqi2ziM9pf56W3RCKNoPg4E/bZj1T4yn+w2
mGKl04jj1Hkt7RPijPTOUMdeHBH+rMH5gD01hPfOBiNFJpYO0JJPJ0G9kdfsdBYS9F2PrmwC/egZ
qLNyM/qr59VfPb3QSdWrPu1HvbhunlENZ0ze1ys5fM9rWCqfqIj7UNSgL1HKFwOKWQa5G70Q8opX
OHYU77NQpzcHqMAmLz5oUrFWE7LB+3zEcHybZn4O3ZrxK3fBg9yM5XAvRZrmsIS7JTXwrZRUQW+X
Hxnu7gUYntZBvG79r8dqjDul1d9bwX0UC6XbvP8HUgM34+N+orHT+nSEU0DJl9CvPNkLl34LcV30
TGPWasWcl61bCakuobvZqqGh/7EmpzaLLRhtG8pCQS4egQYIJACXux6qozqdmG8QCy46e4Sl5sR+
aVOEXsS/ylMAeqtif4MJQfzxh2t69Aj1sEX4HYWIjoJFjLLqsdcDGAhvTMgIKsNPNHQv62xax8Sf
pyJ1E7/TVHbzaGQbDSNRFanQ0FiMe3hADp2a/32yYhJgu1K6ODGlHS702KhSEr60O0j3gcVfcZP2
glnPZHMSdCkogGgYMOHy8CZE+4dixcs3D2+MOkddFMLTMnezuErYga2HLyMXngRNp0Ech5aUeWDM
tDn/tC/phElFPpRAyZRmoT7K0kmSpf35fY1WbpBk2wuU5+zvt5GOHF5g8AHdHn9w3S72LO1gvTyF
eBH9A+RZcezZJLCtlQGkeUZfCzSadu+Gk9o/ZBo0G0wa3Y/Gf2o3yva25PD/1mABMPlIUWvB5qkb
SAjrFLYfPYFoThgjadyYYWOZmDjcQtT1SJhA6NkWNfiKHgl0/A09AIB627IFS3mrOMLKGMmfLtoX
2HsfQell9y9Di/XHy8sGHvAzfj70LwOyIv55g5EkCTSw2pOi04AomiGk5oombn+bp2wYnB6FYNUh
+Iaw3cEiJZUGO0xotyNtohKxYwBSfHN7IOnfqGF+XUJXlZmN89yEl/oDRy51Tu4kuloCVF4jNk7R
4fF5ECFQp8N0sOdBoTjBlJYf5XPW2SdLnhTcZ/m6Sguu5xV/Ec4lO8hrypCIfZk2Tl5rCK4Ek6G5
ei2GSFkbm87LIGnE+gNeMQabcVAvGzQsIiLv4d6XEpcoKug5NErUhWqELkXvyBp/uGpMU5bN7svS
ueAxCVqqE4m4GSbX3QeBdxmOnJ9dn7V8WRkjC5cFLttnrI+o4K+Ie1XcrWQRrp5c7Wd2b88FhiRw
2STA2M+OPzS702Miho4+sK3exggTkhcLss4T09EHircQPMteuQcvtj5s9ZjAIOSpHsIomJbXlDpA
/Red8by/xuBDnbGVWo8o9VtWCpcd9eXHckCwHKBj6sr8gUcUVgmH3+m5JBXAGh4LoBoKFu//Vp1P
0g6XhTkGCwOvdaX5E+IN1inn0yRQdKDEiMX16snKjyW/OEkwOFZjgnWtmzt6GRjo3fHdpvq99Po0
WPPficp7+PAb1W2zluMH0K9AO3MU3pXPrgAWAxvfHyqDQTCqjfPyknxtUI0TG+mGzAOhf+8bIyrP
d3l3qcFYYj2mnKws6VbQrv2xX2/Oy8/6I8Q7r/CRXBJ1LtjziB7tys+TgV+znL6bgoo0TJFbGqNZ
vrv4zXoc/1g1fP0e05PEU1bjYaDMa0+FJMwgE8txA8pNy6jzgaPTP2MFdjdz7+xKYbkahl2EEzAM
DJwp1i+/XD7NHiF6MGmC0d0YfzWUE8gqVDe3K/0cs9hiea5uOL6HoXHZl2s8qLNtb4vcAQESNKYZ
vjlCP5BHv/WErhyZZYK0KP0cRkGDvHqS/tCaQCoAKxgufuT5MVFvBPCVm/+ACZCTC2u3wij8Nu7H
o5mawqAgsKG3EvhKHkvQ1MpVvrqG7PQCmrWtHE64SaYgBrTSiPWeQgUqdMrFtDmpc/yCuuQCwZNT
GLIBXLXR69SdSD9mC+Kxy7sk/BvAIVoCdO7orsBdoACMsUtA8DBJUU+cdxTKInzsyy3So8uRq40O
Qv5rFpMVygP2U3UCWrtlV1XHFCKOOYwwYrWFyjIHuGQu9tRDO2dbfF1LA4Q1T1TGh2ufAPTyiFsJ
apXcNdYPduNoAz60A4gvFvzsoKjoDBasCCEyE+FXQacckKCHCGJFQWSBiNaBAouUAiXX8RocDR2R
KwWcLm/Gk8krvcWJ8kcF1fp4NdDm4PyB9hwDnuM4rVRU6CzOPicm/xJ7GmTaBKojw8pWXLNySsTY
60gmHCLtGtj1cbwd+TNVNNljoUHX5ylHAlCV9QRSWCSdrsllQ/RmbrLG+TKj1Sl7FaxTBLE/J9e4
5uqaIyngUA2osSCrFdJ+sEukh8dm8TqOTwjksrMN6JqzYwbdIK8EGhPwRKEz2PH/CySSX/21VuGo
cy4fa1Z+/HZjSERncwC6csF/jroqa18X0NrveD9QM/y0HrfVFgV2Mth/tsTFoF9iG0MMJHcHD1I4
JDFICFZ6LykZPnpoS3FcEK39AwbWYA+cSyGnunN8ubaZoyfTBxj25cBQi0B5VxzF7xOyLUKq1MTv
w2/TCgb9vFq1UPqy5BNXUR18/oDooRNF3BXVis8LRfZ+klS0D3zNgc9qm1m9m9Mar7v1jzrLDzoJ
MMMB6JTnv0Ofld4lvC6yocYr3EKrRf6JpQxFj7tugVKKN4AeuLfHMHHVzpSkWLB8WwzXyF9ZTH2Y
QW/7dpbXInxlz466VYxrKjocPB3YbEs0DXjH0zvT0Z3p6D5PC+4PzGf3tmMlGT3jEV8edelNh6/H
EPYLWIh8kpzF6PwhkunklGchLy8HmLoK7bKyL9n4lGySU3WDyI0xBjntvzV5BhmC2MVPTIJrgE8N
+73r9sI4jxULFCzWcPDbh/Hv9Do+ExYI9x2GHdkcbuGGDFX/u5Yxuwl/nYanCew8Fm1voQK5ogZl
rkC5h0qfHmJb7z+rfD9O5FU/keMePVAi0yVueFtyuho6D/614jr8hefFLaKmrJVVRnRItmeXREbL
GMuLOhHPpBWnfLRnX053ko90wUbEqIu188Og+DBztcvmOJJ0kdHHygNtKI8H2opBhSv21CReSZoH
DAJoCoZ6qYjPK2/19u/BLwUigLQas1yFQgE+VyPF0S+QdKBQQhFYDfpa8U9uipqKX3f40zjlT1ws
//2rSKXws2RBPViPDkP4F1sFXnfm82ekmJohb3A5uKArvc35ibsELAquX/73iRtFH61rkq65llGT
4W2JndUKfnNYz8b7Ivms78F4KS9R+jrD+W3ZTC+LkSUHH4bZx56/cZBnQ7zuxqDpbO30bD6YfU78
CI0/3PxTcvqD5OFMcEvADWbVwK2Tuaihn6pQ1IjkW4x5y67aDaSq3IKwewoLDvQfDfWQuwbkBQXC
YYC8EI0gjoMLFLVwmerTc1czMsAaYtONyl5vVxJ1kEwTdxy/4JWAbT3tbKdG2KAgcZjMK6YK2Lmc
7+DsdnCCC4kYHe2Hqcp3JWDN+MySyv0cOuQjSsITK1Y4sWQxp6yMBsu+2+zlaBBOVL1bDQLuCehZ
lIxAOlznT1S0t1VBuM7hiy91TJ+Kqm1bzj4zVtR0Vh04CRr502OJFu8cyhjr0e6Ua47iJKRtbKNu
P/ZbOgO6d8b0GjNwt49CipScHPo4TTlCdKahOTZiT4oS1XTbdDqEFLCQs8aPO9hygfEseaJt9Jv3
sV+C3yoF38OXgor51qbECPpYjinJDcP8ARbrG5+0XPQ/txpldh9mxprVPn8Wwc/xsuEoo5ah7Dn0
iTcyd7UHf07EmBTkt9//OOcI9fkVttKhl/RWlFPYlBBzN5TLEf/DBVu4bRWNG0PUS5AQVve+tB0d
WMkA2aG3z1P4lOxhAFhmE5hrSm688fKHQMkvmVR4FAz2LYGK/yyJ8CeZ3xH/sEzP9cldhyDEYesv
H0/tjRMmPh1wMlBX1eZ710E0baxzpHp1UgNz9TWFKCiXIGAb8Q2aOwdhqvXU+ie0VMHDeLlnXkaO
A1STOhxcrcZlN/0xIQmDqHENr7gFRjhI9PjHHe5Hkzkmy1zUFquwZMSzDJvKeS0mFsZSplCNvs+6
DCeJJF/3BekDlRQtGUaH4xn28qx1706zIGJCAXNgRIYwGWGSxAkRFlhsUw4S2wFIF64Y6UuCnTAa
NeGh2UxC7P7urJDuAZszWyJmUKYNQiJCvih9ylEwSKvVeQb3hldrR/bDg6WZagyNkXmHwin484Wi
Z+S5/msAmEf4amMXd5HwwioKzBMPAtQQSA7ZpUC2AfcSNHGWkpYcd6xbRxb3/MQCmh1AMKcQv/7n
8eBMWq4G+KTp7Pq5YSmOd0HynVFFv84AaP5mCMrgy6EmGt+o46FaA6uzerMW1Oxh9PHFUmYfFoYe
NRv4ruc8R/rXkQGnQNd4w2CjcOOa77QBZB1Dc3gTXHM376YKcwCNDKVt+3piYzTmMWLNrW/7xvJi
UaMHVCCaQh0OGFjfRQQxYeHXS0BtOW53/jCSegSYdElQDg0OiYNZ2wKqzBJdmD1a/VIB8n6sj3W6
LYawKCDYaXiTetJaxnWCL1axcVI9YVkF8NRN3/A8QJLjlrcI1oVxRt1L/BcbJX1gC6QCZwLvCt8Z
KQE/4JsYhMdChOdA6iYjoiN5+boYi3/MW4JpoN4tR8s7moPcqNg+fqBNwRat2LIi4njsqpEG67LF
kIPtsznavTTxd9HwmOQeMec61ERTdofzJi6GWl9oNrATgzKDcy9/jG9rcwb4KAdWemT9ERKDBp/Q
ojN25mfjh4b/iq7iH7T3gnqxXl7mZ74AYbakZmH5tBnhZJvpbwPtQH8NB3QpQjh72F32zJs33n/g
qC/x9YHCBsgelEGFax5GlgA9Q55JaxCNRnKUNP3/jhIJN388SGhzaNgyAmvIZgK0eBrtzQQqhIom
mPTa0FRcOURx2Fi7i4G/4px453ljQXUxe8yDZBoPvQK79xsUaa5u80DLZKFAWe18bJhpatgCoc/V
BT9EU6JownocbxKMov6YlzAWEm9Cx1qkJioBgB/gsYd1yGAlXoBGRxNQzQjknlOGhfz+y9E9lrrQ
JuurifujZgCkPznypGXfvY5dE81lzUKj1d70lzQ+dBaSwC2vvIVcOZDm2NqBrdRUjDMbqoFxx33u
RgYfrEDtCILlHIVjRGfip1EMTBRO1Eg+HQPIIK3nrGlxUkG96N5haYAi/8giJZsch6BgiKP/N8Fr
wkRza1x66JSEaaGqjXneBp9QZpKErEMeYvMtlF9Azhja/NG+8J0UduV25xbE0opI5DxgqWBS6+AH
5CbVnwWqppi3kTGeDiHETGHe1m6D01sBeyc6C5TkbL3t8q3nCKBfDFSY3yH7Js/rAogNGo7uG0oK
duAYtfIjkoLNlDUfnnHUW51NYH5zxVULNZqFGzvakY09hF+99TOeQNYrgJDYoT/ntVsSDTxvyETg
JTyyVrOYW/j0pmokkZlVsX/iips4jZEv8ajiE6fBsWSTYQoKOPda8lVs7Awlg1YMTL4DAusMxdiI
6ZQ+xMBszuOV5F8//DPe5oAQPz2P+uS/wObrz3CBMUGvE66mjk3RI/rCYaFu8OoPjRoF0+WnwSPM
j+Xxm+QHCYdGPMjMvnW+6hg75ISVpi0NLW0jFzu8V0hrfyWDD/9+BPMdW9CUxV/ir/yAQyfxwHuE
TJudCXNgCUW1iS/Lp8G2GAVJgKr+us1Y1EPomqPF2fWWOW8tdMpjD6Y0OM6/F4ZmW6c2TZEJ8PoV
5kD/GQ9v/XK2w1rfTj/2CItEZU8G/JcS2k6xJfigFnD72haDVhMDUO8MpKnAhWbHH0s+qgqydNi2
oAcUqpjH6mX2EGMB57tCAPGlIHMh/nZqyced/Ul+Ax2DwPVEhpnE6xINrBZeHLY0ycM4/SvTCrtt
EfhTL8/HHMT5aRTLoazn1BKMPc0xqWESFQWVQG2MrQyGSS8u/bd/3UzszqzntTGIm1hJBHEaydP2
S7QN3d6P83zHaEl4I72DZ6tzMJ8ikKUzP6fWHFK6f3Pg1X8nUSxc3hyRuy+CWxusxXcEykEWhKeB
46N84u6o8H+5WaKa9AzFlzzobyoKduNCVeOGaTmVR1QACddiZlz/uMhRWHEEccEi3BE4Ce9nCI0I
IguH7+TKovJwXrScLfFFsMPtzi8IqrRLeuuJXWgxLBTWVMj2cH5pJJ3zOqn0kmXNxBzAhbvCPgKW
401nCKIuDhG8vI3GrZCtQ0NGWfTR3gCbQJAe4CteFReD7k0fhoxmI9KsqVYgyVBCMBQx3qfRvO8B
pU1r5xxLuMsoxkp80Hg5jAGJqHogVGbtSCaM6P3ZFHxK9FSc4Iv+Nnd0VZiWCh/Nnz0C7GGk4XvT
/bHLwFLz5QPJwa9RtJ2QZr8J8EpH5GYyWDfG32/6sK8YFWgb7rcYBhCxtWCinEPoVJuMgG6j1lbp
SEweAijlsa3OQT+sLAiRSWuutJv3jV/6IXOo+ITvPE2xTManCKcFDdhFLJcPoLZw2G+QNgjnwy+r
mcn6SoJO9LAP4Khf/hazhCGvimBiPE2aZ5X8RDqhzO339aLBXvvtFMErOJvcNDy+foAUz/84d6va
jvet5l+n8ML5LUebq/V5alVcxO2+rPT3Cs2WoAGCI8e4Jix7Vp9hp4YGTgeJMUBS2EyzoDtP2qb/
+wbJpXEzXhZ9EBlG1Ektc1nJbq6rctqbwdn2RAFSAQBw68sxOG20kJV+oIIgPQ43EgmK4wvVIB8b
3BXEGPT/9K18kObXgmxsgD9VlV6tPlfzPjZJOps9zOVJhfZbLg9wHyNh8r7aXbCWq4SJovD0uv6J
lR/ak552fHLDNOaSpDUHzj6CbYorInYwZtRD0JSRPOATz76bu47dgMT6AHE2H0SBsbvy/6n2vxpu
iqjAeJjY1+AEz+xMwDyb2jVOkqh8r8Z9drUiFo9e2MYqgCY8eHAxYa3R2GDylqqLTY8eTaIx/Ad+
DMZP2CN0SLua7lXYiBa0hScw6PXbyQyYEcFzjo2FFaHCBKzWz38I3YEsXn9FwGtYSbwkYxgTxAph
989pPE4iNRyawy3YtfX3nD1s1fyFI9qrCX8dihQj+ougiPRsMIKeNk0kGsURVleTEEHk8GsCSDFu
9aE+URTBUC4G+Sfa2MaQ0mDbvRmaMCf5v81BPWsHxBpeJOkj92z/vJaTCblJLw22mdiEcMDeU2lX
OoIMDIam8zRJyIQ8Bvgw4XtyMefxTjEurniX2MozoMjmBTrC1Y2J8DmVJrANwGNH3QDWYk6DB0X/
m0edfpo4ABcWP2MXM74PZYrbvPMflA6M18kGguqsh5dGx4DsOeZlaonUwcgCtGgqDNkaGj9V4+aG
wsGkLPpBnPI4jt2M8/6vqVNRrQyNM455Q4tbs4wUlLb19MoV1RrLMXd8Bd2CXR7aHkDVO4EPMvPb
2CPdKmESUnxU+drHzbwxTQo1DB4W2pSK+rakWoM5wu41IfDQTxwfEG8QV0we9Oyga2dmCRlJXWWS
HslFceobd6xFdRaOnAUqdMdf2venvIxeFu8lE8lHPNBLK0dwS+9rWq0D1Ou/Tl8ivdjMSAwrpCcw
mUEwRM29Uva5OQorKB2Sux6Y0sgunCU33E0bIiTYY1Zv0Ffpg78SI74mHNMpnq1/Nzowj3a3hNCI
HRNCpDU3wNlYostluUx38OW/PWPKO5ZB0I4wuoa6eHd51nxg8M+MNTtQg/glLzN/c8WmKeRjpdk2
MX6p59I+QyqmaI+/mvYQy5EqOKejRpsR1gGVR3uEiv612aiXNx0/FyDGkcdm2sOt1/rx7t30Qiea
2rrQgiINgjoG0i0SFuHZk6KZs9V9GtVSZOKpDGZic90y0JYMvPhyaS8d6ivEtjUw8oIdM+/b/mrN
UJ/0LbAQa2hdnNofmOJVyFyGAz2nsQXBKqw+osYB3Pi3e0uQOrlLhch1VoqwbLXCwRFnnom2g37v
7h3Fw5WtGrvXdvG0ziYHejbk2cHy0lTzjw0J9NFFpUv6YPFxWqf5KxzyAIRUCMdsnVKK9oj3a/9z
mIZ5kx+YK35SMbahBHCHoNUq1+CME0+4uGjBK2FG4DT2Q8e72rxyucNi40MdOLB94CoET1DCPZ4z
M2asPW7pnD2eyhSG3tvYWy+E59s7wQi4CeIrBgpKP5wDFb/20jF31fkRnTCaCeGdx+rSuW+p+BNk
7V++O8TcP5YDNCVPL12JG3HDWsgBSq7HppKwLpkzS5IHQp24x7hlswvqp+hfMfd+GPOQudC+ob5V
yXSrdfRXBI9j3Mf1mkr6iopE62gPFQTJOZF3T+w4vrC2XszApfDUpjcnjixRtSPsI1hCEH1bjsXn
AFkOngd/+4E0Bs8aTZDrMIk/W2uCDOPSgE52eToP9G2t1ocG8MdIl8hIfOle0Nnybz+EE4pLT369
2Xnj/GhC0u/0+XcPZAyoGy4h0I4/FigdFEd6KOhLpc6NRvkbHttZxtsYPPQF7wPGboxj6LqcbKwP
wlGApA9C1UT0ynqTFkw7OksdxlZsNqAKYHbJFcYehaDLcdzAv8Q8OQY07va0OVgVsxD9TpHtzEAe
+WGEJenVpu8DLhtydDb96L4WoRqHK30ejwPOeiq6mRLiVp4yZVsPup0ASA5jL26DDRz4hp2eDPUW
CBc3SrgWmdCO1Y3GyqEg22Ld2Sq6NCObgptorHGy0hlu3lAwlORBryxh+IQES2v3UsKbKBIhHuYP
ITis87hBo05uSG0oRDUgtN7LXPetkesYCLUY/J9jmn9I7ABLWciagL/OQEdug/GzKvHPzdalMhSp
GhZI1vBnvhoPTQnEoap7Ghn0+49R8wzTp7EWZRz101RWOAYoLtDMfu2XRw21cFHEUIPlPZ3KBLWe
6HQ/CERu5h3o/aONC23xs9DueYjheOdm2QKDMO1WUefeRvbjbPws1bptrzd9QmnGP3ajmnuqy0mE
baw54mFmEAtMAZCs8QIfpjUfNmzaMZXiG7z+zh5gyoxZ3IL32WgnjseOcZdiQ7oAAJl5iymParKF
D4/dFl+FD+Q17c8/BoydLGIp8cb2t+V14Q7iUErHQdLZEutpVC880Yv50mVAjs0VHwaqNvkbfDR8
qIzxGXJ9MoC1m1lBTOMS4NFUdq7fwj0pEfYowlWfgXkGAC4STNBZN/pvQ3QIYABuXniifgysOMxX
wJ8AOsXhv2dTRWno6fT7q3o/wD1IoQPQ6XP4hMCi6Q7Cu3lNSdl0ixMIB8wfQBu00jwnUkCTFtHs
QtWyFNslHgshy1BTOAF7Sn78oqsWTbFqFR4e3LO+c7P3fQseyPZn1YTsSk7LqyRQzo6ye9t9GdkE
bQzIjhJcLAf8r3cIwle/otKvwK5HKG+wLM62tzCL7+gPgEABQ1BgYvMKjok2rppSaBQW3FlyywzY
GWzcI9SFS74n5ZWJOxwukB1rZ28v3jUQDyjUAKhkIgq/qZFQwnBLOtUexH3ogkJxJdKd3fbZDpNW
U7UmJ2IYmx2EBUgK7K6nDdaxb7ymGhpH1mMj0nh4fVuLgA4sT3UEnN5vzuKOUa/3BoXAuIWlnU5i
sgfUpt+2WLjp9ZRRXfTSC74cOSJzHOohK2I/oqGNZzYgvUfUUgY6wpIBYqk5H77NGBThSwA5c4oO
SCaumiF0144AGnxMYBrSQxNDdJyerWmJuLg2lukFmTPZxETAjcKHWZ3gOs+gROkd9i/HN9a6mvj6
k68h8yJwo8TNTWj4Q0oQ7MnOof/HXUh/AhjT2UPM+RgMLJj6ftOSixy++NnBJ0tw54GgZ/UWMjTZ
JyvVvQ0A/Un64X5Xp9ChiE+Q9PdcNqBlDfr6fctmdSVFuPA6mc634RrA9g9rJXa0zR6OEriyhMMg
c5yu2PuXftm+UR6vSr6K4B9vG41hl1XSi50yiBEfx518kVSc2B8gU/phGGTpBkiLC9EZSQMUC5qn
0vpN70bpys6PcicKAginO8UCllcJbMyEkKJN/hDbrS+Okj7nLxu+iEG/uWIvwuf9scXdk3sTHuiR
MRQJygU7sBfcUFw2OIIEFohuiwaNp01u0x2OIncgSl+qK8veaMSVaQz93/SW4phloxkfa38bPqqn
BvPrSct3n5+9c1wEP2rD8rfB818/icmKawxwh7ouLTCCt4maCbhdwK7BQn7Ek7YWcrM9Tbp+9nr0
ZOTmcsrZKkJTvRovQNl8roaDiE272XdK400fuZ78R9JdLSeWRlEAfiKqcLnlYIEQXG+oENzdnn6+
01M10pPuCeTwy95rLwngNN7z8gey0WvlmseBV9iVpRWn0wGLHdirNrCn9h6/nbThuQO0SCSo4cO1
lKjsi3woC5+ROM7Qfsl4d+5tTn5mNoKKsE6+phlGM2VyUHL0/qyruRLeSXVb/XyxgtI+mEfnfB7Y
ArWbU76jCmhF586wlvn/quPMtqs+Sl9Ig12GZY1Ydiic67l2trkePwbH6rW+sjz9ufISCLGVRBAp
vkeRokFP2QLlACHUXBV7LY7R3v0IR8XPuWhPXgMK0aFHqJbfw78Lx3JM5ZTjszDeAmtdDFmno5u0
lC6eBxnbMTwY/daqw9ZsU/Or2ADrK8b4RQL5un345vRg7gVlrITAWjLIQMUzFRBayTpMBTb+vUZA
GgztDua8jWMdcu1yvlosro8STxp6Oeq3waHkaecEwUTtl1PvRB3aX+VKeG+r0mF6DKaf0nrxbwXU
vP7VKqdPcx9xy4L7F7ZjT/ABjOFVqXodbwqHQv9aW2vJQ3jQ+FLMAPct28GDM8YcpE/5g+O0MEVh
qKqcC2fdb124H/MzV9Qu4FREBUd71lo5NYJnkXXkgc+fk1flvqSVWccC92EiHymB7/HQ7zQG+zrU
5K5JsAtU8UQVgaJX5pTPcdeQMPqZTvlSfqtgnM0T85pdafxG9wwFY9fyzSFf9tDzKlu0MoYyc6pV
TXt4aaXyYzZLdgu6TbLaP4XlqMgXEmCeI1UQITc5plf5WGU/z0yPvWU62JepBC6lqKpuW01Mr8Jd
yQuPjShq6gpka118SZzphqYP4XQGVofseMKhupR23zcFSnguHju5QuhtkyO9SjnW17VLI6VuUwcl
81HMmMLUxZLUDpb8bDTy6smJsnG8GsaD2uVslhcz1nriv8FDTey4f+THsXzkp9R/aKPQyj2gaDls
r54o/KEQv3P4i5hGbeqmO19Zn3djPY5orMyx1JYFQEzStw0Lm3sxWpyUhxLBQhb9W1yW8glRF0el
FnYmQw6tvuj0cObJEogVFGAdH1WFr5gsTlyFKLxWaRutoTFgiDhqYvkDVFA9kgpBkkO+IZ/kYjDk
euT2TSaGkqd6mMXrAvOAkT6JO5HOoXeBbk7xN//NHwafwmzy81b4NydET4iib52cIxYEXbtPsxrd
b8jAphw1Bgon5BmYkWO7lPreV3edyE+4oEmxKmzEluqar2WhFyJZnWdl4+We4aw682WG1YP5dqVk
BO5ogqq9YaFv7vPq8SbJX3y+s4ePfdvIthVhzq2kGaFbzYf0lJAQjqzsTxUu1EHnQIF6CP/dl85j
Jnabv6dPiTTSGc5FVanqs5mq3OfoSq8qz51MF5OhsAC2arf0ISlWbLcC0+fMJF+zyhXH7PyUWLiS
3tUp9JX4JNjSotOHvX5CZwoVls20wnN7t30XDWKB1C1/UkjGAy6G9vz2FYxnk/Z9Urhp3lFoiynr
LcYA34nnepwep7A1JxmjhCQd1gurpXigWXGeQ/y9nS9vzrxaPfAwUtDpJyoZlvMpZk9rBtPHKo/G
1CDCtaKejJcSg9Q0PPQqm0aC30eipOZsnmuu7eYH66rlhj92lkO7xYSgFEPjoKGrrcpQFq1XOlfY
Pb4yzb0CyWdwLU/XFtOhEEOYP6B97v+5OvRQcaGqzkxhXQUGwknutpSsoAZhss2MyPawpkvU2Jx3
1lXMt30PByG8qo1Iju1lxQMsmMyDy6vw3TAJarywMv18bUvmWAyRgahPLVz2u5BSdzzzP4O+7eUO
KSU9/13hNuDB6/aE/bkUAvl7HqgADgUTOsUqf+y5z73V8P61ngo5ZwNmIlu4BHDgbY4rqKpB4V5c
V/85VYQNzAcUcNYoOWeX1X3dV5ab8vjhpFdKI8wa5f6k2iuXDNPgBkqgdiUaevBuTGqJl57BLVu6
Vd7N9OyORlQIf25RcnDqCaXrKJugzNn31j0KQxO5Sqqt0DBDZhQVvqUTM5hPNn/pbBquTEF9nMdf
SgLWQnnOnlHXjhlTAf7xcw7GNkX5MXwW40WWh5qSl7P9nN+XT7XdQE1YParfX1/veYYTR/XBCdbF
ZI4YypnXi4OOUWs3j4cz6vqFtvd5Dh/rV04bdTmEXWFseqzve6BtLXxjO/bybxjZp5ztp0yf2YzE
4uGMseqIvveNPCqPOYzLZ/8gZFIClNOjVQlNKx/9uRXGCgzWTesgA39ftjbORGsaBcGmSoCjfcA0
Q3qhfdk/skYGy3pypBIp3n/O6dB+ai9cZONf7E0KJBcFzhh3dqOK7ZCcmT9/XOE+YbN/fhVi7c1t
QJwl5c053VSNfKW7ngqQR2yY6Msk8CBBWLFsXe3WsB68HkFkKqsVzd9ga5hai3VvhqZh8GLYpEMW
ETkj7bUr51iMt51LX69G3BVg8vunkoqaghKzSZOjqyOL2Lg02EyprZLW7Kr+bitx3NnVjVNrUn50
NqWsqcSptneZrH/Y1UErXUPgIxSNPNsgrzNph0jZh2eOm4RHlXK8dHP3VT/MIh60vzf+Zc9irHAq
QZdVQGmpXOGrQkcwLP305Ujbheeprj7hrXKes45qbkw/Fsd0/oH3iZHtJvoEZ2NZlom8eluiOkPk
L1m9/p7b7+IRxXrCT2uvPiS/ufeNxpM0coyDXIWfILoIA9+oYbaVnNjBV23JhsWUuPXqMFNVs1hZ
nX0x+huWt0uDha/rKFvYI0kPYt1Iqngf2w6hKHs3SxiD6asOSOFlljabTWNHincuXIkxXsW4cbqB
NRAnWYr0Lu9gfwiOzvBoSLnFInw3Vtef5yl/1HvzWnDgPoP3hsvM15ETuPQ5H+CqlEiWPyKwEXKE
aEi7fA2PSsJk+XwrbLb1xLGYjQfYWqlWYhUg0m0n+aSppq7eMitkkOlX8gKDtPxf67n8LPEMfAhU
82AyRf7du1iQflW3gLfqubyvpwuv9oNkVHNVRN+8u5D3Khk0n1RZwJ9MvHeysYwER55YghxDhiuL
j/z+C+LOQp/Gcdda6/mfBnpUbgi5pZN8G6pcA893bfUwaPKKnR8uHv8mNCNKU4EcmeapfDFEm3Td
9CY5G8Z+IeOVMFFwan73IyPtK6LSqb7CScSKpSDOjEC8JPv10p3t2zu/brLjwUACAKO9U6hiPVZT
xYMefZ9PjBOtUEq+Zq+YrXBITwVscGkcU4L62Ix9pRaJ4tlGA4h2l93Yguwj1VoajLAdvpZEck0c
BzhKnM/Uq4SNqwrRZOXVfxSXX+FMMvOFsxkPq4JoZTtM052GXKSdBBwFjJm/GSewIQGcCG2qzAEL
KSHUF9JIA4488iZ4CFuIkN1AQw4b1fPHcOeKZcI4v7llMcOmhqNOE1UNnUiwlE8UwHKux93mt3m2
FBP6bGcBaUz3EGEP15LHFfq/o2f9vEvXUq7+Hq6bvvghQO6z0yp6E/x8UE0LKfV9rogcXc02dj/Z
xmuR+Xw94984pKtP5QXbZjIOSi0nv5KjOMXKIJs01OCsXrBMK0vuA38aRrtjG6TqFwu8JKWqFXGI
noeHwQNrT27QdGmQMXu04qWQUmP/0lVHC2cjMAnxM2+aLyP/hbNO9sdivm+/l7eiv/IJGlj5k+/8
A3Txj+Z9JGuMhV6I0Uzlfq6fd6VnIngdm4m7fJVgmamsP80P1yfChUymdMSvarwQrBrZwqZxq9xH
hwGqZ01fuosHzy0b40nhMF32dBFpd+LRGM3ROUsXIojKq1KU3edU44shx8fnjOlfvNHerXNBojB3
Mn29m9fSZnF/lSKJ8nv0RNoduNKX84uO8KFUcEERieqYxbb20t2VlmhSZQsC018XPTeqCB5JX2Ep
4efpHec7NRmaCBe3U7q6TLLvKqQj4W2n4gL6nctI1+3J4qbSH7qVKesj3tSmoRJ41QBotbAhU0KY
hY5c/qm2ue9u6l7PbYIDEgCSxKcADz2+q6dcKTH1DExBO9km0kp0dAAzd1Kfgq/XD1jK8yMQ493z
/UpZWqUg0Y4UP2Ygb8jG6yszjWXzqW9DsfenuJr9G7dd11LeFAwqpElhOff2X67p8yt//ocAXMux
Lms4kbu/GS66vIdcEXrzl0dy6HwqVmQx3kgREKF5ljgZyCy44jgtcr2UH8QxcOB+lOqxxCpxM//q
2pdUKI/ZspJwKlQRW+8p6ozHrrRsv/sSejlPnpBIkvXU16qnWlbDM2KRLqSq/bkCKk/QaVBUtr76
ei9YAro53Wr1BBtXtKExeFxbHEYiPtXDqIGG1Dh9IU/Satl9T1pPMcZhR8Uuhe8Vc63ycXo3imFy
wuxjqbAzoA17PFjrKOfARBAOcGzQKW91wtzBc4o/ocbtvEoYJERBGf/+lFKdC1zXDL8+U2OnAW7F
+M8hEMjrUO0l4WFhO/uTm0V/QoSIdb8iBaozf/es/F/DR1cdL+G2q1z9Ao34QdzalUhuo9U3gjVE
uQsSCC2dymGEKGy0eCpd5ZRvy/NjkPq+lj+UYetyqDjLdm+1JRzGweXOrsYqVoFAwzMR47rIUkR4
b3Rh1pH8d+e+F8+sVbLtJ6vpcnos/QGCtZw7Gzg5nIpnNgKOVL59KSxTybPJ0tFAxODURVvKwjmb
fGdbew4FtXgznQISf2onHeAMCErbiaFu9tr7EJ5PCpeBegVcAp3R4RnT/FxphmOldz8sQY7rIKzT
oQhHKjuQJyJPHbUoOP5I2k58x/W8A33Vcx28WQS4R+9VlLrYn8aiFFpy8p8sbRqX2knhXMuO4k3s
VRI7nJhFOt+evrB6u+PL6DS6UqmUXyW2JeDLt9hgLnaT8q3rMX+fTSbS77wjCG0/QO59VsNncv9J
lOKYZZfCS//byRrDH0rCupGj52/5ZAjQTe2HsckX4jZIovLEKhScZ/hPey+TsvRoIdYVct1wMIu4
R+eKtWQQs60cq0ST38vfSd03T6q69hoKc/Z/tqjiziM8YQ1kyf06k99lqvpBfXoUkzpLBuzXir5M
VKfXe05hsuFQ/5WPkzsmw9QjEzpky9ToFAILh2G8rMJNXIsRsBHK52lk6r0ZEsHy1tLhoBVuWUjk
apcvYV0LY8hMTKp6FK6KlDRMoSMhTjK0s9kpqnP5nMjRCDtzgREsoCXRy/cOJkY6mwIvRK3uofxo
n6JBvKZv3JQ/jhsSkYgkPAXMBu1TFmR5F+ZHm2jn5rEilFBKJJbEuwxAQyCDvqhiQrRjKa/rWbv7
Myo01Vgmv0TVC1WanldUkay7z2FjAxRC9E388mcWqUT10NWL6zaOiXC3mbKSscBmzaxF9WUwAAK5
Z/KfUPOAeFtYmndDCAPxQZR80errzwS6GumA+3PLQgimIVAQ7lgk2/aaR69JgFtjCR97XQponpMF
xmfGaHxSTnxH5xvl7/fJKDFafP5EQ1aXqeLHoaxDyxl7pULN7VKiXDVdF1gKZk3qHjKDSR/mJt98
BfNwbpNILqK/2d9kLkh+gjc/Hc9fuUInAorGlyep4FGLjaLHGTHgDaNCj63JaN/aXFuTxOjEBTY6
nsSrudQs443a0TR8O3ZzvoH+h/GX93/zO5evzaVg8R19XTZ3Lr9SmfEsjuWtxVwsn2M6a3Lze6W2
TtfTMnfXIimAERr4XOG2KUCUNPM7NjS98+ghvu0Tht8mlGqGhECSMAmQ5e401fBzJ/48WQ1Bmzvy
F3Q73n4uDs1J//qDzXg3nT0HNFJefykQawLog42P4lNdU89YlO5iH6o1vcvo2CcJUHoM/eEt/0mt
0NTvxxFmZjHkgr+ztAtcNz5IBG/vUH2VhaNTxF3yxlL2rTVs5go5QFVOjykzbqMYVl8T3mJwnNAW
meQNnayTQ3Du3X/N6teLlIO2+06GMrbLNUAvO86XCC/rPO8zj9Zt96ZwQvOZxbQT02fruIiQYw5B
EWsViF1a923ji7v/GAtOCH8BkQcFROa0EVrPbNh9aT9393xkmvDq5X37vS8wCpwl/j5/icGtIdDM
KT2+/iqYzmMPhJL1F0/hm8WsRD52AgYdkSGKOMu3prY8U3O7iKb0rM+t6Cj3yR+mm4bHE+nc65vO
prvpaPQor/xkpm1NYCfa3G3A/fj3xrbBvBdHyUmvdsnU7u3b4Iy/24v3Xt3QeCPee9bB5euW/+82
zbX9sMn5aqbnZn3dC/vJ0Jv6rlyjmqbXIa43dW++OCeemrvuo/sZYMQdUo1LJ9nzWolpCMSY09Ud
U5fpdYRc1+CqAAzu31srUUwhn+U2jQ3WbT4Q349Oauolrr1kPzc87MPLLhzkWsskof34OBb6BfRz
03d9JxZKJWTwiH+//jk1VoP/3xMIDQriCeznF+cMpHJ6j+Tfo2sk/zQHVO5ByiEoqoxwiAK9SfIo
+XxLUbiDoP3rNNPHwvm6MSZ7syxz035EjGN69By/ILHR3wcuDWB94tPH75GPUPTA5t6ADn1K3ocU
NI5kQlLaioae7XAvcch/uvHf2+wp0yDdvzST7H4gPv3bINNLO6uN6dxRBkQ2r7kkcVhbF5vrJbvR
TpLumrDsdA6yfxvtRqgQcrknLnn91LK71lgp93kXCRapE8QV1nWVQOjL+afuMo74SKpi+MU21D/h
D1hviZDZnnCi/YNP4qywuj6Uzd+tE+cLMN+Pj6+8FJlnWO7YOCnYD8BmehzfsvmE2x3FBwCbDPF0
4/TjPAKQnvuqJXqdS4h4j6O99O92qdsuJH9lJGFTLot5M74IJMSDEStBMoW384jnXfHONaaJSdOf
UE5Y268Df8X8v+bNRr3Ychous8ZD8YLkCV5cFtyta0J1miKj5MXumUfLMJ/Yan41t8/g8CrFsexd
hlfBJvDwc0vVTsa01OHl43RamXykb7cAR8IBPArnJxSxJpxFi5yR28BXhfLMH43U93OeuoUPZK1P
5ro7x0KP+g7T3WDlzDmpp25TZ8iq/xw+m7vpeo4PMem+hRfXumqjyhljPJ+afrqbmBCul952fl8G
kYEt8O69BDH/vt0lxWVF3mBnbWFOd1r35hraA0HxYJ+9S4jz7sdOCogqOaIaQN9lL6ZHEF8L3jt8
9yaMQazbeD8Kd9j2tnPQ5lYo9X0cewSY7uFv6LPCgWOs8v7dzMTltMjfa/fxZwDoWbDWKq1/jxC4
Zi5c//b+GsCDbuiksml+l4P+JsiYX/uSkRinSFKFUyuMOpnFfj8gpZDnRw7GS39sSKCa4OvloP7l
IEXAHf9+cnqRMcAO82R2F/m+LkBR7c3wwhQRQW4e7zkt7y13pkJn5sE4lZWZ6UXcdYayJY0bec3p
/JckH8Y909PvAkiU9XZr3Hue/Qk44JRSIKg8zdye+T14zS/cBxjT96L/vOhU/Ocn/Nzfo/Pwkspv
FgfNbOc9i4yTHR+rb3MJP1ffKNp897g89e8/meO/5boKWE8fXXN0wAs3t0vxLP5MiqjHR9PjK21m
1oXC8ef6G7qLvrt73i14t1QeqyBBo9iJsRrtZ9hFDIn6HgtqwLMLHnIX2iQrrS5ztZK/XqnAPfzY
BUq6SyJwI8aJUB1vSie8yIXp2ioXChB3LkysI7oKozajROPtfzd8KlM07zln808i5e52tCSkADx/
QmX3Zh14dQLEOCXeeDJc89IxRpodJ/krVZSOGuw1y/yiiV7G2YHZWPpH6Z0lKESK3gVHhRr1m7Rs
skp7kRuSPMy/iKsyUCQo2FIc/P793uoRWDPLSrq6/VWeHJ8FRcIK4/jtZg9ynJGN/b7u+zxJ/gW+
/S48fGz4aEcFPPtSPNzCEdYlp0S7pnWbx9FIo/kUNxS8A3qFeYKIcOBlnRZZogES+1UBVh0x3RVv
gIk7++yD0yzbF4fisH807qqt1MD+MZV/TNdjs9rjfIPpPF8jqAXrli7vqkoerxLF3PTVmZi5PMf3
1gaLq2+BGspaKDN2RVocLKTtJ3+C92rjz4HyTi3IglvN55/LXAByVSDl/MiZmr2zNptIm4sAKG7h
tDb9CwN+Ft20Urum17q3lTt8OTOdCeYg/nJ746T/G0hb4XGj3EtgkSeRAcz09A+HitUan9GYvmex
8fEZzkDgE+8R8Ho5//y7l7rGFTsse2vH0QF6PMEgfWsHiRPGBMJ6ogKnygJDe7yqhsHRK4+e13yc
XxNIgloG4ActUo6dA4e3H+UyCbdqqMIrbmaH0Q0BdcvSC2BQGm4rLzane/lq5D8QvH4OTNHM/qod
YGvmMK/OtZ2qUQLQPUsF6KqCq8cWclk4oK5JYS2uKyk+SpPW8PMdNf2vpfsPNsO5v1hYBUcX/qFw
49ppJuBIsA4dUeLiyokhdV/aLqsnhvuqlfhesKCoMwMdMK8LGw0OxPZWNlBQuyAtnWim4KQJa859
kEkEn0T4vdIkToByG2WswnYwHhenP0S7sB8N60ksMjXxIvnzGK0XmdnR6TO7Yh2Z4ipHNId/W6uV
gd+6sGMZ6luYX8TzT16XCHwPrU8xkSrevuLolAzNPvDm4o205FC4daO6l3iVKcYuW86ai18q5/5b
2c6XKVG2YY6byi5SetywwZfNXVuI1SLbjbXJ7mJjGxqQDa+8LMiQ9+EGz/D+cb07TP/isTBA8gVM
QBbRHa0Kywk9LyfuzCL5t8S+qqX6y1zeFwR8tBIE9fwSskqJ7sks5hfweaD/ufOqak4ap/6dHnJM
cnPv0sOPLhDMXy8BXxrfRUwO4OpgiTsdld7YKUKKvyy9zVd/ncTersEAlX9n3RUgV/ZOc7/e6M0S
UiokSzFDMh/KO586YUeFxjE3xjHrYGWgoqYxhIdh4cIyzuj7MfxXSvcAFjSqSgRXyIxFwskCwOq8
zMr0zCeyJq/5N2vDVeGpWPoEGY40/6TMz4k77fbJn0evcdJeGa6RZsN/Z5CCI4VPL0ZR9cpnQr9+
X1r/rYdHwq1B3MftChy9CbtAbC6rST4aenm8lDAzYTH9czPVd0su7WCc5SHLpq0zMhRvv5L5tPqF
WUcsoMZj4qEjW2fzSVNxJAF0HoWskRASJnQmFVJj8Tn0vvofHMsjm+VTOauVngQarVz33WYb0NS1
zT5N/lTis9ONhLl1PjeLbQobr8Y25Z99E7EQLb3WIGoeSwj76AlDXlOiHEecAesP3o+T7+0/Q/jn
9xaT+FS9ApqvfrWpCHyRbWii0l39rjgh8G1vHmUoZlrbpgsux5SXs8ir73mkfqmxRn76VH+SqwhK
+bmVsQ2StUj10GJbWklPj2GM8aPOcGXqZYe7fJllUrHa4VQr0HeXDFs+wqr0QH3hPRt+q4r0Kpm8
ayJd86C4c+JDof00eFrSZ53oK4/NS2uJ/kP+WX41UQLXoCWJCS71fiaXv/D0+MsanrtpXTZ4yR7I
dxac0zL/f5J1UgIAJrvxdrwQba7ah/YtlEAKvxjAlHbDxIwvoHlKOR1WfjqCAk0MQuDffajQEGQl
jkgvtAl0rvz5OH/TcRijqFWak+HKhhPQMhlEcS+QhTWl/kl5ZW3wXGNwsQoTwGP/PumomZhpPBKo
EyWTF+eb1XV07RNvCXp/a9OT/7xhZ2Hcuw7DlkmMt7n8UiPhtACQKV8ngWsjO/tEi4eFjbH5Vfam
MqYNAd8W9a0+aTM49SnLOdaMQ9kVrF/qlpt7aE/HO1qu43yCwgEVYqUxgNieh2wibO83St/U7aJV
azybX1om1oKKGc4EiIP2+yXws2uXPxhLGThlsGPBjZgTCxRjkfDl34cgPXsaVM42vqic0zrEAt3c
ZtDc1Whvyp+f0ypIgmpS+X0IgeQPSGNM1gq5TowcoB/Bo3QFfyu5HBWexbP7QWvvsi/RwLm5cs6d
69+ZEmIUWfAjeysBlUTH7sZ4u8+ghweICeA7zgPvKdd8J85W0Tt604mPs9O3Yd30Nc+6WdXwqHXc
HaYPzKiBHfvqrUc2OFOyATIklK3F1RTFcPww6QiplSqyzXhhkmXTccadsCfBo5rGRuvOEQGfw3R5
10s1XR6ANQ6gwUskmNqHg6yAlNTXjF3eNNWd/F6IuCnzVREo4HU5An/KowikduYAFB5afslncVzc
o8HDmvLefz49xi/vvM/TWRgd7L0JhaIZqSWlSlRH6EHDgCuo/O3vn+jjD9PR4ROZWZd2lsOJcFcR
tg1dmzRzEJurNexaadkFIPWrKqX+z4XBGb3ItQ59TRb+w/xZcpzwE82WsiUzs8pJ/uZp/Cjvm1sO
M7efDwrhWGywi6abQTNchD4Tv2d1cyvlUHITxerZZDiOjf7loGl1gnmXyol+cZm/I/6FlY0Ofz1W
5ExGkV9N0NLBpXWOzmw63dstFiSm8V5yrgdrbHsx2LfjuDWZPabLsY4h1sp2Jn/4+iwRl83HIt5x
N8U7kbKN9DHNqFkVok8OC85Kl6lLaDNYLXb9jwNBXw5rdwuagOzN3/i+b66qWHdJ0oaEX/6KEOS9
g770CqC+T28v6gMYvJTWg+sUIYejxlCdeO4X6iAOjbo6e7MqvhTZDALoX5ecex9/J51wPIB4cSTZ
ki+SaIMxUDs7Pg+lBzzNZ6MLYPYG57PIslYB4MENPPBZntFctkFOm9qLyVn8CYSWjh9/YOkO6VmL
J7nSX7fJ5NcgJAxcf7YgQWXfzpJkW959jy8d467rfF8uqdPM0Yrbn2fdZr/WU2FkYvXVXC8e3V03
qsL4/fwpmx7NJ+BIlSWVV3A9PkM3+3v+yQ1gFTC+15/b78zcVnRX49D8qMPQz5zyIRyn1ElfArQt
HKW3K9GpA6PAxXsa1ZgZ1WItBYJ73I+4DdNqXj+6ru3MV16905ia4zFOD/xvSEtCT8YUq3ybnaug
Tj/pZm6fRkYukMTIHRmvLQRoVZmZT1e9D2jPcVm7tT91+HysJ/eoRUxtN0yRT+1sfKCptlYf3jkR
PqiGF496ZLSQlteRg8g/5PCXmLmW2Q98SxsN/c9squf02k1PP81oKyXZ9chuyqBrS0B0mr9+d20r
fDt7tF/zR92hkVAytNa1e//ZysxyzVQnNdQj1z9f6ZZsvLmNGWXgsay+TUcHrIdRyGa5LzBD7d2O
tkw6Ijpj9S0+ihPBvYUGKY3cE/CJZlLBXa3/7/bZDi7DZN3RMt4tg0+8xJNqDxz758QlqNUxGpp5
rBupeay+/JPaHFaCsf6arUtNpO8wUr8Vr52QGXuoIpEnMIEc6VmHzbHD/Z8eXtE8e4xA0K5X50i0
DarVwHItqiX5gNkEwM506/GV/n32n+88ENuCdgAexs4wv+140mqme6RW8fA/YAKxxkNZCM7H8rbF
RlaNK/JiuOMKN9nztDPh7MBLZkacQMzapsdBapioHHuZQeZvIxXh78PV7aTkSTRvYQBPbshHENZb
3yGwAeskaGdr2fazmhmu+45DOwxj7YohojNwXp7qu9att+6YC7TiVAJK3OknEkxa8srg5albeXkp
gbEFevZhWR92EsnSWqAVzG0X+OsFveY3X7ubI/LAkumEkus+RTaTc8CZBvHogdKp3Q6LwkusBmQh
CfMefPjmKQw7RlJEDVH3/RzY1w7NDPCbANTP3nO8riYqqYp+N3Yu6woNwOMYbHh0g33PcLp5dssS
hB8LTvC0j+eGtxlos51PsbqP/eln/ff5Mw12plxzpZDtn8m7B+2Q+DQGr+rwpnENXI4hmXibVdEW
rlSWtK76yUj+cwgcUWmEwU70Hy4KaQLxSLLneaHQ8cm2N3WZDevg8GsvX/eBEIRx6ncSL2QHeoxd
H4Ly0A/1T73bPPrNvfbrzXxTsZKs2NPXsO9SaOnYDt1t23e+ts5th45VBFB+nUPJU0Q8kbt7Elwt
qicYEPEoLLUsmfU02eaJwzI+PEl9MQAZ3fj3UJeuC1ecI3Qf61baNTYWplaTZd9+pGSIc17R3jAh
WeZz2n3NufZzH2w0UC4BvE2MTq2QM/QcfH7fcGzgiOOKQGPIybOWWVz68eHpJ7VY1VQbu7byJfaT
nO2m7Nsrr8V2ForPerH5s8OS4tp9D6+l6qQCQJiGSzBWVAuG7N5lsFX4IX7/ZbP5zFwr91oHWhCW
Tbkz7T03mih0dFV4LBJ2joklfl8ufKivBYDZQ0YN8MZe7Y3fHl+HwhyGIS9K2/b3Wuiv3NGc78/N
mxLYKzKjHugesh5mKza3RBKUHBrIaOjeZ+QHpE18/fO6/v8gU2kfp+EimdPnPZjXLnnLIjK/wi4r
uS5uNVT6Jhfp7WfLFqGf619+wviM9UyYu1CuxXsW/xIcVfNaN8CctATSRA7XGFONH04EHQzpygQv
0Ru4zZd/z06cDeg08VK+RdF9DpVIDzFzcBWxyvCTgmkBZ2do5RNlIKBDjMPJ3fNmxur1iX5XFE1r
8hdmfa34rCaluVyHK4npt/axmTZo+gQqgPjo04r0JrMkIk+sRYsiFjsyetVTv+nha6HiZDgyZldT
U94ptb/v3Uc7nDEm5EOIbfV4ksqNuoDYrgwRgZJQyvpydurvu1pTn8yrrfZWE2fZmB+FQqxUmat5
ZsS4axGhzQjcXk5EKGS8nfvX512siPFjkZzafW4FZ/6zpZnw8svBG7JBkotoRaH9r0s5Tici60Nw
isGwnepOsJk+ndvI+Ql0I7VNTpmhxwLiR2RiZ/vTOFsZcylvGwoRB4BaLEx4Xo/e3Qs7l7/jEDBQ
vHYzz8KjTPo4ZfPoY2ndZ/vRp5/8e3i2KqXbr75lMlzObI/s3/YBIpUW17j+LUNDj0s/thDH21LG
Ta6FU5hsyK20sfxe9fdfGbEBV4FqYZxH1r4dZOBjs6twILa7P+gcl95+dvoNK7NHCEOYuETGMIBz
c5UJ7jMmMd+f39CCWvQU5dC5K06GV34vi1eXqEXr97a0sVb015OBNZ/92JkQdkt7OHwD1k0UQIBb
hi3UqnT+SzaehXQnJ9481j83XDXq7O/DNDo6/0UonySQf5944Ef/nn+6jm/z4aEGLNbmhrScJ8bW
MX7Z9vsy+JQTgaFOaAJ2WTyqj+q78cjovN4/h8ZlAKfO0eShwVQxqr5OtWzjXkhL4Tlwcoj+YUzN
P4fKZiD+1xAhWLYsm9Ug7Vaqn8q3ql/Y41rEwyKsoQ1Yv6s9PtvCLl7VOPWyACUy42VZRkdpM/20
/elc6AK66ceg0TCit0VmVT8Z3d65W32qnHolDUQlu8YCjZRkvSoqIj+yZStZuH5lG8If+mzaGmhx
4IlcBc0BcxcnMn+q5OpHirUw82tSl0byLSwA3/FUZvkvdIdUqLpnC+ASrMfFy1659R5kUO6/t92j
hmnJzF4Q8vhYweJlpcVQqxwpFANWgrym0j/JMDYUuzKJo3T83fZVpaoG+B47z3tR0+htjHn9dZZ9
rpj1ZScH/DgzGzaSvqfyKpQn0h7TP/KBPP2CLUN36MZ1ADk9v2BOC3Y4TbONdnS4ab+xoiAzn85y
gTXlQZX7hg9uvWM4K7APUS50W+gf1sdd7TlTnDgqXaVnMXinltp8GYqQETXXUO7x/u+kt88xVkmN
EQE5G+4bn1+winvGqQIMRF56jR32Ts4YCxVzdEi95F4N8MKwsDcwE/5hp6Fnjoc23D4h1D7mrgYj
rpNnfh2y5HY6vH+jLVBA+kuyJA9LiMNAjF6NLJH+IlOeILPSchCXxwcOAPbKhV01OfC8q6brddOL
zq4X9gp4vEwnDALUtwwfGKnsw+DVJv5NL9YKnT5O/fj3+8t515BROFB49XKVmE5DWo7FNBkvfxw/
vpVz5yJg5fkd/V4G1yGf7eqrL2hJBtdOPNSVgOnEqiTH+PgpfUNK+++ydutmOk6C6Nihpy9V9J4H
1HudVRcubziR7lGkuqadqHk97WkcV0XXbNrvS+84iChSK89Wmle6P/Qa3f71TUqfyxxYlxzomH5A
D8+vDF/lCXLdpL2RgAXELfNwotB8iOjL4ri9Rc6lf2B8nzpXVobK0RCaokajvPxJfHn5TWX7fRo8
kL6jNh/SGiJtlFPfrsiXbJz7kVdZiQ42qDDUNJUncuq2IQdnvCx0ZKC0Not1/UFCnu6u66/2VqgN
aJXf0a4VKRHOV848DNnvV5eViQ1544rg1414W9uu6IlRsh9a0cGhum9IWetvFBvp2qv8EGARl3Bm
ixbPrAgfwoCOlWPjXV622XTMOEt9HeoI6ejoqOXUxYnGkk1H7G9VvH4hBMm4PIZv9wvd+EsGHoOg
54DwX/CrZlY6AVemUlR+B5ZVSyyuXKxDTx+26qU4YVB3lZ/T0IQpZy7w+tuW9t3rF9fSL97N1fNg
U5evx65dXSMIL1fp5MqP8lYmXLoeiqdTtr78lvI731oWZs985Z6fhbZmm3rmK3RCtRcxMx7fe1FO
5rTjzxeZvQD29c+hm2nE5Erp3sKQ7ooTIrp4Ew3kOrZu+H+k+zTT8IDO49tMNuTt9T+N9zScP88P
vej41RTh+Xf+XVbi48uQQPmqFSEx1Ws9iuZYyqMEc8RPCJrYI5boy+pUh/3lhuTme56smFEq8BSN
p65yIHlpCrgDXinVzOpAgzOtqOv29AqcIXx76G1vKQMFCxOMspc+CpGOBVb06xVg9dBg6QOyYSd2
eKHpFFnefebrYbpmf3UdG9nGZbH54d167VLxVjZTQWtMtGLtTzUphD43TjZXg0zVzOA6hP0ydXhP
l6MjTuOkye+voeDbpYKYyii2WCp8G4Qc/o424wUhQxL2oCSIXNq5/1g6ryZVuSwM/yKrlCB6KxkB
A+YbS20FRRQFSb/+e/aZqamZizmp24a913ojfvvV+0I17N8dGCgJmRAYR3d78g4cfL+c0DXXn6bP
y8m2oztFEoo9UqVKkwDT+Wipzkqf+kIcaCgOSXhH+zkr9Q+Vd3RXGSOypciunKXug0OqJlllXfOc
yeFrComP74zatCk1QbH1sxK69OAaueh+lmJBMHDIpDO01aZdGwQQEQWfRZwFluzGZ5nwLFHj1J7V
fbVP+EeevDFcUvRc9VaYQX1lKqyHFEv5D6ePQjwlE0lcg199ZMlzTjHOERJpLTVASP/YqAuA/UC8
HKL05+F3ES8NCikkd0ySu2eYh0e6QtGj2/eZGKPtH2i7QpguR4ay7E2JTGdXvrAcx2cpZOAmzZOy
BXccUJhqDOb/T2knDZbCICp0sBGo+OaTaR6KY/O5TrfSUsQU5nRtCWeJahC1y0jM9VZMQST5sElS
maLDo7cWaSplfYpHYOTyscJKYSA94mz4kVVJ7iF+3kdAqYBTbEqr2DL3zkdhHN6Xkp1u+w7nkS0S
BiEZzdEFV6lPqeBGpfOnwtuXblQaE9WIUQ1Ihdz4704Siq4BwDKtC1SxLnDb8WH8fF5MngCUtR5x
CGLaS7fl7k0TSd+J6W4HNo8ddZbdqh0TrHqp7dwHVnntRmvOC3onkSIuPoB4wLk36Gze4xjhP/ab
Ezc8OogTF0PDQOSrs/s5PfNDAUObAQfU6+7M7sz0x+QF4pWcGfjbOZq962etbvNZvByu4w0ZptCO
TBb8C8lV5fVejVlvaOqY0g3JIHsRle30DhCM8zmUK3oeSOXw+tM2ei20/WfKBTivtwIbWVISDFBL
/rFGJGB8BmDdAZThDl5TW7Wnk+cMqmLltBHItx7PDDV7fCBUaPvJorLBnrjN5uWFJFD0gWj7sSIf
+FQAH8aXKtLOso8aCWkkAwoiNG5aVKfxiQEBPvAMpMSAI2YTVgob8oU8JoBudoxHaqjoIhH7s7Gd
kyVMV3nKb+SBv3dEUK97jKqo4TYAQz2PLyihVAwo921Qc7ce/MXn4bIMqPc5tFFCPQbdocRrtmdp
sifaxi89AudqssawzVBfRirXievWskfu8e/riKRaxRcJxuoelRMB8PzcQYUmOByZJn9nmf97gGfj
PX91k+Rl9H365xbZ1waS94bGmAw4AQ+aL2InKVk9yOAOpiQ6unSWkNfm7vvo0PV4PvDkEBygs1vg
6mZdBa3fSobJXtY+rbdfYgaCdpbNFFzHTwFKcqE34U8wTSmINkVjiQZjh73MvttHpzBGExLkgn50
lPTxASq2YyAaWg/c28elvGdcpP/hEFsI099bYPk7xYA4H5AkCaYB3L04F0IkW/2LEXzyMhJYATFz
6kih/friwX66kgehaLaLh49YdfJxwDeHYW9aEweMBGTB2QkLHB3XyuKzKW4KWAmlHf7R+7pDAlHe
U44WsjT+fRx4GnqURfyoySvmb1R5Xfgp3KyiETrWRxyTKPAoaoxEihxRyQMTMxPdPXhuVI5H0ATO
8WIPAO/BFhLO/DB77k+UI6+rSws5Pmv80k3DEt0Aj92/tAQvmVd0XRLqtdRW/SW6XsYDFa/bw1Vu
NHpMNaSnAEZQ/fQ1AKlLPMl4I9Jlfpx8ufHdzGxDFUJPjf5eCzAnariudPNwrrBdRVwVBttmwZbU
9we30a73mYffJT3VgAEi6Hrs8AYvFBaFVkgHCPfAHZdT99mawFMa5Yo5JiWmFhILd9VygFqNsDoU
Jvi+sVUNWUyIhyNG6mjSQwfqfMkyU1mkYXpiLUeBWusL8FyRCro+8jmIMQKgPxpETx/TLa6VlOOT
fBUbILTWszNWqNkYeyUhNBBahNiyAuUGA0/0Jagu4QuGGnfBzZ6usuh+ExSwiIEpNZGNbMsfW/yN
mOx4kBIgGRYjQnSFESD2sY/fTi9umtdJ1PuR24KR4ngQJ6GO7cxhGa9OAwoRXh5TxT06LiEOWFzK
/Rt1HdFuxAa0qG2Pp6lReEKRZXbz4xVJT7yVV63NoWWYJbYs3NH06mFaX5bkOBOjbCcJVsPNi7Hk
QWtbz6dijJeJbGgSgjkv/+C2Xztk93PwVcLdieNvJ/2FYsPpdZcYDbr+xHbCL9JBt+SaFmqhnCRg
CrUfjoIRS0KmRswkSSDGh7oD3pR4C+MY7MfB3R14PY88U1u9Yixz/i1j3OXsUHeCDGERX/DSFKAc
iH/ia/5sSzac0zOm56/PckkuI/Xu2Ur2iKaJUh9DFR8XVo/1818lEV/bw0DGRFdLqSMO4cX77lgc
mY3DkkDzaDAGv3FzLHsEnnZ4dIiINBEl4ZzYdLhlEeORTBPmq94F6R3NzKS1ItniT3kiw4IcsIb/
akZ/8fQb/M/0ONfsmNBFvYgOexWDRHHinfqRtMEf5t46aaoZx5Pn/L68H0OZrCdSZWfZhonDKv3K
KPFWMNCLnxu5VHys3Z6xG3k6jBZKGu+9xMeh+n00cKn5xgyirN96iQ+JL7wfkFSzjJHNUluZ02UY
O6RqYF5eyOefTRiJ8WXgnB2IHICtUV0CZ3UBGoe3Tj8NtyjTgPBIg4DB5+3dH01eWUYdtjWtnnzg
dzhUSRMb6gRTcfnka+AET0JYhHado4rcneHyH3kTRyXTP/BAw/dRvI3Nj6OXTuW5chANSS/si3t5
DrvjcpNuRCjxbzLeg+HztyRBM5OZHf7hknQ0/Au4g07wM9KOqh2XZ98DUZNnI2HwQfm8kskWTK8a
81luDklPj+3SIcIL9svG30UZUmKML6JMGScCHyFpXnTBhp3fmmyeIPqWbKBC4M0fkBuCabdgV3jN
kYcNcHnDnoswGBzLrKX+k9qi91lYpo/L+0wEhXy5I8gjR+Gk0ZxGJdAtR+PilWy68PIclzHpsMlU
ocg8JWYbaQQBQix5YI6gsLWTnfvh8arQYTbYEY4DVawTp2RSoWfI/ghNsE98uE3FON4sbEYZwRek
YBgcufSTprjOaSsPG/djkzpLcJYGWWx3PoSHMw5x+K1RNddzITOymg3htE6+HXEpvi12pQ6GAeJg
QUeohRW5OP1OwkbsvXw+F0TJ3ALcT2PsGBqkD1SJ+9EMnMmSByVUhP3gu8qIM8Q3SYnx+8RbxLLg
jUm6Th0JtpmvAXns21YJMiyZ0pxi0YpM6vviQ2rBffoi16W3VJeqiQEVGsztE0WfYqWZfq7DOa2P
E0L5Jo3+Rl9OLHPw3aaEdG5JOLePYP1+LOsxp+D8+KdBsGkTUmfdlN27mb6D93o0Lx4GgEmzffHt
YQZ/oZbk784OCUA8BNGZVQ3pKTOrLblsUvJBpn7yuZRQhiFRZotGjF3q8llzpFOl6M89MhWsJjQz
q3/QFXS5EPKVr5q/yj8wPoaDCdYznZG6piaz4e8azpSohenw8HpyPVNs+TzHVyKHZCEsp3MSwhvd
BlgEcm8032iCFaLfAMCYAYc2oygq4tLnNBEBYFIo2VrUP8hU1qmk4j+wxT+NgkidgQXKTyZJY6Df
O9wPqJqzwxA++8cvJ5cf3YiPGQEKZKuA8hHCZHwOFd3eaSh5qmUoC5ru95oVO8y+5EPfxRTA+XeR
FiV5YHCixKdgGfeeBqdKXUwSPscS6z40pD1YaiEykt4SbfUrekTISD5wTaj/I4KEhFWtARPFmwhz
TMRz6cv+3XmutEt9GtmFeP9iM0ejMMWvSygsraNzOGlyBGWrCAkYRbrZuBzHPHYIQaKAzA1Sblze
zhI0lEmVKy4zUl4LJSDDDkp4VlrdDHCgm/WmMmvPMyAMhDkmXRZXkYTwMys6ibrZfSuAQzebvUxq
wsmM4cYzKAvcjBYNevkRnwNWQWaqmJyePrmmP+JiXhS+UdiHSWDO6QBxeyQTob1hwJlTVK0Q5hgz
HRKAGIcP/3thAJBX3KAaKz2wGimY5Pnxg4IbVYnBYAgBn6+cigrVcy3o+vdbf2JwqoAKCXAnDmsP
tp4FcYCP2Lbl6f2Q4KZsPGU+nNdz5BIMs5ifa2toXDHhEpBGSRDNq0mUEkeA1yVUnQFl7+kVj81w
P1q9HMg5KfpQXv9z6ceA82HskGmKbf7B+Ssyg6fvNSliIuwbORPpvgsk0ezOikiNh4H5boYXCgXu
ejEH3aVPvDt93MxFlIEPmXOpCI8k7M7uXoIXPDerdkIHbIA4bQK3T0ZtGx5/rKhMjEKx7aj+2yMR
RDzpVMgoDFDPvxbWIxRWq3/OKhkzMwXI+J5JvH8YLfnR1TZefKPvjOOU8RBt2+SLijA2p+x6MWL/
0uIa5OAfkUAHm8wNvEm5DMHKrTHJLcSz3xA6sCUDSjAgiDzb+0nekWph4hm6m+pUtbgUio48EDot
rJdqDrjoLxyLXzc7pafmgsQntinVNMRlgEQQPpBcALKDnDsE+YFrAK8hd8NrXW8lkrH3ACBinuei
cxWw8WRyUiAYH9NqKcrtngsofpanAtwCceqb+ZKGQSSVV77YzfCjS50utPVInXsGMJfYftdaZeU9
XSOmZhofZKe/7l/vJCuz/98JrzKGRVTW5ki1Pz2dGhA6KyDPd2jhQ4ljWNO7VOc8xlUymJJw+1sf
XRUmZ8YcgXRn7GStUUZ3YuwOvM/jkfWzNecIGTXnZuDIoIjp1A+/hmKj4iXShQ8u8/oBwnGdlsMf
QZ0f5wNYAMK3B2GArDpwi0isWqx5aF/XfDY6O8OtjQZBIVinrDDQfRZztudJCsGLBvbUdeSZ0nHZ
uj/UQy8T3zv5VyhxAHtfXps7qDwVC00YsNKGkHy+sRmotBCRmt0m3Y/JuJhrt9wr1zTTL1RopxWc
0r4gEWueuRzMKupm2NsxqyH0oj9vzt8tOddgZKXX/6uE0T512bwhBpktCnpMeF38IfH5O/jPj9/R
E8335eZO5cmgah7/AIC8KG4F9KPMzALgT/9kr90NFlLUzisSbfwX+llzZDTTDJsX1zPiDtjj2H1f
gBUB68BXQfBwErXz9i/1KasTmePkvZLugyaPW4APGmjIwZzscpCqO3KWEfpmOkbMLT0mYYwxnPqY
3VginBPns9DdCshvQDisoewKV7s2prKj/abGbcBbipubEa+dHiXiZBnlPaYWMqHS2cNhyjMAz/Gm
fzfPjcDwyD8nFQo8Bh3cwMRR+s94KgILqWkHiEURJBBqSmDHcyrcuWlBVhHS7kor94PUwQtvjHEd
Lkj5Z6Se17fOqnyyhce8fJkzOn3dO+HOpLdwSMNrt5AZnFYdvdIW6XH2GJnMGSku4OyrduA8eQUh
TxMvM9b1n3otD51sdWDPeKaYcqKHCZ+dXnpCIgxW207/+nZ2e7mvVXHqmPR1adEuEOfRNbRMrihP
eUsD4CfmfT42oC++l2FIOPi6Nb6wHe85rkIb2zOOEK4kLaJo0+4iWH/7aSJVR+xssSXq09JC44Ek
jR0WGx2jKiEkoCMzGDAKlZjBAJGMASZ5GNz7jLeWl/VJwi7FDuhScKPyoOySFZZr/RhmW2BLpkYj
vYDgEBPw8Qvai6gc+cw6k3P5jsiud82nwxcBRd15ZCBNQT2uUR00muRrACMgUjS+NMS7iFoUBB6t
oP85ugZIqNfIzJx2mpNBwL51t57X9zmC52otCGAfRNODBhsNRAAIFjgU1WgK1tp1gNMRzsZ7owsA
I3T+fXUe5DIKAkLe2XdBoTMim+wqhERj09wSz2x9ViSVwA+hCSLl5G2Rak0YdnXX5RMLvdlH9H+T
iUcnvB7KSri/MeayzcOQvz+8DbLeWti4BJoOHUUGO7HoGHEZWiMCU/X6nKPC46F4rVH4HRX6xxX/
Nda1zCg3kmKqC4F1i4//zd5KRTN8LsHY4HRB73b/49ZaD/nFp8lzJ9rGcbYVAOKqgdJnGNLi0tpf
jFODy9PvCzkefTvy/jclLUibKCgByetyqAdbfL0S8LpvoREla5M0Cxdbu8UpJqriSHkjWB1fBBnr
HGvK+V/MjMdiTjxiexbqHnI+ERb2aIzqY8tvFipUdDEDaF4BLjPRUzVjIGehOxn4jWNCsvjXpoUo
6joSptA3eiiuz4hkVjU3uVVeKaXAGP4k44jgOHZ+dHh3KAuCmbY8FSELdMBLTKw5TmgEc2CNKIxo
W3e6oBXRjD4ZzFRraScB/omMJcRaHB48GjTfX9kjSwLn4dEIrSHilojqQ8lrh/6ILf5rVD5wAxnO
aOh602ZeTJG+SxwV2M7QOl+F9R9Qc+yimHNInSCDlCChOX0E+tsRf5rt24b8pcNEpGz2/C/Q9Kz2
OiP3pZbBjOBhkjnei8YZ0nsxcGTep4eVXJ4EnfxV8/4aGHrVueOcJPO+/kf/HZngi2Ir0sTRzDq4
cJjEH5jY2kBL9dTLU8JZtemYjSW75hjQz9y4Be3NbIgvV+InhRmPvIgvN2cMP4dnf/3Y0WmLzNKV
NkMdhcAMU/rgwFBCMsiHVMPn5Ewi2ddMdgJHi7/ibq8gThaf9SfAYQwUgrYePxD4WWGj1rRrnL+z
zh9bx81jD5TAELl+r0CGmCD4WfYo5hLOEyLyLNFDgL7vvconIYw2cw4TKyFatAL0ecb4jjWDgE8b
u+9qRGaXgTQR/nuol9evB47K2EuUg8fJ06DfQYVdCUw36PtpYVQbEGYWM3aJxM4NNpWHDuOC6BhY
6TOT16g4sGgkKCGLM89hpiPcCoBfQArq6QilcRnK12Im+UQgHd6z11qbRwTgBigZjfFbFzaCNII2
Q92IoHtAbW7w9L4BA0XD2AgyX/DjYGRh+4GRn7N2G8MArmCtMavnSCXBF9fzLxk4g7AUeetGZ2/7
RvUyjqTrwIDx50fTrpkAmyPZZ5yI9l9gt8/+QxYIH4DmdSd5bA63GfoBofpUecGmosJ5tOX64Tmt
e2Ch0O5+9UECUQxsGoNtYN47uWAPwv1oidpDt08QUUR9oWUVwZVfQjIkbjQFxAeVup5AwyHBDyoT
+InOdCHX+GxBYArnx+OkWfzA/p03I532mWNIriJU5HwYYp3ZpJM/ZYrMi+q3EM1mRM54NPYJFBDv
MF8hp/GwIOocsS5OHhTGkbwXymOWE4KvPWwE5n2Gt4JzsT5n6A15h+YiY4XYgBYAeKzXmzdKngsU
B8sSLQgi3+8+v4/cDz5eEwFUqf81Fo/VRILTrlCrfLakT+zjMxTYIPNbdunxJN9Vu6eL09IhhBOt
jyGaCmKzczAvx5N++CJ5uJsN168d4s63uSBSy/l0gKnaKjsDCEGLEfpf58xe+MmMvMeuNB2QNcuV
2+w+UEdkv8Cb5HNc+nD1+wEvAEA4JIT3CJg8Z/ye962AVkGXgWNuX/nAa5yfJpgUU8nIzG3RUnYr
F5yUvMopc8/ofN81ASZmt6BnprA08PBF4/V3oxnxHQ/mn4GZkeTKwRfBYCOvorflERy/tCI9zaF1
3H03YJgo0r8cm4nofEEwfT/3lxqdLnzRJwkag+qsyb5ZimYBRL2COcZ0sldwhmCC7AmRcXa+nx9Y
0TXcpNNW9fgFCqcTKwaficYAGmxviKu4AqluGoD+YoQrCVbQjPZG0qP3Mdlo6eQoCMX7mS//fXug
/BAiG5G+IxMP2NNlIo9JCV787N+S6BJ2HwZjqkMUEDyU1lRxqH+csKOQSdMpTELe3B+vks165dSc
PJTqXV92E5SirKCH0qYCxgvlVSGq67o/1gNPIuqcVEAH3S7mh3lFjhrdSygWsvNXHO2Src4660fE
B++FKTiqqzwHYQF7jEEg/74Ex8L6MpkFaYhmV4DT3FDeMeT6FLEkIrBNTKPwo3zHdHFwFKWo0oNF
EgzmSEFPJJ5Ti1hsPdxyOppMhtckiEdWNhXnRrsF6Ywj1SUTzq+O3uDraCWZfHqmGbJitt9JhSTT
+px4cHA1ZipZvnwdBPBlLxPK7nOSL2gVqBMjAYXXV7VAJgjRy/0fPymwxUxkFzEtwYgj0Ui9R3TE
44FU0njNxltFmbwPdXCfYltN+DREUHNqgji5YyAB2cA0S8aMLYpT0PSZfXjzczchwhKQ6OFKh/sW
8cgDsdbIHhidU27fAUqy+SCZAIrxkYhwRLy3Oaf4HzkKCPtsEE6AXaucA1mFQAwjT/UHDnqj+ACL
7XcrYgrZirluCf0znqsHIE4JtTCY9aJiojkNFGu3KolP56fGZTQwQHtgBWFjEcl5P/IIGAaiZiuC
HZlrSS3M7Oe2YEyx3+seeN2S3yoCCAkNMxHDUVCFqY9SoHo/RsQvIid6s4FxFIgNHChAKgY6HWIU
/pudAtMxsKmoF5e8jlHbg1H9F/ioZ5eKkYX/HMCsee6P9i/82RVdLL0dk6FoV5GoN9QrmDbwGput
M0xpYzi6ApuQgAmKRX1QTMIWsTWBjyFIYbaAVrfIHqe95i0yJnVeF0KASOImWm7kPixVBKHFAcbN
CQ0aDgEJy6HLMUcA0pdkJJmkZW1W+b3ouOBLFcS9SkTjw2JpWRCW6ouOv2b12j8t5IzwEIQsgYCx
14sQKgB5EsSw3lYC4NUszRrxDLwdLgpodb9l+ifd9L5YUdma6QeQqLnsWBV6yW22yDlbDAaP8a6i
HpJxZsjfbjwIAsMcnbvgJwnlSStlcyQURSL77e1h//WHA7s3a3a9xhotUMrRy8L5jyOX/iMEngnn
Q0uQVs3/wowMhShhj0/RzN2Hm27EZ5U5dxxSpIGjP7Hx+IrFiDBOiYYcU0hiaT4oHFGr0BORXJRS
AXcmBtMGtQai/zU8LhHMEE3EU6ztsmUNKC5KHQubaBJ8yK+VeiluwOQG2EWy5y6bAfemQUfkeuny
yB55gsaR4mUhFmVOtM+JqYt/6LfhwkiXPR6JEeMoJg8HAtYEKN8mAW5OQXciAGQNNNMdchtU6oJF
JPMf31AdEeEI/YGITP476i9mpjVaaYAWvFNvqwClEDcDd4sF1cGdw7zcOi97GCIk0XGysuqwI7qN
zxdT+hike4VARUlRdOtTuao/1mAFLta5wKDbbqpOq4irbYBioTW/bk56B0ieRioGj9Br3gZAQfms
molMaujmTeOyWu96pM3zEwNciZA1oTL4Wtm2NwXdBcN8kpjK+cUsDRPq5JhWfjqhvoCkoOzOazDh
P752EXsn51BYhwSIkarU5/QJyYAdk3sM0gZjJuJO6dtAyxOAGyluP/ox0HTC6Q5UkjvtjHX3SBTv
HYiDowWUeqtcFRw61FkSD7WrjM7glVzz6qv+cz7eKYy1/jEGiiZFle5xN/f74Bas6c0uhQsG56BU
epZfWhgE+pbscsyr8fVbEl+zhXqupvKy2FeAMKECF8B5ZHxEkCK2NfT7Jfc2IHJmftzE0Wx18RNy
ZhpiEyPHPMatcetp+pFvf3Fcvc73gNj0KV/bq8TEoH+GRjcSwLcKu42IhCnOU+Dq0Kdky2FDfVRL
qMyRBF9QNa5S1dfIWOACGBh1MEbgclykS5Wz6iY6juCbLfb7J9xUxMdcgsiMdPBadANvkBCaJA0W
WG7YYUijFi8iqw1iHo6KeX0SQxRpGItjIBQovFnoAUgrlGe02p+Odr1kGte/SJx4bLg1SwYdb1Rg
s6c67k2cQHoekU7h5YaKTun0eRqjj8UU0TVWeoNYoyWaTfunDxfw7eCqb3jWMR+8FqWwaES9ud/Y
fm+gJKsYPh0SNT09V+K7l7kvKDJZJmA36o7A75SFByzbbampZqcgDUKNPuYmPgMckePvkY7u882q
VqHpvTN5bryn6UmbaRGnpDyTAlGOItixAp3hcH2nFAEzMZLkrUoPMijXSxDRjDT923usk5KEzVDn
dxMokNlDTR8FpS+wSQj4Zc79nN64KmW+nL5Z8GSXM0hUW1smZ+kvMYJWT8ZCF/ZA4zWcxpdilois
uPpMJTV6Wyw4e1qhMtSbXER9iiYfLAU9Q96nRoqNAn2zsRmuaUKe/zCpgA/xssO4T+U9qqY1MjPk
I4f0glT3aMAHPiaC6JdXN8gxu/GQyfxPvBEm9EQ3wQ/te7pjtiYlMsfQjRcCmRuYzQ5w6ecq/qfS
gUmw32/w0BaZVazQg/zGtsL+cMtmuKV5+cezh2RoMZ0qBHzR7yIy04aq1eDHx9XP7Vwv34wuHWkY
wwmTDYs0hl2YE4gPEijAhGpCExP/T3S4RN9AzG1vBD1P8z2rIzah8VVxwLrJTvsQQ0KIAV9gD/LK
xiIq8RksaJS2AdAwxGjIBYI7GlZ8y06emmVAlza5QgSURM+wcNMGCEhiWxlNwAQAbtopMigXuSPz
DGe3KS8V42eJ3Lyvd9wi5LuhYUcsACzrj72O45kiKnwBFv7txOuAGNgI0bbyj7z9vqX4pNFCzw1n
A5T0X4dHTH/v1ZuMnefjEhfsvhEqthFLNbAz58+aVBHmTW4rmmgnFc2acYQpC3z2g2IlcbAqUHBJ
FHHLEGNpVLPWEfjZHcivQH6ONNhALP2yUdX4FQ9Vvc3XNB+LTGHHk6w+yuDxDcDshNUHCDtbEQjo
1hdWrPDrKdjVzvKVAnXKYv9l+E1wGQQJKytWF8EZ9M+vf2UivEtBY79pqlcsUhjEv0V3GlfRA1vv
eFNCQHfDiYbjfU4ixAILmei/Pp4QybZ2heaQJSNPLfL3tzi1AlhtFnayhPs8pYCZZr7EY81zz+7j
gcZ5OJbkW3/HEUqFGJ5+2ut6bjobBPU/DfPfHQKVwEZ2WYmasoQtKSbUmWcfEQg4+DFSIs3+ohah
5ogq1vRU0y5DW6vDb9PBx8iO1P6Y+UQBpvu2sBZxsRs50C8ShQBVp00pql5e2AlQqfRuNQ9FbSHZ
3hGKMf3Nm4H7cd++CqN7BBb9WGoKTPVz0vPvXJy529E9BdDcnAEihHQE2koUtVez4tLh5XILkTd+
qD2kYdZ7IY7WymKZRTkCsyiSTkVxLAX3JCEnJqJgBCDiGFIWYzARnvMHf6FMQTp6vQT9Vu6lfKfg
46VBrAxKf9EIk3DCt+ZzHk8brgCOHXsEwOPenZ89ICj2C/kcdeeHwYwG8TLYQsE8aY/KHDqXHPUM
DMTnNiDVPLEeJLzTEM3XjszeF2Nj42jhaP6283+Fv43x3Vezzu3tNGcA7++2Gw2qq1jm+3KVEDgE
vnuIHfydnLx4m/NdtqG+zSE/0v7dEJTr3X2TkmyDXFsAcfhFwOQrChRfawAcuhe6v9I6PGZ0wRrp
lPoSkU10J3fp4ct/WDVFF62NsWr28Afu/SwdaFWOfhtloXjf1dM4ztEJSDBo1+fdqpzXlEAtaf4V
EzVAnLyt13cP7v5LbVhqEoinGDgk9HGYCZb5NauZVlkfv8JF8LVgXMEU8FLo5TSx2L34tgu45lGA
pu6CB5zo9XRaugPGBmaLD+odIXqCMG6QOycHNsExd9gL/PxfjwiwL6rAHBGY+OG+TeTiFkgDG8GS
H/nAgrx4leYXJBE7MIVOzCQWHsYu+kzJhTdYE0V67o1bwkXDcf9ZDWnp22G6wDR6NCGGVXrM50Rh
ODzk9ZnrZux+bYSGVObRKM4rZMsAzJSITCFn3iPoiTuw0g+esY/TBs0h0gAoCaux2hsyPuQalf9F
jxagQsHjSYpGPVErp0Z/vq2CoUPGuPvmICdCFJway8gjcZq3PnTyEEufA1g0YnX2njAv/BGR4pEf
VHx/zQ2nEJ8nRP4C+M4i9RPgnkuF0OErOA1wCZbMydN5mYnHSQ9LBZz1tp5AOpSZQrQuEK5Ruyh5
I5AZnqfxnIOe83HUGQhOqS4oZvkBKOQnPgVpCUoaaDOa7IAdhKaZpqCFFMChcrHxPRVOfX5x8NSo
log3/aZmK77u2Hpdu+Azg/Eo6azvCcH9gF8DjFNS/TiFuUGaegwlgPYe/26P0hEp7PgYruzsgvYI
71aLZJqmFqCEsfEjGgT+A9QPdK/wFigf6OKV0fVS+UD7zsfhlsWkK/Q/KnU1IzOhA1Ba0lMLfC1e
cwzHJAWg1BvwZ/X76bHqzchE8uS5PHmskHUd7TMh9xb6H6IlqACtW7R1zEpjwiQrv6YO/DDmZoUR
CPtXshnhz6s/UBgUEoQudXqx7D9tGU0rDxsX5hKZRpOhRhsfPTDJ4yEBpL6zwPY3jQBsSS3aDBlH
YazEx6kEKXFpj/nX3xWmhEUlvxbbEQ2o4Ap8+NmZcB7aDcSpIoFJBU+Om6MN0UiaIU5h5AxzFnaJ
Q3JA6cxwORwj9Kudl37ctsZrA2yFgU0IJbWZjGHl33xFjtnr8Prq1XAysvixE+AQIKkiwh4xKIug
KJ5W+CaQ9wyj7w0DYvp1iay4SczMH+pKXH6XMmstIREqYVJ7Ad6qOz/bF/c72xEaMHYJ9ID0hwuK
7YFGATjJUqkGQ+LkqgIFyzmWkbQasNReg/COPINsO0aV/sB2wvEtKnh1cFsqmmS4kLGfI35ieRT9
fZwxk7/WHh2yW3Ohlnye+BoJkpsf6tUDCoDec4+JHa4CSmJ1X/YY2USs54ATbptEmI6Nka2okM98
uIL4wars4DAdWcoZ48307bwuiIRzEnCAjIOCut2cbQi0zwe5Z2PjaQTvf10lB/YiQFW7xPTBX86W
SR+dXm9F1TxRjesjmyd7xBtXQpXDuRQwqX7y91wdA7Yn9DSL9vaclzDh9ri1kO6SecFDh+DgBjYA
MASDd2PPKCmR3bQ4tLGB9/ouCLDK3STS5wgR6k4xqCtj0+bHFDLeMPm4eW3AWtcYVAQKCgnKDIba
VWEfGk9ieHckMJcXgdzMPptuAQ1/R7LIVurnTyONTRW9OMs/IlWGRx9lHjLhAsKd5iRKVdbVsmfL
nqybWPK64AV9QsobeL0MNPs0xT/GEzHweGSwsf6gIRDThTm3G7MGUdMIUr+n76n1+wUCemMomDFR
hsNcpP/I6+VZ4bBvgAV4IESJfE2nH/qOEWew1xw+FnDe7uc2EGxcHWjDJaYXVB0AohkCjetn9it1
jN94neuviW/kEdSwx6gR/nDZ0BUDt36cDq7VOjmMwoeHt1oWZYrs7Ha8z/bDYsHMljcE55njm1gV
+MlPH3xyFiKIA/LX2uTslBwZgxcTKpnspuJIyG65wGD1EKTjA5UMmQGkNvoXKiV4OMgfsXur91H/
cuDZjwPkXPSLpEqPL+o126udngytHoyDyM3qYqsLpHPbGdxRcKge9ExmaBzTd167RhjKqU//XuH9
MOFBdDRQXTZmPX5ehAVts1l/bPF/Yz5bEZNjxDuVSDOrYm8GZNwwj8aFow3slt53R0F5n3hfr2eP
kX9wuzw9OPI16y/sphT1L+wETNIcih4E1IBDFsIfQBxxu3fc9RNkwODtA538wWV+7R5MpOGFYwJi
I4z9nzG2e953+VweicMa8CdkD0nkUlse/5It+THKjMSsU2OTYMbg22zevaCQJuhD3Gb54aqj7WPZ
W7+BWVo4G5Wpz2hoyeY2WyVbZiqqkoaGhNjvdtrfAc9YW/DW+HJrKHNJ1WtVVzVruOoW2gGOnuVm
9eQqx1fypyKO0oL6QoLAv2i0Bk+DJduoQPqWanOY4SD+nNnC0jPR5aKFo55yPwqmAZZ0LjkKT4EV
r0Y4vftkf2FCMJ4BF1K+ZnD2Rub9HG+5OmgXj7GUXklu0Tv+KM833tKv3mdpOcM+/HhlWBf3Ly5P
RNRLZUkYOQqTNIJrZ7wnYIKspDW6i+cavy3xJp87GUJt1KFd4IK/vvcVHD2NNLj2ReSb/HBZ2l6a
McQ53iCZQWYieBOEUjmMmgO8j9tO4XYIijOzTTZ7Uh6ZEToD1MEUEhYDk9xSD7vOe/P0PzmIJ6tG
9DbhPfohi/zHaXDyMVVF3RD+mY6tBwW9XwOq4pxuexbNjcKNcuRef/BwCfEy36u2v1vYAD2GUjND
pA9lDu27Ji0m/hsTPqq/cmH2RWpzNySfxIs1QWgEe6yyv2bzdPrGIwRS6mA0SZN4cDxFeHDv5Dmx
7RazvsNEUYrATJltzf9MP2d2gH1m4V5wgZgA/a/aQ7hLHU5q+8SsF0DypxDNfC1BZX94XXEwEAnB
+SXhS9fMPkkGzymyoR510b3J91xtHxFItE1krq6d6ohhZ8xHSmqnvoWZAxe4ah+RYBmbc3jVp6Wq
dKtQCnPKl+UJyIC/uodOBeHHcRltj39A9mtEN96QHMa/YpnRN0a8xwq0FNQUOZudrOjwAO9OjGth
1EhPCKLDvqFMB+bb5wRHVageWovWWfwpzUbZZYTP1QJXG3Ou67xedIIzJUS9TbLtaA+a/NvceeQT
KJRLOrY1TMTJlOAeJkBISjEa/ovkL1ltObtbvzmIikH2CTkqKaGTcBADXGjRHadxzixHsgVEFZlt
r8osB1Ytcw1i4JmYsDlLObzb5bY8v845wuKfO4H4tB+WwjDO2YbOCFTMH816dsmBvmE3ZCPkoiTp
IglBD8lmc4taoMsA8pwt5+NmgNpy/gtEFjlh/JgJeaoiDbKAYIIGkT/h9pvMTAzJpRjEroPBNLX7
1B1yWTymIDqToRGvRwaB9zaf5qS6NvZAvyhuvJZWv8twVm4QoMAv/GyqnK7/kXRmy6piWxp+IiMQ
EORW+kbAvrkhbJaK2KLSPX1+c+dFnajKOrn3WgpzjvG3nUsqpUc+TMM3HteAEfwg7bab9+c6War4
S6nToR7X/427/W/xPdLU8GusOr7C7ReUdVVM8mwcc81Hbku6wbOCKKJqbTEIdcwAK/JrbBmJVkh8
9AXO4gMT2HnM3UHfIWzUei9+448rFM41E5d3R2KKaPvRWUTJyYTy7eEtKoS8q8a7zJ5juhJN3St0
85UIHSuhY5l/nvx4SBctEj17wD/Ay+Gjv85eoytFbn0h2QhvCdAyHzT9XISS8wFkVr7lR6RzngEU
mui3qOG2d3RY2wjYFX4Xp0wLD9ONQnT5G+X3Z9H5qKnRbYCcV/OHgNMfhK/uWNvqbRddSYn6Qax9
Zbu/aumRHkTv6WeqhOiiP6hyS58/kMmTZJbdZ9lLBjNKRKfPgKo/kV+LZvpAcfTP25/D566urcGs
gI9UEIS/w5tu9/0LXTf3aQcBgO+G6x8CDEao9y/o72tppAlghZoRaorRlauyZs/ti98uKqZSwPlG
TjlsTojdpJjePT18zO7uIO7HypipSUfy9UVrlHxQA1Wn8vRcX0+18zsKOCnKfeTAEHTxd1WFjVeP
M0unnGBUoZ/v42Ib8xjw/RPRJvtuM/mshdyXYZTHaTjvx4NtvQbRYrZBdk+KNn/RZf9R0JTdfTSR
Ki1aqp9ZbNFmYVISEd9CIlH89mgMJqVQMop2uetJt1sQnFhKG0oUQdNln66TyjIW5Ukfg+UhnKSJ
CQXxcH0VhCzqYp+PBTE8bVS9l82c/CE4KmXCWTJ5oknFefGzm4iqO94ow/xY8lpLXna9qczLUpiA
3iRLkHVvrgybZ023deRoBKpML9yDobhkX7YxwevqGiCtzwP3qzsk4pS8VZDyfRlSTAdq+rRRpI+x
GgtawyGghnedRCqe5TPY41OYLEjryGZ4k5n6gAzN36YKuqDjiJzpjegs0zT7R2nvZhhxu2fsGGHv
j0hG1f9CmlZ7PVbiQaybDAIm/VJYIL6h5JcAsclwpo6mPRMh/Tc504lt8AwoDrZQDHcAABHB9zQ5
VZ5a01pI/4Hq33kfWYtghs82wnE4fQL56DuruBo0yHtLTc6+zN8sap35YyxE1kHp5YuER2E0zSPe
viHzS0NayNsygMuGESr8CZpv15iq85Uw9wjhqJPNOuqMkzeSbkNAsdpsQMFNZ9YAbdhFHB7ML/+9
mRbp0xKHGipHac0t2R4yjqzJKwStWdCYqFrq8RyR6bCUDriARBNOTsf6M+i+Ke8CZwnfnmpV9gHc
xr6tvmWoKpY2LzBzHi97GIwL85duqmfrdRrQnt7Y5XNpbHnMHiRsuDRiqXjJtRljeopwicxS9Lgp
GtfbjoigXXPKQBKBJHhGAA9ZF6ek+ZBv0VAfm35jCroiHHhM2zc3X4krwAiQxg5BEX8+uaoxmbdS
wihon7dDv91UIZ6UtPKy44PxaVEEOi4MOPGlbANAeQNbcRkjLzFRAxFfxfHnyAfeRRcR4vhlq+n5
D6GmcebYpaE2/iy1gMA+eP6hVZmEfvp8eryD3bSPVxCVM3cG74nql1i1cSYVi8tlNL83o8ss81/4
bO/zagmBalYc5x9KK2+UGyrMNeOqtYrMyxHGrVW/F/dsFrjRApP9IlO8/tMhTahT2VEsrHvoNuRt
S1wFQQj31efiMMicUZs/PKBOdBMTEKGAVKsPDsvhvokHu3dqPDCi3mck0KFavC0Q2DJaQN+i1BRb
wkaLDb8Zix5Zpr7Pvrch90Ajz6IVfbzsC4aPVIPpDSU9kLv5ChjUPFV8STU9EYhxsXhOgauJy1Pm
nLDub/8o7OKFbB7s4FmyF/DLBB8k4hoYFGY0fgmoRWa21xRZjRBx97aS8yS0iixCGrfucxSZQn3V
2dWEWFH0XL25gb+rnWJb78+wht+sGnPBRFvcQ5TLT4Sftcecdk+GHqnE3VjbE9PJKEuo1NUdcGlx
IrPoiXS2PlvJg8wAmIQ2ejMeA25YGuNRQRLJi+zaYtYjLtKKtdlrece4+PYhGVH1Y1hi8PcQe733
wHd89CSl4IhLagE+f4Bktzjs8fOmBToBG6TogVQY+FHYdhim/MqA9MVCBBihYGlDmFGimfgxx6+u
yC8zPHpIa7AWMru69YrvE7uO1dw4MS3cpd4Z5B8I+f/S+dq/LrrNYEOCjCfsCXBAzLpWwRbqY+kE
b+DXvoywZX0sliwHOS7RbA46RPSLITlTUT5X3Ft4JozlIiIztDkrfeY0GBzdcn9BKhE/DaGdD3ss
SKNOJ3woh0t5OMSd5QLiYbYc9F3myB9gxVaLbk/rV4/yBQGj2aYMc92uv5aE5ogfJMFL1Q6s84Q3
qgRJYdqa95CicLUcL1TCsadNz5G+rdhPsOC6Gh8YvelxlugvTreWCOoI38FjOnAZ7j3OFv7a6Lxh
vXd1nTMthqFbGxM10XmBgaYnlV2JsG1pzdamu7flZ83NcqH/K/dBMPIIBJV3DGDyTfOk+KCxp6Qs
vr8I6mjc/J0pqd5L4Z2NS95/3dbPj6y/0vrN2qjxoT55XNSEXcNsiIoEz2lsNNQu+RtuZ8ukP5/J
nikgth4BPEPcRl9aUi0W4d7Y2IIy5ATeM4ajyAVARimVEELen5Q3axBrGB34yBnbuldwQe16S7pV
uT+7kv9ECuM+a/rV0b+i6hjjUtjSg8vYQdUfB08+zlWL8D0otMzqribn+sB+rn8bgrO+YkrefxiL
G0S0r9k5KB8+w5/9DB4WUYxV6RpkF5oCgEduQMfi2y1utqF6N8WmzWZR/+FO+Vc9jG7p5wpjWfKv
mEL3WgIuwNn4/xZB20ywwxCAQMiUT/w/oGcWUM6mncpjM6+n+l5MyzgM3ALhJZ/8igJEvIkh2CXs
AG32LkUDJPU0q+/HxIjVUsdjn1nO/U6kd4I5yQnP3XCWq3YfM6WEapm5lggBAnOYGPwcxy1ehS2P
3ptYkimvRb3RqH8cUwQILyEchOfJi4ans6hz01RL3LfR8Ai/cV/fViSVYdCcw3yPX8vrFHE2Fmik
/KQhBP2tMqVNETCMNQtu62LSSfMSKotLwqxG7cOoUG2+Y54ys1y9PP7mCKsv4qio9sk7mDKW08Ze
n/Tk3Qr7JoryxQMy1DhKJCgx1WIlsQhBHnLUzEgjD0hkYxrjSR/fI2kNBPuDZ+3M2+nLM3fzwLL6
P6vEpQblzQAbn1MWI8G+0qiBCjjWSo8dnzgHUOhDs/ukgLzstBX3LUc0KzRFPB9A+XwmVA2GBXXk
srwX1uIWK5OORfYJGw3pmeFv8vhRRZIm2CYBY0M6c2zpnzo8hFK4upCnd5+otIwMiuG/I5M0Z8ki
6bLeAz6HYjiTIuxAE87nG6EDNRkriF05mh+uMT+DEEIWWgXBvWcuPEctC/OiAGdkKLvJeQJLeLEf
N4tOxc0O1X1B/kMzLG4SouVXqKWFk8Jkm6blno41bC+X7XUsPQMwlg8EB2Mr6G7PG7JHvhFO0pZ+
ar27o9i7mEHlX6wjc1QeXajLqYme+Z4eu8cSQ0LrdCc29BwrH1zNGbNvDxZBgUQHs8EQoQfFRmOm
YAL1vktiOV9xQ8BajiDURMItqFvUSqvq7zlr99KexCF+7vLvNhGXcyv6FOEot/QshOiwTFnox7X9
I+DaxCMwhg/6YFpCZNyttcmVW/Xq8e0CBpzNcgJ8qi/v4Cp3RjTpwNFCZI+85tlBAcrfAPQsoH+m
NBYpR00eJE5Tfhrdj+QBBMoYDbetL6upHqigmBgFeDIK4uZ+yQePJfZAZI9cAVcXGZb+s9EQw1+A
0qMSmMF0NYm4xwA9kOoiIWTCtd82l5xTOSiir4vzTBWmB1WU1v7MiuhcOT47iEPzhNs9xL7llJRu
fkvzO6n9C+rVK3QOIvnhjCATp6LclaRhrmkHL4zoAXbyFGgGRumK1B16sUEkJsgD8I74c7qAa6Ji
7lJjjra60kxthcOkMJVGTCB8spoDi2FBmhAdFD2jGtkEMK/sNRgY9h/vo+PuQ8urAknzhS8vBDnw
d6yzMWKcN8s3U4pu9Yl/0E2oI9TKjANEXvD5EBIMeadvenNljhC4OHHLo0npA+DLVnURHhihleLk
L0RhxYVGLCQind8dXn5jZWSTVNQouBggWbIwDMxJ4yFcSHAF9xeifWgGsbZWeCNewtj3nCjR7Xg9
akET5YyrGdsZNR7pG3nqO+5YS9fXtBjNOrO/5OTobM4gFyF+OS7xAFv621SI9IyGHnUBqz4wchKG
9OkdOjLRsq2R6Gs1wP+J0xLVO5LewYVe6BG/C2bzg8pDgjSHrQo7G+qRsEKmvH/bBNcib+77fUz8
+J+kFb6w8cV92xUZdBmzPISkd+K3j/HY8LaiKD7WowbYDwvRHFYUPQ3nF+8d4pUOxYaMUO+54hkT
kqsLIDr45EKQSIxluAodxkNCYZAk+rgsZhpIO3rgORr7PTIIk+jLcZvIs/pwAR0jQnb33YJlrj4w
jd02X2M5uPeJHCVeQmB6PrmAo4KldSP7lRnLYcZM9LXxOlGXjCOCJWxMsANRNQXkRYvRsGSZvLIh
xfACIJlYb0CTOC83xRjsnUAung70GS+b7S0+b7ON5lMFzJgzJ8Yy6ActXBlRhPd5HNyCL/O5iIMT
qGxGWCUDnI8898WAyH85Unuj8S1q4bFC5dhAbnGDINaie428nYWyB27x0MKxYPjlSvb7E4a7+7p2
BsGdqJwYUyZ2NMr++J2ebhF8xr04H7u6yXKSj4URmTkPMpmDg5BExBu/tYg4+4pievx/+grhwxhR
Oo/g2x5II6egt7Fv3kGyRMD5dc+ECHBXPbz8rwMHIAqWv470D+f6BzXSggqbgFCzN0g7YgW7Mh+8
jQzt5t0c0n1Um/ioQVNhl944SbH5iW3y22LTsx8E7nUeKP0FveCECZJ1LGoZMFagGoxLFMr939VD
hditP6rS7xwZMkj3HEtOPv2m7Xaw6tlCeqgeaihVTP0Bexcr84ckvNVjJREivR/6xvSW6CsJ4b9h
XhGK8piHlBsSvB4oCF3euG/VQuiir4nSt1mSGbPajTQDLSDyuMBL3jhVUDLMumConDUXgAyAgRsL
T0zeAelYRNb+69kr2U419k6d3DTaiwEz5M17bOz11Xn7XZUM6BYsG4PMeRi9QYLL5AkCYACdwo8k
TId/3RyTkr7eogsmvCQEKRsG9KAipSv9IpT+6pj2nCq6+j9b5kzuDjUSEGSnBMxhvzCbAyJg9MGf
bcc+uKKRr/EKjNxsqTGCS/RSrhBMDvbPCYW7iMUfqx5rLLgqmACfGWwu/vPRB/Cn8X5/fFb3Sb6t
QoM4A+9nbShLtj4kiNpS2gl1eQbR3ow+i5JAGr9e3pGGxcVgZHAQ0r7B0Sw+YtpHiyAX7uYu5GOn
ITEGO4eq5TsZrJSwnP0mr/SzfJCNP0BzLfLMYh3R9e7d2aJzeLj8TAbA5mX6oGD62XiDFfLKIcBM
38uWb9zQj6MSYXPNhQNfWAFoSrMRwtZMkfwnKOUEABn8ePVxn+M8YKuOmbl/Y0DTjZqWZFFWI+Sw
hBY4whZABDJgab7lp/2S4X0T5VQvnHcQ1xj+93zjX7xCy3f88vXk4ZMjh0Q/yDYdUK9IBwD3//gK
3iZh22CmgC4jKgkjQZJjz+IsJO53pukuYA66O7ag+gcjCBoIEPHiOxBkfbEerl6T680mEJPJ/GtK
yJvG6kLjFD0+pyjBrSext7Q0cXfzRtWWgizH2XIJSSzpEOc4YCCw2ckNtN0J6NVfnxsH4oLCcBJr
aKg6A+5zYSDQg3hGnn5UdzfnYgEtFdtXojOvh8/Rkcwlssw9hXRh9GOoUoTP8jOHlD5vfim91DNh
JKL4NLn62I+S5ba3yigqWuP+O7sZKosITLjE2rQlJqcK9ZhMs5DaoeC9k2wZPpnDqQG8FdEql8Mz
eALlE5Vd8Ay2aAgpqQGX4bG7YJmKVPLRAK9So7WGeN7QfiWDKe8iECTIF9556vRI3ll8xqwkQNk1
gfujl+LN1wzqFi3ObG0zqhkwipRz9NBOswdU4pOBQZhclkBeFK7UoEpvthB51y7o4aIImSGH9KHy
51JPYRy+fpXU044AoDmfN9TIQbLbDrZDt4mi5QXFQyAw1MKFQ7iFRUTyscgTv68fYHTVvlv9xs1M
2AUcsgQmVQh5QsiLsW/ETSNZHKUeXWx4E00j/Cz6oUph4ntJL0Z3GEDuj/sJ2VrK4Ytm/DOGu7DQ
vxAoxaNr4xShK/tGghiTD6GXO/wZNngPnVlCtTWMh7E8liYMWbc1kYoWVDixwDYI06Jyez7OWe3h
KYjLcWb/bB4XAgdQkgPIc1kzGinz4nQ+Xc92j3nrJE0ZIgdA/rrZgg6B6N1o/rNZgnHJFAH2Ga7c
jTD6cyWRI3gOAMaBsG9Clid8+ajLnALBsgcc3e0L0peV6cX5LMDmFwSBOt9AdxmuTeLNYcQOSOCv
e2lT1B7oaj/t+E/SBy1BGT23isUTjReW7JUHxBZu2KBdaH/tuF7wHIDgvTXupSCHv5f2+eS5MKBF
E17rszibmr34Py+jwV60AxSMSAtKVe6oD9miQRtmgrYABcGv8gUONrCOEB4jI7K6jOnq/N5ok+zW
z+XFF+4ZSr3IU1TonHyvNPu77pJ6IqJcW4zfmU2lhbW8uS3Eum7JY5lxqiBDTPnnhOfrmgvZdgGl
LE/eyFdmmouVbyzbtS1UjKr5TRrCTPeqio/du/LoS0wt3UQQaFykxsUBm7nDjKyeE/072kOpIPbm
w6FkxEEr8959iNtSHOG0kRFaSSZAjkYqgU42zLmwAY1mlO268t8PCTtMEBaWD+lsI3ZtonqcCrk6
eUhcMtryCT6QkBRJGn7jcjMuGvqj2A3M2sm5KVAEP4lctzJvCo6Pz3FGzqiv4kP0yR5z/pKaYAAe
r115zNz2VMQqFS4myLqvWpdlDsEBaNATXkb3t0BgHb48+TiYDkVVIEBUFYI3MeVEiJPs91/m52MY
AV75Ek7mDishbzL/M6aY1uugzHjcBPM2A6yPL0sNx6VLidogOM+ViWb9j41LqeiAUtmpbSIXiES9
xEIJzVJLCTXwFNoExjgXIENgFQumpff4u1dTMDLnBlXE7wv6ZGbHj27DwrqKu9GJCic2C0wYkpje
bcyacL7I1WRXowWA97iLKLhgiHNU4GQjZqKcqzNlPJyfiVpsJvJRR0tPny+AGjZ2r4+C2Qjob07a
VBnXKVgHlPXLvsQf67oaxLB9uv2xLjGZFsXIxaXwsjdvTtJxQ8jD6okXdaNs8oGLOmFA8TnHv2g6
fYvMD44KYkFp22V/Fnh4O5OsT4Q47H9VGD1qVrk6T5DNOpy9oMe6M4hL7kl2XmePjewkTSi3BG3n
tYKnNJnaeDyd5/hmybt3YGCoBeQl/Il5fwJdEt76QD/dhAoxxCqsEHVITK4nWFwAIDBhlzHYHy45
0MnhKUGUZSs+lHuCefii9WmbMnkLhdTDZpcH9rPgma+n3xpU8E+oCoF3GO9gY9zM591xBlg4mCJ1
JyG740SrvcN6y1/TrAp7QKYHOjCskoC67h18nHEUKT4IheEwQRWTe/Ab81K1McbxErGoGBNkGCx6
51dgR1LKczecq3N6bb8sTt1Yf8TXoZn9Rk/sgdzKy4Z6v7gPSKrcrAeaSUTt42GEpQ9vJ6AYWULD
lH2WyW18cZ5YI5D++GS9o05K8piRj+v9HMunN55M2iVttGT4DR5+DbC0/jwYAQlnsLV5FcgggpBs
vB+PE1AqGfj8wDDr5PYDbBPXq7gK8Zwy2cGyY7gwOZNf7kpJb8uU/gP55pYRWS4yeY826S1jQ6AL
uysmhxh4JIOQmtzIAzmPDFRr9G8MlnViaERviNK41m9hT8fKk9O7IfKNmJOF/DFjHscPeNsGioCj
eEUnNkO5DYlMtPJl9djzP+LbJzvpzXUadG43xcqx4PwWpsZ8q+xFN/CeM069hvmYrK+LxcRG/FQ5
f0Xg+d7nEjz5QUl2cXGC2peECQ5JZycGxzf9LH8fc+gqolxTLVwNN9G+CG7JN7zjRlLToQpVerEG
/OvjAbkGgLEo983hz6r/DEMUiLKsU5Bc7fmq33+8DeN+LEEtMtba8I4rEQVVeQwnavpxiLL2GKAs
NWLlgZoPH+6ONhZrh2SWBgCZ82thINHB4Y+WJWUbRlNDHKUcwusUQ8ogRyQGLACmRQbnI6CKifJA
lP43Ih01BiB+1575/3+R+BFYIR37J4Kc8NwXgdh3FHL8niFZIoCBdkmALF/Z86g5q7v7/qMeNB2y
mAqakZpWk+nq1USYVItFt/qMZUYS9l48lk8qdhsqckAJkZPAD4o3Pgf1enrIxWkzilt+26IUwsOf
NYJyts+EQYD0YOhyDVqaDVMDk2/QLy0u8eXO+a6Mv8FTtcGsmF1dKDWmnQYNmpNZCjZProEBe9QL
9JVmjxmLiGGJm21xs6jQTJnoY0Sn6ctJkEwgWWYdce+RmjA02E3Im6vBqru5Twmm7w84jRn+iB8a
+gDPUAnBL0rJbFoRaRogoIt1kkKfbG796XX1I38IfI0n+wyasYQFcNlY0FYtyb917tZvjqtG2Ulz
8gtEdr1/H7oPUutneM39O6Pre5xtqtVNwcq6J58Y6+sFWvkDHwXBP4K3xHuQsBTJKNOR0GzLf4+U
XJOo0fhKmBNR83enwCjnwPUZCFekYuwvlYMYRKUUsAypLuBf58Gm84hiX1zdkU4hDn+0QXzWWzDU
Iesmcz2/Ka/Tui7ZEUY6qR53+3G3zyXisKBmLt/IKe9Vx7yveEN+wD/+XG5KrNNU8gqjM/9QySy+
8fOWf/5d9VoWWUufYgBM5RRklYPDLEna71m73vaOwYrslRmyQ8YdQk8dQulIH79bLdYfEfWCTDcx
EAkoLmS2/+SU40dF5ZcYdpaeFwO7Tpn0k9vua2eE7d68z2ynClghJYwKE6tZalwSDakI07cH2SwE
b4W1QemRDMBrGFJguYnWvE24lgIUhCONfBo+rPG3wkXQCswYaHyWmSLKprH68xYhUYeDWg36h2vU
uigA9ypCm6Hd+6IzvW7lf4Hzd9keihgyRHreY2GkH9q76slgpielPOrW0imf/pN+s/uSZAZiRyO9
8JtvJO4IUgertYZj4MP5F4hgzkGaxQxYGdncZgORR4neRl9+d0VlagTvHTrcivMhMdAG3jU+LKcX
ZCHtbn9UgyI55FJbUMWGEO7Nd8fDBfDPnQqxevbObUSUQ/sMPlDW+24gwvX1DeVj5xlEGS0HszvD
raUswRDRuRoW0aGDI7nl23dYUwzxTHqWflTmLUixlS9/AcAozn99TkhCQZIeRTBBkwxtBHaaeSW7
t5sNjr1QsKkbzi1KhplyMJCOFkC0n7RCqvyz4Kmt3pzoNR5Qfhx+fhMJpZEKSSPgrnK1xBdHzP2Q
k4XTN+yFeTnih+N0M1L+ye9qknqC1nAo8hxgimEExlg6RNhnL7qN7/uHe1RRNDLUXm0QX6YJw4Ji
ryEAOkvjTITLZmVG0pixaVJ8chuTpWAcLyqmJz2lRoLoCCX4xlwfLXgWlSSLC1wcZuSmRh3czYSt
RsOU8Ipw+/EEIXqaDAUmOvnt+Ur4dHvYfPZ8+lncE7NVz8HFCJhJohT8DHxM75jjb+uI3SLOXyL1
XOIshd3HDYRyFM0cIDECPD4HkHN8WJndsz6zD9Tb/rl5+jonUT6D2rTvEI98xNK2v+FDnQ+xiamh
8rc4m0jDHcgT2J0fzBMirwWpQykYOTEoo8uqt2DRlQ53JqSTEP3evOuEug3GJmbv2S+5C40/xZv8
9Gc6aBRbdw8G6J+tMZqZKfbuhcImhAGG+BTuQCSQiDXGD24UfNL+E8tzYbPEv8nC4rgdTKVZFVAH
FT3ngm+5YS37kg/AEvAd4qxUloOTjCYYkp5jn+uG+4mDbI2mCsnj9SQlUDbqoYhgclby5vvk7CkW
b2ylGgFcmYA5feFS4OXAyUfnICePPEUpfiY69sIh4OYslGgwcrbs7GjEV+fltH/SYrgDGjMzbzB+
eboO0/q9j5ilvysUzZydOopzcttnXAHlVI5e9L/0LDVGZk2yyHdZO9DqlX3z4G9waNTILa3W7UVZ
HNCLNUAqMggGAbrM+Zn5po5J8AtEDjnZHNxnJcWuOBLLU2sILjqCHTe2cMhgLTQyEDZM1MH25qBE
jS6ojlobmqJj6YQgLnmN0OsGNYe0+w27WCYEtQq0WW9czKkWItrsPCCmSHwWtLPQ+VD4uZ+nvfET
dBp4z2ZRWjQPr910saIDRgN5PJ5WN72vpTQfq5x5K/nYwRABX7QbTdwPZ+RDTPiar9sHzXqEIv+S
y0nn6BA4DKO4YbeMEvVfq5kywkGPy5t0WgpefIawyYNYjlt6Xf+wYBKpx+1EJgp4AochXfcq0zNz
IVIxLvBDxTC/Y9xaK5N0iLbWH/od6KWpLdHjmIaZjzAYT5m275AUjQvH20xQRcVkW0CLESd5TZ/k
I+Dbs7KIm2s0V7h1/G+Yw3UT2Rc1Cn14FoBKi0WHWoQbvhmJog9sFofeQSMflL+AgFIkjbKIqcYX
Ysw6olUm3YEI+YaAvTfVEuJq+5y4V1M8U6TWqghErnPNFViT8ETrbIqe1mL1ZwCAvafcyzmLMGTs
YzIhzTKBg4o5OFDQhAAlH1HC3gPOiR6p7rxmQpv3ZRk5k2Za+kZYE64soIizXbgk8s7x56HSkHyV
huBoIPtGQ+sw+JWxyLyScdJ+jqdsPJvHqmO2KZ9iwQXtYC7iKmfTuPXM+8/qTUHKwUuDKkTsjWGn
jMibl3lTSPZy3kRwYxbkNjoC5iviHXmsMu5MpJT4eGf5QomzI4pCIGMT0QZFRerI7x0qFtrz9lE5
Z0pY6BFSBZJSgFpXUeMQPJ3wURM44RFWzL86nDXIYTEKgjtJJk9F5v/+enDzHAbyHE0XUhsS5QSm
Y8Q5FU5ifypXOiq/j4WyT5yEIv/OZW26JArZyFlAC6Xf4ey8OGX4DeBz0nPwBDQx7G+AcviPzjqC
3nhrRqwz19AIBriZSzNqD2pfaOtMRBYQHOAjRLegK5w2RLSy1iIGpLjDUcJu9YJM5bZFuS3zxCBw
GGAT7cXS11JFN6/C87ngN7/MhoiXzOqf7q7GAItRsAfsZmq8YmjdeDnTW4wcAa77ZkGVyOm3j27t
BbjFwl9ZUCdtWu5ppGKyjkQFhOY1jDMjl0EczDn4TclGJlGbWGoEx3NRewRJ7kFQ4qBAIsv/oqDl
bTzmNf/wDfKIQJXNa28wrD48JIeWOHJNYTljNeSFBo6sLXkOx9MAtIrRNWmIYSOsZ5nHmftK8db8
NSEJDqvnusA0xrm9H8IVpz9+M9bDvUjBbaZZpM6VrdAmWXz+f1fEzN7vQGLFmdQIlv4bXTSIRU0a
MVPGd1gbTA9xjwuCzJNKyJXHZESwmPaW3xcKFhOFZL3m68TK555N+mdGG7AW744uqrQ5Nn6W+wAJ
4/AmVRTq12lGD2tOsFNaBSzcYM//EqxRpdDXGUJ7sB/UPLqYTc3PujfhTKbRoIf0QdgqdgOaU6CY
aOnggstQcXYTUCMUPsF3ieGIp816TvgZk7s9DJSIQN6wmRM1B/6l3+z2J6IhtNJ+H2DuzmN1wyOR
Wd9Q9oXzRHTb/RiknNVvyIJU9JyX90aHgrLogsLkukOWpQCHpGwN3eSgHofHdlNyrTBLbeqNPHuu
Pxvk5AiNtUhu4pc3PIJAB5JiGihpyE7lyhSOL5SQEifP3dzzocLM0DN7D+CeOBXUGb+nbn6w/P+D
ysswi0RUQKQdNVTNXL+lnVlI2Qfxb6OMiX+wLsT6qKCjIOTJGwJLn/7/ZBeYQTs0TZ3LR3Q9iXm1
jpAmgDBPBM7QEkTEF0+fRTd/8ucMrTbp3Czix88ctKUvUKCvR/BWUIbIqwfTP2T6bHAdAANPzQbx
LnpsNjyX9f+HS4IXW7X0LUrUuV6ytQmVj0KzA86E0WNVmbAtlHaQSsKopIgfQRQmiLeMi0Ziz+D2
eo51AlCeeLxJ9TdVUDBbSmo244gVCzEzeQGI18oloJ8x5hdjjUMbLKCp1srTQfBa6pM8ui4xjnCk
mp33SqAChF0T9otL/mKplsRT4L7CAeAJlZmEZV5tvhAYqburi0dE85GDJXzRd/K2GY09sqFdfSUA
ZhzXgeQC1bAFf1cX57KG0rDKHrgG/5Xwx0hB0r/Ps2X3gc1xtPuDQ7NGUM+JfndhttjNps20c6VD
PgfDQ81TRBo/lohVFFHMAvcCfnnD6t7sSkjyG6p018gcaALJd/rbKk7wSDLsArFQKDWZCFjv2DGJ
0CIjZIAHGnvl/UTJAINbqsyINWkBFrClAISy5MtIR1TzHIDj/vpOplgswPWGU06CxHxBp3J1o/Ki
buIoHBdMGGzGe4CqAjyZ7uop/wo/v0/hzG3FP1CpI1jxhwkoC2EpdxYBCS+7DLufk4HIkhvVkW5A
LvTNHC76vF8Ak1GDIRKDcxE8xxzq3IL5H7y/87Z6IAXfUKW46jw/8LW4zZ5zkfCDhTK9I0eCpPlw
B31YwbaMhhzfAiDjKn+YvJCzB9KBQ2/KKd+sWIhRzgIbDocRwr4vwrqh/SQnefKc4ANHmfdjJPRy
78tnwnu0MdYfVAYpTeIuprZ/SVl3F0H5iEErKUyUyB6OByTsdJlbetA6xN2Dad+hJIYnnQ468aP3
44ZHUEOufK9HOmYXyDX0YwBf/5JvOsICYNTySQ+emZfVVkebzvwZoMg8U9LIB9xSyKVEmsXodBnd
TdzAo0VccS2/VgfY/D8tlCIR8cily1H98aO3hWuksoUmdW9s8HLtbGMw0mF+JfdzMLYoTzNmy4r8
YVZ7Xmyi09c/Lmp53udUYD3hzgNhH87AAGw0LLGSCrajS0pkZ9QMomxefPnNkbT2FKcxNw9zQW4z
3Dfuw7uVzwHZoa1EWsl1ifWY765/oklVhH7gqqP9xCHsM70fwW3iDKlINjsTHf0GyJatewIojBCj
CXoThDSikgWNC7pPKjFfh99oAejzQnj3PcEOsEAi5hqY0f8w3q6gaWLw1+L0VTbSdwSWzSnZI0UK
+Ih1kZomHO1PWr9FhO1J5DsPYLBQMDNZcnIrpOKJlqfepDpxsCImRE6yWIBJ0crgCoyjgEzjCaBF
WWSQWmlj58fiSNGVndOT1HMuLvAGH83lpMTSkfnbPdCiQPvLwCXcpRXFdgW5HaUjkdz08GFJ3JdZ
oaFFno1MCpqCRQNz0QRFQ/r2rhF8uwgOg6fFgKix/+JPwilN7QKenESasu3MXguyT4WiHwVMZT+8
Aawszmi+R0gdbD5sFXIIxpAg1bXfa3gFvxydrmSy4YBF7ysh2iZHmEBfbDF2PidKh3OZ4jxzdsEu
iwBm0sVPZgUcrs6Xco6BD2HHn4qldIFzk+8BnICVFPgcE8WPQ5UaWonk/pzrXpm0PFPPBBu33x56
9GOLCqzcwkc5rydLUaAi0YVIxtqFgIQeOdCE1myEYxVyBLSQ7wOa3D3xVYiuIAAApEhtKCEAys1s
3sXQS6BVT4v80yMpv4eORx8RHojJ/BdkN/JUMF7boIO3XbvenTRbjXmMUSu9Cv+xq047VN/U0SFR
t4QnBx7zt/lh4QTFcNOpnTLDOkM6dJHJkeBxQwyHEAbftOpc0WdNr1M6i8zzioxFmp5+oxl2QJ/F
3RdBsff0vbnaPxIuEF0OefA1W49255QE7OA1HYKL3Uw4RMrgsA1rYCk9FKkk91N08bS9WWeXSyPg
r0d1QOABhq4qrEZTIU/qTQy67qE1AiOlTwWndjsKArB9zNeA1pbm1nb4Xl7n5GdfhYGFP5o4LXsJ
HETCAJ4sqshQLawunoglbkYEQ5Qj+zcnTeafqvBO3GMVteaRvAwoUxKQjwMyP2QTQ7o107BdSuSb
kx3gf+wj34aLVcTt9UlbUgOC59oTXPWCJAhAZVAiIvFiIbNrePl6/DsEKRKRw93E8MuV9d6Jug8R
uUnlEwp9AmR8AArzUsFVIT4KSDoz2UWgvG9zsgdQMddkmLCXXVIwjh1BieshpmnEACgTpZNeWr2b
6LLJaEQVa+MPXpAQZQonsLB9nX7KLwfhYwkDsF3DoOproqAkt9i3npHS3ucOZv2EXoP49KUPWPAv
7WjJ2sb1B2eDUsRcwv2ciCPrr78km9SoRTPXSNZrki34S811+Dg0G6CHemSGH2HTlT+hN8mY03kD
X8Rv/ryJiWbJ66ngWDDZE4O6vaen9GEfQyuUYm9U/6ti5gHBlnnzSDYY3/8j6TyblEWXMPyLqFIM
wFeyIIgRnS+WERUDEky/fq9+t/acU2d3Z95xCE93330HbhsRbWZfkUjN8z3K8EFp2WcuPNXe909Q
mGlTOH0570yRpvR4wJ8AJQPd5zXBYxw9PA7yF+8RHivyg7H0AjjCo4iPcw0eXO+f+T552hHEs2PV
4Fk38oT70JGJLx1UUmr42AXSDge+gOiEL/5r8VugrB13Uxi6zFCV/UyArQIVX4kUBXLLB9C8zBVo
2Snbz82NH49/jrgwNWHX71e8W2eE+jxS4fef9p0XFFeN33R/ChTmP5iI9x0kqtZV1Bx3ZLZfM4Np
xeHk7/t4Nv1WP+w2oLAK89XANgnYn+hbgOLtw22tQdk7Hhq1t71BN2Wf0ZbpUYOBO3UBPgTvMljw
5r2A1PVKEHNFxqYA5SH2aPMafGUDlsMFQdwPqoBZYvxJIAIkeHBiiE5Q3opo1AoVg2GTFYMXMix9
b1lIjDOMI/abH7wWGsnzctW92H/Sir+gRD2sjKoCKROGywzgXVmVETfgw0G8du47djdYp32n2KQR
HxjDKqfTZYez/risCH7nAUR13aSDR4BgPvDeZ+KZ4xlG8nn0dHWoeKtshZRjbhwutPF0jUxyLjTn
U1jq9g+zKqCaWYsH4h6gbmFmxX3gkagYbMqBgYlEhnjjtXgPy0kz0tMPu8KzW3bNto7RAtnVIYqn
/Xvw+ruEoOI9CLht7061EtWKTBjCN4xTeIS4AUDSe2EvpoyvuGq5iNtZa61HxQKivFUH4nbCVE2d
bA1k2WyMFW9d4ywbdl9e6+zUf4ic8LoBWed6r7veFT2Zr0JS7cFwBVVvtqS1wgbtEcXMAwxQ+3S7
L5NeobUsyHRsEo3lCHrGOYaVIPJIUb4Y1HNH0c2fzC5DydjyLaRZgx6W2a0ziAHbc/sJARcv48/R
8LpuGWO8FvXGVEguHXfEg2MOhHfxCZwm5QK6QgkrIniwjcLx5Zlix+1dTBN5ObIQcNAHVixwTvmn
D+KFYZU/CXh/sfd6ulhFAFiMH1y0y+Q8a/AaxUzkCJW4mJBCQTmPKM7ytfCgib+CR36j8rURxrzB
GaLvrBmuR1/2daj9qPYphwqQn0jV2THOMQ+jLfzuO2PhKEwbiII8Trp1HjBHwlSx4aJ2KfzLU/ze
obUgpYOcFR9JoTq99awXrUp4WTSu5kA2VRVxuGy9iMBkSLhv8bqkx4KqE/xCmDyQXEBn0sccvuq7
b/XOK/ax6+QWsahHjqIjCEeCx/72G+HQ20Joi/TEAQtRAw15Jaso8aBlnbm2s579Yd1IfaGxKmz9
0K3d22/euVnPSTn7i3RWZZW8vPoYJI9j/7GpeABc4tfpYMcfenn8JlnorU3cEUk3MPsEKH1Qb8UN
1Dr3DImTLIRZNX4GL6AjlP4UTGpIxrq+tDUGiyXQHzXkiV0rlmDQdCq7TZLc3SxHHUFVmO98vI0J
I8NWyy9QW/9mJ5yIPL6vmHUDjKKdp+n2zCW/4BETbkyzXktJ9lguOcGglFl4UNQUJ68z5VMTe+Vi
jTNWIQ6SfeHlfj277H+Nl4Otxejq1SOf7Oy/AVSB8UIMaA/PgPESbQYLURi0wOawJztAT+X0NiZd
ym8BQcu6rjWtSFViNYfXxAvclm/yagCRqGv9ho339jLmwBhxUABEjDfvddre9vwT3Ja9hjgdLzKY
7FxDNO1v78lcRGJWhewcTuuAMs2feBnhczwuBzVmwtkBsAka0x5tUjlqxlBQOzUzl/kYX/FjhnjS
8wEyQYH1wSfUNyAWXcHsbgyJsEG7DiKn+LHROU5zMrFZpRJhYPPk5TgwdXDqwMHo78QWdfnefPa9
kC/gPh503i2PCDXvvudnPcfwn3CgnxQQ2D4MXOCcivB8QSO7bVcYVk4OESumb+0hTqVvq03zw5qb
qwmoMGyt6i04OH/HQPY1FgWDRc+6edUfvGQlbXO6c77j8uBwkC204Aot/RTeZr9gPYJhMYfxNFVx
J6it9csCs3vW9uPjYbvAHwQp1oGN+7H/MMQbMErj3JvzxPAEgBGcw9sk9/ubO3o+hGzgs1BHaIOu
LvdXFPWYn4vmjrMzZeS2Rjg1z1ium/0DBlGWOvtNSlZ7tdVMC7EzNJUF2k12zwktQPJ071Fnk7vV
lis+45f/k4yfB268rFjYDKkWvsxEKbfNyQE7jZwES2Qxbsm+BkaFcmDYpXy3fFZWVKtnSiD2CnNE
fPXbVoo11qE/JP61b7WRHvz7oER7YQsBxQZWOcuj7qiNJBUJtVcseppVHGVZg98TwnIj2TBv2DUs
dXCbRuiJeMgiKGaWSjeqv6GQgq+vCeddD1g4jWp7Zjj8CkjTRZONAzGFE3f1UBkCLILiMtcuiVUg
VN42VjHaW34K4zJ8pNFlHJDg1olhf9iiEFBtzNuSMbvQU0DwgvOY3TfamDmHbwhdgBysBaEyfHxA
KXSlS6DKVMgTP/p+xbMCK7i552mLbroaDimz3KVEQZ+f1n6KJmBe/KH6gfbKQ6ONJfWokdqOkxVN
ODVYl92rxQ7y4bcRNKFnJXUwbhNb8XCU8MpeUxmS+fHP+r5evSj5B0wwAxJtImXfg5AF9v8Wsli/
MkNG5hO0vj9lCpYbCs6cxch3Kgdhg/c2bZ/xAyXi28GosimlvRzRVRJpg8XU62ee4KoS/3oLtHb0
hAkIZNd4JcoJcBnq0s/KaKxYJYFlKM4XuYJqd4oF9laP4QPvTcBfzpoz/K2WA4R9T8WQUWwD0fRT
28AZKZZYEV3wsSpidcnG04iUebVERIsHVJftYvwKahyBSweA+cdwD13gjarXbmvsGm4HXuzr6Dae
gfFEwCge3KT1rOz4fc0xNCgcvCW38c2ZtRwDvIw1DXvM5LTPHY0tBB7uQ85osq98NsDuI8gh+9L+
ormEEcC/mAJLRW+vE2Iuve8NYcK+4b1U9iH7A37lSfjGP7NIT6MbDFcKFMnzg5OLsyv2zh9gIoxc
YLsieLR1ZLhwylinyNLjYSWQwniVM+cN0s3DAxMM4g6CTIh3cwoe/CRoSXgvMYnCVrZoFgnfitfs
qfT92u9PT0e+O4LVw2wPTEfKIUcHqIQR63xDwsbXghEW99jXJA/rD6NHfurBiNTRjsHhz5jcHOD7
w2t7O9xJNgSV8s7jLJBtMCYoSR4xrgBkXdwBdJP8oK64f9eQc5lliz5jD8BQZdFes3O86CyEBLki
4v6OprDL2htQCmXLBoc26z55g9pDtyGpqDfOB2jPf8fLBLbpbZUYVKoPShEcOkgN/xIzBR0f8gDL
8Hp8hml1ZsFd+SXPvHrhT63++eTxk07OZ3WsYc7ASdBoQYI2hLbiAEmL0d1FYU1xd3b5B582i43B
quP1JgaGrQwOo4f7oM++zjkqENZyeM4ztwmntenrk86K9+/urc4DwtDo3Vc6e2Z8Ai7R9OMAq1nU
uJ51IH/F0aE00i1YhxanrSFiG2xBwAoImyKac47SFl1mPrwNzC14mFv9PbkvM05GaXbYRdkax3nj
4e7yL73651RTDNkmMLAYg4ZUBnAmjihS0Zi1LyYtMlvleTF9eElKKDCWr1e/mX0WSHBi7OUQ/SiD
hk52CH+EZ9AG3Q0geyBdJ8fi5CC2u5lTuFED6BpjSFfJmcqxafkxfSDPIsaqIN79YXoyn2HwmIlH
JMFGEe4eBuElEEYDIkm5Xl9zyB3nl28G2K2AAYkEyq5ohP4fDNHi7KhQf4hHwCwBPFGxcO8ZIbc4
9I5yvKKkB8Sk2j6QM8QfItKkZqB9waIuJuTrnJXuZ9QFBOmwrwKigpsC4UWG1uA9uCWZ3V5h0cDZ
99jiR/jDCezi6Nvb7uqrNDIMOYg1MQFWmZVvUyfOzCS3/kFauWpn+VD7DWivP0E2EGBPMU+FI20K
6ywV4J0m5+Z1k/xwP7vZIY+QtLCRWKn7iuZXAYPm2tlVbddMmTDR3sMUZH+FeMU7EzgKpE8J2RtO
cw5ZEd7TjuYC6t5caicxRAh9/rozMa3STUoTAGYTWkNlwwRIZK9FEpzZmwln4wzV7AEKTniZT/fB
+q0XF4B77Owwb+ZJ8BSId+qOcoll32rtr4yOORXlD/5JGqw8xTmsidP7OIQJBo/RxjvZ3EVzhYwZ
NOlC2d7dp6cp+xm7dgYZ+PcFzJrlcfiCxfHakrUe9iZ9oITPHyQoYwGsIBnrnMBboYiwoXY26UaG
lr9+ukIRFtF/tVXn9rFaUatvDUYn6+3dfIRKNJI2PvlwCClb4cW/g1c+XUgY2OWYT8LV1phUq0PF
41/x5nJCBZDoTcI1oXiAaaUccN6ZLlrOVnp3wPIn8RKUICLxNqUz5VF4m44250qzRgwwNhlq+8Ya
r+68l6zO+ELJXpAIwKHU6pNPXLaoyj9QvO7RPK3jq5iWOsCrS0ScbUcH/luC2Tm92ZRjAPaVS7QL
T+56/7HiwppDCsMdWkOHnQa3wT80LIwbF0y1JJJ9e8Ed5x80TpoOwJtmG/4lonLHwIHbgBQLBylb
Ed59rNg4w6ptZ18AxyLR4dIQDYe9s/OB7c3w1g5WhPjJ0Hx82ruCMYv3lS0ui8rGJd0KOqmSXMYb
uhBWCLzOw+n9MG1bASzhVCCsWD/xcgaZ3dlfsLa+RndY9caYWChkPaAXSBC/bmU3jHrC4IDcyO9l
rfkeLYI0VIepWMaA8TtHXjuwVEEnsIfR4wdSZ8NXJycxloznYzo3G+oX8XdJNZSWWBYVO55+uqv+
4JXi2gNL/MAbRPm4HrhrmI7kNkxPrhdPdQwhBtj+VLg8UAqYxSr3di/WNj8zaexrrAQvT84goAIk
J3eHA9OiGZwhEvIKznEOCdSGPsfg7zCE98lO051Qo4gRYU5DuiyQH1mfirPj7COSFqpM7hGdLTvh
+L3lKTSBPzntO97zn2/ZsiVTDsvTkHMOOpgZwCELknuYYgEXQESjzIN+xwrb0R+Tbx2+sFVs2c/Z
N9FgQ/RYK17MDdq9FVtzl7GbqfrkHiDF12aqsmPYcJpyRGxKc9fmh7R4wGFM+zkfQKr+gYQ0PsnP
pI7uuH7cY94GsFEMc/w1J/LPWllWt+BB6VlJD6VCBAtYlogeJEXeddYewFvmeRTnVorVjnjzIaTh
OoJQmxO+7GfJe5gPku1nWuDHhEcSf19YDsxKiMxgymbypFDt2tbwcEOcmmGmdEZde+gEKlbtMdbO
DpbpXmtWzrGo5G1LBpMDNHAE/B3KZptz7ssHhLDAXBEWEKyZEaCNQyzYZhxEZnx8jJC/moluTmh2
eLVVt2b/Xa1+ngPcX8HqWqEohRm1YqAPv9tu+MKXHct2C5OFV0RvBr1QBfuitbbew/fMWJyCty85
0UWGmuO2wAGbsK5/AYU4nIDCozLjmr0mrJ5NPX3N4fiFOioixm50CLaQwQ37yKY1wUWe6SDFbc2R
EnQSjXJASPWuCjTOER5EF5UKr/z+vMg31dOSjC3IqgiLSS0Ewf8dQSMR3z/SUxD/Ytg44ELYHoKu
gZXzZB7vMRQXR06cJzvq76JSyHCBFQeXp22DN6G84VMVIC+ODvR4PZBRQCNhQCIBTGap9C9cwRgY
yXcrRvKwNHuDwiZiBKteVskuyMNX3L5xlSTCUfXaU93qkx8F89zRBrzP0dp5OPUqc6FM/4gtGZ2T
N3cILxtc79E0/MsBxcOQdQQeS+wutAQ6pddFdM2Zw5Q2wPxi+J1dnB+ibD5R17N/RLH6zwUkrEEF
O/FE4ehYyqoVQpX/66bVsIdgGbokQaB4dWKGz0yMm4vKQ6vY1Dy4yZe+tUBE0bb7OII9mfzPfn9x
9vFyDrIFxDB2Yzs4zCxJCXS7Eit5mnOCsKi5WtMfWbqzJw4GNf0Yl5mPNL76H6K61vzcVkpJiDCB
tZTpyfrrB8aIFCCvtPHzjhpuClxcfx1W0y5mH3xV7drR2gMiwm0RgAN95Jcsk/uAwEXuFfORRUTp
h9COE0xU7PV3v1171I9eaM7ZLL73L0auvkPg5lGsk+nZuKw4xCfNIpvU/8dsB+IQgO+GxTzmkB7y
ZZA3x4w85nnSbJ4LooRyiESixiQOKW6NNRPDGE9o5eTALXT4qUjgYMXB5iMzOSDfCWLXfVYyQLOf
qGekl40IJCBW+D3DX/3wzxPkai1YOfNfCf5gtwcyc9p/hsoIgCzshPCYAK0x03rZCwIMJwCuLsEe
/EWD7335+vusDSQ1YfCDXMqF2PD8B/0j25hpTVLaOYRLg7tpMz2G58nHfc30oOWQys7af3+U9HES
PvmVf+4dq2mEsDbiWCfjuwBRnWzzWAhsBjVxUQz7PfcRN5MaQQpABaIONJ7+12INBWUPdpy5b2Hi
cPHaAyGP1wlMPXRERJ0ssHPwnyDtXrnUo/sgw6oe6R7+Ij/JoeU6a9gdFqssVOcksbGsIgBr/GJl
1woWb3/BIIGBOBZlKLtwQhQ99Npj/wHYTZATk3q2pWB39rIHbfYPnLB3mb1QvT30egvCkC+GXj2W
dUDLm80egaj95iBuU9rvYLonaNmVw2+80r2+J/LOBuJLf9wGi/zhYL5cH28S9+OuN/n2wsvywv+I
3liC24m/PfmXkERDGmGMal1cVolM0UgZFTb3Y/KzF/v92+FGISTRWSNjTog2Q8MqvytpO2QB8qYc
Ve9H1p6jLU8QZLzzpt6p/8y917wTqnffGbNcw+zjloJQgBu0aOQ6HGxz1i/TVpCbHK+cXWMscJkx
IFULvw12XPg2FxgTDRAz60dCghxRhWrOgZ4O2uR9KEY8b3Kluj6uvOwTMsPUcaWXHM9mocB5sPaa
SToofziAYJdHQwzDj4g7zM2J5p+1KztWaeiWp4S0UGtPtnawRU025CpjZFPu5AR78/d8LW4Ks/4c
fIOxKLNhesF6akMedIVH767nPZDmWb5txWMy9860RyigWfWBJPp526o0E1M2Y8iupQnf24z9w/eK
P82iZ+/DkChhDHDJBmDVq1ttrEy4WE2I0dk9+sBwBNVJn1uywZGqE2GS3nh9vS+LyTvPCvZnU/J/
daTxg5I44W/wXdsXRiTIdIarQBLoxucC5g7P/ODcj1ots27sOy0TI/pjoLcdfk72GDxUJ7u4UBCx
Nqq/AeEG3UpMftY/u8ztnuqySrmN2iBzhduBacGwQaF+EVNm0+PrOVFPTmtmoMZsOR06JFRdYAFw
MB8vlPbWi2xg1m6cxfB3OQZ2ZxQjSIE/5u0Py1I6lB/yJKwykaZthPJxosPEYcc93XnwO2IeXWIN
YUykg34ygjEDQrCO+jgMVyBlsEjEkuS4dpvVP5o35JcpVhIWKVl+ARFjB8MPgiGbW/kLIw3u0Vhg
Pyo/DkFfE8hVcdKgYK5/OvJk0VQR0sC9R3Fkn54m/BkFbjodnVnTQHesI5pqKg1P2s/+Y6067VBm
T+NsxJJlQFyLybNGASASAwYLRn4NAXwN6cD9iZY0FAcYc86dNkc0FAZJNeM2sMSswGNj3k4e2548
Zg4hT1CUMWez5XRaIyr+gS5T1QECUFERNwkHdc84W7By7/trw7kw55BiyUqa/uor3js/9AXRZe3j
BvPDHPvff7Q6akDEBpw+2tl+rf1LvXogUqsXlTY9g1eu7rVd9ocX1jwECEE36dptJGHIslYkHr9b
5gWJBIN1d9CRaJMTx1kXhudnUPadPvl9zhW6u75a1zZ4Glks7J5Qzx4yHvN6XEzew87xmYAY4t7+
HBUY0gPkZex/1WEZf1WbItzDxObY3Q1pub+zatBGqnBCVsFOVgRBXHlWw9VUOCQ5vlRaAK1PHDd7
3gk/9xt9Ba/AkJ0KRbOZUrIc2jGXfHqTcepOqYYAz16fi0zp6PpVLhG6eFvSaXY21T4niIgP5pX0
dNxkif1idudzAvWae9qa+6CAfWeOHzZoC/EJQKbLC+bfSCBQGTNaFjuYQyzUA3ZvHP9sXHXD2pO3
QoJtKrjH06Wl2N5G38o6X1w1HAIU0ATRWDNNzX4OLgld2tYiuCUn/1YxyrTsz+F12OCcCS3Ny3jw
39M2zCEHEt1fYR/xhIVRtcBch8YQ3YGJlv1I3CMJFV8qMLynJ1p1aDh/b7grd9EdIjVDQKVy61Sn
42vAJfaShvA9zlwFv+96XOKRJZQuoQeAzPC/dHqMTq2l6rahOZzAJnEtVdkIg4GvcMhwGr81eWwN
eY+FGfaxPpMrb3vGWwwlgsCnls2vFXHgvc31EmcN8bvNOBH4cokmRkGCyx3dDReP2hJ8dvnmQoDD
RTg/5VIQv/ooYDENEj39ZQy4w46dWM/k48ovQ9rofTiWmmVI9rXdXXx/FkYrGjdcmdZU0QZg9zLL
F61AyrmGFUa+7SXv7S3pHEmTcgl6t8cAijDIi7nGRoHkrjLCcjPfYY8W4S/DjTfsKbZSMZOrvVcD
f8r2vLuUmq3YusilmGrDxqHptPa47S3O+9eE1Sy9r/XxdPINERoFBnD674/NL6c/RUIWK6+/dqCs
HcBR68bCIEVWw6WOX2ECuMtxirjn5POUMSDx81XNx6sIZ7Q1T1ayU/EzNsYTLZyRzTfJVvWkNexQ
34FkAEl4FuGpYLplktyAjmstxLkzemJcff3nQLXbnODssTAFYd3RMtMiHN52D/cU9GnwNPPKvMNc
WgBk9qQdFfemzQXNGMHkdonbRGNKB3VKxPEKxo1LxOgErjPWh+2UdpnnFJoOkUvIOSYZfnzEOH3c
Lv4sjLii/quXtu/wm+Db/WhDxEMqDG2pg+B8KAyQtUVYgrJC1ESU5KRJi4jhSaPzoxngyS5peY97
xAZsyzkj0IF1BthogAK7GD+RC0RMGOBqeyzEASYGfP9vuEgJdnT+qykJwDxo8tgzLdUlukZ0OxcP
M/SQcEoghO4/NgFXCD4nMzlAMS5Sz6+HLPkl+LtgksJGvPH6dhmnA1qdQJOHW/xSG5iK5b+zHu2D
/XQK2usRVNbOiHYH+XK8b6DKsltmDeASS8hSAHiQ64k5od9scxyJwtaYucxdEKsIBCoEG5Buxk/x
7qLvcYphb8mocRKy+wYpEkqwEfbw/neKcs7dC9mlBW1Hs0sUbFJkN8J9QdoXX4b6nAEjYKyxNwX2
e15GPB9x9XPyJR7Wl1PoNbmbnegFcKUwMxtjYAKoslw0sIaK1ZZ4NwFUC9kcB05EDVhv8Qhlowux
96eAZuvIwn1c2sev3T6eZwx+LN9w8kelxvhpotrNkA3/wO5aITQYB4M3PeoYIo43RjhE7WXW2EOp
ug+Q1eRAvQucL4AlAUTxSYEVdkHBjuVcf1LRdG3PU24UPo1kUO3/2aLAF4dEauOWBTrLztPqY9MT
62xc6QgxAQeEhXUkl6MJzos+wYYNodxE6rpH6Fw7zi1EV22E5WDnZ5RyD8xYygdJVc0ixBGPYmYC
BNrtadcrBkJ64zGc497L/RPpLG1ZNr1GZF7TvnMODIoU4rTbdbvDlYpOubv8OVem+c7bPBKFhF48
c3E7ogMnnFoqHvJnT9m9IUF/XGmIERaHOJ3bIN5N2ll1Yxq9ITy6fPKCQc5I5WksmjmBki+DPpLM
jvPE7B6N+gu7/taFSIryUM8Riw7IlOU1WU/gwUKwFV47oBZqRkK+SFuel162u4xPdAGmml6dZ9Ke
r1OlD/EFM5cAe3PiXEY8AOB3PQIJJGnvDEZhnzGNB165FeLcuzrbb6qszmGKBneszTAZSpstrsTh
D5CRGcgqQevWOzbgkI+sprBPLMkPyDS/tEljyjw90Nfrc7+DLH0zlmkEMZxIPKE0M+X8dtQID4qV
g27QK+aKq0ZPEn0wXWpGcM4UGlEIS2MpPqQ0knoP0N2RFxNX7WyYRUJQ2X+AEHkKBWLhi7i2X/88
wqqP9ypet8WbCTZM3z7PiZpw28MTzFXEREAfhpf+sCrI2Aie6TQxQkSeBNckeG0TmDWqz1oEljxy
x6B0pHhjqkDcujJrtswhdKfCJMAWjo0guKepmO/FZ4CxExQZvKfjRrSBGm1ojREIpumwADPOgaeb
u6hCMXWiMGObBOpAf2gM4HSpUDvQESegj4SXMUIQgcbrQgAfjghO5yRikMsR7UR/gNFKCRnEoGsN
2OPnQc76RXU9yQD9+Qfd/AA5pg/rMz3Uoh0lC4MTFiyWNIg1aQxiBKkD8mBiaLYgQcFFUOCd594L
DLqY0LIzn+0IFOGdyPDZZDrIl3Ae/u6OEXyHuqv6UF2hG1lXQoI+8TU+bc6kF5EibGYHDl4wd41O
2X1w7L13BGDIxWJz0R92p++MdRv/GGqUbTi3ueaotIGX+OO8gR/rcW5TsbGnzBN8P8+sNgpOXW77
G7WA4aTDPjE/OsyC3qKLVKiM2Ve5jER4Cz9dVGQBU4wsFcl3vHrdCRUQZ/ExzSVN6mbOLsAx+DUB
VeHro8jaCZdAAk+6Pq4FZXiKS5YaS2hYveA+kZg3kmDwhEhUwEfUvsPn/uoUEdt0qIG8k1bwCVYs
hlkg+d9ZK6TpUFlZkxeIhfaEoRQ4vg9HljPe4qjosOeayRLiZWPSheba/aECUa3G6onA+02J6Ma6
c3zDu72F3eh57I7f5HaxYUdYCbSzlFwCQp2DkuByxe+N3uwYX5JMXTAswh2+AIWT0gfIqU4+SY2h
mp2lCuOO9DEIZ/EDeBKN+N5cedfZVLaAA87H2uVIfA/p6oZw6reArnTqcrCjcXQUjFqYgOHLs9M3
cQiigHeSimy+8wKVOdm0M3y9EKjRIs0zCBsIiJw2v9v6DYtJ2EA0KVOinGcNAMkbj9IC9fJn1tDY
eLDCkza+/6ckx6DeZDvGPDFsxm88r/6YYFPVgeIrNBngfWAB8LFb3MPHp5pjQHSfUnkxSwb37M+z
Tckq+Ynzuro17BohFzG5xZKDa2skre01evqKf15kMGyBRGG0AJYaYQ5bHzqFZuoPB9/du+bcAd7a
Dp7kFZAicAinL1t29NZIq9M1iPJMY90CL0oC/i7z5UjkVNwDffUz2+lftdVw3Ofl/fqwwsHiubV8
Ei41HG8sEu6TThbgRw9R+NGagAYw5mcFWbFmVgYtXt6/x5Rz93UoD3j4zm8QCtoOevYb7b7qlgcR
WbP2JPFn8+WCjQkWo8jBpYCs6D0ZpfDfZrf0Wmm4KGAM247Od7LEaN+rgcGl5CZSjzaZ2MqcGXtj
Hdkr7EfIH6c4mz1mXdXsHFX7M79xQ23e3h7TjzG+A2Qj7raFGImTyAzSKmD/K34zxWwyaCohQ12+
h00KX5Rwx7VlcOXFi3fc3zYjXE/aESLxUU24Ot7oSb42s5UCFZPPUeJDt8Bqd9CZd0N0+l1fF98C
q80G1OUHVoNyUvbtDpQJDN4mPVqJGRbB0HMSHG1ZqUNlVoLgtgK+d3j7EIojMngdCo+kndccpxZI
M4cew+34BjlAOV4n71GXQPRRPTmeglcEND+B/kmXjolxG8ez0mH1W14hTr3tbKVjJNxA3W6CsmPp
XF86VJ9MhUDnzOEpgViQTZXZPUK6UHGwRlD0GyT/uDSP3z5aGudzPMUSFCg7ADbelDbZVsIxHimj
h/Mhxb3NSZALzFjb0ZVRpsXrObpEaDEQQQ1/oAx8hqRKuqzkLvzCZov4yGfYorDg7CpUNGUgCWbX
oJV+2YLZFx+TeogP+BeBJIPCMRx/fUwouMwcbDycOS4cZ5vK04//hWtC2avtqm+/Vsb+BYBAcx6v
8R3Z35IPRLAGXvQJB3G7nrMvdsqtCP6AcrAUj+ivSWI7j75pf1t6UIteXhcHaQ6Vl9ffftM1SwnF
V9w1R4AaSiYVbPZ0zSXFeQU7Z3qfzAKJAkXCrt5v+Wpae+89VsPE3p0qnnPygMEUhYcCRGJLT8N6
b/QYiMvxeY/EwGZjl1mHG+c7m05YV9x4AKgV/dD0meos3X1teB9qI3BiCOcXgHzu4oeYFEoshZnW
FtNIq/LJ1ZqV7voPA2kfu+374eoxKWOzmuHexfWoxD+3hxz9ZQMcFjZboB5v3KZYfGlOc0iEJhdI
X0J34eo0sCm6rjpU3evmA1sPTVHcxYdHxEjGaj1hWv/jkSfo7jZ6sY9iaRMhjp/rHL7F4A+G6n32
BdOQLZQWZEkRQ5gO5db2VoJ4XpNX0sdm2+9J6znizVOwNmFhDhQtGAL/D0tfp3eQjQ3YJ34ePBwG
QMUlpG9NP4d63HXBIoTRWAfqngLOWQK+DeFkNccDS4hLaY+PC5Ua+n5tvo4SD/KYfwwMK6navJyg
0Q+3nsNUhptyHQu5pwKdkRiyTpLBh+CA4CpyZhCcBWEHsvimQXmg/kuqbv+1xz0HU9G5qKwxbGP7
uUBlzZubUYswbnGUPYDdUJsyiamAwwZhe0A3YN2o2Wb3iRE0HGxOsfiRhZwnCibBKAI2BitSzNvL
BbO49A8462EllVD2r0BUXReWUm8MU3xE6si/hU3hPaet7XqLxziD/lq6IEdZ6TTcvFrr8DV+zkDu
0s6HJT1NHRwdVEQIZZOujZIPa221wkKih5X5HR0OK2xW0PRc6dlDLdXYxXb3cmi1lzztKGoGTNgY
a/aBam5LFY+p5ArdAo0y4+m/2bZ8Mg6zkLf7fj0v/ANJATRYNUujfWMnKHFVIHP0JHi2Q2hSIhLG
vM78acNCdX+LIvjqwDJkLwJ8sithkbhGaNcNy0CBAbShkPjP6cnZcPyaH3NGUs1cY9oBKHLKwz9X
mMpnMH86V7ZfZx96tdi8JzkqsdsAMRXWmVgFsjm9OzzCjAHFHEc1V2yeYJlK59thW3/DR1515Rp6
2pA1w7CwkXBAAeOhY5M3zqb5SMww52+ZsPjlc0+IE6Jr4yaE7AfLA2emsaLFv6JM/NoIOWGDMrVP
jKh2LvHq624QFgNGoPkTf/YtQ6rTXvRBCTBlUibyGftu62SWEUB5/eEVLbwTjnYs6A5v9EpZymye
sVsiTryb0t+B+mqrIqIcQekhwpKTnVoCMmyp4xsenJpAzRcT/Xw+AxB1uZIrCXtx2p6QKXL5Ya85
pwp4wndpiH1xKrfyiS7g5pbwEHqsjWvr8kewecTg/mETTxvDJ/6FP1TI2uTuQ127YuxE/WLjE+Dj
yOzsdlcafjrwi74o7TYwInPWhXwHP4jvRlBbzYuRLvRh7ieqRsn5wDgaj5Zq9otOzFeIw1BSoJzh
sJCAzRB1AaPph+haDTEeWkEEcRz+BICz06KUcTCJgO6CJgRyl6NFQsMU5YHqYvzAP7AuU55Lxm5w
+jty/x8bd9nWMy2E3ZDhE3mCF0DfZun/w9kxBz1mHZxe56CuXH9cRAaMcBaJILmnDg6YynOeoAcp
59eoSdnPYsgP9eFnN1sWVA8fYxt0fz575MnDLecqZ1YGSdEgxAJjQI7AZlvO2wdlYIghEj35em3N
4UINoZ2wa0IiwkYfDclhDV4o3hx2yb6ra+vk7h2+MERgSLCxnPcof4cG/zPd7eKpoNv12jbiNf4J
EBo5SZSYSCQed3jYFn6JPH/6mn0ZvRJJpB5Fh+0pfHZbHt2PUCMiricPqYyfMz5JFnzI8Eb/ew5O
Lp4X5w/WjQlu9C53qR8yxfiYMXJ1tBkAL85CXCVaexE4QttAQ6UljCPgjOKmnnuHClNADiCNgY80
+BichhvG+wNkfveAWdyNxFT2GZB6K1b2PgUM6yNMtcSu6YkOrOL6GdbEcHieYGb3nBekMjkbBR1S
khbTzWE9uUfqpO8QR3gj56LZgj1ZRXT5O0NK7HO8Z5yaQje4jlmudVYki+ZMWOIryXM3e3NAg57E
ZZDthFlxmaAhd2iDuXg7IqAckoq2/fhF4/3HOj0kqmELrxFcloGCPTEqm/W0cL6Y6fA49WDZwfmE
zIlxTN/iA9YAVTDp1OQVYmReHXrpLSpTWSe1bH2roSNacloJ/qlPeLlAeyGpgV9iZYjNEj0NbOWA
q+U/0fHUXpWI+tVIcoUgXuTgGmcGx0nHYWMUYW11mZ8cjDCq5Q3gFu9othhCqcTuJgIBkEDDXWVX
FX0aHkMrybNpM2R4oFUByils05itILDscF7AKqbYduV4oz4R+H1gaNmWbCJBZi4xEegU4Y8jN0jW
cF9XGaNeInIBdAyumewppCdijOZmU7D+rgdUx/ctpym1sWV2KO3R2wdMq1ZYgIzIBnBXeOlHnclu
VRFtlatOPnJ22Ne/MVfNxsSZ8GjBBAwQL7JSTk7RZ/XY1nwaD77sbVAHRNmTiaT7HQ8zG0/e8LOX
wXIHXsxBaFEFN+ZYhcSECSsvNXm1OTN/NlzDLFU8pk0fTm8F/lCg0gXO40Fe+8rmPKAmObB6oaML
3xZ1HcM7FZMnm6eWt1MzWWxp2Gkm9Ry0gZ0rZyWXyv6MH1xw0MFQAVwApg+rAAHu0OB+Erbld7dQ
Sy3k8Dsj6ljxeUfAs4WhJYBwScMCeL6O53iZ4FbBFTe5Zj5ByOY7pSQAtkOnn8McOuR2Skgb+arR
OUpi9Aj+5+W803zqAEplINVdjrJyC1mVc00ZXOb9CaMkgaLPnaiPhZaIGgCikgWf7Bq22TsDsSqe
tjkzqtlvnNHF54Lf/QHEISVGTTlRLIbPPVQmpx20vRK63W34Xb44UvvEuWs21RozJD4uMLxw1woe
1gBi9z9Kryi5nyOEbGk1EPCSxfWQXrUN4YUK80UhV6Cb8OjwAJb52PiBfnDQ0jEJhI0+FM8s7iNm
QDqtMzJpD1wR7iPor9ccx11Wed0He4uLrDEoOvh+UO40fj0p6oghiUmQ1hwmwMXc6fZnKzVLXniA
34zVU/EfR2e2rCi2reEnMkIFBG+VHqQRxeaGsFkC9oiA+vT5zYxTp/beVZm5FGYzxj/+xsYCobX/
WHLmcwnjsaQY2WALwq6jbhNk2c3Y/RkrvvdMENRJMQF1YldeZu0+X0JrnQZkwHymR8FKYBp/rBLM
O9GKtPATGbYzB8jMgcUDn0Q3jAemc8XYMO78k22OWu7K5+QI9TW8z6g2OS9RWqg+DEbx/KPPTIoU
5zz7RKg3iiVEZwZH9AFf1PoDfG0vgZgA4+JLCFkD1wNu1MD8OArDrquDzAwNNywWJkkqeOF3WSN7
GoeIxUbxx6RvRGLXYCuirGTGe/g2RcwUmC7ULmkgQMh3zF3G89/qqr/4cmIiUQY/vb8cmzdeDlde
2EFv6L5ohq3q7AjOhIqthzIhxv7DDOe5ePFCI00lG6XcXWgvDGWtDHQceHWi0ecQRKAWzZ7+c5G5
5/XPlK0ceblwxwbb0UE0q7ied8wvXkwvRmjAIcdU4OoYHQb9ncQYpPlONFFodnOZ4ATIWPMKlk1m
XV7T9XcOTGMMfETdvNWoda6Hboca7b1Q1znTBLshbECmAJpW8fXwJaABnR2MNlbXAzBdKMQQfCeq
120FWo9ZH5p6rwerCRs56rkZWCYva7q/BIOJtukFZ71yMzR/XZCdhEhj8Zv8oT5d/1wVvIYswok2
w1XlB7Z26NnfnEA8EnQibcXTneYQpTaK382HvMcr2/dCo6xNj6ezcWE+kwUa9nv9KZ7gVv23hyk1
xykM+BUeqT9yq+C66VLAPX73LRjhQUKGDKGJKWb2x+F0TWsFQgUKZvXnlHImJbiA3EEs9OuRTzaj
MPgxTRRshWEMVh51p0c57U63Oe/8rV9bOtkCzx7s8IWECISJNnrACVZjcUjRccWEYv6T9fGx8hQY
hbDQNOs2x0aGCjjsdcQtCJPSm+FBfLpuKUmgGQHtlV4Bx4DbykKtgnHKXGSXjaLfCrNA40IXhw56
Qpms6t94NBMMrJavLNkXT103wZVZ7XArLXLmTMfnnXKf6wsaRbMSFPYzlDxpcifk9A1naLyBkrAU
ozWx9u/m90MJKRzKRjy3vnt2tCU+oE+QD4g5HOIA4zZ0lzsukYS7G7jFsfS8YtmDpCtcJtXjCY3l
bmTSdAnsBasOTPiH4BqNMWYzTp7JjXU8IkfgFynJC35bldCj4hIM92dVUm80pPue9X6g6sii4Vxf
wiwYLyphESksBPrT0paIEZLdeyS4RKu0l2DyxPa1EBPpLZg+fibMPfNEdUqc0wK8B/hvwnzDep4U
i6w98qvb2fuvv+ozRRgcNIs9yK8hlGcJuFDQogvX79LfdT0QClI4eDK3LTGtUCUrMZc66yLp63Vm
hv4273jM1ATGYAxbL2UYgsrkyB+Dpg0i1Urd1Htok5xMko77280VA17cVWHRaaI8YP0HBEbhhDdC
iAojArYiXV6zk60UaoX5JXCPbgnCxglTUsCfKyeDsOf+xoJcIa4bfnI6ilWiCfgT/3qLXO9PBNgG
dVQA4Rgmc+wqkQTKAUcMX80HDMM3kR3qQD9D/5IinEuPksOVC8sKOdLP1jZ4lYFwd5CHnKKBjYJk
g11KaOG0SuvTpcI7mhxIUHUAWPU4hh7A8XYJfozf+IzT+jR02XlO5nZzYgxI3ytjTN3NxmoxGC+9
IVEf+Im6BJ58SdN7RzD9XBzzHLwLm/kNkSs8DPYacgJG7uxAadpcbFnVO8YlCJjHSR5g4n9d/GBy
bD4JNvxtbTVb8PThsnJz6MNkQrSLIRzhxc+5Xck2mlyx+PghvBSzULFisIzjbbFTjWExlWEKqfro
bHPSwSQacqzyWXIvS0MIiQyVaW7oc5zXId//EjYQQiFf+OVSZtgipqvvyrMCsg+0eTYWX6MwGzZN
AJutsn8hdonr2qX2uIGDo0LnCNjipy/mlciPTzhjumPkO4xJgyFtsV84JbInYA+zc+VYi8+ykc2g
okIlaKFCVsbRU3tAhk+ENdirT4cBjEWmEx8DdKnnAzia+YG2crT60phY96UWsCXAQglVXapRKgSC
Tdri/QsUybJgJV6psEikFZsARgl7osf/5cFl9zGPT6tOLsmZGlKUbQyJGdvzE0wxSWfYHA0hZ5xJ
QWOODlLci2VAEe/+3zqYQ436ZJsfTu0yX7fLYjvWO/cIoYgFjUqM1DOolahSIcpuRfnygIdEpjub
tgEJrcju4HQQfSzG2elt8Z/WBPWLmo0pUFDBj+Lo5FnCa2ZQ0jJewdjYLOxMmqpCHqq48gG6m2iQ
sdtzezNiUKVta9yiBmI0TqHcInBoDzLlRo8xkwPehZytmJ+DYv4MHpGy5KVaBG6ZQPfQFUwaceCV
AUAPOlOFakr4+t70jYBLPrSEAP48DutldjHRwcmd2hHGeTYXU+1fos3qE8v6rZ9GPHi4glcqrS/n
RhHdBQ3EjAdhD1WevM+YSZEuFwsVKYrR9jPx716NzK7GTujLZQgBwaIWp0WaSsu+nkeS9Th08IX4
UImAxVlnHGegrivRHpFGsXpPVmA+CWcRUwosEYQ3ibIRjTrAIS2YxgaWJg+cFL9b1VS5kM/OyHot
mFOYeahNyeJYaxZH1df4bpvgBSvGFS42Z+cWwH9+OqSvuEj7YbM4bBJYSaYEkw+fEqh+NWTP9qDF
JOLJGN58/vJ13yvcZLA8Ub8qE+hF1FB80/UbIzhfTseTC02F+KlD+JvXqUxyGqEhMV7BOqpBmlFK
vQ6rpsvkhEWDT9xioPHuEwiV0wIrfD4CuxdoVmaMAEM8i7MZkSnJb41G2m8PL6gl/m8DXxjqGv06
c/jqCK3NWEnM6j6z3+7uQtWZqOHTv6VDSN+/CZp3CgmcdegC6mJ6X3NZYRnzM+gExbj0HgjuCrC7
LQRcOBjWPiNbJzrrITZY/4F/SPLZDEgCthsl3b5mYdy890aB4Fung/Un6tnk1/hwEtDbvrycwrMx
hNBhqwF6RGJm/2B43Jk/shVzs/KgZE0YyxFXYyDMQJRwISC4DIFdYAKo3YSyWvBevisFPoA8g25t
E8K4wX60gKSs+jmt0xv/CrHkRClaem//7cPZFb7GONxObjtsWrVZF8egECChANkGlxiPUz2oZm2d
BcgqZPEDve8WzsP+RSMGtM6LUuwWSM10D8r7/6DksHUhXKw7hVJLJveGnwA3g2BsXjduvwGB10R6
7JYr4HDHYryHqvpJenlDjhcqSdA04Yvfm1yJsqgtfo9DWR6PgFfPkEjQVGCxAB2dddi5Gh4SOIFp
M9wo+vyMGv+KZjLMSP+7pRkTzusBR95IIm7uvRJRajen8R+6z2X9QHo2HYjxpl7vqPTPfKmejb+x
sX1CvO/Pqlghk0Wktv/BQHygRx0hoVIwyu2FtAomyDB1AR4G+qEwnxxQvOotSq9oYI8Z1XacVcRK
6mu+iTkQMmbqPQLq0RQ1sy8V/f6R7nuw2Mbg/9cEN9UnBE3ui2XuvcKfB+rFAw77lN+c02Qe4InF
sBYdNYFgCI4rS7GlFVgW3AT7jU8l4S8u+lJH61yRA6JRzhBX6+F9iO0FH0kE66AjHAI34JTKP5aX
Nf56Mn48b7paYQInJrr6G60YV3mzvHhP5sY/jrk6mw4g2xjDGYz2+XOBXoCCYaA/wwGGAgwLPuEQ
Fi+9dlWaqqyXaFGxKKT6cLhMGWcT+rogs9fnJwOH2jJnMjAjwkZcMETchGTTXzlz7a9Z8ssgeSAg
xfhE0cmoImDOILqOpu0aYlrBWFOoyoDvGZJ4Axz4Bnt+aZFcRJDRK2pwiG35updANTMM9tA1MA23
nlvoMtP1eP1NGzJZ4LYwMtZHfyX6EG4UNhCUximzf9Eb/PYFRBUJCApWOImlCf/1+nAqmVfZN15I
GLEvrnaipKIagCIiC2tZgfzn2iTFHHdJuppQuDsHsOspOb4Djz5ySojuDnGspQGpoKWjdnLv+JQI
wr94HOQEsDv5T0uL0NHznbNUaGJ/k/04YYY5l1N5SZofp/ct4F/rufHxWQU2V3mIyYT/G+rqS1cE
6wvyp5+vBhGqJOJrv6R2n1CTbxqC15Hr0FS2+gCz0h/8UEpPiA2QseAXQS7i8Np2FvFLdzbmiKXB
SAJgfiahqzCx/IyQvXvKQzx/iR6dyxOBFWSL2XBLgeyxE9gWJB+6V/IsNGgNKrX1GDVOqhBEOJED
GBo1DS2+NoBL+pdhBQIG879L8xvCxUsvKLqxi/SwRr1ZorDsOIvKfd9ig8P5GVG/skeocTmoqeJS
TP5mX+vqNycqrGKRbQvc93OjAXNJKCk/Ot419hX6wYL2FRNofJqBgHHLB5IVYt07NWy9I++0T9FJ
zQzsVmCwxMViYkMRAp4NOPbZhavn+vGdNDdDTXoY5PHu7VFQr+7LGwmnLEfoTZdppliCnwISvT8/
zW7VOwIYJSSYTx8m4bZ/EJH6PLctrdYX+kc/ZmRDH6LFLe3q1WrA3UT7ZqwlSse/nKVMZ8kt8ETO
wEtCD05bwTnen65HrjCJJUrgr+hNpZXQ3DS7xw47ZEo3m0qvA41rN9dZtzpbFfF/8LthmPLngWr3
HAordio0vHo1doSIAy2DV9ARiapVYeOMRYUQ0o7Qg7MVFPsxfzrFQqQlPBWmuGOaEagFmvmOYbIA
yBC2y6vKGH0PiZVBMFDyQ8EzCMPD3QeSyp1Vqnj3RDjUuEOcuC87bcbG4YJGNUV/RQLiffLoHKTO
dpN+2B13bgNOR+Zv+I3yRxSYVysYjjOWXdTBF0IIDPv0GhUR6hggme/0us5g0JI2Ok6UcCAMGLlQ
oRhlcx78VdF5SczRxN85jIYGrSgPFn0Hg2gZeJCiY34cUx0Lqc9ndknuKF0UnWUgipE7mjWVc4c8
S9yw+T6rS57UI+EFrjeY9qCAw05IczULJRK4Fm3nAINwjwqMp85hgL2t1c4o3vkfXN1jZn9Ac7zW
z6TJcG6asAV7cBUFafJ8VMBATk2KUsTKCMCYQmSCjlT8JyW9xcEn8aDezNxHM473GPskJi7MuWiZ
wBI88swe28Z64xT1//CaaafH/MaQPa1G4t4f47uJcZB5Z/vizSTSf0dfnsLkW0AyrXf3CFkfEjNB
/TRftVFqU0ilxWJ8EJotnnYxlQYiVxdZh0IO9HM6eBkUToLwXnN+7gsKCqbXBj4ByNarZEQxj8E9
rIolRmwiLQVaOkNywkvYGEo0nAM0RFLHUOdsD0Q2BCIr7v4q7aBqdyuaGuqMDr8pPUWzIyRCiA+A
IGzW33+jF80l/BLogjUK/RcVFpmz1/UnHG1VX56fZ8+/4aomOoDIbbEc2FIJL+NsiOjfZjXg4R+b
/X0JOkHUxIWpDGi5ly9gOCMwFhp1hOJ0SAyboKkgRmTelM07+ynweybwlRA7ZUF/D/+kRc71mcgA
rsbLHYipr6+QLyXkwJwFcOcukATvwLyNfQPmJS9pOVr1HPC+ZLxQHMEQ3YmZxCfAKo7Dkt0+Uf4u
CDdCQf4UciwwJ7aYPPshCPw44i4W42fIDTN0cigwqfY/QKQzEtmMh4nWEOkMMjx2EOH1eIM/WFE8
sfk76WY35AB9Onvos0YGgufDKNgqZrN9WOzX3+pj5zNyw5C6LloOqH3OPA14PXikFVgdUYFxz+S+
mYnBPpHcbGmEC8WCjveG4OOUuXiH8+dw7n0miKy5VDE6awhb55aNO3ryvrsmEDIcT15JRVVU/nHr
7Pm350SDO/ChM317F3LUUWfDu55SLd1g3DBsToYwcHyZJkL1W+CMVzhAJ8+xH9UWRPvKeLfmJYZ4
j0XqkJq0xXsYfgz1aUmTnAy8LGIgSdIMoymPWhe7GmbgbCNUoNsc/R/WkEjhJEMbTeVl5gr7TA6k
wf6OmEGgu6JeEuY56LFd1WyBgx3Gw1pn1Be9zxfIzHtYx6RNcYolF4p8/BxhelC9tfp4NUBpjASb
nzjNkHx9Hf71GMZlfNv+KmOgunLhvnF1SMzfXsN1+BKTNsEFtOcj8tG64Mx+Ac3Bt1qEDgBlSIcO
sIGaljVHBpt/1pwSj/mPWaa/A13YldA48BaK/J45SN6cMX3AIYptLkgOShJtVWbx9hdtJoXpQQUh
eoWXhrADvezvvvRea5XBuw+6y43IZQgm0gIeQKnH3Y1xm1+usuXtJNqcV9SGikcSHqznuP+XewMT
vAUWe6mKT+Zjp3S62tcADdyVicNzWuzuEPHvDP+YCAJ0ioloyQyd8wA6Hlw0SF4XZ5S8iuk3LFYt
Nzv6QgQYVIbstInS6OwWwfKlykIuSIvUitvwSfXiZvtLSHeEw6CMTLgQIUNlcoMxkBVUKQwdc39g
acyTIMhhTAJSsIP8h8ftzbkGBKJ6/WQ8YzA0hQ4Fx4C6ZlWvvvs+pCzJqBEO8lvfsztV41JIoWoq
3ZOMZIJsNEAYd5xWzpgc1iL90sh+LPCbug8FQMxCL/tq/0VgOPuAkEDaQ7hw/3v/IezCi+cB1tur
9S9FjV0wpBMMox/mX4r7JjGX7BFbOXWLj+BeuMyrGFwP4HNzq7uDNSAiGqf3tv1LbwF7kex5Soir
uOqIlmsnyJlTNtL/K7xzM+oSjkNTjQnuXahoCjfnuEECPxNhvz1bYueEL3yv8EKFE4csZSYvWLn0
62XY7aHV7pl30zDU0PMaddLH0xd/Ppo5kl3dVyQJgTHEOy688/L5IA+9c6UDpzhA3W/diYtnoCPo
dD84zI6sUUxnfEu//+FBebrPd0+eMdSXuWbl3MAUi4TLBYUvvCy1WDn81qJ8/Hgj6LfLz2qbzd6s
e0prvIq4KvDyjbSKyhd1h/8LCZCX1lWAZzksO7N1nk7XkbxLHTEBA+iT4Ts6oZ8VxrtD67qWwhu5
K/x04l8V5k1j2Drga25Bko+JPBg/PewGAaur5GvXFODA4CRHk00f1sBLLscN6iedfdo69EQflN1n
B9JVKHd85/cGDNK/kjEFWIGrfOfnYOPQyfC64bKAeQREjxDVInR2DvCTk4zlAUfpSFdZRPDC+nte
qkblIZBskQrWR6yDJPQk09NzOWW42pB5lKB+3jek6qHsUgDHn31jdfh5SA0KSOjQAp3zXKCFJ+HO
9HZhrWFyUk4syZD+xn/Y8wFNIdRHMi4tOjevaMIf0BSAO3qb+/LDYo1ZQEiuwH/uSwbFJm2nB/MZ
RLl/IN9zThzxdENWy4o5JNAVxQrO2lL8BmYZu+/5xeF38zn4rTTsBESZtYGr8fZlqr7iDDa9RQ0F
6f/QI+ZsYFbMATR7xYy5R957TkD9EC9G/+U24Wuywv0HDl19/CaRYL9RkLymQyGp7hgpfRE9NjYZ
aDGMChyZ4DhRPWFcOO37eFMzgJTjpz+MxSiIexXPFlBhgbxd/xhTAf+8XBnHvs/fyIYlilsHT5XS
BtFsWl0FNji9PFFBDf5wDHTwSASZO3skqTvIF2dAZSsyv9wRbjAvIbIwFZApuEOZdwthUE45rMHi
oTkiW+ktJKcfj3kAV+vGoBUkXUxbSc9jCs0DhLChg822f32wZ9SXEE70B4TUe3zfvpEdAhwim/QQ
lqcf4QrvxSrTT1DrRFJ0SDA+wz3MjepwAMFnmhGHLQS/KJi5EfVtYQmm8UwYbAvbfgQtMAdeAMZ3
YbiPJ41kCSmjeBorIURmxEsHD5XGhigsOJMAbd9pb92JDGOxeMrwoUF1gTsTiNQI2buzqsSk96cz
qbWxarQrrJJml0AKGQ/te+Z5cXb6tOql2a4ARmYEm+Bkdd1iz0WZg7TJvNn5tp0cBIn+4/SwOnoE
dwf00pPnxZJgWHAaiECEB8C9wyJLlJWlLq9kb2cdOC/MzPNlohIajPTRb+yF1hV3WuukTTcCdz0b
XxbdA6dZOKWwa7BcZhTFB/PpBi873Dhx8yOi+y6kIAr2MMsm/gaE1AVEFAt2Gy9udSyM5/aOW4OC
C0a9A7gyS9wtaMJ6IChDdOaTK3EfBCaBYxd2dzxjjU+oJX//BGe3t4GbYMH19cDYOCNpIFYDwqwR
DJK5NoikxXU6Lf0PcrHBpF4PYiht8hoOQIBwXLAWoUc7veN3/jqoI/vBPJjxKz25f1kwA4kxoGEV
wsMKIVSyCYhVcbA61b8rXB6i8+x37PmU9vUeRzSvv4C3AlFsdfbEFkffAoGARWn9qGTP2zNgQ2OD
Qvg5Z4E/SH5HZdEXTq0T/tIQxSzUDV5t4HJfPkOKniin4Y/5ByhM0DLNIGGPVTZgq9/mHyas2OZE
bwR2OyxUMZLVgCs5eVMp6W+H8yeuUZSG+Dx9cUhvGcZdAvSt5gO4XrCQ+iYXd1w6v2mB6qfRW5RT
ZungSoe5Pkwgkd8NuNqzGdhZFaNEZFVfCmTVVvcVc5n7QXI8xthPxjJ+mY4HDJiYGCP/5XT6bEDr
6Rop9NAFkZUBv41Kk/vgVHqK912+ktZh9Ofmu/d6tGTYixh+zVWO/QCNOk2zJVZ/vlMPDOX5fRm2
l4xY4T1DVYf16ouQCjHEEXLa1lTgtvOKGRaA8cqGeniR23dFwVeiLOzg2a/5fM+XswbE5srOVZ05
PP1ajbEDASmLqprmlALkpfycx6mHqH8xckG/CJIbELlChe8yCQTn6x1+fsW/0bgox8koYKoFW1Ww
67HZ2m8bStceKpIzcm22zZ9i/xZvfxxSMBxw6wUSejnMEZiRMuZp/5rVsS+AOnJJzcckFaibCiOB
xl5Lr5TZ6Ib2TPuzqbrxSq/54Sj5DJ+IqmaA6oGw63lFQ8JzLtP+n8p48omoLHNgNB4POCckzwSi
3/bqi/MAZHfS239RteBxf3yD8GfLsQ0N9kj/BwpVeS+dUkG/OvnuEpyPGfNDJD9r4f9Eb4HFI05w
0XUfHSguNfzdBgTfwoEARsFfBT9FCQsORkrHUTAMGFPgsFroKksKIQqfkHGJSdX+mPWCkSNwWiwY
ohJYrEeWTWtfw97+ufmy/c/O+NCnKevZnIsBdAd8h8emZj1oYAAYr2jPj0R9YS6NAaVMB8e0SgMV
4fWaF5cmmGuMI1OId0BZatBenFcw+IVVYIu8s5KCZks1YZTuizMSbRreu7hTAicj2Su3BAI4asjM
l6EQPpa2FkGACUuCEsolppy8+P5Jnl7cH0U1LF9rsOg6o+FqqIlVAl0e7m5zni78hbN1G0x7AkT2
2/CdSGS6wknC3BPYRodqZTKun7OsqbndItxfGUSQLLV9IBFs7W0eDPn8P/vyB+CI4CrlJT8r+6YK
7k02Qv0NmaWN7miBbxRsNa6kIz5axryDMpHwDasFaszcMSFlb1sJzji2iqX8SIFHprdYYrrepJUh
DKfAHkV3eqXeA6PC6vhCCDMKxqSaPVxCaQW2yHFDI0SoztsX+IvGPVsabVJMGTipnkgR6xEiR1Sv
Pg6bk4AZa8KL4DJPZOPpAIpi8Ly4CBwShg801BaqwcVmnYEpoH6dltgkwB1ADUcxjr/qI2gd5uLy
lzrx/1gOR1XyWDFBYRvhA6PTUVpqcrnh0YPbzEmb5Wm+Y8rNiDq38dz+UlUWCMg/6wxznibIUigt
zLCrHZ+ZQwLyCax/EigknhMrATvg3Gv5Kcp6+9hlUIhdlRdSL1WOLuHGOvaK9bmnj4FIVfQoZgVM
zysoDXnMyH7SanTqGdBklPWMWkzfjQbq9sOjkv/iZg0GxhzxZuWP6M1GQxAMlxwTqqv+ueKwm/Qq
ne6RYyoDZyLKEgYYRR9sIEAv8pvh4dpcEcjB5kM8cPFDKVba4rkilazGEsnsqBzRA0w+LrNC5rmY
nwmtNXxar0Bt8DKuu+bQT37z+wrbsfoJVbqhNYayjhTBwRb9suxhn8vgl4mvKF0EK3uAmS4OAOSd
oJShw6Lnt8uIu4LsZniIjIOFRF4KSFj+EdM5VbYVI0BAUKDcg0TiMqRVhMWq+0qhiVo49xLqlink
JaEWp7OEXr6e3L3REc11oZMaBVEzt4gshJvDnoSMYkseSAuBcNSg6lfvIzMxUKYqK5h7nEiEGtag
kZCaUFw3ekF88MtS9oA39YTRxAX7u3oyYgNZRE3b5R8J9esG58oxXueS11+eYengisYhf9sV0Rhp
lIJbYk0ghTjU1MVn8wkVxjZQQYwf8R20hQYdizAGwRLJQk4B14nCEOxgSltyIHHZue2va4FFSWZK
vcnA9u73JoASuQ2IzehPaPmMMrgF7wXNP1ebxYAMKl/OwqqXpcfwAsX6zRsGIOp4b8DnyMRoXZBe
kKfIc3C+PTRz1RhQ0+WTD1pyztvKJZoGTTKn+Ifr5Wzxj43eGqAJTArYjyS/bT/GQ0DUSHvRhd4M
cCdIAIADNENfND5XqjA5FRqjHmk+KtqGlwsYS/o4NhoM6GGCcfPjEs2m6ab5fvgVGb6gCSXhksng
Me2zCWa5+aGrMjO4QmAHJorjii69xFFuB+3gv1KMihAUuXNZ7uoHyiF49753lAME5a8eg/j2IMiF
2my0pOZ5MKm1oXtfQD8otuj+qWpIqtWBpeAv0Vb47/QRCT3d136R58sIHO3NE6NAZPPQVj9zlowM
cdKkEKc/cos/AW06onaArobQnO4RkIXb92U816DmbeVcvpMCIz8rvxk0O4pqaSBsmcHGrXiMlVlf
dQUHp9KpGKoN/C6uvs6dGkVN35R2RfSEVatOcrQHbUp3WizR6NGFPpe4OaFEeFpALvB2kVwIuAMo
2Tk+IbHCo8Vjonbw34LWKoyCoLFc6P6Yu5sKZ6W0ltYa4CKmafSn4t33IuHCKxjBz+mbEuq/ZyWA
qHgYj4UId4EA6A5dj4AOAlMyWDrfaTmHdfWCM0+0tF7g3mGIkKgCYQZwEfx3TPOy6XCLJZuRCkcc
TNbI2EGPQ+9PPgGH9Q+il2rnhIRGdTzwSlfDXHgqMaLiYnwn54PMpIxL4q+d7K+kVDJCTdivQ3wr
LxIBfhW8cigYc5naS9Pv0TB9kHD3dVuG5M3kjrZ7p1JUIllpxLCQ8fZAL1NKe+bSMWQGJaFcb/jS
48mXiphiDpmtMnmvv7QSNmizMz6OqewB5L7zfM9CRT+r6L9QobKyewC6hgSRgsEQLQbt4JGFeh6Y
o69+e+g5+YQETX78MaSEtw6biQAoxl4/xG7ShL8g6gx5vfW0JUNdM3NwNfzJBiaAd8WFsVATEt9M
6oUZzi10yGPCLVTx9xwy87JOfn8yOFkOB7S/KpNmry5A9y57bMDADcGaUZ/wcQX2T5wL9F3wbT4S
e4MdwigDQtRY59dkY6EZRq4Lb3D40Pn1wE1M/QcGYB8aQuHrA4eSBTgMOKt6Czzd6Y6PhcV4wcvX
dfKKi88UCvYV6y/+wkOdPUymLzUBchh5IsZ5/cmLqBSoQk8BJjIgkqgzgV6YCPAPGXAzH2C4cjwz
kqQoZ+Z6QHB/IzqOjTjPUFx80t/pnI4Www3lzJh2Q7Uav/WAiEl4/KU46ejYiUStjrfFfU4bQtVR
ke0lpfQmvuQ9Zg+olnjABvASzK8zuUS0+BiSjNAJjWLue2gQc6Ym8krbYxMQ4oqPyvKREEcWVmhW
6jA/Zp7ss7nOu87JPNSRlF2KpZl9etzPCfoKnOz7rB9wpnLk8Z4wIubqW/LVbpty02dFHh8o9U9Y
xxPJi2syao2vVzrkR6K/L0PYoGHh9WadP1pnydUbbqr1L0YmEQ/D/gZcVp2TihpKgPPUekRfEh9l
tVyNml8aWnwho2wQo69ySC/FVhGiLUFprTtMekt6OP2aXtOh3Yt72/H2QseYFDOm7wTOgQmBlgxn
EiZg8Eyhz2XLX9hDOfgEP8LHnG3e2A/vLAhv8hxR3JxRz/tv8IcZ5ZHZrvw/HIZs0ALVymboVGt5
wyDfUYLLkuzcRebnCzLkw3eAgRAY1sODTzs/x9qhIE27/COVOME0zLkR4Xw+9Tcg3NtavP3Nxc23
CgrSYq4+jdHmg5T8bufu26M1XV2RrCjGeIYMFYEg8JSTRVyhFQUJrP9d3xs4owBJFcEazJVH+wsR
dXIARcxV1gzRVR+2L4cGeCjuxcuhz+svFoMIR2if7fmGpEdXf2QjIPrSPL7v4ZZ2e9w65+9lPh+v
ZVfbV+E9ZnbGHunPe9D+XjFUGff1186rRbeGn0NUL+bDiwYhbN8nR4f4i25Vh9IJwdW2tSRmPD0X
g6TVy5VO30P+p27xXPKkzSAcrrA9X0CUyiOx+IaeNruEBdayxa4hF6eYg6/h24XI5hoAXbvUJMRa
i6Bdaqhb9A7uMfSopAcTbHTQDqOEnMUQYl+quhhYWFe3glM3XpLoa0rLFj+Wc6xsIBSvf35Jy1kF
t6TBtrZmoTySMVbHmlnO6uUb3OQZ19HQ71Za0K5VFm6byuHdE3Ej6mKM4yVfbgmuviiXb4YOc4I3
35SA/CFZwDqKmV56j/C3RGyDNnr+8c7ChATFaG0+/sZzijU89bhUVhnbr++3s7Pz5ZF8NgDiaLye
zJiECuiJcwe+OwFQoiGFVCiM8u9WuUAOzBi9iRAWqQ7c39kb6tIWpofpwqmJGhOzFAw9MJDoOWw7
4xqMjc/+fhIuHw7RgCwbhs0zJcELFeObq0te6e6MewGOYYKQeD7e5pkLFwcPvececvBsTHpDu6Lf
CSoBeGzzFVmsTEBiQv+8ocUAqQ9mVsxRpTvtbqhvxic8Og+IXelUSId2eCpuzawXRXcf3bpqs3DM
JkQ4kwWDtYxAFLOf1TkeOD1vhONIp//S90yFhNMF9U6DOA4uDt05eM0QTcJ1R1dPLXULf0TSc/vH
IGteL6RFOZwXjzndDUT28G2OQ7oeHJDQBvvvQI7LQD59THjfu5JOJpu+2Xz5nJMfBxzgGShDBGoy
bf7qaSwlL9LlbhDLX0xmwjuQesOHq04MXKN2xxApeerrdp3NNQ7KZ8xY15MT6LChtHlDte+jy8P4
7PQNZfuLjqxc3iIUZ2C/Q1SYRfoKRmG+wKMOqnqihjRB0L2z+LpUUg0jgft8aMdIzLj7RgG3X3ni
5EXR89zBo6hh+G1UPFSX9YoIQRK3flvcV+YZE0zuc3muxN2hcb774u/hUSTel+3649zIGx7gxAoU
pibDLfKKeHSCovf/iipiZY316Xlz2z2Xr/jhcTPfCcnLQsr6tSBNNJTKkJGLv4a7GXIrJheYR3qo
c2JSRudNUJ0uiVCUa/Ygydxfghex3YVKBOhJ4SUZX5Nsakp6Dxir2DJco7TAy06NEPT5VSC7rc//
Ztab3P8KasarSPGMMSqIAD3L4BOCB78JMu/ZvzXGt3DVS11N7ofBkTkIOuMVfAiKA8iU5YIjgRML
q+xoFHT+GSQfB2BI41Rx8cd47i8LpJE2Rtf+MLmnLYp5AtjwF2R8zh9ElM3isvjMxPRdAYHcDBLm
l19vtH66dfJBbcTogDEA75GJwH7kYXg3oy7EK25T7SlxeFcaeW0PxJXZ/OGVu2Y13P9c1GN4mnGB
mNlfYdwS1b+dKNr7e6hB8WCuirAwKNTrcnMVM4IgIgIj8Y2CIUd9uCyey+HhashbFeqsYvY2eOJp
NmviwejxcRx6Z7j5uOxxpjJe6FaQlMq0h31ECeeVCVX81G30f5huwDrGl5fab5A8WQXVSuLPxtjB
viQFJcNvc19gvUvnsoe8MT5UHNUKpcGyocaGU3GCT2uYXVpDIaIUvcInyGMN9/gLXlKY4MCnyHbC
CwylhBpypOB5YxLo5zL399X/IHunP3eCVX3GKe6FKzQMloh2T0o+YWHBkiA04Gtj+JwD/PJ7fC3O
6Y8wbkMKzezT61ymapCghBZUYXT8AcW5zZR5YfbncoCSDp5fS+xMZkG+WRDQ0yfwkl8INldjv4F5
iLD7CmZCNkSMtdufQ+Vg6js7SSR6f5yLwT3HCBlO5pS+hCSjM0JDOT5H/ZR5nA+5DcFCjsLw8sJb
QNrcVg9jyEEIPzK9eFl8K0xK1Pt4IscjbOOic/I94SgbPmc94l9If44V7+YOPDXMtrjt+H2rIBvP
fJs30gwfUDZLV/FevhR9zt5/wwzMHuhW6x28QuHODfmBOd0thWGDX/kJzK9KgWDLeY3/2ouSorNv
ezV6bzSIufw/g8MaO2+cfwBss+V9jSdecFnBwPlElz2A9FryKhc86O+2qvCtxD6bcocjJ0dWzBe7
7f7fD9AEisXd+djooujTzzx42SCvccddARa9fq356ZwM/iO9pfIJXhheQV8XWJ+D7BMNISqzQU7l
biCSYWx+aSVmX5pbUVrgeAxdpdTLsHF/PGIOqh/AXzW/L9QJx3idDuMcgmJPh+FTe+Xq7JdQHMdY
FuADYczKXXeSoaDF+em1/h3E0nTo0a6Ty0kB16bzfU6HdKbCxjzf3dJRBGYHxfqCkKSLCQ9fPldn
cu1729x502oG/VSLX3i656vKuiZ0ePtumo6MXwdmXMZD4J2rKeM89hS8QMY5aPWcIUAUJk1n//KP
pPNaVt3YougXUSUQ8VUB5RzhhSJskYMIEujrPfq4ytfX9tmbILW615prhrzZwMUiYOwwn2DuPV2P
ygnt4TGe2k16Xn/yzpIwsB+Vz+CQUjG6jVtHUP/51lugwJ4zWvTcVca2WnU0/VMkYJ3b3w5iejLk
WgsAlIJpKg+3c69eOb8ySVgxDgHbGcN5GL4Two4blSKVmoB0J2eQDq2Jj/1XdHSP7t+MWIPXn1zU
0dftcPs97ZDsp3xReO4O3Ex4KCC+O0bQiE1elRxcQtLEk30ECzkETsGgAuLeWbA7oZHxC212md+X
gtUJU6XO+a1x9WLCx4CKRzcfwYRgTF7n8lFhwX5ArY8wZ8XoYDAV6bH8Fwbqh4PG7H2Fip2fwXC+
fGzPydObegPvF8vBNwDTjT+SmFUMl2Rz1TlG5guQGxxvNoes20Eg33KTlw/r5e29H/kRK+Y7R3NP
xD10wQyyUDwMO2tafdPJln56lMDCcWfx2ZbjmQ/lzZcBctMr1hc4sYHwfzfdZhY/NsD9PmwVh0ZW
WLkQSsaByHbL7MMktJuUAfUcMFxqC0KvFYcdpM2lCplSQbUCuLIcY2K9yvh5yX/Y1Br+GOKnFI+z
XwRJjhXbJf1dXSF06rYrONgRX60Y4yhQwGxcpVxm2Z1WFDhcm4NLM3/MGw4VlFuDJYqfff4YKK/8
WJ1hoJ7za1VXrEo+VrJavKKvCCUVO3iH1VLfuyyhOnLQu3ggpsyBZu5q2ZXTJY8ew4hsSJZeWv+9
oi6t1zxElIgH91G+/Hc42vahXjFX48ALAWal/G0Rprhf8/BrkIqQWvAid6y98UoE1xluTo5c1fMW
KKng32eLoZCv5izabDTHHG3BU8y0bM7M1wergz2DngRjKoQjF3VfdSSaEszEZSjhO4zjnguR8GE0
a1gmGEj7o93bk6sL2iduBh/qFkB6eqSz4hzBD38Hw+y26/HNNdz1LsGItGqM0DAFGF0VIRjwSCwr
UYjQKL8uiiB8EGi1ZQj2szW+KIv07p8WOLRn6GgO0VRXMZU+0d3esgeMNO5EUW8HTCSZijIGDdu+
CtAAMjfulCtaE5Y/8Acz673gGvENgFsgQNyoHWnFgDRARyY9yuM65Q9ZWIjbpYKC+cIgelVOuC9U
IccE5gvf7yU2r1HKvYcz4nFDL9Chdh1ZT9Mj6PaXc3XlfxKO8+caF8ojB/jQPgyUsjyOYR4rv6sO
pWo/MHitp/0jtSiXYrFnh1TV3Dh4BrcIy8OEqzDgjB8vx5WcMC5ti37+oOX8uOAGEbv2ivnD+kYJ
wSCiX7IAWgdsgVfigmFunBO2uGdpP7Op86HkWBOOFAGm3DfDCW6Yt+yQIiFo1/+0xbPysuiVMrUG
HB+aQhpoSmAX7cz6tuP43LFhzJJfjGLtpnEvP56Ap/tUCyOqx//tlSCJgPj2SOHaAWGOdq/pvI+4
hm66VQEY+ROx4PkHJAqH+eEPf1YYGrTApz/AI34Xlu3hj/Lt9Ac6BC4FIsDnHQOmZG2h4v5GE41L
zayBiYkZ+4ZSk3vdLQ688m7q44sZ4bj1t9q0AU/7AyItq++PlzgHkOvt6omZkjIucLHplqM/+sMR
5G/6ohtAL1pHZfZHvMoBxuVHmfzh6Ua61osmEgIfTTiDwXI2VlqMZmaEAT6UPcaK0CVRx+DJvWsI
WgJMXmACBzoGT59pAIg3NwV7jI8q/+YId47IvbHtJWgEOiY6K5SJuLsc1fkTXhwmnxxoZNz9m9cg
KjlDG6Gk6VQog+P1k/kJ4eabN6ucVBhsj1jXRF5QomGC/CedNSSijCfgRxIEJRfUJVhdjqZKj0BZ
0FwsBzg3mcv+TUgluahMjQYZ09zBH0oA8E6Gt/itbWQHPTQLYA1R8JKhQ3vjG4ws5K4iqx5CY8Ln
G3YQvEyo+QwZe5AXcARUsF2uR1YDZZ+LB1U06fjz5VHmknB9jv9IMKP1CTCE2RsMLi4XTXsjpj24
mkF5Ww6utNRDl0zoH9usuNzcghnVw1AV7nZXFUExhf6yXxMsyU0B4QP2w9z4hP82YG1fIIU0BCdC
Q8WCYnLYDeHYTNbnBX3PlPahqU6x7Ell7YJH8Pi50CrmPQ32VgqFx8PDG73hM1/p6NFxZ6pz2LiL
s/PLqQP9Xnqdv9EwsPH+xBEw2srbofqghMSunsPiU5H/coDivMelhSnDe0tgCyUR2FeInNN/s7l+
OZI9uWSDbg0mwvkw/hR1MTNHCQ1mNSl6Med6U5A4K0zapv4IpOaVz9zJAtEfwDqP2hbCXAjTiEFT
OcVoFeYbyp8LmRtSObOn8Th6l9eAhn4uJ9gJwICj8mdXuIScck6DHwMsCYClmdUvEbxHTJxFBSt5
QGkG/Zq9j88bqGe36Fw2IDk/95B9NqhNgBE576Fmy2lvgWABkjv7+1LsA99Cqt5uf9d45Ml7U/9g
zqidGK7OWUVd+LA/hRhauXXacAydA+4OO0AbMdvoL+ClkwVcXpLBAkwPXJ6krTMFzCMZhpwKECn3
OCz1cKRL+BvpsJi7cTtHCvvUbPuJAUfcrqTUbyPxUttnOvAoELi/97WcYH1BczWl8+6cu0+93fG0
rruS7Qa2py8SY+UdEuFpds5P4WpZr6kPxO2ZErZwzgYG1UN0/ZuGUNMkCxFPCa29K8dLStrZTt5B
4C3GeEGh/dv8qIJfOWNpmJWUX/OmvHv97XA54wHjwftnnGaOGdPB9sb4lmAjTKl/JSzXbBSeq7P/
CE4WH2wU7v07eMkkPXgn/FNfvO4RvvkxxK6m1VBGh7CaSBG6WF9XROTcRLQC/oiglMeAiaYngh/H
sZxMs74l9tiiZ9bZFSpISL3KsT7wT7m0hVabfagQWGRf9IjMnnSVFpVkhoDDac/EmNqWFm/RLOSk
/kELOeTThCFreckP8QUGYOvescpB+3oxJstO54TFD3hJ9jdNLHfRGnm/BeIZnHdniy+swcmyIbOE
j7AjCgY6Yc76eGzphBEuvLff4CVS07PX9lOCbwZX8MsLlm0tHOfNL55tX9W+uAawbAFVORFnu8Mf
Z8aUbO1zPMSaqTrj4ep8gdy0R4pHcYTQGtEEmgnUGPtkWIB9o224LK84egyzmSO7bM0Winku4zMk
3rhJH9D7J/nYGW8QYibEzlmPDBKNJLCTY4gTwB+4L81vC1BBQQXUwFZPEQ5hCuWoOgj2YCzJgBL9
WfQNCSxxEPSjS3yzUf5vVgXPKVIKyIQRd7qDVWAw7sMGjovQ7fhPp7/JDo7ateoCWXE+9pCsqXY+
woEPcwoJaUu9aQy+9ThG7lJcN3J4LuTkveBXj5sJfMRo4tztUfKxe8T9NkuOf//itjkU++iUvIsJ
98hrsxmqNYgS4png2ELc3vr0NWMoPjISiQqxbXBePxOJK04wsoMc1rrGV4cyYOIM/sY2QmmSJSss
XTYH9xWdMwRmk/JVlRIK/PyszI0NIYYeIW4+nCfQBGzeCjAF9RbIZuuJ5rrnsjQpvMTmSOVqdWZn
HkFWJGPlU6Xuk7s5jjBDAGs4WFCh58Tfmp3zTIb6x7t6ZxKbiT43cSaH3HfxOKTItayzG55gHANi
jDkBQDyuX9WkvK9P4TFYba/pF3OMfYg1K8rnY44sOulvj/mjhIwWMNMQOReNB9yYoZK2wE/DW1Tz
v0eG8oU4KES1A/tpNS4PEiqmvVP7s7kQoDJL16aLo00Oj7XyfzaPmskEC2b206NQ6YV4s8ejAOYI
Q3dI1n+oQEHoXusuxBpkfiMXuPOmJBu9fQIs4LaRs0BwYRtwuL7RwIhIVv3/sAKGcFgc4WYsfHVx
xhe0yJMN9dTEiiSDZQReAGfyYT3m3Dnvu7lml6D1piH32eiCPSlnXF8Ehvhn3JOLcYeew5XVGqvG
Pg9QRB+hBN7bZ08koyPzDEBRcCW/UZvW87fHFWcNPpkvDOBzwnm36Bot5z0X6Q7ghvDkcaP7OA9g
iB7nllgA5HE6bFbrp/sIT9uvBXQFqXuimfAVzIMCY3fowQT4BuzFXdARrQiMsorPBeFVsRxSFX42
OAXLC4jc1cl9WPe/Y618CxLbKT8hvMN45IgyaXyNGSJFkA2U/OzA1bsENCdj82rDyzgl97+J/3YE
XAaNRxQ6j5Ij4WP/sAyorj8Ogh9K6WNOzQqv8JIe0hEUZpmt+J6Mokf+sgZszeAWGiRTeJM6rowe
rlrL1fJY9ebDqMd514te1BPTJekfAB7pCr7CvQDa8p4lu8UAhROP+wqjfobH9ss7Lq/6LIWJz0GL
izs4JNNLlG1Yjk+T5iDUA9EVqTnTGQ+dOwVpet0MiXmkHs6+WziGsDKI21GYQLsrcL5fjOp7sAQw
ZCNvVR4pNON0VlNYoYAwwTGVsE+YYkH7DcQH8iWf7nQf87Xt5+ZLTXMu6JJ5Mf+uTZkDzZj2DRix
jOzx9iGenb9vOHMhhn4XeJS7h5/SLrqoi9EiqP0Fzy+0FDbpXsoW2d+xo2F4Ft+2qwwW6DBC0A6m
3RrAonICxr/F6Qj1O5Ngfm58M0escOTuGEQdyOuUsNmknj9xSMIrRb7XLTiZmIrRSIiGbXuMrxld
9j1r8Ra6hHJxSIEhOW6pTzeztNnKC6h/x41zd0a7Bu69/2LX2M8zeg8Qa3kn/hZ2i3N1AZZgBM8d
39z+pBiz/gh5WvoO78V9gz1uSCe5LzjPJ8ls20HCAQYPejFan+IZsF3Yp/kcrTpigS6hLqCEyyh/
3Al43X55RJQFs+zkcnebxfTLJ5dTvnB+sGBomE/jw6SGPwN8RyD1sARRDy5FMfCv0WTOgnmXPZOT
52F8FOY+x+hhjcR3p2K7Zg16xGIGdRCGBAZttL08mSkttZSNKzCtL7MpOei23JSDsIVY4Y63YPiy
pOXu8FPhseNrcQJTFxG1N8z3eNSMsOd5Fa/8x+RZJuAJchxNAGdETPoFUOSahvU+n1R3KhnAyhu2
lh5t3gHQ7ORSrzAHkAkF46Rv8SCF3nKw8R8Ojot3/q1qhrZ76+zCD3M5mU3I0qDu+Ckwl8j3IdPu
5YrNrIdzyDntRe+qtYYkT14DMtk9TCw2ESUyO+vtjzOkt6PPpO3qL5In4Ok4Zv1Aynn8AaP2FyxC
/oKiuVofq9UfuAjWTG9jlfy2DAQWF7xJn7lUQJqgT+0gSAlODFsPswckhLCXYzGwBUTAxL32KUon
yKZGySB6unT0TXnDTHOYkluKJVI0ArLgWcqJzJLTKZ+hpMgRp3s5MFjgyT26//08iHJPUYwRnohE
Hd0+9wPIANYUUl4udcZkmdQqrmq7af4GLmPR7JEBdPO0NGkvYKK0fQA4ryfBd7viROq2E3AuCTMl
aMjYNEPe2MC5ha1/WF4dhtJz2f0xQ8RBbesNaQJ44LsAdjpammH2DDttCDYPoSi54lwPvzKDzbP9
TInEwjkohf/CHvrxcM0aOWd40iiNDRkMvf57BODNqAZPIWgII2RvzLj35xAmu72lvfKHwH+oz4qX
BxzrjWhuurTFFDs54eSGURISOrDUqSGJbdf5xDf3XvTQQiPyCCVPWu+dYTZyATPwDumDtSyk9QpD
P8CHrwBowa3cqw+GieJnDXkgG8aPqA5o/Q/RY3kS1CaqgWt6pXKBgeMfaKk5J9tqhL2LDJ4mb/dr
eSEVJ05gYWz3oaT6xXcCBYbosevgGfVRYXRnY7RYCacYf8A2TzhBVNtNOEmmxtC5g48y+jdPIfZ2
1HlMg5239crrGOWcLdEQdNaFIM59girTHjBuIU8GA+ej/wwuFmPXcLQY2/eojvD2x9qZehNtLPUH
qi8Y5V+sdxkvRUNjXLXrkfvdIiko9lv61cWgZGCfYpA6W8A3Y2fAvQB5BClVKrTq6F9djwX1g87s
spxiKjZxNh36doacBcLw8pZSgG7kxSBqqahO7g35adXDqaxOCJpFIoKQPMTmJEAV4OIC57+gOWFq
7UHdjkks8JD0UhuyM+bfvDEuy1vGbsoM0+9wiSYxlU23cYcOo62l8HiTE+ZVATvCFyD2y5jwqt1T
fOG54S+HZrcaEIoulRNb4Hr5cNuB2vxizK7Yv+gQtsRoocZrWm3CnlYdOWuvZEAOMNPHPpsQvA/W
RXDqGRlPghkqMIyFoJ49jat2dl+MqRsXPzW/zgc+Y2ubseQ5haQTHCokjbPlF4DghVSC0mML6aA6
prW1335ckcSB8RM/iFjM+pS4GIM8xy8sNKUIwwRVRjv4MadLnvxvOYbFiyENDADBpBW7gdA+1Cqt
7CkcGuoOq3+nH3LckesxnFO575laU7WB8dLX8rgQfE+DjyUKJJVxsDJvAZmSEANeS5IjcnBqitzk
G1Evm1J+jEFL2QpwPN7ypmBGY2sWnyjb9jTHE1JIn2DpkBIIJnFlrTGJr1wf4yY4O5dg71kz/5Kc
HXTmjAC+6Tt9l0dM8PAxv5j3HFHwJRxkNL289BB3RmSIWJKZ3V8/n+UrOCqvAqtCyIccqDA4URZG
df7KWtiij+Rl1H8TCsN7jN7unYJqo/FeyC4cG3IH+GZMjpe9DeFAxt57p0Rx7KjKXJgzFafehpIG
FAoOy5uyZx/D1B/YbXHyTuFr+fLF9By1pg+t1b/sWu+bDvImuDGZW4FtUt7aUAGMaUKoHAyPxqMq
CWntPxV9OrP/Z37CU4jllhyZLSH1wHkBvD68uBobH8OioI+HAvjaPa4zyO7sdyvO+YOKMAFqA5Lw
eFSe4972vgbPYaoSTH+AQg1bVHhICPTmr2PWFLcCShQXX6g0QO5wpXxDXZkU/W1tSAucCHdfS46b
AglCjRSgcTAsifZ/kl7nM7gDgdAc3ElGAuUF4+W45mjtaaLh52mfhPty7EyRwA48Sr3VklzLlPuB
pVIJAsLkjkKLrcm5uQxlFk/7ymMHLWk9jZmz4wySMhmz5AThFmKCG5ZHT0CLXv5ZHDBuem/wWBFI
WbuBGAGamH63sEdDIOH0tAD4/lVn7AmEJrTlseXCL0mljQV59+v2tW8AVsMcAaok/wByxTAXGUvc
Tyc+7HDcnBheQHvCaS2YFG3+SFnZQul3SnG0FbG8TG7Z7YU3Eqgs/eELYyUOaREUXPbfhrAukktJ
patE1jBcgQVgiaG3X/01LD926cGXnxLQAXt8/uMhaxVzqgPwD2WvWTAihiN8awhVgX14eWuypX02
FfnbPRXWFTTwuytgL+G0gvcimjhcPdWyvKS4T11x36D0ooZnJgL3l1avjyJc+wKpgUh+lUSVNkOk
4Vgz9tSK/gyhHSePRgZkjBXwT71aftILk+SpqAu9aLeF3mr+z/VBgucECH3RntvoiGAh8bSZkOhU
1WwMsjijhDQ8Hzx0zYZh+kxKdZ5U2z+R/0OyFViyelEMLBiTm2qeTJWMWn7trVQ7ar+WIUG1u2Ax
jRBGq//xqW8rQJ/dxErgiev4zVq2nfyUCJ3cxkFeniN9Mkl2sJwJo9USLEH3NiJknj7e8Ly3xiK1
PGReHi04nZQS8SZFBQhK3Ma+go4aXXOnzKOVj3uomw+Xzrd0WhXrRDnk2hKmzT2DIzsaW5Smjuc1
6dwrqV/p6Onsqvy42e1wVFhthkUv1GDX0oKRmHfACAs8+YhYkbmCjssJWd/EbwMl3ZVyktQ4VZJt
iq2QuWvNiEqbnho7Rs3k4zB6onPVzOhI9gamowkgNRHZJxU5GlloSENNOmPkolzF3dVBn4slHC3U
R0EVAb0hZcqC0kmLTn8Rsbc/RlLi+zEu8KMoSTJx4R0YShDW3fIIjKmeDhr6ER4ELFVjsMs+XI3S
kROt/Lo/ncBBAWt6E+YK6nKgB/N7ZqVEZ4G461zkkiHHWUHI7PGrE1LlkHlg3kTfhKoFPwEsWZqB
1uL/qs3Kt+vxMOar5USROQEYHjNyH+NYrh4wyrnp/waRnDe9KXUkg7YvegJEHnQczHhUSgDiisb2
EpGjzedUMIyFa6kE3BV6TzGRRyz+46Odc2oNBdT1mGMsHe1+D/3zdfeUkp8XRjCMBCYgWdi8qEcA
EpAyxr74Baq3d3DHa7vD9bC+2z8odurlZByPgYxTqvdFag7hFYiNclnWnq0iUY8bjHffAACiVeuN
3cdQGx+CKYQTlgA8F1qMm/lFvLYyD578NXZMGVucbia7wUmNsL3AnDEmnY8WgUTZlUavwDNdJ1P1
5axIMW/MGuAFISFaqRrS+/fNSMF5gRCMKDJq2iQGiLXQw83mt5Px3u8G/ayjj4c5ywWgO8Ts6E5a
3hOT+MaaDUNmrzUlVk8umhvL5zdTh+dywMRl9UOx/AajBNWnJ7lTFus0PXz1vbrv0d7hb1O90PX9
kz4Id2+YOJJodUhZIMNWke5aNH06Ef0lHGyFhU/PPCGmVRv4k3TXPXUEAE9tvGQapDYlzwNDQW2A
8qnTgpGbctKk9dk56j9Wj4I/mtxpwHecV3vgdzyYJGaiuEdgsHsI9qsYic5D/67Ux6ant3t7Go5p
uNAnPUcG5jVWauFqdGHEFO1xuVCvKt99AfmDtTFDEoMh3d9euWadYnEASkKN9jsbr4N5VKz+5jRV
eGsgSHzR9no6blPqvgBrMEzWlABEEvLaQ8ew2Lp6nTNGOKpwofEZVfsI0SFIt3RMnHdKw+ADLFvH
ax3Zrzo7zKehBFXTPGjPZh4TDU/3ytjZsiykV0psWdIpPOAUJ9f0spF00tDexG/03iSIdfzojeg0
lLLZ4KRNNbJI+GvmdyzbMV/diFfakAs2ZGQ5h5MdnLR0sgG6KvD1+VDPNvM/6yEpf4d5zFDUiY0r
oVhcKrRo6pQBwTFElgIqP9FPuKgzI0V3vGxZNMoIEyYmdazsFq3I2ZWsRrZO8O6wwZssTmiQz1yE
N1Cw1mO3IO2EnMuzn85Ri0jqUF16mqzkJMMi8jBHWFCyJTuOdzY9zeuZtMG0BvN7lL6UOQDRHDep
9G3hPEMKO9tcx0ZYO9g7s3mzuzZiO2UT41x1vHJqBBig4jsKV0qRNw1lNnsxLB7+gZXEbX1IGnUr
OMf1jyvCbY02QmTLrXwGqcwFemEmgQCve2gtXkxkdYiLzVXHiEwd9fUb31P9OhDxqZ8ET0AsnT/u
/nsTD8iKU9qVOdGNeAK2xG1Ausudd8QVvgQryzLElVQY1XyVP2j5KivdirufNlNn+h0LXiXcumOl
UBTLgplAfcZCYB1vzmrMx3S4r1JoAMwUf/ge/CnpUbe4uVosxzT36WvJv6WA0JsU7PEk8S4XVAKY
+8ezlxKKdz3N+RH+MD7rMVrSwcLCFXHDHTqr1Hi849eMlfB1Uv7idwEGA8fN+duOdMNIj3YcH/Gj
Y4HEUxAA7XdinWJWEx1truT1b4yLHZAnNJMlVj9Z38FRX7+RPJjcveG6VzTpAaUp4T7CbOsuG1cs
A/AR38+fcIVGWv9u3Qh+5fOxdo7eV+nhxDn/ii8ZU6cPuYFpAxk1etcmtsAXWRvDB8KhFy+yDUJX
J+DfeySzKRCU8PfFPANvjNcaY2+8aLDooUVHxo8rPk0NXLnD1BqB/HLcXV54LP4YXL3jX9/GWmBq
PAbaLWXAPZix/MR8fMadDaFPckgyGmaTXynsToegL8HQwLrujAkLRsaIP/QUdgn6efJ+5tyFBktL
ZzPZpBcWmEY/AYN6zmrrLNgmJ82yemqjMLoLh0LRt0XnR9JO2H3B4BQJFHiqcbv2ijJf2ZOCrA/j
5hjFU3cpw1oL1vFPOSgVYIxpZsxi8IbkVhhpbZx1FsJsDl0H4QvraeWe3fF5HkI15g1lyKNcZzXE
SSqGl+m0jT4NyXTn7CSrFokfG5J+n6h41NU6k/ejLmUoPW/oP5e/NVcSxBhtHQ/1eA0aMNUkfbPK
xRckAJDN6aUtWYc8VC/vkPC4kVHRDolXAuNO0+Hf8D0/Av3d8J/HaypfXsmYUZ8gBPj/TZgRYVfP
m9Bj+DNIT9ppt5E1a/4t0JRDc1bTx5kCj0cw/vtbudvDxmCr5DjPaoPxfHZUNkv4PaJhFP5rExxw
CJLExmH6xwfuXOAvyhBoMct3z8M24V9dg33HWhrN77SpoqVC6I5Q9W5zd3lvfBjSvpmC4/I2B3Y2
HTUqu3WNRRQqSZbYZUcBxFOPJZpUqxNBcSJyix+QWn3k9CmANvg3fke4k8o4St3RaDbhUHAnMLIe
9/RfL5m89WaHHGmKBrtr1NlAo5a6wEE7rnu4M6n1F00Zo/IJ3RzuVZDHUGX7tQLfkh1oqsVfxwLK
6rRljR/kplao4IagFXQjI0Zn/F83L4PgSMGlLPuNsnzwhlcsI6WKspk+5bqmnAaZz690oXyXt0oK
NIJu1iQX7+MfgBha04kkoywPoYcZWumw6ZblrmYEvHtoWuntnQ34sr8PKs0pJ4qHSz4mqz81x9WP
DZ9NH8NGLKkx/9ntyJOKnF/sRBDjbkoVIUzZ7VrBrbmp1Q4HWxXN+otr3phIs/rqjg7NYCTs5BJY
JQA0zn4ffbnkSMIx5u18mFoNcTIZzLltz2DzkBmAqleGns4HoPGtHZAgT+g9LlidwJ+/atCo9lsM
sAf6a+8etccfrcwYMnnuXahulz//Y8wcZFf0rjmuhjXGWixEL2jcFRrPEn7XjN1nvny72uqhis4P
9FXBZKhsVYbGObW6CeBdkSry5UsxGK0OHrkVCKFgC8FAH2p7kadM0C/ckSv1ehbxkT6KXd3+xLO9
L22zovyiNzwxVUvA3kTDh7fjV/mXx7Ihv+06T05/1QrSI26k6Dt5TNHYC5Mceix8MZSms0dnvF7m
hyW+PnjicUjGF48+yp6a64efPWyTNgTbLtxsDtwOkKFwx0hRE2+2L7hTbDM4dSj6eoS2Wh2tbXhK
q4eWSKYwMKbKDxPuYdJkGTYt2DhzOyPcSJQrtkNg9tw6TDyi6v1XcYnzS0meAZtWY4BNJiyLC2Ye
ahSZDNteSZJEZuQMX4pjmj5+PnSkEVVYqPsJuTxAbpW6i27i499sPgB24Qpb4RozZv2OREbR7WRQ
8KKDiRKZiWqTToMryaKv3uKflTyM6lOs9AgjG5UfimQrMm0M8h6KOlC4Xmj6FHQjq8I2+ePWZDjD
pL56Z8lM66Vcp6lzxY1GUuqnISnJQLF12x8clTUZY+pBj8bkwq4k/aNUvPjjX6s206JoB/zk0FVW
F8zVp994hcpQtOJ7jXXP1ebCL3k7jmejGqJZVKprIP9J3GV+GcIODeou4uncOdhcClvMAcWVzhIW
rirZ22sD+7teH3DqRjKJHQ3juPvDvN30hW+vYZNJTGAxbIGYuouqC5fMFPI8FFQsB9AD5WlkTWS/
Rrsev2gt9up4peh9VXef+sJuuDr1jtlKyxWybV3X3WKcuK4091Uu0+Uvoj1XdZgUdPkfpRgZ7mw5
WhpYFa0xMlN52ozeYC6+cv1QABXwJWcpJ/JZS8zhQ2eiD2xA3GK5sO2oItozeahI+ZBn+DBGMx4P
yYFMhR914rvKRYm7DeXQxdnyKaaKCokwQ0ZuhH3f1b+6ju+aq/tTRSe3CdLBDDMZXMYUPklCYuV+
ntgDxSf3kdCebqqtm5yv57pFeMTHjvO1cieGbldVlH/7FKszHoNEHZvZul4pa+R2Z22gZD65fGrC
OEM8su0uSx48wBiqv/FemK/eOnFPGpeZOb72NuyMVdxVC1/O/cVYVhd9nSQimxXs/ZRKlRT/HPrZ
J7zFrOSk2s9ZKigbLkRVFb3lhS9xqvEOeoKm+DZNPzsJW+d0vpv9WzPMmbwogtdYzayKi2XbD+yp
Fm7PK3oR985mizjo8ATUFTLMqFg81qNa1TuMMXA+8P2fxQcFGSFHA5vySF58HB4hQCmNISRQg551
XNPsGnD/5tkj9sXDhBF6p35xJiNSi6tdswshLJUK4imW3L4bYdrQ5+JWG+yNVkN9eefnB3OfJkK1
L1HF8Ku6GSTAXrKKoQfGW/w22uw9mwlYjDgJME09a2zNkvNCj/J3+Kn266XVqY/u8jJGinUMFw9f
vOI6k6bKlyXVKrvpU23gIv2/Zdx0OcvY49brBKxe4RqflMRkyTdZY5wnxpXtE0XuSZ+Rc3rmTAAp
O6CKxpwJo6UBGvDRXZX/xkWFpxlOemLTFkeIECTqZGEN+OTShgkzW+fJuKOfEE8JHq/Kt/Eqbi63
ir3qtswGPG6jjks5U5FZaT4AGXxPHhskmyD6pNV3Ok8BmtkE/tsOhItZ8LnqE4HOiWjUDvlQ3B6n
M46y6rrcNxoSZb34uGL1grTdlII5gfjiMwKLon2o6rbNx7NvOuvhGK7J9O2xIOiCQx31KNIKoey3
bpzsIQku9hpDRcRzb8/8OZX4QgIyQr4NEeKi8v2TvQbXuDIHIPDKFIH+PNojGmGzEdNMLK7YUexr
UrW49jw4hj5FxB5cjchvUCtxkQ560xJcluBGT0IqdaV2v5sa35YIHKJ04SIS67xzKi4YI7Kf4NwK
IhIP2R3Z/r/qYcchh8+RzxnWh2rLybPgnkvPpIru1Cdc++eYcw/Fri4+K4cSKyuTqdYJ2DwHvDQ/
s+GRjc4fv+KAlEgvhYRKIqY4F9T3UNsNpsAbr5Oaceg+7URsUlNxR8Euv7xcxZ4tTg4ckdmOX3ZO
K4rTMqEpWtSalcprEcILHZUUsUBsHjXyCUaeLVSaYnoz7xuAHhT0H9z2MEcoSaYzbvijm6+HTvrc
iNpmtsBYuBmFr2spNXvlQ+GoDfpqIqzuEsY6sFqH1v1u/ftEMF2bx/yBvdFDH0zhLRJLpPM+uxu1
vfLj6uCn9dvih/wmrPW46/c3cThUdBL9bI6PjE12SLSz8gAhGCsspl/i9+yVchyyp8IH42zDRd32
z40K2Ygzh2OOZwOA+AbpgBFMlpjUdSLUhUNp0rOA7j8TsMcKU1xwylYoyx5w2GEBNJZZg2GynzEC
1QXoLS9AyOoNv9PHH4THs1YqIpdJYgwu3o7bwSJkE2o+XMjW2fEOtfMyK5HFQEi54kAIAJ0QAa3R
YGCaEUE4rC9+dgI8nueO98sxklJeBPmBOIgucEYyBl90rWM+18OEXxHDVTbMfP29aeglKTlcFy+8
kVKEL23PSEmcnmc6KOU44F/68O/Q1f3mrwMRgi5Ug3z81BlXYAXB2XQi80uvt4XbPBX3bqmqLSBe
HFeUKKJsYekR96pUFc+yKk2UHZ7Dia2SYg+bpVuuf7TsodgvdXfbhlsDi5i38zeKgQe6WDe+qqJD
KQ5P8VTJpJSdXeXh1jnrjEv10viMmIe6eohY3Bi7xQtMnwrqoy4KDFGVkz8uBy4nozipGbpxKOGE
oHz1VgbO12e2b18o3g46hRieGupD4WzwB3P2W1KxoX+XPge6amq1abJT+e5vyybSqWxme8qnm/02
EnZ/austPs6wRnhWaBnETpY3fUrBHKS4v8PTX7nw4OyLHIjRmRDmRj0sStPqtsR1wuLs4qMd2OYe
CtRGemy7/uCxAwIA0TFl2GP78lNZUF+wsXN9meAI/QomuxpkW4xJBUZPNw/EWwJsT5Ty/TTxnZaD
XFYwcdiBGeXRVVJIuc/7JE2/9P/7Ts8BRWZcxgynvBDkoqDaMrQ7dk/MWdJ74ewkA8CK5n5uzXuq
NZ8DTkGIufEaHVZloPqB+O3zekKLAmjOhAmDPnqhhuv8xp6cgQIwu+F0hKNByIaqeFFzeg5xFc7N
fAetVu2Sp/YuUVnZbCnCX52a/uUc9mpy1a5bKvos4zzWEdlS9q77no2t5896UoQyUFZs6r3Mh+nm
upS++NjOuEWnkwW19YjT4n071EBA71r4C1Bqz1gF+A65BVF7QMfK9ql3F+3oktu7CIdBwUJxXZ/d
3aS3oOrYc+HEbIjIb5UTwdwJqh8f8D/CzqxZVWzb81/lxHkuo6QTqKh7H5h0gqCILS+GLhfY94j6
6es3Vz5U5j55c0dGZGTuZonAnHOMfzcohps+QaOrXEmo1zh4QH/HN7Gce0R+pgH7DdlI/LfpDa0u
dYiHTD2Y0r8rQe82uY5Q/GbscGlgF9PGPdpdw0B9w7p45xy4Xn6kajxTSCIjLu90VeXC29El7feC
loWceLwaAYNFkavMswtGGV4oBmB53ECLCNuLe/ua6JJXgYU5O35/CwDjF0m86d1IRiPaj9xEGjUZ
Qs4QMTKBtg4hbgCHO++xWgALAj8jDGhsVE5nj3Q8oWdxbfCLtKIMtSk0t/DhdiYZRUz+KmgIya6k
qTl7M7cALdHHn27/0yt2g8YzeStmE5Mp3A4Q+CwBB6F1VJ2E+KPZ7O6Bg9x624+XFEACvMJewvEy
0SgLmDA+4dIYqQDhxaslleZJfx/2RzufpjVxY1R6vNSHGX8URpKfbm3E7LqEMVlJVUyfaRtDiH8V
NcaLLALpdn87xenJJaF/BvQPM54EhG4XX6szwYgMhTKr0tozXnnbYsSfxutv9PzRqp2sOoD3IG/S
aEYI3YglR1CZvCeG69IbliEMFmZjqjw556IRMRFNzkylYjrHDzKzACbQNELRrml9aG3FAcJkTb4+
5kDMsY1QkC8xxJpHeI8QJ6JpKeTsmdWVcWE4nsbAluDizLfwGfnREdl9WrZl/1vWq8qlZ/npmfP8
lEXKyUVM9Q6bVXkR+clL6TBe6VhQFJxEjOOG50qW0QQ9vBy5izQZ+6EcQBeb7uTCrSChitmqlBW5
JUugvJ7aCJrQzh8YkFXqqzKLkUVLreIMu5i36VrFjMcG53b0xxGJmAS8ONgW5LrJ1me5+Y+96eHN
hn1K08fdWaaLrzRlITj0mxBnG0e2EF7IIpskBK2pd2fVHgPwjcC6E1BxMVmXVZ8+8jk2riQiFSXV
EBfRiuP1aexmhjNLsINcun2Sw1dEESEK5+nwjKLZ7BxS49myid8cnegmcvnUF6souusiembjz6Qh
p2P5KVQnxNBytaiAZBlXMpbLiR+I2KAvMXT2IV87AVvco+cXiDWwxK3AP4uWA+m6dlF5NX2R6yuO
a20OwbajpT2Mw1wbC3LpadkCsnsXPeIdA06TxRdxZe4CUpo73ExzPjbPWu46Y+dZ8yPCaCy8qTn+
8oInvWmqukhB6HoPnKo5Tei2O+VM9yhkJZCUMY7edteKpBpw3a0pM7+zjKc0Swrbf/T7idxhcwY6
/FS8WG/Q3B/xZ862DADAjdCI81v+Xb7ybZfmIZ/wRpZHa+PQevburndZ8iKx+93Y9jamiIgFRmRE
kXQiZofIZPpXKhI5/4ZW381OXxMKan7BXsPFghogN2IM9WO4nM8DyHGPCWkW106qOCVPHa8BxTL2
rHjCZ+tfljNPaUbZSK+u49HA8yEwwZ7YpenyxqFMzjlPcZg/6ZcB4nZjsm3hf0Uo8Y2eEnnBYGB7
UBd8lLdcxCHLE+YehGZCwrBz+MlgrB033zAwa5GWcC1xAoHe7/f3MK6jwlfODlNaioRdKZGIYQVk
mAEB3nxmrRDrzZ8u+oC/QR9dn1uopVwMhsPxf4zjnycoy074bt6i9TubwPh2i0LCrsCanu1MlJwi
vjUP884qug6Waa06ywOLQkrH3rE9gDBnYCZaCbC0MM+XmkfNxjk1m2Lk8G70vzsvLHffB7GlLnVQ
MN64k0JlvRyBNvFnsLcgj2AjYpeSLRh9H4xXNCdDOBeu3GtnTznJBaFNTIz3LjxYwaZbn5AGoCMQ
myDjMBrznOuRYLvP1tqFm+WVRD/hTgApU8YRrjMyP9Ke/uVx52mfeG/ngZ73gvnbfbveFTkUeIJE
7+MYJ0O45r0oc17c5VXm+ARecOcb6bNe7xP12tIY5zZ+zaluRt746kc9MdBRlJLXCIHuLK6u7AGr
DdUrjMLQHsLm9nDn9XalAobAupjL1tAhDETxjjhNBZfh9xgHjzfP6QH2ALaIHAgBgXyK+ot+9NYW
42tOtV22KSt4amOiftiZ0vlpmXpcOq0aYIhYzOC4XZrS2p+mrx80gDnyNyfdPiltKSk5ChDFStlE
XHQMH5xcGg4//jZ9CwMCmmGrHIodyFL38nQ4D3mJEBVxnpLpIaUb2+ma+er4yULZTsSXryx7S7yQ
doR4ZVLLeMeAnFE4JfCC0AeIYHycm+M+P+vSRc7+mQE72qHd0+SZmxT3ZfvowhNEpycweGHtQ1Q/
ZFo4MgWXwg+XAAOO8NnhePPajCDoHRZStITFDowHTcOWY3RRJU+X+Xsy2/Ad4JhOYyC7XK4pmM44
7sgCoXXzJsc38eZro0vSRrKdAIgfZpbXgMrXyfrsgU4zRVQPOseuDmS6MupujSIaK8mKtfkDLXyG
uF8qlzgbGgeOrAuPghuL0fPbIlKMMyj7DGR5YDC3RG7INullfL/HiL0fXSwyMGiHYWsIB77zFi60
9TYjEhAOdOfvi6vQ8X06NWg0vOSlTskqoPqBz30xW47xWA60bJ0WmwHPDQuvKW/QNu3IZ6SK9kRH
9cdtfPGPO3swHuSJYkvLG6oV6DOxwYZxnswwuxBl/HG3ZHUFUdul7Tq6qRml8wfDEae7CY8iuFE6
zeR/bCY9MCqgrCXhVnOl49xe/I3zEaSXgxuIilHRiJhuTGGDIrh8n8CH2fJ3iURQFgJk8Xn2cWeU
JcnI9FpkaA4vogR5yM/svPY3M/juQJRAy7uQduKy5IPsCciQxi6i+tfuBkIo+IBMPlkRLounocFw
0uVxPk4/LW+5Cc9P0Tk7UfpJsJIaAMikn1HFNrnEkSVUIF9OnAtgBGxAk2oyQ8y3eFMT1iIEaJGY
cDnOl5HX+fqIYNv7chh3NeREdHqLHPii8nrebTIXqgMyLhGHiS59LabLoVjSTPIbz2y59KrRnAX5
kmARiVVRigh0gYBzMdOdgISyp7ToVANkXiPOKuBAFjlSrf2Cjn/38J8fb9lhyDy5aINPpPanX838
a0BfSe+4PA/SRtbgEW/Z3qUUyMfmpIXJ++vem9r8ovPuE4Yw2DfOwEzoVsiSZG9RHSbeLy98wKXl
eektI6YAR7HDTQaU49hDsBGk7afDrt2bVmiMnClbiBbN5dN4ACnn7Pc8Kx8AoMzCNRKAmXsk7JCa
UVDlUK5wB8TYWIa53ETj2XnydJNFVMgpgrOEqd+8nbsR/i3qW0EFbMxmCAb4OR3vGkqSg5HR1CHk
Pa6XdLqAtwBhbJEf+iH6d7ZbUp+ArJe14WkC8iNyQXzijLM8g+5CDaX5s4IfyfkcCpqdLXtkWxVL
3U+bPpBjCbA/LulSOBOIqaS3rbcemHlMWsl6bcF+6QmxizmOUV6QmFB+cUgI7eQVGo9Trbw4y7H6
w6j8YE8IgZwMmoUNFWUNV8Hl0xOykjRvDCLzdq507k0fAXBMpHaCfSbmUddovpxd5QCVWuC6970A
TQV/vNe85zjGU3ofDp5YNuCSFakRtbFTs1ip5xKbPRGlxYTNEy2eMp/E2ujG7iY1PCRq0Nxnoclp
HUITsfHpV7al8rT3QD2y2Lihvcq4N070gzXMwc3HETUXG+GEb92nMGDxRoZITaICBId5vu3nZ7Dm
rJ7yyi95QZYgizuHF8hTYxZwRn/AMzSchBguhjZ6NpJHDA7iM+rAUHuFyfUGsr/Gel8RqRCwb7pI
vxt8O1Kit27x14lWY8zkTGEdABA93QIdKlVBxnwzBGIwnsWekgRu0JHZt+ditA+LgsohKaqw379m
7Kr6hKh2HwHEORkpTp/fOVG/tFqRvWC8I568CUbuPkwwrySwEMof59rx63337Rmf6XXLIDxkcu1m
qfgm82mDP7qGK+uDU6OT8bofcfXzI6GUkS8glILERbX39fAn+k8dvyjiGDVdRmUcZ5wqPDIiHaX+
DqUD/6J7ZOKxdEUwtiMgU8GvtIDvx57sIW1AHIzg5tn3R4gHKO5QS6xVvpTtQA9b5Yph7vjIITpT
TmJClanjbC4N7Q2QGk50izFU3vWGJf1Mi70NWnsZ47Hhcy4ULIqa73cjoD3MUGRumkAvp2e2uEwl
sHx4ymZbS0HtEIECiTYOOnxGxozfiFEtnwBdWKygJDCNJDk5JweFauM+rnJxSbDDY9+14hyuAW89
0L7NEAjk0mxUN3Yobdxm2lYlG6h9PwzpPWcQ1IQc3Rlcj0CIwanX4UrrjWqaqaRIKAbPHn1JgKQS
enrgykIVWcXyOLgTmA8KSl9m3V3yDt3jwpmDlw7lzo8ktkcVPYZikWXpG9MhGJIzQ0fgLEpY5Obg
FDZc8ZERu07RRqS7VrprvDMwexoz4lnvkjC407DRRbLZAemMCRPYOK9ERGQO8iVDGoj1k1Obo1uU
0GWH7DUOt2z1dOhmd31qoEShzdgN2SyAdhHwwlU1W3mdUn8rCUpxixgXkcm4Vupm6lfoF+KJNb5n
ue+DznfAcOXWg7GCUFLMYHzF51JckUnyRNADLRf8+EiUB0FLQqqwIuGLw2xdtR2o+hK4PPoUNU3r
BVcD7VZwJT1AjJVxzqHbB+Fex5+cQCIMhD5xHdDgbUrJCCTCiaAc+IupUkqE8UVHRU7ZsunTO/3Q
/mzYClckMoqhDcM7TLqrCw1XfofQ8Q53QNxqvtx5oplmgpow9aiLr1+So5wv4Uk8SCoiJDyshZ5k
O5Ao0y7x0WCJJfCl6kZhfgpK1+CtvLgULmInMThkskglqUBppLIfNmEXfXRGMbrvu2CXynXGu9Rr
7jY/S0Q/JJOEtdd43bjUbOPBtlbSKhXmL8oK7l+YUQnvXtzGaPwADi5BiOigDHZCwClaC/AXKYTe
BZMdwgvQq7ImitMv2cDYNw+AFXu22XGTL/cDaGeSElH/IS2iFlS5k0e3WbMGitNF2Ep3fxKpzh12
9/P3aEscLycL7w+kxjWXrxm5uQV9uDxpUv6XcdWCKrNB0iFhrOPXePmZ7JwlIIEE+eoVp03qAQzm
0pISUCBcQIpZKX+g/1y4rID4JuxtHFtRWLFAA9nJgmHY4cztBAn4TQG2+vEV9qsfyUSNoMUq+9YS
bfFx2H+sW46PY9GhKUDAbS017OdgK8h3lJhHvzD5CoAeXBIrbxOOj1/sFneKlVU+bvfGnw/XFHHq
8gD0YYaDtCA5gBt78FKxG1J/WMDmOPDh91l5IZ0r9DyGBZdHg4ld8VhVJpGwBl0N3s4yvIkIwpgR
H7wkLNiWxICeCVwwDTePuPJpRDs6OeC85yFQrOhBGYDFy5rmdHOCnqwsZR9EG8jt8rzGZyrYHDSo
g0SBurUR5W0MtY64Sxa8N54LzSVnOevwJvQYvPO9Ilv6foLDvIbRtQ9CA+LB3HYht48J2WNafveI
8we3IOlpT/yLILmfEQGopdl20KxLoHJWFFcyPFtO8dm4NN10CaXN/7iAg/0tIx9wXkoxLBpvfJkA
2dhEjxIRn10n/KDHoI8VTNhbnzy9URedpjyQgIDsEaMMEfZk7ZQCiz8+M7+kl1MVqw273wX7wQP9
WJNi5T76zLESzHDrKYxqQpEnIGZwh/zUZvqdz9yJF2vIduu4ZA8U23nn5ESdS0g9A/EskaHMbbLE
BXbVJ+RiyOsaHSNtShXAnMgQs9LH3wyKC0oq5/TgKD7MVVFQK7D/voOOF7856gXtAZ3Bi7GhkplZ
E3rNqsPeCBAoGxY6SmK0rzdnAp6MqP/iWdTsuedZfaCT6DkM8zJkrnac6HzCD3jRJ1qLNhRo1fUN
n25JyqpuHMmuSjGKoTEO5f5NaM/Rx19isaak2zfbjB/YK8FROjvBO8X2wPRseUZI+hGjsSvyOqfl
YyNQoN7c1rzMDxEsWmiiOkO+AW+Lfobll3WYWkm7+3wzlIrQedegLyG4e7uaTHa9H4Fdkrx6BQ5h
SqBJK57smQoNALFfcSgTZyIdpj+F9SGSlfdjzP+YqLXJnSoPiTUklhHRiLOLKZu51Ns3W4LqwhWm
dEvsIipMAYH77pqFdQowuAE5bSbTHvgAgMBtCMsEZECX7GZUvPHeEjNQZ7FWh6Sl91Hy2oBNdxR2
lYcimjex33JWsxdvx0yyra0eLVPGBI4Y0dr1A+ZMUeUcK2cle3c6e56aBNhvXR/zKmhAL9GZWQGL
5HcPoP5NSvINyTNO++qgkpRzLEx6b8R7mkvuxEj3ii2B1OSQMDGEjvY9YW5GD/EyUUASVCCca4D5
gMe9yCR2D3bVN068vl0+ChB0100Qimo2uJhFs9Jm4NvgPWnVvBG7I4wfO6CG3chn4g9vDBJBQaAZ
Q9khUnunln9zlW4M0kw2SkIxxxZ5wpdFCfhCy3maX5333S+IV4JPFYSymq8YSH7f4g8QpyNljifK
ege+gVlwYHajo3Ac2WB5QEG0lv7F7wOMKDf01qy7j1QAywKPGY0gJ2y2XTaDREMliViWjYQZvnTv
N0A5pgt74BclE2dljy3WsBoSAYFxmVAmi/4M+9eGbyhimKtnBSByJ+uhBD3l4rYqg5c7Nyd5+ZMN
fqX7BTvLfprBmOfh6wW/s0CFvHfxse9diEOmv7Gx0eyQvVCxHcgjGIHazW1wD8wMTksTlu1dHh0u
gsese+/CjFcY79qhfJIUvau31xb2F7UYdnbCtgA3MbX48mGtFlexMnpAIw9iNN5effcRCYEgL/WP
oIRt8Y/6EcVuxOa2JXYD1JykhsRfbXF/8JrZzk11ExM9M/9ZH3gZIGI2fM/jdf3eA+xBkiBI83Xp
qDFywHPvNeD1pgP+cNCEMsYUE0iX7qkV1iBgKgvWJ0xwQL6iuy4vPGcHkR/SIv5hZ/XWdhgzI5Tn
4RfgLT+3+eZOmKV5jxSy/iXEeY8ktHVzuP+YLCbU6CbpSUWR9H1eJdbVTNq96So+4PTD+9J2Vh2B
p0GKwx/hdxdrk+SB/GJRsf9zaPCXDj1uNrb/zAWokHI9NqtYw/xrOr7BLoutB4c1uy33GayLODjj
PDbwR4sPe0TQOC3538ocf9cHKQzjl3jRg/Z0zwksyUoAwlZQiXcXDWLNJusC/G2HRQWNUsxuvYeb
sOilgZ6ezTUc3EoYgbAwkzbVlSZ7Sp0LMkJIaQp2qdKwMMxVq3WclWX5JKEFZgMX22PiIdt5jvMc
mEBmUszwt3fAdDsXgcI71xxlPUFokrAHml6MDpS3JWxIpd5EVEoUmoy6diYTXuk7QkDGHiAO/4i6
u8fCMGh2ww9O/Ome6PYpzXNNd0kbMZX6E7if3Aoj9No5skYKZsJP7ABDg/pDDX+pMoWUce+7kOk8
Mzzt52XRN2N4ZXeH21MKrT+qs5nzOHjupIhyP6BVuCOTDA0uEa4fhm/yYuzlS0zMDGr3n16jCuVf
sRD2ks/eXWy7MNIt70BOtq9Gskqgl+U9Ikexd7BpPQE2q7hA0fvT3REMkXOQEQkLV0yY5ZBxtQ9v
ew72Q5kxRgSlQXYqiRO1r8H2jlMzoN4hsQpQZr3eoej0mQwba6y/y8a7LZaHo9ioLj9SHoTQetxy
AitYXBac4EJI7PJB43XFHHQm8dYmX4gx0q772E6ysxGE6C/hEYEFCDPfHQHOtzNOH/Ki5cEkKzkD
0S11IYAkRWkg5YKHcXuVlWtoH1heDBozliMyYM4Axsyo1LPdi5SGsA76zxGYUTJjYskieXJctwfP
jQe1qWXsDgTFzM4NBxBspbxnrR3nwe3JqqdptmlzcUb72yEm52SmB1YBMKHBLx3vk3sqO2p08G3G
oq/wl4yOIUNE6UTIHPFaqsMS2m3dfj0cSYT2iCpGFd1PFzBBC/tb3gKi8YBhHzMYyyybWAnk0dXy
EQt85mrKq3gl9wjpTTtenKKr1r8u4nW19atDYjOCt2Lz2KKio1amjhirLiIXhsrC9THVURXRHvYg
1Nn/fb7CilmzlURFYU+QvVneifoSEeTDjwHQV8rWLQoXVnlPFzLNQiQMQN8FQAhRCbOJOoyhTFBj
MxlGnI/h3WE6EJIQXjaxDYsXdPtI+s9v7rvjSjpIwvFAeFkdyiJCVLi3HXoidox7iMI7plhL1KX1
8DuTXUPjTIV1GvEAljPdFPwMEl8vwdEekO5u9G4n8WR2D8GLJux9XCO4IomrximOO49KThtJkpYO
V25fVPXMH9ICu3fXOYXYNhBtI/8NgRvpqbedoGZAWHCrXZypyAv4N3D+YfzBQ0BpRxVoyqCR4+ry
cBV29QoV9/nilrskY9+moPu2XYI6mOrrVKsLeXdOfR9Ce0/acis9wyexWUegDFz8gMboHl7oNlGS
0mLGNx8wRW64E6TuRDDdem+G3xE+z5ASZ/G9GMOhkO6Ee3A7vYY1fRoiMjpWo+OpB6hOGZ6UKMwB
fWZk3ciWBKVey0AWsT5PpeNqBYSA5PjRJ4f0w9wuY0AbVSLgoqo84TglVCLpTIlJVFuAHXr8pAAl
Me/nbarJwDS6XHjI+S5P1ZW9/oEt0HOi8SPJTnetM0J6bkJgNFKDDv2+Nk8CK/Pz6aHzoyWzu3m2
LjWdQVBxmSH42rwczntYJgmFWHBT8sRQiFcH1SD4nw2JuxCxd1IBdPi+bAsZETslofJ5w/4vFkxS
luAlH4nlgV4ampkWujYCGmIpKUI89+Hhn9CMZZ2hVBqRFWmtmEbFUPudb01ZibZ3Xfggom/kYd+d
HVY2UdaWg6zEqUAx1HC8ISkBN6//QexER3aSpbnsRuKN3IVyRqufJY4inzdDhNrUzgFIPJOmpfJY
XW1dGjq+0JzGs8rpb1q99TpnOMMR+rrkwSFh2XB2uu+YlQuQ+vmBaMgp4iNyY8vCPdMP8BGAtOjr
moWoOMoo+cQxB11I20esju4mlvrSi9Nighhi1z2MJGrCTUHDyr3quFADIMaMP/4KlwsNwLvjqyir
PiCklmRWzmvgLse+o+KDpWrc4Kg60+kNRN5DMgYXcaK1nKH07tduB73Kp7tJa02QgUNmYc88bpxe
c+43frvld26hEplU/Q1OE3TliOXQsDIbG17nKDHCbocGuY1k/CXSagAd2ox0Hwk30jwIyAN/qouG
+7BMZZ69zO5njTvT9iwYXExnoCXe9MOByRgNBgGA03NlwBFvlR2lHcv2ZUyH/XY/SxvRN/PR2Q4R
/zrw6I7a73kYo2nKIU9XNCmf4uyHEqvmpVrQiEm4oTNsK7xvTBBlvK7497/+93//36/X/6m+z6Tj
vKvz6V+nmuir7elx/69/q/q//3X545e76//6d8foaJqqdCxNMxXL0jttg9//Wg63p4o/rfyv6/7e
OqlP9T1uS9xX7NwH8w0CJWWQjWCcAeN/buTvPsQJkN8cZNspzjbijf/5KrT2b66i89erqIyWWZk1
V6EmbDuI3yD0SbYjZ6olp8hl7QrDLk6mTmCxe/mmuBMPOdrG+2Thv6JLqX6ZpKo9AxShnfSfr001
/+7aTKujG0rbts2f3//THVoYdW3bW64t9ovbXHEO7plpdN8vxxbBQ8oXsHrI9eailpFV8uQ3n/+3
T+hPn2/99d48Hq3Owrjw+fuNqGSY9jndrPEWMqW02rtPjMkoKTlg7qJK0HySfXyLni9xYEqynLUm
lx1irH++KO13F2X/9aIU81S9dUt5g8rM/NEzlrwDVWtMrXDH6tcdBlvEIQvofTsSEVs9lj7/n69B
/duX5v/fmJ+X6k8P5q3uHs+38XMNGhUdeTvoIDGzBt4FlagCceeG//yRmvxav64WQ++otq4pbaNt
aH/92lVzen1er/trLMVyz67qfXr34aunEQYOpE+uPSMbr67BxF1GZC3L0sRIwGovsZFQJZK+PEY6
6YMJhtk/X1nH/LvX9M+XJp/Yn+7G43JsjMXl9ho30Nx6xjzY/MD8H98il17hnOwwfu3EAbbpSv0D
2jwUbgytLB+uP/wengNUbJSSVPrFSupr2jTMjOikcby5UrAlg0Qs6nLYF9n8GM5ESM0HjhLv4syr
Uf31YnOd73sPzD7oZud4cnJURbWb0vJQNGrAs0DHkxi3a2+h+53FwKAYuof3o6ud+zT+0ECIetqb
pDWrJ7q49e6UhTRS+5DcBvPgt8xQLVXTVfehhs1UbAamhbtWg/74+E3ds1reItje2U0H+HDv+rxi
5mnlmxScNgE4dcc3OCTvo1YroUu2ONqARQf1xCLUB/OoPZOt+o3wjo/L6Mn3vquXzLUDMbHofVyu
Qbu5AJnkcGES8Kvha9/rlGTJbARz/fzVXaxa4D2wfkz/Jhwjg92T0sgrc3nfMnOCEhvO620x2Ny7
bZlcuRvw1/CGwxk+u21vC/r7YpikDCFQdEFxTpzPndB5Mgk2EjbssEXrggFkQCUvOLVtuJjsyA+P
n/26GCGpGAym09rVopMzf3h3FVGv02zcGtDrxDTRDgJccl9G1Zp4ufTOs7HDDkNGyQBcn7due6S6
MBGC6dHRSwsowmG3vN5wAAYGK2dNKtNvgq1XRS0hJWJ4sfnlPTmY1vKy1sWLcn1K4Q0OshvswI0z
Zvd2G8tVXwQ2EY3F92joZhpPYhjJ6DvQ8YkwdVdO6iHLSu/XXx+sz2SavAXT525h7eNFcKdvf0pQ
eXx4Fc2p36EAeDCpB0GxYyaIMRq3kZNTeeM4Y+fQLQiQcFgLXaebsIJDM6ZeQCz39pk1iVheM907
qiKKsC3jpjRRrc3o5dnB8gF9cu8qwOsnjxlI4a14jhk99NT8BTlsC3pXpyH3P7U2XuvtGCfE6z/1
ALO/JlR+s5o3WOD927cxdrt7UnIu/baLTmS7NmkHBxu4vtEN+H0r3qRneNeuwfr4eC8cvPRzvEx2
cHnRaYrNe8xlbMmaAZn1Oiqa3ID2vkpv5ES1fSCd9Nzx8MadoNvp59eSC4W65R/CCwi5wRwn78h0
OBh+c0IJdNr3wf7Yeyl4SCQrcvVhMkVUgvzgB2BJwt2uZXXRhjnUKetJkGYMzstnid4R28pISuWr
Zn08XQkdwlQjMqc7ZyOgzSEWZZvOGPrJxN6JRKFA2eivLXBfPUCBO4axCEEAnVHXQZcB70DkEDTq
BZLOMRjiyq9owQPCkC/MXZTPr/EXzNCjlGKbQW5IFUKJ9PWK5NO1pIZgHgRdUMR+d/h1dwn18d4a
ZAelAeNydf5ih28efD+dr8ELJb8H4TFPx/jQYODu7txy0JTPeQZCEn9Uvuv4n3dkTVV/c1j8UlrZ
e+V2uL0eL85I6QGXfmngiwWm5x4o2GmEJLYGtIQiJ16ZubaDl1uFzNoc8ht0qo0cl8M2hzDxSbu/
HdLIT5h/TKJ690jEMHoXdmKYeWLTMHwM0IW9W959eWfCw9K4kWYif3NiW12AxU0dXS8pVmzE0aWG
ELtldeHHMaUfBqfRo6eXe/gYi3AXLqwh2B0sR4vu1kxv5aQkqMdoQUmhUoLpxCAw/pAsCkIlvvfC
FGBniRE0UreTpumLtbuZYJSwcoUlsiSrYCkFgsfevcmrg787UqJf2FiWXu/lfLEm3bP6bQRvxW2D
HEUVmVk+C4PXGPJfYvuoV9ZuOqXkBq7wPT5m3mJU4imw+huee8uziHb1P+LaQwRrcSY9OZJkSJT1
tX14sp04uosvG8yMLAkW3GK2sxlct5g1yA1xrtUMal0iRoRiJ6Db/Xh74udeS5YttzX8eHUX+dCO
cX92tPk4DMyCTxu+uLYF0zScGvsmwmn5N9+93ZCR5CQV8+vHwWG4X2/IskaKSKz78jTUfShixUN8
hJYJfyvjopDzCDJtQB/JWyb9naErHKkcqktDPHnJ0SJcEPt2hxuX5eO1grer8EmRcMnpOodAfMe4
FtWUnNmWX5GBxSEeNhe2PafGSTW4xqC9MspHmxsDbQA3hm9p4dkIjHpSzf7P73zn78pCQ7dNra1a
uqYrckn8qQg51/XhuWh9XmNAl10L9Un75d7Pni4TDRrsFc674+8ZIs+kIxCBUJ1AvjGs8NjbgcE6
fQc/hl3cUTbjLWK4Gm90V0WBoMcvLJj5I4MrX/AM9/fE/njHta6XC3CLNH0OH+ieaH0jJcG85B86
iDPG6AqQyru/+Y6y3v6PGtDQlE5HNSzFav9SA1rb8/1xNl4vaitJZmKTYOM9f8vlDdipjFaMmmEn
lh6EDaoeF2AethPWhHUecZZGwVDvKkzFgymRqRsHp/cpGXE5UwSm1vcTt9vSPLq8JUKyWzT5cFe7
IRYukEc/h9z85y+k/WflaLRNQzMUu2MqpqL80nx1lJNSbU7H9xifWgLch5rs0yPTgcm+TrdKgoEz
jwTIwhgndJRSwbIktziqftPo/HzOX2+sYSgdxTJ1pa3Tlsp6/08vj7lrqaen2VzHLRS8k2PY33tt
3aUVZTEDfejhC+Nr/ZuS/m8/lUpeNxXdstrtX7uI6/t8bZ+q7ZW6GXXuxu2fXBQlRacLMgRZ4C7P
fv1xrd/03Zq8qb9+WUNVO4aiGbTe9i8NVP1aVNtLS2NiHofkcSmNLX94WFZENzlfT6a5f1fRUO8/
KYFsNlKEH5zV3AxszxJNWfy2oVLkgfQ/X5Pd/uUBvMzX5X0+6BfQvTYTrYGYKT9HRGni1KvRpo9P
v7kL6n/2U4apGm1b7yi22bbNX5oWtX3eapryPHFEQvIfXROTDwj4qPsMW16VDA5xb99NkcdaRC+k
UcRR4Jq/Ax+s/3wWmmr8aUX/chVvXX0cLvr7Na6jmztTvjTdo5LRKcc9GF/rUzxvIziHZiuO1Wi1
Nwgfd0GDObBQNkDgrZUWsBnxisfU0MWOvfwpdC2SrBzncAK3NZQus+YRGYEDtauK+1ZY5xhWdnEK
Hh//bsYMsXmSOKjiRaqYWPrBDJnBuGjwjm8PkZ8NMM8wkW+bliI9TT9Yvucf07HQ6AkixjhvxqOT
TLSRpOzujglL0sWaZNyet9CkxJB5M/COIV3WtAXQS4LMbdowtWpYPdzBA2QNCxD70JdBoWU7eitR
0e2im79h+Q3LA3AqoCKzouMc/Wi3zRA5zlIig/20Vc7nexUfqu43/dRjdiUDHn5skrysS+YHIy9y
kTNI0TGSLCcGRaYvlgZ/7BUtVxmrFqERGJJIBnYpSnFqzhL7K6lTXzLctUIn2u+IPjlPittP9ukO
5c7s9YdTowo/C8enDZzNJj9Q6CJevhkE/fEfPLR3rJIzpM+flssvntH7AP+RbgMFYS5rXqz9CJ9t
MPxMN0Q9DUxBuTi1ULB63IxLOZ1TNShCehNwpaJ8kNKjaI4bkYJSHArkcd4Lj216vVAP/Eh3kXI9
kT/1mq6OE0JclJC8WdhkFEh+C0W4laK1d8keZGYPEaaMWgzOllvwqnwo4GmTfIVv3SzJftYwJyQG
GTehDBehqlnKmgAVm0nZ4JdXxRkDHDM8HDGV92RG3GpjOOMPTZYdPsRr0XuItzExmHdxFFrUa90x
YlItne7+XDqDCdn80Cxq7QTrLmNe8HiVGerafz5gzL8thP+0vn4phO/n66J61k+5vmbJaYTM586E
I0FM80MortIjqimpsD7C47I0rgytV/wbb/ArBwCMX2Rwgba1B4OFb2Ho7bcKKe5u6sBb8mjH+xmo
OITcRrIkHaRhmkOuctsZm8jSgOM32bkvWpUAbg7xPt1D7TdVj2n95wn61w3klxP0rZzOr1abLwgC
z7Fv0p1fRjKN2IqIah0c0yc93IyKXYOlYjDqbBFA/UVan6EmYSP8jRUWsrem0XYC2t3AFN9HDBEn
7Jqv7nP06bFsWMM3PCFIyeeEWKAFdqw2qXSMTmOPuF4G7VqT0oIGHgxdm2atbqO3t2GabnS69IEy
1lgvt2+ghPlq9Vz4Nt5+Dvu2h3KH/KyF4YNpMGxjR5eHhODtveV2fKuC18G/YcmwCKKMn64KsV9s
1uyFWK/4E9cEjRf2TRrpVA/wpjL2lBW+TREftEVTwrQePeS4d/9NBkOfGyEREX1S04SSbrUi4lAm
WXW3uE4jRCQIP2yfuY5O0eFlidEqrUOSOaQGzR1LNSbS13vwGDJ5rBJWLEqUP9G44y9xqzdY0mkf
N+JhCQMrtnN7rDbDtx0YLa9NxuFQE3orIvyJDcFynzaJDijP57cjJ/0mvUxShTaZbYFZKl60eMcp
0/TGGw1KkGWUa2J3wjscneebeBOfHyQKo4iiN8mOZ8QSlR/+P87Oa8dxJVvTT0SA3tzSihIpQ3nd
CCmlkpQlZSj39PNFDmZOlnYiBRx0d+3Grqyii1ixzG8IPirN/Iev0i5xdTumioFRx9ojiJLqB4EV
dNG8w5Eyd63x4KK44bY5yDKH094WR/6lEWVI/rmCRIvuoEA5b0eC1YOO7i7C0iDVm2A8woUlqMNz
P3cjMb24herywAzjabhjKq9xMKW5gcrJmq7OPvxoygfQtQcQoD29jZYvRUJ+gK/kDEBH9BjLwVDm
VdsesCcAO3NpXNfZDdlFtBpa1TY5nCBVOo/xA68LzsNmVUSq95A7nIk01W7r9Paheielq38ZOcsS
YGXp+sA/yqDFmAkIf4tuqaGCDth0q1irI6mOtHlHrjMRwG9H8CiRlvN3zk3aj/d4UfFwO5Q53CPf
MT7IzCL9Y9FXHl81LtHBbokdaHyYqmsP8Es15bhlPVp0WhqPj8cHinzS5HT2nwm6Ymy3PcZFKs6C
HB1ruESNGxlesj/4hegUHujBHdtGeI8pUu570A12czMFuy5/gIyXg3N7/lUNaM4h35hcB+lM5PkV
O8vGdKcTr3t5EDsIEu5QskSUzaMHya9zX+GLDbaR5Ml4dqGe8ZjOcWIVhHMrqBpWObYwRlsdD54e
r5noJhZMG8gdNw5RcFJPqks8YuhWPGiSwLBXw3NiTzRbtEaobjeCEYRiPyusHFye3mnEiRUzSWqv
u5QR/DgSC2E54PzBx4S/BuIi1jNSpIa16q8/r3SspIiTDUsdaEfuhxSRVXbnsGEUz/qiwpWQKipa
sn9BOVkQYY4xbPgYrCi1MnI2Hj+i+hX67ud43zWaykhNDgHOJoHBKM23EALUgqKRf84n88l9JEXi
mfbdelAO2BzXD5iHktrbXwJrDgDytMzpvD2ghNQ8woUeSSXg9XuBugQt3vJPYEB3cSVa0bo6UDbD
bduwcchBMeTZVs3WAejIkw8jwEIgQvhPT6CPBcuQW9bvrbqWW7CMrjLwp53q0gU1vKPGdpbz1gft
NP/W3+Lh6d0j+eI9HRpkTukpLGEQy1TsBveuBbd5ZFyWUnOt+YrcUXZNK5/s7h8OqCJj3z9fI4rT
j01LBZ/OA5I9ueJz0tzy74EeCnUKEAYevTTejfgV1awYcSKMs9A5+bSOHnbTzHnJTAT21qbRt+PT
yf75M5+a4bELwIpbfA6/3pzPvx5fpqZTeFmO6SgvFW2lX+95XtKoKkFEgDGbwFQsvMHRG9C2TWf4
co4eno8AarhjwOJ2M7UbC3AIhW/lz2cAUnAPrgazid6U+mz18/fOxflmzHlmsWQtuvju+SyswHcZ
fWf6HiOBRPYYnBGUWp/vjmRVpOz/ljKcyD8e6SWl36l36anM6zs17SmBVhEskBV1AsvT/SNkad4y
YCp458CpgBNEf7/Qt1d/SXiOl91R34mrtwrNm8wsAdHp1FHI7oc3S6MTRAq71AMv3vD/vvbvuciP
J3/JReRnrj7sIyMqjdYE85vgkpjNemRNgDwnRZeg9iC9AmiIm3012HzCEGqj3oBDr49feAPAe7bP
kLxvysF8T/xEpXGRQhsieiq+OoJSH7nXZh0efc5aHe0OrVlkZazStkvkZH8mYrC+Pc7SO4tcCT6e
ghiBLigKve56uqGqQvGmuZ3i5wV4GdBPQofq75eg/7eSFZ+fpSwrNDbU79//0Uow5+fyeVWP4vMD
PgyAU0ByIjgcaaPmGW1GDuAtAdgJGKK6uz4itytakWQMLhZ/QxHjaDNP0R0iYoOb4GAXTJw3LWLj
t41nOrqsK4pt6LbxMto9Xy7z/cPhNgXTSgBDnaUk0kTOFr4Q/YBvQPcVkgIrqD2PJHZmGGZ0A6hQ
qg+JpKJZ++M22S5UkygJoA8qgYYgXyxS5OkU9aje59/v9peaXVNtTXdo1Sgq7a+XrWWaZ2N/quwn
yS63zEBAUG/PLiOqwlvEWba8uMsx3dhYaYLHQJufHbbxyuDv23B+a8P9vI2XPcYnPp3qnfMcnoBt
C7w1n7nttPSPQ3fexMSFLHtDY5teFjdYkDJfBotYONevmxv/OFwjL3uLrNbR25FFrYMVCtYtI71n
dZjHNQkhDtO0g2XCOJSv8O45s81oHyfmkhkQGhEB58qto9I6djg6VR/Xt2hPOo+pWa/Rf6ZCGgZc
XOs8BkCIuVnuA5cRXRvashrGd8abJf9rkfXzfbzs++qs5+Vux2cZia9y4aFT5IC/GE6Glqj53YGA
8OXNAeDJFBXc8NngmUX3vvavSJLfW1GUR2BjAvrZqmg8C6F1+uyRyOBS0GziWIWcMjSXGNj5oOqa
Q+ifGsE0AhWJdsOblab/NuB3NFaZptmyqlov/SjNfOjWWT88hyWdT5TRMRWphU9UgaEpU5GpdPao
YqQ1mmNhuUIROre8dWC1zzd3GzlzFLMRU9/g7wv3z1UHVVAihWWg0nJ3TbS3DAaVM/0cnYBmOf69
+/cCVZVfjiDHUCzNUVWikSJ+/0cM0gvnVGq3/Dm8h/ZHnns41IfdCBEjD97OzUWlCrhgaCIj9/eF
lV+BET+v/NKF38kbuzCMgqVwDmohpfvwhDzUjMqqCsXY+Ais1RsBOmXxPxtMeAmFJhLcaLR3ZkiT
R+44gh1DVylEl/wYud3VgJQc+v3dReZ7G+xCflrwdHZ+N2CGNxzDSCpcu8H42OtTFq39ngfo9UFX
R4xFEZFl4nIRQlHw2ptC5uXiJQA86SIDePTWDAlh5gnc9N8vQxXL/jURcEzbURzZURlJvIRYfW/b
xu7CV8A6ECEFUXyS2ORu6MbRcs3qZ26FnOU25JO8h1f9EqT49KKf7aiyzf/+XQN3VS3U9dF4DGua
GgbIKp3RDyYGt8bfj6nYv6y2f670utrqh/K811xJROWUWlqYZ9QExQLfstlCfMtBFrvRiTbJ0WNN
tAR6/06P0HBImxd7jhoZTw0CxICfPsOp6mw6C0HASqFY0ZHI+Pgb1kMWPZDnY8qemJ9SsE31yl3u
JxG/G8W6i15DFHXzWI63Xpwt4pgBH9HzEQqFTC+JVvHYrUaXwOxAMXuA+CN2Nqd3LxCZscdSQNq1
vaFSR5ESFKBPIt3+YJIfsmZE+2w3BBIIwVXoFUp+ASpNGLmBRNYzI7Y9GodowLQmsJzAKAs2J2xx
VBjpswj9jr/fuvFLmvHPS3/ZaM7jURT7Ky9974aP9tkbLBCj6uyBAh3CZ7wNFtCyd4wTzp7WoOhs
dSjIBML3G7K5a6IjcgWb2R/SbkBJhQYVyEr+e2LaAp4cGPnf9/t/Rzkvu0FjNsdaNMAKMWX5dz1e
ih2Zfl09wC/FAzwZW+t0P5SC6wJgAtKHg2MmV931JZmvx2e5B2UprOywBGNha+2DkW5k994rZBwB
EBqk+TzoFvPgwkCSKmXduu2z5SlH7iVHtjDaFG64mYaZGV/Vhq5l63mKKOEerc9TQ7O8/aM9BTEh
I1yBPsGu9GBUbrXGXEux1jLswkeE84CDVGr31Kajunh1XA6eXw179zWyBZgHMeZnDXq7oPeJVuy4
ly9qIdFI2nvsl2ZzE1VCg3NXJgUwOEHZa2BvFRcrtIg6b06qXyYn2j/vVf/3vZrlzjndH4fHkGOX
7Rdeu4P1ikm0noAtCN5CEn8LK5riaCA2Vc0idfz3codjqZqnewloExGpG4oegghDLxfZk8UgnmPm
gNNSfApsgJSd5IPXgNb0u9Wv/HoXqmoTVh2LYehryDmr2/M956GlBgoILPhduF2tNuMuup6JDWnF
2fhvVvBvYEwmg/9zzZcdV93y60UpWMDIqkdaJ6VpNUpJiedhFN9bkmf61+Y8XE5RCoScG0lvMnbt
l2emTKaXbVFeyMbr2G5zl83T7gCoCGg8TAMkGL2YUiLN7MHz5GVQK7a9eI+bgdqNRGgDGBrg54lA
edhiRo+nz/taVzzzy6b+cU+m/HLIFPrtKF833NOzc6W49tKO5oex8XSrxjzsBgm9lqEPFHH0dzQx
/ju8Ey2D//cuTPnl+x8tw9ldne2NbyH39l9AMOUvocJH1DuSahbk1cd0cOoPMhjwbQ2YLP6mfeb5
QkkmWsdX79BY7r2VfnMjNY5qDoO860QJLCqwc7h76zSR3901a+XN63pZQvquUO+6vr8NIfrgIzyr
g1Q0U58tZmieveF8E34xpRVgNYjVgmjHAu1DYF9s7cP3Lwz4aQG5V9tdFF6ZdURitAUbs90GxyMu
u4O7u9KnZvcOAdrLVrvF1R2E5xniiHG2jpBERUDNdNxxELFe3WsDGA1f6hIcRuskXmGfgxtKuo2u
pCfykqZFVo0jaUVqDlpkuAExJrrhzTNN8W+R2K7pH2+eAKInH82GNOV4gVqelDUpVgWm7TbgFJ0G
y0szWlVj7bszSbNZAcX39JyoCUrBu6ZoBW9FS6TbU+GYtg+wGNCcgZkP4RE6yGkysa9+64IWFWTC
DjjOBqoYZG3NYu1C4NVgZBwX8AcYueQwhr/QGnaVKUQN4hPclw7GGmIkAHdnZAga32aGE5z3ebRc
SoejTGlhtt9vjl/yP53gBCZFF40A+WXOfp4fjmvHZpGq8EpZoV5ahYOCt76Obl2bQjoB9tdA+4XJ
soaQMvyOv7eJ9kuSwB0YjqZxdQWkxb/B+ihpjnmtN7ehIBWmTDGdMUYsuVun4KcODZCUSJ8iFdis
IZo2QQpL0Uef2xH5aL74+2YUEQv+Eyt+3MxLlWje9Met2nEzx+CQ2BFgzXTeMDub1uNNpFRFKvHX
lUTv40f5o1xs+XnbciXYoCfgJBImISShWiOkiPajBN1nVOaLJvnZ38/42xnxzwsXAeDHlXNtd9WO
BVfGnZZpXE0XbDZjeIxDySqrGmNApmIrCQl7JM4RuHhz/V8DzI93/LLk9va8qk4O14echmE607Bw
1gl3/dy142y15uJ2f+xEbQV5/x7U1OTdDbx59fbLgbCW58/NRmfNH4Ma8j1yF6LyB1bifHTpHSHL
EjSozgxI3m8e/c1a/65Sfrz6NeCvsyY+utRAUQlp5yYYxlmIj4+3MtpRgqTumuYawYvOAZomby7/
Sz/t55e3X0L7XLL2h8eWBz9MWjBS4aBSxHI+i8m++wAdDcZYdH/JDvrVioyo9+YGfo82/3+v2y/5
dbEv9U2ZcwMj1NE6YhCqIL/gdXj5jVXVAu2VgDxtN59pH2GCN9/9FyAXB/L/LDz7JS28nY/1aavy
9jHT24HZZ962ZwMcErUpOtBbTrhrC4XdYNwFJs59BG0L6AL46PEG4CSyk0J95h014ZfbEiAfC6yc
ouuW9R0gfyyKo2PY9nZdY6OAyO5kpviDDZZgdwQpUNZlBqczHgb//pgopY870d670b/x5DgaI9Tg
ej1Fad0L1aOfCxI2Lq6Du9AgcpJ75++v9x2J/w1Z3KhjmIpmGyYgxpevd5IluipmiWQtbBKme4qr
tUqvCOMax7tY3XRP4zhv3t2H7n9b5pmbwICBuWmV0Wp3Xe2LT0zoHgzR8+ZGj6378to4yVt3xc+v
VlWjG6GrYjRFbjq8LdDSx5uiTE7Fp3lP1nqsPhfaPdrvUpNP5ozOxzvn6c7T4cOGG2nFgQCvQD97
DbiNnKxvtq7+W7/qn9Xzck4p2qOUK4vVg3Di8WuSpsyY8bv2jzSPcia1OdM2OqnejCOyQoTHHTWk
bu+7OVh+CFmTcLGYSQhdoqUCa1zoKuDwiZ1Ku1l3BGiwbpArxK17KInE69zE//TbeumzjwyO2x4L
Ip04CPEqGKNkQyuA4NiAYLRG1HnGDCEAIjq7qz703jizpyZrB5UF/iYktW7R4Lx6NnY+ZGXXn6/S
1m2EUgc8e+RWuW8JJCgDESElI8jDMkqIwrreACHKkm8OoUq0SaqKAN0c9sLBdXdfAnhOa12UT5nF
pMgO5Kzmz22G6CDYaWvdngucfBoyCyOxymjyDQ4bbxXHC+b0Qm4FPFt7FqpBvFlkeGPRM3MRQcas
NDWOMLkJDnowyCSva5yBIDHajlf7jb/1DMYBOL4xSc4G1z75ymodZSjpR9MiC5pDDGogjXa+6b12
+Agjpslbzzl5kfyZuFPwQAzXct4qqpQo+BWN9jRJEjsBXMBoripc0o9594zDXRntPebXtrDyoCEj
hBK1r5u/O5OMXwK6wTSIge3Pwiq+0T4ThH1n2Tk2B88GnDMqHzJozP/a/MWgFdkGreUYYbk1DE2C
SbXCmBfWD1LJkknHKCDceMIgCEF0bIwa7XYwFnWAWdBQAleOkkHdNREt5M+36TWcoVHCSKkbn3Km
Z58N74ORLtKrYm28i55kYn9nLN8wwR9x6urcz6UjwmeLUecE4r8y/UxPSQdEKEcIpYDeXRU+SBVY
B+dRemaV38MJ4sJPN8tXcYlYjJD1iEEErOa4lGQblIFCAMEC19OlwsEACoyBZ6QBnAyOIKTPUNAC
MkL+ueptok1K3qyPYYehUd0V2JIN5OsaZXnWIx+IF9j2+mhKIbDzPlN+kxp+DxZ/PP7Oduq7Iw7P
I1NgVJXZ/t91WSLyBcgiPe7k74D725z0n5DzkqlZ64deXq68cbzKgg6iMIycWUkgjlFMQ4zcI0ug
Rigbb64rKtN/A/2/B+VLhqY8q1oxRJoiSviO6NZRuUe7caJ53y1IEdeMN60LRyQff1zUecnKjGNV
Xu+SeFjsRUWXxg1Rf+mQngAl6g6MBjpD2bPdhccFEx1B3CP2nPbNjZdi6yR4FzEyZw10XZbgY8gc
Z4D7KuApICRj+AkfqDH3+7vZQxQzLfjCdqDu3Uv4CSrVtXvHQDDuGw3VBVhPaG1hmQa52u2plHAj
irx3X/c3suTPr+u89Afu5+JxVL+/Lmh4uC5ItUYiJ7t/7gMF09nsMBbmkna8soLETUB80OVtXHQx
mmc+3wJwhQ1QNRQShW9qBMV8s9q/v9aP1T6v5Zt1KmmaaK4OdT+Vm5YQEixyxlwTIaeElBJKiS3+
LQ29Gbt9cEyJ8xN7SMkgjAZTJFKYp0BpAsAEQBGwvBBRLSDEArSl2Lk0sE3ZevcsMrtmfOvSIbAC
+ZPmuMnYnHJdh8ZEZLaGCfyVDwmFKtEOEDo4YrAC+onsceL0xfGFThJNHSfoltjruUpvekOe/kM/
+TiPHDw6xgJM0e/j23FAdbz3hbw/BHiOOBf4lvDO8NrfCnicq8gAMbXDOcirhj76D+vTm5f73X78
a6W/5lHS5ZrvdVb6+svoPDF89idQJwVwCkKE07n7TCZ5uh7nGgAR8xMBHzkAdksiWiZJ0Y7akIaQ
ctmMiva4sL0Iw3Wwt0RFp3J7sGcRtLkx13pbq78rHZ2XDNo4V1VdV8RAP02N0KS31+N0JknNV908
Ynh3YpRVNDGlxr6dpjImkm9i4neS+dfLe0nDZON2KNeiXYC4mAAFkCOglYeCNqwhQJEeyXPGYZKs
Yz4sdEPGKoCSEcMSoiVvYpYiAuFfNyPqnR+75HI6l8W+4mawCUe2WGjBZEu8X0UawmifpuabK779
Ai9tA92pj2V54Asg0ziBBQdWFMG+kHB5aREyMoyAcQiCeeXe+n0m7L13fYs3Jew37uDHI8/1y+W6
F1FrhJ6gOP6R1QsxxM5wPhoHOCKJIQ1e4u/aFtqbQ+m1tVxKj1wzSy6MwkHtCl+DcKEOScER5YnD
xBA7ZCxQCTSsoPY+wYGTIbTenVO/7V5DNnXb1BSAHvDr//3m57o+1PVFug5RPNm20VsEnQ64VwL9
c/OxF53vgwopqIGylB+A6cIjKvr1JTGwfQ3JDl1kfOMo2iaa4W5GMqxlOLvSwyueyBUIQcqK8WvX
thro9NWFX30g+b/70GuP0/7NYtJ/Wb6mZpgWk1cHbpHx0g+oDo+deTyBESmDtLUbAE1DPdmOiKkc
/KHERPTUcL+575slNfp2GD26d9Mf71EGCdoHJKuZKAmTMPCyUBgOPQFXQ8vmzZ43f/n0pmYKAoyq
WDKkoH9feX6SjPPt9GBgv/4So5x5D7rcaDZQcAdSMGxy4T3cQAW6Z+jSqYGxuU7SKY6IVJTTrghN
YFNyYNp0lZFr5y2D2BTK60Pz8M1vZcImz31LyLTgeoiQa+7LFmoVJ6QZ37x27ZcuyD+P87KCnNPN
0o/3+5OeKxpXKRxiLUd46JsKh3HODAciemEoHk23qbzhiJzj89RlvQj0J4UY9GmMKTfuU+jPOVNC
/d/5n/lLKmZqlqXLsK9sQ7Ne1kUhacbjYCvPIY0S4Zh79XfJDostjSRofYAgML8TeYVpgnMD885y
R+JTBSlPlflYKbIoobZMedWt29n5AxzsL24O5Eqf3KVgekHTrZPoKF/6Fa3dZTI+CBzoTqJyA1JK
Ofm/AmX980QvR+69zuVbfeeJOGvPIHC9Pa7MBnPIxS7EOoF3jJKs252SV8NnxYB1NWR80H+HaNN/
qaH+uQ/935V8Uc7X+e0uP7+LCMRaBSB3nQneJw3gk+ZLqPocE6ykhwPWMm2xxWCbCjUBYM8oCzUN
OAnb0AD+Wj9BEX5ckSY+gwoQyrMtnJr/Xgi/YdlMjSGqZcm2qSryy0pVi8qc73VWqp76M1qVk7Sg
aca2mggje3W6G1PR0q1FaQhHJBD+Eg44f9+D8Usm+s89vJx4zlZWrruKzY9nHJkRHiAfqLmAu7KR
3oCQeUISF8flEYwA97A4jaMVQWCChgHTmzbSDlgmYOINLRi2rHBJZJKASNvcWy/O+zeZ3W9NfbA0
8EShv4Jskl8Ktss6v+0tnZHviI6K5nXIiPF1D1VUcYTAAlI4yDb3mBshsPUmqqi/HMz/XPulaLsU
z3JunLi2QCmjIKuc/Bk1aniM4oyYjWIAPndNq0ncFnfxv1kqPx79e7LyIy8o1+pFslVYsr4cHdET
5WiEiMFhl10b0cVlejcGT5S4zToeXlN6Hm+eX/ntNLNliw4qK1Vz/nOaOTd5b0hPC/EZH0ogZmtA
4gg+HsSd2WREGj8SInNCfmGmnt19A+ZDGwRPGYWAeTCZRxvzBnf6FJqzEYqmaEsNWsJyCeFgb3Bt
rNOYrFylDeNqC+K1dxirA9j5CRR5wKVo3XVXXSMdT8Gye1DmVtm9EelikgPXn7adHbYFhTCCb9A2
Qy+4QVASyMlgaofDb7Q1FJlmgaXWJRWOz2jg9Yp4BOsEDYt6gYEOGmANlH/f7fLf0MC8OFtVVMjF
lqG8BiXtflD3mgEcW0a9BZL2LfAn1ykm7n3hwebDr8HGrDOoOpuQXs6ptdqvSs99RhDxp3K4BuqJ
zDU9q3dlqPpbALJlWyHdYkPRB385ifbP62OeOypAZZjkQljnht4M7i5JWjhwHsHY4C6BoKC35Qfw
kHx4e7YehQCfDOdAOlE36OUCeLv3wo7UqYMcxTEkPFByXbtCOQa8Hpot2He6zEIgFH3LbZotJgOE
O4wcyDbRBlTvgZn6xtIS0Y8qTZx+810wOUPXhLsKu+tj/vAU6KTUttSlooO4jVaW7CkbLyZZRQ5Q
NMzj+OLeQDnS9f0IMEfwtUxf+1Dd5U4XVSDIzIUQaUnIBvdO9F3KYgKrYSVFR3MdklsLcL7cGF++
68JzaJg0Bp3U6Y3rHZMzA8dcuMgn5Ft8c8J4oH1EtziPcjprU4ObdaKpGC8xx7CDvuBjsbgISSM1
7QmDUKkgM9p3CRV00lotHhZzAEpTIm7SQqckgGYD01MIQ6MA/Pmm8QSsm/PvpaCyFcXRdc22NMt5
ZZvne0MtT/cd31vFugUQFtOFTpgiBv50R6mO15feE0q9tekDZ0Wj6SzUcvhyvO9odQGr/rXc0srG
t8pN8i6wvNXTPQD3iFc4kSuzSEBQSEls/taaCHX7mNG0oBlBZtvNpHa0jJIi63ajUGllS5dxRJDs
Ne8UjNuIcO79O1A9ki74zEI5oUcfpn9IHexKahTpoYzlxZvc13ZEavKfV2LrCKtpFpD9b7zGj8Ba
1etDeb0CgseT6nsT6IdINeihzGiOY1gCxyexBEYRgRP6IS1OaAyu99EWLb+qPTF7J9Le0UHYpIqG
u/CZFKYlz76USMjBV74ZPJrYsk5aZvCJUKU3Ii+5+BO6B0TB0TlnqUOJRWFYRoez4Q9RjiAmgHIQ
ekvPPBIzRJCwNHcIEpswnCmTfZttoPnAGyUvXOAkhaGlJy1heQgzSiVd86G6x3bHaQE2LdOYCvbQ
RQfb8e4NZKbDmM0joCWlF56muHz6g8VhyoBa4LQ557ft9BqKtg/s3yPiSRL6SKC7ruBOkJZ4wuBA
bVeITFjL2a09q4RJwQZmKDq5DG/q5ifHb2uUzuFjGksEwSf8u3QCv65pTE4DPGNZdYNti071sxGz
nWFi0mJixIN4LiIWTC74y6CKo9g8mQhleWomnHYCHzYFUluBcJW9Uh62zlDOPAQk2S4UFYJBSEg5
JYSJm4d/XQtPVGG6I1MxG/EnHoGCWEk/H3T5LqD9faP93erT546U2Jqjp1Ei1u2eHzQ2oD9yD/AK
VkSYPfYooul+A6VqejNCG4UP5ZsO34BGaYRO8f5DCRdorLNTmBOxrwEwp51be8HTgDOE2FdMRQJP
Y7VMM+Hp26bRLLYLxyOasD6bhW4wmuXgpPkXG9zXSPx3A+5i20CTehfjkxLPI/IOdM0l7mT/5CPw
Z0bCbwVfh6hXLmqGdKch1kosRVwNvNQf0Wnt8TquvtRBmZYQKQX8j/e86OxCxGQnFqYPqBkjJC+4
k1oBs0oM0JAoPbdGV+ZNPC6XgZMFcdMdgFGKO0IFjHNMMER1xM15Y0dPgrbrXZZ8mOPoHhLY6UWa
0cxuAjpZIDsP6plH0y/Z+RDJGA9hSYwQEc938DuZDqfr7HWkoPAJIJm7otOY195SLnvKztePPtUl
bhsfMmTCjWhEPCBJwDkBZOavap6gfee6GhuGpqOmRV3svjCE9IshcHdGGjlDIAV3rjhZ8ldUASNn
V8fFoLf1cUsMgueX6Z4R9Jx3xsQ2HC0J1QDCYuIxYjAfkPZd7miMhraQo9AoGKRI9osskVABsx6B
Pjkc+QNGtPuwXcVjmI3Ble31RFD//h0FKcJgC6gL8hX0ygNPCsvHXOZdeEoUGgID3kPO+4DMBRZY
jQb9NXRFUR67ettkemh/XDPUs/kwwoc2xaey9+UNER2DjNn+uGTNYIduD52pxhTNoXMd6Zcm0plY
l7Ud27tyLMfzDj5LjpvoQvD0A3Gbj3IgBkF4GjTthsmhJJzT7mRLd2blEoTnPW40Z1ieXEPNeWZz
aRGXXO3h1t92yENscGrM8rzWJ54QOKcIeRx0vgUXGZKm21R9kXthUsgck+7x0mSGcE6KD2hoNF6Y
tZ1G3LU2OzHAA6tt95P1wK7dKZO6x4QH4kwFGcygKrxNgjI+ITENw9TeJvkU/WthyAPdaO6acCoR
XOoHNGo5beWmYGH6SMYE6uQ2UZdP7yx4AKePc1w0Hj5NiabO41qmmztiyq+GDhyZKec/BmI4Wf5d
Y+m/1FjU+d8KN7It69ZL7WDtzJ1qSidQYL35jFnISPPznhqVwaNRJRciFiE0erauY8Z8JLO8qmuw
xe73kOJfFypN7ACD88TqlUnVLhOeJIbG8/c9aiILfT0Hf9yj/TIfKqv1/XZRuccqNqNNN28Ljzmn
U4TrYekBpfSgLzLrlhoLG0q0q+KQV+EzK4dlvIeFK7eq3mN8WxxWWvz3nX23n/5zZ6Zq2rruoM7z
XRX+OKEfm+ch35/oCM4r1AeNltW6DfP2Ji1mZmYG67ACgb9JlXjXBO/XOX85DbVnNcr00HfCQ38e
P6NL/9Q991bREyaSCaLCCKqvZztfPTpGc52YneJjfPFaw80Mxl1sRM7o2HWwfpcTs3FrPJDQLd+U
c99I97+e6aUmuN5v9fFwWIMCTaSG3OBtjxTRbxZpTtk+xAeMXICEtva9de+MYbVgiW18x6tDdOj2
ybpLAb4d2O1jrE+AyHeV9NR+tKzONTkiSPVOpegXpqBBegTVx1BtelbWyyytOJpbQ9tsD0ONcRCF
AoUc3mxyc4/uMbohOYI1J5yifEXIL6DSRyKB1MRM/lg8Ujw2cwzER6gfl3598yrMyZ9ut4SwBvKn
okP18GsF8rcV3ex4ijoCvpYUY5J3R6sZmCdmrFr8Zkv+0mYGPQ0eSIedQ0n2OoCDimw+c5Byw8pB
z0vI59xEv/kqxFQNlKJRwYbOvw1Qo3/owllFobLg/5w87exdz54F8uAT2MQdc4tPvNA0oA2c88mO
I6ThwOVE8wGRMSS2VOEze0qlT3Nx41shbX0tPRS71THuxIBpzEOjHt8v/m1xkoQ989+7R4Ff8cvO
BoJqIGmlWjDZXj7exSqkSzk/C9D4Otu27dm6TR6WHFH0V5IirZbbsdF1Bo/xpjnvlOPrxEry0ZPy
OePwPFGZIOn2VeDfYrT4sMe2lRC4UJD4zBdb/g76a7N6pIm+3/5jPruSFuL6g4+SK4+UjprdEbPn
7faOEOzR/iNdpjHoa2skSezokWFJMLW4PMqOx2CHfqnINP3baNedb9z1il+scRWeh7uODI2WsuQe
PrvIQU65iUBaltmle+jUKycjLyk62NbGW3T4NzEZfDk+kDWL2W8TTmb07JzQUsXpIDy1SEUbWM5g
+97cfOrI8oGW03vnL7v5bLPwJlK/bB/bp375cR49J4+mPdsDBZns1gKCrfXNmT0rBiox3OkYsY7H
dBlsR2WrHgMbb2J4RAKtU6LCvImNWBqoOebZVfxsGEtkB9pb+J/79Ll8TphK66mVHNuX5NmVs+PY
Ss6p1ZL6Rnc+LEdyZlMfDO6dontdOh38ipxPNdP6xaCKq4GUqD1jaVpekYQ+F+zlHb11GBb4NrZO
0aZRhqf0jBPMobNvHkDl08BPN5/rRtmsh3oTG42h2f46towuFBWjK5HnM84PyjTvPRe0P/09ER8h
fqblh5gP1cLCMb0iycYyDXScA/APpSmdhTwlocpCL6boG0i6OOG8ZzcfX+KNzDPGMg3cBPBKcOBA
7/hpbBFaNR2hbbPqow0THCOlcaGptAsfQxHeO+tZWKbb3sHfj26RyfpJy96uP5fc++LRDu3pqXMf
l2QM7jnaz56ye+5t+vzDQeymXtmSW41tzT31nbHV0sbrltE5haE9ZGC6SbAMkfpFB3pQvsqHxRWB
k4oV2cfEyDYof5DH4U3twnloZdsezzUpEoU2AjyipOQYXkd6V0EAuAovySWxu6jLtI/NMnXat+jR
VHtmdG3ZIJnI3hub/ql1YMn5Raz1q0mOH46/Hco31yCc+Lde3liv8tZzieB45eupjWMQDllA/Jrb
iKqjkt3dxVXhqZHWZjzR/LOeHka3VtEwekjLh/pkvTQHtr+6YDVEw6K4uMWCIh1vydYRd20zw4DP
znaZ0zM7jAUO7XO3nmgRYP880WMAbAjZxnaiZY+wSEnB9IE0miN8Qg/m69Y9YIs63MgkV96DvTVG
vXi8Gc/7NyRFDq1Tw/48LqUhP/xsP0f1UkXciBy9hxHlrgkmwUDKta/0yligaY4+7bzQ6cmh3Ofd
QHzNrN5hDHNLH+wCK71B4eo7wypSMTpLzIHev3Wts2sObl0lKxZqDBnimOgNfapOb9F8um5uh5q3
D9ee6krkdJuh0jQT/hnI8QZRolvE8kEk4rQo6fMPH8i1q1NitEMaw6gkUrt8JHnKt3hGd4+H1Jit
K9m9Z4HMk9w5yriICZGf5ZEB7YKX8Mkr1hCa7anopXyepzWNRBxyNKF8fsWT8tMabtpFr1rtAhMC
Q3htnlrmxj+n9fQy5oMfxk7mzKzISh3WLTOG7QqPIHGqm6nUhtW2k12mUQz75Zba2s1OWdnZ9ueN
A1UIavTCh5I3W/NpeYx9D6KHGuezqmURZrxcRwvhsKrHdv+0UKfnlZlYGXf4bLMSJo/uerhlHsN1
b0L38Tg5Nc8wwyhd+VbDW5fn0iAndNU+Qsj5/yHszJYTV7I1/EREaB5uNUvMs+GGMNgWoxBCCImn
P1+645yuonxMdOzetctVkJJSK9fwD7HJObAfXvqngTUWWhVWTx00nZo+2X1+CZAby6OsrY/SCbOq
pTZpeEGn8kgf3eNdJpRbBjrAQyrlzNV7V15X/gDbFKk3DvZ8itGIFWxhLJXzcus81iyr6N4laN+n
2IYszNE/uZHXgxFkGMlvLLgnjOtuAddv350dRydncZxOyOoDdofnoM/Mi4IbGIjNwi3m3BO+0+7m
tPHu4FnyudEBrwjLcftJWJb27oqHuWh91Fg7gZxdy/BMunv/scgSCy3/69tKKEvwrIovHQm685ov
tSKlf0dfHD5peIzsXh4dBuqolgQeF73n6I4TJqIS7m3K7UesxlggXVM7N17OrrbQFtysIZalhOOp
yUPG99UvUNodWh8aRlsDbcHF187cGCMp7SHJOVTWUOA/hWzOe6tbkvzrvTLahcde4Z+D7bT1cQnS
wbtg+IG/AahA06eLR0rAteFxPQ9306aDJsDOS93RavBYX6cq3YfKia3Bbcq6lfg81ZCx7int/bD0
lWCLnSlnwEcrd8auym3DIWKdT4+fh/5YWZ87BE179Jg2a5C3KRNFbNITu0fU4a5Izr5dT7/o3KGt
DvD1MrcjqLI4n3Drrpj5DQsAYpfxlQ/Mu8q6/myFKNvEZVv2TTLs+1jq3Ac5q5B9n8udVVz/bc4G
PYwvAZ9UIxRsTyx8yZgtX4HESptHWKEXhA9ls8asIlvy3tm6q+49nX0AFa1z8XbudnQZZ59c2nV9
7cAAo74eVuECjRt026TeUcgCze3kgtQXUrC+slEG9bpcl7NVW/9SOsa8+NyOqnAf52jcmSGvZiTF
UqeZp6NtaI8pOrrXTAS0ko/ezckQbnMKIdrJY2uEFTtXy1rsvtSjeBqCZFEn6bj4vM+rLvI6n9N5
a4GNi8y+HqPZHSttdXDsNNMqRjK5fQjaJd5mezRUJFIIBM3r9TmxI5kzXOud5pAAF0Zy6G1v7i3h
aKOrkqgTaXSN9AFiD/JCGV4ie2B/7LvmYju8rqWhObG94+e9LXXKL60t8rhBlpgDqXfp25OiqxH/
8Gz55ALYUNvlbZ6ygRfWdNXbhkpXuJNRAqpz2Tu18wEn3+dV4MTY0UWwiyg/yCUN/8rLu2yN5U1F
ebPCZw3pIvo58z0txNO8pCc2ucy5ZvybIvNDJ4gmBwVrk3p2GLcmVlgFu0AdSu3HIHtbdR/9IzKM
dBC7tPkfmn/fulR4STYDsD+7x49hAZAN0+nJ76nzd2L8XKQxG1VgEiqqTPlOYv1H4ZkdzgxOVLua
GsMyLia3roZU2ITXFAlhdpYU6GG9dcueOZEH5zW7j936WPy+CO17qPnLKpSnwrw8WvumXrGK8uLt
B6vh7v08fEQYR+PznffPvVv3hk4GqV8otyvyr0vXIke70k+o5wf/3jsO9A2prQ8VDiNiY3wLhA5I
2mvYR0okDHKukR1RvQUq1o/ocnv35NZDFnGxHew7oM0GeSJF+BbE++WJd2TbtSMafJNHLP5UOtO6
iJNtp7t+HVoB+Se8gXHBszu16w1VBB8xMejhn2ZWz44OPYzEgmaO+kSCtBqCTF0rusbnqBVd/OvM
3lAD8Ct7s/3Y9bi299OI3nAz2y4oWvqklfEu3LqnZBvs+/eQyjgiDyHNeuBmkPVzX3rbR9oGEf+C
OhQbO9pIDIfXHKxqJE3ljkkQPmPDNTM65brV5YhUBvzfamD27FExXiW79iMSPY00sfow9KjcYisG
3XLFekAe4mgegHQPDPwSSuIoynkD2b9xH6vQTERy0+o9QpIZbcyhm5xHPCTUYM6h0e/RWpRDe9jy
1ciITYaeZr/ssPLkkdTt1fA4QQIRSE1IVKXpJ4e3zp7yHtPvnVNzINdJFWu+EaOz1jkE91iFtFpF
VnLw9e4hlkORaRXtkiwoj2gb7ik4Vj7HaBeRseAccJp71754QMeE8Rvk/t0Y/6Z2jpNygzIMj+04
3CdKW3Sc7oHFhWp9PUQGLTjFKJX7+wQtsaTHoFkkAii5d1KhOUM/7hznYRluIZS937xdvxXr7q4v
ZKZa3mNAd/5muvXCnJDeWtPd+jCv+zf6c0wNZfLt+2c+vneL+NKzgyasPovPfKovtuFxouLmx4zX
DjCm2A6w75tc32+z7cBohGZ9jskm26V7cx/dy+CuONfJabF6axSn6p0Huw+tUxPfVz15AGjz3L/2
tejyYpym/lhYa3QPkOSUCBNPhbWtq9fHrpYq6Gb7sT6qg7q/m29jXO4C+40RUltFeAj0rUzTbkex
yeRQWAsIOWnsjCNzsU844RAp/D1k/ASA+vYL+t91PU11lftdk42dXMHPT4EzdWiHBqlvjnaASg/d
XdeI05ABTm+02QGAFsPZVcfoNP1b58i7qM3tAcE51if24Dp/Cc99ubonrFAl1c1qdWF16ngFzQmv
LhRu+WVBWztjnY81ZKvI4AefwmXDipEw7K7GtBtDVN2Z7WfsuiPFZBOgTfeiMffDM9UliLKI5ijo
cRP1n2L+zTrYl3QlkExaQnsH8NIZKdRLmPoV2kSjz88azqztPxI0/9BbinzUALEV9ZiWzJvw9yf5
A+bi79U8AYS01LrUFxUEYRN+D3S6+QCD+mFfX0+249Ho3oKnc5iS0o1SyDQus9gxCikjzI8QrcZh
WPTz949w65/HZBc7UHd2bDNCwIAVq+wXLWRTrObvk4rVyqqqW4rQUf9m7P9xXt5W1U7N72hAGSDb
TDqFTBARReR2ORgPePFkV7spfjNYP4Jgi+0etciOQWSx8iQ5eMh+jXepjhiUtEd9u9iTq6YUCMjG
5D7AU793jxmh17w8QPP2zjQ5fazaCcM8Bjy294Ej3scWcBLefxec/tgidwhC7pc92Hbp7u8mpxeb
xfwXbvbXBX+j/P+44N3Zzm92zmaRxwAlJJwxcNoAHYHE9DlqI3n6BT9NCLsv+6chKAm4g3E/Vtvx
4QzJQhI8RNv9XAXzOQp2AUrrIewLykOEoB/hHPFqM+mEYbYOORJwjnanBoOVJHe3aUxi/2XvnQ/t
JQRc+3cS8PdVPYW1fWkcHmbGVc20UHiHfHuG4M95Yfh3Hu6cc/cbOE89TEwbDTYVLHaLSapzGye+
onjI5iRSG82s3NtCoDIHcKxf6a+9XORTjGsex6J1K1kk8/i7a/e/iZ2o2bZY8BH52rU2td5bB5dO
dBtFjM9NPcJu/huynjtmwgju5J4+kLnkLPyixnG/hCya/ULcXfv3iBD30jBtxhY62NqnZV6sLZ3m
81YSABvG9wKh0vLR2J2wxKCsIBROJnEcxhcvXI2FH8hjlkzHyGkzDhbaQbNXN+6H8MuKVLzDaOQL
YainycOjuOrns6o/pm8HH5XzLiBNWCTiqcahDY1vgM6RFlCEDvSQ2XkbXY0j2uF35+Qdu6/UCX4A
bLIak2a7bQE9tr9JPH+8QYfzztpZZfWYQtOXgBApPoN2YEHr2/AQaQnIgPZkchLdsNpZxZTuUzQs
TBHeOseHj8tXnkwpMGkJ4DYJdY1ah+T2FUJa+fGV+O8yvwd8fyxzj5GhlaosE5AwXWhApejhVznw
Nw+wecfvpe673H0sc8xbXd37/RTgqfwQWAHFywJGLkzWng4l5ZRlqAooIJqXbZzd387vb7MZslMe
ksxwfo7uyVGExTbq32IGf0MK5BoAkRR+6wJ2IOMw7R3al96SHyl4ZLWE924fnRDY2INOE8z17sD2
xRECnNG5LwZ7mlqOiUIKHU98NIFMMbwNkZJ9tEgqudo9JjP+BaKnY+BT2jjvmExO8+TcJ0CN60+M
Jk0Hm459YqD6Ju7KF1C73+/LD1wVnDP+uC1Pp+NVN/d5WagEqkd/JqAGNT729JP7wGJqR+8BiCTl
6mCz1HsX6NldEAm84e+r+GG4yypkJpOqpjPdNZ5AqWe5qY9Wdn1MjwDNGSNAMGYMp8yE/8JDReFs
qQKDS5N4oPtzUAl2V4KdabooZYNHw7PnveghJU4fR5htw/K9RhfzxdH84yIRDDKBOQn47HMRaRyz
i306FA28llmTMMOzAG34MCqaBrSGhp86zdJ4dFyHRR5eg40KKe3CrUshewTvdHfIq6f76LSZiuMW
9bNXz/LfETlP8o8FPh06jVnflUvGAmcWMKysQL1BcKD6cZhHm89HWzg6ikMQ9yVNcabACVDp+f1J
/oCG/HsNT8HaqPfbzCzA2ArqkyeAj4TH5QT4WjwwOgNjvFgskIQG0oezrvOimvjxRDMlNpIE/UXW
zafAfLkYt5ZspRh9ztpdXQyD+/31ZCc8e5yB9jFC83geC6jv4tuHKbn3MXL2hjJk0fE4w5JJeC3/
fke+tRGeMzoTdxoIjMAF7W/QwB9xr8kUfaXIrXqqDWFfRy3OB3qwTkW5heXkxqDMQyDPyRHoJsu5
OKPBpwbKUjymh4+dhn9wHjqMg1ch8QchLEyDZHJ000YswfonTZf3Z9idq5qArLhfb8sbg5uDjyQk
yfkKUcnPI8TtMZLsNMfP3auXU3UBBGu7OZb0TvsOcOTjfesrL8Qvv1m0/9ywP9b1FJIu9/TQgspc
T4XWAJg4vwx2PRUKvobqcYUJIfrvXXOuRwdfczUsC5iueWlyQhhW9vKJEW5DCe3EVWhwq0/hFs4l
Pe5Q91UgMHrCCAVp89RlT/jzycnnkhMhKl0nTUBjgIZUs9HDFn5oF6xFmAAFpXvvn+nanINToLTz
sGl/DLPwGGKY3dszlTu16f0Ev2+bb2LTb3fhiVNwtXIzz64gnpnBOt2LSMJgLo0FzgyFCia4jYsw
Lm17HowDJmgJOg7pepuHpHi0bJxPkRoDMxAXRDeiZi/ZwKQbHLzB74Ht4XDhOf6+bFn5KZ//c1c9
hfJSPpqZcWNX5Z0rNuIGbSacz/3MK/ondvcFMQdmfKFGfdokWGGC+BQapjXkfKBxPlbQzm3Kkxvi
iVajuXJlnQpXf2bkWUfLsy8l6QiPi3EOcq6ZPtY4PwfVmmePEgSScu5pak0m9ijtMoQBXFv4OqCr
xqucvV+S/0Ay8NCsD4/AnPCEaHM3uGlSYA8gVJG30SMGJUu5ZwTi9mkRFo7oFJ6Cm5cnVxT45elu
vPIVj3GBaNP6wrAQ5xI9vuO8LnOXi5faoD9hR6ANGAbMAQSw/tPf/COGVPldvpkmaoGFR76pfJ2d
WTNsA/ekA4Q+JbDA0TawdKFeB841FlnehBLp5DohMknTi+zg/7Oj2hl8wcPpuSDhBKaM0Dd88fzV
H5//H0t9avg2Wuu8qi8XcQC8tXlC/g2AGN6HctRXaGs6a+OLtH0iA6LdbmHFPZy+HWBewtsaxwO0
Ktz5CC+RZCIYDyWY3/5SojtLRrJHTA1CN/gJocvR7ZaxhCLqtYvY7cj0DW+EsHbarjvkCpMJshud
cNGTu63k3WKKnw1RBUmQNJ+XX34vGQN0jYYMs/bRO+kvXGx4XgIF+PAR8STsGStxRt3XX5HGSebt
Mpjs6jm8lDFCJ9jO/37bvmXC/3nb/3vX5KcGtXa6nB9FiShim7wY5xTwqpNjy0uPAGFPAFyZOa1H
k0k1H4EEXwso2WWpZuDESeUHg57vyt1qeUaxLU++zjkXkA3H6sGhzt0jjXwveeoJ8tXtFweu8VO7
4k/juaesupEP98tROYqnfaDQEqHqO3kULAzQK32Qy8v+ZCK3JwKLTB+oGwetUeWMHqMQdnug2c4O
yT6M3UHz5g8niZKji9DBrAtnAWIDSnMAuvcGuQKDK/fFbgWd/kNVYGKXgMY8UwiKzL9bVfdtauVF
BnmDihfJQ3r9IXsRAD0U0RCLYjJ9kMLErbedx9wm0HA7emNcSQw20JzIsFOQo0OyNEEf03gh/9z6
bXqyQJFxfefvCU3lXZC5ytr2wKRwQbWA5vDvEo/gYozbLi9F5UUqU/iDGCv4F5BgkEC8ac46aq8F
fVpxR3Rxgi0h/uJ+CgoMhwE+qpvOd2ECj1HwzI8uVF13JsG2xuQTiLnQrlKRa1AIsDCNgi1qNDao
5SsXu/dQTGfkzf+EcysOQCgTooIgOxmBT/j60nXnY7kyZ370YLP6V+jBQpP4ESA5HPCRIXKhCR8b
GN7NWzToGeBpBRoWiZjJGv9m0Ck7kClHJInFV7cIxqQ2bF6h3je3yYMqYLwPNwQGXXtC0d9wIuH7
XbuDEwf04it3QpSMvQ0MWM+fz2W38SCyoEmfstYqVPkylIX5G7SymP0T4xUvZIoINo6Vg8EmjCDw
qAP+E0+34mozMAkWTdDGw6AT6iqvBY0voMCNM3OTBw0iYLcZetZH8p4dXrSLwpkjhotvxzttM9C4
BAieoHBamb4zBQggk3IhKfevxNcv5x/wxztPsGHEZLnFucviPJdlJkDCv8MX2xovaRiyxJZAmAG2
aCpaHJhoH7c8n67Ul5gosDSE3D9UB1HB1DNfVMU/H9Z/bP+nw/p8PJwPciqRajndhm6J2IsiGxQq
4QhYQm5gKzBK5+6+J+xktFwy90Xs+7Fk+PMdfDox1JPyOBQXHEfFnbk7kBwkF/E1hHBrypUYvHsf
PWJKZhIZbxpBgp2+WMJ3k/E5/Fp0W//j5qhpT5XT2b7jqmnWpBOpB29HaF3SAvDL1TtEjvtt1PiY
biizR7w+BvASWu4e/ZebYL+2OHL3DNAFJPMxuiJF4tjLeVoMOUxgyO8m4LxXm14CDFyiuffoJgZv
5axA+2CaLfMuuA/QBi46Lh+Wf3z7/Vj5sTVk2aZFr8pUoMc+3dp9lTaQ56nG2g38BaubCfksD76C
LAhpINPi7tIkHMTUZ0Tlz9QUQtACqH8LOjDoe0k5THqsmAmnML+JXleMP6FI0VX/vzWqT0dftbrs
tdVJrHEHGFHq6OMdjb4aPkMZfU6CJbMqTpX2bMi5C/2E/HEGOaW7hryRIO02Hn0+eqa7P/kKFCg9
nFd6sMArj77bOHpx3H2v5Z998sdan/ZJoZ8U83pkrbt9JERmlggXx5MY+M1uGj5GmxpwMX7j38Xb
uzhwh/tXr4shZju/reGpwj4djAKReNYgHJVomVPqH+mZM/n5fp7rNQCy/hoBWqY8Vcj5unO1pOg8
oPUI7bedQyXOPr0Cc+lUbp3MK1+wQ5VVkPT0DCgH7YFT5SwIbYVbkj24IB9e9QksEVmer8KGNgl1
29ZUQ3sq8o5108q1jKq48MTRJRI9QLM89t0ImuvVF367j7gayyIacWTgJNgHPRA7dNDg/SDuNrff
57QNYbLSNn/vCQt44q87hK3zdui9NVCvy8Bz6ad3SDToL8JRwOCRg53QvWh9XUr//Z3gSr7xIq34
AZmOIaqsS3QhNYX+8FNY3d2RgzDPPCIxxKmC25fpYNjtoJrADCeaMJxAOwlaCgmRQycWlB+ISjMY
wOaDggHJMWkJCSV3qFJTHJyPkkm0/3toMMRW/ecB/LHGp9BQlXKZXtR9Q5VNo0hODiYKCufZI1ie
/MAZXVTYwXF/vVy2Nssru0bM8Ih1RUSYOLYHtRTW+6Szh8qDVZ/wczfeMA9LIkSDh15d+MDNh/k0
DejlxkytX/S6ZPmnOuO/91iXnsKGudvVmiQdxGugw2SjhRu1AmM6a5BLNYVSIMqp++gKtkRYwcqa
f8VHCZ8bkRVJh0h+K+gdvpFl4ovHayE6jYJffYxnh68ZwFrKi2VFqLx+NW4LaiAWDHhsivmgOgcu
OD0R861db2Rn3v3mq12pHxoG32fhEOHXuNqRP9TuFSKvc8uHkrrjFy28yE8+AxSFnVjjTJP5qFD0
x9MiUQ1+yyLQQq/T5l/p+MP07qD6LpTs2qilomR3tb0SaBaYQKaPNZkLY7rfN4Up0vX/f1Owgfn5
H3Wmkjbnu2xwU2ewDU1nKxjGXaLtaojvvF3gVSn4+pMAVJMXj4Qw1kBzVhTTX63l3F5x3VjMIwRI
o/uziKCzhlcoZqT3yTifInE1/qI7mwakv85u3S55asCh6CZF3pfIgYSEszZ6uVd+PAb/3CtPIXOb
Ij5arrgsblkRHM2okWlBQKNHzLQSieJj0ypdCKYrMEmWe8TEL9+YdVDy1N4e2INjkMmFr5ujPzkN
uXhyerEBsIMNNyrZtBBtqUlnS8PrCK4zKkMgbBTSWWGvdduQkUYbaHX3O5UPIrqgU959DAObj0En
9BEUnTLkS8dj0lqf/OYxnPO33uZh3t5I44HdBRxHyNMIE5uSTuaD1P/RkMle6UwcOsCNkYyUvywy
JEQ6uqTu4wwHYGcOWg/lP/CE0eMTN7zGKSj7U5TkVTCijHen0ZhzLH+RVn5XTf9sI5j6lqJysv+H
Qv3HNjpcyuutFm1YKdxRxp1nKfp19feIJZltmewKe1OJyoqxaHVyhRDC0YvhsiLMqruf35LaisWd
E8TA/ATio/St1GNCWp+8Be/PmUDJaLeXsKW84eNj1po024Bx9fAQvOxpy98K40/Xo9oA2CyVoTzE
76cqES+OXVa3mhu6FRy5Oop8F6C+4RZ6hptNzAA5Jbh6oO+bRwTbQ714xrDLySswDhxdy7xDbeOv
6clvag5hCKhw1FImLFsUE0tQio9AAclDu8bC/ACpWWon3rk9wByaYzDwTZTeNw9hV01lOoA9psXw
NW23mpu+0DkQ+RrJ8izPwtXG/gJi2ScK2UMcrCeXwQpiNdnzzBIQQwFlfbjqkEanewhaiN06x2Ua
gE5+SYdTfojR+ErApjFlJJzs75//sQ9WhX6XcKW/Te+u/r12uNfgwLltosR1TWD5gEIVkeDBUwgf
FJILiNQTlQKT7aKEZfDom32VoZwUlsSMrXOO+L0AhBl1JBZYePI0OmhKk7Z16l2wgb25heai/r/2
6j4tqAdlZTVfeWCZs3kdCeIEE66N4pYDQbyVmM7PINS660s40dwVwnyUHe1ccu7ACyaP4Da7UDCX
g0d7G6gN1AM12u5FddSd0MRaob56IU/yV4W3UQvQxa2RLSHTXDN7McK7KyWcDbBdcaa+LVaDLGJ4
tc+Ik9eg5Zbz7eacBlVfuXm3kYmGnha1cu/go1szaPoLUu7Gu77RsUTFFTBPbIPZHVSRUAK60K/O
3rOooTGVxerRR63JOV/9Gps+QMtgZb/luUxoOa72JmGga/fkwqmohVHp2/QuuJ7dcUZLqvA4VD/3
XUV4W9/pD8QK3AfXxAiUjwYM3aApAKBtg+arcAiDLB5IobUUDZ8PfQHjhTX0as3Xtu5x62Pvdfqy
6O2FUq9krzd+QSl+56/dhRJqLTtW7d/cc5tqJwTqXpgueWrtGTpXuwveC/8ekHmm1MLWSPgP8Ge/
Wm1ptPrkIxyNKRob+AI+TpvXoa+NYcsCZN55gIpD/SNDtgUb3sIvTU9FnT53hQ4CjPW+GupDKHFD
aQTm2vQe4wtTO1DfjdcE76L2pZPvYr+xAa7BPx+Qcidwnl8dRuYP6bsma9/oHkXRjGeNuNvJznbb
2iiZuuj9e6JvCIDL2cfYmJ9QiTY57gtCIzgY3FjkrXPhboUogYcHtsxeiPkaZI6yY0KwxtTiAZ6w
NTXwVFuC/A/tRDcwcax8nRI2EYpCJPTeF6QcFRmKdkR7ir1FK0r47V1GmIzzYCgFObi4ubPfs4mf
cGB/XKr5nKJVyr1Um8IqRRL8YbfJ4Wl9NehCQbwXyMWaTU0LCPe6JshGp4kZZu8qwYkzamailZ16
M3nw+5r0HzIcJnHU+ghV4NdoPqXmctWSlG2tlshDGrTiTELPEixrgMQGw4hg3WeQ5FrxpItR83oV
f17pbFUg1YSda0nzB9k8tmnaTz23IxpYpeimhzu266lNu7tLLvP7in9qqGuKjfq6Yioq+IWnSum6
a7bm9XwqgXccYytEEcLyso86zjzR01rRSdt1tjMx39p18yhngnIYKJ6ww03f9n7mGr5glSrJl7YW
3cVXiLUfzFh0sDBIDRoA1mzjOcjjWyMxGl/BjOgbw5uMbI3yJXQQNH/L9izamIhl7XRyV2BUCLvR
VedGM5cx1T0+wzdrOddXM2jt3yz2rxU9PWNFqtT90bav01YbPQWQ1aZGHktFUBCTz8kqPoQSigFf
VLl5Q1MO1G3dO7zdyLKmLx7eD1UWMozKt1oMxF9ZLPWPE7BebVfXunW6wlnYx0xBZueTj/w5zLXp
jgcV1raXgVN+YLNquds59DxhLqEnWiSBMz7FAh8s+50UaNWLXF/54S7pEggm05aAwwA5/Htp6V3V
q8y+FtNbcuYIJF8xg8vy0V7Fltd8aONcd8ylGtp8f9FNg1sbutlEN17UoT/BM/9axtMdUstSgSJw
L6bVJX6rJg+O+BA6DFzBdnrsab6+yT7MwJ5rrg2MbtBQf0WX8Dw9dUvePvyiqv238boVgklXt0zy
7h5iDfJMgkUSV8NiuRuT7u730F/qMA0K+nUGMz+YHfHvD1tsq6cs8a8rEaHnj2d92J+UU2nXBRWp
Qc/b9EPy1vD37/gJr/PXlzxFA1NvVdIh5XYd3ywqNIX3LDHCa0PHcte+dlHCzGSOiAqb6hCT+jIq
qduPoPM710Pn8FEkeReGW2/PfOLj9vBeUS2+o9FvN+EpVa6qfXZoWmUxzevAOnpGeIiOZDqDfYy9
a+52a/qnp6Q6o6/uPXr3zZbJduk3J/e28+79ovuiFfMNyvltPU+x4Hy/XI3jlvXY8ORSXwNl0VO9
rG8sHj1cxszljZkFPAqXliF6I63g9+f1U5sCdJ5FEAAzJCQK/94Ulizta0UveMu+IPpGWdDqtSS3
kCDyzcF7nb3rOA0MZDj2r95vUdQ+X7msopkmEB4ah93f35xZeKnkknGh6EU4XKW3QcLg8NpE5gpY
BKVGyqQkf286qn8Isq42enXYyj8uQcCYhX2miuPa30tostO+3Df3y9QI6YB1agqeIGuDOe8oMGSR
SHlh//Hj3UaF7f++8OlpN1bVtK4mX9gM4d4nQnHbLAX1GWLe2gyNqGm5pH8aWp/eq5326mKfGmp7
o3VQipV8mZbINjwm2tmls97dn2HX1CMD5kreI6q3GPvYsdWjtwOtgqzzRWPM+IbD/v3cgQlomiWU
UXVZ159u+r029OIIYHYqB4DELYyQJ7fPA5BZPFjiLKiDK2wJfhaZAcJaocGeX+0ZdhhuGT8m1ZZh
ZFbTZgKxgRbPmp6ZBYeXwQFaAdvPQ6+YHKI8xu2FGeOnktBdi4s+kl01wnKd3Vif3LElT89hdfUu
ciRTBGtuvrh2066xKaLVwTMOoHUOUWtz3MCGVNsnkJdgnOiELQ3VuXzur+GxT4ulsTolLaYOZqdy
hNE3VvWQgjJf6hpoIGIoI/77AQeUekzyDrWv5AEs5POwgimHVW2scZq2KxQkUMwB0b6K7w/3hqi7
7F4ZdkaHLoOb/fi0lM6uzJkM83vlHGuUYVZdtcMfZL+mKWq952k22W40r3x/rJsPIjsddljF5ki2
HbQAknR62znlFzXbJ0D91aKG13CI8QpKhBpJ4SiGq/srT30jFdkti7bN1V74rTMJMHJdU1vwpYbF
pLXBdjA5ov0aq97FcFAz1dkxcI01d1vAetp/FX2brxofplv8EivcZyJkCOi4dW8Nbu9Z5/hZHDw4
jp0yrjGloXyAuHsb2F9liErQgLq2xsQEKVee7WoGTfOdJpSgQ0D+PYVFnLZX0yo4h81i1de/jPg6
RRTibRfLyyywwoMA5JhDY7IaXOD2tgkk2kdaOMWkopLTwzt5lbrWe6cu983InbJfJVsGyrS/PtSO
6vH13Iu6TRusXMPOUt0Dw7DeYSktcr94l1ELwHPVLUi1fWYqMMe03JnfgnyeDk9HDHx2FJbv10Cx
IVhh54NzZuqTwmURrlDDkmfP/Q5AOk2kuQq+R9novePDVd4gs8FIv4XGQkWjgpNIIcdi9oweIVwi
dAaovezwpPtVeEeWdLobaEgv7RxLddXGBcCJm8pjKX+t+gfoYIQwpYNMYevrmCjQ70D96Gh8SG5r
qPV3b0UPQaS8cM/A5tCVy1yL8fzVldpXJAqne7pzdKA7Zrzauinntn9vK90COfCjW92clJD8xlkl
JTu4AVzOu7owsQL/utGskJyiCdFXM2+CEaLiHiMKYnmwX5JGm96NNhACIQls3vu8ZEXvGfOGronY
IiqEjSNKr6Q12H+yEAn7JYb1ePZlKAI66RvnH8SvQ0DyYsI/Tlkjcm0Rr38rOIMFXtbvh1D/OmxW
6xILZHCkSFRJnWtkDKn1ydroaffk96qr0oNwrAcz8rbZOQVGAH8kb8LrGvZYB5WX69VLT0E+KjEj
H6jMGpn/bKo8aH0VXQ5CYFWPA7U/vQGTLieVIm9s5sr0jTm4V01kQ39Bd2Dvcs35wZF9JaKovWYw
2tyV4hRhKymGTXyrcNNxytEh3i1qZoWbhlgzPSCmkvbzZWuq+tmwHuwn0DC7vL4Qvguo1atPZEmG
j032lsfcTqV3ec/hXw6Qt9Hf8C0/TqvpqS1FnCdMyl0FGYF5gzaXseaZXPupW/Wu7SowHl4Z7nvV
p5l61yjvprDQezDLJe9CTb6HBKwi7qB5B9JXlDvn5sDau1czUUnnLv69w024xsdeK2HlPE2lvW0r
pcCloZjzAm5Jrv9PovCNK6PGpMq0/mn6X9K0OhtYR01Xn43PuUTTe1s5p+VpeOip0I6Sffc4XPUa
pnPCQupQOOjvHNZ0eozlXQKjqcf8ulwcFzAwQwmQXVgNrtGuR/yhpy61rWCfaMN8ch/VNtGVRpDK
xm3XX1Z0sqjzT9TT+ebOMUCXeJFBYNARJ1hmxJQOhvELPXda/aYn9wvNyzt1RYWgzeo2ygdSCPZa
fFgCZegekdu3ovP7ISoAfnab/ioGO1UNDBipoA1bwAXLLS89WnNBCn6b1NMIKvws5npvoAzydqvl
nkaPyRX8+PQebolE7XoX3LqIlWj9Q6J2qoDdCL2bDiSqBD0OKRmZhM12rHrXLwBEIHl8uvGn7r2X
jtTOti8LocFZHlTnyPR3HdsnfFcRkwBdD8+9egALsxXs3+gTxyXlp+bS81UZP5w8470+92moQfnk
D0k9FQrm7Nw9jXQzYg+/kcbIm4KiH/Z5e9tXu2lSxM3Q7FvvdZTG3MHrlYinSk76EFpTdSdj+w7y
zq73yBjf1JG0gBJyzVBPd7hfV8MlNc08CdWTj+LhnWsqq2BH25HDonK1i8sgftUi8CfbVqLJYQWN
10DbZZ+GyBeq8OulEAYF7fH91sdUwKa3OcwIl+v05p0ICUpgNGFL8W0AdVGrQpVlJD+8TIvVkY7g
zS4a3HGzZpBCz+AMLTsj6tCM6zYfJopRuGUNtiNtY22BKHir9bZbdRvNLSxPlyLt0LGg9+Y9q26f
kLdcOTdidjE7qomcDuvT+Gi2d9f4xMIOkXr3tlQlRSDFxiALFLqNcAA/dU6UC/0wqsqrW4y1u5u1
rY8bfNOzBx44NgJOifum6aRv1ZDAo8zZC/I0wwBnLPuneStSN3Is4KNX93JwH0vz6x5bilNeXLpr
xrw1ELRuhob74eN/CDuzJVWxbQ0/EREiIHJL34q9Zt4YmpkK0gpiw9Ofj6yLU2ediqrYtbNWrexo
5xzjH3+D/QL+voy9n5hf4VfPD+Oenl5P43nqn64wZikSOrMamamov1tHvNtX7E9So/tuw5s9OmFD
uH2GgH0MmdiqbqVBu1sPFg237+6btO6HTrA6fi+pOcz0D/odnhEYiHM3+vPY1N76OE4IE4DXgnxF
5Vm3EreF4mi8FUc8Jj5uDl8v35l+sbY+VwX2Pp+4QY+C0bp21I8bC/T9M9tfx84DqJLDSM0XBCso
TTHGXcpxulM/KrNQnOapq08jj9JzWplIChtiwl3OnzMfQaY9gM5jQPfvTddviftnCTzMnkh2J7JV
/NPjvBXqsXYrO1a0BYl1COZVr8FrSETFe3FHx1fIcuIfnLXkTj08AhkkVNHDaL2J2dpa1DvIs0sI
pRNPiXqf4sIbeU9E3Imb0qypfuPU5tW7o12dWrXXug9bRL7duv9xFv8fTxisEUBQR7Iia+L4TzxB
nBajR3OvgLHGCVpn6PDh4ZOac2wqLH2zCZvf19R/RqmPdH3w7qQCEm2RkRHadTOxBZjLiG5xU2rt
y/oWGqqB5L845nZnN6ybhoxC/aP1XhGmQKcSefp4j1Enjh5lqP0HODJWhoH8HzeFoOkpCOYQcDn6
9VX+GzySTNok7Q9KsUlAMUtYogWGfbKVOe2mzaAtexD7Z90JrgN0lp3stNQX92gkGu6+sx5hPof2
/0nZWXPdb4RxN1DzSvqqvZUvya93Ja/AVhfosfFetupp/sgs5iQt27jcY8jNExwruHcZj6DYXI/M
CFzKURx1KMEbD/6JfGaCwQ6HxXZQGAcXBxNofpsqEnbZIv3B1uHMeIhVug+4zllUDCkSBD1fYbY+
jziDEQE2qMK16GDLeCH0rmRKbuao3AVgGaxu7Kc7Rn5zt6DUbRQcQoIvan0Ija3ZbqCBGMnnndHG
y6rQfGV6gZifk/SQGVgXHrHEUjEYe+MbMJnV2OdIDr7bhyFmybpFmL97wiJ1MHjCmFjDDWbqJv4d
0wgu3lyxG1OYZwmD4C7uaLzhNnoHDk7c4QQG/0exLqGyqJeCI9w4pGqTxNX6wKgStMZMPoU5y8e8
sDM8vYp1vmwW9WzgG9cROHOQOIejYsp2byHuM6YQHnNLmstw9avTYQHIS+GyuUYT5j5XhnrXqLee
/5l++Q88MjCOMUoWiUHtZPqLBP3t+UppivtCwl+xPdA8LCeb8mlINE+uDKuRe9yY2ZH36LB4qiYb
VnVuWM8Sg8710NhqY7aleYvsAm16R7kIs4yliXVuLjqMm8ffEn5MnojjLDNG2b733g3aDMpxL9T6
mGmTQH+MlO9iv2jcevho+uh0F/R/XxO0oXn/8yUiBZt/puqQi/MHyIDKSLwID05SvZkQWJQ99c/7
bbxVoxb0EcMhbOaxBvSSE+UOuSE7kKZOMfqdFNxjbXYYmY2byjTZ07uZKuZBtRTMagZOSdh0NnWJ
fKWZvCreZEt5JWGTytNE7M93OrSJ9LCyPnGnQf9D3yPiVExG6I9wqijlMT7mmepC2gTMlGqDBgJX
8rr3wGS1qSn9iJuR7JY8B5dTIRq32hR/ms3zBMWp3DQcDziBeYderNo4GdSQoohMhatBN8Eye6X5
hwv1X9dT/f8g+IQ0AS7lBE9HWZn8AZIJzf0hvqdXrM9AHMweAlF7MB5P6FYVbSWmLoMHxdOu43bo
pbEEZl4OeKYyWluoloZ52Te7jE3smYAdQIyVKNXp3SrCqQvKA66JL5fgoP2U7ZstL0teZ/ZS+eal
V4gbDVVws8H8MJKYXJYZyBCbo51i2HVmQrpswN6rNeuCNbUSsOvx5/g/qn8RVdw/PFIjvHlE1mRF
4xrw+b+9N5dnfZncpqNqs7VrDp6h+L7c700RSgK0bP6L7hMyC5+p9FPcObgmoLc+zF9wYCZeEnuI
LfTr17r9ec8EPfm4QF1A42oLB8zwLVV/AJgMHtsVQX10E9YEFBgscvswp43dQ8IyX61Fa9q87dbC
/PSmmlMZThcPQNK4tMJPzFLWlQpUFmjeinjEFfYLDqma0LAGadzBSKJv+MJxvu/g7qteGq+0OUGJ
I9WeGrVot67q8T/4o0/3jLRWTUgfRSWxGprGn2xfG010Rv32sJh7exPr1VmBapI5AGPp6r7wt4Jm
csEFAc2m8z1wQPbSnteGkFqLkXY8iSKCjxFfw+P4TN1TidXFwIonSWHH+1QYKNNAfniXgHV0+MzX
NRTcMdHiFk0PVGeY6uBpDH05SW8rYGtPsrQkWVsJKfY2eDv7IVRGgBAZk2uKbfWgP8Ouy12tugDW
CyZX0N8GuU1ky9YJ8Yxkwt1fMtLsPcQ1ok18nx58Q1pfLr57wiIqmiA9CIzCtB5bZMfIQ0jzVkxO
S/3aSyucaX1Nz79jyAv4lW6G+ege2O0wcDUGNBcowzv8vJAADuw7SMW1h5lQPBDnzPeyZEvq7M7Q
XHgQg9zn5Yr6EHVh7jndRbFbqPNhFNkxaOcqRyMG/Qu8JTHGCvZ1OFCSuDKcVcQ3A0fZTKegAKPX
XlAfwBsJ9uTWIGovaNGWMEd0jwXIO5H5+uTV9PjezuJ7TtqBw5cCBkbG2o41Rs+qHp9sbIFJFMfq
rLbyg/m8Qj6SMI7fq1+waVvI2dYnstmlV9cWVgOV49mmGkrl4JMPDYXatUT1P7IiExWkuVIocJ3F
ltwmOxrQuV4n8e00ZsqN/IVCJzfZUa7mwB3ULvoPtnJkyupxQibQ2DgNsoeK7yswNMDyy7tssOPz
RH0gAKBFQYTRaw4Eibf+aMBruzOENGhAQwBCQkkQ03tnGXJkVmNzdMWE6iUO1/UGV4OmXacnfusy
ZmDmJT7TnYCjEArROOQLHREhiFed5+uy/c3jiWPCjR93HZoqkmvmf3CS9Pcy01Nc6IyLzUq9cg/L
i1kbxYpS2F3QveQGyQF4uEGWQGC0gDgY8Ijj408SrLAETnAhzMVL+/QZSayrY2bDmFcaN0zYMSPj
MdoPnBEsdrb7gXvabQZq7ECQ/ZnMBagw9ppXK1LGRqf4o5vNdTfIxWBpMvcLc1XYkMJznqkuOAe1
uZ2CjunBlqCD8yL4dU8xxfV6WQae1znx8ucQckg9Qa0o5ejdEZzBlsAGavnSLwtvTT0oWOnUUjEo
W6K6gpZGcPj3rwrhAVNZ4t0ZzaBKdQaxs17x48XRJ+uB6G1hLFifEeYKSOjxyxWQsQdckVVlui6s
DrwrsDQC5guBKlF4UVP4nFjiiZ0O8XmfQJNJPk6srzyqHiCyTmigqCNx0yjpP+3g6UfRCVHc0hMR
v3GZmaQNpFxC6T0vJl9iSbRkTArQIK4ZSQQaV6g3xCHiGQPgwc3R4r7WHzHv1GUJP1qJh4QKu1m/
THS/LFgxyASzVYws7rV+kh5o9dDkYccILI9NieUUEBf7s1UO/kvN8aPwSgy0P/z+c6aHOdP+h7nr
8P+nAGLz5F/dXr6Ztz3DSEzd4PQfjBf9iP6T2D9caByBojghdVwfBI0ENODtSwLrQ4cmFepSYyfb
5DzyhCM+S83gZ8Odu65uIAM9p+M8YI/ApbTuljXAr1P9qJBAY45CfFbxwiM4m4HeyJwpPvAeNEI4
PjbdboOb0yzz7g0GriwNEdkAqr48eEuyd6j9Tx46iBYHFFxl6reZq2uAlJupHVOncSWgSnZ/LlBh
4fSxmVeSYaF7GnjnHyDVokK6Qett7sZKmNNiCwaTFDA73j0bMWHgrhaS4Lq+e1B1ups6OtefRjcf
48OhXzXjtX2MXI0cxnx1S47g1l+AqpLot6pLgaERhlJts35edIawue0HEj/ASGaMeVZA3AkTvC1Y
SCKquAzsYlBxwMrF3XFjrJ7BCpDX+Cj1j56a92U3V1eFMGU9OS/Fn3xnzmUDAe3mSBedYPbl1GzJ
yqCfxENXNHIkWfyOnlHaWhxBqVvDQJxrR3xfW1PuMK+BWc/Pn+UzSp1OD0OWLGtmSBt/dpl/ZN5A
oTkIdmtCQLs2p96pniyEAbvjz4QrPEQa1LoP8d3HoyeHBNHPIP0/yUUe8YqWxLsIthSRHpEZI8XA
lAL+BrgEIGqFhmuQg3XrFtdhweotyXgcldwfCVF9vOCc3Ohkl2f8hqc5ZBISW+LPwvIYhujKXg10
i5cPDm3tZA7bOja6b7CenDcvduFVsxkyvAebEKRP0wCNImshgQjvPQT9MwsImZ5DwJTqGzC38XUg
iZ7gNuHpo+Xy3vQA2GUC4sLuhd1cELlxKqMcLddqUe2UMuxYjxcd2h+V4gSxIJ41Z+q8U2mAhmOx
u+MUZ+Rv0aDhH0LC3vE4CRrjnNrfLt3F4oKGbOH6h5G+Ka0jaDoUNzKkE/2seot8H5jnh0OWnLkV
eFV1Yf1f7gb/IN6aKH+vHv+YNt4fSfq6KIDHgosw0uB9HtLUMmeOZe/gXpvyng5vKdee+usSczHB
vqLtv/dF0j+BCyOwnvFEk1Rq2D/UANepmPUX6VZt+pit762zlQxCxnWR6Vc28ru+0xH98RRve+Qj
xsvZsH39l6jlLy7Wn+3Z3w/jD/78+32taCYAniA5wm1XAiqjqRN99utTXnun+7zVHwc9VvvgcjVO
7BzHkQGCSifZk5VbzD61IJZ21/gVpNZSuxrKIWA7RjIiITe9sSlf10iOPI/HLkGDWlmTEaik/qUs
3oJNfh42gsfZBdtWSF/6NNVpxxOd1Gg/GXKqUSb5bxFfRYaUq1LXnFn1sak/wZLWvuArZxZPM3eR
nvD83H94HilsLql9PlNqHmYy4giDdYRwHBzRNG9RSaRJMYo5HP/9ZjKk/oeWRBkjdqcpmYjin3lS
z+bVtVJ5KTfVGVyZaJSJo7UW07Gxjw/EtsMbG/3pLRJu5p0BIB5tmk44aZjM6Ym1mLHZndCtxfVu
Uq1JjH7H+riaTaEan5tL0G1lailcHm9fbTFs1d2xX9drlbwwPc9BwSaLFBNbZmdvXnuoWpk/7qOL
iCG3nyF7wSub5u0EroFIfPw4P1OC1g6BevtsFOOtBTCXhZksmS9yZcgqeIWiHGsV2gZm1RqFRX9f
jcuTqi3aZFX2rd6MT0kG6v5zZ6evzSq3NNJDkH6e1CJKE7+jXy9PzZhmJ1+3iokD3ENxVFpDo1J2
8jTMtFCbUEEpXlWHkmZ3E6NPbaU3FQnCrSFBkCUAZjaCbcBsV7zA0631RBsbzwrxynWrYYRLLT9d
a4fgJrjPJ9FkX+ntc5JsFfa/yqyQDJOnqkEOUEVjvGEylFkADH9Rn1fd2Exb8xqkvNp4Ja8FUomm
JiB8ji6OotmRMjMrGPDBu8j9gme5cl+RaGVrjT6MGCW/WDDU3csJhGRp7Iy+KjpvbAP2AtUcUve7
ddjn0XgYw+rjh95g+ZDrLc3qHCxrFEp+SVCi+XY0E6JzDgLItM4qd7DqLvhM+PlshF0DrtBYkjcn
ZUe1MMoNUmqpCcDWnWSZfd/PgOQTBqAf3an1MWJNBwiH8VSpGW8Pu+MluWrs5lNqSkvDAOKJkbhV
HWnbLfj1k/oj/Xjvio96ljjpEUc55gHkT9n3iT6BX/qTmrVm3MIUkY9bM03ogtf82RpdXDEi4Hju
ViaH3Zrfdn8ss36VwFoksiex6kozKim8aBuZvIw7EOXyRab580XkbhlDX/jB4vt10k6aXUQqBdz1
RDRGVDgPrKHX1xjzinNTWhI4UQpTlDLv+z3Df99XaeqpIJ1kNQGTP2XRk9qGEA5/mBP03pQqI1II
BmL4RJaH6JXW5QN6x81gCt2xTkz2omKL5A0l7KiZN1pzbu2O6fQ4EvAXfiMuLddsYZzeUgY+z4zJ
VJdP/Q8D32Y7Pr0+FQQM0bs1pkt8MlcMVOsfOZRWU0MGaIKyBhILDWVqgeIpCCubTzlIfh6s66p7
2U42Woj7uvqwhLDGTh5QWLRuSKQye8Lt/zgcjBHk//nzXH5wJA0zD7vaPvadDAWmyv0GpANw6m5I
d+fwMDWCbdc5+n+GPVe9YzBG8EX+eX/pGUAtJZytrVsaGSzUZt1Kmvf7dCfT1A+G6gdGIDTZF2PE
CDOc7B9O+oYLI/C07V9xkyCsg1XBT33ryd18KvqkI8JEB469hrhdE9MJGT/VyzUmo7yUdNlHvpRQ
47dTX03xOhzZ0yhgBgjLEjv8POqQvSd2HtEMS/zEm4OaR+RLKlcS7Uz2Xg8LwGQYVIr6pPkPipH8
D6CZ8vfl+Q8QsldurZgkPUYrG/h0eYfdDmvea58uaU27qQGxgRWXNvoy60PcLB5Y6kqfo5tbHqz7
iWIulU3hTZ9qkOtylK3xXFw83CdQPDjRxRhDwEZ5/8ULpxyHQRsw++ogO/++y0jDXvznXq2Q6ILv
LM4P0i97/W+41yvJrpfx61lslIuprTRdIefitpH4zb4KOesE78fRPhFdbJTPsQn1fkJ+Vo6YdooV
xXtJTM3TqHY3lZHz9effjw0w958ODjm6MtXAsjGO4vN/O7hSaKTLe3QvNs164hw2TMB/bdGbfjYx
EJjkyRCn06GM+rp/DXtcaTy+uBfTM0Pe9AfWzkkKi+W7dCoCIb/EzH5ARJiYKhwcWBMX/92b6rHe
ZLv3g13CakGzMOkX9DFygMxsPagTpfVcNF4TibVNHdB/jGbCipD4cs0UBPtlxbwsi9l9fl89e13Y
Xfc5pAzUZ7XZLkCgGXSAAw4eGDwTyTwB64kuiglwOsJo+bmHKONMr6a0exE10Tvlx+TMtp17fax9
jWaXGWRWqNsE04wtTj83Kp8UBsDnn2tMlIem2qDYQjyhleUB+WAgMy4N/PgP4YW5OCM77IIY4Wdu
F73CZqpX06D5OHzS06qrsdW4GHsvX6f35rVWd7Cyesa0ARy5hRY9fsdov5Z9qqEup3hGp3adfghs
sICbnakpnzKA58SXH1azo4+BKu1eNgUm0sve0axrXO+k2XWLLxwtDA1cNZcOc56fgz1dM96GopYh
Jiw2tQrLOYFzPYXhgYOEoj/BlrClih5BNQD0OG4DsE9CKRITgw5FWiaru8ukPyQ/tGcGvRqTzsED
WFvZ53MpulrLlN2o2BjXLbSGMmhlSNC5MRKpwSFUjTbSCSxgsp5wQ1Wm/lHNDNNjti4gC0HHVJmj
gyssexxG1nR+6YLGLxkNgYAV20DcL4WFOoSv4M+9T1wkee9Y/lZmYG+tDGA7gOAK85T4/SVefcgE
lDnLq2C8vFtLZEzKZbrvbrMsks1y2zJ5/qRG0hAM7PNtJ9jiZ8dUeGKIu/GR6LFt/9k99LwwyYZg
ywD4UvXsyq9Ua9oKHMoLlA6H+IHi9/viSBEmiuzpHXw/97Hp3w78nhlKOPqv42h9XQjrq0D3Twwu
y7RwTi4GVCxG8t1cjORs6LzUkBSZbEddOxEtAafdsN0VrAffdOUuFvofcm+yrfRbxuCJze79Xgle
f49vlDbTWen0jzhfJJ+JrF/54WT7YMTjdxisX+wWVy6ZnRN/zZUiQI/Q284Yr2RTxrKKwwrKbUGg
TJXb4ph4Sr36aJaTk7CG9VHiHJ9vaFxdBbP6G/ImvV6kWMrkxn2/H50vsxwj+Nm1Z1KHup0fnbu1
OWXCBa233iau+JGE2mrqvMIpnCW7eVDwJt8KPwajmqk+vUQkClNBUyiLX8XxSV6lUc+VkxoUGPT3
Rn637utk3c0Kv17fAT+rkae9Aogeb6pwkqMRch0YtTmHsXu9OrLsPC4uaDv08iG7IwDukzz4TemJ
rW1qpNDBfwQv3V1R8C3gVJVeimayixq4O7mml2//cgkhyja4hY3h9uu3EcuvBXUxes+p6aDPsWUv
yy+FGVZqEtnmcUex7KKwjZgXTAvYCf1GmFfzPmJcN61N4ePmPmiLDPWrnDPVe2e+Auh4M3LFYs30
XheTh4Md9n1AzcNYALFsvhA/6h8mOEkorJhoXAqTgM7sVGAJBiuLqcjp8fLvz0VBrkuFtBKm1+FH
/fj3rUD6p80W60B4vNpEk7E2/L87QStJk7oV+3IjO/JC+RLiO2WVhPZn4pFhhxf0wxiY3A/oPJrB
pMoAkakGXafbBi9Lm6MHhKAwZvz77wc2+QfamPL3A/ujCqjv6XR8mIzLTY/V3tMhtI3O2y1x35Nx
RmIogfMPkRrAZ+7rQzQF66Ta2aJAozSoW+82b5fD3BoFa+ZdwiG/BJ4YhIx0QZ4JNl7wmXYymra7
c1khRnQQQVr57LKCSnmNIAacBk3Kv5/T74z4z5rgf89pPPoDRphO1CR5vDgniGXYDb5/sEm6uzjy
Oy9/sNATPDoZGw2Y05jj5b//cnHyT20vkkCZnED8qKRfWsvfNn1NzVu5mNyZYPtXT1iVZh9MiYqY
WLzOThs8z4fFBLulp/WkDVZcMhE+Xy4Sq7Dk0Ztat1lpdpBBuqi2M/cZ3aLDx5WcroHOFLBNykD/
7j3oZ6lV2qmVRT25r+uObAIChjx1ljo9ye/5+UZ4Ue2TdUWX4kNTCloiod6O7F/XqZ0vp5DZGJM1
vIIoTTxup/f+fvn17EbkgwqBMZjw4El4jaaujP55YrQkabRMJ0RX/TWHwsfNv84GaoGdhFJ8JPnG
zq1q9wzxSL7rCOiNGrxQxScULi/+mCM3cZ7IXPLoGskLrGE9BmzMKkBXxv6Nd0Cgx/ekOUK8PTwZ
Nyc6jp7Yu52msN3//TbJ/0DLofj937v0xwt5eUnZvUu6cnOjwAV0wEGSYLV0gbSZmV+LHf81rmA5
n2jHiDyrrdtac2QokMJc83gT9TIaxpFFMCR64Ksr+dqiB8UG4iZeAZUY1M/El7x/P+yJ9OsD/efD
jRRkMtVGI4Qhoz/AKVlTs8tjUlSbKwQcckrcywL+/cRXgjLOWVaqIA9zqOXCkr++RcmKouDpdOQ5
VrMGO95i9o5aZJt9KOyLpfAlTw3tC5Lsg8nwtmVHO/dfCmLtfj6eyXRMq+duEmGUu9XwBE8cZV4E
TXgJhkQUGKB03lB6ZlPSJQSXjtmvmfOVsLQ6runNeXnp7Oln23R2cC7LR0it5NzO2kpeQNBVya6Z
RI8vRsmvr3SbcSCrbHuF4rPiw/Bndppsm2010ou2FTrnRQorbUX0jYq7EH9m4LUqzsPHJNXHCzGW
P0eLBJMz5lcHCFcdE8i3/zBbq7F/n7ywCLrgatVR4t29pz+aFYHASeXop0dEZEieRHxrscriEeEg
V+fp5hZERQcuosV+5qbE991RgwEYWRpMerYZ9NMKbJ7KhRq6vgVX531KFuQe8f050S/XqFiN3TJ6
E21aOryPziRA+mz24cHJjUlAqcZEocCS9Oo9XdlFyey+3Zddz0eu8H2zUpdyjLcUSTjMezWo/JLA
eJId3fFGQxnf2C+yUFS3c67zC2sJ8MEMXmXUrAs3CzI3c9MgG458SYzSLCPKNqPEQbrra/yOqV/4
TdyE6OfduysGUGM9rPMc1SmQdgyjy8xtoT61ThNWPp4nHnxOImomUW3eQ1oaPwuu5pSmAJzMPYRV
dPCFPbeZxzJ1iUILSAd8R30AOzQoXCVQIGFVdCbR7affVZsXdJHKTFlt5ocw31GGrrKw3Sfb6eo6
q4+vLSylWXlEcbK9zsihisfxlLg+aTZdX6J8V57Gc+1tyvP6VO/UWXMqNiyQr13fm6/T7SddiKc8
5v8r1lKsPQMSGTcJpPvNzaffiaiabn4D2uXLLzSHUIwhGM97OGzdcvg42RYucqd1ynV5rcUwlwb1
E2k/w5epwTPqFlKIuxHfMnxrGrzW5bxeX7/f23oN/Rqq9HZ6rpblfHrOls0aEc1zOzm/CfSEh0uq
J87Tx+54nd+O4/P4nPIy3pbPWcawdtbNLgGBnuuGqJdqpu576OvrJ0OOVG+PGT+SqbQ8WEtMP6vz
5VhsR+frmk+OhtUMUIR/S18lqekPokibMR8Y+5fMxIbRanXkgzKQHbotwhZlXz9wNlK/mEfDWDny
V9WRv6qO1ZGvqY7aF/Cqsn9ur99gQfPJmdJlADrq4ZTQJW0lJC57BeSbrNvCVKceP+J2RNzw/OtK
dFtlz0EoX6MzoO3tqO75DnWvAN5k3o0smwoLnfnnIyH4iG/Vvvjtyh6WNz+NP/Lx94CVPRzq6RSz
jnItn5/bYpl85PN2y0FK++tcZv4o+7ctp1FtcXxYttv0yBLy2sNL6c6vvSRbXJcxkgrU1kc+ULvC
vMqGP/IPBBY+zdf+9RlpuB78cfiWwvrrS4ot/2alhMCYHaHEcFFRHmD2eWz9NhAClZVt6msxrKFo
bJUxiKt/Y7mB54iFUusrcbEVVpF5sybOUAkWs1eo7Cc+04M1938P//3ljZ2x30Zs714fEgAVAnj7
h2jsT3zJFWH0SHHiJVQW8gCjW3koxmU4hJDecXR42AhfWH6JtFqR1epMI8Jh+UW1N0bhNVhdUnt4
44VgX6gux6iNMswRBA8HD0q9nHCnl/sKBktmVKV2lB2nkRQX5+G8uA5XiLY8a8gBpkSRvR1Atcrt
/KuB3/YhYkMCM2hCEZru21FiAXptNaOftZD5mDkmm6Uphi/E7QpAMZDCHjIvkrCDdzDRGARDMt8t
aiNlV8dQtRZEapFvXc3yNflG9vVb3ZdrbrWyvw1P9PB0XnqwW54osmkFS/3iIVG/tC8e8/dZ/Xry
N9I+kvYJIddQ4PbFkVtfEGJLMl3BtlJxWqjdP8V4+ikvtFV7vnLsPBhsaArU4qcvs088MSpmR12z
AtvlvJ0x+kbczRrQs2AqQW0zrljDHXXqFZOU9RDENV0Mt1ANWvxu5UU1q3wxPPgaG3MZDouuGpNo
O1x2ly3ISZfxy7tDZhb3rOKxQgRuvn6ff0PJZlx+T17e7cIdIQzQaBymC3XP+hmNtuU8n9+WmXtb
EIE2V8LMP8wH2VoVNauCWLQUBIJlLSMy9un04Tvq7EdwI9Wc8N3ZPXicwFvqO15gzS71UuT9tVuE
+RGJ4w1r4XKG6UyoRa/FyHvPy8AB2VOWzJXrXQNY+nH4QCeRr/JV+wPPdDXBF4Xop10XkY0c5/Pr
fLSVgtcpXfQBvIR20wedU2z4tFtxzNOPZJXH74q83Gf0yQpsicGNTLOc+z4spY85pUNwn1+CX4uM
Pnys29nzWK+zpQw5+EVQkt14WPDYJZSrpzWwJWXEgge/WL7CV3hbHvyGn1FzjSZnnqDzbQvXBuyc
xOd6fSBvV3KHL354BRLKinfvskzWgFcFYWtNnPEat7N2lpFB3sMLuQWjhca1v8RXOvArRkdiyGse
v7flmiYnGEWaLezxAXp57+hGpLIa4Jy9xdzYQmVDeu5wnhWD5pBz95/by1L5KmZX2NAwpt0H5dJk
W/kg4m4fYvkTDA9UteAj8xqbPcFtuBTVTNtP/UvwCN9bzmD+ZJuuVxdue899TT9vURXV8dB59Ttx
99ppSPg6rG7U4MFGngYqO/BjNWQgK24DzwsxH4fewsMImvWNPQeEZ9kPgQ0gvs/UaNbVTObisery
/G+Tb67pusH/e4aJZlhyh4EK7+wIyUc7K+djFuTRtuBbyuFbiuPvppMPF/VN3LW4lwtL+WJHStbP
M9S1aisN3v681IxW5qz2LzB2buyelD4WYby78ZI5VlukWwDTfCy2BBSzDN1IiOdVxv8HX5w92jY2
PGwHKQUJvH4b/Ve2fX393h3uens+fL72vPbQE98WfyKce6gcf0vJdEvwnrqiBqVw7ONyL0dC8FtA
Tlj37oRfTxfF8bYdiivASh5IioOFEjDp+hnKipZslkGxvxTDNHjPyrjaqLwCVN75qvL/qgrex5J7
122y6BWoLG29J3OB8+98XiwnZw2lENeAhYWJKBfxfayWxfK3euBD1xvsoh0P2YjvuQTXD3C3Jdvw
fNiKu2Hnq9fF8BfUGu8ZhvqUOBzP7EF983sc6WJIki7j7PPKnRcz4+Y/Vjf/5tdEEQ3isAW+Tj91
rAIUDZ9imBK2S/IsZ6lGjQKsMpcKox0ejvVVQokL0b4HlB6WH34NMU6FWy2EZUru+H0HvHpd0Zog
S2WBuMC23dCLoHDYlSt8DPodhCGAqpAR0KL0b/NRmM6FzzRUIvVTjkEn1bdxPV7mk3iyzsKHPyVY
9+6PVwdUGzc7nd/PSjQNod+lETEAcIREiI9FyG4Sjj1xps1YQYKLp0VSJHvYKsXIa/0nmrDDR06k
o0pUrTaTOIDe7/YHV1pePJwmGD2CFPqSf/OyNWNIKwnQzS4IiCYgcGrDhjkms2Q2GTIK0QMK83wx
cTuPwjSW4+eXGt39A4dbhd2+d1KPMGrvQMKzZKXrg8uQyN9cSZwWFln45lDwVhl+oTNZ8cvjjD8L
Pom2lkpCcMOwcn8JpzGxw2B+1QCMksNOyJX39BRfiJ7zsTf2Enr2DgUC/fr2MtcWzTnfHlby15C0
TAS1QyzrnFRrxE70HoupLSzq8yjm+Hcs+4HYI00WNhcP/s5c9REO2FUogj6SCmOtJkE5awi1ab3G
5xyt1/aKAKGPOrKlH7PcTedPzk+LQKTCMQWmWy+fXj27fKuLNBSXPeqTFi+C1Pz+Vs0yutndGkRg
Jp2L9f2YzQX/sM/W6mL0Vbq1Kyx6/+GP5tN5u3m5ijWOO3vwssZ1dz+2AcQjZE1RjssWrkjeBZ4+
RpXO20siIlgVio/niYhduvMKpKzxIVnZCClyiDqNgzLsaqAGdQk9D8fLhp00CW8B0BMy1xjN29SE
4Z89iC19HA+dkb+oMk3+wLhamhoMbWWEkoRTUgUux43ZHJOXib9LXuI/YdaoVFi2lmJhFutqbIo4
VT1N5AMd6xYKidJqE+vRxyOE98ixKLWT4WumrSVos14108QqElPi66kmG1OkwjxecJkm3Fg1chjX
dMdxqeoHV/hkUhAd1sC1hDBnaJkX8sUUMJPLTfJzblihEksei5/9Qvx8x/2s+yAqfPZgUDDnyn5r
S4YFbEDu5TP9H8LOozl1dP/z72XWoyqUpcVsUM5EY7yhjIMCAiREEq/+/3nOVE3d29PVvbjn+rR9
DEiPfvEb5lJ+2mPVvr7spYW52H3Xa6AM0F+UbUWNdssmGca60ZWexwzF1yIfMIYiElGYPTI9PYbH
+LXfzbRZyRB7+9wMPzYej0N2WkJN8A/Zdd8s6SHR59Hz3bcx42HFjTVRAW9OohZa+WTW0rexLSQb
5rsV/wdzkHO/7jPxarZ/3euLw7pbHjO+p23rtShSNtfNoLmXPVuW1+aEMT3C7UW/PiN8/CA0XiOK
Om1eLh74pJ6K8ec8Lz9UBCKIh3bCDPyDkx+zitmtOhGldtuLIFXc9xVC4pt7eA8RWol2qeYK5y9j
dvzpMzk5r68J5U6izQ4/rFfkDVuf+ufBihtsjyCUspjfnkEl86M4NsIznZep+CddUjJN2nH9NZCn
5EIHZN4cC8WsecMrdaEtlQIQAEsPPcPrPZHDaqmIl1+WactSyyjQfyReMK1kvyDPX2Bb7Zx6rUyB
O2pL3ZMJZa9gl+5QfS8xHjU4+CwWwIbC9Sz6lGeb8dQjPBSGD0ogg6JfryDMkoR2NOOvxCBGKFDi
WMRkQlOjynehnNcZ5q88mCwxUoXICHghxrEWllGZPhOA/MTO9rOP+tRYHoRUGdwGja2bGK+mBtjM
G9xo8e0j0AMOr4y2o8bbQdZsXkYyikg6+nEgmpNxwyw0ueQ7Yt2DSGsHIBLBB8DIyB5fVqHGXvum
cg0Iyfh2WCkNAga3rXciwGkuQReQK1RyogSlKrQsO1OiPjvE1gwdggRtirk1s1Kku/GJqeYqQxS8
eyNGP4Hk10ypx3RMH2n5DX39l5Xh/P4m3uIhOrtA9QbqH/ANPLTQl9+Ud1iT3RsEEDurmbPWwTXR
6QQYRcxBDeJpW5J3ZlMze8Z8ggDL3MhKUeMFX6n4Z4bNTIBwL+/TR6R69D8ZyqXcMDkGxMqk57wS
Ke/pbH4QbSJFKMs6vfKbeDP8exObUpbYfGw0FBAkwsXSaVyF/GYU1ecxvaUsCqMml+fHlBQjozTB
5iXqNjzo8WFdZkJZDBRIPCmgo4dtDhNKK9S5nmmrNmGEAja4piSkQAhf/A7e71ILb6nyZfC76PWK
XTgp6vT8jpjnm/RhLa0lqXq33C1rsU9E06FNWCgWk0L/sNIylT507kW7Kfmz2ZgL7C2dgS1uNztg
YivlR0ZMNUkbbQ4uGaKG1Mg4saGgqsak0rDMTsmBEwyYxSeT4N9spDrEuiZB/yJ4BvdAJF+TgzLO
+OnouFIDq+Ay+trXbqnOec+7pVG05Oc65W0W0sfuinCgVlQWUfUJk8yFEKYU9lrNTP7XJs2mzqwZ
JjcBfHU1xVA5Kz+om5gI94Q2RmgxW2ShH8ma+BRaKza42Ayfo/HL4Pk8/XI555PilLDAPks0s6hL
iL/x+a1oxJuIOJ493nUKE3tdpv27OlcKk8gu7hPpOnotJpgWi35p+JGTR1DHd0cPdE75wTvGO1fm
ip3dW3LFzABOKLxHnYe2I78+PWyO8wvdm/hNZWRmp1CUHdS5aZ+KJ8gm6pxTmH3xhXfB1dGK66/J
G7Y/eKLz50Zf7NIJZ87Mbu9HTl6JU/MhHjjH5ZyInqjunYfNmokXeTIDxUGDp4CfwyDNzJks0HuW
wYOKgBLGu0XgiaCh8ekRIwmV4kClAWgRd+eY+BGNGMzDfMQcswsajHkM38B+WQ3MxSGTA4RwfXUu
QdltEjZgVDw170ZaiCg8cj+NwkYSUSX8TSJs0mO0QTaEQWzJDtg+3b3U2WwwRqU24lOFHPxP8G+B
GjQLKoO5sRx475PizKfsGEsaPKUqeiF6ICq2KhbPaZNPvg5pnT7n4jZSI2Z6Ltpb8VEIuVxmJXrw
LJQr0vr4rs+rtzbpEu6teLRF2YfznznDVVooQy8o43ybjQCtjRGXWNWLm9Ys7LhZaPhL8gPxzSVI
RZfwxK6EhbzfZYhIEFub+ZgAn1l0yA7Ic64+kaOMn+GJ9miBhE6CE4drB0jwpVI2YZffs8UeYK0p
ySlj9V3UBZJVaR8dZ2d/simX5fJA2AZL90bxBrFW5XfghxRZ/rm4ZudC5ya1CYODUGXrg9o2L2dE
dYridcYUC2UvtBPdvmBFHLYLiXXR861C89F4v6XWFw/a/Ki41aL7pE4szK2Vt2vGjtOSWrQLDQr6
Y0pVg5YSA1/0+7DZZI0cmrnO7VLnHf+55vIbKZI1Ab1qgnCMuC4m7LtDxNMcmVwLCkNCuu4d1lrE
283BhaTWUlS9PAIJj0LY+GfOzJGZguZCYIo0XMIHACs6/cEzARnBTPz4Z4n5WnQ80qJAOXPOweMW
9+RCTOwoRlUowMps51/EoMdDtmaukdosUVNnj43CxgzXN4+RWPBzD3cRZrD8lR0jY7YSxovgEet5
Gb9Ip0DYA7o/j24GfjHrjODFVafqx6H+JNxXMGp7Yh7zFH5V7okkeRU6kEDyargxWLFkF16oX6OW
4/9Rcs1urA2EeXwVliymGKIXemRugVdS8CNQRXoQpf5O+LWTIDiJC1DtWe9pbHZlj3YHT1EDx+Yx
RMOZNC8lenR0SSWsDcf0zGvektsGLrlv8L6qzQQpFGGLzmJjzmYrfAbABWcSr3+YNcjRPTmyQzqB
DiXl5kIPqjlCKcWNG7TjIaYJ8iZFx2e/bjgIFAQAFGcKTAIQ/kQxdTYGPSdRD0q+04RG0maPBHRp
TGFPJgA3n9DqZUrSsFapPJ40VBBYU0Ro+dAanTzLf2YPjkEZlJxXLTqkeNQTIkZ6CzZk8N/mx58a
8ut3n96ingUPh3J13ZTrdmNC6TI58QQ3hHWZkxokNIMLaM1ITV5d3MIbnNfRvwRIoETKVgd6aazU
XM9V4pIFJ4ktoWCCChdLBOEfJLOBB1Nni7/zTXAuBxF+PcYz9JlXluEDZZvJPtHmwFB/OQjERxt6
QrinvBtoL6iHJJPgkYgfP/tdbsen+PUzREIsPIS2mYhJ6RVRAwppUlvHA4TYA2eczpWvrtnTI2Ws
ziQA0dE+syo0fCs5eXY8FEry0qZH9ih1dknwj42P9ENU1wQ4oDbuK+a4c3pNMH07n7c61/yTJ9Ne
XehSNbfNOXX+fSFsgqC6+8eiy8akW9+SXX6ETX5jBVYX4KHn7RrVe9Bnd8qcagGDRxRa2vJCsETz
BJksiQ93LhQkLC77SwhXflMX7c+B4wLSd1avTyE3qphs8Hr2DBLgYy8mskpC2gsutNSoDn+2rIto
h26pjDbL7Z3KOX7ucc1mSvOi5QcGSKv5hrJwZoJkbfKWSbMRNW8DZarQi0Gzvhh8OqeYxzidIemv
+DsacsSdFxynQJsN7tGvlxJ77iZoPC1RiG7duvfV2CqaUCMesQbnfoX3bKDAM0JzBvd6wVKRDEzl
RfN8YohgFUYx+SoJUwfixSUhMvtV8orPUftG3UOwobZIGFCEB5JTw8TjnvHk8xRU+XF1S6ucJp50
WBUKgqJ1cSC/EIZIn6cMYPZc/M1mlAFhKhxYraUgZl2UUtxT1HKDxvSAokKbHvImkmdl0UI2ubHt
FPT/mhYC1Yy5zkpfn0MWjx/4plN+JCV7wCvd0Y4RAbkSA3KJHSY+dAUIeg6oAaf5FveJGvUbLURW
hhnpn/1nhtyAPybN/BKQgFZNeA9ITzQqPc8JBTxwAboB9zbFrQlHRjqHlkR8d0DfEc+OBZAjNukY
3GfNfAL31+7wNBYwIWMB0z+SUgN/WPG5JHa2E0AnOvuMcoEBBmecloHQI04XxtvukQkBwwNCK7jg
CFEKUvIZS24jV9iQ7AIwGLGB01aZ35Emgp2JKRU+6SytVZ8hMRCYfcG1jC7sM/huKLG93cV34DGX
jDDJDll4yDfRE77uvcAviKB/TVU2xD1k55GrMgkBYFD3XEUnECoB2w+S3U8GmRXsg4fWFBgNFjh/
/rSyCxoNNy4tS2uEgWZShLPQyK96hIIZLcNuroJzWBFqLB+4RCGUNF4eBKeIi08vBFgfhcIxPrFM
YiEH6ubgAw8M+I5vZKdId6385esuGwgYiQoxxo6qVcnQmYVTtMvBxZD7j57q3oJDbILyUYJ2XQVd
1KxEvjIBZBhoJQ8s05VQnynzUzQksq/7QK6TE2oVQ9jjNHZncX4L7nDouRG8Lv6A+dVpyD4srqIr
l0NDX/zhVXxi1Qe86bBAAQrCCcTxk8zpK7FMbmCVhT5ZFbdrVtf0A/zpjbSPR+TCwQ8WqAxkVVrm
XdRzg5qoQitDCczolFYR9OzksYEdm18i9NgQ6GVZy/A7PBWMNAIJjm56fNPdSdIvlUTatuzrJD6D
xdLbZDFWsR7niG0IH1s1KnPWPxN2Q+xYnXIhtjT61g7HuRC5qjJ9+eANn0Mp3M3HmCQ775M+YQxE
83ksNH8SqlspneQgBSB/PkIL9Shj3qTmStzUzr1xVsolt989kWp7NOXUyJydN01mge1M6q8Jzzp5
mf8M8wy4ggWw6Ohesx4Ft0lw9vAbyNpsspAjOz3v7Zk5k2c84EuEzMSkLi1ndCpxFY7RhTCnAVOg
hkgqhmd3JoCX+BHRXW14AzAgqphAtzIKjIXG9JSfVybBRUG4RiFwDasDy/l2YdK5Kz4A8gWIvp4o
RW6OoUtMFXoRKRtEzJfmu69qUc6un5ObY3xVORUExf0Zzrgdt4vehwrE1112WdPFLeuCpVc+Ar+w
fM4lZbBGvdnPbtGYym+Wf82b+Ja8nJpu/UgL8BJ9Gi23TY97KMIRRBIytKApKL8pUymI6QDtzARy
24UFCi9vF4bBJXIwDX87oJYsHMCOP9WSpVMscO5/5rGUhkwamD0bERMbpjNPEG1Sfg0NPteVqek1
EXoQpHXfIQxjGUNivQhxOuC288sPkS9rDm41737KwkIUh4hdXPn+uEeGwN6CRGEUcYk0VjqgOtxd
3HLkLXayUIxdyKZ9CMTELXHqMwLOP2fxNZM4KkZu5Oe9tWjW6N2Jon6y51jMwZaAFFUBEZqkDJ0L
i3JycM+4xRmAZ+/PFMER9rcEWpig8cJgWGMQeM8I8eOcAtusFAWsx2GhyMIKhblqixS56XBTQbsg
rghpXHNpxylHsd+LW5pxdByiCzaxrSNiDvCVMamXVyy9RW8PqSjiCgFmpIWB2Gs7O/pQjlEykgJY
SKJciTDXkYJt5wpvWCqZKaxzihCODiMUYuKIKdQxaoHgTEg143S7Q4MGtijti+EzPPcF0oZPkDRF
UzDbDBFK4p2KJw5rQdFdcpsUsDwPzi1YNH4V22/k1UHN0bGWZDuOHQo+dIIcwi7bLUzCBnnNY73r
wMaawUuJjPcd0CLYQEcSl+HuZgMDGhKnEDbhF/C0MHsTtf0THaOzO3DZdKp8e84LUcYcidQGYnb8
K3gSKmcJuRcqvZpBEBc/O4fkhz40UybZBOzeBW6HCrbYStwQ7BEKiR0SCx0P5ZE+F/mzkEl2Feuz
lrUnOhzQURUgoqJeh+0EpRRRSlLjoRgSBMizHlpWM38kyp+kVRZHShe6DXq5YwH/KUNeWzExwCU0
gftj7IStAJcWP4kr1nYS3r5JAxqZvg4VpKNTIQdKIwy8AlyinsP05bMaFG49jfjJ1+gqBtYpzxjF
2BVNN6Aflps0TQ3PMq0cw+U6PAZoGXtyuKNjatwyOxOfEILkmddybknUvSHyHrHiiM8UE0PKzoh+
pn2reaVzgYZHcaeM2DbzHVJfF+peuO2bHTXdiTDRJBoB5MRH5oqSpxX3ST4+re3ZJTusjhG9HJsM
Kp6wpv8/rjqOK5sf9Fqo19FtpPUhQFok2fZP8dsztZD8Y6KDaSSeo1AJTDY7b87s5tkR++6FskB+
L/PxV/efLogJNgcr/qNzixAWY/Mg+ZSFjIJ1DrUCQgIVqKhdk2JAc3BPM52EJfChu/kQi4aIDnph
LXY5xqPkBdTCM5AayY7jNQnYby4vpG0j57B5HAJuISg0T9ysb1H4GD54TGrCNn5mdUGFlZKtY9B8
6HHhYD9HDnQHwc3KJd9MAW3z2CLVRQp/IVhA+vMuqTgsStySXGySoPiUO0bsgMiBkp5yZG5o/YD1
0ueXxRnUHDhlwjZaTYsd0BEQIEuuTUivQeYqrEVJz2kugZ8wnxgT1WvIVQbRoM0fPJKqA7dY3DON
Mvru3ZlH0kDHpGVSHqWOf2RZZcdVgrAVs3mCL78GKAaFAG4nQHlx3SQk3jaQsnRAmk/yP09Aeg0s
RrnZuNGZMCOSelqXy9PPiQzaIVbGW4cThEfJIQe0ENkRrxVXsQTGrqZCgJ26uIJK0UOA83n9CTBd
nfWUtRJvSxVltD9JbtRZWlDnrJmIT9RcngXM9TighgBQiRoSDcdXyl6XeqpmMnCO8YslahwZIZsI
GJPBYqDs4ZCz6w8u7JXBJkSAh/fV7DTbAY5QU1FUYr5s+zeGpzJ/Ken56P+8nXjhmmW6/A68AXHJ
N8iuyGRJS5blx7c/O3N7KS37X6tz+l/0aZ9fwC/n519trhb3L3sp/m4urQ9lboHGrFJW38sqHeJn
gQRLMi7OiRy9Zn1SpXj0LMFHHd9GYrKRDaHo2Ah1bYyS7LCh/JnpW3FdzvuK+VPHtFaOyhDhZGCE
vOl5y5y3pobldobYpgKurEHp83SUaBs8eDbHpOKOI0mbkGn+oKYZdxQjJ8DITXqWB3y+EoN0nk9K
gCFRuWeXtFl1CJdd3xC9o3ywqPlPawtS5JPSz1g8OMn27BrwDM3PWL/rs4PPCCuRZre9OWuyMQDZ
iHOrhKC3KPGe74dciQ+fdS4VAsZ6j3SgPEdA7lbQrigs/4zFyFSEuRcfqgbNDYcT3TFRU0LJcncU
T2cYjRLPOSVzIPFciXcBKRZBPF0oU7+XIXZ1Ar/JcHAgZJ88ClVQV8hko/Uj3H5xjKEOID3wKUzK
a5pKzvgDvSEK7GAXVQ7dxI80q+hnLgyQEApzT2uE9VBhoOVDOdvBY25Z+W9NsPPqjeGdKcoNMDMg
tZybA6eXHMlYnYlt7eNXnKI9jdTgCGPRnlpRjdr1blYHezRBAJ5p9AYv/55eyfFlwc1hdigBEsPL
nYl0VQw0NTaI9BZwGvhnz0SJs6OonYQXXyPcCYDYBUBbw0WwaYHGwCyMQAnUpQmATZwVSoyF6Gts
d447F9fxFqoFmjmB8M5h4J5o4GHrBd2TN3D3WeWIpPtnKdDOpZk0e+xLMfKk1m6IlH0IyACUtkwp
b0553pS8Ao8MQIjcaITMMOf2zJ714qzOxLSCqQW8k1xKjxT7QjLyGj/nTCVAgFuRGCVITG6uDKHa
KTNBkg9fMTrBjyUp36/rS3Cn9IV2wiEOeh+xL6ZS4iBohEpGuhFVwp92uyyq+Riyxw7Fwf/DIqYX
42uuaslhxzNn2RCEqHxjKSoRJn5wOESbalIocsRCiFQcKPFcHRlXye8nAH/V7MKxoJDkDaOU6HLY
vInHRtATAL9JaFynDIzXD65bNxeFfzdXEi3pGepSIa6N0GB8TIIV0xgHU8v4EKgI7k5cUMmeyer9
6tncorpg3Ma4oSMVi852THRm+aI+lKIrSh9wiMMDEl2da8NY4eO301P6BIINEgoxsgrwv+GRrvnx
cVMWu9yi2GpJbedQI0nvSCVoK2fl1y6Xvq283+skFXhI5szIJUpfciD598xAhQTHDpF2c03JAC4f
tgdzCBDf6BQOyYQhJplhy4yCuulXyYBmh9CeUOtFZXtFOcAmjJGGx5vFtzPEbkzeQ2/yR5TyeQSp
jeCEI94Q0XzydnkL1zUM0rjk2kozveGWwAhGmIWChkEta3+POGy6wu7rJeg7JES2jkhqyQw5GPoz
SoRHg07/Aul8pByhQ4LCvNJAHJHCRHCRSAAvzcHUGqaaTLkvJTVxTXxXodbmVENpr7HqMrK1HDef
MNrJ7l1mecb8SlFPx4aHkc6IhtVMdKGmPCHNVxbaYhK0PAZX38RInB4/0MM+M2LQp98qNUsVEOY5
Tc/3Kj1TdIgRRb+x2ZiOETc/t6glHhQel0BjSsz3oOuHbMsxvTwFlgPcMQZz7h32Or4tLy92nOXa
WV+zai6GH6yLwrbAjpxxis6BaObQ9aQtEz1aIcrmeUmEo4chlxxccfFv3K8/dREp4pTtRFdMjkcL
aC2x0qbwc2lLZ1RswCLEesIMeCc0iiO/a0ejYHm6y4zJQdA8oSEjsg5J7XPKvW7Nfwkn5JDnDCXO
DCHYomHQ3HBrTvz2hgEUY+bg9udfKRTsNNOMUgzf5k8JsTOZydPFQQ0woqQXwxOiMnKaOa/Llrdh
6qvSeTCoIGaLTbeQ2YAuzWGn5dstCElM7gURBrVtApRoTODE+T0pkCfDI8nyz1vWUA2TUy0ePJOP
bANbMYkghP5QX5qpTWMrwEYMm+PbfrcwWCqhVcDEUObJKt+GGKbGj2h/JO7nyM7vyexWAePZkY8H
BhYogRkL2I1iYMRqyp5ZNDUKYQe1Qjb8CovzV3IMzmLbxlV8sEFRko5er8UClMg9ULiOCePEGZBt
jiXv+tMkynfvJnBk+YtJzLuUnJPmp9/IM9TJKMhYiP0zGQYK9d/wq/9TjPYv/OrmVcrVzdaO613W
v5y7D1/lxoMkAOCAlcky6lePZheqQam4um0AM/JXQQPbuX6zcIkAGL6+QAxiPrhrPdRekCUYmGCh
m5e1kfJhp08I/sBEUARfsNQUK7cdcEnw2PA0P+E8eyBgZW+yBJrR9p66MZB5uDg6rQaALvq+QRCo
qy8T9dSzU/6cIMraCHG5I/sLOnTZuQ/OAc5MFaOee6WjrmCRmi+2XjKkZ4A7OhEI+YoCwgLOa99i
NazwRaSQ6wnt5GtqFYzNn9Mz4gXuKbVQj5JXvHvv+HH4EbvKa6yajvTZcM9XCJqcdUeyHXMAWqOz
KxsJrbYr7xwIy5bfy8nkHkIilvGL4k3owZWdkQeTgNEe0kaIQ9TYbCBNM0XuoHr5iP8ymUBBOX7O
qtmwwTQlKdcnKgBoOigE4+2x5+PiE9T/sKp1jV8jZtSxbXx9cM7BNXy9K47uI39MD8bODWjffGU6
mP5NCtafKe5egyqoz9XNx/0RKklgJgbYXETbYCF/dksjPnjouDdssY8M/cebYE8DF9krpGM0HFm/
xDAtGcdqa5NaFcUdtBqDQ3CPVfAmE9WDcC1V/ti46tm1F5PZMz7c8I6dDkjP8g+giZRO9Y4GMBkU
zDMSVMgCayuu0uOTxuAMUdL6fVItXLxLAi79o84eWzDH9DDUcb/nDw1PDqMBdYd2friTXRoSIC85
A2pcZwdHBUOD7usM6rW80BfIae1QgeBIQMXTYPGGTyhc7wbCL3twKOAi31iM+/Ib5L5bRNX7aQaS
e99emX1f3mnYv1jKHZ0SDkXWgIu23Cf7Um1/+J4g1HxzJoj9+EdlWrbQ772n4R7J/VcHsMcNci2L
rGpRq46O/RQuG0t2ttgM4qNRyIH9qUFkqN3JSvPHdxYNiMMBDaP6fCBMVTzQXIEJfE7uP3ZMflgC
OjoDErJ8UHBYdvRfp1W7hE2YT97LlYbrBNQKl32lOPZASR4gfU4HxIrED+vx6EOjv/7Co36Rf5/I
rPrX38vHEL6aqYJ4UZPt1oM5HVGpZX1QYfrZOR2DsQpcXoAV2/yEiMXU8BDYgOt9safH+Yjoyy28
CvcgNTr+VgEvxHqg4Ep2n5Kn7nkxKUABh0mCi2hFrzIkfYSofzGHv2esPzeThYk56dL6RYWcQppY
Q0eE2A70GX6p/8T/5TKDtFJtnysQ8tcIXtuECwmPC2tkqlo8KSedp9z964LQjA3qECtk+QnWLWz/
Y3V2/cKkgTJSQ8Uh1SPY10Ny+Zkwab7htAcA8uagcQ35ZX1Ay9/rtwibVNGAy1oDupbB6+iceFIk
iGPMd8DdOsCpYdS91CkCZbiMvF1uxcH2ka8rESX/YIj8oR7ov7H0wK8nYKiI5sptD4XdHzbP6LVF
B43OQScF9W8gKt9glGMkRy1DOcUrfbOf8PvGH5faBv2X69r+gfLP1gvcOJLkCnAjHzE2Y905jxXM
7z1z2YxOqpvCSEWqG/lPsD8iPvcbOE4QfGIqKVDazeyRWR3c03b19JtAfcDihjTEegm6n8s7QWQl
uGxPq4OwyvVY3SMst9V+0Cno/1z1kdG6XiBUPwbXiAWvrxcWgnCycx4chF2g8Zjv8kooRTPiAdD/
tIUO84DtZnT/QDRAtGq8UbTlA0ylT18kcfn78NsEHY3MMVc+UGyhpoTMfMoGrMlmkJtZvwweV4gI
iMsqFhowBvElj17rEpo+owEi2DvdJSjcGMh5cN4exUSUEWiF4s2PyZj7AZXL6QjaW5ze+inYjZAF
EP08BmB2hLzBAAIGVP1mMsdrhMq03nMuXJpMyvVJ9HV9E9ABNgbXAHoisv6OtZmkl08loQBlGPx9
/ZB/dFs8udnuw4zuLqhurFJoTa/AjjlPUqSuX4D7Pw5bK6xox59faPlQry4rlkA8DN0HQpqYHbBr
SCZg5GoHJSKtqEFxsiFkRoAzRDIAOvwBobW9Qv64hwPKp/4LLTsK1dXBB3SyHDicACuFdOHqzHTM
XJqMLZ9YNHPpWX3F9zdWDdwptBAxJc+qNW+jXl5+2G/+czUh/51YC4LjlqLbtmJA3f5vin6jSs39
UnfH9cN5Yufcbe09K7CDi/SSN7r3vIvLqwP8AXmxf5HiUf5OHeA/X/ov+tV3udVKvTsf+di7j7OF
pmf5gsbQfp98sb1GFYgLnihbMMH0LouDw3Bjq3/emTG493v4Lxfi76qq/3w3guD+9bmoT+Xwf/6X
/L8ta7jgZHA6runPF/WnwbavK4B/udr70zFzlAoSNS4pbPt/e2UhNvBXbjM6PpomW6iiowP43698
aZu2basWSSIKuV8b6DQ+wJQ0qqvf/OqX5DcJJx/qVhMxi8KoCfSt9m9a2uI+/9Ob+Ms5UFvMsB/W
gaISijVcMioMafqQEFv2n2+1T8BjZPtvqgF/Jxrwn5/8LydgOMo7+fTgRe9IbAUykxawTYiBQt8P
WloYJj9I1IA+3jCBfP6bgLqq/NuH/ss9v5XyWT7K3POHAwexY1EK++2FCBhhn/b14dZwiVnMtrHR
ROgHWfMedU6EDHcZSlgHfIC/KZUBhaxPTpVSMISIp4gxmAZd6jqDJwTr6RdVq1AO8WJgiQtum4Ew
4V4HkCwvhm2zJ39TtFy8MgBNhycTHOF7Qtl6WMuU10XD9ACEzaKqvUeuh933YXH7wODmBdfembzV
SQf/DPbsrSc5WlTr37Y/yQ6Lzj9ZLJYOYs+ACs2DTRTjHCaS/EObCrjzmjfpDfEq1l+pyh6QngHt
xy216Dh7Lg4pb6p3tRUA12+6TXaFaMXvVixobk719lzcUHDNrOU4u3od0Ojq7fSGpIIvPR04JdxA
xr6WA5wYTZcm18CIKVuxG33xm3tXR6QZV7/Wt9yWmmUE3lmukSMC0DJ+X2M0fFQbcZ/XRgOk71F2
D2+4RScN7TQk5A1kL2yPtBugYDWgink6dg5+vbjhhABRCxFmD7uIvI0ltqIdHvE0t99wHCa+Mr1/
NCETHUbCbvtG2/yOHKHDNHpTi50L5Rsx3IJcFQ8sGOXZ8DsAChPZrehwyMogW86rxWMF40OsSYAX
QGtmKQJve5iyaIoAXaPN579wI2tw+BNmZYaJbqJLi6XzLQ70AjXIei9WC1YALTCH5CWFiMlv+VmS
LD9Bs91M6ewqxAIu7yw4EqoAMSoyPKb2mwZ8PPKKKC4BJRgccyubXqsh890Lq7UO0wH0g7fGmmE7
ZvDzKkWWTizs/jlk/m3c0jTDVDEHNtC7/O+4pelWpz6O13ZtmkF786oDRDY1fN7dSe3b/ed4jv/5
9f42YeAO+f9e8C+B0ri8tONJHdr1Y96mXJtqBvHf+TmklLzDO1BW7xVCrpSTkj2hAGgJh65NvzHT
f34j6t/Jr1naxLImJoIUtvUXqZWyfVrXc38jYgfSe1ZpDrKcb48DEGrkNKzp1w+8h9U46+k5Fw+/
xTuOHdx3v+LPjUJ8AyeBpogz/Esm0bS/C6iWicTHRFfwTbX+EtDka9MaXW9xS5bIRnwq8WllZczj
R6GRNMnNb4IoB8h07rYojE/vzCmVj0dJQRvISwrL59eLglpQ5F++mnZYMSq5tbaX8ExGBuK36QmV
POpHyX/A6BqnqFgwRZ4fcAu+BRLCGPGR4shML6UnBCvG/IVPoi9EK2CoGHNcbmoUpBQ3M7+GX0ZR
dOeIkuvTye9t8JEG4Eslsy+eNHFvlKSti8z6y1VR0SrQh+/ftMXr+1g5530ru+rgnRNpdYLmaI3e
7Q3aIO8I6jvqfSBIVqgkTe4uArUoD6V2+ojN1YCnIYI03vXr9cVQLe++JADnNAvR9f01I8nxBJ47
z75Hxv4RydvT2gCWhliWEKybkhpaqvqLQ9BnxgPF8lq5R90f8K1HQoSH7Ff5ZOhxWzfvqLsxung8
3fabQruE7HuFQ8+kFNUKBG4OoX6Jymtq34RQPexOCVlrZcpRGj/HHFz5HCZTA5WGIeD2ueeXynut
DE96QHdFT1yDth8dvChpsGEzsYv4PSMxSu/0exyBbiirikuNHxn615KjH7HA2gFoU3Okztt9GUtU
xECACeL8kGArgGeeCSdJpNdMR1NQ6R63/DMsxM7rCwusnNGJBTTOWj0Rs0psejv2ISayBZkNzqVe
TTA8DYHK5LslILqlku6UaQ14bW6lFqiuS96gbw2d476+sNVGn4is0kEXPeLXmmBmKpS/+Vzz/oPR
Ap3xEbYmouvW8oKANhKBssPYQM77Z6B2Hoy7hZTLOU5FF56xHmn8BrHKqWVgiEd22Dd7E9igTlld
OSgC4Z/+hfLaERw084sBfS/Ep1um+2MLWqHdy8xG4hPSGw8Gj7cCBCt9aXHX3VOHL6OLPpmN6esh
fEqe/GIkcEGzD2nAT0nHHuAh1lhHYadzZoHEAGU7vCOJdnFvQIgXr9G7sxv7YgRhFc9fBZbGaoTn
I9StynT4sqFGVhiTlj/HTEeHKuBLr299yj6QN6v6zujD/mWfw66fjhw5TchOxW30yWf0S7KzRSkN
ATtciYSSKf64VvZgPG6mWLjsL2siDYsLsGAIeA9sNBE969717/Znsu8ffi1Pn+Tg2umxxqhc1toB
HA5OdfFvQVOe/F21ZWuqbUwmE02Z/BGw+o8Kuxrvhqn3L/Tg0O5omPLqU7QLVOZirWvC0UDZEFw4
KodMviDNkYaDHtkeBaW3F7AQiia7dOUExaGLc8sYMMB4y47ImcEWh5oKLWnf7a8cdaZpLN+/X3DA
9y9GfD8NWfsYMPNDeLq+uAgLsjdZQX3cMbdZdTRbLQ3923mGWyoM2Wp64zFgQIovI/sUG97BR4O7
sGv7Lf5lXGSQez/PXGFG/iXN1mOkQg+ePX+Md/pNCIKYcyy1D11zd2cX7eHLl/LRpOW+yf45D/1f
G7W/Vu1CZVq1LVNVLeMvBbRcT7rxMpEBHGfKnBhtE7yJIit9WS4klxXgnNoB1Q5KpIKG+cnsqP5E
/+PJ/OrzVbnodWTYHTIm0d/PrCkYGZw8/V1CtUP3BeRvJOCH+tdOpzNBgBJxzokDPaEH7y1PH5qL
qv0zURHK2rMLS4gb1Sfbb1KE3xhQ76AfvBlfJ7xQkXOF3q9AoiJZH/z28/I2eR+/xKIFtsocJ7ut
DfK8gQrYLPSs2pfnKSQHtwsfqcaiDZjd8+HeA23R5i9YRPU3xqIxroKtMBbtqA5/roEaDXsZUIU9
A0tWsESIT7irhlwY619aFwqc/69hsoS9nWVSkaiWbf+lBujlW7sbNKvEovzmwCb9FPYs9vQD3MO0
gvzY4gSC/QYimc/pAq6Z5VKqAFzzeLpB3r+mjG4Mp3LEunLvY1xwmgbCCybyV9n+I/J9/8OfRotF
hGr6eZrx9arwC37Qx/ciKnExWMyOziKKVlEQBF4YW9M4jh3N36ZB+vOTzoIgiop9EUVByvfv3jaP
l+PUcTzc0yXnZ/E/hJ1pc6Lq2oV/EVUyy1dAUFTEefhiOUQERHEC5Ne/15Nz6t29c7q665ydpBMT
EeEZ7nuta/mddeyAdCb84Nmbz892YC7Y3wqhoztHbkUIFHx/6naimEKeCi9uuJ/NRvv9zSZfhfAf
3aXXgaaDDABUci5tQ0RHINud6dmel344f/bCnTM9HVPnyJtu/+Xq/9/157/fgR/rzzKuUqu9VeL5
vYM0Vl5VndYpgylHZgg2sMFHKIHCj/uanP78xKr5u6LJr7fdj2XW9XHb3jND47YbswytD0TTXFfq
Qatc8uGmFiGw2qZcXc+dAuk8gthBydVLGlnIrvJeuYTBEjh88dRDhoLnKODoQKtoexR4iNOIgh5Y
pukFuIm5xMIv2+nxQVcd/dTJoJ4cqpIjLWu2Z08PAPNZ5E37H9QhtFQNcOu+ZXbvae+DnBWRj+zz
HRYesIzVQ9JQ8CMEnUFSdlo7uf8eJxvMvFXHkp3q63xoLy5JhxIEgAagMqvb5jHT+JtUg2aXdXsR
f5wzdfrY8ZR5s9xC5VkCOCgal25TG3tYTSEfb/GtFkTWFuloyAJIK2LaIgzwhqmixMw7pFNB88FA
pSE8qxmWJoyV7VEbG4s14UvjGPfOCYEAl4UMCAu+bNOhfK/QosD1AKp3ZfAlixXkYx8cMioxq8rq
5hLUMS93lGfLN7oCJHD7hFa50Y2n8lr0Bo2lhhRy+7a12Xb2PmDFOWBoZwy5r5SV+nHYPhY6zn1t
paP5KZjVi0W1IsF8hgTy0tWZETLvcxQqOyZfzKRibXFe3AkRzhbq/LrIyBGZJceUAvdrxZoijvTN
dUcW+Qi/W//GONErwAkUIUsGDItLs8u++hxC9zoAG7fFfPPx2DNn7CgGUuU+FujziA3vEseMTA9D
2OaGj5K6ctt5hGSMwUvdieLBqY1rDeHL4g6F+vRoHJJiMBQ/3HRMxcii3GAQWJ3PKDwaS/RCcLUA
WU5bIPFix1CIcL0KN17d7lSNa60pSmM0HyaYHD8TPUpG1rFYcZGXV+f9jrZzNFXNwz3PpBWF4uGD
1PYpvjtWrR42yyea2M4NDe4HRdCWtqAKrsQYvlYfJPGPi/dCAyB4J2QzdWkqNLHLroDZRUFm9ViV
QGPJIVZ7ltz/FEF1692jksX1jHRz2AzKMl5zikdAsmbZ6M/3NQEN/zOmG7rVbhukfBoM7d8Uwl9W
KHzvml7Sx2V+R4mzOs+YtGHWyAd6Ai49ALbpU3o9KHk0cCYnfqJ1XivcSnRf5dFrHeOGb0cXmkXM
OYNmBblmknoyny8M9nj4L1DrWngaXyS9XGFEIQ5z6CeJkEJEcjQp/cTJOjW8UZl9o1CZfbupR/mQ
ORfpH1pvycH164IiioSUs+W9oIvipeftRn5+J+qVeDCfonRB/MMHqZPlKiNhp750GkxemLqRVr17
EgHyouWP5jyiKdEt5gTBp38ZoH+7G/3ldGo/psiXcr5U6f2OfQGhPLuBCQitbALqjJr+59SuSIZv
jtbsjX+FTudM7qsQGF+9ZL7tWpssuiyVKctSCANdXhBpQYABPofk4jFEWKirDsCipSCld0R1XPL+
fDEo35jyH2srVqp8X9aJFlS+X90vF0PS6EaZtZJ8/lqlrJQql8GaJVPyFNtpXgRtdKRIy9ptBa+B
zgoKslrEJhBoXUFm8fEzZDfKwP/sFGjOVJd945n+7tur3vg2kPQB/0ZRzQDwHFkvZ0tu7yABXM4W
FmL2gTUY8GFkmveTCNVevOidH0xPRwR5QZVZdXVSpW3MBwuSIaxlTQ/rBFCuKt33l+oqC8aWvYBj
c7/qERxrw3lsbY0WFjL4zPkeoX3q/NdRVYPtgUmYMIrWH0FneMQMweAi3uyKEPax8R1VI4yOLICH
LYgNjO2xrzyD+O1sDeGWI7dnTOL4Z8je8Mxi0WnRdCM8cJDCyy9oalJpO9ZO68hupsVwFeRHCwS5
HWPPOrv19y7tc1De7NKwkcuYuIoOnR7COeevl9hStXDj0ZC9zxiYFbZs4OvQCLXtFw2nUBWZR/k6
m6qMfOyCBALZsEU/JZ+ypc+Bhc+l031AI92gmv8KUeJuYhnLDtRlfUGljxmLeIcWDdTv+Iy5fKYT
r+/o9bVZn1ooENtD9oLB/aht+bV3cOu/CLcLb0vKaqLTCGh5Tq2x9puv9sFkLki7GQDYDV3Mwjnb
Yc3wi2Luio3pz5fp78KDDFD7JlUovd0mB/PfRbj4fZYvpnYlAdNE70GTzR5uZLuHrDwgjSwesm33
cYEFXTA3dTglcPJ4fP6tMPe/a2HDIK5atkxDs3TZ+lGYa5fNU/7cNDjPw+FoSADcm9gXp+77RApH
gzV21mlrSfxO14oqmoF/OQW/6SP969l/ti5iSSoLU73O+yyZE3tW76nTuAVhRDMfyuajTyYbCyF7
jXHRngfOCdXd/kVg5ldMKUh3/3w436Paz3Hj15PxY0/W0opny3pxMhbmlMIOoZJViLnFHfUykBYH
KR0mjr12ylBdiD19MO5SoO0ni4UkQi6pNJNEiKL9z0fV/u1JYjwzLN0ylZYppr5fRrNbO9NuH5WT
tMAbxmJ+0+psxDblPURMY4+GWjBcnXNnMySD87ZhUCKobjK5Lku7iiBaegMWJ2vN9r8E2IWgP+IH
o4gwMThBhd1J7a6Lmmio2+6JJtml+95f5jEbg/H2C2ErYttOYasnnLMMUzRgj8pftsKqWHL/z1n/
5/X9LMme1W0mGwmvrxovyAAKLZrXQMf2XA9nd8buchKBm/A1Gi1LbndmRBwQ8y4KNRSJyLX+cl/q
4r770/H82JxkZ/nxMmIZRfbcRb0Syi5ZOHdCVCGkjmRsMHHszMQ2kKGuVxad3FGir8ZnuB/spIDu
Rb+SYO5vl2I31XFooiNh11wcj8SxjdhgTeGPOH/hQyt/O4s/buRbqbTUsyVupcXHoWJMycV+so0l
91DaYZ9aiqGYsDt2i9b6hCb7z1ep9psSkaH88i7+uJXr+nNOy4Kz1jw6i9XQm3m532YL/UWUjcbG
7u6QbT39yh0gPtHVHoTh2UY32bJ3rAUKO3S6XfasrVAu7L9tN43fbPr+dWw/7mvprCjPRwJfnQOr
3WE52m/awZ29fo+jemNYU18kh3b2+H3c5tzZaE6O6wHLgv3FDiZ3yv1MBEj2Jgd/ELb7VBCRRNLo
CSjYUDBaPN92jTaUbDeGJewvJ8KA9shEu+PFn8/y7+eMX86yuAp+GQvUxGgn5ztnWRmuWNNadhKS
qzmCjs1b3SPUEGZaZxlHnFDVmTOlIzQlAgyV71+uN+M3jZR/nVMxsfxyJFp2N3IyrrlrnZsNMJNh
pcQKDrx7RuW5NzI9ig3g/jaq61ELeVkuG8fInHyVy9r+Omy9aPlx8ZGpbzfY9sF8nLgrvo5ofLrj
U/wioNByz76JVp309nR4/POJlH/HU+f4VV1EHFDw1H+cyaxp6pYkrglAElMTXiT7xOMGjxfx4x0Q
iZzaCbc/EamIK0gsd1bXHskQ9nsyU75YMg5E0vHmubAIXE17tAVvtAqni9Jzq84QEx51njgwwy/j
jZ5Ni+qi0yLeM0QYcd72iWQzXuALyMRYvxFvNSSCLu2Bo9hBd1rZx0flENHYHXdzN+jEEekTtVPF
ZDGu9SDcyUNsdEQ6osRnREF5P6WpkdvOunKNEf2zUGx/GXs2XJDdE314XCsj0qb98QfRJ2f2xWpp
OabTyKzFr7O+iN0Tuw5cKX8+zcrvR4V/zvKPq6RoxUq2zRiVXh4Buu0AlOdMFNXkCRtDt+5gtGQ8
vPoVwcGp85cn//1t/8+Ti5//conWhVpf4jNPfsfxkUzudtIdQSWbRM0kyoB/rXn+hzM/xSN2gUeR
Zf3nA7B+Pyb/cwBCuPLLAZjlZft+iHukjy7avjWMyxvLgzXO3UrB0OzPnnNyd1npSE6W+kQDiQhi
5DL0Sxg3X2qXxX9hTy79AzPfpXEGS8ShDnE3FE/70du7fgeYftx3FEyv43Qj7JXIm0j0JKnFLxwr
4h2+tT3a81eHSh8Z3v3VhZzqFonIAPnk7+71+OJPL0MmJmwXYzydfz4L2m+25mzLW9TidLlt/E/L
VTJjNd2i1eAa6JOhMqBE5e1RB1yB3uCmxBoCQ6Hlgu6C95dOmS16IgaXyieSQu+1yVU7p0AS3qJA
o8uCoYBBQtgarIicY2V5GRf+mIXJnw9bVsSs8HMdQD4XS/QWmZCG9ePyiV91cn7EOnGQHZEDvidX
hLxsyr3oLMhtZr/Sh0zVGX06tBhoiAxze0P2TFS6I4kab9O3qR1Ht0O0DsPgEnTCteEe2kQYtFgy
1MvZRDv2ym5tM1KU/ZhcKQf8HzyJT+waBPriVnGZI6nKkilvtfrJ01kQZeDWI1LiYShOMFA675Z9
lI5HmkJkgU/T8YmPZMIaNtPA1cb/Ejos8KYX//S26YSSA1eu/3yefrvw+PU0/bjIy1L+mFLOQFqw
jqRX4A2Jb/YwIIkVaKsX1Q5qNGfO8mecEV74l5v8O2L1T+/Sj9Xxp2w1Oeo47jGg0zZ59Y8jS/bE
ZomMV36GVKc7K7ztYo9ohBL8ttfuPUEvR0RDowyzhss1/Gg0tWFAvi2Z3k6X/WWbXSGqvY/dattd
vKjT7m3rns6d6Wk8/vPp++089M/pM39mvzRyZVaJWN03RMjSoq/Gwz4eNRYn+/0s7jBXvgih6Pmp
p+5vjkgSt3bRgNontcW1NaYzuMqZumyNRVTdCWjq8xooXZ9H+vEvt8RvdyJ6q0VunGnoFNp+rIy3
ze1lFK1HPmfaQ8+DwCawZvIoCWMSiuij0Xkd69040D0URjA7cFHNiTPtJB2GOABHC2g/HqceYjuZ
nllwxvsFZZo2zNvNcXAXm7oDC7pLvhOD5JWi8xMW63/26eBiXjBhW96VnAtjbLo6lDQT4UbnCruM
flKgLTEeA7l598gExaeF5OEDXIr8k7+M66a4pH9ec7qsqarMOZDl1o9LXorVdzutqS9JIw32B1VT
3zw2FBgzRnl0S4vPDmkTAnEMrlyKkKnJT6gQ2tIo52ZPbeyoTQcJa3WBb9Xq3IdJ7SAFprWv7q8z
THNLamouo8IA5mXnLGqz1iZJbctvdp9Zu4tKS6YfmjvU03Q0xUTnfWa6iA+iTmRXI0JKU5bcmiNj
n4OzQeeaxVjioLb6Iiu1GKJu+vN1LKvG75bZLKXkdhuLCxvV1o8llaV+Kvl2Vm7zKqCW7SohsBGA
CQDNQMQiKoOhIqD+uEE8ldgchNvCQ4cDMPYRtWHYfhHNjuvBLwdwyREso+QUyUFtSrOPJS4PxwCG
qU1AteD+Nkh/KkYfOO3CppWNzy71qCXoVyQxPXnQDNJ1RS2JLe/iLpj7vBf6AbU5Su22Lj7yfyTF
fKxOfOP2GvBl/aG1g3mkOqkH2rHqoTrxL/WgH2i9qoe4ON6U8YsQXyrmoK4r6DukKiALsTBYmt2n
6ZaPHoDvy9ml5tysLPgUO8rJIn7hAwFhxlfJzhTf5QPFSSKEkh1xDdmOgkOyk8RPCMcQnPB8wYNp
O5ESOeWremVN+ZuobVGBN6tmxZPxOIEK55OFY1o8C05nsP01RHGkac2hXCGqiXfbDf2kmLb7Dd+Q
m0DzXdxIDCloPSuQ4WOSas607scVfFfg4q3vZJr/5NM8LNvAaV2sRPZNsXoGGloOmAv4t+D5nDvB
epDAS/rAHXj0YEkCYMAHi2H63X0GOIS7OUQmkrpwvfL2dh5kydS+JnBsPjG1IPxiEX0GGAc6U5BN
uxdWaswjXjo2MWY+MLdXuMTMTgXDggd2n3ilaBoKZoTfUfDfgY2IcCL2LvBEUmxjjU9u797gly4d
wcW40HlQ8NXdp5pwj4LMgY+2v4ERiidnokyySQLo0/QaPI6EzcJlQpXhYpaK6h744EBd5qRbgNLk
Es0W1IlBbV69e2h67SAFZdGCi4BpoptNjKAclEB9ZNB2wsoolrVPhKAdIB6YcOHFUF8JblOk98s7
6yxAPWPqxOG1V+Fsa7nYF31B878FNf7tSySNAP1wdAJCYAyrsUU7XUY/TNV8reMuve+f2E/NtWBW
AeugLUBHHQuvypwPE4Sz06bJgMIfv8bDSZngMu8GE86KckyXiD7pX3ywXCgo2PEyesBefGkNCA1k
Xgl+59yX/Dq40sIHfQCJrYU178Z7JtB64K6mkMN51nKIKayT8pMUv52wXmYRJLnggUlZiuLpk3c+
n0n+QwzRONpRVxKELoAKrFhZrZbYLs+bePQCV/8kescUAC1fWXK84HUKLLZxKCI1eXuv44SFarWU
oAQ9cUGfh5jTsVXEEwWqiBVtJ9IM3xzYK8wqgzfXkTDW4vwITeGm7iYYU1t+OthutkNSRU9n4gzA
JBIXJLIKksl7d/8mxFfAKpIQt88QP4L35m2NwS0A6yKPIMPMfuZCL8C4sM2iiUFLa5NMWf98JVD6
uKBHILb2AtvxXF7A53GfYBM40hMNE8/oyHB1sW1FHDZEFAl4lYwjHgOQj9cC7yWIOv71YkfEBfcM
Ewi0Jgt4DZCKmOuqLpAlQUvCVAvvySMR0W/7IsWKcQ2v+hn3bruXz7H/94FZk4RW9ISVP8VdD5cV
MwSELOCQ/NTRCG27ulqQgA7IEDcbVArEhXAFnSN2vZUI84N/YIJtAGBNk5AOFLfHw78OwAwQWsGx
oVNWOjFIERIHujXguRroC2nmAl+DCec1EF5ajbxdmcqTp4LjJumWpjneHwZwL+uzlAhwqt2H+Zc0
Qbouc8YVn0UwhW9s/uLvO8Z469ODB3t9RtlP5imZbibErRiLzJvCZwLuQoAlXiDkjHEVXAf5Dj6X
1x6anD3yMnCWkPTXIYWLM0oLkNeTBRJuc6KwYP0U2ILjEFUvySfWPpm8yD+RYVhUxGSIOYtSI6yp
2mf6hC/5hFpa+7cR/lZyxXAR7hpyKSpoGCaabst7+/CaiEDRxXmDQI5kkBgNi2QpeM/d26Tsidu6
4HW/IYre3dQlo5QLPwZum3eKCCkutskHAVrZmH97hGFR6bXoImnQBngnMW7GAfSxOUra3m2hEPzy
IETkzdChdy8Ie3qPESRHF8xUV4Rx1KQ9gEToQo3z+Q4UMQiQ420v75WhEK4xdwLChAvhEjdldi0q
ctwaex2Y3GN2t1udyn8BNL9MRVIKUbzI67lZsgkxD/SxidoQaVBpZJxuXEfKqR0APSBBgwmJAKLZ
d+pFsxp+z1v5gmkW+swKYYNMoxZJ6o2IIeZMkdSjIQMGZDdJY5/u2Pj7oVXlViz32rRuuzVK8Mp9
Zt3v6JPvKe+/IJH7IhV/C4H/mHDSSTzhH0++h+xLOvz/v+8LnjadnSOFmx+hFRT9Wev0XKAQo0Cw
u/CT564csIlLaGueZ+rBHEmjZMJy7CBbKKnuNBA3XFWjcqWPUjEhDPATqKN48Q4utIOpxMnCzLud
o459EMA1y7lIzBn3c7OGbFY5coQSFlEDYKyjHplHMZ5L3x9Jep1oIbHe1iDfq1G2twbmgN6jOVBn
bdVHQj6HGbck5i5Ep5ZMwVV+bQVfYI2hGeTgzRWcwxZBiHCAGGlploFJg54wLOZW7zUX0KSceg9c
jfDS409IPfQlQ7hmMGHwNXInAE4IkF9zjb+RBeVc4WQj0tJAO8c0zaRFD1oL752qI/dzcg5g1rnn
IZEC+OS5CoM7TBkCQnoaEXQgBKmrbP2SKV/zn84dKAa54qxWIb6zCnzhRrRQexDN5ok4J8xWZMQU
BC3B1h6lkDjMyCQCgZ59sGVPIbst6BtY7rsVIBjAxGGFEvsF9OrNwKl7d1qqcZd7q5MA3mD3MMQp
StSciKW88HdV7sccyG7TU9BvJ8KW31e448k64XbQ4anqXatfeGVPPjQQCjHTdyvuNqmrehLlYe5Y
jjaZqnjsyp74eyV2D8K0Hj1TYEZ6JX/44lsrybv1BQPkNs/AGCidmjIOi/q3YGQvYUoECdy/QgGk
+CarLuYQxQE8Rjr3J+x/r4YkBEEkIqK8Q18d37/MiRAWe52DqUesXMI22B4SbEmUhtdDhmIDV0bl
kJKg9q4MHCLWCZlSPwdqmAaCSUAQi3gehj8+85FVB38DYoz9cBpmHXRNUAye3TZpi4oDGAr0DwOv
kwWJYE3jYFUYfB68WavSzTo39i0XD7cHsA34F90X2jhEcYBkDUK9HgOBnUn6gCr9O3u7Fua5kI4J
/m8FJgG2Ux4gQOFiiMwY7BjSeIO1jhgGxZuggnZEUwxoL2FlJt5UjcwkCWZB84WxEurTdf1ioqeK
SqCLABVhMRdP3cM6zRnEIUjyIMYb4BHPDllkTpuRj3Wbz56a4fZp76nxszNVUPQxQb39ZpmOrPA9
vwVkWhH+cIVK92Z1ZAKEhDCFI7lxhNIj9e7AzPObPYhBo2kjnfBt5i74dLyXpKAlnC/BYH3AINWg
7D8hob2cigAA8sb7n4jHkDnRECxInLrKmLrFlLrU+7TuQLdb/Zy2A/ti5sT+3VZwkRhEj5LHzpWa
jxMI9fUkBtzTGoocm5RgCS14MBffJnfin87rfPIM2wis2q65slaKiLT7TrtDuV8tqoXMdof90IN3
m7gPEM8gyClqIYM/3UQkGSJeeYVghu2RNwbjwUrj1r/tEXow0mG+BQLJ/TW++VJI/on7FPg3P1kI
tpKJTh9RUcSujcuUNUG4JV0zZmYzHLAXQCgFcQeiTVcKDTidXB9d0jbhUhmExQEgXd7ozmgTFWYn
sQGezsrA8q7ArgUEm7WJn/F606nY8DWrePIUR8lA7JWAzL43S2yCWFOhdZiaAvskoji/N07sigQE
6jtLSUCkbiR6/ncyyhbYdsUDUZpmi/KA92KRnxjSbydlLFI/1ZE51RnAxjxOhK+J75YHfaqM81OL
B+MfN2vvTjbGAdvDO+jLPIg4edAyUDmLVTO6XPhSGV5XylDhJ+bAoHtTR691fvaUSRNRl8sZiyZy
pB7lKF/WLyrxlMoAtS1lKrdHs/j+WqWQ/2WtRT1/fJlLKUtC0xes5BS3MzsqUOc1KNA0YO0OrJLv
OJjIiB5owWnPvXikr8GsBzI8miR6TFKE1/foSp6FfKoZ5Bm5BnpE5ctii2FxJMjQ5+kAPACZf9Kq
IL0JzXe+s6bGxoAb+jyRAHfg4pwSc8glk02eQ9I+v5PcvqdUkX8FV7VjTiXwog0L/I+v4hiH3YZs
coQvUILjTWky9aHtYEuB9ia2CwKAovhYkdlU3qgBXFgnyV3IUOCo5J6AVL6GENEIoDNXCqP5CzQi
1tsz1LcC9sfjiyLQPhH2LoV5mqC8kdS1eOmw4PfQiwYPltpq7xIpgTIWehCCB/l3PYJJwzbOYjPX
DtjbAQEaWfBGpOjKE7JEhOglVum3KQA18CafLvCfITluTJccOJhaAzUR2aRBG5kKwjtGWHxgTIBM
azPVlUlNY0zC+KSzjSDaitF+zxDYYXESEpS+qRwSw/v1Gl3XvNor/3lLgR8Z/Tdbh9uMwYjYgWfv
Bs9N6aebD1skKNi9BBUYNUoJhic8uS8QpWupR5ZRtm+jA6RoMNgONRYG6TxbqpE8NXjVMSDJtxfj
mgMqAW3lxuxv9VQQyUpXmgnyDlZdmA0SCrnvQCJPqOLOw3rUHjLz7siK9BQAZzp/j6QAlyi48No3
jjpjkwyHFK7TgO5CyuCgjjTSZs9fwNZ67FppAgvSfUF69DYiQQdETE25B8/j6DVQQMLKPYUVOe+K
IEOJLWEyzsdxSGeO2uJniPsSY6ZgLDUHJhFm7OdQXRJxF9Wrd/AAn5hSVRL4N7VHdKxHf54jFlwC
UZoQb6lC/KDFBh7RfO+9/4C6KKaI3kcxIJKX2Fexyb718dRbpA/r5Ptco2Ygf6fMvRfm4Zs8CPGw
JFBOfbOqw4WOjmmWRhI5xHDqJiLL8L6rB9geiHAfsrti/dFiwckLJadM/CLmLLbAoPt6CQO++E+M
+GJHcP+Cs8l+gaUAZlCy/hjpb4GYsJkENxcik29fTZ9tVCcONIDmnJQbyQAwOK5s15+cSL2b3Zi1
633RL/ofZLrkJpHrdVmSmzIxJ8o6Fo/GhilSjOK5grpiO2v3Wms1VCKyjBC1NqDoZV/pAR15g6og
KidCf+WSaQtc9cN3ZGeXR8j5wTaBwgQZjpJWEDRGZ5YDz4E0VrjAzt2mszYpx7xgW2y7Sk9vOa2o
WhsDNSTZCHo4HosZ3g5tra0Lmh/zeP55ufqEH8bztuaWSyi3fnttiJ8aJCDxScVYRBPPWL/2JSKv
dblHAFfv0TITF7Xh6/yr3iPYNDQ30fhBs8RnUi/ZEM/LPV9uiS6g9r9PNiicKU/PxfS7r/eo1cQn
CxFa1mmWJHuynqwdsuCaJV8mm/9+kpd33U02QFWSDb+OLoToQjTUzzl/j8lqybfkpSo+ZeNs8/66
TvkR3QQe/f2w79/Mxd8gF4q0+jlPgd+s6VOIuE511kIVA27DZi4nXbE6nWftsbrSmRCvXED1wFwl
ZJtkrDRKOP1cNiQXs0XnklBdFg1sJ9XuR1AWocMnnVYgMexeBwbL7xS015VU022PTkhwBbd96RmE
v6L5Zeegu+yIxN9i2lUpu75oQcRdQfbjksIJQQQOPyv53RLc8F1ATbk8gL+7FwiE8eTqlXsJbkXM
9lYwfsCIDcDL9t6Dxoaoo2ChLsDdqlRDPj5FVGoX97Hcp08xQeh+PHPB6R3QhYotaJHEPrDmw9qI
CIBzFd4nNYPz5klAVkMK5PurIOvxs6iQYV14OtxGYu/bV/f5mGeh0hDGYF1Vlg+qGELmLDkivGSw
kadqACcZhmezqNgftBhRpDDGIZ2xEFf72Vgmp+q8u5IZ0JBOIXmqgIISmibP2fNzolB+dtt9E5T+
56CSn6VuaEsQZ6bNzks5NAbVukWc2XkvT9QJ5plieSVcfg2wB8Pfa2+aXKHI6rk4+bcFJBv710SJ
ZhBC/OdCzBP3r6fhkOYucEr1Pieuam8IRx8+ayf1AAKG70XNECauvGbJ9SQ+WbltTlpXbnzqGLDD
zUPJxVJQxLwF1bwY5WNzWQ3NfTF6jO6bR+o9yKzli9Fz8yEo7bm5jR+j7Q0laGtOnSKQlrgXpCUm
rnmLlMb35vq235us/xmeV1af/+0fI2n5GN3GRFXHyM7IMjzCBrp8zzc6QbXN4UzU6H2iunveaJxZ
4zul+ZkqahEz8YfKKX93bBHjWE+tPjluU3Vg9Y2FyhtsLJreZf0OCbCe5mNAUwl3Sj6nj4RbkHLa
ZSBNQazMLqR5ljMRZS1Sr8vI6mf8dXhHZGLXDK4vdlXcFd5ezBAQ44gBF+Glt7CYfTp7kcB6e9rb
oO6VM5lqG8vjO4voN3miIgaTLSYfH7P2qYhukxZfi8VBQXYlDzyXjgZYkTjL7Ynk0dij10Cfh+8V
xGDzqVokbVf8+kNzUBmLRz6wfhAfbSL+3cGCEv8qZulaHWiEaXJ3wY+5B+9x3SPvkrEgJ11V9dLo
trui2GcCEDGw3EoW91seygTWk+ZCQhq1mw116flzyCNGDRe0QB2bIUkxFDgV9iJGRMwJWVKgwENh
txbTB4xQYPmEVeFbIYJpKvt4bKEPvH0jiimu4YVxRM7teYoXt5eR0ytN5HE1+PReoepXPG/rjTgz
fHtJr7W69yTqzBRMyY+/exmkOmCV1KbfvfoUz/BEJhEl5fGbRl68LsIsei3aRJWZn85ll5X2Jad1
Yp8X6SJF8Tmlq4mVeSVtMEoY0/RkTD+rLUu4FLWybeJroJxBQXmn6qSGBHC0yFMXYX3mAzWePkn3
alhdmW3IQwp15rX2MZ6bonMfz7/vJEYEeN4TJpRi+SFJZPlYqjmTorFu4caHp7Z+7MFcPfZGRfZe
vQRWVnO7PRnOWeJmjO0M90wJYtS/z+UluieDjMDPejvgiXK7XGZzbl9msNzOOJeP5WVP6tNAEyks
E/Gwa18ek6dCr14OEtKsrn3sthwlB3LtvjX33Ljnp/NAIMP+F4cMZhB8xW1GDZcV37LVI2yRuJ4v
pcKgVkn2Y8srV6Lz8tJXhym5o7A4LPwKb1c5LBlbv4PDRL4iyYZbR52IIYrALyZ2P102IMVTEpru
dFwtkXgZJRE0pC1nPcfVMzWmdDPJaxzrpDaK/7aK0xq16S6ghiTr5tJHxoQ3lqEQ3f8Fg2B1IIwj
WGpTE47962KXC0Qc+ANP5/6nJw9rvwgeE5iYI2nO+qNbRThqV+ewhBpDjOoIMzLmAQLgsCAbZFcV
i/fqBULyurgseGH6WMdRIyJiGvJziP5bCUlejm+M5EBY98TBsW4FmUXNN56yOBFxM744C/DOHQeV
hUlYkngiQj2mryAb6JyB9pSL7gxZ43LCsDO87KBz93NKV2JGrQJpKnK2DRpoIpibbfKO7GBwIeLO
YCPPSCNykEX6BiS1JeB0X1BJyYeAMURjEzXeiMtEJDmoy6Y/05GSpiOmApIkkWpmC4CoiostjK2p
KHKyTRelZK5aQtgE70MdQhrjDqH5S3SpPqE3020BdWcVgCyFlwTCtuhZo5ZjUDyugWMSRDFpD1lB
bLTwSUiC1C1W2lAbtlG9aUN5qg1RrT2hIFJbJGzGjIr54wvIpHBdsWe7DC4DjB4ruFuhdaCKzXDa
DLJJOaJTLcmOvHx/1Utxme8fdFyWUpj5+Wt02bpltbg21Gw9TZ2+04OpzM27fyZus/Aaa/YE+w7b
ws3z/VnpPHEHgRFOjrmCBSY+d/lxoXRKrZtXGDBWOZEQD9+AgWiNP+CNiMXd+hCqS/zVG+R1rXK8
xR3PXkuPdH1oWfZZcUgcEyS+yv5UrNAoUQ8rUjwmNTMQqU356opE9z5vky4uT97FQGIkhXYad+Wi
00B6oJVFXJ3UvSbr9Lqq9Z5YX4LZo+dz68a8VZT6uZbkPoYM7OEZpuP5dXdnQs+FR708O+/CfoIF
hzmPYf1FK0QkzRDrgaTvAqAKfNhOHxOV6WOK4G3FmqHarI/bCHdYouDRZ+R1KDwxdJBLB2oFf9gF
XxneiunlCdiY8BLbCJVha1wftpowDOpTMu4nEA7aGB9ayGhfgEjbQ4DZssue3f/QSmCr9naTLwbN
1H19Jlrl3KXJ7TV607l6D1mQS+Ysi7vvssPo11x7VjqrpK5OmFHZ0clYg4FKkO9ncN8u4qqTal2p
Pc55OYBqtosKGUfm32jJWWP5MlP10f0zM6rOp3ZSivlELGTOS560DccgqbkcveCaAtkgFpGqK/a6
G32ry94c31dX2qYo3uDdbM5kZrR7MhGPvWxXmPtSEq13i8SwrZPvX88OPTLyHkjcIM0yQ2YRPpsA
n6V5D56UslVfOvuXg8KWKFsYcr95haySdG141wjHnX0TFBsiWoCAdRJpolK5VkdyMruXM0bdLS5J
xatLTy0CM/GecQ+8ZEzfQt6Dz8w/fkayWL3gY7GdVURn0u9mS3Sfl9sZr5TDUKgBE79mRm3Wqo8g
M9wqCW5W50LyDnkTT7fAYFzhAMUJVGLsym0JJw88jAf2b+eDdYjcK3l3fodnbaRBO7x2xWFSDgQ/
BvUecQFnvZ5ttZChhPsrvxFs4jWlh5Pj+aUbw6weviC8a+5ruy7unURe5WT+UIaQnIpYVJUog5g+
Q9nlrbfo/tb+c62Trju90nW69d5aV66GL7WPFmp7D0DXmGj3YJEW7nPr3U3fojWFHhE99NMuLKcB
3oZkYve4urE5ejI0qTYCFCxt9cX9HHQeurgQw7hQT9esq8DNOzS7NF5t4862Dh9KN56xJH6YXtKK
XrF9e462x9uivruioQNWe0AJ7ZjsMmyoG/CE6ij1Um55MgrPZZdtCIWjSUbdPzKG+Z6W/DHeWSVs
clSTrekWrPMdta6HUUqxJowTGKFyGp9M/h8sgLCq8LK+HYWlO2a3Xdzu4Z64HfDrZc7lhc3ewf40
IscC3J7pJweJOuuplQ4AZfMyH6CGO/AqAu7oCyMBZk188L7eOOeQW7hNj4jDPrRgF6Hcea6NI9cf
26vhsxdfHfmraDkynNSdkXvqhezJy3tyaToN3a+kl0t+JSOq5y2CkvJK3eONxjXCUZBXY1KKUHr0
014+VJ9hPW4otlqTttQrKTmBVRF52aXiFwRoccITOyE1GurgKDfptxGEqVHICLcDzkI2vJKP2B5p
g3L+HsksjlmkHl+Q/k6PE5Ff7PFZGgxasxcWCDyQ2B4xOFoOj6jAGuOUetomnE98ggNzky5Y5S2p
WM2a8SNIjg9q56zlngx4gi1ANgJoVnImmQs0x6B/UzokWG9V587gnjthhX1PdRjJyeGB2XBT7Efu
GhRULZs06v/j6TybVNW2NfyLqJIk8BUwgEgw6xdKbZWgImDCX3+eufatW2ed3r162QaYc8wR3tBZ
6DXZxF+Obb5ez58YEYlqo8157tjCdJabXqzZRNcDONpuS1ihIiOsXE5Q04jVTxTK8IZDIo/Wsa3F
KNk2grid2UyNRq9ttsZJMH66HKnxDHPvGXp20OMqjaOnXXo90EfPNe0KWTQ0zBhO8HtiLkxM7Ehm
eVeKp+54S7xuuWxPl+S6/jHYEOe+4beesrESZXNdwfPExhS31xXd/ckX97RL/Nj/y8C0qIvM6H3+
nZXNl9njXE8u3BAuhWWPGuBeMhfP5lgjV1xUJ2sGfPY+xy8UQVTY/w3+gQ2oSwAh519nw4OWRUaN
sGGAAAwyX/INsqltmI5lOjfL02+QHcUfSNxK5hoft4OJjESnCm1YHGvk8dwvfpErvEYkDQ3WY3Pm
dnyE7obN74A04/6/a+dOWu8oim3UToG+JWDL2tEZEuWI6cC7c1R2BaXZz7laTgvBUXHlGuKkU5Os
QUHjwThL9m38e8Hio4v6cqrnANLh7+Y27ZBl0f9hfNwHCES7A23yxu1YCShkZE73soufw/Vi2XQ8
L/OQ1uM3ih76tLaEtCdSDkC04Pap9hvzJ1ZX4/K2YQIahssy67PABOnSJqh1PVuV7K8RPHYmiroH
FcFFlgErjdm5pwpXcpjeUBdxLGqZ4eCveOL0SrdyWBxwciw49eaPbcYBn9vAyRBWog783hwcN36M
AbGx7NvFw6ZM5CcfcGWdDdILdSG4o/CFkR3tbPPqYI/rEqFqOKkryIEF8mE/+4NUkuw+iAgoAwDy
P8sjOF+w1OUdf/3tZZBjPF3Y+2PFK/MP9JqTR8+tNhgk3VRHubjp0xGqbuwSpKThioBs7sTO+SAw
vP4sq8p5nVB7LmTbwj82RAFa2ejkqABOGB4C1gJjjuIgTF5gs0ceCbU2s59321irAd2BW8K/sf9k
miF3u7f8zK4kR7vPEqk880/aP3UUqsVuIfBa+5o4+gcAnhDKE38Nuz41PMeO6ofwxO3DFj2SZ2ze
dMEniKUpVWi1KXp2/6/dVljPwFo3bASIVIQvDBv5ofoEEoZ9v+ZzGwV/vWDZRJZGX7JntzNmfpVz
uzg/JGUY2ps22a3Bq8+6kDQT4J6vw6FzENjEr4Rbtnhsv3/a+QHgdq6vyevpOurrH4IJYb3kk78P
lGcv+3rODpWPt3Rnfzx8mvo2Yj0ScLy38/yhqe0gWcPhkiv2E8/ZQ2+DxLGC2kTt8PW/b6DoXcHV
snxTm134aVxgnzIqwQQ+fDcMVwIAgqZx4yJnZCANjJ4R4yzEi0Ou9zdhtSh/XdRwuKkiThg7rh8X
WlqlSNBKq/qo/7gFzYHbDjWYG8Qt6WKqPd7BXA5ZU32qaS4qweQTFwdux/3wQWyLrJpS5iMi26Vy
uKh4t3qP1hFtThOiC3k2kB4NIKStM8pa0pIzkSiR3GKDIOKGO8ofY3192fIiXTXAJhY0RQxE/ubW
wUjtGxGNt7xipTwZhKcrc/UL8n2avJbGBOng1WVibvWxROF0X9xCY00zrYjK03dmQib+JZTLpOzd
UgLuESlb1tC6i/nkorpTYj5lcWiP2ILt8kWxI+ioFHQEOGjfpA5Xt0kHX0SnrkQrl4wixZIy5Uwa
a7wn/mw/s3JHla8sn9F30e56KGUA+9jRS77sWOMIhkxA0rDAlFMBIJuLMINJZgFX/qeVJa1o/31O
oi18gQqghin74o+HPw7IBaAAQQQiTFt77iK97KYeVBuEIzjsGgoBQhadgMO9s1Vk3AD2TpGJ6AjD
99UjqWjCobmAavL5fnomW23zTjIEkjlgoHA/pvXBeqDKCcNKYVUk6b7leILYFNWQqE8FozNrm4Yo
6naZjQ5Gh9Yd5uIwwa/em4Y0PRUaSunoeXdRTuL055uWGVI1khlcq3bWo0xzPrTG4Da9HfJBQfd+
27+vK/cRLxKaXF1q8/X//0rakJIwPiYtaVo6sn7OR3P4nifpM43+ihfqkyZoTr55YRWz0/Hlblay
8wzRJScHkYD9MDREyujfo4jYfJ/npKd2z823PaTFH3ZGZvoTxxHfGDdaPCL6f+XpDbQo+th7JMJM
dL7IIn4D6xe1ZWBWkfWixyLFuXaW6Ks2yHJMZaz/8AaWfBMNO3E3OS7pjELiIjddNWdI+F9atTs6
MrDiZXghCHexY7sYsSsE2vuSJwpEdDMB1uJmQRxSQFd14sCSEX5T7ZTBDzIxuG5l4/wzNNsJR9Wz
Gn/andqMMgn5kmaLpoC0fsft1WvAyN6c1gpRtsj0wasWOi8tdADZITYjlSbDlk/dF+prk3SP9EET
N5ufx4ZE1wbiI52tJ5Jdg4ZdzaarsT7gv/ofKNRDyyAZCTzDIUNimxeU9IVj3hFKcEmiCALfyu2x
23sOzbYceFzjqCyAwjE6l+OmOjHY6JbqQW8dOlekJhZNqo+Q+aJbrNJuY4/Ka1poZULk1YMPY21H
I7akDqcewsEjDjmSF+JQJ4vAxWkH24F9VJC9wJpD8XUhjqxdds7Wt4+jhyracop329w2P2EXfxaW
j7nmvKXBe3VBu4BT6xajSXL1W9T7Tef7iyrzIHD0rd3PBzDz6mL07Q2+M75ll8K+sO4uH4kbSguB
Y6bTucIO5XhauzUmF+WQUFHJLrKkrWWjkdX9kXFSZhApUoIFlhoMNCU7W5M8eJ41EKcQ+D+EHH4c
WvD9d7RQiAUWAwPux+gOgfOCLxGRnOEk48uTtsk9admfN4NT3wWoEE5zEfXt9mxmPLuNKkva2i9G
NsvX7rarl8Rc6cB1RdWBaEwSQTemE/zDckrJn7G116D7QMMF8uYFNvO2YwJCpJcSfUTyRDi66/aV
w/PfoQujnBkpU4GknnFIYkAp5m3V8kvDtSpcWBhc91kJfJ4aZ25gJlL/lX/P1f1MW5aWseK9V+Bk
A+VPW3R/JA3vMw+m+zbn/GtW/w4bzvY+HSAC1X1l08wiI1Ahs5wIWqjvpCjJdU7FqJAsBaD8Rwgo
GqnzjAiPLJUHnFw8awjfADGuLlnOAx0YwiUxeqEce3NiK5MXer7kNbxlbsf3QC7/0h2TGpLeKrro
4JgZAso0CtzvoYj6H+edukhaGC0KSGISeJ2zSm87ZDeKjXnqQkwU+BgwQV8rJDEXSK1l/9SiEJD6
+1HycoiuXvuKNBkRtvC6rVFG2n/27f6z1ebWrE+Hz6CcvSR8An2nr2jXHlgHRdRbaRHx8b1LCc5L
aclHpmTCFYEU/76wJupa2n2TF3rTx2/CpWT5PtaPOMPh4q9MSAa5amTqZMXmkSKBC1mcf//Oa7w1
ZvnA+ybVhuKajcQxUyFTfXVeaLopG7KRbE9A+8AePxYHfv6JxVUphLQI2+1+Ft1Xvzpe/ur5ffyd
4SrJlAoeAopKOjIaGNpx8K+bf13aBo2+IqTevF2H9Mh+Z24Jb5eoKC2LM2WaIW7oS6I00/6K9RfA
NjT6I9uHZAXGApKdf9XuR1py4EE6SwREfeWQOjBrAbfULEg50W9dPRbP6D5/0G7uH+tNc6ZYoV+a
GFOFogqZZtoqxBBOTpZF7++zuZ5wzkJ7sY3aRe/YoOVGAYwbg0gBHK4H1BrzyNt8n6nheTKUp5rV
D9qIcHfoHxG+b1bNHkLH7E4vCraG6Qh2UhezlishQ0jGfl/1I1Ix5AtpfzEUwj7NEhmztsAVgqtO
ZsKMCG+LLTuToFd/+JhkrsWaKm+UHutGSGDe+xMZeBsSDWCQGTeR8K0Jgcrf82BijVuE1pRnugPz
bFHlYhiUvLaXgC6FtBN54E9cXTFFv4phOcl4PmkABugJQsri9dngtMMoaR9zbQXmeXLbCKTnx3VQ
12RWs3u5oPvv53aboTu65sADhjGhKEjSbT3tptc5s/CI32eGSu+gHT0WOhXuM8oTPpoOw0KdeIS7
B1ymDLzAexCCeMYX8xFK01dUBze8aVMw3Pi2A5srZn1mtFjf0jm4LGDn0dvytDmS1kFFYLgzSZJn
7aaLMXcP+dzWzpyLxb+vFpeFPr38MdTluv4cJkqUglbSE1UzsaQwnTerbs/ZnJ9qPw16x09g8pTZ
jLJV6HWRWT8pdy2xku8fYbvS9sdsEBFXWJfsQEvUJHROKFPuGQe0OI0eVF0EBkblyAVt+cgXCdea
WPuj5OG1OJtYevC77/irSogvikkN5hvi1CdBkMQYuDz9QwFuySeNPnLlCBaJvoRG94LG+8Wp+w7H
OWUGwm8vztPKuQ6v2CbAGCXq0Xxbf+8kA6LkYowqbayomTPjHaV/UojO8dzEEqlyteC51M8sv+oo
z/SduZDDhqWgJs9VHdPBpACjtbyEtInxkrXMg/7xvfpOGYPPPhspqT1aoqDFzSFCjiA77NeEJBLh
k2L8AqCazyEjH3owBkBwrY0FLk6g8KGorCXvsTQP6eS2bWMloKAuFwru9f2N6uPvPn+EVP9krJdt
R1sD/bbn/rLN/8jIeahxJl9LN/0jlvMMpji63ysUxdg80vQzzFYAXEDgYkUCnzP3GNsgafYMv1gd
Rb01FuzJ20cRYXtdl17r6oMSgOlc2vU4UhlwngbqlMIrnecLaydGcfk6G2iRElEUP1ffs/Bgpke2
aTe9YxFWAVCTycPLULn8wUQsFybOq2VcrNjzWAiBsYEHdQsanH2LCY5U3mPdjAUiJsV/7uojL/en
bR6rS4BKQlIv+ht8jOfqCjPpuAueK9EqXNH436nTHuyGKrgtrntrmm+19QudvGqB+h3hWSiCCcyW
RW6DTTXKCVjJjdKw814L2hfmhnKgDazpZUQtMe7zXYlt8I+WpQJCAZHZIVJxSJhpkIQ6kDwd2B4H
SA8Rb4srxnv329/9bMqIZp3OyLDHzdjETvsH4+z82P/ObBJtQxPvBcgyY+zh0psxbgPqTrrWEjbH
LyfPXD0diJT3HtFmIYiym/Sra9buk+DVDYiCNK/ay4D01CInvrgqupuF06NfAu/z8F2TWGaklwhX
/MswQRXcW7aMS3nF3vgdqpG6tiZM2G90cPFXAXC19q6cmkBYjDlsCe+yf8SgYcEIpv5tzzg9/HpZ
3BuYSR7CYYgk5zGnURO3OH0gPLnJZxypq4ypcbsB15TiwDx6jBEDf4xJOsiIGH8SRXR6wt2ALIWm
1JyD9TvLTwZMWJ4Ck23mbIt62Q+IDESlJdTjURrdJ9T/t8V71YdozPkatIEWd9F9zIFOB3zPXXDl
s7ZRiOk0sShoyFrI/OI3qasS5J4ZoxnRm5PCEII2qDdbyUf0TkmJenOOGWXB2dWfG0viENUhf+iP
8nYJ7n3xEGt2OV0PKFDM8gTo7FBhtJtGGuyt75ndHcIVpQn73EvnfKHMjeRxTsfdhqnilJMa4imz
2++eYXVIo49Ca2aus30x3ktxG6O/qGPs0w7oIPEnRy8tQwBapMe9P85SPgqVXcHx/XDU0lVMmy46
UwV5Kk9/6L7eXdpvHVuTShL5Z5oiNBFrR8W3ATVfqB6VzfOzoAjlNDQJsSJVvDrrrzbkqpZbhLNJ
gmhOImDPMKF/1IaDLuaVyci5aT9opx9xxFKdUEUQgIGAJUAv/41pP6dyp6OVcLdfJ7Db7wNri8PS
jPMA6UjnEeuDn8/ODLTN7S/bEzq7LQ0VosEMccnpPeJSP88cN1ThbCDu8JhrxQ5JN3RPaYAriyf7
m7jG52B/c3R3W1H9jBHPPtJ+JUnjfdNCTcfBZWFuzHEZ83lZZyQQjGsQ/aD7jFzCudj3+TSTfkCK
pTZDtt4D5INITGgUSLAR3n5DtJCmkDryWD0jaU0gKP8+Cjb31vmlkIf1NmRAnGosjU/8WNG+xx3k
jxq5GNMB1UeXheGX/D8dqP6/CaTB0KLGr/4VqL6E03WzEt/lC+ER3vAvX19OykA5Wsll8T0XoTGq
PJpfw85PHQ6rQcPlE//DDk1POFzE+nUfdP/78/tZTrqo3vSi60RZXCfFmpY5+A0DhGKVQCmDo1RO
zRVgMbiJOKf7AvEGMjGuYFXclirEAhA+02uEKjgx9jnpu1+/Rl7zhfe1PtBBe9GtD0ukZElMpo8J
PcyBxlv+DMtpM9ZcyNY2fs+TDvA88gBxObqD1/+Cn0MP30auEclFFg3CKCDa3Cf+oQYmmTnPKYf/
WvV4q96xPsxA+yKaPHxMctxvn8x1dZ8lj7cmfCUQ1TRVSP3wZZKxWirGqc1sMuHcGltTEYVB8qJo
BTfN+wwfKyCUQOoM8qAHMpw1mAQwulOxDK1E9bnCmWOhtyycJF8AH4wBdhERAqvYMTWD3AFeAE22
DVT4uIpbuQzouXZLP/xiXFfiZtrBeem53z3S49hQuDcs2MGcQWjEFhdDKwH+feI6CQAE3MWFKNGs
6iCPYZWGFM7uNdQTeYQhiE8+EJD6Dnrj96DdMrnFGP2LODEAKHgWZLkYZLwh8jwnF49lMMq3Cpij
dCiObYociDUI//iCZ4vpofdwS6jileCguDourbj74pyd4ZfKyTlWYPiaeIreYauWkIqYs0R9sfdI
96BXPMbAZhbNOF30vWZ9m4pPSqinHB9DmULwHT7GrJ+AURwKvkvuo2XPFTOchjvWR81dfJYcfirb
ZwT5CRzrK8B4GvPJMmBsxp7AAn5WhKSq7A56TwMsO7NZxT+WC9k3EguI1DV6DWX+sRuSjYCUlQgN
iMarAHLZngOmJz73h3vDAUK2CW53iDWmrXsX5D0hE/qPsXSiQ+fBX2b9dHxe2n2sZRot8G4hXbn0
Afw7wyEcDvmXO7xefXdl0xncbc0mL4FCkU/BjbjKsHOFmc0FYLww7ZTgOiuYH11hl2LDB3FSASoD
33SoOw9B3kKtV8I/uJyCGEWoFCCMJ+JUKJxZrenNe3JjCgxzL7EKk4d0YICNMaKzgHICC4NzIBsA
wFovG388bFVX9cByJSzpKw8AyPAGBNSEBFPzs4I6BSrui9fnQg1hwo4vYGhw8I7MpAmyhZYIA1Bz
eMea21rUgk1BWsfkPagxj4WYNuhGuGrBdYPhHKYg8jEwB6bZ4zn6CS89hgwAoy4nT6XESLARZYvl
+NbCXE+k8Upg7AEPgvIups0QPgsOsZh0wVipyP9wrwvADWFjD3tgjd970h2ewP+1wzUx1w8QZ/L0
Ad3izeChmJGQFrP874E9YDpOg98Iv2WIwchww8H7eB+vjTsvm+hnDBpC+XxbXLbmBm8/8WvZTD5X
cTa78H/hrCyo1VVchK/NG2HiGymhYBc/uMGCXVV7VgIabtqs0uhCuo7G8LTdXIAnYZEZX5JPCBRl
3fcUT5rhToGivuH3hlYoo3lbJMKj+Ofj4WdDr2jXPdca4T8N7L/FQ/w9MKOcpBKpndETe3s+g09k
GfKSdIvQ3oTS3MAPSUMhL54R/dKhXQJTwbY6QHcC9BXoqSQjlVAivNO8X2jMvhNplg5/a0CJw2qh
DpDih68qoISvoWlTbTqCAK5CCMCdF2tmkPCQFCFWeBo/BYQAe7j1kWf1kNxzI6DzRznqkstBmfUR
cZnpXoKHkwIj8jaxAiXUEaM1Fqha1Ot6jfVcvWY8d10W/nf6hvibLRHT52XSGcSRgTKh7sAGrlkK
P0Mc4uEn4NUL+Aly77DzviNsCGPCr1/HeNtx/uMrG3wJwLQSiUzX2Ra/JK8LCBhIGdxY211wx/IX
l2XvBVEeQX1svjuQwpInWJDSP9VY+C3LDApmt878RlhQI1ZASEX3/RMoAKU7D3KJV9IwaQM69lQF
I8Hdz115AEscBJE5w9VZQ9iUt8fvfGmDm/OMGWjBWcuJklSxIANBFBRuZ2gnyQMMx2GMZOPOE6/e
m+DWvVbGMtB2Pmkb3MhGxSGe0jaRptjCELxaT2VdPMPKZQCq+yyI5EaskwhM9CGCHyVBjjl9kZTu
kiTjElcgBkFhoc9NaQj1lECNagOLicuv8eo8Q4xgx7BZAoGiWuSQ5mUk5A4YsmAYr0DqazHChuuZ
SN6Pj5yNuNmA04UfpOC81546kPfK+IUmuL4VVukaFsiqjzAIIqDkzwR0juLRC5P4Hwc1EBDxN1Db
hV9MIVBiqGG4BhdRhpLzcLOAWcIYZ00eXU8avI1vE3QBRrq9Sp03MkZXzv43Tvc9FmoJ6xBGJ6bk
KbboCJDK8FsLCLX94WUBCon7/Jo8nUpkSSPelYfvE8H1BoNUmDH3sBBk8AzDqOEJbyFIJ7cXQhCd
9gjJ36j1cfiAk2bMzaWgApfUe+oAdOwIB5upHilTGSfsbCkRKG8rgchD3jr4Iv8gaF0t5OIfXHNl
0FvmoTqXI3OHn3F028OOgoEueKqvaQmXxDw1ES2C718JGUUwQSGdwCJFBP9jYov2JYcGM16iqA6i
ox3eZiWkmdZXMN3Wkm+M1zTcpqd3W1lzpXPg4++yoIAiJcLu66xHGF0ei0UhBE54eziZiB9nC2ue
rzKep16rnhF152KByHKxqFevszTP+G8WV4J7h5JQILCKb/TG9eh1RnJh9vKFRMwzt9PkunhDAoBa
EMAwhuGPUzIMbJg30fdYBCq/IKGS8jsKxp4c9UZCjMfi6lqIkPRCCR6vHL/w7LpH4DN8cW2YH0Lh
qbhOmPOupEiPOA38etyOO78MK4DVGimkClX2Ftb7y+wBxZAmIvRXbWRixsEa+kfnEzFImvTC57aH
uySMsyDd/+JfrP9ps5q2ywxCH7DAhbzVBY3P+I/Lx+xN3f6LVOr2kro/Ju3FgMFczZlMm0g08tu1
ju7gTEFD4omJJizM8R+UaB4DJ4wj0H8dLHDQd3bZ+S9FfLTDWl5lpzVIkEzeHG1fhFu3+F2GVvDh
jEY4aXwFhiixiKXh1YOwjA5PxY2RPRWg9g2jd/YJhDfLM0NtZvEdUVSncFq/1pawsZS2jAqlbZUP
S6g0+Ts2AESeOmFQ01s/ljnTuSWKzo+lsn6ecAgf3ObP5ftUzSvauch/OR2Q7913+p2+5lVkTl7z
xn/4r/g7YnQoAi+elZvSnWcjaGerYisH9wVo2GoP8o9Qs39vOiFnczurQFcbjgRp7E4EwlGj2NxU
+yYbpO3ESL7nPC4F5pyiB42elbVjLkA/NZuZR0bmn2NWO08cocP+0ZoC9fJJ4QPwRubxEjNkp0+h
cazmvtcuhc5Cn1YnetYTHVeBZjA41ahp1yTI2pH6xzNBJuLAx2BBFCg5xtA0r+H6jq8Tnty3SAtr
j04RgfkSEfimTySysuGCQzYSsin3pCJduwCnB/xMa+wH8VhlhlKRJomQ88TDktYS/DXLY8gdkjgF
QrRF43exdF8bcTZFQgCsc04XjKLnlE8fYyDCJLAMC3EpoFr23/4LeqhC0gXoRySFLqkFejdUAthR
A5kmqUM+BLsnHmDEgvTfS1DwmahsJZP87IrdLIBYr/VVQeAheeqNBDk/Qw6Fue9IHGotHEcYFSvY
6oP+pJhawRt5eBy8mmENn7EaKpxEd9DZnIhBRqYFixOQsjltNiYRDqRt1F/2Gd4iciDHClj+6XNr
EGWeWwmK+4Uflzj7/eL8oITK7MHsDHTH2jTwyHDMUCcr5vCr1h82soL2D7VbKGSTjq1uPzY5LV0U
KqoQEC20agKYBqFRsPV7xDicdncCG91fGsguqH8y2gwtT3zo8Uq83kyZlQdtBidXZBnV+iY2qXbD
n6ZdFye2yKFAHfTArvxAoUVHh1bB+r5EcPPf9936s2Z/fNafw789JG2fL7dZgiS8zfsH4CF+uka4
YSIv8a+dvGJm7/K0mPQCGnNBNpFXXUDemIVGUuxxo/JfG7rkCXjKhDSO9LOkAANRNPhANsBlggSZ
3qYr6F4PyrdreIsFb/YHTPLlPWafAH8VBAZzOvZvRI7udByVTUEOl8HCRVRIyFasxa22EJfoh2bY
8Tz94DEup4JO8huVsFCtk8pt5rCY9iLIVnzPoNO7TFsYguZY5K/vGeSG0ZtCFVbVuEdGcnHgNXkX
P40bfvocWwMJA96WtKMblh7yyv/o+4/BCLEzbMIT+Js+0+EpKGDKJoj9qA08fJFVoTxBfvJE15Qo
5r7Gne2jjQUfzfT/GNLPn3Slbwg9cfJuMIROLvty9fE7dF7wqQtkz1iIz8XBFDPwRbNGGhvzlOKX
V3DeJPLo17BWKc+8PkahlFyD70iHyF9zfTOErGS3c0QhBel4KJJFTL7wlSwoUoRyIBlmSe1GD4+t
ig4TqdGDhIdEd0BDkSesB1f4RY3XIlEjhBIASKDIUKCG1PFBKTl46hShiEt4p9NwCVUIaiomoOII
EqIaH2oe4iGlA6ZWKNBJQUYtjaEFtj5fRHwQtxhDJ+A2qA7OxdCrL3PSTtSwehwgOkydK5eRQo6l
gsMkH0o8unFI/fv4uEujLkCgC94EAgcYeFCSDZDPoqgRBalEgDBxPQDMPiimMLt9tIcGZniHZVXt
zQS7ZJOEwtpcFxRbi3T2BuJKVjmqSZYQhuPdtmvcBkmWOh+VC+jdTZDPuBJwwzNsdxC58fso/QHM
8xsPMSaSQgsDdt1DOWWsIAx3H0IQnsCXgyxMEEleDuKYhlvPycLhj6KOoqxvQxw38Aalj2KwUp5k
jrehRGyljYBkKC0QstGcmyNEVHKUm0hC/AfkyxJZisrvaI20Id1kMoCGzOuFghQhBgrYfaHBXL9O
wfa6aaL4sPF/+Fap5I688shyNSyuepMr0kw59a3lldF12kEclEb4hwxYBzDJwTU4dfScmui0UCzM
oB4nAm32IhklyfGrGZZpmyK+zQQLjTeyAKjhERk9klqIxdLxGl8X5hT9L1+Ke6MridAHRTAOA+pn
dKU88D1TEw90ofZBuuWRdhS471BIu2c6WzYoQW6bqI4V6umCsr6BlgzIhG6PLlqISJJNfmQYlkc+
LWYNxIZn8vFyMoccmTd9S8dv2h+lI74Ybnj5k/c5ei/SWXS7hNzVFTMZ5kK0KJ7EGDteW5w6fHaf
GuVYMWjsJvSBoGy/fNKoUTPMOCw6Hw8i3lWFbkkDUxzBKh7xGSsTy0N4xxE3k1rUR1gLDw9kuwlL
T69FIF8a31YXpLxqxGjM0w/llRSVFaF4gijRHgEHuC9C0qKPzIQZSgyqONuOJrIWDK3GouNg0S+R
SOD56H7BupICbIET0vop2WjYnxUBmRpSXABnA7TnBpcIX8RRf1AsUKFgofQpI0BoLQkM8G2hG7rc
/0gwa4uYcgM9vG7Uw+bdxFeHLHl6QViDJHXWD6WAZJB1Qi3q5XO8N+mOUa6wL+AcDr/ew9MS8Rvq
vAjE1eronqCGOPlMykjc1BzLmJct7L7B67m/4QfGB7m9X6OtwrvmVvboYSKYM4YcQAAF7rtNkSuv
D0krProohgki/YE1LkaS9xSrm3YGsXCUoQViwKmvxirUS9wqIOoXozISfQtIFsSGxqHpK7npIEN5
rh0jjMUDWtGtcypUFAr+Juas4Md8gwgmGJzcJxc/R172TURDaAehJX3Iv8cvYpKC8CeASPtGuwb6
v4h0Pi6i6DKQPHCfX/Sz2IjwoutQrPJGkJiuA5GNSxPxlduzNsEIbfskwPIWsxwWb4t4WrY0tgAr
DAZKzGZjFjqXkJx3mFFP6VvmlokQ1vscHpVj8XvVpFz3aaFkuxs1c8k9TJ05TW2PTNEFEzdWaEIh
rUdIFhdWGndoNUE9RgWn8Sq8n1IPTS1o1dQuEFbVzZMGZb7HExT1M+RvaHb/JhDEJpQ8qwe37QYv
GsJCaEDYeSw0HzBkPhaD9e9EnxkhB/3ojt9YOb7HxlCo9eBTHZICA0BRj2Rf/yQcfxH4rhxKZVBB
d82ASRGpNLSuikUe/ob4CyJRUIUSVZu8UZgkrKT5h/SonqUoI37OBUjss6hLhTnhnM7aWUMWsqbQ
qs/InZhCCQVBSFRO1EEWpEsN/7QnA/ENr/l+2avW/8YtO6jWbXkuTcRfXz7iDlOqMT9fgRUZGqRc
YvGnyysDQQrhck1sowtIsXcwAgxeu57zoB46WJ5zIbgLr7pqwN1HaoZ99o+Vp8+FGJ6EXxKTUIvX
ENH6wZLpJd1IvFKPAwT8EkfLY3GZUU4iMQDXGtF29l8WyHNrbI2FYASJXsKH2n0puinnQlHEiTTT
+CP5Qy1rYc6yUzsxyR9EjZ2BGaPgbo7qvJeUZznSdiJfluMUewch0fxmbUIwH8iocYqrJ4RjZHyS
+jtxObrZjXOrP6sp/62xjL8nEqg+Im7w7Mu9yYoWl7hGqqYEXSSK5cd/lXCN2lzql3TTkBYQxlyL
kjr/hUji03shmiZUy3gw3Osi7oGTFUp2TwKRqM/RWzvLVydFEsOYk23wiv1RsZDm+DuJFLg604fg
ZdPpb4OcFJ6dGpz8e2zyxoSM2nXB9Svo2Oyh5BytOXU8AnCpUFEVwjpUaI1brcSrSHMpQuWOJoLB
wcOhxqCFxgONfhFeH5DeuWu/ucHtv6Mq+ptnFASXzhb6HD/kDjkNxcKApRiJ5WME+VrID5nLXvih
LpFjnRRV/HY6qMbwgPQFrshfdNUQT1trSKTdDlqIjr4WVoceoELQSzEX+0kxK4E+P2TLPHWBy63V
wsanWEd05WutrDfid55+n/3IUFPH0Fzq3uvS2l7mfHNf/t9/ugOg0HlWulIspCupmGO649zyz+Hi
YhbG43CJQooFTipBjCHQgEOOerij7rpEPGZCsXCbd4d8eF92hws63wCvD9IWdjPaLz/3PupV43ze
O2TIumuCpcKr51FzKqMy6h1u0RdAOvZPuyLR1lf/OeXAQbizmt+ikl69ti6jH6D26L5DF3X6PBXJ
NdEOKfIYQ3IOocRZvmxlIuqBPpaeNHsZuNQBpQZ12gMBGwaCU2YahHNzyd98g/YgJKRFFgKGWLSM
LOj4MxxCoZmcEHFPKL0Vklhm8Jzg+kUVbIwa4CLa0AzflIo3ar/+jIOfClCKkc4J6bDTgn2PEAMV
PsNeszKj6+oCHkggH4ypNv8hPEZHmbEc5fO4WYmWZR+EQdw/mjDZLQYUVLQIlCI8KjzZ3Q+FPDQp
ShHajc7qxbYWSXUP6dqKyTRnrhDIfVr2jTkozTTEbFZv2CXECyTCkq97Qe+tGfYT5GlAm1tRGWYx
zFYURump8xmEnmW9khFhqPZC+ZG17hVIr11Ro8V6b3Snrfyvn40MK5+PIwu9Q2R/TCQIvv/+iyQB
QnEVTsGXARGeThNKdasnAh1fVEZha7ElhaKj4lfoUabTlv2F4NyFqP5fy0siVjS0b9BCPhW4yr/O
CIAmGRKVitu4XGpUHC8IW1IhDJ4Y2olsyEAC7zLmecg8Jc6KHpKWN84RfaSPgOMNhW6RmMIobHOV
zOG3SZPLDAVG4kQRC6kO1MwG6RmZz4EQQtU48HpkNSn5bcoZrLrqBAmdoYxWG1540xKKE6xpnrcc
yCiJ/YYafqnCV8r0bol1/AUAnPRZPX1Gj9LxYAu80UMzDrWvrO5RudSYCRuz9vRbf9dPhDDePnjJ
qT5VoFZVG4Bc97OamPPHGTfZQJmDhK83OvpqVwCpSBDhMQK8uVpqcX9hzW5LuAHwu2Zf6BgIhdCg
XNS8pzkyijOa0iz4GuHW+zI7EcMTchBAAZndLvUDqmy+ylQ6X4rZdLotaXot+/EVnIgcSqt+cNvQ
j4fIAOrjOsnWFXiVGV+6bf83ztCL7Bw1Qr2ZwyELHhuVr3BuZxphHdsRjhVNHCw6ncBsydgpJh89
9GdWXEcmo+EvCrqUp2Drgn+PU8Ka8xkNaY5lLfxu0TzbF3+XCXopK9w9PWuO3BhxUSFLbQkndOSU
ww3Z4+9Sy1AF77x82wWM7mO2JQ1ROVIS9KcfjfuBVXLk23Kf73sgq4/qEde/9vzdoBgNRVKW4XK6
JbXvbcDuuSLUpEdiA5GsRcpInOwiKW02zQZ13WVDE1eQzFtivbqQvW9MeguPakY6Jt6eePPia47C
ZQla7FM4QteY1iuVrDS8oUWDzzBaZmpc/Zv3IcyPri+ywM1Q50cKi08Jb0wDxKSOC8RgZfkFiEyT
7elQnbqAxz3OGZpANKfcKz2mB7mO0LBFTXJKwcAwWOhuick8z4aAX8qSvpLvovACSkgSfWMbyysJ
Mdp30A0M2sR5WHg9H7wxZWE9UkmnbiEH643j9EGH4UdPPptK1Ikc9MHF/3A2G1G5x/EivC9QF6OB
Rhq2oiyOqhWdb6+BhTkW+Yuo5jgqF9oAbSN2WB7K+HN25AXgg+f/nWiqR+5Kn4odGVDxTtAXpXwe
ESWEHLgcUR0lxf8IO7Ml1bEty/5KWj6XrNQ3aVX1oA7R9zjOCwa4IwkhIRCo4etrbI+Xez2uxbFM
izhxjzeS2Np7NXONuVIDDn0+DANA5n5eho9+O6oZkYNxK4U6bWAiA75LXognzxIAJZ1/iAPT+cqP
fA54qLNNA95cCdBdnAMJEscuh/VKjqoPKIEEDBTmFxVPiAHUAUkSSakw3CQovNGjQurQ18esG/Q7
BPwl1E6G1YcFyUt1zmAC5qT/JPGhvCAWHGkENgx9YGq9Z8eTTvfJc+qE1aShJp8fHkB/LKyY8zld
DAxvKzToApQJaAFgDLc3i4fXGSrsCw8WFCdYWfRAg4ThkzOdCG0K+ZxAxWB0bcl+vQLiB+Vv+0Yh
BfNvPyea4QNCZjTds6JNT4niccdA9A062H2SL0R/gAL0HkdZMXgPfD0nlHOW+937FB9EFyTeiLca
lAJnzJM3HCrz1olEaCLzAEVaItof7ewG57CdEQ1N31v2+LkIaQhQWIeZmGqig2Jxv4IGd+OIyiYV
OkDQ4h5Z2fAyoj/FJ2ZSNqDBTAVLbOekRHPxyQhSm8YbuB87W5uTpoH8DEYkitdPts8MamQ+uMEY
qykpvJSeIgU5BXeCAlqeJpW+aih9Ch6/06+O3UdKi1ibtYS/8Bz5+dZIvLEtRDRqgryrdFtBnfDy
Ol80yb/I9hYW8ww/W9f9aE8g8REETS/fTh/YHundka2IqRJ42LR9v+PlT0GUaEf6zIigYBlS8DrS
yP/Go2hNjZKyCEESxTyanX36e3Q0tL6+oCVAzY7r9Unn6NLYC6J7D8eDwVXw7Xpm77xUYUZ7c6Iw
SgXEYyBoCLCQgmY2NvDJnMDpg1DquSZwQucCfVxERQRPa8Y6n+uWi+S/aipvhEDQc2G1EyndfM2g
1q6XvEIdTAKsXJ5j5kvxY2zBtheBqHSaQ75tuGRuFMY8x0dQzmuQ70+CssdYrwjEKEZNizlYXoof
dpDDJLcnYARnyPvpe4p2dMIdSyOJrud+0ZCRShQDiC0/iS5B00t9slFqitPHzTun0wwlNzEmTaJP
wUJ/HXFMXhJG8nQJV0XLxhTOlsmaDo49SesQXzLROL+u8QfmSQNJvACCwCQKI09K01b/HnCODdD6
8DwIHS9zwQIp10+Ti7/ufkj9TXjZ5VN6uhxPFvqEerEflijBhCbVRvrcx8V4xAxdC4TfHjFeQwR5
HzVIN/bTbIXGifowE4CrZKb32A3YWSiueITNOHSiMIBRv9AGaGNh8MujC0PQlK1pq5aTEoUVmiea
7Dl1KmwlKC3dwwdPQ44yLghxNUFoQex37x+ADWIowDvDNv2mr0f5YSYeHJ8REHpRBawpcCXf1hS9
JQchrXAOmWYUfzp9zMaA1iFP2fyUGdZiP1coILw/hc7gSiRcRfEBzintiaKnic9yYrCLkvEzgw+r
HDoyYgPe9J+SEh0OCrGsVI40ujQSxVCS1xUJiA7QnBonNSWONKoj9JV90JQkCS82ihtdGLqg1LNp
bQNXpvxGVzSdvChMs1yontGJDiQK18JhoeIFqcDCs50TGd5FZYda8h1rkYaqaYOWNes7QsFBhYj6
F6cWvAvSQhE1gn1hc5EieW6QsFWb6kAvmFGTESgozI3udI4FkjcLOjKYdPqeUSSL8gN2B3SjOfWn
oqhmTWGCs/vBXQUJCuuTaTiiVBkQGe7aWwoMJ0JqxjUQ0R6sKf/iJLA9nC6Knp25QL1zwlto9xtT
7Jg8Qwj6w1dEp4sOGLTkTwC80Z0/wdqa30mH8w2d3yl5okbdU0TExajptdCOITH7NNgpAux3r4G6
uLMYtG1BVPzeSlOa4cRPbOk0AipR7OmLr6L4QyZgD94j4Pn4gYsDu2GeFr5oRc8ZDQt942J5WdbQ
4bqxNkojBb58dyaJ3r7pSNe0KbUtzhu3gOSb7+4YrMoOyok69/D5IvFoZ0TyhG0U/UYgV1gfYpW+
EbZQGmQUkyqeuE6qOD/4NugN+Es8qD7yFOljlaIcNwKAD6r0p8IAOLKhhmjSL2clcQ9s4Mh+nn1t
a5JoF5SZ7DlG5nz3T3Vxfh+ygsj478GLj3Tfy6nP7EWCwVd3HDLEgIPMvQeCcURDfsX1T1QcPQhW
oAG+KFBxWPJzq40KD5mYk4gDl3o+MIunqZxsYo93Xw7IG6AXUu1ctNt2a6GZHShEkwatf/QFW/l8
XeGDZmyTWUMghODgIEQAQMM3Ov2QB4JtaUrtadVQqJJoXPRk7yFKClR1FxUFq3ThUIbgsN6K+tcN
I/Js2BJYiYJZupDPoKn5yJIZNSzgwhQ7tiZqYKZwkAgkK1aec0oXDYGzPX8Lors5f5A1mbwTHeFA
yzqF4EnHeZNzYbKNZR3190M8MbACf0L17AYNKR0SV95HqlFCeuHJHoGiTD/kSl/rDtfYORHhHS6z
+0Q+59i/3M/pRpkWPDJzrGwFV/69lSGJX+kZwaeiyUMJhhuvzlwRr1F0P0q8lRqvE0HRhupWJCr5
1MWwNxAcKnVwWVl8Ltxxz0SaIBagNLUHHZ8TyOWhoLplHPua/wLSnkXI4OfdWbw6vIXEtsQeFzjM
oj6D7A5pJNEuCG1RPRLPxfyJ7kmXdyI8FUqcdEEcGJJWUD614P1tbKxj/IKTV+SuGqxBWh/Uim6L
FOHIjZI2teQh0e/EOPEr40ktPnHeOY1ILMI1Z98TITHrb85Yd4QHNWEMNB3EFtVYia7T+ngbv4/V
ulxm0X1wWYL+oxlYD+IeEnBjkq1vVLuu0wwMnQqNjfp+RXE1hRxpgfSWljiyEaBRDc2xcgGRSS1k
znASxo7azwtrbEHZ7OBytZ5FZPQDdoVcSEsOTindPLqqOhB1AnFqFy/3/GY/JuAVTUfyrPSgMAZE
P1GasrTCdN3N3vBv35PSEojJKfK9gcmYyX1MQ1NQ3WGbT6nOi66QKNM47NysKVIo8cm2PxWuZi7T
XNYZOgWgB9g+GTZwVDUEpg1nYd5v0SWnlGAgbx506h+Xw+WAGhfMGYlY4hOlNue/Pl+cTV74F9lE
lbwAJ2mpnMrRtS9qckSx9zP/oHJ3vp33O0J8C4QOGWXMv8w5ywxlS76HD0jH6cfBnBA63TwcHA0e
2/akUb9sZ+1UBKQNuiARyicj3jQSKxPgtdAFKJB84wW5Epu3NKJZT9tegMTbaTvD0gChngz2+jV0
PhskLMW39Nl9iOp6QxizXzifJnoIKl8ph+FlJ3+ICliyo8WxfLRevsynl92F/6TwRrjzTYwEeYMU
kNCSQJQgh3+KyJQmoERZ8AI0G1X8dS19CgHaleIWz25CZ3ZNcx5xDDVqhFddz1qKg12Bz/2eitKx
syJZx21KxwYG03BeYvII6t9AxtlLtCnnhMg3UrYlh/f6yUZsoEG6bX4yhR+bi9sGlyZRMN+QZ6Av
EFomh6S7JD9WTmKLvrMPiXSOSUMA0h2PkFeDzZ1FFnULKMjE4C/RkZwmfXGkJEgT3jzEhm2KTesg
EPigo0qsSkq4+T/SplPO2YHJCDWdn+xE5F1U+xei6wD7aWKxNwk3A4UrvrKM7x7L500t/NrQbHFG
+FSgh7t9OCLNXJEfk9IRknzYqNYU8gAneuJ9IS21EwnwoR611Idb0kyFAzaf4IPSc8IGeK1AJ+N5
srlAEly1vTuylbqXnS6oe5OhqG8gkqR3jWRieP9wZtlU+bSpXFCptRe050CGILgQ9VxR720G7Rai
rE+1Gr10xmggWvJ+OaZuQhCtfWqz6gMgmOPfP9BkGJ/Op8WAMF0niL+xmPQU5dtviQkPCiwYtbk0
xLDVQCWGehRfjR5NUEo4GE0vCtQNKZpV+Mzzx5jVJdYnmQrrby3s6pe4I30/19c5oqYboTEpxLyg
DpstCcozvkg/1jewatDOevx/TuIApakJ3ybjewEsrT0KQlBhmVcinJa8joeEdcFHPSa2Pv6kJLsb
fyLsnpuoj0kgjnUZ5tN8Wn+LL+ENmD+/kVaNi5+43Px4A/3ZgdTo6WQZxOdLE9D7e2zjUpOgRxUG
T/hmEJ6wAN9hQbTz2IrauSjD4EfC2D+ZAo+KlIOSB7fL0xKWRvxX+f0gA+AGQBLMMLBi4N39UkKb
NqHkf0hixIBER4hpaSxmIlf4eRj5tKPWS8rVivxBXNaNPik3QxewXiNbcsfMAqGT/hCuXOJvEI1i
nV0M6rU+FOVscjKh4aC7/HEjH7T5SwWUXOahXmWYKFa4ZZih4weyyxcKBmt8QyJSojCgztmr4KOy
xGlEoPw90hnFQixjKiKJrnNjbfXZgXcA4SmY67S1Wx7VZdBRNBcbDTLcqcF4XDIoUV5A9kKE2vVj
bzKB38cOroFHJ65ciW6zkIxgpECnmuOOjLc7FshORH+AlO6IrcoHHlcRWSCae7H3y0P9I8ZUnf4y
3X8xgyH6sBd+C8pbxPQMaAiZFLVcfaSPWG6INu5kcAjbAhOzBDqqJIvsmmshsTWRAqdblLpTlSZ7
jX4XOcMUCQrqk3i6X7DH9osx4jb6sUJxgP4ZcyqRpguxNci/aY0UeClsAchNh6hmSHjv07ZXDBj9
HJikwa/lD2iVbgF1RLza+B894fHErxYU5O8XXw0epBx0ff5FPljiIY+7G4PrjGvTHH6Pu/5+2FLm
F//8689X0Mp8TaTQfhD/m5inJq++TYUk4h3AtmA4QeCOko24pYLuKmoLhHQpkxdkaWhfMSKbkKaP
kx23UNDjIFN/Mc8tNIT6yOQSqqmJ5vHFHaGTXZrRY87i6tW72EtRDok5hpbxiu5IIik6M0Iuwxsv
noK4O7YnTNDWXhvUSOM4fkkuq1EZPCJUdD7d4uDFIb33GgTCQASowaCgFLXWngKPH8EWlhpiwJh2
SbdF6DR844mWzjTE4eyEiJaFPgeh9rLCVgbd6+i6KhGfiA6ij83LCuUfvaWSYkT2o5QSU5sP98B0
H5VRghq82q7IqxHlhHcE0JjiciG1+0TkT7v+53W3A4f5koZ3o+F7ri3iM9QYEdZjBGCoXtHh5dy7
MIdgTGQoxn9Usi48F0ib2CVJLCkhikRyIpGkvlj8oH15wuroEjEoRo2c9syTq6G42DfQU0B+FMYv
MMWxGaNHV9GjR+RP9tqIRtacTRVpmijj5sO/5AZCaGDiYYQKhDVb8C6rOMw9Sa2zGXUASgxyVK5R
pkwan+c1T6dIXsWhP22O1kyYhTBqMtZoNvHzGSJQKA+DcPQzNypFEDXuMNHZs+FkeBvsSZnxG6Kq
hniPGyYyM9Bl6PNHWEXFGDUMJ5LEW/wiH3L6nYvbEb+IWZGCCWo2CzTr6gJjB56eyeiUQmNGzDAI
+Q715lDUARDZMPqFN04f7TdfywWuEn7n7eOFYQQfMLeP1gwFDe4JpJsyNUBk2HT6G7bDK8FIx+gU
tuoiSFxzIIo6NylHgR/Sdd3Ff/Lt/JtHtW6bsmMaqoMLumrrv0w7tb2mpVJdQZZwMS/l/yxXBpP9
9gGWePhRl/AN/uBir/zNO/7X7/zlCp7X2etlpE99ZZ61D/l0n9dDSJVjjkzkkDRr//u//vf/+z+n
9n/i79vsL1/W/ype+eyWFs/q//63+Gn/5tb667f98nHWHLtr3x13KG/aIbZxA1Qf//wb1D/d0C9D
WGWfFI1s8SseSO9ewc09Ir1wb95ipru6+/YYf+vcxD037h8e5Z8+vV/ux5YlZ1fJ4BfnAhX1oIX8
z3f2h59vyDzb02GRFjEPWvlfSqlmbSXx86WT/FkerD84Cv/pwRm/HYWfktXdclZC7g53x9Rd4Q4P
Lc99uqO18L7u3PkXzuz/fFM49f59SViOpmiao2iq8pf197/cVqk6haGqjrzCTovBVGyuevs1FumM
55CNlss9hTUEZOo1oBoSY/uUkiBonxfdFXsXVQQA8Cs6xrJ3NSOtdN+cEbNbHrwsz9w9qgBpyJ6j
+0iR8bNgTL/Bs9fYyEPynVWCOD7Z3Y/NnK8yd/HxSXdyS9dNRXUOzad2mWgHl58QAB9kHSiwGHqH
uwRI6C2wPiD0fUMFfOVCljFpToAES700F99U0tSHzJMDc/BSKItQgqD52e6LzAkYm+zewbHLXmV4
KcTwzquuXtn4LytKX73E8hnHBwgCMFTeAkERFKCjqgisjloBxerH+Ho+Tl0CApauNIRIevHA5Hav
0KAvSAKKdwP0T6yeIObIbg3Kgivx1dqFtVXNHt/MzhTt4I+bmKH8B495S1Ec2dRkw9T+tou18TvW
LK28Utqn6bzXfbnzLPXLAo4C0ZJaHoQVHKYR8h4ugCCGxMEWCt4cA3UPufbstSrHNrEe4ll4XnnP
BGOUhZdHVFu9/DI3tNle672KqNt7Jj52nOfWKNau7jOJyreAEt6AK8ISPJZMFezsNy7tOTIoyKZv
WodN5b2nUuLXT8AJaCZl/BYHF93Xtg6PD+rYSLAOtjGKpmvlM8RQnNLl4yEacfT2GoJcTh0Sb0kP
5PO+f9+CD6GshdQbqOIE0wb9HdT7abcP3sq3zknVBg2L4j5hdRhVEHdIkN7PIGnDsgvbbYOWghJ2
RWLegWxpR7kW3R/L2x22bI+8i/xswyBGxyNzn7FPoWvcHLpydqWMZPqO6aGEjYVt2Pg9JSd3jROo
ZbFO91DY8EVpoSSGl6evSaG6Kbc2lPKy98aFjU8AkOV7WsTBC1EkVp9LSdrtO0/GnzXvNZlL831Z
4sWYQOX1b5aPbh9rRtRC74efAa/tKWhSt+aeCg9yOvT2C+ZCyP622K0YjGRVXJZfm0FKXNRFbT18
YGHLPDZnp0YO4bcxuppJR/OQSj2lxa1WBU/FL2DOnl+xp2c+eCEwSk9GYwbsqIa6vtM7Rs8peRRV
ayiJ/St2pmcamgyHLRU2K+ragAnKyWWaC8NzG0ODaSYNQB3Jo7bbQQBo3PK5AMkZ4xP3nnRP/Ap0
RqJ6kD/LD7hx3SrdR1AcQNoaub9fYt0AexUtuiOoSwrOGNlSKzd3NWzQlLPsQBmavbjx9jO8iSBl
TAtk8rN8WbFmoJHAiMCQBjPPBGpraO5D6QFVTXw2SLXSh59LEZsDviAEQisoQZfl1QgSyqyV2w7f
AC6+r4w0XkPT6gcAJwo6rbT+1zBsoInaeiAd7mP9LuL9GPs87Nu3uTLcL3P0el2oFENwshpezSoE
StwomE16ea05tGf2hj89wcHyUF7vEDIOaR30vpx8h0/5DMPXYCqeaoTlXVofqnR31DaFFDTTx9WT
yo1c+ddhNgMoorNtr58TBZVAF6AJUnk1blPYrcBQ1Vn8jBBqNh7kMOBRMlgsUJ+IROA/7QVgOHl7
L8fFk2HZLhSbV9q3mA2pw4Zes0wzswJxCyJ0VrD5Wa5p95rcYzwIEJa0ixkTGla8JUnwXqSZb4IL
Wln8TeGnrKQj+y/QHg3y7uzCAv68KgKXp959QBDN1iF4rwOJMa+PhJXKwobwX3k8V2il3ZgJ/8em
i8m23f3JIpUCTgH1rgu179fo9eizWB6HB7TJCdwsuQ8pgw34AbZ1DWkWoga8bJwI3y7fCkTLQU07
eh/Mj+bqZ3AJx6A02KObFSgKkF2yTDGjSQKoRh1M0lsPWuOtAm/iw+TZT7IEQT9jKAaurO417rGh
xWWwBylR+FBJwSEl30WGeP7xWjQr8KTv9T+f0/p/2tVVQ5NNU9ZMWVV/hVUPKX1KZmdka3tHefOi
jjRSG5xrD3dyFAbgFlnrluoa/1oahNingWorA0By2JHotPZMfHtWBquHSwZZs02OkO0hMymComrW
LpNg9aS8u2xhCuJ8GtocnSTgOysdFY4rT4zPx3fzp4hb/Vs8qpmWapq27IgQxJJ/xTxprcZGrSrZ
Or970tbsEBtQmab1CgiEE2VP4gy5uk1CsH2PCEJPn7IRhZzYrd5hQnGL2TI4movkEvzz89b+Fu2J
K7M4SC3bUG1bFn//L2GR8bzU3UuvcC75thx8UaEHvvfDBNpa9FBcnYdH4/Krknr7Ck5FDpyD16k8
s8P1gVBi/ZUN6T8bK5abo7j0CWjbD9RR8c1g1t36QxSnGf/xcm1LVw3L0jXb+hXYK/tMuhldSS/g
6uo2h6CXrLoOZn9Y7GpqCPLwjYkpIKTRHi9NpFsMlpnDPaVrx7e+HN1nHFOiLlsAfbl42ZEYLKkC
/hnzqGP3faoZHEGhUG/wUgXKUvsS4RWobIQMjDFBoSq8JyDnrVx6dNtmMuZ2cigckTkWHKghqt/i
AJYN1HdUdMM78xhgAEJV7UmnTPbeca8DoAGbkt1GGkhQh2XMQ3JfUdi8++isUpxZQZpWrqN4JQha
xjGD7OHZEMA0QjpXjZfv0geWecnHxXUOGUyGbbm2v5QdRF6FStfRyD2H7QU9zG5vUyU22LUgyqi+
ogb4dDC3aKYeF/7Ix3bXg91sM8YkR5S2TarSutfR1Y5BwEYYI+j76J6eWJh3JgzUlYYwYR/cEalb
AsHTYH5LGec6iIGQGqe9sUgxnYS6InOuQH8a19gXImKvIOsfmzYEFApqgqGueaH3YjXkvQWkY7Dt
2rDmwSFJB2hIINZiDCBH5aYqfWPNqEvLfu41byBCMdNJc1Ny+xj4vDuvKzxd9/epL3+mg+azXNRr
Ew/jzIPGcwPJAWrK7rNrS3WU7BTcvRg9u8/yU5IFzmdJgAxAD0sLcGR4/ayTSTdDkcqmPOo4IaNM
8STdJz9FPIJalYmrN6RW9z5jNQAz76ib2l7S+s2rB3EuQ8F8YpO8nvVVPLqgNeeK1Kd//87xwJME
dFUmBmeIYPBaNUv9CNoLxlDKh2x5FLScxqtmxqZSPfZzqQ3g7qko3wrBWKxt2LneA8qu4zqsjR27
AWF3eQ3qjDiesLtnrZK4F+89UTr8oCqtlz2dYb8KTKmHdkIKOiMULHIcvk6sOSxTbNNXbuMbSuUL
vHcvPanMBRMcXfrIqiUGTXFOUhGOmMVAZuiL3AP6OGUf/xHTqQJ3Al6fLEJAh8xhC7tkUEBJv/sM
PeuTC5bQzDJjDkalGRLMuYv92hicpLVxgKEeLwvPXDdlkFniu/55U/t7iik2NUe2TcXSbVX7KUb8
y6ZW7eun6dhJtqbh9tUEZE5N7vNaXWjU+UR1LkQKlVMy71PQ0gIxtrlqPgD//vN1aP9x2/+X61D/
fXPVL5ZkGtIlW9NtgJLfBcmXycg6Wgsa6Jcva4iNCqBY4F0XSLSuPIOhez1fD/FXtyowEsjWL5/d
3z4J2BrVZF6Eljooiiip/8+Xavw+dy2NPMpiRzU005At+9e5m3R5XWVJ3Sxo8zIBGzld2EHXQsaY
BBifESY6H3mLK0z0aoJ4jrK3iToKssylXI+gVXVwq6BkVUak8a7A+XF7ic7vzRUxzIuomSGgem5v
Ge1R8Sx9U2hiJNI+4e1AJfcmAkqFfo2Pok18Gnecw4f/fIOq/iv//32D4gH8y5qIrfxmJ2bVLPav
USp7hokP2h1EFJm87MLf1cbZJZC3UCcb39zjYxRIOONFNSCaexp2948/XM8fHrjzq8zSOHpm108e
uLIVDrlErS8PIRfhau1hDOMC3WhmBcwqotebl+p+vConHzSQjphkYuMc2TRbTJ8Sb1r27cUfrk77
XS7563FZvDuaZjuK+Ws9tHbj5Ib05PKmZe1ecJqqiVWpPtDsWzts/RPNhvyUHmzwnzfLIzsIcAve
dYfH9L7e6wD6LN2T1yiHTw2TbBBCbwu8g/aXYQMxMguggxLARTIHL242te1eQYkhRwYlAB3rSDyN
X1OGsvBbY2BC9rP5VfJSO9AAzVBwWLb+C6/NpzHN0cdwYk9LJHcjgiRfiRJomoVrXnoJA9pYpSXL
I/JQxrAEmmuO2w1BJDYBRgCE+TWWKR18Xuhb3v/6KUjTrdughp+nHcvj8+1XhYcnWm9WB3D89RFw
8ZyZU7X0m1sf42Xm6XX3lY/XGEME6j0o0Ai6KralcD5tV6uDkoEFxkCsfrO8M9pPXxHZjStN6fPA
v+KQIWvJPHQzFcGpRB1B6itryf9S4Ea56+si9yUxbc/8CVBnDqpvyvb0zF+DtPSpuZRzdF6IS+Ml
jKk+YcOASYdHz/qS/JzHGjBaYg/PUh2oEd9wuQ5TCPS06tomEm3AYI9kF7sBICr06XboxF3OGR++
te3e/BlDDkznlsQ5hlsZU4PUOGP2hYkTigKZD/kX0jAq2ovfpaH0h2Kh8XsH/b0Mf721D5kCT57y
1t47Qi+3BayNgIcB7c2LaW5CLheLn+D69LBhPWJ4CgTn84ZF7QD7W8m9Dm/9GbGsPXr5s/3ns4ie
VqgS50CKXYGkt3EymFrsTdws06rfRQSEVMAiSNuW0KvpA1PlA+DabOLMS49/eMl0Ea3+W5mac0rs
u4qlOMTe6q+7M9rUkqs8JdlBIhoHxZWVdMrRm2CKCYwESkDrCszEHtg1FzGtpxX4xZuQ76vzhPat
4dV2T7kTCoVa3MvK4V0KqCVRWMmL4fM+V8FLPXwO/2sVUT3Ky4kpBbYpPC9M31yqULHH+GtSL0Ro
Eke8SkCxr2Wkt4OXicuZf9tpkiBhN9mwwPYUbBtT5EhrkfS8fdXxdNRMMPHQE4AcSoKkC5tLH+aM
3owvEKXfQHhZi33AldBBsSKiwqADTL+KgqOk9XBbqIPbDNg9lEIAu8nHnfEtK3jUIUBz3PLm0HSx
9cCV7HmdVwz0LVTkzGTmN085ZhhnHQvKCWWA5UpSRsk0a3gD8ZAoh9ReyqIHMvKyJtzHQzSyCd1O
j1nyIa0T8Bg79QsovYzVAgTNiN2DTBmH2HEyoQBDZWOKIQI60J++OIEPMc9c3RmNm54oFeANcEFA
w1PMRsCuFvk3zGCQ3fIX7L893JJlp+OKxhjHXhrKjE7X/eQW1iAnuV9+lR495/KqQ1FMtHmhQuqV
SBzk0cuGJvzZgEjDoCljrsHU6JvW60INzaf7mlUQIifXb7ruYtg6YZtlB+s/W68tRzRyLY+LtiEO
mi7hWeUChTTmOkQIomy6Yqiy8IKxouSgMVsxwW/KuPQLc/umfUeNG/p4ioveqHxQE/AbJ3ze1y3C
3nzxlP9wHCu25ojo52+r35YVx5JNy7GVX7mckdhXp+ne17WBqEfBbpR+1+Dh46zAeHDJJGM1yQNg
mV+AZ4c3rKcoLjHs9DgJdcwTn9t3n7JJWnr6gekul1GZQB9kCwPnifDhI7GUQQkxjbtQhIRwql99
a0rlTr2KrJBDTXTwkYIg4zWuHja8QtpDnV95EKm5zlYj1aUwP00pMOUBp7P2nkl8IZi+xneqIH0z
GOag8OnmDLoQeTfWp8VMUB3cRVg7v3DSlYFM4vABbsB7b2gz08u0UL3peDVCNV++vtp1yXgp5Jsz
D8FassWJxwDpnPStLEJH8l/I3fYbxoExZPYdkKAhkp4T1n9cajKTto/aa1fZghGnbPH8KkNtKAfS
qaAlSaeCACYNmcLu3c68mhLGUaUnzx9kuaJg3FIxzix8b/wUapHsZVTMGHVhClqgeojSkUzPbWZh
06MA6OE7geznHbIh+dp3gh7Z6NPI0HcXmhq4F9KKQj2GlW41MQ/54md4lcHOaWOF8F2ML+vrsi4g
H2R4YaDNhukViWEzOLzh0ydC7nN30lQ/W6kr8/0NzlD0v0dVwLzSmhyHHJSZj26TDoktUCrjaYXZ
ezzPx+xfDNSl14gsKqzxYvHZ7Mq+jNuHqPLq5+zQMmNMb7vzMiowUz5g4o4HYqICEQO8VAoAbCrU
6OU+2FYdBw2QkHrIW199SfTw9RN8ejYG30LBIQdVzsUG8X54KwPrK8awYphyYLQTJUZrLvlVtDzI
wkTN2fAW8+aa9IIu7pnuCyZZwB7P7OItKcG83XLXVBosRUxk8VfctkSdkvrVHq8VV2WuoPawS/YJ
wG4gyWi5oPUSm27r32kG8ZQWQMHb/hVdMQUKDeYiNrUv95mJqSqGUFIBdaH3zfE8sxGsU6ThsLl1
oobNIqIszHp7bV4s7M7lydT9yxbv7VEbqj11TCG+9B0XW/IxyR7z1F3utwhoudIN0rZJPriono1n
+AEvq4Q48YrRXs+kdY+SnZYVm5G/P6cLlofeBUyYJ1/yWAnN3j1AMbp8Jr60jDkzkOuDZI8DfSdb
XvHscRMxSXVHGNi7SG5J+yPgPWONFlZAaqog9INI8vSyT9Wlw+8hMBoKuCldB0bR5o/tjyKcOh/z
AK3F6Axaxi3qWkQ4BLSle9HxOreGRqhbPs8gw7Ra95rANlxgZwXzU8roZgy1R6Au6k+hxe0wdmkZ
f7ozI/vF9ZBxX6jnCzLQ0Oda7+z4Q3nOnCkSOz5V4ySfEepluHRsamNhaB51Iqr89DNem3zxmmhD
jRoyU5H0r9qtXXrtVtm2vrJlJWgnUa4/GCdqzU8x5IpiIA2SpYTTiUUVhcnYE+0GbKC6k0lzDuq9
Nv/YR3DndfywQHcyUHwjh8DGCwVV8HZCupqN4ct31KusPqbsKUONiLDrJV3Efevzx65yKU8S3ULT
b/2EQ4CDZO/STuHTvEIV31Jeyzeo8kJqZo9+jonZitD6dmYwNA+4ZKFOLBjojzesLvmsno3Q+bAI
rjmhcUnCdgS58GPVBEzq3odPFBCsOPZDX3PFcAUVNL+sohzVJo0XAoJr+OoCtN4hXIagYN4U52tG
xTDYRlT/8qBOHBFhiMEs048nT14tYb/hmufmoB/C5JNDQzoxsA73DfONIkyhJj7waha+DhTjLsKY
Ju8pEbsGxTgdY5zl6v6t+RanASnDZ2eGykiJlOFz2SyqCYdHA8/v/v1a39cPgqYBCIdBPXx9x3OL
R4kmjQ5HgyXgfcyTVqJ8zCgU7dz+JbztYhpnH+p3u1JwO4IgcR1weUrc41UnfGNrMAccUIp6JmJ7
PwekWUhxvB4KpGGLwLvzrt92kLm1fxUPXc2DSxXh/0NbrmPQFkMYYg+WTtxjUtkIJEb9GWptWzDi
PksppAvc8m5Biq2mAMb3SLgUKg9ep7k3ik/razVIq2ELpQqXqPzMDsHsHLJPLagVny5mN4+BYgjh
zjV4b3iwMxOrtg8zgGvUb5h/YEi0lw85b6Lb8pyjgkXghDF7t6YpaR7qqXxoNjTfY4gAkPo+G7g6
KOZbv5yVX0oNtkUXCIo9lE/WBOuLccKOC0TMA8frsaVCSYX0yvwxnzW3Co2Kyg3vrJh+3K+LKrAe
AQzQvkYl0XWOj9mzphIY1MxZEBSjet4So3ZwL877NXMiQ+alChQ97+ljiwpfwmWebS6ozpBhGNm3
+lRcAxScmfsW6WE94qFbcaCdVIvmlYdu4Nx1uF75PDBO0IbPH74FcigqGU2UH2OsfiY6ZTrfInK5
DWTwEPJc3r0wiwKcQmndY9CWx8xAJVux/777N8Re9PHoAjEGaLnZMdP6F1B5R5vSz6csEILQDSxX
+yp5cyrsKzB69OTFCzkDywAGxkGex+cmCQUJSFqaPV6xjnE2bxh/KJ/vWf5RfybwJDs4mHwKBQwO
rZ8f0QGXpztvpBTR+PQ7KJ10Xx/uX/Csy4iSMxloy/ANKI14glyZKGl+HHPx2/cWX9sZLdAVplTc
Jx8AIRU5buOxo447MNxUQV1cTgDjgKJ1U3gJQgSG+waZ8vnFDIo14jhgMokT1mcLQMrP5w1mA3UN
TazRlme8lXf8SLAonLZoNOwBqEs4O9qSBn7/4mEJQMiBvlnfKQDCgDNRxByBi7tefGeVHV9lgNA+
We8Xl7FXjM8YrDJVhZKTTBw5QF8MDjJzRTmFem+P4ePMLeDqkKkvY1qmBzjEURQNn/5GIjceUETU
XWA2YLpClKmeHBIgwLk13aB011QY/S5EvHcNPPQsmCS4y4f3ScQSut45sDwBxH2ALF0bvQnqQObY
CLWMGX3VgJGlHFSpoFxp/vbqce8SDw+Xsj4JDH8avhasDFYVCf7VG2Jw540bb8e8dsSXuePduPC2
eDREx+1+3S3o+LPFfVDPGsG+ICI4wwJ/EBmetzIVp13O9ZFI9ZXP4pt8flii7x3wk4OzPw7Hhvu1
92z22e7j0XuC/839aLsbR5Gnh4M4ZPxxQg8Gah8/AbUTO6v/xak4Pi/nvuptnyFaBP8rmdNqY10P
OJS3u4pJ253jrsI+QAwXc2RvO9b4aunmhvhuoXp/jmQPc1hxeeOKHU/8Fw+ERJVhr74RWu6GMr8I
+r08Unz7LBYdGpy+MX2GxMYdrU2XsBQiEMTXEmroRhq9hhdPg5T0cueqe55zQLuwvljp2GQz13wf
2sAT6tA/3+CDvdyvDda6vABP/8sBL+v0h8Ptow9GU0y6ESGIv+SnaVzF+GciZIHQGh5fH2cLL9w2
UGWffrh7u+Gu7O8opEN6eLE9MSZN6EKFTw0y5lY42Q6PfsNlNF5+rsPNHoAT1kKhmB+qBnPZjf4/
See1pSq2heEnYgwlc0sGs5ahvHGUtS0ElCjx6c9Hn4uzT3d1bQMs1przn384nRQMGUV0OrjPcVTS
tuDDJfH25Jvb8NoDDWulV7DDYQ6WNVg937GwfB7CE7EaWCIiBAtAMyA28mknxt903gKarRTMQp8w
6m+WnzE+ZTa1ZqqBJpIKBscSdl3r71Q7+IPtCtsPyQiKcCnnVjLmxvM/tn90M/QXEkc4EWKwhA9k
QtiH74z+c7fgNtiASj51vY9Gd/pWrYuS2kNliMLuizWQuIJzp+LeMVq2cosD0nlbXyUS7SJgD3ef
JN9AUWDrbrDL415SllIjldPVQw7+DktzNdn2djj0nm6eRto5/7b6fBFC7ch4A5bm5trRccHaPo6R
bZR2yu5fRPbYhUrQfr8LpxfMf5PeM7/n9zlQNgs+YpBu6Xvch+8gXMZWg0qhTkBdB96GiJr/BYlz
NDxWEt46Rx6T8Mcxe9PE7dAMgiDzlz+HBBvXCmlyAsIW0o2dAJ1ZywZr3mJvCVyqbzMK+ZZ2ba7+
/YNRijkNN0YzeRBPiBqt2pm7zGEtOQSWP72oc1M7tkscDm/WjmjBUPptHOPA7DU6Fb8zDODSs/AP
iOF5VHBHwMQZK2zco4inipjFAGIooJFX5nILpXM06p0d7QleEVB5Jv8162NhEweh2KrWM/sQQZum
lTIzMzygXvQrxAAHNLTOjiPKCQ1vZh7+wo+jhD8H/19i+X+7iVJamnh34XFKKIEbsk0j3/MGAKCl
ZE6eyuwh9oWm4rqaTliwKOQmz3C3m5YRGk3nuucxQmY1HUKTYTO+I8QKX7VlZoWZeZ6Y2DxflAfs
bVa+frH+x80be6nvZsGYcOLUVpM8IukDMJWqtWF2vH8FuCXYs7coNhcggOISkohuBBoG2ijqmcET
9vBPFk3SIhn0zU/1FnZ53DBO6x/owV9Y5aQWVyx6WSmfe1vtYV188FWprPlJKy0ARWKSIIG8gWDz
w8t7HithalgwO0OU5tTk4PyhA+LpBY6xiBeIzRd+7XAIoWiFIrHCrEV2UjzJzgJWR6nsthDa2kXH
g4QiFBsXaHmkAQIY0aezz+Ru2i8r8LKOwWKg0vEjeWAGWG8qoCMOSIwugdnx2DNWzbiKtMJ8z3dF
d4YA1XFV8105obrmVDzPvZHZPfgcFuWfcPwtmYPI8OHs2umg7QiQf0h8oPwxVioafKKAjEM7rGeQ
uDDZJrp+7qGXS0O1v8oYyw/rzy0USptmKiFdiaMDep7+M+1rFK4ytSz3lx2Ga70Vb05bOyWyv7+m
3mM4AhHvhpBYs1vjxxjWtHR6vqWeVdOwGtdytPp8whu2riJIUCyc4/yRf5YDJUj51X326bgR03Cu
3fX5DveDIr3CL1PfnpBch/ffjSAk/AwABGKaaPXC3L3DNC9blDqf9A/haDoLytdhNlt9Jj4a7Ugk
hT0kPVxCiFXqKS93IlEcZcg8XtHC/JHi5YtOpfM1zLu7lYF9ZrKR2m3aM4Z336k3YhLX2AmufFAk
K68BvcR/Cvw0ZYxqKBsm8xqcLoU5SNjsboxw8U6kRU4XRvz9un29JehF8k8HzRKbCEwBwGK1sFHs
L4hEBlVnEb4w+iydjlg0GvVmHT3DvggTIsfVLUOSonQUFS4QE4dlVvhxH8wFa9ZDGPVbgCfSGwqa
YN+AdRItBYTg2vYjOjRs0j3q/YKwEAzIGrsQrc9sKSXuiLtRYauqpYvuDVfQzlXbTUsqHAA8wauR
3d7c+LaUR689aJ8z9XPBlIpsnZkd0b5UTgagA0IjLfRnqGmhKrq88UtFrqm9vurXui/sAaKVSjKQ
w0et4OeCAKROD4G+Ptfa9l3sB4X7s333Qa6euYIS5zh4zWsrYtMz4cNz4VtM7fYwCpb2WfTw9tTN
QMDOzR2MpcLr8nYf6/1yUsMBrY7Lpf76fRLtyBvrsJ4WUb/iLnSYsfQr3oYxQxSHskIvRArTw1BX
fOa5CEyMwZHs814Jip4+AB3nS2aCneGdVTkpxVwZaoLV8Ul7X5TJ+gn5NPJDQBqV2hB+2zIk53X6
hAB+pFKPy+fH6uKHxD1QoHw5cmMLzLfU9VC4s0dSe3Ln5HHIHUzZ3bg3KghMdo+dFFHke61y+yQQ
CZGkRf6nNItnFb6HbyY/Ju3MR/FrqqPScKoN9GHuDqu6hqUw0oS6WeUk3EAFwHw59ABjJ0104tZO
JGd2FCNLfbxLKH+rUUOHa8dA4BpLidmMydgvHqxuX0Ay4FDprReCTAQqpa//MC7kmw2qhaVhcPvL
IyJKLbpurjTXNbkIECqgePV+wgTEiuE8bABOSCO+PiVTRAk73Pv8fNNOXrRUYeqC37jNe1OQQYb8
3+TlvoxL/2QypHqbxI6tNpxD7okngwkCBgCMalptCw0ZRB60dfmhp9anehoxvqf0u+2Fb722Uhyt
EJuxSsCBEjcrvCG2qx0/mKiPxLkzpl/CwWvFVUcT/4+s4il2mBj375lKYsFsSc7VKQ+y2oQDzWnS
G9aboe4IGFj/m1KXTu3uHdk/5958bd44Br39gTe0qy/9jzVsJ9+fzfMX3mZ3hQXEfzxKeFhhSb+v
RIBpIBv2q/AymgKhRzLY4Un+Lad5VrYXCRfHnwKa0TVKXc48Tqq6cSS6CornVfGCz+doD2WKfm73
1a7aCTyuu+paTxfFZAjf7lpWcw3RcUnqRKbaZEGDgSYgTpiKK+YbwirhTNxWvdsa6FeoG1SPw7F6
LaJf/i3H3pacnyPasffcnFFLKvbEHwqaA383Ue36Y0H2yXnDHdoPFVd54NrGvt35ay2Bd4unhspr
ABX8M2BVEcIDK73+bQvoSmY/2LnqD1CvGws795y8WMWV/rQ/hfiw71tsVsK6ksInpK//UsJ6NteX
PcNZReKYYTyskBn19gyyfshzREnN5QPyZGqreSkzBBjZ0LtCEs10FiZmtyXcUlJFxU19GX513KvJ
+2KogyKUweMOAhL8EYXlR4SUGKhqkIC+8OKGOU8OhbKIsk2Rn3RS8JRFVrkRxOPBr4meuaKiOpBC
7Y77KFDRddcAV3ZqT5ADaB80s4MKTJ9dGDehRKwDEqrVwU1++tA46pvnHmZgsSYmEQQMEHbHxYiC
l/ndYzVMVN/07eFRSVbNkwH07irEZJTT5FAurdnp+vwH+p1tVeKqAB46EIDyfsKO0wOgkq1qmUIC
mVl3zFJdvu7wmy9vmx5kEI6cbeyIFz8Zf+j3Zngw1dyjIaaOooxwBnFKQarGicGUjq6kAROH9dP+
/FHkkBY447eKr5TT/CCodinxZFhcSaHbNHQzifnG3UeC0EkgWnGcf9YvTjY6SsmXcKtOnGzcq4ol
tk7a+Qzpyfg+woOlNiEzsDhDfiX7MbIrMP56SqVTZl4B6ZOkPNUH1OeKGAjjCDhhdlKTdhvAWdb4
uJln7KBhixf1UuGoi6bvAyNwIozOJEsd1nCueFkRN0e6NrQqRMpBS8DVliKQLs+nc1kq/906rN9c
uKoYdUqL8X77npy9euv7Y6l3Fg782QBSmfUYzfZL/mk8LA/8mPCx3MWHSAdAgKx9NiCB6lw6U1i/
KGUTW6TSHW2kHAMmYWyW+KvldkKk0x60Ud5Cx5SFIPswQrMGbfkhwVEO3oUrpmthWFJvpNce9w/d
maayBHLlXgvaqDjIEBg1iLPVYBxULKz3xgX3K2dGafqrHRL6eVhJJMZKy3R0EsxjuVJMxIjmUs3n
mybb1y6ZOK3V5z9w/tiw1FkgA6cJoUb2FVUa/tQ4vWn+m5A/giY/QqjMtizDlq4BFW/ta/0CoFnV
rVHdq3+RbpeiB0VtlClpWL1ejJqUDRON6w/jPwUL0pff4DCAucXgUpbpJDBmD4q8QjxJWhC/TLEA
G7puuMD+l3DQX4zJ8ZT9Encs82FHHtukyiMkbUpZmwUa+IdikR2+UbyjYdN+nBDk7y080WBpo4To
ob/OHY0wXBgqqZMqUA4chSqtp9o12f/ebsIJdWdC6M21IxUuXgHMjrCrAPw+Kcu4dCMM1qTKFGof
FB3LEwgqU0ityK5WB+NJjU3I/beNtiPUnsw2HIS36mhxg7ioJN75E9dKtFbKJUWVt0n/NIxmZert
YBh9g8QYgrKPoBAE92nZQ+XHDZHsRHe2zg86DnuGmUhrKy+3061+cDXCPZOzgK+Hcpmx+7/KVTpc
peJLwp60P790VhKFAjwc2CtNZwN3fp77GNHC4NZQkqpAiGw6hEpciiMmDB+vzzYGsplbSJVfzFFb
OE9gaFB8vmASkFFvdIuGXxUm4NT4rXFsGlz9Q4ED0gX+MkN/BdRmgf1vNZQWtdsIqLDofEJxwn9d
xXuTGBz9y36IJM3JL8p+UNwkxTrHwRpyCmecw0VXMN74hFW8f2Imih/ER79fZHUx1wMBgq+G0Yn6
J1QrobJfHxg5dhRbwO5R7k1DNMV9AcswoXljufMGb8Ciee6BHTkRZjMDny92MskkCP3525PyRrAb
Qe+cTyCRsIWeTjPCRd7EqsllzhX3yUAP5kZocPnoqNQLvAymxjkpmMQI0Ce+fClayMzXRkdnSx4t
SIFP4EdKCrT7/KRcG3jE/4i1uRl+eFYRd7V9F8x1aqFJ8tW8nKa1b6fkNwJqbe2yd+bcDzraV6Bg
rnczVcnNZw5PkoaVJsOQRgxoOLJ2oZG0btgFyu3YYsCs3VAyWXXvuLwGv6HCNcconiyQ8QvmSWrY
Y2zPa8joJCU7AqQEaiYGRkAwvaWkbNXWLLI0DpNHbTiqMbUHcmRRIFJfUvVDIBm4SC+VN6+9G8IX
YFvFph4UDTxBbSrvSrQy/M6pHV4LKuBP5zJQrLJVAY94V+hhNf+l1aLErXfd8fnbvbbUlknllOrB
iJbUu7PpDZ7LsrXHInhJ7HIWvyGOYQ+Qif66g8xIPcr8LpgUczf3jbZ6Zjd8wMqZF0HOKIHP89CB
HK/tP+McLXjFkvOutbkFqAWrCgWHqUduBskMS30g49rOMlf9mS5nQhdhwzrro9OMEZps8bvqz7Px
W9r3sFcdiR/x2Itbqfa4qEnjKB8/Q67Resx1I81FXQVr5TtrHL23+y+RZ77eK4jGEX5A68Lzu9vz
O5lkF6rzqekGdvI7rCNX+UAo4Si2EEi0NYC7Un8Z2At8V7U9i1fMwAkDJ+qFjJbMlt4uIbmwmAsa
yzfrZjm+XWV0E8OXMOr4uG/DQo3QRuvqteQFPvVXA6pN6TAsCrjStc3+3Py0EV7GmyRmTjBjy56t
o7kvYvEkmlkLE8geySItrfc7xPv86VXMhWMHqZYshR8s0GInwlacq0GAK+zWDFUQE0Td3mhECpas
pH0DXf5pN6OTqm4P4/tLWcTh50yFcHtu9cZh137WpEjbWXKYDwFnfa0ddabYiKGeTJ5LOkzTMLYj
evCX/anMc675Pd5V8J/BHjbNr/5hga5vqavPzY6UsPlyREFC0Zyt0VEZ2GllawFrITIlyUxpTCiG
rqTsSoqAFyFpxKI8z03n6cif8BLBbjRdFfIqRwAHWLEumcpk1pvBg+Y+h71WWS2ei5iAdQTHWySC
18NFBG/F5Dhhju/NGCXh+4+XifYF2wnNptSeRuDU3NX460930Bw5P/Lzpxre/vH/ApXw3OW/54mH
Km3ObpMTvONQsnlFAFnPeuMRxYTbjFeMI9EdUhmSA2qJh+4iAjfBcFlB3R7wsH9N4b3iP/HmM6hs
FMvAtTrevFv/heyx+ycRrSZ7N2LOcIZWvBq/5O4fxYb8saeP9d7rcIqYm932fMMBd/w2iNuAMiZO
FjVm0YSfU9J+bIjOQ71pbvsPtneVRWQSY0fIMuldA2pGmkohQyz9v4Q+5I3vcLLlhec9CcSrDAaj
Bh83lAqny/bxC55Ju+KDyQJaKWrUa4VcRfI/iDYmjnrIJRF5Qj/bug8/IyanNkpaRfbawimTtaiB
1Vhv2JRJs+1ayHHTC+XUY5L/9rT1DVcYwXlu6hWL5WXizp8dXoccl68X0cr71JPtPVGjLrRWOIMu
tlSL7Iwya0q2IO8E6qe+gGRkZXfS7U+k4vo1dnzCrrbhZuzUTRvW7kCS3Js0HmYn5odW8AqvFGuG
/lg9IKvhIOhXMKNDHDOm8trYUcAq9MRJoICYJediDNA0vW7bCP/Y+fKWr1TiKfq1RKsioQr+am6I
HeyZECAz/UwXyuPpyTHKqjcdPGe8XqRDGfk5SUtIOUATFQsLb0vCi0GH7v1FQ6J4o0d93TUkg3os
aWUl7fRfdaOsXovbcrIbrd0X4ZT1kqz2C49CfRlJq8W5OQ5kG3GBl3IMThbNKFp3zXd50eCnUZ2T
jXfic4tfsj38Rp6soIsxuxaXxYkJtpxYL5MlnnOz0VYf9MhBalxeKIV8yBsRojPksxSXXGL/s0k2
LJMey6ymYSdaSXNPRCf4p3Q2ND0kg1RX3dvVoXvBGg5piqveh5MDdbW+I0wmDHmOGqAw0QOZ87Os
WgBxzyIYHrTeaOC+1XL9ei3Z9rCeI271vYL4COew5c9hqWVBVoTjGV0now4cz0G+4xBW8Q2Gy7f6
nSC3A5HluQCEqU1p3cP4g3FeOC2z4cQb7y8mWE49c6CxAV4ZnCccr9K5jV1yj+5gd0vlsmNjmLvd
+Q+aYEliO2NQ0aLZFhoktFYBAW4xY0gxzbIA2LHSwl1a9hQh6CEHakg+3Nto1jfrg1d3Z+5UGqYZ
XKIgA71JNx0RmgZ9JwaEP2k97eAYq3lQKTEyg5ANAhQA/dr4/OAgKTGeQzzsYPzGBKz8+7jjtySY
EXYgRCcz0qBOgfPCY7mmHNELV6UhhJT5Zl55gAJSN/Z41gXTpaez5XAyQ+MFvtPchwjJl6hpgRhj
6TitAQCCOrsygydwnz0zF87/swKihW9I+TR/YFpmfqr6nTvZs2AaRK/zNBugc5kNl/WqLjO6M1+C
CxVNY//WTc9tZ82JlGeQzp/ONOtufuA0MU3TtsN58Ika/ddNhhQI//O7BE2IKw/Pc6UwfHVE7KlR
4V3rw2dPOBcDGTzVKdRvfwRY41UMqTx+sElCKmGHzG727WMLw17dGpn/xCd9vIvE2Gf+O1kYUpDN
LbaxkhTfdCfBJYtCNft5KSteYBB8DRda1ix7byX+fLIghzS3EucLHTMWmE+ve99s+edZ/iOJR0Xe
6MnWwJkJMz/p593YIhyQRjVvyTqTAzWx29n9FtS0Kwa2Avhww94mhk/407VlLit037+C+KPMHUPb
9d1JRi6sL6VmO457hSBuIEp4Shg6Z2gQ2YeG36J1I9BZomjk9Y2t9ENT3ACwNe232K5m7cqABdmh
dQviZiOxJ96ix1tlhIsJL1xqZd0bX29YU2/QwwQPtLgAEHxaCT5xioeaDlD1gieDUS8iBn2xm6tb
8PORZf+UjiqfOGKtjLXFD3v+66PE2paoIk5YfDXxf0kWjXxAUxBh/jwRbk3DIZXbJFG08lrdke+o
pC7FXiRIW1nNtmiG2RGVtQYywLO6N/bPDecEh8rADUfmwgEhmDV4DMpBwKHSBwqAV06Uktd9gwa0
eVjk9q0jZhKK/mg3ODqnjjpfYArmI6OTUCkii1GsRkZ5zM4MvOjo/9AJcxjy7iKxNjBhqSTcobIY
4mRUEOeaoC5CfAcblLYJWPyvxPtwYrUOT/Gs9GhP54TKyLgtWIl1mdvVQVk+qSvhzSKPRAjwg9Uq
YkSJ3V1w6wEM1KmmbgmeR7+VmDdOErcSap31xpsY/qgMl9WF98CAk7AhHNMY3F5rWBzs6P8gVYyb
khH1Ff8cXNhm53LDSGyKEQQosipop4DAxn2WOp0OTY9URNjXyoZ72stBUTJZUOwy3zfq9p3+1oVg
DqyJjva+qtgYNR2+3PPRExxZ/Azs9vnqdfueSz8loGWFOcW8CGGgp6KLCrvsZlZDz6ZBKfpgmdqs
UYx0DT9fDbzxAHkp08IZOu7egD3xWbTdA6nJONovnuiU5fNuNm11viUNWSEM9RhlJJAhX+QX3oDK
6SEB35rteyUKe1UicmA5rw56YssELnePaliKCdsmeugc6gJa72+1232aNX9qH4p4nolhGRPaol5T
qrqsZ2DH6n2vmMrEaD2yqkKE/R3PLqKCdBZ/oYzKfLyk6lbu2MMmBcuWhyfC9C7ZRPKhqM6asqpe
u5l8Ht6oA/JlIWFi0a76ZFPxsL9nFzV63JKt0GyfyoaRUNWs48Hr0Zg4SnWQ2+9P7recW7N7dCvB
1LYR17G+jsKiFRY8brwCkyxV5pb2p6inuXNb/HMBdLlcHySOObQmh2eYh1LpHk/gorxmznqKnHen
mx104lpfduVRYxCgkMcpd2b56KZb8V6l6SLtdw1EtUSAD5EinLQ5G8ZFJy4QowoCZtPyz3j7Vpmi
jgqbs3Sc3U4q6vSYmTgbR5milPktuH0te8Wrx3iRHVqjlZeO5fue8U9GXlrF+BtjLBD1u/Z9YTOI
FNuQfFXZ6oRPDMs8ejyb9Yd72XLsOLJ0kOBLV9dn+sW+deu9WsCXwBapmnHJQCrPNplwhRXNNBhM
sA3qHU/v7y3bD+iB9ZECBMYI7h5K+5dVZ26bhreG6LbMgZtN3H/lxzeYav+yxwr0AML/jCvSFDzC
6a/OSCXDfw4fFhzD7kzwZERQ3DtdmLbCN4urO91ytxIdfocZEaMxhUFFb2Xwphj8aVeu4wstDFAV
YkGMwGEJ0UIwQjg2SMp0DuCVAakhsSElwvoAiM8urc4Oyxuy/L3xLN2Vu3QvH+ymL57ZdsuciQDU
lYpiGoPZZ+Ly/SHMy+YcrnFOq7TIMWItgfj/Kp1JBjux5NfsHYRSMpJUw+jxlTPreephTcwpp2G7
eD9qcrjJNev2kk+4Eh32sdjIj5bpYGYqnIZYJEJRyC45ZVTOvskjhDyJQ33xZvlZ7amD00OY3JTm
9zqibK0xjY7dIxYXQYpfW+mWcNNzq4aMTSKdC1HHm1KhcSAHXJUPpLQykrWwStzxW5Op2kRnQfUy
h1+Vec8rfKwGV8jaVQ+AcGQ9TvFmzP6Xsma94D1Mhn/uD5oWK141KMNLVDTKbrD7KxNrgqBn/CPH
xxcRgRaTBehgJSD67HsOg+mfAhhMACjfB6OTTXVtrxSiCuMVcGVi5SR3TkZuOScXiPkECgW7w6TD
rHYNHIxjaq/RflhooGDo3BaYQ5B8cZKJreBBg0DvMz9eANlaxgGu8B/E3eQfAO/zn/y26x/cUv4q
ybLBSAm7ACS3VFNayVPhfH1T276t1xop9xFUv/1Jse8AJrfwYoWmcrti8+pADSjhxeGsg737FKF4
O0OQMR9zM7HplcDZN1KYL+de5awTRzt1mxlmhrjrwQsqLiib9KOhBuRFqKu0cjVIV5Dgjqqj/Ju9
sRkAYYejNuzxxd2Uzmzfd1Anp48peM+94mH25gB0c1K2t0WEWWJg/CR/PJkl8ieN2Yd4EDGH5ACi
kdjSAzEAOH1O8T/d5eAQAW7O4n02M5PJVzF3cHW1ifTCZRsTzBVTZDgo8y0MMShMEiGhEIIMwolp
SG9WXVsq1eBDzgKioVLDLWU/xlGRgBby4aijl0sdjiA7WG8OglUQ8p7aBosXlOxhgxcLER4Atvbk
4Ao05dzN9sOkDTzf+Gy4JTm1406BNfM7mP3jeUGbDynHPjEXez5iF77LawGSQ6C4wgguNChO7zQB
yIoMKozEZV9WK88QXV5+ZNOiuumtsXCT4bsnshXEDYtQ8lKRChU+rqRE0DaFLY92qYMMwptjhr+u
bKbIpKVpHD7w9Zlfh9JrFe8IPAmFX/KyFTMffVgZBInNdnhmiNe6Jn6O8YhdsX/APJRtmRMo7/4I
K1B5lG9fzFlTMDYu/gdYFFbFssE4G1/CHkw5oJDTeiaFImJ9KgsGrr0/yuassOsEh8IeVi9g/ELV
EIZSwLDBUQHZAnzO47wjaw0Tb83EaDScLwgccjtrUj1ssGi800ZUqZddqymVGq9HEEt2JCTH9NXc
zH3l0nQsi6/263bKd+Pi8VzPLh72rZBCAiZ2kB583Jxycwo6qvedk56uDJSvsTPJjOBy0iBiLEBM
ZYrNK+XGWkMgB21AdSoEb3NfiQFYGXB+Vt29vhuTKQsbFUP8HQ7ZX5Atn1cuyeca/ea34HMdYUGC
jweYRbd7NaAdJrwoqQ8cWZTobb2g+Kd+AB4q2NXrhZx4MkUI1SMCfP6MJwwjSoCANIMRK28+eONE
OY8ewj5iv4df9pxqmemsFZ1PCtgL6b/ZZZv3NSeKdVg3ma2fZqf3WvxLAsxsuJxzg6g7bfnqsLKH
RRx8tpk7ntNHcW+gsxFJbuyHf0A4NLf6F/8/k22gmEglQlvBcwwmABnTuw9PBO+9UQRL4vA3hb2+
vS0Vpjnrqdxjf3kgRu35C6vXZvYQjwVDtRobPfITGQRTPAvr8iFiIambBWN9kdvoyoG0mh305ccH
zzGY/MNdg78um7Bcykd7s3kjZupAvqmffMt/ORkSMb7yxuHjSt/1ef7v5cUTxw0tzjqy/PYSr7uK
213vtHNznJzHI6bfRNkgK9IQ/ToY/bw0U/4Svyj/5X98dIN+wWtRL4aIX+NND3MWnFsEH3fG3mLp
Aer0R1WnL7L7te4PKLsWnD5r/dKvuwB2d23nX/PSqr+6zbgqrnM8cGf3bMXOAoO+mx5VCMlQ5HPG
mQeMxnhehc7Hj7UHBRC+WlwAqHX/W9xR4rapPTnt8pjDWmCeP19xdFAOFfv06WnFmkFn//dC0X9R
JZADq9LM6q6gXtrTu6Sr8iGsAYWyO84ieNBwUUFW75S9xOriWgW3uLJmhLJWuDo4NBd1swR/MS6R
YRVverNpKtgxZAGYm4rc5qgQtglB9ziXA2hJdGAUK80D6ThW9ZNCjPFBaYHDkw/Gcb2Sj8aiXAO2
GZfpxfYgup4OSbJHn11foT1Z1F2B8R2xnvDuAK8Cb8HgBy6NQDVp5flU3lAwMW1blzRqc7fnXMEF
w9TW3EakmiOCb27accIGqZESwHBQREf/fm6y2I1CYYoHxcPFxHGvECweHP7sjvJDWjIxJfIJjQWD
mOyLU5V50/T5Y3YUsizuKpjohpKrgETF88Zeh24XpImC+EGNVHM+6U636slbEcF/XEYP6g8FcrNL
fqE1oZGaQy9n6v90CtnS0mPNrBg1pgJq7qmQcAHL0bSE2LJhO+Ml2ym1iMssrBXEAHSAE3zHJwFg
IfLsrKIF4qxzC9EBaqlANzEepBpsJqoR9lIC5xknCHPlmEEIc3JYXvwAhlq3ekGLXtb7GwVA9i0i
oGut5Ht4MWh1qNvzfa3bxT9GB8yV+K8SHlJ4UB5uVG20S1+g+uUeIaGAEpNISyfnnO131HTNA9aZ
ds+vBovrDH8EbO1zoAJP1xUDGYChyTZMgAdUEPXUfxkTy2luSjiLj1jlYKr3XM3+YiKZoXtu4V6f
EIjacYjLHpEEndN+4VRBgN/gjNDDZXBRTKBJbR+3sx3WdaTh1kB0KsNQZdP+IjtUTRji/QUL99Xt
hwKQKXEK0E2aK8FqPDmlXVT+/Fe5VF84268Ra1yjPyiRrAqinnu82YUDjtgEla4wXTuAM1HaSX8Z
Wxf6WhgqUJ4ptqZahlb6P4NQDCJtac++DJLpGI68zT0oMieourCV+rAP1aUMcMp86WtgOg0mClsl
nHvJHdjeZX9azIDxhy1bk4l3joMnPgbFwo5xb/yFbw4ia1LxYuIkZhYjCT1zlXW00tXlpKlG63NO
PpPaqWJ6wHOwq6+vzdPmZ0RHcQywoFzx2wDY7tYp8BgXtz3TC7AD8LhM8MiRHiI6Gk57rr3mOju2
NPvSGfqyMwv4pFxuvgkxFP40pn1tkoNhaUfYNPgnBsIehD1eASd/Fp+7tse07mmm3qxjDachszMb
rHkBi4HzgFMCUiyqrDi8t2T2vRAEyNhj3Wzxn/qt7RlROShwQ2xmTPEbN73EGvBO+9ji9205CKDx
0ermN5d5mOybYO6Qfwwxuz3nR1QxE7jPBrDV/4lBDP3P7H1hPw0AtpkfecgZvXoVOewd0v6z4JFK
Ad2o4dAK5A76P1KvyX5Ah0fYBsEzml+uer/TplMoXkl7aZUtZpKZ5DbSMEvdzHGShgONPTOB8OZw
UeCLs34CkE0tyKhbbweys4mBtrHdOhHYd2YHwIlTCbmxq8HGEdtd5ziSQLuAgAwZaP3L045DSCjs
ymUcQC525j4DCkYRBFLgD/nC4AZM3c6XbPkalbPiaOvMvy0zYDwIQa81qAPVRsyK4q1+JQYSdFXK
LvkrLxCmJgMm3i5GREApTHGJQZpfn8tFyWdG+cLw3OHlXGWn/r4DoPMlQNgY0k0SwNlOnvrIbYCU
ax9QiaSYU+qCGiyeAjRDE/MAF9sskPLxoHyVZ3i4U3NWmfWypN4yiz07gdv9YtwkeXTVq5g6/emQ
sWXmTPqx1RXCwW0R1hRWZ6Zk2E0E9eF3+mWMLPZPZ1n4+rK2ARPpVbDgdem/lhQjweuU4oSQm+O0
tkTMmUYPZwNrX9vRtvihgtgL9vf7EgcMx079ickr+PATKRsnbzAPMZs2XyS7kn19xyKetq5yBvdJ
DlgeaCHtDzHT8PJd3fw/K2yixOd2E7y/sGlHPuEADnhza/6gMUUJuWJEcHieXj9j+DxHK2Vf+PQ4
DF+MR+pijsS7oSfa8GizsdOkTlFwc2LR8L+wuC7WzU/uesz2IIWwyDt7IsDB7c8PHaoqioc7oDw4
9zNcoulmMa8Z8TGD4XrIyJXwz14qNLK44UM9Ebz0MHe4oIubQ21M5H2GG/d7m9B4fcL5fmpb8SlZ
AF2yrI093BzYa9MTODo1W5dsiwG1A60wnLRqr7oW/g7C9bVuOENwKX9Z1QWpN9+D6LS94fXWLw8x
5vwx8gemTnQKPkpTGynvhgZNCLAUZYkn9ydkaWtw36LZovw2nzuNb+R8zzYqf0PyIgSPm2JthDDD
dhD8TsaR+9ttC6eAlLQW3WTx3vx8N5dbaxnH9/K5jlFcb+Jtsmadw8m5bd4wQLbvAFeXAFWpldm9
+WuscIGwttFqvp8TM6t4aaCtZv/wMzNFk2zwELfIcDwBG3vsQesPNLELi3ceSn/C5IGPl/1J2Ckh
jh2B+gs9fHtbzB39gunkGzIGKTPddtqRt9I0LACZ9e+UEevRFu7EgiN8x+UivNn4fwA2r2A9Ui+/
zWrxXlZsrF+ftYqmn9HeGv9yj2lyMFvqv3jJeR+ntdhDzwwdmbkEz5+eyAGMZehXbX1PODAkJhi4
T7P8fi7kZYo76hL+XofMtbfx3pyx9/x8w95TGJ4zEZAd+UBjL3GIoCh9Wa+zuMkW0lpaw4XYwV8M
b8ubL1zb8ObLgeLEwbTdPP/4nR3z9f+RdF7LqiPZFv0iIgABEq9KeY+H/ULgJRDIYfX1NfJU3Iq+
XV2n9gYpzVpzTZOuSn/kPhzO1YUq4FhNUufqMLBYjZn4tMmTcRH+9TKuog8zKqiXLJv6p5dmvtoe
n06+p5grHYbuXNTo2m20BAnBwGJ7GKwv80/y7/geJJdgO+f8T1epXJwDcumoapkdUoPxt8nAnTf0
2CkI6MD9Jb9k42nTixG9PY09BlPqH1+zNrsJ5DRrBUBrIl4yR0HpP/2txZQcmAPs3kkjjkv95yCK
tHp8jMaFbotZzh27Jmod78v3LH3+iXcLtHgzxt+IX4kQEEyiMbwxx/yM082A/WEixymMll/EULDm
jgBp4o1tMfsRhArYudgpXrlsRW8qr/7k7fCt5ZHHQcL00MM85WMROWhLOxLEh3DFAbhK22FLc27A
AIUqlR2bgMWZIo8MnzQvRvcwpuS0vufn46QOUdMmt59F0aBk9FMYBU63R8oEdVrZddwRWsClmQrA
U5OOVD75FvlXn1Ef5BKzl1yInAbsYo4/nOY6Lf2/QxmlHO4QuVisxjsOyeMVsQvoDjoxxjNiVQta
Sx2LolzHkrXAJLoSA4SmjYvn/J3bDOcAHdIlCQbdBmdjW6Xspxq7mwzBlY4ZqWcIc7ju9fo2JOxP
a+G18r252Jn07gZsWPwBPzUGCD52rw9pjQdohbDl4Q/BdCCcXpjgdDL3NTBbcjeVoAPGSUhCCdyo
f5lg9HStwpMK5r79fER5d/Mt0clbb/SSnAhvB0tJNPsDr9Ebwkm/x8w8EfrAyTfGAUnQpWeL1q8W
7z2/uF3JVvQCrY8ltClCzFT2MoUP8JhiqPsRlzAhV2vG1cCNgBIWriNhsAw5KFggBU0uE1qokYv/
rv5xA41cY0YopmZki9LpzlD6t1M4kzYOwyAweCdSWmFo9Hf7Q6q9hA3Tib9B5RXMJfmV+HNaPdqU
t9NnE0iuwla3Ud+tsPElKzSPK1LvUnJQOzrWD+5owBCXsahbrZYU9I5mE/rGD4HMCyarcgMq4isZ
i6J1q5BUa/j2WMnaLD2io2/I4lX/d3pFvx1WxrPW7aykZlVDKo7zo6M60CbQLaJ+1kEc2SpM2IKR
AQ9OQBvAxEqCi0gnxG2RLToij78abh+5RRvz5LBpnbCLJYJqXTlnLJaRebOvM3qv/qJnEQFpZJPT
07zNKbbHIt2Bmftbzgt6eTBprHNPdxsAAhIENRsMNrMhPgKIiUHOwFVNjakI0HTN2wLY3v9AtT36
fZTynZeF9aiAFRS8bJi0jizGpFtqHiMwcEjB5nlIKaq4f8yOkFrGYoLMIBgY0FtG8/nTkILGp887
2KjRjcwtbpwi6K4hd7NxarymHK8VlTEwoFtxFxYtNRd7gtqNGlNOMBvu/0XtkVsTMUbUrxO2VoLN
tfgEML9kYEmkLKHs7i6YOdK3UlD1Jh/MmNZdg4QgjAYBe6eartssHkNWmvxUB/r4soev2QV7yhbk
2slc5pvu4QXgi2+mSJddiNRBzhzX4KK0eqttAqpm5fGWvN5UbG203TQ/Tz9uoLhmLBCyWhTBDURs
ZQE2X3pf0eUQIM6NPgdH0bCkot/AFGEpQdFSzaeThQ8cI33UAXKmxnOW4DJAMQcn5R1uPf9CmxAK
iM7k4l6jW9J6CdyyoBFdk8XMxhnRGw3Aosce3DFqE0zkJg/js1QM6O1mwqXNpcmcnM9yk5EqYsMv
7gkKkozqmGGtP5g/UTTKwTAFdU5j8/Q1Su23ObbTnRq+oNVCJeHFQcqzJWQQJdQLnQg3LKqJxsAe
jqrmwYO52G8PSJaD+jLbIZRlLuCCOdsPsWmM1+YB7SrRXCLVcaKxrlSUuJVI+xW+9MX+WIWL4sA4
kfVtPyAUwbhRpUE/qTI2r8VQ7d1ZM9sZQ1RKa+pkb/EVSMq4hUbzLVjVJSzWNe0Pk3uBbIK0wtTN
ZuSTogkm+MCE8qN3saVLMZvr67znaMwFri7eXi0PiY0Sqn/q5OFAunUxLwFzgecIRenxl3toFJ1c
ZnfkBJaQt8Q5jy80CUqyChmbkkz19F+YwiWjYLWlkr/HSJXtlcYdeplheMtLpWbXj4wrIO5vtLDG
hw1LYZ262cqg0/PODyUROiNdjnLmq4czmg8pOLnhQnJx00nAvmc5UhjODlSq4sqH6hxB7UfmjHmj
DyXX+rjtX43Fz8D/EcBSzH5EscAP0MnoIXf8jJ73p2Mbgdo2hRAEbL1H/i/LTLQUxApemKRJLcjT
9EZTyt/FQ6AW/csZjLy8ekEhYQHdak6NYYB8Oo5cVA97hLfErTUc/tG82dDWMAui7PIV2DkYObnU
txVnvqwmVhz8YbPKjOCx4qB3uFSJjGhIXctD6ixIZFSdfT/925qUYsyuIJcZL4sija1FG8H/Ua1j
UuF04RoBCSUAOMiZae8o2qE2G7dFAu0BIu+/D3Zn9rDBPqdgVgQXwh8bM/AEHyDAymwbJMGiBB+S
z3OJM5oZyEDsA9X8t0dFx8X59q7hBKEaZMNjN8GgkhQedBS6YnVNlYVVkGnfwggiViuX2RktbxmJ
eZ9Tl/oMIx8yoFJTddsN3B4i2pGSEjR5W6YBthYlfr7RNnosstk26kt3DkxPWVrD+fhY8c1x9lHc
zvGDq2jDeiIgCrAgYZjxAjmIQV2xJlnc4iczH9J/XoBcq77fuCCsi3qR/skgOIVTn8+2nQ6TLj8Y
W4vTCItzGtkplArMJUjqhYtEk0Z8sPO2+6AufUvWPQUh2fCnJHFIRl6zYNjXxjUcsrs0OKwYrug0
XoiIyFS6vBjHqeRfQEUfY4QL7nJ6jex60d3LB8wf2qvSJ5dmy4bByPBxR+NpUg8Y0tzoSqrZ7cCj
Lv+I0zLHnmIvLvF403XaBSy/5WfG3BBh121dQQEUg8a5PkzFpklOd41bR6+gPZeawPgfzt0wLB2G
Kw7rIGX48KATTa7GXRX40FsXPfgFW77fEUkC5ZYaZkRhjultPusmyI5XRvF/CLmqIxy6z+x7Kmav
WcnSRx9ROF9L3Uj/o46D+U7w2aEr4jfA5GLFa3gRG8MjbSizUHA6QoXBw+S0sou6CIe2MzM3Yygj
rqXj28DuWZ11d4mAcOk/p18swl6QVKQAnsGUXltgdAZj3xB3A+fBQF2UfzyEjDcCVPo1HlAu4PqB
0C4v3PrcH4gCVQ6MArT9bnl1+Fho0iVTjo0zq9tQ2CHmEQ/G78Cif3LKCts7eLnFHNVZwMlj9HBH
MxGrcoAqJ4Y4MB0vAT1KFkJR53tm1nBThn2jjIhuw7EtuhAvEoAfsG1UGLdcpFFOvDO1OmcI96/J
jFZ6RuEJMBk4VVLN82iEaWKAlLya044ye6WMrVER4ABGZAFmEVLL1D9ewBmfM3xowF8QNk6phSyJ
OX5NePV6x8Oo4W3x+/Am9DYjQ25ZWNImyxNE4OXC/gWSebD5PvMnU+m3rjXm7yUARbq5gFtCv9V1
OwsoTTA2KAzoMVC2/Sxp/bmg4qOjgsRXhGOuJnlNERfglM54gRjuaZIsR5NOD6CIjPk14ocvk8N1
tUcD+yfN21B3L/Egc8jmJBEcVOsRYsBt50z3IbHgZDFm1jtefnjNHMAQAE3of14XzRG3Qoeoa5K4
7a5PzgoOFR1C7x4O4LiNVyMiOooDtk2HrWxqPu5y5JPPi+NorU5o3N1hNAT3Y79yW2OCxQ1ZAaOO
uaTQ5fGB8S5xuCZ2wPdcImMKl0sA7zSmcioOb+5yij9BizThPin0Pm3PI0w52eh5BooY4LF3aAHd
/iRDd9I9NMEYCZVNnQPztfW6Vh0BeMBxslElUcfJKx0P20kBn/BDOwhnOEAoC3HWzOjCVmAkwFND
rJr4yJxqsC9a/+3wLab/gF/WHN5CmLWOSIyvF5WFTcH8uRwyjCK6hvrZxFGbAc+t0osTwmfqUUIG
DGztrW18uugYqVgtd0j/SF96AS9hssztxLhMpxkWrU2CiEoR/iJhTrrEcBQ9FrSeLLSe2Qnh0foZ
ICCpkGKc1NhgEKgtyKGnlqCTBqBCC0IF/14yyxE1YASWweIzSx3sfekSaudlPc9NcCrE9cCc1RlT
+n/P9LdBZh8IPKGwubjRVgANQq3Re8h9+VXDDa0u+fX8Pq5DKhX6aKrSwr0lkFHWdENhrRqHsdkw
Al1WlNRkE9FRO5wu1nfOscTIxL+FAM4X2qXK1lyIqsjzKvu3QJAQ5nRdMi9wxZgIsype74MgSBk8
ul0PAmhzGywDxVAT+U71Oh4hiUk5QSnBbnx6r7GMAKZ7SZ0mgcMSVGtAGCp3XxK/WSS8U4QRPnoU
FrxcQOCT4Efw9Z0d1vlGMye1iUv9EUFmnfw48QcB7EyM8oGMRjFN3xxU60yTChiihBCqUccF6a6/
lnmGeFQ8vN2qZv/By/A1n5mOrf4QgVHNiQ6/DBdU0SfXXr4d0Cm7osJqnAxbR4pRgNJmnnNWDSzU
zv4Ch1IEnawGYkKkjSZArYnVDK0H00zexZZUSknNgACLjRHARpvwfAAocsqfQBJ2HpMu1h9yJUtG
ede6zzmfiVRYQuoLIHAAQN6MNpQpihej+VcWTakTNMBCOhBmytys6gY+jXTDXBMzH2zPw+ATEnkS
D/0+GeXYwBCnrc6LvcRL2mT9MJjgTRFvG5oN1bdeh0yAOGtru0dOgqGSCUv+X0IK7T5FD01Gn6QK
fBx5OZF1HVFrSOOaJ8/HBuzk7auGBDlK0iMffz9/mMCZJe+x5CdeZmyXZvVbqe6baoIBjhmxbueP
VWMEisCx38Ab2sEngKPr52tT7DwANeWzUyllflMleeGnpLqkJXp9JnqCPT1TgHpY2oXb26FWb5Ib
at6G2fkJ9vc8D8uwsLbsVlS2G6JPjD4A9WZxrknoZmv8nKHsKYDeaOz/NRzWiJJXhutySoQaplux
CgIiQSPkzhZQ4tBD44nVOfQyHX5Fg/kALQ1GuXfKMKNFN1TrPT4ar/NrvPBFpq7FjkXBmlh0MZ1b
At9Arr9U8QgddosbmQOUeFenUh1PwEQvqfn3WiJZUNx6GqgMRWMfFgzmqNRE4+gHKXdYLsuh9Sng
M6wrsly7/jXEJmiNZA/yqZI0wGbTcQJbEjvSd4jJWjw+IeWY41Vm/rjYWLWoBfW/KmL2jI8mVq61
ca6xmCkwveCeReo+gamJq4rxsJ4JTNPGLkLwVd4cznroTy3xm3UDMiix58L2aNFZojOn54NET+kG
GQRgdvL2uWxhJNbiO3lwAvIKCHcg41cfP4yK2ScnzDC4plb3ZQInDV5myhLr2HXh3TNWNLMbvCnC
tKffJu2KCWxx0pIPnZv/Of1ACDwNxcTW+nC0SeGleKxICJO3LNOtm/10QDOJKHOBG12GAncUKuDn
jIR7cPrQJNAk50vgV5YYrudMD/BVy+0FViccPv/wNlWUq60FPjttXGUHodh4yy4309Ppk5vwLnr6
071SSoLABF9+ADLVLwfws5XnE83BBbuq1+TupZZmdDE4Snq0+4z4oBAU3Ntmy3KxSx/ENoRR9lo/
lnTa3MtDY/SniXMx5+TjsOj+bcVMtfPllWGqq1DYfg5Z0MNudWS9JzestzY4AeqNtF/m5uzSUKcR
Cmkb13arXMjxB7+Rvg8EtS9Nq1YosQMKVIhGM81CGP/bUuX8a72A7BH2nSBFaJRrg7g54Irtf53H
TH4JgOYlQ0ZqKNoeTJWgvNldt/YzXCoxhHQS3irVAEiqfVu0qw9bIwae65mDDTiXh7sStQfo5ON8
B/mGeQp12KA/Lw6I0Xgt+cxnxUOIqEKgmyclYI9Jyo1JphQOfT1g9RP+kU6dPBJQoVjVQ8K7dMCE
ofBuLlRXG3SJDnsGU3Kb9J66zC4FRVwxdf2YZIgt4fdRquVLao8ELxrnTimo6dN3Ii84efsMYtpY
m6JSYnWwi5e5dTqk0XVXm8UBBRGCPuCmFb5l3tbFDVNtGCOOawHwyF+133efzPpGfYB4cDeoPjDW
5GpAkgRFp13xP/U3tVODjdSCPGjBUIiv+F7VfomGKp9x7RroQehEGcQuihjtK2tFk5Ot1Okb1axr
bNAivPUVMTpkzH6p6koTkDO1HvEXQAgvkD4QlhYwbdwmI2Y1kJmB30su7W5cA3VCSTucJAY4ik+Y
Wf5drZO8zWtygCXEnoUkxBhoHwP5EpDMsBjuJMvpoxXHEH/g59cgacBfEzL+nAs+8KyyE3Llvc1n
dYZQTSisoI/iJi8nyZcJ5QX/hIIHuF9leyrhi3NZjXg0BoMo07wE8uM3pzROIvLCCeIVqR6A6gAG
fsUce0UIULScDIu0uKHvU5iO5X9dfaNETNFg5FEVKVNqgNpX5cgD8OpuyxoOaUiwBRJgRsMdOxu7
y4/5nGMNxhF2hcaIg9K/G6wCz3v6FLR1OObuUUTC+3yzBu9Wfz/YX6yXs9BkxOTXSRAN80SY+BKK
TdA5s2pugveitm8sVh3cG0UwBwqc8Y7Y4X+io77pJOkJJrANlh0tGl7fXVQ2EZ7ycsGVSia8FLEW
aVMGpjOytnHj5md4CiAjnLYIhQOAJ1OKzoTxm7TFFfXd4K/nufNXMqHuGd14GN3sDBM3ajiqxqEt
RxxSu//1htK/vsZZ1Rq5ODYbwPD4I1g9bmIZ+auRtkxeioEuGxqGBrzWF2QDa4wiC/CV0eoV086u
b4jxqf+HVllBWfH6oNJDazTWb31keg8uyo9BI9Zt1lUFfSKfZRc75R1+ffy6th+/pMxU9wNWf7ns
Y+e3VmnCuHB8ZFdctETlFCAeR7yv8RAycQ/t0xJXe/r9jpRxkb4QdacYeSkJUgsCq0uBB1jfZAjp
qCD9Vwpy1n+x6DmEWcDpBr03Bkzc7wRiM/RdfTC4FBB/YE1cTFgTW3d73LLj2S+tlKBqAfeSinb9
fCf+6U+r2DsEnthfXzu+970VXY152ikU0Ulu5RaHDFwIAaOKmYNm5LPtRtbmWqLiYBEiHCrtDY2B
BxpvQRehSXGVGDdgHn0Moz+WI3uepv9/kciTdmagCqGZUe1tnnrCaRDzluRkHvxnSoKbgSWXSapG
a36ZpS8+QJE8lvV7qF9T0bu7UJvuiNAuvuTFtu57dl3/FlDKuZk47RQ/OTDG0Q+SehAAucbD/S/s
OS8bwFSqnOSJe/UxeHL7YMzA/GSXpByYvekFs4V7IFvkLQaHeFYI/IWowPmD0dUikAlFK201flfR
7i5fiLzeOJUZr3H24LyPkwe5nvSzEDWdAceKdPBkmkkRuZHtuELBTBSs+ZA9E9+feSymG+gpudIR
4qA+MfFrsjOnmFy8qLLenJnwzT12mzq9GnvKJHinXVM2jcHPOEDziO4Lha9+Qocn2J1XhgvUXPrm
OuPhR5KuvemC6ki9EeUE8xCuF9zz++49wFuGc7XHuL7P8QSdYLb04ZuDE3bF+TlJPdXtRzjIcssI
72Op5ubKh01B5GFBOcx6ooSXTutLzICurlL+M2lNpioDd5X6CaMbk2aNs0wJEbsyNB3puy43cK6v
qkU/IRJLP7QmPokoS88YjPI0vyKhHnPAdunZ2ZovZ7jBxYRF1U45FGDbuOQjUowvNkPamkfk7vFA
YeSzf99pYNFg2wf+HOcoM2mK5dx72qo3tg/ygoAfkgl1CaBDfTtdvALy6DC0xDVPcCZMX7JV447/
wqyGQ8aQs06q6V3AYsJGCfkFBJMpgwBxmcsBywZ7DskqMSAVYK9622O0Z/I8k2EUUAs4ODijI7i7
EtcuYixeOILuGG2+sCMEl5/JG+/1YLbAjWPNIcXaKzBkXQ6mvwZNuigp2qEkyGEaJ2grJOB5sVLz
+RFfOpA7ZT+XDw8G9v8uACfSEWOMAe5KvzYJHLtOC2ZEW2YSwdOYwRzctNNNx2viDaUcSzCLFaTn
+3LB/Jb6n2eATDKLpaSgcbo2PQJzga/Vs24zCSkzSi31c09AIuSj9eyotGES5KzoLWHvWB55zPf0
dnMkGcyEMueS625eGEfj8ofEjhhDmmHJliBP1iIFNHmt4EzD3zz/E1yoTJso/fWIG0yxmc+DRiLx
MBuMZ7HIW/ZjuCRD57XYGkkk6aEVGxk+0C++BygpXFSfkl2hxV2r42F7YqJ7dbBQNqAiejQtP5DK
DQiqfyCWN1pxLWBeAbAuLzd83ehIYUqIL00EBspT8GafFHnm6jUbct9x8V+bqadvhFPkS8f66zPv
c2tO+6Tn8Yvtnpcutbi1++4BshVIwmVhayuR72v/IO9I6lFidkqmWeIwnsoTqLLokrmUu/hU8xP1
AUl0wSiQZ6W6pOFzCFJkJNEmsifueNs1XCbzkJsj/8OEJ5tTYPbXAE+qB2Z3c6UbljEEg9OMp8d8
bzB7OhB8GnbtwEX6TUWKBsjoHr+TdpIvsS7onPinJL4OsBHt6ZgPpfjey7mjfDQPmHQS2x/IGfjh
RrVFcUbrz9RGvqeeB/w1uYlNYYFawP+6cdQ5QxcaGOfVAIxb4cM0SL3/YVnwrvwRaBbEf4hSiD+4
Lmp9Qd8CDAVhQl1gu2OMkAqrMJqEOhlCVBslvb/xojQ9uM9QrsXAPiqwWh50vVvTA9HdXFcNbTGq
F3qb3/6JHMAokpdb7r5nlBEYGiAYPTdr9Y+Hg/0DwFlG4A+eO6eSewVYm1Ha+rrCLqnB3WDHrapn
U6yEo+sKbgCHKHg3OE/Q5awE/AgAv5nfCiUch9h0epWV2+D+s9rDh0s2elAVzQczQTBevgGYWwRV
1FaiFfZyMt+1cbzVYM4xw2lQWcT9AfJRM4Oh1btXADDziOSwTTImOoak/tEzUAxRZFEQW3lUQUvQ
BtBCKF71ByN3XA8sUGGCKHhsTp/pJjCXxoN+Yw0mkaNyyanHi1WswXl/oP2S7CzqgK9XUnSBJuFZ
LDSOxoxiSbK4RhQ0ANvDSI3wxT4goAaWGgIK2G/m9IuRO2QkxPhuu+knxE+4/UAS06A6gQo+PNwh
Wpy0JDdP1oidjRQ7fVzmYOe+DEukh58iLyXNVwfsYfYygarCUVbEMmWqy7B4JPhXoGdJdCTFwDfV
2z/iquZD9qNqLLGuWWZOw8nr9XHprVa5/bZRFa+Yd9nbabH62WUuWoBN1NyiE/DYeXo3UDzykmMC
zo0UB2mVM/jjlPZwc5ndsO9guA0kBnEQ+xzuvPGmtrf7vgGb6/yOtvuvCT5ovP9y52m/ki8MOHYc
V0+RYf1Jyw1FBxh3TimBBRE+ayK3UUVRzGB4R5XzAvW+OW98mK904bU9QZ7itQF2DULdXKePqWb1
4bxCxbrapYH35XkJDtLIBPEP1WLyfmJew+gNDEz+8R3n2VBfDTZvEQGvAfGASv4rzM7ajGfOFVpy
3HDDVE7HuS35dgA/313NJtmK8nQNK8Io0FnZBTAeVHpEPvgdWyl0KDz6mRsOXlazp+nwNQJmk8se
KSetSpLv4UgRVBk3q2JV4mHN47T5mBKAuk4Az6htByuOy2I2CIpNGVH9j+ARriHBLNTwvr5Bmbpx
HWJiYf2IycblgtnI1q82moVzGffVKyYc9sk3onFnvIiJ3sP5fGB2fBgPrDk9rHSyjYp9ZWr8d5hS
H8Ggrgenf9M5Qv5n2Amo9eMTr36bkZuFUHolNYKCayF3E6Htm94EpZ/JXbop9io28rmbJrisWusX
48erl9uK2w/v+7EzRpVh5Qmm8wEsKUzH/RfXB6pb44mV1wzW5aow8zWFOg+Pk/rMLkfGg7Aw+E1h
S+63UQ2dZzqYjJhgja2/jzeYdo69JNsrsLBpi8ERaJMZjoYjs0vUGGyJ0+vO7wDjWg1dZNiz6qzG
j7USDyDxcy/t4GfO241ayszNsUvNyQcGU6SCeS64wadMpGwGVThlgOSSyOoXLCHJ1Bbjo/z4x3Ym
berRi3P407IZT5sA0S6cM3qiPTbfYW5emEA7A2qwLwMDDRpuLzm/3K4ls8a5Ruz7XE7xiOkhJ6k/
HdVomEj5EagiSpmUEL008TmP4Y/NbqQWhL0jwxPoOBMgOxPbA3C2xoYuFY/j1F4PFi+zP2FwnBTO
KKz2THOkcyAUQPYqhRHTBMa5mfWFkurlDql1vE3E9TEjq0lRElBHo8QapNln+yLlsL7u5+9rPTlQ
+KYeCwowiAOT4cWKf5+/ra0XPyO1qdKFA4Zl7M5I/6wPZRxSxxL3/crnNQyTcTIOsr3q5gtU8a6a
yFqHNAa2zsTsiSBlZY30xWQ0+WCwgSBSkKNjvtfsBP8ljrU4tlZ3ojLhM7Auuc7vS7KGQiK8dgDR
j4xbs+MUPKuhnq3uuARczX5qsaEvFHblEtquSX6BObI4X1dkYUq9WEJMhf7usL/xuYBW7Py84ZG/
/10Fxdl2AYLNb0OsqPdtbxzucPMBcO7N1PgD05Ev7iyqhJqHHuUJm7APuSKLvgbmZrpz/KGPC5vZ
OyJ/mltABaW7ei8/P73R1W2U5EJMuV7A6VuX7poT4sS7gXXNTDPAJ747rZz+39hJXcBxsblxYzJ0
9lJ4v6SCcHuCrVhVwhKzWaphvlCN+2xI6BVpEwRdgIbp+R2XXn3N0YnDMndBJqZf1DT4s/LG1M1N
/0NFgPV34VROQ7SIX+PJwWnOYqSbOuau9PofUU2VgUyBqTC8BoobGz3sFNkW6JArGvUpA8Fhj3Qf
/BqcB3Vcz1QQVu1zhLvMacPOxcn4T4IoOtP0IrbttBnaHVbDxXkxugFhxy8kLmJY1pCjX87Y2LWi
hAR6Lo1tyCJgTaqb7grMQlwkwYBehBvcx2QaXCfs+l/6SlikG3D/SXnKbZy2TblIUYBzRskp59Zc
MDUx7zHeJFzxEtL8x/3SI9477VjqoRObv4zxlxnrhydLkrNZBVTZjBcnwNcOt5Irq/wf211uKZiC
FsNL6pRXUFk/JvHwfioc2/0iTvFMY36mJtBEELYyFfABYQiQ9rXVB3LQlf/pMnvR077hNTTwZRqC
9UJqPTA9zARffi2GS3lD463iXvbYr5OqIP9AV08XlY9VhM6swyGUKVQ23GneShK7ZXHfQec6ntEs
AN1jOkE8MFEomj00hvqabDVrGHOcOilrBjzJTucKF1XfA57x8gSXRSTjT7cTN2ftb/DXh4xrwpu/
BT05pxF3NNkcUNhedZHxbMOBd48wnIhRbfN7GcJAIJB5JuVBcWUAGQFeUOTgxsS0lwJyKowRPZtR
l9hyh2OQEozCF7ATsmh9uMEAyVNjlYN9qWxK8udkxIWUo3TEdASiX4n93SznbRB+ia249nHxRsks
o056xs3JNw/eMOEmeOA7D6O30hIYr+YvxHdxgXiJ4IeMWT513n2K+c69Nd+kA+fWpY2fLxzE3C8p
IDw4bjw7d6udjFa6MoD6J8e4LFWYcpm+nVQ78orwN0R0qf8duax9Diqzzy4a2L9JluuEUmnUSRia
L1/Ok9EHndld379XmhE2Hux1Pbfmyt89nPd8EicRVukPCD2dOJMafavFHo381GZJ0uPgJ16gQFlQ
cXqzPQGQoNKDa8JLxMUVvm+YB/htlkEZcOxhWzlA9Y1P/7k+/BMw6PDoIAZpBGRgc8eTQb/DYPEZ
MqLiJO44hLfbe1y2OHY36QzrSvu3HB/Gs3ItH0THfx5+zCgYP8AbyIwlTnmTnj5FQwWXFIujA+vA
ua0Ut/C53ekI9NZVLMKUiJQiQg6KS08+jzs/s1kODxqunfzd+XEofBQl4Sg3hritSMKr8sLWRW/O
in58YoqqxM/1kpGoAePuZ2fEdsByCKWP/QFLlW88aYLFpKl1huFlyFhz3ng/+w0fdSCesbrHuQWe
BLTXNcZKFCkrFEhuRkkivaMklagw70tU5taTcNsrEVt9EHvIhHAiCt3Yu18KXLJO5/9S2/CPYBYd
kt9uqocv+4hwE54Kzfdvw6IiCyGWZz48ZR7zIziqG2xAK2J6ry6uk3hOfZmbcjsAdedUiCqPLp8h
RjAGEIDHM24sx3vbDOR4xtjWM5tl3PgWu1LwFIyMBlJ1xjEcZoPZvwGJxKvZs+QTdKyPX/nN6gPj
R2VWWwIughqZc8UaefflIGzxbbzrr5RAdQu+a4YRFv8FFSc/dlVQ0zEDoyz4TbXFz2OtmfeIMBuI
2VxigwhNXxrcl5fogv8zCswp1mD4LlTOILzsUPc4JIQZd9QUDzKL8F2My+AeqbRRGyD3aW6855cG
6aOBKW2zxOIWQeUzkJlkt2XFSKJmrAgaK9S4QUDJiS6y6LIj9GzUBBpNbIyL7CwDNU+gp/M8Ybqa
OO4FzccgX/JyN3uUfIr9Bh6FZIFgtuDky/Z8YdIYSqPLYpeLxnu4qTvAOJo8BjjXXMh8f4H+BndQ
5GGcvc7uvQRsNDT5CTGb1mEzmV3Bzfyza85L5OkjvCGCluFI1Jltw8+kBKKP2OvlOkWozqOk5IRq
RFDeAEgAhG4hZfS2oyZDg09vWQhapZ3j8hkMJo+gt2ZNpcEIgnBXKBTTX4/X84QK1SNcgiOKW2Of
KhIuWShQi06Ik0v4p2Rh1Kk3eluEBIBp30MkJ8V9kj1nw741+i4H0HRu9vBq9yDjQnrleuWa+9e5
fBCSAZlfRSb5cxPy6n/0UPj/FT1zeIQPiA35rOtxspsDkzkHIAbisdHfG3pSx3owWYJs1MXJ26pg
lRBFGXJIuOkGukcPaEUGRIIG+x0cGvU7LHsGBnGzeMZfvn/jlGG9+PgEbeypmNVgPIcH676Z7M9y
RzLoGEt0C+ww4BGbuGwHX5z6cD0aS//vliHwyL2jVpoO0UrvH4wB4SM0dPHgNzAs2h19kfjEz786
dBiHdGhern4HcrnivCAZIiWAgzYGH6IepiTRJp/9r4fRpzceGFkz697mRXfaf0XFO+lrk1qKb59+
0czuzHG62GNVN4zIt5foC6d+y8xHgZ3SYHT9WHf5tj20NE9A7a+ov+I3xnAXFXLwLbD+csbokhgK
j8QXoypo6n3/TW2nYXor/1L6VnfgtDdf1YL+vr+vYUMANoKLcfl9zMHAwU1CZcxReRg8KODMYKL0
xbizRGB7V/PjNAB2FBEDvf2Y2up3E7/BokX841V0miPI7/fJlnNlZMMV+zAshMP5jm9bix+zrbyU
ETakW+1vjLC+sa+Khb3CEGPWK1GATNlvok/AJoxJ7GmB1Cj+vw6f/nkzSvifN3yWMKqw72oI4SN9
G/Vfnnm9k0IncjNSuqg//r9WOlfymHBf+YYPoJ+PVdHCP5Cw0YANbpvtyB4jysJMX0W4brXkXtK3
sYhIqHnbnTP+QMcbwCxSlRepJlLYNZzghrjK7M4yC65L0LhECwC2wHSbE7oAsE1NzqwDyKLw65hG
M0uYvvfgzF5nodhotRhF0EpLdSZuVdzqobwtF7/gyeCLcA94QEMEGV4FnbFAxoeeVUskftqnwLdo
dWkRq9Uw6SXcf+yaIVYVWYxtp3guAYjtN74s1EMclS9ynS6QK7tOE98OjM75q8BXb/4xXsF2rON9
YwP2eZuU3oU+Rpr7ne7g19el4n0CgjcApVOPo/j5AG24Tu7/XsggaCUzsXBH1tOmPQdkkDSXhlng
gSSdIbjw0OG/jDMvZSvdncvDUiDNN+GYDh6/O/ubk8Pj3p+OtkaS2kMSfQlQ36F2QpAKmQuqFMrD
Vpw0YwXXNma8Qr5xy+wdW5C4CN8wEFBhi+8C0NejFWww1pHY2osLltrBaoJbkqFmu7hP8z6X8gCm
icyN+eLu4mdlLi/BHsBBqPZU5t09Yisq8QGOO2QWUG8qZhtSp1hXUZmzlKkLvjLgQlJ6KiHRzOI2
uxH2riyvYzE8K14teTa95Y1GfAqaxKQSqgMkUhdlGRQ/qH1Sk5tGeYRFw/K2/p44Kz6YuTPiCeHc
rxE/9lGZ8ddB+/gNSXznD+Gta0Z7OHtiU1eEZEWQ532dyRjssVWdNBcoc/YCH/PeqFAlo3/gjiNU
Khk7jbmGOpHO2mQ9ZTG0/xQImJDTmTIBcASketu4zOCdVJIe58sV2fFker0GigRDlrcC8iqWI3vJ
6wfn3QxhHJ01kQZnqPQosJIXYxH8XaGeXI7jCfI2D5Ikiq9//LURWjV4l+xjQ8rfJYuk9e8Tqc2m
roATacshZIMOiSIJHURhq1PE5yg+gXIbt6CohwMP8eKO/mbok6uyzxmGINwBx0aQB9iEgptYYNxC
UUAJZbq6xjTVzGDxpWUgBjXAg70ENNIHwcKqyM3tGewEmzEes+vsCOKcvHly2HeB7W3NjxjZtCr6
sbAm0I1GTDqOqiETG2oGXi1gNB4s8ArIAPwH5zJhSyiqJtygwLyDgIwXH/8POnQZ4fcfX+ex5DqS
neFXmZi1EII3Co0WhAfofXGDoCkShqAnQPDp9eXVRlJ0dPRMz51bjgUCmSd/23jWjMM8A04Op8KL
WAORVWPeC8ZgtjBGD8HEUxSNTJwz4vgxdDAjc++QWzbuvDZoIeMYfKjx9bNEdKYRvMoiFH6XF4aH
GxoM9H0Er4YkMnFzCwS7g8gUHMcR0fVQBCzpk5ktxN6IjNv+AzYezRXDuSyO3XOhCRzUs8eE9Mlm
a1Mdofb4+Q1cAarhNX+U+TtEymxzEgFnvdO6TBV0NFx+O/rg30aUQqkp0wV9dWQqAe+hYP3S+2LQ
eHYfjPF5Ijl4zhHzMO3gJvTLKdfza3k6eU7diNIOfIm6FVPkcAEorImco6a5xIgAR0GWAIph9Lcw
Zgj++NY2diLkSdw29jz7mV8YgHPIbSQCPh5I1K9XiKYrQDFjlONlsbKqkvtCwvDGhk1dnIxWNVCZ
2kfINvhxMKcjNaRFmKgNOuSQxAoBlz4+79jxiw3hp5Dy+cwaIhjhCavn06JnLu8ThVsXjy4/GlKa
HWoiR3bKntH1JcQoF07zQv9TJA/OPyo0ejEh9HZgzunAQDOKYPIznCrYp35sFluR9UXXittHeB32
E6QqYxDqwxW4K/OV+B1VMzna9hk/rgO4J0hezBx1mrFlkOo0heVjHdNhTVh1vriJjCSHawIS4Im1
+P9ovmInqcevbR5xM7jzV3xBKKMNs7Do/dojZcrXuQsn5ln4JuaMMx8bkeQBhBA4jep7+vBlHknY
BfIUEArAXrBQcEUsN5sXvyr2J1xeAgQEBvyuScQV9LH7XGdBucMZOYHJDWku+RyxCQzEEkzPCE4h
PX1NyNCpZvQ5+22NhIw0NG41TiO3kDn25n79OmYPRe3AV4ZYhxHeIHIh+m0M5olAVfnhcUrOCzAU
eCjgTzg/dG/n4WmuXNJu343QvkBTYQ1A5S98lepcWMSz2fQ5QBs9f+5BVyDxjPA01kGg9V09unqk
KrJ1GvFlD4QPb2SPar6nQfU0AbrxeQ3Rz4vM1oyNSqKPqBoMUVUIDZPE7kKycoBFRWG9/STsS8JR
6kwNchcJ19VCBXdZC/+TRwKEfQeXlN4wfMWPGSeJOQmloTNwJhc8b1qCADg/qjE3Nq9WyMzRg5ji
xcAJr74IXYQlCQ31gL44lhMRTSDuG/ovQe0qDz6XL1kL5X0h9JVzobtt48/g4W7tEQZqdnHux9fw
ksjcZqxld7ajHAODINSRRbvGiNcPtkhPKo4cA3tIhIBg2rLOuUDNA4UVFeXxM/gOuaojQSCh3xNq
pMvC+GH3ScxJ2bc5rU7FUYRAmWtvjVlgQNYaXBC0lszccwsPHUnQxdQBTgD1a5NzrB6/HP3vv4yO
vrbXGYIR2j59eyKLU9c1zYbF6LU4T7pUGKGwFI2b+MsRvX8CZCPLBUC27NOUvr1zXLRGHPUlsDYg
vj1RV868JVdQJfht+AiU/ecNfH3lYfuMORbxapVY6pMTjHBN3G8tANFSTooh6VdDWJXtdagv1y1F
tpxbOE+09IukXBQQY5sOY17mSh1q80tf42hv7Yvtd2/wLTntAeWuyYwBCzHJzXEC0hVpTPwwA4lC
WzyIdLmTjYuCgqCuZ08GJHJIu7AIoCaaepw3rMmvIYzcGfzy5VXIpK+BIR3fn4NNxPmVhNhZXqVP
0jC7sKyGdzI9u1Bzlkp+eEGuW4yNzELIPk4RfiqgyychhTM4pOgzRlH7S7sKQnAuJ2CLD/gbgpu9
CVOO8zzCfnUj2MOG+MaG2LNpTOwtRIUuIqfb7wkNGb86k932vX0uK6RW1JnKGw69p0uMW885GD8U
EsInja749VgBiA4QpmoEFQEYR98kNo0BAvbiHuDxY1v9w5vGrHiAz9YGEwMtTlXcMhs8GDkFPv39
UQfEXLLLaL8w7hNOWLxwhKFjwEaa5NkLRsS5oNnhK3ov9gDz+Oq/yaU8Q28EtDUIlJomas7Fo2uq
TgkHqndSn69MeEc4beO92mW+uioX5vS2eKZEu0WPNcpvbAQq3MbA4Y9ozqaI2ZnBVWgtqJeo+aky
hivyMAYKgwDYEAWzIi2SobJXze0RHO2AliVoZSYn4F5m/wG5xvhhQCb4+ec4m7QJQWcpkPiIJ5G/
zybfg+lLM6Fz64D/BbB2nxCXHmaUg7Bv83dPcJ37pBkR3CQv1WNHLIDD4O9K6H6pjaWc12cQST+e
gP2zxMhAJEnk8uXfDebO3mbEp+6eg0I05VVpjogHPW/t2tAN4HAQHdiJKK0QVi1h2Wp4XB/9Yqp4
Iyt9xS3i7HG3tUZf6lpqv9m3E3WqDy0kOiRiWW5nEJMbZQscY+BATkZ9tRWL1JlHQJt0QhlFoNOs
CXSDXIsloi/1oUOkty/RvUBaGte/L8I+q50KMKesO9wfU3mrzJsY0WyKTiIB3aiQHDPBcRuB6tHH
tbRhc7a27NeYAD4h/Ae0DKmL4rDcY5F3vwdu0+vKpP/gtgKtcOT0dQ1II83ZbVEsQRvZiDXxFIJL
xvbwHikx7QlhR6NwE/y5dUdcHnzpw8/4OxKt4uXgOyZIPAGnLuNHkA9wndaK27ItcEJmB9/ZPvAK
KP2VcGadU8vu9gstE0NVSf2jYK9EJMx5QFcs4JgW2An9PrjuQGG/I3PxWLewdANrDhG4Kjh78R/P
GvO8cgknXUJf0JAZiPSQr1jUDBQvmOpckM49CoODSto0OsnKxx/3+pUIckd3pfrKvYdZ9uPZ4o6d
gECPboNsR2IdAZ8Sr2f0xWCx45QqwlZ/2KSlOSszU9WNUnhUKW4efsYQx3gN5N3synYjiothyHnY
uH348QZNOzN2CBYNIiHlVBpzYfBYmrwOw1OII8AlamytPCIFryENUkfnAb4BOKBSZSkAgMNZC1qO
T2ZYOr58TwAATH2hFb8PdjYRj5MNNci+AkBi94wAfQhjnJYcSxXShj1LWVcqR0eHJFTmpWpEpqbg
dDBbSe3gNsHrhBdN3Z3YfUBDsB8yVytomvLJCS/gAh9Im/K9sXpCw3KGM8H+0CeQF44lgehg2NMD
t5YsKEeynGCeUNTOctaOJ1CpMDiRByrvzgnQw4f5ilCRvK/fPLAbLkrGsEt9gj1u7PFV7hdWeCXb
U3L5ZBvFDiwSEUXWsKHN8uSdcUyd0wtgrRbwIRnhlESa7Ifwro2EfMUaqjmHtV61z2CMRgAhHzQu
A9uI2lHFOZo+zNcCNqs1ECu62sXj3xwCwGJRm+NSNb2Gqh3AFMQw2Nqs4QfCVnWNPD6fmTQ+QM0Y
81DfSxPZntq1W9bRnecTnxNEFsd0zgZHyhkutpedg2wvTd7gcfDUfRNPGz4vslviGjDjxONDO0R8
haTftIzhe33XrYAiTWGedjxUJkE9bNWwvngXum9Q7jLuLWvMjxyuOTuTEbg02S+g8p2esgf3N06A
1dL+gntlzxII0C+dfGvWJqcVEaL1keKq5u0S/XYiSgSHi3salox6HVF4eH168hEO4TRVE0gDePqU
eeLVV/33UFo7b6yr9baYtlu+AoT52wW3J2ykm+HdFtGqMAbUBCJVvRweVLD13hLCXY/FCvxZhiSg
5YYgMM7gUUMUNJrfdmGfXBsB4TRfl5wOf+iv0hDA9gGfp9Lq7M1JtjiY41NymRGS8vv4wSnDifDt
4dUpz6BcbkGw3vG8JQqmzRKTxDkG/772JwCpfni3I9vnG0fW9hSqyA2Ak5p5Y5NmnVZgbov75r1Q
eBCRjpBnQcYwRkG999wo88cP9RtQXqZ7GUmKqxueutCXAMqi+Ow1uyYtV4I9iEDZ+D389E12irhb
XrfVFsDZ//abvskIyU1Q9B74bnChInXjog7YFYgf8j8HcPt2+XmHJrrZkHcinxtriC6iTYroPpRI
OMV0fCe09NFv1velHqpJFua1KH+vtuexgl0zwafvGfuCvEAu82lohqyZbPwS8VdSX57WR4DmqFhe
fW3M8ZvsnX6XwFrhkr+mV1+Yu0LGQCXWfhQCG8KW+rgfJ8oaNvFneuIgx/OhwqBWOKExviYtcRcX
mChuUYTJvxyUkBOhJf8xoUYLkpU87mXWFT5Bswlj9YxqnDVBS2rbZcACpJriqdZljygpCtpu6AYL
/3r4frAmV4EzRhuTNhsz+C45HAqEV6wVOsfFAaeQsRV3U3UAz+xbc3owUPVKM8rPNtN9K84kU5ad
EZQW1AF9Z+pGm5+QU0A/US04NSfayOpTFXKiL+FLwCw1fFHJ1VB8tV2+pRSzNGPaG8s0Jgjph0ew
/EQ1aA1FOgOFX1Abq9Soc+i6MEpH6uSZqPBNORMHDmaavY35dXe6JbjlM5xcTfCqEOwIqYQCvQPV
bNGMtIPzF11yDOagLfZGYY8HuVoWqzZhJj/wgq05o7jnRBBEnQv/2SXZr8WBr2+MdKi/bPHZZ9uH
t8mDnZwQ5pgjC+zXhCogzccQvrMBWciLxWD5WOWfnt0E5WVHJaz9nKH1YHOFkmJ5AdbrekfW/xGe
CQ428k4mOYJ9iwQ1BKdM7az3gribnRDh3Fj9j8dL2OIwR23MTztD6XVoIIUKY7IudOGQSewIhR86
7M9ggUXNM0ANqb/Z1Myuxm+WPhK9X6aEyoEOY3dwcRSQeR1eEgSq/C+55j5w/UJf6TvxwtTdDVc0
/xCIwC4+Kfk8UruTMqk45r1wTNWjijRlotf8Wwg+Tv46yG2e8GXRYyDMjMLnIT4op/hgfmE3Ufnl
GDGRvpLtYCFrQ2xCRDpJlvz34S1tFyE1czcMDlubfwDQJcbb46G9rV8BbCjMVsihbWuGkJns8V1i
MZ6UcwdFILzcWOH8Q+TxcDPvjRngV4r7g238QMoeYW8/qBq/6FLQjk9DES/UC/chZ/Rp0d9ngTrP
j6uxyOyxvd8pd2EvHgWDgR2u1wZHNSQmszXNTr31N7D2qjuKCaYEQ3Tn8w2REG4FR+wB7fdoEWNa
Cmg85p97b6N4mw2JzTF/axNkw54Cd+Rfj0u27HcvFVJ5nviHJzhIc/MdCfKcpitUQk40iWbJyU2Y
oSYsGEKZc09z9CGwBak1V+iwGn+EYMLh+McJ676DT3vumG05rYVMDpJQUjo/LaMEBu/wwkK1I5CA
0Q3X0O0W5BsItQczDGCZeJ/LRF0Vkvei+NJl+cAXKcrSSRQXq4q+u88uG3X3wrKdJ0wOfPg8+fyC
XoxmjGykAZLR88viA3kjtXGDekOwU9wt3O0wpsDfqbpCwAEZtCAehzPv1dWIWzGHUGPYY/khrY2M
UU0Vijg8Mi2gfJgx4dQDhC+lr6/4XiSPU5PhknIf8pcQTfx9VJNfStLCRN81C5gmXrS9gnpimMUD
YENhIGhEaQVvFDob/+c+OodHuXc8HMTFhmz23/xT9w6HlhfMeWlzc888IJLt08Pp30fc71Dmvw4m
SSo6e2ZqRlfOjMkPR0rfj7y07qUptzU3OIbpD8feK8EQWLk566JnHvAaU+RSvNLP6c8HLBMxPoiZ
ATa8wZ+LQ2mTod1MBC9u7mA5XJN1ey2XYJ49DgYzPUIoOXmqPLUdv0s7rh5+C0xF8PktvqBidXwb
xutMz3aUcdStcFOtC9Fr9UaHh5pNgWEaGjGwlxMx0We/YCvKjzxFiBjXO4HmUa7q1x5BLLeB0Py5
5UjEeOjulMSbSUHVFOqOvrQgk09olTsDMO6L5wEZcuwsv1sJhoTEkSZUSMaiThp2qx0VZEC+o+wE
yXQak6BQrU0isXCJr9F0bUw7qVBEcEWZbsWr92mGZsuBhIMfkwg6ZTzFC3/xaieBwwCvgjyZMxkW
b/9MGG1D+a5f/div6DH9biijxuBcXQJYIDPrKVooKfGVZR6jCGIIWNPCs8G7Qethr+HhZR90mSHS
+HiQzdop4C/fGGnfsEl+2bnW75X4B+Lp2D0rcSCgwIb7EQzxtuGQUo3sevLGfXnH8ve0eye5n+ex
Q0MNrg49YhO9EA5D6OPb67RFUy3Zls7GsLjGpM1fQNRJwGBnaglAYlGnmNCRotYBGmKQzQggb35y
HbdVg14L/7+2lUD3TkkprwuCQYFgwYwzMymLg3XePUlwq/ysXgOa0MDFceH4uNF4BptV/OgoHan9
oL63GbZYJBzGrJzoBtxv1YiHFQb0Kx7dM6VVf/yuN8qV4eljniqqB3hQC9gVEpaQBxPfUImHAMCR
j4oHlBeMRvgkHktu6eefnowa9SbxgawbFUxmCvMuq8RwaKQT43g89WydGIrAoe5Udh3YtmWOM9xK
P7imH0IUzeJ2VJmviCuh8vEcqM+oeQYXGa2Z11X9GqLlmr7ulG/7dU0ck+jbMH2Vw6fU//yIhxmd
AqpfIKL3irM32mgXKU2DTEzQORGh63iKkcjd2InIxeFgRXy+c2EplJCLhA87MF9E3ICxPlLBpjU7
w+oB4eNDgJIhXbMhpMQc55T04Z4giC/fSb8yrT+sMy9IAAZMwMhH/OWB00rsrGmRDcwZlIXNYQOh
FsEh9br7mWNvdD8QSI+I+K0Jdh2/2+uzU9yCHy6VqTVtVqdNuyDNjfQG91dJrV2RVANqB3Xe29/z
7IYp0iOEDAyc78HJ+ISP2CRNXurRbMm8xO8FCiz6umW4w4jsYeGdxbS2OCUVfMZze5/S1VowEA7z
dbsog1cEieZa5FtwQrhhihL+Tr3/iTpgGnv8HgDPgPDyIZooXRmjFJwV6QZGYuRo+k8/lx7Rkvt7
rC3pWGaPAyeF0EXPMMUzhXQQJSqfLsKtnikuAgtlgyDhjmV4EJG9F8cVkLHmf7CIvTgJv0gmuo7L
6DW9oPg3p0PalrAfE0w3xrefdPP3yF6ViTR+LTLkhpRAsPxlKTsYEfRkWnCkhsmHxuJMOXmFT9y0
SMl/7sEb3zAcJavWJeHhz3T3PVLZyz5CW4h2WDDbAtjmvgoWl6WoUqfj6gDsgEFuaYRP7Hlsh9Nq
hmkchwWSDgwFOpMYHaYg8giNGXzqgFa3WAxIGYO85iuc+G0XnOBA4udEGmDTZW9QsTNdowcuanmP
Z9mrELPjoqLFDECY+WGkdVgOpRAMkDDPqjcTwXEmEyRAevgHK29QuXpRuSVyAAeHParmX3ieEsom
JzGP10M2BXxhKOw5WIqG2JR5A04ol59zaPiQUAm0p1BnHpWFfGbGgLl4wEMcGdb4fdBWRIzj/E5I
hwD8BWiJdrL20eK9+RyIAJ9OqQlgfGivnWPbF+dumZhY5F03oVAKUPcO2ZTsSR4LSBOXCccFw89R
S/rEtAUzSFDIRLTJok5bRN8krIaab6d52sLS4iVAix3YwLiwLNg+6Izz1GXdm7ChwsiUiZBzf8DB
29BB2B4KmodFjmI2DhM+nBVBGogMJgKCPq1EUwzg3/EFVYk0zLURhpUIm2mIHVHRgjAKiVi/2gm8
kJaH/itugB1BVXqkLOUbK6YZTcUACstVRSekHAy1j755LGCJGfjwG4Hi5AnIwuwN2PtCfNpxmGTf
iz4snQQYglHtOIcN8n23RLxMGCazVSqHJFhGLWRGtQX/nOicLoW5yiFyL6WSSYuAIyh65uWe++e3
C/p45+TNm00QGsudk2qHi+7dMPaibCAYxPI1kg4ARqmHMxP9Pb60kQy+TpMV+xXJ5i0MF9jT04iV
bkLZBAUkH1ISMAKTtIh75TMwOFIa2FhY6hlB7GgYdqO3V487crue4/e8npdbZ1KMtaXJNCkME513
W6LfZr0VbHYzuYXC6fdMWqC2HtPUNSB1EorZ+BMMdWp6L5K40ZSObW7gx7KMQIrEPk1Um/BZFktA
WgYgUVLEE3qZ4BWh1FpEZ0cI4RaM+XsH0YBQMdsiECBCaAEfT/w1N2ZH+jRznQ/AbuwpEJ/DKUJq
ymE2OIrwB3VNOekcrYkY8M4bnloOFxeXAg4U7ykGqlk1sn5sIL7yVwqgekS108lLWFeEBKFFHsII
C8zGWwesTL5WcOQJnRB+gyeJwrsJWYDJd9FFFhl3aGNQpNfkLTvzsl+03pJYi409It6Zx5tnBbgD
xQskO6OwOAZf/deeDyxh/knbKgKeVtTMdOmMOo9EvqBmUu/ReE6LwaP/PKqbGzgIyJLNgz3XEcXy
q0aAYNjw5d0n5H4k+koIekC1odyp9jVSwkdZJJgDKRlwekDrn7errQ2cTUdk+2UfEhjhywHuj0UD
lQ4YtgyHjZXHGtUgHVJfo28dxo1Ke9rlBWHFSX3I/ktWjEsyY2/84Gu7lfFzXQlJbP0H1QLFH1Yp
iYg9fVouct9cgRFnQ0wqBUMWDpBim8/r4WU8vyfEsWy/65JoKIuIpBColMtJTBEBkXTVwNTmIf0I
y3opEfWSLZw+zoaOuNXf9wowHefS1MBVNbKhcvf10Zy8uEp3HjHmPLJzxPsi7MXbq01QCEUnMggo
Wj5KCOfvpEsefWgt7wBl1D9PsfSSRSU4cHUMWQ4hWzLvT+gW/4hAqJ8W3TKLuwgCq2adFhntXKF7
uF2ib9SugW2BrwpA/ET6A3JHKuvYDmd3DgxUEhKm80G5L+QkQvIiYsuwEeHFqGYMXAi6Ru38Om+W
eSSiAYB+25TFZHwZYlOi/wrB56RZAOEyRDcLrJFrIa5BcBWZi2Iltq+awnLEHez7nvaT+7cJwBW/
PaFXnBXz8BHc/UPBO2snsu11BF1LoBzWmPQhsCCAVOoHuqDrrxz/42J+RckvzMLPSBk78axDqUNA
GU+rMc78M0KVjJXwi9heCXDw9AVtBwAXnFaXwTOiJArKNnT897oN8KuDe/L+4Q5aqgjvdRJD4MpQ
VY/sjQaes7D6MoHzpAlhdTlSo0qHRmjsEaSH6vSZXgbsAalFiwu1dWNJ93ISDlhuDrVQbR94auC3
YpB/XMZ0dIHbsOAaA/6dDcGQiAfrHO9OCFM5oCZTrDjgrYRJfIWsBo/gnTu3AF8pufIgNFibX5j2
AF5IDmlxMYKlwbrpYIuvl28nLSTZPbruFOwvqMeF/0XbNzTqeuCbwevwmLchmYk+i/oNYXwxtGse
ype3zDbfQ7G6ST2kvp8fHjzUqB8hNxu2N4rn3fcKskj+wxhFcNKIa5iX6amypw+yJXE38WM/XH0R
GokhOELGOGDGleZQBBXn6QWJnV1Uz6DGqRhoU7zb51+eEZaWyW1xmjn97+zJMMUoFZRDcRdj6wpE
kCfYQoXHgZgS0vGtRO1/B2oEdP7m3YRs+GCqI4sWJw0qmDcSDVhCr15y1yLzQGwU6GmZNgNAJ8wq
FOZhxVqoEaqWpXGs5w4hHogqlharzxlX2JeoXhG9ex+j7ucjj0RNCXfpdStOwvF11IpmXX4ZNM5n
LOZdyFkTsNF3xvXOOCBdvq0hivbtRVCWBSQxu8PwMn/jAKThHNuGDfYkHBBQ3ecflajhjQSG9Fnb
Aw7GqRpWnC1MgB0sWNX2erQH0uwpQrAVUHvZPZ0CrZ/vAZ9Y9YasTizcZ2zgs123LTgxYDVIxE/d
siG8CR5TQBx5HbUHyi93TKoIzGltJCEBshBt+/t4hYrynkO8CSiDFq8xsddrZ1TGkKn9x/b085he
uATy7joqU215OoDEN0dUcC+WVgAb4hImHDEyxma4Xb88dodyR08g0XkSjijReGCiqAbPDc2N/B1o
Qs0g3aPmHmdwOoSV7Z6gS8XQ4KXnQUej9DW43wU+zQOlMBBf+l8lgNU/OXN4JZLfZn9iW0SQ2Qf9
1EMMttniGsEMqgP8a6Qi7kXj2dzqjTJMITJQ7ht7GNEFKzhRqiwRcrcxQma9PRhKqn2SaxGQnepo
s5bYGOo3cRb/IuiFveFcSlLj5MWYxY3C3jaxAyfkuCXUod8FcSdYhI1YHqIyHGAlXJ51xroDBP5E
OFWe9AexLQa8SwxUX8BDZS9Y6mz4lf7U+qBUOJi8eMSulqjXSfQB0g9Xw64joU4ArGKEpbJgYHlN
h3rAJCXKCGhJ8YCDuQvJE5xDks6qpbmB9eG0ydK84nbtZ/tiXsVCaYgpJJ0hMkAvK/W/o9PydPwE
uDLwaAhzAdIBTrS0a3XCw3WCDfjnP/79v/5z//mP0+91fD13p+vlH5d3Pb4Wl9fzX/905H/+4/Y/
fx0f/vVP0zA109IV3TBMG8m2oTt8fL+dFpcTn63826u4PLrb5VUuHIRgI5tqDpQVRERJVGjBJC/B
8XFIISjaG1T8shvgcsUfcJrecfSjHz5HBpo61psZ0WPKSh6oW3vPlI58HWFs1m/Egc+/Mf3RNA3E
Bi85lUhFp3pCHku/3KgfZlV8iJQLTJ+HC9ZiAIrYIp5BY3kxmKJ4WObnKQbnOSsSxxb38nsbMvII
QJIDSVLBwDEIlRuIZNYzdZdN2RCM+DW4rv7+amma8VeXyzAs29YdVXPk/3e5qkZq5c+3LRc8r+SY
XU/AdqKL/MkThWuUJeZ1HQ2utqcAExksV++W2rGW4P7abfLwVnhrC/0p2kTq4pdE1GKQ9cxzQiG6
RRbr07N03+BWK1cfbs87LXkOlcDD8jJq1bjk292IYswcFyShhMFAs/JMzmjDMETB7b+HKHLO0/fu
ChaBE7FBuZ7qEADd+oGBlqQI+vOMxIH3kYLvmlcMUsUBMn1Igf0dnLW+agTNM34S0IXezvavZAD4
ZhUijWr6yvybOqV7uiKpCu+MlEytGOwL3m7fIOM3Ozp1bNrLk4AU6jbSnjPl7lfISQnaQm2ieMCM
+uQ8PzFsIC+eFP3rWwRf803VljJt/BuuLfW0d3C/9NUWBhm9pOjEs6Y0Jq5qKbz2m6WZ0s3xiESu
ktJ7wrNigcs9bcuRQT4AVerzu+6fMo78LcJO4gpqNnG/XtOZSXAPlQBAv5NqLaGAx8pToO3O9vTf
3ZLXETkzbUMHgKSudtUnCusu9x/QqgCUVK3cFl2crUl3IxGNp5jlcXBaUL89/txdwoTIlZ99YJFI
1ARzh2zkYLxU9/ZnWPGWs2laHGAB4YoRu486ILLpHgFBniftBLS+5hjnKcxrgDdwDmPMHuejlTGR
+GcsTsj8wASP79kFcysDVCzDbpLmAzFPm4LRq04pOcVkQYmkTteuAhP4zQ4BTVvvRjqrDxmrH4wJ
EYlIxQTNgyjSaMXA8xnqIi/rXQhVFQgaFP83ys7uZdos+IanIYQFIZlwWC4sG3j8iDEe6bTgLpSK
/uHJ2xGdr9yT3bQuI1YS/Fkgysld7ZfwsmuO7jLies6ia/A+50cIE9pezZFHGedkWW7wx5JE0Pq8
3OaMYzZ4Ew4ffIas5Wr0cITD6A/Vs2fbub28v3+qDfWvHmrHklVZsWxds5X/uwY6r1tZqtKZ40b8
6mtO+IYuiGDWDXCy1AqUV1oIBJrOuj/NZSQ7WkNr9dg1yYcsPVFpWFe+NlWS84TjGTszd8wDmYH1
Wx3qIpDi2wZVxXnT4T9c5IvrJSoxLrB7PZBtMafco7//hVTlr1Z1Q1M0y3EUFnZZLGP/a1V/mA+t
MZ9WwW+kPxBFGSNtLlNDiXiepZ2EmKOBWvHsFlu2+fuEBQW4gd8QJUM3OBG4Dft0vMX08mFX+d5E
k2nMsFonZKUlX0hlLsYaROO0FOXtJelEo8Y7s2BPiJ06vyi9DIkUI8eDQy0QM8lg8L/zx6j+YCF4
cIwZO+/wIY+vr6mFZtXXQB+yNG8CFY/1T30jiASP4BMnAV30gS6OcMRNmTckmQ9ynhGKJjrI0Nyc
yeOz5ZU08nGmTLhjbZ5335xR/snbUs40wtF8xscu0D38zSP9REucGrPovEn2QeAjHQGZXxMG3hxL
sQvatla219lTj25AJmDyxGx2HsayMzVMVDf8ci+f3Aa2S4wJyPPszXlgslGfPZMGWiIesV/EmUnp
mh5AxF5PoQHSMLT3F59PUD1zdEEHRlS5ew8q/s8v07y9wXK/yCecN/A0vXTyfP4UWzW/zrIY30n/
hk2+Ddo5p+0Js0hDYnkkYqoLCfxK24KzGLAfvRzADvS0X+yzmXPkBw7//sayNfsvHhVTlmXH0RzN
0Mz/d2M5iuNcleu9Wjw0V+qGN92Hks3IRjHSm8K2Fd0hy/XpWx7YFioZ74xeh/N7FalVYj0Q/CT2
gH5m9ZHeqaljTCfR8BnxB20O7M786WA4IPtr9L0ESMw0PGfApFRikRe3KZCINNFZTpWL8P52x/JH
acdqxTx5n9Ip+SAB8phdDviab0QdkYd5zi0xEtzgHrIU0cEb23rnmnhgpXFLIQFCEpSLHZb7h3fn
FKb8lFiUqOxwaFftP9kcJDenWwR/K94/xXeytAKDodui8JT7qCOchUg2RJw3UPDMzwgIlgcGfsmo
lQI4sgfu8bk9VsnifHqfLigpAVvIppuTGExmhBVYYAJs/eTF5b3yO3MouDqrPUknbB71gGUv7q9p
O8j0cbHRidUjEdwJtCsI3JEfTKQlZpsujxu+zAjqZdN/ImHxKFR8jJ80oG/NL9XyXIXei2aEP/FL
+TpbnpYYOzMst4SEr7ohhHW3sI8sFB1nDkGao/7VSN/p1b9wGHp8HaqtJ600i7Dnev+K8hd7BPQX
myS363nqdD7t3Ag1mCs4vzC6gdmNbqT0jLXdd1gsintAjuCLGCc08PyMF3NMzz7cgXl8DZV559/n
X45G5I2AykOEPuPP5PFFYpw+28lLH5Qox1FREWx1j9VXqGNeWZ5ttldE+zxwDbv8sUZzQxw1V0lK
HI5ANemANK8hpBvXXNIPoN05FwUWoP9kQxaiGUplxB/en/5jqOAbQDr17bHtO11sUSgESMhtfA6a
b0Ro0Wdxn6vEo8NwgToSvlGHJfk4j+Ctusp93Aw4T5VLmWIjaFYUF0T6UWHjkLR946nsUIIENGKe
Bp0Ut5QEZan6cwGOfXmkyBzvRL4e73vJIrGG9wUXOekyIPLXJAd7v06JnsmJViUXmFytbwBhcSfj
7xV01eizzCCTrBjDU8uyzKBAphzZsl+8otsHqU0FF46qyLxnEUz69hhZr/L6c42vYCysx2ey075M
IUVoa7P7aXYuAuIejfNauSR3h6Vtkl89CMJ8xbbG22bZQQESj47ZxoV6uk2MIq4hDYr0+UweCI+I
qTIBhV2FJC3Q7fv8VC4eNKZ/kuw9OCkpTCUqeQX+QOJ8baTciA3CRXAo76JFL82/PWcZ8hjBnbnw
nc/ck1+DNycu8O6na3w9meBnIEry6XB0FOMXxIV2sByyMhEqjjH48Cs/jnmdwHw/4aIMJqjehZhg
1AvOpFPIOfzevAtPyZWcKxPQOH5ta3JqKSSksRcBKSY8tK4LOmUZcj9adCl+HnQjVRNrfVt/5pXh
3eSeg9jtgOKpPFbjctPANSzJndYjm7Gy8w1Odj/tQRu+prDAN6v/wdKfk9rzTMRe2+dGPd8DGM3c
AASx84CuCeO3xPmFzwHTCnLl4MWvQh9cyrDUbKCnLdCaubYojrAm31bobNjjTuscLrwjbIK9Sll8
as8Yco0fZpqTBuYQYWlZbjO9gY+DG6vhB2Zsm69Ip3kHzZIT/hG7JprEF9G5Ktve8HZUFvLVR1+L
GAoc6RPceRpwir5wLX2mGrO3ObkseFY43EPW2JR4grPAMgaPh4htvQDrAKzzEEDoS4Fpoan7qF6L
FRIekg6HWFvdxpXlndve5VcZW8Cstm9CBq6uO6gZyN6GPCkI5hQWQgNEfvUxb1xGV9xqzAD4RTO3
hgAp/LOSCoPwgQGaM19OmI3abxyY5p6S/QKsVkS6NbHeDRy8a0owu51miAgei6YcsxKAHAghrR4i
jpHxQ57TF+Y8+DJyNSyP8fnu8CtTHUcgEfdWiAVaaT2Za/3Lbvtev6lMIMZ4cp9fCBsgP6hBzOu+
ASlNF5qyCy8cpHYK1VvNGIj8ydVJlwpgLbo95uZxA4MFOQz/KQ9fVdTJWIcIpb0bPjHBP1aJsiRH
wgLBovtqH3UxRDBfww/73kHw3zsKlK+cfZL3k7G4n61PLLGD98AZPl8JmercPzXxELE057RzcvDG
+DUxXffwzZ42/TTb+/i60inkvHtP7PJ3r3j1FZO8BV4gStbSEBZyXKI2kTCk9PEcbbSfD7BrmbxO
W2dXghoude4DEq7JclQ4EsMCQqzfZlTf/l4sAUbj3UNv8n37jrV7Ic/iz1JgPLi81JP3L3wyHIkT
WghraA7vfCffnsga5BHFYO5yaNXLAbLMjy5SQBrKTpGgwuRYS52Cb9AlABlNqJguBBdYK1PhbPl7
J3abrR/vyefE/fjfpJ3Xjurqtq2fCMk53Dobk0MBdWNRAZtgkiN++vN57CPtmoyhQjpn7Yu1pblm
AQ797731FnLriCsH0o9Jb8IzB2REBjMxB40jglsT3ft1kN0jgAyFSbp8Pcx5AmheLdDMK6Nirc4x
2DLOYYN6xdwJcce7ziS78xs7DnrMMtiTV1N+z5l+8atYQx3gBC3jCOXy7w0YLda/GjBZN0xVFFSQ
m+6f/+js47zuXfWHdFgqCgwVaNiEXNtF6hf1qGoHPeRjlFc0Eo9+YU4Fagzhphyzopu/V3u3NpAf
VpEsuPKqHRSlf/jkuIas27DgWmr7CAGzAlUQ92X2mLCSoxqaYGtd2IHjMRURgcnBgjDssamYDKGQ
rySS1Ufy+nHsU5RiOEtwKPCysPkD5sAguBwe7fTOYN/PpClXnGXSaVMxnKKVJ9WBle28Tu0zL/+e
c9RFAsnkayqeiqHb5PFF2DThW9n0aDgZ/4PBfokYpMHJE4NjyyCfKoW9ahkX+7E9LJCZVGH2nXc9
tPfgIE8oFnYRPnQuiN2T3oQty5lmSjIjKMCNt2RGpeCkAcM5+8dpvcmXZ9zheNdpQ6IOqYHVzXPY
gTtwJW7A7SM6xBYPvLD+Nh6kO/rllGO7Aaqis3hXsbGIUu+6M5TdjcKU+qYBCnZ/uBoBiNA08YEO
yPxbVyp2kfUB9hFWlVgPQhrE3D22iZFNIFOwQYQiK1GVnfxTw59loEPd5mR6i1m1T1JAOmePQ2XP
0j41tqGMHh8SRgHgnL2+CI38ELa79oS4HWaIPIRLk3xBr2+GbDTn5gOfNmv/SRIQDJN5VvpC4RfY
2ijOY8q8Fr9LjE8jBg3IykjC6OxT0eO5v7WByDL2ZhsfCeaSeOnyBOKydIb8FB5SR5qev2FUcagV
O45cAfoHziGArhFdzWXzYK0S6WpU7RKERORddfQjPmHRLnHB25+GN8VrJ3sJ/Tt9J5TxB2rRb4wk
mnk5vqz2jNUQzXSP31CvciDZe/9OJut7bwevEWKYireKaR+rPqueBGcdcaMXxE7TZPtXuCs8yY+o
2cLQOr2d+6eDm/MHF9m1g86uLAw/zkNpoNOnwj4nj4o10aZzGRlDBzO/8JXocKUeZLZhojuPGTxK
+UsBa1S/Tmu8mDACJFwP+HFwQm9Q2q1m8z3xp4gv7u9FQOpAxmfMVlMUXdMFVVbEZ7wiuxxbQ32U
h2Xev543gGpF4pY3W/qmdYkP0RXafrWQdRIvvOM3LrCxq+hB9ZbNe5szmTW1xVwrLMhcMEnIBYwr
Di8QFfFfY6Ipa4akGJKpqlKHT/yoUudzkTbHQ5wuwQgUmJAYdA1bEOzxYZXeACVxCteRGqID28Ou
1PHj4uURX1wnRf/Hdfr5LZ5wHSVOxUypTL6F4aeYsTA9G7b2nn7dsbfbnR9RNdawp6B3Kf0eo1Y2
j9+ypWInsCNg7OI84xY7BZedy7B3cuhtqmZ8yV0CnhGSxMgsdjRqOsXiDaJbCreLeUyASNkeR5Da
2ZnsK0/Jrd/vvvb3rzIo+4KqmaokyYbWXfsf11ZKT20sVAcWDJQtrqT3vi6c9bunbbEg+O7jdc7S
urInR/JHMr+xZv4EjV9mex+LcWi5V2s02hgW/zWfRsPICWDKXnGb2O1yVt5s59lFTI0X59b/PJP/
fWb/+62fgHPpqj0SuTqlS+G9gE1xHHXiwYvvJQ8fYrxlMH6VUblMms6poc/WTIIW+5mQ8aW5VHck
k1hvXGxfWqjYTbE0f+B2uzoAyaDOeo8Rjiv4f/gZi2gD8Sa+AKRzTpGFcNOhfIHDyimClRJmgIBF
INAVoBVmeSxpsfT5s8wGl2U9hFotgPnVVYEUsxNzA1MEPXGBLyw7cR/y+SAN0UuRzSiOUbuhTL5D
qT3isWlAzBb6iDwseIsQorCFs9AMYt1XA/tkgxsEuQkRFP3tPGUDxTU/2cHQIxTRGr+/cdVnUTqY
zqeZNbxZ6+irtlAdTwN7mjjNNxGIg2R2GbFIRNafBWtkfagC/kQcMduh4uSiwIjBjHRwOLx4lYwO
1/nr9imCoesKAKlpPN++Xnwy89xMltF6DQD95//G4+EicQ+EOibuzV7scff66FnvSJ2sj/EC7G42
fnfeF2EYHu2ZT8oYtgSNNbGskYvA1rY3DNW4bAC+8DQalg2PILXmOxM+BzRhF88Xf0d8Jm5fToop
cRejNP39XTL+gfwagmyagiIoigZi+t93KTGO4qFJjqdlq7il7jS9cdcBngLKwrX1aEM1ODDcxG75
rCNMgd+DxUNAE0Enntydx1ietclGwB2i7kbaDPvv6DDew4bKtgbuiN+6+/iMcZkcwIBL3SPm1RzF
TNEPoC+PA6U5ka3CMKHhb0vtWCrMNBeXeQxO92XDVr9IwhRbH3oKXw8LjuF+uzktDwEiz4OD6OSC
LCibgDxb5cmRExepCp6VLMRmv18r8V/YnyEomq6rJrsv6RlUvt0zs2jNFLNNPpU1HY5zUhqw91ZO
3UZL0hGmnTyVmClCLvv3scTZ5/fm7aZd8z2hH8XGQGNNgCZ2JfRzzaq/b3SOBX61bwdaI7Sb6gg2
uWjYTbed7i0pwbfWK6H0NA7k4Pu2EcZ702+2B5Te+RSG2IWeJ7UmQuFUnHrTa+m2EFDBgI6RqXSB
1TWSgYNLTFrDhKg4PdHFvdAExcM4bUYd0aAip9gjgRrc2jkWOldcmDmuev3OHIgu6UtoRxibAy0V
Z1fFBnN4PAen71Nil3MMqBFrwpPcey2YSeMXTAKQcdm2nG1NWF57/llxzdJtPqUZjrw8R4fJDSyL
lj0UO97m6dBpWm4r9p0MFftxwyLhm6VcOUcwcVjqqv0Q0PX+fisVTfnrde7WvbpsigYjhqJ0//zH
GZK0zeOsKtpxKXAgdmgCAMxXD2a112MXje0sfC+pjyR9ent7JN4BMx2Dk8YcP8Bup+1EWhmBiO+W
aB+xxtA9ajTjwBxIExMzG5qq+BkvNVLB2blv7gPGvvSLKk7vf269lIH+7YLZMbynOCp5249rNt/b
O+I20tQGyiymp+R6QodnuJvv5ygFUb0ckgjyBdrEuuceA7wi0zy4HUJtWIO2gD15+FkdUAGw58gc
hyUn41f2wYiYkBuCpQqEphVaWYPXDLYfmy2ajkdsA/3jGHoxPQyPL/ZlDqq/ZwFpwb0URtJU3tDJ
MajMNT+LMF8enMclNOtvJPzn8W2rQn5CJI/VAnu7BbgGStEW2cCWOVcZIkkrMXjb2+eFiMqdFE47
JQYCJA6/CFqjI2r+Tt8Os4Qnm5SFvQMaq7xBLQUsHshr6exiviB1rBOB+ImFsjQL8GorQ4+ObBgu
xCVg58nKJYFdxBUcA6ZoU+7oYd1+AOQdwNAi4LfTOTTp53E+iirM2L9AnNdZ04WQALAz3gED97VO
U2AJJL4cOyc7+OnJRHSn5WprEisC28e+DEXdmmWKpeCQB4UESfqG0TrxARLRkLKqWaRMU1tQM/zG
+jfnYto9dazSb+CZJiAosW/ffHeZcSkqFvm2QjtI6zcSgyb12lU5NZEsZJYEeOYaimPAm3IAyE+a
f9qQec9hM2fcK2gLSGzhUeIFhp4OhMwqvt/k0Ed9iPqARmydIXGwoR7dPs9Y/rAThdwyVCAlE62O
UoJUtqurlqMr9GFQRLuanyf1d8XpihFpg8DmHOyvnnyfg1JfpiZSwiR8UDXCDu4h+zQ5TdIiYgGe
14GJv/2d6oCxV5cvTmKwcw8K0T8DizdOWfmEs6m59+DRhW3Oip2QrNQxBEfIvJYYgC99e31v34tv
liL3KX/pxuINIt2UYnT8Mr9bt15fT92wDHgn7spJYoZUrRyDeck/QD2TZ8bHhYx4DGBPNuSYU1Bp
ONAeZkd1JgIL3g8rAyjrCG0T+TBM5G5W8HNeRNzqidD4Pg5Tmh+E+ID3hE3dHSh7jXswiLCyH0ga
YJVDTbrXQ7MaHq+MnnaObzqpcZDBPQAlkntQ0l+/UYiAwFTf+410DVlkiU1gvvXgdgR17NyXF5mV
4OepCdgm878va69svhO9n39IyjCn0g0Uwof2HjAd2Bx8yFP/ACfLcJUXJVD858lvinQzGm20oHYN
z48KeJPNQ1s+7qclxBy8mdAAHofSBA00VPI7Jhq/V9x/jWyG8OPjtP9+XFlW1eXc4+MgGAH6sREI
ccqwLzMJVDfQwVs4LMPO2KmbT1FwevKN0EDkuXBLQ3PYoD4A9nzxteR/nQOirsuKZJqGyHX479dq
0kOjGcyTy8ZjIVyE5VtMEsoihsa5vU1ByBucLa5d1LFh6y2DDkqfxPwf4tVo0pmouVvwNZ8aDun0
8GJq+MeoowuiqUiqqSmCzDD536/Xtq28F4V0v6QHq49BuQOEir8zeZyrbIk6Q+SFdHQrXEw2MiZz
rAWoiepIjnLBhVEjDHM0qQabJryG2EgcOR9Gxw36vf3mDDJoUaZKwHJiPOSgVkYKOCLYrWLRfFxv
du9dGzzWIpS/1NF32bg9wMrtdEwtpovcLrAdKCoODgPaCpCU418nPYI9Brqcwe/Pj2L8jfvpgqYp
pmHwrJqa9NSpHgqpvh/0IlnC61exLRvS/TG63xEqoHPD1/ROEjgBUvmGeHMde7aeJ2KwclsoPRdr
5BoyBqIZw68T/Cy825Y+Fwt5SKmxq2ZjM6gwitFYy/m0I9X6giDqk41GD8t4admUY50gSNODpNlt
aWVHNvwDwokYorPLzjJDIbmWJwDAx4+ajeFxlYNz0UDjS0WehC/hRol59PjUej3FjXuuAdwFDxQG
6qrOnHJ7w/Qb38VLBA3PRDV4dXJMaeQBJIyr6Bi3CHW2CEZl+Fkxg47SnsctCDJgMYsLsa89hod9
ZH61mPcnQPfLNHXhYMaIhDo9v4am4OEipJW/+LfAqbD9NMblMTAATWADQRwaQvYsp5g7NJXfmORE
8ILm0/2U/VyizNtz0AJ1j84kVSjhKZsq8M1RLClj0IxTvIH5A1V50ZCTobKxumAoAnmAwCLOi5o8
jccVk0CVNRIMLGwLVR/9WA2ZS2GRoKA0BsY7GN61GBVqv5nqWfSYQEViTgVHYolU+kf2g5CqB/o7
4yvbN3TgmJmgdVLxkQl10dfaSUGUG1kmGBkYuBSZJO5KljEXWIujvsXDelifPaMGqPeuPKPeXRnG
KHbI+MorN0W8ian+934K0tp5c6NqWcVvMtkBDLMixw5HPwdnQixFA9sFcJQ3DEvjNrrDaeyMIRXI
vgG3BX1BhnY7rMJkin2ag6ODl9JNYT4Ilw9JNwO3HLB4hSdVlSNlg3lfb3jJHbDYAGfyWby6XuEe
YXvWmYq6xy8KDmaDBNSMbihkLoC9lv4GqgddFNVITXYF3c65G+1p19FueBilFu8wwGBB8e2u9GBY
aV/QsOos/rGCmLHAZO+ScS4OIYSrqtcb3g6uMG7fQUA6G9N6cBmUOMqMddog06EvFNciQyrAI1Rd
0qPg/cEJgpcKTKgeoqwcYWFzhoCvOsgdiQw9OSIf2mVRdJRAVBQ2Z9otGWSoWLnVzCC0azx7Cero
9OSYhptjv7Asqu19l9UrhZH6k31vrpM24PZ8BZaUCmDqpfi3hzQCijkWua9Iah+T63XOxvn2aeBC
Dyi0KHRP2A/a2H2wNkLfwuOROPK7kLtF0aGT17d4cMTPgJQ8pI41W5ux+HB0LH9Jn2d5tmbNK8Dm
5rLuiK/+fvDE7enjCI3HWdeijEJv2uNI7beF12MNjy0pAa4Dlv88gfL3aUuoEwUy8eXWbtga487/
jrXiMOMlY6Bx+OGETnatB0j3sJOZTlCUYxuEme5MhTwbgLpe+9Cg5U+JZQMk0dLVZbc6e7dkWBHE
w7h0wFBur+AkE+DzwPh1ghpwWP9ed03j7xMSXphkaKLJ0kUzzKe6K6XqXTi3crrUsNkiJ/wQUk3T
x5zpTZRdWhctXoO5JFvOpxZJm+6KWHNlgYZfEqD9GWVukOrBY1dKPhit/hgVuLZcPQxPoBx9Cplf
qbMzAbTFB8PC/thvLtNKwp0Oo6p8G7/DuCsBrs3REcQpGTaiI8ddL9VxO1GMHPyiHBYPXz+9CcKA
HAmMMghvrJ2Wl9C8Y5pL/2prLDAV1TsW3plZFDXPtIf4HvS8ZsHaz/MBk5Sauhm7ihsNJclfNJAo
NABd4pGA1pZizqrMaco+U4jwpjNYQwy9M+/JU5m9mu60+MXElor+h9JLUA8eeKelaSLKQEOUZ3Od
YCNCDT5vI3VlQsfYezlB5ewHPPCU/WHUxqTaMkv7LJVqBBmDBv1Z2k+aMKP3GQsw5bT+nYhSbMHU
4MSEBUUgt+qqIyKXhsOeqmSuqNjTuWRZxuEePzYCuELjMnqMpBYLMrtBqxCy6WJFlhsRP1ARwwSO
j+JykhVmmLbeSfnGPK5Hh5wMs7RBjE3aAGt0+CQiZiwpAReSw9z0IPQVpgL/Ggv80q0Mq5hgMWwr
GLKyM+BETvz4rQTdxki1+qjYZTNSLK6p46RG+GjHBj4xRCDkFhOsTJImb8YSiKRgROhmkVwMUUyw
UTy9s6leNtcNf7DbV2gueQ0ql4cUt8uI9R+GP4AqSedyxpEHfThnEEn88941Tx35jlFw/ybKzHXs
N/+4k100D5VXhncDKo+PpLHLUU3qBBpC0hx3PGEwgW4j42FfOt8hYbcnxSxxO/bScSCdVj3MBtjP
Iu6dxrFbhCzymoGC2f3szDw+FW52nX+UcLdqn8AGvJCaxstM557iA/i277mtMCp3Io6nyzaPDqdh
XMIzZJhXxtCKq3pXCU7G+oX6jKRbdnq40K0v1PnKLbp/iT2YyZ7mMkjP4c3vfVIc9Jr4O45cxlv3
hOykGDRXSJz9SwOTdXZCgKS+nzCIqPr7abpHxuD12HyVHU5EdSq2sg+/pqwXhbIVkUwQSNRT4Z3V
Nls/WoKSiA/JUa8BwzIchmRa17ZIGhyKUujUxoD9qNKHdQa0tTVYAD36NJKwcsuNrAx7SP5G+ZxS
3sHO2DjdmSltWXMM0UnfGGRvy/OGqfuKUDLHrYmKOKp0m9MU+9KxsDDRncFl5kyBodatLR0elsGd
IGs6P9YYokNBpzc4k3SBvfUhZM1VTlhTESULcCaV+Bzm2LrTucF3ubrGotqlNYb6mO6j4xXProCw
O7iffIkxe8/dsM3a4U9VS/Erm0sKjjPoAZbYgWz4OzdPJvPEmOHR0Rn24256G8s8ADhYR904yDKJ
HGzD4uyI4e0LDvSHeQIagMS4T6ccj4s20MUhc+8kNgLcGErGCTro1DkAdRASAYR5IU4GyZsQcNj3
4PozUbZvbDlZFqWgLfjUMCKNdGSzLciHd98y3Teif1+Zd/ui4cbMMiDqLO/BA77vUDCyd2EhRDhJ
aKO7L2B/jrUxVprve3yAbQX+Vr8yUW+w/7xXDoRLwi+Gxzf8tJhzVda9rvZZLpr3B+p+yvFhgDAu
SBMfDuLBvy9Rs2IngwUCClXJ9GXWAa29p88AFl2Yb8kk/zJWe/jNODnCQ626HoY2IIdKbzewJA2I
XRaFQ8eZf0m6qb/fxIM9hvzALzkDsn2hf8gI0EI0L0E+GF9CA+Y7vpPzXmcnmM1ZnUG7kXNPHMaz
Xp+kHbTNE7V29tT9weXuIhRNHXqIY+lv6B/5vPjulveQjECmmBBTcMUmqAdHVviSA5xk7uyd8y4G
Spqag9MUAhJoHA+R4tEgdD3U9gSnjAZhpOAiOdNmmHnGvE39+DbUATih+4JPXBasxg/g3AsDH/t1
279zwzJHX4JC9FCW51B20JJ4oNmLakseZgFSa9OsdK8lQWaMKzwmGHU0HnWYsi1N2LcP7stjiAc7
Vz9QZieM6SluxGsnJ884YL2KtY/2ZQ47u/xduxU+hAWNIYwWBJ80VB/wrHSSeVOHrCNWdIvr7P5t
AO8g6tk7WOCAwpGFEvfh8d3YEb2ZD9zNrIrBd97qfjZWrxPMQs5THEhAvXuLI14TK4N1VOkC12iR
ORAoSZQKlIP0vVdLzjqzPXz9Wgw0+sXeRqt4x3Rhq+zKjFguodMi1PLXaSRE8RqOV+c6QXkFA4uO
IyilHFHOqS9OOJloN+P3gjRMFTjafuBtCIC5KaGKnfoX7H2c4g3u8FbvF2/xHkkdIp3YbXrYnjja
5ja4zFPEuoYDb0gJjovjZz24YU0RQoiQUQUHCA+VyR3+xUhLbJLFeWwh/Dn3nbBm1Yk5CMS6hhxi
zmb/aH/u3Wu0XxCCsKkQsL83/Zyvt4kDKHsKtyXsVU48MPpAoBkMUf/m7wf7Bev56ZG9KerwegVG
hwElk2aF+7aMh78Er45bhbLn+3LwYMPpgeiWBdMnnEzC4SP9ME/TcYzSk5tJ15tBzAAqJpngvj3t
elucvRNxkrN/u0575TbGK+retUP+OXOaexdbyZsDanD5Ljfq7jFPhbBqQ527WbK6P66qDIZIPIk5
V+6QKK6fKA9FeSopb3dItbWnytFN94VkkKy5kCdA8NgyoWwcohvKyzjsXCFjp+VkoL87s+ZwqbEG
znToyA6dHdEx8VGVKKp7JRtbfLEdlv7evNOvAuqbiglP2xS77fEPXKuWJGV/V3rJ8nIHwae/AHzW
V9diLvJFIg57op9h5/YLJCPspnUs5jhhOGy/znCcOhBfEl2kpT3zmw5S7fn1w3nRU/+zpf7xFZ9Q
nUuqCGfYWcmywzH8JBCJZ8N9B/4yYsyQzm4IJ24rWmxxkB1SfRN7ZXyt5D4C6EDZCBtOmI0869n1
GkXjuBinmLSII1Jy7MaG/xEiirdF7+vg750GWaDsmn22GlFGXieaW2C3w+QQGj7SGaTe9+EXqcE9
ZPtgWAASpR3dCNHR53j6DfBnJ8NlzhM4uYVdiHceqS8uh/TqcjyvVotKVIo8TpbZ9lTOLw3M80XM
NKra5eZ66ZPBAHtIfLgxvVikxVFn90mSGuEG9UAVPDOEddYjjOXr99ski39DpN2jpAuyYMpsivQn
zFLLylauVSNZ0lQszHFG0BiZCF38JGw8KPljcYy7mZtiIz6TiJ6Pl7wz6UT2igU27CQh9Ebph2IR
3tI/k32ZbFHZ4tRnrgS3DVhkj1hVtl/NGnfF2Z76UKJYpSNdCeFpB/lZCBEDYSEvzM3GhfH9mJBF
UQL4Fw7UcJjknAeXfuvQm7MdKcImYqPIM4DAFsGnxu2lxEMx9jVIQx4beM9wSPJxjwRV7Ptw+HUS
27I3wa5Cc64PFL8IU0eYcHDvh/iy50z3hDWUBH8CQq16PFey+7DiueqCWABXcBhjedEZD2jCn9Qz
CG1zbXTyO8Um8qXOc0/y4sh8B36oVUiDJAXA2x8z3HWpu9LXfbUPwUGIF3FkABpMb0jlueDNfkYJ
h+0KkimHhvC+NCFihplXTc/uBk93jlYsNrnWbvmxZYpn+bDrdHHnoDek1Zqco6SPFRbKtnaYfxw9
YLklbkUYlgGx3+0uMpqTfqxM+BI4BNTTHagCmzWcTpjaNz1S6aFNQBAWqKJwcZkaQubLTmjiHOcA
GuzOaiT2RB0/uhW0+KV2BsR0+x1Pk5e3tR/uHYO+TuZNfwGLoR3D0B5gVU3X6j8wyFPXmbW7eeSU
kmoKAZ/AOXoP3CWdq5MwgZl45PE4gTMSgtVMeg4NToIRXrFuaRghByCkDSqOrBYiLCpzflkjkWee
+i9eA/XVa/BUUY/1SWjTg5IsyUub7Nn15e4HBLeAy2PfsG0nqlrE+oLjOn7n5BfXJvRW2AqFdyAL
nEtFpNG6QC4zR8zrE6TkNuvWYeDp5ixzjpQnKjufV22KDIItRIzRA/ysnTlXKUjwfN28201Abf6I
vR67vo9ztNq7asBwV0IyC821ZpfDi284pEJt4Q+6CAacKhA2x285djRehE8dC7TWA8vHPXlef8sO
kYBbDPPoGgNaWgftKVuzE+Gd/FUSOQrrmzcvhDy4qDk3iL/1k6XmZH3Dp1mfYAsVsqgH3oXaIs72
w3SsIdng9a0idRYHaAtvxHQj9B1QrEEBSNg1Owo0r0oNIosHCjZEah/hBl1bZxkhfXathwiFYdQS
KqKt71u8YhbtlMwUh4EHpTov5ljvX7zBY4K/r6PuCh7UAQL2ST3Hy1CflHAQrZ6bTOpQhP/UZ+WI
kgQPlWU55gHCSAcHUgcqPGpx0RZ9hnZipaFYjM6zKzEay+T/+kNhjmBry53BG3mKaFh5CehvXJ56
tkOVf3+TPNU/EI63UIfH0Pik/1zOVjAosUIgvF7dKPhylsF6H8leb945IcFXjy7OnYkrxkvKeN9v
aYqIfmV39wXfAWjbBt/p9wL8i6eUEO9MPGHdb8d7PGT2f3hH5wERMXaKih4roNmfrOU18I9jjtUx
acxX3jkonAFrnPUtSIdltETy1NHF9T70BmYNvEPGAORrktHSb2D8MSfeAAxpiqw8+P2t+edLIyuG
gZ5Sk0zdfDo7zqKu5tk1SZd63vGCwVrAxxqvknYnOuIOu2fNLiPSqtdnDDg+L6f+o2NuIOBBGalR
fMIs8Y4wwTvab/ymMKoWrlYFR1i/SFygxB5T5C26xQYmKRgtB+VGSSFO4G11HJjxCuloKiDcsCuK
DQhl1kQd33B0kdxzDylI+Psv1jog8L8MKV1QJFhErGh0KFLdMf+j8SrO5f5yy+pkSX5yeA/VgbDU
tggm+zni5Xx63zRzdXDfiEFG5ocUXoHNgZaYq1zGtlnrAw8YpD3pfWPPlH219QnWGjAj0W2Q+zSU
MGSXIrLV7ohliRClFxEiNPFAD/jyUBrTaR61mx6uoL//MFH71+pJUQxVEv/8wmfCoVa2JVDYOVl2
3irXQeqj4HLZlBClfR1T7lnLTfBBHpio/olx1FyTzRS5YDWxhmeocvRhgN4EOmAzSqLS7f06gUFE
Qh32RGcc/IkcYAFbj9gXvQEE3RcgqYQD4J2d8K+wn6/m1Ycw6YjqX9foDk3GT/G6QSE6bqePCa0C
CX8BklwbJZ3PQxTecZETMA3bPrwM81dMvvCFIkdkIgViH2Ma5xOZKr0kZ2JiD1gfBo1duUh2I4Rn
toqWF00ZYckPWvg+tlQOQjnEzRtCUIA9oPNFINL94wKPx3fOcm12iVgjX4jhQEN8dHohLXT3Z0ZH
4naIN/nQRvhF4TPTmXjtOe4wlXRE1mve7/fqH7webpFmIvxVFV3SxSe0OmmOR7PIL8kSI138xwzS
EnAPwdQk+Sg6J7SHO65HxVgOoLE4OP4N7x9QFcIHzn/E37nXXRye6Lo6IKWz9y47m2mWu6D8cwLD
u4U/wQgcF7VHIQ4Zhtx4ng/MPp5Zy03tQbRM7MeqpH/+/YeJ4t8ExP/+su6U/vF6NYfL8RI/rhxC
fjLD8JMEq7tHDAH5BgYzxMnDuXMNPgjHUJlXzJuZ32LvTXiuj/DRhGd4fbu7sw+cW3Qr9dfvmcsm
lFsLESb43ttFdBsak3skzHtLmj11WvBMPByO7WHN6UhhN6ANVSRpHzEBvAX0oT5LsoBkTvKMFIwT
4yERk3NjpE+gQTgYwvhNl97jCej6u1cUj0ovGV1D0TnPH+5b7JIS/H5cnDAM4m2Z8VguTiSB/X7h
lH+VJZbn0KCxqxBF4emJKErtZCQ3IVmSiTpuOFbwL+fQyEmB6QgIWODb98jAVXZYKvB4zHcODLLs
akixEJggZoflplxjY+UX32BVIQ5aHIO6dRUj4jXNAObXi6+sPTdc8AuhFxrmn3qDKckTKeEuaYL0
KCRlYQYwgfwuCnmMPly0Fh53bBaGXjUJvdXKckf3WX+zX7j9O3TS4OsL2hIGNrChowjH5KU9Wg2k
8UCD8dyfBy+cU/6atJ+/5tOVPZjZQRKPrbJ4W0dDrHFpT6yQGDAfw2mStm3Xns9NZxdNX33wMwH8
+YOfXgWjPKfK/sEHR8PK8Tydh38xS53Qn6nuhDAX2+ZV3aV4wkcvZsKXv7k7Kn68hbqWnPVTw0cL
vjMc9ixSs5EAelaou76rYZfGlbbthzWfGqNo+vuj/IeM+/OEff7dTydsmhcPPb/y4evhuBwRGk2A
u4UALJzNTDvxrcHKdfsHK3hYKT5SvT+E4S/Z+v1bSM+n4fO36ArVj0tw2yd6IbYiV98Zvn+MaYNB
IvArm7iEUlEeoXQDBb/61O63/fbbn/qpOhauR70UeNiGw2I8bi0rnJjYlhuWiwt7n4lxGkTlq0/t
/upvn/o0+lxSWTjF5+6KOxdraFoe+Txnr7VCJkjfH4nuVnaxj5s7kfaiCEjdZfzto59AovygZaJ6
5DJfHeLbK2eIS8R4wcX2b47F9mcz2vahz0/f/j9v7xMac9wrQs+oHvAYB+v1eLxYzKx2Zlk2D3Zq
wUCPXrzNyotrrDxVu7Yt9o3QcmePUP5xme8PYe6dnY9D7twsNpzwE7zWWUCj9wecJ8RSbd3TduNu
t4LT5gzy1d7uzl2ry28lJfvrxdH76p3/c8L8eODPN+nUnlD6LIYMje+eaFGIq4gNJx2UNaCFGlHp
gl1vAz0f0cOL+9H9/F+eA+Wp2DX1DSumg9J9uudR6MILWgLfwgmY9/xsR6+UKlL3B3/7wKcSV51V
UWtKfu7bED/1LTqG0C+sTp8wauh95rvpi7omvXoCnupaYSryvq75xDvCmPXDHr6zn7Y8FiPEErgD
l8bUPS5srOVfXNsXpUx5KmW5lGtQHnjHnLXzPqz9hbgK/ZM16IrKEsXFcexMX1ayV7+2++c/Hiel
uqWFcOlOL0rZeszztMiWPTf0V76Lu7A933tQWPEufvFr5e7N/e3GPhWzRG6Vfe8k/3nR1kemjbFk
v5dv9wHpYSin4DXNwsJyB4PHYGRYg+PAdy/h6Iq4md5impA9ibzn9zvw8js9Vbk2N6TczKk2F3dN
iWvDxXXuhX5Xby6O7fp8pYMXWp8DDtXQDoI62H0R4f7iW7x6x55qXl2r+T55/Km1Q2eIztqLw2aV
ARTODoLVPf2ujT/0nFBih01VNJ0abqPaLzCDv8ioTyer+lQJzzedOoNXHX3NEAc6OJjzsPSp+Zcl
b8LetgA//dH2bi2Dqb74wiMbfgpNzv/f1VCf+rqLcdofs4yvQUEeDj3k+NY7UQuL9zBxQyjk7uoS
UvROLpPkgyIUOC8KgvLivfwDrvx4RXryRVCanCMhctaxf7MEOOQAtPYHoC8bxSVcsrO1GKfzxJp8
uxb1AYOus9OlQs/T9zkrbjjtVp9vWI2WQfD2+wX6a2HxfJ+eKqReyHmsijy0dECckLNq9T052gMg
7VG/zwPaGyBAenEK/SU+ev7QpyIZ3875KUGz0r0pa52kwLEIUx9GrmKF3/x/M022Jorz+acL69s9
x3TMcJd4O0pJz/qK3f+35kiWZBUdLn6AwlM9OYlZTD3hMrzV9tAZq8EiRN6Q2TPd9m3LnpPes7oP
d4nzsg3/dyf846OfysahTaq9fOw++ohHx5o0UMEef3hHN2wCNKCTazAZdAatPKaGt2R3MIWa8aJ2
/bsv+PElnqpG9sguvbb7/Q5c2bGHCDDBaySExD4j29jydeJQJKsvEF8E++NhsVZ78SB2P/Oviv6/
3+CPC9qP9+TWqnFZX7vL4KyhmnFef2QuOyULarRl+fLQpV0abdFBWDSpifP24qH89yzw4ws8lQop
f4h1pjfK4sE4RIfsZS4h0RZPQNcXbQ9Wf3q2XxUo6Z/z349PfWqJUrWR0kzlU2/u25qufMirQPvn
NdHs89N3LdEezeeH/t6b7l7Uxn935bIpSTDQVf7z9NHx/qrHglkpC+CMh03SDb/aG1OZ6JJC9lB+
NijXZwu76n7w4m7/Ifv/fbf/97Ofyo5xTmMWpfX/Ie1MexvFonX9iywxGAxfmbHxPMX+guLEBo8Y
MDbw6++zc3R1qlNRRbpX3V1KV5wwbfZee613Pa/YEQw9GmQXs/PecBZDbzWYisblVR6wJ/VC5emy
IWP8R+vWZ5/gLvu8i8FBhiUHk/rzt3vy8yj83/P6NjMde53GfOWVmA5psIoodgSe6alEyGxLJ5PN
ZeS6QpM1n4vF6reJ8efZ+I9H8i2Iu2tFdbuqPJL/WTXHXpjOZ09r8kEeYIlnJvZGg/+nFeCPY36L
4V5FK8u3I4+CYx5H5D7GJ2dG/ciPomTCcmRzqdNft96qGF3/GgHfZtyzmTbdTs5hC28wlOy3MZEb
DghOPkzn6TwkWp5E7gbPdn8JN+jAC3Cxf33cPy7Of1y7GA5/TDrHk1JeMo3HvXrDw3ab2qbH1RMk
4XM9UpyREcyD3yK0n7cIPcrxmqrSf/u1ifzjoOf8btS37CbG2NXaItG2Fzs2hHT287Ldv8J1XvZf
Rrb5w/1WyforpJQVjebvb0OrbPSOLmlXBOWesLViZ0K0Hs7O9qT5nM1ay1O9nTkYb5+c1PNjhSnb
YkiHmeXRBJ31F97sEQDNsl30cr4/m52npIlSyvtreRq1WM4HE3oJl+GkoJQ4Ve4U31w3n9h4FFrz
0/TQcaa81ebNW+V3Px9odISCEo/fP/+9jKg/PFFVA6MhrtOgE+r7E5Vas+okSXchDG4Hkr0tgRPU
znhL6InxoQVCA94PFYutNYrExjNFNhK7TDrZgHaaf5+NItaMb4OckMLUZV3+IjJ/u+kIeLJbmZnq
wvHGXdtbHFlWr0MAhmwLqnA5n2pUUUe/POqfJvb/HPXbGy3X6kkvUo7aCQY9cNhPZxsCznQ1/pms
z6E7CuZTNoOke+1/X/BP87qqGTrFQhnhkvSlwP9zbBtK0q0KRV28YQwUIo20PGcc5pSxu93RXt+c
ffQTCIntWmzDHT8OPia+y1PoG81H4mikpO/UAj6DgInnbh+ASn55bPz7NH+aZ2kVpFmOAhmvRO/b
NK/f7qYmnV/qYqWBZ7i5uL8CS0bz4Y1FgqB0op45Skc1rU4eUXDvt13BT9sjVacRjrnHlCExfFv/
Lpp+fp6eCcQaa8Dj2Y5DL1uGuzr0PAKOIzXNqJ6uWfdG78G8AlaBHrMDrlcYTP/7XvxFwSYY70qU
dVEHaSqBwLfREmu1oSt5oSyUoXhn4Kchq9pqV3t7Wbwlo7HXsvpdbf8WRBeSwpK3ORIBOlVURuTR
9F/nx664+d9emi61DVJBiqQayhfn4Y8x1E3JS1+fd2VxPNxNC6vvh5MuhBnkHUjBGDgFK6Ifoclu
+/kbypwHYheQb12nNwL0zM4BztLEEqlMahonAGV0t9P0LeydQMT+8rL9NOFwttw5ieGk6983ukdF
ecpSkStEMuz6O9Z4nFBqsanCzOIFssR1/nZ+DSYvr/E2VTTqY2lD+2VqNU/nBGWvHP22l/kpD6F1
uzINqpLEbZS+xXV1fTfUNFakBbQnclDoqbaY70IB9bb3cLgrbRIRsfexRhzVwAKw0O9Gm0oRaThM
Hm28Safm52fhwY3691D7O9jVJbpTqWT2ZFM3+fq/y22btKlUFZpMiP2iDsmOfEdOdvYYiIRAJHkk
H0n529Op8+8Dfwkl/zOkOLAm6XQIa7DWtK8T+2NIacbxek1OrUyM42wZRJkvAhxbLO+/JZ3lv1JT
3471bQVK9EvaXF+1jK/M23BLZSOx9jAUKGlg+hkE01+Dxr8WmW8H/LZ3M/OsurUtB+wEK/DqlifS
C2Jl98l6nSf9JdnGf9/Pv6cvcUhZ72oKf+q69O0a722VV0bCIYHnqvYb8VvXHo7zaWnPIIAuzn0y
uxaTu+tu6Fg5WSOTWk7BNqIKfqugwfT+Pl/oEoIG4NjMFaz53yMbJa6O5itrpcWAc5GejpqHuEDA
oivCyn0AQpeG5scd0oIbH9QKkaG+gguHQAUzozrIbbHhQpivglu3gVKG4VXH+ItalHO1ESc2dAT6
J68wpnXsnAgPrzm7UrID/GFQP0nnp7nyCmmIjPVJZgu0q0Wwcc5AZ9C8gzSMLkmYDC+7QKpneLV1
xHDU11+C5JpUAODo5HioYRfKCCYccJNhy4Yy2n048vYJ/UlsmzR1OrRBdWhdHcmpd4M337n7muk8
wS9RxXX2YGv4zV3rmSPe31/uSAb5KyD8SC1qYL91hEH4ZfgEvgQ8pfOpaLa+QRIm31091E+Dy9Mj
Gx9CUb3D1Mj6KsXhzkyIdJCctXRZ2nI5mGHJ+Aw6I7ZqoZ70ZRQfV057I538+u7C/AWyTicE2GEA
sHs4CwvywTnNEo4xSZ14Ex6tWYLbm13tMZUtuc0GNTdIeZxqZ5RgmQTw0I0ndxkqrzWjBmve3QV3
s4Ej8VzX9AgRxoHzoUyvd4I9P0u3BN2gjsnJoaO78etgeMV2uAgL8ftLPhOfRsAj6NDiUhASGdDH
nxhWJ/bjyDXL6zoIEf4To1zmLQnrOc8UAYhd0VG0I5rFe5FrTdzzVtsVmLeCPXfqNeNgD8GWAYPY
fB/GLNkuvIty3wFXSTJPzyJQi3aoZkEO62rBewEYPTNcuovjJzFgbjOQIOhmdv5ltwgPO6UKyi+k
O5bDQKX08v2Zs8yCRGCf64HoddPtJrOvGOZ6ZGiknbhHoiMXRPvCIFVCgElrL53MCY0x7tdQpYP5
4lTcBzCJ3mLxXFNevi6xNwCoofncvZYbsogn4cKjh17UguhzBkfEAa5DcfO5NwrL2RljGdkDkhFS
MlJOnOTgBdP5GdDNhZRXwU8Jf8EYI4IohTyJv3TuTMwhFYjinR5Ux3i42nLZ5vif0VeEXg1di7BY
lax2mAK2RzYOgtGRdUurIiSOAvVeCEEwxQszzBYJ5lyvz8zJ5gplM/eIpFhD0AM19zR8r0Iaer6O
8bCrSbvHYhc5UPkJuH8V9G+2iOE6YeraSyT+kIGAN73LiYcqZINFwqgz3fTdDsXXxB6VT8t+X86R
PZ2mtuoW14BfJZN1MhPv/YYJPG2xjKXK6qZY1qj3AQ65r7CZz6/zuR6M3I0xF0YNm/f5PDMEsRxD
lLNzUFpHKYUFGDtaxIiwzmgeweVRsdILt9BCEm7q1jtXi9ak2vjIUge80Za29vYkY1ykU++1qBGO
LrWDbRNB2NHBpamb+MSpwoviLM/hDT98OpiwI1Z1GxicfTCRVzsIg2nHnWbzozPHQ4ryJwBJzF4b
wER4RsAAx0PTooNrWWz5FZqAdHmJRw/vmfZUXi8kzbTawD7GCxqaESy1k9ULT13rgLh4L+3o3CZ9
jmPJcS58zm/+Ac9JK7gt8YlIvXQJ8QytMDaTRyfIOgN+yBdCGfI46dlFPgiWsrIO0vplfdL+C7AV
JvTkxefZoPH0urMBxkC5o9I6HGNK4SV637AT2s8xMmuXqnRoCvsqLXPcR4pBGZQ1eesKtG4x7qnO
g1+EmMSpSOnCy7V4ej3+mJa7J7mN055GF9FMhLz34nPHBKsIxwHkzZzFJzRuCyIKlmTjA71q7Gft
KbXjcvBpis/RGgMWt3WeNIkEmPvyUeQaLkbo6igRZ2HiY8IupqXDPqc9S9u8UFTASyH2gL4VxjMg
Bx2gDwGKaPHrKlhVmI9xUqiUaC1r6KniCfLkDjibVHofakN+WkyRbn+CNaqfOHfSRWAejPMw0/sS
Bm10Ekm0o9jPk49hDKRbUYLLUZa/wIlpqgPUFyzX+PGh0Q3jyLKV3ecd1GIoPI/Ag9fd0xzrD5qd
L69+db06qwYu8IP2dHXb+GZvHLfvuE88en5zHaig8LT+RY9AY7bynNw0sr9r1z/TZwHDOfx35NET
kcW3SI4Ajr2BIckSW7hvwW2c15nRPvR2MdDmtXcvHFWls4Qjll7rmSqtIniyH2hbeLgEeic2ubm9
vRuBYif895zQ7j5YIFz074PKs6J0ZoJvwTu0SREmp++d7dNOX846fUfovInxebn5LlBv0D10K2KC
d7hRi8FODuLiyQ2YI1IKOBj1oVPRbd6F14CNRsPk6/37wn8KYYm1TBlgiKqIbSs35o8QVu6a5emk
tS0hF86kLtI3gCHzxSRTHIzjvAfCSJrMrXby7+P+XZ4gK/Tncb/d8F7VUcsslQQKolq1C4BKgeLq
fdhsb8hF83fZEy5ZVwTrPZu8ShJqPqCJreqWMKrQhZsraWCGzezfpwXO5qeBwK2Qer2uKcHO/O/9
UDo9vZTUol2sOqjzBeMMYxILXQlScZT6SPtE9QAwDwbvTks/dDB+TE6VVT/s+6a7SuQAc2+8umOL
v4dPB80Ds2XoEbRL069cR+O8P75RmuuM9ih7Sw8x6ggz2XaP7xGZyYzl5xxGWcrE3CmsTT/FqNQ8
ol4z+y647msYPbBSGKI1n2x6/ff+059feKk/qWZtDtAoh/Nbn5c6WC7f83DUN3DBfU5pbYLcyx/M
NHcb+AuiPSg2i9W/b9/f9R7xVP+4e9/2DJ2szersUraoBaTDA/XHona8XZeak7XH9caJXg4vQHtw
KV2LbeFtOKX/45cx/Xei6r9n8V0uI6dNL9HLXIzpt0ERbXc7YpsFmfaZG50XbmHrLL13e1oFlTX9
5Q6ItMZfE8n/3oHvSpiq06Mi8uDYb0iSZG/IxaN+Ji6b+SY7pzLaIIS9TQ9My5+f/5/H/vZONee2
6Rn1vaXyMmzsIpIAaheLdDPeZdNQZJ9odx3lExoZCDDm3IDf9m8i7/ivi/+Wfmrj41nSTS6eZO/Q
8IfGYdtdLtrA8i3/STvGHYDnEoECpSerz1gYvUuW/VsSTO7+eBaAkNQeVA5NE9//c0rrsY+U20zc
htbjGcAjZzMTe7Ttuwohyy+3/addK/RiNq7aF2z5+661Qyq+6RaXlpIDGKMDxnz9nDkD8IHQFmf+
2Vdn0qQ6uTRoy6MkwjDjQ+unwZ1YiFhneNvjqIGPwWVIy5777zHxJYT9/kj+PLlvb+Q1fsjPk3Fq
qYn35vUbgnn4xs/z8jp7Ts7udQikr0vahoqc7OPn1R6YY3CIpOG8YtO16oPC7whL1TzQt+bil5P7
YYv95537XpztvKomPZ3O7QLh+PS0oDOqwDFbXly8dCy2bH1sgVbsh+k+PkYSLd/2O6gI+iE2L/wn
rQR2QYCfeiA8zn/D6P+4MtKr0ev2VE3Xel9q8z+HUfehdZWO0izMOZ3q3jazbw5bmiEAAEQ/NA94
ACFwM/v3Pflx9P55WDHB/HFYvZDl1DA4bEpnqeJqiEv2MBftjzURyeQ3fNpf2u8ec6UC1ZaV3zSF
qPq/hzO6eXO7tbd2Ae0DCBGd/SuolIO3LSsfe4pwzB6utvzuZJ/5x23s7G+BTwFv1OmfJ6PXwnjb
LJfzILZ/WUm+dGV/jds/zuvbSwx39HFOn7zEZwtd6Su3h9eLmFDLd/LpvQDlG9tpb0+DueqvN90P
15/Mki1JP4RIm/fjBsWrkrtzJhv8u//9iLg3P8wwCpML7zwtFBhk/vemlXXbdolHiRaPNBHQaog5
lUZXV/+RLR704fgSk/8NTIt9pGO+sSGiPpwBXZAkkMSGId5Py2AlbbH48weUxjJr/CRFn/vc6ie7
s8WFrfWCpC9tUcNxeHHCfTKcieTR2Ntiti0KIFpC48YtVPqssAQX1k4LyIKEIl1zH0xujfOB+Hc/
y2zPG297H2+5C3Ugfl9VVpDuP1G+0G1qsRE7DS9E7ZjVOKun99YchmPvNhe/adJzJxEcp4lPymoP
D4yUwsJHucHmMSQTM0twaJ0p7Cd4FNCpeR9nY5KEfHd2Xs4W18A7b8lZzWY9zJA++cGac/PG8Yqt
K8njlqzN/1VnX+1JrDq6A7ilphmYOg7kfpt9EylcAqJ4PCLhhz0TkAU6wzqu1nfXakM2UkfSvkhJ
rSx24x4wXmdL78bDIl1DUma/v+0QIX8cw2dfOBOt/YnySREWgy2r7WPvlo1p/sP+vfH8qD7SEnRa
AXq35VEWU5WMo/T8doQtqvpPO3+jpwgcU+XJ0wq2paVOSXQ/u97Lw8xNsdaVZ+Th6+NG8sOiNw0v
Ia/uryU6VMmDt1iZi2xFGizppnVPLqgI6WEvkWCw57sRkSHONkZdEkvB9TGiVRvDldq/dIJXHdXq
qBahSoJz7UKRbGV0HdSTc4NcBz7LCtRe5mqfg3PlSbObObuzY7ekKRzQyv3sUge4xMG/X4CuWDT+
ejlNajsKxCvKkN8CjUJ/nNtSlptFlyH8Rs8o429793bQLnyyO4CFvM5MvJvoa3xaMEi7UeLJo4j6
ly3REe26ZED685d1qCxahyosVNoJJ/4rvPIvHYyY3v4402/TW101yVMypGYBLIOiBfFAG2FyYtVA
x7UdSagHhQp7RjITQZRFYSw92pvRvB3epi82YVaAjpGe/3/fvx/D5D/P6tvk1jsZR/3acP8afzXc
Dr3zYEzqgQxkqFDBjeCqonK9sr4EJlmC3+QJ3Z9iVFWWaNonv90FWfbf6avSSuPRubyaxSnulwW9
oPc3jZzT2Wr66eKKKbXqgPd7zI8QNOHtH93THO7WeY9VIplArPQisszJMN1dDhfdSnAewdzIkg9f
qaRRCnhuXZDzHgOK3KhA116/3L+vuOD7+PvzAr6JPJJubMrttW4WyQrnbcgD5fTinT+ZHU6/WSl0
MTn+YbT/ebRvW8Ise7TnotQb4knst5nvrz2HNvSXQ8N2RQZ9lK2uN+zbCV9KIc9uPc16gc6kZgK/
GXcLeHDC9BDP5FV+YaIVjl0um2qVfyB+q08UP/ArV51ogIek8IeI7akZJs6VGdDG46qMnQPZr8NX
flPfMS6mcyS26XKlfcohhhPXAcoKgxLrNh+ZVgUk463LSdiDx0akmDCTtHs0VA/K/goAdsNpQxjv
sXCRrypprKQF8IB5FpV12BbCNbFHwVY0Vd1CHJPwMLaq2bjoOLs2HCMtIUvQ7Q/z0Xb8oosctKM5
eMzHxrsmzCZQosZ9xaZBt1AcZChMr26M+7WjkNvB9FzcvGG+8oiQiZOPjb3LZxj60ExmA5bl5+1k
hhf3G1uI1ttuOxlb7e0Z2H4kI+pkcu16T6iQXMNbEfcBEvYbu0eSq+MNj/Av8VUAiPuy3lYVz+PQ
2BjcnsIXLeK4TDcjUEhkU+xEIix4lv3CURjkPKs7Pj6usFrXyLPAmLNbzI97VvJ+q+DH+DlMGDUP
bvXIxAPbOqYenKD65uGBBvTnyr16fBDEkn530xBmm2hlPffAyrO2drwTaDKrJsntGC5Uo8EAJUw9
XnWhqZCT7E3wB+eMmLZhdfCXdcenDfQWfPZUa9qD6rCm/Vqb1M9FvjPc6+7z0OW5iTS7eK6qtWI1
4Jo0+i8ZSZ9OuZ6SjU3783gwJ216CNQJ+cJgMMQs3ho4jj03BqS3rffbrPiSH36m9CXy+j+dATmm
Ty3sbYA09NwvohPoJQAN4JXF2aZgKmzMOaU73YoUxYpmYkgL7gzmuyUmj5MVj0h28A4UQcrKGSJ3
wxfa4VG9tzAsj6OEFyERNMio2zfVgwqAFId1nfwGz/kYwM6EJuo8nJr/sOEEBNH5AHznPpzW2+V2
yad0yrywQ/iITNuLOjjydxJeA7eI4fWeGw4Aj9E1HjEE6yipHaMvR3jCKfwmTt+9U78DB45dAJQv
Ykv75V5pgO0hkcXal6F9IMQS9ttRQ6bFtDJmRMpmdCG/3NeqAfMHTIYkOz5+sFRphWzd7B1Ow/X9
mboZjsmmlV6huT8jUH6Xp3WiwxNA8CwZPTxlWEKxMfpE172xDkqvO42HNyyFsxHpknKF67M+JUo0
4RsdzHH1zo1Uri58xJfBjv44KipbfDugkXgkh/I4HprCKpqzaoEuwNhlpQVRSATFhMAU0AYCmQOk
TvVuYlYXXNagDnk/3RU+dJ3QnFTMU/PbGzPRtXHvSsS7ReYzLRycW++ZpeOVm9oN45gnBIRsejy8
7uKd0Fi7sa9Gg9OIONfQHYhTeLuCEuS1L7wTLvBsNxtxsxkTJyO8NF4PZ0WICtQ96sE9AmVY8C+n
SjQDXoc7h5e8DhRrRLP0RRZJ5HhZePHyrA3wdnpslJ6XgRCF9FVAj7QvZw+Qpsrzv/UbGsRh+jVO
U06wb+0qwR3kU4fyA+FRDlkBBCckC4YAc3THV2Z81KDycbPVu2U6ztlRoZO4Z+/i0yRPqeKTsren
8ImQ5O+0dPNVjluqmKUeYXe/e7lVvwwOt+3Nhy+wa/w86BL+rr9aYMk1PAFcLF7jet9gZzSGbk4Y
2FlesQcvRmUE4O0yAkrgtHRJ30dk6eCGkb+z1Xk5SDwlKHo2CwFlLGxOWEJ647tDlhzTu3Kk9+Np
/MXyVxFU0GhLV/34gkHC0+OdoDBptWtOjzvKWMkPr35sFz5+0nQaA5qwVWTxqN+76/venNCnIRxq
DPc0lChVjzMPh9ZRV6FUlg76spt5wR2kERhPNx7WY8PFLKETHXfMPy87WwkeBVsfGQxJ4Z0hPA7U
jTGD8w3LNyfQNbzcw/AY8JJzdYCvzDLngHMDzeL5qveBP8jw1Wc0HHndPpJdLao/IN49uV8jiFUs
aNIPjMxv9FWBeccvZkOb/A57b3mC8wXggDS6RNf33lh9wyggfIwx9BzAQcmWuc84X2AgNQezS5Gt
dIqJjiO0BUKVNZCf9LsQPGDmUZSZyfMH1hbDdlLfIfKeD9qYVy11LyFwaLqhMat/CX4zr0JfsDSM
pTEk12Pn/catuH8dJIFUakVt/UFVDyXa9DlOBmXtsJ4ede8R3RVRS3iKBZZAXoDbMjcd0qDOEqt6
yeAZZStCBRYeA1HN1YWdifd2XC25p48PZtrkQG2Etcu42y1AR3A4ifBVzpRA2RZvNXQMK5FCbC4I
PViz0iP7ZuYkvDiGF3xXzcGVNX3IG1aPYVs8HzCIWUqgUesknz/NEsasmN2fuEd+9KL2k8LX7QOn
bLzXds9NGh0bYM7SAcpeX52QgMHpDYXU53XHLYRkd2yd7kgRm3T5Q6IMF6pzk5E4BXFLmehItrGP
cfulf8TW6OKOwCW5xvw0UnDLLEhltyuDBnrhslQs4bSwL31k3vPkHska84jGEvfFNjfGKKeDFdOm
ZAL7BQ1GoK+lwe3spv0H3pttaqcjrZ9sbhCXKup1BaGCSQYeXiz4XdFZDxp52zrMhzxTSuvGw6GQ
cxpyOdmgsceCF7U9g2QBFOBzty+QA44BOVz3UvjoDc77+1rfZL7s6D507QWQYWOWjLtUJyBUnA8E
ep35PUwCcDtYcWoOtXx1DTnB6syfMKoZ6asrDwjHU1feMHAE8ORrUJybMVv68zuzLPhY9aNXQd5x
ep8vC0IgBKTbMl2+dkfez65whL3rloFNQ5RPVDse47b4gNcI0hl1zJGnb9jSRzzGvTgep+/atnJw
yH6vn075eY1B0uvj8u0WVBBqZBvwGTRrntCSlBqV5WSMUepln1Uj7RlgU3Nk/z1SJ+nQIK6iUjvU
XoG0pk6rq0FvwqO/vfAzyzKH0IH5r/jICqHxgvQvPieVGHPYxC1oedBb9MTke//QUcfKwxS7AtAf
oewduV/HrRwcA/PtGBBATluT2Ou4uh0jAi4KjODmqJ/iFfvZjh/YB5vEffdQWkmrh8JKzRLC0/qf
Ac9cAjznUJ89dYEuwr+414kOLWVVOK3oAZH6+rZsw3ukfZxHy05f8R6GncGrXJ0XDUQQI6jl8H6E
eS5wmY/aoYouRVJ0f4cYCK8hccqjFZsW3MOYavAH7nkj4/O4ZHicQM3vjRAhrjR+2uVbPIecV6WO
/vEqmFUlJ/fwCHCrt8o5pH4WHJjfBX7E7tKV8xiUXncua2Qg8ASZIzPpYY7EPBSqkYZjlL65AYWh
CO9CMoe8dRpBD30e2oMGqSu6H7ShNMF2aKAT6oSgloJUTFBd+8llP8TtFG8CShvyl9C6X7hOX6Mz
2RX+57qQ4C338SkfMmUHnT6OdWhBmKNYlxvaJignmH21snpEv59UtXuLdkyQjfOqWAfurvmZBfC7
xiS9AD0TU9/eKiQfL2RCcM9OhLcHln1pBCkw2REmHE/B8XA9MF1oH71xBmTtcPvg7/khc3EucQ6h
CIzzYjNVx5dQPwc8t0vqlAcmzhy2/1iepHQ9h70IdqN0cTqDjsdW87pOH84N1yBhTKpPmUSZvx9f
JXuc3fmNz019gxntoclu8J1Su0wLbIFxRSDYaJogvg4qzoJeuQu7WnuYzDofuO3oLzYtTPjTegxw
nGgXY6ARM2S7IbYIq35GZc1hQ/EmgWUSFX5YO/vKWjV+Gop9mMZMmL1n1nEm2dVKIlqlMhNCtl89
F1r0QM3X7M11yaJRTZ/zWqGDPvcB0Op2sQNmTi7sI/Evgy4koK51DNEA9SEsv+WOtgXHuKS2gA8q
gXkSSKeRSpAD6czST04HE9WixIHd1oq58bJaWOjoNzKPJQqpNH+D5RXhAhIhLcbox5GRLg3PSy2x
2h35vmdgkpZAFMV+H5tW7LMqh59rjCjH2hI3Izx6MEIigD472tMDDdpAUzm7FdUNcH+F/8QQCsIu
CrWzXTX96xYamQbuDPDcroCMhon27mYghBAWOdCUc7pGn15ZORhu5FjIweCsxknaPxU4/2LPa2fM
9UxI4f3utI8BPY7Cb21+3j7iRcG1MjxlmyqtulbXnRKbG5+Yl/OTAZJgFjhXd6TxWYfwmauFpo4X
FnJuPHnuuHgJaA0yqYddTks2VCahjt2wTQcZ9LTSTVlaWE9cFrigHEcg0EHvjRiWT+/+YUbmBPz7
iDTKA94MUoZhMjKmbUWPwI2wY4HImoesje6BPE1AnD4xG3ljGqkPrzd9Hgd47/DK4rWFnxFbM2rA
XMMAEz8V8dHZAYt+LuxiAqiz81Ys5DLUG+seqYVjMO1P07Dj8eakvhyKmKjjJU4v7JIFnAkGnhky
PdNZh45kpk6y4BIxe4L5NsfE9XzJr7hH8bQIC4A0sDTZQoeXp92MLk49MD7VWRHcB92Q6pXmyts7
4MK7LV8D5ROrpWZiLtOV8oHnvCFzyyzYSThZvcNmWzE71f2C9/UoaMYgN+e3Qw1LeZxg5PvGrNgj
oAnlg26iSbPMqZtH0IJ8MqlknREQvevzaxTP7+9MVTMjMhYAZ5ABzmLPXB7DFAQhO3pCHNK+cF3f
L7PWvkYp6QU8DyKDHQ5IevZt68cABSGKsXOExQXGvj3/3ghadguuURqXhJyz27qVbBZEitEIS4XW
YA52EXNoRHibK8KhhTxrMA7uwypOIpliZhY9+8qYS6uhyVutX0916GLq6BaUH9Vb66skrlH8e6/N
aY2tjPF5wzsJOlUcKDevA4QNjJD42u7g8/TyX0RePSGoPMngyYM7fzJiNZEHLzIH6B2qPNNpEAx0
rCvNaxAasZRDgPWwmO7LEyRbqyPZ15P/xLiDNbe0qewVa6DlvSuo3hOVNMr+iZXsi52gYw7MrB9H
vZlKCnTH664xwoaIN7sdKwYAx9yAmG2psbd4WHz0CHHiEWjHMYq94561an2kIBTqDrF2Rxwggawu
CaFoD+eK1nmsr0umjueObzJhPNe9Wxif/L0xiTc1MTRHW3ZGj53QrpJYRzOxMU4uEtEG5FvPemYO
Z4ETSBvb+zgi5vqUSGMBTMYwAz9jgJeGF1NrcbFIKQbKBveVJvM4UWXDXCWhgEc/ysaO28ZMj1cr
HtPju2y/cAPNvMcu/lQzp4cWET0Edwt0kGTptS/VPqfW62EHbmPrgtKWAJF5VDo5WJG0QHFjx4wH
CVPGw+F60+tbMoVTTLXiZD9kG6kkE5c5M3tWlluPNbMr30AGmxY+X6MRRcaZKu6xFk4nOcYGiCoR
jiIXfXqnsfiS6QqJScLqwz7Czu7e5WaJzy6ZX0tojDlMYE8YyzGhMlnuSkyq7x5TMx8iemXSZObl
g+JfDEP4LXcPkyaMUdFmIvdUqVpy3K7FD5b7/Ixbggum/p7RE8iMjocN0P11A0QfsxJqJI1f7pl6
a8li7tyXZ5+ptMB7JwmFytOWziOm11vh81kEMpwKXzz0oVCHzrlMjiKm/rPLnM5szUVoO3EWZDbx
985sMwuY+VkPuHBOn78H0F8PuBhxUrxZrBCY7MG4zsKSgde8gmSb7y/oyTBlEMYP/IZ0nu25Mec9
2Q4bdh5nyOMklYhbqHPuN8NkUM0MHOmEn7gn79LxcXs03OeAwQj8Fb+BmT55Di6eNNRXcemdYcod
+yXejHYndnC+q5a4RF2npJ+GddBSbMbkh9He3yf9p2Gp63P/wTXtvhYlMXsft6xorLE8R6S56Zy3
gHfPpBuVQcnQLNb1uiuU0owOTrUbdt6ZCi67ZqKVliWpLEXWDV+V5i0e40KESZt6sUC+456xzJm5
ttVYOwbX2gPkHlw9Dc+Z+XN7pRwtXKaaEsAagOnLEquPimBql4wvw5LnCTd8oicIJC+2OeFjaIGG
6DaXYg/llIzL+ZkNwM0yw+PdiWO+e2MBMegc3ncmQIV77Pyq9WXYC1VYo+zT1nyoYYaANYhl9l5a
w39nG4E7pVT46DrPczSqyqBb2hhlXMd8N91216mrDO7T+xC+rOJ219LdueANxyBFqTy/9LH0wERm
fR1fx9KgRns+wwunXSqmp1OvnHZp64pHbFmcuTRggwIylLT5kvxGjJWhc9oeSRkA0E3sfG4iah7f
qG7uFZRYNfgbZpkhpwHhnaOl2zthwFRZF0nYmSBFvW+7uw7Z0nh083PDOnecmqf/2Q2OHaY6nB9R
WqItnT7TQAqSt7ut7MDKb2/TtC+tm4Ex6lAlMIaVfWYP5UOfXeo7Dae0HSaWn9UEC3fVfe9GBF3j
20h+P800NiveyUVdO8oWaO7It6BSQRiV7Q5sIB3zTMv0EwtYNgpdchEOTjA7QdIlkHkEOWY8Dk/M
LkYi9MFcFi42KpN5GtUer/5UJgGt8cGHtUkHOBaFLpOU17zxvtlcMmNlnI6g4SMsDytmTUJB7z4/
TpkXeSFfPlt49CGdleDcXdyceiX7XL5KAyN4rLDbQJxx9dMx64UD3N36iKPYmeFTa2FWQV11eQfV
b83fv+B5NAWhxOlnOCxa+GJuFxk4VzXgaH2qtQhOZ+asM0JJO0s3cpRPn5M2kt6LydVVo66LoaXf
DrC/Iwy+UQaWnMrL6R2LPcMhZu2fkahD1Vpf94SqGrcioNtA2DsSbzKr6SAxJ5hRFmtmfpYmokhe
yetenygbs+QyCbbxzhkQCgNo3x0jJZTJEw70SbKE/dh/9JWQYuF9x/sabzQ4apdVjp2TLU0SHwpu
+OD4J9CyhNPx5Ma+2oVGPTGiBCou1wWGmDq0jfmriKht/bPa9Jb6uPLwpj2GQFhd4hZqy2+60+54
HsWAOTp2EtysiYECFj6cP5Y1uEFSGNFlUL519qVpNexn35KFOSQ2Gx19nMcOxC2dJYY863qWO5LH
yAlPq3aq3ZzOir4LynfSphbLfgZAendZK+DSa7iEe21mhGf2GJnoesMrV4HK2b8O293ZVpAQD5SQ
QOEeKBtjUffvAy5ECmsaGRS3Ra9wJ9F2+ij9q2/OWLO6+5PXDMX/JkuikOeaKXpO9wePOai2uf0U
aGAv9nsAEepBMejZZG0e0JP2XWeGdjuq5+d+Mi12/4e081pyVcnW9RMpAmEkuMUbeS/dKMoiBPJC
gJ7+fFkdJ5ZKS7s4Z3e0WT1nz1kJSebIHGP85hilXjJsvyerPhf66T3izMy9vJuyMbtYHVHASQjh
mZsM4XqE/FX7RnlW6japdMuciGEGFr2juOX4NtBcCvztBSnlxorfWiECjW7sa277Y9dDMZKKytnU
xhTHEC1+u092I4nC5CQZnXqXN5xVw4Z5HpdBMVNpn7nSG8NHhnvr6B6a5/Ye6TM5ZKVGSaSH+DY6
aWi4iXOYcvciJcvGItHg3IORsr459Mo1CBGwRfC8x1sRJw6TeV4vT1+HLpPboMnDrSpaByL1Uc2S
RAp60PuWZA02DG6q6GjgWixvyXDEL3pk4xbDWQjzkDNgTddS2Rq7FSdYBSkEEpDh5qq5CzVOJzoz
A2Zmv3T7p1HsF28xJ9Qi9W+f6gyIDZqBJyqcCjJIt06KU6m5PWJnDQiq6CbROkN+auMqNEO7d+gm
GnOoUwwl02KrNiPxRc8R1CD+nyRC5zukZmnn02tfCEtzp6K3xzoG2MXGG1ZTdarOyh3uGiZgMHrP
g01i39Cz/SCPvy0Ut+rtnHx2C6oVUzdgaUcHUCJtq6BSnEzSz/ubvtB0q3Ixoe2do+P7Fm5QR+qT
HODjTvoBlvYeXqlmGEQsAsTVlwPMWqmCibt65d5xiT9TANp1tO5mfqWLBc/ywPREDUF34UYy1Xqa
cwtzux2eyBDUfmGrALiNruEdJtxURRXB1DSzMdz2Wn3AIWq/8ZV/UJdT0eTZOUcn9vRgByexoBR0
crmgxsT5gljGVdHL+yR4Zvx5vJiYNZ4mx14+ocjXCI8gPjgTsGmRZXpBbvPgyYktkaNS06PtstAX
MvUovLUIsgdv23ZxoG7QRvtWfvYTXrtETg7OWVmZ+x4Hzg7RzMFhQB/1DXbL/Y266ybivw7Lg6v7
Kk5AA6gsVXBeNfHK7OB3ueUGgD0TT71xdq5stxa6e/YOXD+2fh7I9mms+8feJsp6h8G1txucltnI
QGj8Ctw0Q/FgfzGvM4qQfdnmqfeGdaTGdxA2Rk5jdfo40Ogh09q7h0W+PBTEGJGA2PeRNCa643rj
JJ0dy+pOtiXZ8QANxZXuthb0GFyCFbLe1JwAyZgU9m8u3vbTS3hcnHGE5nbioUIfNqJmkHkwTLiQ
TPMN16V2qNCeKKCvhIf+umFXkz1Fj5Z5w58FmhlW0tgFrilXWgYWW+imZ0Ltfr24zfCu4WMcguus
oGgmjJBMCq37t0PQoNNNoQ2wifD5zW1KryHx4/sIsNGhzm2s9r5uXjlgcAEzMalxqj4S35yTXHTp
crna6OZzAG3GXBxvfguhc1o4wGd2rhHCZgoxbLSNsBR3No/KPILlbhFQ8EYGGY6yrc8xFAjx8CLo
91L3ihu6vMh6x9EeUX26E06GA18VVPaR/821x793i+Cn/Mnp7t9nrKNDEE/iCVnw2Qkv75gtiRPk
jayJHhW1bU8LpYXMv5iIu6V846CYvaUgpzinAng0Q318oNNBK5OmbP/QUbw4aIbMg5f1mJpNT8px
dVGYHBdbmE71ebI3PZY5CdqVIJh618hAVpiSJBpzPdnnCwXxJ3++1b9ie7mPclI/GhnI2HME2nfn
OML8dsCeY3ldPrJZ9nbFXAxbnxZMr6y3GYEIgVl1HW18sWvXviSK5c1h2qHmUIoqTEb54h5WfcoV
m5k0zj/WPq8zwEjENGa3LvnuQLPaM7xzbKmzjs4jqVPOKq5o7P0htYTE4iet++txnK4OuUUc0IaH
zvYNJFED1/jvlNpRL0E2l2ILbTzEQCoLSy7oOOqHtLi27UzqcrPbzyhBY7+ILdK9wGGSCgHJHn//
RGUx9iiX4JhTZC7mR9I5uH2fZ/wx3KIZ3MEhaouHCbNKuw8X6/62dxa7HXVmfqMDPC2OvePdvyyy
71MTbyW53yIm4dcm7Bor9xRkPk7LC72vI/rLeTrZn6wNgjQYNvCkRFUqzPwEiTXPp0kGxlDGIQpQ
ByyXWZPC+8a5Mslv6dWhN7Gb7MBy5NxxNTYZV1uv6cAyI05Rqhdf5jS5jaoOEUeyNxJmW1a7NJWp
CiI6I6tpYAKd9LUlxWVtuZ3CfMq6lWj0zOlObMjiRuoO0z1ThnoYHSrbb6wkcZUtzxZoBNT9p1yp
4gAvLOAkPPignDWGsqvK4JmLyWXQ8HR35yLwz/X7Ip6WWtNId1Vfjhp26opnoU/e8s5ei1/b9689
hTzYFXgI3UhyVrev4/T0ro60gSEeT7TajE5rhOsW10O0TAxY2ZsRnCFHzH4QD9Yfsp0ujz3mjPGk
jvGdLBVH6mBCP9mM2E9su2Urkiis4kpz7TaC0xhny3kOVJ9Vduthikakr4LtzUb0XbOmpWMMtxEG
YxFeL3Pq8DSq8H7zQWqwTCsC7T0jvtArYgtL0Y2EjfyFO3FflnGiOrKt44FkH0Nq+zSXnY0IhNlK
ei8x7LzMj9abClPAPfXP0wucUSiLYTZU35FG71Y0DHCy/yq7Lf9Kzo6W9lynptAnfKqJw8ds8Vsd
fiWSovZy4xxXR/DZW5Ex4HUbxeA77hCHhXHL1Uo1nxMwOQaixeWo/m5jVu985Kwr+YIQyF2fmTgx
Pf5ufNQBy5BAdzYEM0pIH/xV9X0batZ9RouYjEZ0BtOB3Kl2+JufqImF+95+ZrAAsUrbY90DPRZ3
9JOMbYthJVPMyzvchahfC3qsn39k24CoIH+cZ8nnmjYxdyIq7jbYfAGV5cx2YUTmn6XiadNymmPc
SMyixkF+JPeJdKP9G0VBqovcPBprR9EocphN6zJpbiyWAxB7Nj7bSf9o0d41IHQq36zM5uzwiY7k
reFsR/jcbfZ8xMMEy767tdy8zduZ3UEs7bJsWElILjHyikHboiRwcVjwIw/84trvLJcOkKfPN+zB
rRD1eVxm9sPxsbsZItA+ou+h9qHRBsqAXgiDO0MYOJR1pm/FBD3LbQuk5sEOx1wdIVpuYlCpZMeV
WUGW8b4pAsCyz6YxGKa19alPBW6qNTx+bIOF1PQWOjIfyXx2BNAAvQTVb3iZmY2i+GC2ex8WUf6e
jDl7WZ6Y2ToNeL7emQo1JC4wjn7CxSK14Vq649N4/L3usbkvfubBgIv8zeqbpcvCgB5vfrMqvlPb
v41Q2eGf3/FYG9wH8ug0/z5o/IXx0YNsGdN1prm9ptG4Vc2hYChegZtCkqRwDhf1OJV8Xu39W/bD
stfjdA+rIOS3ine24LSKEvebTB9n+TziJ+JlCAc2VDtnSWhXH/o8Jb5e8G+LiF7PtI1+4G0Lsq/w
VYGtMJZcl+hg89ubr/t+dJHMb8irRunF7ji/Db4b+OJ0/OHpaiJARff5Ezy2FtAi3Xp4wlE8sEqy
M3wWw0t0OWDGhiMcFUaXiNjdxv5QJ97g78oK25r2icwguETNwScmmjRetUbQttPq3egk6TBL33ky
2vpXGEd7i078tP2GRC0aQZk3RM4kQ6QSISwcRKBTMD0ADWGFY47gnCH0cmeEKIQxTw0GVn4FzX2E
VT4xU05SmSS7DdDcZh8XTY4j7HusTbBAvgNlW3e08w6xv7YDd6GuIkDsTX/Sb04mE4Jld0TioVEa
Noj4iZW7e8DdH4Er02dP37poIl3Mw5Cr/8W8WBMEIHObCvfVnOxd/M3Mbb8kDT7jWCOo0HDwkZaI
VAddQAe5SGFAYVG69QOGwoDTgtPvHJAPWw8A6KcOwm0u1YYQ2Pn1nTLlnBzh7s0LeP5Y3eA7gw6U
i7jaPrqa87ni7U2uAToFi/2ot2RHcxEHZ9y0oKWP9blkTploy3NGadjxKFNMPETCHGc89lnsRF4A
OwjPiua39S1ozgBrGnYs+LtIqO/pRuPrcfGBSqyhB9p0HhW/gBntaUqvgjdvffobE5VFb+12QBM5
cI4okNlwgMdjdT5uBPGYnV0IOmCBhkFnONRoJv39rV+SOR4+tfGk2rotT+3rVgWvK2CKQpZtRZKD
0YCdIkqESAZwLHyFLtNT6qkb7BKQxUPoF1akNZbeuQ6bLX9LjbFPq1kiOGXYJ0Zj3nwY1dD3Wq+Y
HY9P+kSHlZVsUzYEXjyVPM0EXgyPI+jS8qWcdCH3bb8H8XA00j9HLByoDuDYPrpd+YzY6A/6fURK
Trv2jQvqigZR6jrLdHI0ycjg/L7t0wCGLwLGfuwSjDbePg9m6Rpoy98TrggA/h8AaeMJoK9c47sS
V0z4TPVW3f3ynlAn2UCgGlfdieuNHG+pfPcwm8Q+HZ9KpyIMpH3fj2plZBSBZf/rUZ4Q+C3JkI7N
HVj3aNFdrKhb6rPsw93apjnKTO6enTLsLAs7dHAcMinogg7tI5tWh7mHylzzIE+g+3R9r9LWlk+7
X8yODRdCAAFVtG9pNyHTnzojXAIolAA9hf0SUE/CYtLhbjcnDuC7uhXN761NQ4M0FJv3cIc8VJEM
BuQjXPyOzoEenihq0aDaJn1YBfQWrKx/+RJ/ni4XCm1CYuQ8xxJSd7/KOcvcDZrmJAkpXJkfbUcQ
EFDm7E1LzxdcXhg67QmwGn+I5kHphRappxB3332QeFLZtreKOz1BjWnerSlSvv64YX8OQTOylb8K
E2EKoMj2us0Oit1bt/g5Pz8/wU548cEWFgTKZGvlpgSyBy0OWxs0lzQk9p3PC+ZUnxfBnWJ5gp9o
c6Qf7f9ylT7J2GVGkleHii8SRX23GL0nTqAP0KYZjzzaIG1LBELLB3+063MlGKHmPPqc1bGFm6/2
CiQIxUDcTpD9noKTXDWNdqLtywnrAJ3v3APQShp87SEusa7ZmE0RP553g6o3ddnQtKbSbD5RL3Zy
fNhJxQbmh/W+8xHAwFOIRi7Xhvy/HeqJJJFmZ+VwrBgK30dUGHOPhgES9bq7d77//pDNV1vr8a2e
GBKKlFeGdE6gSvo3GyRXlDoG5yzgMkyGdb8mSDdbr3jGwmyqBZcaCt7zeXJPT+cWCnjlpOWtuaxj
gpY7eggaYExhF3D40c6d/aC4mKv8AAUXeR9T8sB7J/Y1uE8uOImCQ4MYYCCHDCnNX9HmXjQ/LrMG
IR03W7qGbbi85yD1k3AleHxNkD3C8FP3NIK+q3qaW1Gxcj6/5Y4w+xFAQ0zD3HRIEwWYqAJ+h9Yj
p/1ugFej+bW1tXkSkivw0ffUhC+9qpsOT/QchgY+eAc4lcViM1fNt1Dvv6HsARGk4e1797DhUaFb
xB/UInuK0xiq7geZAIA+UAWj1D7yGDaFYz7rcUpjyttEl075feI1QpHrbqLS04D/VvzzejGL/n16
61EgAT14+ayC1G1wa72Ef68I+fU6/+cLPZ+j+eHYuqRxNclBkJ1wrDNgewC2cpiS6DpPLUqUHr7i
LlokyHDXyUs0X10uH1fI0wG4aVyltZYw/sEpwURr/YOJBex1Z4ZF1APj4i0RsPn7nfX/YVnihsqS
1A32OJv/gbp719Nqf5LO1aSQPBBhEsnHtQN8Hi0RAGTQABRjWn1T0xaUAIDBKESmZKkX94C7Ibyb
u3NHNvTulCDlARedrCN1aVF/saAD4GGd8jMBf8I1HWcKMmBWq3Rk1cU+L427rZ0H1+CWewpo+m0A
Blf5yMlUqAN8K4vT226kvl3H8gFoVIHD71W02quC1gI4KvOs9e+tFecb6fGUjnWaRjvw7KCvKFPm
fXplp8pLsejEZR0QbDrYyxSHQCuH+5OjJO6ePjM4hOlJQ5XMom1OJxz0F8JV5waqUaFxc/cUdWXq
7jpwF19NnUI1G9AEKeBy5kKTp01MYlmFgLfkontBnyq1QHSdaJ6mDs1NVeu1im4MWp6adOo1boMS
dnR0oJO3qNRwHV47GW9tbWUEHW8c3xDvuyASJYwyd8O7v3FPVt5L6DVhSeecMbkHYQNmDkE1cBhg
0EAf0DXM6HuIq14cbvtAx+Kjtf2II+Q89p/0Iw6j8ycUkDcdTaIFuN2dIGWUNkA4Xx+s1t3CeUfc
ze/vSeEnx+AKxfXsq8HBepcwojZx1grRUqHVaViLdj93VoQbfy9xT+DuYOvTFvQQEGN2AoGqSaBZ
yJ5SuofvNq/xLjxXAcZZGxdfdUTAQLmuaDd20PgGtb3YWcJk84BW5L5zcVZEH69fLvr3aJU7/XiV
9fcQZu4LGUi2UPIr7XjWxa8yOpAs4cHN38ODXHB11OHJkUP6M07llS5wMDDSPBXiMKRjsdcYxZ2G
RROvuyXNQS0gkt3BBp9v7vAgsW5mOc/6kHf5wVl/bR8jUIokQS3Ej3G7UwdXsFbmkVxTNSXxI6K+
FJZ4BCe0P+0TaglfGOuZyfA4iKN+Nqad6x0Wbhvgup0AgQIN+XHopEIShuLN9NAFKwTpGY86hL74
Emic+5m9ojDSXaBmZ224ZpV2+gZXKTiMysl5eRsnJH38GKpoIT+Kmx2Ca/Rl2itAAbQs8yHWd5Mc
5J9d9c79C86lDadNLC8CgdZNKJEnnxStZVoQrY9d5+5VVKXhsfrHd7mwVNVujAD8gOah+wwPgR7Y
3S/nrDHWtJ4iCGyJftfubuqzoiuz+MO2m79tB6kvde84yOa9XXiyVOfixcODB6K1Uziyk/G6TfMy
AiBKj20HGV//1EYbumrxMP4CXMa/WwNWOgbHVNyd5EtHP7lwQbRRv6KGYVWdCgeyyeZtQ1OYioAw
o08mDbhcQ9Sv+AsGLwmirs9RQbneo4Z7ulJFP87mBhZwN0ui96NGbztRI4tpOqyZg1tPmiQDVbHw
it/YezoxTCwKbAHl1XhJzRN0gnfuSvZuQqcE8Tl3GzYGlCyo84oeCbp6GnlIaiOmCgsFPFkn7ktz
EtqIij3Kabcu5oyTMy7dZy+2AA3SKQWHsfWaFJqc2N2s2qrN2bcJ4kUO6jpQF8ZQnC6yXwF6pJK0
meKj191GVUCto7uf7lwd0elZotDS2g10P/5YR1J0pALdfmt8qx3p4uk877Jcyal17dGSu7NlkNz5
uI5oC+lUuyli76wE4faUlhaI6oLmQDFR/WxIuSwhXIdXoCQUra6cvvfZ1bpNKcySH8zKbglm0G/P
APKcV3JnhwO5x20+87d3CtHXu3VK3gwQyN6FtUWvxUXKjZJbu3OJivlG8JKvQ7mzZzu/8Rga8xNb
uuE1KIMe4cmcw/PocvO2/nFIjVRFWrfTvrjnlms0u2dQ7aq1oRe2H+c799zoXTbeGYYc+EsljLUO
Bu+Xo6keg9PavRrO+Y7gFuthD8yKwlQBFqvf5q6SgqwLT+dxWwEZpGNXjeAJxtvkFMhgjirvzmH1
Hc8vxUeaLiCWJPTolpfElQ8+0mO3r4zyHWpx/s4WfKSTc4cn666/VA8qW9IrwhgtvEnyXoLXRHxw
XL2nMHiKHwNnuJv2BTgRppuUQ452WYUqPtyo/YF3OTtJPr/dvSbQGQhOuolg3Umyi92kwYlz9G/H
Ufml4CoMNcHPqQiHfIYBk+4ID1DN2oZy1WncHEoivNqtEMyDoub6qr/KiFWcCxWyDWSIdXGbfrgm
rM+GHit5u5ysKJLC4mKTRdDsrN2q4FrZnBxCDRnI7iHiQuvK3KSP4xjrc4rHtA25UNp6tL6aVOg/
kBkF0QUCJfFW2+BOkatBT/we3kNwBR98efoRy6Oz92lFWQMJ9lXLHOTezQSAdMZuuRjfUwcBwTaZ
IUyMpjtMUefTPnkix6gp+DVlkdv8K/d5eO+nBDxrp/vdPufWrsAM3QLR759mVzQLjosqLAc3N+1p
7q2vvsF5GLU4OwCXpyvAAV8bF/SMC7vC3Xx8iQwmt79oUhFWU5T9OTldFgUc4jXFWuBS9EDRyPxo
hvTjpQWwQTpWMCqoX9saTvQY4hhDvDvP7uljt/jxhlVGDUTyEbajfLf+xBO0d7A+RBMQElpEFJ/d
Z8qsGXI/g3UBx3GgcjFBqA1gMAXHZUIe/XXvZj+kI91RJhRsUVJtjlvdvHIglt37/LK1Ihn/TrZW
Cbm2EeYU7/6+gDZfEdUfF9ZTPp0e7qfLrckEC3ps5ajO18epk3ZvVB+FABjgZpsCd1YzbLtuPT/l
tLej2l5rZ72cpD15CAbZV2zVKc3ORcj3kqF5qZ+/wQaA8Z1GeTcOv5QQmKc/dyTf+lgHKrVR1e8Y
Dmew8yG5h47scp46Jav1TSGJZKLDc7glURbgtVMgIxtBt7vwM7RLDs4eHU7NPvhtaplX9+ae/r+1
uBGReJzXp0w6xx+13CnrciJZoGDIpDMUW+4uFyZLtw2Hc4CWK6yc0d7kGiTSubsFqty+vOcWtB9r
CL9wUOd691OX+Gs7PSXdu0N53Z/2TDvYS26agrEoeKHb4Ix/qxpyX8Bup+3I/STYBQLVTuf2Tj82
73CkUt2n/Fiz/l4mfQ8b/Cn/SXK1zPYHAptmvgdtCgBzFCG8+hX3UiPp4YM85/+qzifZKby6Rt9T
QoG5ZX19bOxBZV9HNFr+fi1ZFICeJ1pT282mwjKQmz+55kO8PmqX82mfUCASXLUGNrMZKhit5TVq
A+Kgf2exkwGIEoS2Tm3Z8lWp43Hwp6+sF1qlXtc7guYYHBBX8KvfdkDf0e87O73CF9SOmvd9OaQm
lrwk69K/hK9PRSqt7+2DWO57l0wI5QUJ0+SNe45AioJeQogRUGov/EQagIpSwpF/8P9+iJcJvPbw
EE9B5VquG/tbk4eAq4Ad8tYlgHfTbis48t5LOiO0VRSuinWCWM1X2jYIuXEy6wjcKM8CkNm6SOLj
LisnNOuRMNYImuBa4T5ANeCtOzBwadSuR4jB/m+KJo9DP+2f4/lw2zX3DD2TLfz1QKSDFkMXIefs
122tC1zIpTPoVP/hXWqTv+dcfbV/H8ZXnyqhG2VPHVRNyomAUeFXfaJE1gREjDj23Vy0erkFCc++
zVcldXBKZNa8ReX76qvj0iJrQG7i1j3RuJ4aAbg08M9x37DrzCFfFhu1ttqSsAFhif40HB62Y7w9
5+22si6Ie0jtOUeMCG9sQ4RBr0DC2/bfk6K8uLW0UIQ1VK2Jxl9bfTpU40uzaG5ufJT2HnN06GHj
C/lkTj0cT/r+LpI9HZikyDS5MZvqkqoMSTHYHR+lqmEFW/cCS+rEphlffPSa/n68V9XrX4/3tE/y
VizHx/2mnFSgL9/FBXBUhiQjJgCxurFeHPS/xno6B+8YQFRtmfXB7RBt77V99j/irgyFtBe78EBr
r4wvqni/BnwKftW+bJ/SJgOe0ahBgO8D0jgS7QQDMOulNY3d3YXqYs2Uip/6FO9/jfq0DeW9Ll12
RlxOoC5RKik8SdAEadqYyx39O2TGnbfEPc2Nmv33Ux/8Y+Bnzw/lstVbJ5VvSdpm5V26zkK5p9tw
Tw4gWz0oYRDZXywueBtTBERG7Euad2Dk3nNfq1n4r1oVj9OgPZVwm8mtqekpC586kPWus93XHWrd
8P5rDpwXEffXQE+12qLZ2hxOJ15bKCrwnvZcBoxQd01tvjjGfw3zlHZt93HrsD1xjJ9tnBDv/g1K
Ik15a1t3DaobSGyjhwBV3ovkmBmpyHMQM6GyBDj0R8ijruL8P7ySoehNIVcsGU+xaX88yNqubBST
G5I3ogCnksQgNfP/0D19uSf+GekpzBgZDZfGiZFKdzsRX+nqQ1zpqGOu6CT+qNkizFCTWPwPse2f
QZ/iTdrab6R1xqBnXg9COhOJq4T5tnEu9e0y8fn/vfn+Gewp1iTrjXYuxWAsdurolGSBgcx7iSuk
92oiTN1YTxGmvSuqamNwhBkATA6swRsKFXw/B1ULquZ1O/n1gvy/r4bw2+8FqR53qSLteLUd3fcg
9TqgqNpBnSzmq4OZDfbPME8BY1NmykZrETeviKW/I3oAPXSNyi+NK2/T/d9kG7+Gewobm63eaGRi
EmdQRn2kob7u3EJktHP+/lqvwhMOP1wGNWyPms8+MMalcS4MWROzx6k3Ve3luI3H3N+DvFzrj6M8
bbBsvz6midYuSDJuC93j2u1w07caXZQnSCVrRnu1Ih5He9pZzaTY3Q2lJRZ7Fz0QZyAEQgiFNTtY
fbXQH8d52lRNI2+usyNvhdADVGk/7YKR4+qEkwHaDaBnkrBN6UmcXkjQ3S2o9YfRxIs39vaN6jqF
HvQ/BC34Fg2EVAWNJy6WmOrRMged+N9Oy9O+xLg0PlQFn1pE7iDtth0vbNhaUDP7NbPynL42rkV+
kXKGQR4DBboDYvCWwM8T2iS/9luLffAc2B6+gfG0LRv3803LxTegUoKYWOheI2UEJQTOGTyKmi/+
8kh6HO1pVxbxZb8zTuKLo12CVgOtnJI6WQUSs2YWX76X1iQJYHOq+k9Z6uGYvadGttnozWIieVkA
YalnWNDtSZAwIaltaDdfRoGH0Z6O2uYVb2mlLRVA2PLvkl4TpkImPOKu0pP7Fxu6DDi8zN8jO9Rc
/v2mLbH3//UF2zIpj0ygkdpPc5peC+Qu86qYIAgdKuCS0PbA/FC0PLeTxlgkixwepGxnJOzQPeDu
2EANEr6BX0YpnDUJ+WEql67htDrtbuW+VeYJoBWdBZeOJ9JJbf4DCjxCmAwOB+2tibhY3mbjQwRj
kiqyZicUs/5+r1c5fqvZNhRFllVCq/oUhRpZqTRb6ytz+r3tyOGhd8Q3KZ4KYgjobK+jWJdx4taB
415+yYdRn2KScU+yVqUx6uzWIa8OqIWjNlC3Ov+9x5uge1RDkWSyUWxZf5+52j2V22X7rkzQ6Gp1
0162rL6M7iUAko+KzrDl1pZt/r0fxIi60sKIFV+Ln535sB+2iqJt5JMwn1zgHGNCf5x4o4+EtHSe
mZZPeTSz7Los4UVx7PeoT9FFOu8aZ+XMqIq5WJAeN00X71dhEdfDc8//HP69ZuS6t3zaC6XRzKvN
lfFseiZCd/hkuuT/jNgRLn9ICvs1p0LtkOJTP0wsR5jWzqsbQ9oY6/YnQZBaljd3zHCM85xZkw29
qOv+nlH193DNS7qrqrRSOB3wr7ANhqx6fWC+Ji72bTG3S8m13tC956sON926Gf73/vg9/lOkS7Lj
Wb3fxAwDxe5rnT6gTd1zV++ma3o0+JeCet27d8Pv2pkWP/p3oPs99NMlqFy39ENLE0NzKK4qpw+b
HZKwByXYc5bc7jamD3L+s2bKXwT33+M+BaJSV65qc824kQsyGcg4ivee58RWSEAHFfv3Gtbq1vBT
BJL3VyOLSzGcQn0RidQVtjCKHQhL+r7bXVyxqjdX8B3NIBgx506vsp3lPAnmDhSP0ErgTlQmrRBK
z0er5unkl5GL4idexwaumtLTRzC2u6wtGWeFkw6r9FUQYDQ58rzOHLPw8bcf1cVjRYSIf331hwGf
Zj9pbs84p58UJMXwCpedfivsui0rCALSsC/V7NCsc5yONQUJ7ohjdli35MWW+usJnj7IWZKvxvYg
driL3L7i74aAjHjv0YBNjugGGz1S0VKqS5lewORYeA+vLvbiQ2jR0o3evsrMNeDok9kPNmCPg/mS
mQYLPaw1tdRqvu2/zojdQb0edMabRSuNRaYDR0KIgehyfQ88Ifi/N+WD2YP3kdihBVIOgQWHUj9x
degfbbu7HnZt3zqBFR/60ezvjfGiAPZrOn5KUg/TwcXxtkmuPF5uzboRygZArbp4tnudZghOAmcH
4CCCovI9HNo1g9ctw58M7WHwq3wAH16wDGeFZs6iC2QxXyhD33hr9iEVAYgkVjH4gNrtdEqnJ+PY
NqwFzNftv580++E5ytOtSrJSfCP0p9VQnHFd2jCTwFOZgLxjhPAHorpdL3b1H1vgp+X2MGpSFLl+
znOhuGcvdCGWr3eBxV/MwB2soRN31A+93+r/B5JdFxFrP/zTmXNbq+usuLMBi6Hhz34cBdy+YAEF
g8sSJi7zbS07oWON/c/Pmg8vvzx1/tmEz5js01q6XK8HPrxm/nBTCEEunht79y7ir0cISKCNhbZf
s9rrxn2Oe21VN7SUcaPFYoFbNybhhDwR8JbO2uTsgY7x95Avarq/N9hToJOlbSEr5wsbDNxJ070F
hhsP0ToDxxVtun8PVruhnoJbc9tM44b2M5i4kLZAY1irVRnsKENNCK4B7hBmB4Zu01LdMMPSbUye
aPs13/cFGebXS/9cYR+WdpbGRSafWNp21ESm2LSBaS4qq/xgf3XfKbyZAYoDg7kcO3MwH8veNKx7
BrnmhPk5CB6eQd60qupUXfnWEYIaK6xKWier7wZcXTteb4l0A3Ay2eScqdvYLy8b/6zun9vt48gn
+SJlBW8P6sZcr1DVJzeYuNyYL24S4KLa61m1S7tu0Kcr841KoHJpsrSZbbvvgrnZWYE38OY9y/r+
jmZ1FdUXjhq/v/HTpXm7T2jZigEjivura8Kgo+BrdHHRa+33TsFb7+ZZwjMBNMasrm6k1Ozknwjz
MMcNpSVL7fKoULxjfnnbtMs57gIV6KP6iCmPyE/MpRVOERd3fEjewtXj8+/9VneZ+MFfPTzFaVsY
16bOl0Z2v0HsZI95o9RyTBZWSIU+sv8e8AXe6PekPwWw4ngz0pbCBl+wplZtbEzMIMH/3DktuajX
0T5eEEZ/D/cUvO5Zq3EpFQ7Ge1/w8qIuvhArgN5B4H0gk4HlDrgEnGW+t96wZhe96AL/Hvsplmm5
tD0Uqti/2w5ho1U5mmmMKwTQu6smX3k0QTjxiy3VaYFBJaIt799KuKYxSua9r/W4qzswn0lLp8Y2
V1SJ9Z5CTTMRicT6oB+4AQyyb5DMSF8OnPmSU4QUcZibGilD3dd/mSf+E1h+wv/DcjvHRZVlFz4H
urcuDgRWF5KuB5dzpJvOFI+S2luC2MR/3FF+Av3DiCAOoWmJIGoX1kwI9JqYHKy68Bnn4MFzt7NM
JksW+395UCtP0ayQW9tmoTLZqAz7iOEEC4bFl80dNWbrvTnoOLIL987een5dhtCsCS3PaIfD7n5L
pBt7DJMZMMe92wCQe7fdQwYkHuwdHXQ+Cn27mvVed179RLyHqS6S9W3TWPNxsQ1jc+vh6n1y7E9G
DYs7qIw90ZScyK65ntSuanFJfRh1E7ez5HIUu6yrfZR2F9HRDa1aenFlFIw+OpSSETbi4h1CdPzG
manmqlAXYpSniCadsQFW27y2OCwxork73f5tEPRJw6XAczrYHXE1g5tiocZDpalmT9Xd/Z/BR8Y9
N7KmOKx35myBRBa2WiItDMiAYMAseiSGfh2so+7cUJ5im7rbxUaV89IcXjYiWx3ZIqaSdnWcdLLs
Zb5V951rrgfqU3F0g+VgLu15zQg7HiLHVZTyxH2fGpdhDUQkR20dorRv/X1k1d31fyBQDyvssGmc
lLxgO0VXNyLP6CYj2eqX4nVTq+NAj4Cp3+u9WbW1rZrgpYo5eRi5aG7jyzUmxaGop/WJIF3k7AJz
7w/ODh8XursfGnbdwVW3pX46dA/DnrQsPcsSHzcqQYMCrl/0u9XKVSJuR9R0mOhDoOZWj0ASOr5N
ybFmxsWp/EfQVsW8PDyAspbOcn5mT1cey+surgoQrX5yHWpsZscYHmc6Pseck3Up/evi9D9H1DN2
y8jX1/hUiLqOUJXowzpngZkYcBNAxnXuty98wn7dEdSn6HW5tbXteSumWphLRYvtBm8QlN5h4rnc
jvrvx/FEX44ONwfRNaGd+LE7mHNqe73rwZnenTBM3TB0lj0Knb7lf9vDGSY9uWlnHuI3/EDsmRY+
cigcrTUf6d/94KaigW7TZFoxbf35ArtfN067XM8UWveRKIF9jdad+YfYBj5YkjrK9QsmwO/hnmYq
ieNY2hkMh+VkZVFlpvLlBl4Z44+L/V066bHzo/ZEt+rIF6+K+b/e9CnCb4/nLNPVgwKmhGJjl/Ly
yPtCS4fuATfW+ku5eJWn5f9rvKdLq3LdV9tdvPvP8ifgkObj6ylq+WdEWQe7DqZADlcWv9WrO8Ob
NUM/xfX83DqudZVZFo2EbjfGl/NGLW3uLcWrDuvOzpo3fb6S5ntF+j+kneeO40jPha/IgOQgS38V
nXPHP0ZHyZZztq/+e6jFbqtrNa4P+05jgAEGaKqqWCyGw8OFASybdEbYvfYmLJIhoptgELxAdkK/
SQJsX9RJV0fUnanqie7X09m1ZLHQXXj4eO6GVGgGsMT6N4KunjceDrUpI83Wqp5oyd4t19MaEp8J
NJujWfQFVKDqRh6B3QJE4lE7ybLolc4rkuqE2pVLZbm/IjKBNMojVUWyeAlj7Qli1o+nAJ8bj0xX
GdFKVaz3dhHH830FqVDq4hItmd/KoULo7nWIKfnzPyqt6ngerNOxUlqKFnVDMvDMMSMPe0NtAwof
pH33MNosnjXmTy79nUuaRX+5Nyo9Hurz1EEoycdT+EhBhsRnf7L0mGHqeJZPePlSBetOyUt7b4qK
T78OVrFIp+3fFqn9fA1em31QbgNsQiCaq3f2CtyQX9IUe7S8lkqrzXIlyU4ZTVJ3w2eyrO7Xx9OO
FihoIzlWrWkoCGJ+CVUs0fw6K00Pfx2q/5p44QQGp+j6OW0QpKK4EGv53+3PZB5ozlVzTVU/87wE
znXZcK4Ye0nMwCo1YJI2I4CfOl4D4juoTTQiC/e3WrbKVRPERs1RTtO4lY7b+WbONe343fCdh63v
juIqdDeB1/LG09GQXkitl6eTqpzqrrqLeWQSuaaschVOltFo9LFq85iSzcQotWml1Bn8Ai++QkPM
P0tVTrV03lTNdJ/KVe1uONNIvFmes5ULMluemNS1HjTbW/jI/COTHoDf3uRpMTfnFROZ+JJn8NGz
Rn8TNmkBcMl6sFphz9nREZu4MrhXI/z+gi1D1C1nJg6zY3wxDwiHHtKVQmVzxGwU3lTPXYc4lN+P
Q43EQgXOLVe+KCfxuj1vr3OHc92IAst8VuAOWy+MIByD2BO6v8ZYe1sLrWFOqJLuqGzs5bEs5/pM
FX4aEYESmYnrLPM+hJ0MCiIYIcELbjhlXY2iKAbPqZVlKE9OqXaxKtcjN0h2ue4+M9oS31keWYjW
n0yi0uXE9CTN0/h81ClY5iv86ynILV5MWW7HN8fjKYkPs78yAJLT2lIEgvYAR5FykDvaNCQunru9
xo5KZL05pH9Zc+j3LzMY19+fkFY3ZvVmcug4UgKomTRhRBqNUPDOW83rNRjjw2Wu+RqxOu1WLFfp
ulomVsrKuc5mtmwn+MKDwoI0EkJDrdEqDDpyW60YrW1aPVzWG9ZJ3oFKDI28lCVGH5ELlya+jOYu
Zcb+3skq5mpxMq9lZ4ZekVmhS5W0AyRAmBAZB+g2J7BEuAPGb0fnsIOv0fiEJNptQH7wxpj2tnbx
mkNWK/Gn1W29qOz/2m3yplCE4OSMXJL1+HEZ56LGs8pyV3fWrxbXz6c19V2L9YM0OAxm7gSGf3hY
XYeJLxRnNg3yW8SitYcxxQJ8dfo2h3Q1Ntq3wScIXc1xFHuWP6evltvN2d+WHEevTzc3ST7gaqTv
pVVZPFltJkLzdqiF9dWxNLN2KzZARrWJyp2DLsGY6QuwqdKl7spgegAGnheHWqumseRqfb22utln
O1P29jEg7wToNwTb85QxvtEbpjntokxi3opmeeWcHbPjealeWWPE/dd6g9j6i9GAbO6OCjotPNK+
ppFYhFv7JVExW3VKT+XY4Do/imsptVUSXGFz04YwiETXwh1A9xRAUtHwcKM//1tSAYws73LVKtOG
8NtsHux1ZeE4Vpko8Nl/no2objdJKAqsBe5c8Ij1Fh58AyCLZuV/sCw/khXLUjsvS7NDxSnjUzPd
tdufwCnmTj+JXqJ6HbMyI0iLKIt5Y2+4f28An4EWMngzXC8rSDqTz/V/8nx/NkP1fO367TBNyqUy
xvwchLjckkOGpCSooN4+npnm8Sg2Z/9sgZpXjROav+tGDPVBi+fjncwm/IfWhKR5h633AE98Q3vj
6nLXf1C6H7mKg5QuzpcKaT7WWY7aXTt65tT754gMgDkadIRXv/fCiCSBopZ4wbTuvijVv43qj3zF
VzqksVE73dhnYTaVJON7E9mzLvcNU76BzY1C2PdQb8yKH88fwXIgufttAZNarCwE+10KJeCmpbzu
dTyQW3jeGg0vSqRyt3+kKV6RYy9n8erM8baf+2mDzI6kyzlXi7qX3Cjd41Dsi/zIU2zJ7TI/WwdZ
HTN5u0AymxOIgAcDlzQH424F99q+RvdVuAgm8muNiv+zXMTb08XAfrRhA+2fmGZTacPc2YgIGbHT
sCVRv4c/49z+ng/PWePg/7zPig1bxJWzXaYJYNJ+nRA3NklMDrw3gVFrzaUYpXuaqxitlVlaL5KU
m/PYpfmMAcm9yowmAZexiCB8rx1J2rVqYC4pXzfGmbd9f8N1SqW2ux4q5WoyW8piQ//9He967Q1c
1yNg/f4mYr0vraAViZzzjwqr7azL+nqzncIaKdhCuI5bRHCvlZO7hYKVoTMgTZlkBHDDK3+Sakoa
TKj2Wld4SSAhhj69MT54+EWU0qe6omNRiffXlyk2zLldd1VjJjYM2IZwDmA6GeHrizytoRaDdOfY
M4Rozm7El6NZr9/YBqlwgmsUagO7SdWN/MTY+1543yRo+bm/++Vi3+ufC11TzJVzTg7r6gwDQtyO
vWKdhDW8EQQ1hxZPY6sFCflYLInZ1IguUnSrYjq08AMjrqoZReswXWyNmYGlfK481z8cppuG7zCr
/fU6k+OLIzfqvZX9UtUdMzdO4vhPzTcUeX/5b1DsWa26OlpEtfINkhMaUc+NwDRjyP4/lqzobchL
UyzZpTY/1dKrWSZr4L9230tMEr24EzwhxHbsDx4JKPXHS8KMkt8Y+pqbVujZ58UrRqw0P09pVso2
/JXodeG7zQ/B5eB9JQFFLc3eFr0VeXGKIdvaxjatrVlt0jwTr4NtG10Yw4a741JbA8unBWUUVZEr
OZGqd3W5VGarqolIYNuv7wnYXEaDuAgM3lok+caNhfdfcHy/ZIqK5S6us7sZ1+oOmX4GFXcno8Qf
kfFiYxvjONQ+wUWGIr9GxSrVk9iaGpUL8gBidyHKDd0mRQ6mI2WZTPJOjFS6f5RFOLpfa1S8qdNs
t6xWj2hOu1v56CbNNqhYST/13kNgXiSgABdFELW9xJ9QhjO/ifQX0wmG2hRMkbnKL14xV7F1rm3n
Ze4rzmwtXPamUZ8xAoKnq/qDIDi8tbZhgxkTQ72B1qizWrOu3Jy4XFuIbrVJzkMQ+t4Mo+YTzha4
FwII//6eFwaK+aUqpum23q2S8oalHr2uD5ZtJtVJEpsfZKyZ+ETRBWXWyNRtr2KgDDu10q2s0cdl
jxsXnztEEYKZilGAWRSK853HsKtPHQ5Xq2GKbdpZ5Xi5vbDaR2ms6j4aRA3dkN4bCP9GVvOLEnTq
SQ6mMXZeYF1P+9/fWgOpO2LFYhlWqW4kN1k+xXbaOQXg5EYfgYdCk/cakp7QbLjoq/rq5w5ZdbWM
8+w6PdbFJLe7fWwy4cJoRGqPBDLAi7FPwVIn09HJVAxWOY0rdly6lekx7y8YWGfBprI1GmUPykL3
NMABYOyhP2XnRwOjibbRUhF748SVOTDjVu/FJedaa+y7ZkPiDdRixee+dfY+CAkJc4axv376HrZ4
RztfUQkuNlLEA3C2vaC1oqG1DM8BM/VezS84wUqfi6727mge2qzRK2eTV6vlbntasK1O4/kVrjvp
WYoGQWf3SPFOnzPUeBGq7zafAbism2IemYfCq0PaDr+VV0daLXladbelCFWdt8eq11a61eFYqKOo
R4/5PkS33ZXfn8StETPYFzhNDCP13rJWJX1WpbCqn9dZJebcrteL7XQvt8Tvd+FDcOPAzXRWDn9M
BPapM0uae1lTTOHlOr2WF0m2v2u4Hvq4xwyzFehd7wHcOpfkfzS+NcUQ1ve36u18FYk4hg51DhSI
3sPAfXkTb1yrsDoNUsxfLbYXl/qcPZUYF3Rlf+J+RFErAM05/tYtTg7ontFRzNx+s98ZyZzFXaPn
bl2eshDMQjPaNeQyw2WP6SHT2tDYOs0aLbm0uUs5rZPoLt+yPe2+T24ZwsfxggirkKEzhtrKicYM
WIqlu56M9JBWRWKdoCp8FUgIgH9p4hEHX7M+jWNmiRbn1nezreq8IpeSI9y7ifcetxk6Mxg80R81
bsX+IUqCsUZoYZ4tdxmz4So5oTGFk11cxpj7XT8rMJuGOxoROXV6vbF3foIm1208jFmt/6l7STKM
8x1FsuSlyQlPTEZ3bOo82hKzPj8zamcysgZMaZmP+fv0EQWVFj2KD7vut3RWNB6NnhYionFZMu7/
3Dcs1zUnniWyAbQOhQSwYu7pHOLhIstXdt8yBA6JKZ0665RLMUrbwyZJaxJNbfznNhjZJl39wAk6
hMyUnB81yqWTphik6mw5dyCFLBOnd09jGpCT8YTwOIAioVFmWNUKo6QRKbfj3ukqNsmaVUq3EowG
mcMLLFb8/OYHoHrybQCMdNqke1csxSxt7ct5cTmxRB41QZhLgbX5JTZ34z7ggNGDdX+FRX0y+WdU
5YKoHOqzdJq5u/0TySYi8a8OoD+f5cWhzupqtrMu/59T1EVtXt/ts/ghaXKIgCMujdHaG30NmCQZ
BI3zkzZrqXk3VX6Syup6qJUkAm/7r3bU7d8mzUmWHy5FDweKHd7Y1yiNziTUlUjxYpvlW1oRkYLT
74ZoKr0JowsZ22bkXvBPaFzOYtWg9eA1Ppl/2Tm6VSj9Na51IXwrZxlVGppyvWYcYF6Wxa/5FAot
X9VJFCCUvKk2S61LrtQVr+h42sztmnhFj37YXwZ/PW+D6KVDcz7ZnAWDA+9rbwYsvHM/64oBmh/r
+/3KQKIvbS+TZVBvgGA1w1cnnPC8TiL4Prispah3AXqDiXgFLaB1RTX2t64Ypt10Ztwsg23mzr6e
e+9CSzCC11tciX0T/4yrtPB0iTvt6SrG6VxLLuXFQZ72rk+jwGTyV4PbwWt9azM8Gn+prhimy6lW
vZRmZFwemYDo9ZsWY7mpelj+wO0Z7vjbaX43PqsjzVXS2UNb8Zds62hYFXHTJBKW6Yq42oQVbKw4
2rynQxzf+zqlSzrYipGybGNZ25zQKfBqfv/QBG0pmGjOExDiG3xRUoPXOqRyWHc02VY8p9PWWZLX
QeohJG9X8WXCWwTyfIQK19EkujCEeKHcpvzgNLUZNZ14xWbNT6ttzVplGy39Y4m4D3NyO7Ve9ASz
B5H4PGiUmsPPOaTmmg3X6JatuFDL5Yy2prUktHxxxI8RN3c64Ap9uJ1WGThXGo5XXRgndPaxsMpj
gf50KL5YBo7p7/coORrLZbI4cHGZL8D4P0Icd+s/SVVY2ES0qbviXf6Rpxzy7jC1S6s98h5t4lWp
HTLe5QEMZhRdOGMzaK2bHrNHhtOgoe0E/oNi23bFrFaYAZXZk9zrW97UrtbxemSfn8M+AfpoZ7gU
ZlkrI/j6K0acfOpThsVO2z9CsyPICbU2e4of8bk86cL/FWIauUcnslhv9G8Mme+s0SWxQ/++Rj/i
lBM9pRazLW7ssO8Dn6E9D5Ke1oWqVRqNVk8HhENZQyeuwbAtd/vuwJbtrbV+XAF7mIlX9fMZykEf
djVzd1yfUCySaCNYVp+qpIx6M4gBY78+SB7uL/sP7+CPPOX6HpLFbbarsGyeAizlu9ng/Z1gtWx/
RDJE/FXvgSG/4yQQ9Onw8778P9jpH/nKFS6Vk13pckG1zh4lABye5ugLJDN2ugHGQDsK9Q9P3488
MSk5rTINejGrM/b3MXNsphHYBtZ5gwKeBC35Lc36ii/ujzzFzzhVL+fEMJFHhNnfjDO6yNSl7h9t
AhQq6DWuBxe+IwY+0+GtzcVo16t4GLY1TTebgxgOCh507mM5wONZhHe9B95B3bNbbJF/livbkdte
e1Ur1VbnzFIA2Z7IUw+CuomtkGJoVpp71CGYtWtUXAzzZtn76gFLcfWydwD1xVpI++EbCVUoAu6f
adbUeMdUqD1B9eOhwqQG5MnYX9zH3cRauO9MZGxhM4aXJ2rdDzKPxRsEZpT1IvZ2vZa5cBkvBU5s
FfkpBIUeE0xlnrc2cNEYzgwMnDsDinhJtb7i82TYbxeyMYoQzQOd5KibHHlDE5xljST39kOxWfGm
vKgvtug4TaDdqtcEtzMC/Ej98GsNUTRpIzEilywMBWtge0MGc39rTqWwGJ+znJmlyy37WEvNeumI
6tGlKJ6IcFRcUEBy6MTdHZjWPEarMP5VJ1iu0L3lKyYsLS1nVnktLwfT77qOu397xR0YfC3al+EH
jY+1LLXL1HemoP+P5lOFARizEhxDTrb1fn/XnyT9USRmu9fjsiVQFH/bgU7B/pA2++eSq41F9d0u
PdoVFOyxO2vQldFa+O+3TgiOnpApGYF1aRjvy7AhXrZus3XKrdgzM57aF+MmBgYoZoivK4mVERQs
ZM9jX6fafwhMf5aq2DOISw/7+oKlolK0FAmTZzBy3SeUyTs39FyB4mXc0yXFlNnT9Fjb7JEnXWnS
F/G6YipFE/090TqFJz3+bNy3ZjrrqZb94/hoET2gQtfIJws5J8077UARfKBZV18lLDy/arls1auM
CoMl7vcDsdhP65e5OLIEnt3w1mjCEBzRnk4am76LR6ejzYwVxtg5icqWGqdZPD3I9UzdR5n5yDLp
DRt9fQxmXi34gEY0kHy23oEtPMsfwSoh8mIBbel1K08vsGEK/vQDjyj5dbyXt7n7oDnG4kcpJ03x
X+ub1NyWlkirEHyGE5kI1gePfYTShc5tySeRhaTlBVR46e08OJvgDnrXzg5qqm0w9Ffd7+SBLsT7
ylV8f3JfpTwNh/N1tTcy9wN3K6QyugaZROY18B5mPuO/dSk0rUDFn7Vul+vKkG2ouXvaIDhpnI/B
IKD3EMibNrMs3/+v+5pbn2L7dztnf90eEUcdEe8qDAm6mbE2gOwQCEdjrauTFN/WnEDFf10bfz82
0Kt1TR8/B35D2c4xiFXN6WVUxfdWpzivUP2mlWPM6tbBNjjXXPth5/vzGfytJERDkAXw4jBbVpAV
NJwPLt78kda8Mn7Gxyrx6Miuhj2h9hw+agPwwkc3tw/KO7B1ZmQnRbGuURfb3H+dCJkgzoY9YW7O
C1ty9nsbctEMBK3pwI1aLVOsGCwf6+Nlg3SCRWAWzdHq3RUiQ16+YWPqLZ90Vqw42w783wDPACWQ
akwqRnI204NlSgmDQR+vYqVDwjMPKPZ3zddcW7kl/zr4nDTFmMyueLfp3DYBsW6a/dc+B3xiKBKH
u8NyxT797vclFuKUZcrC3+tTDEVaJvBNtnUksry1294HEC+/ArmfMGTW/XJrwYJmC2FQcUlmrV5p
5NEzdcptvbdsxXic5kblttizyVKSg05vi3rPKEaOrgMS765gh8EkUC1q17WGS1TmnmzFkjimvbvF
ZWTjvjIam9HecaMfwk4ErvJjEKyb0Cc+U9Fm97VOle64FaOSXA91GrfYfHiR5MnovpYDykdR1Qfi
mDToHhrryb50m60YF2OzhsCwxoJLbYSesveBqhXZO/zIKNjCFwk6Wd+2XWg5cpqmWI7yYlc9AANE
0yTzPx90+8sG9U7MKHyg+w4F9aX/MJz57U/dJS7rlqyYDYZYpmZJzhjeky5UyO+TEh2QZWBA6BYX
2Yv7UnK2g8/7t6sY8sKsj2rZcWqmaSiKvXWmMEmYlUy5ulYESAzmFm71h9GsdLNu6qvLvMkh+JPj
f+qotnLCFc2+XudX83y+yarBSYeYrnBgwaFBax5ZnsZtrnu3iuiBKnmJij6f4qR+ms5YbvuZKeFb
9ziiEzJoSrbUfaogVgJxorLhmHyplm+ruIyXW7Ci2Zukur+Ypao56baTQfc1bSTe3mXkHD9NTMnX
wr20OijaDWQcdLupP3Z8MvN++zq6f+5ZqP9vo/Jz7oquHw/m2ajM+RJpDAz9xNsON2OqW0DU6x7+
HxaNLJDRXocAgcaie8TnupCtMCeU2w5F6+fJ6VCty/nD4Ahd0WQyGpVfJCMEL6oAXUFiMlhZ86AU
JxZzUhW3/1SHsWCxqqEDwm3XJbLph1y1qvvU6UCG2hjqRpdmGNY7m602v05r1zqDQg0TJkfQFAcm
LNID2icDMaIWcmlQI8eUm73BYO936L/1xs6gQQ+X8CmCu/W+P7XAqGJ788/xq82xewZCzg9X7gFM
ERmbZR8YufTEZhnPlxatGFttTVNz3GoL7OZmLOazE8eNr9jlCSXwEQ/R/TgEFxL4ETDHFk+YDmat
u/RqI+wlZbSmkaLru5C3ZAd15F/9GCPyu+5TbXjxal2YwUAL8JbtY5e2OY2mFyfTf3TOVCzd4nAs
w0tbFifmmfq9JFtjplweH3jEedUESm+EZvAwnoWkR8Y0pXzqGr7+4Cj+nLli+67wXVccg20QdiQC
PpoWDzB7w10BYEGz4GI/OLdgxdKVj+l5bR+4ZMzJ8On/fcddiV2L1thBwFDe8cz/TzpdN+t2jaSM
bVbUstA53m6qawf1kmkKYfgONGJE1x6VzgzPSAnMhwDFu29IM0yoerfzUhWH2E7Oh9I25W5zkV77
5SDehhOTWcCgRhlOSUNbNGOQU2fe65VavXnQGn5+Pp+9TefqtSG5kE6zFsa297CgZlYaUInda0tH
hdqX/0bFhS6bqW1UYr4RVqNxzV3NeG5PfmlBnmVFGPwXHTTMdPFk5TpdWg1e3gRiq/fsijys/Ico
3kbdsm6l7Y4PaUsG+nnVhHxt5YdUPS6uOzKA/RONvy0ZodY4alvSi3zZvHDlDk73cbm8seW1eX5+
7wvbOUSqT+R4AoqVGfHbfdUojFzyApULVy1VZ7fFgtU+PrPYaYRWXpr9ehtPds48WVFODBCt0b30
Y96mAYBsk+7tKaQXyX+EchGnU8fZlw3ZcnoPuPWXyWTfBQ9PuiX6gL2mt2s9XLq8tjCM6vuF5S29
dzsUN2NVm9rxxRbpPtQmDNKlQD1/7s+CCew5B0n3EDc9bDduiybIR83+67RNcS9Ks9NhdYhNMQh2
tFp6MlC6v/CpP7D5XxY01YQxMNJJBpWCUDtgF/bt7zhcPdDCrPmawlJ5/iAUt+N2XizS01S0gf5l
8fsmzS8ybRKog8LzcLD9++svrHvkJKrVqMVpvbUSkdiuonvdLtjZZYsHBx8P1H6rdYrAJAu2XGP8
MwbVO6eu1pmS68VaHq6y1FIDdrFNB8rDatCcpe5k0q+ExiMlmIDtZ87N4AT1V/BWmXnG5AHUz7Xx
/an5HN0VyO5prv5jXuLpcV2Rz2HEw3N3Odq6157c/xHADJn/sXF5esmTYX21414KQ7v8KSg2z7xU
SjHzKDmFdrfaen4vv0k7CmmLpwC9W8IEStyuZasqTAfmxSrWbrPa2PY+E+tLWgjsO0RrUSXqtN5a
iNMmhopy2rZVs4xanXCxnIU+uU1em8fjgX1mk08hKZoQvJEUYA4uiBtbKNnL+hpM0QXPy1QMbFw/
MVawjsw4od7qZwXN0UcNjpc1/ZAzGIyFiSHpEq/PvZkOGFLIMJMXr5jWUnq9LFeHi/g4eDn4VDLm
IVmh5EcAbfzbPbRHDAyXlpXMwlHQh+rmdfw9DfRNZkVpovzXKKb2tK9XQEryNUL24nevUDlLZDkf
z/1KDzoQr5H2x94ybI2ZCaAxNYWFv7xwxdTOr6W17dz2nP4zM8onswCxNoh5+MI4hDnwCanwH00P
7AZcO/+P8p9u+Yp5LS2dza1W2RFa+683AHa3xH1fk1fAyya8l2c2/TQJ7+3wYfo+nqd8jm4XMlC8
avdyu1CVElfuDqzKlen8dOQIeO6feelC8G4hsxop1nWf26cXquDP4Yqs8NcCSkmg7fNwJewpFD6I
Aptzw4VqMgjq0Y3G2oOHORwPK2eKpVfX3nskNmOfyGD4+Kl5KMT/u/fdig9bKl/KDkPA5aGkpFjx
SZQ3A5I/NPdCADHU28SiWl9+oxSHdLa82KtTfBCnRLLk6+4X4TeAROptHAv9rZonoNAVywtUjPBh
vlmsqjtWWHPLFCgYMLd/ILWHfQDa2qPI6HbiDhb5geK432jHT5od1ljHqmKND3TkH7aVc6YZXSgh
yaG6kPDi+hFqTwFO35dXaP3z61Us475yXt/iG7eBqREByE8KEXQKHputxrejnX6iMcNVxQ7OltO5
BQpQ4mvC22kkzXqMunXTFrE91//a7PWc6I3Mis6nkt98T3FVmxcn8c6G4gGbZ3WXbs098L5T8wFl
8fG1D6tA4o9+2iTqamjHj8iR3ZOtmDxzdlzO6FTB5AlTrM/IKmF1jpZexvLQMUIBaX8u3zVHmwHs
78lVDF18NksAEk8c7SmEIhsOVUxKH26JmIfnffO58s/yEIJG+CJNT+Wp3oJiZCwUZ2OGwgRBFc0b
RCN7AOt1CPucACTK7QaDU6YNcxjJhBzJ+LWHl3N06d9XzAwBcufr1c7cuVlPKhsHEylNcmTZyYRM
0iGeQqnXdAJQld2R6wQQ0HZ4MnuwZ0nKncqGWQ90J1hIkZK7JCpFSnWfOIZ9Q3vWgRElDAh/3nRq
bnXImBMq0kJbkXpZ0RYgwAsDWoPOoB6soLHmNaXhtYEt/tQ8pIU+e/6bFMvoOOfTrnrOLCPM9X2D
BJFwD4GTgsQdBxnWEMLE4fD+sejshdpqe1rtjPQE2ydIpRCNou4xcF8IDnHbIKvVZQIL29Lzq1TM
4SZJrsv1We4OIHyAYeFkG2EvKC2tIXKFFJ1xox6gyzTc0d3HCMzhnk47XSa4EBmR/wzFSp6rsNTd
ZqyadlQp+ZCLmIRJSKfdZe5dJCk/qbdD4nS0cQtJO6yn33H/M+lOSVCToBi2tcD1ooA5/0mKLa1s
r3FcmfNQybQGpocxnOJ92QhDOHJqwYBXagC8mB87HIOdb3/qIJNaBVRMqr2olqfnlXyA9MvWnjZ9
AOXNUR0ftuxTElgMr7Akwpujzc9oPLiaYlCr60N1B98sknd+t3/uggmpGC6GDdgvKTwyUuNxcnHH
achARB18opDjxKZ6XmWmsOUAQfrtuxnLa2XvrLbylDCLET5QuttpGqD650Y7Fu9EtOcNqz1dfbsw
PswLVu7CbWoeKlNz/ZffXo1Ik0DH5X4xMeHj5DH6tkWnMtFCKbx/5Quz4nm5ivIn2/Kqfi5vzEn5
tf28aUqv+zuoK2cT0F77VQs6FB29VrW9AyopYQthqq95vwsTk/lvULR9s6/U56s0W/s+G7zT7b/D
D9FgbsTXrp16t94AelJJns4h4AUY9O1/nl4q7uLs3t+N4liuXnMEYw+dolqbuAAYOVkMo8Eisf+k
SsgPbLuTHXB/4df5GpGqeAIr1COQM7uSMKRhJ3l41BOVFbqKuS9RFHG+ve7KpdNKvoS0uaRnI8fj
MDwZSqqzxMWGPydN0b4ptuiQXpF2CAVWKDjGkTvA+Hd645buihefd06aonPbjXHZL3dL8RQJkchJ
9buY/G6zygTKUkCszFWLcMcfqvCV0973aQfaPJzo1L88kNw3KDq3cG7L6c7iGxhtxoTAIXafoUvb
SHwPyDPpmentJ2/SxTnTZiwKcVN2TrhiXWfrUrVaW7DdPs6b4U138D1T4bx9CtIBZPIkMpduJPXg
tbeNdivg6gKDfLFdRrgcHlrnZitYTklYnZsEDSWNb8n8Fs3mKDZ4cdtWQfByDSoMOYPhEXgi3IB9
DGE8xLsFOxjc2gt/Mmu8G97hBGtEpez2Ny99Z++dUz9t1RqH6XCfuosxhGPdpQensjihktYv+1AM
p7ycLefLu3CVajDED0n33T4/feLMxkPZfVi/wERnf8RL74VJmSQpaQp0Pdrcn+jyf0vgN3HXvicE
Jz6wtlrN+5wucWzhRpmOFt4eUJcuzVP8MuTOTHG4jTPAjPmRMwPU/8oMPidsSmJl9EFsQ/de6xKN
Cc3bOtxPsXv6I1etZ6WV7aJmlbKzgAYAsEDXajEnOlx+UTC+CVsijgmDoqEsmvUbrYe3zuERKOP4
W0I8PQOn5t5kFb9ccmO9YbzK0mAbpIT5DfQr3MI7ehJ4DOAY22Wgj7DgHxsNXeUyyx3eubJZRT8n
+hpD/2ld5uakSpAHDcT7ZPs1OcfQzxBrpWB1ZY5zHVRhMG0DWgCsUBqMj27l5b/BVm3bKpfNGgik
SqYsuU+ZLebn6taO2QXIuiRMmIxkB8Cf4SsDFn58vP8wFSav8wIVc5WmK3ueLBMEynhmGeHFrMtm
n3mbyD24TxTr6B6RfruxDuNe7KbnFqtYq4u9WFWWtakxeZRhVighJSRmafmT2hO+Mfzh0xDHjBfR
oIl0HHhO1OO+onyaPShUvdx3KFZpvzEq18uqZJC98fubDVTSYHbcG7N9CFaFQXvpw+fi4CaR2rwv
uzhgzclWbn+V0YCwSSEbtQcdVQ7eV9mo5MTP+IhG8mKt3BeZsbXGwBGdQU7XoLdUW8YozNL9fIla
zrFXMKHU9rZBZymTqnk4m3Ek+cIOBIckOHztUETNtqtlHDM+rBeHDQKFOUI8xD69O9nI0+gFvSOZ
iv2WRMH9LS/2iHMLVWLg/f68ud6OqN06aDPdlsGTOCVWB/+Lxi0BOgowSIsbLgw/clIVv2u1PZwO
270o+zOjNniLGSgbiDdk+R3wKQzJYxzOFA2berqgX9yef9m3nGjFCauWeHXXc3Ss2+VyUZ1kDg9n
+8QOw1a28mhNekwi3a3SLVhxxqjQXefplAVLWhpnjFr8BN5hGOFojMKsBi8vNGaRCoLQWVeWztjJ
7y1ZMWuzA2+qvUC3SjBZC3MH5PTdU7PEAA6K1DdGu0ZW4gKY73DoYIt7J9LiQTBvg4UUQJT2+GWP
lQ+qmrZZN2sVKNUdNYkJVj+J1/s691zmefWh/RqObBljI2xjDzijMunq8b6mZ7/0nlDFwNbSzY4e
THZBht09t5MO2RDGQtzctJq5gERCrrt+fhqNkjHs+dSKcZ++S81v4CLj8QxMqB272nFfGYHJvc9S
7O2hnia2kbAXHAWsdfSLGN0msxPac79ERE6yrg4REZ2qIxBz3sOu5VFRdsiYuILCfujRdwDlamvm
L75W+G7jdqlDsgyyDqs3hLKJUMYfAoIBz6ztTCgqs/86R8VeJwwkshZiJduPjwQYPNDCMAa+86XX
kjZ4XRLJKXCZ8wLVjGZpv9mkQKQRSBcYIw95GMLQ99On9hgYaZtWjzaVX5J5MMNOLiCDaKPekqyd
0n9ynePGXajREWqGAG+BJjB35YnWxCY52k7V7TDGABUkEheqxO95d7jyZv7Y/BrPgV5fHsbjRXfh
JfzVDjgoajj/tTBZeM7VgZ9jWiqv2clHSalTRiObn7XONho1jQUsCr9/yVJM/sqe2nZNzAH5QEYN
C7p+mE1klSygew1prVsJZUan1dq59G/ABcVtTOuaNEARbO3XdyiPgDld2IcVrNoTwKhUcpPQLtFE
yL0bJzDeu/MvKpco830zUBRh/JKq2P9d1Xau5cwM0LY4D+lVSYch7w6Mvi28GyIfbg8Prc4KF720
CK6Z0E3VHQcQ+O8jTuuJMa1ZN9n2LOMV7iMQmTTsRB7I04eMYkebdi3cZAZvYmORiQ+t2P5yfNnN
9iVDHh6qANJ5jhPtZJQk0CgQwQz/g0dBR9CPRMXO3urHubk5IHEPD/qzHfUhahYqoaZLcC0TG4IK
pUdwGBq9rha8sb8EK5aUzuN9ZVa7GgIRODKCZ71wnx/T7yWAgbZMo7OjULCoprsZC2mVu2o/SekD
0urAWHgdAiuMQEQpBCgwmXg6THzN3hTlZH59omIw12mtRFspeyOTFV7D3YbKXcaXsuymZCKkb5j9
keHEh9Rv7YakodpMr9M8hTqlUL3bW2m3Pk9tPuPo+ZL2WnZ5UQTAIQUPmCF18gpK0CybtvCyYzG2
zlFuerq+Jo5jbFF98n1Sk4+OIYQp1L68T/18Ep005YbHTiU91xykgVKp+HsPOgAAj1Hw1lsA+m1o
gXdFYcuv5SnOXcXeX6AoQ2BKtyM6Dwn9uwn0Tcz40mseX6o+j88AfA5cWgJAo0X62/n8lsDlNrhv
34rQIb8+Rrnw9ThZ7a+zHXsNPftl7JBBkhTXyN00nmjQnk06DNYAGvI0BCNCL/yjo7OwRY90/rRV
A1DZx5ctyFOUnBqP+URb4kA46QCcQQVEXrWtAwYXGvW8SOXqO9fket3VZdFUM6rexGzgGriUXF0M
Di4QFaR3f3jU9jeY2VBA1X3LS1Zv9Mm2L7cLZ09HoE1LT7/WAYuy4fl0ZuFNsMlS2xIVtNeEVl+M
c7U6USftSDz/lZIJdRbdi7s5wHHzJQQJPeKA1qGb+oeq+71fM9EHFPNu7j5+freCVY/Qt+wLIRlA
lZjxL3QMx/6x/T2eC8cU0E76xT8vK6+Kr3p0S+Hnvj319KCSgigqp2WYit+PmZmWZ4c9SAsJV4ng
MCKTZjSLph1q3DIHycN1gBlPY+KLMui/xCpu0q6UXOabmqjW86vjvgvxQNQxPQYPsU2amK0Ix/JL
mPpgW8dtnJQQxhqF5sDBV5rRaAtJ5gdDPr84u4haAYd1pVT8vej6n/fvclHN9NcXKHazlM5n61qd
XT4zU+7yIe1DsNbvmq+lmVs6ue/S9Eue+ORSMYn2pH7JDG6ZkWmEVn/lwhTdehunwJjej7y3tabm
NfvDM/K3WbcNxdCuNqdkvr6wQTyw3VdSZRJI4kiBMeVA9Bhb2fA/3zXbUOzs7LjY7pYQ/wrTuBBB
ZH2KkJuD7Xn7r8O3fu2/YktvC6e2iCnXw4+6xbBPX2lkOzFjhNyU5S38poxCNV5O0hbbticDJvm8
9IBezlsXRkPA+lHHwuo7+e6/b/Tq/r57ADqm0428ptA0ynBUYpsPDAcPS2M49TQ6WBjj/Rg421BM
q1WdpevDUTa9+2pbjPLZSXiCv0Bz9+kRoebFKzfIE+myBMX3r2JRJ7btetW2lcu+Pi6vq9JpLUki
xsaPZt0RhnQIlg8gN9nPaOvL7fMygKMz05iamhjufylbTrpy+2+12am+PW3EXRdXDZTTpXFrwLBa
9bqnTh83JpysEqKW0YjRFQEYpBadssL3AlOy1ej1qCOZrZcAx54pBwvG4sHbNfdqJNruW4nCwKKc
+1LFSqxOyxJAYb5UZqoK5z/BYwkwzbTToZCLh88kUe1IzwxfeW9/lMu/391ut5XJ6WQdThXfgjMe
LNR2KPJLAZNvBsY4onrWA+29ITMhja2en3RlvNUZti29H1boeOQ2QrEP241TPRlcDUG60PgFKpq0
8WS9dQGZVAHl0X8iUwLpZwYgK22Wi6i9CzWnIbt9b18Um7Hbr29OYi1Ea1/p78XXpcwpTr3ULHjL
dTmRYt8nt2rFHFTKpSR1GENEMs3w6C+l3W1yeR+NeJt6MtYAU8zWa8kQLd0FUQyDvd1u1s6RhaYE
WKBIViStp60+uasRvhfzA9DGNaMfBLBd4eWC1y6jpcQTerEr7v+Rdp7daaPb2/9ErKVe3qogmrHB
3W+03II6IISE9On/v5s854TRMNazzoxnkkyccPddr33t75BgDFUhAMct51WUXRduO8n2BEHfYVTX
bh0Am1C0RE6FiYO5EwVPPx/VmVj8p6Pq2W7V1g7NPDkflRbUnyj5cDW/AbX6RoL4RXQaHD+c4Rmm
+5w9GY4GvNwJiDi9UWN0A4M/JUWfz7X7vHMiQ1A8H6dLuFSSxRzQ2JA5cl0Q/znnPvfEriuiKpHE
bCFdehGOPD71GlIVuqoRuKDN+WAx27WKde1CtJzjcRdhqUrWpTaqxd3yPF5UODPcfPIQFB9gVu4Q
cKRhQLlOQn81SoZZpoQI+eF87J4IbpROryu7YMXgzClqKegUvV7fffoL/QyzFDCZ1fZ/cl8u9rkn
To8F/T9HFoJNuXkh9fPBJqtL0USE9sj3rHTgFp4befy0yp4g1fVqp+9jxiMkzb0SrXIIAcrerT55
qASuH7dA6LlIJN9muHFw46fOunaeIRgjgmN9gFTEBOWN0DEbNfPzK7mWmNQUDRJmsFpUm+g9+aKp
Rqh2p0g6VxIfnA+KaHcEyeXJdG37kCc6j4LylJxg8bgiWbR6+t8k3MUMepImaqJc3kHgeA5XgLEe
J+PNm8gV3VFTh6dBnB7h0RDzHjS2zs1F/3Y6F2P3ZMQuy7sTAlaYgMg4cCOQzJ4morBwSsMJuvoY
D/CCIGN58uYXEeOZ4igLWvxkg0Dz64r+z1z63SeisNwUcphIEIRQ1qYCRCawgXrxYejGzJitvKHL
eTVgRVs72zRVU5LkfqvfeFeUWXs68gSfRDH13pHe0wmih4CeD2iOljgLIsQ7RyKqINQ8pDAgZp8G
gXvXbN7LefS0atq2uZxqPBKq2Te0KgCOgJtBVx/hLQ83T9Gv+beWLGk2AVu6YvZ7UsRleioMNWsf
ogWupgyJQPtLco9P9FEp7+jrHBFIfJP85I7KEwimH6aEOCCFv13UhBSzNUm0E61PZEuk6f0TWS2X
Pmqkk7gVg9G8obn2BEh+ArFh7pIWC92i9vCW/hE+rol77rtNQGFPmbtAFQry559lwzVco2YpkiUZ
UBLDRt9/mXWUWmU2OpGPuVEXb2+26Cpf3X2ALg69gIAX8dXH/OhHzmM6nkwGXYRrxtbl+L3X2Zhb
i1K4qMX2IZcRuVPsvXQ+prXON2AZEdJEQcXeyNt49xOFBO9qiPDyaubmYgp9volM3h5ThFMLXmbu
PTj13MEdJJeARzSgKa46RJdD9Ryioj7KhWyFJ0EkgYFri1qnHDRfOBJtPdeGtxElrqKXFUz5q180
LPnaD3MknaEIfZF4OY2eWt4bB73K9d8rvlFmwucQht2Z0GQNpfzzkdbIOnvP5t/D9hkMB7AHzr0P
IM4LicyRbLMTY2EMjVEK5uQ2wM4erfwlXEnDwldImJ9W3Xtl7YZ6YksMefO2mVdTOudR1g0JJRSU
EKjwwG0KKGZDIaBrkKTLF9YXwN0h3h41e9NiZYvmMG9UvlB7Ek4D+CTwwOF1y70JtNCTue4NPG7x
eH9acU/mWqV+MqojK4bLMCef0rrF1BtT5xI4gkHQ+carEb1k372ZCOoOjC7Mip9G75kdTVdXob3j
sgMdnWOaGzMiTGcuD4cg090inwoc0M7B54ZafmDwofvVk2vHqtpk0ohdn2MCgk8+FypQ00t2uETH
iQaV/3bInijbSDvlYJ3E/RI5MyQomHjndb8g0gjNqQA5DdXkXE0VXDxkpRfEtcMj1DS1kJ65o7Rg
zgQi3giwtfEhu/mUcC6Ip1df4Efhth8mWr0az72cQU+imcUo27YSMwBtR8U8lXNAYQJQC48erAAD
h3otfHg5WE9ubekz1SQhh6qSphHuDOOhJCDUI9PuPuKcewNDXg2SWKR6+QLsLku99bUHa6SGMYc6
r8bz7gX6RgK5ovrl4y2O3ZuXg39DPvYZTr10+ppTB7rzIxzN0y/eNQ1t74ee9FVT4WI+vS2wbavI
LMU4ESoSDrlo1xjoayqtREuxUiRoJuodYE6ilgObL8Tj35/zn50QL+7CkzQbVer2lXVCjkkUfSXT
1q29Ona0Flzz76DV3c5fxNPn1ySFxMUamsDQ0nvyO9bqY2pVHAU0CeHqhT5fFJw4y4U6WwQ1bpUA
lA5p7H+4339WLSZ1sepYV2TzkOic/w1ZQXJDFAuKPM1x8V74YEgH7ts1ui20xZ/xeiK7DkdVcdI4
X/JgBILGoKru4PjCSxPtoOAccf/lsfak9D6Mcsne/x7QhuppPH0I70TnyOfgleDAPWUUDTGgIcNz
cGN7Ajqr5J2Wd6bY2DmBJxwCArRB4LzaAsQxJJuHLm9PNhvFaSQdCy4vVqbk04IPQQWFWUkRM9ku
USf+NaR96enx84vpG5aHdK/lp1rIjq2T4HOMPZIPonekunVUEhGHX7FJKd3IdjYFHLs3x3c5dm4B
NslzKMgdKlIL50QyZm27+IlbDGNfxEITqIdR4b4A0Z4hTQDKfFovHzb+IqDUUnK+XA/e1k+IlJa+
Nfb9g0fXUUfFzWzGxOQ27tKXtoCw47uNG00oVMPqOdKUuvt8kY/uW7d4IyrzMfHcZVF4hCCdOp0s
zBuBnP21ioKvoSqTq4Cmi1sv96TsRpV0O8p4ZchWT1RyfsCfXXAhSLEGC8NZAOkiDD6Zbyce+dQE
siXYqQZeghjkBwHXL2qqauXYHg6aeHpjeneA2JueDQZ6B7oTsGRDovy6ffTfp943gcu07lI7ZLyn
+dtuittX7ZztxlHhNhBoN38xWr3ONMkDsD2+X9lkon5e8NATlHsCdZRnkVW23E+RAAgDvGHYcKl8
Xx4fZkOcAv9gBv9ZbU+QZtHuMDqlvHf8f4Ez3Lrh3TcFCQti+kRchAkuSIZXys3Pq7wac7m8Wz2J
Km27tJNkIcFzynNkTwSFibuS/8I0ar13bH7yK18Do14Ld1yO2hOrWVgnRRmz3LeHh+0NZPBA70nt
/wKOOtz6V0ivn25uT5ZCmSMf2hHS7UCFVI1htO3cKvLfGFsklu/S6TMlQggTl1jPzjm9Z2v8q6H7
LEyPn2bRk7Gbo5zKWic0idBcSKz8keL0Reg8Mhh8zvnzkLIUF/SHEfvmb5jkaWIK/6b0UvIT0QNI
f2ClgTT9rIj107TxkfKnYXL0AcF+TqtfGAVhmoyA5fFyPSQ71DH4Fw9OACej/0rcYCZq8QaWeo0U
89Iu6Bf1VOneaKxO6BIY0tUFwIFbYzuGmStQl3rpfn8/pG/f2MGvyoLilgysIHG8A5VfcILKd/Hz
fH5v5fh4k6Hk5ZCWO2c9LjZDqsymlgtuOhrkJV0ixwinQdEyR11t38AtnZz4UQdN458bcPsZwUYS
rJNmXgTNvPn4RWPWxtE2ztdw9mNApJ9lw8XcRqGWH0kSIWIJ/H7AXPpAI3WyVQRbibQPGBnGgIHa
r3baV6djWNNBFJ9zF+OGQdj3ptfOG6J1y/8Kp+FjDKbpQQLIDBW26ANJ1N+7O+7wH4Av44zPXC8L
Vm7NVUqW/OatQEa4K2Mduiu6vyXuwXQG7tY/xAD/K5qVnoS0lW3WyMKw/v1wtzedU8CD5Byhf4ds
0RUdLFbSBhsQnkFMpQHBcTVEfSErz6rj4pRq2u7VZkagwKNmiMqK05eM4fvZLXlR2u2z6ClF9oTs
WOLuSFJ5CTn6QU/vahb2chY9Iboz0qgxYk6vpLZ3rt+/iMZLopFk6n6TIVQAmeLFe0MUAv8QjPuz
+z2xKSdmHW9thMnLXMAOwb7xelBQOfxvpL3vAqd0quV7OKf37OSL1jf/1gXog0nzkVGVx4zztyeC
YALjuJrHhOJEZkg8lOHirAHteN6TixM/2ZtOCSth/COwURSu9jrCx8HOIw30Ze443p/18ZCtc47M
XozY7SXw1WKNyE9e44ngH8UyjYcBQED/58GuwkkvrtL5wl8MFu9zQ9oXZycdEjuIswGdsMrAussF
pHS0FlyauK7vKfUfRC1W+TNAzpv5YNblH2Lb/71cqtCgFzPp7Fgumxzj59b4Fn13KTpByMBWTWsh
acCeHPJd+02UanVrZKVw6ShVAUxw8g7vHeHGkwtdcPfLFz2Nsdt/3uuzjv/BBjifxcUKjS1JtVEu
rtLNjWghSdBtuoArECE/g0NpYLQBhXJ2ZC5G2xahstlY7OeWvgqEX6bf36ByRcUDpzgY7xpQKOey
sIvR9BCprIdc2hFOsmCkpCimuMfUOCQEyl0SVPe7G6Ahlju0TiHsftrVnlCy22ZX1vX5KEsPp4xI
27qcr2FdwyuCigvLyhrTCIYODouft3hIHp4jcheL7lJD13cJi/ZIV/JUaStwu3aSyimIl2fzYDPF
q72H/hWrQQeW4mmUwzlPQ1LxGlXxpcV1zitfzOMwStVSb9gC0WRAF5wf82zx8hKvieCvecWWhxq/
O74uFkcqbB4ndEm9nbkz//WZasC7eg4PC+H1WSmKEg+VQ+pu8/HzVpG7//mYzvDTizkqkXpsy43w
bW7mbeaAqNVjB2fy5qWAt/slN1Cn0LbD0/RSLkRT2QOaJfZlSiim4A5Fc9vPwD8+KMQL/Hi6WGyn
C5D2REdMAZSDzeP4TWGR47feDLq5JTGD50WwFiX9ogjg0xGYmfflu+D44A0sfbUFsjS7F2djeivS
ycCC/Bpes8VrO8bwgz/3DGbCmT3kzhBwfUjcnW3Vi/3ITvv2aKTcnR1OJh2Zp5wEsyfiMSTjh8wF
rSdZt1uzOR0MzAVxPbRf2+WYiAHAjiAAHO4na1GAcr+5Hxr3H3SLaZjQdpua1Of92WOldPLG7gi4
i5cJ6Ql9AE7Um7vBmnLUGWypcB18fpPpEHi19DbyC8CL+cfRGaInOxuGf5MSKrwYQEhkhez+X7XL
tpRDIz5qHeY10hDwcO6ay28gtYHxcEa8NE4IxH0lDyjYq0gquuj+d+CexWp1kpnvLb3DfgBZymNM
H9dpwIsD4oP7NRUxy8MwqcNVv0/VdF1SVVLlkvj+xfWil4+2ofZODDu+yVeAh6d35QTgLnd6Dzp0
EBhw1bG/GLB3yY7ZSDP2OgOqMPYJyPT4A4M0utUBk09MfuUFa3r5EsZYCkd343W1T1fdIQfhqh7S
ZVOVFElTzP45503d5IladOATCN0QoxTQkQfRufj1ffIoNlukD4cO+Wp87GLU3iFTWJhKUn3gdpEh
xirFGl9T1oub9Cz8ASIKg03WxUf+7UJfDNmL2hhyJ1dWmHdYMAKxTH4YZH5AVBrxKHroCCbWp5+F
+HUD5mLMnt9xaLdG0jVs7pxqJ1m4zoTB994rioPytUFw3NBZ9jT7HnRSpef7DrQDi6QYYUPryem5
A3Y8fQ1k9xWyPlBQQ3foqsn/Z5l9tR7b1XFk1eIOAb9/A+McQ/grCsYBoLv393Pv5209f94PR9lX
35EW2VUh/76zgmu48Kj94NoSmTh/CWlB+p2k6P0vaAL5F501eaIWh77jP8/lbGX/NBcRObuQG6Ve
pBvYQVg7NqMCBotQwC1F8+JCc58XPhYN7Q6I2UgC5TMYmbsqRi72vie3wq41N3rMmQtdBScPeSVA
vuR5wNgEBCLgo8ELAmb+SgMdPNyhSPPVOhNwWP8RIH1lqRxoN9rBH4gcYwpjuPJI9+AFBYy89Lfj
2dCWX8W9Xo7YU02CUd3aHHcdloAw1FPMGQyaNakUBhWdaypQAEAeCTkPnPZ15XSx2J7cMqq0VLM9
cotaScGt+j1arr8pMIBTGrsIjONQCOG642UqULFJmqnY/RCcnG1rdVOcxRaby5gbp6bbG4LLJxs0
aYCPDyzyKqbUuhiyp5n0psx0WUhKMFPohOlpvg0iL3cjDzaMKXhXITF517HAzK0IGo0Wg73mr7/x
i0n0DjmPlDqq7Oy3PhY5PRIK3+uHNc72+WUF/gyxzT/MwKOW7WmQb+iqNL2YQe+sN2ZbbOiYjI56
GXsf5IZPE8aunTtaJ9KtYhXtHRsujAQLbOAErhtfF0P3dFWj2pqe6GLxUHCMiaJQEk2b8O9vDFCR
qDtjq7+GoLzX+uJolwffU1ebMs7qk9hzkkZABUHsIcYD4oQ+QLFhqnRxj/4mOi9W2VNXpiVKVNrz
cEgOjEweFNxzruXZ7reI8nt7j0SuL1BcQj8LysmvJ+PxZwl+PYn0Zxr9EJmUm1bV/j5npoDCpDvP
9PsZf+h1SVhuxd0afNUDd6sfJDscFb3uTHHAY5hFPnC9T7R+qZ04gEsNC6i4QVdZy5U3BMo8k3D8
sOn9YJmWJ3ERHhj5ONv7gu9GmF4QIH8DnCYkmbsGlj77XwMToH4BgcpDu6cniQjeTc3p72qpI7CB
IU1yNVZsA8PRZLjeBBXDX1XptjFrO9XDluZgFKXcAisTBBjnMC3Vq7UTjrP5MxgUJLwQP1+rJEhc
i0X8fCGuIjkv59FT6fpRkUxzxMPXnbN1CmwCqVN/sD3oVHQMuAJ3x5dArgr7eD5oH18zVi+n0NPq
Ul4rCV0kujOYdEwP21tQs9O72kGj+wBIhaMtaHiiYIgH86o+vxy6J/1N3Sz31SZG+nvIgCnJ3HUi
IQU20G5uxpOV7g1VxV81ky+H7Mn6VquNvZIlrFa0JXsbo8tpgQRPDelbiOsGzMer0vVyuJ5gz7Tc
MvOYFYoevbA6wmEoKuICQpnYjNgO0PpiMA6WwF01XC4H7ol1XN66kbesUwAXbyBWEUbiN71vXsnE
wG67oih8QJVcDY5fjtmT6Ts1tC255jJTAv+7/oz6P1EUy1rph/z8r69uT6qnRZTvmu15d8G9mAQW
YVERCDaAklxcIUeGuYeuVotdLPNv1RfKqGqNhK1VHZ2v3728zw3F2WXhF4xc4R98B7FLAOUOtQbb
gxk0XkkK5nFyDzMRCaoXwqGwHq8m9y40Zz6YMzTOoHy55vxezrUn59TmFB23NXLOnuzpLS6iK4Re
v9dBXbqgZ1MXeP432DAj9j733uhxAQwOX+braxXFy6Z0fxZ3Q6/P6Im77Kjt9ajihtAu+w0z59w1
GWTpb6U7lFMeki/94o0qGil2U7J6aF+2cFgi4sdrqoWR6izSG47sDG13T6AZ1iiripKrwZsTwMJJ
gknrfFOAQAwXhPaYeHNDUeDRGeQNvGbhXJ50T7BlmrGJ5BQxbhZcSWq0iaPVDhE97eFMJUMGbvUV
BUNK/pxV7Sv5y3F7Eq5kyZsd2BjiDrQ6g2bFmTqquP/543odU/E6q98eJ5PDByUITwMSZ/A+9aTc
1oyNw1Zl0aAZBFbED9b0Pgpe4RgR+TBp+fP9Na9FHy4X25NwddeRUmiFVEXAica95BUEbR12nHj4
/AT7xZoTz+FlW9+J7ArxnoLrDbaOkDgz7OYEZkiJLmdUTFIl9bgLfv1aZTehPx/KVl516C6n25OP
emS36ahCPoIvIfIFzT9xetF/Bfn/9TV0GOLx/nATzpt3GZ4oisos0vPmENwTbGt5ALGJMGKI5a8a
ICT7wVDbwLU3ewIOXK0xKqSzRMGghj3S+VaP428q8YCGCLLiOzWhg3fw80UY0gFnMr+LtTYRjTY1
lWFhLn8RT41DX09hcv8dFaonUDDjvt3JwfN3YC4FrTp6CVjGijmRtJgfJpave1FguTqREmHhTrAz
2abV1+rp58le9bUuroHZs/C6Vilr0xSThfeLXCNvJFgIOMigwB26Aj3511ZbtZX3vEdN9MPi1tFs
6Uw5NJeXmLICAgkb4MDFuwodulxfT/TpaWiX25ZrjhENml+0UKDXodVQiSTPHz4OTlnThLCDwPnh
dyXaa/m+nCmE8eiSA9G1oGGa42J/kT0f0nhD97MnHou00CNZioTE4J6g8pATc1q0UTEpQhuwnduv
g/SIQ9af2ZOLYZp2aROyI6dbEe5/o9nHMSBS9q1BNBY8NwKEQhPCBHLVo7Op8LB+vnJDmtfsCcpG
EuUcYgJQdoiMTuRR7T+13d0kdg3nEZRm/mF65Xhg2KH71xN4hybbp5kiRJBIJEE6BT4b8glU72xF
S29R0DAw4oBGsMT3LwRBV9uwyGqcr+dRzkFh0gMBYcHeRB3JZPhgrznztEvQTepwVUj8egfbqF2s
Hw56C0oOh/rthlMlfTNeY2HgrLm0liTyPPG+BlYpPvbvov3PsL3jrKzjJs0qhiV0orkEqOSJTCg0
f0TqiVa/orzysaJVBOyjj/8fNOji3P4+vinJFB+bsnFOsl/scqu3VptqVisiz9jN8ZKyDV5S8D16
tyi3Fex9otBycpib06dBbOI/CNA/w/cETJ7rehapDA/RznhqL7/vBEn+Pa0Shm7w1VS8Lf8Zqicv
pDyjPClkKDrQuZAA+OM35FaMcbGGgeKuk1yhVALy5cwAZqGjI++cp+p14MCvX+s/0+jds7ySFKM2
mMbeFzV3byIWPAVbeK70o127NzDe1YdLVlCzDaqt5bMlc3HAcaSkir5RREmWYEW+PbfOpC26D6mX
8FfvBwE/YiP/dqUuRuwpxUzWyt3RksWVFp0zYagTyQyiLtmceMDz6yvNEYBQrvTpYBOYoaF7WhIq
LyNOK1OUcgKVxDnPvITQmKhmbG8xGeGlmXgSNFODNHVX8b/2xap7Nzk+NMl+e/q9z/hDpLzRRxPR
xkwl4ry+k+4+R76xc76fn9HWPrm12bNPwYagn0yCzG1MABnyNHHxMgauwDUQyuXUejf/WOzUUq6N
lrqsG4/zJ2LxLU3v4sUdXInu10mUDw0MefWWX+xG75Yb1WGzT0qGJP6U+mf7mNIz/1zXqbPI1cB4
4k79dOf6YvSYhhXcrBToQ5NGs9JpTqjx+06ZPjuvounjl5Y7X4Mqauht9ZSiWsNfoMsaN70R/HUi
6gV8GK6qhQOq3r//NZ/8u3X2w9w7TQrbgy1GFIRwglh0bYGhof/x4pHq0V/DNIQDa+wHuUuj2p72
KfeaNlYoRolidBHKFGULz8TaLMr6XHzCgXVe1cZ/7k8/wB0qh+oQSTxk3cHO8QBGgWwbB+vMdD59
sFyTr5gqqqHg9VXM0MVLOQe3L4SltS2OEJtyjZ5aegQIc3c6Dr4/qdryfV1g0r0hdMHVPN3lkD2R
JUoGeJ5if+ux6WyWGHVisQ9BfEOiDta5FugXzSFo2odVLdoInYOazcALGpJffQhJZmRaJTfcLA75
hnYo6STdOPLD7QOBlqnyykxy+gaAM4vA09zlL8FSdt8Pd49UMMT0OC3HxLQSV359+pc3oSe8tpmU
2GnKvEpibOrLHmTc+LtJYDpGhgkybSe+T28F1mS4pcB1KabC1Y1hZGlnOuSL66B31s6UW4mzEYrs
A5M3gAsG4BRpg8lQf/frIRflz2g9adJE222kl0JvQpqPWUCUc08Vviiu8ydP8nToyP/h6v13wD7V
OyKzoI+rWB7C62bv7O4+cn8K9c96TXZ0cYYDrzZjuhnNZnDPgPyeDCfRriunP5MQ37/c4+0BngmJ
STyV3pOAEXHdputuzXVHotlD/NBXE4Uk4P9zpmeuqIvxTmQoorphPBFfJpYoujXSfgX3dRGYFHxA
c+mp0yEz/7p++jNqzybaJ1GW7FVGJXz5NiJXSCo8YIsRnohtUEtDA14X238G7ImVPN1t20YWZysC
ltgia+r+z1BLQMGJS0zs53d6PUVxsa89+8fa5Fs134kBcZ44QxjQPwH7gamYDPG8D47VkwnHdBOf
NjteyhN6lyihAGRpghUVxMighzYgBPSeKVPk8j4K9yxsRPHFraB6hiBs8fwqgn34KYOm0/WrYqrE
1xTLMI3egxhlxlYbpYzXQAeyFxjf7FaANqCDO9C6RSjb+xXmDGpg4NJcrfK1gQ/+Z2hxqS7eRq3G
e+2kMDSdal6KqbBojKcPXP1v7Q5v9HNhrg7es53CxESPaZeSV2KPv+A9lO9OdAP/+UZdhelczqb3
ZjK5lLNu1AnPBXg0xhW99dxpcNdhXrnvVGp+DZ719VfzZwN6r2a0rwxbTcQlRg41jzybaSAvIYET
VPXNJPJXX0M+iywu699N1z9j9h7OsSmr3UmM+STBC/IxDZJn0TUA+PzA8V4LWuvQlFr031I1zewj
7ipzn8tHqRRCyBsLLMx0XcwFNgCEBEz8X4fZwAleeTp/GbB3nyTLPFUdXOnEcsfUHJIn3dyASQUJ
Qq/JwZj8lYfzl9F696U52ImRpowGlSEUAhTpi/IsguRLwUrvtufs0M8rVK8c3l/G7F2YxCwSfRuy
pSQcXwidfBxvEs9K4AKY7m63Lq0v1uD34YglIZHdbAV3WxHMDrdnqOr/IIJ1SXRxA2YG+Pps4l08
X4PuO5vmVLUPLzfUNPNUAuAv7hI3ZFhKXVHbfxmrJ4JNS97tdZWxvBe8ATToOrAW8pLa9OX9Si5A
KO68n/f6mjz4y5A9QayNqtI4RMfz9f0gHWBMq8m3QBuTCcqCX19PgzGjaybZX4bsuZXH3SY5mWKV
pPqn9FDiOplY4z655tVqSBJcg6z8ZbSeAZgkkX0M2/Oe0n+d0BTB3enmkTgCTuVS+JXk34DxrDYy
uBH6soGYG5IRA+fatwm7U6XZUlwjAUlskfkjCLoGP2a6z9hjrrDHhrT50Ln2EUM7exfvi45lN7TK
AN0AlIPWPHfB0TOcwF3CJ2H4Q8u8Kpn+PJW+FRhvpE3U5Sxz54niKchNxpxsAEuR8KNX/wseh6OF
vIzaKAOWx56Qz9Q8ak1lKyQhNicJVWgzdJ9wo2i8TuXRYL7oqjC8GLD3PjNz39lStvvtztFicipQ
Kp90o/VD8mGQuv5vwufPCnuvszkZCq7zWbnAUS0QX4TrAwf7r6Fp1MBoutkLEFi0qpRMTVdsk0Zz
hmH1NjSkpr1Ua7ueV546piXI8xHaJ92ppsU49vdBR5bUEKmpxWYeTzYTnZjFyQMWgtXvqs5TSNs7
EfYSEJPNpCO3rvinaeEdgn1wCApyOjvxAieKr/lk3teGq4+L13gS8ZmnqT6W/BNdCzHCZkd3729J
OJJ0nB5oqGfw64OvBFrQzuyJfqvMiqn6ojNOJWZAiWDuOtNviI3JXJYfOQUMQCX9ET/Hbu1WTjUf
+Rb2nulrnuGVE2hlHhT/sDzdbyl1ZiWdJy+oI3OAgbvV62mszFr/NG4pHfudIoWoMGJBL9HDbrqj
yHMzaf1iqgVGsPe1lUomzpwenV+Jo42jSeJITjwWOLSn3PnAt46djzfhGlHbZzoVPPwmU+/O9IMy
YNI3AiNGoLn4MB/09kJI3T5gSuA90lr65EjT5+XrKHh/f1zenUSn85GbB+lNRKsWMbmtm4xDr+Nn
ssnQ3xgoKNhrnu8WFRTLo8ByKPd9fxa/nSF1Ti7sz3B1uXseZuOFztFrvM6VXXlmrmq34f9KIlAa
O7f3YhdoIb9ySA4Dz+CcCb7SmowFIbjF76wr4rFACELvYX3wlmTpnPvKfVfGpRM/HL2CDzrwMZ/P
z5+2Kz702XRBmLjwaG/5MCxxgKxbN4Ul+cDtUr2ML1EcHYIHSTnAz5pJ1/zVDJhj5WfM7XRuzLR1
AxohTVVP9jpvRDLr4GzpSsjfONMKPH4Gd5FHJs/fgOoSU888db53Zae+P/BjxqmIWPKeM5b8jjGZ
FqXK4steCrCRMU2DkT/yxd9loSKBcw7OvRowZpcOza+2XrEqCGJBm0rprdjok6+6kmfOpPEoUMb2
rF3kX+ZMfVIWElsNQZzszuDQKp1s0kzbe9XPJtJCWWgLa2JM7I27W4XPu1V3Y8xPN4fbw213U8yK
mTEvVtUNfdaDxM89Iv2zx5kfu+gtOh8F5F0c0Sy7pqOJEXRj+UUTSK8DrG1H0jIlBEzduHmyZupY
c1s/Whz5vTbY0hpCyXyDg+rWSTNttImVwiI+3wUtYATbC4GQFsHIayHKPoD5e/oSEFfb0weMEEuI
sQtr/W9ypydXT5mcd3Id1vNR6RXWWJKDXTUZIR/ssTmpppIrf4Zvo/twZcySL/szURyrdRXdsSOn
Y0mRK09SX/KjabSwF+nH9mP0JbP2kNNppqeb8GPr5d5+vJ8SahvbSqC/juD8z6aRvrDt23bjSLyT
km42zbLT/PrjYCyOBMOOE01ZjsL59uDHp8BuHU2dJLXfNk8xh1rM84UyNiGu0GejoAyiefl0fMlq
w2uqF12abEerdj/T1YHNOle3/rRZPZ0AF6Ccm3LczNUTk6pPHpyPjna0nFwz3Tz1j8cwGG1uVeXd
Mi03rt9qbT1qv9OSckh4lTZqOz4dZ5UF2iA1nLit3Z18U54+cgPrDyFouqpyU49+aYcbQqzesVGm
6aHzmhgw6G7rqVIy2xvcq+PRTU6nsXla2qni1d1rdgrdn61TTeu5An+7GT1bMWs7TcesaOate/QV
97C0nXTZzmhmQlzX5vRJ8DgfJMK+v0dugkA8IE4PePjm+fo36JGSP1tMW992TuPTuOHnlBpSeSx+
ZglkLUV/GlGbE9PKNfJCLw/y74g2d4dAnatwziAp/NSPvO03n4yk2gNJT+hjvvEPSJ2bykN9OPsA
wTXOvA9R6WSTCRUzPiHWu/Ehmdh0TKJdp+VI9LdYmgB9CrcaN0Sjtys01XaSLzelo3+0Gxpg7N0Q
uTViLrEPY2nwuab7G40qNNbfedmd0FaayzjLMBCyT/Lrhf1Ze61r3h/8o1/BhbT3j6gaeQz5Ki/B
14J4ybfc+OmAWksBg2VTsaG/G8sJeS6j3BGX499aMg4sBKDtjhB8MVs64j8Z/SfkRy0I3cYSaAEY
P8VqM098EJ2rfn9K7Bzcjv8ODmYuEDehmb4/17G7wzbLnDuDXo30GAGrLdHLfZqgq+j/Q9RuP1Vn
8YPJexJKaL/oMKveQ75V+L6wWz8r+ruWaIDar3yhDxD0m8UzSNCdXzl7TyiJ2j257Rj1hjxWxiqf
RFvecvb+WjijlTRuPBVhHTnvghgu5E/JbuL82o75NqQUiVO65x9ST/xSOFx0qZ9WWCXdGOY6lm2h
pukL6JkI2MY1sVA245FXBrmXj3MvRc4onj3bMcV2XLyLH4+ePqtZHfPHXiQ0+nsPhQVw8lpfHo8w
sChn9p9RcwLuIkicVMKmoj9UgjqFVlSCsUMl0So50SyrTNRHiOoeBR3zr9kbHbjuc8gGlg4Vsa9H
/jDdXytmpT1HDqX6zyf3xG4mdHnBLHlGsg88VWvopfb8rBjOv1HaIsNPyD2CbLBketKTEM4KjM8t
hiT8I15XentJID4FhKx1n/ZsaTOTgmShrLJFthhN1NtmVo+NQNzOj2/BDa0vK2kJXcx859duN0ue
wtvRSsNsqWm5fIKVcstp7diPYvaY0i3N0b3EVaf2JHeeeGVu7kW+qElIvV0g/qDYLglLohn/LK30
6+azBdTFUg3N7gc1lTgKj2mEsNrvD46+4+Fn/j4LpFHo7mPdj06/qmpZtJ1T60dnnyhuWm68nRGo
sadY7i57a9sgHQWGWvlR+6Fr3UySn43wV4lgz4zmJSlozbY9OKneed1hXe5VB/yQty+DRp8daigP
GimQ5Scp1dyQYUY1T7Ll4icfCrXTSl5OVPTEUaY6Ql3bNmZxuHeTZN4qxbg8rcpacsoOyaYfpj9v
zTm++helpcqKLkuqoerCveiXQjZyeLAORS3NN3F0tz+mfhs+l9E6LOKRY0qFG26i1VFWHsu2mG/D
wzIs5dUudFJTcqqouIGu86WJskm1XXXbGz18D/WTe9yafuyr1WhRdOvy+B4qi224cbT6XrJSt8p9
pVVnxWjr13E2McIPKM8dPd+MMyn2R81mrFepb9MKqZHvdtsKQugitJxQAWBmTaJu59XyW7otpsfk
fVMrfqEokFDufkXdKjMtZzvKV8k+cur9nYmfYm4H3pPcixlYqtgxQ1dV8FMQDZzDyhdxp7hJdq0Z
R9Lc2jHN5L2ov6L9xymfR78U42uz9xPNk+9+Pia558H/v0Et0+SsoByWxPcvBlVa/XSsFAZNRtTe
Hz6U0812FPmW8rkxDvxGENtoumoAp9wnsDgPa8kGSClF0TT9vBeXw1KEkWqF2s2Lg59tlslWdzIt
Q1d+tJh4SbfO7afTydfsx9xeWYTp1XQZW7FbxXNDLwcMrKs7fzmbXoA1UUa7Qjtp3bwpn5RWchPW
bCeyYwHLrIOu2HjhCU2oPSbb9cD+C3Om/0ws3VRtA4CoBrDqr/t/sDJJCROGLptnNXyXD6vCeFR3
k3A3LjPZGcnvWfISq7tgH69PJ1faz1L2SW0kxypSNzaGcvf9Gm5xMirkBzZllbZg3+hFBE7ySEri
k9HO003jGuHBjWKqEKXNNExCJz8prtnSotZ8s3eVL6fxwU+itnSMZma0Lc8lqR73llE7h8paGIV1
w+qo9dYg1t2uTbOcdXt1to8386fiVE7qA92UR3Xp50n6ZR3DMUw0XqVa/t7ePR3N3B/YbKGReptN
wENnry1TBJB6a4PLhLZbitnOj8d2XBqhE+1fup3uxoX/f5xd13LjSLL9IkTAm1eApNSSaODNCwIA
4b03X38P+mmnd2I74sawNRJJAFWZWZknT5ahGnVvl88e7oQcasi5kVNJm2lanpZg9U3uUI90lOfu
C573L836l4F/HjiLKZMgt7AF7B/JUEOuaZ1iW8tvv31k451qvRqAt2gUfvoqii8eChfaAKb//3ku
9viQGIaVMFeT/aftzX5TsLUgbN+j+EinSfa3WRZSj+/GaypZGHv0yskUvymMZP3l0f9i9jhimuFF
WsRKL4n/w+3MxFLsCAXHN0xbOZ+7MVaPyLQMMp1/MSOltGkqczOWLUhaXrW3iRfliVGnvpJ7apcn
7JOUL778l2b9izc89/0gKRF7ENFwxf+UCIEw3TUjuX+nzXeXa8wR1+UkwxlW1Rd8oXS2CUPvL0/9
N2HAAQh4pigx4Pz/+dSiJusty2GWYv5Zto+tbm85Ocv8cCgdB65tt5ZKZZkHRCFuj3XCpkTgsDKO
vXRMhXhvrdxfNpP986in0wuwHNwzI8E4OHjofzapLdryEEVig37aByvM1wKjnqAnZcjK77ltP+fF
LLJLMX50dl4D75fSfcgWjamAOJAzZj3/JQ3FZzn0P2y7fDV0/d1x+WWaCEVE8jiM/E2qjxtJZHJe
d+Nl54WLj/vD3muSuvXw9ULuX8ppuPY0aJTTwRRVIS9+cfXhmrcyb+RdopVupX+ogoMLERyWMApJ
+CqqTNnHnMeBtUhc71Ia/W+F/YsbYc/6HyWJ8Bb0n1Oqd2EA6mOl7VugE1/SpS2Vu1JSKuBz/pWu
t3X8y0j9L7YE2oAyeIrDNDgo5A+zbPeBrGY+g09eg6y/NgMtI4On6SBj/haYzzH/h4tkwQRjagcg
CMv+Lq78R2CecMQB1Uv5fpo/tXxU3Ech2YKvkJ25IeukPrYWFMR1ZXOFebHb/yMcsjzcII1p1KD3
hT96KgFtSCWOIfhO2xfIaZmky8++qb/Xo1DIZb60AxKtQ3oWvegOu9nyX2MF62goBXzSjVgUjn4M
YvYXnP9v8sesbppD2OABkv4YDduwSWvTc9u3xFhlq0n5J8QPy/qrS/63B4nYYYrnSRxmx5B/pFRS
3fLUXsy/PQHfXMHtUPVn0WD0/SXmnCHlTzWLFCeRlARszv+5PIg8RnFusXfI91YustQjxcxOk2rK
vzn6f+mRxAJQUKyIPuF5/3Qk2GqgoIhu37578bHxhOLX3xSDTd67j6G3AUKUJQP/BlcCmIPNWRV4
WbFW6XZWR7iKtvsLBPgdS//ZcZoWkLBhHy9JxAqos73/ad812xUMJgt+F4A1fgvOK6SYx74w14y8
Lf6d72/Zul8HBvLoVWr/JsE9cu2olF28LA6bVd/1fGerWqb25dII2Nxt838V5GLgLM1wr3mrlUpP
9D9L4VfT2AxOYwR0BNepkGBacQKUMhOYEj+O16nKlQabw3UTKi7097CNcP6/pOGQSzoSqv2WD41C
T5vM7C0yudvUfazIm0ghYQ9N6r7LUfnfbu33PLw/ZSPi6DSSoyScSUT+gQfojs+omqJh5kt2LUfm
tq7pdePKjyrdLzi387Pdak+cfJQHJupKEPeR8d9zOd/4dlI3zqz47INCXWLg7OVobgTX//C7k4Fo
5xtgLOHaLdFOUReS/zVn0i1dQHCV1GNuiiu2sPlo2lJeC1FBdL7W/RemXlxmCRFnN/fMww7uN5IU
LlxFPlZukwW+NAlxv1Dj9MPO779I4vdxkX+IgiFJoDKBx8SE/0KKVEoQ88yw2O2l/ubr1O5yX8la
4dYi8DIN+bVN65usEL+ExzEV11NgVXrIYsor09grOOD9uuf01yaAfhCxUgLUKVOBaqupS7tgBnA+
KFxz37sHMej5AaA13uFweaL6mKbu2mSz4kuuUD95oIKMpj+5cXkVg7Fyrcxu96b5JDIKeChg2+aT
x/XMLK95qWDCk1KRjFr302e7Vq9GyOXZx46MbPqFiXOAEyiL4QDMIUWdpmKUun0wFc5GmFuZbKAY
4QFUcC9HVPSCRdwu5EzIFXOY+D4qCPwdcUgWtu5K06rYdSp9wFhBMwyvYbPm7csvwhO2+cSA01IK
ZfdRTWMFuWr4H5qslIPzZTbr7tVWfR1Co82df813/wIf9NpIcKhFuEz3jMYh5ctXj1SbAgdHYbRM
nQzPyyFZAJtUlT8LgbNYIPKBtonxuo/YBZ64i9gFUhRSZWI/hiEE75KLkkxRvjy06kmYYwGekh3S
haApRShwnisnyqNojzVKPuOVrL/8/esQNVH8prdRSZv2ysdEXypk4d948gBp0Clizt/GEsRoi51u
mgJoJQBGnCteFpCvw2az7xJiFvwfbkgV5BQbjdodFYwIpMF6KOXByNmW3ahFMteelvNmk2my/cUP
2f10hszCKltPQfn3LlPzo5Prfb12vCBjQqu8cb/y6nviygu74rRaopQnCALcyFxnSAcxwaHYlUwY
vxi6kgkClMsy/pQFxLkmKzndCKa5IvA/e5/8IJOmwNln48exYKdMSJaDohoJdFupDuQowxq5SvoB
wCtSWu5r4ToT9O8c/WxzyrVXn9i/yPHRgdWClBO+2WW/upz8TYmsNCs0vqnkBsyTABTffuT9LNPF
9guWAqaFKZ/IcU5GbMMJHcVKOFXjVLsvE1jmiJGjcHs4L6Jc4FoWDI0v9cqxvEGXQb1iW8vpdt84
iEViLwRaPdDmtn9O7Hhtcrttt8+hT2/bghEAVoyl2ws2OYXGeaVlk14KRvqxEzewazJFq2MerLW3
QX5d3/0iQEtBqs1JN+VgpbfsOlLCpW9VGgIfC/+LqT7WQ19y5VhzkHmNTFOFR4Hyw7oZuaKZj4oU
L8csyCcOXXDg3IaNKX1fYYnxRuWJwEq//Km/8DkCTlYq6YBT8ZoZZ4Nm2s7h3HKi+6iG+JiP++7X
F1TKfo78vixwxbSabvq0XiTcbdtQ554GxedQAIEpUy33jb2mwfWlMu4kZP5VmLqLMNRXrsuBrZFK
tcSvggY7Vl8EtpVBPcjo+7L3nw2kTiLZQ/WHGlGAJp8zFQJQyHzqnd0ewEEua4XDFvxrt3eX847I
D8siEOvqcsDEshFFALpXzk/T8c5zhHLqbVkq+WzVkUDQdeMRuOdSbnK51Z9zKyo9C6kHLIthMPcX
clS7hb2Upa8sVPF1bOopAR+05fnphGGWglEVULaQllNzNcU8l/0KagyGSFYr2phfyrSWewJ+qg4B
JhYCNDBcXNEdCt8tt1qgP2qwklPG33CY5jd39E+6e9JZ9VyG7tH33IeYs89hnDWfLq5dzj0Lkv/I
qeODmprL2t6FBtVj/leOHJUSt08uJz7ghFmMBJa+kc1wbcB0IwUqZuZjTrcbB2vNj/aT4/Zr72Pe
AH1G+BnOkpJJqv5aOFg6EQ/CcfE7Qdlz6UXszQcDN4Ehgg3IbsOwKnk9KqSf/eJTTvvtY6ExhkuI
lFNI7na6xqYWtRqZNI7Zfu7i9oshcCLCPnyOXO+c8Yfzm58i48EsbUm1fB7slF+KqTCz6jFwwk0o
40MAn4rV6O24P7aWvzDj8uj65lLAa4mCly+psv1toTpL/l5s85+xFtsbMTx9Qg6aBhoV/8D8E5FO
JTfQ1CcpKGmAMel725P1FjcNKX2K/GBMWC8NWI/0aotUi1wmH9tLeJMPycAitOO1ObSG79xza07w
qaBz+ohz3KPNOZ6EsUSLw+ntIIOmQkV010r7cBaHiGort1ZbegvYY4lMxiAPBD0NSHV7VjgPPKyt
wwXbMFzoj8YhtT059DqgdLw1OYwumjyq0cbm5HZqkxrr0dqcrJV8YIpBhOtn++wDF5HJHNCB8ET1
Go/YjDWo3nzCWoKTYc6IOap5UIrfm1G4k74HNbxdgGD43ozFQCQVLdYiWrnXivesEQ6f7DFq1R5t
knGvzqUs2Vw4xpw9I3jaXSYz3cW3Ro+ycTMPd0G13Bg9fHGMVzNzqstupoIy6UJIhMszc1mcOK9n
ThaJAW2N6CO2VV4MtGz5xVr7o3Abd9aWF76sj1rFXLALMH85DFq64u3nYpAW4eRgzCwJ50BYYnxk
cubkcEhvqZVHjclltL5547gn0RpVPA3ld3sz9sf0PlhlfuSfhSsGrHUYywuP6DFRY/ZES6zk/dF6
hD2qk44SgVtENDrrgAgTk8zl+VvWyd07r+XMFRORuGZvkf4Y66/KpSHfDsIqXAIHfRqDQaGSi8iI
Zy7P4eyNTgf9uSSHL+FoZAKiWoxRW4PdhFROEaO2bs0qFGLgwuUJMASpzMn5WeEOupDK03OAmTml
1SF2uWiXhR7SCZkUb8ytqG1SXXJEUCzrl8EZFu/qTS04j7hZZOAOQDhcivoujpRDmMbB84i271Gb
3jP2tLngMjY5AViMQsWms8n5ZIh3mK5lIES4Cq1hk92iHAHruVuZiqTTKEubVn2vfJSPCs9rgzLg
ceGgsyUU5lt8Jdc4bTUuvRny5sIyptRNYwEFM3lWSYsMVh4t7QPYsGTMgPhWKWKwpIGf4OloaVHf
cJ5XhjJksCfoXx3MAZlQrDK9avQmAjSsgyoa4wVVpjATZWaS117uPSFsPcbu4fS9GoUT1zf4QmbC
sxj1nD3BJs1BRyvWeI1rr8EMJXM3pe5C2LBb0lzNKkNd4CrYEsxh1WgTOjR4azWZcAnPo4CU/YGh
0kCEsExzeo4abcHymjf3sz9IE5ltr8JIMaReo1dEewmxDo2McaHNKmuJVtkpSD0wkrwMqpzeCCCw
wBHV7BSyYU3WRAz9nOPdxEgbANLkyRAcLoL+8/OMM9x8ecKQUaMFcHgTDn16gj5gIgiGcBqURKEQ
IhoDwoF/kBzJ4bEFKowcqBTQMcKbNHfbdxlyx35vuDF+QZqwRGXIwumB72Ex4QieET9bGf7MwJlq
ASxp1TAScPwA6lx4HyN6VIlwNqVwg9B7FY2JKpgegrCFzAXNYyK4OYxNjFEXQircubkuCKYODBXm
euq1ueJJBItsTZb0CaaPaVjwnrhHBZQh42S3w6mD4xwDxDeJExLhLSt4PYJWSDW3NnjH40W8Gdf3
jlcZwB2swWScwwP3zdwKToUOGncxlhymKcYYxtMLop5eyxNxvegw/rL38sPc/GTfLrD4pr6degEI
GYMRYjtvxJ42OAbFG+wjZIAuoqkQwvkaLkSE4xoFJ6+/IO2I907ZYeoAooXBJhMqs/AbzdtPGFqG
FARnDKQI+mswZQwLrOlLeyC5kP31MpK/aowljFt0nULcwJ1STAIY5NSC3OgAusNINAhXwkxAG1E5
Dfogc8mktleb1XIIKrd8E5ZyvCancQQdKrCEny1KrTZJreOZWgMSfGjHE3F4rdbb9H3XCMP38N6Z
P8apJRlrMhmZWwZ1iOjjHk8qQjCKSgi2cdcHhmdu4etN3OqCy2qcgecucMm8BUUS371doJdnDxnM
VwIqk4XsSkTQLDnglEu4j8MRMMsvHJzOkWBcWwTpCsauHhGrkWpqi14PQCi3dmmNPCwNoxPDVHCY
SPjlY7YWLB3yHOQlapy6klf11EbUwtdULpQJIbUYNXtxGewjxGhjELlYI8tk2qgaBDgYE/k4dJT9
3b29rOESARlCtgQ2oHR9t4/hGCY7xYVhihhYb/ISIoFJTXgZ8ScHGApf6b0LebeMGVt081jCqMQw
kDANIRYwC7OWZyc1h5Ai8cYWVr6Cu+FT3Cr1EAlEd2rkwcY7VLjGcBDwSfurjFMPjpg6Hz2qo4ao
gkBnCQssCTZbB5s+elW4P+lnYW16r9YgMT7mj2K80KCvgwNak3TBWYzBBadE3jt3e0v2qvkWgv0M
d0bGgz7GfnlZ9NbbIFYhrD3E8j0+BwRp4oaziu+OXuktOhsgpUd+MWUfeHyvNe/sPSfTaZv4AUVS
DlcpAFEH8M0h/loTHtNaEY3Q4AXax8B1N2d4j3HlwhKy94RM2BSDNUDEZq3SW8+4s8C/FS5rEs4c
iNakb7oPHDO94G5cOjkjVVEgpMP7qttvp4HAB4+pTQZhS+GoItgisztjnm+0caejkD6rgz7p8OUQ
a+vBKc/xOl8EiHqN8VftQcClx4VciOfn3hHCNkQXb0LxKCwiIq7eauKzVjlsGNAIeADR5LgKebA+
Y4Yojs7ARJPTtsrqsQIW9TiRxutjClOLEemPC37iG1t/xQN3c/T2h0AoVeRb8OCrdsoYEYG3svKG
qEKb+HDTSbN50wFFIPeRK5e1aq/Hf3Cy7GWBtR0hjTzbnE8Lwu1hyx0uqVwE/OmFmBXOaMfAXFmT
RvQ4Ec0GRNN6IibAelK4ByghJNOLjykgPjI5ztiAwZwibqyBmCA0mzn+3zBoWxZt+nzK2AGWAA9u
8FAJrCB70ydwW4MB9znjKWv1GtQQ54iuhmDT5oJe6xNw3HxqFzirjUszXa9lDCkzdw6DDPoEDWdi
0Q2t4+/1Vdm+URYXUi+Czvb1TeW8/dljq4+Yuefx6BCm5PF6/l4sygKWWC+kw/8cSYr5PmCTXjMa
9OL11WGjFq7Em2CaahaQOO7qUFnjSA5tPN/fMW7oZxXkYMi0MSpgMcy9szG/wzoeZSzqlCZGmUVG
m0Z91b9IvablLJA8wiQdVt8dUh+sq6gf2gxwYuOBEekcGuHR0ZbQrewbWcDcV0fUeVdI5SLQRKOy
aIPVwUID/ggerdOvDiHO4HVOK2zGK8IqpB6gLdEdlZ+UJmxj3mXU9ZX+7A6jQTp4dTZ+4IOf1W1C
QUPWncbwMUfInS4EJfNf4lswKcQ2u41h9ovNuqyBh+Ky3dxs8sVHDPzvi3eJ+nRzU3uprMbaX1lA
abNDPXZHdI5g1yWrdgeZ+CpSuQq6IHVb+BaMaIt3/O+iuWyPyZMsDh/17matuTxp6bt0y0JejfHV
afl8zfH3aPTuqs/PJjisxeLM2dgByyPfYc8reBu0II9MVGk0fEufYMuAX0j1Ay4ZcG8oMUfUhcRH
Z0uWoHbX56jzYdcpSzBp1H1tZD9Eqk/bmwn6wlyfDSbrB6JDQs0JOOwOd4FGRLyiFRDkfIdJxOjA
vHQ6YqOTCLImi9YLqwj256HB5AblgLhe9IsB5WN2KPoiR8BU+/IKQ91sToP0IBbMJyzgo0uvp28i
dWNx2DsgpprHfHEdHVonoy4YbEbbLGmQjwej0jCIFZIu377DWJu5lTJYOmcK2kZGjefNmbsuhpU3
I8S4IrruzM/5iQR4MY84dyetjBZvW6+LWWPE9/Ia5oCZ8CrwawbRK9BYAB0x1vo+TA7gGTUAqwJ3
HE/xqu9QQ+oKGBH3QWtBCWJWH0IwAMrbjwZtijNvfFUWc8eUqAQKFaMhgJa2YHyvT/Znfh3WFEB7
tFNUcmaNmBvpVEkRLBa01AQwHpV0NrBvQRUwj8zqgi1B0o/EJgIfgw+mwHdSl3X4qApEnY4wWPPp
yjvQEtqChhyJiA+hrTm7HqBgohlu3krfwi7jhSGf4BK0ADRSjbUX8P2IOLtc8DK+nWNiVUA7DWbS
11d8hh6wzurgblkANyBGjLoAWSHeOEMiYpIqkk6L8NBonVH3iFJbQMwKBp67nQYpNha+ARcDrcF1
OOjjjNsNyM05DMMiODBURhzpg8bQ0ZHMtMzDj5ARKL8GTqSxqmA9r6KdTSMdPBcfjLS8QS7ra3ZA
U5Kvwtqf8AUOcycdMeqsAg06Hvhdx7PJ15IQZpXszxrwHWsl9HK48NQFPbmzDipoEx6wBGLEO+kb
Zm4NxHUK4Ct7rEqJ9gEs3HkZGe1wSrye/rz4J4dJM3rvMLgpWoTOiNHs4FlwRbDDXfF1wtzUKcEn
E4gAfXaboAkri4WfIix4OjgeyctwXp8ANyx5e4Qrp4RKDrUJeJ25n50GLDG6oLDPp84OPCelwt29
+Wh3dycFurLQZqMK8C30l3bWSDIhHLQc828uwkcPWUy4I4Yw+RSdAiZZBBAV4IZGO3BVSZZMSWND
ZVEWrk4T8joEzcMHnxbAGrA1UsfAptQSowEOE9q0RzhuXsf7Lo2QMTq8vlgwUpgo+SR18Q3Xjfmk
T7Cn8Kxmhjbu7ukYDy3FDCP8AliG0VBdCAt+BNV3NqIxmim1CGA5+WmphEc65JONitDXRYM1aH0b
YDUD+oLiBP2kVBjNkzBFncXDd/jixj4eCFYumvPDaczp0P33ZHc2PAlerAu/Ta/nC78gWsIbhQgo
7ao0gJu+kePvIszC5pxRednC7JY99xe+e75wCibroj2O/y7juj+hCmIPzrhOTd/ALdMfeH+EAUbD
LavQ72TxfTz8t29M4Rkh6FO5g11Z5CtF+OV/xPcZJypbfJN6Ew7hGb0oDc1qgXFZHX5zgCpgHW9G
kPkf8jUACvfxFHb26pIu/wOrQwQnnw3Gj2jUsHPmzmi7czwgY5golt++ySg1oeUn2GD8hk2X8OuL
07BrCKU2NpC0Cvyjbp3SUxfagAdg7rsLCP6DxZYmevH2EVLQ1Cn8jS7wMUJkin7wLmYbQQCLDeBr
wHX7WKPl1vDWpx8flhvkU+lYsY+ju8XrFJagqU5hLyconInPYZI7wJvjUaBKa/vv3QXYF43O7lnE
cZa9ABVKpAL42EOQkskaaUy+RINGcjAuv3wkFCxw6SlEkBXVt+8SmM0CvIJYIpiHTQISnAHlAXwT
Nwnp+m88ADJ29xeGw6NlgEFZA9cCBWgjQABSEdgnENMRIuSf2YQxhOxyBRQAhO3OxKJkZez4mG4y
ENhgn49j5Xa+UKF/olwA/g1NwW2wYsoDZu6vWziJMu+eCJYjwYqgcYxdiUDJ+DJwrEQicRnwlfky
6WDeNoCMTEYSAzSMzJ8GpSfA81rbW7B7FQnGbDInSTjAXrcwNyHVMsaPOp4QGtFfWHs4kZAyxPfb
EtFp8kVpSygaGyzHd2HZZVyFxAOLJoqzm/hJaaS7NxDIb01SpIKgfMZmSAD/cP8GGRtUYTJabq4u
wNhrU08b4d+Yz5UgIGDwnRHHdzYLf9HRYI30Bc48f1MIxUNQjhcgmXcO1woMNGBB4ZtLRiNHCCvf
qduAT3dWvdMkINHDypDrWbPOWT5Wer1XQ7BIgwHaKcGtBbnrn2iHppVJE6yVVYr6M3cRj43SHTTS
wEe/g3jj4SJrfg2aH4566qwGKv6Lenidt2gkBK0K1uQB74Slw4eDusUUCvVmr3fejPQizp3xPXnL
x6CIoQiRmqw9mE3cxKRNY61Sijmu3mBiIbuIRZOYz/77KGPghynmAZ8OdzFFnCTs7nYXC8YaFj0i
7QVXSS6y/NXeXh04b3yFxdKnJl7cIgb/d5fcLiaWK2EIBo8lmVoR93YT+5gmvsncySTgOUPMhrSN
R6FmyKMwA4/qdcqEJVMLml9Gk+nbftghp/KG2LfZ353bYgAhJu71wWPi9SmizAS0h5aev5XKZuJP
Kp4gLACgQWPMupB7lzEP89gU316fvjN485MNZ0hX34BAIR61U8fXEdRvlNtKlwGmAAZ4LIkPsMbr
Q8JGTQCMwiS9gbjIw13B23cAOUCQi1ZJyikqPxIdKTkkBRNIARz9FNAD2MF38nf9nnJlPpHvawsG
AOkSzkOv3XxCkUXGxAQLgakTL4M2vhaVMUcgbT6XyzcgR+6mER8e5mIBpePYvxx21r/SaH4CDOLz
1WBDwdh6eQhIB4BjiTPkos4W0GEOvwY6FoQRcHPusjbhQshkOOvHfX4xluig/V2yWIBU8JkdgAes
vrBYB5EpdQcsFQwG7UQRDf7t+w0ZFaNSKuNtKkKZy7pnwIGDpgEfyIh2fCcDnENValBTB4DUXaCA
TpuLyxRsSBIQZAFLuBp/UoEE0Inb507nbfGioivp+4RooBKjARCSdk5ECJ9tD3btsRiuGNYnBvJx
H1+fQg4JVBuRrmD6cGFRlaxOiQIxVAKFAdT8Bmv4vbqJUW+ckPVUEcYWeIZTi78V6EzWlqCiDfGi
PiACX0IjTJK+swPeYAjQou2avyS8A2BMctfcxbBG5TghnSHAlxqkOLgdnpcFDXQ0IS06odeRcEnP
XZuAja6Suj5PCQzBJCmpu5woBulqAq3zjpQp+JOxYLOsgrzpMaP8cN0eo0EFPbS06kww60huZn0n
LyjpkXaJla021gxy82WI97DA2eNhtl6z+JNxGZxGF4Ksk1yCuvHghWzMG6VRnzBHjMs2pPA50paQ
fCxuaZ+DN0fViNcmJw8HJGpqGXLu8VpRfFqc2mYM8H8mizqY8N6eq8rpjUNXly06oh6MwWIwEQi5
YHP2RKAuJWoBm1ODPMhg1ygiyKLZJ5xORb1wGRMm6pPaAm/KRNtJmYJVwx8d7PguegJY6RFkVBuA
HARVezh9AB6YxAQLZ8JXULQCRU2cVwpI3IhrGwjORl8Y4H0arPIB6hTfFxMhYgCs8YJ/BVo/WdGT
Gs0uG3cVExJmB+3/pq/3hEL1De+MQTZd+wDkoAQmE5Q5fsNzVjzzcNogBWVeWiAut4geUGDwPUbf
XHyH945oRv9A235ZoEnvjdPbq3rOq3IGjC3Q46JJa5tLa/Ck7m9XeDJiOn2nIH14whJrst0xPHQW
xe6nZPS2b0IdCNbWqS/eYz3BXcPj5XushtUH1It74zJa803hDfXibrklRXOwteB7fe8sRYKst9AH
dADc64vE3u6oEnqrumtjCE/tf0/qHs5hVylgNquYxG4QLqfPyUnCCpd9vQh6m/i4gNEzCF7jzRrb
uxxPGothUROg73UwOYfOGcfr0He0ZEW9AERtbiM6HC7Sd1KdnLPpB6hlQS+tKj5chI3jCXp+V39z
+aVV2n04YYV2WNuTk9pUdOcM9JDVav/kvikwy6mFuqu2mIQBTvt4sRp4YRSZDghqe+4aJkBTLvEW
3gOyAo1yQTaHjAupEG+UANB/UbhAdwY8IjLjUZ9fa4YVSYg8I5i9TBbezLs+RYJ4NtqSO04yZ0At
7hDjHYwyAZOTsGAAl8fg06sYZ07uYQpqD/xpKLkIomHh4Z5UgHcGPCKs4hnUAGo6NsYgXr4gd4Bb
iIH2fGbmWXzWIwSjxdA7+13bvY1nUQWuYIwhWtUZgTSdZMYgtTw5MLrOOoPqB/QdlDicmwM1CSgA
p0FqcSg9ryqtYXSBcIXFtQnWRv4eUpSOAgiGMaI0DQoRtWbaaxPmt+UJ711j1W9UAdcE1gzV7lq2
yUWc2nOyOCi8E8Y5JLdnGtQ2raF1iFicKxnSm4d55tauLlgdCsPpzk6y2obyNszWhI2i/iy9ocRk
VdHtegKbLrmUS2qMjlmLuGdvE8bgTJEEhyJizFD6+bSdv9D37VUDkxzFdYU2OON0PmeVnPRSC44p
oe9+AJPNYE2oBMDaKX1VUQXC2PSqGHoUjMX10eQa59aDDwi2VxXTNpyim9ucUcSrjaFWXLdzAP0f
YWfanDjSbOFfRAQgAdJX7WIxmzE2XwjbjcUisYMEv/4+R8wb09fT0R7G7Q1LpaqsXE5mnayPdtPl
AoHj+iOmaKPlOS/SxXHRejuwLNqV1afd1/619racJB8ci3n7ZT/v5u5WNhZn5k5RQOs5k8KofDa/
Wphq0JLZkmwTZQFs2/qHOXfXi+KzOsyHLVL1ycvlowYM7FTemFHzA7FGXJcz0mi48LrscoZrxA9A
jSQTF4nnZRU03grTW8+wAWwIXJv9Iv9AFJdk0rwK6uVSdSo5wnld7KbI4nWyH17GBUTTZyKWPhmT
jUAhgDRu2+py9TPe16UPWreo1Tt12RAOnOwXvP28yPobrzpFns8ThLv6XMzwL66L62T1uvrEVWOi
zCqFBdvZqY7vc10Ui+TziJFrVjxreng74L3yjFc2BF8B6X3cX6iDYSuxhWbH4XFUsdzTsynXCIPX
ernxWNa0JvBLrgk+2N2Ft4BdydaYVHCexvn4OjOn1Yp7G+e6/PsZ16FY7Gd4ugvOyPB0KznAsxvj
OYzrH9Z0Pj2NgQH3CyaEUrH9jHFXP4SrbfxiwZOtXvGXC0dVnjiRYLKz4+w8PLzdJ9bHoe4ak6M2
dxN/9Dib7z1crinfb/irjeEAOp7d4s7ZvQauxYW+ME6K1eqZ03R2ntVADuUCXJ453ENB16XfoAyv
dx7h9pjdzYXprE3ycd7fz+6T8xDno/aC6R+ch/eCS6P0GMtuzGCtjxwAcA/XBuunhWAF00U6sz5q
k/OMbxAQfmVNL+PrsDa5gIUWk+ZUkQBz0pwapN0nNkQbjPzzxnuaH9vEBVDUs9yILZjOxXpxZWVa
qO/3I2+4swnui+XVm3OT+Ue+99IFd6ozta2XwxvCZDKvs9OH3A82Qv1jOdvqHbspui8FNeRr8+4d
TfBIJPoj/2CIpz63Z3egFooBf2U/M+fF5DosH2P3saRx2HzWekbBRvPRDbuwnK2m6Pe36pM1Y5+w
6YGBZfbsXyQyt679iz02yjiSDmJBrvc+LvrVUetNaiUfrpSLtJ8xbUQXb9yr9vb36txanRrt3wqG
7KoB91q9blmUk1u1Vu1bOb5ZPa7u93Nhhml3300vTr9B5W3cajjNzq9KxanO/n4/49uZiP/cT8X0
v9WMH9PltZUXuRnC78nmcnAlyEIdHJq2l19wFB4b7YyonAiPDse3aTP+jnPsTNAY7o0vfqqqL89H
/WUK6pqi34ZknPbZbXdkSGIy+MDl4IVBVc+6LNxxhH8dqMMJ5ReOGHZajhVippwz3dLVE2Ye5rAG
6Cd2+TwfDedXw+nRsFZ/gRH3eNSWIzocm2cjOPAhsqFNPQ8tykSIAHS6G/vqthyz3eIrfQ/zfn/j
4507XZ3O7nYPXtYtXDvM4re7+9bkDHvX4lC/M30TA4A+3qYXj3/38Nbs9csunQap03LfC58fQo6r
Rr1cj/o23l0NGm0zID0fkARy2ivv6+vijOk0+jRkkqk65fUzDff3wvh/BKAJI5wNAUa18e0QQ2pW
1sm+xWyLSRIuAMpZM/+5/7GAA+cOUQ5NdyUTBZQ5TXgASqqBozNG1QVfX4xz6fxKvNR9gTHphc5V
P5FmfD9r/Z/xfZOGRrY6FpsNG+KlKpII5+OZDIQLO48Law+JeQ/OHbLpyEgGhdHMRjIkI4vBm+Uc
OR//voenpj3nK00g3S1pvQa1URXCG5SVQ/vFMc/0NOHnf99anAL5417+d2q/Ff/Vzva8ep8ztSL3
SEaStRYkHxBbIE9i2pcccuCU7yRrwayKRPIAzqwR1Ms3v+pv9ZIwFxBTGAH+mvd6h/uDHar3Irr+
K+lfZxuLbcp2JMe6jPbCakTenFeTydI0jQap81ZDGveSxPKf68vdf3tCHt/s0HJqLnKae7tYP5k7
b85T05kiptAROFOm8ui88e/TWwHPc3mVu8svpmwEsiN8qcu03+BLqoSTp+0PhzjKs2D/1Qz/Tui3
QxyX9fFwSzjMHC6pzKLe3vYTdBLHdk9uhTNUhXu8OBZP2ySs9iBpWNDz5OAeQ2zr9uo1JnZ4s8i2
u0uGy5/AyEPuHqKqdj3YZs527f1dAuxvB4T+I7vflPnpVr1c6xnjrcB4MiM0RUoP4UOjSWJBgdV8
gKbW7DwxOEE0wtd61Zznjw8sszOEtTBzXj8+Uk+dzFtPYpEKFwuoKcjELkbvZKZ8OI6cr1KYcThD
PmADSdwJCiSTqE/YrptggjfnrLzlkG1Lu2yIcCeQSUA3Of76+3PXqt/Omv7z4JyxrsJmZ5mNb5Jf
sRr14/Ki0wrezhdr06V8XYMcrqYr5CO3ksepFiDIkLPV3eMzVGxwskBe1m26W28L+c2ldwiXQeLP
4wo0MvNgBRnK8qmAFqXpmBCkmDCHzT2rpMSCWoa2Q4m/7NvQahTu3QV9dil0YhoSmEeO/FuE+prA
nukpQnhI6k7m4aWXHxRMQqjB4dggodmnGEUs2HSa/s/cIq2fJuebFB8PxfJsHC5mCDGdLc3l04NC
yqA0UEACzgh9632Icm4UYjOmd6cRfEgHL/h/Mdg675Ny91add2wxVFYyUuO9O3lfTN+P8FwiDRNY
17++cufr198Xt/lnD+Xftf12jm97uF8Pp8bVDK+MHoS9fEmnEWiXJvuh1TCiMBMz3s8BzQfUJgYq
M/B/dwppzujqjD5lDttj2kSKswh2k68hVnJqybasfcT6B8eiFLr/aA/DgGCR4ybN/3DbLg/3yrq6
ZN4Z2g31igKWdtS/mTNrOR0b1Yry1A966FHb+Vh6MHA3HSy6lFvqTOGEmzLEtydpR+zG0plA1+r+
MNSmFMN/h9pE06nfEG1y/78LlJvb1fxmsH/khcCjB1mVs/SouJUEiBkvEekz+UYPJkwjgmGPt1Ar
6CIlo4qPhFj4amN2OVIBAu21UQKZN5mMd945HI9X3tal2dkv2HPUIuGH4ddbzR/Gr9//5sKlWxoz
rConM8xdSIZ86Jv4OPj3vkirrt7ZM8MTBERnbxtv49yv9M22hTxZ4fyl6qMP/DO+1spPx5th6tWi
XQiFlFgBozSoRYdwzZ7fhUUEuAqxFE2tvDMpqqZ38FpoiibUSQC73iYERqfQJR/s/aN/brfcYrhy
bV9keMAyftLTO8QLZfM9MGrvSOc4G2bFDfe7RqsJ1FnuBu4otUS3YagTIRO0TNxN5Eyc4nYTyP71
lX7SKsdx8C5e6i+h0St80hol0aM0IMcM/AotmrZhEtBAPkx76xBUKsyjxtuc34r60YQyED3IDJy7
UDMxRwefINE5RWv47Rqopbl/i9b+LgZb9E5eq3fyjjybNN4uFkvjhb41exTZKqAGkns1vIt7gi/v
GnA3H34eXlfoIItAlFq2t/Ytp9UzQrl2RrvqNdwtY8dMBHnnV07f819fkzeaqvqJg1BhMmQvyk83
LJPtnegXPuc6Fh8cyilHmEctr8m9LtFFtHs+L4j2Wp7opdYuXSCwBfru73qp9ke9ZPy7Z76dfl0V
9FotruyZA6YjzLABcI4F+WurvYwOdnDqp4u/37H+7az8w8r9dkf5f79J+d68VRpFHSk/G+6t5Vws
d36nEMA/H6MWRWlLrw4hWdOt4rrV3FPumOxRqFaozli7h51bIS1+c1NY3iAm3bknTPbGNU/uGV+/
+YPrVJNR+ZtG+aa1l8Z8fuWwkhnuQHxXwSr3V707zGbunqyEf044Y87pQ++ryH9wg3/SZd8ZBbar
jb2xNqjdhyfb2WDpXmvYfaItxZy4RPjr8m0oVpVaI7fjfGIxus7b5xQKSwkfzSxp64kelm1YeYo7
h8gXJI5oYNwZZBX/R64Qn35Y5jIE+svcfeewuB2v9VpdkpVD0NrwKKeHIBWD9evl5n6geHeEPrn7
svfg0O68bBgNWUmXLyz2/QveG1HLiifEGt6d/qG0OPLx7s6zmOjQ2py6xBUETtAMJP4zIIZ0Pb3l
QGJwcjhK7srng/O4O0VpkU13plAfU9LNjyruYDH4xLXHsg4+P7uDKf8NBlOyUrymV940mAfbiABO
r8ERVdZ4ovkCuJtbC3fdEyGtpYBVkSguPH+py2H5tg4XNDHin3I4PrHd3emYrY8eGGM6eF41m4GI
Hv48QsCSCY2pubk8NaQaQedlCPXSE1Cg+wsOY4KstUsCnjfSygPlBLtZw5MFEoMan7WiJ59o99fw
5Zf61hNWcuVzsNHNiDSxWz84NK3vvSIe+5gGIk2gl5bRML7tjdw8X4tVftT6ko5k1S6yWj2ttggI
G58Xn4Oq2Kl7cHgX0yA8d57BawnBq15Nlq+J0km9zG+ynqafQhMsHtsiSviaxrN8lq1K2hCLBLJd
ImIUlTAlENizjc8pfCwepI3hcrwMOPbjycrBHTAWXeOaliu1zi5M+Go10xUO/7yWEDxWfHYJL6rV
YAbWvZa8fx2cFnrXjteSv+Cv2+tg05YFFQmkKCJRPmHGuFcQ1qYBzIk+x3lhftzSvzEPT3jiFCrh
jafQHa8ZeeHMGZVIJbGQnSLS8xUdvPT2GuusUS2De1TeHarHh91+3H3Z58wf9+LZ3MrTJoQS0ocv
Bf7ipmci4LLiWFe4EB8kgARz/t4/eVUPokBv8ywKWqJOF75PX3bqDjVtPUBn/iogLSygMhTLnrwK
9LEnokyJluk2opObsV5LCHMz2CIPvla46achNalwMZ7d89OdK26xk/I8iCxjCOnQT6A9eCpzf+Mp
UDCIIlaDqleHqPDoroLKYBVssLKgkHtYZVfBnAvvuTFCBI/qsj3HAN95nMJfc7NzQPpAo7vCBihJ
0xiwv3w+YDfX/nbEgX/37Itk8cbzZQE8ex0bOwkho7vG7tuQs+7DBuMoGPXar8TWaB0u/YzbzZk1
kUoefVJDyNmaWcbfcavMFqVuzKLt5R5XDupByn0Vhcm/sAgdzwySeQ6OREYifSQk4smKQL7Iko8k
ssKCd9eCBrMin4QyaCw5552w7SQSXHEsH0OLCUjDhBHLa+EwaMhzhbbHYX/8g72nZ77hr8B0Erfw
X7YvkGDAgCn2wmYpAZqsI01qRUObYJtugaCI7LngbzhU7FyCVrh5vvoTH8Bhii5Eo5nOAELOwaI7
pROS7YY0/s1AgBRJi7kUeM99KR3+2T14xaenSQilaQLdUJOfOI1oUiAM/r+JN/Mdz37tQDdJs3Ag
OE4300UE1AhlR6A8gbV6QhwtXcQg+VUOpHTqDKXCgBUJGQSzUFvP7Z81AlS/Da2qsJ8q1oAWc79e
7AgWV5hOJbLIS5T0U5wzloKJAx5ChTTDa9BgGpa4iHgVLokrtf3jJ3qlCCDkuN4mkHt1Uy1jrBb3
K0Qj85JAHLEYeoQtZzI1nbAswzu+Lh21tX/34fdENuVCMuWlkNwRllsA2cCLjYhBWAFyfnGf6si7
ZJKyAOSy8G1k6VwKND5EYDE7O5Q0zQl5JYF82y2rDrkFHq3WHvjSb/qC4Vvdn8zynzyaf7W2+Y1m
q1HJssTO9w+tfUY3WUzA1f1coUosD/1U8W1X+kMj0sPUew3P/mkU5h9Dtd+G8Q0/XTbO8/tyxzAE
ccC1AOShbQ6POupIL4vP2UsZ+ARnNh7Ac1tbSMaFYcO6XsBOL05W49Vs5/48PEoBwQMuRvomykuG
Yc3jXKPWaBNeozkqU4pT4Q2hR1uPfWX7t8ILzKqcvGe5Ll5lJt7YCj/L4gsrfYEWXVShsJsI30A2
4MAL1wq/xhx0615hEc756R4ZEn4t2Bp7f/LYG+/4WJP3qvckHHXPL/EDugURfWXE5oNzPhzQ7E+M
rwT2pA/CQkh40aYxmZyRAYtSbjPA7lvQfeNr3Bi+aZYAxljEtC+CM++B3AaOwzgvcqSEu1fZMx0R
gN/kPfzS3BLWZt5Y8DjAmPZUo8SeU3fdRi1uEEHtkBMA0S0w6PqkmYPufkJ4GNaQ/T27iv3GfkrD
vwtlrabl/o+v+Js4KEr5LSZIrjRmWlk70BEWNUcg2MosejO0iX1FuwuheTAP6yy0ftPAE06iKvYJ
UhWWfh5W4SQ2sblocOzsp+j+WWnCUtgU4ktgDJvjPGAteQ6YD3iKC60a0nDrUwCNGbujQiUNRwI7
gDLU5gqK+w09CmTUpFeuAG5F1CRUlszs4ivbWya1HiWYs01wDM8hJGZPN+TLYg7vbt2rYnwsNJQ2
tuX/fc5af0RJf5uyb2BhvXrYZHbBlOWujEzh7XGxLv62a/RF7X7GcBCsYlpWcBI3ME4pxkSrd4c5
2mCnGBgmjHVHDtcDEswI2lc0x4NFErdoE9bjPCDk70njmc6Zucnh222EjVB7ReGz5RCsk81Z8ow7
di9PisY8Ecr+1LSq8Z2A57u/aSpW+01Gmntrtb8WihsDPSA1lciKVIBsspSBFIP8mIu/KRVHMyTF
9YSU0FSiwcNCkv0i5QB5c1eezXGQdFp8D7m8T41SEsGnjUipE0Vv6W46hvec+ZfJBjnY9nEgfVF7
y9GTY8dP23Jd+SnOJvW14XGcepce7ikuqZxBdctYte84ewJg1rinYhanCFwqFrl8QCgPEAQd0D5i
U0iwBydmWzDtweP4Q19aSlALEAyNK0TJLUDFxKhTAhducA21UoJZbLc6oN0Fzq/ujBuL61a6p3y9
CbWmTdaZxum8Ux9J18TxufpmcHZTHBrtCkEND0ACqW7XGBEV8iVUcmK9gZKHLfcczWO5x+k4wVQw
shCefsZwwjqm7YTO9KmbYGPXE2or2HMHdsQVG7uRw8XV16HlYieRoNurIGfsJ7Fpw6uyy+Ro7rHf
1O+gbfZefQj8E2+5Xh5Z/q4jA6mPCp1rDIKha3DGbj9UhtzYM/mLAnUhcZAyuQaCzKVUICxnz7Mb
+jdaclWw95hdTK4QazikMHVN5FeRE60Syj1t/ONSn3G12NV4CreAAzMNBtPqGrzRYiCi/q7KR8Tb
3eJU8GIBz6UpKVCmFGKjJu4oCBsMiX5r5Q3n+JKy/Bw4RRkJ5UnhzsumuCwcnc1wKFgqX4sr3O0h
IleupivfApkqfEdMjg1i9ADdm+BSWGuamOL7vuWdSoyHi6d+5Gpp+4rXnmHTOXBSmrlWKJ/2gHdi
lgiccLgjSJa293yMd4iY2k9kCWJlCpZ8KFZSNCQ8kdxBT7gdrTwGlmc8gfThN9ijeZyB/enfeQxd
H7GNxFDvr4AfKgLSiygJE61GLxynY6vMeT4o2P0m82hhenD+3SrIHbgbS7QulbPmk/sh3Cs/8/f4
2Cmj4jA64oyXHhh+PRJ6t+XjgRWephYLD8M2iyoHboWQm2CAq0CChRDiHmrpzdESP+dh1g5TUDnm
k+iA97SepbopnC6Flu9Lt5LqyY7l10eKQB6uZpNtk3V4Nz7dT0q+JiX+3S7CTAsvX6tZB4T/hs5l
jfrmYBtbxRwItgf1Lo63VguqfGTnp+RrvfUncO73G34D5zZWsdwmR6zKHgtCAM+eka2UwuW8KXtK
A6GD4c2tYZHleIG4gkKrHc6NSPDO2tb9pZsT966gSEjJRCkbRaTM6LfIAE0UiP9b9L2plT9R7PuI
vRRbQxdFrE68Thx/j+g1TVRcROu+5dWJfuTAPdw2KTTqgd0tqk0RmwFTfgOed/YacRXGnH2SI+vy
vTHTfHUmLrb9lktnnk4aKS6dI2nKyGpHa2diUUpnrsbIV1iNJlalGd78NNZKE4rikcBZ6hl9oe8F
jVbSWAEHNW4olwa/tdjn17Du1COaB7Sp9iPqzSl4aPhasws7Lg+okIo10nMIHz0qaBVQZcdO1Eum
N2PPAMQyS1c6ihvMZxW8wcYFS3FWGu4aPUNcGiqWzYIcnQBBlAfFVpCNUW1I7powZOPl0Y6e1fKl
ziwlJHCxllDdH24gNJm382jPg9NjMzbNaUEULVVXkVKF4UbSvAz15HP/DaCfwWnLH335x7igBQpd
O+Xvbo0B7+IfZF7cx//Lgn7L4uyXRnPTMMj/m1QkKv4VvoTTDbJ0LZV9s1frwzXhrbtS/OxynnEd
r7HrEtOHhn14Ay20ofSATMSF4OGIDubdbWniHd/jvmMiWmPMw2vyJD8ieYfeAMOh++FEMRO5+9rg
ZnUilJqIGRAT3VS3ZXivB7/W5/gRPy2TDu35Yk+z+T2tdfQOBvRaH+omkIrhlpCuCNIuLgqoAXiG
zBTZnG4BcQwNJoJlrAZX8xm0THG1nXZB0fp6hwyjNh5hB+aNZ41TAqBHEKTfJTAVSVrV4yONuQUf
F98eF4z/4RHJSTx9NcPmkLVHmMuX7KJe99ctt+LW7dYYfql+tf3Y6bXPlI2uGCyNT1/7rqzrlgYN
D5GSY271lvGBZkIC/fQh/1NTLQt8o+XIfKaZEyz4P/dMvxP3kYariRYwqL9Qckvfr+MmrURCu+bc
2jnkEcF8ljIbGur9U7NTAkJLhFlTpKtV20BDbbYi4YIChXpbHjuu38udqzcJGm40otCjX73kSWPU
BNbbx24upcooNFF6GgDKgIp4Jg0/5KXGZ7wGrqh0m5ql6DuBmtr+eNGov3p789QMl8+6FlFCV7+5
YdhaXEVq8U7Q0mybbc3cFeTCosqq4Kr7eB5mTz3pUG7TVXRToHuq7r7M7JUhpQ/hwuDyordCaBZx
Pun5SoO0VVQRFxMdRFLPDmwKzgiCjMAgIEoiA3c2xTzCQ8pPDy+9m2/RxAxwpD0P5eDuRqf3qr+K
dKV7Fx5OoqhNlPlgLeW7oNlDh8tHllesvzg+SwPpe9Plsbms2rrdvfUAFgk+H2mrU3i7pzOfdT2r
fccS1F2uwpVOTccI1oMj5qHgdsfneXjn6ZOo8DKIifRzI8iejEAd1VqvPD7vUCyjf+fMqO00XrUu
tQBahPBx08eUyODomY/xkaFeuTp/97wZXd71k+YX5GkEhhRJxOZXLbh2C+ZfwWLucwid9TpA7E9z
HP1KM8Qwf1lf59ioEwnU3XSQDs4x1H5MeCOYtxvBYaTooOq3gtOTpmQ7mLf1fZ3Jy0PrRb8V+lDn
JzVA00s4b/MuDJpA4Zq3D5afW34u1a5/k07ThXlIuPc9zkODmMTgTQ1WQ03ydu1bb9emqiNodbae
PVXbska0G278fCJ8WrncO6EFiDXN0tRgT3ZyHbTw8IfGh+KVWmR0iEngHjkMd0PFJRqLogIjOoWb
NtA1F6pFSVvp4sc7BbCnwb2jCEc3EcyuW8iMCw9I/Bq/g0WPCopeNtu0FQDJbp+w+cFeEDgvmDG2
gcnteC5uhZUGIRciDzs4BnAi875p34HmyeARJa2Gm7b6A+6GRErcX/cFGAfoFNytmMrEOdDYKWPD
QOIGcvSRydz4RsSAFG5xgbW37W/azBeXMMDrhajfO/ImlE/Q43IR8PpHM0JNEB2KSp9DFleIvbwU
gUd6d60jAKnR0bTpPgr95H1eQkPv5B6aSLqPEELXouOYK3N95SRaEaVjbZrb4cErB9CiveGGn/H+
Ke+dnnr3jqaYd5bZA12NcTBaPTj0Uz5N6cqxMmeIOJkRrg1EqkuQeijTDRqSBsZDl3NudCRVuIhs
YbnISlQk7Qro0CHMeqth1rtG9tOKloFqg7jvKG1PaBEdow2WfRcrwjt5du8S2CTIT17Nl8NyJng5
dZUwb5Hu3sRQdBFE5DgyRYmLgXoFh241aOB+ydlZDXZxHbi8DupgYwFLg0sfRwXtubuMq2C3sIRi
YdaxfEsOhuBGKF5UQhwXpX8MTbo2VXnRfwB3L8FZuuM8KcRiTDh3N/AakBdg9zWIw6FM8WPqY2qQ
xnuwCNILYMMCL5chVyMGFRpTA7k1whPhmToGNUIwHp6r4NkvPAtXjqCWAGrHuXLvke4LZoI7dYmE
+FnUPTWIj+FaZ7S4JdFxAh7JlWwln5inCijhjdFBxYHrKcRE7pUKH0yCFxU8sDOR5yvR55yg4cS4
FYYI+M06FUJKeRB7ftbA/oB5givxhI5KAVJcREJJ2hbJmVXIQ2kX+1IB1RqnWM4wtCTtKp20NZNC
Y+CixcVtxSmuHcFiSMoxMpwqKOqV7bgOZmqwecILKmsfuPGxDL6zjr6vPj0WTp6XpWlkKdfkb2ru
p9IKGYWLcOaShrjiturrA8UV+IePOeBZqzw/jSMpJKuBGwh1xz3G0V6GNzBfYfZYZtxLeUq4W8iH
bgtiRdemZThMSSNk3O3kMWs29XYcq+DvcbWZHfAF6n1rhIkQUIM/7WKK1hhNzsxQNfVZsNrqN2mH
m/jgqYylYB32hASGq0D40td8ZGWxx4VAURrv4i/bTeafMz/lCpAZTwJVkOBT0yXqxmiADxA9lpSp
RpQogWuAz7IrGkI3yBisPB70/Slxh2CMdDWn1RQrZxESQNzObqjEcIsxqjJ4C4rehp8RsvJRRd5A
YcJDZxtynAkJI63mVGjSiFsfUGPHZyXUzjzLtXceksbi5jnDU8DPiJHEM3fhSBlufIuqKznoD/m7
us1u2qFzXdiTBceWMKuakF18d59IYCMzqt5b9SvxKgBpmaY98BFeFuIhX1cpQSV3V8GOZ0T6GQ29
DtsAGP78CVZiggYCD/Yi7yOQWoaWknQ8hUa9C5KyPEZwB7zTzPqRXanfpL5Jw8t1VO7rmNSkT3Uh
e9sGX6wDcHA/HD4FYWl8L70yylS4o3rBkt8hP6hsobLbc3al9lSpQ7j6mjQn1wqOhEWJ8CR6WVZi
ZXV0/zN3AZAhNwQvFqESc+wppakOa5Jpk6p9FpqrHHv8hqLyW4c5VmKGD71oIBXepuqKWY2yoBpt
qD43XDNQIo60CU9gtG9BFisUlb66IaWPksp1RODG7mgGZgDa3k+RjJTc55Ir5511yIEr7qT521KC
Syc53ttAK90IYW9Bsw+yTJC5R2LWJJQ0t9Xu9WUzULkm9TTcySCgPXDnRqhKe8n/hgW/oy/Q/yw7
yUHQO/QR35870k3KiFAl1zMHQs0tXvw7aHCdLCCUZcaQEDRqCVrxzBtAFmZgojVc+21dssyjljiQ
oknUHCp0x4VJjVGigYuBoiLBiKIsW6uOEhonNkbJDJwJI6QctSkFgAGx2VDaxjaRfE1JGhCADGV9
9gfaC4wa/F1Y5JV5BHnvMm7qMLj3tQMKxTJmLJ6yzDQUYJNrc9baJioqUUkIotVEOexZpi3TS0cd
8J/hGm1cxwlcBdTIML/0bIt2yNaZR6Mc1r1NIbBpr9t7dA6yqx5/wbHHSg0lVStut6L/36b8qsKc
rEPDwbLxVYoVQjLQgyRasHCwwmsdWbfc28RNbz42vWYMHgygQYq/LBJQx1rBZhTcgcuqYFcPh5sX
pH365YaaMjB4d9Vt+ZwYJ1MFthtb2IfKJCvBBa2Q8M28Y0ZKTj/WUMV1hV8PauwzKhpRVrfo1Kdw
jfpd6VRNGlomqnt1Lx3B+sP7BclpUWp8LRsP+76bIbWUvD1xGrEsLFBWZR/WvWVUITdgtC1HubNd
TJEcqHDybCLrVc9gEQSUytbW2Junbs6imqV2aEaHXw0AOmmSitfENtCclnBX8ObFhfCe/WC5cFU/
Sg+46wNx3lDkrFJGARfwPFGOZwIgGoxS50G0y/BUsJbaf7d4whNnXrOjtZPkSmtuAhXiJOzpW4Qm
QatprspxcDfVNlcpjzLRUWaUlhDMOTSkQUpIqUWLRj2TnrSBbRf4dCkhKgp3y7k2g0qPZ0cGZAnh
rQFizWJQdKdFJRE1ifqTSvuE+/VISNeonDBcLA4vpVn2L6QF+K009olNnePEoKC4gJoqH/1NLPMm
541kDV+t3NMbSQRMYRYzTcNDbNOatjwiwyKxwIEehjqB0qXYDczSUKj+YY8vSmvk0qls4Y+exzQW
DWychc2wwPV/5IZpjIwzU32dO1ruGg6A6iBQmgQ6VKITJmzY9bgjKEE5argsOCAVHA6owLnWNsj8
W8/ksxK0qs05EO00ggwvVzVB6hZJP0B8b6UULixewZUQWxwzXUsbUipRC1B2cET3UNvBc6s6Bpe4
rUbl0jcV1BrYMurixFaSN640F1UGiM8Vd5atgrLHUUAQwQrZUkcsPRQh+PdgrYqx2sK7NyQ4tD3P
gsBwnXVN5ptR0TqXNKGCPSV2hIJTq0P6T+8XMp3jxN7dHYeerDLAWpdYug2Ke8DpuEdUy6KGQdgJ
26uKo7izElDSk7j1XqOr+IW5ZxRUERFrKAgyojtzJ9T0Hp16axS4gWdi8JxybAvWVU2Oq2CPyABP
QULSqZDWk3NLDUmo0etZhDWmZL/mbSJHpM3mvigiVRchFdLqyBzzDs7Hc55xZ5O4gXGEqglVcwBB
xNThjpGwQRXO/QvbFCwVJ7XMPKBphdtLOpROJZdNfDNnLdRpnLMmrIGKfJSOUUpInmiLTbj0ZU5L
lwo8n4ILgoA35adN/A9BpqqyUI9Vyn3aSq5Ij+H9yN5j++pY+nWoV0UtP3uyz9LMKgbacVl8qBeB
pjCxlzEMk/ZFCREJCHQGXgDv4DvpOflusr+80GzqFNtAc607td4O8XvsaQm4dvaN8agc+ao6BT5v
AYGlLZNXmiWzFCpNkheU+vcXtCtZUzr4EL/AQh+hld+rXuvrSnzSYLLmzomNe8O/xUWbsJ0ozlFf
2+R5FWvptNlQGgjs3DFY7BvxDbEfy0alg3QhlQ7LANoj8A9letOAnCD6skWgq5C4xcLaiOquvYmU
iikQgYJjQYTYBrucNrr+HkchR5Gi9FCdUuUGeR2SeEojEjWTB5U1UhSv4H4/JiwGrH4EyikbXJlU
CrIRVb1DIbVQCIX/j4TSjrEoWt2rMB2xO4GPWKApCe6pEv1KDimlLyQLCLDM1xnOTdFuoAKrrTfH
3hGTIsTKL+LdoNLkG0mnK0qkz61Pc2G6c+MZ+ctIEUKTs0BKqikXegn2bAGlvVCmsh5A6CskhSRe
oKiBvDf93+sDxYat0B7KTmXYU8U7WgUp4BVxhzT7cgQcX5aS5SjxK6vD/fv4a96lS/Ebtq+KupBS
ZI3juZP9Ojp5bMiW4aCQI+2Qe4zOoMQKsh7xsDWyY3uQBKqRU1m6wP6TjoNzUknyg1xx57x7wICA
sWF9ShOB/WuheigFbrn1ftLVbpbukGaBu9zo1n27nEFy1+Sj50RtAkm2JYhESw5WCNCmt2cNCRR4
Z4lqPStZo5JbYUICOK4DKSygv5cq6JcRVOm8LigRuMer0fZZ8rHiZ7RMRfHxN/B8qS6CylvSf8qI
oyhDC3eNlB5qKvfWFPKBHTyreTGsowpOWEmK+Eh0CAs4ko1WCd/D3JB+5C81cgopUbZKIFk8pkyQ
ESwHOQCkAYgpKFKYax0cRFCf0NvCA0sKdz0b2VkhPVLlMhF19hzKiZ2jXcTueRP+pbkBzARJFsba
6Gi/KBGktVIWQCWUNZBjHTK04cRp199ptMDU7dkkgGoBTONMmkoBSMxPQO00OQScQAw8ABDXpM4S
3hGWOw+HZibIw1EiN6P8rBHuEJglYUbCMtfJFRFYlw5cjvJAO+JUQD3mpyOTLGiN9s4tlCKgjUoz
nquoBk50tQmI+/gXLqgSSyhHt8awb65VbjSdIREMewaCpVsK4CzgJNZzpSkVuMTHGrtoMykrtiSQ
O3abont0u3wSbQfZnBtKrcpE1lg4Q5qdcIajhJ1VT6fLSviDK6LOsKRXvoI3qHSVzkQHoIX0izbD
bbwEuMJK4IcoYyyvQfAjdRpA9AX4cl3INz5GadkoQEBBgo5RI4xd0xPSCpGFv70kI5aqK0WyB+sW
7ndRG3aeXGi2ELw6YH4SnBGw4l1BNl/L7pfVm8Kvq6gnVRRxdBCBvQNSSLhavEdFHIhvV/W/9zIp
ANTPOVNB/ihElEON80NDqEiceZw4z9R6JX5cR6EFfIujz+wepMZIK0iUSFq4zbayqspNEzAgO0UZ
P0kYD9hPSYVcTUFvj48CVVJro5rI5T+MgHyaE1BczYVekyQj5zPvWLK7DyPCEvkpq3ZLGItMope8
NglFAbAIcXFnu9cnav5GajOeYLgI/QgCCgrCZADlTst8rv0rCotejjogeNYid+ogVLKZOXHH1m8i
hOfyjyn9xXzISnI2m5fsb52YlRhuLBuumOkWwV6h4LJalmRAI+AlfZ234dUXSKZs/LL3gMhUF3uK
oOVhhh5FmY2BTsiohkL1EzYu/D91FXxlPQlanJPBxCwPBA3o+0eByyFSpcUpgrImqHSpxj2V9fRy
Zipd1YvqhlSbRDo6pO+VBqWNBrc481n6WAUE/CauvbViyHA6+s58WgOUNWIO9+ChcGKUB9Hzpm0w
EBAnvVK2xZUJJ4aiQjvcDzNCWvhwAD0FQijgJqTlT1W1cSRDnGpKMWisBl7Ro8YBw8BgOLNLQcyP
Ldz/VHHwe/b12xm0+j27ZqsKpzaQQhL+6+7qSVkfHcUlU1F658rvJx0ZAO3VC1kKmQTBzdJ4wOa4
uaVm1jYBdcB5lEXMscnCQtgaRJccp6Ys8mE/546iTeEjDeaIVDazhUiWhdUrFpNCBx4X2xif+Rqs
CRspIfh76vnP587/zTt/q7VoXnbJvbhfOD0Ib5rl3KO5TcFmzu5f/3A25s+lbL+luL9VWdjmjjbN
R251gyhB5yhJyuok683VSXzYFj4+/neimcroj507WnwSbOydkQ646Nx+/4M8nfP8ONTI5OMbzSoc
juGtGegf5aIWxy3fC46bP03O7mSyFufA4981RamTd9FSyJlYeUMdRsmd1oAi679Pqf3HU7u2bTZp
J8555+r3QyLVWqVxXmYUsHivpM4bjs4wK2GrBKpONnmd3O2c/HmPal+HSdCBXh1rZcVf+Pal4XRe
X69e77U8tx8cnKCHLAZeMOtz3LTwekHwEfR7fcpJZv0eVgPno+l+8MNZn189U9bHnHBQKowVnhWq
s11yHoOf4tHqDAZTqpc0tDwV1cDLs9WZolon5rio0lTus4yQvCMwGH7HoXOj04cZ0I+pWOddMFz0
dbR05QT674PPfKMjSc/PYfzcODvxc/yMEeBSiRODxroj7jyKR4uKuxhpn3AQNeD0UuKMFjjnuB4M
qk0dFePnu/LaKSeNoIZ88MrD40JT+ISz7auFRYcM2BxFE9uCzQCBAjXPxMUJhazYZZ2YMygDRjOi
KguLGmeuEywsb6SjsY8T0pyAHS04JB8uQsdZjHCAGJxApYXtLxhU7IQOBcs4xiPMejgaDQYHDx/6
01kQWIdOwFv4c4cIWGLIU2ryQSoKfmh5TjyKuSxTjheoAzFLNEMprpk7eh4NRqMRVdBMRqgj22y/
lKXBawd2hkcR5ACR+ThNtuNjv9ZJ2uYAHlGtDY0BplmYLPa4C1TjbfwMXGRBKxlaBKT9yujYqcbE
NJxjxWOAq4O0223n7vuKtDmBRB6OyCYyOH7QclYNzDohPfgItqtvDtIP6w0a1F1vk7iHwjXxh3du
/lRc3e3cudAeh3Jv+pX7C/5++zXNulDOH3FhB/9H2Hk1KY612fqvTMz1IQ5OmIk5cyFvkEAIf0NA
knjv4dfPs8g5Md31VXR1dWWRgKStrW1es9Z6z94bvgTyc/T9qDpZWJT8PLPP9I7hNc6j2UOGi58b
W7pIKXJL5Y21p8x1F4mic/JooGCqWP/Yf1vgvCl949e6+y+0FlC9eqQPlEfRGwZnQPySB/y21xUL
ETbqPV6JoGDsIF7+XQSEPEEmlulEro3sRq297VK+8LI0H3tzjcIB858gKmG8l4na0XXNLn6gpFub
OLewlmTTrMITI2bveLUHeUTMXWRZuR/je2tCle9mXQtwYffpIXFssc4UzSRMztBBDCsMuyFBcYd7
77K2T/DQkkYyNC3LJ7tjz6LezYpwfABcQlPz4x7JHyRGbK67tqCG+Ez/yI5s357ZgNqBtfNJb6Zt
KYIlYUW2Hf+sFvbABm7spylbMzxGNBqg4nL97GxZjpNYYWZHaRSlds+2B4NBPBrFUxaHdtDpNN14
1ByNWEfiD4W9aI290cuJpWxTCeG+CMQCQ0XoleUHhFKLe0LOC5XE4tSzAdkL/GOYA724uj3aqpYL
iC+kkDD4y2AZ8L2f43QrvWgAfgUIvsD6vc+Zop9f9C1ybqEO68WIW1k9smScju+9BOgWRbDHUio6
pRrA/5936cySac96PXpmbKXltmwh+DfRbJ7OlEyYz9N8dLQIh4jIHtoO3XO0KtOlSTz3iHWW+VAU
Mx45/+ya9KOXzTP6c2VD1qKcX5iz/bROH6f+w+R/Tk5Ky073MeoP+Km8NX/w4xbN+Wj+iFKx5asc
NJ8hV/Aigcf7vDlf2LZv8WzeDj8ZDzMNiCiKBjxqP41mvT8Uy6Yu9m8wZfV6rUAJ5VqpVi7+QjfZ
nYxt8bBfgu9K8nPjq958QKoinUjcGDxl2bp3apPt1+JsFrtFxE3gaOz184KCb3TMkFXGIFi8vROx
hKmK0Vs3PE3EcLq770V6pdQ0fC9iC91NDHn5Gq26+YdZqlJA0WSBJt0OXPjz2xOpJPxlfq6lUn5j
fZ4UW2QAbub5ZdYn1K+8R0hoUx+wsVUgLahiancODYPRxaMoIlJbCPP4DBOU23az6qREc2cGYFSi
prGRXlGAHODL1s1F67SzirCm0e39Jl+EX+M95tuW4T4mq/bmZJWpVneyX2GugLyiWWgCdkONjlDf
fDGvLhFMtHPIFc2XB3MxR/hvfvw6I0u60MrD+lNJlnGJiiOIOJIebxdyPPcNCLaNc8ub2+64vS2j
MWzlp4useLFYdXbNdXpBr8lH4w6PES4BZgoDi9Tu5+fmi/q58JT/ULf+82j/BUL7l0f/C7WkvNsW
i8X7quwdwYC9SIBeSEit2XuU5VJYUgF4Ct4yXeR4/Mmgrv7GoK4XikbRKCNLpurwf6ct5N/F9/W2
hbYAfBHT5Q5WScF1IzpReibjT7NAJEDcN/nSW/N7A0IDVA6E7lsX9g1AEkSa/BLwESne0P9YpWVT
8R4JZD29ivuODzgPWHjISpPYUJLjJ6VRYxXAFUG6Jz16d3RxmueTyWTLNU7+7Q/mM9PoXycZuhuQ
uivICZSr9V8IwfvbtXY5vOF05SGtn8HzvSwDpN/TXXYqXn5JXVLW0WXjEF1ChBsGACxdyuJ97eYG
xU6tnP+CgXoFidvLubMTCrpKOhdI0p58LaXvDECHyQI0m90QujwIRWLFbmeJ7/9hxJJMU1RAASUl
V0R3uJoN7CmsJ+L4LYk1KM5zsr/P0TJvljskCDrfh3hsG8gDtcY2/CvCpM4XGXNzAjsCtoTvoW3u
sNvtCVh/VbiG/hz9fXRBWUfY2wIGwxeWEEja+EuHGyBCzD2h2C9BtSsKj4BkyRM+JW0SlO2FBxCZ
yjZ1ygQsCLhXCIRUE+X0Cl4+6K/n1/Dm9gHkhj+BPIp22Q2kpD5cc6hl8Ms+SjAnu18IDyR6leyH
MCbSGQQz5GGK7qRLYn+IdmO4JbZEAE3JOCfM0pQNQ7Two93TnnZxYIJBR589W+KdK6AF0oN92Jqx
79xdNjH5mvyjjalCiF4ey90dsFPH4KJxXISVvdoDITyFxHk2l43oFQovAjwGROsjvA9O8xdEeJFK
X+EaNOeN+CcbKHDkEJ/bfbbE4lg3XmEJuKu2PuX95OFx4RKbZMmcJUPDGzdr5sSHwNaj6OfKRsI8
b5okd6msx51/aM8DZ7gheq7s2yEYKh9GtiF8uNXYg9EGw5X4C0pPe4uIg/aqP3h2pX+eA7X8L/TK
3aGUX5cuzAEDqTwBV3u9OCbzhNYM3grxpgRnBs4s4sfhkayMcyD5dCbm7Fh2+s/OV+k3Du1f5iNl
3P++8lyvp9P1ef60Rc9vHFebdxsvEYKtNSK1Z9fN2A0C05lMXg2LUCPDjhoC3joZhlaW/mETLv9m
D/5bc35ZiI31pvB+qGsw3Orm6Og+vBgxC8YOUdDge2mT5IRj1mxY8ghLpp9lSYkw5sv2o5fMvQx7
0v7nPirqor/sDvWCUSlUa+VavlSq/bJmvdanSz5/XkMqs59fdbBQ6bZzJNNDtQFUvlb2FtwQi1XV
XPuVHXDN7mNn3SlPZJ/G5ovY1+EPq+jv9Fj+2qD6LwPoVrnV75vVpuyt2Jn8PEaFNfbLZbswJ8+A
uUgo5vGHaxp/6IRPuOJr0l7tF5f/9++F/1PbVTfF1ZNrylytN/PEH++kflChtjbtJwjfc2dDcL/q
lh230/kS3Ktg1VEHFK8VGFh4RI/xQwCHJo9A46Z1NPssfSyaWFSmL5t8Yc/++dH9jjP6t576ZTxV
l4tK3djRavgKY7MS1vudfM58+nVKAG2d55966U9Dpa6N/i+9ZFwXJ+NwYKhUi+amnb+YS5B1WdnZ
JZc9WVNkYfb+GIDZ2Dxld+/SXBPpKFtIuY67N/8P9/7bZeZ/h21dn/+lLbf7crt+P7j3ASKczSZO
OVokYZb9Yc4WdU//Mj0qlXKtUkZYtVz59Z5rhd1+u+OeS4ioBysiT0Q12uXeublKT90zBYAqfs0v
Do4J5aGa++9yRMg4Xv5hJfvtQvaXVvxytycCSPliDhPucQJkfCBt9UUEeh1v/zARPrbYP93ur9ST
y6ayOq+43RPJOnP5MPMQFMfmA3WdvYVwPavBAhAy2Jqb+c1go6QWYIBTa0+QA4kitIv3MXW3CLw4
FBg37H9+6hWj+tvnXkFytFiqGpVa/pcG7l+36mt/O5U9eZG4hezmhmn3er1IrrKcxHKMAj7e4UN7
p/xQO+a3Af6ozY+4Bx3lx2dl11egzWBz5WtnXGM8MP7Lfc4TE6/jbYXfDBM/+6PuFkMniGN3pOSI
O3LlKLv2iMgcSujioces65KKiEcDN9aXS0Dlca437THMh30A4h6exiIB3Urwb5WceqR0yMmhe0Nr
LnBGFBK8NqhPBOpvTyjFXgYbMWVS6CUYB/Kz11A/SAqLS0nDlW6nE1JggSOAxdgyYgOdHJziFe/D
VHEREiJ1CW0F1esGLvpg3Sh6hSZ2Cwwb6SwWvas7WAZ1f41Bsy0jRnAcbBv1DBM2HuM9AYE1mrV4
HUCTEXHmbG85Qz5cBrJmxiM5+IvJFi6RTKZNjzMj/4IywN2lWTBkyiBd83wVBYM5XJgRHtcywDSG
FkJh1KK36ZWaegoPItzbBuGGvLXsHIMaLl2zgA1M5094c75s7ZJtZ5MYg5L76CksX7SeDcJgPvvp
xn8G5L6ICu9CbF4A32DXwawrMi99nVJDGHS4BmS0K06utrUq1darSyJyYz3AhF2s0mpp78nexwfQ
ZqSonGs/WMHlNCh+DGZ8ZLa+CRe220QMieUFRBRR1+Mlv5pBQNAQkfmgco7GOfDrMRA6MkVCEFTc
syLOpDVMi5g/XsrODjMVw+uS2ZZuiEI2ewRCFtlSEDviR8PWyjpHNUxyC6O6PPzhAXqelBuXI+lm
kO8pMc/W3hxhTsOyKgOhggR2O8drgLBSXsoTBifaWGntrHMfx4AkpPm1s6gYuLY7ZaQzFTIniE4J
bgdlE+4EeoFDDWQFJ31qMmRohRL1NSWHsyZGC8YCHHGuS5lUmPLKaEPTtVqNRvgyCegcMFkBkSnC
MbeSZLgHR1Eh73qxHQfZLUlbCfN9IFSz9BB1itHsf6hCMIIouG/DLylJhZn404iJ5wLVp5mDr7W3
I/JnJrssdiOOH8CQLwK8yZncap7wnVdrkWHvAj+Kn1eqN8G3fBLmHrfGjDCwRDmsCNiyTuvqANrz
ZwLo/oBlKUJDzSj8/AzRlmPcxRFaeW2l5nXcFYrAV8NBBjXLtUAnT1/s5aGwnnI9J6hQCh4vuKpA
dHjPEYBaa5y8TD8ZAqjCFSMwWrO/Ww1hV773fWl5TWPF/uPRk0/aGDgp3m4kKsl5Y3WQThowZOPD
iOj5BVlqlMJWRH5v+qLAA9qI6mbHxAPuL3CqjjhQSuSD8QoeX3dnWLAmfkQ0727jSN6QIlB2sIIn
vMjy0cus+Ap2dYUyQDgaYZpskrxcc9dotfRE935+WA72/SJSla5yyo0JkpCkJlv1FvbXMt2O1iMB
z5WpW5rJI3gFlMcjnMCzEUMVfxE9qZX3dSTJTSUrs/F2JgeXQd9cphreXaN3wRvb9nADhtTqMnEe
q6SElzZaDLZnDpWrVfIUQJNZI/tXlGgYTjvoRKBY4c7dp3AfwKhKmlUmmPK8BF3ztkSbJbFJxpas
NraXO9zR729gXHWvHmp0QURFABfaEEO8BVxAOdtjuEZvu+eVkiITLecQAweogLYByZSyU4+qEZSX
CEFJ6x19XNVzJBkVOabSItoxuooFs38IDg3kkAUGntBpeUVizXCSkIpidvUFShhyJXoCHNeZxJNG
k/SCVm7GOhFpiAPU4c7JEiZ9OKaNK/gmtE+MUBz6ocHQe9kOmHvhLYWoKQF2GDevDie/DYat/tv7
6nsotX21BWQjQ0H1Fasv53wT9Cs8oa9+3/Bkoz6595KCxKA+hQr3MWMds333O2R03MBrcHn8R9xo
BbB3tm1P45jILZRywhHadqPZg/VHw114fbLZVFtiYE0m6GI/bKu7dXgWKEM/naHjtM0uYjD+JHE8
+qtBZueT0XE6S5tW8kxo7dNvt2t2i7CBAgfCQLcaz7mgTQBHgc4mdI1Nh5BwiPsaN9+eJ33YvjNE
S7oU9suSj2kx8Cpmv/WNwBPli7EOxQ9bmdDz8bFI0EjujgQP0Y2AJI1HtzTIUH17LXI2tIqwOFOU
vwqc0LqPOA1L/jeT8042S6uJmPd9sjTQwfhauy10CKkJZYBJ/xoMLuhc8ZvVVH/4NwbpabHQAqYI
aRaclaVycfoGEgN3YCnffEhtP+hkm5SXrGTkhniglheIbdwgjM+qAlCbWEBKkBrnXTtFJn0vi3Az
mF32F3T2xyY5z5eLwJXyfErsbfk3aE5lqLCykwrzuO+F881OsOFRDO9kuPg3DzW7/6Sn+y0w0hL1
LoQZy6Uy0ppWek/yVy20efcmD4wI7dUkdafli+5C5f4Qk2FrAoWCsVcwN2Dcie5F6EVK0jdwRxJu
LDtTGG/mZ1alO6J6O+A2O79OBtPwmzKgAKDPKWKJe14nz9thtpInA9LKGUr2RZq78TKGXJIL2Da2
VpaxQBHSz1D32QufzqzbOyGxdqkDpi++CWySnfGDuxCCDM/ND7ViZ0KGd61kqPhD15+Rj/Ew9sCI
Rc+g6hadZkeaioBrpDDJHTnNJzlSdkNoi1KRL/BdDIefVBoVBtQNPOjmoz09WdUpfd0mH92GnmS2
SX5eLGzGIpiy6c0TzpdsbQzjP+RbDTMhEUBuKAwT9jmF4BYBm6b/uQFS1wlrJd3eIkgnCW+lXDcj
jdK9y2mkxMJrJYAFWLph9ujdYJEy/iIxA/VF9kVt+E9t/3efib513Y4yo6R2m9ML9LoTPNgC2WPC
imubT9qd6Y69v+kFjbf11WhMO2b75fJibJrBtClgxJTzdX7UCoRvVbZZdgS5UKkP64LTDm0xA8NX
3p5gOLLyDxo8FepOuvuoD5MjdRwwQwQ5fUFHZCztw65haeX0OhdPsoIoF7sAhzO61CN1slQoN8Xd
cgDxYwI5DtO0A++RfCmP6jISPlPLDM8u6AhZHXx3OiKe5rhTHFdHSe7AO/pXs0/uVSluNQhSo8BS
RiRR7ScDnad/4eljtfLQBUwgCM0cBysOTluDYboHD1hEhp+U+MnqcOtCp3ufR4UE7vfOCqQuezGP
LraUcHQg5kjju+yaEon+yOEzN54NNzDracFq84CAXtkd74tENJPY6VAAC0CpW2HvEgAdlVrAJkeZ
u/Fu6yhI3gGvZxZ8Ov8zDQMy8HS1juwQtmh26Dva12EQF8wpH+pvzN/m3u64NIxXHbfpkrbWH7fD
uVcmuf0FrzvEDTnWhEu5ArauRY18f0fn1szUMyxwtZM1kOA8n3Ak2XyeO7NhqmIQF3XiBxYw1cmn
NOaccfgFtEKHFrm0RI1RTzc7NJSRMu3wTmevj4Im6Ur+oQmE7EzS7988myBod4AUaIFzSdHT4iCg
4Sx2FWvkkuWcTl03oDe5LxB2dbPDiso+QbMCVlUTLUCtkMAd/DZr2TeLvJLyWnD4m6KSbT+1dGpa
iEtdsqedFuUkU3vnd1ogZVkfvoUTFKYAdopg8FohNnI4QPY+MTqV2hBugo2CKEnEEWTqR0aewVwA
rVf1S8iH0zuCWnQ2eoTRj+5nwLTZsl4DIhB0UoxHWMhNOthjCVV3T7klVwHNKfgMjDeUDBlrnAig
sBZZ6eELLVOanjNUhJnwG/9kNm8cXI1ESL6ASt6L+BBCJoZwXQccCIP74xnkJz9YHArGhlOhOcUo
FnqER1JgJGtCQOQ1pQL1P2QGWqjuhGDMaJ9q0gvTrxVOS9X3NWKrebOctuHiml9ls2+BOQVj5K5A
HGsaJJMj9hCAnFo8jktfknTD0BR0b4E5Vw9P7uQcPglgk5GkOlERGhJcxJkg6ONoMibqPWZKifWl
+Jsd5D6jn+X16GB1ODwk5ZIHC3/KYwDZ8c2qzDbeDIq25WDzOI2EjLlhse1NwsQJzGYT5d1ms/Pd
anvO62h+Mw8YcAzwzxhvd7S2MCzpk0Azhx+Fn986geq+aIXpMII7Tb3b5BeGVpuTYFnkkrv/HcgY
cRwn/CAGsMYT9rHECcMzgV8rCbGmBF4CjsEmjPVIDNiaFFjrRCHamwnfCh3ZizTcmfA36VognSzB
EJwkdGR2zfPY/GTAMivhQJN7YZR8f0OjIW7mmBwZYmRjzYcZYAGHDWiSFMAiAe8+BeCOH8EkmQhu
LayEbHKCwQAd3z166tTpEiCyl0nfINkgMVHoa/CxsLKByF79I1liNrwqC2op0nJ6jY4+6aTeFTsW
fw7hTOzLs9faeBUk/wGdt9AhxfwRwL31ob9YZLMwlTrn4GC+egNYPPaIwQd2iUcHuD/nnP1zRN4K
BlIqQeIyJ06SC6kgUlNaW1Ys5UxGn4UR4779M+VfMSLbznr4bCCc1xJaWtBZzdkao/jta3U9MrsQ
e3AX/sMpU3ERBO7dLiJrIFh40dlEpM5bQFyCQmN0QVK/jnwBl2NOVAkYV9gu2BxxopwWI7/ziF+J
GPyamKuoOJFeAtlwQLUjYXLzjhQ1QF68KTrEThzXwpX/ciAWyLDImevhhoNywOOOHcQeGseOIN1U
I+pJd+jQ3rRfDqLhjZW/AqYtQ6MyPyUCgB9MtDMaFIoB3vs5nAWHD05saPtW/eNQXoHnjtaDIm8u
UMcQ2nHnVPssNki6sUjXOeED4PR+JjWIqnsCpSRFjAk1r0hErvxTQlysQtfUzR3xLqXZi85oyV09
bVDh/Hw5ZeQkxlg+wjAXWPVYpWiCgjDT/IY7LNjHWb4Xj+JRyW7WeiceHIgltxYuWbqn2CONbUv2
CTd9DmrhAmUKSXEg8fFGKfVtI3LRyKno0rEj4Y/YQAjSGYfb2TmQnIfBpoJNVrpqeyL04T8bh/bb
nlIFj4l6CJtFRyq+45Dh0GAfghii4g7jtGjFI6zogJWzBBQ778TadQRiU/ijrRVP+xUtoCKoeoCS
Qjk2+um+U0DtUl78PdBIesLq2KP5QXCLNBAGqUycBX/IfhFvVDxP0b140wbCTXxLOiEMOAszOG4+
Ytai+OGsW8wDaxCzmgAAo4DR2n7FFxMIYW/sHLtEZ616kCp2SboLaM/OjC9+hNWMOgpiK7mmdFkU
ggAzKTeOxaErqPLVSpwy5o73BlYNsH5rsgphN69ZRxYtCtAOd61J0Sxi+219XNEHlIETzr+ICbvW
y15Gt8CwDi3RcCvurvVolFkpcnOUP5mMVFLyn71LJ8wWbjjEL/e8Rq1ZAVInemcwKn2soVNwpMQS
Hv/SSf1enjSiUPFVRBygyNuSyj2Y1OQcp/Xs5hCSrHIzZZk1eVAhfBd6g1tFwIcybLio1JFBWpeB
hlg6FsZ3Y9jw2jw5LIzRvUG3QjVrB6wSWGofA4e1/tV7cp09TIDe2VXyleJUW4/2kK/MQDYxK7VD
khBQ3aW8cyEQqejwqNl8MvPrjD7BsnqpAD9+OkC7h6MGKS4IpQpbMB3L7iW4BbtZ8bOaEqtIbkE1
1Po6AchuEzo4W0l36ZyaxAnxqj3xLsnG8RcuCN1DvHAF6TrcOuJmEjsQ4kHfhMH1doCh5U0ojqBe
Q6I/vYFkgcbpsgWS6wO+Sh+wuffU/iFepRi50FzUkwKqMMC99ykVEf5caRtevXFfS/41ZXsSSHnb
PrYJ+CRVSK4wLqwQm30O3ip+WZiX9Gt8bQAskjLQIiGADvRqGdeSqo2LmnEXxIG6bF8X2C05LxdK
bSLRbn71zmxuEw2nEtLahyHBG8pQ11zqFjJXw4p7a8GuaLyC5Il/K5g+Xu6HeVp0E4B0aNoQeJdk
8iqpmjnicFDmc83dZIAGqJVm2QSsCH6tEebS4YnSvd77TJxB7A34XuSAuyViSJdguGh9LEQywYrx
8TjA9IElYOBorgvMvQHvIDZIma3Og4FMnK/WYExCWSHwMORCck2ytefjmYbcbd4l+jQXJ51IFACl
D82m4WTWvAZmPiUWXEGSvMC+b1szDB8NmKu7tmYiQwmTRq7eStjW+rSOqE8LetMyEeACK6dsWumM
WCqowZpFEHOZFvt05TFkx1bJuZqJIEORscHocMOJ01Iw4czokGRaNpeKwEeJ3D5307XHmSQsOqg3
NSpgN5qDFxTxF6FdxW8jop3gGg7O4NyIsbHdOJ3l/ejpljoP0tYGqQJ7xkj3x04P52zLg0F3i7yE
sHsAKGIGHBi4OesKzz4h6kUIDMHsjMCROBVlqBw574jp4RlOozGk+1etKm84lp+LTs6WHIK0pCCt
EypgxVOivO4/wjXcEQEqPuAeAunEn4sgJ1MePPOAWG0yZGkLGuB+scPEPcHb8PAii6aY0lIvqLji
wFEtHEaaoKEGT3HukySi4k990GRrZ9tBjomfWtHfqCYd2gV2nHNwSk7moX1I7hDFSggx1dm0QBjI
MNAiQRYUxJOczmML8EH7GYgrKD7Zzcv1b95rZET1iCI2ALgPWOKUs7pjFtwzHKdPpIFjIf4429Yl
YTcbvu0V1oWkXNkMsVvu7N33zmgqF9fAQyzgaRn+lNPh59xGEjaS65wHKuedkJ1wj0fM8gNE9OmN
TXgEoo8gDZt9cxd2Ll2oiek+I8Fp3bqPMqXHLmUT2J+zewLYupEPOBGrxpuNd0SrnjXT6BMB8p/S
KZK7sgtL/WpfpAhOEhp9rKoMqSaz1JdY0qV7iatTsR5Fl5Ci0YXg2AoikRwFkg/SV6J18hXXeeIS
qARxKYHOL9a5KZWgc3aJ5WIY0SFkO5eDo+t2bixmGBRVCNz3rN5HEklezuiQntJXLI9lS0Jo5xxQ
ezoTL6AJOTiM/AYi+nsXXrzpgRtDCuX7gZdyiGUtnuISsS1pK+GwVSnzHH1ko+ibJ7XPETrSGR9t
Kd5+SCDgJY3okorkfc8e3rF5Svd2FQkllK/CW7y9whd5dW886FeX+8kM/9pEFSm6jW4xXYrHqVPJ
nLh5xe8yg2TKs2EwqKfkU15QstK16tzZid3/lOp+McWIQ2GscQIOPjKwdilKUzwhXBKUkqITx5b6
ooajToWd7QMPx/fj4hXDJszdfcVXGksojqjIM2PcpFWMXxEg351nMMU0aj0IeVGtYAjEs7VnbUnu
wbtsjcMrEmmYJtcAY82+Jc1SY9/BUoGlULSYBCPcZ5lqTY1ODKErk6A5dQvhdBdW+8VwwD5h144e
wvtHz2wTVjw08KcUVRBsX8Eh0y1QKN08nYT/51lM0ZEi7kiVi3AxgiVgVqhfvDZXcTURx/3qS+wp
5xRzRMoWcLmnVYVsarLCW4SjkXUYvOxN64KHs22z9PY2+JDQjht5JKyRp8GmOWMR5W1o0UmdvQ4e
P/t2hZ1bAguXgEV+Yd2CS2c8eGRn1oqyezRvAabcUFoPcMlKkHk4s4NGDvmMvL32lZeowV28oUig
xUY76bGtbxksPhJrWPtLf/LDxaYVH3TJ/DgBR4K31DLiArHrh9vaNR7uuicnZ0grta3dGkYocJ8B
qVuMyBwSO5dAeRT5jQd3jxt4jZWOaGFc0Azazquu8O+E6VXmyycXIMcR64EfRbMLfh1/j80ZhHKo
YFt4yk7NLPQ/bqLsQgKpRF51DDlJk/1ky5bGKUkZA7CD/WdR+oCVnqwGZspnC0q51NkyqP+GVQn3
Dl81s7ALKOnLV+R+Lk1w2dgvaI7QdKlUSFlE9fZwPmGP7dMDVEWt0OLUAeD2sVLioljupBzCE2HD
9E4CdOeeOC9totl3bxvCROP7lUgsvJ1rHcMy0iBUJ/40e2PfdQq+cFmatek93oZF/0Bu9h4fsn14
aFao4nyNdxAAFT8u+s9YZybJBB2wNlU7z9aJTQwzRnstyNZUTRO7DREN+upO9WKuIkGkTxfQzcKs
XmNFqzcF8z46SCYpvHKUTsstfOL7a7oGNGsqZCuQTV+XvbPOcSwPrVuJytHBrXHI3VOPPOOyf+dw
kl8palgYmOz7fHLEVpQSyjHUZbBDmwUcDxlenBxio3ZAmaMV/95efx7OMRRd8mzVohrPQtk26S8h
vhp2rx+DlMvQd8dUj4ZsoiiTJxc0DC2rEbHR7+TkfgTmL60S8wDfwN5SBZ7h/goq7gQOplVz9e4a
h+LYZqx25EsQ58AYMCz5GgzQhCy6feJ7jMozf3TuScnhMM4QYoMyABPuBgwUiXZGriiXYw4sEqMo
WV0pFChwoSNFTcl5nPhzlU8tPscaliwrsaHuCo7PoMVekkKMNAtkACYkNycTyVodOcdk6YeTN6GW
IxGXsDZoOP3hze7v4DATWpTUR8N0Wg18fggsfeoewbSnqhJBngZ/zQYRmj0wgCQJmW8MJR6BRoV8
QKYct+VYLB6WM4Qu4hBzZ5b3bzahDAU2iPsoDaArE546m9BWJ+qScGJZBIm6DB9Oe+ZmASUxHJjR
/IcR+nmmvB3SE3ILZNNDiut2GeTozPAJLignsLoZX9K4Yc7rbb3g3ZAe7hJ4q/jdMONV1/JZCbqa
DGctH3bog77SdF87n2HFNNbMPlpYrp8FImMUZXkJFtnMbMbxnJsnHZ1lvAv1IkMymJNmfD/LyBTC
HY55U4ZYhoO6dPS9OeeDlKEppZVBKwxMF1+LBpfLLLsYaUz7FofTPq6sL3E6LmxWplA/8iZjemny
RtfildXVHdLxdBTL2cHustTxCfRL9R7fpP8Iyn2elT7Ykdi0WKa0Vmhl4+61ZsH1+SyXNqfgVDwL
rQOsr1bI3MQ1o6l4atwu9ze3fFpoz+1ob0Xk8XjlC46bkor1ofHwwk8tG+uZ13xMJivlL7/aKTDC
FHYSbprYJ/z4/FtLth480bqthMjY0TmilEIEM/ldM53OXn7D6W0j7S4881wlWHKd0jD1bdvCSz1M
Zx9CC7VpuKDPe7oyF53b6VwXTzGluTRn5hKzT9LRF+dYn9kpzeGe0oy3uAeaveADfVOt5jWtiDgx
pCafi6X85X/u2s4i3lnw8Zyb5lSchDdpcFXN0h8YMXwb2DuHcyZ/bme849MeX2+ps3LQaXLI/Mns
/1SUsbn1rfW5+Bz1QiqajokmgJ6fU5NH5WyJkKzIeqttcw7fe/xQKdxoDoMKwgDsnz0c5mw+V3W4
+ZIHuGek8ZdHNgekQ7rVn+O68DkL/Zz39h4Hwhci0ArTKEv5JGeTlfR9Kuf64hH9vMNNcIrP6zkh
Ai5CJVCPNi72Jt4bOU25Qyq/SdRWB2rQMC84lWhdmiFzkmO0CKISTfnwx1e4LBJ+9Dmv/nx4YBt3
Ps/0zqcdGU8INSdOgIAX/yy1kaue8XI0NrxlcWH5o3U54/oZY5FG8O0HV37pDHM6kXZyYW7y0yXZ
PEccVi/VfSGbvbo0445++gVPlPZwJE2Z56fqPdQBVfQU+ZoyDVxvoMKwscerj7jfE7YMylMfGnjz
3D2S4mxWxnaZPY9APmRJZ/uknyBwfIvLsY/38XL0uFjH7wUd5PMQJPfFJJpz0zZ3kDLeaDndNk+l
UMZbhGP0Pr55Sk+rn3l6ZBtp9+fp8Lh5h3MoMkKf6871cHRXnE23tnS4oSy1eDC8/HFdM97R08Dr
5Uh+hjwkGQKZMBAsEBXWSq0X4LkVAdHqW6bzWWBY3rQ20TkcmbEq0C5Cd0yNh88YThn2mknjhEnD
E2DwMXxsXwGXn1WB0jaaBsz6GWAMa85PkFSx1gZ1gGYI32U2QdH3OFPEnKzy70xTdhnbfP/GEbyy
Ih3E3NaJmcb+TNObE9fas5T5o7omfDLbepTYA/Lkz3ip72ta09X2/8x4jtBacdHXucYsmkm4AP7h
jIvbtNee8RHzd54SHJhd/FwHUdGIMATXjHzOyImY59GMhS7lFKDfoxnsPgMISgT05N//7f/+139+
Pf9j8X1o/WBb/21/27UOq/0VNDdVcX8D8S0V8tV6tZQv1mu/snYoOPu8HDaVEsqKH5l0S0JMUuNG
zxp1EylnC6UprsgL1dYb4ukSYqjB9YChQbOXXZVSOKL9uIZjdbOgfFBtQ5ooBg6U/DIp9gCrjHfO
cqA8wyN5B0WHdwj6K4K9S5RYKKPm/f/LCN657vZzHkWBS6Qu5b3iCOM1G9ENF12F6QwfPRYS0FId
lu+8ca4ZGWbUgeRv6qdUjY+UwyU0B58Y3xRdZCkby5sUy1tKiMpZoiMTHuBaIR+CBJLkCleUr0Be
C29fRyrZLfgZ8mIj2MfCr+xF10bTRQVefgAtSyKAnGAqr0y6zIX+CoUXvqhfkHoBU7XMdhCUJI8I
bG8RA0nsEv0lp5hDmEhyOFVyqUXSmEz6gPIuH601qY7hqFOwhVd8IuGaKt/cR3v0w072mLJEb+gt
+QB6UYaeWaBQj1ylkicchfCCV6eUljDKJEh7dkojSR/dgaepnBGg5oZeU3oqRd3Lho7YgL0EWtIu
NlFbdPWVt6eTSS7t8aVTClVW8tA+9VSS5OVeHSMlIjc6OnWKg1BQ7E7L+KEGUp6Bi0tdB6WqUGJu
EjHRH6nlvQZ80jg1pJ2L6k9PbqY0soCPYnV/Yr/uNT7AMECLVUKLFKoCdYicomcEVO4FcykRVJYK
V5sWMsCu/khuVZKGoqZqbVTlQV5ZH7oqYsGqkcImyLeXI6Q6Pt+q5z4LHgcHWmFvU51kPaJMAyqi
9UCF++AlMdoNxHIFNC6Z5fRndkit8ImW/IWiEKCOKdEs7VTVNqwwUyj1Bp9JTWN3RffkET1YeNVo
GtVSZTE1Rhi/B4scSiMBKmZxNVh3MVcwburBNtYatI7rQ52FdiSPCGBjlzp4/JT2qkROym2ovkBj
gaHqO84Y2KOgj3pnzKdwwLkD7qpDoRkq66woGaFY+KKJYhp3deCO/nmBKdT+lfdTL1TrBoVCSzWg
65VfKDaH1f15e9VLYKOZCsY9Ku793DKqLlvrsX/Y2bmzvdtn2z2+VHlhlvP+8+pXSlHlfTffryIh
kXBPjgslFCTjWJhg8SENAOaoEp7WXhkx/5yzz1sXtIMv2YsEfdnLjf0zU7yKn93YFddmAQmshXeq
BmceSqXxfgWPpTO+WQYRJRzYZ1REyOUG3txfvTrP8c281tN3vjHOB0vKSUJ+NsrfFSoRbf18LTJy
3WOxlV/Fm+Ugh3AmGq/fhJIKD7dOcYF8Vt74xbN7P/u5U1DOe+O8dy/bW0DASMuBq37E+6e7WLgG
VQXOdmEIh+1ErKTkrp9O6WmN0XzhXo+YA7fX92tl1+rmuGQu0ZuGWr2ObuuvygZW+NpbHeMLiaa1
azyCW909oFZzG+7u8xfO9O6xpFhy6/Gyr1zm7d7IQBa90jjd73DoioNcvl29h/fW4dJ6vnpvBkTN
fRenz/f3pdpaPeLbuLfYJNfakP+LFed+do19dFzEh1W3Xna31ehwifOvaLVrlLfdZT0qj7kf51yI
V9cgF5aqUfHu1Red6zlZ1drvkt7ZSb7otNmbl0u8zHvlfXynmhrZxoNXxMxZW9enZxSifC7KlZPX
Ll2th8tluBv/gdBSYGP7+35nVErVfLVSKNSNEhV16sVfKBSVxfb2KOz3i26t+0bt6uy/iRWSbS9a
Z+S75s+vYwOSy3K4Hl4mpS/Yz+eSuUguOWcL7mm+7hb9dXcFrpfZuAR14Sx6+ZdZgjm2sy+zGlWz
DtTAeB7MzYQsMvC+Z558+rZ36sL6XpCU3cIYyIkBeUBqFjgyDHS7mhVQuEEBbFZF+BqbsrnZ+kyA
/ybszJYbxbI1/EREAGK8BQESk0Y03SgsW0YICaEBNDz9+bb74mQ5Heno7qrqzCwLwWbvtdY/XRpn
xwwOi4gayREUsICfBinH3+HFtzB0x8LnCFUx0E3p39iM1L6Nh2aNRiY81d6OQw37x3ZUn2I01+f5
GTPeFbaZERGpvcdALXzMiOiFe/L8khrOutcszu9N9xLm64CZ3I3m8BTn8L5Wu+i+Ob4zlNpo8yqA
nF4KuIX9Etek+Px0TuDdF9TiRrC4xbsl89nUefEmOnixAUokaiqHRDMEdWykxaCYMbb37ME1d2SM
k/YUmYfUzriy+D4/EcYiRfkIg0uMYiRibNgX9is7MBPme9NdqOBpJTnWC+COQMC03EoORkhYN8f7
WLkFBmY4gf1RVW7JeEd3uL/7HYQaPszGJZfFdwxu7/y/O/sjGpVeDbVs9BrsGJWmt3crwxMqrbbl
YJ0eNy+te+4pg86kMz3CWMqeo0P/xhgTuYI6zucyO1ZOUgk/bZ2dafHlxWnIdlq6JWNMkDe0MbAO
7o61ugMbHAZF0vax2NtK/L8TliCknQfH6DTXwsdAGWAytyCnxzdATXpKvOvffOPlqPj2+RXTYxC+
42fnA5/MgRYWNiKRFpm4sMaO6wUA8Iy3nSfUuOuknmozhNjRzerWyWOIbL/DCRQyvi+JwWinegTM
cqZ2kzHZ9255F33KsBXJeCX7JkKm0Z67stoB3hAMIhLrDcxDN3umrttb8gheb6r/uDjS03mkt4fT
xB2vIkRujHPn3b1sT7zQ78LVLA8vYHnUPzcm+qGCPQ3JteFpvJsI6+DXHBlqgSriGu3iemuM2dQT
eaYOq03Ra2bAWghAocyQECLCnjGjGhcsmYQBft4ja2O+X9QfjadMdGjlJi5e9WIHVjNdJy+VncZp
xrfKyR/OsxZrKckhghK/vNnRzJQOu7Dkq6feBUpG5+jKs+u4HTBXH5QYyWPYkoHwftzfTU/jCEnR
y8hP/wmo8vRPi9Pe6dzjwylcS8EZcWbVU9djxZruoCXunat7mxerOnqWaQ1utsMkpmeu1rGa8fu3
Otxp/TLvE54GJdRarv07U5rBelYmG4OuELGDzI+0/MOmg0+o4gE/aYNqrmz40Ufv1nuFVIiRtYSs
syd27cnQLT7sYBSjn/bzkjKZoJS4gExBk5XtQDST09mp53Z0GBjT3c7Jt5f+GnSTySsRNPtBPTAJ
/l3U0X4A+2h86RchDP8Glh60GndH5rk5v6bWUs4OkxqFqFtNHj2MeBT3lNwwY2du2j9DFZD8ggvK
7h3nYbrGhwxlZ3BNSuJ83f2SxYZU1L19Xo79y+y+OYysxU4aVp/m6g6Q955VkZlpA3V4tZMLyNin
Pt59Xnjad0rSy4ypLVY24p8r7JYnTygHUwwv3OOOMgG8VBswRGWxdQ9H6kjp6V5f6QvGjco9uCxu
Nlt1530vL6v9pHqMiyK1T96L5X08a47NPqyfJ5dTTyu9HEIHuzdbzuJSeNrsFTSEZvVl3r0uYQpj
KVQH2vLEC7WgM9kYOIsjnxnZG4lNccXVvuZUkf1TVMdAbGfnMjiOXjgF8u9s7XGju+18t7CjCn61
6EHIvfHlxfFOmZxb3pFNkm6JDvTqHpMdrEaezGOMX9GwM5E/2wkceeFqiRFJSVtimV5R+xw2UCiz
DjIW6fMRdtiTHJOzYWHCb6wbUCFrcP64d4uERJNAxzqpokspkvWEUqJKHgtp77TYuOyD86Qz3r1J
iFeZl5ctw9/by2l5xxk8vJAqUfvLEfZ/6Z22DttJyDw47A/17YNKxOms8C3BkBDjkkm7Y9fr7t6K
wjkAtsNIMAXlfSzhRKLDHDJEu2L40vLZe6HR+NQBGR/hZUOMZszOvRdkIfPUPfPJNPbLo8SEPC8c
Cer2eL/J+9YQFyxg2qfDDWKVXP0LdLq92zTOC/3veDe2Cue5UYjY4WH6+aCe4TaevJZW7d5aR4nV
8DzH63VyS/D8wzDzDMgNeqQOuXPQI26j89xAxXZHOrSg7dhwdLZsCoEF2+Tj8qYk9ZtNpgO2A2kV
NYnuyYv7UgFZSCknsmtcxPqBkQlOKdxdK7KTQ1ROLMKsN8q2IYiVGbOO5qUj9RRoM8PSdkq2rL68
9k8fKuYzCpKlvTphOwPrifUnJrNGL1+qG2PThuXwOLlg4X1j52EEVK8AWN5OliNbTomz5rkrEzOR
VOka5yfHmNifVlStZJrq4PD5QF05ePbl+WlzW94/LNPhCFC0Lsq56R70WgXiqJN73XthWj/cR6z5
+B4VDQCMuWqGMu4Kr6yDvQ1YJLRg5yo2X7NfQ6mbNGDW0fPmdGhu0X6XzjVSR1J0Y+BVd+vVnQk+
FHt8quYc8cMjxhUp59uDc39NCXCDpqUF/OhL9oSCdomfb+gh3UcZnOZ1vA5yah/eDFgEFAB3l9JG
Hu9thjd2n2IYZ++P+8imsZEmOo3TvsWRRp13psq6d7T8C0/h6lxP3e7r7sipNrI55FhCTgvLd8MF
tx1HQVSEU89QD6qn+wJNju3hNbJH/DV39OW/G6OvQvMPsbEoRBVVNi1TQc6rWOo3e4babJvGuL/W
U0kpHLnF9+nOuEWDxbfbWNK2LGY3buW9rTyNQkbnOKsK6F+LVh4Z152n5Lhnv0bWgyesFF3tlhVV
ausb6zZ7vjb/vlb8an4omw2F5k3W7Q4eL/K3q5UPnaOt7a1DdvKg0lEylQB50FqkxjGdHCniPj5W
EY5BsFxGR2dHIgpZqc7Jcne77vEoLLwiuxvln9xxP+HhJBAyB2bU5+SaDhAO3+JV61NLenc57OBw
PSnnH09+Upesrjd7P76ORW7k0dN7vJ1DoRVAQvB+fpPNLuSrcgaDK2ZU+BUVv4tx0wJdPMCFux+9
xcKktErgzT1oKAvcHZyqDUR93d8PWUAlrJpDfHs/7Sf5J84lxVyCY7owFb5A83l8w7jEg8sSD143
iAnX0oHrYRFcBddlcyFb1clhH9aqw425dG0Vqs/VMx22ZfbHKXzMpCHAEQqAUcLgNcyu8fTq2ML3
A5wusB3j7MpXf3UW/EmJZGsuTHXxpZLk4Q3B8YUWhMIHQiSWNm+weZusb4iBlBCXIEM4hxv4OJ81
LF2bxxFcyT+zgoa+1aIQsJ0rdN4uDQolwFDYFtJO9Acb0x9I78UYByyc7KT35uVCFu2ozs7wDsxp
Ulwg1Kdjd9yCbBrcib3V4Ea8oKvOtIou5tE9TJPFpeMuzPfFXe5BiW0d7Q2m4ccdwu1XWss7t4P8
NvaJD7t14CsZT2cFgYLLpevs7oQegc65dTaCKc+5C5MfItHGFM6KaNHotxyKhzF8+TycDh4EJzmC
rtsieYZBUcNKoLB8RNNpmdlkY+GKE0FuRMxDo1WELQaJjB1bnHSgKNniarpy8BjSOEg+HDMkHwnn
s2B6wLYgbwzvCP6H4aL4uyC9nJANQbKwHMpl9DOwOHKcmK4OReUz9RGY1nHOLNSDifXg9l7HUGCf
242acflBHRFvIkz7kUmy9/QLWLb4bZ8D35wLCiYUDTKUEefR7Do5843ulDPyRckkxpFHGJk63/xB
9UzNs58JraMHckk3RTtxnTOdXgK23IDkpnsIevOAc/bgeBaEiAbLaIBmOjsQxbuA2OxhbyJ1s8q7
pO4rcT3GAD6+RftNgSXRq+jP41L3ngWMeR1Ar5xMwLIzWw0uFD1g0MmOaVxaDPl8BFmF3wuFHffb
69OLh8oKOyo6HWdoxGOOavQBzg0ZLOTAiopB9cNdpNDpkE8kR580EOcNkEIvhTroDo8aFlyH6N1e
iT+L6uCqQDtJ7WA5PETD2EvTI4Qen3wXoeVWYOYuvYxLsQN278aJAYNxrvctP13OdwRlVA5MkPQR
CA87KxVCZJwNkwwC/9JGlon6ltFalYR707+MU2SaGtQDYZccz5+NM8T8+9ITTk9LV39r+uleRKtC
7O1hEI/27L6w4U52udHvkE1S79CDZAeaxpTe7AOIgHaMEFKkWEehwi799wZxhzGI8yGYNSwDeBdp
HChnf94JlvCJ711PjTsu09AX4zu4wA+0B8TMOLcMjO0LCsGYbfiBTzOChM8UZ3vClZibRDxJ/U0r
eNb8DPSiF0q+ou91PmPnFu43w+vynTLISw3Su1E3gJKBVofc82ZpUvfjSIUk/eZdeeIOmtPHGFYk
Iqy3pRTky3KYCpXFSOzmltsFzQGqQVjNdzl31YPLpHYNtlvx82MvD7Yv09nyLPfoculbxgH3z3sr
K2wfUb9egPuvqDcZszJn4Bq8nN13VkH1DTMwtUmzBlTbfhznr1qwF7XN09E2rBUeOxtTkE8FhXPJ
V+jlPrXBIenBydgj8YO7VL+1IA/O5cqiuU/eTsN1BJZUDvIB0GDP7k96mbtkln2+u9qU+vBTRu6C
tTzEibfl7ezG6H93TKBZJYLijFHzhbeUFR/my/QyentDuuwwdUdHiGfrRGghg63cH/KdvFDgfWBX
3m7s8S2DqveUgnXrovIJ3qseZIir4GuAh/eeTGD3217oLsUb8zC7UkLp844/r7qDjOEvBb0hDjym
lV1W9LHLbLjHorKL7swYfzznEx5HSn3YkojgGIv07ZY+u8sWhiitk3QhX+SBx3uJi6ztzOe3Y1Tm
MNmRXSyvqBBd6Qyvo8bVMV4WU36lerkxFFpEsA7dIKcNcmfenP04LuP6ldSfhiONUlPc2uV5h3Gz
0B9Dq8h66xxlf8gilplMzdZEusNFHQgZCzoW3bUxVgAlXI97sx7PaiRzGgsEEaKAe425a2JRtjOh
qWafAewb6TzXXu/sTz6A0hQ5+jg93Y8SJDiYHLvYSZ7muB/0stSNOwFOxtkk74ZBAdkEPe6lK3GQ
sjVAJcp4gvw00EDZ8YI2VKjleY09gEcWAkW9W7y6t7trNlPJfz4Iejc/jjdA3WAC3ebUOvc4Da0o
FNvlLybIHWHZ9GehZ3ZMW8U/p6OqhqliAsjvv/+/vZJSNNbldCzrcS35F9t5nVSKHsiFRdGXdMV9
PSPb6tkn8gKZLN3ugdap3faWaFe4wLdm2+itlxf5+w4quqIMNGY+ReG1sD3NEjdUJVJfuOebSCJr
LdyvqQuO9eDf9Z8lhqJ/fgVqVUNVNNkSDoaaLH/zAar3RbO/GJKo/mYL2T0gcgbrqyWSsavFDQLj
wqY0Rfnk4Oo1LRmuOKbprD8Qb3IOrcSh6hTBA5aec5lzEtIACgMBd0h/OI+r2fwRsoHZDjZklceu
8HnDsaAPqi4Yetkecp5A0AHye9YJUFeei80kBKz/8pL995dVfyp1VY3I9Q61rmx/96zuHI8X9Xre
HzPhosMQDw8Nmv1bTMHapFOxCaBphZ5tMHZoUCVMFeQKk1/MfjRhX/XXLf//q9C+GYEVxfF4uN+5
igWwaOOWVEb1lC4xvcQPCF0c13RA/PLKp1qC5jle4zJY9A+zK2G1wYkcgNrZ2+6h4FXJa4x42dXE
SfUc/3K7vi/vr7WhWZqm6xqT9S/ftz+Wd33dd+xWsw9ZMUMHtjksoUevzL17opId04iK/j6gk1mb
jnoEwxFG+Wc6v39fhvLjEqU/MZSO1aGr+gYzVfa11c8PLuMeKHMO03g9VPAFWVURJ3/zYQ618X2j
y/6/P9b6YbGYKtayekfvaJba+eZNta/3tSSX5THD9kfkWN890RUJPPuYinRiK1yHKOpRtVXTvHcY
agjCDsM92xedDETivu1T/O0XDTxtE1LvOAjYShXvOb3B80MSI6JiRNjpm4y2Rfh9CKqcIL1B0R0L
Rh70PcO/92EOwpjdw9QV+Vj86bAaGz5p9zDhGMPzn9/MDjX5h3sOa4BNTeer67Ii1vAfj15Wy9a6
qqxR4XGkhS3ukA3AfIxUkGns4Mao+Zge07Zw+BUmwPqCHuz8dp7VIK7jI6qmNbRmmHpvF7xqKbBx
ljrRBgitXItM7BL/L++D36WNwvLorRoelh2oBadUiTVqFiIF+jnTJZ40QmMBNh/jdc+KabRo7NXQ
GOFnR6DNblFGd1HiR1OEbyQkU1ZyjR2SmZ9btlIRfUO68uo4Ik+Y8h/PDA7iDLZ17tGD4KJOIgpR
M8Wq3O4mUoonkkoxgvgPjvjQgr7ttCbzYmHpqa9KIervPebTTX/4CjEfcTH4CLQlPsBloJy68t2V
xkx/ufC0jcqkjZRzcIFgP2ZvfM1vN/oF5KPskwOI2xiaEz+2LbNjwu+s8SBdIpiRPnPK5aEWW347
FkzNsruAxI2veHzCeEmQqtk671OYNxyRzwmYoBWt52fqsJEcjCYX6j8CdVYwchMzYD06hU9nUfiH
yOIjUguSbzNsgyeDnEzbXFYY+qqbertfHVa3LSOxLq+4MKN4OpQw9IndQ1K5WvR0BOhsucT2hXcI
hHDZGfu+0JBdtnL02JY+Tk8YtPYp0ZmlTWqA9jrLB/nOqTPYu0md7LA3s4gTM7slmd+Kf8LhJ2TU
DPlXLAwfD9JA7k5E/GcOmL6DeM3IrMZpyF/u31IVvTihLXcfc51IRJARihPQCvBDsyvSr4b6nODF
LnM3zDeh7WKLzcN2NYRBUBKoedHKCD12R0z3Hu6S9w060yMgWyyCYN0w7/WhifIVtCiHvp3tVhU8
YGJQelovhzwnsjywuEnalbi/OAVBLYIvtgW+J7PkPGf/2yX5zTkxY7z2irn8y2aof/OJE7Ol/7yY
387rsu08H029O2ZMWxDJvPqv/rFXgwx7z9TsWW+oTS3Ix1uZgd+RZvaZInwNT0AGcGxRQuIyS5LU
M7ZDBIzBHXk49yBV3lowlY9HUrx3ciippa9sBdV99YwOFGBw4AIJitO/d1jjt+/ybYc96PYut5ri
mDVic5FDkR5/HVcfJTJf21/P0GUEQm2jzOH3AEvUrLlgPXxF+wnJDckxkcZlhhVWF3cmxxwVU4kw
rzalc6t4UIK5TqKbLx4XXHZfQojXJtWKtUjtAdrLs7QwJlt7517d/fdX0//ePy1VtVWAaF3M1r5X
Go9dXjb244yrKCZ0agCsLAcnD8IIU7QGJSf6TbzsnsxJOj5LBu0v+Z/EMPnGDuYObh/jYPg/WyMA
F43sqldoTIiMYpJDuiFldiZWHo3VtQezKtOnv1y/GPr9t0bhxNNNQzZlVRXF0n/3//xl3XLp0dlT
Kd26xgjkHDzjEtf9NWKWr3OQvDFs56IaBpXIbZc8282DlswKsSXSooTC9UAR1PYScWfl7aDbq2xg
N4I5haXPF81TkPT+feXGj1duaJppkVlCWS5IK3+cXMfDQbULSdlnqP0o77DcdyWFLyGUtjL7GmMz
ZwNw5QgVm8bgiVARtHMtm4SwlBryHd75O0ZMWC7bmRBLChvmhl5V8OyhksOr+ZyUXRpXGnkoc7/5
bTOT/eHua4am4F+uKFQf30ay+0sr6+VBKrIr0sI8fX7K4cO3kvOs+p9AWKhyL6DDcljF55myAOV6
fuZvt8VzdGVrVt1rSq0UHSakurk2Hl/K/JQ9oGQOyoypLEfdqELxvXs/9kych0T+CWlWwS20if86
IW0XVc3Dt52xyIZ8kJ9pTBil6F7trSf7tGJQJnQ9QMNiWqTFhg8mw9BCo08dNH5nJSZ1zCJYCVea
NTIJB8ai0LCPFTVMM72keoaX5rN/CKXhndMRc2kg97Edm0NzCWUqlr6iAT/3v/iAftUt39c1Fa3Z
wWFTlLXfVsdl30pG1ZGLDFNsBnLSvAyG9M9vaCrWrvrbZv3N3pTN2lJNXn4cPSkk/1qLamHtr+39
WrAWhWc6NlXcWzzw8Cbhr6zB1YLMiwM66gW/dcYDJhi+C6UF7g5YTLAg/7coLQZuFPqcQxnJPwHJ
8UKZVNM40VyfPKX/73dIkX+7cFEb//ESmffb+aSXXDitIBkYIsZHw4nzDtN8jxNnhD045uANVfGJ
b7EpELRNGbWOH847w8dgizd7n5GpnyxmZ0/yBYVUyE1BpNjxVJYX/4rwG4NFSYZC12JWOJzHschB
E35oirsUUyuLt06knc/ftzimtSKZpqCf57XjIIY4DU8cOQ1m6BVnWwgkB1H4N5d/4+82wOrQdchf
Vv8K3eN/b8VO79zK6lEVGUkiaGOFNyqWEHxr8RLarCLm9kLXiGMC7oCtM0R6O3I/Rr0Jux9fZC6C
3lp3jjYGsfZoJqjUQvfMDiJI2DvkHGkIQfjfj1D74bI1WbMUuiZdsH+/LfQTD+9Qm+tdhlHAChyb
Ulo2/LZ/qNwHrHH0kyKzCJF3MLcmlbO0dy4vNvZ5KUigA5f9xbHkaHG2BgRx3wTfnLCBEIY75cDZ
0fuzf1+wKgqXb28mbYhmi1stKMvf7vNd0R9KIRs7CpsECwOTUp2UolfqQC/zGOtlkN0/Z7/VU18H
8b8+9lujU15N7fzQ+dgmjIS7waNrHJw1EwlnY7iYQ0leMNa67xwG703tBAymU2T5MN/3K6HwPmy/
tOC/3IsfXj8abp1z19Zk+6/T96Iezzfl9tqxb7xwthhUH2imB/oGbydnGAtf7gbl1pfhIq6oJ1+M
OT9/s3X/YTRkcRU2q8dWNKujfOu727NsKtKFq9BWd5euKNwNE5SsAsM6DDGTw6+iASVydmsnEbaJ
coqlhAA2KfE/9vFMoFv2gqYMIV00EFrWsXQhXok6x0b+LTmwFd4f0Ancx9MdKsfoKY2GF08bQPug
9jndnZg5TIrEE4MJNEz1aPK5W92ST2aVgkoLdmoBnU07jBXVdfzvZ6DI4sn/tTL+/+ur30qgx2uX
P87Vc0cJ1DA6VeOiDCGfHFDNc3G8+nhGw3JnR1jBdDo5i4XAElcy5QVA4jU4u68N0WDW8kgkROtA
LLr6OXNC73IM3u230t0CnwY4rIBFcVp2x2L83AkJ02vo+daQ1zvhaRpyNDFJFWGxkz1DAGa+oQdd
Fn72SOAZp34xpGd89hlJj4TognieD8PDuGChJtHh5H8YtvfvW6P+eGdsQ+VFZYUwlfnvlmi2Rlsd
qmaX2b2zhwX1ebYabPqBks7thKbq7Q0t2C/bg/J3r2BpCu+C3jE4UQGs//uZ6tPgYcjHXdZiinPn
ACVdFSfhPSYUp669pzn5bWv4gum/L4A/PvL7Aqjal26/dqddZiQ4M3zm46ZwnxI6/IMPVFAWTkUz
hVJmqHgvAFxkfjAi/n2rlc5P+7iiGAxhDNWUO/q3/emxNptWPXGvcailAnMevHBMQOAV4OX/mCaM
WYQkHYj5wU4P09EKHt1KEP4gp8mzQh6YeD/3m4OzgpUSMpeA73HhVwDAof52Zwydb377XsXaiD9E
xaxPMN7v4sjjTq9PBitWM8gJC0lfexGx0UexYHeVnS8CVgqQviPQJ8SxYdF3SpITMPDxd28MV0RY
4anDQf5eOakxmB/tkiP9ANz50P3luX8cMiBKs94ZAILOe6gX7tuLPe0+aJhLIK6mGT+MxBG5H/H2
n0FmYc0yG0DOeP9AmAjHvv8Bd2n0mvxy09UfF5tK96AYsmyZX7//R/lzV25mqz8P4qZDyaxwY3+6
poMvkdLFGHIdrmoxwuozv3BIuKBMA2pxltjJirkerrZMG7pOjLWnU+LPhQ9qX+FAwcqCqdeAM8TC
MgtLpj5GgxL2bf0tVq+YPztlTPfBwJed8v2Fodkbel4ccHx1PhkJ4UCE6ydCcTfDGm3y0UAx/uBP
kRLLrqLjf+aOpFjkh/7WVClfy+yvd6EjU8fqONRbxrdyIr8rz6LJy10W3UOFKBeiuxOa2hvsUuzO
yT9a4QKIrziMaKOv9cdlgrd3N8YbCaNNphPs+YFovPhT+8njy1QVT2tXWC8CVeFxgUElQHECsW4k
fCKEY+UDw0fGg64FpDVk6T2IQmdCT4sS9IfOerBMvTnnxBJgTfmamwIqRPJG4kjE9XeSTYChwG5D
rPeont8mH8yTQgSv4L+AS2n25adMb5rC9QZ2z4C14IShe1qjtbh+mV/v0aNGTdguT0infrurHeOn
mkf5465+K7MvdyWXtIJ1Fvma6yMk+8BgX5hlscmJwOSpOGQZYIbCsnyMOUY2Ltyxr4bwo4n0aDwV
ioow8mKoIHLYegTovPxIKFhMR6yq7XRFE8dymmIJA84NyZXb18cOcC78+8ZjEyAEG30H5RQcPLLB
hAzGGx1BTUUyKzTwOxW/uCSMScY5jolLo19H9WZ7fuesNl1sFHppDIuP82yMEfhWuAelCB1EXhGP
P+aEExYadb/q+9TvyIecMbxb0tqhEGM+HDzRiDOdsoaVwuMVyUy8E1nLw4fR6/iXjdWH/cKMVgPu
SLS+McwT01v7LQtupnvgThHwiIsKqfGfg6vPsuvgi/mARSlUWjmQvoskG7MFJlkTaEQ25yjooRim
Ky7JQ4NlHbK9VO5pMimZXY4iyhxe2umqWzofE+F1QKn+yU2md4ES0jJLINtGDBPusIGiReR6OmPI
7jIVU4JUGLFPkPyI95BoQ7YQ8glcNLw+ucPoAQm5Ss+4DT0DEhJRCIj01Bmqxt6Mvgq1IQrHBiLL
uWd4ykcHyjsTxs8PC0N88W5fUQqyHXEBiQuSOhGaSXBnPu8QXHtXxI6IwT8PgcIQ271vUJKyczi/
nEvqF7T5fUPQFcvqaLqh29r3cl2xdye9Kc559prs+g3WRUZwdBS2Of81kJhJcf0wtUQalCRsJXNY
ypwUy3WfBx8UydGFuhy8kOSd8cjDf0djPA6bGHIsVCQiMsEVm+TB3NzojxHCQVjNKqwgKlYK3CGX
RlG48IqZU5xBN6y3RzjP3AaGzRfmzp9Gqo47w737aUqOveTXyXqWurAfvBQXFq6H7SeTvL3i5sk6
NrraEi7PacsoSwCbHYwvvMMkzwkXJzgAbnkemuMDMzpWKETtNRbeRt8GmaM3gLgLKWaXPqdwfRKW
yZe5JzsPAyJAT7xUhheGxXuYtwVh6kV3dGJzSUV/+2JK9gjL2My+RHsRRvU3vt27Pb7MjSEhAAzY
OwFpBGx/pfdMMFalVjzj7z0cil0Pzzdh0ay50z4GDPfuch4HKcfp5BllvWsPelBfTG+/tMbloMHl
/45GtUB5Zg/Pc8u9+NcQ+vGoM2jfbZCkvsb4mElxv+6eInN6FRnZ5+iAggyccv7bnAEg6Yca+89V
9K26Ma1HcXm8rnkmrCE14Ql0cjHWFuAZ79Z6tBEelBr4DVk79PeeEWjBbspMjKPHpxTfTfX3g8pE
VQWiemCYuMZQkRhZKF7lA4o8XCzx9JjfkeZCTK6xPGIL9XCb7RXryY01u67qgYH7EGrTwwAVaoZk
k1NZIRhYjJbFFAtIuPWEdrJgKzOGmK0LkSYPKhIiTnWIzohf/9Dw+NScl929RXruQDa6UWr5Fu12
r0w0/lQHFKN7MZ2xfhTOuvgwueN6vusGbKESRiE1RO1JvWrPzg1WuIvmItsnwpHMSASjtRMUWIdM
z73X8rHvSjRAiidUV5JbrQiFvWSW4mKdMn3GHfY217DBhlS/nb28jLWXtmmMFzBLG8+gp6MThwIQ
8gi3CI4cu3GqWH83RRgqXxeFKjMYCWuK9AgUbo8a+I40c5BTvP3VgRltBqpfDu8DzGSiclBMmqsr
MwdMr3Nz2uquMnwMy40VLJCXcXqwzmEfBvLqHmqjk2dhIGGzvA5uaA3exDZpdmXOK7ZLJqt18O9i
7gtN/9dGJc7gP2q5U5Hf5PZ+yrOEypk2lc34zro/sY2SeANFivOoL0xzt+P3C48oRofA3AlS25cQ
ddYIQ/pf4AH1pwb/z3UvCtA/Lup40F8n3eKiFoMpc5jpdCp2sy3FUl+4hSORT/GOiD57/74ZZKL+
9MLBAZYNXaGL0r59sHVvJEUrjnlGfXXidlC+rqxEzPjuFw42WD7+1J7fiWXECE4wNqG+cscazjll
IMhwH2Kep1IccCthKvaEYlbHnjL6/N84/MB48MI4l3KJf0c4zlMsq/jePpznskg2K05t9wJ1sr8i
MofCT7g6i0/gSAXc8IW95SKRsQyDLgTy6ImkGTHjuDuzB+vkgw1+7+JmZmNEWWUjUsYhM8asZ96Z
vKvA9e7zzPSBkOheezOIQY5Bp8G2SdgItmnnDNnQiaAAHJ+hjbtYaiaA8wbV6JnP1p3VFIf5LgZm
/gZpdyAsr/cDDMhDdqJQC284yB4ZqytzJum4tyLYMp1DLBi0Gg5v8ESppICAp9MH9rsbSpteGeip
KF3x1Kdma7uCHDt9UPai9c5egYEv2LW7npxj7X25hK8OObMcHrDlwZTIe3bP8TVW/QqPSiajYYcz
8A5tFMkGb1XvRPcpMFDqWDFQvGN/AanvEqTV7OJ8msQsRYBEvOnvR1JkAnXxCq9dEarIaPLg7FMh
HxfDZS3+qpKlALw07owoM9mJu0x0e2OYp/sU3ja+QfK7IkyGSRD3IQCZ5FoKk0nB4WMek3czDRdK
YUB08J7RpOPVgKujizO6RhWILtXKJ6SxT/2rVtGpeCjI9kw3TvDByMRZe591wGyHf57+su5/PGcI
OaN30Q3jry5auWi3863K80ykkSbWWwMMTMUbDtaEqiY1hj0A2l2c2QIrngv8HMbss8+2at7d1nBN
lKumY0GA/2WU8hMeAQzBbE3ryPzX+nYAlpaln3cnSZrecDo4BlswFsQ1wK0iK/uXm/BTtwEkwTgY
SM9CoPDfTcc63y3z+lhL00MfUvhp3Bz69mKPkL/yDnjzUleMLLbGecGKbOCd9Xav3rF/QPrYRZLV
YvihOvusiepExpmBQiH9tSAQbeRfm/Ufl/htsvRiCF+eTC7RnpCRdTYc9ekdju6tX7VuHcu1mzAD
3SKOU/PerYelgkNYssIqJ0cK/2fA6nz+77um/XTXjI4NW8zgznWUb3dN2q3XF+XEJXUGx7TTPTF1
IXJsooAbIg7IdyPDHbfzJjv2HvDdH84h6owUBaLiWu42C4zfkbpzkcS0IlJA0TTGdQzTjNLFCyY4
bJ9Vv249Hbrv6N8X/nVh3+/lnxf+7V4265dpFldbmuIquh/iijy5OuOGroAxDGkqYViFd+eXz1R+
QC4BLplaQ7JTzL9iBfPORXtJz1aakuqJPAJsuwbdEog3lWsCHiSzW0a4jmDanPhw5KHe46lNznsP
JyoEal7vg3A3olVXK5RifSD/JhmIARPbZQ5PBqiIZF0NI40C2/sAH1XN97x47s09t+IsmoRvuM1M
4MPjPQYz5olvFicGFUjWe7vAJr6l6cR1e91fOiJk5j+sXVohU7Y1PA8Yk/z39SoK03geLg0LhQKj
6j/xBUfPkAL6CdB/Ec1uhCITgEtzLRL4aNUxukiEM8PdXbygla0GOJgAonqbc4oqjs13LAZsIlDW
+MrAJZxGuKUJvIsCjypNOHvQT+vpFgf4TCQRbDbc7c8cRwV3M9g2FXzwd2YkxxgTeXrkQA/MAABB
4Vh9JPtQGGcgesd18NnHiEzYo8nxGWc/uTdpmEf8hqb9wMAka5I8VlXvdMRA89tQHTKh/LxrJ2k6
OPjw45xxJx1DxDYcso2WnCA7+EU3qsaZRZdCZ/vv9an9VP6YKjHxFqQMqH3fxljKTb+fHrmSZw9k
Q0aAKPmt6ncXawOtu9F275aLvIl4wmQQwcyE9OgwqjgmFRW6+xqfIK8fXN7sHooG1KILS4mfeVdb
rB2m8vbstj0E7j06bVRCrP995coPxB9bFjeuA+rS0Vhi/11ebfNobi/JNKZELxNSh+l7pROb8pLC
y3QP9EKhce3Vw6f3BEHInrjgj2nH68Q2vAqj+fQ8yLvH6Lo53B1zSDQi1En3hJhhsh6bsT5AHtc8
IUzln+v/I+28dhzHsiz6RQLozavo5b2JF0IKIzqJohEl8etnMRuYzlQGMjCYLBS6qzIrSImX9x6z
z9oXmxN4SKGEtHFygyaQjMWgfbjJh8xQ83lgAHYfSId6JKPRo2bDAf5mtJb+LjnX5Y2UiIiM4RkE
Xsky9Vpm5vsGc9maddswuswR0xr9TPVIg1TBEt9KOspzRmwvx2Ks3S0Gd1DeSUH8mW0TZGBUQHdo
TRVbT5f5e8hUB8UpN1OChspGVyio3Mvm4V03BT5u2fxGJYT8EB9EOvyfjYOlA7Ul/3K4DOCcTmJb
35xiximU6zyUvwzTQ2uXLfLpGVjKIPtsvCi3hOH5XdaschDNzz8twb82SMWgXCKa9JsMerPKSx/j
GeptlQmaslLecC3yksW/18lfB+ifP/5Xwv1bYiHW52uunPnx1VdM7JajwHT/fYW/OzEvl3hp1Nb1
UxdO2Mqu0Cww+kvX//MTE7olMdy/r/TXhvrrQshfNFSoClKkP1f8KZMRwcSisqpJ6zUKwTJjJyfr
699X6X7KH8fky1VejsmzVtbROZSUVbxQ/WaYr6h2DP59iZ8+yMszP8uKpPS07hKHM544bNhv+pc+
U3/IKn/4JOLL3hqr8aNIegJLawBVYYqEPRD8/9cnEV+efSJmYXNOeCTg9he0O9G/tg5Swh+e/N9h
8Z8P5dfv/7aMZbFRQ3g3yuoyu+CXyjbMSddSTMPWcPEjyIhX73URyCYyPUU1TAPRmPErbf7tetf4
3uiZbmpgN+yQ8nlrvclAkzFuey+fSwOWCHS5xzKLDhqRhempEaesgvj1PiQLjgVHMJz6I1rKkCXu
vrm7oNiZXamGUluHT8SconR1lYeV3L3YsO+xJQt2YTht5TUfJvoniEBX9wyYA+RDpHvpMKUYysaG
hJS6d2PX1TRh/9TmOZPSDwolyahk4nMpNsEJrcJ7TlFy2ZIzIAdTJZRuEqpGSo9JwGEGdia+eGca
hdKXflokoLFRymAtG834cRFhqxz5l7WhTq/pRowHBsW/GxQMp/dVzpFIxnR10I5OWnRJhSOQlEtu
jxn1C9Bi4e3yFk7Uj9OyR2kxR6w9aWjngJN38bRFZZuOMGgxjrpoP2KvoU9b0yO0Kcq2cr/el67E
rPdEau17z9Juk3AYjQvKag+vqmzumMYMfT/qbVzTzm72daVSH/VPB4GhqM+rNCE+LCPv3HlWw5uL
+6K5hq8OpyVmPqJ/F4MTbUIYMRvl3r/2rCuraHj/kvbkdwmmJYX3lPv5uwKHA/klItm6O4aABWx6
h0d3oloqUnLJuZ3mwoGJKpE/sroEteHxgTIbRIayaphYycET2AqlbbyF1jrqZBozj3W0ihlnkuz4
AC0G0AwUotLFjkZFMnG4SCMh3OrVIKKNwBD6BWTlUKQUuWYcHySF6iYQ99TFRWMUmrsvsZZh0NDh
98JDqa+fX6A/gFXoR/3cv7raIaR+nTjKnRN/EA+0TcYGcLLiT87Lgt9Pu3X4LNciDJOpUSJ+M2T7
mdR99TooQ5tCeCNPNbZawdapXEhLSaF1ZMKGUZh60PsPw5URrYF6hkPUMnTVr8txySkKvQ/gGMyO
ZQfjETyBkUUyM2FV9qjhFJl9598taF7zOj3UY352Kh0OjneJh+E6RriLBNOYIGEUpU32YaxvqHef
VycBglG5V+Tt15lZOyWa6kG4YVI6on8i4HCUP92CaeB1NykgjwD6M2LImD99g7cLbXBzmQ5l3RJM
hqn6RYxaQPk0RjJ82M3j6hRALUInhdfcjAvJBWBipJN2iKsBzrS/CE3Qy3hDJdW9rUvsah79Cg7H
lR46AWFu8d8/cGHZNtNk+rz2o8YFWRPaWWJdj1dqYmPoLvz7dB03TlS5jOPO1ZGWOAZ1aD+lwBKJ
/Zb3CgNT3crx1kRAsMvSQKIo9HRgRuhvjJHCxSB84rU+3PYSU9b74mRrhidTcCt2PNdw9cjGKhhG
ZO9kntQNkMcxJhY76cSkjNSz1cpWd0DOtD74mMu0pkrLfN+2G284BeIqROsELZ9aFDVP07pDaAqu
HyHy18UDG+FRiFTer9G9joxPqtrpCLfm94T38QglPz5Z99SWW7uan+ZGbZO1yB39kGBPODx28Kru
pRU+unl9gwGydQ69hZYNAZ33WAjTXgozYnhfqfT1sSQa4L2cWELsGctHb3aNrITgYlJ/4ZOwZ/iy
PGMH+xifMB2KXYP06FAKvrFToAlKdjsoSgzoqLDfR5cxMQ91+0XNaDKWJJ/5WFwU3Shkc0B/QCPQ
OXGarFTAu+wQ+0vUTfw/TFeEAjXUDfdOk/PkqPe1DDfraktcy2Xrivr1l3j4D1DlcG37INyIMo3S
u+fBKXThJakXx2z9G20uiPuaI+Ds8xz2hDEI8QvIf2h4evDEw3L4YLQiWyQ0rPLDaVAJrFv7ZFoC
QsgD68I0+k+Fr7DIHBn4XOPq26dTJtPT6B7ZFWXGj57m1R/VPEFgywZ+G8qxq+zvzGN+aeDpzo7A
zErlik64Q9Znfl02DJMqlFGo3D1tmaLjY57uSgB1QPD2V2gOT0cVPb03kkkDK1djizE8icT1NK4n
p7PbCH6SOzq9r3GUO9GbuTHZI2OnMn2VFUIfSQjUDaAVvV5csiUXRQmsvTsFicjSCKcN6UA5PlX2
0/C1B3KAcixhhhNbEhjEL5Zz1tj5/jQVd9Xi/gW7B3YY9Atpcl+qN8iAlr4XVr097uNIDynxJj6b
xoXSXeIahhuDtE6tHkfKWDuaCKMop06vrZf5OrVr+imp4qQ9kGVWhm+EH/Z8PXJLJKzM7oIYZPK2
ctRnoFb9K29wNcxru7c+ffKuV0+XD8JCSmfEha2VGPZJ4kdapTIsKKsOAaTkblhZxuSGSWbK6VX5
6nvMJjXgjRYvdshQ4/Q5pBtzxoEd6XtD5bhgDdNsznNbHCdzng16rpZqL91kbJ+eRr8wYfy30CjQ
COO2c4UEPwJ2/xiisLksBCp1vSmz87sOROHJinOb1kwZhFyjhSLotyOVcSF5UC3IFKUvWeIIHTTs
p0zwDNJig988VXdIiQzZxn2NKh/9kE1IYxAg0LV/JuypHOU8ZK6v55oPF4mQ+vDyvQ7ziGOktTnz
aYPHVj2mRJpB7IDlQtsKWSikodvkvEUrqgaZaum4bOxyG6pcsTeImZbnpcnSHnXtjevgGXkmRltu
FS8Matl0xK7+bVrd3VyylWU54WGXHkIi3jbmVq6LqrYSdisL/Ex9H19vdjO/H6tlwYAPlFVEHptL
7sQ9S8Vu5yjvE/92BHY7OdFmn0eCVYS21rO142Oq8M6vMUqA7UfzsB4afHVThZrMQEBZ3G+gv49O
S2UnbngIrIBccGHEZSvDSiUrRn69y+BdcTpccD1y2LPB6wgIIZm7Zu2S3WZBtCbyYrcIz2751sxD
5mx29c1Od1fD7sQGT0+72E09kGCeFbaoOG1CHMj3eHPK3FVyu3nY6uGR2m00AE9UXt26cC8H3sH0
mAWJ99wCILoRnE11mspM5S11BVSofLP1jx9i/l+lhT9SpC46NtWuY8QkpGi8JBaa+pDVsFdqq2wn
mn2ObBkzF8OSl6yekrrBV/G0L6NQ9CIzSGj0MaxHVlCOcdIz21n+ha6kpn94sW7YpjFqYXg9V8ba
bc4/Ez6klfs4OVXrF5BNpEFZzoGHqtMEeAvhDm7ZvREaLEHyeziwN352YjtA3RANepxqS/r+t44V
djueQeatCyhmACeh2XkhofeHnji3JYOqKbDjfCH/Qhu1SJsB8u57sAU7dt2uO7dUxrfxAw3VfnNd
dTUNXqa8Q6xwe2XrglNRw8FZGtwGd4YiXD466obTuxiOgQ2hNvAe9S75yG59dXRim6BnL9K1HRT1
KJ88dF9f5YeLYnHBVAgMKpjPqfgYFpqbVlA91zkglgv9XFsPPdyTG1fZ8KNuBceMlcn9mCh0JLVW
L1lrrZPIjqxMK2mYq/Zzfb31OQ+NjxBYIqUOurzHB06htXXKZoXpCCjoQeLcPAOsMq0Nc0yDP34e
q/t7OyVQp4suTgsckSjN4JOM1HZjHgVes0+TYwCHky1uO9eZEphjc33KF8y1R0TozP/21e059YTE
adRxsuQ/aVd5NrhUoKv656cnnsenhyV99uK+frOadqKprpBu1YIKn2ibPTeF48HU2TZi9k8A2TSO
t1ABw88GR0GVj9qXxvr0RsS1kNkDGdiGVd0yZKueLbhK8ZCDumtULpLCF86binmOXwFQBnkR+IkF
662gSWXOM4bXMHb38s+W+SSjHxJM79Vxxfn3KcEapCt47lfX0WUILVRdxncntsoMQdLVdGNovjna
lecn+iRwVz4Bl964l+eII/qWBvWq/ogv8H44K2xtnB6KSR3ZJXEfQzLEtDfDupiBWTlJstYfw9sk
jjEOdXm2IshF79NRIIfuI0I2r7y7pIsPdUOwJPGIPqnVS2t1q1spQc/goe+UKTiQlAHSukO4UYOj
p3obsIWFO4IoCSIO9l+ZVWC452VXYqeL4vbYmYgxcmsqUWpep0NtxuhrxpaD4oTC+FKYssrOdUdK
EAfxWMYHjvh3K01zxmHlRUESsgR+S6/37MgHkTAH/+mHL1M/TPpQoSFdj06NI3rcguqEe3lxYrAD
nuhHNNUe+PoSE0cIM+7A07rXyiPoRlBQdmwWAt+G3iwU1C8tsq8gg9+a7VXqX5cXv4amxGyte6/s
8hCvmrcbQd1WGInoqJd3xGNWe3KzQ1NjjvSuYmgaAqyobDhWaTkvVk9UIw9HeI++zo0TaxaPjsSB
ENnkVbraNQF/0FuY25oqYmiV1bCEDQZ8spMclTRr7BYIyZKVjrmS5pi4DSuWjH8idwUoqp2lKwAv
A3NNCpgi4kIWMQ4vhBREQy60H3XUZmPlgx/XTk7IbX3wi+twWhu2DMAi0OpBVFjKrXtW5te5Z1Xw
1WPH4AieyNqI1wBeZBbETsMRORVn0eh0tuUPjXOUP4VK4dGXUZZMazZgV52RRCIwRw7fBSSPXTi5
5Fb9KSUM/V5Jf3zAJAQpxbT38C49PxYdA0Mb3b6nENV6I04RYdvS36MzPdMqKPumT/KcppZIMPCk
laChDaAESzZ3tnPqqvL2Trt3yTkbAR3tWY9NvTD4XokEQM44CWijyWUtt9btvivQ2FVQZJljM+3H
280/s0OTJID7Pm85yZu5igWin2d9c0W3mxcW3ztIjKxH/XAZEzX3QIbdWlvYMrdJ1SM9cl0psZo9
gwccgsUVFcrVdOrJWXKasRK7ETqcTa90mZQCvEyxPO0nJ4eLRl3wcj5GtX2Tg9sThUU2YH1pss8f
hCE4jsFb0QLZarcSzM9I+8gpRS9JJ9p5ODNih3S5x6OmBy8HPb4XJL34VEWd2kagIwgSgTzOTSa6
c/l6ZP3zzTJmfPnP2pa9OzP83XSwNtTAHw4TpiTVMYcZ3cBKsNPajwNiHR5YWAX1mhg8DqLIoj6R
HHJm8eZK4oR++K5b1bwetNjo1hZLTRtekX7zkNJRulKWgmiTAbPH068fwOx5y7kz9AZM5Vd+g4Wk
Zt29uwEfiMQu4cmtHkjqfGEmHHQ/pq5zBG0qk8X6lXrkNQ2hnndKA/sOxHfBCN9zV614FWJeUq0f
0Wr4qMpAONm9Ra3z3obMXIKtZiHMk2UTcDCZQxGTi3fxaFL2OQKWFCe5R1WFUK9lIl0d0h6o3II8
bqYuVNosW9MxVvzZcXLx4CASLyrvhUuIDBEx+hWTjjRGIfVu++CJpqRobR8PjU7pCBqGBG+TeKe7
18NskdedJA6lPlgKnwxBPXDSKMizBhVO9pNsLIw00pEV7x5ifpoVk3bw0PpkuCLLp7UKKkoL7T39
oNbAungXSM/hAHTciX0a6Pxskw3Z0Sk6ICrdSGWg02xl8rVgZtJo6LLQbzTeT3eL/IocW53fg2ok
k9svtY87r/972HPBK53XCQxS5p55KmXwGFY79rzIliEbkTlzkO3uN89cFG93ujco3Bh5WLd0M4lY
/IvGqhuc0X/ItnAsXGQh533k3OFRHEmiMH9wM9xDGd1EV/wAHp85dyDRl/XpyMwjgte5hmQxsjiq
TFr7VBN4XR59c0QXUbXPy/ZT/EjWvEPploA8PcCi3fGj5PdfFb8txOJF6RmL62cxzdb/Dj3F70JP
CSqNqRqq0g1EvVTnGeM8C+pTVlfIkwyPkmj08bi72bLHh9yU4DTQGX1piwaZtCMbAbGV9HUN+7KJ
m2WxKffRksJWq3ZIMdKVrWxzOrcB5z1eD8zS+iq1sycTDNgRu80oQXxzs2g16JQCoDUgK5/GDqNo
lHXnzYzW6hp6Hz66RHb+aaDOFbwPqTrEfmIbI73Bia9HffMNi4qagkv/zvZ/BFx6PSh29YY98tZs
QeD2w+NteC7R8uVPDFmSocrErS0s5PcbLdDbKnwHYJR9JgOePENnp8hZk5NxtAxofxFcsx1tSi8S
MIiTxje/nCNwxQ1BtNJpsRXXxV46cqzY95G2f8BtiA5n2qoovaeX8TmgouiH5BmeUDnMDQ1p7ckd
0mGYMWSXDGAmv7XrhPRux/cJpdDluJGxUmWxoquKBtFCXdM4Zi2zveJ5RrXZsKpVNYQiQef5mK2x
tpW4GKuqpJHYg0/9o6BHUrpu+ktOohtSNykoMYYkyC9CtnNCSiJeUmnFypVgqCJaHABojIygcG4b
zkXj7WGQJ1Jlfn9CkATcm+1CvuJsmvLaZrbwVd84QUH6MwaNvNxn0g7p/1onukQDBa/DijxOvXgS
iX2ovHFqFweD1B1bDzYQCvwM0iwpcZ/e7p7+nlBWgnOYWOW7vrvL40zx1Z0gWFQdTKGvwcskqy78
6shNHuuTR/4Em9s8HQowPmeIpu003Z42N3OiD+nfSAPFQDQXfZgEXrJ1vtj5gS5vAxOPWpE4ldCZ
XRzq06fCKlGL145GyN6bEXAwnVaiwAP/pQ5wT+m5IgwIRM5v946lKH0UaylbFHe4b3mQUPBcEr9Q
aJQQzxH8373mOrhDn5kdiZS0Vc68BU/TFp42i6L+lEmdt3pjq8aEgA9OWNn6IUzNPlWNAgJGaSPT
Z4VW+6diy2Peu+rYFe1KRqV8fd7zTGZGoObr8byn7rTT4r5KY+RpMlJnEp+BQpT3JrY+rAaWzeWT
YTgzCRhCjcKlMCLPExHCNmhPi5kQOSWk74BbYkTIpFR6p8ReEgbm45RhEVd7199EqrQEQPPLtngu
w3wev0d3PxV5ejYMFDjAsuSWZ/tGq5zq2OcDQ1kcLfFfLBaowKrAZArFcDS/MvomlO5Gd4TKriQk
YbZe22JtUHT/QaXwt4jmpfv10upPq1oVojPdr80Zi9EpwtDZbD9gwPmHzP7bhiFCFRC1giRK8osa
Iovjh65cnsqq/EiHjFSg1vSNH2bgf7pG9/u/ddZU/XqSW5lr3Bxem8zuzdXDT6qSb/urv32Ol0Pi
klweZas+uMZGjtggwR3fOq0VXmLHnw6k121HMTTB0DougyEy1t+193/7OOU9EdpUz7uedIn0vuwK
Fpy/Il46KahocZAuxX2GRenpQnXV3P/78n+1KV+u/vLAHoYoV3J75YGBHac9BWGjZELp3xf5rsH/
x2d8eWS3Rgf81RTKqgfFVxqAV1JofohAHABVfSZDAVTRD6vkG1WEJpiaKqGLkNHnvKx4oUZlJ5gV
l3zHV4n894efL3XfzB/HRffN/XaBl+NCPedPUY9rXqlOjKX335D+MnsGNqr/yaARo8hoYMGqHFCM
MQmEHdjm39+q8TeYREG1g55TNtCO6dzOn0vnEhdSqPZK9GH0Sq+ju0P7FXZH0hkbUO/xGrcgMqDk
YcCcVRyNEgZuhDffsBq3BsPAhl0eBARtsWvO1Bkh2brdm6vTUZyqU/ndXBIOP2mZzo23gp2ZWsRp
kR8U2sNLbRDO8wlV8PGVbg0sGbZK2lg7mjBOMcfNBJpyixRcYyNu/PLSbwKMXkdZEA7uY5h/oHEZ
gRHnPdxUbph73Sf3cTKFCDs4g4re4QICI85FmR19ijN59oR4A+9i3nmFye51Sl0mpIcPHg3Tgdxj
ngs2FoZf/iPIB6eBNqNAYXG42JwGgDIEK/TOfj6nI46HdO5RvKjWxTzGDtnYJ265vR7jdYrVdAeS
KDaiGw4ML+Hcp4voE+bbhvP07vPzEIzIqjeiol1s7wO6tkHsk8UFD1BCGI0PYi/2qBVBQK5IZWbF
pOFjCkjHIa7gTdYGdBRwl64DciO3Gyl5DONxb6Iv9MUdh6vG0ce1/zjKfj6ImSaofM7RCbPx7tWl
VawOxa1p6ePHXGKWDDHrmFalV4zwTpk84AvfHeArw+ca7vUCgtiMVmWA1xe20HQgvV8wJCfCRiAE
Qdra2uAJ99Y7DS/TbvC52p0RCvLMsM1YPDfX2b3tX6ZVZ85Czco/Y592fkthN+ce0rYlU3BjeRIH
N7ceRtNueJVdy+vtkn3TVX+4tX60DAN9cdneCZiGR1wH6FOGQTusfazIAsE1htvGJ35o+J/Qvo91
P1ud/Y4bo07QYg2wx0D/Xo2vS5Qna5y7fcpMybQcstDSN4YCZ2RoLo0MNx/jHDEQEZF75LyTdKLj
JkKBjJV18psZ0TT3zG7jhjZG7vIw9BSG/0zn7BVrXKDW6jA4Yd3Wybcp/HelleDqF++tL2BOQ3o7
TtxOGhxtajwR7i6z+hY9F+SjzOLwvgcQcfir9aQAvRlx3bznhKN6ex7jLOVWXuTysSmu9Sb10MQa
gx7vEM6UpzppYAQRkwCgn7eA1GbXLa8S2D7CGeeGMmkpz/QRcfA6xAiH3p1Tj3lZp/KMlplXernd
jtX1dZ7hunwfYg84yv0ebzdJvEeTJ8MD7eIUQQ79VhlhxsT4GPxQu0CaiWHxGAgxFscpMfx13bHV
sD7o2I+1Jw1LyGpXnKE1X3YAAQzJ+roBr6uHjVTwHIaLxLsPz9NmgZWL8/RT2KjJ4GTD00cgVOIN
8cTcSQNinDKsiDZUcgH5gjwTRoYvH3TvRmqBmaSb4JwsDQ0/3VeBtqumSGwBQOYf57BPg9V8u+2f
+3QdTbusf3Fa9za0Cw/PXTp6UA6c6m+n0ZPyhHPZGO/iVxoUbEUUDmG80uQP9K9kqCCNYlSLVHqY
ukoNlucL9BquReWcLCSbK0MBylvtlu/yLF3iqYBm74Gl9ZptW8fErWTiyZia3pnGmuDXexp8Dn1G
/v2SMVYgJ2NtKnoihrWIW6tBBUDx2ZnLMT3cTJALw96GMYcK1RNn1RY0UdBs7gFWLRNO81GMwTLa
whKj3xNdq9sonZWLlCISOu65Rvd4/PQxiQ56XgcdK4bSmFalNs5GTNkRV8URNLtsEQfnURqcV8iL
AipX5OHxNFrrK30UH+Wl1Lnz5EN1yU3QQnAf4zMXuMFZkBBM9KvIapfKJBrrI0Sbgdg9XVKXbCfT
EmrHPDqaIbrYL3fMXZb9iP4h5ngdsi4aFIiwFaaKS2yKqv4HVWnM606u4bBA/fgoTTorOmF4GWP8
OM6xg8w4ADqbR5LQLXyU4dN7uBHb7GWEqdI7TZ1wvMHJ/aChlHWQDnvFsP0hQtW6c/nPc1tRBR3o
p6zIpopu989Ds6krIGulFq4wd/JqJmWn0QgYJQPnxVcZSOiiO2NA+zTVg8K/WfcBMxqbGjnRPahZ
ByeLqtSTAg1bNC1mupFUiyEU6V404cVF+eTAcVDBQ2dgrEFTMbRMS2bGF1cergeKTqzuZTQu6fNi
jMnL6uDp1B57qx+D/r9jO0WntaYZpiLpmvaLQ/RbZHmt69Pjeb2EK+pZbFdsYQwvy8eC4zLrT6Su
rNpNc4Y0Vv8dmfwSpr98x39c+eU7zvVIOvdqrqx4jACyASJiAKt58iNX9OAs8VLlQbd3n6cxi9Hc
5/4Pd/DNU4Y0qqGINVTmUl6T+TCvbvfnmTtgjJhBTu6CY4yghK375DEPe/V5Z0Gf1BsmULr91utM
F/99E38nKgrKcAELDI1nALPrz5WW3XpGKIk3c2VO6ylH5rH9NP/vitY/r/HyTffyqy7GaYOVCXWH
fvKhTvS5QHFT+mkY4dsv9LcP86I4ze8nE/gTH+b5WQH3ZAqDY/kxAc0wU2kNvFEClej3nX5KHboY
9nUp/fdLpHD355d4utxbs1ffTRqBffwkPmnRMVKFwC3qw/b4qTr43dVk8jDJ6GJq+RW/bZxOpt5o
hblSxpcPfdg79N6SBaYqCNr/vTb+zh4gxsmGrihSh482X7K+G7Squj1f+DoHxVpbIjia/fsC3738
v1/gJbGTL0kTJRcuoI07k93eIhsKrvLDqlD/zrL4GArpvkAC8rdfZ5M9S7WMEnNV7gjQhuR00zNi
Av0obYoBYX43e8fUe/4Zv6lH/jmf1d7jWHwa++uqGBDPIWlxCpQnyGGmmp85PRpt9YFB6LHmXgfa
LhrelsU0m+uj3jL/evCfUzGux5n372/rl8z4dZn99kH0l2VWpyVGj8/IXKXDokAEaSFFi47ph8QR
S4maRpjwU03mr3ojREkNGHKXvuki6+DPlW3oRZxn6tNY1aM2KPfaILNLp7ARHC4E8p7xD5/wu91I
Y0gPiCWjZ8avQZbfToML6aVe3O8Gs+6XAPCam85BFK/LoTy++DcmlHUGXe99eZ9v/33lv2sp3ef8
74Vfdo76krb6JXsYqzJIbLR/QwxHsEr/6dD54TKvcwraQz89ricuQ9rppT4OzXiGMZyx//enEb97
sQDKse0yCmcIystKyRslS3rnxFjFm3gDSZYyP8wt7zJEZgfYUiR+psvu5+6P5/l3W/DvV36Rysdh
FSmlHBtMWxrkhzhhM+r82ZlmFEHhKnB6fvio3y2Z3y/4skLT5Bmb8ZkLYq01o29GFmm6SMFc3dkj
PFrhJjPERO+H2Qb5u00FVqwkaoDSRcY0/nwxFOnRE/JG1ynwMd08DmfmAtNahqtpoQ/TN8RT8GsK
T96egoMxzN2IgTySFvKOaBwuSgRzT3IffUb89dM28e2tyUz7QrAnopJeHoFR1MbtGYb6KgqkQTdR
hy2P3Q38b0cgtKGJnNx/P4NvH8FvF3x5BLkoXZX0cTJWlC5gRGCb6srBvy/xTXFY0SFS/u+HeimV
nU+iEl5OPX0lwYB5WqTMVCXqrcAceOPJM2Avw5+W1q+q5ut+y+lHvZOdj6G9l2saYvGUTlkF3MEu
oPKgKcXUiDwFR6Ye84mHmuR23z3mQeYW4yd28B0gpWPvmB71DEtyunJl51uOfsU9TzsiCZ1/0Lz3
/roDjtORYSS9G2KnnI+Nz33I/wND3vPx2qYih16s/8P32D38f32m7v39bYdtL2pzjYxSX3ETwEdQ
wC8/t1K/GZ/sf19J7p76y5WAQcPMAregG4b+EvUZ7fnZpEKtrWRX+ayDO0OH2er2hVckshqA9ddV
s4KAo+H1NUKd/fhC+nDand97g8uknpgDjG+39drcJ/Nw8e9bk7oH99etyd0wpKx1Q7svb0h20+tK
kyuNcTHgbxHnfLWhBOPjZ7AkVVL2zzHYtnSXY3T6hrBhWHpZAI796f9wI988DTaR/97Iy5uTKfdr
Iz24kXCMcWxAudLrAN/yBAdByjnXzXO3byirhBbtvEH7U2D+3Vtl0GSEQEqiKSly92b/thryPDZT
4ZFrK9iL+y5Tn10w797Ko3YS7hI/GtaEQ/Dg//2xjW8/9m+XfVkadSGYjzQqtJW922H34U6nACnw
A4YqC3wD+4/ADT6DYMWb1KFBvM93pmUdZ+JwjDjWxBr41hyXHZ8JLGutQgfuJpvnF94dmwlnNgL7
44c7/ubg/uOL6n7/ty9KuRbKvZT4onbDMb+44+mK25y+uTaFA9sejnfjN/ft7Iynq+OUT4CPXdDv
dzZE8MD2+H5RLBiQy3LvYG993xpYzowP5Tmd85LlD+b3vj8fzv993z894NdAwLidmrOcX7UVIiav
DYqBua3WCtWAVTQsRua4ogJNiln9dCp/94ZhW0JSxMbJGOPL8ajKRRLnZqatxGU0a1bJsjzWg948
JIp+bikC/nACfbvZKKKukXsJhvmfKfXfng9M+rI+64q6GuJdxxqCYntkLWnW2zsb8K+nsJ/wixWz
BmrWccl+aiB902wBsS0pKlenQ4Zy4881kpyrSy+SWpVspiPHddAmCbJQGJQ+kPHhzQ1dYXaG/mUE
kX+eajCOSEURKqzNn07L75ZrF/yJaEcEWXidieQoS+TnjcG+X4YWCVs9QMbFg9aZbnlbzH2+Nj8s
tO6Bvm6phNCCKqoQ3FFO//nh5SjR4/LGnPZlJGzOfus31p2ReqZxflha32ze0Bg1SWMkXBBU8oQ/
r2RkPSk1QMWvmhuuxswp3RbGFzaRT+/5dM61K553vU2MtyyS4taJa4eCcQO9FLCW1TMwVGce/N8f
Xvl7P2OsXmF5UcXpvu6XbbxXpoS9kdGuat2rqHCgiHmXcOJg+AtzA/g6pZfCFM3tOLfOtJo6ctbe
oLF1dQxkUNhEMy2Qo0+l44iMhOFyFNDL+IMJgfTD8LP5CfwBLCHVqo7JG+9sKDj//gh/Ewp4eDqY
WQVrL11QXjOvsDSrKD7pzYpZqrKxTp8Iw5BBP/E+dm5fxqDF4llZRtMnx+OSkzratNSIe+A++gkK
mKO0oBrx+cNNdfn/n4tK10yNLUTRdBGjsZfj6a7dxKaNy2ZV2hkgRZgaI2NwWRnQiDQwPcyIIjBk
LHUgU9o0vXSGxLQr4rMl//tO/uZl8/WY3IRCOGPw62XRRU9DSrOIO2GgL3biBU7NqK7F/mP5/EQo
Q++wYESBEVWe4KeK77jy8SAMXOOEvWom9fz6JvI7TG1+nqf0yIUjwrKI1hAamavTm1X++sdIr9tu
/vryDF1nwhpuMHf+53tyO2fa/RLGzaqWLWBxgGUeUN6WEnxc5O8sTc78g7rpffxU1RG/KVTwbZlg
UNj4ASa/bj/Xoj3rQmHcCCsa94o1tYYLCM1lECAlyCgi4F9/d7YaGLd7EBbck6+6En0sDRJiyl9C
uFQWhWogZXLu+Vzl27ViL7UkMJx8hI6DwtAqykHNFmYApdjYKEtYiFSoEnR/CXRvRPYg/rbVgdEX
4TgdJofBen2gBg5/0GKQxtrO8GxT53hdI4H1GaHKxvFpEn3iMJgiYaSuDpRjA5ajc2foMPvd3z8+
qr8TqO77MrrNA7LkX3SEXvsw6+e1aFYS7XBtLI4ue8pOpwFznp/RhDcRTduREeLH+qeCxK889WWV
GOynCldV8Rj7lQP9dnA+Hq0qPk7NY5U7l+CMfwZt4a/rSPNOvon/F1Yt7s2T8IS3dR8m2KAYacvL
8J1SWBCuaI3SBUWd+Ow//4e0M21OFNrW8C+yilH0K7OAs8bhi6VGUcAJUYRff5+dPlWn2051qs5t
O+l0JmCPa6/1DoNkncyoFnWeKOrHE9BYXRVcsijTtQeNxXXaHuTuDQSm3L+ESk8HXebfwtsPEfVX
xPr383DcMAhoUb56WzKSNH2t5OzG8yCyhVQ73srQWaBRUfOqTKMtDJwvw9OImm4GoAOlmC3R9yTb
UyVpgpudapNqcZqruckJoOxko2KI3CBFE2x1+Ysf+tGVLj+dlf7eQKj1aM22MC4QOl1vy0t+fT1u
R614TTLVksEet6FJAYKnMvvclLGfk+vVB2Xi5KgZUfLU3DPAm3QjD5NROa7hR8vOnWQPIuvTy6kr
x76aONenfzpOiscPLax/e6/GF2CFAE/62gx/GzFGviobuUELt5baUAoaPvC+sLBTnyW5o6NNrzCG
Ts7TbPVP1ouprrsQAgE/xNPWBBUZHIivDrRLCpQv5wmCKHHgcaLPee6CwPVAY/qKXSB5UCCn8u9l
XP5bv5WjqPHbzb/t1Fm7WehJg4bWlvkTCLsTY2sKrdN6nqyq22Iln7U+y4VK+WzZuprQSOAX3XcY
HyNBBJCakiF4kdJ8rUyINKuFYEsOcc8+QkUGgwUXZZ+34GXZD+QCCbN3hCcehYgc0d1JG440Qgko
AWCHKcYeAGq4mRAfalMbcIW6B64U47ZrP91d5sVHjubRB6hCfa9Pnz2qCQcHuy51qq9Pi3Sh70+4
uTdg0fTSxCyQpdvfPynhPYfFksASrkCumUhsURglKDnjhwbTpBAQvlfDPIn1pLUENfkk7hhDDko1
s9y95jrI1Uk6e/GMk3wAJNiYKVMVIGIXdDGCic+pvD1CXB60+5eR3F+tWz0F84PClBerEV72NYSo
Lswzg1vaXqcACFE2OINoGGiSxZZ32cADlNHKRdJQnD1emvnvTm5+P0CRTgF1RCijvJ3V8rNqlMYh
e030sc1Tg+euAf4OjrBIdkX/sQbGfMTk62Qms2sfJkDYtK9hGhTj1ywbGH20SmYl6BIsxQiAHnDl
tyCpTwNpcpxzRL4jDmcEt3ErNLz6Q9/Fn6vw3oGlk070abqFd0vD0iKqamoYoG8xC9j8+wGB+/69
tfNskkRo1GLdfq83HVrapapfL2nC8qbCMNG39GNjDEgb2LZ1Eer4q44yPnaBg/rYi+3zKA7B7N7u
VpmbTZzAEHC8ODrirjNlf0NZntAU3ghmbrusk7u1WwFsrz8TYFbaMJvj1UnpWS9sZdmgffLoHiDI
j9ke7oxuHN7pXVud6w/qKHrUGqrm64gSBm5L0Gwhinze95fRtQ/1FkR5ER0/qh34rHKUfV77cnQc
Hqfnvuoq3bj3GNWAcBrAsAeo1kaYQeA9idOXd7laBFyvz2dE1R2A1H3aQsBofL7ZGsJJ2IU08JEU
LuqKUMcteXAEmS7g21Lr9SlZj54cgs0Yak4+UcPnJtdB/zStVfcw0P3TDhc27wbfHf3tQIbfUkLp
Svp3k2F/H+oJlCuQHUer0VNnz428LJpB6zGUsXIm1WlDZ8ZI2lWDq09c/Fxn60cECxGBs8wrcWRD
zbJbz8/shrWljKU5fCmQwbe5FNXWOA/RsmXgoPexGh23pd1ea1uBD6lYKl9htkG3MmoEV/S9/TOU
ehkmkn3uJv757qKpIANFOQwh4HvlAE4G6UZsgllNLnY2XIVJ7MYw3gBWzSFZgiEGWpFYybIaa7OW
f48SH/hGG6fEWb2rJmhkdBnYsC465+Gpc4OWtHKUJS5yA8WHl7p8uszygqCxHUD8qXd5r/goQFMz
DDkGIEKHUu+/R3pLLMd/7uYtmWksiwMAO6MhUt2/7TXP8/Eq327Kg1Ln42zHHH6Kpo8GOBpMOHWB
GMCvBpoVKibPSdqFlZhuKngIt3ZwwqCs4raowFZ9oN7jDHr8dtM+hSflo21Y218mU0LyF31PXjW0
AGEuqjo3MRNgL+weBM7+0TXKMCeVUIYHhA6IF2CzPWVw6LCjeutxgaKs/YoZlhESv09WWZAEnY9y
WN/tJxi8+MeT9leV6K1VqMhxTGvqRDkARP5slVM7v+OxVyNH1Et9o7+apvtinn5c9vI2xuMaRXvU
WDFdCMogj1Q/7gIx652cs80BKjzP6lG71xyupkoX6Rsof6VTRIYLADKMPej85J4pFwwUeEnx9Dor
HWlYDbUuQueE53igRoSo0zxqdaRBEag9OYZUcurl8+MeGOEg6Z+iRo/CVoBxYf+1rT9vvj44TNCs
6dxGZTfrx/iGriK9d52tFq1Fo5fujo7cv0L8ChFLxwrhMIh78uC00UbyIv14RtJa7dfzJFKRLo+7
7f55kAweXjp9Ragi9njcow+3JTyP5VHcjadZpwpa3SeaHXmIxegU/1MwSWWAayS2b1dbXpxCdDYH
TbB3RSRHsh8vV4gYPYac4ozRMyjCJoWTJEIboFv3V0sUwiuvET7nrWWB2U0xkX0Mr0NlS0mgf9tp
gdo/d8oROCzXcHlqlHLbPQVYodZ52HG3HJwGZfSY68Ghd3X0QPIVFNAIh4Ir7kBah1Lu0WljHQFk
sAou/h0ySh1d+ycBQh0+wyK8AtC5eNCmO9BENwKumG3OGySUd6PRyBuBEbRMvPwgbZH4EjrswGav
VBmershDUYtCJgLDEog/EQsUmn5U5PriZANnxEJwFX6/+bFcLoVNhfi2Hd4FN1PI/Aupszl/Gwwp
5IGFOiP4azSba3OS2P3+HJqBjWMCvwIx/olh14uDd/CaWD6ircDbeU7Tgfcj+4+dGtEDZ4rm8M7x
D44IyzWhCb/2yNpb8/5owkNA5/1CEQUyuSOsRDYb9BVcYSPSRs5Y2BBI7EWF/UGCnqebt0m0XixU
HgkoeTR8MzopOvvCDZUinBWDJkUfEp8iIb4Jp7kjffk6iJ+WRrpt4NHGicBXzfMWIBUbwRdUer5c
ikz05G5OJjxrjCnX0dqBkFz2DR5ZnAFLxC3nNIBh3j4AWZmYJyDsKBo77vJmzgtb4JuFg7LA1SJg
Yt1RTpZ55pu1E+1MvYOGBN5mbiCxs6IJb4UlaTqU2/k1wv9a9BYw2jFvNrr71J1+2So1vh4M0Di6
6+JzGMVxdkXbPHfEvxDoeF0xpSE3wuEXoWN3cTZnsP/4lTMMYHGlBPwn2bkZxebkbk048KKfJKyC
L+BF6Rd6Quj+C19LcQXUHkDH0jP2zkPHnfUTb7DdCBVvaBrbwcwjzz1brHEYEewrE33dL8Ap6q/m
6NdDiqT4brfd7q4+yPNogP5z0yxI6XNnwqpEcbF19q/mYjbYDaLeOiNdLm4QE5PKho3JS7bWK9Dq
ICURx4atYkWAmely+0iTn8gFgGr/daM08VZohQq7gR5Wc2g1V4TPV+8L5+63O2iOdPTOypIXN7S+
hR57RXK+11tguyJeWwiYPKIw4hNGmChamZBRxoF/BnonjBX244M5vdjTqbDDXa8XLfPJDi8sM8XP
6J5mzgadiWwieS3aUfSq6TFOr85g1DCXjFvR1JhhceOYb3LFmThoCifs24AnR7/1bH2KGwO2tHLa
9tFGsNlM/NiS+Kp4gW90zpSRY+iNCaclYwIGnIndQaKl8/CFm7D4YgODiKMrRE9//V987uwdhdMw
DYJhA9DObCi8QviF5hqBbH0pelC8oUMRwbsFJ7vy6yDunP1Wv8nQ/WgM084jSobZrh4awzboXs4c
6qRNsNBAkhLVaGUkkd4GAHvZ4ksMOJfA54hayWWghecRNJFAmWS9MsrX5UQCBKyF8I2QSjksBTBX
CeXubZz2Wz0CoeA5Yr/NhqgjsJ0sLv3KjTtVlIwOoyRs9dMBijIBysIjNP/RNMkpNBw+8uA8VYjS
C3hrHIwryP3SGLpfJHeLXXtAQ8HVu89A0vpg+EHQXIMD4ggbPsvdywvi5OHTSzBC4Xd3k911txoB
7AGLiFTr4ICTsOExesaKL0Cp95m6SDdYeUar2SP064EyKhb/Doe+Kgj/2vjfUnplYazic6sUOoQn
82MOholF4wJURvxLgp+lQ8w1is5ild4yqngTHg5IDXytC7JHeGwKh6DhytpTcuLl7ysK9vv9w/xM
f4jfZBGJvN9wWwZ0JYFmpb74dsPZ63RJ6wyKkgq947jG5FwAzqcnhLYVBmMjuA0aP9Q+lJ+u+ZYB
0vOyIT/ENS/751zuH3uvORSQAF/63LmGakhtd3maNH0cpuyspyJZfYtIyf4ErNT+zr+2NGyjVNgv
1ESoDPwZpZ2PUuNY3BMNLNPJDE9mt3YJW8PK4mMopZgGzieThC2XTUrUZlhRUffrvCzOBYtF9LVk
jffD4b/HkPZt8/x2W2+111KX40Qvua35kiKmYAKJtf1ksZ+LYSNWoxbjZTtgNXd6AX5SQ+G18/mB
65aw9kG92Rvi1fPv21L/Lhj+2Vpvh/Ykbl1fL4Xb+hAq0RiMbUQ4MPl6f2f5FAOayAS7JThLU4Gk
mOJ1zRJ2xDL3h3v5+3j9x728p6/v2TVOXk/uRUhaC+IUsUAfkxaxdYtN7GATdg0WsydW7AvKitzO
eLzfY6T1+ROeqvl3MuPPexFf/+0EdC9LqVCu3AvGE7xIx/BCZ5IXDMnRSPRZZ3Kw2GgyzK6IAqaB
WMWFizwWYDjjDAZsinwfYcyETfpqBvzxx0N9IfaWz3+33d/MdWqgv43691JYen8eb+eT6MeCIE0E
a8LMq03cJFqObdBHT88bHU0Ewpfii/jMiO12IAIFMRZPYKjo7iAeQj2+eOK+iUfFsBTbZJOh6XmU
06lhUsel1aGHfjIwP8Raxg4JqgZBOAtqeMm5m3wNG/Wvvbo3xVATc5P/aeRSj9RxqKdKpYh14Lce
SpI6VdqXljqZCwMzEX4z3UuebLLb7QZbVtzRKLVGbVyLgj05QvB+4+EPzf79YvPbTbwfCe+ZLN2w
l530iVVFQ8In+vp3N6Bo4u04JCjs6xE+SRTBe+Mpd/LpE0OHIvz9FPHva9D+IVX8VWL6a/n/7a7e
lv/8npyzY0rTsOKhLr7sb2rRndhts1uJkTtiShPV7kZES56njBdrJhK2X8ylkpUmA/WPqSpWK/aP
1XqxoPx9b7Aj6TSEFtS3blPj/Fo9VyrdBi0SNEctbqbwT1YUMaeFcd7wcxjiU42V2U8XF8/9dm00
d9kQqWJLAqP555AhZfl4rF5HfVIdrMY2DyXUF9x/T8TvLsGu2zSE7jZpgremz27P1Gi+GholpTqS
OjdsFP9/F3jb3vRGpb6kBxfQgmdnxTmjMfj3Bb6pInLvvz3C204V5001ViTxCBxnOImpw0un2b9E
R3hFP1lwfDMa/rjW2/ajn1ZZFV8POlC/0oG+aZ8ijh7Wjwmtbzr+t0d6x//G+S17VDWPVAXVPhkf
J9skqJ0f2k0Ui95HVxu/E2qJqoInw1sxqcheL/2l69qEZL5tzC/BZZfDPWv5P4Va34V3mDXjK4+H
C+iBr1Xpt6UPdKzcuDH4JpyZdXMzEguPxymGw9b444en+mZT/uNabytcllc3GYCJCKeWIKzY9Xac
ONfT/f4n0JT6fQP+97He5k5dvfRnmqx4LJEkwXaWtAMmIvzh6OvNvMgRZ8ppMAav9dOGr3yT8vzj
Od/mlZTXj0Zx4+IkF9hRxHa/3Iid3pstFpyu19MfJvJXPeTv8fLfx32bZ7e0nSrnM1fUvPknW4II
v8BQsWF/7dls0IRcDt4P/OXBx+MfdtAvQPK/buBt8tX5ZcVSQteKQAGpEd5A/Y08TMfXHLn3/wNY
iZXlv+P2fRoWz/JeNNK2NskiBLG6OXkRw+I4av9EwP8GiP/nld7CtypOT0pJehvcoIiD+pMRE4TU
jHM1sT39YYp8E9r/8VhiaP02HaXm86mcSy7Gtbr4T0Lyf2L8GFDfMX+41nenrD+u9baFtS8lGLNK
XIsUPJMRITYiDiLNXYSx33gffoQL4uKfnvHbbU37r4/E21htV5fz84UVDwdKhA7Pk0Zlteb/bkb1
q6rwNh6NdqupylATWUflt/n/zJLWNZGOspj/4iV6jiwkLudzArtwvuQcB2z1bvY3iiUC28mtOyER
JgChQFiXZHeIuEUGqTPp9/neh0PHj3akELeDHaNgS2QoAjRx8hNrJnGvOTyJfOPk4HYIRV6/gmIP
GHnMpzk2Ysj761b6sNZj0+Pn+QoHkwlZxwlmyi9cmFy0V/m1I7pdZPlI+I2+Tk18J9aZIgI9EkOP
cLfObM+LPJC1fMNk9/UhEeqOUGz7sKMBE4INVwRrLAI84IhY9mYfrdGA799Bm+fGC3PXICbHg2f0
KzZHadkk4+CRDcwAtkZEvigZdqqBNn4S3W297exXXpJljHnN4MAMkTQEmoZBAC9CpLPMYKpaU762
3+8PzrGPNVqJtzvjCIVR++Nz/0l4SIDo87kHZ/aHOcS39/NzCERHJfRWefG5z9gdikPrfiy2ovFw
T7bPfoRGB49jHQ5lG11ofhqRoY64hU/mB0eID5EwL028kseJQ7FdXJjDBVcfX609SZO2XVL/FeDR
z/3wp1Xpu5O5oKehsiKswHA//3P63gGBpKXSlib1FgnWBsJ6SDNjkAlPe97YqhFCagJhBiL7AkgE
zUZs2c0TaStK7BRBgbKg0qMLdb475gyQ4GmyoOrAcw+T4Yl8MuXD0iLPRRatIiOETNROJtAWssU0
B8m6f08k5ZvJ2gKjKemoflCvlt/WiCp+FKnc5IFiUIRBBQqsiWrMw7ujonHstiavYXt6jBrdgeTe
O1lwCAS9tT1ow1H/9518l134407egn25ahor7cSdXOf3fflR9e5LoxDyVg8AmbF1xc/jbqH/V5XW
Cg1WycrxHEbP/RMhJ22eD6+aiSNEebdQh9SuTql7h9RBnhUoJk2KgOwP9/vNSg5ympgKCo8MPuut
5eq8LV9aK8wEakpLx9Fh0piXPT1EQ38XDyk5LVZX8yyZaldHqPkTeUYE3inEnf0XVUx5l46zi4VW
OPV+Ibq4UUjGEkiAg138+0Y53v4dbAr6chsgLlJ11Gr/HLQv/aA1bmdZnhwm7bkcPbqll09Oo2oN
YNNDsJcUtDp5bnFewMkW8GTbbyKUDcpi0xrVC62XT8rRfYlqB14SOxnD+9TWGNXTl19v4u4xava1
7aqvgHOg4HAHCXOcNPsrnyxBAAeIsh9DPw/l0X17+MC1b4Q4qdUOIUiigXGPQCAOmhvcHTEBKD0V
GZGWreHqV0UKmgv7g587CTby9wgsh/fao8LVQNlsTpaXalBQea3lg+re3Wk5mY9ZSLfhI3XitXrG
4r65fzSDpNPqNTrVhqZVJ/9u2m8gpxS+FQnrPfofDeq3MXs01FV6u59lYTgkXmID2lAq2lCsmUxG
oiTlDUC2Lxbr6bRg6fz1qsyh+PPvm/nC679tidwMW6UKo4yT69va9MzrWH0a3AyFNO5nrnhzQZvf
TC6WyXrvsauMRLEjxWyUnQcxvClALpGow4z+pyBAboln/+t2OHPAngfYCinsz1GXVYc7x9ucttmk
fsOUI04Ek01XskKDTUC8sG5mwwDjQnojs/ZjdHqo2YiMV0hUTWi9XHZFiU/GXyN12OLY3fn/ElVS
Cx8JmFskUnj3n+rcRhQgYy4F3OTIMALbhU5cvLzgqIloJFW1PpCWF2cF7MVQlORC1KtY9kAK5xRq
EPbPraNsowKMFiiic8C2JM3y0XTNApmxD7DoU/5ImqZcWdd9gQgcwJe99DRPzFrknvvXHUWK2Bau
5wbPxC7gYDnr6l8pSmFFS7d0RfhsULvFsZ1yqbAXPuNDSD5qSAsgaUDFCkF35wjcnA+++Gh2BTdt
jD8paTOPsUyHXRHsP7LVsfMJF9x/DyVF/+asjWKXhg2Y3oLiK72d5A7Pdh4r6V2enD4wn5of8AsB
xktIcbNosbJXb1iPUx2ZeFyELt3r5tg9gaM79lrLI0DO7XHW7pz6CRz7WQqoQ2QSa05ofQU+Gz2o
urW9WQX0GMXjPpHUzR5QJWfqiHahy7/+0rEAN4Td6240GBCwkH73qOH1Ig+cLQO7wot3Q0SXOh1Q
TOSrCPNqWBT88+hm9tnmi30R/OEDNqr5ZVShxZwkl0Wo4zmRFxXO7KsgQ9n4ZjGcRAw42BmWZ4rQ
mMCE7hBlyUp8FOSE6hHJpympzWAsynsKL3K1ucWXcwvkcm+x4BDYCyiA8oPT8ZQPRW2Toyi+6/vx
WtRIRSFVcdsewBxX+CaiSt6JB6LAStiVm9Pb4DpEOFfI8WKnDWIvS80Y/l1sPV8mqjPL+4+EL/kL
dvvXhG1Cj5FB5QLLE9vIb0eTg2E0slh/ifUDfKAt4XmOFBnFcKyGwryfosfVJ3ZWKIELu2MEhiPx
kcAf/Hohv0yOUtS5BHDgiyrG1KRbYGQ64KR5S8bYFqMemVDwH0ULNHF4dirgJL2/YuGtKGSLCvjR
8gZkKVrmHdEhmBUgxNEz7IhvX3N4EWsW8wFJUqwuCBlZP1bgucgn82kxO2g9U/Phcto5+kSpjSgr
ngwIt9v0CjGjSEn/e9Lo3wUEgmuM+xAcG1bgP9tPOlxuZdJcSZRHxCGZ8wjjKXZcjgZdluMLyy9l
o5k36DC6J140i8RRPaKYtA72zP/CDsfD8drxh2IZ/OHugBx+sx4TtgrCF6KKf03pTFcu1T0jXrF1
1l4AI0sSCHNib0AQ3crqihQr2Dz6DgBHJLuVIyoCrNkTJszLpOcRtXc2TKmvU7I4Fc1mUSSTbCEP
IA4s4rgjUAN8lrqzTfdJ86/aSw+RoowC76+KJuUAZpPo8GhBiC6qV8NxL+30hvshSz8HOrGNfgzZ
A5Y03Moaqmi+DZlgUbSN+K3OeP9D6/ztsqbRKL81ztvemR1uWV6vDInMlei58IPWWfLoZJM8cSAS
ugZUZShnDNFT+/fAkSWRYXifeVwcb0W9KST43rbKuLw+btItA32MPc8+meezrLAyKERNC78EQMgJ
4JDUvmI0BruCxQO7c7fJJC1M6SOGI0FfgOP2xUHyC6bwC13C4XLxlSdfgVkQuI31vQOvIuYwl/Me
SXDn2qud9XmUm3hsgeAQGJS1QNoFU95HiJkzgXihriP55CaNL9SCAGO02LXFe7HXqWy04Fj4cCA3
TB0FwKNk4tjT+aGdvg4jf7QTMksGaVMVQRIS8O/sveJMNSCjHydG6hpKxE6k9h9kwwwbYW1FMGOB
+BomOlUSnktw/ZdYzmAHZvjPjWTFs8uH5LzwrBqgQQdPvI8cs9Z07xR0NStRTYnCO+r9YBWnGEy8
tuo2mwCLHzYNK5/k6NB+NL1DB3YMjqJRtitnxeK25ybSyr8QcqADaxaa1QQVFUA7wqa9d15rphoq
Dg7dHbnEZoccVmHY0BaEoix6TSwU00qJcDlqr8CwJh24cPgWEXakOe56psKjHM1VEZTtdf5xLLFv
s9vBI/aqp6e1vfrWQwiKmDsrfdlwThsd66fZv5v9m1yLULeSUKig4ZFnkd5yf2pTku4HXVUm4Phe
D/OUje9Sp8SxCgTuAVwlmBZY0bl7RVP56ahgX8Bdfrz6tDFyksP4A5Ldif+XM6029TEPep4TTiQo
X6zOyFcRUGENIXdA8dIqba5BeyOtKMldue7dkXZ5WPfeqpvoTmVYJZD0a9dw88ol0MMtN3pO9CSC
H4AlWHXy8XvV8gH1CJxD6LRWM9TWiJLuk7tvAGqLoEFg7YHSPNrk5kF3ILrHVyteNyQ7bjgPfF0y
zOgQlmxi/qqCQ9fMgshvLZTXYzPB/wtBYe80RJxbWdQXB3uI+hLmTIaDeTIQ7YpSsCYri7DzUnt4
4qVdiIUycQ9mTei+auax7ZSqq8+UD6PoEJKCeGTeovnXztwcaV/EvkCJ7xXsksKCJg+VCcZ/0BMw
aHxU5oUYLBeWQVhRPVATnKzWSmYr++d2hV06TOGXfZIwarNvSsgBOctdOIx4Sb0IKw9mkzgCJfgm
CDd2Q8NJkP/TbVqgbEUNGWm2cTFLkZw+m/nKztlzD5h52KXHT78ikPbaVBvgiYEc1svDvk7vtWIr
vXFydK+VeZtQzZVXznXdOIU3BQqGo7VN6hokpiZEMge9l8SWCGMOVnHan4XVRFY7OhmU2JYotN1w
UzR19NsSS+4+FBvfhjsIc2xzFfsyyM6OwbgB89TN93e+Clr7ZCWVRapEJgbfS1G1OTG8uoemzQxR
qFrvH3grhbmjTotFC/U15lRs1yPUoCE2FNjuWA8cUj6xgLo13Dp329g7H9AVqE92QWG7clqD5yVE
cugw4xvjzE11R70NjAVGSl3E6OUaFWyknT3iXmSXb4ml+SpLzgFNdDBiOwVdVIxEMAAihDthFmcD
FC/FsLKQ/sc/qiQ0/jg/Ni3k6/CsYyFtMU6s7OXFC/x79AWGZ6Vq8SPX3eXBHVnN8PCyCyCXJydf
Ktuj0ZE0R0j7w5iTurrUydTh82HrpSCN05hyq180I1bpAmVEg3Tl+IXdX81VzCNi8OMmySnNWoFe
a5kJWTWs4PdV26Rv5Mpss2yB3UsZaj/se18B5dtyjnoeXHAUg1hhmm/rSpK0nu2ausJECnB5cwVd
VEbn9LFLXNUXgpeZe3aRvkRy9sTrbN+9K45zWBKGd+/syn7G9+CkxMdCx0X874Jwp6Cbnp2yRRk/
dZNl6ko+WuC7GxBLDwzb8uQqCEQljvgXgJG7mon/IYAojNmDq/fwf1hA5b/2d10DYWUQUoM/oJj8
tr+rr9U5P5z1ctKcFi6iixHT3kHCHs55jZro1T/yvlpgzQEeWhD20q7Qon3BQhdSp+KFnCuE7bON
jipOm/JX85wC5NNRJm15mHnGPaPfxjq85RXRypNtFflYyZFt2S6ilseCco7AUs8lr8CdTQHwK4+b
S7y6PZDYaLoi4NprkTDggysk3panIUvLeg8+n3vGUoSfyl0hn1sF6OAGTxfj0Ov8gvhjFRTuxUeY
ElaK0BM9eLh9IxkKFc5j8fAxDEP2Eno13UGLwyVDqqPbBtl54GYqT9xSFonfUwXKr/91kPLA+EC1
H/Tt9T8jQQ5VX3FWHixQqstNR+7gZIjoB4mAnYqvi5/72SanLXN0V6GbOvXXRyjL2QakCw0t1loI
hvKWfDxc8WImuq/g4V6dYwd7Vtj/D1eza8hvGH8N73zegL+sjK9OzG/Bt9BTecmB6lWoaQr8rraV
A520lO6lHdk7di5z2RPfB/UDTVtxtcv87oqfOnVOHXQfOxrnvnRQI2XK0Yb3taNxFrzwNclV9+J7
qq+z4cvhq3biMIaDMyqpV0+ZoVDjYqdxoR0Bhe5uCBTdQkDynkDKIqXqi/z5PbyFB68aYUCjT/49
lGEQvoeqb0P5LTEgX5qrMomlciL6rfIemI496H8J8rDiEXgp/+nMs2q1uvmF8dP0rhGawZEYUEh8
RoJrnEcpo61A3fk2ypBkanWuaNjCoks7FCO2KZqOl0i8nTqqVweiiS+R6uk08IPGfAbnHPpPzvx4
Mi8unowY5QWRc2N6dSTMD4KrQ4NHqEkHpZsiXHuj2QWHEdq5Jw6MKIL6bWgPNfYUB+5djKUfmsr4
btYbMqbNsGIg77bemupSKpdXfdZg7cj2A96BbBpj/H8b+AsWwQ3qa26nqf98eDepoy2bPYPihY+Z
Ej4gz0b3IneJU5poD6MwjLMjDpwoYi8fbLWL4h6STz4+LPXi1zou9sJw7DZ8pE4DBw0N71yveTWl
cY61wQaO3G25urqEpO0ZLqfPFBal0YPXeFoqpKan7RR/T+f2sl61/YQ2pVvqSPqscLZ+mMU6ozwR
T7UJnbMKFf8217bp4jCSEwutZ5lHQa2sXOjDs199vuB4pCayuhhSyQLTuzKcxibeHQoz2d+j5sFR
4ezuXtOjbmHuRSbuhAmaXDkyuzCOX/jAOmplapmroy1LEAlRqu3kAH4PJtILBwpD3BRETuv09Mqx
vM6xoHP0ptmgRHDuvpbFyzxTKgAeknpsWXrCJog9VudydZRRKRMd2XdoVWWnZluIdY84qqAOs5Yx
KSEHiZzsycQbMsPCLzqjU/volKiFj8669e/BYYDxUEU+5W37Q3SdBDInGvQ93+U4Tkf13lDlBjzX
rgK8d1RwoLrGVgNAkwSrg4CGpZqCnd0a3odkMKumWcm4CIsY8Fx6V915Xvv4CevbytLHuqBSNyEH
nQeHBY4GkHzTS5BBAXQqllY4tA2ztV/BGecwmTedxtVHtDa+2OGxJ3gNTYSwUy8bwEtsfdxPuKLi
8vWqxm28nASm8U6KAutNDL7QDyaGZmiNLwCvyAOoeDGJlktnwvHkssMSRLiBfJxy63REpLx/gehn
kXiFrOIw8JWTExo3X97e1+15k3wYUHfdeahUC1bDJCgsvyaA+tCJ9IYxlif2KtSiWsWUc0lcly9F
AInnVqGZrIzkQZXR5yU87DD+kkbN1AoYStpGJsl0M8dh1k1li9z/B+1J0IYc5Ms6RfmNIWRdJtgU
4d1OEPpxIjC0HSjAeJt6q5QMsWmU5s0gZnYOeGQP1IX/yRSFsluPjZULm+YQal2Gynn7XDQiLQ81
tVtit2SeGwjGI5SPMxud2pbNBmudCw/0HOmGH38UWK6u097xZb9wd8SJr8034skpV64K95c8n3sp
yT6b3fBMLqbwHgSTRH4y0knLVffZRqzEubz6uc23k4wh/vWGT9U8JPb8EdyDfuUtE9kOy6v1eviN
o8PxAA+h3O4f0EQnEaVjqlM7teHTZz1OYkpw5VSc4yCITDEXa0kB8S417HxzhHehWpyrkyheQ0/V
x+RzbcYh9NF+fnJbrPqfh4JC21QkAYVhD6ZFUyiAxK6rdZP6rdblYOjPX4dBTRfkfU6LRJiuLodU
Tgu3wFmotkIe8KPht6Ok+zDbC44SLbPacKw1QJ/fa7ti/4P/vFgdIV9PFHeQ9dLBcUHgj89rW4Tj
O5gScD0n2doIXni9CufeaZyRDQwYoQrJqYZwLUAI+wRRmsrbaSN3hlqKowOFxE0VqrCqB7eT2QiL
Cua+r3LrutksRofPW++VTV85zRSyXQUxxuLLB1bUTze54WsO/adkrJD5hzWGY0AXkw89tZpryakw
IUSUrHsJ1NlDdgc1cuE2UkNmZ/XFF6NUXJRu7Jy6jwt8qpVqPmcNkKjICHDi0J1LwEks23akRg/K
7ZnK9sm6E+drKNetgjhUEJEf8a5cn2JX46C2Vpi7PU4Ydqx6zWd0FOk0feUdw2fRvbb9w4IlQyUO
bPt1n9kbHzvF9mRqQ8PoPF+zx8phUD1JOVnKwcX4aYHtPTrwB/Teq/DctO/jZHonx9tb9fTFY1b3
8fc7351wjoIIfE00Tp0JtQE2GiqFmXCeTwG3FX42M5wrbjcr8xEZJNKT0cqtZwDaxZZWzzBlxvfp
4soI6yDnjtbAyjdyqGKI6lirz1dno65MA1Mwj5qOChX8jk0jeEMoW8jbkGAoyP/YMvoVpAhu/hPm
MSD4CxuPmP9te6+KpBRgBr3oMhbuoYqVp63LLitanjjSshq9BodOJQ3bGJmfnIfUPUC1pHLF+bW0
X22qyaOyHF2PDoPhbidgGw54RBwsrOQCuHdqlMHGKYFTV9Z9VDQsF4wIXGqJrCky/xTUsZMNsFMd
JrL5hMuSYLVMulV3Ly0MW+jTw6AVaB88UcP4PAOR/mwFBnMQ8gGO23KT3RRve9g6/Hq18C+jbnkN
5ROqLKorOYJwWWUm6YKHcznkpv2aiwUHxmfrajUKgrUcaYCybT0TlxIgvJqCUysGxkdbOdtq1JFS
O3EBiyDBNGFzh3B9EJAFCLoEBKvJJXHQd5MIpfHYIJ2j2jIUKueFGQMErPnTaQdtut9n/X0u82H6
iRdl02xl2Ewc9k9sVPu4TeIaJZm7znF65FRX24yR1YBTrJCNoQuYkR5m58dW9MLKnqSKnTzddEca
YtXBsBVi69XRGqPn1Wmy6nvSAyJp6p2SMJuVT79YcUi1Fc3G676Tg3L5mk+Np2hBnD2ekDZfeKzb
Tc3M+/2XZJf3tTY1oIPi/erI0b02yMEYLZQc/o+lM2tuVEuC8C8iQmKR4JUdtO+2XgjbslkEYt/0
6+ej78RMR9/2IiE4p05VVlZm7WiZrI+Z/6yvYeqFzU+yl8JV8CfZ5n1WXRvFKs5P3F6ZcOUzGu/d
OBoDMHr8RaAUfuotnubXpeKy7csVWBnglXR4g/HUOEKZqWw0870CYLLGHO55fe9hw0RMBGCmDCZR
XrXKFNTLaGRfsqOCyzMXWxjo60fDqgG72OFPexM+6WjjhiJbYYB6PrH3Y1SN/o+ozW7MrkXjQEyc
RmZQpBqe3+3yrHkCKca5HM3Xh2SDIjVgb6C3u0w1KiLkNstMjhANBximAj44B8br6xy7/T1e6nz8
3lIHt/8C/ewe9cscv0pkUimg60myRTgtAQbdxd8cQ4TUBb98Y1m88DkmIIEx+XQMyHUBUwkXgbaV
oL4gRdIoP9yClxfUnMiHCt0si+OlzZyXtqsqj9uaYN48mpUNeLsiEGyR3wL/ie0FVt+O+F1sxNKa
6eR96jHLzQOmyy/UEPHzMvtbi09CJNOQXfaYDIzubJWVFjMH4y02u0vQ2ZBsejf6ffc8RHEjM4R/
j6/UJ4dreJu5xR2xlkC0pswTYaiVfAwsBmjf89XiCFiiAvSccINW/iVtdDJLq3d7V/NWUehr1PJ0
pCLZhLKTpAZkIVzb1E3tN5/znTCdfIUhfiNbs/hmbs13gzlmB8/v9yfz+8LcPmAX7QqPB3LyF7U2
0nvd0AFAFmJaBlTlo5FbNfEOc5J83VJPH6pNC260678TrDhomW0zRs484uBDelQlkQ6rY3Jba8mg
8HzawH7T6aNIg2W3cFTMF8hVjKQ1iwvpU35aJT710qlBMcDGZE2v2aOF+/e6p8xQbzLd7QMTaw8a
vKd4XD9qAP8Ju1JHM66NTCUnq8nVM5Osb+Yn57dp4yZHBvuKnbG04wRCei+vqk8ZZt0piVbdeWbU
pKxfioZXH6BV5K2CwkCuIP1QO5NVMrJga8QmAipP1RJO2NGamdVHLl0SEe7PXW5xwEQ1ZLi9bxyo
6Fe5Mxqq12lLUziKrbWsdQdWAN+kOtDDt7Mo152IloTxvknfSrNa2qxkbk7sRi9j9jZYpnll5K3J
eDq9DoHZlugWZ8aLsTRdnx/e2ar4oyKp1zV39g9zOKdfPx+CgxnqiP+EIGLuoMuVhQcJ0DfbyIKH
0MSmykQ7A8n9TsOzyia4zFI/bdya6ey1BGjtbNLKjPbaZKW3UPQBNG7PibFwSBffpIkanoLfqY3A
xmyBoIHxaqabO6O6TG3TzrbJY6QpsBsvo2T32HNYyWe/FSPPnNExuFItbdpkSxIio/Slbgumq0d7
sRt/FDAMxD38WU0oNJ779Dgzmy8h9RGcmATJso/hiGqQGWI6rfYY0e7De7FLRSNVJ4E1bH4oVKrv
Z2P+LPaRGcRG3vz0MytcGtlgtJvl26SrH+GKwxnsdOwQU+2N+H58D+vjb+hjWhf+9nNbCUyJN1Ks
9Kv6enLyO4wBkio5qYvoWGhmXlMawkHvK+95xoh0PlAVrfCU3ow/oTMca7xpyUa34UZBZSe34S2B
9ievzQw+GbwMljEXq+cHDofl9swRh2ZQq1oso4ayECAKsE614hUNIy/6nFl2ty7kq7Abiwc0iNaK
ItwEjS41xAPeKv33myQQRFVBrfuxymrizeJW+eOpc/D2uwGjshGpQrq53XyOnDenjBTIIDJkcEho
u4EV0SQyxG3UGzCvxDNNJ/mwuMDFupS92XzAWKHMw2YE45uKhGGHkKkEvAsFYd9R1Xd2cBasBUcY
AQeLqAnrT8a1hngok0O3ak64N8D76WEMiGG4qrl4sCbr3wZi3S3I7YV8C/0BPBjQQe+X6/C3epvM
lj91MNjSX9JPgxRgLByO1MXlfSrdJnTnWPu8STl2wBjMUwXWMS627bVVMNo8dKLJln6hYUfJEnmk
lsLqje4FERlDGkQ4dFylCeh4Hcu6mcJsWBkViMQttn2qd+hANCFyo8jp5kf+ZNdIIv+cqh05Pan0
0M47gr/oz66BolMp9SOKPpYc2TJR7bm1FVcVkEbC5Bfdpm7PZh7WKZ62Z9YexuKHbqYvreNsPw4O
gARcg0R35l+ByJta4rrcP8Eta5N2Eozf/JfDvj8IjDLKW6G8caPegTkXL+UmKcyFuEro/tzLDZtC
Tpx5bqqYSarXAVbfJ7RPwRrIXbXf10qZ+dJh3NEas6LArPszAkZN9FlhnVY63xZPjdp3FQ8WBuSQ
177VDvZWQ5oJ7s+R8HsL87NY+8/sOJvZCzwLrYQTHBMxVK4ms0rnuRYuxXDsPxs+ff0y1DVEyafg
dRjjJqgMWsN3lbvLTN/PXyh0VzcwI3lhdfV2lHTlKC8tpdYz4I+J//T+0tj68oeUkgyZ2acMywWr
JauSHNTSXQF5pXg/n7nYvMMnlozjqUAIb7YWajv0p7QNC/v5VmrtYSbhqzybYzONH6r5fm7kwJ2B
baA0hResfl/HnD3t9knXDaUYdAGxUOit8veZPAqRauiewgEcPtm8k6LjLHabN2rt/HmV7ks49MdA
XbXqSgJfRtEF0QJOrdFK14edujDZp0PgP+cHZY5Rp1GZiWDnysq/vwa7ERwK9mxJAgQqgmyS5g5P
O20coTMKihD6Lsjili4VYeJdF/e2WdfpqRf294rJfvRu8JWSjXxrpnsUx8LwLH51AJCfWeFQJNTI
ruAZhzfT69Dj/ziYNJqbfe7jsY7+DPQpo3n/Ug+0m/ppaqBQWmCOypbTQt7FPqJjpB4Xuod0mIXv
5pHsY8mXSCUf/G72+1Lu6Yg0t6ksN0tCfumwqKvbkgTeYedO5rAHjLVp4j0PobYmYNBbWS2eDmbA
HJ0cHhX9oZvau4TuGFEZWTHr0JCFQc/B3TFSvxGp49wSINA2kSPgVD9XyYeXc2ymRDbzYE7n1leT
2TUMToFgDju38ZSGV/kTSwPtQkNCH3WfPOTw0NdwBZRfkkNlXI2vU4K2Wr8I7Porn1xWLUrIN8FA
lg5huR0RjHlecHBdPGrhJKskh/DNCEqzbajhZX1rgul8bLXM0Djaw9lOqd0Ac9YK5SQgJEzkpee6
XOS6jJBAKzpldupIzD9ISpVh9Wo/ntIBYPVNukFrVaXdHJkhgfGNSnw86I3qqsGpoZLp81XaUeGr
iJbQmO4TqryJCec/31baWJRetY37BrVkhknY2wreu2G8QQ3IZ27CLz7nUEiks8xfQXp6a5c0uMTH
0G06DAXbb/KcXWxDXRaosUddCN0WjOVYfJQQmY6DuE3XL8Fucp0MXS0NetuVV15B2xu6OxW26lZM
5/rI062QMmHNtGadUhIKO7BkDRpPEXwV42QijPyutvQGTN4qm8KQ8fulF45WfIVDe5pBV/yWvBMk
xiC2cwmXlcnILHVfBwI9+6NMzWB0G9malT/ZVSY7r12lPMvhR/rghE9LC6p78GigpQDl4F9GpnXh
CRffnDrPdiNT826xX9hTCFTX6GXnNQSW4EDX6pBgwOct7hlqZRwwwzq4Ct9l8dWmoIuq1TsiieKj
eGjjKgq+6fGPsVEJh7bfZcrhuUJe7KzYT+RGql2CrsmWvJNRX7sfQb6ic3unIf+ioIxsjse3Ow4G
Va8C12IqwXNcDyE/d8kl39J4PbG2bplDOqOqJnF+gXxbZ9LjLpcW7O4FaahRQEWPdjN5T1SdeYva
en2lr5XkZ2f81zvU/jqEQZtduhcic7bheF49W1P9lOl9UcRKzNdus0t0eqGZi1CFmVNSzB+YKx/F
0C60e59spJCWnbKW1hkpdb9OYlOo3Pa1bS1hx5J79asRlWrwh2+JNHpKXLFujh6BH1AhmRriDU8T
h+f5LT4ku6jwIWhy5IiCV0BNeBmhN6AQtlN/3siWaXqF4F4r6OGB84ufqSnNI8ChfLGuIyuXEIpJ
b5xo4qcg2RoRDY9KTiqSC8Cb8ulIhV89jT40ADzky/QYVJd8NFsSfohGdzpeD3z4ltlWYB7ELhkQ
leFFoFzIIeqB+UzkTF5KVa387Uuu8F4vnqtMWhUkfbW0WVJovCorYzuALpRuv5U4NuOQmb/qd6wA
pYu3P369EcUDFRtTV1n8yvRE6ZN2BCMewhsywpIMOSdUs+jKbZF85dBD0PAkikDbGaOnQVwV5XPP
lN3byJeyHvivfVg/ShVfCb4U4LvdekNnazfA2gflM9qogWY9S4OcXbQavJvtojBD0S6TrYCrIrxG
UBSYzs0tKv2ZtIoUrwlsm7MdVgIcSfrw3vsFLZUErH9azYvejyyTTf8u7Vl4XioWB12g55kfUQi+
rWRhFelFIJuMow8W76K+xsFH4NRTfxeaDERdIbEzXyusagWgq8uf+aXeiIMXXMMVe+mNlG94DQdU
baJVJVxy4PUu6a1lcqzUyorB9fuvd3ZPQtwkwcB5iskcASZEbegqR6OJX4Q9bw4RZtlj/v2WLxE6
tH59iRe9ngiGhAhXjlwfKJ2YoMEGHUiv3F2qnxULafWGZhLhFOo1LNjcg+o0B7VYJ7q64uhoGI4J
DHicb1JzDx0xQzmm7X6YWwWjBTgptaOD6O5TOUnMywHxLsAb++dP5qfvB93wXwoRrcpNZcJ6vPlN
kiZfUNUUnpt2aY3JNH/R094qnGzcI2966QC4xevcqQCMBqOhKlcZ6Tlx+oHnJmBRWOHaXbJj8zf4
JoZGs4Kc6r9GMtcN0UPR2/laPI/77GlHNwnWDQ2mwX8ToRNkaBlSzvCMdHJ6TCFH5K/Sme2nhkE6
2kihH6mH7JdkNIe9d2dxvASj7Y0h2uWDo4YPNdkuEHibSs6C/M/HfDiP4CHGWFyWhyUKP9AzMi84
lexPTUcAMWnQbcBLdMS3MoYp9akZzZ/8013jR7Xtwl2FOFdm1fN1vtZwhHcyqEC0SfSxM6z+ZIhw
Yt5OjV/o8qAekw3p91vWZ8o69XvZTQEsoADOluAn2WnhKv406q1tJAdlZrNfq40XKtYF7q0/Aw3A
NhMKNOi8l0APmOvtKj6R/clID6c0ZOMzlN6Prr3MFRpxRqz6DO/IDMn8FtP405vWr7kqDjxLYzJh
txpxs2zXbzIC6ZDCNLiW1IJg9E4M3bty9+UHLeGi0nP4+9ouhDJjL4JNht4UFOTzO7C4Q9LMOFO2
t7LZItpb6aNy1F7oIHdbUXa15c1HKbQ9xFMGG5ISNIquaSvWwvxe/9Rmj1xQvO6musUa8tWYb+L5
9Yn6JJ3uXW+G+21ylC7vS49JquQt9/k3cBstzSxchzj5kpZtRHfYvC/SgopQTCn6lrtklcdWpdhz
SAg3bZNkjgTY4b8yCypSfNac+jyUdtQd4QK+48O82g9vhwyh34znAAYJHUxnSSPCH9ez5bF6ma+j
DFnw/LQJEYB6L+mxFMlXIO4jISUNnnpr7vRWT33/0Xe+Rls2cvTiiGWaz8nqJMb1nUyTfN8vIGLV
zZe/7Y7KbNRTH57XvrU1i9KB5i2E6uge06VZJmyq5lAmrTXAcJPMei9ltwB14PQym2+12S7tAWW2
i3IXPo/8s68PL81YIBXCaQB1de51qlkQi4fZPXtk5U77Q3qKBkdjZQ/EnUkM/2aag50TSzbNCOTk
XWSUXxwwH+qaYsKgIZ0gVIezH0N5+X74Wx5i733AnvHGDtS2lHuSqnPGZReRaTqyCaSuvAHLzp1w
DPblZe4mjQG9KPciNMY7Y/xQsJtdDatulTtLlrPFFoxQ/4ENpaP3+aE0D2EKzSxVumyxl6akyZRI
ZX9qqPNz2tAJVL2ftnWpu+cBU5jIqlgMj9KHjQw61DJupRsAA3roNre0xLv0IWbrnALy8U7O4tmh
oFO1Xal+z1RPntParns7ZptILXG8Kuy+pYNB5Kp7MogcDpqeFqlRYR9il6a0SVf9XksgsiUAtEb7
OTuFzsyL8fJx4bJ8FpY2TCcyeofwJvCevQNrw0Aqf+aOAt8FAsCcHPqzgznrkDuFTnp7Z3qG3I5m
VhgYVy41ncJvA5i0hgZ105/BbeHwg6vnjaaGLTs6vNBZIuQUwWs4exmX4UdKD11kvqNApelZ+xKD
Nid0r2DQOREarr0J6EMPxICKFlRm8IF/wF/3pX7QeZB4k3r9H+VmpkEYmb6goMC6/MewKdcDLw2J
xEbdTdOJDumfBOMnJt+RnOSaEyidJUNrygaxNCdAJpI+FL6rJBHRDcZQpU9kHQzl2X7sa1Ax9Gah
Z8ne+Nl/Zj0qXRMFJUZSPeCsmLTXWpsKGnYRvT/oz1bM7ZvesPrruJQ5YXIyPqDrBa0oXRVu9D01
9trpXT2MBWDwZd5/9KHpsnNRp+6uYb5MZKH3X/pFQbN0uI2kGPaMu1p7ATDqJJ27JGn9e/uzn+5v
xF04PuPfhsfvkrfMiLF4+XraBrV3NOHQIucjt/Cd+C++ykJbz/2RWzld4EhKNo0B808eIBOAjowu
+1b9GK6y3W3L/dxSjHaf+rLiQTx2o9QpdxdBNfmxFzBphWT2Kqw2Sv6olxdFcjgh591XCbMSjsE5
+ZqIUs3L6UarssTwWJvahs10CJrNexuvYY5C78EUeBuyd1kG6+hrFl/aitffDVhC17oG+eXcNoUO
A3Vm1s0EFOW1IzxNBR9Y8h1bDcBtTRR2gRwa95hOps0BGH2qmhHcSKMarfYjlo+JYmujNQ62uAPQ
7FDmbaG2Cnrrorr9NJdMIP0qqqnNUJyzBqZG7pCG7n7lzJhAGUgejOFPeLr4RWu1jfp3KBtlZ9Rz
vRg8LLo+gI98ldtMEOnodbZe3xm8DIgGDRDK+3yfsLBTT2z85WFkNxQ6isFj81F6LYWss6Sfpjnh
g3OI0Bh3TiMf2rM/ywi/0+cgK+BRKc0XCDM0hnJNFhAdJSNcWKA0IpbdYmukIenJoJ4G8nIfsu0s
NLs60kc6xKG37MzkyvbflDlrhrWVeMphsVPwb3xvx/0kXtoCLHenSP2E1hOvxxKOBmXAMYBpKRwX
54kf13/M7HTmQk9fOmzgHNFXFhMEQGbBAJFQX57YeAWoE9zi6Ng+bfIUDf/0zqzlPfkV87FUgq1N
v3b+m7CEWk+SnfiXfnp0miUrITE6F054nds/L5Bi4L0nkcOqUa1aReMxyI7Hl/SVPfW2d0e6U4vt
UFoa9K54l9hKbEc9qZXZggzgVT1w/OtJaKIx1zocBi/hXCCpDueB+igxUROHjnEuODJ3JQkUHjAp
um/nUDHpguYbL7HbjWQqiNFOufQI6FkZylrr/O4h4WQoUN2oUGbpfEULi3LCKo/UQVK5q48IE1+l
9feTkwpAk7k5f9xI6znbEt2CuauJOt+VF3rY2HL0QW9QLa/R8kjJ0sRHGX449qcbWoGRoYjr/Gtu
p60/5DtB+tW0S3PuGhcn7KUxu9DbjZ4cPvC59fIX2JucPO49bXbkJnEG9gi9yh6wWvg0qZ+GFS36
8jfaPf3BLTchoKv+BnJhdmKiOZshPRIf2juwMEz0fPN2I3bARLdzQ/8J1/bNtDP6ppyIbvkLcs5d
5ebm/pIL6v9pEQ+ngq/U99QWURyd5I3tBfKatsRdLIDDdyQ654nci7D35POa35/3dsE7AiJxKHaw
OXEU2YROtWogaW60bfFN2rOCFLB40Pf9xJfnXEDSuVXu+KlY4kMaTUqO9Dt2tMp4blRMDQIP1gBi
CCthKwuU4jSLV/DWFgkdomFaYU8npJH1202oKGK+LgB4w1/8nJvMDf41XUfwiB12las+JqYuV+UE
XgyM7DB38+9HgcHoAjoT13S66vGTamNyEfJip4CbuoSvSFeQMTW++T5SdpuqpxZ6Sr7NfDTXxKtV
k47e2FkTdEpb6t8VqbzAxJ2IHRTmeBGGBGDHMt0w+2NJiH5/jT7BPqzljUa+CzPafMGf7i8vPB0m
5vScNlntkPzAHvZzrnr6NMmt4R0xHPVrZ3krbNq8X7SeTAWHl/YwPRH8XYDYkVnSbuW9vnenbp9Z
wgdkY1i4Mg9s4mjLlNvNbnpfiqPSgTPw5m5MVGUWC+tilf9C12aUQjKnRjt4oHztvJj1IVoaTTFO
MrbexOWe1tL/FxqXWDrALB6QLT/JFdjFJ+1/d3kr/3+38c3wKbgxppnb4VH8kzA/2E+k5Ya9WNIZ
7PZAYzuW13DSbvDkd0BvmVXY1ell95dpvc2/BxdDP3dazG/+4JzC9+dmyMdDyZlH2rHUc/zBlrYc
G7E7rBe+ZEd7sCneG+18xKqnX5t41vK1AX+i/nMZy8LKld+FgUiKNCRGw39OLzbwbKY3kKen4XKr
Mgvyx7ZZF57wozrCT+Et/OYsmSHH+q46tRdIrU7yj+POVpyuJfDYpNyUifMBiMn80hyaN9zOfyRp
Hjy075aN94Ijzm6zn/4cSsc9vk939r/NNFFmKT8n0jz8L+AF1Udy3INsz9QDF6RNRB7ntY63sMT+
kfIn03WMcHukemHo0XViBUJFnx41tBa4t1yTJYFQ54DL4y+muRYRlrdbeHO3sJMH7eaJVehMVfFj
ZonkLixKyRzRAnEl93lH3uHNvY5Zi//R+Of/gkzs/39JX2repzlFP7AeucnANOn0Ovxv+rhLCi39
OUUPaTW9jLSC4vL9JH4XLOYM8O1MODpGH9NW6PZLuz5Ms8ILY/r8swv3e1Uepjs3rXo+nonbxovb
KvFtLpHwdQADXxjlUWO90wSkL8m2UFjP3Vn8L6axvqdFkT6YAXt57V+8nfk0pnyi98R/5rT3X+sX
tPpuzeSPLdkV9j2T8Q1cdqw8xn/ekTM/9aY/EwlfRHzsuWVZ99dpXfVbPjZHuDntpOnuNWd5aTLW
tE29/m/k/VTAv5iFEX1OH/JltofZZnIVLtni046cnnv2Syz5Bfmmw3+fqPU4J7izzRQkpPUTd6fp
j3ydNvg0R+S++Xgya0LmMJPM6Y5j2cvFU+nTGH2vqWE73vTfpXkvGPmmNK3qKeBwh1HaP4d8kzs5
bX1+N/DrY+wyroWwLCu4/YLwxKpimcnXigfDjoZvAgsUlupc1EEzUSMpvJwPN/7RvhP/3ZgCGjn/
/CnW75/EY6jBbn5mzjSLUHEvcwsPAonRgmlEYCKlT/dzZC9Me5oIC/4bwzePGRQJ7IXHCWJJd/R3
z1NMVyzKfQYyrMCW7s9/uT4+VgwGTAMAitVDzTwu+ebSquF9LnklxaImih3xM3bS7ynUAy58TsT0
6Rj4Nzxwngos0qXSS0EoLPEEQZ220qXzYyYGwGlT5KYpfmheOlSYI5KKf3On/gipMFpbAPL8aWC7
O2RPGeWPw7wCdY0HbS8ylvfib/rladKADJ6y1NHuEvO96ylDCz3pLp4Uq+S1phmGqeSYaryK+sJu
cU/gwoo/rUDMIK7MmCJEuC8gnP7l1CrzqRCSf/J1rno1ox5/4twU7lzBSIbtFNOAEH9ZaW/Oll7U
m8q9Jq/PyEo2o3QcZ79Bt5rPD+SeQ+KKNS87+4xfl7noSrTUWrzVwhYbO/UzfFopj4+LKsZ1MVzf
4yMgOCbovNRRqM/UNZFJDn9zNBE0mk2rasEpXfijQjq1ETAxCA4h4XDh1OOn0Nzw1Laek1QJWX+d
XaV+LyV2NzMDdV8tvCDdzjNFV7RDxbqcGwXx8TCIx/ZABpWRGC+87O1o3zBKaI7NChIqm2SP5Emj
h8dM3c8T/oxmLiMyGl9NIJ1ZAntsuW8vSrgWf5+DFTHLNmwUwZhBSyrX0c/yeym79QJnj5VM6d1Z
g+wk0W45B9rQVksIWYEphr40/sjyNuzdWeeFv0G8qoqbOHSGtJ3TloZn2OuzpzXA9sGtR7Nfnd0K
DzoR5KiK4izp8DNCttgl7eqteDGjD3z9e9G7yXtdaQdl6eNXQFfgxeT+bD00xuDBddFqTwxO5GLZ
plpJw5HBgVKY2HS02siYx+Hc3DpWyrCOlN1bs7XcSwJ7Puyh3YT1pVOhXaamchsK87VwmnA9G52h
WeXMXyUn6VbTirq8SAxNro+cvL/0C+PcFBy8yrfkTr9Hi/WgRpOoPczsjZYYRbLTcsT0WQEaDNqP
ZKu6w8DEi5i7QUFBxtociuwI4/ocQyTqvKbayNFmJvnvDObrTZjviStPOr3EKiqNZfhdBD916i0A
9QtGdCFbPrrGiiQuXhUY1X1Vh+xL0/SlbNGT3kBC4/8qgnM0HfQEt40YFqY8UR8qRA/aqzriYT4j
y98xvUr8+4nO85/ekE790hBHc3GsSSfgHTgwTCP5BnuLLzQdnl+TbrmbguElQPCHpy3f3vhGYcYE
aoEzt98z33uZX16X8ntSPD/0O1UXf8AGe+F+45pOknNrPwbjPd6lF22VWaArlxfswQxR3ag4hnaX
oxJSvk0Yow+wYNJb/Y1DEnpaxyajJndzmlzeC48QSHkjZ1muN9Q8PcIMy5iTnY8KFYPRWqZeSdcU
m55moXrTuEqwZ9q6gPw6YbSxXTjdr7yKfyAmMW1XmoUh35BQMWXai87luWPGQjCfp/ULQ/XFBdJ4
DL4oeMK+hzAUGovj0pOYBIHTSuM0WCmv9WN8eckvPqDKgP1B9jkyR2CT0U/2eknqFvoidAQfgwFM
Y5A/afTxgL0D7LoFNHRM3r/ohYiG6iTQjEsIhsxzQ5W7Qm9/Z7vsymhv33ICw4VPPQjfNmNjJiPN
g/r7Psl3EQ7Ffa4fv3OHbYX04Pdr1Wv+T7oqJ4KQXc10laKBjIJsaF2peLrZytFxQtpWiz08gB28
0VB/nXIDljjdI8bnUaZcbGCVz71hH3+XAdMphvSgzSLN9WBhKqkBEzM9M+gRc+69HjNLmcqo8j5f
QZKl0nHn3+fyviBtRhSBA8AWDbKp5zY5A/mRkvLrvQWFj5zWqyoTqqhg0pwRt4IbXNLzeGU6iCwS
3tmkiFJ9UgHhr9GXOHRsZOopWuYOowrtEfEH1Gp20o2WCacYgzNM78h+Uk0HiaOzc/7kXaIaurPQ
O7rMKZMgtRV93YKTLgc+yLi6S+nqOo2VAvatYyRg6TKU0DlUuFXecrSe1aGvzHX/I1wR8Fpgl7qa
F5AcZr/40jPXjamK8FF+5fAI9QCoNWC3mJCgv2fTDHnlQWYP4cX3IKisz8ag11kalEz/yGfQIfWB
JVuqCI0I1HadW0S2Qs8alpbdr5GUMqPV84OuR0RzylZIs5HfsSDovYyjE15CFK2ZOqfTDTjxWtMC
XpWddWSwEAN7uDiNfgx6v8NDBLuUimFmJ81d+BaxD5/stPhSr/LkURfi9XR6pfbCUZgbEU1wBSjy
ARCWPy1O1mqli34JCo+whbAH0BXZNTUUpd/QdtlYmjfpb8ENe361cF0bXOrM9l5hslkyNOYo8OwA
AeihT/Eo3k5usF61n11I6/ojq8MpOlQ8/rHCzzOKpHu+1T4mQ9aRTOz+ZqQoYCagCveb9iosXfqh
SY3vkPQRjNDZ8FcZDeIdW4Oi6tF+CR/3ORpHGKM8NJi8aLvsJrXV9g8CwPLUKvrsntNad/7aFYIs
0V10UavJFC85YOULfjcN1LyRprjnaPcpvrjNMV84CUgdJZa4+gsYv1A+owuFMdevu7QmUdODMg8V
rdnHxFEYsaSqPse2eqktplpmsh1+QXpuEYmSavYeEEm3ZoxMNgjh9nzNfZJMeqHDejBr2IHSuhJN
MmTN0+jlGb2iH0DLkI1R4auZjFLqGcHjxQU9UaEqnD8cn/3Y7mhSv2i2wKuNd+GuXwmfEUpSprA/
tbdDS09XZ8IAjur7A+2IqjMAdELyy5eJeSVXhDjOghp3t/xgVEGlhz7twtcunmgSOT4tqofwNzO/
FrmbaEuYhU06N7RwD1Ft5+SSnroXrAbcCnzJLg3tWxM+CQGr6sRYAUWXC8UT5AKBtOTEKMWBotvO
npAuSDNgYcgcfTzGOb1eCIiwmfBgCc7VarHOQT4tEGWqFWZH1v8iLCrH7y9YiW6JcB09nvNsne0/
Z3Z4ltjSg0IfjA7a05EVQ212U3UPGWcFQULYdtSAHTz852u9eNDZ5F0nS5/j253QL2EX05OhlBkh
LltdvH6rm5w+M8ZEH8tTwU+qnrD8LgUIK6ys1J405+Nj//e8wlyWHq8QBAa/t3OKRM61YshTe7yX
DoyRuzDYMFg/Dku9Kg6NQA/o9C7NCIGva5fvpA+IHaK/XPxwhC2qH8RkFh+vYVW89+qCsAH7svlq
Jhx0S6gur8LHU9Gj524D94fFsLD66mdWwR2DYwPzLRSdagSHmggpYCTMzuTOC+e71zfgSnsAnTAA
F2A3Dzo3HNgI2Ekzs5xuzBtfq9GVpd9iOsKXKILZ6WjBn1nXrVvXO3LAXSE7O9hFOvTXXt7LuNkt
XFU0/HFHy1xmjD38om1hJelGjrdvxgICSDXG7JFc9xpGSa0FTwKnXUo9AhsVQO0rp2pdwfK2cn6S
2wD6UyGv9HiKziAaEXf1rH6Fhd2poHLgL+CP5DIg/UxKjk61WayYhmMk8yLKRlUwgSW0G1HZhGAP
qzr5EKOpcuVCDi9mD5unTdO0juw5R3qwquAF7hkrpeiY2cGTLne9Dp/+jhGExTeMOjnDako93JPy
kNPGJvtHuUSRWAvM2L38+QP+y3S0xUa5hJe+qg0QxEi7P0kEdzHNeu0Mx2DT9weUU0MsiTfRCVKJ
PPhLZokvuZP9Hp8H+df5eDGM1ThvWKZuewLVLyD+cJsYppHtymSukQ40o5V/cxYd6MFPl+0iRlNT
Y06ZDSFOl8hjbutsNececTQs12KyKRnP6BmoQ36i+x9P57WcOtNt0Seiiijg1iAJEY3z9g3lRM4Z
nv6MIX3/KZcTQUit7hXmmmv2Ay0euGTUPD6OhHAUPQC1qCeVUSF4wwZ8zfr05RBanqGJIF8y+dq8
ram1BJ3ztVPqUsWA2VMaoIJRBg0hvGpT2FnQ3YuDjRbzqPp1fjt0NyCrEH/R4KQ8s0tq+17to4RU
zKqxOcf0yx6vzcXvcYnW1S+SJ/v4GC9KpHrvZXqKB1dKsJsgZmNrNucm6lxF99VbLf8QDv/RKUoY
xaap0ZVrax5P9HDvyP/BthvbQpR7ObzPJ+1cpY7Kafde/612C6uvXLfyWCwNrrN+ESpfKZyfGoAd
JJ59+Gi551rlYYZdGZOijwbEl9ViEwUCGlS4F9iqaPUavFDq6o5+yIXGhcaJ4WE/oMdNt01X8KKK
427UprTXFyHYdNetF+rIYb2/iQM6gim53R/Qsfzs5A49aDk01uzL4PLxqID5eJo/dspEgKevywoG
bmP3tk2uFKOL8RbmRTMm08l97H/Y6v0R/ZQbFd2H6RZaC+Ki9CYnz/03LMOo+lzf9ZBLZ1o3iTTy
j/kxgRLXUOK+wTEaBuipdHOca2v9jx6qzubpfmycAA8uYR1mIWFIoQPdjVrJqhu85J9Jq+4FSND3
qDYsDvc0nbsd26hPHoyLwWEWv48wPedR/oXWmFVjyW2ZxkfUhB6OwyI+od4eVqHkthfQItpzxEZa
61My+puc643V9vnwVoX+Tq8w2/CdEGWrc1kjXNK9Q7J86lCRztebcPgm0TzXel7mWvNeBTtGEHdp
BHsSIjLqh4AGiXhyfPitNJdxrnt74m+oAxfM+gO7w+ZelnDRFsfRCugj18RFzK80ZDUoddMW8oqa
yWndQn2lRKy7D7ojhB2Tdf2SlB6RJqqvcfLbaneDM4svtCZNEVgq4K2XjcOlOeot3thQcDNA24FO
1OTMggCkAOC4RjBKD911dw9sSl9Q7Yu+2Nk9mR4Q7iGI5z/ahXaF9pYdSrv7W989FiuUrEbhoRyx
McytkQOYOoVrVOE4h+apUS4mUCrn1YTt7iipwBJkNKddWH5XFnl9/XC89TG16xj5C9RoihS2T63L
nib5/qnyYafsDV4hIsaDU2F4PEKTQkenkQ+aZfbEat0n7MCqwsZ6En6Udsmg9lls02PydbzDfkGe
iErMdVArxc+f50pj9T17P9GvmKt0adUd/R2ukDgapAuIWFefL8jRFJiB9UV0CS95mpMTZ03p0rh1
Du8nPG/Chl50rs6bWA7sBwkRoRRCKg1uUu7fJBrnOzMqlx2kClvF8wO1wx9ijeqQvr2v2/OWNphG
MKKhG8GAMBdV0ORgwZGJtyoIIgQhU3b5IUIpxzqefREWkmHE8+rbgmi/FG8D+oDCKuXB4bT0xA7y
4wng7uvmNcjF5VLzeGu89+9DoKbbI+kTPD9gRVpiLs1yPOrVSV/kzZUfck/z7yeQN+qxu9GAfTCI
m0kgrg2EIJrLt0NUf61/bdgJF9ktNmVmpmIqH2lG3N+fCoWw2odISA1lGgWVx3r/wdAEInQBn/Cy
myTLJmqVj6dw1NvS59S9N+d45nLAnhvBW+HQ69yTHRlIo3L+CObt3PkZR1VAXJMMvTvII5RSnzVp
A2dUrnO6wAh1Z9+jOmTlh3u9RzvOR+Fn0adRkGKPzZ6b1yNesEdYFhXg3Nz+YI8sRz9rTpoLfNgs
EQpq8oG4CQxXLd5Br0XREadxC+nVv7CN7QuyPWuUczfRmOUynvdqtWj+eupse+hBImd0RJKk3JvH
6A4F/Q0JzztvuG1DdNlo45tGJ7pzWc7s51VoF1fFh9Pb5+ppxmfnwsmkVx0UbxDpaEjgRtCIjdd7
W70xz84laK2IBWxGjeD8tlsnu+/raEyAy+ccqSU+McFKjyhy93bvI8i9zenf9HXzPi33CdXZV5ge
lJBEfveNj1jT9wPRu3HqTKINzfQYEDgqhNm1h8O2eXunFe8Zk3L82/HMH2Xr40OL9mICp+Fs0n3e
VtCbowPv2oBKxj8ACOGOQWlcOsEJBZRH4pRNsVVHj3zduD8uiePp1wJhwaUshovbz+m9BgGxFnFm
GJjvU6cEZPu9Pifcvt3iA2S4Nfq67ZE8gE2DrmY42kejWvN7Pu0XG9GV1isebgbxjOylVyFo5zQL
AD2LamfSv1I2qtNnX4GMOQ+xraP+jUruN/ODCfpxGdrbAyy9B9wPwtk3gwK/noxi+5enQ5AxWIY0
DjbK0fWtBAejAtGj1F5/TR5lz6gKw0mmMjmXzgWxkiA8tNCxRmKnkmxaHI3dO5/Y65t9hXtlBCti
d0pk2Pl5kaidS9g9kCjhGjNHknoCVZi2RB4b1BF8vnTUkdnH23jJRuEICDSLTfo4Utm/HESVAC4P
v1ZIkxbawQ9UPZI/aCxQaa5A1jJXRtEcBgvLDyIRtUyseRigUCQIbqnSl9CE1QaT5EBFKA738Nq3
oXD9N//jtE9cDiaVr/XfmlMEovy8tJa9aftCGHJr0VDVunQUbpp/otn0fXydojzu//vXfbyPy+8w
OAmTVBXaRGo4cZsQRwxRTWRkob7TfY60TgEJnXyTzOpNHqEclu1TpTG58OSSpwpIQE3bvgQRwJf7
G7Lc4T28/K7Da+9I6HUYbIeKQhku7QCzlIjaROfXYusIrBOXu8d+uQsxijbaJhQninEc4vQy+bf/
gqhG59z1rd4uR9M1goqHR07hq9zacbpbjsiiWDIGKvdMUaua/RPmwmhGG5IvPqeiyA8cRNSqYLoE
717+Nl5/Ft8RCbMpih0u8x3upoeg2R1Vm0MLNn5Sgl7255AiL+6vyeBG2nqz0ZVQI1r/HTcsO2jg
cR5KJ8cEiGNcERc6Xh/Wbf47QndZsRVlsZNvld83XHixU/ueA4ai29a/3eGFB4vX3fFKgYWMIb4s
afGkF751Qn27/L2NOQC369hbt4EFuEnEpBHruMhdI65IJoNRH8JGq07T+C82K2EFqRoF8bCKztR9
3WAOB/1TCwDz+o/sn3WFRg8LtvRCVhLVW7engF2vSy/oTbX20fkfMCLaU1e2S0eZIAh3rV0LZIUn
lx+4rSViB8W4vH8KoNLSBMjKJMKgvo9C1BMqfgHVsB80n6CDobfwIVvsEOWfVeaib2l4gik3o1ZG
+UpprO4Occ2EEHlcoPpUHxSRNtoi6VWm0DRPcs98Ep9GyzYCC3t0kVTF2lWIqW9ogNRbCDDEk+8b
XN1LY/HOlpTcMkwlSSDDt/muJqcOPMy/Wj8XzVMlLbo1/pUhkjBNAhqUrv+qv4wH6kVd7/eOw617
xFmAii8Q0vN9et9a25/y/SGH/ZEOyIdOu1i3r1znFu9as/dchFaIx9t87xSM+g3CE1FbsiQW/4e9
ep932ViZg9B2XeBlNRQhmgYGd+h+CWb40EGs6Pf6r5CMaBMia+QKLbZ1Si904VnSPEbTpNZbjWcI
2zWIrq4/bHHFcDF2tzbNLGiJ3BBmnyajT8ZrmAdDohmFYl3xczHejJfof02obE5fKIcWbS8vg7FQ
sm0XmpfP29+kBa6CiifF40N8eSp0LSGWIlKbl22y6tNX3gVuWHJ36oPqgDZ7NgmHMkGdm3u+5YsK
z+cVWl8prg1yvUJ7AUUvH93prW1fx6Tm9Jb2JmeSdOJKH1x0bz8L1KnQoKo9n9tYva5iYdDVf+GV
/yo6RimtA8WjAz+2P4Vcsn2Abfm47RzZxKJbI4cZdWWywL7owDfoFKipW6cn+U4sfK7LDRA4qqvL
xwklefQ6qIPOKMdOH/cJopNd+tkQzKTLrVGuAfFdm4WIevIe4Hv1NX+pDhb96csakS0kgKiS0i38
Mn0cDffstIuOhJQLYFSaISat9aM1/3NC+at5pXZCtfeLknwF7BVZbr4BE7ujYZlCNG3HxSGzIWHZ
5Nhf/hhVnyuFh1pvnlAeqQ5AOnkhWi1fAeJepzfw9kfK2gkqPhSyg21j8WaBmjaTIY1Ie3Toyu0K
6c3yoRBtvtbcqmA8aW0T5PDG5y5tON3pozjktltjM/Bbe9oljMEsLHMPLieX1bILKPoGTyIpdCfs
9UFdGjYv5eb1P4czT0n52EWFgR3G0bxQlg6TuG6cWjT507FKBIepInmfJ2XWYwWFq+iGoF2xnXue
JwdIaJw+kjYJm6/3YOTGo3lL4bw5DxaeKZxMxoaE8y5aUcW4+oy0o69mfFSwQyvKTe19uV+UGZnu
FyZ6/ZknYCfHd9cH+6jf4vInecO0W3lGIqdb/qw+o8iXFAaXVHbpg5dkH4osECcB+4tHJn22WIdJ
MMcKzfpbZP7qbg4f5/gJpuyaqcU17ly+PXH3+N6JHR168yJoOqXHVjCsDNwaoTy8tasDWyIP7R0b
GfNOViSQdXfUw0ytWIbQPzTqVClJgKOgtzQinibExPfnm1uH90gCum4ano/5uw15W3KDS9DNQyTU
bMlqofVMoGHAWGmvwloqLYja6u1r/u/4sqS4D23uY8YiVvdRcgvkqmQLaTB4CX4R7GtWwyMrC/WX
1pyIl6pICf1DZSHhZFDSKKH6ljGVZG1IPILiAI1NhpNCkvlwL6NGk39plz9RDWS7iF1LgzeNCVFz
6BrWwkMnR5TG3EoNWT5WE3E1RiEx4nkSH7A+DC0a4yid4kUvnRPB1KlzorXl91LFQ+1aG4gGeqYC
ThA9ucRxBDyvD/A16F/QAI170EcqlFf8NCYUft51sKgSFdDCWjcw/bRXsAM0TptqcQGmqxGL0U2B
qCcPy3UeoqpI7Fd5pAVq8rD9Of9caFfFn7Fglt1LY8V88xaPekH79obWLXLqg+L4akMdU2NM0kH9
KJz/2ukUrkhY3k5fUFbgSOC0kL9BCk8vVXrJ/dYJEZAXbbLxMxqFRojLp0NSByW+dY2fyhHbHgSE
Rnnw8MXgSIfWgvFR5TEwdje8jA13is1yGgKy/WBME9gGZjJIxjUkOoprHwS7SX1IysUm6PkIdviw
/LHsr/vQWInZAiITAzDjBmJovAz3rusNUwTFn3TX4FSzZ7y7tR7LeiCNZt1VT5JZC+TaMxa/oaaS
3YNTezHGEbGoa684HSwBu4Swc8g0WXZPrNhjtP7Rh53aunBiG26vFijPTfY46PkmWzCk0avSgexI
+G/2DabDiiglW1QiQgaQ8COH1709ndqeJ7OEeWJYYqyiUiY+nFfwKFel/9RhM5OIGnzNoUNddPZ9
RVqMYLlD1bTJqFKcQG6ApJ4A3p11iYMZbzKLVLl0HhKYHga0tBEWM3WiCnSB5SXZq8SYG6A9kMC6
6ueob9JuHN9b1P0mT4u38pAxmgJejF413Bg+sFBmLgXzOGMyYQo1MCd0N7ZdYDBGF0PEY2tmzjSh
JwiL6jjmGSeEPIcYxvrP/oXWNkrb++hAClLiDqISSl9K7qHeDUINenAzPKi9Cogd6JNgxD8AOaPD
GEGSvreoHLt9RupwgITOPzRgt88Fwo5cZx8txqRaSypAY+evAcWtjU2fY4unyWLMXGFKFzmlEjLR
GjJfdGG7GLlC3sjFO+lU0DdPmpMtTWMAIHhwnrJWsPC87CpzaQA1705j1H3V1nSpAncReT8WeXvI
NdV/81w9q++9OMzHs/ExWnVwmc/76EQoeNiiGO6fFRRa0VWFCnaDF6X6ENzBUApDoTlr7QkFZi00
8dhCA9YSYjnMtxwCnyhE3Jh+znvjrC0aNjG+rMBs8hFwd1AjJ6kzjEAxXHxrvuro4hmjZ/Nq2jUW
ZTa+HtpO9cLPpD97KlHlnRwe7UM5Q9ZVWTZPBY6YmLygnNrwg72wy0hOphq7ldb2udDNh/nqPsKc
zwhTpOL5czfUOsM6xP7uIP0CZ4enP2iMSPqmfuAT/dp3iXlSUmk9L1E4kvLHz6FMYXZs6mwjuZVy
9yoRhLkFvmwsea6OzBLlzjtkJCKGfXL5OpeJZy5fNL8mmh2a1c6vZ1SelIzkHxfHPIQ2ghG5tQJW
RLFZCPdPZHaPlcYZk7oh8yPTwkRdQxqmtMT4hVRIFY6GadH5ifoHGzatQ1ofrq91xMDJzDakouV3
EijsIKkTyYzCtpuo9BpEi38lDF+xaUp3ejkkp2Q7RHaYSeP8wmxrC0rut0XUUN+h7rgbLwq4hy1x
RjCcqrIObn34kiI3/TchDjwOoEczxMXwQtTEqivHyEb91HqorLo2ijEzdp6gVw8lDsdTbFPkdJrJ
Itwy1Y7JlqjPCHgLZVZSHmowDO+sb5RhAIQGk0w5Mc81q/5IRpMfK9RKiVnX7jrfRxeuAwXa6NpT
s9ZeEuPmIjiGKrZlRmkempzfvk3hp5+3FgpAfcadzFpHxlY66i6bAPsy7ZZARAAo/Om9Oj2ffmmV
6J37hwQJDVoiqDUWH/LN7VOZQwiZ4BOi+9vid/I7+qnElMvyPyryGsFX0eGly31Mwz9u6m30IfTg
6cFmI5ownctx4sgT8JmzAbcXZH3xu5oAI6yi46uC0J6aJ7j/MznHRCfVXyg0LPNdB9XsaYyKXDVx
WXEvaVYHEuM/01dTsR0Nwdd/l3qz9Ktf9+FcdMDCe89hm3TmBTT1rv+Ai2bf0CNYj5uOByMCYN2e
/+kLNp0K78ZC0n0FrFTF1qG/QPmPEibaJ0HIu51KWiIUo8ya/bDhDoxp16Gc8QrtCMvgCW06K0+u
x6efgZmR+yT1PLINHdUpEsVqt/Q7eU9PboYmBhAg0i5+ROXFvLE86o6+lPYlRgTvRMz/gxDYSEdb
GnwGn1hwdgRkAjqHzsy/4NPIWj+ZxsRTphdMCrIUGt3JLcjgojLMWL3HtnsYkxBC+GGmHkj68vuH
A265NjRTQCo4MYDEnEDVNMOCl59MyLNQi/gHE3OSkLuTVkFqNFbcfMizvvP6I2319Uqr+FqN6P2A
CYtVubfIy4ClRLWA0VPwhz7FcPecAWGnZyfphWMpHC0V1D4HpFv4RLrcDERp/W2xzxHhKAoHwAwE
mRR4ZnC8PUG4pbCXb71bX9LskSW0xpPuu0RjaUqWmX1hAlnePAvwjcMwEjAAcQ03d+H2w0jE8dRB
nTDT+RQoS/Gg5rFRaazTdQTKFcGqJEDykSUR6iXNjkgrSJGLuBQkWCG/V2kBMDbWmMLyYTLqLsRH
UqgIuF8RbiepE895EISrb2cx0SnTdtfhm8eQRkujXPSmjXVzKbJhYFT71O2RDBA+mS6R7Ogwibs0
K8tu9lXD75q65fmpZ8aTkUIZrQGGEGrrr/H32Ls9piZNfNqzfkAWvCcnNi/eJyb4sGb4dEALTh89
DEaOICXjV6/Rki5SeoOP3pqTcWTEeYSWYBpvmWFmsZhJMjLjOpQmwFRPBKtbxleoef65xkfkO+5w
mRkmQ6w5qJvegRZXZ82mqd2StYK5AIEU5tKGgVh+r1MEDvVtAB3BWofZSC4IyTMm72YVxXj/wX4R
5E5Z5sTt/3DoHKw8MScRPINE/OH43dr7jyy4Z9LAu5dkTchOW8adnfWUhKcThK6XSdqIsotLxA/I
QJK7F9vY7Fo8Ih0rvtHNQEIMs5GdLgBUiG8dXsPjOwuR4dPa7wW1XHQS/PUPpSj3g1o3s3XKBW3j
a6/GOJwGotYsGtoB/bqHm998swxibdcZHjT2sTvPYMm5tcRMfFbAvINCxmgCZTJoeEWaDG2KRMcM
mFmU2DbQTReaRkKHJ86C0j8LtTK2n7EaXwBaJPZDzyJYsK8AOjVm3c9Z4t/ZEQ0FLiJkcEIQZEFR
v3KA3QLeQuDbeENrdI4T1Itw4toBGiHVF5/TAntGZh/h97b+InNl2YUUufkGCeK8l8H5acN9r/+d
yW3En5dt8ecjgXa6IFmUx0aKQHOVTJFVs8SHFUJiB/xghk7Ttc45+9+GA69Dx7XW8rTK6QeLQft3
nSbuIFq2bi8mUFBIIlrU/xx9J57HNuJwRG+t5WdKxEwdKsBuj+8/QN+E4hElSyC+ea9Y4I6M+odO
9ZFMNiygbsAWiYeOz097C4BAco5/dbi/LC3wRf6qUDG4dcCRGd8TSPNSPQDyXrwMrhEhNYphi++s
ZLj5nvamvVOr1q+TuBDpAEnOe4giPx3In6c9oEoeNfWud1Eh4jWuPg/mUiby7uFd/ynFrt1Jv/6z
QbyWU/NxvJ5OVoOlYdJP8kK/mWo5Fg95X3Slc8hA08YUwTUbXLb4mtHQbJCkJEsJizguAmTyHc0Z
xgvzU4KXYE50BbNY/d07o8SOlAINFPa5OPfE7XZGs3yEDU4AF9hXo9xsI4rFp69GN2Pge3Re2RYV
vs4eneNAzO04yLMBJ60SfAW0wq1aldZhaJvTJb7RuVQGzCq/+UrsGQmCvVkGfz7v693zgf4aXlel
ocJmjGrakAGLhX4msMS3rJPDcNEvAJkn+3g8QhUxQPwBvjE9PkUT4mzc5PBCjx6ugh0X0s6XZvmt
0LRnw04zYe8R5gTQsFv9OHd9LGiDEib+ne0XMQJxZBtDTMisP30s07SBmA2uD/IVCHmKsBEBLLvG
A6ZJoL94gyMuzuzsGOkX+OInBgPLOcUsY5CZdrcWawzbi7YfATuoAGFmiSXl8nHdpeuP5VQkBNeA
Y7R9jJrKme81mAkLhsDORee7TI5dPGVe78YgIhVuErKNt3/WRFasdQpIFIX8xB1d2PW4cntoa+LO
X0ahyGSG2BnOjcJLPYGFlU3jEWvJsjnzE1cq3O91B8MTE0xTWh2Ap5HV+nfmHc8puGAc4Ldgg2gA
cSDCbRzKADKt/FGez1bLpUVdn4VILJaIFSF2mvqfTvnd8Nlk5PyqoZmRhMxb7uQVEO8cSUcYIUbM
cRJDSE0mWBb6oj3sA+vKPJH20NYxWbXtX6Fp8TvrW1vR+OmKsqnM5p5jwtaA/5wRJRjIqB8j70iS
kieNNaV1u47C+4Ggy1ZEErq0G8h+PIGnM6gl6RvpXAB6iRcCYnbfiDTBN33PZoMR5pFiRIaiZOja
jHJJLdS45EqMOxx34uKA0yAVJZcx6pk2WGLXZ/IkFohtjHTbMZOPv541yiDEvkzlApg4dOJtciLH
wlFyASavLLDX67cGICCcZAWnq394GrLeWHOu3M2QrimWiCEl0jO2q2W9jvQvwtNm2XdWnx5hxZbb
M76zvj86VtMg0abSVA+HvUZhdzaDl0m8uzwQTerFCTEJMFdpryCRJW+F/H2kS9E+xDttcloV29oc
W0YWiibXx46+wKJl/rItjIwZF26sZMwEUQlpV7fa8LvcPpHR3di6xdpLMZ69pVhKFICMuiotkWgw
bJfNYm5bVr0CG1ip97JpNSmUG2oU2vR8812ND93lV56lsf0yE1whIaCwg799xfrL2jZlFCotdDqx
pUTT7VYulLz93iSH7o7gIR/d0OEflyR/XTiAH+DPGu3p64dr4xLlPqnMUH12k5VFNz0Q4hTH9qi1
a6rOkEvLObZBKfNgk1SFfUPKTYQZqFDbyruIidg7zGiaXgWIVzHKoDbFUbmmcIN2A5E8DcZcMn27
dnOZc+T/BXRyIZBBtXvC57ghjDmIm7qMWm70otKDnzsjkkCMIg4GCFhxBvVerrdI7u1g4HkXuF7a
qQaozqy6kwSVneiENm14bFNc7Jpv2EfszBE8gU5OAwA3md2OBEp0BTbplekvpX8OprP2dZvM+pRX
iLFNGKbgWrVeZZAjRq+TqBnmGnISZNIdlyM9OEZgDt5+MVBTj/9FoZQEPoPX/Qfp6adGxGI5ZhK0
BCV4UmUqsSzEPAY8aF/SJkhX9g2V69QtcOBsgeZYj6j+6lJNGjNEU+ft9+0J65LGw4LtQtaXthW/
/YeW3xmplcQ+fs2T+09WAUzj0hrycD7plIV/JNBdGZyZscLchPRvhrPltLwIrcgD0QfBgZY4fKuQ
Ht4ME7BL2ek7WYSzvf7/cL+fRV2KFtwtf13G5h2WVYQ8yG8/Gce278qyVn8S0pK9XsYF1liJAIC7
xoqR/EDtgozR7u4K97b4whxBTsX5QL9ee8sKR6BJLYEhgBvZsJ8jKGN+bNqcpdJ4B0aoA32Ii7SC
dIyuPzc6SO0PTfNr4nfRa7JsLkXwdAmQYlKyjY+vN10abo5NEvEhBErcCp2qw+/NMPcxIpP2xf9d
4rP0r8qL2+C4y5OjJ0wq0n3kXYt3XTIUFqCBEsV2QcZdC1AEBOL9AL59wHMj/QAATtrvuPsu5IR6
UlIyssFUhadbi03H8rAZJHnornG76ZfIi9jLvC2qth3qsnFmf8S3gN0IfKBSxRv0W9Bb/pbQH9Ye
vDPqC3+AcryM2FAoj/1y17AUUeyZFRl4uXdYESex6ed+jrTMaCFHY2wd/XdERlnXr1bd9Mqg8RDb
HUtX8H9v1ofZewy1PjTP1xKzTDHVi16AqyzzrSLADCOjiTl/oy/MCzxAmoDjPijXOnf0siIoFM6I
FCpwdoxoKy+QLwm4zV5El08E3nIBdPwHvDSloV+DZmgRVWL0+z+KCGw6kKbthuxCUA51FtGs8PSm
rZWvO17fLabuYYkIxpTp+jWi5rIM7z3jIlIJctpiulfXnHRqzxlkIJg3A5SM+AjyIfnt9s8tqLhl
ZFZAqoCfx9d8a0oGZAyFLiXwp8ZDmsxhcIwPzxoSYzGTHUHUfJoOGYVkQGwWy3lO1LbYul32i993
kiZfVe7OW6Q7jePwMLAG5k71U/buKUKmoSHnCbLc7+GRGC+NBsUF2dcHvZpDcg+rbQg5HoF45/gq
CLwHbWTu3UAlnWmeaOWv2CKVA52150O014sucpnztmSVKmahRFR9/r08LaqNw5BND5hHNI5zVw3B
/T6yMTKbhMI8D8/PTrc0wm7W/ozwxVh1zVb4ddb+d3rykdqfneOrFDnXffs8MQzddqbxigmU+Atx
j4QtIZqitWnX96Nx/Cq071xE1+3djEyMfuC2PfkaTxJHgfMQi6+++5fpkP85n3fDHE7F0KjKtZnr
02WN+SH7xxT5+dYCjHI8T1kvAi+GZUW2+wo+heLBlsmX6KNjwQHN2JV2+NJiar8nO/Q3y7F7EGkJ
EBrVArV1WJSDsERQ4Jom2RXSbRNudACZnApD3Zqy3/Q78K+encJOJzAYLJs30RxSG+S5aPbFuMUO
tYo6E8ofdNW9YvIwe37tMXalpA5XRoP1H/jFetI4aRJdM2QG+GkClB9jE9ukT/jqPGCEoUw+UlxJ
baRVMu0btRSg7AleGOD4c/RTZ9Y6ZwHn0rWwj8vf4txU6DpHZx4rq1x7uAykjAlly+5C84fFbspQ
oWldK70UHcLT3gl8g9fsIjLLq6nQRtd/Dxaf3zETZPgZ9LSn/oC1bxyANEhVCHuuBBVbApZCvKU3
vIIU/oORZrlZTGMZr9Bo5UBbeCHeNRWEKhHK5aMdhyhyW/yJSNEhWT+JRmxYbpvo3nNBrZqCHxvW
i6bDu2LiYRLltyaDdA1Q9fCsMfHu7WM47N5KIz1vsXRAb7/w5T0U4AGV/WE31xT6gCr4xf4RXVwB
h7WsAzjHQYQ6BOb2NDbsh8fGs/GJNQfofWPRJL8PicamHHnDaFVnO77ujYlVjI5YQqmIymL5tkKY
a5dTJNi7dmIfB3NJLd+0nce2WbqQRjmjJa0jsTLN8zI0CcIaz/jzBAIMtURsIwdk7/SCzcWdZH7C
dsi/GYKzf628CCNxPf2RrbVJx9P8OV16mBiXmFIH//vr8HUG8zO3FrwTOl7DzgKqozpzp2q3ETV3
xe5NavBWIM9vwoQ1CjeuYtFncWf33FtS6Ju+EPjTCQsph2fki2Qhjt2Bq9DerTQ8Jkw2OCb474h2
I09DbKxPU7nGr3JTbqfFFIDyV3hUT8Lghq0VdiPQL67+Zm1CWd6l/IGBkEGy87D4LK9uwvZ+k2RE
aH0GK8FWMVJbdgM0vKKZhL8Dgi1DMN10ngSGUJcYiLgOgMc1T7QKYJkb5Aaz/n/7CHLNlouR5MSt
aqWsPwAHpdthbgEqCoDIbPfC1WeDCbjMO6Q4OVrWxc0K1a3Q58+pYM5Tz68F13Wr0WKoZtQl2U8z
d5bW4QPsz2BIKd4v24kj8jA3Oy1iWDvT7kmOMSVTCgMknqswEPA8nTX5TwOCfGxsbqRb5hrz7cPY
OMwYcBfuP3iGv9fYCL2/PD3RAb9A3wwmeBccjxS9FVty61SlP47fR0DiUbRr3tDuZtVr46A7hsao
B6DVSYwiKfvmfAcvRjHoYiQr4hsinPddXIBHU0x5NKYca1IOwQvKjWeyCtMIDbEnDL3JqE/bLMyf
hbLE3YlqTlU+KNsRU8vkR6OFcfhvq03qORGaGMysfxZzkE3UdFGva6m6MUn2bIfcuFPCQzCve2wr
xuHTzKrWmiuzO8BDmZv6nIdz7qlMeI8vP3mAXTM7E9ksXRej28UzEnVYeK8GaPq61DeykpSwysJF
79QIxRbXkKUO43BcCtY0BP3McfHwSPqk3/hRmUlUzumBeRX2K1D4ZpeqEKlLbgWqMThpHbVfbNiR
5tkKIs2o+WcVDmtjImv+F7BxToa5Hcn19lRGzom3c5ViBFYyBcArGHs3NjEhR+0S32Wm4e80H00l
QLZh5dPHVS9JGdssTDeVdXpD/iWOETZ0amNpuJfW/ryvGZsVMpq3uFbnsTrVDCsSKVqzGudaF3y7
id7x3/pDR0sbLEE/KSBFKBAFXZmTu/gpEUKTKF2m3hLlypGypNhOWPg1FnZgXQzigIWB5RnyLpIU
Nk/Cb5ukeCxZDNSW0llnLikorGM0rcmZ5nS2H8GrJbMalDQRtgxrMzuEQ8DitexhlV0KVoYyWvyq
QPKqvHDGJEg+Tt2VymhynDcFny2HZc0wwQFWiOvUi7PI5ekGn0BmjJH2xu1QvWwJPybAnRr0WC+D
apolWZF0g2wUGoEDrHm40anwgR77HiO40VP1JQ/FVJ2WE9YSq/kj6OB8RoSymU9deAZFWPx0MWcr
yuV8Tm+++II3vYreo8/RNImDd7JkTn7aOjagxRNin1MPLZEIjJ8GggzIFJOHFiP0WEqoLxtzpRxs
a867jsmfF+U9cewn77PvTQgnBzyBcRi9uvb9NgP3twzIptVAS5veW4dQfIIZ9+lP95A1z/Y5Mnq5
DKb3/rz/oFrPTnxA9x7GOqPZO8xGLSXMyVjOg2RhE2g9hXdFPhwvosE4KkCwPBNQOU8kaXmPddH/
3UjCL4QfCVLz0H32rDYhzEtfpSeDZPO3i1DmX4rNYB6pDA9P3AidmtZzpeabSmpidMbY+MAUwpu/
bylbAzLpIA+klv/lghHETa7Bwp8X6fy32u5WL67A/DADLHZjx0g4w1GZJtpbncbolZ8Q/9K9Gn0p
OzZyzaSTjLsAsjORy8GjOKAWaH27b3XF5uP7iVEBEaLbyzGps17WH+IxKRrDm9Pp/OG0zqay+arr
H4goKnOXPCA8LKh0Htb1Rs9o4Vlr4K3N7rkL0Bs7QayYam+Z02Hl/njLvKrUisCyS70bLLyUl+dM
oa/MGaEl8dgiwjz9CXPW0y7GnW3TC8wuWSPEkdLAQMrmFifphaYzi3c757xsoK03cAnr65Nx7fPW
vnIi2QwDRNqmDBpxJ7+OTdBY1LtSDrG+TqORmQ5npDfEDxXEF5vxij1RT9XxrfOXt9ETcZqLrfEf
yUdWZ3eFrD8y3EZ8R6uRmjaAfy/MO+mAw/Lg5viMBLb9j6+Eeu0NzT7ID/BjCBAkH59/WCG8Hdri
LXYsvDyH10UBVMRFGKKwSxB1+jScSogipfcFsX26WcyRDQHcZgu/HuH+Y8iok9uT6pmSmphuk/wY
/dR2na3DHBpfI/s4Y10GhD70nVOHJoZNN3smUCWsg7H1BqMJ3m+B0rNfnpWBX54qEXTpwX+MgfQ+
eFz6BPpwvojV3EHaIkGFdkrPy+vLt0ef2aL3BqkH5n8lbm0BJNGb42R0jnCG3Aqo1N4PYjc094zK
RrYAokpZDm8seFjwuFpkLkbx4mn5WEjDNNLW8RH/S4qro/TLAbCKkZW7LIIt+qN4BcButJABenvC
fPXhRkboDJpH3nOpRE/MnyxrLTG0xuievHGv0ZU0B3N3anQd4pBXv7O8nVi5Q08hqX9aSNFKzVqT
DrT+6AKgIECVevN3X5iVJLU4aYkSP4+yHyxrYpG0QHkG8A7oZTiRKO1A4M3B/CKbHU6/TiDbupzi
I6KUBP6IXiLtkHJiJg9FFNOWWLZKv4wnWn7nf9XmrEFHqFkvRWBuAvdi1kbYhVKKuAOhBjuA0BMZ
b9T783KIjdLfRElt/1pwyV60gZh0lTWgHGH4T6odSmmUM+eRdFh4Pr1SRHMJqBSTu/R37TSWoZUi
HZv/YqyX+oe32JTI2ocJBeFxiu2ab/lIOgkQZeMG7548XhaiZaXPS5+9FRd095d+FJBThU/Am/Si
taUDTWQMt7lGa0mywY1mKbvqyOi/ge5oxcWl+tQ63rMnarSEX2Jx8tYhre2YKadQgXBBmtia3JJJ
g4vqjSnwgbS983I+y8Ra7HP+lzUByivhC0BYusj/7MBmbHqAXwyg97sktU1+Z1bZkiSVdPLYTWcU
yhyAMwHIKMstgyEtAuoK3cJwTqSSnnwPmJW/s4uhWx16haeTSzLsYR3bDG490tjB99inRhrN5j/v
whLTEJKEMQ/pNan79W/PKJDQI67iUUB1xW9FcG0wsuRJZC0vgBFl6OxycxDYFYdRFRKd94AhOavy
t8AATaUXDKvxGVVBPp7hG5jFM7zgzLRS+Vr7Hj2ex5Gw46DOmjia9pTCr5/jY/tXb6iQTYZiCN+s
h/PheM8pSLDYgzz8dykh+xd6V48xO5PvBsJTno6XzgV6Symtc6f3w3JnB9BRA2rYPu1gnVLIblmA
5gTTFlfPKgd71XMCm2SMBDssTWfsUg/qWXkPEBABmhBTuQNp+qHyQmSEUfIFlZmH1x4jbZkb8OTK
s5a7oeEPZYP7/7W/Dm8vtOQDpE6fbsCtcnGK0fJp8qtAubrhMnLqvSJ67MJE17YgGDTLHOrQ2zCP
zPmItIu8Ik20DhE69dWGgFk1FtDNNyvtbX/ymKUlqJ3Q031Iyjzuc6fEcjTfL2tAXs9qA5hrsb2Y
xqMFIN7zsMY1+fqMvrnjvGDqctWCSCI+OaqOeUxVLtUzL6FaWMJ0LSgOnqL92HpjhVIc8FycZ+MN
HtyGK6xdiRSyROC9Da/DzQfJ4ROYGJVZyH0dAXyTRuh9hNQG38qmU8X7JKFsucmFMu9++4xH8lXm
qObPM0zghNwsBU5ao1+rp1hY0s4y1aACLRNW3p3Mpus1QCJ/+5NFlyL3dN03SIGZx0bV+nCjmApx
OtHBsNY4RlLXXOuGF3OI6RZ9JNKMGh3wgBfj7ENYTSNn2G2vBlm64xQFAkuYJ9VB1shkOmTMonUw
yDJTscJze6LVnfSM/zIDQ6i8j2z/N8wwMqGA+ObfhqTQOUV9qxRL1OdFJC4lOhr0webrLUiP5cFR
dHqU8LQdru3gJILM84FXAAyK96zcybvXu2ttm1Y4gNHoCzDMKzxnH1slGxz1NGNpbscryUloIAbC
zRj7IsIZB8lD0l7AEBIcoviVGj5CYXIH/tRkOqwGAiSjP5vwmsZUdILaU8WwooljiGlGYzRuXOvZ
3to7qKkyOaqDGmdiLuvjZBZwbNkH5Mlc9v6PpndahCipQWXy7tIV8Lz9uNF9aqZqA1GGQUvmNeQT
KDGjzQGPa8GmNPTX+jSryeed98R787B/aernOw0euVSO7JhagJMDdXrAo2I7PT70KItJ9HPanIRt
P3wve9jMDur1KGwyXBp2Dbxfh9ZRjokHJtKc8Fa2FE7pn9jfNCnmsHSF0ujZHKIUIgA65wzpfmLo
7YHK3IeOYdrOPWJm/5Z/UNHARemG4FJ7bGVJbREqM+yvjBJpDrw6PmysY3FNhaTwbMhMnkGAZ2Yu
OAdsOkbRzHCVeWpMm3ZjeEOyW5JiXRzJfo30OjkZidDcDBaPQyv472xglqcRFjMVXhKw5KSN2LfM
LnAh8mMxTomUV4TBR7AHkduGuUEdXthMmfAF6xypfTI9S3zrb+RDfXnrTtfCvTMZbnorgKQrykmS
RSodq0IVGjsRS45VxqYc9DhrsTistVCZ4Xv5mMWIRnvpZRvV+mVDX0ArXy3e0cP4P/wni1GMtV0D
9MIMED1z5ZL+ES1nES19MabaWW5l05Iry1nnlDdNIQtoI7XbRiWtSVSepjEwkyhkGlMZAhuiTlqL
J9kjixbBMKs6DV9JDDLI1IiemH3/0DuFi77nuU7ICz7oFXB4xVazgN4iOvo4jH2Nyr13wAg3A15g
6/SkhPnfacwGuPRzADy5R7CJOx16KSFwR+bmopS0qz1hVbZo9MmaeUR3zZJc0bkUThIGqrH56vv/
EXWm3ckqTRf+RaylIIpfBZyHOISQfGEZcwuOiBPKr3+vDc9Z78o5uROj0HRXV1ftqtqlfUDkFIGo
vita/B6Zv2D6UBxxut4dvzxoMXze/fY36L5+JRr4Q4ABg4HPNWmthhqgrPkblGfO7RmCHCq5FEqj
kbktHns4oanfGYmM+wq8ccRv2GFj07DNj4LaWpk4KY4BX8N4RFbSwFxDGaZIHWS15OxV9qticLqD
MFMeNLRnFmW20ta4RfjOTBVr/6bYVm4betzEHYomSitXVMDptYloX8esAUm/fC+AF6j7IO2sTSn6
E0f5jaGbgeo7pYWu5OF0ovxo8hsnwuxxETCqVTVZ/y2xT1S63AWFO4VqnoYyv6HsR7gVHZersRtS
IKRkR12gxDrBO888yu0T+acISKEA+/e6FOO59sS5e50pEq9sCVu02xOBrPosroKyXvwqVZLkbW91
hKsZhn4yn5QsIfp9whPak0rIUmaMBSt85S/Is6GzKwirNplcLoGxkmLB7YQPhgqrEijtvtfylcRf
veP+Fjk2B1+Qja6bkMGhqz9HsvL1DpphDlc012CQJRk1H1NsVY+r1ddtyLTvMuG2QgugvPJLNGFK
hhN+K5FXUJJatv+pP2P8+q6Etjp8QSYwPZWTGH8r6FnSJKBBbdAoHcNwBwCqUA9R7jQluoniXhGk
N9VxirXqOqo71t6h/IfBpcy3giaQt1B1TxmhFD/pA5wKsp9VuopKH6DkCSySvlv74fiXWS1GCYXz
lVahnF/8BEAymSPstFDDkTIBhIG6D9iCjD1OWXZICb52LyAaei9URrQebgcFIdM2OWHNsNGt6q6y
j/2o7lO/oyz6x4f5v8zEyjRM+reI3k4KP8oarf5Xjrjiw+kghyrHV5KZyFH4yWuQQm6TfmYSOhbP
hwFR1rNXxlt5SOOvDkYl5EOuNufJ8ClAQ0q2BEFKAOpIqgpZ6V/WH8Xl1Yld5lowRZok8kpoIsEs
SJWQxWJ05AZJn8gtUl4qfsdwP9Skyd6/4CPINE/8KplAaQZlnsoE2kjGJO9AzA7kTnBOyhVUaQFZ
qbBlyhmTS4Sj0znDCqIFUyZIDndHe0CeRe8y510e6T2fCqniHJTp2HLdZPpIZ1Ka3B5oWBc+Dk+l
xs1jYC7IksBUKM9K1vX8D6GbyDIgo1tUo8dJewAl8e13z6t61r/YU2TzP2vhMRIrBaWOGAQV6iv7
Q2i7kHndXZZLpbexK7AOZOvse9EUV63fgsYKyZPpoD/of8wD5Y8r6VtXlS0iwFmWsK7D10iJRkLe
ZSXIWlCGC24q+T66gzJd9K8C4vpk+Qk+BV0IfrcyZ/Ru2ZK6Smlnl9doTjFHVuXYyZFzPo2Rdo1A
mBiNUDZtQM8oEPrfl4CNO+aCbIHoI520Kfjqxz80mCeWRO+a/ktZ4hO6S+vlJ78ooVBGBVqFbFCL
vqTSRBI7dmooqawwtSoXqDoahZ5hqqvkvgIvZWxWSKOigNWXQhhVjFFYGIcCZ6DC0PIXj377nxJ+
6LBDOrxmWkIpJ7iNeMjaBbxlp2o6JBdVwq92rNBFWY0yDitph+OpTGhGV5Rmms5cKAUwOjkBsVhI
G6UVwfGPbPk/BaxReShVEkf5ixBLi5/kZwiKU+mwHu0aKtlbhrNCAGLnqNQzqkzQGkWexGgBaarE
LFFQSImS/TJolOdNTpxYiektTCu4A1GzUvV6j5S8TBdBM8qGOegA5qvuqWGBXtF7GN1QAo2/z6yp
EE2fNdUaQh9T7W31IZ0iBHs/Hih5BQTVyOJMhg9NErjFlbxDeSXCXQQjPjlqOW4xZRR2VZBXpl0V
tzNCDdAINTky+3R4UHwNIKg4n97N/2oBwdDknGnKYNLBGpYxoJgFssL+0g6QpyTbT8IAoQRUJpJa
YGhgW8rJOO4rC7JK7OS8+MGpQ4QUJldgndpvxbqBXeFVZgK0fxSKuiAOUgOCD1TdJPKkhOQc+Sn3
jdQ972U0emJa0BuU2stFkPEuj0pDLK1t/lXwTAWDeBJVYZXQHO1bwkiSL23XB4Gjcmuz7aUAtPHP
1IxoG1chpRqljiPru9S/iKM0EHDa6DhBbXwpB05vlW6SaErLqDxTKTF4TZTJSzNIBBH1EdwcWI3y
JLVWOh/11Kkf18qiacl+AzYd7Ys6Ei5HThYlUtpNxjwHT6QEPYWP+ChHrH7HS8QYBeknNxLVUUJv
ujwAPKF3YjqKUEmnYLzhaCr5SfNn9EHp6CsOOwR5SYoytmEwIP2Srajn0Spw0Pw28N4Zg2xa1YKp
oO4+oIB/dB2dywzlC8nMDUgxyE8Gs+grvKQc5RbMM3RFAGtogDhc+yYhRF4Dl7jwXRiF0jWsSW12
K9ELBc+phA2E/ypuLFfoAYBz675nNP4zOpaAEe5zHInoyxyYBI+F80Zd/USnbbPUkG1fLZOUJqL/
RW9DOTDp0wdsPyV2iIVE6QjyJejw411xfaRAJFeSawXQZedXOrgSUe0L5b1o1yg7X1adNruAdyW7
RD0jpBPL/EiSBrajX3aqwo9RSYxSYQ4U6Zwmu157qkidnl9fB2As8soBLEp3jkf1xlXEnL8RJ1ck
T+kDyoTKw91AgJIzqOPFacdqPBPpMjkplS8jVAXbz4Bnoho3fhqniGL5er92uGxA6YMcW03uTov3
7gk9EFdS2rIildfwjV2FVY/wlK4cgiQvQIdEZSLqnvasDBdyTElV4IyVqkLAr2JOaQlTHAneVT6E
phfqVv4ilOYJ71KpVEgSr1AcCalghwaeIDE5BByERXs89R31GJuoLhND70MXjCa0ZfVlzSshonQC
xpfSEFamgqI6NQ4GZX8qiyrpC95UWJnkNqBHHfaKLmrvVbFGwQ3SC9IMgAqkXQqzxewojychIrJ3
ySSRqpNy1Dki3hSF9x9ob2keBWx1wepoN7ongs9SkRUoo0fKbXxqHaGStitHEvaR6kawMPShKnlZ
O1ETIYxGW7vc/PiduK3DnFDQgcNGBVOKtFxmNq6RCYUN/EasuMI1VPMQqX2TJM2KIsJr+Uo6MF79
68gEItT2qqBEidKFlGRgAqI6Ms+JZgF2OPOL4lo6DxfQuHOASKGzCNAn6YBRxrdIeTQLOk+rUJu8
O4XGakNr05rtaAfPxUAPyp3DmfXDhT91rigJSc5mLdD+U2xFqWIqjxVJDlgnng/s6oRq6OZE2Fo1
LDvcQLmISpCpfDuiNXhK8s/OnsI56tWl7/rrke96H10BcShf9F2iqxw9v/AtcaiARZ5lLZ3aXdHN
gNuJXyKlLIfwDs6fTvcyEwe6IFXYoTbIo1GhqzJPi8GvZE6Hu05ijRzHcF6NU4m12mvaf9B6EWzT
Ca64l2JhcFTwuxw3mSzwYsEVodCa03uNTZJrtS8FWSjThrDdBG9GEJ+2ARwn6xTn/cqJqTihXCmy
5GJo1ImpV+FUnXuK0EpXK7qigKc0Av+W6TsvMZUp50+GzH3wXJECRVmt7trs4ZdBWwv6Uoo4aWGs
ijSk8Je4LxhF1Q+kzQJPSk1oA8vxlyZ8zo7fSCNrKxSHdLMjo6rizSAUfBRRwAiRwaG3a+uqalbr
wNfoUFa3NIGkb2SDSfmn4wJ8X0lDh8GeottxEx7PEvV/cChYJcx92zy6tOSk4iUECy+rXjglaBdL
/THl8GWxjGiacNHL4+BO11yOBJnNvKpDSNC4qJ3EvkZvdQ4jXuWYkMutasoTWYPKN9MoBaLrUPvv
/+NX1E/KUhyVOis/0SE7TfAcT0ZFVIpTbMwGs/Ms7dHGdwS3qmvBT9fut7zk4UG30fJkGDguyA5s
eHeSepqfWaN7YBXnxOavnVFL9HKNoTFjbR5w0GDFwre88v6ObuMYng6uoCOhaamvk1vKR9WJ0Jle
iNlU6anHH6pl+ZLWBSeXKS8Vn25lDksXtZba2qwnu1UbOpo8N6XAscXFB/OyXPizr16TStXXptkb
NSetzDuHExvuPUgdzd/npDGWvVYhryrOVYyQfxW6UjjsV+XVN3zrEyHFXRfUi1CWwkJVKq6CQiRe
Z4xaXzmcLmWdI6ROeNKi6lQTXRVsKZAidjuJgI7MRigyITFz4sqh1atSEngqsCMZgwJdsBLJWa5i
k2KhkWUjp4JUIoBgqe7KIsznWGbeSJRjyg7URhV0tC81gRApNUY4cKRLQwg0EsRTgUUn/q1CxAoB
S/mISea6PPnpvN6/wncgRSXjo6rQuC9RTcpkR/nJE5DKqLHZtEPu3Fn31gaVj3CHOZAYPfiCl3Uw
1X/SxdsP8/X+IxoegV1Oi3p3QusgKL9/dpBnUDRyc1fdbAK/F70OXtRiunR+ubm0bJ8u7MW/f20C
6KcebWtbfvrDyV7Mon8cqvQc6Ozd2iKenRvkFp/d9r5XfFOzP6ZRRTQvuBZfYv2D8a85bEEDD8v4
VJzjxtFFddSGh4CmNRvwvaMHA50LeyLhEdC/YzeC3sB7ep7a2tRcwMQG5DIhTRacH9o3EEmcYynU
5ml9aHUaghwfPn1TyccQE1Hm1qFYcwJI2fIA5fj3HPyAXl+jzqRx6EPXvP+ouZMylj6HXpGyVutf
PIV5cJ37l3FYdKM5rvSUAlVQMZpHz+IplqxHNxH0q90ZJeMD7aVq/uPtBbfW8nj1Hk/YmH/onJeh
aWlUAEsBPM0vXqT9kFyzWwAN+pwO0JPcVWh78jj14PKu9Q6HWwcwqklv9IFBU9VNY97GzIbPW6An
9P2nU48P0ELMb1yIkBFboy0Qmf7wdteRP9LKNjB5l8lmziRsz2rubw2M9sm0EXUpBrCXvyHRJO0N
JjQIzsQKURstYTDu0gCYimQbfvvBtei8B/nKooy/SaEiRK0j2tf7LnjP6+HtlvlvDuV6+ksvgQ9C
XJ1rk0woBhM/1/VN+y5GcshlAC5yvtKLn/wAIqFWHP9BgkH/OhmafRfUp+luSUCfLuHw7dJp7IsA
UAcCrHw4IqFHXN8e7O45VMfN6YWeXrX0K8O7a3qQ85+p5ctdA9Z7CO/q3fZ3NCXqXrr3N/fozpvT
BpWZC4jTFvHvAcnsNSaaTjhb6PXQYZJanbvltmYsDBZvWHMvH1HmRjqQxkaHmnV66/pUdvqnPk0c
aE/SoD7m+nH8mLCG3Rft2j0bzf1EmGUf//AZv2VSiJt1ZteV6bc7s/uq7s2yafcNRzX5BB7pyFgr
1+9iMMh74MU0LoLVhRTYC419Hz1SzUW2jSqIkXSCGg/3sKVmGmdze/uyOuhtqMSsjkut1Mg89VtJ
JwzqRnfi1cNbAI/ign42Pz+nPqqwW3QeqUuf9y/nNUzdxanRSRudPc0+5vsl2E7S3S+jv83z7b0/
2m7swy1++tzRaMX6gjzf213c2e/eO8/iDi2sJu2L/4QfiC0wUxoMZHId8K8XaSmzQ7+1ocvPMv+K
blPE6uLZnuAawjmtrrHznoLFbOyyb3rgbA1KVxtgWRT2cYG9O3p+j+LXzCRJBOIn7+5B+WXUxhCa
i7/e6NNjZ+bA9UqO6ml094L38PbuXGP/ugnatW4yCUQaT/c8N6d9TXB0AcnaYwe+1/34EkJdX5te
INL78vp7N0FfRaO71RndzgEkY5Hr0YrMM1YWrINt2LGh3L97F8/ojxC8R99zpjQbqH8EgANvD+Iq
GmxeF9byzZbxIA6qzdFPP63x/rkishKdvdGdDuPm0XDNoy9CXrkx7+EEpTbBlCabPtv3d9vMDxxg
CfiWJzSS/Me+WNLWWSVc+xeU9+OdARn4dMv0qHX3oz/f905fTGLt5XtvZYxKB9oA6IftcZz5j9zz
pJtoceThYFDnSZeFkdWJfvbjuOWlUzotY1UJxZGxLfxEnimp91sR18bryiWRvSk8nnZjOGJC7QQo
wS9BHEaegbxXAmAf6sKkmlLhQRYKlaDJkN25va2TxANwnhKk6MGaqaie7AplGuuUNNF3pAcIp4In
NIwDpVILd3gvlKasNFa9tWSlJMwlXKVsXV7FZdt8cPcF2QxX0ptUlgLw1Ykg/8AXg/fyvYBrL5SJ
Uic8JKxEHpGQ7GtPVUTgiSdv5y0FHgqz3vtxiMaDBjtfqobvTSpH3Y+/TdIwsoGfe62h8jQEwYv7
xehZfE/6InwUem/TW/5IR4CyArFOygdpKNCB2S6EOvD2Y3KogIqiHBxfEqKVwhFjjirBn2ZxRF5P
A/JHdoNsLOKmw4eK+pTRAhEmYHqV8HP9bPxq3MqTEWUEsPlSEFKJO1O0WGXOlKFA1DIhvwvpPvoi
H4NyZ0UNamUIGQ8Qn0lmP86AGPhksCvtsbIcZC/IrlZpKQkenadLMfuChsyk1KvAXMX7srGTmX4G
glBayTfp9h9kxlGKKrfpRl1pDeZF+TeKk2oJBHS1PrQMqgVTREWuN0Fv+SfKXZPnotpWlY+oUKWK
Y4kB704dgV5RCYt8C9E8gvqFhy8hZ0rWqmjDZbeB+SmZCztN6U3JcHcm9klt7QxCbvG6yD+W4Nkr
5T8IIAOpwnsXXCB5iaDHzMl+kGA2ADA0SMmuMhwkRXQpWLQ+lGAmdK5NtgBuOsGH5lTyrSu2cZao
xQOvEwBoDc4G3gs2M86NEopp9kNGZ0mOJF+8siD3kxvRB01OY5qOSNAQ3qbi7eqSsrg1lCpLVvCB
UA6BSsI/5EMLNxcDsbb0tUwwkPuu5FO5fin7kK63fj5p0QdXCZRyhOXcyr4kNoptyhHh0C5ZhmVJ
6fL1/hRJopaTMChvkHEqpOD+Z1KESZMbR26jtETp0rMuFYQvPaECIWkEaQkNRO/S61VpN60K/4dc
YOGIgFfPoecVAiJPryphVAI7mg5IhHk5UPwjMFYrpgztEm9hvZQfJKAkGzUWjakwHRjGdDNB0jSz
PrL+zB21xHQYAW4U3KDJI92+KsAXRiEITzNX4Q+q6KxeqxCJ6KfKoWn85G6gyS6JgEuGdGLWFGVK
hxZAULpyhVor2iIfSKVS0qUK/9N4U6biFh55ISDCPBTrrmrepWaVKwG99UeGVSqCGSlmPG5b5MZl
gb+Gqrmu0fAVC/mxxZHToOE9xi5WqZdJUZnyFzT3wur+ixLDoYAAKGJ7x4WnJwkZzUrFVShC2Ikw
veRb66m6cTFlaa2EuesqFZmJ8D5OhGsHXlSDz2uQSgbW3RwyOnAulSqtcWlK9P0/yF71C5JX7Hfx
oNSX5ZnD1VpE9fVEVYRIYqBdpJBPWTCqDBttTy1qtRa11IcMRqFEZQY6sE9R3TEV3yUl4ChrVdnK
sTuQy4NDrgw3VTDEYMZCf6vWwGoSHPUr6Epc55ByQXo+EKtilRvY7pF318uUfddTnJaf0fIZh4Lp
8T+vKA9PuIE+XEDCATek/4DFUWHu+/zYVw6fyHw0njp/17uVYqMa4HZv3+yo+vRF7JqzREEJA14x
WlAMHqG6NAvWhkyDUIVcXFgCsA9UTp5BCSS2LYWVNY7q/NlPj1OyAIfZ2C7HlXedmapgRMXBHXlA
gcB6XNXMCq+7+PzMq3ptN1CSo2rKOIgurj4iXpICBg9yC+1ho/uc6mmU1WhyKGrgGdmUmiOY0Pgt
/mj14g96W+2njU2b5licY635blAyy/NIXPgwFg39YXwYG5+6g14TCk27Ot4ufjINVmVCmlh556o+
VpJm3m1SMysSFp2SrZ7T7tR50od3BsYpj00abA0aG/39CksrQ79uq2fNqTeKgcRjbgWLIuA3tUfD
M/0PgMPxQ8iNVKChyod8fJsDpXrHPefvgcYu06Ic0ibjYVu1LURMUxfqbqhtdBJWK/SfDFRra7zd
1/ZGxF4LI9rC20woscwNcRCINFTYRJkYiwDfP82+jvNn7tewbXGNWDLDjW4unK41cPbj2uzg9HTN
9sC38s+6NT9epmcqnW2alD5pLpR2prDuzZ/HIa0/6TIxzx5usz4mi7XVnpL1WgxwzvAqX12OeT+l
J9Ffu+goB1RsL2oJDtMLOa6aGk3Zxf960ZGtXAsJdTG84xnxJnPpnDsxQZEbeInq8nj8vqIvFXwl
0Eup8fcR3VRFpnSYONyEDqMCuFSyqP1H1IQtJcHRhlJFn/ajts+BzYUY/WFezas1F+WqSiH193RM
TGPw9E/UpiMDspMkwxpwJUq1bkeiyFURRmsrktZ2z9oaJOrKPHshsjLddH1tyOfa9MxxRmH1HZo5
m994tfw/YdtCnIvLjS6pBlkqB+SslPwS9q9zcdl7rwB3kN2uvaFl1sUqQgr1mlGwUYCUEhpkYl6x
3GAGKUkisjLHl3zlqdNN+gVXoUOOL2eBmwqbUsHc08cifJfboe5+y4RMB3f6rbS4tWZLzH7lniDC
c2KGNCGaSRqZ83cpK9mhGpgFAzlbdiCj8omF+/+Do8UT7UCXz6Jnf+Z0BIpHw6GTjO+ONjvcFvum
O6cLSmscb5/dO33R77241qeXrLjeOcZgVE+ot9ykAahecfMJP2+tVv+9bVAG7drWlgrn3um6yQg7
5Z/Pq5cF2eWvTmOoJpozpHUeyVygPddjFx/BLj7ylpc/102cssP0+ejRhpWGLlv6YmT0Rhj+BLOj
Q883i5bQ4YwWz8GZ6Gg2jyhn7qRnyhbHtZbHMVS33Du+8kWgDZK9MXOAJsfuxNES6ysuZinYxMPu
3hzX3qitbEK64ARQKcE4JUF0tm/3EmtMU+F3x6CHeuce9+xWn/QaGhjTIPOZfhMVA7c6O8zG0QoO
TVqj4p/pcJ08vSL83WOxrM/GsEH83OOxDoYPOaUxo7wdEvHaJErcRssLR6Z7ygIbNJbOzd0HxzcA
2qPHCVvLP+PaoB6adyW9GVTsGP7t3NstHrRGO9aYkTP5GK0NPbkM/33uNSlfKaZz0ulyd0aAGQpL
GmnkBEGHE7pS0EWu4U4mZ3qeMl1GNp/9NGj41qXlZyuaMCreElph0/xOb12ebG/79TDHE+hO6t15
s+WdrTFjvmVBa5NepqfCbb4BGLByODrPqyyjFeEumh5tP5hNktVpmjtum3Ykt/7qXczoIkhQPjsO
j3T8E0ISzdPCNQiddA067FIiwEKIBLv9mRVud154mt+EbEeaVl0tNz413Dft6aN4wlRzkfBNM+iQ
D5rNMKHr4XGJpDB34R3wzaMdwLusKB7/rei9ZrngnbmPxUobS7PlIXQn0pQKNwWA5C8nbxUykfSY
BCM0t1cWn6m9qxniccWaIH+MtlVMm3Xbt0KK4Gk3sOEqrHSXpaLn7jWaGRa6t8fTsUr7uw8qfu5N
ao2G2iDv4MHG7HmN4sWLMBT9WdHdPIZpzp394BX3cp/2IlY4P00fftE9QUt5Nr3iiiGLREfPNfTW
u4UWyhq/rxtN/UtNHy2CDTRfGQBTZgG9wOl8Fmk7cIfaluk4HYc5RDsJoR62Sv3Re+KVv5bc+blb
0IvtuGpfsb5O66cHL9R8RT47/OOdtGNvJsj+g739Qt6xR1v7z+ahbzrurvAnDPSX9T2sZxOn6KMI
Xh4GKTEepJH5vdq0KCeDg1TRBEJlLD6MSsraOZykP3ho5iOoufGi6Grb2tyieV9E5pypm/3QMZqe
5giDN886TRpkog7ex6EFu7/ZiR/ohsLdA/7TDv3pFq9lNG+/u/QVR0jreoXTrwPO0aQr0M29j9N4
zoCL7tH04suU5cqbo5gOcWnMwoHXpmsUBVqr1eqrM7SfBVwBD4bj+uTSBvMJuH7rF0eCLMdlcccw
Qh4vsJ2u7P0n68GqPukGySLdgqcV5If+W3vwFC3bD9jNkWfLCqBtqL/cywnBWdrZ/GWNs+CNsmMq
Hr/mfXFv/HtGMxbjsG5tMNBpAX1FnSXNjaMRMWs5I+fBX68lNvOTbo9OD93b3tSJExk+nNOvxHvA
0D+uh2DpTDcyQdtVxNcU7+cuWkrRXolR1j7YyDZxGfKZiz66L6MYb+gUM4sm1mpfY28yM/PZUKhB
hNcgO70eGsnCen2dWsD/9UlMx++WvYmen8c27cBw9oufIn91z5fv2PiquaNWOstfJ39/ne92x77F
QuBr5Ltuw3x391cSzOjRmKyfOOd0NKY38GLv/BrRjId2LoRWax9OMQGjoCYSN9Nx2U/shzOcghHC
kNL2DM+WfVibHqJp83r1ULcOklL07TsYXU7Ah/P/6Ga4UqDj5+2eGuk9Q20VB5dJTdo95/J3t7ZP
tHyNQhkW8NZ+DluEFnKpa7s1eNs3P8o2yfurzPKOJznn1eP++7gdXVQ5gtlqUGuL/BpkPk8TmPCn
jt3lgCGJiHDbEwryuYUrHRY0CzZ2z482jSHpv/zaQ+hQTFvxOqtNCqhTzJUJ4X/93X/VUu/6iChU
NVMyDN6YoSQVh1mQOw/fodbqai8sM8jNmpc1LkOE9sIRho416IEaXzchG1vHIgKcBXVyR1borXih
r1vmIi6nDLXtJyua1+5XFxYa0UlWCDmQN++gu+OCA2G/qofOnAdJVlyJP5np6LAgZhMWDRpjcLSm
wX5lgTGjoegmDepvcYyVFsFH7tMaMwui+QmNUAzOD+LSyYqzn72NBtDn4kUWIJ2oeGQ6Xe9XaFmg
ylUWHFccOcwsF12+9GaaBvAiWmvPX29clVZPcY87pgG6/LyKFzUyzdX4Jb91a9vDur1sxV5jjjt8
4wx1XI4d3pN7Bk2yH4FFYh19hA20eLzgDONxebptDbsNBW+5zBmvJty2BbnU/Hyla4EVJg3X3OrW
aVAPM7Xa5do3mjqnQRqo8xTDMGbxYr+yQ0Z1unXVLpkX9eTGkpmJ5jHzdwvYybyLwzJe8MTcJ+Fm
NbhzthQpJ6s00LiMDZEwY/Pw6SXFjVCHfGfYzOt+tVtwvmkCMUaoJ6D/AQ/HTCbMT7xobE2+9H2/
0nCdOW2OMAXSgLfwDC3P3O4WKGYEOAsYGFuHO3MJPTNqAYkJko/bZRrNj6vEmFgPTgoCD8oCYnyZ
y7rttVq8elyx/IyL9h0rLgKmjRFHE+hFzhT+NbYPH1MlC7gyZAlzxuvM6yEDtiREmhhNDzOOdaZZ
OV2m+xWX2388vdamPeNw1yMkKz7C4bbCXEl0Z2YlC9ozBhIvnolfyg4TlKya5XpE83IZVpxKHICa
dkASya6e0FhqQgMWnTk4vcAmy6vQRyH2m3ojUxrN7x7rF825Fyu1Y/Mkq/3qVsqhry2i0SCCpKRg
6DA4GrtwZT1NI2dsrNODd1SDZ96uhio/CstFopHtZLUrtFv2q/aMn3ixVu/xeNB7SvB17ugxeT5+
xyxkZXmAo1e/cRDI4pA5wk5gbDVhSextbXiuiNDXN0eF1iEJnKdrY4Zty96R+Kz4xkLZXINvbMf9
iqHxbzR/a9Dlbmf9GBErhVhw03Y0ZF0ZOz9XG4oRxYszosikSMC5hFRFFqCnECI+rzszKCTtffKY
pGjO8rGPeCeCzKe0M3i8W1CX6YS8mUN9hsd9sfloSMfErlGmvxxwvxhHyW7xug/z2sRumFz918np
boh99254V+/3nbw6O/bjfaFVuP3WCc8VEAaSXEa6oTn/5SA8nH3+w2Bqd97NUbMYmBwxh8tHU82t
FZs3a6QIcMeLNU6cPgf5sZhyz0MTW92SqYENZtG6+fCVUlRM0MWSDPMiBsG19nG87L0inbVbfcbw
67x/2Fy/2P03LO5TcDO/cQOIWfM8PCErpVONx9m0EUmZUSf72TnQwAKm9XYPK0DWX9O5ENr1Dum/
ZtH/BUPc4iOkUPxgLeIptPoobm54eJ06NJdmB9lXTLO1E/mN2uSZQhplUE+C+ScnyPoHXQDil6zb
9Aam30a/0WMXseRcGRvoYXwU3dpxybao0atx8/vKVgyoaa54BRUZMpdp/nmhvjf39teVhTJfM54M
jq/W74MSmXPepgsufnP9RXPsNq6f6zTDHT/9ItxGnugo4EzknGjfcLD7ORsLNRn3OLh56iLxbYd1
+TDjyc1H1vbOAEcMTRo1R0eIcGvc+0DYiJMfCWq9uzMm8pARtTv/u9UmdwyJ2mPnvtoYrZc/szmS
W9K2EjcvQM01qhZr9I2ZziHOytXM1cGcvw4/syeUB6fiBzUeM+9OPHHuC4vLcRn8GZyzhik30Hpg
ctGAqXRO8fMkHM328lSnPfBuscPMf3EXamXSb04Ww7fvQ6xS8gnqryU+b0LGPia01Wh26vfhHVF+
pTOMzf1uwQQVGPbGcFcbXJP1Fa8Hs8AZtJxe0TVI9tTLvomgYyW8Wxc3qw1wRlvOAU+OKceqaQN6
7D8v2Kb0wmNXpXb36WG52ckCrXHk3rhsu/oE9bQ79FHHKBsO/dbsZnzY6bdpYG71eSgZ1A22Uv4Z
NcOYScGzjabcDOWFP8xRmwKdt3syeAwfvWbch1zneJ2zfc7RDMvaSf9iRiD55W5XJrfuPHrOizB2
/slt2YHp5W9vjR+UlkCYd8H3KWasSP3w04agYpsZX5d7+Gah0UsXBJHei2///vpCQM3j8r3FEOVo
YCcifhZgIOTIiUs6SY16PooRTz5oOB/F6kVgT3jUV4/5O9DICDuSYSZ+DG8mAgrZ/Nu/OgP0Ia8z
zTwEzi9qyrj294l/Tmd1yntwkBL/ArWhTmuED9cxa3ZwOnd4PfStlPU1tG6+9i99K9lcRFjIvoTB
yxasgYX29B489tq+emyMBpVSzdGrmNaaIwx0C5cT79ghJ4csctmDd4/ax1vArTDBkbmoNjHeXQfV
0xwRV6VGiWSb3MOSrHPBxh+3RyEc23AU+OfaR3r5AOfYv0acJKiLOm01CfM4A2b+zke4ki2PG4wf
SAnP5+bX7QXbwyYCEHUADFIQRuy5nTCUC7k5ZGuxPWUz5xfSLvCMeq0Oq4BQzG4A98YQaZ0BPjzt
xSH/ZBJwVQ1kAF1Fr/hObnyYhyFa57FllzEGrOR7+7PJGlHQGfewMZhZgJpfHuCdTp/tWeMwPByH
TLrhDHCx0KucDKxZLmPzSOrQscvRhUOPd5UFrLyQkTMpM1gPWHy5j/ATGke/s7tq7SXnwYkNW4Cn
HfpX8BW6gGJGNvz9fcge5XLnuMcZzX/ZZEaFMdzGzD8SfDsOEXtszgueEQl/sf58vs65wYyT7QTr
AvHiww/ywqU5FjhYGCgoBfAFxiyyloHPsNNPCKmPmcmz8QpnArDB/cAOeHZY4UcDp3OLYOFIX3Dp
E8/KJpa9iG+dnePdAqt76vx2kWgWIC7c23lr56PWzU9ob/L2AVHwOxFeXAIBRol2P040a8aVEDS6
yz62iHhsrU7FjH20NzsZTm5tENXl4zGVafqPrcLaYDUzMx7uo7a2B6LBi2z20rhlu+MhcTpijrHP
WfXyJAle2il9wLvkvXybcwwzJISZy6EUHHPG72n+QUQZ+IiPnnzMgT1znM5Q7jwUE10D2jH8FzFk
uBYo2jv3cFE5dcG1+JnDIr3DRO2cR5yYxWt0w3J6dmqFWy9w9TsovohHYg8hA8jhg7PrtdxhUrLq
rI6l1jBN3sECntufaLUCJGyXf5qX4HnC9rAXber50Tr3Wz8yV0XIDmPS8NE589jL5zb97PuIGyuI
Aq3V5+fEO1w3MruyFUpAZwYTjIt+LaaH26E8fRJWko73jmsm0K8cfmrpFIWDHmeJ7UK5zG8X7ztC
VzFheP/SiIcfB/HnZMfM4doAAHiirGEeT+4gOQzgSWFsFlzvQ2wKBA8X1zDHIGHsAk6QdI3hw6Ty
Ag+9S0cIJhrhELyvXR1h+afECfWR34mXUCthBaAEtvWv9Vq+GAY6NbSM7gnokFzmbJLj89fa0ytW
RTRstqdxOnrI7DL807oZ+Wzf99baMFO4jqc1diZgcL7l5NLLxpLtimkIvrZmxoQVHxPf4p8DtKrY
4bynxddxdcYzPAF0GcsiVEAz8QBb8F1yDq0177Q21dtD/I6wvayH1W2WfCb3HnIod2uPHD1gEr2d
QyHf4qXYGyush/QAzNxDQFJReFifgtO6tiUcu0HyT3ozU7bVKBx+D/g4oOiGDKr1icnUuP1ToEep
b3CB+eITXCPAFSwHhWbf4EoHKMR8W/2VV64oKH7T8DNXt00BiPSFENmCLnX5ImTnMcQNpwd2t7Xh
mXmSesiJdLl6Lzghtvl2t95xeJRMFJpnMGsONG6RBmTzkP9UTBk4b7A3zDQzGzgXLM/m3NrYoR3u
P27BWT50EaYyEoswJjqBiphzVRKrWBk9vS6oP+ZbKyyfJprs1nivwQ0sCY22vrDXwckPvOewZsTB
e3tiL2o2WIEibFKxFjKj0jhacE2evjcoGsQvj/mM1npXPjZD3XLolULBszKV+TYNdN/SV+W4gbqB
hWHeNadFiI0LvIh8pGt2JNvlwKQwOErhEk+L9gp5puOjB8C2AdIFuZQY8VrKotuaWCvEztDjFiFz
3WIWkSzOJe7Df0zW5r3FLKc7JT8ix/qtFA/cEeYuqPNyznKckIkdT4OYaIXroQZSD8twfCnvtG7m
owfepolicjAD3lsE4qRPEWpmCuyNDmdmmz+/t1yq4AIv7qLZfYNkoAQYdTm7+jMCwqwiReXa8dh6
DI2FwXG/0onX4DRkfkPCsRa3TC0q1dKewRIJBBlz+VOQbzFzGNwNY8hlIBzGHB1pNTzsoNaLSCBp
hJbuz6xxRWQTejkWI5pkJJKteSa2sMG6Yq9jCQevcm+QoIqqoW1j+WYLrBrbgVbXhFhKZA0LT3cu
RfW0RkvoKRBJ1g8jhLuBl7FcLXzq1ga8ABFCYehFTQqfLd9SLovE4qUrs2OYG+ZEMkYgZskLB8bD
W7VO2vUsExuYn9f8jbtKYkjdwHHiJWwnLQjnzyEwpdjLnd2ccwDegAjd9tKetZcMC4+L8eRbhAM4
CSh5+2bncBvNaal2DoCaHQbMO+SOl5NQCgdgAm2bwuinOWfmNCjkQRuMNZS0QpOGWF+ZGgaohefy
QLn8oO3OG+qbeqsvEWVNkcyQO1RbEUuXKxQhuIC14drAl+UUa0SMgS3+2LZnwJGuECs9NqG3hfAM
yacenDWyNhwIKDBr80DdsN0oVAgZIc+mMaCr2ImImsSa1aHKE9uTmdAFeRuLgB3Ea2x4FA8bj463
OfgFz8VggMmIYS21bRArLAbeyZUZ2m3L4Jja8nJFWG6Pcj6xWw9rnrjan+cVHmOpZXU3tQc/YfQd
+tF75nD8v19UW7T6uwSqDUULshQS6Pjy8cLfKhp/9yRyd6eocyecbeEUwuG3yGnGeX8t6wmdTvFP
MwJfFjWwjcJ73BcXc5vsnQ46w8bmg96Ag/U+PDrHrkMBuTMwlm+7RiyC8xMfNDdXdvNFuuXSKkBB
FXtg9Q7eHrw6ZShJNDuQovtqGC6Qc+JEnUb6ccFCtvfjQ0wgMNtwD9xTIqB3DBlsggJj4ry9IIc8
7gl84uV84pLbtKLADjKfn0382+vrCwsQJ/9B1wbymuq9EwZnbZIy4MLF+ATVOr9GOBwPYv/sdee0
xXoClI/eP5yHdTLO6FtaTB8wn2PxE27M5vfLClOsmX40n58t6AHkJXUSuHQxqq47D4MXvYC1BOV+
G9QESKYFYnNfJFbSOb67jONVosl4dNe+jPQ9ievf9YjNAiZOiW6Lbswg2dHkl51CeqiMl+D/WDqv
5dSVJQw/kaoUULpVIGeMCTcqg42QAAFKSHr68/Xap7a37YVhNNPT09Pxb3GlX40L1mrvOecUQMGP
9S/MB282lFU/50+8om9azCsAHB5eqCVISywnpAouHQm7cRM8D286skezIu8jCzG8GFa/R14b7bCz
nGLNWXDnWbMRhznKMX/NvRMWDI+4oQ3VzlZI6Ph0ocdMMs8pTg3xLFFCHTupD9+j6Kqv7yhmMZwD
PGyuKF85mFTZor36VokXgsG+Ud4oziVtd4OXH8MUo41IEqQFub+Xl16KDof5XmPNPpcp+xoXpWdT
HmlZpJ6ju34zAaz1G9Zk+Q6YWXwbom5d00KCCNz5Sre0bhvz+aWmw6iYUk2HbYZZjmPhFU1LrfSd
d+4bybZw5zeCB8+MhKLKN3tr5yF1FKd7tODftgaqXTlg41waudvDKxG15+/7vvm4c8QUbtTK9R4t
uQMdLohiHWedn0F+yKXeNrfXNwAT+ejNurV23hiWx0WChq93MweoGdM6QfYKt3zx8fQo7OIefgy/
bucOPNlmk+r5a0fjDG+GDlskt3GUjOARbhmMppf+rdmt59xc/5n9Kc922tHU6rV6F1PDjrybNenY
+fZG9UU6dK1tZPu4w97dokZ2/WOtDZiGpPLGIZYMGtIL7mZWuk0BS5HgVjCCxv0pXy9Pf1yadl7T
Msz+IeXOsiYVkbdinRHEK6dkMz+7GbuM4o6NjVc9aRdxQU6+jaavofqVoajrHIDw+fpOe+tnu8DZ
e6dJ1+NPlaYIvdprzo9u1F2313b+jGcavIUm/7yN6+u2zEfq87ctprn2x9STuPEyFDCYEfM02TLU
TIkFy4vMveIW2hX3qQZAi9vz31Hs24XmVWRIG1E8TJUG4wtHBXkcBUR+kRLbzk1r+OyG7fM3o8kp
PJA527abpeAg5ErnJ+7GKqiV0Q6Zi4sBDa5I+ubzRbENePykGyTFKUJJePXONTXdkPCmvcZOC5B5
tlBj0rE5IZH2pehkdFHW+SaM8iEi8LoBmf/8AICYYhdZvmZSWt5Tv6503e7R8d2gio7mzjeFGIjx
8BsH2CytB4KtHTtea96DTnl4sVF7V2xR6Ds9paPT54JHoyHa8am8Z677ioXUTXYNbejNCbcshqPo
ItVtrOBw1j2EZBHKBxkhx1PCl79oy6SffMekX+v03bhank7WrUb2d3Ywc9NTjMJL77VfWanPViID
cFMSCcDrV211aifrLd6SXrREl244GKn+pymuHzWNb1Tem2yuHMbVe6rntpbfRZ9JVwHwq9LugS27
XqV4J/bdt9tvgVFmro9Rr7T9BJo9RbtYlBQc3tnFDEi5jA1mPjdGdV5JEOM+x2TndqW2an2DsTil
SpyM9ZXrdn5rkud61fu3BxlOH99I559XyK1oHT/tIk2POEZeVFU7Jh6iiUG9RGmDFF7csW0vHZPm
8gGHwYCF48eAWr0sqYJHu9DdnWEQ05vVD7yE7i6TUu73jGgAWT0hoQ1APWm+THtk5MX9kQa20lfH
SGy7GNvXrfP8rikqSb4T6OzCcjF3XNMtU1eE0Kc5mpAv5uZh+11d96Jqq+X7e89aFhxv5fmlwY0V
LN/d/YKD12YkfFRZqJRyDcF8dxKVaJh45pB2Oh3Xb9w1Jb3rSCTkgKTMNkfdyKFDr+9QVkWUCSjv
jQudkWqlRvgYrGp9etNWyPQCqiY/L5rdkD4X6myNuaiSnm9Z9A5tjjUR57DHFEntc0GbMClvQeNw
5xorUzSvvpOzEhgLCrXqoLS3YPLWBI4ubTqsA+5dJcHZsCzdGWeS0qMC7/g9cMnr+ABaWv1057y3
rvOPh+xyrWF3lv7pNKBG2LCiq87kr5/dlTCASf5Rt2SewhzdmecxDylFA+rX673AzSvG794+751l
/5wFA+nJyDreCWykR65kJG7uwj7XrerGflttTW0KFWRz86GVzVXwIYCLoBRSo0F560fZ00+QKlTj
PfJT7+V3r9mzDW90uHv8PeF3Ow+v9Oy8brkSN/EjvObVkNWUSCgEWf1aIeo/yjTJfpvF2yIxIBm1
7YJdtXG7BWq2vCt9rXh7SgKGXRw0j4OirMymz73QMAabVpeDCP+2u1TAC716nfPjVl6v/PnIZ4/G
dWvwUavq8I0jToj/o/m+bZqMI48MP+MGqh+H4mONlApMRwC+4sBsl6DLISOZx5ODtXlES7chOPKr
qz3SvH4+75LhZik+LnOitcvMHpGbRO0P1YZOE0KlpjCDHKcH9KJGq41h4fJB6PzMIjr6HLbvODTq
3Y3qzt7eefdTdhsqMd2oyUjwopKwcL1Wr/lJnYA7dux5+pnkcUA9H4/Qmn7l99qZ+pi4zsyuJ1Y7
SmlgFIcfChHVtCCOY+LIOpnuWFdRwWdKgqlD8/CcXMDSbzQwSke3HM9nwEcLZ95rAR2jkCoj40Lz
EvgxOb6s4SNb3njJsYI3ZRHurko3abxm6tyAmrFW1S/9TUMx+6dHiWazSK/bBD7T3wQy739UHULR
5rFo07EJLkoT2s+VxVnj7bSlvE6rZGQn02fr3/Sho46V56x+oWnlb4Kt5IJoU/2RkuzXt9pZ3KpB
XU8UZ/aqN3uLVXaPRfU+2QXt35l4Wu8iO/YbluheATy5H5LnuXjucranXRa83yp+JrG1olSLO0ee
rJ9v9sG9Hi05o0BQwh2poo1SZ/FpRzETVG+X9n3iH7ZZB9BZnev6KCmBdX5M1Hzd6eipJSJuGL92
SYUfe3wFM8FZ3KjqeQyuimfpIxUUXXtQfY7V/U/Tfste5DlUIdfR+dkO6/dImRgPfKKqd71f+26z
rKFNvi6vW1v7dbhp4jtCuK686zVFfTspStBSDpbXOwuGeuO9H9f1RjdVxNhf7lp+xGee4ExoeZjb
tKeuc0ImpZezPgjSqH+WdbiWbHrpWcbxfe3H1/47Hfey77hDy5pFyeqt7OvPgEdAUwuPoxt/K1S9
Gdd5rfT6Ch2nKcSrNDI7EqC7Xj2yTXTfVilSS/FWVZ4y1X4f6KuRFJ86WQBj0ighajwqLUE0bEja
sb1rHD55z7Vv0FqW+l04vvS5MkzuqXfwpo7uTg2nJ/oJaalkZuUeAB+I18ecs6ZtgOKfFi/fHbq0
eo2DLPN5R3nWFryoRKM7ZeydV5M6dza/eE7/Q0aN5t1ICUdsYFCRXISGebE36opnNGDRomSRVH8P
WHuyoz8ofaerEMozzfvHK0CPOzE2HT96MPhaOzxcnJwh5OMp3W99eMUB86ctANcKi6LauYVRvOQk
miFoEbnHCzz3DfCY7VGlKkUoXBUdlbzKpP4wPqdFuKbzgoaZR0M193m0VXguhahL5kaw+gkRzXFy
4hKnkjaOhEq1QURtWh7i0wNsVqmXcKf6vKbOGjiwN3B9ZAmESO1ACeLTZ5WfXUDBJDkKPuFrpB6b
JRSL/npH6kbrPRV+cWhS1mGcyUaBVLOUhAZJmjCIJsfDRKfUcEla1+S6ihfpFtABZ04Z/AdljXI9
wE+1DQSzp71Zu1LX2hJ0UtIaFTVolsoEGE+aU9zwMITxpWcF3CfJhVXwaONLinaIgFLtUh96M47+
qlt8xt/FOD7ps9T16mn8zUa262JMNRW1Iq9RbwYV2BpIF1O6AFNQJ4odQz4ZieoX3AM5bAC1ZTMx
N1DJTPlrZfstX3XQA3/wOWshtuu9mj5lxPp1h6y1ssC1F0YepndftdFhv+G0tqELbl8HAwMEqSfZ
+sE9Dut3oBkBwpQ3c2VQ8PlZVTKP2zfK3TjFKZZ51IXauv/JfWcLltJZW1L1Zsqq64O+ttYGNbOU
muIDaMj73GjL2+62i3esGc7iErsRylwl37AUkngFk8AgUBFug3bq8WHLEWPFdhLAofIBLnRgLPbw
N8zHnFhw/AyiH/bJ/GrX5aFZ2lP92P3CkvoxvsBdfL77dbaMDoqEtSXh+26HEDY1fTADYVdF7bOz
HNEXONapH5/kjO0n2Zl18QiQfyn7FEHqcf7yc7ZniFzAvbZ67lNZ69Bve1S5hEsmr7P7GUR/6rE+
GL/GV31Q20CZkECRpoF6NL5AVJbiVti/27RrOtL8ur/MipPSlEFJq3fqYk415t4a/SibKlR92l53
6HHmVI/6cosV2tNrLbA75vKmejdkXtWn3FTjUM3N3x7Fe6bhJdzmhzwNtUP64dhqB5AiPygNAF0Q
/aN26Pe506gDvm4VqGYGFKIvSQmctCiw1KFJ5R+ohcboMQHm77Ezl9G6WxpLGjevQQ+bApHM7grS
oBSgA0Gsz9r1Bzy1bh+hwoXSQsLcCH4AfkWU92aPJ73ZgyM1wybhVvFy10PD5E/R0dz0jgmVzs6s
O6D6N/v6TIA4Oqora6XOryOcxkOkcHRkD1DoANW4oZrRuOqzkqu48uxNc462Bmcq2TlbJlDuyevh
6fYUfehBlpgzg8jPCxlv0xca7f6JkNQWt29rplL7zUmUHsrNucW3m++z/RXl8Kwxrc9KP2Z7cXsc
YXMYocYmeRVhSxQg6BYCfgFi70BwyqJZ3g+o7F71VubGWCDtH5fqHhCYJVCz0lftqlm+9iZIyb1B
s7jZuBywWPRZtCVeudIWgvFgbF5nODz+NkDSlt8Q7MlF23CBvPbusI7JyAmsI79ZUgyfnyFLtu8d
OYUIBx5+BOYMC+zptSttc6c29aweY2jSbaisXHGPIW+NDQw0korklHKHxyBBTeNCBYGBm27DsOqR
J7/O0U8mU8jP8CyuqGZR7iH381IewFL5J/IT0FfkyqmbPgKV8yhaFn8xOW9sCyeroVfg7CmHMDtD
BzaOv/Ph8kCS9/aFardSV4IOLN1nSY+Gg16U8a66DfIwO9/3/42YyAg8iHNXntFJZUntyvgqWh/O
N0aAYFlbuldhUYU8ADK8h3TWWYKKKkASjiTueMA2HgsqMS3Ym7r97iWskzd9gZ1gdd1v95tckDzK
JPr7rG47kfRI9w8JKVSNYYWj4VSM8go4vegC3OFOI9exC4BSJDexm4R8RzugNpu7O4JhaP948xDB
SLzsjMDexKduExn96A+ZyDiMgCRC9zAQtRuuinWzhFURaaw4PiGiYvxLIvnYGBlqr85dsKdW5YFP
9J6hGQBwsZaPnPI9sgjEm9YNklOy46pU1ygmvXVycofNkjVz8N0vLllu4tsO+A6RolwzboBm2hwQ
fdyc3TKbmV8TxCcajZX7sYquj/fIizpPO3wQRKVn/j52LRDtiC2EFPDm3Ltx6bm/ZBghX6y5Bl4l
UH4V2J/81Uas7or3QGn3txMSafbeIa6vwEocBB3UPti/+AaLEw8pNFK8RdDdALUwNiKpUg9YApRi
hk6BCqAyOcAYX6P8uUszoOgdaNZ2Z4743POEoWwAF0CKyYFB7OV9e98qh3ScHR3q09rA/Ykpcswp
O6SsyctDqvP42YWU0lFNhI69zXwU0xnFhx5ZCBThjWP/p/U2eElC6wIWC7H0YCW1impwp//W4+Ds
LbBxgQvxP9RsmABdCWwA2f/URFFsBTws+n4IIYMizHx9KJWGdch54TM5FVfkwIDCYJAoTgTfLwDj
J04KukM+mEt1U0NDiFs/9pMgCt1Apb7+FZIM1m9H8xpAvHhETVQyOBcB9WZ1qPlTMvfnVn8rIBF3
/+o5njpyWcl7RBqqX/pMJ8wH7hINf3ENE+BApDq2ZnLIXJ9WFMELCrCJIFJE/nNj+jlgJbdNPvhQ
PUaJ6AQBCjbKLQDxzddPnzm6bNiGwY1BcD6EsELQglqKcs6fjmSrMN4FxBUMRq/d46br68E2Ck3u
fN3XptJtV6c4CEwajRKZFo9EGXDWh7n/bY4U4OdA1pUfpFxSkUuust9JB5xA8HdIzRun3vAW5N7m
5qEITfsETcbll0EMiq0w+q8v4k3XJfGkOclaADZMIukCIzjXVOUgi/uW7wS2nzIBpNhn7HpAUVNc
a4eK3w25qfo2oI8WpcAnQU4DQ5bySBqCHUvvQYERMmMPGFU/WwIIN26m9YhsrT5ZTSA4C9peGexJ
8Q9p9zQAKoTUHQEXB40sALQ66JOF8vFNChu6gMzZwOG/lN/kQlbIcTuCdD0kqgJKiu7X/WK41zZy
MsGMgUI+6Sc+KUg+mbMgrUzI7uEfWJFBGwrYe89PAyV84exKfrLpTPPI5xmT1hJSvuxTX/XlwJRS
4vedBCk+s2RNBjOZthTTRyNcPV7h4wiisGBGGBy4U+lr5AyE7MBeUYytjvHXjbUpaArwMOJmR7ka
ayGSP5IWV9SmzAU8EcS7ULnEnA4QzabxRCAQWp9cJo8kDk4BR45wVrJ+QAtBcqeAb5HDenRsXTjj
6yEePua97yawFxPAiWbq+naKgc/511eHSpb3D2lCPbod5ETvu2m5oLeyLyByNcCSALb2ifYNyOac
XGcw7rgdcg4pMSdIBgRzNFfA3MlhlWhARvgMcCvwBShRIP29Iz8B6BucTcBR9Di48nHkJWhYygEU
MliCOhbfAOIIfHKONtc0LVqcoT4xphkdAzrQM13+w+YK3qHjrz5DRGGA5cas0mU+bQhakmApEBYc
ytK3dq/BB/qmlAcpO0EvsHzLP0qnooYK29XdJ8xBAVVD4dRtkQ1E1/pAb4GpTzfPGT42zwzijQ6s
lTF8jE8vTilFZCfMO7pV0vAqsAM/QTIpQD+XAc4Mmi2BrjSktmXk9uMQ6EBgBL4RQH1z0qI2+dUM
VK8A7DfvH/o8fPseqEsLLMRkfN1IUWxOxXHRx+gBteuJ4sh+96ks9ghqgLxAVDiwAEQgKDp2gmRw
DQjwjF4BflFAMaRVgRq6dGalXde8oTj//QOkEJxLlm2YoQ5SF1sTpBnzSFcayo7t/hXZMnnP22+S
YIhR5tP3/DEHjX9KBIlOngLlTzd4YOLts8Tg1mVMkUYyv/1cl2QX2wuCgWSKSLtakDFnMpHrV/xT
Upr9XVGIhgpqU9Lnv+V3ifwTfyRs+a/hGjrUMFqpY+IJK+ceNHvwHaJjcbFm5iKdYsbfLh+kEJyx
wEBc4SOs0FTpYDtFA9c2FTiTKH6d0q8IddH0rXLmqZiUA+5uDQ0WRyuuy+AKMELyzw2ObidK4wtn
5jiambe+seA9KM7SNCqVN11FBwXNgKBgb9b9xheQOESQ8Rrq4RT4rPuU/HrG/td7AACQmExOD11o
WqFwObafTXEwZjIWrsJqnJLECV0EJ8QdvjmpjEA535SlsmSQwDdPdNeVRLBoXoFKja91io5qzVDP
eaesgwR1ojUjhhSvRgVoLm38BhkZiTIhHuOSyYYnyEvFFYv2ygfoePEZox3KvFg2xBkTB6jG2KCU
a6lfaGAoZ4h5MKjRcfUV8poRtEU1bkG/Z4UyaaaC43KMrsoYNC4UfxOgbZCLmOfs3xOVIaPoK9BI
ZwmtcYACbnHhey7+PJLv+WcFbYH9Re5/xsrQWPRmDabzLL5gLtynzF7iE4CsvhJmbc1kidcpM4dg
OmTg2TwMmFl6XZDER2NHhgE3jZ3NABx9t6wNX/BnjAYqj2ExuH2hyCK+iLOJ56N2SjdNWVc11m1f
evqgAaOjY+UQ4356L9CuF/w0aLfHy+04ubCVsn5MlXaAssi3GU/ARWNBl4rNvE5fZwxpmy7jTAkg
kY907GT+zEbgsAWtWPYO5BXwSj/jN+5tzgr+ZRkNdbsdyJzkceyBTFBYRHYWtXQYX2jvwdrYzyFb
A415o+wiijRvKvgkk8PAWDHISrhCZks7WayIGWYInEelivARb0K9zhMAcHE9yPHozSqcYOgLC8GK
6c3ZN8qc2UD4LvprB+wrfjP+3Q5wVLlD6Neb/bd9inSoGUEFcZOxy8ybrYqj0ObZ2ghPBC4TeOsz
tgU2VyIH8gfk8pRYNlatT5zGYDtkOE44u4vlVI2hCZDQe53HcEgYUtaDKo/NbIAPuOb5L5+mhUcx
EKEIl7YQ4T9CFGNWPSnG4tqBzZ5DUN74/OQBvOVzInPkHhKeE6sa3opCDvRAEKuFP7UF3DCDXv94
FTyZ1ufBgneN85zl4j1BojR9njb5b8t6s3sz/3d6MDdh5OgP782TD/xbBX4YvCTyzheBKM6hEEYI
DSH/7V5ykffyIOH77ldAd2Ewd/jd/RZjTCn8J+pRTrmgbl+nTIYX+bgaMGmiTcSv/mQXoj84YYJn
U6PDpsyXg6EE9LmZ0lXq398qLtKZS50jLPocYgVVwt3VOPq7c3cCH4SrBQ8OQJaTJ26Xp4uJjYGm
zuNLJYeYSkeXOfBk8MgUpoj5JNN1h9GPPJKhcXaTfT+wnmGFxfFgw/gcbPj3OvM8oI2G9pSRh9BS
XufNbM4VP8qcrcLTIl4R2u/ZU3eaY4WwCt5CGuoAXwuP+RNS9VS28T0hH/FkjHiXMsWNCVEbWURU
4H718YSy7f9OJaT5hdUn3W+rMoQmfaEmwP0xv+dE+72mwQu1AG68l4EDgVBVaQmHasJsfu/NAAsN
s8xVBk7u4zCSL1zrB/OL1k9ZHVIx1FvTNoGWxV/2Id0q03aNlehsHWkYoZ4II1aPWfmnHKrd9U87
uF/WXJ8LU7CPG/WIOb7Aa2Usu2VvLRLlZGycmU5bIFrqTLRlNflHcqBxHHyX4PMM/rUWj7+fFwHr
UbkiSeh60G3ohkKYrEUpjNf3r3hOwoy1qoBmKwNSUkiiMuNQBf/zmyAmsOl7XpRW0s4sJ4NOLH/8
Onv2gGgFjIvMEKv8HfSOrzNcwTVStCM2zcKziWb1bW9KMtKSb3vBRaSQc3KLmbYAFdkbSZHcPC43
Ci5wGJlkiIy1s73JAeokuDnHo8tZBz8R1+cP4jH+oTPjqHc0v7QFn+CLbIcLbiIcHa4IuuZcxyHx
IP7yDlsc7JXPr9xFiHaJQ5o4B2E9vjj55RnS8vW84Aw+364SlOsWk4TElT0SEMRYRGF+zs+4CejU
u2rO5O3hNSUE0MMxiZMDTtWPImIJ2DwllEBQ97VnNkg5Ijj5GTwL/VhZ1BWJ9wNxxyPib2JW+DiQ
LNld/Po1SGpCAE4/xOSjLf4wFD/yTP65lJtbX1wnpFnL5YICQJkQQ3wa3Nzq8UWOsvev80q2x1l0
SS6QjGCUivcp2pobxnuH+Mdf5+wzxnulr+gcx8V9xF+LX/Yqz9TxVR91UsLxf+NuEp9bs+Dh3FHc
VDgkBGj2eQ9MfKd4V7ihiElu6Ddd0vrDnoqnNfqJMKr20R8jagtxmOV4WlQ8d92vYXhvzGZaVuyF
8qR1f/PT2n5W2fmfr1Abdb/RD5ICXNcfWCnaxt/JRUWi4JE26EGAv32HDGGF+3jXLD4rx/UTbHEC
Lq34uBA4OIFwelUSSLE42opHEMWqJXTyfEyIbLCuR0osW+Ik+LSRzsYv4+LScFi9TYb9CK+RW/sP
kMOwhK4LvkP06I+ATJmAzAahxBnLTuntiL+wryzjTVIFiAYfYQbGQ9DyTygZ/RGoxdf03ZslJ0TG
bVceuo0sGZcKPrrWg7ugCZ9kH6AxXqPeWl83h27pDo1Nj1bKU5LUvuEvwLIVCdAgc8pMvN2sgfWg
AEVb6Ywna8cBZIgfCw853MLEmMbtAoX4KVhpNX7PB13OCw8xhiDhOx79YixQH0wr3iG/moM4qH6R
i/HudWYY59gj7onJtcfpFIvXvD7wzR1ylOFSLgiem+CONL+Sk6322U8iB7h2EVDQA/nmopzVe4XQ
MEo1/XawnDYGVGlXuKWHyOwu82/i7Ee1ICYlbjpiQORGSQ4bP7sqBLbxQMdCN2SX4wv+vGO7IqTW
aAEfJ6IAC/2gjU2bxRVz/EtdI4Bf4E7/i4kQAIQd5LJjrm1AGEZJwo8VwAKMDvEJvRA/hHbEwjiV
xDJcIyidP5Fohcf9QAACJoKBcTB+3IAbi/sBxx3RFBjm2QYELXiPmxBcsHCkTzg1DpHjfUIpFzUz
mKeuT3RH23D4WSVCEYGEAv68sLWsEq2Ii43FQUsWj9ZE8IeTKvcgQUwQBhCjoGtJkCLvPx6jBsCw
O7ivBGX7PAHmZVhWgC83uoecAqXgqKIc2ZKlgVgRRQxNgQpUtv7l4fhj7bi/ew/QcDbElNkZ7nz2
rmpFp+A9PIuD0FrBk1wDXqlWLAFCIXW48OAVCH0kziwqGuDlBAIp4YKUu6u7ZuJqK0fNwuf2DmJz
ApFR3rumT2yOBIHIpVbu8FEHKJhykDh9mY+Qvz0B3gnweRq/EI+rhsWzb6yORTGp+vC++hhUEA9w
vQXbzz3D6SEukwOFy7ZwKQPQqQ4YUhQPNWBUPMbE4Fg9NhUxYwQiRPsX48T7+U/CqYhaI3R6Y0QJ
m64TtkR230UhRUS/zjAR0kR0KIIJivjPEWLMB32zPBBj3EM/XoTSRF3RF14kM8JcrogmtonfkYry
yvm+F0sAX/hSx0HbLVIqiaqhuqaPCS5wl/gB6YXJheVyvq0t3xiCgANOaHhVLLltcnG/UL3YU/iF
gwWR+c7JK9BDuJYhKFEHhNcnG+M75xg0BI1w2BGofJNkJdJNbhhs2tKHGFwXfGEwXKcsiTeyTkjG
2ng6BGXC6VvapyJT2A94ltkl8KNGOlsI/0qYpRVyQxQOQvMOeMs9gHfYOPbx/4ptLpxoP6YcXd6b
POXQEBxmv9C/2RGODZIG6dq2I3ztkAtm5uEfNucdIKuwPJjgu1jyfDkz7ZIJZre+3KKEDHBD3n0u
C65hfoF52HpubmYHnfjOZkJ4jjiE5FjDEuVBpCFiW+1zX4hW+ZJ/skhZVchxIJYB8VlXu6L3KfOE
uKyCY4nceQDvXPwLi7LpREUIsCignXgo00gXHaklXKKJD7/J+oQtX/sbaGQq6GvymMQpZuwj12Du
c3IYEzHD6yKNKtTPKx0MWSlMjtA0k0D2nz3BRZ1JyAK+Ymosn33nUyTGEHCFWcR8QzWio1ey451Q
lfkwCwQAywc++RdaIF2qxy/pD9zmpjVCLEBxRocdGJeQGVO5ujM+ry00WNWa4yyYwv0PcGEz4QSV
Lk5HIQUZHYBh1xLGhXCPa58jQGyDJ0o0h9Ar0rLJfKIYBGqJguQhpzc6Ipuo+THgvU0HM7eBBjjb
CYGqrt4SwUlOkJQPwT88jS85CofXWf7vfmEXSEy++z0Nu2rI83gEYo1deeO3Q/sBTdn2uJGgNQeS
+RFDAcaagToD3ZlfH06feAmaPKGNFndn4UfQdkRAdZsOStpmGDTQwInavwNVkvxoKIKkLqykkIT6
kgtiiPs3xvOcXGDL6M/85Y7E4iKwDXMTfXt56hqDE/UIvWiLDTZ4EaRdPwERvf4lXfDcJad2xSC9
VXKhGnFnj0xC5wI6Lw7lN57Y1AeUGXnuAQBDO0pQZZfpCG9b9pWNgL7wym1JUOIWkCKChyQPuPWW
7RBbfYy39kIvdirqiCJ8pF8J/Rm1QBrAZBT3Lx7fLlUWwCpwxsn/kw0dcKg49bSyOcN3GUnQUxRb
9GKkASvMiUtIXJRzxDrkxJdyhKEu9xF/hw+5KEqSe+Usxpd4h1jlBPB+9B3xRTSI2xlbKO4PMio4
2HyeQ8UjOO0i6K4iArhJGFoODs9A632MENaiZ/wTR3o25tRxerkwu2V8krwVW8QJMqDgMjb+6YNg
3BCAxxmkyvvaNkDScIXDB00lKK13daIohRcZA+DCFZ2SYzm58Ds6AqtA2sDbHFwuOm6WWhHRwOkm
EY/lEOsz8fXkFNihLcXwiWw1DIra+8vkuDvRu8ktkDihRziMZADMwf/Yj+MhkWNSqeki8MssiRGS
t0NkjycyVTSiQwPMG8VJGA2b7kCAT8fYsmRe2dm3f5Gq0qGVtMOdtYau2u/zPXCBR6Ekh4xGCsEm
V3zeBhAWIQerXetH90uW8C/4iHLUO0oKCG0OuckrIqQ9LFvfTCRGqx2oQIhAlRWLHCnx6EClQBc6
xvWfkyyepYfxnOigCnlFOY9rjD2ab2n4328B9TFZM86bsQsSvxbW9rRDe0fNnDY26HEjeuFZpUej
RFkOd/yTIgvSPIcGkOuar9N0kHQRmh4eeSH/i+jB53hpOwBVeQmyoa+f1f1z6s40f6vNboHqCTIh
rc092jPj0HlO0D763PAhDRsnZC2D+VoSpRREdHfR9XW/DOKFPqGN/FANpPMlEb0SsOb21NP8W/Aa
F9Pq6U1NospAH2LZTa1TsngN3ovrxB7re2MQYVhN7z/auDpHm84v59ncGGtzc45VNipGuU+5j+l3
IW6TRUM6NW7heq2SG/79AIZtr8zUDQilFwer0vKai4rfkPg7IWhfSYOnRi6QZ83v4/rIpTesicMV
c0JS4zsRRdoPBvm0mzZTd9GCJK4GhKb79NCm+ch1ZQcG0kGhU9prK20azL3Fa3pg+PqEZBFM0ws+
UDNoWe+OyDShe23D/vdWVuS3hEqsnTFO7+PrvJoqY/evsMLbAgV0kK6nXeiQ4kV41yPQhB1srZo+
gQPwT0Ypj6Jtl1/2nXWyuHNL7uKNI13vQsHsRQM5CVgtxJsoBz5L8IYY6jsEnIB4CLXHRIkXJUgv
6MI/7bg53P8YJJqXezxztM9L17qnLD87Wk0uqZlytYm5VFcgxlDtnQXtvDf+VgnGcpevqFDuRg4n
dfP+yZfvWX2KB/dFNSeaSfO/r5ILZU3XoBWFgGEKHiu4oLTOCZ0RucE+OmVQ/T232cIYxsDnkYiK
G4VFBtcw8u5z1XPWJnk3eZ+4zpAKCUJz1z4NdAnO7dFpiTEmY7o6BdJBMJlTmzWmtIJCN8IfOOjB
0SnPxDpaYHzGaenrqOILClZ5iUpW3B5E/nBK9wI8QfZ3OXNo6rrTnPBG7v8ur4K0B+g8uT7Ejvsl
GXEc/FEOTTlPyQlcqq8y8kxCst8WnRnfCx1PwgdwNr/0gRXbanuqcumCiUW6IijDBgzTjoBTdcyx
VlGfp+28kNClSU5PkB2INlkCdn3EirWp5PzM8p1OP4Otu+4tH2z7nzm/rVTLVzsvPShn9xq6OuJq
kj0ILBpXSRKT+7NZcuNSLfMIRVsY24JgGE/yTZv4RJszmgd46h8p6fRE/qxv9HdI1nW/1qXav1MQ
E8SJv6n1okCHuImgIGiDGOBNyvpzMrS+tZZ8G4xMcboT3un1+l2yVcizRzST+N4tuOU+vT4lHd2i
2bstjJPjP7oBV0tieUm00l2gIHLxYdegr1Pf3kZEiG2NSr8B2d8ZwXiS+K0g4hYCdkcDb7LAHi2B
OhQFENtLd3ZOhfoIoOyFtHfbXtyzLdmwdrPMyOFevSkL0MY2GalA4FHRdvcdciwATonLtfkOWlGN
ieYMeDwOFYqvfiSZZpXvjWRKntigLAdvYDs2725UnCiDk7v6QqZL72iZE33FhYkq5RRTTGsxhpsF
Gew4JYp0GIMQEqFArCwUfabwTw9kOUDznCEM1Qa0tMCU+EZZx02G+sl8RJujfLrp33p9QghlPcEg
6fB2oQHfwyYOWT4qnjg5a1+ZYKSSIU/xtveOwpRafnUQYfbi6LMAEsf0Mp8rEtX1Ohu+kDb5+uku
UTTdr85Y3q0hliauLGiJMYx5mCcDkvdIn4BI5fbmLmPaeqnh9dkPcJ5gfSXZvEbKHRiCDwBkfg9R
OZ0ZVCjSVTHh6vtNnmM8PVxpN5AxCVHSttbG95T0AVYkOo0qzd9IOX5t8Qr/u/va26xEN59F4Qum
T0cmGR5KQKyZmD4Cio6ZHxpbSGdSehFO671zRIt5X6wjagAhNpKv9OEL1P9oot72r3hIbxh1nv6l
M22Z991F8QOw3B79qRibXzwzRGcBIl+i0vcpGVuETF9TbZOh6EmzAkF9B63q5za3zwIOX6MjgSpH
rUDwGCbEh1kumXkf9etGrQwFz9z4A3hBTcco9dRluNYo8zGwyL1P0mGmDNB/CvKWEvpgiIFBwLzG
m0Y6OyErkssKcaHJ1kd9zA4UlHYYTagOqFGBaNN8bscguA3ff0YAgojlU3waENzt/kfSfe2mljVb
AH4iJHK4JcMiR9s3yDiQTM48fX9zt3ROq3v/3jZeYVbVqBFK9h71YLhmN88e9Jh8p/8kIrMa+aXZ
wHT33tylqHzAKbPEDadHZ8e5vOGmAZIr29Mgcw1ZQ+lwjXPfQTixHJ3ecqcm9pL+L8gZEEKnZg0d
/hqn5l7LDzCcsK0K3+6jVnuL+LhrxHKVNdtVI5H0BxozxCXfFl9qtBm6xYY6HCQn0HnAWqHr7ltN
7PQuRT3W7Gf16dIkA6VJw/i5s37AO9iGAHpdmr3zOz5mzbSJpcM8AJcn3KlZ6V70M4o/6O8VxeF7
4u5ZB22jFXYCCnsxpVKGDIFYWZaXHOqzpai5eTs9vbnGj4sEJjKxbV3WxBBGBoQofPswMFE5qh5o
452D6VVccYvlctfkokW727U9QNmqBRO81oHSuIthCfSCeJ1q6/F2apuXL81P00SULR0aYHTAcDf3
lbrRvlWSxxJRr2Gjk+je2BieGq8p9nVA2UFsSuNuJDIohvWFzfBs70ZbiVH3yo2ztq5mFY6J5++p
t+2nmLDGGjwPDC2f+ea++QpnsI+Mqt01i/WC5Utp2yngqKkApULXe55UAUDwQfVEjQFvf1RPhaaX
XbVIrpt7ZzLwTgvrC/2kFWhomCQ52Pzutt34vWWGPd3qjzBR6wBwnsRjhREpkyid+3eOATf8DznK
aZzQQtfu9ccDexsynoOSk8J8OCMtzE0B5pz18U0LfvjK3wp1Y07iWx/shAHMufZ4woFPjq5t1IWo
m0A2PeqW9a0P4b7AIaPz9ttEsa+v5vvpoR2oa6/K5wIzKNFQynGs/kpX3dbkr+HtRQET+12Pdfey
dJBezrgJZsFG7lumnK45PzhbQCHrlffRemxuzfSOFfzG2qMsj6CUkr1yxZBBbBnfp3Kvmsac+q5d
XvY5vZc/t8gloVfalI/1p0hfSTdlS67zHBNVhTS2mRqf00JPoFOslc7JJqr8jfd4ZoNzM9uPVe/z
c3e1KXnv1q3bu9UCME0lSHYKvZz3bf7n28tM7rPV/RQxEp1b+gofCCBvJCsfe/e5S/Y3FunVSuaL
i7VEkvR8Mys/55d1lD8OYRyPLweO1tHE8y+CrVDlchtSHsK+yWCWwE00fKos0AdTwPU3YRfC4ZFL
gVe3bhxlDl2boHyYhJOTG0tF4h7xPhLkNpX5sfhEpNH5NUww8qJiXg48KVUdPU7YMUOSTH07HmGa
o/l5FJJ9iWvlXXQR3fnieZT+4MTSufjrwLPSbjwrRefKQ7u3eQsJL8fpfQaa0bhisby+d43bsbat
MZHEKnwTw1HZj08yOgtvjzl3sH6hmL3VxV5t6/wX68cZjCff925ti+ld6RUdGuZGHR835CY2TXmr
VxaxMrrrztFWzulihktacf3F/MvqjpJNnYy4RW+iBB9s2q0vj0svPzUUoEB+PPnqlK5sFmLR9WJF
4XM7XJoOmd1XuoYnW1rPsOiSzgSVJPDYuL7J5gnXKjSzzKYQvGk5wrlxqxdw4ERrCsjQjGCyWaZU
aZfzTVhUBWulJKy6IvvvWjlWDGz4RouKZq0YjvJDOfC/bv9gBoaCOR1fGnCBbPUg0y0ZF1+XYvpR
SoxeW8w5f6lE7lPaVTH6iqIoMSCZ9kkteyKG/IF4Sd4amejWostfQKtG1w7r+LJoytapdW8v+l6S
Si76G97mTwLRgJSgP7UPxE+YUmwC3iH6lRUe4aIy1x7zMH7gGL4kly4EFZpksFDPMhdpTscHUeqF
twWc0jdcOslLG/Hst7z7eB5nWiwI0+NUPf+ZmBeq9Cgdi8HOfXBu3yfPNl+7xmOqo36ZCZ4K/Ll2
bwcOmUOklsc5PUnqhnqUf01vNQFevMIzVSQsOBOcnLQ1ruNy7dzhQhWZuXqaFjqpzqG+ffuLHqXd
hKSrH5IrXs1EKdOn8y5uDCCrY3EzftU1zJn6Q4zBrZz/XANDkY4afC1qFNNnlq6M1lfF632cW0Ev
Dj2eWBsOlLk6qSgizPNZ5CdKI252ZOW6aM9eSmu0WxJw28hqMGK5mg7VwWz7McuWEwXEJlsJ/xdA
83BWlki2T9cSPzC9Ou8Aw01wjDiwaQzzPtyUN1RjFqXGs0txaTXln54M8AeYHnT4s19VdQO577BG
Pryl3plideKdfH/RWVOIEwfFvpKT+LHEftiQwR9stiyd0qX0D92cYeyhJywekrY4JqrggOocNjRM
4H+Zne1xWA7z3nV1KUxfRfPLJs1FoLh7MUSJ8jQFT4Ky0uNSfIZMSuLDv8apfKk6k2w/iIzvqGKa
iUrIkQ8PFQ/iOt+xGVVledMJ7+t3jJcM4hkJ5aI866xrkB9Ere6/bCIRf1lP1BEdb9FM1OPIoX/i
1KCIMdF3i49tTSRH+V6RLX+AlDr9iq9GquWjsA7+d4s4QTCF/hdkYCSh/N24RNsaZ98VJ/P+hkse
Gf2liVh38zjpY4c6BXt0hReOVyCVi7U2DOwcT5YALDM3VV+Lne8nnll7KBeUYxZwwiS3dmEl5Rk6
ef+HEsOZbBngtQYZP/66iyxxh1eCpxmJYNhMmCgW+hTu45eacQwIlrNgDcf5jktDMWuEjo1iASRd
S26ERo+1fYmdXVnphv6r/eQhdee8/76Pl27ncvY3+3se7GuFTiEK7q08Yd42Uc6dcsN7mFvRaZys
32qrt1l07SXaetZ4pGNDhGkG3BLAue7F3o7Nk/rmo7FmK/4Nj4M8P5kz2BbGrzFfzI2pVkh5SWK3
6P7+wEf+3vwc6NHY6Hzg3NizZjSbxfjk+rEcXmh9YPf9DOJi+EMUOfdfo8InUCwebp5X6EXV/Fc2
e5Lghn9mwzoPdpjL1rUfqycfxwqRrJHKtsdVthiEv1/BbgH9E6LnYn+lYNzMmDCu/7H/blXTEbLw
M/THcHp2up1d71nxrJN1o2wEVNN49Q8/pR4EJC6mYfnT20/un8f+a54eZ97CHbrKwijZC+xIbtjy
nqp6J/GGFjHbVxvNzd7dj0xYAeU7hVwtLpw3wLIqlhbNhArWxYFA79A7hTHWeM4UUmcFyWWuaH1Z
6JnoTNe+K7wfHW+Zna8Zbz7r17h9/vi8Y+HPLae2TVfRHBwgyVc4InRwBkJ61+26mTxWwZnwaIgs
UNNCyR4e0ntB3vGsfNtf8yaxl2DDUhHfKSdvYdZ3shQLrfUYtKRnKDRONU9Y52Csi9+a8Tp8DFcm
SDMC0yg3lM+pyqP0DjHpTYWxRjxK/B+qIsfuOL1GfE+KTtxScmpIBrCbFIkdQvrwWtjKoprtQDF3
bSF/Q6INwaI7Q+MTz9nDXVVi1EKM6to9OtRy1FvXQ8WdwYXWsOBxdwIoRadVRT1R9rbNXXX5llMY
T1hlKHB9xBPM8Yd440Jdjx9kE3KaENaoLkK1xV+F8l8cak6X0aY96x2LbIErBwUmFMNEPVHftle1
VCem09nW75i5uUi9rkkJ9pf0JDjly2/uKp3rJwirclCWLM1LJ9z1fUn6XlHASshz3Igve6ASn0s3
MXyzemy8aQl0kuY2erCMttNTzh9TPGVB9x9/DW9N8cOp875o3qJzyfQKjJW4iDlGKExGcCD8vGPd
W5nJ/wOilmZ4yecSZjpGKca2y1L9CUnbZpdy/gNX1AeZ1Wg1B7k3rA2s5aOKG5qYZRVb4TdcUbvP
waMlA3fEs7TBq60odw0dqiAVddt86XGwGjUap3KWt+TogS8VdAM5pPtXMTu5D/b9/GRDYUBDXD1Q
3n6nP1dW3tql1uH7bMvxs3GcZYu778Por/ecINN3FaHNx76PZ926T/5eVbjZ7+4U/FPPv85NTUr9
ARoMft2OjGybzRIrf0ecMDMPfXUPcgwRZFwOgrKzlqW2zehVQUrVGF1EaLA+2LL8uyNk+Y6gtrZX
AnFliSl6rQRBxrXSD0lA5SWo9t4/yOh84nG7p8IAc4a+ZS/JfqiMaVycy+YrnQXWi17W84pyN2pu
29sxrru0DbbfmuxtPaTLY57YdFV9bCJAUgaeFeIQQh1wxhHwQblZHPXPv45DiBycijGjoWfS3q8s
mkMAhjrErStAoFs24OxhHVrKt68OefIPuoDwl//9hEU2QHGvL6XoZfcTq6y2ZXZJWt6vmfbOwKiH
dVLgNfjYXF25bfm6yeUL2IAuBlPnwRZkfNsJDwsca7AbEEuZczIBvk4Fyq5vc6g/RPEyZzvVWFGS
I4JpbFOGvgLSpkb63ukwsoS9kCqY/IDM1GdtK9EuMV8Q/uk2QHAIcTZelK5osh+uB4x4YDTnueGf
fnBWl/ksqrIHbovoP3btuDgYNJnAM/dfYeW2ZxOHmetuPcPnzY7LdiR2vjaKBhYFGYv8t4DStfs6
uCV1u8rqtr6ThWBihkucasbbRlLPqmJEh3IwHX+0Mq3070wFexI4WwEAIdgUMR1iLgRWVeyTOM7e
knsAeLafgtbbSa/Stz8+y3H4dxkC+JoPKGBuE/SJQS6+AOFUD0if6g9s+lBCFdyoJS6yWnQsn42k
p0bghtBp+lbh5g8Dbxu9hTQaRunfKdOdkUOAkd7k9aWFwFYhGWe4/aNIKedeg934OF19AosZdv67
HWh8s8FfOmyz9JVkmoAIg+iqdJ1bLRHlD/VUxoXlN+h9gNmw+Z2N3WX3MGB29IWhV8EReAMS/iGs
JT/iv7E3j+izH5RrXfc042/dy268W2ANrVG1jlv4Bs1tmdFR698GVmZGtJ9hb8ci9vW7XvqXjH1R
YTPMizXR9Wvs55odQLZnWt0FaHSI4zoh8tCI9hWnEg6/AdXGx3b+6Lk3vs/90+3ii4zA/r3z+8i/
zU9eI/Khi8ck3Qdi3N6DwtE0li16vhZUs5a8h28wT46VobscM7Ku4QT7Saz7/GVd99c7D9jYupGe
LO7aDVwFBapxn1urFRelfWNWROWRbJatGiu7JvjObOyYrfMsqCyaGZof/PHWSdbmXhbzovmIZr1E
ZKcoNDE+EIRZf9Ux5mpBeTWzWdnfivvWuczRdRgf4zl0N811t5pp6YIf5SMV+Mf244i7umtZxDOp
aF/12+teQYe3NxQnRsd/qRn9smegdm6vhxqj6V1y/KGhQWtuBovo3ElOzn2rFu30qfuinFIzI/xt
qGs4/xed4+f6OzG6S5FN1dPjw/DW+6No/b61DNSQsjT0bBRvJ+a7ekhkXJWsOnqXkdlp9psem1iN
8Afhswe6wCjWObaPzWV3sS+lokI197b+Ft31a7uyKqZ/Kd0eo937YssyoRz/zQ35PwR7gxvZNFAU
MbvPGSliu0xFcSDlClmZm4582dbWaLquJiyejs2Hqdx+H9n2PoESTJ/YyxCSXkAKeepzq1AXW1/x
booSKF1OdUaXHleeSipaVfa1ZfVR3xreeea6a7KNqhb0VnRbd2nnfzvUM7L0NCsNz9lf41bNKD3r
clZEXrp7l83oxtLV0HuN5RVUnhObgAmJSd9YFf8NVooOxnzJMbw6F5fvp96+Fq4cMtpbrLSsbtup
6aUR1mx5GfS3hqSF9g3OmuDlUd4+StePi0GOeRNNp6xeZIVujq9pruuHURT99W52m6kv7vIVaFOb
XQP89F7H7JNulnoLk/7ePs8G1AKjzxf2N5ALerPKqhr7PlbmmNidq0Bf5mgoosQqYqOvFfIgQDpZ
exc3JPG9mNrMt14K27J86Ik/7QnU0ClGjXV51jhrFtYBmtiq1gsX3SxXeVJwNfad80R8bN/EEBj/
zL9LyYl7W9tM19qoTvv/F8UVKd9/Nv1M/fkRH8c0PdN1NdYJEq3zj37Y77jsOVMqHmv5vTbkvbg0
1UVdcASAS//ZypStwdCdoD2+0H76SLG3qb8ax3YuelkQxKr55qrCEaudqW4Hu9asv+qYBmlIJHvt
OwBWtc3AyjBDMLdyGTSkQb0Wn3LPqv+1NcX24qEB2gDIXtJ2syoIB/uyHUoRvFnaN1OEa2dtFEEY
FWh2YHLrpQFOIRs7g55CE3koU/nBiSw1IBwZs+sdjLGuEeZRjMoUAd9wXLO7WJchAbVDzzNHdalb
i+iQB7qNJtVc5a96byd0a0G3+jfOSBo7Np2W0ba/XZSWXVHQUchVJU5mOLLCX091Q1Y4u09sz7en
iTlL2wGCnwYY5WZVY46e2Lo2VeFKDC0UFFFC89E1hqjyvc3FMUpBsIw9vWMnLGM0dFCGWU0TyLF0
sCXVjNfgQkaHpVW0+Va9BQ/jw9M6alSTI+eC8N/057l2rr0i4TW95NiGcCJG6iZrA8UPT/EVGhLl
4E23Q9X5cOjDYU93+oVZmwipno7Srqi8ad5wk3MlO7hGIZw5314y1KUvjO7jVT83j8Of8lD0z6Mu
dFsyJfsZvEu6y5aftPBjF2A6eVcEkHYZFSZyPV6U7ZnQl5ugW3KGt/skNgUHofoboqoB1kELSMLe
jp2dXtNeoIEbUhgVvpODi7kloW8jj8y8OS87x9ppmu5lHCXR3n4cbRngW2gUFKaXy3Dpnj9um9Jz
fBmJ4y0xE6qfSZEl9FXW36fe+h0csx2wPuzRqoLdUg2gqNnkgWJlAqplqqnWzbr+7zuJoCSrwboC
bymcYHFBM5vBZbT7PneUaaQDOlBbOXuQ8CTr0TfRs8NV6dWKfx7e12/XcXycJyku4GqbYSrHvj3k
R74WwEQHUXSh22SKGZsWol3PxdyrIEsAoj1XZ58vn0ZAotmvTtnDEJ8oEgUHY7ZXGIS7nGklP/O/
YtlAQyZH78voXCpE6QrzzcGz/WrYuh6qxyYMqm3wa0rDq0tAaux6oj4GgT/xCNo8uuAaELGUb81a
hyhRV1l6F7rqdm4IsAn1Lf9bYDY+MHXs1begjD21ABb13GDzsRt6GvwNEQiRIKXKNUrOXYr2GvUC
Z2sEQIc0igvrcdlyVMMDGViW9p2/kcRzH/bY4V9HC7IWQVQzAdTW3c14oZbmzI5A9FpC4Vj+POtH
UeQso8yT9xCO3txELnR68vy0kW4v37VZaXI8Z+ZplJ4kzYiz2r7vafn0hIonCG2b5/Qz/slsvhn/
uYoFZz+m1D/Km0jGVGf76/hciwTUuFDZrpoBJFtRfRdCFnwlbJtO3YezBevjVsWSfc/OyrH3pSjo
4Mv3tlE71/Nz+1pOD3OVQmUHZVMRF8XEaP+xA7OuOilnS9zThurd3vUXb7nwZvxqnB3oORKfoJW+
VVNDvWg5aF6vrvSz8qGTa3je1+Vze+Hz5CqJwaa2RpeM2J/Km90YxQhrY6Vn7xBhWMCyNdf1TK6o
jFaAxUe4rKpoKW4MP+BGLIVuQ3GmBifQdFBa5rkaaZBLXNI7oY8gv5vkm49RLkpMA5As/u0GHVxW
swZuXYyVQn9DYBw07abWBmaiQ8X8AJhFpyjZgIyyzfuYB6L65I5lJ4ceL/N+ujSrxsXnuqr1Zfne
Xnlez/U+voedJlpcC9Vtrfyc2PG8XZtkK3TvWHmlVS2M3sv3NMycQ2L9CBWJSfJT5CcM+CJtfHfW
yHVkV9RP0SPadbfNYzMzs2/dD06j5TN6SITr+HRCDDyLQXTcT2lzGAxUv1F/dSe66VsvQYdNU3eq
3L62TsRCA48Iz8eWsvGqgwWqaSLnW/0VLZrH9rb+aqVaIjbaCougxhkf7M+ntIYkqQPalACcVVFc
i1OXwkgyHO2xEBpEhU6wPvsMs07WSFrZ7w0GsAxM/UyFS/BiIH6mlHynziBbwKha9xYE+fEapWPv
Vk1U0xMzkaFHD52oXobnzs1DzHzaqgOd49z80/Bd57bElk7BHWBVHn6uK6gOxZNLit/VDAP5taM2
VHB1K7saRm7XY4pOxqTIbNBw+pRtz3urmgiW2rGZKt8aEMAiinn5zOTG+Rn3UByBoApd7VXcwwfO
mtd/sI5CrGkAB5AklfPlY3mlTfCA2z3ui6OC9wr9CbkhH9608iladx8t9hNvp8Yi2td008GSAROq
0LmVzlUYbiT4FrG+sx/cRkd+DiHdXdBl4/ibbEIWK9dJEJc/S33vZJUpqAD3ux//WNbiP6GJfBnC
mYDnZB0cWudfjqpNRVLdCAu2ACnh7wz5wXDCJARngWlNbC3KOstBcRDb4YbagoOkZuWvA5OQU4VT
sUdiWZ2VH/XA2TpUt7tmPASUBQU7xEKBhof6PZerSnYnbhUMEe6x9hCCKgww7rcM7cTC4byv5RuL
WloD+Civ+F11gha98BWySo2jPuxhJAOHEesTpc7IUI5b76TYZWhl6pnWPah9pn9t9iHk1U4oCAGz
o75muSA2xBJzy4JVXK2mG65vLFg5h1cBTpMtpHbqp822fR6yry97aDEGV2v4ik4bACK9ZpuTG6Qd
5qBgI3URavSDvpQbhusVJjwkjrNVdPLDpAnxkE4m9STpHK+yeUIvWbcCM9iY1ryQ+6Q/0shZ2Vqy
meWxkK0lvgQ8iBJgAd9d8AQNIAgYo28b8Hr1qNQLw79WsgatWE2gIrevwhBYALmJDdeNVBeYwX/J
70US9M8+6pbT9iFJheKH6vGR7GPL4Pdzer2X/QsGkv2eZLNOshmc2OEUyAe7ToDJARLKJgmwJhgd
u6C3v4O1ADb2jMfiZdg9DB/1fG/Rjg1SidJrft2Xto/in10xhPMwFXQ0P6NOVG8wPeCX2sBEpBRS
xJfT7Xg5xMo7jg+IvR+5Cx/uYmoeXzSezvHpfbxlV3D8yMyvP1sZ7L3wU+KB73abP6ZHdSsVqH8R
c4M/hvBFzI23WZ/vc/JceXP83nSmCjTcb5Nwr58khUl1JPgpONiTzRDn8ICPKoufziND3bJsH5Xt
wx0gZrEun3tO1B75m0tweUP+r4aoilMSngUQA5hlug5LK/CQ6KBhd8dcSVd+RyWGh2nkzKIfQm0W
BewLCAMqBP1jnundv7CK8yTwPDjK1sJHPbRsSCvwnhrBZ/jP4OpxefMC+7dsM/775MtytzV23qzs
jnfOOxyRJBahP9cJe/SG18lK/HVhGLRltkZoHUzzE7DqoANeOuVdEoYoMIJ8P+a1WhXv1KLdXBfi
pgdNJOw2/E6qf8cvsugQh33dS36VLuVn0kwiGSjEkiGpxKDddNxNa6ngOP8Pejv+Xt781jwhDpzJ
pX90oOTd/59qhLjC8ODR33mwNalAQZcLDLMnSE11mf2hwHslgXhkqF9pjykrbAO6z/h780OGXuhA
IvQHXregAM9WAoxESWFeHMoTEP7BcCyMUuFS09/hfwYP7xwwHLLnueYgkWuYREOa0qxtTdNefIbb
yMq4ifoXtu78xxsuEF+IRSc4VBC2RlZXV5RJoHUAWDNDh9aNB+NiAobLfvhprs757uNdeaZsaynk
sqE/tVTCJKT57PqEWcClRd/HYddlpdV08YLhB8/4/YtgmB8ozmB1+wsYTCwGp8SEW+4Ja5i2oemb
WNnsfwnjw79Di4IbdH7tfU63tywUzkThz6Zb5VTmGTy2TvKDMANZ9RiuODGC0LgePSpMMBl1P1X7
Avky9j1BffX1dXujjH9/9m8Yb+maxgv+d2z4Ng6aIEBY6oTNKYVpkNtwORkiUGlquolj4zXMaGU8
KUu8uUSXC7AtlC+jM8NvfA2PlcAddonX9WefZtBeag/Aub1iKIsxeArrvGoYAR2FHWGLlPC0fMTU
ozPjx2SHQ0iuReS2yVdTiARK0ZRt1zuXQPS1RK/QehJ5fF93+HzIZPBCGnV7WOSasnirSlYd+BYY
qqzjFeZNgYFcFFz+znTo/8s9F4cK5f9SUlonyBGjO8ZnWrOqqZCRiKXKmvvQBgtDKdPbQPfynKKg
poEGbWgp54wxUInejKruazUJyw0vhJP1WpIe1KWW8KA6sYHk6lA3lRuTGo4tMvF6QHoaztuKyUTI
5uG+ibELnEoHy2RWGrZ2KvDrC1DoKYNQ+zSBuRXsGggFbfkX+maIf6yeRCZ9dV3uMYrp6c2Wc5to
FjJzPwj5EEcAjEpEF69dIOjwzbFvSAo69HC2eZtsBQZY7qlyTXRQDGkw9SaYzPn5Vp2AZMZwyQKN
Xkb5A2U92yT61zrcGKWIW+8Lwhrxe2U2Sw4y+6Ez4z/K4AD109qf3Gj2if93PwUZIajZapFkqYWf
eadeXk1pRraHSuHa8M/He8IgzAoSgDwig+1t5vdgSeTvY+yl46UT1klvP819+3ubNgeE3npcCExE
YtlNquHhk25QOs7BtDwDuD2yWciNZp82sQVsevtUypyBtyddTicbsVOTpquRK1OOzD6ffYaBjGMs
uBJD5wKtB02yyOKGvR6sEhcgXUlYQ5pwF7ty2FR1YmKXjp+LATH/s6i1hXe+PuRebkDHzfsE2dr1
xb0P6ctI6Tri6m4U/71+5pZlsIQOhzSiGzy5lnh0n0YPfyUvCWuC4PlpagvHqhOjIUtlfW74FOY5
fbMmWQh9wdGSNh5v6pk/SpMSUpJ1jOQwFSuEIV1tK5hHduha+vCciaUEvOMUhl/dvqNRZSh87dC4
kElFyWrzPF6fojZeSoOzOm6AEjjzsMi0RePED/PbVoBZId0m1X1UUXHt0o6Tp9yzpgIsAUQZurp4
vxfWdFBMB7cKK3UKHG62qgEakwK1AnxnT8JkA7NCGAVH2CW7hLCZ487tT2/pSlL3YHP0N2u/ZJmZ
ynzbO/0B2/q619Hx+rBzgkw+q14znZvGxpf5gsUnjrkYb+QQ776OEkfXU0vMx5+yv5noDVlZcRCx
hAj1IVbPDWPB7yDQvi9vSCEtVpwzVvrh3ctjbMcD35yXultcljcE21PZjA6rcIfeuDMO432nuJ8t
sMAiYPbhRfq3/5LEoAy1tkwCgnsDEvoRBOA0eduGdZtOD0/Bj0hzxrQkc3S9ndPV1AZbusRswZGS
bYfDmwxdv5Yp2mz552H3zqWoo2Ci8maZzDmbWIP3rS+s0xYTGxdhC6Er/N/KhrMN8wef/Iu7J9sT
sCSx0tmU9MzUJDl3xOBJyI218DBoqqrBoMM8Oj/bvecrhcbfOAXExhZi4veH6Nj/qyVX3YVhaDwm
1yx+6qlRbM1G0+SMdUsOMeQJ/sjSDxkDkAKg7Tb3IlqV6phT2PnB3M3BRBEQL5lxHsWg6OBU1l7d
GjNUN8peaPqs/IcQVNz0r/akBDpG4VQ9Sdczxbyqn4ZhOXoPGw867fLLWHexMU2MUgC1eOUwOgmC
CLy1u2C09O8LFce/m1HdPUEjlcKbqM7zprHNRZk3PVbHnsObqoMXUeUGy/t6ls4R7hK6aKEYIUbW
TBM8JFJFRSpfsg2Db6vzoXlA4djaDsZtaykkLP5w8EC8i47ARNEzh9Rv8kZuZ+/h3QxvD0aNFzzY
afCRC45z/IbDXkA3WBCb5i02TmXeAgs9BLHnjAkSohRuz8HnopN0XpzrSbDzZJ+vvmJNUwxn/N6R
FV2OjRn3LQPGccDjz1bjMpIib9SxUUJH7NxGqJOA1Bycj0dCmR9IL8M6cdHPUjp2tpXtOKC+ibrX
swpOrV+hDP4/yr7jy8GCEQyasxbiOZAjzW6OXrWzHa9jJVHG78t8caPPtz5EeMjUciVczfb+3xJq
0ci143WO9L1Ve2eY2FRmDOoua0881G7fhzlmXaGZexRvxe3CDLZJMozKPltFo5MYriran1bs9azQ
EsN1H/ZWXzrMFwN6XPTCTXNV2w9yOBchlN6B9epiBUOtRT/0YsgJaWAMxszkzFoNmciuYLr/WZYL
81PvVC+Axw7ddTcR3aaLyFOk915Xd8NNP9ZJG8J3w4QLiY4Dl8LsKK5qr6l+BE0iD2OHcXN5e0QS
XhHMME9BUYnpaUoZ1ThflahibDAznwOofjLTv+5jWhgUdC5Q0s6sc8Yf58rKHvpRvYwKb/faEVck
fIYkbX17U5s1WX1H1jqVQ3SwUTLgVC3WGslGFppnlAjzljFavG3NQUYmAm1uXCoZqNAVo2rlvqE0
t1yTaF86DVdoHQD4+nker++Z8QHhtJovSNk58n0at8acTKKcq6ciRpOdFIZIrAinqPi9K6fuvr8Y
nyHHt3qidOi4ec28iLmAhnCIPHVXzdP0MI1D/aaeiGdnO5jlS+YvG/b/jyyGxmOHW0NxOHZe0XK4
+YlXTi14XA0BZ3Bgn7djiXeDM8WB8OFN8BkZKoIB5wgtH/ILCrD4zskZCYfsQjfDHIUum6xc8dTb
Mtm+0dEwvdH2MTa2xdP3kvKidf0Rcvl5n1z7616c2yYYafRvkzBed/MK8KPl9pKvBH7JsXZBWlv2
gBzAkmTlRQWYaB3H93He/8aCr7n6uPbd7i5d3DA3PbcD4H392dS39etAwFnn0Xh+nD9ynSuHCJty
YUDFaw0Pd3VvXObnn1N0sju7V/7mqegwjM2X3cTgxoV0erIawio61Jce8sV0RaK0bMw2pthd83XT
EYnuqMxXeJOX0d8SMly9Hnt+v5j04H3NDhug3QwMiLDzKHR1Ggplk/sJHZYuYPOpS42NjAhNkXf1
Uy/2dZ9oL+5NE/OrAd7ubBBbxC96Nw92AIduoRobZKbrIQDssmGKaJAdvqaPEOL2tejnv88hqxuE
UowhU1EWef6+U3Zr66qVXik22LfRiDqUQPYkECddy+YzPslLlivG5rvhql0YLOp+5S5716oFd/2v
m2/sx/ZRYw3vcN3NdTCqdCYCuwZWG62DzVwhgiHXUxWIhephqXVFwkqyEejFxbZxYh3A08Emrsz9
MzyHGU//IV98UIlemstLMf61Rs6KzZWN9qx/7mTNopK57PN0NpXzxPfiGN0911LzVUsqWhWRfPsT
s8WxqZMz0joOEKt3XX8CquKQ8Pmab/qPuXE73v4boSe8raLM1CwL2g8LQTlnUZyQfQHPIyrJ9RZR
bn6mDgybIGGLfe6qP7NG/h2Vubm1DeND2lmjGKMUotqX46N1tOmtSmiVifp9X1r8JKuvo9CFIl4f
ugrpMszz8w/Evm9evBczHKzW33BvN4Kgzl59Y/jU6GLRif/aCf4tIXDoIBfTKCWABKVxAjb/6+XC
0A5BBje/Z0Pad3GL+ZFpPvp7ZxKW0803Lnxs3pOoRJo0tCPjOHRN2kJ5u6hsbth2ddlC6djPZvkD
3A9M0+L2IFyhvDuURapb0hIMFKp4YIgXFYfPZDG5Jmoyh3IhS26tWF1DvbP0nNspdm71xccjsoxu
B57bqnlg37utxJz/iajQP1T+usfmTNJlMT1MdFZ924j2LTAo2JP9zN5vZv0HzPsrXXZYHTTI9p7v
AaBdD5O9WSs72nWzjVl5PT1El+GJPVPxXJt9Kw10lNUXx7Gqukyc/cxR5eD5JEEQAASu7s4hq5wL
ZbaNjdF6mIoel+JspGxHGe0FD3GTaKp6bXuwq1enMeB+Nc45fGcfMtm6dkzapBi/1zPR5yA1sHe3
GVRIJpuKt61+HOe2RWq9YkbcE5J55ckRLXDfctPMNBYvQuc//HCskfS7h3TVf4y27ed7ojP750ew
iVbR7vvpsM2Hkvj119t0LE+50QJF+n9fodKh9Ef7j3zriDv0+5mjJZ0nefM4QNQ5ivX3s+vFpiSK
TXPu2d07k67kdQXLajh3/+gpCmDlgl9/iz4zSH/vcBD6u+mpe/95KBUJzXskrrbmA57bBxzr0Pxb
oUfLbhJ/dr4brQa7YT7cnlV/0d9bxj01fulSCsiTLacpGXBUu6rdkOh1RHvalC34hfi87spUers0
LEXKu+nZ0lB9uWkAsTp0RpmpU9srgJ4XLFdRFQlEutnWEy/3zMo3UbZBqC1qif6m9Me59lDlSuoI
vTUo/MYvpd202fUOM4idvcc6e8aGXX6vtdR0MU6/53tpjE3Oq5qNbJOH7D/sDtnDAiXb2NSWw6M+
NqVXuESXebYmkUTCTTE3WDVTnQdrpY8nOyK3aI04mXzXZjTknb1nP3bVXAfhcIshbU+rMd0oefyT
W0u7dghfPfSu8V8rifal+xhqvnLTWCURnX+uhEyxQRq14j3Jo5Q+zf4p0dm7hBUvwWsab5/bGd7F
e90SL8wmaUbd/6rJ3r2nPy9d/rvvcYfmJsq0vH0knDisL6vy66fF7G504LC8mlJ4t84gnb3OFh5e
PjRILCEdgqQsPdaaSJ8t0JKwOcIawX/bQcf0UYazchisDO/e4Zf1/qIuJ8JOOu4dFpFXTGofWXUg
H0gYdkusgHjvZiyDY8T5q1q6uPpZD8M65jEPTH6nQ3PnVt3bu6FMtmjf1/LVYpZQ/Iyb6WZY3j18
jysLvlf5I5AeXoi4e/TfeOljFFadN7yMmcMnKFWIMI0WPlCPTL62MYKElhmW4VyYVWm8bQnvlUfD
9GedzE3JJuhslZStfHguood16J7C3W7DJ8eTcFWSNkBkfse6r8DPyTbWLgYWZiQzvv/37kKZwhyK
VRchQJeVfC/hCdCNYx2mO+f2bRpvoEYhtKhJIPGfXXnOabv7N9xI1OpyltB0ELnV8bFsZ5LtVHXV
VkwWxVvj+BN/v0XHH9+1bTkX8aJrHX/8PU+iBED9fwbKnrY335euP6l59ucw0joVwrRbsAB/zFPO
UVUtFSXAeKHPfs25tdc3g+t4+5mbBk6x8mKllS5lPzciaENJ21UXtV332J/hLGX7CyPDuZ1sv77+
qgQ06fe3RyM3XSEhXbR3jtv3wBky38L2iDiLOoD2ltgs1ct3/EkpaDViHTRIkF8SuzvWCsxmG826
W9TGaME9cwmth1xW/tGB43xuz/XB1c0Yl7UaVlNpjALcXlrRcxPG5bFUrj1spJstta2y9+gCwvx3
oSLetZouF8YqZ1/A/UB/rQ6Yf3xF8JVP4KDMRgYOykd9OLc3g6Srm6l+6Ka4cKvRHYYSlVknLFYR
WUabKN5OzbWb74xuyoEJzCImOn6kaJ8YlHeP7fjYSFTMzUMdUTN34Tzlbz3OuT3/cXRmS4oiURh+
IiNQEPCWHQTFXevGcAcRlV19+v6yYyamp7urLAUy85x/Ow8yoqsJlqPFcNxdSVWCmoWGMlTkqKjG
ebVuLugXGaVPO4YmI+odepyhCZixps8YHdMqZy3sCfdndjnPqGi+aLug8EUHS6GGKqdZZS7eFRPH
mwi+RsoF99YzjrDqmGnNGvYZSYQl2BegGRLkdeYp0ROkfOZjYdJ00pOxfco82g2ahnI8imj3cF3+
cY4hn+XCcjM8qmHRhULqNWzDsCKsl7sv8YAywwDBHpE5IB7oEmbJAhHM5METDuXq9KgSYWaBixBJ
clJZP6/1TnuHw+bI0/h3m7EPkZxQj6kOkHzBvyCc/PAEYXCLVFM0FpS2hDGoa4jl9Wf5I9rATNGz
1HEzr+M6ltKtLk01hvb8NDJ3UmvA8XFX0fSuJWoeWVk3Zfwerrmkp2wmQj7G6uFJcZ6bsOBlawI2
MJtWSIPOgIn/v4D6fy+MNtrNlYd0Kla/NZrP6ka6ROs+tfkNGZgS9vVTlm/u1Hy5iqs2B4ZgblH3
eBJG+bTbTDIHeKnZe/qZmVYn6YVOFiYJsfWOYQ+w38CSS0h/2BocMoAhQExlrF/hWOii9a+hMti7
sltGl5l0ZhBc4s/WMoVxKwBvqFa4PeQ0A4XpHuaP+CaiOVokUUBYuGTDBk4dyVFBgI74SrY0XbHm
Ke91ISN34T1S8m873erp3jsXP+B5gpgA6eQvaEXoAl9wwmGNOAel2hxBcX5Eq0+SePSNXhPlMgxH
m/TCT9Z47fDxNJV1uaBx3iGPeblvUr7BTQaoVgCQKjMjpp23usk6u9KhiPuL31RZ40obbYan9kiw
O7h++K5MXo2SvsCZR5D8x4Bu7HAC8AAVMzrtwaWbS9c2LheDK3odatwLlcpzKTNhqUPAzQ0z28Iu
8Dn+N7CxNDDLUm6OUBcwZxoTxR/aVcpnBSUDuTZIwZm0gjMOzgqQEs0Pl/PeswYgAvg9JePNjAXY
GqpRAkFO4te4FVt5epWYAsYBchgcOpAwarQe7k+6LtByzjqwEHzsZ5g7KFThvtuWnCwbfSfrTtdY
6QCtrznMTPoQdcVlH6xAjp8A6AWTicPfgh6wPH8W5YJhLXdLJ9iSfAYiukhdlG3l3NGrUbAiDGCG
6bbPXXgx6Blcz8kudAHvaXfSKY9XGV80b3i7mdVOax3QrbdVwMji3gHvKdEmzZwjmgSpzGKKnuJx
FYdk0PTM/PIZt2qg3Bm4awyWdGK9FzMEDWk3OqKXXj/Q9ohaJVVN6poBUM1efD6+n8uQEBeGkoL9
e1ZvqID5uh59D/rRzaCN9L5z+5gjcpEk4fnlodRxYlM3c+tPv+t+QXfazF6RPNfmsjtYcA5zt3p7
M+eseNt8F1eEn9IHxFSwyyAhN0tuQZ/ppWbxME8ah31rdrnZiAckZ5CG4j/x4n4ibi7LgucRVYyy
zvCDTFATtAkpCibIHbs35qIlvT1vtz8GyiZl7sqiwhcsoXsrd9Xf6PQln8z46aDKNi/2OBXUdChO
R+aNrx/YKrKYzB68HHFmDxk8RjOwNx0JDdTH4PVlQhJI+dPFwpGmOrgDn4/847fwqz5159O3969D
C9H9DnKqKlRVNDIkN+X+4+XxOXR8VUQBvbW5Rh+mtvMBrX2/Ffq5pLdq+7Det+OH8JLeLXdqXGz3
UW130CDJz6nB8HI0OE8S7eqSSWu5leq5qTCbfZgcHrrXoRJBa4sy4T0pyRXeHwbvc/aO8/3iIcWY
B+ogJ1l6H5DRI+gJMG+6f9YxzkKeXAwJ8hKnxvYeg1Ty8DmovxXwF7AfsE/Na1Yd8kMW4J1UE0ci
sYendgeDAW74WAw/ixS9yGfxqsNa93u6W/TdkldFkZEFNZ7c0UTdbz4aGWEWBEMxmuiASHofqEoM
2c48ZnkzLRiaglnYP1x1uX0nbunrMWd4gJq8YGSag2EHtwbTioHuGa1KtDvCbTI58XX2LdRN0MUM
UcSIAQGHIwN2bAjoLRnFhmxuHwR9nh/V+Rdqc0RVoptPlxhFm2AVUrN+9jCo/F/0icoonz4ChUll
tXVENYK+UnzhGvYaYyb5BDjpMKsFj+Bnvs0zycAmg67w5ZG6E74cCfmrDmop1IYA9sIlDcyv+c8V
Wsa/AQiV07clNGqZJeNvSR32QbfyVceTPH1SuiRFRe1qAP5PJqTf+HfvQ1pYxzQiUnrHXBDzjm5G
mqjzjoTvIdNcEl+wwzr8bDVO0E0q5G0IST7JuUxUGzDo7BvUwtyNQJ9pHqiB0b4QumC3yEmLaecP
0GkTmkJRQgASEDzbFR+HZIBI/Dnlr4fzxaht2CzUX/DB/BmB5FbylzqatYemSKeI0Dwh2Sj5wa0l
0kJwFsZM3wRJgwk09E17STzyz0D3Z7yAo3jVouLzEEwDc/YJC0I2koC3g0WeSpgVXjskNlHd04dN
mGGHwJuoyuDhPZhq0njNf/Uo6mbKL8G53QrrgejIQVyIeLNCyQS3+DFqpDNbVHRMYGOSi88BnPzV
f/r4GaRkXOXI+aAFk/P3UO4QS7/AJGH73c9kv8HG0j8Va0wKW5Lp8jHG3gf2Z04PUHiLwDgLxYw5
sH7ktqXTJDg/XCRxzuo5b3zZvjIKCdPrwDzCXtnX1Y+rB2DKwCZB7HRcUcHgMJ6QRkaM1ukZ60ZU
ZsZ6uHxB9Z/ZkK0Zqrf/37W724QLLcSsJyFnzwAjftwu5k4gS36b1oxwFh7kNZ2GI7R4lJvGbGDA
ZNB0wSBThYrcAzHiiDXCjx8ykOlOvgbuNTsf36Pejulo4xHeU5Ljkdth0kAN0Vt8kM6I76bgMiGm
iIuhUbcAj0xx4/Ppa6GP9Y1C2ADJ4HZJDq6R+xI6f/qIM3tf8A3bg2x/N3hUPeLMbN0jWGhKmNP2
h710b69xZ9Ah93dv970a7sgVgNw2iMaLYM58NIGuumKd2Er4id6kg6CijMvoYXfhfSxmbf1ssTw0
n4zpCW/P68ePlZg8Tts175GjT7qk34v7aBCyK0KPCWA7AkccBYsbKhF8N/VySH8sod3BTGD8IjZW
iLX+tNxiCxMz9BhrMtWWawnPMHo1Gp3G1qyaBJkNmOt3o84/DBKLn6eGiWPYB8i049Lycr0wCchh
2FCUWE8+TcmfycIXwm1DlcDv+nglatIw0IvxebPpfj4SK5O3gzQ6yPBJDcj/E8MkRD4EFBzL+voR
kSQOVmKRZuYUDLCS5oys86vNa5HMkguryK+3gGfc7Q/IFxL43X7yHbPVYMLoeOwqxl6lwo5J75cj
fsQAY+9tAue8hjkBTE2y78HdHsUoWkXHG3zYYRJ3MB/6Ty61NH5NPxETghx1/A56FvpaljwYEzZi
9iUTnI2ZSr2tmFU2ot3GE+xQpzgfPMsoupyDOs53JA9NGBYUff2Xw0LxMZOyBxMExJnrF95woZ3U
WbsdLTjVgJmkAEuZ2XPPKDdQyQqlMdsFdwwkVMIgz4IMAFoZgTVv1jUbwLqpOL3S4EFXurdxlYF1
gQ5GN6+ZSId0XIb3ZUE/ol/kED0/Kqk7NNE9emFD1hBQPyNGzYlIFC4g1mQUNukCJHgUI4r1RIrI
0EfNKcaWTbkCHlcJEVAL4MBOZBOzudsypYF+FWIHpJ6mYZU6cJoMjSJX366m4sYl+FZG4F6kpETS
EfUUo5Z6i+5KUfleImP3GU4bkvs9UeZM92bEWe0mEYePsL2snitScIbsCv+PNBIzJUOOGZy5+uL2
JtgOyXw6B/Q3wFZ5c+QIsVG+jG25gmE111Q3mGqJzIoJanPZOABolt0EkfusL0aMEc2ojvfHBpJ+
LHn3GRsz2+0LnwaGmhGfDysvoUBf/0omnatsBoQYVkfmT7hvHxMmp4s6YYs207UQ4VbzZiJE22g4
YKqR9qMR5tPT+7K5T4ZLNSJbkc0eDBg7L1pxh1N63AcgsN88tcTXYkuvPJ2nh7PfQUq1pL/BbdFG
b6j3bP1YDk8Iz813dB9/Nx9XtosFZyCM8Y1ODxCD9YYECjslGUDsW0h3/Pek8HNHmY+sdyDExQUz
osg2MdrJm6VHUhHa7c4YeLfT++875uPY6Rg7Bc5UY7+54+BSEV8oARIPxQUxsUpeRWeXJKyL/Fj+
VmyaksEbQiXNd4k0FD59bbY47BnmazbkHeLWtdoZZezfa1o4bKVwdYorsepH4X4uhpgAtzkqA1lG
1m2LoIJ7VTiq13H3Kl/xFI8t2GEWCuTPEKmgFjL/iSdsxJJk3gcEMD7qoXEtJyBRfDiGgfHe8Luf
0sMDwxf8N4PX8Gg6Ap2Tfcym+QY6E6ISt8lJTBvMwB9R2YYZrjMhNMRMhbrg5tJuIsoBlaLq38eY
mABC5I3safbbjjNfDvruMHqMb4ChxbyctlPgKFjQOsQ6CT388SqL4cAAmakB3YDFrjrsXRnYVAZM
BNozyUebPD1l+gkI9sPHeRoBJKGGNdGnBN2hBQkBKcPU9d7hdMqBGP7eGzoJeo4cQgSOSjF+fCji
kAkmJafnrGAHaW3Zpa/C14PCFsfhWg6+DvJ5HPepvUyAP3QAHB49cOnlfBmRxUT8spsaxz6CiIqd
BJG1uCg1LQoMADJ/FBB4qdxql6zB8d7eV9Cb1Eue5LSHvaPu6ByGc9Amug5qjMeOt9RWoq/WD6Rc
tkC5v9lopiNeXEBoOk+wJN3/kTNMOM9W3Rah5DerF8j+SoC+eXCb3YFoKtYL7NbfF+QF9g4wKONv
PuM6fk9/xCHcYLWBnkwNcgZBAgRBbmuAV69teSSnfgdvAHAwIQyEdCKQYHD2G4AdQTeWII4lIRM3
UP04yXoYVpPR8aEbkF238EYhMCmPGc3f+sOmeGSzbf7aI8PUsh3NUfN3c/m+KCEwOXwB6Z7Vs3IZ
rEYkYc21Vb1Rljpy5ZO8N4cQm4QMXFTuiG4IwULn9HQBfrwmGENg64PeSiEs6LsiXXMItPeZPw6C
DkNDppgHBSc8W7qamgPVkHPzp5iYMR8pilcLSpM3A7f3GCu4vjBKUm+x7P7Qq+Q/0poGPRsJ/eAC
D6P4vwlKC16n1I2Expl8DXR9yI45dsDW0dyAM4HL7Y0fxQUDB0CUucWY7EAL9mb/Yenn9yah7Gaw
wtdhegHdByhKQnp4a2GWAzR6SJaCa49Bhj/co4QJ0a/j8KnALpiH2Vh7zLrMmyxMRSZShyQD/tHw
SKYM/UtxSWaIDjK8h8j0QTf7Vmarb+czqzJLuZnSgdaYj5MKK1O5kKO9l1y16Ik4ciXPu12K2wDM
Aqky1fFL6MU/XFDsrzwDgJELTHR0mqQEtPTJ+ytWkwKVHTAyEwB5XM/CbwUYBhOPlxJQsDbqOCMQ
EISkxYNgcGVpg+E7V3fJyOE3kQw2AuJkLfZoJdd05hC6Wmaql2JGR82KhPoA0gPXGWCmfJnS0OSv
GwhNYCHwkQYAQDfeGwnA42OCQoCbjVBUt6IbT9YasZwDp02dW2OBJLR9m3tUkeN+HZHvr5CXb9zJ
QYIco+ngKQAv2tCvZz+DB5kfxGUlKJYnjZC/g7ISNBmKfKgPNqXzzZj78+V0evwZS8QZJPbk0cfw
55dEsvaareA6QEBMzlFpyD9TGViyiLq2vn2mp7m3xH7ljAEg9d6qGweIp5kTG/Bjw4GDh9vQwht7
L6gI6V5Q5a2tcfyR5kllMbBLxprzAZg5cFR7vFHiog0FUSx9GU4DPn9u0SaTwIBw+r19URKhPWGq
YYGq2HjRCLA9oQsm/Jq8cTBfsK4ewzmswUhEU6PnpDVGW4wuEEU4nofyaSayiTsK7bNmVYoBHEJq
INk9RWFqA+PGjctFDo4y4UWVeUIflhoaGr0scWiKdGTYjHkACwfIOSBRxwc5shSEpp3RHLoLYBcC
v96pXfIwfpEiYVM8Di4FMDXPw/9bgY4HhKe5tHumrxgj8Dhws2M3f46z1WCV7NjMn3RzPJ/n0a6a
MmGCx3POC8mYC7C0b5XVfTdCxH59TyH1WK4CXVyTLje4fEDyoJsv4JK/48uHoQOUQxnwH4CtF7+5
dGAHB/JAjIg+mNwNwEQEmGnQ51RZvV7mCOSJCN8zmPBbXC6jZl8Aq+O31/Y6wvm34YRJGb1AdjLP
DxeZ+AayAojdQ6+8Y4EiIGAngehWaKO4S5dqq8eQpAgfwZ7IYaHuqMxCMdjlAbobXo7MSuS+zMbg
SLbh85+ZidyOWHMwX/5FvVuRMZXyfTZ5Xehlezx7iljd9wori4nyNdsQYsFT8kF60uILgeVlFZT4
KDlbOBxBRnAO38wOy15m/5ZYc7jf4ixoYb1/iGaAdCsm2D7xLJmskxdsLZbcmMV+p5P8j93Bblcm
UQ/oBXuEW4CQo3ZuHVa4wFCBDNDKTHgHYG9sML/tYwdsy+dSLmwL+lW5EMQBvpZZONTZwlAD4hHt
1hygfFwQdv3ARsXVaM+grpDo0O9olBSMLyxXlDN/7Fz65XlOTpz+ywSbFCHYJK/3BD43WvU36Cs+
c54gNqXXWUZ0TXvwIm6gt+1tKx5CYD1i8AlIZob15s0OeuHOgrAidLldwJClj/neaaS2GveTcupF
PZFxzr/6YrRGgQjZjDTnUl10SDewEvrtA/h9srmFb3SCt4vM0VhvUpYMk6goeCH+IShv5pdofgB7
UokOvy3rcIRQVdQlymyPryZdl+d8DpCdXziTedq2nL2sDNIC8PqGaDx0Qj6efIY6bvvmaNK78sj9
At51valOyalYCWHJCnQVWii9AHZ+FfEwwYfX53JP3DGMUbESycIGxygfr3eErwSZ5eMjqDwA3ybb
eiRWHnsW39FHrMe4K3z+5y6xJZgPfGCsfAwQKLGZMfUxtY9dABcgVmTwLtKWuw2QKrjyhnjKzKkR
ezTOC7MmF2E/Lt+B/CVtblnQKS0VMCpSHG8mKawSA6X7CJ6c18N+b9I/6dJd4FliCgOkdjHvfTh+
bLg5pOddfkctmd+OfaHDnd9Dhnf7r0Nv+ybYapfNe3QGpHAANsL0IbPar/bBcyefOEy4A4g3WeUq
IhsDJilndvfXwi8qBm/QXp6UaIgSnh8zx4aQapYElqeYrDRpb7wIpsMNLMyXkDzIrtgu+6fvgaO1
Pv7sb/w5or+aqufntN0MPbztcGCdQSpA/AshvNpF88d+8rooK24O5+Vv3sxY868LOrveQBRBSNNh
IcDwgf5J9vwfNLm/QlPvyfIVfAA0gf+O+W9zGOBAuGhsCWgzDs0fDoyDyhBGlIPwhRSg4pFh3atA
fC+zRXKH2ZCC7ghgssQOGjwW34u+TGR8GFnfpnoZLdjq+JIOGTjq9IyolsmZrfJ7GOoMyTHZTQbw
2ZHWM3nDAmdvBXI8YNeiKaj/72aMilk+Fqn/uhQIrOBa0VHoOxrLrb4bzh/jNNx7UlxvtCOO2G13
wIZv/1yuYHPIJ1/8Zk/SvyCYyT7pJu1iNOYZxoJMD9FdKKiVHW+Rjb24EBoX6LNyRqZ+xL5RzH+4
/KU1fBRHA+pECBuaGb75Y+bR8PqeN4vnhPcwuc/JnjyU3n1LpFdYhL1JuSmPOfvO9nEzUK3MhtHz
WDGaFRIf8mU3WEmX77Se5D4Drp08Rnjra+7NHyyRjMYvnviwbK7g8p9Vf9JdVL8KpZjrrWtMmrIo
8GSAVae31TYEGaHcDr9OOiPgUMhHKtETDJkWbt0u1aTfxKmfR/0gP7UBhAtF6QNnyTH/g/tSLP00
mL4n+vK+yd1bqCyf2FQ1MA6W+x6kCnm/2HKdx6YKORBHk+fx58EyoiBg7h06+T0BYiTxCDObasJu
ve33hEN3om0o3CunwuztP/7qAxPZ2b3tPVnb1HcDII/yY3SnNMj/hvZ3goLyt9GhqTb6ougDgX99
ffOBxnRrW/V77osI4S/gb315/pWzd6AgeG/nz9l9XJzTUzlJh7CtQXJ9MrNjwVPErjWMqJT9LCi9
ItaIOigX7ZE3FPfg1ryh22Afp4JGnfj1AVL8T9Ajsg5/Eh39e4NMPwCq9l7ukPieW1BZpEegfOqs
JxGGRu4knL+oFseJh2VpV60q6+b/3yrbeOQkQ5NFMkJydl9i60fgXAu8CYiMRmDRTDiWWKlqmHjA
uQ6nBEVva74QMjQXbaMwgc5LRuY7aCdk7AeQ0g9ISBT/NvPBPED0heQl3rz2yLc3sKOgx0EliDAW
+WtvXI4blAbUlbSv7v6g5gaOsG2yGKLD5fT9ucq4EJU3+snZE4iU+F9GOGmkVQuZB6WrPJb8L4yg
8+ML878MaQ+FUImweMMWQ/HZZDS3Hy1oTTb9MZwc3H759imI8dc7/Iwem/5RvkiLHtSkXVx4ETOP
AYDoPpkwtdSC4sy+tDclwKOZNns6b6/zs5CxDlqE/pOXPNQJpTvvFuD3kK64iXSaLXLXmuY+nTCu
M4BWH758nJ28FMkDCQG8xEtQZ+1f5sdHKEVO3Xxoj46syZeZ4VVynu1EB/LIL+1U3SlOfdjv9qy+
x7EmpAvdwweZpkaIz6nZPg6ctA/N+tDr3Oyub6SaPSBBkvIE9Zurf1w+b0Ivzgi1CDEiv/JftJhx
SchQHqm7bMW506H1vdwB3A+AQwRUoht/iChsF01MzGHcR6I1mHCtLU59FE0UT6D53xVWHuExGoju
imA8Dx/plmPI3+O68IbIR+iX0JPS9v4NkZszkZq8RMwXktGskJBcU0Kg+icFgwXHChqhr10c6jNW
IZcWWAOlrmekoXiUcen6TlamPCZ57KKApqAWhIGdygF5x2MQA3QvaDHsbgpjkYhyqPb6Y7SRZFDs
4/aoOvRo6PJTL/3DUMkGINsqAVgJYf4o/sm3Ihclomuw2gCS0y2i0h5Y8P329RcdGFg/Hh4+f4xS
ttEAoqSas37Hpc09NZgfYSJaRmndu+638qqOdEd3cr+8frf0Mup0GO13JDMr8M+DwzPmUmkQcJ2D
lFC2PmOW3VQIFh6TJ3JnEIXUpphPvd6R0hQ1kiNkJB2K1cql1HN+Uc+tyGGCfq6nerxfSg7R1R5C
Cmvo9iap2Y8gJm4skt52iDzxF9RzlBh2M0PRNmUcoE84elTF8kHdPudfyKQzHAb21mnj/wIi3QM7
gQp8WijTAA7JLAbT75m7x5p7Ov4gc+uHGQ/yb9Jz07hnCq+K5Isf/7L6dufrp74LXY+qP5vlHu7Y
KVjCd0Xy9xhNP47RjgEm1ax0RPB5D+RWZB+U4fGER5Ep8qkNABAk23bBauWG7f08SFE2f0yZBBvs
L2EDFqh69YSrz27xsxPvMem7FAi9Cc++0/kKqmxGwDrdvIk4tP/eOw5pTh2T3dpI/wTAdQMm5axF
FIpyEbkHt1NDGILaaaL79eLh/E8llo8ke0HiofUXus45ilT3NGGGh5P5nVOAnAFRRJrJ+BDC0Vq/
Z/ZNNi0z91P7Oe3QdOEqsEas8Mz9zJYith89GUHTPHXmB5/Jze0w2s4eIoUj3K9gTDifArY6Fzng
tHJGbgIoSCKoK9m38W+cIibTI0ATXz0PI9Idlpkrxe+1ci4uhI0sj7l9wuR3oAce/zZvD6eF054S
UFKkU7eL6PnpiY5DzC9eBg37nPXtisFimavZ9EtTLrN3UsiSQ+QJ9HizSa8ORy50dZys986JfpOU
EKIXWlTIxay4KCiCCEv2unl7VlG5jo73WEjwCD4lkxNDOWmcmlf7DUgKOl2OMLhSr/rbE+teHZNl
J7JI7HJHsPmSs+dQTtHHIgPlO+EcxVwoHRM+szuCjyWHI2eLdww1A1QHcCqpyyi+UBPSv+p+6e09
YvDI2uDERoeWgBoJLSiZW8t2c2TOG7E4BMe4yFhFzCtq6CEH54jj/skooGQqzX48ifAqfANZH/7H
Rx4GsaMiPKWERJsM6uiO7GMjAtuQK9NIEP2emBfdKKy3wdI0JYt6nofuDYWxYSoehKnqdALgxclD
por1Zetqzae3GTgD49BCrzP5wd71bdL73A/R7fhmfXBbGwkEerjnlDaJKVmiIENQZ4ci34YRWZ4S
FlwDzh0eOF6RvepnI0AMdEidzRtRscwYK+DMsQh2I9fF7BwQPd4Q+LnYmyZpzOhQh59z+gWt+yGy
5y1wemfA3w+Du6cueEC4nKQ6iAQG3npv1l+/QtzdPkhBUJlvFtuOGGTsXZWFnoOqvflPcyAEw8Aj
jy/k2BFyxuxUS0NvgHvNEeu1BjYfmTx01DwkHpq3ACEwWeg5lYMgvroQShuxc8O1PsXMJ7F1o8dC
aHlUUZxFqtGL9v7LFaVLnHj1uqPs7M8AGR15pjtKuHco6rIZjc9chXsS2nK4Nx5zBQZOm91MOciX
VKpW6+ZhMX35Mbj6eOTWjAH7TjQWazojCcoj+wuAXNvUSPcrwuUw3dpEu0dk5GF84iPwXwTtdn95
symlSOgh1wBTVIXO8NQXmL5bWPU4x5goEmBlouUoLD22Q5qY/I+InsVoQxtNBi4aR6bO80A2MwoY
W3FOhFqRK8jtjfAEEYaCBk0cUCYOSfOzOHHJ0AK0Ye19ufNoLvn8D/siwmBJOOFeAhCxhzNCw6TL
igbIGDEUcxVABDgnhMw1ZSMhRN2j6jq9pwo5tTnJRQ/hp2NwvKFhVwIZG8tU2CJnJfPWIoXwvsVU
P229TePK3qVZAm443wVNyp2TFC37jOA5l2HptsTDdapCza6pvHo8z5sTrPWUIoW4FpHBBBbjdzrV
N6A+E0eZyDaYUmry57TXgWpA984q7vI3rA+0X1O00hhxLiDBIXfKTgk+G7HDZwQwArbm28p/2q/d
8FDw8L0CbUyrYu69r4O+1tTmf0QhhQ+PSxlBU2xfu0GohPGIfkJi8tvP1WMUy5EayxQTLCQ3Q67k
QrhHzXbIGh9SZA7CbvpB2SrUn32vttGrjDsWqBp2zmhSolMYiWWHF5UpGqeBc/Nzn2SpOQw2gwrH
+20C7yLqOTYb+uTjB/xmxf76d5/goLe/jhRO9pzQ+innGX75DE0JNPSmetwhAF7eaobaUTNQv2ff
wpEpUQk/kh/okUdhGehegiY81jnLo98qO4n44dv1f8g1UBvjdYhjRFDk1m433s8ZI5Ch3D0Oz8L/
KNu0G5UIYTJvZ0B5Jums32yj3gO2+QgmkESMCY/fNDjdsn/g47RUD5XVTgZhSYnwZpBJuWqE3IE2
+iJM/JTUMZC5oDT5R4Qfrbix8GluH/gB7WoOku/m4BADY4Iu7J5bQ+HTdu5kr5K5BYBCUDd5OVCJ
xTaT59Jb0BHi1IYXI9uo9N5I//x6s9+BeFP+L99nkA08ujfsiuWmsfIwO/+u73WxTNbKtPK/Mb7M
OUP8dmA/+VYPtUkB8Fyu1fA3U3ygLUirYtab06eyRnhuKdJUJyMpMAv0uMJ4QcbU9BZ/p/lK8rVg
5H7PjyOWVYT02pjePHWHPLgJWnWKAJZ8ht1P321Suw1GdmfpBjAqJR77vAs7ORmBbKyfhwHoEmEf
eIqQsgDiJZCCIm26mHwxbSKL84GB7ZhdMEjYlHpRR7SNTKFSuO/jce+PzAYB+Y3iA5jmtRQRUYkn
tDrF9IuaMqKslMgT8wpEF71wj9GYYC2qLcxtd1tGqkHOQti1y0be9LNZhtMFfT0BrC/rQ+9DMLLS
es9y8QCO5jT6kZXhgb00BIQS75c6am3lA6dGdEDmqeIPhxG/3d+CFxEh9+nt5t+66ItUFTMPE0am
L0b7lYvPAlSZ3z8d9hHrsZTW1QEfkzmKMuo3lixaDaE/fwUi9rRgnyPZ6vLAglqP39PvBX6mgnHi
5M3i38DuwZYCzf9B5bzj24oG9hFLJGF3/rt0swt0Yw804efVP4//HzycZz8q0TSgqhnaz58tP+0B
j2Jc0G6TcHuz6msHKkXdDJZ8BcVmUbyIzmHO2xYOq0UN9zNb1BIIHJCElFZ5VYn0Zfoog3xxfHfu
Vw1bJXrK/k0LR+V4X037sv8icBMBDHmnEN/3yeMbZp2XDZz+APF2YjyqRSuvaLQ7bFeJ96w2RW8t
1+PktU3x9ZBFT8wgIxAZhsSESvz7NTFNElZdIOSlGJvycbQQE+52cGhm7w2gUTHLJhFAyD3+bahw
IIrgxmnI0GAJc3i1LinKQDcYxYSfikGYhaufNUBMbtRnI6i3lDDfLKD1GDd/D9l+Is8gZB1zLLpJ
HqpD9xPB6lSOz5hEv3USUyqvPhtU0qB5mF+5lalJ9pYA+9btDhjPGBVIq29XJEfEB65bzOo3Mc9B
ONh1Ct1KhH0R0Ii/nwnXp3qZz/ueBjoY0UfCsw3WvNZom89vJMzqpkY0FmYlKtzEqn7MO0Qx22OI
D1oFVJLMakkiBTnPG6Mb5hmQO3RyNMGyiMFlNgMK8j5n5V91/Z32ilOK2ANs2ATOCDX5D03l5rEa
7fTFTTs0Thn0WzvQnacNJrhQy2CnEHXFyKSauh8yiAl6rr6SqV0Sot45W1G2CwQgSYUbH/QJRm64
1YnmQlvIQT0SLCQcQromfYcB0+oKjSo3dZJuOsjlRYrOQjLaP5Fyt+wCkruH8XPbghJ+yY2+Lz9h
wry0MwAFeOPr7zUnII34Rq5W5uk8srS9Q5usAsZ1Ssw45LvQSfRlEWVKbAyWTaVD4mrIJybINFd4
r9f1x1kMzYMkD2sT9FVrqnN13t+hU/JhPwhNEfJppgobyvy55Ukqz4KSjwrWNRXMvJ1CYHy555X1
IuUU7yIQuK0zyodgAnSXNJN9wetoxI08nHtCjoM8HU1RBDJSx8TAhjiDIwMjuYQT5SPkTFipGQlr
VgfomscZpAA3BEYIFegV7xf5QAh8YTwXjOBlzOJfDo9xbHTjDtKMDhK0hMKWEGOICmw0YCBIOYuF
CJMgRj8xt9eS6RDodEKKPqJ5H8sH0q8kkgk3qHDEBIhIgJN7aGl+S8zdGHtTh4ANB4fANL/y9Hzn
HH1o25qAkBzmv+oygldOWOSptKGPxbFYi4ajh5BGRskEvrAgtH2TrhmluPtAyJjI2xYFeCXl6j7f
Pm2yhdbJBHoVYlfiQiGl+TKcTtUoh1EKdcYa9Z35Chlpa0hOL6I7NpMDkN/X+m6HQ4N/KzGu1km8
e/BeabsKqor7TLoU1OpIJNpyL26quJJiNh1k8pXQ2sl7BRA3On9dESz8xkqvAfdkuHBKJ4nuF073
bgO6Yii0WA1CrWBW0lMIQRDP2PRpI+9BQ5aQi0kkizkwEL5uhucqkDyCc5DtdTNsy7iXJj1fCHFE
AB+ZSBMCflbKBH3GpgTQo45EesTyyZhXBcHLIwCchSAAQydTXUM+QUx+1UydDxAF7fFxV0SBsNMi
Uohui+dqcHxEs8YD/8OEp5ggAWSkbs9ssPZzRpIQTxd79Py9hUlEBhbs48+sP3+yfvvEaWcu5Q1i
UaESElKsmkZSjUX2o4wkksBtVFtP/6zbtO5LJltawrpXjuU5hgQeogr50wNUAYja+XLXyF8lYTeb
U8pQCOczFktqH9lfeCERNsNkX3cIhuTfg87jxqYLJpWReguhOsNRya/dn4AfoEExlInATySXwn5d
jbFwEL3cRNgDfaFm/vh4Pumch+H3wkAigDDy8jfDI1yiNcQGYe4J3HhR4OBrQkKDV9rDXGOrNK83
xmg9kWpRBhKJ8gAZ6RNtAdoK/49+FYCcwfcXPUbXAZBFcnVYoBRasmNZe+ZbiHzPimBHZqM4skls
mLUhARoBDpD+WInTEAR0wUBfdgJkXSwKFBAxMynFnQloRWw8vnCvFuDLGJ8cDZBiCTBK5ZldF/GP
Hu8zkULUMROdXptrOTLyuwXMdyO1xsEFRMXEtBBUUh+fPPlxyU2J90Ql9qY3QhFSXGvsneMak3RO
nY+uiGwRZqwiCWaArS0e8jok7sAVWqMvinDUCmwQikvnb/RAccR4jc5E1YwmTmFmpDhqEdQSxgH+
+n/b4ozh/JIdiwx5CzGkweaOy7YWwygVmy0KQDidE41L20gWOspYJpuyb4ggGFAONjwS+0gWIeEe
TRjvkqtKO28CpNFrtwF275r7swdwVIwTJx0dJo0226NCtiZbKXk3I24ms/zAVBqQDmo8lDDiJwLA
Azk+OMlVzHTAJ2O6PwyVzPGbAhUSnymjAGeg2otWKTd3qcm75MwXw0OET5EkHcpuxFJYarkO9geT
NAKANdY6l2xAZKtlKITsOdZa4lvNhMOQuBQxEUflEj8EMkA9p7tEBIJCYvuGXZFnA8mr879fP/5w
m1RHInkxYSqfIM1vM63yOnZhR+vLFgYNleDPcdOPdE7IIQeTXCyhDO89rDpuv3FRMfwIGxxYZF1l
lfNkoOKBQ40tTkPY3qLp/owfr+meZfSPpbtabixJwgD8RIoQw62YmewbhWUQM+vp96ueXW/PTHdb
8tGBqsz86VXKXErJ+4g5FGo3da/MI7kXL5FKQX2ATe0DtN7d9ef2cwlI9VyZSLVyFN3ywhhQxxun
yaVzo91fDFhoK2kuuNg5kX6Lwa7z4Hv0mGQ+IkPE6bXX/x5Hu4Hlaa7o62f4+yaGue7x9zbnghRW
Fe7sM/D+vhD52P/K6dXbDg4kGepfN9ShkWsuR7kuH0eOO4j651Z6/qIZKz3msdEVbbPHmL2bGB5E
U+Vtcrf5Y87O7vKX7N1VhrNWQjKQhNGa6LMmleY4/nlrGCo5kKtVnSejlJd+spriIPLr1pZQUDsP
7ypG7dTz4d5cjmTfTnLFLRbvAR8zuLygQQOitr3t72lwb5/KeGQNe6C88sAE5QeDYk+ugjEbLcYb
yeqxF3aIkx3xSolxZDGPsdE+hF/zDf54ZigiqvyYLDClt8JpSS37lwaDAfRVjQii6r11bV1HK9Zh
gWfMVqcA1ente3KfrH8x45DeQqMpD4m2YF8YxKWsb2VkVH/ipSIWOH0KHpl5RjjMZ2s1SDdyVm8m
R3b4Q8DU6ulGhLaq9xpcOkH7ElQwvqx9A6vjZ7w6g1VR4zf5+HzES3KybHDXliw+TPFlL9q4VryE
zOZYi+AYoiSUN8I7Y6S+L0tEeJSwOd1QUQ//Uh4uTzPBQdJbyGK80nSJYc0AxYeyFnZpMdGvQOqC
36vgw2ayIOGFVc21zHai/pwibkqBipRmRmbv/kwPwM9CyrD7xAB6VY/X5stm9BPLvhe39GNUyAF9
sOs99OPjx/hBIvzNQcgp47IzX7WlOgzWXXTe2n0SaROw4ZqzH8WWDi4E20mGYjhaYIcAnJS7ZN47
AXnZb+yidAZk1YH/y1HrxGBAKWocaURWWlTMFTvZ/L6hz7Tgr8RAYUEMIgYCq1rAL8wriV707pbi
UbA3P3Yf/RNooMuq1jp9K4dCLPhI6541uk5T7dBj5mIAijWczw75f3TjPdNdeU7wv2ztOH98LJX7
P4e6Ze6hl35QgV8gXotfhyz5gHM6Z6JFJde3PxVjhVQr0y7z7Z6fPmOTJ+ZvPSGjftMn3exkcfvB
AKOiQMI2zRSrbfofLugn3v+H0sY4zL6LO3GTxHAi0rnan7e46SFz5VjjeINhdEFRZuilMEn2Y0YD
9LC/5LGVoKBgD8PGIGV1IchAS0+bFp7YpZruhJuUfiZuLcdIsHzaoHWaaLs08HTMe71x3JBr0dsJ
9OKcZRk+mwa7F5CGkKhqIwaZTRMBcz/RTbqXrBN9HJgoG91e7drLjm/8IGqZU1Tab3jmjxItJUC2
u/u0NUDdR3LlPlLmhjGm6ACGqnYzzDw2yqeLg3JZ6aiPtUsVkyUor5UkwWZ22X3WgiL9OE8MlrWE
mmBRvfMV4GuntomxZzp3V5zWA1ZFdS6KwTokXOXF/pfMvp/5eCq6AqWc6usbwZqJk+tiMMVyYt85
BBzgYZtgDVfG3OgDKlvPabDiv5uyZT+EMDIwgpY6rlUj3YK/hHgOm/aC1oP7aDd833aOD9w9Du4G
Qp1l0cTSCCLYTCBe1iEC2NAUDXZkRpnVLGed7SAUL0i7djtYMgea9qyKdFladw/tRf/BqufaxB7r
u2/6BlXm4WAnBYA5L/cmXpVfqP/SLZbNN7/ubYcDWP5Zt9XbvCUAlY5zuxtbtMDmGvEuKXbm5mVG
sWv3/qKNJ99n/j0I9AeeVyrlZOltL1pa2KzAWNAHI08QKLE/uV7txXN91TtTD73gX9mPzSe/ykqq
gXtgWeR3XQgG+4RRlX/6OGhHrvyabKkp3upfYOJgOXw2HmrNtNyLzE39eu180s79q20iDbxgwjTy
kHD/UnU9W5FGrOPjigpiPIa89xofSAt2/RW2Dru+CsOFoc/BqmZRin9si/0lS/7n/NhA5GJPdqLQ
cBdwdGBCVzZh8RhwJfeICDEqvuXDXFrbwY3BIMUoN4Mca2dGspjCYadTzRSBFK1IeyNGF4uz+U/p
JIuAe2Mn2loXQywSK57Rpr40vb2yGl4aG2OpDxDHYnNj/8HjGThfT8HAd7N3CUnIaJZ9zqvb5ukv
GNVeGtJUflCHRbyE/u9AckT6q1Bftux/i/xqfnDb0CfRz0g+VyI+HX0kz/JKioojI2EI1rLbUqYb
ul+dUGndAnSXE7WgUWKhXXhNjCmqPKpUT+p3IDj80G3HFovOyCSutOVewY3dsMa+T3TyqCNp0T4W
gynEQalPl1pGvQ+41b89wqd+568NjKIjAGdDP8HcX71oUlmg2CxnGDqE0RzuGeOHlaedgVU7DSYm
bjLcf8I28Fb4+p2wojY9omQYzY1YK4DI8oFMSuNQ8FUzCRUN/dvdh9ZbEYgumimZGkv+JOtyxjIV
/h1udQIumJdRI6KAqYIBe8CgQphxouIoa5fiAzo1uTcq1wI9Y8DY9KAB/gh2FUwZwGwMZYtbkp4r
yszVWPRRzoxWVr4P9kuhkEYeOVf3+T3bQGihDxkpzDU8anuZuDZgiFd307yVFdlVk5FGruCjeC4L
ympuExyiqgAtyRaz5sq9lS7uq18wUU4ubzFKzmaVywtCAQYJgGjVuhd+oUl1GkE/K+C6s26urdup
Ybfyd+RM4nnfMn4J+rWgvYjom24VV9LfwImAYoKHLHQbR7vVIOCa2NusHi5W4M0zVLFMBfdAVG8r
/hHkluVftC5OrV9F+JGB6SKg1A1uG5YgJFhY5tk9bE3BQIt5dGio+MScmV9KAphamMdnPCCybs3s
08dWmMgcUfxw7wxKUClyHMSRcv2KC3tcFM+tZZ26qtUwXAZ7v23mHFvqNqxWerjs3Oy8gHyeK5FS
ypedwvKCwAUgz9i+kU6gSdqWEK5bEc8BNDP7sMDq4ATKaR/sQF52Yc5i5cPx4f0QRsOD7p37xzPE
Z0k6WADL3EINmu9yhjJqXYdKFNnVjJaTaylSueNexTuzwaYZHSya7zqyV6I+G0TdtataZHypYdWf
SIRThUh9/WVSrPP5uNA2/2YMVh6F9MfNqoVAwBbqUEvheUSqq0cpB1Dj6jBcHfu7Zy8yG+7NaZX2
uXL8Ucqsyq9t4/asvkb7bP2QGqSfrXW8f6KgZfvXsdikf1dPrPg6nj6igs6VdieTXwT39NKJHkiO
KkSvbPTqj2dmWVsEEaF/KI7ljdZqX1xgscOWXsU9MxqaHcq5bCvRPPTRi5/fQtr4+dyHSMADMZnf
7P2biTkTsTaetiFxZvIIo9WVucyjssmU38DOVWHnqqtfjewJt7KBq7piogyaw/1emcyx6DiANI9Y
j4d3fpbOE6MYRpoL52b5BzWNIjtOO8pU3NBuZvS8KmKx73jL9xPTB1sDTNS2f6T4AxjlJwJf/qhC
ftXOy/l6N3rdmxjc11MnSc+WDGYhl+H54iMWl/f6ebUrb/nH3Z8htuWJ1opNSCyQq93eDvnA72kx
jW4nOdZ5HIOO7R0WaurQudJfv79VATZ0aIMZVEhQexIsGiNb8pSmr/xubCyj+g8pIPq9vNmo2izk
bzz4+5ssKB9eDJsf9Xl/76U3f26+yZX4VuVTK0yyeiP/u5Div3hghaS10BtkPqr7T6gb1Ty8F2BU
CK7qErVaC+LeTH1fSch8PdSXmswQS8rtqcisONHFd2lzVWbUZaRSI0k0zJ1KkCad3Ta3lREpb3fJ
MJa+fmCb85Z7WX9Bxci8CZfiwcp/9fWcPjupTo4gVq8KBhgpBPQxEqo+L71DqqimmafahxoKIXE+
d144wE+sd6ulp7pNyOmNFSgCRIP2rEoN3D3ZEtUr7W37Or4b1SsGRk9BQXjKteP4OI7XYoIbkFvM
7zlQ/OKzAm8Hs86KoRn3CbhaopibCBcu/8pKGed6yelheOjuavRBZS6qlm90gUCKLt0HKzSpveCV
xe8Vz3EJmrF0psfp3nL+AJf6a4AsyL6KoWbyVc0qbS9lk3E52SNxI5VVg78QdByGVTUtX5c5nUl5
N/wwnc4/J1QAhbcAOrtK7VpVIal1jbPZr14Fqwas3MypEMUKuZIFZ/N37VWmcvRz15wV20d4sWl1
5S7TRIHYXfVyBQAXw8d6iuLtihUpab51GuEs1yZOBHKuXHtpwBggGGGLOi+HQFfIxz/WHe4/tVOR
79HvS9m/8H1HuYo8cTNURvbut+icS4UAA9iXmhAQBa4RZu6lfONiJZVrEt/gyC0HFwwXDizl3HBt
GKrgKUAfiTdPmtlNHt3KeTCp4qyWHwenCGc9bBhhXoNLM3lOslhw+Nq+xxspdw0FR0YDSAX6DcCr
XY9RitFiKGFzhX3nv3nZsjzBuC5+fIs1HLDp5avmKsJGX9w5ux69thrQW2/1Ioci3bjZ7VfXxqW3
yAaG1WiDWbUppCrfvGloMI/VtI1HvoPPfK0HKBXPo3rsn9BYRFHb2dA/LrUcf4lcL1HHcGjG6o6e
SF8flC3mtI2kwPlUCRxjFsvDsBjtRmuLphF6vv2uIH9WIgVwZffgNL4ttcXf9gVv8DLdj+NYNut+
IMNcZPsgIc2HleFw4cxMJiMTb/fVqnDsL/u3DgpKOff7qGH0uLibcnJyrey6z88dDSGnjcG6hxNe
29zzGazlWf5Gl/YqGGlepsfx+guhdGN69w2DTMbyhyldmgUtYiRduHxHVpN0ggXPobq6ptSxOn9k
jVnz7lihX4p1/DAn9V0yI6wtAImP3iw3znFQu/9tFrVUcJu78QUIFAbESF14S1SI3TjW3P/EQmac
MoiVXWU9TgaqSOeZn8sVqRBIlub9TMG5ClLWYztefvrFUuVfFiB74iNuqGal2HT5ihPXr/CxK37c
CxMkIHeq0tKAN5CqExQ0z8JhU8ykKm+DhKet50Faln2YtFQTqzI6fexc2a75r+2e1RNZrVv83mX5
s83Ws4/SaluKH/szN162tQGrr6pJ3jo4+K1ExAZaWigAbe2N1zbIyyIyvRnYn8o3gUSbQgxJ56mP
PK9KuW1nnf19X2vrR5BTJqrRbeWtnZrVHru6zedoJMGO0b7KJgDhKNuI3SvRoxHHspKxxCQjg+wa
/ff4tzx9rIWbbs0mkuPZafw+dnaYGJHuG6d8+7k/fqQNlIOd7g7bRUAen0KrcqSbWH4dT8Pbsb1K
9GLXykZ1RJ6SVK0Xd1K+TU7Y6nKEwCoBDxoNa3AEmuQ43BC0mZoJPJAe5KHQNqjNynvi8YwkQJ6w
tZxkViNUSXtZnhxVvl6dHgfgkokFI41EN4JYi3/JaSFmAMXSoPigYmekUgry8xf1tf2v1du2XJhG
sGHf9qjgDTsptsPeGAUaHCvbHupHPtJ1LzM/OVaW+TYSnFaS18k/05nwrdVVsbcrmhdG86MSCtka
IAQ94bVxsaFOl/xAFJqhx+Oxlv95YfDW6z8LpeZYTkyxiqNQGPVS3tFEwYa8L7TXhcYfw5XwDcC0
v7N2oN1u//AVsx2n8uO/5qw0Hfeuhb8G4GfQG8tK45nhLxuZ/F+dI6GPu630zOANDHHe/5UD4cU/
F2Fff/BA66NQsImTVv/zRlw6nERnSs97Lfb+JpVJ8x8zprCbtN3ZlbQn5qOZ4imxKKTt9/fRHvZY
ecCRelpjTwBVO7hThLKvUDSkOdnMSs6ppsVHWVaqoyDYzzI+eLlSGNyMB8KR/LCg0raA5QKm/ROC
Px/5XqSszwuI+l/jVRhXEZf1THnlwC3/mQET8ONJFRNKfuVKwKb0iqm8OZM1IP9D16WgGfdeLNhh
Of7beygr6dp2toLiwpGOswWNfar4x6VE1fETthIjhkIn54dmfe/fyLl10sfbws8mqMfPxb+fcac1
vuVHP8fi0KDNSzDFncuvQSLP6nbswNl9aAif0CBNqrcJ35TJD0OYvTmOxNwwoEl53RRG72+4kOQb
7gkPqr/aN8fxfH0wSOcrKXehcxNuPlNaJ467gRdSyZgAuJjO9VgkV/7zVhhL6UP1fbMFkYXnB04/
V+oR1z3f6SzyczPCFk4nLLEfdrRbGXoh6rDEWau4MMhkgvKvywrvOw2vimq4p52wjRDc5Pt2RMd2
K3kvNCfd9DPfYXjDMXQ+T2pjF+G3YUoNcY4juIUO75uzTV+P+M5P1XNaGtr8e/7XK7ECjRFbHRoQ
a3ymQioOkoGlmcIGS0mSvAo3G3AO0qRXAer/XZlgacS1pa1CsJW9kEwVJoPBtdD++P7oq0/chex0
C79epHxo3kula97PDyckl+92r6UY8C1eTvUEzzWZ8o4TNtNVLcsrVr48RIKA8EpTgSllAJlyun7f
nP+TPI8dn/kLnk2ZM6LvfFeE/tmWiTmdQ0GAZn0aTBICjPjyUZVBDsn8MtLatC5I9erh/KXFxdX0
T64ENKozVESciucSCYwPxHJHR+un54dzNsGh59UD29tVW87OfMiNkl8Dknj5ZOpJmebnhh0tzdgx
lENPF4rhplkgwARiKLGVP2wISeFwWr+MlhraRBFpiUZAlhmZg+/C6ly0JNYpLXctlgm14PD8IFX+
jn+tv+1eWrL4k0nd+UhEiAwT3PpqSMdd7Q5/+bhDb8qtvv9wKDsHOgwntvs9CJ9z36e/w5/oSE6Z
eKQ8ZbBh4LzOXk36Cr3EP5S8dwNGSGmHJsd7GePk4J0UnHlyNSMm077CaxwZGLuaQ4X0L87Dw7hn
TofuoU4ayi4/2OC2L+19d9empxat6+51uxqC1zmXDiWElz0nzAsNGPmSFReNRWNWnxkSLLsMBPbD
TF7b/eaqw1uZvTBrC2heFPCya3ParbPp2uTnRkV8tNP8QFMGSZdy99qY8b6N1oxVsX8xi30D8plq
nQqneCt/Q6U9LOh3nUTv2Vs0kfCCxoSBpAWVcseY5gOT1NoaZvrL8ap2rQfbUBU2RmMS0+5suUPE
XxR0gUjM6nKj8mNzey0stpW1EO5tI8vDZ1HMpssr+RO7Zion5OPVtr8/B7O/6NcSoNgkQrx2zzmO
+4nmg9TxT5htJH+thQ76AlQsvt/lp6fjX0u70JD6nsphVdjsi+ef8mcaXMLC41pNshMkIr1XIjwr
TJiPeQEUy21zbU4J57zUONe9o+3FsRHf1uGbyWXrJcldORBr5dSX9f25Fz8AFTJT7camJgTzmmhC
N6+QfZ6meD3OeSQwei6bqmLQZTdz7LkZimumt4He8LSMGZ23stK2HyUujCXR9Ro0+/alqXpYquV/
lvVcaAP34CvBofyqeMQxT9s1Zu1oY6VPfIpTelX37iesKbgj9sbEFjxa/87MNTts+CsIC2KCIaWj
R+FZzsrQeJupc1VmmZ7tAmcmCvrKrO/tNdKRZoybboLS7FSSS1tPdOKMcdatleASXfdxuOCqxjVI
T2N+v7XaHhuZqhAWzy9HCeA2tfj0aEBolTYQuhRPTWNB+Nf9T/Es2xCzXHmqXXoX51nLxrINH+GC
Vg7SkIvWQdyk4MygKTBg1fifdGcjeEntOk5VkujZprLYiO/mHrUqU40Z6iXqx/HtkP/a0P4k2jKv
K7Pyuk2EWIt3z+5S8iLjpxGbshE/cdBbTsIp2oz3v7KG4KEVury3EfIi7C+A+rRwScHcfGx+nnJD
ZH4VE3MW1b8rfGczUgzeyvUvM8qUEq1Xl6+jRVLb4gcb7AkRsBBb0mikLGj1hMNmEF3iUeDzP8l4
Eg4a9x9fP3ykXaV7N9B9lyZoVGAFo5LK98NHD+sgk2hdw4pNTJuIV+Pg9XbLYIOtPQ1T3MrXBuS2
EBCCzVxwJuWuW/nTH1kL7PEfnVpjhVEx0zaupM3uWj69xEbOjqVXKUVQpflH6gk+bc4IbMsVwN5f
aAmf0mBjjZlxp5OE1pmtxfr4JrbaXU2z9w84Zcdt27FrAo5g9253iQXOhZRgCJkZY0zKimAl8/4I
ooNHVkwrQ/+bKJc5Eon1Pcy8Q1KifVxl8LPsTRPVOY2aYMS491v0MWdsIjZ4rKUQWrq0AvEMFMJo
VTT6Be+wCAoh7kcFa7LQvRSNuwsbElqUl694mZL+Vr4XEmQYnidgM+CAlsRGDV3LtAJPK9NKDmfD
FToMY/fQYfGfnp+NQ/Zf0eLGZAWh98fe+h1/FBKGtjPy2dLaHDFdCQtbrnR5o7jWbDfXKFlteXnS
GlW0NulEOZstLiPzV6a9vNXu78Zx0V2tW1kMC8H12f4x3j0Eq7rLT1ZQlRXq1M69J/fTR4aDq4QY
wzuCmEjnch7fnPUsNm8FgTK7aMlLjbiPY8XUqTj7eg/SmAARLfiVTHIFX0/UL022GrUUC60oE72Q
6jfmp4cgsu6AND+CI5OQ7prYvlJWGIa1AQXlzu7RqAuJMAXf4xJdSrfVLWXBEbsSMLPpLjLVI5tI
FvorYxD4Ab4lza4h+OtvVcJcXnRNZdL5bMeikD8BDpqL4a4pP6vz6uZw0h6FLIcVGeVdmx4K3oOA
aCEf+4B7xPLfkIfvQQXkDYAvJDuv8g0Fq78bXeTjbmsxGbAIMrvqkdKDvSt1iK02Ud9um5lsNR6r
mWLejBQW89Nuwt75eem1Vovyi2SGvdK1vMphdJfQUq/ZavpS3mWL/mNNgrwsPnOVWK5y21b3yabJ
5CleESG1v9UzoEbYnTVvNopmGsezMMB69NjGeJltqjLps6lyJms3qx92gzj4a1uPpAHKLL5wv01f
scY3zfWtjhSzvJiCFtbn3oUwlDe28FtSPnoa0OW+wURjy0fDzY7/Q01FujLJqoPEaHkErmQ0s0Gq
dxjuulfdHbikvKrESgHRebZSv4tY/ja5NqFabS6V7Mqvoyuzhlq0nv47DnWbg9lkWwG4YcPIgJR9
kzIpRdSb8AVqB9Oe9qWbnjyQXtICBMrL0Qsj4VlMsL/DJ2pf6OIz08j3cZgSeE/XDhh5Ikk4savG
T2/9cfwBZLZuv4dRFI3r8MlIifhNWXcXkRvKYMU5QBGiEFAQieBmazkkxVn+O3D7giIGbNPJKW9i
01Pj/r2uRKsR3jHSu9IlDEE39F3U1YPXn+6pu2MbxnepAhAhP2Jl8Y8JIKXY8rF1eIlugnNaunxE
HMNdrbOdUqGhd8lxWpYN2nQiG0B7yFggdy9/MZOrrYdWmea58kLnWgU3wNrgVk+3zuAHU8xZvimx
qslXHRx7a1yNoQ92UJxIXG92r/WXbtmMuDZrZwt3MO4M4rLCzGAthx3CWO4n1dx2uJ3MFMa4eXyx
LIGtiwPxnDYizvRuLBESUgXpTuja9k2WEpVcOUe+G6Jxlx/PEH126S8axtDiKAIElTQjS1i/QE+V
g+fl606w6nYOuccMJ9/lJE9+QXkDaG/GNhpc8Jeyec8dbGGOsKAiJKsyX96vYy1Ydt0q11gw316U
lgP7+09WlE0jYNCymgp36BNEo8SVp7g1jbiTVM+ljlWxjYuv4JwqMCWl12EKkYYGESpXj78pXVgz
XVsy3060VsPlAN7f3MiWWn4vKIVfv5fPh3kU4Evy9LLcPep8dgqMXD9MHGcwnkeBXc/BSLcbJc3j
E6e2Zf2r0dAaDPGv2vsSG8bBHsJyr916hvuqZwhwddNZlk4fr8FD8//q3ZsMu4oqbqNdXIuBAV1F
Chfl3Kwfjxp6Luu0GfVXIziXHk2W6/E/4dCIXc/xsv+qxf6OPZK2WtRDXAwsCZh4QY6G8/fAY10U
g4Z3W4p8yzvJFdgotmL8SShsEjUl1KMS6YuU7Cg12xTpq3asuetZ7dvZ+hUS9ByeO8/5qXr9iE1m
P/TGHn0g6WWkxSNNyvQjlegkZWS8LlzsokHuUcpM1h/R+i1w0AT+qWQqiQ9OxFdJwJpuAsgdDXr+
YjwzTfIYD/lDu3omIA2xDiqZm9Z4h70mpV6fYhv7Jui2WAUxGSikurnOtnsbM8rhKYNpavaveQhk
xZSMm0ib7Vh0kB7uaBHwbNChHn/LbtCZLmvR9kVQBl/lfLYfYyP1kwDEZHTx09j00I9MrR1v5baI
a8mUQIT0x2WM/n5EYYqP3flYYe/aURA2xhXKDDMhtIVgLhJHkO48ZE4lP0+NIP+KXfKPQXp+oXJC
Q1n+nMaZDuMDgZOf2Xr89/WF++52kidCW5EoP0a4VZl+bLJmy4HC+HejIb7OiS0sBsnPrMuxH0a+
n5PnPGlyoXQ7fbIz8Mr47+PTLYVUJ7GrnvxLoT6PVpP18N3B2vdZ0BSYR8CmRKHykDJvU6HDinZX
IYycTiL51M9m7mVJIyIuoeytH/XU965/6Lmbytvu+QMW2Mj0z67m6Dy9jeMv9852EAeeuEL18Fh+
ZpzXTCdhY03wanwq3Jf1hfxjBLHyu8Mhq37uxJr03C1MmLGc6qrrl5l6CKNfl4A+QrHGnH/c2TXE
55flE0gvmyJbe4h4e3zeu+iFvW0PLMYpkv3b/uPUBtH92/PBkwl9ZnCTTn1giXdi1fl7sunhVOxH
+5as4fa9Fv1C/6ufyh45YmKL+lA8O+/QnNHnQprMtpvW+ghpOKEbSVuT2fOgYAQmqf4OwOpArRZ3
WmNKjxLNKqB70ozHe89v1ibjzHdIQRQpZWl9aMKvo3Uv6SI3MOKH/KBGqUZmzlpicqTEMgIvH39m
2KN8RVsevypqKa/aTYdZD8OSVytkcYyXn/H2pvMSELirYssGEz6eED2pVDISJtwNGodRuus2xEYQ
TtVLNVXVv5qg5reHur6xBl7QMRjKlJkwvicyRz5Ovzfeva5A52QWwFJVHxghIjv+PMYZwTELtdOO
uuZEC3ove07vtYNbmEeVrixrR7Eh55D81qBiYqrJurMf5OTlpjqxLs7aSsmW6bMp+D0G6/sNaxnL
5XGQal8nGzK8OKB80cPi5irIkwUiEx92l6HgrtML6YiVKKu/4Ld7YQS7tAzE60lS0ABKJvt6QERR
+dS1xyTyz4F3UdwUY93wWD/cFq9+bhivYOGZgwhbX9JqbjVWEpDDZwbtcHzpvCF4O+L52GRnozyX
s+11PYOJZMxiBIriWcr2s34U7yAgneDv5nJ4++JKYLyGtr4r9MNQzWhOdzGr7hvHRvQbB16XFVJB
jqWMP7eh1yAI8MFr9fT7nIgDWBIleeZM43/v9XRTBNgPqlvbMsbB9GGSv2xu2q9xMJpMFhejrM6J
Zdd6kK49q/NQSC31FvL9WJqb9rbibWShCk3RINe8TDLqKtQ2O/elRMlEWZQyzxpcXvngxxo+A1IP
mkVqmG0j/LwHBE/UKYkPAp/j8FDPcRbRfpbvQ5evuv1JNHKIVSq6Vgbnj0cTNwRkFmTToQ8hwomN
BvVvK8C5fbLIevT7WI3XcCbMxx5ta1gu/IjWtpJrLvqRwfVnNk4AsmNeFa8thok6j8MK1RmHBwEU
+mMtTRw0KsrpXH4TOk0izecjf5pHuje0p8XVLpLz3J5VBimQs/AWMepTkJ1dE4n8e1/b2bARm5Az
jQZ1+NEaokjtpjdN1Rdd9Ea0p+vgSTl84wEq0I/RzAGFSiR9YW3utetHRzdP2WYRZqQY1aoTNEEu
iR1+jcfGvnoHYWiFG++2jlYA0uELE7O2m2zm758cH78GO+RTI0TG61kogoenHwqMXaRw7p3brBjt
uLbDSPU0mfXPI9qH42gxeNU9VeZj5y49SzvSxk2Z/z5r9Dfv79ww8nOqGkePkV7Luq6nwuHrPGTn
TJfnn3JeBe3wNtEIHYQecfmgWEGXkqCWa69NdRaT64eN550/IukyUL78IQV5OE/y/rZDJWa696he
e4uB2N5HUXLJO5HHTDj+HHqbZqKX7N5YQyeZWhza/EbnSWTgR/vNGM1eTIg54kM0uc/FQP0t2uJl
maLivS3yiOezKFJG/v7wOQ5tPJ7vxPeq/5DfaaPspqbn5rlDaDEJLdyfpz64hQS1iej6NgpGjSdZ
Acs+WEyvPF5uBJvU+5anj3vXPFGDzHdmonaaYCR1tz/Jv1jz0T93kwjlH/YkFp2TVzeZKuRG0els
gE5grBjDM1oXh8HtP9W5nfNmqlW7zpWLUjDkfA6RCTyQr/yds5kR+FduGh/ToJnBMAGM2B4Jamrs
zLpOUeybdvABO/1M/tLqI8FalpfztOPtZirP+uN71rxNb7XnsxA1gAlgMwOfXow5BIpvkdNyM2s6
5MZPIjFla/E/rb5hCLws+DFFevxKp0sVWnMrA2RPxZX8eTeC0YtC53P3m5w+x9Ewgm7MQD/9Ry3V
e2byiDjrwX18qmX+QITbcQI0HetlOw9GeKV0495ikFCIDyJfHmx2vZFqNNaIr6WCNCKpVvreYoF2
gYkmB++9CODi81ADuCalKCO1nniOtrJBpl5ZiR1+1pLYdAv0Hc5HxS1RMzuajA3DIDT9LObwJM+F
9K5+IuDal1aZ8nLZ0ChHF2VUHiGiES4PGjvt4aJxQHiPVjfZxtbaFO0klKOr1pUd8615vpYEQwoa
PXgffKNj4Zn6hYtqYF0ALsnKxVgrxjCa/xxWHDs6aRVPquVC9jOCgMqUYvL83I9uf1vNNveoCIDg
jwgw9nMlm+nHVbWfIX2EKtwYxnT8K3Cow8BLNnR3T6Upyq2Z7WUGz2lChNhZRmmyEH0UFYdX01cD
T/f7+ZfU/og18kGPau3AnK8v0bbZPcrbnOlFTGNRl9zcsYKlnRb5fi8fJ/bB9OARcmxic049XxhO
e4MjZWj+FLErZbaF6/e6cB55s/O1GMfn4tJvoEvDwIaXcrHEy2gRBwQ+4bJL7L77IG5a8cX2yhoR
7OkUIvOjVG4f7vrvg56/d+UXjMRQR+znggu40SFZSPfgcP/sG7uv9cfu6zF5tnffj2H0U5DzMAfD
4B/1lR7fp4xNVfMcV5Nfu/r1X2VplUyPj5x+fki9gkvkrXeZ3iil/1aG49aEdem6zZNOv6buWNaT
ZwCpRzuZj2lgcbPvbb5b2G0x95dkXrODd2kTq132JWOKZ6R+3onUIE88jZ/TF/HrojNDJXcTBNu2
Q4mUpsuAtWziMbx/n+a3wba6mF+CCiEyJeF5MAn9TNVcseznnXNuf10Jyp+bOHMmBBoT+ZCnYCiK
BbCgt7mWFsk8963rXUR7ccUkFWGVljQSbDkXTyUqis2ilR7scsauNyG2mAvB3HQ/wQo5tDKT7fDs
PvhjEsX5MtHbNV+rPHOH7PTWzA641Q3P7OGPIe8oc+teWKIpEBaFsyQUdBxAnjaaPQCAg4YzWnAL
JbE/rUK8A7R16XwugX5HIFzzKOGu3Ta1KGAm8ELvcYZujfhYQfZku3sJRLHgiapZcQ8cvjY8uHK2
okcj8XOdznonC84gNT2MDiNVfa7h/eOmITl42iFXWKta4uGF587+I7fkt1B53gvRd2kLvdEBxYuX
WGtIk2URdQSO7IpPo8kMs1Pj46/1z/Jj/XP7epn1hq8A6JY/wQtAyIffB9j7WvsMyKZ4AZ35QZLo
qe3f/uQYIgdo5ExL/lj8KL0cuZfm8p9hMntor5MFnYR1gKzf3eC/90OpxPthaJpOZgihYCNz+/ej
Vv2EkvA19kPbO8mO6XqW5U9ajRu+x5h3ZZJEWjBUcY95OQ3fGCvASFUCbMwPTgWRgXxvmYmYMRmR
7guBkSu/zjbpcIBHlRp18FD7LUwDWt22D8P72IXiyATDApjCzwJwGX6Xmx6lP2/6swqrXtkIQUGI
ss1RCAKB1k4gIGX90PYo6+eCI/y5dnBqnv7s2eRB+hi7qq7uUBR9zSlIo+im60Zohr4Kdir4cBEe
4qY3dnHWpUf4lBtx0UgiBhkt/fs/ZCU13Q4vY9O18aw36+U6Wb9WX7Hv53TxNfvEFO2kVdJLjEHk
EnPvjIHED0R/X0Cx+Hvlew19JhLBSjDAuxw+v5lc0RU5Ow34BAQMqIwvv0Ktfcp/nvJzKX8Jw/LI
v68wNNfm+KVUzNcCYF3DDfhn+x2YFyD+TJ4DoEuvhzWyYxD1GV4aXhQvzdMF7xdGeZd8IF0Nh/Pw
Y/yU4b/f/vZ/+308HX8d+ffPMA6ktsj3u+liN4eQROZqDsZ9D1U6DJvW/hkUoQ5i2Jl/zsMxBOpA
oEhE24FCAOQPXly4x+7eKfIpiGG6yzf8aeuU78w5ZefvvHj6/WFgXi+QQsPH6vcr3UqlH/4TSAbg
thuFkxGVHwCmLRmBOnlkSji5fA9dcmYaANu4Iv0hgB2QgwUNvAt8cCfZDUbfbO5fzEEyCA3+ncNL
3hGHL1uAZy7Eom7y40f+75H/cd5YGiCzxgsM/VuN8XjsnnBww5Vz0pnPP6OlT/eiHxDu4Wk49YF7
gOr1zP/6MOEkhuchPIjhyQjElc493ydI7QzDRzfu9YOdlYaTZL7ht1CZf3d/QNVEEBlguCeCZVkx
1vTpwy0CW3ZI4caxEj8cdfi6E2aEowgfLVMOV3xVDf8EO2OocZ/1oihcMhAx/ruvwof4d0bfPqK7
PWBHUke23vLubF2BOCGaKRBIwgcIX//4baIWomDBAIMHzV/yz3jxyxOy7i671FpYV1aKcHZdBYLP
cA1s0W7K8BXIIp3PVbhza/2sWDd0gW0g8Uy5FDhAyZfNoFYCXVt5DC/aIeiIsvTfhfiPNQOjyDfG
68J4rHX493WHVIXLgHeNaxDShsK/wyPmb8InC/i9f7t6EKDACXErfhIdF6livFYamVfcpIH+9w4m
w/++1gJfcNeAbAKS8DZCny1E3ZAmKOuSBmbi7p1iP6lqVXGqw5G+lCR4iM2MM/ksRr7/f+58uruj
Iq2VlFhJ5FGCfsauulMSHtdwo4SDVLwA7cNNP/f0f04bt8A9A/CMxxaPcI8pIH3S6bT3yoe596L8
99MTf4T1EOJU30WbuHP2+eN/42krXpiGExtuTY0hb9CUU+adrQSxZowQMqCJHsJ+t9JtTvb5j9/5
vDO8SSPd5ycVT2A/7Ap6PT/TUMSRfs7DnRsOLlwPFy6XB6daAJT4PgKqxv+/MkQ4cewprLIePX7P
5wyf1Md3pjKEKx139Dxcis9PN4yvAE7/o9B42l0nC0qrGmbWWlurhpU0MJQe+Woq37KezMNhxJ3V
cI+i1P2PqPPqTl1JovAvYi2T0asEIgiQAFkIXliInHP89fPt1vGdke17xgGk7uqKu3aRG4E3jg49
p/UnGzKb3ClgdcQQSmPsKEvOvrMUQMCASTFqWL8kbBU/i1uk2KqU4YClzXuRFvzaZrGr/BXLNpaq
/dqJNkEzgTWnOmwPZ8HTdoM6q1fxS6wbB5zRHxa/BBAA6djzEvdqJ87YPhp3rA3UK+gQS0MYBfu2
Z31e4OO2KVkMhwHZCUr4kv5nE5VNoWDShODUDZF6Gt1pdkeDQvn2bcDxirSc7HmKtAP2VY1ijMnF
pmp0sAt11j0hOc+tXxxkHy0tEdFqn5xFMFvUmyGtErwTd9Op1NlWIk7Ve3VJy0ojgO1pH9vgJoDO
lUCHpWcvKtuxtIV+62DP53uQ9rrUyC9B06f2nKQZX2X6JIo6q1JUfzKfYIqaAT5RDXYjoOWQOtlD
7knTw2UNwHEtFnQBcYEPG7Nh2jL5OAkPhq3Abs3Uz7q3gwMPReP+YMOKoeBC5gGMcLrnl/569MOE
KfiRNg4Q0ufBmfw087cm7j4fH/YVDYFS/MLkhG6VKn0ziU1Quhgh39GRUl3Pt8Gm5L4ii5Ka9ahf
pnlaQahkoCgjjjTLocOW6juwk9iS3nzOXB1P9jDPYqRHeNxJQnYCs4I65OH7fcZTgNS52zNjYJqy
8zrPz2p8qcVjxmOD24sRwmNbHgQ3JyNofAUthV4DcBWYhH6/PeLqIxDmDJFNkcmI5VPqtua9npwQ
vG8+GfdGJdDznq6H8GDyIqOKuCuvx/dBKo1fbOSZs9f5OB3gkcvBGjAkIj7qDggLwJFS0MDYSx5S
7KH2JnUBJug3zjYSYlwADhq6Q/pBdkeyiMsgpfGnOFxaXbhkPYH4cU7iudRGjGFlx1kuWaxQMrFn
oM2GutOm9QUismpJrR+AWZycJpM3pICYDYiTowsLLxdGb5JQTYe6mpi5tYvK8JRuItI5T/dJVWq+
bAmBuYTVBFglH3gAZ+en8bFB7vAtbuSfueEuKIlqOrU/HscdsLWwtX0aSwk6+zShTYBH9rye15O2
Ak/Ln8/z9pxVyNq4BdLx6SePJVMDvNKeg5PlDbxYh1I6Ruc3/VSgTdGR70PIDaUf2J1qbTTttrUP
s709m8GXQv9dxiHL+k+G1pybLUj2N/OoOT1vGg62A4ZT0KZxdBNtgdaG3UE6uEI/ltMGQvWfiEoZ
8lOUhRYdokReIuEgSBzgjZfY7mrUrPkFji4CjJ2gLz7RqZSG1+sYmx/9MIF60pF91jtqaCGDg3hN
PRshQyQna0PCdAPXc+rl4uog+Tg1jsf5kQzMM02USiBMLZ5SqjqlFS1M+3icJOAPGLzO/bFpK2ZB
8hcSyFRFidIOkeDFya8YP8iVBiGAR5avzpqt7s0jVL20kvQSaDSeII6v1TjulHGN5ZQarwFwMJVc
23eRQzaSJ9dp9X39PuItZxkWEZpsYLvFP1ZzKYlHlUjNA7PuebfQglOgdW6/qTY/KaVcq3PGMcLz
Z44ROgIAG1+1HTzEP5k74kx4cYRF51DqvTI2ThQk/2wxm+y9PdIEMLm9ebd3Q+2pak4FMcSluEdd
17L0pDDAD2njeUCsAhkcbp+yul1mjNlFvi/MtrI5oDpTC8QovLpRuHEcpVqiXJVhlJaTltR+yMm/
AprToE+9WKpbtP9RpIeIsUFznSFOkayuPK17NRJM3WhNWWMptTGQXy1ryIrynmOfMV+yd3p9ccFw
yxuUPeuuUeeyJlJ+pAtIXWeQUcQPp4vVe3Eb+qERkBgMNTGYN8YmUqnhJY50ROiT0gddqFtgX4Qy
vAKsm5yxO8AGoA0crlbrdyCHkbvQL504ljq6CR4SPJLsLa2YdYBnNFwr/MGhwQVqKFCRZZO8k00i
MmfjpfM4/TL1gGv5Ik9ewb/GuAME639JDO+hH0FJrvq4shhUOcEf9ZYQ2NOGDzUBKCtEFFPbXQcr
2Eq3miM9ARUCcBGOSGiiQP/hcpH9ptEuJkP8++pVfg9eBYWCuypTDeYLkNCfU4pJMYc6NVY0Rv4z
35Pa3IuIz/Qg3L7wwSRLnWNn5W/c5dmR57lEDLTOOJiyxRIvzWXTI+I5Lvp42DGfHdQIekJ7qZ9h
zhdyNVFLaxZVCyMTpccSbRB9egXAGenFlve2v5NeZz7HMcHVcd8+p/bOqcUVxDWWtJlb6EgeFdxI
akmzEfSQcQWvhqVAYSPmUhf0XVJtic8gKw5R0b/HlbFW6BusoaeSlKjH4oVu+NA4Afz/WddoT6iF
oQrb0ZWxh5YLzsEqwgwDmU0dGNuXN8Hu3mEUAdfRseArGQwG0ykTz7g+Lg0Va7o4wB2DPM6DvJeA
Ukj7F7hJ/cvqrKp65527RItpFK4+t04FC6tuAx1ZCXTWpUOf/8p/KhLoyYn8VtmpJHWcpatBvheq
WDY66j6ukN6zpx0Yq6oz+6L72uyI3C48wIMT4DyRMevSk9Wm4xe/f6Z9TKCiQNSLLpItHm7xO+t6
DkRGpEtxOSqwdnAW7faj2uZP23V60uSYGkdGZ0Gud7q/8iMVA+nptQow1XHl4ZVgKBUw23P1U8+4
nzpfQQDtabtBCc7Jmyy5tYpw6zSYZaorpj6uXGYa0kUCjxQRhvZEy6t8C84I0CLa/BtkQBEovaXU
urykkLAbiUQgFcSsMGyQ39FSYIFk2vBJ1r2T4XuwskAQFfTBxu6ccjfDAyV/7iqagOqlAKg63qmr
J4YzKNJwyoFwoNUUfm6ZvsrXZgEfPHUL1ZcfgiMKVNyVoX7bIbl0aBXULSQ/gLNEr0SNo3Gi62Eh
p7Agp3BH5kWI00QeNcEPZ0n+gDz/ccTphjyKkbVVClNS6+NxX/RVlWpfHuOlhv6TzdZJUewsOUJc
zjwBJsunzVCeApS3/EZq3b1t3fzNy8Ghxb4mFxsVvm/qb1k4n3NsfArq4LvOyu6YuxrkoKTPYdMK
9RI4+w+SliSpOljQYti4t1ZtVKvRAPEWdk1ASYrA0eIW7y09zkw7J9fUykzo1pghteh6aVycA1of
06SmNNK36vuUq0PLjqN4rEY5MISp+7NgSaX6aaGRN6yl3rTr9Nno9Mt1wJC4Kh1OqF/rUlMP44nl
cHAwTGKIKFQumAmrWGTcKlkE7Vm/v1LYa9msGu2ZfJfEsQ1rCCGs/B6lW/U0K7suHrZJYwbY7GHE
nu52LBpHjsSZocKQoc7KzmnHfPwpcUNoWxezmzvLdi29XzL+thWdZ2hPFZZ/NisQ5zzAZhd4sqAv
a93C6NXAilUxnwucwYWJgNB+NzSyBD/PfnEClIAQnvfDLYa6k1CvCAVa4CefGhMdlPPT1lISoSv0
OJRfCQsO/qeWxUK0z3BvlOgh4n79RP6H1aXCgvhszYrdcB2UAFFcW6GZQZlxavGbahmjG/D/AIBw
0U4fX6Y/y/O6Sn3kRo0qLjfhDAyyzNClHZsmPE61YOdu0csC/QBaey44k4gE8Ypln9G++4ZMmxT+
vlmAgwI/fXpj4kPEEITwBj9TSDVjTYL5Fj2ispB4cJ+eg3Pw6DK6l9L2Af4O2jfMdW2SAu7rL3WR
y4nf+J+nLo1MUMP2nv5nzMhQrg9EKrQ2BLd+IcpF0EORYX4DmoWK5cRFYTf4YewBpHTMH4ZDD7wc
6X7uu4VwkxgifUYGQq4MWsJNFTxhl0M8BpONsQbKGH3wCFJlAya0KY+6rMiSBJDOimQbjiKlJvm8
0ZMrr5k2/M44IVaW68lWZBX1ZDCHhdYK3FqO6bhUuUw+rJrxFc3nWsJA5loHPPSrK7ZQAHNwg26Z
Fq6opQLtB+sLUnNrDP3bpXTKb6lLLkb/yI/yEV45EPBI6mpGldo80lkqz8CrcrQfPK0a7D5gM00Y
RErq1JjjN8jdg4gL3cxDcUOv2jowaS39wVzeB0GclK68Cjk+OiZ07xhBlvXDtyzVeKH0tKM4I/xT
BbFHTDAYL0y5VB4KTJ6BTgF3zNqs8AhSd1ynQw5x0WWtCBP1XtgpuIY+kZKuuIucaqLPVGHiB2Vh
xpAvRLwTBMEwGJGmMMkfHRi8OuR1w5RV2KQHRIidLc0Byo6THx9oYyg8dtZAJdMt0mOd6IzRiVGW
Vvkv3BWaHCjkcuz4bRPWSfczmhAXdcvPNrXH4hqCbai0sGLy6df6W1IlYlNA8nGpeNfWyWFuIf/a
kk9Lk1Zyh/QeZH7+nhY2UhLCkjWFLopJZc7lCR8cAksIodAPO4f0CtaBP8vylWCR11ZKBvVsWuxk
hbQmSt6xkESvemP5djQoNQFLQd1izB1jCW1g7t1ghm3jAV3z/TSrk6MHYsMf/OkS1owoBj57Vp/s
y4GdAcRSvfVCWqO4YR0KUgupG3tRWE2Gi3X7gs5SMkAK7GmsFAUFFK5sNolVTw/HXQftIJDPg8Oy
xx9daMCCOr8VR/N/g4UM76Et40uFk9Z1usyaBX2lfR7uL9MV3rkyfGkDAg+SAxq3J0wjUTlkVSMS
x2bQkm8uZszWS/SztpkNgcGQIYECNH646s8oM3TKggxiAXscwNkJrzJpvsFr7oD0M4W53MoXGnnL
vb7c59Y9WLUHLdPOGnJ/PBaAbIyJJfUPDTPzGWEEutp3Ztatm7tPo2w1AODvoKvLqxt7d4CIVB+5
kpt+PE51PiY0Y97cJ6rhy/wA+9C/oipRlmGlVTpwGnZMedsC5d3RuoRakGsMJRInjLliXOqyzWM/
mc+NlfvbEEm1HPBTbyOnPwzTLaEozDYhhIi+hc6TPtkan/ngXvyBvJU4NlleEjAGDcVOy97rBDLk
lrQsdMCgvOnPduY0f+ri9IgOtsW8AfCHa0oOqnhAFwo+9eZ8m0/OcaGmmC2RhNMqY4djvKR4jNAY
p7hj3lceYYilJbqEtdIcya8daM9vtCPrSOgMijxIrYwMYSK+xkfG7IPLx9OTnsirZKsqKaRzlDmx
AbCTfEFoy+tWhPOmmvBuwtjTsFy6G+k9ap1IewEme8DB9YWCfwfFhsVoD82SeZPdgmCUtA0Mvsrd
6Dzwfrj9RmOwsPwvPdY62gyGCU5s4Cu6TKl7vJZ3MivLSi8P8Yyf8eHz6z96TxDUh95+cIN8YjvA
z0xOdTXrpnqoBOpMpcU3Lax7ezg71Pf+eXAFDaVnXjWw6oBF4V/tZvx7Ow1E0uqWWqBS7wXVwZ+S
IzzaAT0U0oE99SflAf9nq8ZP0oamzlhq0UD/EwlLF68ajL0B4XlAT0tRqsHpSc/Xjt7WQwe/ANDk
FQAs8HNAVjmyk2BsUT94j1SrV/0NXZQveMrS+EKZKF0RJT3CiJ4KLulWabuoI9HOTkol9Q2V9Vz2
GstGr4HZkDQXKTR5dL3T+tslzZvmHGSsZKVv02dbBegcakrxppIuRzfVhVI/UiGUmO3pt3Ymdrlr
HIndDuVNgx79dwRiaDSN/Uf06c4wJk4GS0VO+WvpfejfymVopb9EERgzCtZ8hwQ1lutP3eGKU3Kg
2KC/VMrNJLHx/P78WnFVSIWnOVbdKn6s0s+LOtnEM0pK8XkapQ/py/S/gKqUVkfXQ4+FSkfDDv9+
B3uoOl/G7o9GwzauugyD0iN6OCp5SDu5v55uRa6AerhVqr/TayBbK39z5cn66LIIN5X8XRycMKFQ
Qn0VxaGYgJnxGDGsXRomyEVVNYMf1YUe1VF5NyTFFc4pQVVLWnviSgiP9nQEKzj/YqorwQWbwtzI
w2+Fc/Wj6ZN0hOWBazJSmuE89L9S24g42iy2AgX5IrgQKxB7ln9tb7opSIKDDcRC1xtQtQQXaLWx
v7K36WbgqeNfc9Ny+rR1+nWpJ5lhGTlREsviaBP0SEmOJXoTFKkFD4F92L3WCCQCTZut1tpwA6hV
WQdHl7dxz04PNoYPjXdy6p9VyHkRlx+wkmScsrysMk7cgRYOdcePSMffq9RrJPAn5X4T2fQsiymr
dXJIu+mhD7ibUT5G/WuwAYB+zgwsQQBS3dsYoBF9Rd1KXOGpvPUs7x1wH2DUC47Q2u1+t9NSuOkD
Ea2c7R+oJhv3ZaW5DWj47hQbpTA/PLQza+e6ZALEeci8dgA9M/iRLMbC4xMAOHV2rS0NjcYOMlZK
GSKy+ji0ZHCSjjZGF6mlfbhlqBLKC2+jQL/6y7UIRgU1YWUbfjyGtlHVAeiIGrvx61dEhJ/f3Js8
mbODuYNsOvMM300AQkCxnmt6ui/HFs3m/ULtTv5TQxvgTvcuLRhEXGA97jfkv8z9gurp27y09Cub
LEQdaWrzxW3JWMm9kkMp10ULysnuTWoeG6BIbcMsIJK5y8bvoNWiUvkyS57mN5mlBhBGtWOregWX
Y5GAok8Envw1HT4lhi7dMDt0JnVzjTdaoPsc9hd7G/qMOtGcDnUwnNjdtsmWMFOCDIbslVy3tP4v
MURfKNN+A6fJPaLqdZQIlRmGhaxp/BT8svi1qebeD7LercPEJBjMFXTI1yxzAL5OZZqrVC8W6Lt2
Lnplm89gdQ0+aqQLcoXwSn4SjOwanF7tcBheslSLGBXJgj7vQAwrIEicUob6ZiVLAVrF85/373nO
yOySk7tG1Angqf3o48pUVeIHXhggDzXCiU3cB6iH1+eDqO8CmyKRCsBHQeb/faUZ+OcoOmu+5uFL
JyplqNhXXysVp8TMAdKnYO7qj2P9vqrDZl3GcjNwixKBxfyY2ulbu5iPcqYFk3OJ3n+qg68lE3Rp
yhNVObDlHbMx2k8wZr90l5fB7m6teq55HKzhSYrIBMPUsA4mdClnBqXeiVaxXVToZX2ohLuQygS/
v6o5/QUrL5JbPBmfa3uuFCCZb5NhzQme94RoS8UHaU5plBcuV+GFEr3DJAHHCcQiGD1S6tAtPO0D
bNaTWjZrg6QWTzd9bFenUHFO4ILc7TJP0xwj8WarUx3MLmIHCSQtdSsb+u7rqDB/dckrb/1379Kf
DB4jSJOuhHy0BTITpoVTceviAbNuavdiaplCGtkCoR8AFpELpzgDWXkoKIcqDjKPiByhwQZxI56o
L46U63+gnPzWutNRF9ZS/XnZxU0Lg310q9ZNVUUnSMAc5TixFJx0+QMG7sQ7yWWRsUoNWgk6BPF2
7fiexDQhGwIcjPyMMm2qG5L1En6ddGa22ufE9Anjhu02kP4S36F53EBvlGw/koA+tvPsVKkD0/re
jiUVy3feOf8wfoX5k1e6o5g2YAWdSqlKZ9mmZXXzxJwQ9yEAFZ/ZT0v0Iae0XiIpudYEWCo0GmGp
EMtEabUt+CkVM3Wy0o1VjiotqgBQLDQre6cCQHcHbrTICSJ/EPE6Z1g+gVeTDQ1OhHPg8Z521mca
COwG6/lnROP7Maq4J3DNUAE33oPrqNgu0TlEi//49gsa8OkX17UnQw/K0EXRYHj5Oq+sU7na79mk
fgwv9SGzH5+2piIjBoRqlXp5tiI3WmyAh1g+EzVrLDmUEL4R7I6BDVXaGwb/YG6cTILcoVjkR6Z5
YnHfpqhG5dno2FJeFpqiYrXchNYAtByCrkJvWnV/y45hxfRVQD/9f9IkcW83uA1vXjHeQGeACqBb
8TlAG9CjUSYMQc5a6yFYT/Lp5Bm98hqeYMZBNmGZIAIlzUQvok//5ZRZciReWSVGcOCJlxA80iOl
ikooJxo1eLBVh27fe2NFp/k6ys2+3gP6g2r2gNbdJBQpdovdohCyGZz1S/JmaJz/xngSBpOIUVh9
DRmRyigFOTwv8J0oP2gKSBmZ4J2OrkpLEMUMiuoiBMKaui4eZRHVsTRf0DoVg5TUVzp4Ge0EKBPo
wQfGcfruQkG0BNK6wnVN7iy2/Pwsy6jSNDerY5G6Fqo+lSHEeLYP9MmBO2w+amgxRjJwQXrM6qoU
kCidk6aYyBZxvZx5t9Ud1bbkLFd2DiWMpv29RedFZr7tofGK5GioowLZhrh/cP1FDedjlN3sZ5z3
Pr0TIwP8Xe/bIyYZ3kalVq77iArjA+XzL6UMfzK+Nd40A29zNnIGhAwg5D4IaezsPWCvAcXUKoxL
XYg+G6/k0wc39cMeBqimF4Wo1zLXy89WF/s4Yu8Oy+O81OZuLEj4CIeDF11U1mw/gXXTvie09FyT
zXjTepBy7AB+7VfgLq0Myt6nU5xxpu/MJICBCCZCDqnlQ94aPN0S0cQkoBm/y53lOD3US/uQILQe
nTckN/mE3KSHD0PPDlERczAvHfjOUajeMyJwZ2ImdA6xRa9aefaF/wLu1jqZhgbxC+124zPViBlt
OT0Ltm0S2PGH1BFHtG5R6tq0gKWSDwkAOhM/5WXuv81sOCsx7GPb3TSL9eugiPv1rE2gzC7WoQav
raf77nm67Z3az6QyItTsn+DsXbGtbU1sOTtl6CyKTF58g9dr3HmzMs1JxS7Dbfx9gykA+Mi017Se
NebNBRW3FG4BX7tvJw+l63NYit/TZ1TEK5mA1TkuPuHDzxnk+qn18cnZN85R2dkzsfrsDAa/3W5r
VCFbTYpF1EOXKsMUu4yHGa4BM4XnoS4Go73IUTEebVvNQ4w7Aup9H4oVg5zIhZSpunQVE9JeAN19
2Q2poiKsm1Z4w6gIZKwqdOoUQnQVFabfRslfzw5Nq1OOJwFcklFpmumVGOjyY9mjIdiqWRpUTJoL
lDHfF182Iwy/PkPnrN/nwa6t2pkF5u0GaRipHuiImGVBAwKY+LxdIPpmngROPAkBCMeYxd0j7Vcl
RtfHOEtYoeny32/1ssgmaYhxeNtwBl6PNk2un8VnYSWPMQz+KJ8DD7WlMguBGIZfjqBKOKCla7DS
MLru0r40dx6xDRU4ws3m5lc1FBUiiI5QYf5rIUZ0SiS0Zqaga0r8ZFoob1G/6ivFQf2GCMAre9eI
qe6XDtF4QxgWWrdlf7iEEVV14EYMoh7OM6jqx/QVgRrCSRO/F3WVyItg0ubhRB5vxfvRObJUy2DU
OD09kVaI0M+/MNcGFsDvThO91+RkO5Vi9dL76exgNT4GstrMLaGN7sS8NPqZwOvq3j/dq0muw2Lv
7Q50mGbb69HqWM1F96DcKHo3ltCzkts4M8wM8dc8gv/DQfH/66aP4+g6v87P883Khkz3dneZz0bT
RvlZ52OThwlEX4sHyET/feRgHYJ5clO7z+9zWhZeZObMRwm6NWCAuWp5XQPNf3tXryHfu4bX0GLs
lvn4gUy5UgUnR9YMG5R+LdAeBj8y1WJyqejdu5ulrch8HEjSQj1QkhPLBxA0XNbLNLe0ZtYMZapS
xR5AvsBl1zAHQXiX1zkGXzoT6DrpymIcqgRl1lUf37XGkVFvwqk71i7HGlYdL/e/D5xh+DDoX9/s
G3jVeBPg1fAk+cBKzi/TzCwzu9G/Rc8BsDhLrcaX6YmrPLNutSNYenSEARKgPJlduFrS3YILuoWd
XbztPxCy3Wl45XDC10u3K512VBOEuqVnab4fXUfbWSYpsnO0mkPXcgAwIV9xa9wdEz6bDAHDi/Hw
BHsWflUYYybddNlSXDUyhTVFdH+tAAq9xZalBIcKWkqCrBoXfMQ0PUACJeJnBgot/8GkFMV98aHU
mFpLfA2VBqDcA5NPv7B9Hg/AxJGEubfHwPJ+HI9f8ECxCA4jF0Q3Z4H3VJbojGVX5UK5iBT0kCiD
sqCOjBKBI6JB5M84XmVMyjUS3ZRySZooUViG/Ea4GWWe/p/KwHuwO/EeJjKlJMfJmN9TxkrY1PHY
HaPuVjVOuoCxnOmaydbMyg4fJRirmWBNUoNPlQZnGyqsadL5VoXWRQAxKMf4FuUKwihqyJAnqaiq
nD2RNnqLEGqhak6i0BW2nmCco6KEBycFsiAk7wuMx8/5Jv6zwlrjWtf7lB8DFSUDWIpAm5ByuUEy
dom3F3hG9hBUKehR6FMh9GEq9Qe+KsYj0DiR8dXmMYF3T0hyuTWMH/xEyDwfsMPw9UBc/9WQP9LS
5xDCPNpOOU+Mf6X3MGfjG+2pWE13fVXuzpCO0gVTrPEVT+KGRJfX1U90I/NG50h+g/Nd42gi+5lZ
bgmH6M+yAOEFJy4zA/oOWUxhCckMIFD6RqDjJpN4mxJ/88tAPE9yTOgN2Ti80ab/mK7nGXzXdfUV
6biWY/rTmTkCKR+BaoZ5USZutWY/SzowOdz8Na/B+cKjfjJXqeCU4zI8AcquPPDkiCt3R9o/c0vm
ftKjouvG+RR7izVjUhLZRBy3fHyaHgCc5mO8bR6zsOQLf6uXoepJxuYSqT/nNL3x0rodc1f8xs/y
xeFc8q/TtEjlVTVRHVx9XuFHOzHwrnqaSvsQNxMN8Oz6vRMzcq7tGwvXwlsr0tC7IcOqi2JdTmEI
j6bWIdzmdbDrkubpEo1DdNclcMcvXAdwLGz4bfgFcD6ZstzWI1ksy8+SCe70ITWvamcNWLNdN8uq
xtYMdw7FU2DNiUc40SBZ2KNjja+MQDyRgFI/3gUbR+qHHM/G0c2iCIsxkQCPysctU8NbXf00iOwZ
mknTztfRihMyaIYmuU0T6J/hROHXzAf/5h3wTH+WfOGfTMD8MgaTmYNxMZa7G7ONfPAmREosy6pb
9o9miEWlk+uVOhZ0rxvmHx1c8dusEs47cyceLR4oE6qovPKKDwezJZdDgzP4xHCr9MbRIlWH4ScI
UspIuAQEnE+Ib8gyoA49q7Gmjam+bo1B9Y+Vhk7r+fpd6gN+HqyHwZCg9/QKGsy4pUITHZVV2YfM
lx8w+4s8yO9pCuYMoGn1Bepj0aU4RUGMuldd2gMYT60dgHzZkFIFeYAOONUB+IjK8EtpG1Ra9Jgi
nQwyo8a+DsjEmW243qDOMfK2D8uMmUS68chZ7PdPwD+QEj5IuABdmxDVY4mY30nc9bfTGYoUzBtj
I1Rg2HQViYsfiDJy82IAPVeDmBR25E2fe5pZVlJL5XXzFXlVuvYbH/5lRi8R2QNcmswAECqzM3zh
McCRcRkISose1GamoYv1hTBefVvn6jcgNuVapoUDiLog64L8c2v/Fp1piz5mymDqRXiRIWYoLixC
d+4N3klXkwtVEEqzFqr8/DgGd3Gv5kkimGwGtBjmnpUSMQk6GPNp88rV1M2Gg04xUqkVi9Q3kTQP
p9SE8r9qV0HJoctVNcRrwJlS/lnGU2mLEsulZDukGWjhnTHHKVhMNYAUGidMqFZB6yDTq9j8y22m
LT9IDSnIPwObdkXB2Ai0JwOiSld28PYFBHn1TjBgCO2kzQCKS4I2wUusCAlVyyOBMnYcdqR7rMSP
am9KeKjclAhOkBZnlOTRRYpJJXTTfy6I2NWAg5SsVsKL4wG8Wl0c6tSEjIiEELNPlBCCjIyqO0up
jAOZb5NrKMZvcJIqQQiNILitzlOFy2rTSNq+ga1jNOHNYwzemp/pfdJKFqgJR37XF9C/kvZkrUiP
q5KvtK4FaEfbpovU279EPk0hQuLJM5GzkcYjyrLrRTnYxCoHXla4BT206gplgGwvgGwV0yuh76aP
qkSQ8h1plwdNhCyjiMMLDMsUlG0d6OBTFKcpTSAJJdbWjkXqLC3/r2ASZ62JQlWZLlGZ1uLo1oWM
J6fMkgh2LtDajcYELQtTWEF1yFNRNvhfJZ/7xhO6eIJ8aD9UWABtZZM9FmaMR8bx4nG1v6ZW86+u
EahUqoIpVRvJkdw0bb8AAVTaRQOCFFCileiq0U0gV7WJaltZQ1JbyKWwIwZWwtcrtBYZSF05szw1
kgDUJX2oBK/VrLJuI137Q9ryQj1XUAENdFQ0kiaklMB+0gxENtlNtNACJn5YTiwfL0MeAZOnpS7T
GypNHEdIixq16L6IO2OEFAxXU9Up7gJAJKlNBltyUzgJvWwsTM1N4y25Hs4xPpPiEoJT8ECLrhjA
i1wbBr5uuaaq75ypqS8ZbWKfOyib+c6u9iQfkhODbBUI2qdi4EUg0mUaDuobEaiW/Q4T6OSp4am+
rkAva/sJnXHkjnVHwMpMeQ/vdDZbrMl5ClktmeQ5wrQubypuxJL/4mpCa2AS9oJymYppRLidFBPN
JPb6TN4l1V0K4tAI6lPgUmCmFMkfuL+FApVOQn4Kv+IZNuAKUzvk/XE+kQmLYeu6U+6V40SfDpd6
AbLAV8kZp8Wq9PAc7PBAtkTgF3m3TFg273tnjoXeVfA3Xfpp+trmKAaT6vXHBL7KsFL60cQFHVVY
FhiUdKsTM9f2YAd1aUKrDvOpRxUE8pe07s/hn6vAnraMSX9bUMR8XTY/UVlNr8erMDvCNDzontkP
2nRifgNwaUbNMkCRevR/CCJRplogwJNOt9ad6aCeCoXAdAw0Rakfp8yjZLhN3Y6S12DeKCbTY+KH
SBwvzNEzAQ0k9byaqUsCje0RwwyuTmvgAIumxXgpZAZg9239wV+4Ce1peuDQd0ODTgeh04hTjFQG
MVTc83Joyi1yj+Zgmf1HTlBydNyQKwc9AVZQO4bzimzIYYFrm+5NaCU5zX1ArMpD/JeHB4BD6pFU
mMBKekoETQdRf3YzyCiyZkxfAteg06k4RGAnmovbFh6H4Dk4E9y0ohTeE/mC2FtCIqyHKt6cVzq7
JcbMmOWwme4rjiofyHu6tNiCurYJGeCG1n4/TYaqPi+MkzSVkvCSRSWD0qIt8F+wSp2F4KQlLuQL
D0hsqFRqwfZc0OKqHSjnNGmN94iJ2kWEz1cbshR/BeirBZ6NqZuC19W3zC9UuSgyVrHU9YRbNT2P
LHcivIRRo5IMiX0E1QUbfHeBv4Ui4YSxhxvWk0i5qwJP0ec2I0lZaq8jZrvGt3HhpR9TKT0tqOLW
32EGJoY24BHA8NQSGoffGeeL7WCxQbe8bdrrunkcFuAmvL+XHzKNjnZpBmG2mUbbJnHxbR+YmtiF
bjs4ExWQpIbWjKij1KeJZv7okrrIZAOSDetNDVAkZcr9UBkQkoGAeNeKUz6D3BY+TgdX/kuaQC9N
CpqBljfLgRY4YLLlhHTvNeQvSmzXj8/o+d2zb1WSTb+0a/CeeNnw1Yb5/bj09d/oaLmbitpwL/Pc
EXFPQJ5DISDQAuIIKHPar5pgnG8cwG/8jU9RcfZZHkhqKOQ4TTNknfatbYirSfhuwS8tX37XPd+a
pWwn/6g/orXzQkRgAFCcRWFkTWOzLkU/FgPWBags+xeYM+6jrQPRNRYUx3sgt5EeALicV9Veqn7T
crAUi9B5wgMqFcDu0MAp/xKTQMPkCvORaJsFF9SvoKeAAooDXCZT5yNU/o66vPoTjvyJVaVpyfPQ
ESixC8YB7ApeaPVneGSSHdOOUAO9WKpJYTsvIpZglfhXPeEQAVmAytOhTpEUNLmAGNy0MIljAguV
AYwHixUj3QsaYFU916/1nWsBsNeFtxAn/E+ieWKkD9lP9Kv+mx2eHKBFPC73jR+SolG1ACigtTNG
G6g7QE1uUv/SeCmQVe36TLfDOF/6qVPDcaOMxngtdCIOIzKcoIxCU6f48xw5HkCgBNyzeKSmwqe4
Q8WKA00SptTkIaWdWF6UFm2iPDmohSoGKc2TzGY69Pp9g8vEOdWCsW4w1rtvKoZY3xAXUwlQ7LBY
DIi9kvDkhBQqKHVy6szFAoP/k86CQqFU7UujXKpYzLsdYH8ZJYQxTZWO1I82Wpd0Io1IVTW7Fpls
pgalG+U5y0sKv+T7bQGPCyCCYUMlc5/HAUrRNOqikEQYYHAsjwDvG9UCPA1W979yogDyAOo03hBY
LyzkNCr2cGU8/Ad24IaSziakMJ3lnLEkxId0W3cQYtyVihN5MKfjQ2ATMABbTTxiFdduqjARIGlP
Pb2EB+2IEy7sYx0wUb37S6RUa9eNPk9/623fkzUdieuBFkAbL6VOXgcMUJll11PqKrrCD/04O5x3
4YiEcE714w8wZtnR1OUkNSYFrhPl04qpEyfTqP65tL1EHqsu/YGEmodBiCR3cgVkIZDCjjSrHJDU
+2BF5X315jhlCvA0DgPT+nEYgaI2e2Q+NWf3tX3opW6ltLPOUkAOLhA8X4gpRAbBTHsD9db8Gcl6
zA+TRHlHXudij+WG32qcqeWasSUf5sEcnRho/b92BXPLeAC8zg43D+nH8cTp42X9MQYd0ZS7FixI
BzKySk6R3n70dUb1oJ8hZKENkRWH3J2deNokJcnZcSSOO7MIWggthXTNpXcAWwplH1+lfe4kD30K
VbLiG34uuaIq1xIU5ACygQz9tzmJCr/Je1CGDP4Kxi3UlQ1L0Rv+SeCN8KeQzd14udqEHE7zOn9C
wakcwg3ymq9qG7S8QaUK1MMwzKSBnrx45W3JyHoIIZrPJ+xDuhVl4DKo7Rc5lO57D9bOhxG5lAoN
oB/WeMYhFhh5sWtsvAeznmCxn9RvR0z2PcxFguVXKKvqi6wd7DAwwOgi71XgPzmoKYWnUsZAs+wQ
B4QBx59DksCK6tB/iuEWiNyQIAhIKnTygzuWcCFepqsbGKsnzYGT3qTDftHXGQJX9hQJitQL1CE3
e0z8piDDvM8c+Row94fS2br2Q9Px5x/MlqAgAoiOKMGymbpavLIUmsLSd0M6p1vrttt1Ers6ozu0
XL3PG+ariI4kRMq430ci+v1/+lAKQgG1gBUKJ+W7pFecozJMsKMAA8XJG+k1UGvHRB6g1KUoYISX
5iuwajBaXDr/MEUruqc8FBaHOmma6wvDKQBYDcEgZm+/DGjy5lQWCZLBdprXFhxO4YEceeH00qvY
LUL2V+yWu3dmbt4JZ58eOLKu+l03DPaWUWE6KK5qUkAYkEEgv/nqMyAMAS/1gKtj19rxi3j8mJpT
72gg5RlZUukCgjj5Tcwy7ek3BMJIDQ+gBxZMtjd9Wt1aah5Ql8NsgvIwr51vnAH/YQ/ogKoirlJB
CcN9gTCy8+raMCEDcBQXL35MDkS7pi0ybh/vHzZ5/n6XzQvMzqhoH+Iys3sBHZQWrmcF15ON1UXH
k2moY+Fuzn1w9eFxPEo/cnZp93Wt4eeXsmIHbl+51lqdn987DK2kHjgfanyhnEbFHLSc8hFaLf2g
FOmUMiNyw5TjHTVJQGzQEbG80g9pUHKzofYroIpDghJUVwx1gBfx7IqFkxCDqNpEgviPWV4aOOgK
RXUhhcid028iiWEQqBypjlpKkoQ5ulLUkOoAapAie9QbLAeDU3Ue32pS6OpZAbpMSku4RRG5iHrO
RzqVVlBMRUiLxaBYgeQ7mn3UoSEFsoIeMZjHvUiLpoeOuzNmIn0tjq6OrDajn4w1qMkdQPKDuslW
TZjML8jQm/ZGhSJ1sqMbQlFKO/2Lw2Mrs6PcjKyVLt2PJiwJxZJ2R6vmo/RIhzBOO02styjXKJvI
4+hzvG46AvUhFRpzYkM5GYkfCvssR03s+joMCg9X9QJNEvCoUY9/wZNxtBeAiUFFqiKlxA6PB5bF
mBY2zXgX3p9/J88Dv6/frgEO7P52V5rw6/5Oj3abgnifFv6wHx5qbJI2R+ddQRgkDFo7wZJxBViv
EOHcSDOnC4oOIQNn6OFJsNC5hhGcscvtWjvLGyjL0SUBUCe1bPE0OFnVPl5DEMyG7TO41u7vmblT
/NKIFaARo8S/dBQKTYQ/jdj8CmQH+u6MV5bDoYtN4R45DPoPb7pYSBnpyMoZ4TC7INxJM3Jv+Nxb
13gq/J4cDpFp3TigYb1esOvqJtdllhGNpycHHcSmE7ziI6A2GAN8YiojbRmN9UAHVyt7o22cpQCq
KiOq5MKfypBPArg3kMrQlXbtpP34ApRK6IGbcZh12NMQdDEr0PZYrEnB6vnkT6gNJQj6yumktU1t
zAJXcqGn1OLgOzpNJFh+swROfd1/VQFFoHLhwUIdVaqtl/FhSMhq8FlKVYWcc2z7VPMLD3NQg0U/
t/m9H2p3zWhOL3wDavTPtQ3Mt/chi+mfevA0NwC/rhE2lWiPgxRBwNxMOPCldC3Pgq4Sjjy1GqCA
+ORvPFRVmckj/CFz4tE80j3/eLrgVSo21kCXXoAiNM9Ynq4IsFQjVMVXxde4g9wRjUxUGZVq8MDu
yz0gF5ccan5WE9n4GHN4x4w+E8r2hQZg9JIW0HzDW+5sD7nhyCM/KJGYJM3a8LLRQo14S4nBhtG7
NXp0kFJfs5tweUQQKVGapRZ7YlgloYDwFf0QlWA+VFGFSxe+slq7OxpBV9+vt2ftWZ3GIidgkF1r
NKKfFz1IFZYN1DlQXLf2N4Rjq54mgKrL41I/+jilY40gVfJHzVqpfkwNNV2JPMgRjaLd1CVWBBWo
xXciJQDFNtyAetxd18K8qy6i15HlUe6Lxkm5cjc7Kavb08vaw+kVovwth1DoU1PeAIHD4X3XOZ/d
EX6snHvt8f9lWNBo4JLV84ivbUWNpG6rGmgF9LtPnwn+DVAPc6kvJFSYSvOKZphwBGAjpM+Dyg6g
2qxLGVHMY7R3Gfqqvcm80+FbQMuzuwSa6plFL6Xg1ycjIfRgGkej9j0/UZBDrIsCHHcUnMLhQl4L
4ph43Kk4MS0nWZdJzRKZObmust2RwfKRJl38LckWsjLoXUSGoEdGxegWBElLjaThiPYmjkAC0oa6
ztUxDp7xX3ANkTjOkzmhfUizaP6tt4dPCvAfdwj1vd1udyGTaIHl73Zr+OfKWmaIEDPMroVx1wce
lEcBGIQQnjcf5wFEl6/f8+DJdXbL3jYLkMbywMb1Powey9Ue/Uf30r/07+GDttR7sPuwF+fRGZoy
EeEVoabfBuJn3IalOqOaqQx9qUEqzS5+RUaVGqoEEebJN4D1GK2nqqQJzRAPJeekD/Up/hhps4NT
7pNJJtZFm6OPtiwb3tcXPI/OMG1Y+FxZeIrz/6PpvJYUx4Ig+kVEYCTMqywyeNfwQkAbgXASTsDX
70mYDWZme9vQIN17qyorKzM6DTQ+myCRkDgVuk+GXZCxX5xbl/GXoX55hsoVOJrIXeB5fPrTCkAU
g3NM7T1V+eoB4BEHiL5/tyvqQ02cgXB/cTfA5BXG+QNK2lsT7eEoAbXxJWZIlOSqymRcsRq8FfkQ
3uNF363M1UzjO4fm7WF1SmhGcDBmM3R94RK7d6+H8MzqUnyVvp50jFhk3HORMchrNFrCzcbvlrjE
KMf6XdXT2lCWxmHWUZJVc1olCpUX7aFRc8pNYwD6Mb7zUEVShu2jA06tTk3pfhoISLH+m2SlDA3/
2iPeWPZWftqAJxYogOvK6ExTZ0yrlKsMuUQNA/2fFqg0Q79Yt+/xJlFVWPQiRpNgKDncuRrL/ftj
o0QdlBw+ykqsaEKZvq7NtjZFROcQFVFGf/9ADwZfXOoT6PanGv6SXMVfDoFSw2nUsW/3VBufokjf
DKD59QHNSXZU+JQoJwg7/wL3kLyAg1EKQr8sK103aQl/YFZxh7VMBLiqH6Oco8fGJCthOld9uXcF
II1L7v17KypC9n8J7JrbzJAQUIOgGhikUf04JpGItbhV8Ou1KH/j8U6WdCIfbH8INDq5kpQoMWEO
3WJFSMUj5vzW6xPaoNbACYxKr0brKWDp/Mb9OVFA2MCY7OJ3hqHVkXejJabET08+nGWWci09x/t6
64dnhSPJDRZS7CtgSH8T9YDCmVEAaOfx7Dor+n2XN5BZk1Cge/+XrO1TC+rSQeS8hjgr8pM85ViA
mlpbnyks6YWw/RiXfGDZpqks5alvbIGEx/jtfY2AE7FGjbhZGlKRMGID569335YY2eEkjb6oT7mX
Wllf4J98o66eNkcUqQ/+F3EH3u9LuSTAFUWC5DmoXsVhgNnB6uTJ1uqdCgXRMiNsr8k6+UA3RGKP
kn0kR1CEUnn6Bj/IhT5k5veVifuMDcfd7iTBipMLT2mR2/xOropSIh/yAsRTgi+XjvqKewNFqT9E
BOVBI0FUqG/tfRAtMsrZDG/rh41iGnN6Fbsbc9NAUjIX8VGSVpXLY40Pf96a9oWuLFgVS+8Iv/di
q29kItK/lZhGjhorz+0HGsrhXWkbMbxEt8RXlj0eBn3JsvR3HJ3KRsGC33m6ckhNO1c51j/jhJ9V
/2kpb/pS7lSB8V6udPET8iitfz0L24elPeeF93/L8GbF89pQRzdxjWhKtFXVwxFJ/lf3gSnc1sb3
1Dacot+ADUwyooyE/3x/oxDzyT2V1ZL/sjFMsnrwJv2aob6m76T+8fuzebdiz59O2UF4CkorO6qD
4yhjFj0IqXiVGtbpYUOv3/f0hVrEo12DIAwhEABp27DJKT9/qr/Gb3Wy+TImephxAugPIMTe35JC
PjufR/pdKzt5SA3KJGp71+C6lztmbMYb096pauVvlVYESvdvjRolUDpJzDZZChFx19YA1zY6ZXBP
FS2vyDhc+8Yk/S4WlfHxRwmMJg0eGp/RDhe+s9bLEBqmJGbv3DoSwcHt+h+icHRwQIKIqrWwc8EX
OLg+cY0OUSBxSGhhP0qUcH4j4EoYmUq1rduo51VWBDSFNDuZPFwGJjxYSU8ycmzoEZ5oMWb2TqVF
ltXfA7McxdCYlFptZtewfJk2p2U6Z9Nlnf87EipBrCGoA3/VllZe8ysXp3G3brApr33S9aFSA72O
9ygv0iSfMuGByViNz+k16uvKLxgXx6g1OBBU3n+KLjjtnSdX2n4bip2LxwzcWxQ1Po8k2rbvgD3L
8D6WzsedITDotcaqvjJWfLCf31pwVZ3LRQO7dJhAEXlDzEMb0828WD1XmzmtJxjnEHf5l++DXQu1
lj98gL/AJrMAEptZpKdAQQOXW3xZcXr7KZpcYhi8QE15tNwyzBJs0fnf+AZEsZZ97d/3k2UtvD0c
hqCgcN2m9Hj240x8vpQ0SWrauFvx+pPoHryk2XHpYnxwwepVn+WKJuS0mmUSQVVE9Nf4gkYmH5qM
VgAjgmCexx+5Xl0FwV5LLEfAFBGtPtP7en8Hwyl2BqYRHxl9e4/DKlPOh+LwJO3n1PQgugucvMdi
SGaB+HJI719jOlWYWjH6ASl7ehiqnyY4886sdPWtdiz60Cdkal5G1Z6kbSA9t7M53yP1/ucUubEv
6LQ0S7hy5FufJFwvkBKLTIRO5vjNCXo3Gj41pLHYzUrICnRoxf1so3KdRc1V+Ctmx8GZ7cMsVGWM
jnrrp9VOvyvjwzTHou6PT5cJIdMXslKs+JNtoiNDFgd1DvvpDHzjU2R/WADaX1IGgCP+Phj3QOUZ
sPf/e6rserBBddG4TCuc2eZoPXO5bt1blyVeiatumX5tYgllZjYftxT3czd1H3SXWEO6XGKw6Uk+
l5fyg8xLzKkmNDOxWUS91UMZVsqkjDq6uJioNbuzMDEp+9PXaDN59E7udnjHHQR3QWQXSK2CInp0
q9GWdbyLOF8gmUxO8+osxTkFWePO5vs03P+2+rQ3V49x6xurjxAd8b7aS6Uu0sKzjCc4/d77dWTq
7S1tEDTa20eOXzsfoBYRX9cXXkN0XqejJi5mLWA0YNndEB1u/B33vXLnGlFjPGHTHwZVb4k+ReFv
vithCc/20YlpsISxiCLA7SV6+bdfWkvOoV/Ey3lrUprA8Dh3U3yRbv0yHMBPg0zxSuiT2mvprAKB
+eSd094tYewVgHbPRC/2cxNzpkhhRibNp0/Wq5riA6iqhSW537SwOL58Y8Lgg1ueZJQdFDbebciJ
FGMrxan4Sfx1C3T5o3rnFjV6jVg2zgbt1XpY6qMrg5ez28SYgnrLea7PfUJCDxu+3g0lU/qQg1rv
4T+DRsBh8ZrAjBwX1hUT6Puo3M7bd89snwYUW9F2XrE337dgh8vObbAZPePbaGdvvmqzq7tcP9bH
0fUPOGLEITx8+S0o7JXZMSpDp1p6h9+3+MtMEVHl/L9oTtUgBErdTSULqlkP7ilsRGuiiR5KmJR6
fUp46s2vqDqsjQx27slFXsPfDnEjdFlJtLPzaMMASoRNDlIenJ919xKipJR1mi53GvsIr9lLEBA5
jJ5eik5bNmIO4xbUo5ZfjJd9vqMYvqJNe4nVh3cAKHIILGXsd2/BXuZTr84RQ5I5cQf7k0UtfM1w
H483s+a4iqfVwTfdI73SlNXU8jAtxMFdDwVbLEIYYDEmj7G6+ojwxzRR/Nvfi3NG6b7AMFD1xYmO
QKZlyWTHFhfS8mr51/yTV/SW2AZIxH/GxvRBz8iYqiYysfmefhoGTyLCJyrs58xo7+d71Hc/rXgO
VpaOhkc+vIUls41V1C34ac2Q1OsMgOUEIPwoEGo6982rm87v0O+m6dyYltl9D4SBWxqI6Z17Wa/W
VldJcrJpbzNa9kvdZn8P//yDOCh9VqCsD1SfVaHh1f0cfqMoXUtXVovv/7qiE9b5a8KNTP5K0SVE
hCoWC5cZvW88EOHES/CRdwm4tcRJjEmPYPNzDjTgxEjy2yPhESsgpdi5vVBcHIvdfZmqpfkphUse
pe9fCHXsj6JQfTI6VNSEkMbKsBjf7SlqozUF8YKusDL6aTRQK1Nz6n8/P8Q/y5HMqLRXGM7hIc4C
f61rt9bf7vFrhMneNQYl77A+dFuE/9/yL4nZ5EWvKSE5fBOX/3UFzwxU6qEZnrWyg12kdOfzEMFP
Ix0fxKHiod9lji6rGiMBNHC2OjUP7jk4MCtN2MOMTNCncn2hnkqe1Y9Jv26Dlqc84RGIl5VEx74i
nyLgQ6R7IqvC2NJX9ibW7aeh9YEQnhQz74ZwjyMcaamflP720h3crNRvure/+/cRHtFfg27mC6e2
Te8RPjANfwyNlD4WOUEngyffGrWGT45lhgQHu+g8Kq+a/WTB4UtmcPhNBofOso922PyIgXWD0+xO
r7RG9CrmkALyzjGQTbHBvK/00gTrowQFcswmEc/rDYkJZQDK45VoGESaMrqX5KDvokqLEW7QNKX5
8DlzhNALCX8gkpCOFExhGKiYFliHvim3Yl0i2Swx6K9UVBwD6gxwa53QNM3euS3X8xWDMcq2fQMJ
Vj9JAq1OsHBYZTIaYpXNhv7quiuIqrPbAP6FtEFqre96u9xDDeeF4uUTMuQqFbQ8TOc3zBjr3vVu
0+elbTvkN8H34eVwI7O30HhO+5Zt0K9fvBzhiL9ddKoEr6pDND+ONzCmGcpC7oMGX40qvECZGcMZ
UPwDlnjCCC7kQPsrHkKGe2p+MadRwfM5IFGtsL6xj6nbtcb35u4f73bKBq06OcpPNqbBWdZjBL5a
RjKo9rX/4Sc3+71TDZVxPiYNJkRZZagM3GNeezFl/IRpDJhBXgkzwyxgg15j3CuXjEDU32cg3FX+
aDWeg92w/vei4r6zoTVRgkEQZunyVal5/7edkW79Y1PIh0TzHjoPJJGiL38yE501VyZ8tYSpylkj
KrzRh1kUYSuozJdvlFpbhXqNDFUwD+WKte7R0Vg8lpgsLUPhbBh/LV7fLwZPgD7X/9MlRFiso9DM
SUJnO0pjk333w6CXSLhUsFu+DhAHhe0GLe0DLQkQ3XHYfPipT0jBkB5bFottvdbLUNB7l/ZbwB5V
UtK/u3LGoQnIBREsAY+PrXp3xNbSRyq8JE/3iY2KkYqUJfxPt0z5Hse7CW650F8/Mw1TsKUpNH1Y
i5yFUnrDcjjKUGLf4a5tdJohjpqD01+r3/h5jV6j6/z2l8Z45j39y6oCA03pXuPrybGvHMQgjCQU
V0n30rmGG8zFM8/sNaJtUA5mc8Ba9xQwHu/M/fgXUaZrZFILf3rqYC8z01crjq7V2S28Wcz+RDyt
LyABUQULEdjuKrFXtAXmV1dID9MQ/PtRVzOsbwSm3o2frF2yhQfrxwU1aXuraQ98pPvdc7i2QQB4
AZqBkVhXrNdzlEyyWdJJOp+GufiwIoEgMRZXe/q/FtbpYlzroUbYm5PpMaM6q7RJZwh7hL71xXTS
g2mhKnaBCc3oF37pjnkP82cnB5R10DzhTN+AfQj4P/fVgVXt9jns1cPh8+/ehG7ipq91AlKkIY3N
u1kBPgv0A8D+WR1ammC2aA/gILSnoxGfO02YO8xq3SBMsYByC4GBLYKvpHi0Kr9Nykc0lwWwC/8r
cUUEYyEyxAP7wOg7Aeahw/fJvDgbeLz72KxArULNCtTt26BYvDgY9ABpsTEEAE35fyrio+WToXym
0Sjtwc2PVudnz2mhP+bnCVGcXUf+xOFw4faoP6L1AJLJ79dNAxGkoSiezicH1IbgHC+zLVX7v5tU
axpVNGA4OkUz3sw3cw0HSBJJGpEFrEeZ1Qj1LNDwMMLa2+DDCKvWw4WTxDwDyh+xYAe+L676tH2i
G5HlAVEG/libvdQb4wKyXoD7fUYXdcGZG8AdONittJlFXPly6G24l3YDoUfTLiKqICZHUFtHl+EZ
Ld06JezTTW0MBNCYJlcoh4kzSWgrJUPGNaHJVIGRKMHBSIV7F6hLQ5xhFgUikdtC1HeBgo3LKaVX
BvUOWFB4IERBL4OTtsEFt+meof1jqUJ/AmEShmjImMj5dfUYmOFlC7iseICWNsbC3gPFJygZ1rjU
eXqFkzsVn5FDzEhfIDT3EKU8+5cBG6g8+p2EKRQnrhy9LF8UaznjQeiRT+GuoathzSkSCIwlt2JX
7Dv/pvZEm1LXMQlnN+dhdzN7GZ3AkPnp8Ab5PWUP2k3sRjY0mO/oDc2u9otNl9OWv2Ni8USQqAle
nvmJdwHf3Tn1D4EY4n+Zv5z4vhSNm5wGSKUBSmYumCDv6jvpGIHZbTotLqrIH2psf6QltXvxcIZY
o4N1IR/tCm2oXs4AzN0hMwF73nYZ0xlpfNukXfeCi4kO2x3KPBw/wpYyitSZ11mmehZMFSE0ABna
Jh9p3N67M3M0y7gsLd4QIjJ854XKT0rEjM05pJ3f6DpZ31rzgswlgjtXbrlDnHmy412jOgQqyjzA
/d1h4LI43QdHUZNzn+4w1JMmGSHQDd9ATsARdbQKrpjKTPpf0lrT6MCJ6/5gvuCGfgtcTBKYZmjY
cdOa/dIqdmZN3lbBDymdAlSl2y71L0YSUAOz+pN+7tSRupn/1XgtLx4TDcMiHccbnmAz9ofe2Uw8
PY5gGArwNDWvK9r357Lv/PNaA8saoX+072sOUGyw6YJAd0ox1N4tdJTCY98NKm0hgpWZyJwqgkUK
JNGCXMjU7vueAUmOjiOx7JR6gYLMqhPEETEwLzrKc6HaqFd0sTUGb7jmEWPA2/AJ8lTQJzv3dViZ
MTpJDnFV/BydHUTWKQqpDxRi1QYVcJSNr4hOvyiT7+/AKmM2/Z9OZ8F2j7HAJuj3gxK6Fi34YFv3
vj5AcEDIvgNbt5NXsacVNR/zFFcC+TycjObo0aGrAN0ED7G16FE69SqCfUnQD23pN63XvBHzTQCo
IHFQTG7+k3e3hfTIq173lIUuWLC8RWhIPC4DjsWw8PNQWKhaOfppsHQ+UjXBunM/tQWal542csnC
cR0eXneNoiJkMmqAgLQnVBT/HPk6QAUe62cPnxbeGjoPBwMGq7pQ9CrXOo11YSrOGuzea31LBzcN
Wr2XfoNj+BlLVRNYmEbCSaLwQ6xmTyLGj0Q5RqQP/IadtSZStI+A7jkofi+iFADxE7rU2eDsTx0F
PP1WVf6Cfv+9Bq6U1LSU+fNi1P8Yv8ckehyOpOyRuiRcOGyHxz2wLCYeyP4orHnNNaARGA+CqjBu
R/yFNIppyDLVt4FvBfgJzVPhuRTEahdQUmA0xFNsEZeWxFyV8IRbKvvmTuEAQs2Npvpqv5CCEB04
56fxOOd7XgRYAhHjFvgBkqzpOqCaw/N98f54BRyxBsmpJv73mucT3AhTS1cM2z6ObRgIekW0cgl1
HKdcPy4KuQMfa49gH8ql2jg9lSLaPBtebkktiZK9ptrhs3X76yVMOz7YdCN14u3oUfd11TcO1/Hy
UXNarNU8EhePsEjc04NJL/JeVShyhbviKb4big/BheXPWhmmaBMthCNFOEb+C4cFtc24VD9yM9RU
5MeMTLx0ihe+V9+vC6w4rcV4pSTVXoQyxg+T/jA1oTxC7oUfbJUiQZoE4jIjNMcPqt56rhT8Gbkg
+HBX9dvZpvzLRfuWwIFyG94tb121s2gwFYqG2wqcFp0cfCPkyKUunoKjAp36FzdqC7X3ccMDCAHR
lcYDYwsMYG+HB8Zp5aaoz2vsW5gDsrDMTujr6RgH7Dtzt5hh8+UEvHT5d2LcngJI1dBQBox6AtqD
f1KQ/vxOdQ0+aVMZaPmj4KkuQtVdKNUTj2lDR0oIGdoD1KclVAtoPPEvqSkP9ZPYNujVB9LZb3Xx
4ODI1eTXprfsI5fcEzsm71wMlKheiG/BlqBIfxudHH5LANx8UzJAiOl9ML+BnNsv+1Rw3ZuHYLZp
NB1Cw2Dp5A+Oplr7+XvslcoQnG+d80jypieYCmeIkp9HD9QvSth0fvpVLPbfWEGr9fLuDYi+/Hmf
NTgsJMWinWqdmlxZPXTpxKi4DXdt6Yo8AloH6geILtV6I2nStEDahJWKQIhaG6gfcZ0xqiZi/NSP
7+lWLWGl2+KMiauhlahcTLdXLA6QJLgDKB1Q0ummy76TTA2tkNeduRpJ+O6GxXQ3ZFC7htDIEY92
2V9pdlt3PMHdGj0otH4L8oGhloaWbBZolOYcZ/xtfB/eeiCnFT67r/fge+3rWrXyP4zzkFga3tsE
TsCmMTvxw4BT53DjXWcb7z6DL0e0lJTR7fcTVV7RnrIoIr1H3gi87YICjXhjCqBAkbX1bnFKkKWg
lQi3Xqq+9O/a79vU5G7Vm+5hcBjoc3pAVCdCEX69Z06v4DDIGJc6956dIzkjncPzxWewKbENCi72
ETBZ7+hBmd1Y1cS+9og/9NgadCcG9BNBNGfPTZAixWLtv/FQlnVYMaRfSPVjTGBunPnU5Wzrs69x
wvgyK6LomvFlKLBRp5SU5HXCAGnSiaLnAhEdbsxYXTWpwUPIgY8u1Xgen02mwP1uL9GyE9SScPZo
BaVzYBd2/QfMktgfsksejXja7zrmOwvNe6CYOtYRsKZFqw43khxbiyCmc0onFS1pDfABkeObOlQS
kIB/P7xG7wncB3u3SRyBvijeI2YDH1gaaWUxAN6BgoKhIRW9E+5GdEHqPqYN1qpsTfV5RjPs77Vo
8jc3CjNrNAXPDn/URHlfBYoDtaxVyHPiikiARYEfcyA40VqUFb6/IBxdsKBBbcUAIEWTjJ8AAiOU
ANZpghw2F1LfqqE0uly4iTV1xH8hcPTXUhBZU4RJNLXGNyxUgQm04HjPrRlnBomBeETCHBTU/xBy
Yo2/BMMSITnrOJbgeKAtSe76q+O/5uj+KbRQa4PJEamZesGchqYlae3NI0e0Zhsur+KaChvME5Rk
FnxlS8jUPDzRvku7jr0KLvD0ru6el0K6RDGwWp2xKay8AbmL7ZPqBhfscGqexD8JiLydnT2jdc+M
HxnxfEULhoBYsZfWkzKHmX8r8Et+4ZX8U7Cl+soik7y37JXIfWvtgkL/6T2d82ozfLhdcAjWxq84
EFvb/wap6E4mI3L1LrKLbCoeDOw2Kd8MjGrEf+rO2NS//XO7OkcM3YfRuOqusMOZdLEbk8zLpx0k
v5RlnHT269abuS9B29aQppVmJRk4CwOZy2oVVkVJZqkOYfDOECud4162moThaNQ+WxLoFb8XYa5+
3eGKv+eK+C9JPdk+WTofvAbQE0Rs+OUFwIRZTTLLFVOY79v6H5I+omvIC+FIgt+3d+dYck6d95gb
s16aW/Znd3s2o3fpUm9tYz56ejy7mNf+70d5VvABBT1ZsQ4zc/3pTIoYV7wRbnLMd6aqtlaJ2Ktq
HpoiyMIjyKpDDQCeHZSDpvtjy6u23qpbTO/wtuuNnXO/J0755zXM2pXuLaXaeFLzc3iSg/E4gUJ9
2HN0sPzdQqm3ep/A6bivkwij1CXaAQQEcRs+BH6MzOH2A1dxUtIZPIQaCXh2GIGBUauHaH3lyb1E
L45zTdSJExm3xFzBbt9HzivW8aPYpOGAZsJbVZB6Fwokgp+WsrATdfWuMBEFDKsdVNCNXRn8j0KU
0Oajp8mgT5wU7F9DuEdpjVIZkUFV/wBXLHixkBk0IpRAIiCe8pH+6qHPtO7+jtMAdXpSOvVr1Jqn
9V9e3a/t8uo0LE8rwCzDS7d2x1XkFZ+R83uij3jCRAvfaVxNNV+Ud5Ojg5zXttqpHpFeECeS5JDC
OGnfVgyd6qwGk8G1Q0xEZS8K34ihDmHRMpp04W/erYfo9Uio8cG8EglR3uWl6GMVWVdEbYQWMbI2
7BE9eaEK5G+tOrQx+Y59/wLjhvQLWU1azPrbAtShzc7gk3iwyk117MvC+iPReI/R1pFYjmK9vNtq
3I0MKUoeMtBWAqfUsvRNanmPqwdnA8mX32X8iWIgz2u9Pp6Gx5kN1f209peAINQMB8w/dNDrhShK
IMRF1bpCrBGsna5T6xsyyBcqO4xE8dZROtpsJTu2Lbcv5XbrGu7HTNCar+615WOJmZfbm9Iqa/l1
6oFqmDwc1F1OF684Rc2Kfy6F2SM6P6LSxd1fArRfTvWmdQJwR+Mw7zyu4XXv5VRfy96etss1LNIA
//oT/p1Hf9MMvvLCKZvWY2/XEqd1leDuicjxk2fukXzOOXdADr2mdxiV5sy+LhIYUw+rCsJCYghQ
XUal9Vyydqn9PNt7oszTXjZspIVQ47zBmeHYf1m1nag3FeTqmHwrgwpFNPCp7g5O86nXunza55q9
Ycwc0Ve6pj2zFCQcqwzQX0bVGPDCq9BgA09xs04x246Ok79SP1+3xrVx9lUdVPp51OxW+gWc+HE+
2/vNbkL/uW/+mD98rn62b/j3IhHAn8RCjqQyb/X3/vl3SzeXvHbrNRPrgJ8QxR/p/tGuZRJkKy+a
pDTftdHhrzXaj0G/UT76q6D8VKzyLuakpGjPlfG3G7Y4IMa7dkI6WKYZwEQtarC0zvrVFQ3m83gJ
l4qGKFILmW2SoTMhNHpEz1uvdmrfjWD79NN6mJy8G+gQEzh7NH7s+s6+VN09xSTCSBhRFFbzJ6l6
2dbb3d0G1SJCVxRsV7ozTA7ZRlz8lIFvl9axad9RN6g4rdyrUo+Wo/oWqUcUFZ17SgOgNKzd+odn
WM4nxTNMk7hZBPtjx9z1NsdB5djZV23TDIw8riMNCs61iY3jrEYgP7Q3y+BS95Z5/3x1kcirnR0m
vHcrKChfGcTFvxt6Ul9GmJTiMhnGKTIDM7U27j5k8tsthScv9xpBRv13Gt4RAD5h13Zp1zt0eNjA
uy5JhtMKr35rvI9PMBKucXOwYUuhC0/RZAyuaMwcOCBuHCmtKOtdJnknR0JZVuUnvkfPcHJrAb29
gLKbUUp1sA80IUBQyPZE2EndnZfPUr86eCEkBOxAarmNMBtwU1yQt6Ml9gYMAXOMMB41LZNfXL1T
uxzKtKasEf10bH4DFKA41U79xohhALY/2jejR38T5OC8aefMPXeghd+t1qjWq3ZKkdHdrTed0+w1
z2fmvDYvtSEajF/9NKbEd2+dC/yODdlN4ZHj9A/UJ3UJc9u9x6jSvs/MA4qYVmV4glL8c/jKnpYJ
NLe3Hk/LAA0gCFTQ1rbKoD/s5cEThO/kGLi13hLEvtHZuvfLlIOQ5mjGb50TniqwpC8ewtwUpLvw
Rb//Eta2SJE5mJ7Hz4ZduWrTnIibXt4/9EtzuqPJ6u6kqdOA3JL/JD8byDVNez+8D6sdjsPxc5X1
89W9d54lg929s6/YcBezHtHsLf2L+FhjSaOX3f74TqZG5zV//Raj1ug6bnYfqdVsP1YldAvwvbBL
odkrVq2g7tUCbC/xwtgPMgclOTgcYdZJVojA7iIoVv/3xN5oR7icnyGTIER3vbAZTX7bNm6WB2mL
87OzO3ZfldEtHWzublZDhm6QNuIj+TrD8qVoR/clfLa3PaB5rFA5DNEaWNrgQWrjq5Ev68GP65H0
cvj8WHacykhAilHJqPXeimLg6ZjqidItH8X3/JXIAZn/N/obvKMBWbKSc0mMfAxa8rYY93pOWT9v
MJpT63xv52u8ySMEXBEeSJGX3VAbYIULbRp/SPvhn+3X5OAdPAkH7LzMx7UFH2+2HE6HkURI9I0b
WC9lYFkBx8gLAwZD8lMemloHr3y1itnuZtVnjd864HBiP6kfd1aJlsWMUxLYeYp0XYPVTjvjp/7L
0VWLqVCXmS314cy5NsJm1auaTrXpAGLQjOS4pl/wdK8YqdA5BM6BdsNgEZU8AwZ/DRSPoEhAiZm8
OGZ/0pOdGeiI2ldI5TBgd9YZzdeHXS3Ze/rKP6TrQQtU/+aQgHGa4r9T/m2sk8R6tPxrza7U2ymV
88+5sI2KW8BLZxKG+dfZrdcE9q3YLdNuLtivBaIQVQsOIyzL+uqyoi92AEwD4X5YFaoRKBFgaiXr
wME7q6AvjZ3ZM4SGdekdkVO5WLfeFoi6ZpVGKZrS0BVPjnmMCVSsWqrNZ1ibn9ab8NzZtyuGtSdR
X5DK0I1/oTOxeuKJh3KEiYDFqbf9KlNwTE4bq7EqkS3T/zOs5ro8exSWwYn2+Gn+puP8+Q6whfWg
KsLiD+54Rt7mLFsO1/QOJDDbHa3z4GXomp301i3O4XuJ88C9MGWUus2yfVvaRLrvFs9MH+ZtXprD
3xmBt9P1O9HiWy8HqdT4jGlrdlkUOfqM26eVl608d7kTm8Elqu3tK8+M5EKCGLX9oHCglcqcMnev
Yi2ZugOdA9ZllImMlhUooRIgi+Jhn1Crrdk17vmwye3jep7t68W5AIOiwUpHq1smSMzKlzZnWatj
DraTon+Js+45LNEMgu8x2/de4/0cFUsYj9Na+9x7cRjFh2AbGP2dn09KFWqlHYosRSfrwe37wmaz
e5gcJlUUh0v+IShNmlwtpza4U/P9lIbbCSCYe71728F93Vpk3V2QQaAmywTP+zr3IHSBKbWf/eXX
YUlH8BJvY3Scy3aF0dsxNdimyYrAiviQ2CX2ED1SJK4hZo1Zl8e41GtytyWWSK47NagpAaQXl4d9
/kkodrGUndwZBq7Yl4pdlK0Xpg1+Fu7DR2eLYHstOHvR1WNaJX5wOB6ADkZIAUO4hLg83fmZe2FK
KDS+y73l+JY6RoHCuQUIRhSmNF9sZ7vZCVqf4yEMOixWxvRKc4B3WrbGMKz7gPMxxBBIIAzCQa6Z
lIPKoDw/7zvGpXef3diNEDesAh0qJNnjSlAB8Bizfpcdwamo9t9m6WL/u/2TTDuJ9wk5jvwXLWII
vc3pkSwSzAHsgTTwjqlhTcwaI7HYm/sOqdUBvcsFiRjZVTquDvh6ZtoPgOczFJBHvB0g/M4mP9qN
A1sGdmHWPyxeUsQ/TRqYBPLszRUzkGzYwfVp4ZOyXVoHVHA29hkCByqAFdiL3pal5x92zjFr3yZl
6OO1qJG7ac1t1P2yOSCdOY7PGz+pe4jf8E6rPulM/CrsfeeYcyyyw1vtIyl+Oj6S8RGUo1r35mVM
p0Pbp0uBchfD8jiw+YaTRemMAF36ZSH397NXYpnd1/D5A9ehDcdvXWM5RRTNy8Jm32W9e28ZgiAG
Vai/GcEiKI3o0QZ559CGhghcgmZOya2fPTgpyXBJyfvg/j8d8uuEXdW5jk/dIjQ6iDBjlLLHSLY0
q0T32fLHmEMoq/erQOosyXWSw0r0S7/3GXSqB+vn8cNJfYUDgVLk6rqFP1wmPiFFDLY+0qnWzS92
Gtbc1E16+07qnyJENh1zTA7EbNQ+oCkS4P7VP02wcQFqevUOUdppBZvwGO4HyagU3CIiWggJzU4n
KWKdRbTpPLzNGHP4cc06tVOotUW3ER1HbH9EhZj4wZq22m2RCBSR0b52s8ELHm/OmVrySNyr3VcP
mkpc8iCfd89Q/Hv7SQ26ZhWKvXgEKviqPrEzJCa6hjc5/579TbRvtwIYrNGBYOzDnQ4O3dK3wdv9
O/ZJC0dmDDJsxuwEenLM1cI+vHqm85rzDtzMP3YqZB9YJgMtn8JaLIyYthDtIPEXCE600u78ZvJO
7h1Fd5c7GJ4mqH/PMggugK3osG/jWohXRFAK0/YZMmmpu2V4L6f3iY0EvBL3wDcU8XWQDe7dvP9i
z61wn9hHzX6r+4oSP4/vq+XGMQCxv7eEusErhGPcNxE3YkHN88n2d7cDzb9H9X7SqcAvPrQ4Hpfe
Mm7wBOijs3UqVwIbLiPX/iO+oMFn+MgiOs/2poPq5KC6QG96cPbIV792wK1Y19BJVk7d4vBl0LjH
CGQvCZdBHclDM7r2dlH2AwNgWonhesZ3pzauLoyB7C7ToOkW7eawBnW77otRStOc5bzaIUby7Lza
UKiZsq8N9tOK35ocUcNZN4YmZzLhoTR8zCCKDrbcjM2P/MYosM3vByMQDcaiCyZdGJjuGPPSynQJ
FsP6HEouM9aIpECYBbB4jR9wJ9pEXuAJKGh3pr6rSM6iklr5Kv5you2UaJZwkt2s5arWb3aXXaL8
LSqNj530YVPTIlLKLW/xNnPAmpp3jI1Oa2yOUaMNmLmIGAOlBwNt3SsPKWg6+0HuGV7NrsbVtvTo
sEeOHkykFEMEaT3qxdDolttNz2QhtEI2Fj3FWi+PUCEJN4N95xAd42Wn2d32Gql1n8Mg6Zc7hwXv
7Dk5DCqzGhZafICbXIcuT3hsQ5kMRFFvQuoktEwYW6XPgJIYAhbtpHOeMVTFjD6QyxFiUvMHPQ/k
4QHv+5CFIV8wKQ4nAfor5gXka2SHk2LN74Z0P60PtjQlytMmU0OMppwGuuUs1oX6l7wkedspinfy
CfnDeU2w/moMGoNmrwSV0xhtme4yWZ9Lz/Rf0D0eaHbvI5LL9pZDk8HWHuufOYYDRksl5L7IJjG8
a8ut3UAGufENcuBWGI8zBk1mK6AGe0fG3ehqenU3JzByC5uDwxTbPUjpZi8NNsHzzUXRzO2Ojg59
e3A1RgcAGTmdU4SvKAgBUTGgntSDErOrtMPqjum+ILYY0D+a/Mt4n22e3CZ8Dkom5lHJMeijLE7M
FQBzAWglTUcmI3dJ8F7+IHSRYx3W18Kuu3sMzPacT8/2BcSu0uY4gunWHOQuHvGdIiy1zVFplE+Z
X8G95hU9+8f1AaZrNq53Lphc0OXbOZdfciUabbUuAwZuq0self+eR2xAvIpbqX25ORzh6Xw/r67S
r2xEZzGxbgv+qbV5U0cabrN0Xe7X42tYHh3/nr3muNy/Ypfg17rKlxqDFrYTWFaMlDdRnb3W+yYe
bQiyWVXmOWETtFtwoi8rJmJIFZ+DPTKpFCnIj3Pw0OztFbQUMvsA6yQNziVedVilo4ggFuetc306
EOYv7ZyRKICB1Lne4I1SLJBNmQ3kdMZNVIwIT0ClHLx+2i2cBACNNIIrOr8c7QN9Kqbub7hMocL3
Bj0IZ7xIDYZVAJyCCpd9DnmGdOdsm50j2s3jM0Ka3K1FNjrChb/3i9Vy0BjVzu3aFzWjOo87mkfY
zWPBQ3JMH50SjJdRs/KvK0ftcL9q2QWhiehMRpY694q7JSEnXS0zkhJUXo7JFqQuulo5ldcI2zJ1
+CL2x7WX1kjQ8s51ltFqnpkzGmGNGW3PHj/QiAAoFrfFbogV7ah4mwVDRvWTWWP+HCRdWkbwm/ld
rxmtVvY5v6c6f35xBSuMB5yCG6MWTa8UYjPqnBhJc4/dTbfee4UV+NKk2OTOW1AqGC0LJWDdos+P
vsIrjgDnXjOo+fXeMr6HWcR6i6ve09t2GJ/oFp0EP6Wld49OvhllcJm2QY5R+3ZyZEEglYCfDdZo
jBdEcv+DJhRQx9jG6OKU4zvDHxs67q7p599XUoaSfzGcZ9Kuzx9s1qZ1g42BrAfcK3X7ODPulHcc
Aab/jDdd44dz4/K7S2ab1oKU7ALkRWvjP6LOa0txpVnCT6S1AGFvZfEgPNywUIPw3vP054vS7POP
unvaYKRSVVZmZGTkH8zQ2TbBEwMwb1xn59l3dlkWbPeDKDghNjWaT+fLiiy0Lcr6oA/QrwL+eoVS
xxCU9HXziiilQG0DD6G7JUna2k2W3/67/YE1WHJAr4VwQ5AN6Nd5DA8Y9X2MOx7gqdt/u+4zYmSS
81eqhb/ac/iJP40yK4A5gz9JpDQ+0t5pG2bQ/EWJocQ+n21vFs/Jt7sfinHO3WDHYRYeV2W2yvv0
0VhHZEW79NYhJGDq+ptaRyIjPdW8DmK0LxoNSgYiYQHQ56kFIFlHZXnaiXAWi6OXrdJBazCqeKTq
lhGPUhmCxNdQUhBFgfoDFBGXAh7o1h7Hqo0ZkGch0yIqvJQwBuQSzWNn0qVVcTjoEDxKyJ4DaKNK
IZwdrzWieIdiB2mVovQpcUGYKOh2MP8DJRqpU+ZfWnYcRXp3SWZwOSJo6opgPpNAlaBDtKQ4fcTV
nFEBogxZtQaSxDoiBhJF/SEJKvRUVSGf8EijM8IzRU1WhtLoA1FZj4QKUmy8CqISyrWK8qmTYuvi
q94THIBDzVQlIITKACfBh+HDSle14vbE9eEPtU6LF5q1eBWSZXrWh/NpPDyJDx95K0YNNx1tEdil
nZhWnxOIODSHIAnM25JtolCb0o+BoV+TC4VGpEGp6KrJHMc8sDZCyvjKjWVgBfIgJF5bcRY8f9aC
pClKBhqo8JAY4Vqz2Jn6zanq0FeUnguYIelmWkvQRoeUHH+AmOvxukqgpUMcg6aRWlAzXFMszjun
GWvKxOu8uxly/V0ZWpHJ0iMdq15v9ddbmZsar7rdtH5sgDJDVxXl6Doig0Ri1mgiP1uq9/7QqlBJ
TOr227Cs0bnL05mOoW7SB1Gy9s1Fn7vYn8J6RJCYfJ8SiivSq9N2v97HH4oyTrsS6vLE1aYjX/3r
oIYfdkWwRoLHDptbd9yFX0z5q+rMc9g0Uov/MTPnppBDk1GME7uhBF16FOBcqWe4ZG8kwiUxCDEZ
U36SCEbMRua1mPSDVBUg1s2cxa2ZmqOrBxrcWbGBCAh6M6VtTsggSMwQB4BQB1pua1nt18mHzp2+
5H+XZp3tnWpdiBpp0uqy6FvBv6nOZGdabFx6Y7JKBehNmBU6ZqbrCRVCkDlp4DSU4IMEhSOERJek
4nmkbplodpA9lMvOOtxqCGFhiRvOH3Xw4syiVLV0wPmKBsdHnM5GLo4fWeuaXjxSxkN2gBIlXr/B
rKOHe0MrkluMvgZl+4gdaS2s/t1WpZ67dO++esAMzD/NAIpjIS+IstuTJEn49yEX//SA6/gVEBDK
C3oRPVRTTewIrkEpfUhJbhcm6deba2orEU2imxF4mwOMsg5/n7/83ObYaFmGoqaKs4s4gM4r9CH3
q2umJs9isUDkpd9nyLicUaoDiRNDXeWlSm/CUJrCdrvi52sfEIfarYHryidpFUB1WLaiSZliQoIh
UZtEPFXj8jPKetchPF+fSAkaP+4JtJqsVNQpvVSm+FLGCl+INKDU7OtSc7xBQDds1EYWME20Oanf
KYkrJR6pGG/cEmWZakGFR9IWhQkeKSFjSi4VrS0luMV37pWYaDQk0g2GNhlDXMSIgVlBkEAVxVhG
3VZWKIIovR4mjAfAFsVNAq4RmYKX0StzjzWtUVuKoU1htlD5wZLNBkwnTKkmET9+AvSWBjUEMkV2
AaxjxtP0tiVFUlNEEOvdRNhTWYleNY5jCtAGqxA1B9YrDQwdLBWrXaZh+vba4+aYZSxVEBW28uub
b80kvDG269k69AOe1Rz7i3qzjQzHCjEYbjtk5DY3td4f0ghvznSgS6ZXh1ax+Hpg1Fm/GKiJa9v1
px//41Pksch4zBngN7geH7fSIqT2nRzd2Wuv+qs+p+A27/16eZz7e6CveQ89uKJ3GGd72/BWvTV+
OH614rK4zBK9MDtQBmuIFAd3zq/08LmZJyEuq8QXj+FpC9dCbN5NB0Dxikrrhlqw33g7g6WMCPeB
aQCDKiD6ZGLkAAUQDVZdNXOEyCM7lv5htoqEA4wq5aOQ+AQtP0dnZtCHdmVQBqwxLfOYOEgVrCR5
IIOG40hVa4Y+YGlJqFL32wYkN3hX4l5JukAJfZtcvIhPV7LSKH3it22rtEYdzEdnkjgDwjzws+lp
mlIBRK6DkMvtVHuoVJsf7j98SPBxyEQt9veoTPFeNXd07tWEb6OG5oi0mGqoovTwmYtQWbpvop4u
1voy3of5qTrNseym+al+0letu0dDqpM4e7fxdrgdQgLpqctJHvvFt8UuPtJ2eBu/qvxqT2xIjquM
Z7UJ9kPV1CBbzU9Fw6PmhXxwzuIUL17wazCvPWjiUdsP+alEAbihkl9Y18JVVmCDhJonHoCDaxZ9
WSLBYTinpoJn9/IUY473KwIH3gcLgOQl32kC/LfrlLvFN69GvF0tdpFtG1d6G/mAFopSVpsAglNq
63046S4nh4+443f7YYUohViojMVB2RDlzg+GsTZAngbh3nEzj2PPJrkZVVqsEpk69Y/Srsm/FWNE
DqT6iPdDBql6NFUAkvTXi0llWmIp2IAeTsTKtLBnus6pnwaGNFT94+q4Ar0W0+aDJLLZEHDlVDoi
Qn3qFZ7xcPiLb3Ymf7WC5SMX7ujWEMFBysXhDTcg7+oJz+BylRoEndqcrz1LTGx5j5TgmO0HdvUZ
nfMz+wC+JwJH/ES5hN4sddSYPVRLmE4RnAX/UxyOZTrP5KqKuXJEO1S71SnATImwLXFuohr+gxNE
8M7ySv0YyZEd2x08OJyWiy8BP7wnp9aZxXwrV6s2GGCpCRcRZ+Q5ggRidNnOEMd4QdQLIdoPEH+X
74CRFYtW2+QugFA1mEHn04fx0IzFjTu1OXXP9+SV3zpHusH1t96ltQ3oKYEUkydBJvDFi7vvpBm4
zHjbObW+D+ckHHkdSH98t6qgPJweSszdq2/yiZaXKE/4dQBqw4urTx17eA/bYMvT9AQ98E0p9M4t
DdYPk4vckVpPnQsVLSuo+KhzB0s4eXlliqjFGT+AOllVfebCNRV9oF1ksv2zv5yjRCSa+4Fahrer
xjynCUAzDUCo+UM4/dh47HgftdbIgcte6R6rT/5IgGEF2e52bAHFlNBXL/CpemflL+Xs2AMrKAyK
ftHfj7/E/MuySWduSGdeeOB88elSaGVqrRW/PLwWUsRoiemVK2Q92dnlY8lH4ug/3P69v3OGSJTg
BGR9WHU5BJr6rjzOJJq8gioZS4dAA6+mhMvWmrRGRG/8LiH/YAonZbk6qtTGMdYeJ76+Dtw40wMa
d5maKmekFC+dPdgbJewlP7BIchwqJ8Orl0JeVux1SY+S0nRVm0UvVvDnbU+SxqrU0kEnHyqvqCXg
f1Hz4UYENA87IX5RAdN6+vafWJv48PX0XABRSzCG9gspk6mPznbxCS5ISl6aBugChkGhoYPEJMVi
EA0+XLUaCdkd2DKv4Oor95yha5AyyJLKVzW8+lKNlLLW7Dm5UTJsD/sR6URP44r3iRPe3zhuIim/
jbNo9/sXlxHVuCdLKZpHcGm4agK+ZZT08fabbb/+dlTEiiacvMuomowIW/mFFMDlVM6IfIhYqxI1
RU95Jjc8jvkvng1OtM9BVYxIUqEltCgNmmoeNFvtzrcOFYVe0DemWya8BQdm5K9vBQf8ARpTATT1
6NswZnKOy+gAUI9azU719RizX+3CXUgRH/OITHqao5dPzi1lPHS83cbNi5g1ErrTdOUrebYyDyhr
Yrsnuz0nK/o7LiiZ84/ezV2jfpV1oaL5X+/iXGun3muxnuYDqE3LMiUHtbVrMynpb0bbKn2dO1Zd
v9HvWD8ca14kPST9mKtmZCWoyhsu1MOFfI5zc90DKQv+SM9XPe0c6InMdd55znfYmr585EzAl8Ui
5w0fYZ3nOeVACrNkaVgaevdP+HBPxBWPEA+WY6gvi0XWz3jTSj3jDf+5TZVQPNdpfTEcHuo6HT08
9adwcfnTjRfTmSCSzQxBqm1IDkcPojTN8AYMm4EVttElFPHEpkMgbU5KarO81Gv09aZ4dHuP57Nc
Wces50RrGlN5cXPVC8/+LwZYqtZ5MkL0hUD80AR9IKUkjyM9dgNJLKArqQYqIxvF5yipRlHFW46Y
oTxFXODJSGwKtZPU3IcfKlN09UfVPhpm8hRFwT3XxMFNAB+wN4CZeEFkKOslmu7prZjBaH1CMJpE
/T6+aNbl6t6edMv49ulN21wIiwP5yhYYwsfjgzmPuh9AByun30fLs02jy5FeX82MaGiDrIQJzmcz
O1C9EDww/9fMUVZmSK3IsKUxa8qPRE9AlWegSuxHFAkDsWvzS5UeFD48+lIyEPVbPJKUuS79nAst
2V6UVeWjfFQAEz+OrL6+YkkmBdKNW3qrUXl+q+bvPYsejMVjsh9lTo010Dm+xbl7ASzb5ZqFtV+k
77EVVNa986lxTHY5GuaCi+d7808HSsD54I1sJCzEH8AZ7bwgGkFOIUGo9F2uXab1V8ljc+paTTU5
KNRM8XhLVkiMGu1ob2fNOrS6TIH4K+n/m8uwInZ9Zo8pu6NPFzIOd3BT0zqNkOyPlkjSsv15jSW9
RZcRa4IuC9VoucOwsWFYiITw/zIqeVGULPm5z+0QWebioqK4cxtR4mb0Vgq8d2ASdWKMPjtt9GNL
oXi8zr11q1oLw2F9OGSm//yFlvpi54BS7bGa/aNHjIIZbU9zQV96tRMUsKMqyjD9pZSwbWdJZhOz
ssTwFmr36lJB7gGryhJOTqEm/PJJyBvJIVgHywoVwGz/NBK6A5KQNmKw6CtE0yGeEVnUJSeGg+QX
22/y78s5bDnZPjYu1L+XFY+XYqrWBbKgaV+F7X1wqeHnnDQVh1UumPPfe8TMH4xL++TXuZy2YLcE
fT+XULzfB3wzJ4+qJ5IdrEbtjVog7IramRujJQykJwtqySoT8PjVJsnEZjXSuEvoxXLU0EwHSNPG
9G8xWoHVsBpXYPnxhm2zbQWvaZn0CmUGTRK7pLIbIpg17NomRKEHK83rUSgNe4WPcwwxsFfo4mTU
igAYNcDPeyPP6SE7dG88GxWyzHxF7Ayxkd3wQCHwGvqThXe1YrCrl6H6L8nibMhk39xr54ZjJVOL
GjZChIzDsF9n4YqldYR4mG+c6q+WxLKHdCDE7sFJmOWcC4ZN9hb6HXMFfkMgayt7iJEoOn/jLsAI
hYrhtA6vHzkDHnXBJss0NolsE8YwqfdlpFXdHSVNdI3a9QVeSx9TZDsRg5hBqjsB110uje+D88dU
tGryY2Q1JZUpEheJHNn/o6eNQxei0+GkKCzPmM9r99HOANWr3AJbTe4NVJH6gnYTgAV5yycSyl2U
p7DY9br0E054U0M2ozb+QBvHCl34hPSldo9q0sfMJstmkwnT5+RonkBnk1ZjWeWpzfG02cYdS1ic
QhxHAhAmk4i51uZfv19A20tuKD6ZeisAVmx93GochNmMHi+zVKG0NxhQYErcKYRu8pSqKawhn2Fp
AP7SWmUpo0shRZ2pm3GGN9fsa7yJfs8y5FkTiHVJxJzEA6GJiGh2qBPLHwEuIXCYxaoaBPrFFlQh
SXJ/k9Hk6WOgt205XA8PI21cFiAUMBwcxoFBPCTdD6MqiHklqhcBXXFXhU6ncM2jpv8rwDCgKkLc
dCAAMGFlGteSW0/HYapydW7CFIWzGHAmj/On5yj2SDtF6B1Sx1QP1lvEnA1hiuqCjWAw6M4MGWic
KLLtLED5NZnIql68zExqSTevUr0Zj136SOqAtD+zyPJY5Wy37Od6ZVx2GaZnNU/Y2j6grkQ3GjrX
sDUT0rA8IN75wz6VK8AyH4DpqWrtxzh/ckbQDGQdaNz/Oej1+uLjV0IejVfO/VmYkpcpVSzd3s4z
08N4mukk3jhAP33AOyx4VGfa1amO0TIwGrbS0+OG7xE+lfHRls+mj3VJdIs1MKQ5AC9HRC+61y0w
DELHjqU/KgYyJss4/NLsFQjL3edjcHcJ58C6BqKIznAPmK7c/BmbuMSd8PxHo2WWzUbWTVNZk4G5
zCuUAmaFnH29P6xVQz82T6Fdl5OtjYoIN7ALTi+EQQcXYyxQd7jQgumj1LtlQLHl8FUNlzTfk7YU
588+JW4pwsCqOpssWeN6SiLvHLtiSvRRSm3+1cAs+KCqB2T9REX/1YM4R8m+1i45Ue6Jjim+ofzP
GwcOF8RwhxJHTD6SQ2bz4pb55+AcPMJHuKvnGg/wnwaMwQ6eHXxoHVv4o/myc8xX3wB4FEJAXyQV
6miDTfbBzj9w7Px8NbvKV/PVo0fqm9nCKfMSioRF9Dl7vA+/RQzPvbX23rEjk4s3zfSp4BzPOU0b
l5gThYiNn925tWTe+Gyd0DHY4h/AXR2vvSeGOMSbh8DzrtJyK6RvC/xs6YDNmcZlV53fLk1iXolu
577IoigCK4fCtZRqAhEFiRDTLz9dC3pCt3gs/9YIKPyn8LRlhUuQUm0drsgFIFNEGb+anSBYQRWt
DtiOBk4RlsH2+qIDreI4FY+oOo66EnFFOFQLlJYNYTaoDQL3pd6F2m2q7lR5p0a4u6ZVhXqiuP3N
hEqbuf+oTEPUBYVulb5mqaWHNDKQZGdm9F7I31O5z8fTFaoYHRE+Ziu8ckJ2i86dOUWOdXpCq70O
HnB5+Ai+vTOcdonXy+ioRFC6vxsKodQZYQDbhE7hpQ5MamY1VYFRhgOlLphoAAKZf71o9yVIYQq/
LEjwdAhuWE0d5Xa6Aavh1Y47/2nt/EdrF934fLRy1XSm3cJHa9/JsWt1co27PK9M4zQ8DIv4E2Nr
+h6jbxmu+9sg08g0dvBmYZChR/hsHFpWbQurWVx9MBUeUWGBPSGCqOffD70RlRbpehAvQ21L5lFZ
B3nFirnnkVqdxKgqCG7fG0Betf0qQaJusCdAWyMhKF6voayL7EVaUa5OgwpMX8QWGk15pUAXbrL2
oonAITriYFKwzjPg+tRAnGqTL11q0j2HxjcqjacwfkHxquYhVp4skNA4i1yKdIP2rlInykaoLF/s
Fk3a2GQBJLeOndcWlJ5XWtwu6QKJL/yTyqWVgeAyBRCKCbR7pIZqBxPOqt5AaDJ4DzjEy+XFs6oQ
vNAw+DLh0cMl2SAYWNi+0a7Wy3IIBiNRikqKysb5glojSRzJk3RB9sO/o7snMZfvlvxtuA1FC5J6
x7pOD0hTaVyKJXdAxwpkW+6U9EnoLA8TR3P70E0XimoylMQTPC7BFZWqqXhXZfvbhkIj3cV/nxI+
khIhIB71ebwmgh/ReXim8sNuSCuWajUekaUEWKXVmfqpKSgBqVCArw0/6z6mUINgp10TnYfwmuTg
+e3YIRVVzDE5a0j/2gK/xM+osFfYQG8srCICO4LpxKc/hYQtRsJ7oqpZ5QyhK7HX6O5k0NPR/9DG
EA+QFkUKnuBapJX80iUoHVxAuKztVg7ua8pNxi/izqNvc2Qo8DpQnEbsWmoHcbmuCSljYNo0wB6g
JI0tCddEPapS2FVdypiIKcYZ82xupoqW0xuZ5uQEfnUms4YSf/j3MARGZpayNSq3Cxuem2tSr3/c
cZRayk2+oZSTFJysZEnYrwBobjaPF5YNyEvCaQs3LYvyhU5Xi1EpBQ1HuiAUWAOFBVZ/25bYq8yQ
Flvai3tArlZzTa9F2xcW8aZDK9lYOV517GBamEWtMJiLMQv3O1J1XjHJUSxtxN5gUiuHK3PANnBc
/IIs2ks61u1TsxjdsX/yklI4oOhDSiXE+ADXs4Xg+gSH4Tp4Ui32rM4Jq3RIWtIAneBCanqK+gfe
oToCou7Lzc64EgH4oPgiY4OLaXADxUFMI1h9GwWZCiEB1Pge1IOYT36aPBQNAgXh2GnpUWBIYuOa
mBqWO5k/zZj/fJkJEHWPwj2TYSSDB5MRGROSimaJSpdcWLtAfq1OUhIc3CMgeRE6dM9xtEkC4n3b
AWbJuDzcd4T8cYWBLYhRlxF+vkAkExpDw1C0qkDvKacIv0QulWahzFCF7UNSHOn0xjnVrcw6nQlo
JG4TcwqXSQ/XNbKOkSItIo6lJzAjlRGPY06+OhhVGzJhtNszvwcorJB5AlqVskg6e+hLw7ulOXzN
Ky0oza7//YZKSBeV5jS7XyY/TlsoDgabMSe2sV0Qr0XGw43FNZrem/rGdkklvzvgejbhHxE/AJLC
XSEpentEWAKdr4AaLmZEEKJyHI2GuTLW2SD10nN1AVSmZY6cRhUIHdwqKBBeH9HwE60/LW41zhHs
SRF9BcEIKkqwDlIh0cVcupZ5BS0XBQcwZ+WWSogmnSxQu/A7JWVLlEEQoj1CQmrbxrWXJSwRNCRt
81KV9S5BkJi+YXq11kSzi6jkzrPtQGOHI0yyl4wJGRIoHsp56NdUv3TY4/w5tXDqRqAmynlYX4fa
M8nU5y0lCOCf6zGcFNhLg2+QB2aL1f+ns8OHVgmCZtU3nVo1GntmURRlIKNsCSS3AXiPwgxjZIX+
CJ5XIVUjAbHA7ZV/yM3AU+5rh9N5aeK9XcZR+DUBvfslXSLsCGY+z3yCCR3wFlUfKn9Rv9PcpQ0n
B6RzvusnBM3jLY9DhsHmFRsRQJXyLU+6x6avqfA6zbjoa6aaJg6w9kGKJjwNLEObG2I6ohBRDtJZ
ppmmV6Njw2jJS5t5T9JAMxmpRjPeWqvMGKXn0xSY8lxxDNaoRakllRo3xSqKQxT4tohliIRlsArS
blDMqYX1C8jKa2FpLsyIedRYCifuoKY9aP2EV+NFKL9HpZEL00Vds7jXsH1Mos5k/UQ540PGQTyz
GPuvHSA91Fk1DMc/dxya7g08atAxr9CZiY6mmUh8xuzC7dG5y4CLBykfyjhD/y0NbYNyWAVSpiZN
QhYSV7qbFSyxOPnsFc7kh+QMaU26mqafVi/VLJdWuVrE4Bkhd41+Bg65mD3sBC19zfIOWrJyiNCn
MO+vk5K91MXLaTEkOOk/cYrKGf4bPewuC1Mz/Ur1An1gonTAxb/T3V0CwmlSWUze/slpDjWzBIAJ
5jChqC6qwvDInUsTrB2QW2gf5mZrY9Rby0brAtNtzlwqLb/UJRiKifY8pWtJpAoH4S6mT1Aq03R7
xLRz7dALBghoYTB1iR3ttRpJEBT0c73C5Mqep9ZUalAlLFvXJVhOIfMvAKTTFVKdJk9H1wdZldUu
71lUvDu8kdQDFuqswdPZ8r/sNXZZteupH1wkXqMIVzDzBwHBeSuPliU5uQ5RROtOAkpREQg+20a0
TAQvKuj9goKnXXKwpg3BCxtfaCGQOc0DIWwACLOYq6xtqjSCJNoGfXiMjD/w5hv8KUnkwGp/Ilo0
mRE5aGaj4i7pZh3cjWmmq+SqrI3si0Ijcps1Y6V8demigLin+av791XnIgL+Ee+w1F1Oo3Q1okkx
NoEVvFh/3dkSiFIDL8sji2NsBn+8hCRGsFyKrsmS1IU3YQjKrhWA5GG0dsDdANIgZsyYmDun0aT+
0bOCTbgJMSo8iJJLf7kJlxoiTAI5sVh5Si1GYlWmRNZBn03bvqwHP9OvcnwTI0sUgR74CgRPUSHT
OUh3EXEI/nDe4TIw7UTHwsVmItJxTZ2ZYeqBTQojaN/g09ARk3eSx/AfbUtz79PQV7YObXVMBywL
DrfeSD6FXotpa05P9ggrJtRrBuMUFZNxeHKm0zHdY/QAPUsPVpc7+XPpuSAyy/vpb2o6LdtIPhAs
MGVy9tDBgRnB85EMaLDqkQDc0V4eGsSKGt0zDAO0jqAKSPSvJ4FYPQ+HR0rP4nkQF3DSnDwTGPbm
K3i7DK+GUOuPE2L1adFZhoSZq5X8X4/4Hn2TD2Q13sK0WdUpSz5ZYRktExDMs6GCUVaBtpYqBSzC
NwVxcE1MdGQuTRdIl2mIDbHWkMSf6ZdAnRDFI90va04SwCBN//YQ/hc4SkUDeWHNWApM+zv08P7b
89J972IoA6wPr0weXaXGWsJMqz0wko5iL0VJtKk9x2TFSCi0rOW9qpkGKZHLl38ut0a7ivxca5Du
qtqJWV3KlIDcGRgJjta4DTlTuqEnFhgkgRCuQdWukdFQpt9gL2AwbSUmBGUpmWrjvXxNyxN6ybMb
pJ/gFU25bBtcPWQZgVUpOhFLjqoHvHvkVLDLGiZZc4mfaNDkUtKUHBQlDffshjYyYyl9tWq16AFO
RRTFWnz117PzcFfmropkIxqP/vz/LKICQ9WATtS1elBYROtqyU9+ENOKzqjYhvmvuaqZaua8Nq6f
2VyKZstRZK1KEjV0mcOROi60Caf6yrqyUkNEP+mSSY5aNWjs1wukAWmFRwM7fkKGhJz+2zADXgQU
8qTeJittAgbjaAjfUt9wJOIBCgUVbkiAK3pVXYuaS1I/hW1XnhIxabxdfAwg9EkjMX6RPKxAEY0+
gUm402YjA9XdB188MCwjvo3slz7lJynZNCdmkb/EFujSBoLt0B5cKW/TTStyachlEr5fkQBjFbLg
tCwU5sMq4oCiRMPgV0PdkdMVrdZs2sVT/lSZhQKn3xcjEyk6aidFldvWX42Kr5KbPMtIIYyWpZkV
RLo5/9ItoKip5SJnND2AWt1c7+J9OlT+MJCKxQ5d4rFERIs3kJ88Cuk1ynf+1p8c2dqxkZkpgj9T
oyXsTdhHCg7+APwUc2mayo1hyY5pEU9NpeYlspyYgd0GU5hKdq5hMz2HmoYw/4yj8qnOa9vVywyD
huI/iyCKbJGU8RvpqSfiqJKvVGZIbFl9Sq36WlNLOx1ggMHLvTAYJfdmGJPPYAcnTFVU885PalR/
B8KW9LHj8R+iWDXAF1REGUOqkGvUdK2o/OP4QGKVougd1T1puaEnylBnswCgv8Yg1s6X4uu4pldC
K6Q/W5TY0a3EOjrUNyCuD0/ug3VVb6c79pWiI273hltIaSsEy7tXCTcUsH2oRfmExWqxevLfoNAf
rg8tK7zM9GD11XKUUhdr/2tcfUYo8GfkAtWp6t46E4HU7Vja2OnJUlSDsNyHPeENORKmlvpY0emk
eo3U2aMkgaYrSvfv1vNDi8YzlZcVVh5u3dVFcziVWv8yTc4mgBeio1ypGEwPwNocKZ4UBXrh0RQC
0C9BSgKWHii/Kgcv+8MREK5pW9ozNsKYzsMtfhozfuOhm2g6VGsvM/gEK0JmTQ2wKmC/0oKCXab6
8zeXIY6mEckrNQqNPNXEakFFST9ZwYTS3stLBb6UJlFPXVzcpq/llu1smUEtN9ksN1O51GoFfW+f
e7fBZXBTWTnyMXylYPWJ8C4JeGJ+lI9IVeMhoD9MEW1ygO0JokjyD8V/9rC5cyw6a/DGrYsI/sl8
XMjkzB3+lE9yCc96bfzPxkO1aJ5prfe1N3WRIMZsmIxD70xVoeoK+UG/NR+ALRCTHgR/YBIHB1Ec
u5OnFq9IGSNcwcGcbUz7wg19FdQINjSDzDknUhHILkBPSA+wcHxDIk3haDoESD7u01Jx9KWUn9VT
dOZomUxek8dkO1ovfpPC323j7Refp7tHEfbqvsw3Vwh5ZTf9+rLdDHFXxfmZj/muamWdHCI5X6eS
dV5/r79j8vrbO7noWXDWaKeoeDnLHf86Nn76U99QhD5f3aGsUvtFVxcq0KdZjnN8jcvtQreC0zqn
YPTdsGpIcTQ29TR9ouzHjZysjrVbDHJePpgbPk3WUIKoPQuVry2Mco4yKbdIeZISbn5g+1QHc4gI
SEUucaXlCZo6Dec7WWxIAie3UrvH2nIJQuUafB01sJcLCzROhsbyICLwO2WLSYbiBkS6AdoJIAaI
t3VwCQHg9JJwAtgYQYdS2K54YKZw5ugoD7BGQIeA/5+1kM2g9hptXnH1lJ/T9qeoS6iCIGfkvtsC
TzRf/3HPJ/hcgsz0yrqrMb6YHOCMqw57b+RTU1CJzWzWaJyrIEezeON2LgFxrVA1RY2geh5bHHXK
zI4HqElSb9s+9H9YSwatkp+tiEaBxwcnKm1tLrVVAY2TRjTSewt7wmvVAbKO3RugAIoKpOTY1BBI
iz6l5QPOEgNt0GbTtiA4U96LglgBUTgpxEqIC3LB1H8OdJLlkBAL90rvk7r4QoKLxGJsYAvUQutC
fXSteoRyD6ofT0O49NzKKHqZlIVwLU7IRMdK01C3AsJyAnyhBpadTUEeAynQJ1Uo1banm0NlOmXD
CFKDUCjIjg1BGK9YMJzuYokBUiIY6OaqQRD8IJZTuhvoMQKylVr6j06kgO/YDmYzDCsQA9GzDO2+
AQKpchM9kVIC5GTTuEOuE6gCrlQPix/2/rZKFZS97l+Fwo9w2sSj/4VwnpthrQcucYR4TNxhagbE
Pnj5dEenBjcbzqvGq0ahXQVraqaQgp8CgFPgIMtp4p2B0qGhzzzSXRCsPohFEsZlwaTn3ckb3OkW
cr0o9tc0LWMF5mr/KAjVRq9Y7hwIxYgQmIJ9jXvqtOrmywvdeVCwyc78AYiLn204bsw9bcbKHhbC
h5/vfNjkiXiM4/zwLxzP4OaTMR9P5WNKfRccHebYWClbVSlQ1H9DKf5NMYxYR+KJ/Ggnkem81FSi
g167KwBemouC2ilBkL6E0ZiQTi+tc7aRqlK29RtK+bMCuZb3ijp9Iwn+JE5RP0baJdIJTFua7Sn7
RDGUNhIu68FSsKuaHPJOVSSlea7IRF4puqNMhyeul2YX2LoWqhLo/8riCDcJrWa4nhAzZkBYzH2W
LvEbRSjpSxKXgBoTeGkJC5p5RjtJuxbG0LGzZWfXP9aLGF6mQPPbvpEQ/LtALPi5O2zjoPB0rb9z
m1Y3pF0OEutL2KS+RCNscc3yaDc51jPDJ9Jp6MdSfr4q4Mb3d/19tI7stZPrfruF2WPtbOL5AGp9
O9dEQ8YvorfzVyAI3MJiD9HpzY1ya7cQU6R6hyaBDaGpQ9mxMb6jXFIOb80Cq/boIdCXPBN61nT3
d+fzV56h17VE1YAI6Br/7vXMxdUmCBFnQL+rIUoqfqb9jm7sV+ySbLaVyRmBwuQ62rfZOelgo417
VYqzutD9j4Y5VQQ+7F93TVuxclimexpbFB7i+B3DHS9Tzr2yYGe/yVh4bAQlWuzu3RM5dSDTTTVH
mTA7CxW/aCZQj9EqD88oEFcmNHHqb5Yom9AUp4hi2bqd7byZamyj342beXuHwa57myLduXZL8bHo
lm0UPh/xPXqv8HZww+6g5LApP4zSYYoSEAkg3FV4H2XnjTWLs02yfHt6zGdotvzq5+g9Ax2Buzl5
DEpc/+WvNEA66u18M879jvyQl0XZjkoe9hg0mnARYA26Nip7tnN6uz+UrSzn8pf5okdyvzs3JJ2L
CC+X/t4je7JerEc2JTHXEd2sbCjs19puM3zDhia8C6i/L8BQPPbWiB29oi1m9hkQ5kYsbeqxKygK
X8M8pR6oD0CGelCi4X2oktdzVEbyilEWoig476xppgr7gS7hsYWuDDDy4IPyxY1GWJCuW59OeUj6
rvANyjdu7XeRWzw6DIL6Wa2pk+IOLK1n8InLENW5NW9qop39KkOY036MWaGraz07fuzdzPC6qPTz
LVruoeznr2lLgWDu3tne3RuO+DgfHZolxO8qHRQR5s67d4DHO8kMN3/C/S/TQ4CggTURk3/TBL9n
UvWQGY8IEhOcnXK0G9DNp00hdfvULcMhP6C3RxoT2oHNLj/aazxrleYmPH59nCi8xFLjicQSXfmQ
P0CrZXWPnm2U1Z54WFQPFxyWLH5RdvmkgQz8ZmhA7GLlYLd37Z1738EycnOr+Yg/ZJEaB0lhKsCI
HuaGCLHdvwAbBcRYu3k0XuCp2a0Hd3uCvgCqE8g33v19ro4vy2NPF/UtzaL38UW02z3iktIbwXZ5
98vfuk07nIwK8NecD4kGrMD0hs4AHugNQej90dlwo3FxaRnwdL8Jg4oPt0/2C9t28wm5eB68YGXy
jOeCir1x3pd1Ib1fcg+HgEchiXPZ+M+yVybpNGLh7zjLn7vBPoP1FXyKuFEMs+Dxrkp9FL1a19Zt
UIZTdJncwP6JWyGTm9egfjw/9/dHv7T131DhbGycg4ramh0XGg392l/u/UqftR9yB43cPXgNMjdu
D1qWfbuPfGKEW/2obbpfZEeRU0cWCLNJeIwlY7MePWevLirlkwdsGloQbOCvu0UYZtWif4G6WI7z
Y2neYB4g0Y6zO8+mNol6DGrgifiJJQ4eV408Wx7TwKq9DX6Inp5H9/ppgujbZXL8UnXwqTj3JNu3
tn5xePv7TFEHKp3QHQtKOz+HIBPLGq4Q6o1v94VURXz6K3T2Malz24XQMsUmbPFAOpeTc5xlWQPn
FiFeeBpYkzPT7ik3Pbdx13j6BEMYXFxxuDHfaNfkxiDgjRdOD3eq44ZsFlc2GcDHi1/CA18eYWvs
VXuFXuYL7JuuY3RgsZxb/Mu6ubO7p+Jv7eUQzILS7L5eLp0KL+jMvmhVO4+IXFC1uOBbko9fFpY/
WPSD02R/C9abABXU8oxxmScI08+Yc4+y852hZIpe6wcOE0710aksf9NPKZSDXbyEpU99S2q3WmYH
nWPRpCS6WZ2Gz/gYW4PN8Fm9RcfOvEf9Th6HKSn1c8m+/WQBPJ3TzdsSwGxcYpISjTk2mipFtufk
2rNfDhKjI4Qdvq0HhW9oKuwcxCLmUzZ3EjIVRV8EODmKEhZfPBWih8mui5Bvn9bLeaklIAJ1o/pg
p56wFfIt8WF8HtoUDD6Q1UKoN2JcC1rHTnkevGHv40jySAaOnOXWtQmdgAPf7uXsXXadXYc94pEf
bjJNex5UjkHp3sqUGpbdJELkLCifwEle5IYIBM1K492UcDQoPPwTyjHTZzGoFPwX6hEf73hplJC0
zYXZSq18qM+zLfr1rnvwGQdWdzdkl5gvuLZM8hugSL9CogSf5zr7MCBFosly1S7XHp+GLNiFjYRy
owf7UIhKZLRGkM92uAmZo3OhNAaXgHksKTEXXhv6UpTutTerN0Sj7PQ13dSyk2v71rm3T8sftTZ/
7N8lWjjlwSG3EcaMUc+V/A91nMQBCIiwKbt2+2/eLzYrbe5HcXpdXcBLiiMi/n3BQfbitfW/1Nhl
6SpaPRcDRuj7GT4ZeTuqFP8sZATz9e0WMiV7fqk8fKKBifUBl5v8pvuYEPrmPuP9w8nSPavg2kQn
J13HiVaVm2U+KdkuC6T0lILw7e49tuiMQtBH/rpw87fxjuQsnCyCtozzmZVxbwluEZPGJm2NZGj/
OEF+xb462SvSKv4PX+2poUZe48ablMAxAE/Yq3HvqVRcXpaYcbYPmoyyDoHtMPKoM4LJ5atIs7xb
hRhtqd0EFY/s5J5s2Tkm7Bo5olGaTWH10FxKIH5vR4UJsN2AXf5BKJZtXvrXFZ1RMpqBedisOARj
NpH32S1RAFN2Sg/nu5onlcllCXRyvTs0rn4P9x9nh+Oa99h8SoSdq/lgTl730qzka/ly83Gulc7V
fWTNvd/F+1LcdQkyMMvBr06qA7QgUl/A6ZHSKSH+uGajwT8LSYUH5zHNK3uVaaFrL/OteUSrkaE9
PiFFvFfLtAINhPq7k8MHlaav+JmXYdN3jzi/3IwPIzSKd4sTa3KAEgiOwZlmVkQl5H72rmVgmTJh
DTqN9Fr2sTE5ajZy7dL0HVVQcAFKRWT+hfQvSEm2ic8FPpcd653jzd+1l6+48xHNi8qjSqyTWpXO
PoKG7+4mzmb9TT8zDU8xRbTZr7emF+AbVUgX34z2DDlkrepHNOu3+Enukdf5qg3cZ7KD0ILVTXZb
5zaBLbPcxtklGAie6PoWXBMAnMMAIc/JGzYBPTyevfwKVwFFlw5DuY2s3mVcOhr1nWGxaUfMqxsE
HeKXxWOx72ajCyhlHl8P5t74AaK78zjBfbiD5PhBTPxXA9Ab8gq4TDZfcSJmvzADFGMFJZzMgnNB
7envihwOU5M9kVNjP01+PbuHXeMa87sGM/FJ/RuBN1kXQFco/YMXWm+/jdaGNcHlxSuaJ5ggtKue
K3v8jO6r96qEAuBlAF9t/Mb8eVi/svfCy2lsZyWWjoUf7GU+rgV0DIVsF1CZ/QY42FgEivt3Ex29
yzwsUzxAF+mavdwnLJ8MFMx7MEfaesRfiGhGVxKK/8fRee22rQZB+IkIsJdbsar3Yt0QsmyTEotY
RZFPn48BDgKcxIkt8i+7M7MzfLjSqbEkAqzY5rFbMSx2zn5x6a24lX318EaqrW4EDOLxaifVrWOR
TWMcc9CH9y63XYJYTXBMzv6T2Y+hnniiJpHdYKKUjLvFZEmb430rgnHKzgBB/l688CcHW6jpXDE0
f8Y2PxJ3LfdGzdq7YkZaNf7j1BuOBbRWe7xtKsUcx2zPineq4eDZS566ktn5gV9kAIjxWQSZirsC
99Cn8uuPqwsrDrzqazDx4wlgZNS3y9oHojQ9iQkN/cikvfzxo95PK7/TsP7k4Tr6Y9YNxwhgiMvJ
sk3TIRSxZfAud/Aofua4ULtx5smDWwKsQG/i4xd0t7LxFMwFlQUxLrSP/FhMNHW5/6DjHoABENKa
TmvMM1zSBbdKYVLMgpIrUA6v7+fCzHwxCWTTVm+jmRPT2DxnaTzYs6s85nUPdl/81vHSUt2IsW4w
yK/wrNE3QC3/FRBZTNnhujoA4RrOGzVlhbXVNMpcQXQ+bfBunPhXnMsOnrF8ZWSXXkij+rJbemB0
0f87tuxceR2DUlQ+M/MmkKZuTp6E/6TTmtLl2Gk4lRl2yRQnX7Fn21QvPHgd3neF2WO0kDWnhGMl
pLW0CbMnSYWZPSbHPAlBTleuulNVHmhOuVNJKBVAoW6PdmEgirh9koWl7eRhHT0ZImx3dbjvmsVT
mI1DYvnX0O27Z9AjefvKfY3ouMTv5i8MRYe12tsERur8t9WxfuJi/K7PMf8Icy2QeUrw/moBDDtG
EJTO5t4CPx3g9GTKfB2ZKILBk37DHCuDNUkPhb60MDlDFk07iFriR10ke4VLnLvNS6avi7ihreqN
RQNMoVCzy54oYxn5LIIhWpSWW722HIiWuhhXQTJ+fh2JvzUVLvgEYjrH6Us3iTqumtbk9mZ2aXjW
JSs24OAsovb2pnvvvTodQXKN+5BFp7m6OM3ipdGf8aWnnFJkfOC4ir4ByK06oH0wh0CpiEif5tZ3
yuMOX/OB9Kx0JsJP0vpnnm6tepp6cAFKmcdtaGbY9Zu5P55F6o51ZbQ+kgqDJwfMgaF///eu3ZBg
idecv8uqfeUuPVCZBPXrl9Yklp0ud03MHYBvUe0+pxJQXO2arzlZAHXmdNB8/MVml7zmvM2oe9g1
DrDITLv5YPpjmcGW5hKXQ257DzPsGgUHHJjqxLhadUFIbgJecU90qVHo5I9NwQEEM0t5fNf2es5w
YfOlb+UlGAIPDJtnarh+ZeHf957I5aJvqQ4xhsft39buyamdFy8uk6a1sRhfVi/Ka4whKayIPZLW
ApkZeMhBEiDg2IRSkAz+O7GJu8ewFe9E2O2nLyerF3Zjvz1FiGHX/VK88Q6JpMc/vJ+x/ID0AfBN
figzdSiY+UjQEaUGW05Z+P9HlzzFoZ1/vN3BwICsHC0Pjbt+1e747tk1PBLOEa9FU8/p/EWU2EBc
9L1jjDFQSruyLgIbGYAed0A//G/e1y0fV/6W3uDIb2ea3d+5YVPHIoIGHgbBKIgrJCatk8nmpals
O0cFDk6C/wuCxz8bULJXU830S2oBtPvICPR7Wm1phB7IpGm63zdDOUnIHG7KukFeuksRwis2R0Zx
eP+govg2zrT+OvfkW7iF8raSHTmdNcOZAyG3jhybZe5KT5VihxIAKwcQEMuCIdDntTH2G5z/xo/w
9FUl+EgeMn+ajwS/YFrCHpSUnGccLEdLAW4vesHY/9xffCykG0xo5yxWeDN2kPmt1IHwXFRMgWg4
frNhyOvE3NOBW0RjS9mEdOgjTV4x49xyQYWLMzg9shG7ou7BZFUb/BS5s3ARbMU1BAMnM7m4/C2J
UT9mV037kSxfkDihXWCkEM7SBcEWj9zllcdMaDEC7SexHQ4T2s921CWxRgAR4g20ISnw2njXsQEK
0lFp876w936nmKknJqaDTDV0hStajoIW5H14f4FJPbIpnUcNN9U9p2LmatJEw/36M5dJwWS2Zv0M
PQX28D8Y0RJxjg2H7lBkSa+SamWtFh5WUx/83uwX9/6Vva/gTSgI85ibeoe/5EcOYg61fNqEdvn0
wUyasyHaBd3jiDHZmTwR6Mt5KHSs7O5L/Nd/KdgDznk6+U/xFdOqAejTpL1dDFecju6/8d+9KwAJ
XRV5KiFrPXyQwHAlbPnNhoKTzHSTWxB382V4km8kDkIPYnEEeKovakzel8bgPO/5FLSCA6Ulx+Rg
GvNa8Uks/iQ2ftfFd/0VUpuhiMP35hAdXmQ+04PfxAvlEIZ7nDsc8/d+03c2f5b/iT9jdUjMQ4d+
pmsdCa5GWRa1ozwmr2TK0gTmkd9Ohy/Pl25wpwB0akD8LqD0iRKzMsn/pBggpRiiZWUpJxYa7Upc
uxLd6mf2/52xPnjR/exDE/G0K096TmL6lP0L0zR9Vs9NZUo/lHz3H5fVTDn2YTlycI44zYyKKCY3
CuiIUjw7vCtX/++I+TkX4kTZUXW+7uXiiZvqFy1g4qrNWsQW+e3yHlPTy3mV3emJCu41peemJnoW
zo6PPay03knRsAlTGZ8DZSqtyktO5PBZQTR97n85OaCF5ZPEfkAbgryjYt1pa05mdZdeQCm4aZCG
c2Q8dxQ6dJZC7A5TcXB5IvRidKcVDoQpS2b6uguuRnQnBK64VX4UKuMrl3G4pXQip5E27WOPYAYJ
LCyYJ1ETBlDmTOIRW25z4uYDwqFr0F3pv88NYMtLW5XiZbS8MtAecdyW80ydEyORSmezPqmYXn/l
B3A5XGRptvWCWPkgmZuyry3e6kKi7tTjZUPDTpSN0XYT3XBimqdH8/3uvfi1rjtHQErAWQnITvrH
Z9F8fH5yGlf1+5Gulc8k3T5/gU0UMoB+lDXQSE6nfextZpyA9dBaxK7MXRy7Gk1innsNoCr9oeC0
yIbIrqAK23TX6ulRzo/4tg/4S8OZvz1BXUor7ENpKSKWLo6mqp1ttBuPpeKmPOR4JwB17dTnBhRZ
fgf1c/7G/xsFBFiAOqkVmpMz/UIDAMTytZwKXRNpHtiBnnesAdFcyJ8tRwUReR/Li4gt7vgbADGY
J1XaDJseq3BiypgUO9xGsMF5JAhWRpxU/JIbVpan9vQ7roEV6ypW3A7umkabObdi/tmHwkoewKMC
kMqimY5HP0UpFvAWBtU3gnQo0EwPQ+5FeKWyFxFwzbodnfowpSZCbND6FQZUeC9xewevo5AtxddO
/epa8vvcB0hoORVY1l8AcazBiB+o543TZtBJ0vnkh/Q9E3UQzTP3qkigzpiMaJjfmuXzJxQJmHfi
rBmCihYT+k76JE6VWlqyYKqH+4H2qR3wTGH9tNY6A5boemFN9zFuO6sRG3iX7puLy+PAhzJ5FHMq
pLifg9NyzVSffRH5UuuL6ewVrtpsz/ICvGn7iX4FVyyp9MwgwhiUEBUc3AaPOs9Sfod+P2IvQJAC
YFBv671bJlOeWYXDqbxoi58K3JfVaTG8F66FKijDFSvtoc8Tssk5d3qPo4uveb6+it4L+7UeLese
jRyUAZL7YVPhSy3N2n4t58ysR5MxYgUvVmXBj02ZyK/UdnLlcVOZgHLv4xPr/Qk9hDKR65vAoAoC
GjgIRtbzKUxH6LYwnV56aIpJ3PIU3OcPINBYaakrblekFeZ1BFoedrca4VYVWHEirQbc8t8La/GC
+VhSHD0P4BxndkbVeeix9nRADZE1mD90E+qHT+3I8ZJLXmEikSYWrHuMkOIG1bw4gt27P/l/iCtm
x7gShMkLlZILhsrRfQ1vIMrSnb+tZw71b76oeztBZv0tzJ9cU6TDXkTgtxDCueBfhBdQvvp6A671
+AOeTs4awPqRF/hCrULlv6qXhoKPtyN3CLMAXri4S5cANaq0MIKuGLMo8k0zzdNrViIQnmTCOVZ/
5f5KdVC1fvPZpwbxLi5VLz7FhvJbCUAzAKwv7HSoqykzRN3BxbgflhSkCpMZ7EoSMxDiXZRZAu6/
+py0UYqBLpPSMbVliiDP+hHHYo2FBJcH2VA9xkGI5AaXoOlBx0WESHjZn4dr8Ssvk//ylJEaaGeU
/ckHdcRzOorS6DxJpCak1+mXY0plvi6ZQkLhCBLygiUhQhheCwg9aGYx7dnEWOaBhl++96ntkovo
dyAcE9HaUsXzDklHTT6asNNWFMt/6kloEMfpM5N1uyO5w8Lw31fZgmz4WYa4CbI0gXdH4SX7ioug
ZNfyGZf1vU1vtKDdVwLMOiNmiEPipyLEZaHTUUAuX3SabzsPeTOTunEkrrpJKEzkqfm2owPnZ3Ko
GSBbqfthxQUpf0nGVmQJQLMxTDbgtvceh3MpKDpzURgzLuk4KAE4mAv4rgR6C5gm5ynfqf1Lu/lh
yhGPPA7woQgID8H31LLrweVdyBAN40GE8hQp14PA0B6MApASQ/gz6+UsMF7CGKlPnhYKULpLekXQ
LIXoJ3KPI7oVUMnXf7dgtXXgrfj2ONRrfvVCdfz9RKbOPkwnYBHlKZqDsXPMPmDHeZfiFHIIKA/o
G+XIYL+iC6FYMtlUnzkLo9J3YrNQ8BaKXY7xuHFLHVYjBhikR/mGvgbCkZC26R5JNhwq7DfGcGfq
VsyYj0gvH/KL/rdaydRArBNT69oYQXUO6xbigEq3/+P8IpdMcDvit8ExoyATgwQrMc4MEksaQnrQ
U7DhUc7Fhv8qfMocOgfyu0KeZAjPxy7J6E1jh0MMx9O/z2euUvs+zYBPOh6zaGy6ucJPwu0CxB8f
HghHSeJbx6RGyRi2jOMS43SwAtKwjH/g5mQH9scMHjsqfeWuzt6PI7JNvClWoh8uB+e9CLcxaNvj
bEy6v5NUYtMjBpwwj6BHrQDYQjAOBnLjd0TKr1f3F2kPAIDYMlPqblWfoAI8obQJnx/oMrxy6Hdb
wVwDr9Zvh2HMJGBjclC1fwJiBIHAQepADC25hh6RB+OWmgFdy3hxyFsi9ABFKCwHyrXhEq3avzpa
PgQ3644mcKPsgHkM00H+o2KhgdLZQAISmGRVEq33Ofcz8W3YH5KqEB8ypJDP9cI26wUHw/ti6eHk
jTAYnAaSMJ+LCC0eiwdVJa9x8tG/+XKztwtiB+3sFJEWgoNBvmqZq4g5TLdPgtbQY1trqrmYoyDx
xpSzN3256HMbwTPKS2nPONYoLJZ+ynmhOfpzTaQdrXzybdrUyRoBXvoYCISRDJQI24VWxU5Cp1T9
4jf9LRjDHvlCV8LHG1ASideaeyW/R/3ExOKAMy3pHENyRv+7Pz10s+Y7QpVM6RxBFd+oZLtjeUW1
+HZVToJNQ38/oljvZiWcUlqXHVUnBvXyBmLc2hFYwSBlJro61MuXxlwvuBBoKzjCum9B1FNIJ33e
/ln71nBU0yYIMdyy54vGFck4jC6tOFUB/XbUfyFMdu1FHPQqgRJrLtXLWDZx5TezJ2HK75ugwpOL
y8b4pqYun9OXte+g6RNxSRHxnMJAvy9yhmZ0ZGDVeoG08FNNn6Sj4Q7/YugAtW7mRkPAlEf2VVFe
hWc26SP765N9W1ETHqWexmrcHfz+UybS4JSyW4lGyldkI84iYLHnvp8VDhBwIm2tGhbAR6rw0ncD
4Z3c3bdsmNbmSgBuWDapXTR+U89iVJjQekFdk4NQTrMKBZav8msngeePFKb8mMZ8P23fsM7amVC5
Vhkkr5OMlg8wJA2J9ig+Xpb5luGHlWFnwDQ1M9IwDrlx6xhdzlm3TMU2Dz/6i+Ojoty500V/W8+o
yylCPl+JZEPid2jUSaO8tuXszVF6jetJB8LYOtUFNhcKmLaL67OeRd+4/aCZI9a0uY3ozOxxowzS
E6f8ExnC1u4RaSAq/nq8pdpklpCYsfslO5WQ5qpHf2ZVVJk68r+H/8SDMA0TZJ5fpgq0CLBix4yE
8wU4UcwF0KKD3K67XwJuyDKhW78ZJ8ktvRS6wVMxtJhnFGLBAw1mcVS+avwZlbfLJgi0DoxzFvcc
wGNWWT66sxMzeC+ItLcIdZH/whPIsLDLRLs5ENA5zkYmfymw1dOVmIgCTbcref9+B2JovwanftCA
TJrOlYvAQh9MJE6J68ad2/yFES24D/a4veQI0IT3DqvT1zyFPyA8YBKzxsJZLvmvhXW1fkHgnfw+
bOhoH5Jr/RRkD8lB2S14GXDguAkeqgjjPIy9pDsYawNGj8T46412QOZqda3IpV55/EGmM3vCUEEU
PCSbSlAChDPBxu2HCDg2VdCmX41TP7X+ujrQfAV1JOGz9TRpZ2CxVATx8m3ZesSPD6DlQ8+BPE6K
U3qrwVQ9GihbOQqto6CHc0HGcT0pnKjyrQ00a4QIG3if07APolv7J92rBaf4844xLtbCbCWYTA0x
KmP7JC9dEi/8jnBP4h9O4238S2u1oR3mieupLy+5IiAckQrBDoyJReMW4pAkUJUNw2Gr0BcCGkXf
b4E5rHhGgOiP4Es2NUl+26Y3kRQ7yMiNdazv/J7g15z5CCgwskh5TnbOWgXxc8UF2Xv4pHFAv5Tg
pU6VTbU0qCQl3zAW5bS7GACOm4xvFRM2MDEO2poPinexyk5W/0IEH5Ph7/2XnhSaP39cjjhZjii9
HQcDaEzIT/Hh0vKaU4UMEMfWU/mTOJ8aZUsAeFpyHG+jcRiV4VRG+deSTrCBm7skq7F6xAMKMYw0
oMCI1Gxx1ugPjb34nNSLdTUriBPMkYWdtUvGeqxeyD/kCoVnflSJgcattLTQOs7g1sBrhK3OjYNs
RjlEG23WO4NMXKpXkvigA0FsQZCI7uzmaHeQmr05iXeEvepE/d2r1UhM8AHf/uOeFF/vbBbOJUTz
a5U8kBlEN3B/5WPpgduovOu+20VxrbaIGNY6++qLXzhM4s59mrjloGjLW6eT3OybwCkerKsYxDZJ
TBr9FvWFAoALdSy8wbIouf/7voyF1oJY3RmBnfqkJVX3QjQTWT8wfs86WCM8ry60e6grJNWVqin3
FcaTC+EihWCEb8ifEzl0tBg1LhJkhH7D8qKJ4N6t3SyZvTonu9H6yYDuHis3U0jPeABdCq555Wjj
sjakBcRfqGL0AsmxN+7y2IjrjDoR3pKN8VYCJhJ7YhXOXEfGvV7BPGBT/yMSdwUmIY5C/as8A8dA
bIe2CddnJuSuanov1q8Z0wt/rUHLRixR8icvh3BppeRk0rNpnuLBORQystj6hLqRnfE3tsAu3SEd
kCVQITfqD781Uje9re2HSzmM6TSgBrmvhEudOgb/CoPOz2544ZKvs6wYaT8IkmP0eJxKvIkmmjfE
QA/V0sojCFG2WkHCCIgo/X1bnSDb0KPgROryabn40PAb2aKePR8rBT1R+nRYeR9yoSDOGNeRbJE3
TORm+gtv1JX7jml357nLT9n0KNG8HjmzMH6jbri1B71FHGBzhAKN9tLqTc3qt+vwmyPC1Y40f0At
ux5VaXt4MldezhFA1K33anAkxEM05LkTZ5wuX8+1uAqP9ewFeO7ndxN992gYIllL2mJrAqjNIySX
ejvGJsmWzWlTbFL6Be/zA1yfrMDF4cvQhlAVwZnexwHczyL/kgls/U70OZesAgRsg72I/qBTEcup
Iwg/0o+gT5V1IvnFALpxAD7oC1tFgoQQcm2GLgWk6BdY7uGunbn0kisYYoRVj50sXSFc6CJKwzk0
gOuWb34m2R80FIB8c+/9Bw2tXcEBLVpQuUnDycc0u5NuX1zw9+jci+4bLYfo06rQuRQHil8QIz7K
KtnxSShr+GSWj9pv/QGYgWQ5IEf/NXbxX0Q9zL5AcDyTtomtuSFFHdP+u/qXso+IMMSyZIBg2ZeP
0dHRXwlKOuST5sKYh4PADT+jrrQJuBZvdHWiNQ6naGNnUGkuuFoCH+s8+zmxStkN7Ce5hUyxcZ7D
recCs58GCMWBCMXBjYtpCXLkVBuMzVtfQDkXNEHdzdqnUwGlP+1h937aAjNtWpCTCHNL4IEfy8Gi
w1a+IYLOGoFc4SzeMH6TbmDR2RtrdIPdjYfNt0QBGrSMmk+bKtCvyR9Vt+lGJEyN1kjU7tAXqq9f
G84pLGQ+QFgjNNXOawmg8kSODgONxlJcvq5xSHbXnF1K+PWH5DloadMXy98Yc0uEINzBkACiZ4WE
0uK+wBlWTDkTgAZoU06J5aCKQrFs9i60rUagoPOZtvoKUcKL8Sk73PBsyq0WIGWmrKKMFsTVM0LZ
BEjvqpmDhJHk35oIseQ4Woaj0eBiGwEql9E2jhzVWnTjNEMWNCiqsB91zOXzJ/8h4w3h8ZohR7h8
BDtkAhE9DZO6JQ6HYMBx9kj9A6ABPes0T+M9tIxJEI9V/ciRlzyCJDlbzVw7i4jIo9E5PGJ01aZn
xkdZ9kz9AtoEi0LIvbYGYe7s0BPhCuSfHkaj4sfMsaKeaVdlp1wlORjoaX2+CgXWG1um8QEgm4iJ
PCOFNN/rdnQVpxqeE1zHXug9FiXTWiiOu2s7InHUM+kpZOB+30dOuFehYhHX46vvmMjuoMscopJg
w0ArgkGflAex/FJOH8hqdlA07KMfvVhXupf9qBeZc9xcfSkggdOU9pLuzUTDw8Hp5pH3XsVBckHi
c6Y0fjgt2h1HrolaphxgvA/t/+PA/3JSQ/ptGtYzQdpMJN7j14ZoqXsKwJn+fZCEciVhFKvBqU0M
8I87b5K26GFBXwUSJeTM2kq3mKHLs8lJw3yruSojNwdTuOmihywmmlhEdX8IF3cfCBw0UB1TmBor
Ffnt07VYB+KPOK3vxIjBgN4MF5oq/MqWo/kCr9oWIs9Abmhrof1ecwCyc0a2YhBs+V4N9kSZPTZZ
48r3rPeKE7MP9ITcawxVHD67+k4OgPQ7kMREnKf3BsnqyLd1amz5RZT3iJzk91Rl5rTWbC2flpg1
7eFDXqQIA0Xzagf81aJ9J3tFvQeKFNDOEelH0svw3mQfO3qj04qmbXJ/sb7YSgGtgskDYvoS64dR
y6iPp0DBbkQjce7gLfAvG9GugX+9yn3+V+HLNPL3xLkgHZu5/HYfsvdJ4Cl1m21c6C/73RAbORPI
eIymeXbo0rkFUfGkbrlwdB4r0eEgp6PJTTQ3IFvxVBMnYeuIx/BUPxR0BZsR94eT5onKbgQqIa8S
gF5E3kwdf6bANHUaKN/GSEIM3/0ymdFGg2nGKgxWdupd/Bm4YD30MSyU63v8Blkgzx4BbxUF0GOr
c8HEMzU9PQw71uwP2EY51x6u+glymrk5UaKMi1ijfBl2WkWEAbpKcv0IASIpzmbJUbcx0iG+9t76
iETHmAqnWTTrcKPM2yXGYtTYbnkRqITPCbMXHg0+zJDmokXhIxlGBIQ6yQ/AvuYun/Yk78X2Y8V1
NaFhnqk3NJC2ccd1zU9ghSQPgnHR8VUR8RwvLPLa3xTkruLjaxdqnfnnf4WfEOnSjFJAXP9LpH0T
2E9CHnnc5o3aqMiY6CTmnk8z5+JG+gGmxeDuThxN3NI9Zdy4ffSZfOyY4FlU08dM38fO2K8engz2
NvdPvUROkMQXHfDLZDKcxvVDAmIubuobZRhcgbrtCgbvgGS56NDbKWjEx3qH5bUbi8hszmzH9EMJ
u2tZROo9mb33n8D4Tn4fNpMCl2qlzGSkF04OvUaOsf3+y8/0q9HSbJaGZXMoNNQcfrk3TiEzQmht
oT9Ow9H6jYPGlcRDRyFGw9WjxjMWwommI0W7d49PypaHIrXepMinsjDJzIVSuEIe9OFfGe6Mct+Y
nMb3Z78rW2QjE9nMbT33oghOC7TVfZj+sCpC8t4+vWOQHoEaclyQ7MB1bHkp2XVzRYLBObfJT9qi
Rjt0KJrAQ8N41l514KPaySCatROImtHOKGm4FkY+aqQbtfmYPAJuSlUNTspLkBrGknrF10zgutpj
Qi2d9Qyykit74hUMCy4eUWG0YXzAvct/QI6U0bR0sBtwINaofwC6Fb61S73kNAliz5zmYAG86HZS
fTd0Go55eJC7xnIFbbo1L6BPCuQRAK2ihYEy7fTone4RMPnH5FHm6ECwQz9PN9pawmeAgX4UfB2u
IfoKMeLtsarPjBAvkPttxVNIe4PcEGzCTmQP5pYlBuX/ESft14P8CoBTJ17xY/yKp9fSWkWsmJST
bcXdtEyJ38t8bfWZ0Rui+8HsgU08HgRMDSzIoNUBkQk2dZR5eep5VH59QubAObThuTbrqnSTuc5F
SHgEmAg6EQQ9ypy4Th+Av0IUKZP8LKKExizl4aunoXFf7bfKKQzTV09Cpm66W/xDVh481EeYicqh
HdYpwg1oAuOSowjty9NLJIViREOex+83epM4OTaPECXwyx1A0MnYY8whikbWx+dNidFyxNbqAmvY
RdLsPlqGeO9ooSrU8UKleqwWlXyq8S4zkCcLTLYyKav915rS1ofi9vk+g0rWrNPSV57zp76hda9n
EEnDqtHusjSj82qW2lE9FwTH1HZ1rK7aLZHHvcJVJ0MxbmPVN3F7MGwZddQUhIB5eHRfJH6/Aw5X
qA7MGNfivnsAVgjTZtXhmotWb5UvtX0fcLPjHD3X0Fmf9Evpcf/h/xL9RfsTzp2Hbsv41uv0osXE
F2uL8/TPc8cwL0eS97721IxT+rN8Uc7hxDksohs58l+gHZwCf+kCURmJ2UG1QHPB0PQGMQnlLwrz
bqvO4BUeo9FIfEDnw5ES4MRld2egdEhYP/3lLlAOQDksIzf1EbDQo3F3DjxBcWVBfUG5oaVzOKaW
j5twt9bmqroPQOYMIGDKQ1V8IcLjW12WEP8r9Zp8Rx7NFb0Xr0H1kchhauf2QTjnWUyrSzaHJ3zd
ECRTErJytAX/FFQ7Rx2rlEp6Z6LtzQ6UJvxUGyYlsexHUc+2sJNDSf4N8tmZFoSbxH4ciI0Bv5dd
JNv9qJVHRIx6PptygVHHb7MjmFXzU6wlZLXGN0ud7TTlKX0O0EPT/EA9KqA2QL9oefmeZBs8CZ5f
T0fi39ftF3mzcNcEVJKfmh0fIBr1lJKzOagb8+0CsYqaE56eQAhOAY5muRZDBPG2yx0Tv7XctwgW
Nk0b3thAmudS46d1gHhMYyirQAD7Hphtw2PneYZqKJw6gdMlc4r78kU8RWpX0h+TNKXEyqjC2ZOB
IsTPTcsW/Xw/eHhZHljxwsBj9jF9F9dnN3sz/8GpZj7PVcRgdXoRr5+vB6NaIkgTNhVvFMetx9J6
Fe4DgLTf0X0rwjSNT2MTpwT8UWHBaNXzxGLw2uJS4W3Jt25wtASdNLioZ4Lgd7C00wj25IgGwIB0
emi+yOQX85CyV/UzmUqnfE1lsFUNKIVBIEfDzpYoX7JuRN73T9hM0iNQbBxRGUyz/LcsT226h3yC
BYJc4fNBmtNGIZAEP0D7hlg4UJ+BTPH1UCaBZNkGqAMhfVeUIH20SjBiS48FjXU8F9+zmnh1Jixr
RM5ujcRBujUJWfMIKBbKiBbfO/mEniKj6f3gwnfpxMbW4fY0Ajmnn2jS/yCNjm8U4nUI9F05z8Da
FPjFcCBz8IC/rD/QXlvtY/cyHsMpasHKT1Fb2flyiGeRhODGlyHhKItKIAScgSJ7IIcXM1HQtZ14
fYKYL6Cr5WSZahsadmkjm14d5IzXjgNVaIaWZZD6QBG9n4O4UVjtowtRAs8gnVHnc7Mhy9gaWAUI
TJIRPNCgnWYVfqlny6DdByLrR0xf4TBd/YU7hjDAUKUfBZY4XUAJPm1x+3o5eCUsC4YzkcIAPbfb
Jl8o+Kli0B3ODQY44cweTBdJrtpuxGfsgBka5Fbp6wezeJbXB5XxdArIrJgQ5LtEJa4ytMiAUEHx
hHGOdQQnjAMRtTfCENjAatrxXwsxc1TlScSegl9+TLTQpdgvVvF8YPjpYBGpxm2rPTxjJW1lzjc0
w4wkNG7Gbl+IU+DNLcrdQPj7+B2wCDDjMUQm6SeHYoUXQg1GXy86FFI2C65eRBdoQqh89J1UjG/3
fYy35Vq5mSL9ti3RSWUzZfaBsZ6Fl3otH7IpwLPCWMfgSinya8+AAqy2Olg+cgPYQjx1HisGmigS
nns4O6a/weyocze+sIJozH4tiPZz66he6ennNzO+65cTY9AwFmyqF8+gQhnhnQN3ktadeYCgH7+U
J3wRUW9+NVO/wx1AzqXcxQeO1klHnc7M+rd2i1E6j99YWh2GOeffYwneTNi7HIR7y0elsByuDanS
Ds9FPCi5m93DS3uANUCC6tZEYJ3ExjV4W4NrBhn0ujbuqZbG/jlJpal57/H7gNxm9gwhPG5syCEo
ZFPMtbu1dioQW1wf771ReClC+9QxOJ/Itbdgot+Ofu72TeJg52LuWtHh+Zs0rXMe9cBgULWLC78h
V6RwhqvKELZbzHR5oqIG2PO8n6t8VyOLQOz1S9wCdP3EXIa/APHND8gsLOgfAs0DtQSiZ/gtBiAY
N2SzM4b1y0PWAZg/vvCVu88VEP3vB8fyjtFZwiI/Po0/F9NlxImfCGMoCS8lXNpawkrn+P4T/HxW
HcXRCJ0Fkt4mYSCCr8Oin5LLy4sc9SoE2NRljgpCJ5At3pLnqDhIbRknSObpWjt3u+6Emm+lHyPs
IIrp44TokSghhmkh1rLSrqbUy7cQx+l0Q7kfACyDEIzqKZXajAMKrg+Fy039oxTmW3FPRjfGCtl8
5BnhiVWMDYpwL1eZNU9/UMUNzGrpTEe6KWUaC5LpruC1i5aobZfKLr6NVkhcfim5dfCX/Mi0XvWu
6wmCSERH/G7rcWz6jQCToe5ol+wafm4r4Ls0LTpW+8X7/ap+M4CzxOWLUeggAVa6qUmcdegoxcQK
huVrH47CL0e/vG+D4tdraoF6HZLQzECYEGRn8Hb9OS2BLrj1uH6S2n4lBzT90AKfTYzVi7kTV8OF
MSURDgchGiMQMPrtLT7IS+MHha35zVltJFO2DI/oOKzCdYhMKAlaOJZZtfovBWIIop0/tKnxVaMQ
YGzHL3UclCvvsa/Z/h+bYYk+MMi9Mezi+o6mxgiBwxfxGqF9ttZv23nVsdT84Qu2UeS44c8OQzsL
tzKuvtVMoMTctfZwRzmhXpVDx8U1hdu1Jv+DwRF4r+VzV7kczePPC2RFtnMgLTkzU5Q76lYypy+3
+04uFocKFOcRgq9bq/Qw3CgFjrGjBJcawf3QXETFJGPSZqKcjM9E/04Qr137BVslEhf9FOib5dzY
or7sZbfXOJjnmjQXuHsldWURtjtcuLnUVSqdcmUX6g4CAsiOF1xwZQbcsJQnuOIkVAzseWEpjQhq
3s7Gqbv+jAPboju+CmToeDhhGyLydrAs++PIB6yTmO9pd6CJUTpDcQey+NT+kXReS45iSxT9IkVg
hHsVXt67F0LlAAmEFe7rZ9ETc93M3O6pUsE5mTv3Xrn/ZFs+mI53moMTVuq2XObW5Ce8JL1TfgvI
GVTSB8pi5TiKzKiUnO+RxZSdCAUho/7P0HycnON4gfTJZ47Nr9ihDAiZmdymzJj1xOWKS2bkZqd0
9hURIzwXg4mSm/cHDQ9dTIMSUpJW2FGPmMDRKUTOUowkU5voQlg5fb5+cqKw8mLRH/LE5zREXXsd
EnCxlBUl0qJFggkRtX/b40y2XdAvGLb+ZWyzCxoYdwbOvo/JnCOqvEm/VcUdwsrbcItk/qTlpwZK
Vw2kl386Y33FesPsIzHJ1AoewxXSIPjV33JJkHusJ0fdNN33wgqTCJJQamJ1lDoLiXPUdY8ILjh9
AnWB8xa7Jp7gcC7ljg4ZbqTGUgKQ23rRdM2I/NMVMTyS/sjpDGCvyScPa2oqfqn+CHp3MjGpYQsM
TNEcsUtzKADecCi4MVg9wQ2+K86oOzpJJ/aPMpqrvpvKiq6VS9ywPKbdo9lid20ZoTIkQAhk/n9O
yIf5GWcdrBMe2GQZ4gzHXXzB60Segx8k0zMIy/tmya66Nc33+xufCOqO/tCYdSAUZ+tuWHONlvms
pNF/UOAHP/22vuQHGmNkGKzGKfDMp4WheLRaMAdkrlOZDWAugh87xrDGX+E0IO8mEEkPISkADvBy
RznXbupzboeU9fxGPE56foLIQBquldYh3vqX1Z5Id7ehwx7WU6ExaAtzkyZ/Cn6XFuZMSGHaYQom
w3hqeRdRwGrzNU8OKXsZLVZk4oN96nM+onyDDys70ULs22uwoXbIrtpc5UPY4Uhh+lDe8M1VZPZm
6cuuaW2My/Q0QJbL/and/nKnF1gFjUdw60ROAbxL+H1hJ/P+Mi/OdRcLZXzmJ4WThhY3bwkXB0+f
SVrMHImKJnCSWyB4snImtMCPgShdU69CDj4udLpuTsLM5wH4rCJHjebdAa9tTAP7qg/Bvv426rlY
MADYVCx/EA8Z/tpZdW44KvbN5rVnhOgjKfYMCjxUmOohrPBBzXE47dkfwGDNLn7/sVii7xDqFd9r
tI1+8eH58TrD7MDdb70W5QbCntmMbRvDMR6MFA12zC0VY2afB4mJXfld1KwCi5HEdMLsbnMRefxQ
WNZxjofSDtuTOud7qnGOQr2AXA7kSNpHxqz4K5dYAUB1YeSeiibHe1f5iEMGywGQpsIV3SUcuPE8
K7/ryn4eQ9Xhiy9e8/GAxP1QsMAXZEBLcTyDVmn3Zwgkh+rMrcebzrYIxj+cXZ8ZhyXq1Bdd6aH+
McYqMGhNZR2tBXh6EB7wDH4FzZE8KJE7JDaEcJw7frQhTCLoRJ54nIKzQOCTLMmCZ4dEAA85MUcm
M2uMUfLE/dAOxgvs9hyHRBKFVSd7dT4PeHQnNOGvMy9yJjvPg1yaWKIYr/CbdBnLXQOqFGFLtjg6
a+xXCA42HoLfbi2moN/4HGejDNLduYkoHqEJsSLu+9XOBlAi2lIHLdmQZeWvCp2jL/VDwjK3fda7
EkkUWuV3wWb1bbobT2m4obySkTk4hQdnxSKixfRtwZtaev2Vm4Xp/JrafCV/oTkysJyxSoVyglGK
07n52NpC7ucDCpb9lX5qzIA4lT82CCav9inCUoV4sJLnpd3ppKQmvyJa6Z84DkcGcio+ee/hIuCB
paTik2kOvL6c8cOsuhsez42JWM/Pjt55jjcWx9ubNSvsfbjCkIJVqLJvoWL6QxjEFa4B0o3Z2PV9
IDm0Frzkl1pXYB9NtGJzgx37GRtV1UWGPrHhEUekq8/Gn7gqH4mnzbu/fK21Vrb9cJKS7qO90T2+
lZY16NUys56DOZkHm+oo/9Umhb+0bPIFTZQpwfz6Kufxxjj2C60zi58sNZWdjrhNMqmzdVCXifny
6URKwqDQmbCRVp70rU1oVvDQtM6ERXxjV0vLxZMWk+OKLCr8dqmd4xtfJMGW0HrpG3xNn87p5irr
a7NLU5qGwCN/rRo/HK5aadaozLrTFK6an9rgTwEFypWMlzK3lf0g+8KbYbbE8xrOy4JkM6lp49gN
+zYq8bTNRLrI3lLbMQugKC6Bt1L4Kowz/0Os8N4wh4BvixKD8qnGP0XvGtMNqwU/rScJlalRXap3
tbmJvHAva5xLAnK0ieCXOIhQaAm46ukXWvlrl3pdw4+VOeYEPVcfCEFw7zmjkJM7QXlPDmHqv19m
cNNkP1fcPL3Gd5E8vUZlU17kL+mXK/GpabMIt4zEdl/6ZXUMECbvaz0hEUISxUlwGrw2PR5j6QQD
gAD84CsLROnuZ/JFJj/L9lXkNYhZJJEjb9JuNWP34TkzA94sg6JILU8DvbNuxahjihXhMBgHJWz9
GlzxWOEKL4iX24xbkLypf4Ld+b1KrhGVcLZGIoELe6Bem46RzQbeGBRTiWXeeHbt4s4sYl8uUw7w
cklfciBzMaCVDU5+ZY7bM+b83Druoniu4cbgcJnywzHlO15EMJ3Tn+km/VVUEtOENGZKzR0nOXx1
tA46U1UzGa3qOacnYs70bWU4wOw3r2k5zzqfa5+/Jp2j2P0MLsJYZ3g4g4HHYbCRtwqkV7TigTD5
OOIxJJuNMyzYIR0DaIcCpXU1rAA66+pfKZUC9Q3RSNbbwc1hCI7zBcduseVLYXR6S0lzH9p7M9AH
QshF2CSWTAht1VTHgtccLEvLgPBtBfOQco7atBQcRkpYS2QuEcnqaghBbvM8TYwNBSsOG+K5JMHC
dQVv+TfymdRkF5qvvB1JPsYWIU1xqGiQ12RMQBPQlc5nTixK/QUVDGcTBnSyaB1mZF62RIVn1HTm
sf3tjuUXdAvNrvha18zBFsmCJkhdRk6TWPKOApYR6ze5ttZJM2Rnw0VN3lVW4GPP+dNMBmO9MWb4
uPNonrbhL0voyb/47TYuLfbP+0o5w2Gyac6FI8+FLScW3HJtO9ktNTefsRkrc15W4zKPJiKxRIx5
s3uIx7tdZp371B3QLOJ0kX8x7Km/Ama0su5gVjdwtmetZ0gnyq4xTr/i1ezpC/XONQr3rZE+5HTl
hIec+wuyadj1bW8RwG9XRIAYafKAM5XsDoZUjPQjMqjRoT8l3z0IrvosKkuNKVq2m8Q4Km2VAfqY
pdlkTCMLOsEIj6lyfFL1URhGJur7kifWbs8G/Gv9Ed/rH4ayrzE+bXxNdxhYOJXnr0NVMqMbWBct
rniHMjZgENciUoiXnnTOt+FM9tzLg899ifND+R4pRxp7AZSrQuIcHuqdaBL7Xv5olt+rcj72h3RJ
tNCHUXuo5tO9uiJnu6A12fZ/9PXNTwsiS/p97Rmrp6jIyiL9ZTa5eK0Ebnm8BJnVzY01NzKjofFN
pbmt9qyEZthHEm6f8Uv71TCaGKkd3GCHD4EtROdNnnnVtRmPdfq/P2riGzfSufX50VlZkK7C7r3X
WBl2fS0VmQc027fTg6gCj0K5JeooOcQkyVS89GXbgTJzk8MLc6GMKPZyI8GSlEvRHRvSgaxqqBpe
OuKO6kphTTf3oit/9QieHkE9GYSBZCz7yJdCn5/l873ipx/asj6+gRyEOMwC9Mv3LMCuFc1aQrL9
bRK45SE4w854vb8zDegTzJwtQLDo4xMe7H44CElI9+xqwrrGsha7YiIOG5MSkK0yjbSVqdLw1L1r
j/9UKhdqHLVe8r4n2IQilyNnAiaGmhxEp0r6FbHSG+qjwpHcrpMJEsv0K7lRATMJHM8sfMfLz85Y
8OV1VsLF+sRb5SSvB2bcNzzq5hrzgqjneDQ8UO6CfRhhECBlVadVnelc0iAg2fpkzZBDjVe0NRlu
SogNZrVX8dXUNiL9mAYAlgHAm+4rpWgww5IfKCOCt+FFmI0r50lCZ/IlYEWh5h9kJjzYi9LpLhV9
gXyM9VYYvWL7pNRjiCdTsZBm5BUeYBF8NwmnFDnGqYRXVHUAUL39Qf15Qtkbjz/M9KSEhHV1VjAt
CuAvtBg7Uu5+eBo+gBOw1eX4AdBb0NAKVAcFx3QZOtHg4PjonamiX4iPCGLtavLfq+cdwmFPu1/w
PIOS0DgQKi8Jx4SHEBzK/iLJvdugh1JdT5Q91sQxcv3+A81DpYp3U5WONVBgAil1CSHR6z7Y7p7+
J1xlgHN5/TiCft7ZTZBuH/z27w2ZAFrwWmDGo3Q+3FljU+GevjIRoIB7al8xju2KC0V9b4Nq+QHU
Hu7HV/n0pPV9G2PYOn4v4vcPYtNEcILpClMnNltqzPeqe1lLAwkCBIG0F5l9uYiO0TxYn4KN8MVu
2Pc8wS2NrQNki/tecyTjl2D73RMQ2vvcuMjpuNGhoDO+/JvM9S/eqnxXUBIWOqWcPC8s/uSAd/k4
RoRYYBjtmS6ODhU2ZH4WtYMoSo2LzbDFz23MkcomzG437Vd4FUjWke9r+Oe//vg2n3bI72JsucqY
EDHqXkuL5PS68LeyA/9g5fhZRLvu9LxXAcVp8hufh0Ngx9wLPoq+z4aNDTTI33gf1Ja8V1y0tHZW
zfBe5Itk5A9RJANT3xER69Ath0vgGWsFd7xqsSTQYcsbYiLYzy2RpH9QBqJDxY5oCz8KQjLNN/oZ
9RdP6GKwyLSVMEIpIYgJrcIF6V3uPeK+JFZIEbrJgiahxqelrSgbfaaTxmz64Mos3HYfbdRHgc9F
wA7xWSUg14PdF2iE+gfLBo1C/RPhI6KrWicHRtjGhh8tHd9Z+x6umNviR32D8qdtSDC+7opf093+
4+whp5A6iiz4VX+v/WRDKfP6KytPDF0EtxFrgted/BBbPRDcqZwLrvLWff68FqkrbVO+NKagWD9o
LJov3CI0EszTSckk24+bmQbbFlmjNKf7mzwddfu0euRywcLoryzTHVND9dbAbIxP7G7AEsO4Cmsj
rJY3RQUWDWwJoMbPKCoOplomANivjSUiDG6Us4JehEsmI883umAIRCCOheKKeO469yNiKKZyS7Bg
cF+MWi/0Miw2uOpGhhBuBwqW8JFsxSO/TbOF/WdJOO3u4MKIerHrJjrUG+PKCSkBYB8hrWN/hOlT
gpwzenyKv/4vBJ2cnksHuXZCvHz/T8CeF1/vVRs5n6/3N7mdN+NvAvH8tBlbcJ9KJ4LiJv469Rz4
6jLeCSxDXD550jX8gHzKTItoI2tWgmZO0NjUbM0Fr4+TFsxfHEAPmJWmM+PCh00WDcP6fdzIx8TN
/sCWZXdd+9eiVaHfXowPkkG7QJTjrFhiRYU36ZKKfrI2cbJv18FO24g/dPZERykwZP91JgXLpYWV
4U4UldwUH9Xo+ME0MP637OVOueV3mQss6OXmEgZ3OFIfUE2CQuGHKPU3GgJIVDCWPg5RJApnwqRD
y5ix9ZvXhnszHSUkO48WWuQGiScOjnCGf9BPjxGQ1Y/gfQa7V3GZKc5EAHvzdvXkIgj+sz9MkwPF
qqBd4/QAx4VXjUyJ0WAzXqbhCtktOkKdhCOJrCcJ/kvwMsLYAgyBRy0BuHGMyYrfViZwCq4pdeQn
eR0vXAiim2AQYDpLGhWBMVpxt5f5JhdnJf08mtYwhxikT9d9vpTUrVLYdDiE+tI9Gslnj9xJsgwO
ej91CBe6luSSEpWe87eMgk2UTdq9Cf5DDEDaYIkE9yU1IatkdVtqbyGg8gb33azWacqAbMUvG27m
Eru8pvkxqsr0W8C9+NwPxbwqTpVx/jzXGWVJusoJq0tu/VpqAXA/l4hbp3xNiqvWHlRuXyJWkxXl
RPJ06vactscyufYKfuBdT5bAA3+Fv46rjwNi0VK45Ig9TEidiiaOJ6VQF9OWdsXM9s+GgCtTSWsC
xElZoVtgaDJY4FVbOf8brJPHeM9Q/Lg+YeXOkRn5GQDmzFfMqErdnYok1fdYLN5X8SAe9JOs4hW0
esl/634vubFg97VTkgwt+Mre7VL/2HUOAwo+IGa0avZ+nWAYf/6B4BrHqMx+DcF23jMRaq1h5JzM
kht904uEIFV4Yxv/JloZB+7UzoFGs8aFqfzUBxYnx06Fb2XEi6D74ZT9rgrTKL3IcKmdpQfgD1CI
kz1q0fNr/F4ZXuv89hFNj+iTiKDhRMohbzMI7SzFoVKxCRHNXX15jKg4tOELYJsEN0UFhRz2Oyye
B2rz1BtHw4ADNTsB9ogNSTEHzW41M7hH3Ib05Pi0MQ7gyiTNyheEKw+bIq1WwNIL9kux5sWEZwbH
ROXeYZ0mIV7k5HCWYy7GtwKRBHxv6if9XmO/zy6CmFTZyB40fdfn5xgC1nzjpInnWDz+XseaUeHL
67F/nSnw8p4hB8rtINkDmIKXVdcmYGgOiaCz4wcTHb5D/I9M1kTB8oPc4e3gY6TE/YxkNKeG9GKc
BQmWgA1MN1m/WFPc+2UL/24dSkBd/CSARUWMADQrtZ5AH6ePpkBgmYwAaOqIhzP5I5hIIhIPl+gq
h9fU1TBLG/sGuZT5+ZH/K4Vrm3i0uZCRAV8LBgMD/pH8NDnquPiAIoEv1x/dNx8lM0fjG6EErxja
MXBbktksqaWqbDXy6ePDyiMLCxT8tj4Cdg0iRuhwXx1zD1fZl+wKtg12Z+BNguhSP/qr/Bdcp1O4
yzNmzwhG9BDKHDes0O6Q4FE4c2UDiyIJcISvuMuzyNOCG08FdeaE4cMDF+o7ZTVKck5lRwN/POxU
DOUiKMkdda4KKKC4NfCsKS1GKVvZy+yQSMZIDJwF6lM8/HJla3RP7GmuHApNPpZXQLTRLECKcsTx
qLRrlSA3NRTQsxnNCJ0Ii0aPMV1rn59eJVYhBkb9vKTIMY7PhiuS4ykzFylHWt1s1e7YBgZ+3lX9
ug0Bj5eMVLRUGjg4iydwcwwtcGqGFQcySAYZo4WRbVTWcTTseuwWeP6j9z+IN8uHm51Ym02/Ha7D
Nc3OSenTgFZ3brRp5tBrdgcJG5ZBR2W+7tLvJPOoIzCfKSY4E/FlftYxHzazsXcFhQrRhSLXaBZy
MMowbox7K3aaU4nZ/GMVAaUVnS++4E/m1VgxtB8N8VTY8Y4JZ7qpbMVJO65mY4ROCfkrio7XSRcR
N4vKC3niciEmrBv2pGAMBK1obngp1MqjLtwMXxmpBNGtYyD5Alox5v1J6D+LA3RBGfIQwsyUt5y/
jV+NEGiL47ZZvf4IKD+FbZYeQtrvv6i2QnFeT9ypahGKILSKYxEJ8DoBWYrnrnEZXlQMcFi2ysmk
4jWeXNRmkxACyh5PWMu8OuktCTwNtkBghuSFDIdJ57S8VP1391zrufusiShhazgXnCUjcYkk8Ybz
4oO5jG5oJ1OHkXge1gUjKLwggQdQosfZCmJAgWdO4IuSj3Lgp10hFTyh0m2ixmmhpX48+C2cR/XU
x+Mhnfs/Ap7GUkP7Fs1pxIFuYb5iUVzlYesBuQpeSnIqT2VRQ23C0sg/LuY7PHzKBUPxMo/9+tLF
Y2ZZ+v3wxq4rojAg1ODNZCblUETU4NA/eAbKl0OlDXiE0C8PX2Q4rbjkLFRh3H12cX2jYBpyd7KK
mc7H4lZB7QoeCnXDt1iayAEVC2ROVNJ4nNScgqM2n6mF9f8JR+nlGMh+fJ4slbjUh45ZgXGrtGWl
kRtZFcgJ+ZbXoq+gjFg4flN9nLwHmgvb542W8LGk4frhJCQwHpBXMfPe7rA+zYwitWJMMOEvmD1O
TpURE6UFNR9Ca+zw5YRwVFEZ+VkAeMWp96KGpsAd0Cbi+QZvL42+aAUTu8Bjwb+ge4fE6ryqv6dP
Xw9XT5ymhcksSsznEjNRmiUo6ZRrzyX2wzM+maEjn4DXept8UQNgk3NTNsgHDu5r3rKpulWVLYOZ
5sJAAjN4cwyYSw/bikpXnhnIkjVKwINCEY0CrfpjGcHiRQ5qyOZMP7gDjg046Fd5R26ZdsenbE++
BuR2Eio817roCT1jpsf0bX/Ozy0tc66NHIFKvkkGmwRLeQkAgHxb8fR0ON7BXKBvBWdhvX0MvLHA
GiNLj838VtwZ2WGxq3ktg0UK0KpyJdGKeLUia5gsiWtUEydNeBTnA/Yj6av4/TQb9fOeRd+gRrva
DAGe6GOZ8QNoSdDehONHdewh0KmW54zDopKPOFMbilEuvzGUQ0p5Q0mss5KtJyNNctYuon1HSjEw
e8X8pWKQnu4AM5RnwmicPPfKYnSbzGnx9B2lm8T7hxXcGD2ISx0clLJthn1K2uDVYJOYCZtEs2TR
FYjDvXhJ7IDhwWC0s56tbbI/kANXUh+IwE/F4RsvmWmovfMhl6a8XdWYRY/emGOBr1MyyTP7IYLn
Kcxb/Fqmqdla+Zna0j2VZrT+3VMuo7TKd57ibuq8jJ9mindjx4vo8SzMwg/OZ184cEZbYLeCS861
sxIOIpdESp965NwjTF1ZzzNjHDZw4EXcMJO6wwPHnj915JO6KDb1iS/Fgqw5o2WfheaUVfREUWey
PXVExIDE5szEToXAzeCKk89mlYG6Lym30HIr/+PrDqyrlcj/g7lx9fMiI8voZVQeNt2qOqII9svM
mXr6JZmrdFcVLIjN5GXJGLzYBTL+ITgAH3wiKBi+aK74HFJ/mL98/SC7Hyfw5DszJWyzy3ExGDy3
kvQN/n9TNge7XZKYX1OE2/mayOOyXKdbYz7uF4vWgMI83jW2yqnChWmJESLYrbqnHy8DJ/QH8C8i
Qj8bDcc/kgUpukabxeEcf7qC9o9zZ3oQrlQL2TYR3fAYHN4P/VBOtlpgU3Boshuy8EtecxmqhFGg
xkx5jyhI0s+NaeQnP01ZAQInhisHJbqAFfCeKQ0rsDeO88vK6tl25t5QCm2eEgv5dG4/z7kHk87o
QWnMoJ4jK0L9mjGgC76bs4J7rsVq7n2On2N8C2/dultXm5EslNyfdu1WW9JRBLwifDwS4Qq02Aei
01L7E1hili01nPLBXAy2qPxT1six4645Dj25szGpVcKCrjDGOk28SZsVVl4oxP3GuJd/xKjKh0EP
ilVpjWuyfpT79DZd1vv+mHE+MseavTZ4BX0c5D/lHuPdd0bNyA0bLycn41EmpHtJtbINU14nvCl8
Su99W28+HXcrLBG4DETnqcdf56q6J08EPqLlvLo4HJSR9yYyqN1ynfX9qAjrkHR1SwJflbp97wey
234oNDaEjTkYJS8dwGEtk9daYLkwUhewwYAY8XzSbZ8Tp5N+cOpnGL36DZct6qX2ubYTW842YQJI
p7y9o0dOEpLLf/nckFwQzGmIxTRfdsWIkCQfbCAXErAOH+hXdedqS8Ze7yPHkERoZuJlv43iU7NO
pUuN9QHiiyw9ZFYOJXs4IKGXe+omxMnlMVulgGc/hcNJQiVWxMcS0MRXvG2mFyGwUtV90pjKIPbc
Jz/KchZP5kolj25UebKsje00hRfpaCnm8TnDkVi304arS11J0iKQ8AkSmMRRJbnQQwaZS+MoYFPt
ArhdLA2QlvAySA+wCucD7GAv6qtJbKl38tPUrCyV0DMKeQJ63HZ4VrdEmhGrkikW258CdF86OSR4
QrjIi0dKQz4cIM9oxZV5VIBnjPExJSJJ3X6uFZh9WlPLL1zG3E9VvlS7nc64qEfSF16LsPOeEvvZ
lEciLIGQBMCrcg3vI6pJPHxX1KWp4vY7gAkYQjjQVQQh2RPlR13jMF0ULASmsETiBYlLJ9/YQMDZ
OVG9bDp5au+BirUNWsLuzEYh7qPGo7tpnqouaFYNcSvEK1Unh8Uc30laREs61zGqYT7Z61V4QeEQ
8tXay4oyn0/HYNNwjS7uEmKQbTm+JcytXxuZ9GcdWHTKkFFmKb0Q3zZjY6n1atTiWLESbV4yrins
gFq6XRcY7VQHfLdY2cLEHvLNBJ0T1ZxCXf7urqgowR/Me4pb4zsC2x8dR5DvA/mMJklxCPVmxDV0
W7GklejHf+DqfL7ocTfsv91SZJDYwcilYk2t2CWU7ARH+V8TMFkgwM/JSW3Zo8qSXsy+JFbHZATP
3Q/xI+AvKCiq4ELAiV9AH92JMR9gVWARQoCcg8uHKDLRGM07TwjOBnw3zHIQv6yUJAFgKURF1uF6
2WUCf6QkKzfxM7afkQYAaJJd+qcpedKSK/MxNRafy+AE/kg+6rbqml+o3GRftSfL1pv4xUJdg4Jz
+wX0ByYlRNUW07X8I+zl7bg4pEcZBYKxBAqbAJ6R5uqun7OwacSLaYt4UR5xdZ2rR84kkCKOAT/q
HjqJUc+EXz5rJE7mFwmxYJhTlD69DXmW754+AOBIVyI7btvOTpRxEwbhmNOzxXXkCv/gJBB3utAt
DJNHYfwEHf/ozDascHCOX5W52fBXCHOYR7ZJsZh8mG3C2ZH/ejt+/P9faNFTX6aIlP8V7ppFvMKZ
5Y0bZGt6Y5txv/3yjjhjv9jPYn9Wz4Oynm41V1qkX9q22vR+tpE8c+Lqi2Bdu5PleGvHrvaPUI+Q
HmDAY0HH1/RGSUsH/OY25eeyomfFnMlMjdb6X1oFzxy/CN2i/yVLggosL1A2SZwKLxtnDyN08YIW
wUtW3UWo1MJqTHUTmvbSHc86kP4O9sh+hNTthXN+TH7qY3IkWw+kQpMsPHoMwIByZXde328esWHz
OmN5nHjdd80G1MkFOVpbTJ8u0UkGvH604xmbxTg4xN+EDAq7zRpHYSi8ErfVnFmfKXv4e/Yomvj1
DDioLGvJ6Y94usQDW5n++SqnbDgBE2rMchxykC3eLuYp0mbZuXfZ2/gY3ZeHYMWglMhPi9UflN/g
82s7+vnQrovVoLtoIaCuOIgQMUl6SSmOJ95OcCwNZBtYYBAM4NB6mp8ssYSfnsvkKob2iPiZeGAO
rITvx7AWQKxO6hdW3+gOoooDNzOsXjA5/3PeT/BUEUMD7ahR0hJaGZ3I728x8APDnCQ+UbIJS45r
S5Ed3M8q9cqMlVF801bLhtDI4cUA+TqleaGpATTu4xdtfqdEStnegM3ulP30fNEXYy9dpWW3ejnd
n8xshK4WnWqHh39ge9NP7yo/NValGycQg3WUqO/3d4ezgPsbVLMhjoZkkEDQrOggwVbjablpt2Hb
XsJDuuBP6UywcIxvMG8rX858stRoF3+Nbe0KC/KJq/cun+e7YK/a0hzMhp8v9fGt7zF58rCKToi0
+bR1LneyPZGTPNGpbIj2mjyb1tvQjynk9AOf6TL+CjldzsBGvmPc7AA1qu92ya0tHzOWc+I+7G6o
fgu+oynifLSkS6ex20ysP3nLSW8wtSxtHOY1HOhdnh3F0Codecu30VKH9NaL9shEdLdLj4VkJ/qy
Au4X19ZCsBU2C+rm31gg6xfeSAsXtcuazO1nMVkWnrTXjjyUWWDShocWnVo0goZHBywDFQPBCcIY
tce4V5Tyoh0VElavyQcM0EbnMBRKod/QEpz7fXTK/HAz3XdwIyk5MFWCNUBtXA7so94a9Iz6NtRc
YQJuy+s5AsyYGBx/GoHqZpS4+HjGkqfGa+41cWL24rBnwZM1OuYZTQZqWvL3cWJ/i2A2W9tLzGD8
q0BXKUz1kEMvyBH5TMztOGvHmhHegan+YFEteUHX06v602+IUxDi27wmI2JWwdOLQ3lMtljkVHHQ
dXQcjHQgDPrDjjQwCeCEHzfYJzr/3mqoqAESIvUVtQvCQLgp8KzM+BcTJlq3zrDl3x/jD0Sb0e6x
OO8qMVplJebwHW1fDGd037ALGYdqSDgLiFo8W+qbylJAWxJVxyo0g20ggz4QfWkKAkFCpb5F5Qwr
WwK3CjsKPUppB3x0+ALIz7Sbz4R3FLA3963FaJuEHO/EdFlgu6h0Bh2ZLae4rXvGLviD8H8YV7k/
DQI3ifqX8iKBBMeFRBzCyj7XHkNIdc7ZlaMQpuKXU0ei0xumLHgGCj+hLU4p0qQQYV5O+rw/X56O
9OzzO02GOaqZo9/QAhrKSfK36kHcEfCvuLHFrYiAm6CnxJ6Yo5exA4f1AR8e9RpRTY9uUD5Z1jR9
T9iRsJcxEN4wVoutrxBw7vl2ASwJxbx7ZQShuIJZW6S/LYHlBlCfjOArDo8x8yVVIFoWc8pqdMPP
vUo1+MIMrWDsrMuJHyGTNuURH7kEIydoURgwvOcKbsZ3vGcQ+7zhdHpuszE7EbFuyWnHRWVQbeFB
oMhNFmBZyi18d/5ZWGKfY9h6jJWOESZOa9C5P5MrwjJj0fAxOWijPZg7hjKV9cIk85BTybIwHFTp
e+aIFFiqikfxEM7j2L8ft6FxvH/O0z+SKkxGyhE5LPCwElo+48uRgD3qfpvMkXDr3oGJp8HbGlvv
Bb9ZyuoI0M7QDXE4Vv6bqReqL5s9j4B+/79d4reb4g5IHGz/Y87uTH2HeYGVDG1rdQQn6zlERf7m
yOFlZwpaOLOcGUUz2QT2bTCi6SFyBiuyt+/Fh6U0QFO/05+Pn7jZJdxkC2lPmsirPMNT5zIo1WJH
5M7hvdjLdGSFq2C+Hm1R1kcbcV1TAkasHYSYCpb9Lz7zEbdmjLl8F8Dk23FNbTimnqeMtdTf5ZVk
7hZ4rAM3d8+2xpoMx2zy08HS2CtHtFNCNtlFg8ekXLpNBrRRmBs+kUzsdTP9lOyHc7VtSKLyu/Gc
PhfaMr7I1KTtTEGyAoG0ZM3tHz8141puMesjVnKF/KCYjHNDN/KzdbsWVrRRw1d4Qg8ieO3w007v
kYMgt6p26d3Yy2sdpoe+RPj4oP6hglH5YGMjrrSnmX4esl98YiEd44ohAIBvTMQWY5unI/xbUaRh
sUL2+cJwT2f5Dhw884zLBAykW3YrgfE6c/rMrjzosyuD7tndmK3w3HD4jP8ed4f+Wx0LWJ17mG0C
xMIO0k7dhQ+Jo5UcAcl9evkb+GxpE/wgmEKezZkta3A59uPyNjyHmLepXbSZHyL1Q5DwyE55IRUY
8bwT26jXnxGd9Vo0m3SVrUpMWxiUrewh7VJGyNFmDB/jPAjn/e9rjnVh6uuE+MbV7aDJ3c8vH+7I
1/geWYFpx/4RL81dfI2ZLUms6/KZVMB1IvGBhdNO2Mxk8FDxQDjsDb6/dslGXGTsqBBZ6s36R/e9
wSwge+XmeQi2ogd81cs36lZnq19yrE4J4QRtj4LRA8XECMCo2eSrY8JerBVGdSJDInhxbtQyhPSY
PSsRNoLGxjsVxWQBfmFlHCD/7hPu3c7pgdyHSJzB51Dpqw7bkuilKuwdq6FvAuh6RRWzBEv2y1W9
b4+Zn/qNyXxxLeMkzx/kEPak2Q7s7t2xDApc0Sz12WewAI76U67zmUCx6pdnyBXf2MvXqV/PsDyS
v7YAW2ydbkf+5NTBr1sit5lEBMA4kIayARJ9WM6FL8aq2FRtVuCguMhIbBA80exykT75hhx9G2Bd
AWG4mxKpVs3prb5wW9YXhfbVuOnNqormUnXv6gUuXsg+bP3Akzb2JT2GZMBVMmESmClnpnsd9zTg
V+Mr+Q5ZUQmZRISBbnYO6wbBQmHIJagi0x5rK/X5vlViY0ZdZ4s4/lc0oszCQHZ8UPlQ0lHYxzuy
FS0EEKwZH5yWJuImtzf/adzVTXUHXUPElo2fAy705Aaz7odRK2I/YSU6cwZdHJv5tri3v/0Jw9Xw
zjES27xIYGhm99JvtrJT+ufama7Jrm61H+yCXrj50Hjdwg3DKSbU6eye7Vm/FAOS4Pqf7MUlGRdU
9aiw8sJ6fthgZhNYYhI+iiT9OKyIdq83xCscFWN2M3IHBsACcV4PUwYkAV+8VYt58f6PqPNqUl3Z
ofAvooocXh3BBoyNMQwvFCbnHH/9/ZY5u+7xmdkzDDh0q9XSkrTkvO4mkNAFxwpzmPbBjMewiJOH
s7Kj9VIOU7b97bGj3IG91SONUgUg9PPTL8M3Q8ocsXqSx0GGCfs1y7gMddCD6hvQ26RdDTkEcDTe
O5tZPT26NUoPxLhXmx8Hl/4FbYACvrADT5LLlYxlSJIx5Q52nQV5PJ1sPMlV7WsTcO0+Vkfyb61v
f7NcpcdJs04WipqotN8b95j38yc7T+47lRDxatu8YRKfvCvpHG7p2aQEO39q0iKX1g/lDp180wsM
1LANMwVn+3uyoGDHVCs1y+RMUVnzap9fZNoD4K67AH1UBwGQXN3St32vunvaMUEKSLfzSmv3th97
98H3k02u0GNAaujlaYGqbKpKHtpe7cq7d+IHcM6LT2kSfcLIoXqMoQ5pH0c0GgDJxO4GKg9IQuqQ
djdtDMp9CltLEf90ts6OCBjuGjprRzMFk6RqvEmiACBHVPKR0lGB+wo2LUo8UQ2g3wCROytHbL1E
/03j/vU/R4tcSnXSSmoUvV5ptSAq9Rw1r1NShShQA/2hAIdM2y92xxwmNkhQMMo4N7yGWHE270XC
nvNqAuZ176/hzKpDpETjKcw9nAMjn7ympTYywzNeNp0LRApkjpAKjK3xpC6Ij+1ILcdOAZ3mPj0s
k+eZ4lLnvY0uRMXlUSPDMGlDgw7ExGWwVCgKp/ztYJJUTJoDZHfb+V2JXw6mBMTQZC5AUgLZAJEr
suhL8znjCfMq7j02Wnc9+P7hjUFyzr5Lw2bS9/u35id60j14Q6nIKqRdBPvPMV5TAAbNb0Lnkytp
+lBNpCs2TzQT1Ty4b8OHCrrWw1NrE9fCfXfvbINat9algJ0OCQR03L31cF+cY+Xd/apVcEHZP06h
W7MrVF6QoA/pCdFDQKs+Gt257pZ5DEtWSOYlMN11dBSNPFkdr9YZ08oB6iAzCYOedof8cGNBjXeA
Al+aK2BGUQybHKbktNJ/6fmXC0hVHhTjc/MT5IPVxijGJUj+YaWzIcQefbokY3qH8DIopMdga2E8
xaU2nev3NllsCACpGrkR+Q2k2JPLzzRtIMuYYSLCsExKc1xNPt2GXxw8+xsvt6jO92m1vfIuYSG+
/pWaRbs+uC3vve1fOWmg1449lLWPUofJqGg+Fshvjc30a5ygN0FV3O4OUnWJGrNCm6Fur2oCRfjD
nfanK7Dwo4Xc8Ob5Y7qZHvPDVSUm0amBrXugn2pnvY3Oa/dNxTw2LOnBNAYGiKBdLigeVQYEbchi
xJEBrCibZ9EP5ZOyB9rSImWYjHIyVq6d8iUhXRCWwcc0d2vS6IFOWlAP5c9dNnv4LVfRBgyd/mBs
eTe6OzRpSwoyQjNOQBkAxs2+CfxAJJCg95sBrzgQdVIISjnplJrSQh2GCJP8VFohEBiFtQVn9BgX
B6flHTtpHAfxzo6/cJlfXHxf8230er1ZhM1jbIwUtMXQ/kAiH79iUDilZgxuYYAeEuNiVZoLiuEo
BSUODWx0e1vk8mCdQxiKIcTyvXXvMQ/O8/E4lVuTwSAk+KLNX9HDiTjBkv+yyPG94pOtLZKuoDsh
rP3MiqAp4SYplOgnudUxyb6VG7xLdOIF2ee5RKDd3gAb7Nqkb11I2dpRbX3Ajs2p0o6SxiJzjGlP
QRUbe/+YFlvV3mr87FNrcRoQ5l35BAcqbRLZSVEkc22MS0JW/2zi1kaoVzcXrHv6WkVk6SQFB+ja
O7ZwEnCOWvAarc3ajKT/VpE+1nm+jqx3m0Y5NKxX03poXC1EQ29vYHO+HVp4WKQUcVDHY4x33YLD
STlxg3xYMK/WiQ724JAxNW0Btj5JoTro32M9orK5acJcjiFL1hRUpnmX5YxfzSxeOIJU84KK4iAs
TuTq0KFiBh6zixmkKW8ARYe5T1MJXGWxCswFZaT2YrG2ItduF8z23/BotHtGe3E3enCcm0QuMaSo
vzCojuI7zhmvERcw2ZBx39fUP0x6K3ttgRm4SEUHog6rbu0IjL5NghpGt9/vh+EcCh4nAY8ykT2+
1sYSUM3o0wKXmnOKeogw1g0isRANv7ND13mMvl45wIgh8Hk2phPjT3ege7obsxn3x0GKiV3927l1
qxLpnnImpkM2ApJfsmiRY7gdM8GOopzZe/LR3iLe0BKtRL+1k/k1Fhq4nL1A9BfD4dcDh/eOBqsh
KMCfycilrAOtD1YInPrb/taKL2YUs1B6PWpSOPk+IDnfARbioHjJZvI6o5Hvvzx6bZhjagrlg3ij
ICVNik9Qkp8dbkCwiaPB9KVBrMooOrtYejIouPi+pt5LzwPzC08Gg5FJtIqxxcvLVp/mWavw3jyY
7oKtFSTJIQkL1kpSN8ytI3ZNTdS7+WweICwhF4TamUwuqIIJ1+qXDJb89b/+yvv6l07B11HyD161
Yj0Gx/45Ow4hVrbNU1q7UN8PNiGHLtJOIV2ePLLgQe9s2IDDa3ANqmSf28KPXSoq4FoqNcHG+Jhw
8p19tNYzKg1N/jWpaaeK4ktaRtkkdOFT9mEdLXwXsGW9p2wXs6NkvVy40JvA196a/MaN/b23age4
0+pUl/pKou2hY64QwlHJtqG5IskYNKzBQTBf7LnXGzk7Nt8LEMhCPMY+3tO6piwJkAr1zaGsXzmS
WlxwpJAVDLlNq8JPo8TfGX64HHiDpT/3Rz6O5ijzMrX2TsbyY4Shn/ijUd7sJP7S1y9+yH9LBN49
mnNof3ll9HY42Wg8RqBa4w5n6Yw7xBwCGjcbKUUeIJc0RLMCZGFlsDp7w2G7+PdOTwsaVAAYoNL+
NE0rb+PBeOuXGFrysDjWHAVKuwtk2ZPa3ax77EVYOMcermGz0MZ36KI1qWJ7t9mTLl2qUfa9SxeS
bE/65WVrGL40jyERnWnZwUkCXSGFykUYq9lnSg5lQA5RQ76IjLaq3hklCNlj3UKdrue3qQ6yxCkq
oI6OyNYqks+tg6IBRwfZiTAJa2ga1nzvvoz5xNR4At7alHjyb4XRnycVOA2TOT2oLCqlWRwsV6mr
t7GYzVjAPzWn3xWp0QR0aDCWzVxyMVp08jOI3zAqrvYuqbtsoZMSp58uLPm3EfWGvWEfDN8hy8u+
uthFRrfd6y0WkUI/+qLAGdVADjDn44dFtOi5vaGLuqHAC26EC6y2BnX9OD8AWONXtPrAtKhBbjgN
B1ZJpPkRskCamtmfhJM6iTo/RYSaT1wDl5yeMCzfFtR3tJnAlpBdjGBSH4Gp2mW7AyntrqJJSF7/
CaUbU1lAN16D0vc2rFfJzX46jJOZJPNwubJCoGZrXrMmvCBRJgbDd3XegBoSapFTE6cLLFZ/exkr
52WEO0YdTm9UFcF8jpMRK+x162jMseg5DmZ8oDLhxEuKRmkAdVCGNoik+jUXMFT4OZSRNNtMsLR0
OV6X4S7QkqguF+W7mF0scvvQbGhhNh5kXApNbx/e7d4wgj2BXJ8JKupNPA3tRXHHCjWlQxsNRSl8
5VBiOxPHHYXItjNYoLwj7jlGUgKQHz0EqyzQMuL1uhU17Gghtfc7PxdezHqz9vCvPZy5PTfiKX5P
eiJkp02h0Cw02ThsjFT03t6SHUR6ipNWTW0H/OrqO8LlvdwzNYdwrmImUdlkXfg3JcHGh06UylNq
XUwpN60/GomgMPTGnZ9jfyehlQ67oDFCZHra6aH8zkTly1YtkdGn6ETOJ0uAPLQTiup6/7yB8ACf
GbTdMp4tlEYbchzeeYq+lLAQRZfyNIOizfZFOMSYuPoeBE4rYDvKhqjGrTQo2YBsxkGZAZ1p/n8y
QIaEOc6b4/GYl68WSs1PNZaRy0bIUTA6qMRlw+KDY42civ4CrpSOBfxqRxvzJzTcOKZLjRlFfDpN
uS7lETz4OMc8cRp+UZTgzd3Te4b6IC5MbjGfxmAZp3HKf7TNtmujj92hzzQppzbxp9ZtSgK7vYvO
MRTUVD++UWEkgzE0ZMx4dQ++9NGqKfMKHlGo55/WpvviXXouApbGm/fRiQJa/QIqTwcU/7EsPLg+
eO1ndsHcalYcqcB3+9nWZ3AKOcdPqwlH/MC4feh+lp3xA9PUzHvE+xgvLUipLwjteQuVDR46ajwO
NsbRwt5OAzppmjkoE4la8uD6YugwSv6zIRBjxpJb5YJakiQaoyD5EG9Xz4eJiWtmJow9/6faQTAh
uTyXY6OaL0N/JHHgHOQKGYEm4gFrO6Oe02WYCy6wxs5soUHHSTLaGTpfDXEaj7IZh8rfSEa+ppcT
bNB+X/0EUKRL6i4ykFXThuhghb44v0xWSUfdHTtjkqbZyFiSccwSPEiXZnYHyzqOW0GQcjoeegJv
y7lVd4ueUNoDKK4ESLKIRpvPmw0rnLN9ztks/FGnKHMXqbpao4rhJ9beDPnEiKflmVY2F4qk293e
wo2eRuuE6asVhz32313/u0VKkDTmPFHBQVg0kL/rJgwf13oY8HkwZVfrYHwy1ahx4K6VBxBxnVZn
BIjB+MIthOeZt9GZkbtwpbgith9pB0xuMItsvResMaZ9lRQD5Dn4tr+I5g3LnwCNJ7FUjOxNTACW
KpwDfVEVBbsJZdkBiaFQ7d2l5OdkWZAAcmmu2T3DeZhgiqTx3uKCrEFrZYx88C8La0Tikk2RJuiE
WDwQOZ//2GUxTbFC2CUhCuKX+ZIxrBm+bBNt2Vq/sRv1pDFxPDnzeHTnTjKbR7ZLFDPKi3eY+X4H
NLD2icym5o8oSNADtCNSKatE45/Lvsbk0yMvWmWUgPCibgwKqGy2H8x3Nvl3luW/yGGSPLI75PYQ
4uxx/jtnEGQzBgd1drydAmkJstXg+sN+S+gzEYY6YTYQP4fr2FpFWtqZMEjM6fPhHawBnohXMqdT
fliGE5O5l0x1JGhWiN+h4UmS6aDbJ4nfqxkoxk72V87ufwyv338ZS9YdC6EzDtIjG8aYP4VhP0SI
YExmWdH2nIf+OqOHjQSLzAR5kpxLRfyiFHIDn21CbVl5IP6n6V3NftHo9wfLD1YRT6JpQ9aRWtl8
rOGUFYRqYaksl/2NpWc+GJ23NZI60DzyViY6ihbuX7eLNXnS3sZGiZPZWrGF5+zoPpQPEd2bdVw3
beva4vW3A7bOBAptI58D+HNfnd9q/wkUdRbkIdGWyUWeLjaCw90jtJph3SEX1UqMXK2VOOZGURHo
/3e74rCOYtarrhTtzKjFW2Igd/RCEON0ZYqBBwtKVhpIW/IQOTaqAOWFbPFmRhpp4SHZpZKQmRyl
FxMtpeHQ7D7sTDp0H8SL5jBWoPfpLQzXMUQY214Rz5rSO9iYxKWcCybhhu+54EWbPqn4bUwRNN2m
JVxvS6pCql/lsu4WR10CqjnTCqu60li/1zQ+smF/B/YXIROm+OkwKVcgY8BB1+dl/+4wmbwrqBgJ
nDKIgJwNklz4SY5IE0NuPgdW1Wf9EqrvaiVauLoSnH2ZhabJAr4aMNJxhGfHkGN6s4PIZEXJSzyC
t+H22r0j7jVoKp69tMQGi/iH58hflSQFDDEZ9jxSHh2A0HKt7OeiyaQHWAEj7igJUdHhxX6TSIPK
4maILrGk1eRQ46NVSz4pr2qfgZaDRV4g/gTVSmaHww5o6S+6UqZ/JTM0lwFKkbB+A4ZJP+xb2jPp
ubVXEgheA6SxDJK2Vf2kfXePX/az+KXYyE/DmBW+cGlSS2BC4cVB7tt/oUDkR07VwU75SfeXpjee
XGNwZDR0IFSZQKLusCUn1kI2IyDEpIk1e7ZxO5BmyFoxc/gzTC0EC7ITFGTrpert+HtsqhvgA9o0
4XNA0UhS9qhZAHOPOPr5aVaIe9p72mBte2dO6kjlam9Gnpf9vudNu1O2nwRnssZrKG2ORG7Quc3j
/AYGUck+wzBqsaGQF72o0Y1OKAjMsmTtPigpl4mvUZLMSFJR9vSiFMjE4hA+pXUj/YpESv/rrNZ7
9IEcTL/+nDeJ28R9W2PRY2Sm4xjVpx1L5qHsTwl9NptoRe7w2PrtO7yoR2ONYvfIFtTpM4syltGh
3Z8X+R9VNg50GXR2qLuV4cM8pUV7jKIY84hSmHpF4ibxQYHsbCdFIyDj7Hw20s75xiO4J2Rv6FOZ
AtAHeUqGcf4x+uwJL+REKvI3LmMsJz0OQ8GdcoY4M5X8OZaHnCbfl9mhzRLma3YLMywZrEZ9mK7K
7JN8jKEZWYIHNIhFHNyXFgaPxfcEyJIpIQbgjWjhw/7J9quNZYxNJFAEMH8VgsP48Ht4YDE2jdZw
O4IU8xgVLSMp2yjEOr1pAgtoQBiGvHYP1iyGNNaWN363a02Y8N2D1xh9G+CNVxDHFRJZcSTuuPD4
5BPi8hpLLeyip4Umg0PSoTHVNs27I5kyhwjHn2NUd9lLtLSpysywGrksX2Qd5r6NCSg/CV+YKrKa
ZcroS5/Tp3FanOoyS3+l3Pi13MeXaW7EGgAU30E0dG7TaA38gN4FI+jcHBk+Oijncw+JIFTBmxhA
jp9o1thiH/JV5wQhWYgYLwgNeR3cthyYogBTLYVVZozIbZORWzVRg7w9yjz5n1WWMuGsJW1eD6xq
feFTwxWGJnrYuq8csByThESxj0v1SKHLEiyi7PWv71csrFG9izW0M0JuTTKw3FhHsx8uyR3MpJvl
6Hf4GWXJaMocyWSGP8LyZ2ArtPB73dnMjQ6yV3toISmnFrroZ9BNrA1OsH6W3tFDY0aOqFPjkFtY
EBQZo5+xwKvsxNw1IrIxZkMXTw3xluWlHewAGaIOaF8BIj8kDmvy5Z3IaKKrhkH9V5edRkCBHlfQ
5Q8ZwODI8T7YRSw2KJI/kZwG8lni2rI+9HiZYfPPMkfysz1bakcKq2LMQSQw5TSfdEjMDFGsIxaD
fEENjrSQzH0NkewhMAhMWlwTbF5/9IQeAxIA7ufS3JoC2XgyxoiFrt3+dwvEnBHvgPWipxzFvdki
5p1jKZNcBqulKSngMhOwSAAlXHQ8uv6A/SoLVmiSkE20eaY0Rv7L6IdN3ZEeTOtEyjYz59ky6Q4I
PCd8o0fBlgBxwFvsnCCV6SVvRqP02w65brbfoi1L2J+avCsAWhHx+TpayRsDvaVZjn4oRLYvsyS1
h+qSkvEAP7sXfTH3Wzg3MZ8Jag57mvCEn1mgtRCMC1IMQhKxwVDOvwGSZGQ+VemfbSv7F5EFoiR1
zxi8sj+jrNMTFrtsRhfbTbqUTeXpoMcQ5VDAZvLykiIWp5/MyfM0Eik6qfh4jPMuNapfObm2Z/Tt
co6pM9LdZnPlk8mZ5H67MNuCzDjtdHwmzcxAFPc4ZWbZIPSq9nrOhQiyGIFJNwDLBX7WU+lq/MkH
WQVHXKJZPxTfYvzDmxDwZH2vO/DOZrMP+b5EkW1OTiP2u1Y2VjPXlfUQcnYNp6D5b5rNQLaHoGpR
1drTbjauMFK8XNuY+vMEHS4Dd2uxxBIcLroHzgF550mIz3jpCmBIsTjYlVrRxs39h9yXQfTBuzTD
UkSsYzSHDxrMiuWq2OgYw640lY7MJNFtneNrC6HWvWTjVdJT3FE/CTsNj8CCQZdkz7Jc4vnrwdBZ
HJBZsIexmUtPsco6Ukc4CrJA58scJiYeEsPGiMQ0Q/hvWHVGiTvuG5vH10rHWEnYk4yYNnOGbojY
g5mhdmQELd5m+xcsKQPtg2zgY45ZnDxRe8h6YAwmVoavoYr5nz1NaoGrdiQr0tlvP87hbP+mRGMb
yywjjML+Nh4llmw60ligBNm61a58c6xOqbkWuN6KFRzF6dtizwxa2LtlhpLrMZDcllb1BZ9nhUpk
ZLGU+Qh4JdVqJvGWtcWdZhKsJec4cWZKy79HBLgRBn0E6NpXFEly91OgCu+NgUpYGiitBJHSkI3m
CcL00xRyoqXUZEQxdUJ+sEl+6Krke3wHD8AeJexoC/EHukvy9hmwPpP03xwirKAwOLMKn+UhOKUG
BFiJ8Ac7rpR6R2tKlyaQzeW0sf/sQS6QGXVIPPPOKmPZ182KBQuxRfVyZkqXAhzm4CU7m0aWPxNQ
tp6WnXZGPJ/MPNBNy2yQmUC/XLSDk/jhXJiL7Iaf8ayBVvxsRsTiaQ/bKFeyK9CJua7QWoWnhE6g
0nE+92xqOrR+cPp4UeE4hCNbUNJ1gKiEKHce7yHaxnu5TJqmGht5DFL429ZIMBwT1DAC7R4J4iyp
XoZzqZ7fRq0oTWcMEApBGh+SgcyYkMPHj4wMwYctkkW6E4A5A/TzF5hzYUCKVMqGPpO1XOlv29s2
NQkdVhTbB5LUSn/+kgIFJs1EFPZc45L9d6c/q/WfvfVvYnA6mqQwBcWkgSgFz/RwijaV4ara3bI1
gtmtYD2qwt8A1euLx0XqMOVWaqL9nVUPcPmQfHIhoEMx0dF915oTBu4RQXxVJ4Z9b1POXaPm7fGa
Fi9bKPemdCW6k8fFWT+Q3ByBOAWVHroy1gR9Cox5JP8gT9Ix2J/e1m0K7ojJMoHR6E3OJjB12cQg
59ninRdDg0NxvrDuz9dwzrSXJNLRrRC5oGp/Uh2tcXIo4Djv6rApJg9amZwXn4pTrVqdMy1pCmSK
uYXRy6sFtJ+sBDCR5ArIMJllArZuZ7tacj/gnPMaJXI5qheoIMYpwf1aKwuUAsNJAmt2YV4dnztv
ONDG8AhREXScPc+0R/+2Ll2y52ISdQGMHyFpK/CooxNhykvKXdLYRMRBIWS+uauRrQGh1ZM0lG9A
Nk8j5+Uqdp3Wu3T0HVNa0Kep2sU+W6dlpT54ggCEpODSZmPbKc0/FKiXDOoqngUD1nQi8h/j3CbZ
40ttmwdY27v49OgT2wBpypwR6v0K3RpV3ED+cn5JNfanYarrDmJMxfPVgtBy51+6m5KYLAoHGu7k
hkWs67t9LHaVDdNa+dUlCSKkl5Bk8bqYk9zwXkoodKqb2wJp1M9p/dTNQRDBw2zb9Sul2l6n+KHD
lnksUqlIXbdNu2oyzM3L2X+swio9ucPDpXs8wBldpemOx8C9oEimpQx9VtYOLWTKr5wBsXGBepdt
G6bf6NzaV+bHerqJ4Lm8mKcuPM80yobGbKne3fToeVfm36JV/wZn8mXIHPj0yXZ50gSlvCxd4D8n
7yrGV1lNy3RKfg0bENg0OvSsydOWgAplMqOv9BigZ5ZRZ5f2oDZr06nHu7bLRB738Sbacex7JPl0
C234LfChSA0itn716l8SNUgir6kdPNqRKsm3GoyX6u762iH+WyTGP8oNrz5EM0XqZ8lffrLZTLwz
RTyXKdNcGZE33uDKVCJelcODY0C+d3lvUWVTwwgmMx+lR7YYmAg1n8qFJ7WehfihhCkhb/r+R15h
KXhiFeFS08OmRep5fduEE6NwsciVZQ6u5w6XKEbz0xAxXncoxlt3bn69O+nWJGGtnAPFehPGIkDq
FS3F2GIdCoLdrXNZUJTgvZuUQqdUCtLydLWDmFsMJAdSwkg4gqMT1Hjt3u8QzxiIB4vkspXEVqjt
Yy+hKmsPzHUEfRcIPnE/CXRpU8VQFHWnsw1Xe003TehTHsRtIHQutiElypFvGR4AbKiXfRkletBQ
REQJdyP7qts3FjGcmRBraeEoH0ZBFwX2d7gyiiqesLZH3yohglHu2oQhnh6eJgl19LrfDGXA6YAn
BC0uIKpIKGzlk+JOQnmDCLQC1gpdb5pkOxHeBn2hbvxlkEE8rvgX7/t0qyRcgdVCC18uxKvnSlQv
24p9mFIWVpjlAkLRVBtMdycf6kAJPR3CimsTEogKRT9EeBDDsnu/wlJsI/Sz80mdzBNKf17etl0O
YdXZGZthlc6eFfYPjSmkMLSxeW5MUq0edTLfixEcCFLhQ6U8UVRv1GK4S8g/pGR1uMvZ59mvqoh+
IDQUj/akAYVUG73bDCsLcD+3bhP7AokIdSHmFqyxmw+frTv7I+kW97+8vym4yAS7elRhpXSKcDH1
H2l5TLE3VQzv2SUsf8yT/ybsphwdFG2tdUkuKYREBwrgrg75paeoQHc69mcIqSDTVIlHoflafgYs
UZLaERsSJymA+Biscyi8ZoQgUHc2Q5Hz0VtlG81FBQDJHPBArm0KAy7e5YPBVHsYDCLuXPNJhqy7
uzrXm11hMU2p1SAwQAxL5UDsZWxbO6jdSIhruOfZitRiv045vfeEwZjYBY3S3BXKBTswLIGk+++S
eVDH2w11My7GBZ6bR0FHg94a5nX4qJuwU1X6j+7LI3Uz/7ePqyKj26GYqlWn0Yfjj6Dw8k56fw8c
4+WtK3Z+WRrdKOqhy9aoFrxny29Srhm3tUPPxVO6/mNyzp0z3RQG32ur4Bfd2sWCJ08NWbwSPT6o
m7uXMVdeU85NQXp8yfLw2PjFx/FsQadHjTaTeA+2cHaIqfCQPo72/WbuVIpi71tsJYiIQa+oApwX
7FPWNUeJLnMK+xtYaJ/6lyc+0d2qU4WXMsONPhI6CT95PnuZVse0sz/iq1NesoHTgnDkfnEeC8li
ps1CsElq/TftB8qwmlfdyuxhX9g4cgHqmW/dKp1T6J3SafSP7TNanuy6bpmCP3Ae/icrrza6TCkt
pnhLWXHPdpEOoJfOlmKHHSDGDCzjMfs8SBK7/ZXn1dZ7WBq+h1WrCIF0Wvy7seav+DNlewOR+LKK
FUYB8MEmfeQKscHw2soPCiPun1WTazX6h2b+bZ8XcApsY2jz4d2sqaLo+rTPL2OVfpaNdw+KrWJY
InTskvN4nrHnHahFoylm49q6dVgZE+t7tytdSrwbzfr0Oiwud+DCTYq5SZXuHx7OB0QqRDmikC/M
N40D/2DwjBj2yxii/zV5aR97D4jCQBMQIbNy8YVkLKieadPiUKvyubskutKxo0YqowENzYv0u796
71IxV+7NoWZknx59Skk2J/ObUhUDeEB3iy+2MwYILFAJ8490lar2xX8HN79Gf6xg3SmO2W9oeAiX
TcnE2qHyFnfrTh6liba4Bixq6E/tm5+jDPQs+Mb+VlQn1KD16KCoMr3uc0FZfHV4Ym3WlKVartGe
8PABrtGDoEA3pNpan6l6NpNot4Ggl9Rbcg0sOPFORlhdFgcQxjVGlxDqmAFKg6bs+Yb5eRmfZD/c
B++4PsYGxFr9Y3c53kj/tGpwChrVmFYj+1n579Pd9+4waBH3GeXLTrELXc2VIneM2/GmHe8i0EE4
ay4Q4VYtFPFp+SSj4eDAsYwegJ/svKFbEhSJmCc1m3aH8BsQC11DGYeRRnihX2WLoBaTXNcW5gXJ
UXjXwzeZYJ1dxSBjvNTcwmFN7v7R1g4OklfKPAh5E/hlzApVPlsL1xG3T2HLFHxivGqCHN1JYxLK
eGxxl1hm5BAImRQ2yZrKHCmqFIk1UMmnOglr31EcAgcDHyKkNtn4ZG6EIOef/xHAOGxtlTAEPqfw
iPBb7kKHvFR2xqb8JAUXFD8Br5JPCN6lSAroj6L2JLHgPB2I2rlQoRl/L0eZkXjli8WziZeryBDJ
gOQbtyYOmZIZ6oCbpSS+Am0hIJ8jEUVJY/8Sx+SBKvlEiFUDzuuxYjTaenHT5WD6hBeJZvIDcAiY
8JiCfdzKkFRxi0pTMHVy5PiTnEecMb9ugn2/4GwV+qegjTZy/REEgafVOCskmIJpCIW8OtrqM5PZ
mCNbDBpGNifEsgRn+w1PqvQR4YnCL3/IpbBLqmEBFpXMApxvpsQL+ennxPpJSESUmx4BmaxbELZS
gMOGmM1F8EPHiCASs+gI1wCP3dmAUgKF0MW8i+oKlikuq+AMvFRQBslACWCEwBcoOc5aFkr7AXxK
5xFaLqFRZgjh4qvI3UnzAGVGg1eA3JHZslskpkWLEpQQ9ajxiaC+DCbqq6PdsAmcROh4a3t/bea3
3f4jdNtfKlerv7P6eKZ7s9Lam0teguSf0RcmxVNS2clY6gCHIAkknOP0P7BT5A3/UsE0mwQzwIQy
fAAMGqw2b6cF4Am0X5ZeolQTCJCcndFhK8fdJfJHhCRRPmN4NJe4128nix4RvQKGYvfngpRQufNE
EwwWLKxwScQl8T+ulkf7r9/n9yX5CjLIERMBJEz+mCCP7kchJW4FYE1TJeRfkLQAFSEeuv9tWx0u
hQ6zfWFGGHn3Zx4Krfg52z+ocxT+YjdAj31y+rqQ91QhcuIGtAoBnrgOt8cYA93wLNzzb3GCYQZx
mk11tCBtbcjgu8Oo14sikN2GYLdRcvCTilAhYEriVvooaRM3D5kZzSc2A8WwVay5Pw9/dye5J+1T
+QJKwuDDgJSjOZglg5Q3/10yai1ILUT/oBAQKHBFAq4Tm4kFs8vAMkFCrDh8pRYDyBJkDnnQ38qq
u+Ac/BV4jxmak8RAR8ebn51g7UoAfIGerDwej/4kBIF5JGmZVIGyDo+mMJWWooaTt4JjK21HCc+K
O/wUoxLQBQPd2/ouAFQJdeLREBakFGZdgDC+kHDAeQ30aBSMyalgLTMEIHsZrrlAOwGG3pubTkTG
JTfF68r3FUBfJcZExmTybpXRUIdmle9FQWW6yNe6t5QLQJcJ1BU9oIjhKzwlXalFKI0p90AohsLE
0jp8VBoEiAEFUTBSvStFS/yyTEbJXBJMzJTY8SOTOxwzJx8q7CMM7/9iliH6S9Y2elJACSbhL5qq
J3M4OUn4TQGa0uWKKfBUG5IGFWLXk+Fx8whSKj8NIQT7AwBX7dxJEMl2AQI8Px0KXzV7IRQnqFFV
C+h2Serj879HpRDEugDgI9O0AiUuhSRL02Uq9rcSdOMSbWAljQxjpBuQ+OuB92SIshD5AKKDOAeB
ErLBJFOtJoWkFVF5Yl6i63mLVId0C4qj0f4pGqlhoXECHTWYJLfwRg0AqeJGcO/x6FxX6B5NMX3a
6PKbIiGo8lSipDAlECIJstqMi2YWaUYH8CBE+uYIfwdtIo3NbbIZYcsSPdI60vtJBwFU1Rr8Ref4
GLc67pScLB6mRcpOrqfRzf0ycPQTQT2Fo/9DCDXcOrR/KHD8e3ZJlS4pnDnIppGsfxaLhkL3re87
Ymqj8UdqgA8L83cyUSNPNPskg3u3AB44uZZnNsYkuGhVxQVQRAmHciZ/gQydROsHt96I2Ky/pM1k
c5OMstGSmv+pesWlyFy2CHmUtKpeBE2VeKQzEhTlNKmu8uZfbJgO+H0ctTa6Q3BV/qx7l+Chuglx
Aw2zc4y0kbJnK18YLYd2PbAdMNsg3BOTHQmUzQ6Je7IxZLpfOVB0WZA0KqSmfJ6WgkVacFaFuBJ5
SBosOrsQrZBu6aATFNcB0v8Ho0uMmMyfGss9mMn/JDlBQ2aqE12XhZ00iFo0/I5woD63ivX8QpE/
zSYEmToMxkDrm+THVPckNXTTuNZ8mJAtAeZBiVxaxdTQRlqyuiEUIE6w4yN2qHKMWDbu+8e5pBX8
JmzPXjXaLSH13lAbCGQ0rwOIQpSFzCagGNXO9SGBgnAV9pzRF0b1xZfCWfTJlJKi++yKKTEuxIXZ
m4JKbCyo3BKRcRtljJ0lDhCc4Jiz9c4DC2VGm+Ykh8DisU6xO89/j/G3jeNXm03GDac0/LZzdNmp
jEApcdGSDflij6RKldkf1bn+pAU1AUhhcUnu/2LfLn9Ui0k1Rg4ilZuBxwSbe4W/E5X/WHjSEFZx
5w9IoEaNtABnHwzpK2olcSBBvnIfaxVOYD1r7bhCWl7SKxTIbZWU+vggB7H+vuNTcoxpoxA+4Qie
P/8OETxUh3EuqfdKViMg0C/YppueQOhK0cN5Dr90zbhEpwFUZsPD4NC5LPb9S9gY1r0yiEpQiTaU
CdIfbvD0rnDno+lOQ5Lo4MTKGbU2FEfupUu826lAD0+itvduXcJcB/pvLgi+ZhDuNunH6czIgu5s
wg3M2GfKEOBJ6Nb8L5kSxCXcV2fVgU3UeXqbwSQm+z5vzKigpPN52a52N9Oak4MT/9Wht17BFRr2
nBUowLg3yQKC36wy3Lildp28jTpFFa8pFf2Db/hwqDkl+6BhqkadLj7epkO/huakYOT9r5frbL1y
89mpuQeH6vN2laZS2NBwKiKinWJAmke5957munQKcp/upvca7aOnt7UbnYZbdWrm128sD73vdE07
4+cy36edvP1oF+YX/9n9zHJRzb0Pd71ztA+f3f34ShPcd6c4PJora71YOQ2MCuVHVbt7XpF7AmJt
gksQA6ZLXskuUqBfsL8cH+t3vO28dejpZ6pMs+Pj1Nya+15upx+KS3Gv3UpY4riSsi5feNViuKyz
fdoaucVnfmzmktwUjlT/7DcQQJ8CAIZu41KlFH/gWYjPw5oNszLlSQSMCN3tzCFBxd6M0gJqn2bu
X7utzLWNpyDTAezwQEjVrVrEIFP+wzx7NvUiWb97o61UrR/IuFjkKDv41UjtqKCCLHBe6SrNscr8
VKmVelIRBlnl1e4R0nyaQBirlooRIGxz5U/NcJ3Invs7tSZGzbW70HSYHtiuuTUGpItKH2svJYZO
nmjBnNAc+GP9Fcw8zKwUrV1acGKbZ6zQlfmHIbqdwk9JeVmBIjNY7iiQa+uHIZcC+TEBUNp/b/sP
qgM+zj+0yyNzD+oRTNjsjbxjqPujwIISiqdRJaa8M0vkjqjubQuWxKj+HpGh6+Swsno93msCVvHR
hzUcusON6c4eji7ZvkPaOawa3S+391fH11iw88jwi6JendsmNXbnwOdIdczGgb2ygz/OzrM2Bu32
25Rl3e62p1NqkjleyAITh5+TFXTQiQvmjLNdsWd1Gm1zh1ULkk2bsbeZgZ5qBXegd8+myj1y3bX1
9GENfvpPaqLfTeqiPeI9NMOETLKPIerBTcH/X3+DimAsnU1IJzBaC01avLv5bZL049DMhqJlEObF
ieo38jl4BbU/8bA9fnbZCrvsV063M5n1qz27UTGnYjs5eTJPybPoIQwQPRklNxvuG6N1sw48sggr
kJIZhE2U41W6vylgJug4Zt/VfDDE4YaxIZsvlU3ClZgUZ/nRfnqcnloNt7SkgHeklfRk8AseTEu1
cNe626IXLXkP2ENf7UerBN1RCYFCMzgPjqt9t2njDDuSGFfP9gNqoSMdwo7NfOvsF/k6+6izziQu
/pX/HlvrA4tjtBpsBvdh9Q9Aip4hjOXinX45GMfb4rZAs5XSUlp/NUupvIHdWFWOytgkxqZ/HrAv
UGmmwrsKeng9o5gPEjn4Rc5ByT8Ge6d0B5wl9ti5dUqUDaoijY+5j6xY78W/gGRNOCFo/QRPHqQj
6Ed6O4PoV4h7r5pk5zYLTFpWbBN8myf49CYtihWzlBrEt9sdDKZ382Qd1JmWFmQAViipW/yke3kB
/liojp2683ShN6CQ6+DsxzTFdT/ND1m0tR44GAJ7sirZGdb2xgE0dtY2FFwmAKtZpBekP6CNlHfu
wBHkXpx1s0ETnQYtn82qo5PTUcmBSNxVrdjavg+u/2PqvLYTV5st+kSMQQ63gBDZBAOmbxjggMHk
jJ/+zCl17/+0GrfbGCGkTxVWrVrF+G/f6BLuazueQ5EgrPBDhHnXTaZ7c4SZSoYjZSZP9dHhET4b
G3RXU/N0ZFyz6Oi6AJ48MAM8ptNnFW38v6/7btGbXEn93ZTUPbZTTU2J27GBuADGhXtT2uvH15rQ
DT0NGkoSNdn/0l/tDymyWe2nOGUBk0YxazFxA4v0AXnQ0vckFFjvtxZsJXgHKmd1ONs0Nv4YjkZd
bEOOdJg2XFR8OY5HgPhVD/GDciY6Lg2fx7bBktwZe46MLqt1RQYR/gKC5gLGA3LzY3KxT978sRFW
HNG2Vu9HWSK8RTD9+qD8SPI+xAS229qYcxUDOXn37RAWw24eG4UmssWrj82AEAZpXmSpeGAuUSn+
bnm2v1ulz2+kY34D6njhwymcnPvrK48GRbjmmV3kmmfGK+FJUTK+Idne0MznKs9GurxCe6mSG18q
xRoN9lx+xsGxWvCVrJyYj2IKdajoP1HboJXQtYTIFVfe+3aernXnDHtqTrmxNdnaBCTIMSqY99qh
3Ma9rML8K4wJLL2t1xj1dyVytEVbYK+4X9FMMm6422LNw4H6bVGPHUarcq76oLkVtQvagn8acctd
71DvYaUycGGy5d9+bJFRU8C3PZr/jBNuG7nhPWI5K16mo7EP20e2dm3k35a0ZnOa0uUZEw57l+6p
PEf/+Mm7btuX8ubr0f8t4IuL+/4vzbfl0oghcWOKMmDZl2P1dpsckLSbHSr5PrVu5HKY3qRdYOpj
uKW4yGSf6qXHzG/aJC1r/tCofgSLlZTz+ZmvftKSzcAGYnlgSnJD8xYzgCz9Mj9dWg1o/XK9UkLn
qzk/nXO0Epu3mReYq0IdBfOTJ0IOyYDF/gMmITAZiU62by++LVsP0tYHIN2V9jOa+uGiMuAKfsKq
u2L+OtP7ou7VPKBT3GkZU2iSYZLKbDqkeshv5+k4y9TELWza4yv7sMJyHLtPQccYN5Z4Gb9DfNBH
iPMgCRAwNj1GQlHpfDABvb7KM0kmYMbnTxfd3v08VUOLzbTtON6O7bOw10WYclVNYN/6tIWA4pg8
RmjpgrzX35YRR2KH5CAwmn0GAriej/18Bpcf9iHIiYcbQwqHmmf7UDs2Jc5KwFoIuvwvZTStTVeK
TRNgOe0xfpEYCkppKkyqhBpee/STEEiYTL9F/FsSsSUogFfYXwCEcc++renavXOobZsCrf4/XgT7
Ecxo0F/A/KacmUyLXJOuomOltiBNtxErzvX8yt4WC1usJKz574KfgGcsmDkfIhLEB2Pf/cWuZmOS
PRKiRYIUMtt+ywy3L+8geXkw7m/JHYgbN0TC8uxwwtRJMbvwWUKjvMNcS1QKY3v0W0m+MQJofBgr
YEBIpPPHOjUmYIeftQHRlBHOAMTr0ELSqG7Ta0hYdqITllVZTnT8bhLFaL4dmUzjB3WsXKjygvbf
hzrsae7PJcFnKuBuxBoTLBJ8oaIA0RE1S8L3fbU0ZmRThWcVVcCgbsoBcR72he/dS3dkmL8uB00c
Tlfb055eqxQRoljUl3gMp2ASvSRZIyy8V9GG8FiXjRvK7dgpD3synbYP5SZxMPEg72c8q7kmquXV
GhTYOBVOAlFfBbu/MtiWCMYAHahf4oalGjkDC82v/1oxrG0oWyC2OKOFT5yRq8dvCF9F/KWYkL4E
jpSYtKsid8VsNK/ptimD1y2G2mLGbXxryl/jGcA4focSytHSELuWawahFzaj3fQuQjcxqQXVAaGt
mCC/cHX+YJJo91gI0v6jMmiYyVP+9TLf389Vg7ULqwaZfALJyXu6gWRKy8hwMtGTPjDbaYK5B8bU
qFKLvqsX24wKYDv+5zHiONI4EbfKuyPEyxxpXR3BIgsBFcdO0gVQ3gUjxsRFgfjH146cbtjtFk0i
5qPhsz6EGNdsmoPky1M6gujtmwruDkL+TKUAIwPHxiv9B58/GhF80eHnTbivPBZUperHEVH1CxF3
lX7smheS+S2zHmhyJ9aVUIFD1/5DgnaqH1pF82B+ErV/iogyXIL5wChO7DuQ6DALVKrIsXR6vXbY
DqfladDtdl3e81QwKtapvlczwbp1KtOpR9YVrXw+xmQy6XHG1dLg5UTsE/IY11+xPKe2ycehHllB
eqyDfGvkpZ/lZB2xa07a2nvH2JzBG5zNKTc3gwviYF0PyBSKGhEPb/KeRGRuVttHxW33Xgiv1W/A
BX2zK+Xlhc6DeMHQ6c/aUNoxU/+hid1GdjRW4ET2ODT2Z0bo7gGOeJhtK37CoTzJ9vxxvuY9jmhO
ZGqMsVBnUViF5FdVA++Ec8gbt1QNjy/MMiBe5gp8Q7NkjliU/CEosDCk8szHqiEzUhxDitjAeeIl
G3vqVFSABc872E3m+sbGYiT9f8KMjcV5rnL01OLL+4ZnzDXkFkc1rltDkSJpMaOKCWImBjO8wtzH
LboeyIGVE835/NKNz7CxIsP6yHmMGBE0Ch5BN2BiVhQ5R6eIK2VMRWadrUHde41N37EGUyf6NcPs
OBR1B7GB9Iz6bNJzzNc14ZoZ66kywlDO25xMCFIV6jt+Cq31ndQq3gxaTcOuUShrOGtOfyQmRHcj
2pvXbTothHy4X1Jz60OfgAjlC2b93YtcCLvP6nSK8a8A4BAdQYBevHyagTNGls0P67u+E+m9h+zB
JeELPrGS3jXiFLfyYZh3Ft/hdfeRql3P5fcUY3LL59qsVuhoNNy8BBTJX1Eee0ITxUldgvXcqO5e
I1Mkar5hcr2+76gunPlwm7H5Y5xppmtO8zD/cC+m7pokTZHCMVku6qG+DNMfB7Tp0w2T3e+JJrzA
/GmG8gTHv0cR3zdLxpOkWdLmVD/V/ORZ3r+ghwt4sB+eENggWdJtRit7hhOdz42cdwyXFntiMBn3
udkSr6791BhK/MqcEH6e5Y7wtvFinHFDV65tz8Vyr64HfoBf0CmyqhECxpXDIE2a55VKszMsY+X5
+gjT0YGJWWgGEg0wmzpNOvOm7hHs7RVjMr1XXazRLc8K8U7wXlgYBVn82nZmUXfCK3GG8cGdWEu8
2WfZ8CL8etSmA0e1hj5ky77pVaB30rVh5QbuFOsZFf+PFUTkH630HVpJJTFC9/g3vL+dZsH3tZYp
VYtXEI0tmOUNTbdlp4hxzHpDeed4Dl2Syeq+h+49x62T8au5l1fyjPs4BOnhGYTA1Mt7WA9s8rUK
S4E4G6MYGm6ALeIv5NvAxp8Y+PDItOl9+Auggm4Dv5mEBP33ZTFkJmx2rmXRlotACBZWnIDok3y4
qFxcifCXcMO4KdfcN8zbiowMN5AphZ5qLQMfoE3ntVdYP0Uzdh4TPSe6Msgwl3k0J6SAB6wPn3/P
5/SFx8ZvQNACKtgWx0p+JLjTbPmKqBXIGnGWbabD2wMXW5TRWx+GwkHGFp9UHj/58NEHV7UEtwUk
hbMKZq936nF8y7SNxvdCKaXyk3m9f/FCIAHuLG55sqh3oFe+kMe9T+4RnFb6wzQfj9c48VDedF2n
m4Ff9TNaln8CV+JJGlYtg9kx04Aiz3/vFaAN3aeFYBm+r4DtzjUT6FUjE2p4C9FX9amAEaOI0FPp
1YcliH4WWhAsuDgPMSUiGq6pV0FHEjdTCLIN9UAZMobuBrNRAgrgM3yGzOimLyD1YY+AeMEdngQU
5fBGXSRLJTtmMJgiuTMDf0dPWF19IOtzI3lSucPSpvQR86171FdgVcVyHSWkAv3sdLJa1qEWbPHP
X/3/LWhmNPzquvJBpwcvg1rHK2QCtOJj8tt9ACfASQM5qraldqJNDyJgBygyxfJrPTc9t9YhehEl
2ag1OamFnv/zzX2BqbtNwpYR0cJBg1lh/o49ZU++iUuccVPglkbaBhU8O2psNnk1f3lpxAlRifZK
JURUYSEtY1vQz2EAEAcD/iRK2PiIbmakl3b+NoLhjHbfkpHtIaPfH0iQfi+bcGYnN0ZzoJmewUyV
PlCiD0+wkEl5AypIu5u5K5W+dQPh0vOyPGP4B3OXgjXCjuidM7YMOnwm+G6nOxlKUc1fGO+lN0TO
V+jeo5f4crogUUR5jNmaKDd9I75dRc9ydWhBCC8goEiMy8zWtydVb2SqDxDiOVFMzTm9I45doJ0K
UtkfyJbXr7haSlhsX1B1YXjsA7tIlMhtRg2SIhs1Ncqfqh345R6sgBHTWYRBa1DZvtuoNcA+hBGf
eUNcb0yUTnrnHUuaGG/Yy7D3HiswSYbi0drUfigjexlSmNxjBQks4i1zu6gOWeZgJEt5u5Npdugc
oV1MG61Jj1EV5OLAnigL4NCyxHafpeCzhw9nuBRYFXEMgRGxkBQs98wevXpSASz++0F/2yiLuX7d
zIALlMlTlBTtefXOI0tpHmKjsyO78P2PEa5h4EFoRphkMGZnknnHv2yjAJU5jcfwtkCtclxElcT7
TPksE/4iJIFkZRF/WpqnPaq4Amrnj/Vtj4+aOPw6bu8rN2BueIt0t9jFQJgPpnt4BRZhKgCwiUwl
5TAydJLGnG8XraCKc2nQln31WWEVxq+i24bDoxeV8jQyTA0AZBp6+N/275bg+1VzPbwxX5EKapE5
AvXvbOM5vU43k9skhV1iilYrm2eAU7A8B4nONyS42oVKyKx9a8VycFI9zLXiLTYRj2p8HmL0x5/F
5ygpE0wsw88M8SuuunvGPIOyCrxIRzqa4D0Cy0i/EOlQguv26j5EQOK7Mxl118ev9BweyRRdQ+LZ
EvZY1Xx0xhlF3ttLAPGV7NFwOq4kU0sekBTDgiU8IgmicBpd7ewQaB4CajZXeWwbq84mSyJ8B7jJ
VbKATkQ2qKkxPGT2J7cMmNSRej+VXp4n5gOEl8Zxvvm49U4v589bEpWrzeI6nSF+fq781gHmEWBH
rBv9vQLybR0Y2PQDZ0DWlekjh0b0jya36OokAqbUgGnUHwWHlP782e36tJ8s0aoOEFNeNQs46Wg0
BIXeUpdaKBOAV+UnrMb5HtNDdnHsbVaV5UeOXpFyziIF6p7de7vUZD4DEPhzyLjvoXD4z9sjfFC5
vIWp0S3cBUfwUzH6K4PoRF1LzEfbDLavtzEjdMebeRryLqDeb48KSZexcdxgTIZ/SzJ9jAmyjUJl
YqpGdGCOKtmQ2Zn1H2hvQPkoniSqh/AQ7gi7gp+hY/BO4CCGf6fKupls7ToHCq7+zJ/6YsM/Rfko
vAtbjAC0o/jjEfwrb94CUdEtG18bFGobv1+J/oOE2yQjxVl4BPvXdO1ZPSOaGcdf4DWkTg2DcaOg
OKUxKymEz5ohOXXS5hUORe9WPw2vg3QeHjRV+hr3ChNvC4w4xb7QV8R6BoAmaoGNR0TAkFMYxiAk
L5wkzsnPsXwhdw4h7CKy89NL/TLhFrIelbRn+JY8jA5HgmkWyJZ+nx0U+wCZ8/XkMch0cgXGoVYv
p/aRuaBtdnf6ugUlRrP0ET/uz6gkYppWS3TLh4lLLQ08Rj2hw6yQF5LHTfWyrhcqFyihTDdE8RZn
iaR8M/+SCzOwN8NL8D3/nt+B4c2lUv0TCcK1Fv97IGE4GoRWECImgIJGQaF31Vl1DotLK7dlySXv
KNEUAckQsCREzVczg+KrFYNCpdg26TAtyRMR/jZLnT3w5Euu/0BhVOS7TVnTU+3V+R6sqQjEdZQU
0bEZpimrW4mA1KA0znsYlHehXSLMNUthekVIWaJMUAj3XPBCmGlmmluqAblmulYKmTGLvrILyATl
RDYZb6cOHRhV1yCzdGq7kLLSn1X072aELHoITXP6/RlFIsQhsy1ye7PACvz3CPXejpxh9QK+A2sH
z/KINmwQDmaiEeIWAQVMjq/VRH9t8AiZm/9YCxEwyoTeN4T6cdpmcpcf5iED3Jq3ZgZ8Ka7Zfo1I
bhixTGzICsbFASfgeHo9c0c3azX36uyl1GcYDcF7MsoJL+NS6Lm7thnzMr/z1XV/C4D8mMBaIrkA
G/tFJcXeTjwtvU00OzAeF04MPBXUzuDTz7pHkqD3/ddqPfkWc7d7a4NmpNqQse+M4z+Bes1wHFZq
4DXB8fbXlPNmkexfUOyRv4xQe2X2Fe+enTLblESlSL60+pwhhsp3yLPE9eBjmLLkiGqxkRlTltHH
vA8KtR9EF2kawrmhRrxVEWjbvbXzX9f5GqXn9QfjWRmdlyPFo2ZBKQhMPF0tnnGT37cQtgyfDnJz
8+dr3aZpsX6nk4oerZDpafVj/djKNHJs57pf7Wf0q6Jd9M3U8vB9D9UEAW2SCQ6Z4aXGkI+fCT0z
v8MT09U612ap1CnSY/WorRvJpqOGqB9SQ7hSqEu8GHwjIU3UcaulQ7TmwxPhd2Z4ZjQLQS0S7sy8
O4e/L4XkV/q4UGLunkegs/rLgIefr8T3aE1DaG1PBewczmgbbm1hUu3rhVdjalVzruUv/nwQXTN4
5NmHHbavf6AzTJbgYk1ihMESDa1t+VpSZkRbubaaq9CAZv1QYeLDG9EdzV9uMODYnlFkZBxBQAau
+2NmE8EtF9ZcktGark1QqU+CIwxoBJ9KcNCTfkNnj4mmRNd4cU4WPysJRWBNZu0YcgSvB1IR9sJd
QdBhAgfZtvm5sO2CyMa4iD7qfZD/g1x5je63tmmKtRnM2btKJFZrrBDJz/aTyNH+HR7en2GpTgW1
CEV7zQg/Rsz2cmwFtms9m6lfigFNK9iGfKmWBvqMioFajLn1NL4I2lumFnw0iZeWPMXxAFwAao5y
lRFeKhmRK0RF5OuAXY70V6YvhepXqfoFhyf4efnu78LnwtLvbrQk09SbMbEMEwNyMCg0So0CWz6A
Vrdu/3wZDvKRuTj54Bs2Ns083Vw1UTtRLc6PmBjVvlIlXvNzk6nc3w5x+/ZQ2w4Tw8cbY/7+FsYs
jcX6sCIbRkhgyJEQNDg6YFttM4zkhkEjlwRBwMNhtrEMc8F1mq0ynaPCnCg8QbCG8APkC4hlDozr
jFGtxJ91nBcfScGliaDaCauFSP/IVy6+2CeXE9bPP0FVEtwqgwJUrUmP7QbkwHjARlb35Dx/QtKV
kE9bFZQtb5/4cttDAD2fCrdJH/XACyuDqRr850QqTNP9tcKy729hBMJQHPODPlmslHEGYzRVV1rT
VUW5vZ1Cpm/bitvqFew7uZoiESvWFW9D6RFOvGmTTampGoxU49M4zoyrmyWLW6xSYVfyBbihTFiO
/0fxK8qJLI83wJtjFYzFq+fEs2LSlareqERxNUA8ohPkSXKztLZYEcwuoLCamglmmQ5xg/Ddj/na
mroXN94j6hoZSLnCP3dkw3yuyHcg+6OeMwCph0rJXmKEeEC9/iFBFYRb8IvnyZuymORSV6BrXR20
55MwJJ3C46CllZ+WBmpKWG9ozwP8P3EwVFwu5msDrquHAwrNMfZRZfn8bAyo/BB0c4Cva8RRBlQU
w8Y7zDC4OYPFn2yj2UyXoVWNktXufGrNfTU9ElECE3FngcU+a4BNwXTK4gDk5PtHBVjaZgoq8/7K
5wBfwYdDtXEwkWgA5JQtU4PgvTjK7mh46KYCUEWKCbXpDJpgtne9MQ3yfOSDPMGWBjcUaJn+yknY
23li3B3dEPyI0T8kADwRWvHSUcYgEycq0rblnR/QShIMS8FIuQNQ6R9ctAdhyCIwLPINvgmX4F90
kgv9fJYX3eQlbcgmSTzihCPSAgefWhHLKUkAX9Ixa9XPQ/3dC+sx4Ts9lBl9Derlsj74C/0mur3O
tNIdm5ppaDq1c8gkERwojbu7KvNuCnV4QcbPBRqg6pWvWRRQ6wpW1eSC2VXguVE0Y8SdLN86PwRM
62YaUE/ejXZqhhFlginm6Bip4Z/wbt4ztpQwqZW7RKkihWHjMr63qxmrNWZ1T3Y0f0VcZRtbrtD2
/boPRJkkNn53fKz5bkaTTOEj1xAuUjjk50wtqEDfTH4Qg0EqxAlHbenvPyGCMaadAkkbGkOUpr7z
spn+UP/Wozt9P/7mHJOewKG2Y4Z/FuaXYgJm3/Kwb7g6Bi6QcUKD6O1oGtH2wFgGBzHEobUKeoHA
yLhP09SQnrYcHG7ioOmanHP0/cnx42FmAfLYH3GysulwOBO6fji7ERVv6Phx/gfpcFUb0pBTty5G
fvTFL/XxFH1+3F9V+x99wLTlpcvfQqKxZYYj0OUpXLIU4fMum/sz3uWxs90eUObGaQaY4568IRMw
OJPYnV4ZEXS81JhyUUw2djTJVnj+u5eddfMMDb8NELBu3efrqbk1NieyPoUJePeCTdDDipV2RyCE
H6yrsyn3elMkHIvzKGenpYDKKRNVuzA+qJQdq3DyKDXnYMqYT1+a6O9RG4ztjfbK3cWAD23fkdVD
q5kcPdK0jBsCYojKS/MKnCo3D/s08KWY0sF3bQCXH+XEyqb2ahES5MKCZEgfdQPwkMhnbA8U+k+S
e3S0sjxZHHqHWw2hKjp89vXcK2vG5UPfTZ95fNWhv+aWq6a7RMCMvTXmO3JWa3tCwGe4eXP85aWW
IkySa38OdA+KscEeH4ub/nQLLBbbHPZ1QE54+GJP9lC5iYAqSk9Xe8greF7QVBTIsFlkJL4Sf5Fw
zndUaodUF5+33wgPw2D3vd9FKKPWhaja1xKmkgjhi5TBVncs3vQbvrUPANQArLW+CXcsU0HWUnVH
aLgm9/7h65b6zQOK3HlXtpSzIkT0kaA1csnk7+ULa4dVyavOk1m3v6wZRkpiKQHiLnlsCEEV3eJv
2oz/30bhNkiXi62oshNeQqt625eDlKxyur5u+va+Ux+dPk4+BwgzLvR+5rK0lrWvxNrpehgqIi79
Bbwx8hr5Dczdon5FlGZ05q0VQQPryABbczEuW8GWNkJL8jUq3kbFQZlevNKYzhjP3O3KeHUGawWj
fB1REkq8BHfrOuWxKrVDOs4jvt8Tthqc22BOmR2PJc/X6sAUL8SP4/qexQFT3qgU0vyBp5WiEmDR
1QqeLA3CpDLwCOBIsu0hkECCmUQYCeV+P7gPqv9Y7A/+foiGGyamsOCNK10doLOdj2FzxGcf+aEh
AMSENrj+nON1Od+SVIDMBQDLjnuBt+Cd2Cv8yvIQeq7yuafQx6myf7lTwKTSxsZy+A68umQ1f1dv
rpoPXP232h0h1GQThQLugAcqNMZnqwENwkCS2kzXsqvZGGkGMMv4ApqCGz91aR2U280B7l2xwhgN
1Mq6jzXKocgHRumksV7pPVkRzBTZMyhEKgSz7Rbj9pgpG0KAq7XYooHUO0LbVbDZlggyNNavFfjg
1lPMIs5pvpkak6XViVk3+VJ3RfEFq554OY99pycIdLwtEsBzr4sLksWLR2OxYCAdz1y76DYSohKd
Ebv6m7seP6FrLS7cUGmgZuzPgfUROSdcFAomreZDQzHzDl8wxJId0IlHM1z0wdwdD5Fy1ZcjqbRX
yo7/lTIXCxvjbAiyLwpvZMvZoa2u6D1gnGB01oWBtwOaWlHv51sPwgNdYDhnWEqihZcFbXrwYuyy
Jche8QYEapAgRJMBYg0QX16o0eh2OY3uQqLv4vX1Ey3gP9mmzt2U8N+1sw8YpzPG7n60KCssD63H
ALkQMHV5eHH3V4wJGNLeGhTUrfOdQ4sC+8rgE4SyUcLMI/uFnecwPTMciRGl261e5Bgt/Js+6DOk
S2DkCMzwgpGbes1Uo+AWIxgO4B7xYgY21pzGLoPFIC9KQTuM32BH0XgJlqGcJBVZDJXODN9aR+NR
JKBrOa1U7CEkbaIEFqcXrulAglPEeZPR4bsYPXugCJah7lMnAPd7ImLC4kglGVVzvdQKjToYfXQ+
9Z/6mkjMlDEauHgc/dezblL+RUTWp1V7VR2SQGINmSb7rIOTYof5LgrC6Bsbfn1tOruOnu1a71P+
4gZwVILbGA+oSV4R6JWfkxUBBglmZEr4XTIg37PAXR39DPtqY9ga32llTRuOSefLh9JlgA8ozNGM
bLMy2nRj25THMBL1XbF0spUNAzq7xZmXU+6ueVuqjiydOKzy2w7rY0Huw2HalWYkxWSlmnUB/R7S
Ac0/sxD1Uq4GpoFHllUev15joJukfRmLaDLn/zwEcPbIWPyr+p3I6RLQqMf95rwUTq3gmqkzTLiy
buUw+teGVl4PceozGps69Twm9czncIvH+RWCkGQYTD0iH+l2V71Vb9r9DZhcKe+KxKN5KvMfOqya
shmmcd8ErBQoMUEwsUBF5sGvzZs6It/iUgEZkBqBGxnxLthpi/+xt4HG1553274nD8vAeIJ15DJ1
it3pFCoVDOSY6+Sz7Dldbu6ao221CVGwmaxag+9Sdx+OfgPEA/scWRfCjWSf+YjfnVNoD6bdOVqK
P9Ug7PUgCaYqjNLhAL9IiCGKneBsd+EHUvrGvxXLUfcQzDOZIRG75diYNkfQp4ejOUwN2DvV+0ux
dazh++bZGq/nfSRs7Wt4F4qYnOAd2GiBVXiHXths4pr07FEBGVTDOD1yaF8Rz80wzcjLRxTsY7kv
U6IwrrVLJd7+ZRAyfg2c7jglRvXxCh/RgAHjPJ2g/o6j8krlYLfLz5q9uRygIYzlv0tHKL4ZP3CW
+OOnNinTV/80WACF8BYc2zj2YtQCpNc3zpC6LkotbRTi0njuDlgaeHFiXWv6vhvgELhR0G6HvWDq
yUlzPJRbiH687rNyCeqKNKlrg2ou37t5sPJR4zIFcNpcUsiWcakewr4hX/C3wvs/SSf3riPodQdK
SOXpudGNP5zrVIKBZAIv3o7MObqOMVHKVBOQ7X0DjZFUoCHhSc6TTUJEGRzxJETvEmU8k9d/VDdX
sly8f5vRlx/nxKk+0EQhPStbvxBBrImVmqwKOfaHzgr2ECEdz8f0xgvxRbZu0HfpYPxWRBZfrAKc
xhq6QgazkEGeN767NShielcALDjbgGCZ1/gup6rC/OPY+CSBrJ3NZmMzXfbxQmB/0VogxC2fCZvO
ddS00QYMAH5Otb4rzJVmfwJy+6w/Zp526VSm6M6bbyrnuvEriUHc00ozLW2KLLcNw+EeNSP1HKlh
Q9tTABVSHALptkDp+VjT0Yqrj4KxeTQswFpsHBTpKA1zYoumLdO6OVNFM6iwXxSAcD6+GzZ6QMOI
5O0tdOpy/4VJBEqYbwLr2oGQLr4yLPhUZQ0lL0P7CkPGsXf5GsvkVLFuZueD1bPvpuHloZJsrYOh
pGMvLnF15YbhzoyPPYPQ+PKywmLuVjw5LiLzVBIdaxEuLqoOvKFxeBLSFtOq+XoY5P6r3v2vzEIY
ya1fAqK8qr5duE339HJS4esM6c4tNIpYCi5MbAJYiObFVcJYyjLlRM9b2pD21rng8CywjLhfp1gq
jfIEhCo7FcbZVuylE0WRBJD8EENxk32TZb2/u/ShToE5F6s9GiseleLL/wJ1w3KyVsjWz5csiIzs
ngfYpm1k2Sp39z9yqmQmrMZmkKSJKcfHl4rNUf37vATU/vF28MLMR9CiPlh6LCk8PR6ST+YT/GO+
T92pQhhOpoER/4Yrq6vI0bXiTT6f+zFxD9is7nAWDKFMqX1Kn9/sRVa7nZyYq8nkwuylCcXr6EBD
LdEtkMY+hM2uVcJ5sYtnNVuTkXdsPFfYhiytTtonl4inmEost+52uOlnQZ9oF2SdRKQ7n6TWesKY
E3oMv/h0kjG5DvFGp02EF/kRorwhQbRiiYGCGdmDRl3qQgajnahfatem4KtmO9n1dvSmJ14AVomd
vreJsbxZtdlzdDeCh/u73KixmceBEIy0VNYXmAWlKZQhWgg6cWtye8q2MHdAWWY86zsg6Ge+Ha/G
PHMt53fVzLFxUy8ttaymcCD5OjJf6ZPCSkA6xMhEyQQsRvFIAdNGR+5CVGoag1CGKCptia+fkE8+
X8EUib72yC3TQG/PhHc+YgbGiQC+/KzDLCTzgpiwoEqH0Y27X4jMSkI2DXhRNIDXCII7qwbyiwfB
Hh1HeC8Xel+bsN7/wsah5TL8qcKE7EfWzJvkyZobfmHL4yT8iCn7MJj7EO/oD8l8WWdDVGU+xoSZ
/WF9uGY4CUuxjiw0ki8H1kG3y3rlt7TQfdSQeIP4/ovyZtaDSyRdv4zghXZm3dsdo12opvubxqla
KoanSAqTVrRh8s+DvpVEuLn1c9XlzJNeRMbSVOvtfmkvVxUE3zjZhfaF7HRZLlDtbjnqtJ6BSFpO
d45PtCX5ciVvb1wQmjh2TSgXckVeN7VF1BJCwOhlEdNzQpZVDTkoeYJI5UjcVMWQPZJqI0Mypmjf
cjcKgKg3LrC/4OLFmYZNCwbR5BwQK6lNlpejAdd4MOk9KmGhgrUJE6Vqb/K+owgb/6a9JtJ+S5VP
uk75MZC0bNIjegk0GsCycoth+4jDUX4Fv5JtupYSDmXTPlf3RZawRQo5zl6E2GR/WBDdVn5lHK2A
pNm5eYTVVme/IoccTnosvFdTzhcU7QsCL2P+E0lnmHvqp4Q2CcJlV7nRYmPuuWRIILNaG87eMqU2
pZMUB7VmbBIvZSd+0Nb7d8SX6xapzXh8j3oh4qFxekv5hl/n7asK/+BbtRuyhKl3sThZVRHacOmc
sOaH/qZZnGyaN4wJMATI6O+n8UG6JRqxDqJX4K2SZWgpUNP5oTujMZQdCo6ISuyRI7qjl1WxZotJ
ibJ9Ua7Ui1/zEaysHAaIc5OcIVy3n/xrG6V4teO4gBYwHkzeenuQUK+6ni8/Dtijf2QZFfsSrVDd
HcTdao9Ivtm8xZMUn7xUO0uHnPQxtHrbu494Uhz61zGJyX2WGMtcuaPaQIvmhXMc+ftoBkAefRwv
S5SQmw+zhmhoYtGq6KWaU4RUlsoLM9bXLT4s1/mMWhciOTLy6VXEaTb7NXG1jhSX2hYLjRcSF4y9
W7ykzP0xUCwSAhxKXsY5/E2DuSgzKDwoakmc0+SsGZ84SAwMFOxEM20QtG6I5FtnMw5zY2V5usBw
xTBieAfMmJZA6Xum7JS2QCZX/O6fQvQSP653DiIAMubpFfSu07fFx+89IxtzG6kRfZ7qFJcSPBtv
KWZvZJJRhs5YuhgEcgm7/vQj3AFjyKGYSdwsdQvwSnytmS4s2SGiE38RWX2TNI5/G4lJjJHGHaIR
lPkMAYyP9Q8XU54aLCdMl2QOYhqbrAgeYzK/y1jiPuWRCgbWN9P0mlYzFOHtiHPwI3PuOxQMXKqG
QwqB5fGBvBHG2lBnRIvFtfFsUxnrzpM1QjArz8QXihbQ60ziN5p3p80tlWjunJgef6ocaxKvYaCo
SsEzfiGAI3vFw19MQfXUBRIMBDqj76lq25VhamPSUizDBmPqfZOIA4I/OSeZc42YAWDRgJ8DgTnV
M+IzgTkQTuD+YYNDZaZ0Yb1bEJgoYRPwgghRNbbMtk4cv1lPAta4rdXLyjfZOL0zdWLUQSZI0QFg
F4CKFb/BN0hrnBHFB2oY1J0Gcl2MakzpBWLjhCnO2745FiKcoIv/JpYxpomf8DNwbEx9HfHNL80p
pm2GrreAFJ0AODpLnhs+C+0rv7RkndjNtpcmNJqzq6XnnOZ3Yjz/cydjy0XH7zu5ZVvb6qG/Y28b
GARcoirSqPUs7PkznPlUhYbmdo4cD6C6mq/teTYTbKdRmEyrX6qzrx5prbDtz94HYso2spOVR2gf
xJJOZg8gDYprjGak2T32fKpYS3Ny/e7QdF3k6x4M9CYge9vczQ0MvwzCil0hY6/Qs1Xq3RcQmyK2
wXESMRN6hmgQeQnGbDQ1VHNBcj2ptS1B+bk5wjPF/16hsWQ5n4GdrWVolLQVmgUx2xwv/bf5cyUW
/Y0EAmt0tyN971aspCBH514fvUdPrkIR/rNFd9M9ndRPV6xXLvpCRDSF5YidJ2GRxiXLGKN4LA5Y
LAVmOZ0reLeXxo0Rj8Wm+l1pyaRaylx9U92j8+aGTmmIbivYqvt0w9iABa6wXnQM9L2T9QZGZYZi
vrdGiNigETJLY2CcESdwfwO3BdHd38o33xDC/XOWGKDor5Gopc845dMBpGrbrl+NPWLirrb5yNuc
eZyGO4ptScTYhSPBDT8BRDXlupUsR+agQ48OwhNqDItFZE/Al0HUbYtQRvrTNIeSvdioDWz6giNf
OXfhtbNDgNn3WsQwqgCsT3sKocYS/GiCiTfooaHOzd9QXRUGpJQqA6p4UaeZrinVWjET7O9+y6DZ
iyhe9qNEcPzeymJdyNuU1VO76hKEfF1Bqg1eTIc9H8Zfqhc8CFB0I2LvPI9IkC7YKJra24u/f+cZ
nIynywuf4izofF0yNiu4+cu+HZdffpGQL1AvJjrLaCIklqLqrucefVTksk3LpWRpxAuc/Nq1W3xd
ttKDPC3yzGoYnyu5n/IvjpV9g2jmmLfgFdV73gMgVyeZRmh87Cjxpcl+gQJxlMXYTcBJoXrK2OJv
8GSRYgQ6mrYpr8GIObn8EdK2iRVOB+Kg/k+pNU8tnTwcvnqf5APnyu2lQG8r47NxqLpTHtH5ckAC
f2sdGDWcH0+5+EKMMDCmTmjlwH1mawiu5lz3bnf7m4CRlJmW3YmK4jq9H5HJDB20N/VH9UOmUlqi
34TnMkASbNHt856FmkJg8QkxXuJ28FApHzj43sMzdsxzoj0rXl6CERYiv+ky9vqa3wn2uJN9mWF3
l4VQ/601q+anWwYj8QZkhj8UFi18HSf6ZdDrMZ5dBFsHfcfXvyEaV/5YRvKtK9yuWAL+lYDPxNsc
0kd8/RCk880YKsFgD+pnaEn2vxzOyD3LMUSxFDmXYDXnNR6T6Mfjf6I3nh8hbwdqCntr0hzMkR18
d/5GDeGazEjbqkcEyv9KtgxaD5VhvduN0nUGbGyCYr34nj/zydNNgNIKsMdoCbvjGSyHNFY8IQJ0
B91hHEMzQ5Igg8ZaSo7gdc0UHO11pnXkRUmgrBOt4zFIh0/T4Q4ptjI8h1ZOtWVl6tEzDDNmEBUi
qLILUkVhG2I5TMUG6qyAYs9ABVIVAgP8IX833fXAfq1d+chh2/yVaRbCUl81kyuda/n31aswZcyi
xgdfq5mmULmeXk+Jr8efG1HY6TnVpYuWTie3ii3Ugupoo3abXi/xgH6SBDRqzGwThwB1ss9EH1JQ
zAA2CvDdAEViinCy7TvlcdZGESeaOgkPiGqOEdJPFGSYtMXt2k66RJFHj6m/PDVPzdEB1HpkyRfF
eHa0i8AzIP6m5d4Mu3KLwVvdvTim4dWJwirIfrhpmlHHz/ucycmhwjsG52E9boTUGR+ROgIU2b+s
eVDyrqFwE4jzeGKoCKSipn/9/54D3fMkdduAcixaNU1zIYF1cmBo8ofPb8rkm/5vnstrT2wsgZOv
36j0xodrlLUbeFboLkeGxvNeJE4TE5aUKa+7IJHKjQgT5QEwHiJYgBtR/NGciOmLYDmKl/Nd7yUj
U6tFtmO7oEnlmlElGXxqjqSWi9tlSqA1B6C6EMkRrhI2oTvDVY8XQ3z+l+BEfbGh/rWe+Mj1+l/3
+kfd0BqYAguqcTFBsAmtsyIWsMKJ/2CAwvnLqlO6GRlY7Vx0G0eD2PQB6CgeGn8cKKf1wwEz77ZF
hoI4HmYmjtSdr6xldEcyBvcE824CS4UG+q9wHAiZ/MyzCLT8gIuwrnztQrVmx+Mi+cG+HuFQMVo5
g3O5rjAkhCCKXRjsx2mUxI8LZXJli61X/bOSsQGNUW6pINGxMcxAsGsf5eoxKeQCvdNMxNfyyRhk
XMLvERSRX3tBPmhqkxELkoTIo/uPN5Tg0Qi8dlJv0CVfH++Iof9ZbpUnfH7truVapg2sMQQzPVYu
6+p1fOyUuufB93BDCk6wNr13UpP0+NDaD2Z/dq/MARhc5+evTO1Q3aHkmWMKd7GZBx+mytdJg5XO
Ac1Ie8P1tESYBoWim29SHn7Pd5Kd8718HOzI7ronFBuQNrtXUojfgBgsy+dB4pMu+JfkONctDFKt
y+Q+yk5PL6UBC/SnunSgyi8q+6kJrdXZ8nvvlYo4/lT/Yfx2q1EarW//zDrrj8LoB2J3OUFkVXr5
ba1RP0pubMh5YQxsO9d+TFJJDixTo1Wm1P/FOoyOdAZ+v+bebwjiFxa7ya76eGcAaIv+u+6GeV2o
v/dnzURrPz685WrF6bZ7h1XTu7TxGzo2tSWKX8U+71Norea/tWU3p8Kdm/XwYySwwnBjuB4E6l9w
z/rH8Z2XDksTzvVPPwPEPP4e7nlRgrb71pYe3VnvOOIq7DuF7k8Il5DZYwx//ezR1sbEuFt9gJyd
ZMSQztdHmeG876tKD85VotIrVd5ThIvyPAdU9LcVsKQFpRx+32OSimlocQQbM79ewaqnGS+4j0zS
3bbE0AXGnlqEVaP3t3pDj8NAWEjowQ1m/EQfqUQzpje9MpgEcPJfnTbxnkfWJw6ppHGYEMRbJwoL
jIKQ1ce3E5YGSFBwWMZAkYqxkT2temh5gsrC8Tc+I4CYO+530zvy2Hcvbbcf/iU8++5J+N8O9my7
3uE1z5CDIuaU1Kvnc85COTUydGaJHBa/7vMLg5FYxUxKyTadl+KO7tvqmUZu+hmcnmJgWHpb99Zc
5e/eT5eWzZ/uFXHOn4GPK3qfaGS+XcfoTgY5/s297ecn5iwoM3RiXkTiZTnYvPrYbSub1w0/mPVn
/fXrrM9YHmbenBrZ5nmceWMmwDj19o3o5nbsV1svkNhsnKKPmBHNjgc0pJ+OHfph/6vukq34f0yd
WZOyXJCEf5ER4gJ6iyyCqLhr3xj2Iu67ovz6eRK+d2aCthfbBeFwTlVWZlbdfq6f60OwX9EkaU4z
og9tsRhigK4cw5/7+p46fFtXdjM6hMwTbq/5fvqab6d7kO/6yGJ7z8/4PNEl5Tp9rm+gLPZ5qifp
f7VLyxo9jXAHvo17AVMq8TNclXOc4V36mlujysAabafVPgBbvzKgj0loonnYRM02u2B+HY/0X6hX
aL1UoUVaxafDSBO/fvvy8GsHh5YbVdB22qVYrTNL7M1lRlXXKJBZKjx5Y4TKNkgJ1/KvN4pf4gRw
BnrmYFX6C2xf/jJ+H4vkO/kuVRE12SngXv5VJWBI7DLzJ62Htn2g5EeKTpfmLudvi7ITNE0qjBa7
0t+zJg6N1K41vAu2hOeVVR1d8AACStxWvrOGe2Cd2LaO0K8vbhPbxJpD14sqDS7QctwcOlXd4eF3
y5Zd+6r8IfK9r8wV4/LOc4Af4IINuY5vlr25uHcCjEZrgziL3gbAsZdWxmoJ6PJ1L9sNLERHt6/6
5DYsz8rfJ7L9yBpvp8ZPPcJsdXrEe7UU1aIEnsrg+UBEzByWzDg9G1bG/fQKBe8+QtXQPcXbUU51
J+xlfdBydEmJj39zRhitFHsTliai3EIbzbwoLTfB9JTcdTj2IVHjW0yyO87rDUUDSMFoQGVUZjGb
poRKzaFNqDDqhT1qTBGx6Mb+fXm81O+pJWeGtRXAE1lvvXXST+1t/0P5QIitVktgRgI8AlmwMrBh
+IcEDSj8CCwEQpZd6yfrbMa1XqlzmRzX21W5Z+DAiSKJpl1QKFKbI3j7ZUxkc/plCF/LESdXFU0x
F1nCnM2gGaEE6b77pcByNv6Fxj+UEaz41EtGzYDnbT2msEfvuvpEFIYn+9WN7hCH8DMze6VFHQND
uJkuOp5p/fcKvjavdxpfj/nyL1uUFjAQN+Gyc+8wr9MPY1SlpxEVJ+TYS5aTav/ea9Csbr0ZXyfQ
y8LNGAUe1bxFQzTGbjo16Hv18RtDNODJwaZ3UHnAqVx2b2PcQgbNfm14nH5Nl0NofoQScjHPARXq
15ChMaBm9QFPFpphECMRKdGAhwlCqQmLTp6gKHQi+FFMIGhmsPM5uEqwFAMpI8NcW7m3IG8SPUlH
imJcVcerC5KuyIiEXKQ+XlOvq2xcz1HxXUHTlZqbEnEwBVGoC9xkN345EGGpgsuGUKl1UXxT2pgi
OCuWEWXsauWnNy9w9wd9RZY+Hsh0rTDDRmjNIa8d8arEhAe/ol1kDo54VzLBDy60nq/OmVVeOAOz
gPv42J/t22+V6GbT4spibNx7T6ooawuaONfjcJvYBmfxu/Znrt+EPRi7oBu/tj69HeJZtfDKaLFl
Z0FtXZ09VywiRrVVwlSt5tWxmCJjvcuTXDxHNQLLLcDvf++AB+6zFmnaKy4d7etf40TNCXj/ub6v
MLejLxeyXipeg1P06ZpThvAzdegIE6fhZc6QKa/L09rfdbJZJGtz8g6Ok8+0sqal22VseTREwluM
NOfiIC7YYDyFSgYqLdypvX0yWleW8aqTsKAztjXTVH8MwKEpH3D3U40qdKNfg1vwSF7BXMN25P0r
DOnGb+23yoyIrdqn++mdFreHfZ6U5tfeULUOPu6WEXaKiXF03iFrTW+wnvNKAO0KhCbpNibB/xaS
JrxH4I6AHJ4jYErBGaoiOaaxxruA3nRfhReqcXnsfQkxOQ6FmujPV0Q1QFOSuIx52I5W6UgRRuxG
3RhEUbN/Nzuf1e2XtSoPOl/g0gY0w9arbC9BGr0TXhrtJxHnzmli3oJAkOmwRohzwYWP9iw17FBe
MaLb1qWPzfMgCwrpO02pXNXfhiq5jvv9KkbUje69ZxFQ1G7ULy7j5+od1Ge3n83o1oGEPSMW73d5
c2KoICG7hduKfcDDfo+OtBSBacq1Agp1tg0IPxv7WbMrk+PfldDnYx8WLBwfnvEj8j3Otb90RGQs
JF/J3w7zhgYhuPOp2dXh8Q95fh0lXX+5Pner0W1jW98bpFdDJsL7xOokq0fD3mLHQDl69F5wceBq
vRshVB4mA45Ap57YVQ5tCwXQsXucVIdLr0xPKsom9CfvWq7PhD/kHEGZGD4g9I+3X5dO5tecs1/t
QKQgIK/3km7ib90miyJeN5Q4Bw/YFVuuUcJP9xHy3ljF7jtcAAk2nMcAGxogQm3SdkKPdF8z+eCg
fCKbX0FVUtKJjkXkTVDGVjIRb+PY3SApxjgTAobEM8ry677YWO+wIGg80RoK+x8hV0R2K1cQEBNy
THRAerTJsyQw1q0wZHu3Pj/1wQPHpA+S5lpO55A7UkGNIvMlvRXZ53fjD0YFKIEw6ScmHKf8JiqI
dLfv/xTKT2c7fvJsESzyj0eA/fOGr5VGFlr6l7vsi59l/kh7XPae0fNFJaUapp6cfGRKJducjyOE
QduFuoOSZhB6ECJhE9qUSEOKglthtEoDLGdQO6ssUfjMvtfL/jXCuiySt+A+eM6jZrfZPVEgn8ur
0PCryNQfvJd2BSoQ7yEinGhBuldi4wyf1O1/W+70fQM0cOs4Uu0jHbskOM4z30C6obOwDfK6inhk
/+cZVrjeYEwVoVRuPWx6fTpGT+oPC7LNNWfNmJhUycQIZ5xuuf+iWqnfdXr0/dK+sdUCUdAevIb0
5rXRDUPkC9jExb2gLESp5H7iWkDzrUsb+Tr7U4IM2M1fAZ+d97A2zoZyaqgOpTTEEQQzasRS1OF9
iPZ8ycuMTxTpzS2IPJV8R8QPeunqkJTqhTnQYQY9mM8gVySRfASXaU/+dz/wc821jBsvJYoBE1tf
6rZp2JK2yxAX53OnFjcc6bX0krp5f7ggYz4e4/p0xBlawx5jbQ3TJKhwdPQ5pH0tNJL45+buRSWX
pn55v125mOClh5c4Z1InQBysw1RXgw6tnl6wm/QCJlbRMI8vM7zD3ctMqssj8rUSu6MkkpofMJq8
ljT49Rl/yOHYfzldtHRwm5xHWc3pxpFUOZb90G3LqzRdgwo7FzQP6OFE0bp1SuRyzJnagmE8i7FQ
4jP2xBvJC4cFujTD2SmojAiBPYsCgrYlxrN1Vz6L0vxKVLdt/c1+Zli0/9ugVfin9ic2oz279cFe
WHyuLcwLPg7dseRqp52U1G6mGiVH+BhILihVxc0trBj1LIyt+fvuaOTrypCJg+iRm2HWikDeVftQ
6inSiMovJM5c+xQ8DlDcRJks5PSyI1BtTgbWKFjanw6RbsdCaSQ1cYNiSHBuZ7+SCFVYH91yD0jG
IT/IYWER305dGSIJaPrAfPq3CaGmtyChne4RAGT6lwi7Vdb7Nv1JIM4LvFcESG8bACmKyjmdR9Eh
HUbpA7D5a/TqQE+Wg24dgZJJUzrvxVWrghs7oDcvrJPUQ1xvoVIFMHkOnGvJVUUpb/oi2In8oAjS
IaSPltBxVOqbSo1H+0hsFKGJG4sNfaIarhGTdC3vKKU2/nGmsjjWTMSST4QhFf/9U6Hj8hMF+SU/
EBZ7bGlP0Btp78lO8u0egihBSkK3rIo84Sw3fRx9zx+MGDrleH8ghtTgJ0F4ckDjTj6Rv3+ZSLa4
cfWdwiSZhDYhpbfuzsVwxRMCzvCQ1VYhFpLFHpfiz5DTP+RkS5IjO7BHeMCfcq4xo1VIHEfme649
zM00hWoizavZbVG6ATbhwmGCp3+sRVQJV8XwhTcuiwmwdx7wiSaFJd55JLWTJEhCPiWhFEvg3/ak
f6ykZnxmTqmo+yUOksYFJ7grrbrKCzqQT8oNWC+NGnB5oAMgeJZ5wPz7uyBNaA1lEuvUnE+/Mkqi
etdqlftXJjaLq4UpIVdBFKuvRj+JHnDil0DRNC/+yGZM4Zy8Id55BU1YEZHet2L/guXfUN1FUDQn
QdUX3dgYqiqHqJhkRSD5/E3k3tV9uXMxj1M5OW2rjJP0i8+nElQJmFNnX8+9OYAFGjPS6dBf7T/I
ibhPVcIUj7Ki47X0J41QWqMyRT81qAEF1g5AQUN0J2MwrMFa29mxg5CvYHvoQhKOrfOgpVc17OLi
EktY2PZozfwVrkCsRTIAJaSqEPJFjCE7yEzmUlyZWU9Tpo61vs8WsBZ6C+xGC760BstxIbf7DSC4
1neuNapBVITcGnndCAvXHnUQcVc/yJp7I+3UoUVKTSMGLbPi2QLV8170oA4Q2R/tV4LyXsvrE3OW
lHhGW/FbsdrLUNGA1K/mH5QQoAmoNKCKBXo+ikNs7FfB+/jRLJ9MpCBWZEbLDoT+TRyOLp1TB5Fo
+0R/jzorq8W8LYdAbVWmzxTJ22cuL5xi0736v5bZBuGDZkxVZcqOSiKjkEu2GMz4IFCsEDkCV+N/
OyIbF5m5YOuedyPRa97ytT/x5S2gNVjvnHrn6Mp2j55RLXfzN9yGFKWi8jY5Klrfrw4WONTEFN/Q
iYH8MUi9Y1xDe12wSypeCnH/w9r+o2vlyuinFssRrgVDspwyg+kSaTgJui3q/pltQSP7SiGpBiz7
OvxasRUtaJNZq9avJaGrxYoWa5f3uPzpg3y8Y6CPlXqs0kGpdWrvB0b7RHuffa80Oq/q88/03hNH
YQMoS7Haa7rlxd6Xua4i4iGrXjwzfGKTWJAuFyGJmZZb0o7hHwr8RdRzoeYkLaQGk7NDoQW9gVyB
/+JoBq3/7kQRpBnEJdTvWSgZbvK/lviBkppamKiiB7ZuEgAq1FZB7+Hyn4UsRU8E4B+0A9qYLyNI
rr44BaxvXfiKeflajEkV4sUnoOgr2JgJ5Zs9DQggedbszf/UKFNFbLACOB0klUXhV2lfUbdQLZbs
UY4KMBavWKZ+XOocfWYdZECutHdqhyWUSpCxjjk5y8ynJBixuxJSigy+Qu4/GUXQIePedbzKBTvb
sYjq+nSkBRg+HnF3rNm79dlwaBnUwoFYz6b8ib7+X+YiBrXV3RJQKBUB5hnUu9yl4tlsFvMw+vxx
gPWOonwRrEcEQLMFAxuZaL5IiKi4PnXXKsiWUZDKdihh7FeZWP5t2i25YVaeLfOH6IxDPwErAx3T
SU1aTAq/v7w4BCxcUxeHnoaT8hTZIBS3faAppNgUEhbuTOWRBqImB/1ngzmgv6WFashFUcXG8wAd
SYSkK1mEQaS/5XpRmCPLz7fbDElngoZ3pmypFXbrqZa8uqNYIv6J5dcrn6VsfQ4qnjlvcu0qSnoR
eD0dyBLvYYUGS3TlbdFMIK4O9w9nd8G7bPtql1P79p1iVnoKjn81dOSpfTbjpOI96aVkuEvsQeCU
yCqeXiS+moCzJYhE6VqM4U/To001pYoTTmnqP9Ls6DtlJecOZeXrOLhSzxAr8D5RTxncNzBAxQKV
yHWx8Qor1lfumWoGt86lXWGi0xxbmpzpBg3GWPeeFft6bN3pN/3pWBUEP9awQgLZW46OUea/QpyS
sFzsHMkCFkdixk2vOtx8pwCc++4Bi7i7Xe1mZELGkJwkSDD6wn9Xc8I5qhMM5LNcGR8IaHa9cnTn
7FEag7OD7Z5okm26ZcNfongxKPXhR7c3MJeLbjgbspt8znEf7dP3HUdQzOdiOp33jjuHvjFtzGeZ
KOU3z9nGQ+Mx3cef6OXXOo9urV12Low2bWAPtsmOjdLucfAgJhikXbNVddJe1bktUj/1jzSCwX51
tNu3zhNtlKgmy7h0cZPBu4NLOJdvNxls+skgGez6167RuXO7du8TqmqTw+g4uPRv/U+32dlj9Hig
1f0ZGSbZCS1uqHBB2amEWFuCa6fAsJG8Cw9e1in1GvEyeHzT9KYRb8PUv/euPfqbhA+vGmy6peja
Yfkc14ZG/AwrOJfKjIquvtN0+pnexrfxtg0UCyx4C57T82q/qv7gMDUojaz+cVrv1wabQEZPF8KV
sNku5dvlRz9pB085i2oq9Yj+Lmp06Q0/qg320+aoHALleGWQoAgI6Sf7sUYy1bm7O8odFhd/hHUU
Vn/hzbu3n22aVgdUtceVYRYbcXNMx+KeeDamq1rwJij7ta4VlSgyNroSHBtIi+o/+9UhuNYAYhto
Zhcp0O45urTaaadCLEoSiyYy/AD682YNYk9ajU02NAdtLjIazdOApz4HBeSY0joDTMQaHRWpJVDB
3rCUAP0+9hszBNDmt7c8gPU2R9epdWvTCO8SbDMXSxssNYkvEb5Pn8P0C2tk9562H/fW+xRcrSg7
tZMaWSZDnnYwt/UBo8CxWpy7+18s7L/OJVxN7RsEf2RlFUQXz+C485M9tub3SWNP/KJW0AdCpwAj
1NRyjlmrTqDSerxs49lKehX8NlfNH1aP1blHlUW5oemcKBjGS6dKCONlIPthebLrp93k601gSKp/
dbm2LxAyJmZgXdzSsPzqljDgxyjZcHFJBaKanRsCr85Je5+EpaEZm3Fz2ByWhstg/6cmRZiR9biv
R1o7ZIyTDcUl/m2iUhny6mBtIFrMEp1j99XZY3fX7D34qQZXuof7YOerA5Z+LgMBZeAUw9fsYYi6
/6dp50FbJ0VWlcAMamwJcqSqr+W3cKeTCseAA7vpmG0MPsK3f2inNLhRi5tL7xPt4z0yVD0W0SnP
qvtM3GEdU0ODe/gbfCfcv+wzCBx/hRbDmH/cCZj0hEZfTnv1QbNb61v/3S4fuwlyZPZ5PfJf7OZE
ChH08sKeT2+i52rpfBKRnnFPVNura1DyRWyFvkrjJJz42aTw25KsKJQuEgCF4wrTpVyTZ6lIoYn3
actvAnkHyYJYD/ITK+MotoXOltJSRsVoTRVX/zTC45lpTyUHEQPNwS6o+GD9XPAH6ranIPMOga5B
GXCAj/P6RRhfDa6dOrdru7BCPnaaFPM/GG2QODjy1swivacqEM/cvEPeZnKzW/pJGzogHVw+1CZk
saz3+4Qvb/lV4flMNC8IbC9PGb2y0lNrwtUCY+hDvC1Cs2RPKde/IAElaTJF0JGgFqJqrurDDb8E
7U9Ed4EnCjNVgRHlI8stXm/kd9ByA7IkfzlMaccszxuYbuJ5XKHv5wr1yVheIsqQRS670dFKCzVu
GUwx6lEtBJ66E3CGWlmrdn8Dlj61UpK8/uvHWKeOFYqaXPLra/1GG8DWT0z4qrBTiK1svwTFKhHm
elcA/vHgeJDRKH5PTjlze5eP0WdgEa8R8F8S+3B2m6TNr9byztxBaF+1nNOmW9/P3ta88UNXJ6p5
ODeVwlLYpF9mKAJ41aVPDqFE2TuD4RCu9ErdUveNRaTwzLuXBJj2BSQlJCZEbMQqDHMmXHZJS92L
7GHTFqv66F1yZpJIdhDrPLX/UoOolCviyWAuDS7TZKxL4RUmwbKtTbnO7YhPvt4hocFdOfjEn7jM
Levp3iW92WTHuI1qDNtoy1bv4mcTqiXem8Z4VivOfBzRMr8C7hQm+QMIHiNlAXIetXxd3s8xVw3Z
mdzeq5DVrlxDV8+aqvWY6WWuxaNT4oQPdHt1rsiR4uGHhIVrkoXz1tl41PwQ7chkgpHsUbxEMr9t
Q3qm3+RrfB1W3D3lsiXabvgT2o6UP/YhvTpIKN62ogdlVepMoiwrb1fzAmB6+Emwp0QXZn4Vr9By
bPRIOHezIgnT8Thw7O8kspEAhXLQiG7tR9tkLU9IiAES8ZIXyKBErPiPwp7454esQw3xFFpiSgmQ
3uzK61KRojadcE0qyhYrpKu1TqV9wGhKpq/5tAKJ/Qoifm8lLH5kJB//kQbl7w0No+GmXLyzguce
Lgd12HHkjlQ5v3G2YmMV7qSdZ6fKVdTddcGvumYve1Dd1K/FXQopEgDCTr7B/IE0sKUNWMfs1XrN
yKjatd5p5zhn7jDi0vjB0Rsap1ZtaA6vs/tsNykRERstfJ8mh0k6O0020Bkb7rZfik9YcrIDCgcU
EJgJJg3XbwGG7014xPBvx2Lsn5dO9sKiqubz6QDaPv5lOa3TWRrUJ5u/OclmmO38JhpYUIuJyeJK
wopeeesuk47FmV6Zc/MFtTLJvNvJ3z+w4waUqk/L4+e4jPnlaodJ7X72goP2AQrNmnEFjprcV5eG
gy3we92ERloODpn7KLnbutv4ebmV1K6zgEJvSu3X9zMdJ2m7ERv+00FL3uZ0WMe9hz7h0KtWwsb8
SX/ArH/o1TYOwfN+CZXDMaDeq3phYjxrEPJlyFPM6E6Q0Nnu3Gr3TusJ1vyfz3w3XPblX1oMibzi
A7ItU0GtR1eCAJUXlHh/YnVAgMbEXNinIF3GcjxDD61qs1TYKkyjUoJJeCPELExWTH5mNBSDO09/
IiWp8kFTUFq4vCWUDOhWis9yqUWKRzJJaiylRgJcArFBOFLBphBGo0rNB2GyiI+CA0nUJgKKQBhn
Pg50Sk7HAhb0i2ZTWpTkGfoD1HIkiAmkULCgUkCkuWp8ICV10T9F8OTbTVoTNEogg0jiaeGzg5Pb
UyIqO0VB9Zc2LtCXtoFNpVOOwf1BHbKhLurSpEanGHZCc/ib9jIlimxIoSFSUwmgpvCYaZ9Ucfj0
VbaQQ68aSpjj3czkRYxhLVATSsUo4P0mvSXehGDCSbS9uOTpB8Sl3QQI2XKGioIOCXVfc5fAm1dL
RQ+KihuQEfkQFj/3NKFQZaJJ9kLcybyxxVCS1iRjy2WVoa8S+ESBhtWYTnS+myxBwiu1y4JZVK7F
CIuPptSOCGG0HUAN6I/JULqqAsdkJt0ttmQG8WKf/qJYlLEdAbeoUZKA0J20jycWtytdMpga5bUN
44vCOigevsl8ni3AGO18/YZz9Hlc1yJ55wlvgr03uamGjZhy4qhp6sWBluG0d5+0xHziUSttxSlP
Uy1+u5P3vPGtkZetkXfUTP3K35lOnLodQ0gHtFRvw2cinz049Q7ijP69WzTAvgOanMNct4IQWEqW
vNgyIMXl1OqsyBr/ToykJR4qBp7hJzXMIHonmtJaAbZU4EvSeIwlMNBLiM6QvxTfdY+q9SKTbCgO
vJxbpJzqQzm/qNfLlEDORookdPlcQzECX3RQ0KvsnDHVfUlmVLm3qNqLXqLSPrWLo6hGdLUD8IGW
Ir5H5kHg8ix+/xL1vtB3SElgkV4VP58uhg5TdRAXgSVtiXJgf6naDroklAjdQP5q2kV++Zp/9fHb
gemocBHZh8AnfSxBU3kxB4VFTG0pAmGZxaUv1dK0ZC3b9A0GJfuZASQ2XVS+dGmpDtWAlTawPZXw
KDO5Q38RriauUB+9C3Lb73EQBImNLAfQJ2b9lzDIH5JM5JCYyJZ/GvmiOW5wAEWt23AQ8DLLkE/g
HS4PIkZ2F3EKdKszCQIGneYAWgHWmvJ7Gg6RRP4rxBWfo5BFCgVkH7LEr5UkhqR00RLuq/ZkyuxV
02M/c4v7LcJJYYs6dYp33w47DMzHF/xsOKGBz+Nt6t0+l+wQVI+tTHFIZ5Fz56HoIm+cDTUlyggl
4sCOh1EEyLYefLwdAVUsI03EphIZXfWBATJ0U+OcBkcjKEn6DqFMh46JO2+mxczIG+pvTSqwLgoJ
iEpPg/WAslMHIw+ATpiqvDT5lOTxeugYp9IxL6YjLPHc/2LJq4X/V2pxfHfkD3SHyeVgV11HLvwL
+f3fu9KJydyT9NfFgkuQYsk+gsn0YmIY9FJMoRiWYkDIZYxezD9/iSwrhOkaCmWqd3QtCinRTXGY
4ZRXr3EdwmzVK80lJ5JuGNYg2U3BsxKjVC6YuWUIRC/x0HGhFRVL3BZdBlwcrwhmoEavipCoshXh
dWUHolOnZEWgKgxK5O+VlszCbgFOSboWSn1dpLC5LJmfdHLOly5Fncqlz70NvyvfJRZLvLC9b7BZ
g0mD8yhC8MbhG1N1fkRDDdgh433OZfndR1OupkJDLq0z0rBAixpsIueZ6+cQ+erK//56QK3lHH/3
+2L8jEUN0qazjwk88zgHNtYq/gpzovKM3tgLtwekufCBp2lmCHI7a4zqA2Z/lgBE9bHOx56rr5RP
/y/ujmfqqqgHwJkBv9eNyG+uEh05rL1AFwOxRDB1RBrMCG8OIGQs1MLsftbrzmr9YxRxrRcQvgJT
INwZqa2KJ5C4uvQLC4V2q06IVdIEWQd5hLYlBIfWYSBTC2oYKDuop1Dda3Qu6Ed2HToCu6s8oyHT
aIayI0wjKT5VrVBz2l1P7Wm39IykFk7tRBbtC7pIL87BWx9feC7XpAJjf/bzBz2ac5LRroZq9PAv
NxhQOMGVhdEZvpc6dWJXjd/fr+/NKMMqayQ8Q1uDmFwljS3Zm7Yi1lZjrEIys+Q4FXIVnMQRxOjz
qX3XWpwT0nhRKKUpkUCGRA/1TtFFXt61SmYoblD0JD/TASts65vdKsUfnRqIMX/MpUQ9ie15jGyT
koqGolYGeGuIFITDmQPoysepprxC8fBvoWHgyWlDhnuA/3vUiHIZ16p/hIwgakIzX6F/ireTpInz
PwB1JnliJw6ty/rAS1M939qvo5uFtzV/VNlra2CE5bxfN5i97FiUbugAtOedNjHZhvaamLAOEG+r
TE/YRxH8F04ru1ls5TCDl6ZPAq19+iZfh4hNii8rAR40ndZ5XqfNK+DAocAQQTKn9l8fUMoFDMb8
NNOwYSAhsxrGqxKtmlnBrpG9lLyeVBhQEXBBSQHwX8EidDe+i/9UeM/A5yj5xxighzh1VZVVpRzG
/hu2b36qUC7HFpWmsY9z9idxcfl145a/t6NNWJ7JoOkyudEM8Uv1cz1SFUt0w7klpy6BGx+mwuFB
2Oz9xU2INVouNZ0X5WFsrkkwjQ73FB0/85lB8zCQNuuCopTrRFP9FSP/JBR+DKBGT0ngbJXRaJQl
b/EsLyNWOY2KI5ULwNkidbwG90CIkxUmcWnQHJTY1JLLcOVh07PCvBOh1OAkhqATgH7DhkfMfbPP
8X6RtAAZKLpI1VYcQsnG0bHX8uNZiN6LA66DLsNaZob4YceaJb+Jr1pMbkyfTYRFZqigSFxViSHE
ZZXpCObPRJCFQSJMSODnPbB9oT3OIxG3WOo0K2rdZ+XV7MbFovcSK02kIGzdQq3MdPvklE8MVwde
hWSVgiRF68kiW2Pg7UIIYgWXkI9pXPOuojfFZorMLM+AIVtx78Ok86Z+3EYsNJdNLUiX96Ff8j5X
I8k1P801jIKMEA+YgFzqBmb6t4goYFXqSx6BLBqTCjN8rgpDqyIOLBIp1lEWSNllK5VSzqES5qMt
MhI5BYlJkwhf0b5ifgGkBUiqgJzgGluTvPuoAno0KVInU+4jGFX98HtO6DgddPAqxHdQLoinLv04
SL9gDSBcP96hhshiuRCP151yDxshuCeFg7twQX2+T4ietU9eCIsAdgCfNHsShOZ4G3/KfIOCL4Cg
waJelJKKxrXCS5R4lHSmVOUvplNFWZqsNWIK/7dGbtYmGErF8YI0BlLOTPWPkEbm4qkLslrb6WQp
ktcBVDitYqiiM3FnNba0h8IN2VfOjT4B/G/4NMI3gQZFs8AiAlUpInz9lLu1KES5ejc/n1KBaZKC
HcLraYzqHYrQPW+WnPfk3f1XDdv7t5nSMt3IrTlxooPRHY9MU9CWwVWpErzQ4T3ldIFuqjCprYqq
28w5zE8yu6WSrwsSvwO33mJ2XU12bVgzJ8bxRFcnKkHKpbMFlBJCYvpP5aEfuRqXGUp2F+Vyxa1G
Uv5oh/Ol4EUBTEL+2voGFQo0AhSXRlH9WqiM3wwZKUUmw2UgQrJOl4YYZMRhTlhj1MFjJcGnNMBo
c96UmF4dLShMVwPlyArFCwKY0iXiIkWxmtlgILM4UX/9VaOFKbQr0UPAeP5E38GwyyeXl32yjNSb
Trazc8+4O61CjOBXLeqAWXC1q9qD32uHX1Bfg02gzmBpEQCOITfA+BSOFGdsF2RE3Jkntrxo9gUy
LoHZ3carVUOm2IrrjfR3oER3LG8ouik3eYnGAHo/HtRW3+q/veaTZUujXtZY0GYYTboWll+6Jq4s
xHL0nF47RNuDUWv0HyFgoabGmo/EBRW75A5QCGdu8M7Zowq7tPqoZ6Gm0bwZq5o0TfCPkvbzw0Fi
BVXZWh+RLmG5c0yhYPy0DvRCoRtK7v1+4HttIG3ktCERJ5f+0R4MbmAeergGfqmty5mDj93KzJAE
BRJcFzN4kaQ4qA1340seWTxez9Gw10Wk6VkRs+KJHDYniNcsJZhH/giMB9diiBAr+Y1xdrTBHypx
taeLVtBGGSfaHBBnrta2cU6zYbnl6eD9U6uLq4RnDiIT8Z34vJqJkO18i8RViihxfVu/JrU/HRJV
DAAkNX8BIFHj15ix2MQRlJtM7icjPx1FRHTpY6SrDkEYdGVUep5ydKVAWkSKxF+sCyUKWnw2ACS3
dg6uiVAJSzMu9Y6UbDcjirRfydcBCXGpJSA4o0y7De9X+zC6U6k9jfaD56Q+e07SCS2tulYn7V5D
q/MEHKGdO7cqSEcNLPk5LFDlOqo8GftC0ZjKvUIX4iMSaiBDIB0LlWJ+zWEu5ob4lY+9nFL2Zk6S
f2ExJwmv0GT758PAmNFwOI7FwlP0WkT/FNgI+urkJDRAJknWqkFFr01J7q1+p2BdCdTUy0ynUxgP
0TENWanpFZ2DNN2qN9/BuW3su0lbU6MGYn4AyRWvUQAbQZ5Gjw671oIMi2pmIefw0yTZoztJZCxZ
4ZFCRrX1dWWibNnF5roaWV5jCvKSr/TKsHUiNI9r4O2HGnRjEAKSIpFZpKZUACG0Y4cwkYTswnz2
hSs0IAm4OwmiHCoUJ3eYBua5aW4ubdaAfmztJsQ5nEKn1EAtSBEWbKOX/LcIPRjniFOWofbhO/gg
udnjJSE/CXlIMKW5JM3MFMyPGkMYUpxYpA1Cbgpu8pHASE35bLFCMPEy4DLOk9g4ffzZtvC5WvDn
OEYfjMZzewRlnop9th0spEWbzXCUYncMduYrdZEWUdbfBUsa8CA7OXJm6BpY+autKqsrayflQArd
6GkYIVX6JZhGa1t2PiWSDXqwQE+F9ECqSWX4heaPVhbN2RLONKUFoFYCOXnzUa9+Hp0yJTDUdEBo
178nKQr2gmU/WTcmDbxGvvez55FmoRn9JdBGzhXjhNJlneKm9zFZRxBwmUxHe1xKrA39MSnyoy8K
7qsz8X0663Auwd8aH7p72OYa6SmBcNwYECd9qRK4pKi5oRy5nco33JiX6zbyXsa7+XVds6PU2/fr
5Veja0nSrgzoDfRVZBOFsej8vL5OD0HKpABRbjQSuVeGfaC/UGkbNNngnsKHp7Bq3hZMQT9xENht
3JHM/jT1KtqnBsf3WwuvXczqV/AY9Z8BUgIYjXgejHBlhccTUk++9RRN4gSZO+ZjP1DFCgnvBNEX
VRBU2Yk8nWPvrNSdWa3MF8+IRERlKaJQeUPwl5b1lWqfGCjgmIRnAi4FSsXrrd4klOc8qZYIQ9Aj
PxQdKwrZtXqEcqLMmbWLXtM3Wvv4Yp/Hxdvn6c4CZ2UDnpHe8WQnwHcKfSt50K7+5cZaoTt7pXj4
OD6O65/cpDciqf+J5XbMO2FViZch78Wu6UaDaKwmxBGnmhlegyrOwPfgON7GCl6uAVW6APuFCN1F
QE1uehreeuZ82UfYQaaCnTTAIbsPpc/ZDPNPsGDFrIbu/+NyLnLvC9AyWlIDTLAjL7en8gbHk0+k
9oNqTcgDwDogtBMXEyNPjeyLak0JG7B6+1LhiCzIcXon+GGLRufsnFzpQ1B/zV9/nMPC44JjQ3SV
oE1oYgxYau9oXUid6bFtN87hLg1fyfBZtk8Eth+/TriYMhC0TVakRPhTA5pMGEYkrEtKRM794m4W
23vnIdu9zZ5kUYtVCqNaZPcPXRiRd+IeBVzwRaaYM62fM1lBlPlOTYrlTYm0CidSnZxWS+YnssnD
4Faxwa7u38ufxOHy5S31UD1Jw1YU1b2T/RFEyOCPbJweWeiUXLqvsUDSLJjLh3SgwIeZMBXZamnX
LLRta9YtM0m9IC7Lj+XqZn1BbDcsykvt8sAEhEIJFCLkJAlCJ4cZVndsp0ShvIJmWEna/0XczBYP
T7FZxddLVftKnKp0+uDeOZvX6KYhikE4Q/DrdbVragTcWJ8ii0wDDeJ9jdoag7wX3ZfRxdK+9c5M
uJ3WuInSrPYD6ntDTzYjKPeyvqyv9I/8DVESaAE9RHcOI9wiI1dY17pG/zSHzvPxl6tSe8OLv3LK
AL3OQswGgyx4B03P8sSR27cLGf+2XZuyXK+2NHihCV60YeGk/UJ1aR9ohzP+hmwksPP6dfJK3/X2
E+oXEtQc4lRXA7XjqlMe0WKgzcrJGBxY5zWnx1rdA/1L2unqAoUe1aa07VLcXwJWy1AtAsTSEE8D
rSZ7qw/9TwuwY4oT///iPLi/ktMWxBlhtWPr6EBITmC6228xtsWIp7gJy2FA2+kistMeCW6FvIE7
iKIy2Ts+xWMPFQsqDjEw8ishn/2VHZ/OknIjLbPl1iauEpq4gKXoEsUqV+qljHATK0QRcUPDQgND
6aMGljazWxhHFuY/Sp0lktXjCna6EhOIL2gw8RDYxR/+/PBSuSWnQjuTHNsCj8XXlUqCCjgK4YVx
17GWfbIiazE+OVTuW6K70ozAg4iXt0ym+XKo9sl56cvdhzyaKpKek/qoiLsXTwSRk2fN6JUYEivU
/jix/HHxrE6TLQtkUIkqklihjyupTFKtjjodH9vbzhm1YHSiAs4jN3Q8UM8DGUvKiV9ZmGAA8XkU
KMlgVcj4iUdoe0qoS7CI3rLV7NwW1zALTH7TR1HDDFFRFBWB9HOQ6Z4ma6UBoAXBA+2ogiMj1Fyd
FnsIfLVpNpYJhVopF4MQfFsgep4qExJXUd730oZzvdtVcEp4f3V+MBQFkDdpQSKLqhPyTcxLGiFV
FUIS3vBqY9eFjy9wtXp3kDxWCczyDAshV9uDbKxEmfJSFhEHWd63GkwSF8E+NSIBKjKlAHwf4wvH
5aHKsn5umIedurdPbO3vlTD5EhsOTUqi2hQ65xgA37W8+/D2SzgZ3amgUTPpXeITW621pJ2je/i9
jctwGM1r6/Lyrz2iEemU+YsPl04b4YXL/OhwNyNrzyE725u7079uW/yWAIrCGW2Et1oL6uhwB8uO
J5lrk7SZGH1ayWDsOMv1cm00g9OvVXFOv+Xp7YW/a3l6im/jB0EuMPuLp582/ucZ0SbzFCdnH3Ye
9xLKVI+ttAszoSJ3g2qUZDbsvR1136y1Nb0P7A/27um/K451c7bPqNkIcosXn3ZTlUN420dJxa8m
fvqemFnr9tukcQ6yv8S/ZD2rEu2u46wUUgQx696S7O7o14wwOffSeudT9g1yq6Aaf4ifwCKHd+zD
759HWK5MHpvTTxnc7uJsDu7t3U5Tb1lxX0nrckNV1KA7EMSNPb2WJ0cibuDBt/0sOxsqNazE2Ot/
3cgp965ZbVsQOeC07/zyxqtd/Bpcqqtnvt0lNfmad7q7t2frbDkZFB5qOGT9Dc6Ufau7Z9qrukur
c87s9Ow2GOIHF4+d2hn1uN0Ej9jQLt0+Do5f+7/drPzzrNjZdBvfQeRLPq8QHJzyw7lWZyfj3CqV
0SXiVPON/w7Ye4n+q9C6Kk33Do8S3O4n6Vxi6xkau+F5223sg2W53QBF/GWc5CYkRr9+dfb3Ibtd
urnnpfsMP4Ptd5kKD74RuD58p3mDt5xN84G6k7QaXN8oP1L3kvkm/rnQ3igC+2ZCbb/+wEoDspmo
lN2kZnWbWyLOpnv23n7De/42TW/zP0Sd15Kq2haGn8gqc7gFRIIZ843V2DaioiDmpz/fr2vX2a7u
3cE2wGTMEf7gg2By3tMWtqDr0QHFwtfRfgAwCfajaljFnOxq3EpmnbY5zSrEPeU+CvbTTNWUJJps
GAacysb5DT7EYLEionEnEShayfPWjo7tas3KzyZI8bx3BoK0W9uVWst8R+V2q9FaqttZ2JCY5zPI
7hlewKBJYzN/mwm5Ux99Brvlp/Yb2hNooZ1br1mvZ/s2rxFGHmYReHD7sdf/70T0vfWALIf9Fi0s
pEr6LTJO6HloUl+N07YIHgPiIvCfhnHslK5Wa4lp87pfbE4ueytBXYg8lqOMrtG8MnzWzBMgfMp/
sI9QyMhn+mkvDwtr50nxD/oHRsz2Or327r1zkRdjNPgZr6pivPftEiMmEk147Qjyw4CvWtezXQbi
trZylCCLOGidfmTdvfYf84IfjQtObXmiqIfpTQ11MHNwm/Ai4B4wXyCBLPt7ZLzxW3CzsDqOB3+A
igYNG8j0GBWDxgaZGu8yfFsI1lB+fAyA34vm6oA2zZM9KjbPOWIXcZ/YpRGxOoujUvvVFSjQO/9W
ZnXkRyG2T0rTNWqNsJrn2RG9pccfIi6sSmRZwssW92mPXLeTd2EYORhPBw+7uASeOnmdGXw04KSX
B82gGABMGb1Hpx2+0Ydpo18OssXLqhJaPqMd5Gb/HjaP8Qxjt7Z6jtCSeoYlPwVNv4qhvkdg8C9w
otkGGLEcKS0udSP5bQIue2/xNVul3m1YmV6n6fS5va+SZQ5LP1yPcyrf5WkU4bz8mrwxuGUc2NuN
Xk3SXe7SpIFaNk+jV80o+/e0dzw/JuVTyWldMvuy4qf36Sg/0+MHIH9dpASbBYR/gGQoZezxq99V
nWQfT+Ny1bxiLs6WOIwXl8i+teiAWkkNKAmqNRHtt5T2dst9sT0wLOjcwwbAS0iHYYs5idydzwA/
95W1hx31qXemTkNC5mo0E9QH6Dqme6Pae0r0RJIPL2P9R8CuMMiFGIiCKJLNzHKZrOMP37TKiUWF
W8WGEpDR34vBItPTTSoeBBNqJIre9vqlX167lOQXMht4ILhVQPL8o5+S1OwkM9GsANHdYPtvmreH
VXxDumg/K2azajdKPL6Z0R7kW1oxebtUsholCZ+cwemROlH3o7QJeFXDx2OPd3Gx0fAir6pRdN4Q
9YbrFzN2uzGParnn+XNY5v0Epd8XQCggT3Dbsfxp2udap9BoZ1yGWXt9th7I7UK0P/O6QKQZx1HL
3TE3unUpqx6MKYXoPG+PQckp0PBkjtZJEOViyjwtAhz8rQEFIjWrGK2LcUU4GJuXdsWrecXutXPG
BzOSogAoaCiQ3tlOe4SUmhvZzb6E/sBOILOpRiAEWudFIVJx4XiCKgR+OAXPd9yW58dRNki3LLJr
70xx0pveZ9TI0AWpPxg2Fax0etoevevBWoeVzChtY3BKqzNYGFJf8Cp74/02czICtBZwggDV6dOi
ZRCX2gKjI+DG0EEor3jyYjTGFkfLXtC6nxazZuj31pCMwqQxRimuRj8w9zaywriE/nFouLgF6YTc
h7AiFvP8+RHgc82kbEWsmHVDpY+HDj1hzcXXiPxA7XRjwJwVZo8RdSMzc1dw6WLnMWr2Mr5DlYeE
PAObcgExjsAe4kX0qZ3c33WOjJ5vTopODlhqL0WhWE3fmhvTU2i5SAg5LycCR04o5P+Rve+l4xfg
R6amyyu4uVanMEKAAlRdjKBA2p4WLVRrU7/kpIBPK17Rxv7JcYTA7SAUyYAbKXp2mDChuohAEGMt
hZgOw6SxsvwzPRlm5cD/CnAI63bDOrqvzhNv0DcexCTDkukliyb14qoCnRuqdbt3sYQQCelGtki7
Hn9KzV3AxDCdaOmARP3ThNFG/+qWhjhv0UM9M3uDD+MUvVZQQQjwzvkX94frpp30Uzf5IVD7jIkG
XAmLWlDwIVZHxg2pETYlHJD5grEYhvb0mg82nFO4KNhvDGXdWOOq0pxo38mZAgMZR8xlTdEtz3qW
pGiwvT0zX/lqAUVHELTAlYkrRieiMN8z+T12MqCsXHoPkLkRp5cn4ojtvHhQRvkaSRJ77wtrTWcD
ctnTJDGhddRtdNRfAhcQmWAzYFEjPsEhf4P/BX/RoM2k9kWROW+Vu0uRsw9JDtb3CQHNpr1cqoN0
GPATrqgcB4DCcN97UdmJUnBDXfPJkqD/kK4unb1Xnctk9TBgUOjtvSzQu4an0BXjoQiIffLGM+vE
L0gtWMToqtMcYR1XuPgN+o92hem5XUOZQ4Pi4ycHqAMpZ50gwgmcvEOU7/wxFO/hoSbH1tEIO29c
2zjogR4Lsj6F4oP9UaKzaOcidfUr2zQL2Uj6uqjVtZNxq3unh6HiUu5YsgBVIbrYY2MGBxqGUouH
4P1x4/KwazRjKVIgRGecmhvPVRkGN0rJJh0P+oABe4FfG147lWE2T4Ln9EhP+2SQIwB+wNm8uiH2
5f55XkMh5kYWgvbcD8EXAUiKTjedpDaTU0hSUGwWh3bURwyL4D87t3cTNN2GF5uYL8gJeCEqwCqr
/ekykLKbq31XPAv6ovYTtbza4Dmk1u+BNN5mMK8vPfRQoQgUoVcerCOZzpmmDxz9sBQglEfP4N7d
uzfvDjFtjKYLsXYOInso86UkqM3YveNlHt7791U2bC0PdJQW8e96Q1AmepeIfBMi8733/mksEe0k
/5xfcGiB5PQLuJqUrhoZrUVtgTxc1j/MnkFpc50U2w1EQSflP4R01l2obxlyQmC3Uusx3gEV2cAu
mlYn+U/FTwFBh81lRlyBQDi8f62BW8HDg4EC+PM4TBfnPnl/xT529+RpjA9qC+hNZQrZ8rTUvasD
1CsEt78qMLP2AxnBltPsFQZvF8nM4EZR3SZpfeRGOTYzAKCTM5UC/DBmSN7RrS1qbHog+oIqL/Kn
sIBBVX0ZjUXsp7FBfRiPV+zM7OWP/gVOGP2syOTpKQmz8W5TC0kiTkWDp0kZUqNOBAyNUSep0u9l
2CSlPpuIUELqO5DFchkykqQAGx0YmkyYOeAzz0u4Tlr+WRy8n1dv7dVuxnPzmJ3H5a86V+ts1DaF
xXmU9NmgLy5FI9lvP9s2/P0i76x75el9/sJkxI9762UGV7Amw92/18ugZZmFxK31iDrYzqZFXEoH
l+Axfk7SOdHOq82T1S6Afg31chSPUGtZYz9Prg23noPGZBFJ3KrRuBqPbezdeCpK7G7DiQ1qTzo4
5z/UlXgfVCwp2+UoCm8N4x08/GMX9bXO23qggjmkXcccsndBNrExoBJhDVxYBnZ1tZ4+OGu0a2o2
nbWgqE3VazFOfv/WfgtO1Ke9/+nI3dEn7L6XN++6YRIwyPrMzJhB1YjmLwca0OwwW/fiWdzf/56Z
fvyhJhU8+rGfTd/d6s8l4BHnWf/cuQSkjXi2O8yqV8CC7d1AY7wHKAkq02A/OAD9Ray1f+pmP+wG
22hUY3ZRhNszp62ZBtjDgHw+BnuC5iphjLNmeEbZiDJdMn3PIwDR0/vgaMNl29MTirwqgb7zDtep
cZ+zUirogkyj0d3ZD1591jw116OKjOxrWtzCCfJjJKW4XlhlEEOzbQbjH3IcLf8MuPVjGgFUDSPO
c7ziXs83zuNh1rReCEXcOk3CCEnjZNeNAgrBDGIhSINlkZgNKVPm3O8gmhe60CM7R4Zl3Te60SCy
GWGEBdoyQ5TpCBkdzP6Wpb0RDU5kyVSuNGKHO4/YAB7C25XtUoFE/jQ9D/TYJYoqK/cZHTOHHUPv
mKy3a5ovdGoQVOmWNk3gM37jNwlLy+TvYh+n/AU5JXIuSkMQ+7PLnWa/NKj2yqNCd/0Tz6/L5vhi
P0YMqKBLEie9nYWgqFcjuNfNbFSnBkuN/SbzonHWr29f26absTYPFKGUtUewtGh7hY9VlXtP+fYe
vH64sHw6B/moQoef8zUszBGzDUDvB3tyK5ZBfVkCwr/u7plABEiRuYBukcVl/Z8QK+SMcTz98+gy
XP+9YMYCJOhGPuF1eDi1awzXN8jgug0Urr3SkgTCLgPiCyrBetUIGKAxof2lN0z71oLI+eLwtkWT
uw/QVIt7jXH8hAtJlDg8jQrkR5YGq4WaK5lGq9b46kAUqS/L+NUhC4ReHox/MgkUzx7EZERwCyZL
4xhWHyY8yrRpZwUHxbZmxXghbNGgcLEaLLarVap18si8MVRf1pkNZO3qofMki+Hv9+YlbhdQLcPf
oeUc714Jspfoene1y+7Hbhz33pDIGhZ9mnQRz/fKYRL/7ESBJGXivhro0d8eLJjNNK+IJB8mE5TN
kVPnqOhg8fZXzdGdxAtAewD/b1IEl1HanCZwmfNZ5qxHCAoexhf38Rc7bxdj+E1ztO/eOqSC3mGG
RCFaqjeIfrFz/tHwD27HjKN/oW5OJwcnmXJlFoA9AtQL10tYrPPmLzJ/2l+4jJrs7CFqS1MuYuFy
ci78/YAJNyG1x8RymQPOaYLUWEZTWKjjk1N+CJsU9fiJC4auX17elvH2OT9kxg5yRGt8mOZcrwfD
gMcAawAs9HpJq9aOxuWaYbGGYwr0eH7kWKx7i537HtQ21VG1V4HLULEG+jmwHG8fHIEZYHN/njUQ
j750b6ProCJ9/6RPM3pA23j4Wj1DSODOYyr+sMYsc8Wh7XpZx4ccSjjxKKzM0Zebw0UZK35Rq2OF
AA8CNLefjQoIPU1vpEM85Yzm2W18CriofthaoXg5lwkdxcaCraPX2KynqGcSqBsbprr5D+CWfg3W
N1qRI2gh0NfP01Y/YbZxd+Ie3/V2dmnO6rvyjxgVg/1pgpgoDo+Q3NbucQA3Ykcb94GaZDI6dNDk
o/dVCCt+TEOeq0/96dlzngYJitVpcCNAc5GOnmgIrAnUtOc6ZwCXDEzeNuKS9GjLmVkFZcIGgLVG
2WLqzb8KWqA2sJghuQnKRb+Q2fvkJxdXsbXll8IHUsbqayMzfJpUUTAuLFrBzeNMUERS//BVHUn0
PfLU+HbZIn3qIcGMdSlKKCpyLooSp6+hU0hPqk2U4P2jKg3OKcMgzTpPI4+LOevEo/P0OED/0GOZ
rd5w+Gn4IwwI/mGYjCuL/O/Wrrh0Qpmn/IqzXqN24BP5N8XBrstXqfpVZdSr+X3i8/W63/od0Sk7
z7N2Y3iw6JFtIdtNMx8G346Cmd6lepFsrMTRFox+qQZXOySlbWSCu3WU3TmvkXPvnvvowHqA87ys
j8sGrWhL1AnA+Sa29qtkW2d8AihsScxpjaPtDX7604dow0KAQ+7l9Lhu/n6akx3nyEYdnSP8XLps
NWj5Zz+ZA9idZ86ZuwCIciWi1RzX+7QhGDE5r/GrU2AodLcfCBsXOPLPDYrQSHu94MxHY/Jg6tkq
yodw7sEocH2B/9cMhLYKALXxk0ucKyDZFvp0hLxDnx+VWcBF2CWoG2AlWMJMbVKaF8jR4DyFwgxC
P897u0Hi3fo5+ZYS7YomQBZ6ks0hG22py9HRFEujqxUgjUEojgejopJhTz5SGHw1YLzCJGMAKmPA
xKJkDTCJ21v2xAbMKsca4VJdUCGuXewlzF80RV1hBwGj4cOTTieCFb1mwrToZ7EPyANHzufyi8fm
Dweh/XmgMDZcEEo82hgaDPx/n68mWacyT6alUNwLEbb4CODi048Qu1hYrIzrnAyMp2SaJIoDpKH+
8ffJxsNcgjrpOKx7DeY5GphpdCatGH0wUqUcutuk9HYyA+imX9/A7VHq/woJq7HSETIVeyjPAOX7
c9Npy2fJD12pOgzykys5V8F/mqZ/41MyZygJnFTEcSa+PAXAS+Z6TBaZCgq0xFHlYHMOJJ9B/Oe4
PD9DQjHRdXfB1RgTOEUwqpRwVqvb6ObE+/a5LQVVgVPkfHklq/iORAX11E3IW72oJjYpojOejZ7l
W1gX2L2P6D9pCpSMHlYryFzZTLfsnj1wB4ZrW0CIehhL8j+7x4RL33HywxA+hjsxxncjDYWhEsOp
OnwKpu2h5gGWjD3eoGT4oNvu/rbVZ+bED0X3gMih9URabjbm+PqURBeBCALtyXYB9rNQVtaq8Xk2
nldTtbA36MkBiFVjr07MxlaDVY8XxC9Ftpm4A9cVswFgJdyAN+tlYA8SBxaOG1acijNgSNjbmTY4
pbfDckHwQUPRHCFSrg9UdRnuIePOJq2m/lnC76g3VxbJTxk2+5uCuryfXboRdXXUXwOpfFilTWVz
tVI64swFWEURHgb7ixX9lDa0KNHr3zwXkjOPZ9fFfZP8XTf3AxAxq1FpV+rtO1zZYaNk5yFJ4one
YHOednajdNuqGgxIUi8ZVJ13D+/cJ1gH9UlA2SB00Qk8QCeeZ/7RmFAvQ1AzFIkdAQR/GfrP8rbP
DwD2IKQNHFQQSdoZX4CQptP/sSEyI/I5l4S+rpY/CO4PgYIVKyAE+DH1BT4TS866bvrxh08kXIOm
3PoR6SSPrgfYTSSS9vjMXzXDFYJLELIcppAcM+SjLDkCYSvCCeQy0ay+C8EqGZAZWRLFHo1bIoo0
f4GdRQ7TVL0IfRcKi/vq1QCfCVEbj2gyc51rgJzzLsBJjZ/dtUfRw+AUsBrNYv5KuLknEHPo3NgN
sIHzaDwSC44nP7Qv8zdKcgscCFFfAS2nl6yxs6bklR01t4SlTtj1fJ7mA+GmFa2unO5AcNGU9uDs
fw8MBUEg9PTaZXCgSe4ndPLqeL3CVgLTByOcACkkG+C9pDwsr2CQDvIVFmJUXxAs4aiy59ysAuAN
HCPwZHLeznr4np+n++A9L0HhvA7BTPjCUhwRKjqMTsF+857cxuTF3juE9TnY8fhkfNFIFgxnrzR5
9cTZLP/cuyfCfcWvTkndHRKZ1W16Cs6r8lZcf3Z2i8yjT5H/BL6fzK44DuSzdIJouPeaZT+pW/5L
ZkAUzRziWWqvKVgfffYSgwEAAtr2fpj3V+gCIE7d8rEnGJL+dhKSWaiwvGNQB3zWySxZoAI5NKuS
vvncdJBiDxQ7l69OcAZ+c1KC3vGlgnwB3VyyPIK2F6pBbjqmOrJs6XycrEkY+3rIV0/f6b4CHH5g
kmxmFbxD6Ra4Wh+gLzl5X5hB0pZhm5wgQUUMtO2BoXiZACkJLtJOo3fFUwoSKxpBqOX5eVjuKY8v
Gcnks9MHHqCL4/OMkAww19Wr4o9ztmiSO48lp5fKI36CZIl2gt4pvV1kkTj8B5/DAgiTFM0KEyfU
5lqzI58xviEQprC4YdImAAMY0KugyWuFVRYjtpufp+UlEaAnA84Q1weh1YV8uUXRFOa4qO06C98n
JSObEg9BcIYTCaBVbGh2/CXX5OfyUOz+0u20WnXMv0f9P3blGLvJD1meRw1DQSNgx2pzmLA54LIR
6lTzDj4XcJ9CgXt8oExtoErqS1IXWg9Q49prLxW+EWcx7YKgBKYuxKz2KkFeOXG8KT1SFXyGCqjo
A8tCeQSpbx1/3RRsIl+uU9rqr/xGxAeRILRqtF/zOnXQdNNJkjCK4piMnBXNdALFdny1FRbFuSlB
UGH7MaOxELW6LYTYke8yW8KXXkx/xHq6oE3CGKWrdEhF1gDkkoyeYU4KsniMC4syi5mZAfX8TzLO
RnSqaL7OaicDQxum6dR7rx5hYvQMzkwlVVKRDUXYTJL6blBdV2gSi5W8zFwgDQVPDKisspfva2gS
W6UxQ9b4AQDdLe6um96k1gPxUKeQTxwBTG4El1Es19sWahSLslVvwNXImWe9wDAm2f1HttSG/cl6
WPqfK1cr7epmfMPjgRdiQeNDrNQocVjJFUfX+tG6TfV3urJY20wbQK59oC8KmNpXDg5LBRqeQNqs
LV+4c3TmucJwqeOSMUJgLVw5iscCc1P6k9URiJFgR0AMfgK1Bds5DPh7e0fQe9CBoptY3RJCqVHp
O9XIjtBEugSkocDUMzDox6DAnLsdXnSijkOa1HLszlrmg2ZKEQOWZ/cUPJnQ0grfEkQb5ITqDUac
3CspRQrNv9kF3c926D2D27i4pYmCTHuTiDm95ibfsch451+iKurr3KQpyIaD/vsnFtnvLl8IHxR+
rzbI3oilww5DQWELZRmjxxZg4NUqDDkj/BKhh85QLsxjvs9wWfxvW/oe4wGRUlc8B41AECrL5uwe
h01PEU9R5HO6dGEShIi9WrUUxlcgQgcfQSx8eEpGyOnq6aEViz8debD+T7oFvISoPRkrBkykJCDW
Wt0c6DyfghOPirSSxTsRqYl7T5vWUO96swFBZEJDlIWrSIgSvhbdW5BbKUgxrnGXfeiwERw6OblN
ARcHRSfg/19j+j5gVCg+3wRI9EG+YmojcQwBgf+ZwDIdAaqqac+XsChE8Asl9AKQWnFPZE4mIuSH
JLnByR4yPizPDgxdqVYK+SsErwgnn0cUpvg4FrFv7zSZ2RTQaBVlVR9wFrlpRIVGBy8l7fGCD4xu
9h7fMFp40T68bqlO51DIvFOHEdiqHFslFPPQK1kkiYm1Xd2PI043xBdDXppbMdrFktJhEx9sw78M
XvMTjtRXVU8UzgbKHj/Xn9ekNr2M9qMW85ckFBHiYy/2QSheALTWrOcwtVQX6IZ+NMVCwyqljHe+
YrowvT50oporfpew3wzfGAfBexEJjK4nirkSmRIeUQxU8WWYiA9kZpZa0BqYRS0WMz0e1BRyzciG
qASOFx9kFB2ZC8Lf33tHbs3wipedZtqktvng2XngNwuwx9EJa6J/y1lHX6wtHmhZjFB+QN/3Az7+
+ZEdLYjzxDq2Ua9dru1L0286Zf/af1jRsGgXRhJeulmJe7MOLjxwwkxIo/HiiCQoNvZmrR9DM5r/
nDpgpkX01mzwjibS9cM6qyNPmtuvAboc0DtEzcMZkjwpVP6gq/gruy5ZcoSOP/KrUuAXSVSrVkZ9
iDErS//Bc5iXj7sen1/dn/7Py1prcT0Z7Td5Wi3+HyjCciLGktALvCBgkuqwaAKWTx9kvSi5Lwss
N6aFfAvKXDBssOZTnoK767+HE/wFQTK4UiDgZe7d5RMIgjoe7DwWn8nbRLTFe3t39JjeDhgE8saE
fsxhmoYxLNJ5tKJgDhOJL36UTxSC9ZFD20C1to1qiK25sjbNT+7DT6EGodbCnA6S0yeH4bMcRiM0
PnWIdVBSYOxM8pGQa/Wkk9uAU5t3M1fCujsf7Fr7OjpyWUiummE4eH6R+MrGfSzXxLpTBtvPJf/q
psh3CdP/bhMIpgjQTsFvKwDgUfjhIkA5IgRMf9r9ZXf+YDfu7H+6XNnz4RYlWW1jqvEoR2F3J6TR
Yu/V8VQQ3UqJjch56L0MPjUp7hCiier2b5ORDSrNwy+n8vsbqaJ8ep/v+c6OV+cOaWGIhgQfe6Tl
9IEGhFfx+UBhFKddMnohbVVPsD1SMEg1K3a+uOfCIlF9Qj8Cksv3xu4Zhp/0iy14PDQQ4RUIggWj
KIYfEdMnVlETWdd4Io1WUG1dhOnxhBBpUtTmA8RJWUloxYsyKpXWKyAKBcC1Vp9Iv1qg3zh273xt
HeVQqbVKXYviB+ghIs8FhNXTLz982QHodmeULVGeBh+KW7odzM1/WxyveWehU8JL345xBQBiKqZn
GwWU5Rwe5x4vyCoasFK040rn/B/RKGM0bsGDQHaZMT8r4xCs2w037e09hBFOvQNS07df7Q0iKLyp
Thmv79ufNUDXbQem42DVQ/pvnjwsd6NTrygEhwVCcFWev+aNJWi4KFgjZn/aEpuB/qtuFn4GwQWj
MYJ+2r53DsFulATIMIzOgEP2dFOAk0Cze/mgqpYYobJFAcQDM3/2b3PJEhadEoHR+CVoNiyFQD6J
5P5lHXBFo2vLE0BawT1bMQ0iDMSWqi02yvrfPqh4BCN83DK3dQvZX5gocygkn01J99LZ0hvH88AM
RoHEvv+EvNAT7QyeRNAYFCqtqlP3GYgbd1K+QRTkg7pz7z/cZHif7cc7AGAT4Kr9fLjzH0E2uExj
ks/lmgvkZCRBbFXniV31DwNR9oFz6g2hhs94HUxDu+pX/ReiAqxkcKevboMSPLEzWCuFdrlsVMss
zZQZ86ThgZdplT3W6RUmMttdBQMd9/LGXcjsApht0V/7S7j/7A6v7WiWmcUj9YyqClFmV+/tZ9Gj
vd9JKnDtMtlliIdzFArDyCqbEzqA7IsdrDekrFEy0clg86gbrMa2KP03awllBxbOTz/qNKl02KKn
0JIkplX37z3Faem/EUin/IfRbb+Li0eFWAUalYepGlcPAOgKystPbNaQ4Lst17lV7z5SoyO7CLmQ
VN3b3sgpXZC4qFqVlsVEi38lYIvEsrC8XP+mYRru0fiaNl1SUP413TKLcHuFZHjF2UITGQ3cCL2q
1ROCqxKujAYv9ddgovyLcp/ilmYmLVtSZELLt2mghFmJF7zdT4GFPKuPv5SLrAtp/YC0jLqFdE/E
QIpBMVVJI8kGGZVNvjWRKgrJkJ9RU9r9qsJiSNcWVWXR7FCPWRQXYuwfXdVkibGbYLpFEQSVYT+R
L6M0lxCdJGpJuikfhySypJ48N0WvOsP0Cx/ASf7VTKqIFkVvgfy5vVgt6NsN3ElIzfELF2c0mi16
J8orlVpf5aeVsl/ux/OpRqOW4fH44adqUYD8NgCY4k+QH1TNMkYBSZuRqhFVBeTaRHQOLKlzZ95F
k1tSGbv+nUjIAqnh2fBss1j6lfaHubVso4XRAcpJun+YPLg3Th7NAbvQVznjjHwKNPTl1CMZ6SsX
n0uM8DU8+dCrnBYoMKSSmVXW+kr29QJ0I5QPyJJ1bPTeODKrBfXbaqLXSR3PpzeVEm/h287Y0hYb
bslZNpta72aXB+TOEkAcFhHpb5hkrsubBQftq+yg2KF8mniBOYr0xXRfSbMP105lpWRIvjeK/xJu
Fqn+zsyQBYUubOZqQ0Grgs2lzxbrTVEVIY9oX0beTz93X4RlbQgco2/GrqxdH30dN+7vfdJd5F0G
Rcf584LRbwOyt8MuTaBX2gbsEnCOWPtIiXh9Nh5t7tNpYhG2QNuQdf7zLoCC81UZyP6ptxZsJbQF
e/RLaxRIl274cxXQ4LyM9I3MD5SM447lK+PS9kXjPTZ2zqm/p2qkMU2qTNQhdtRawS6jf48aSkQ/
r2E9WczG51iPh3NpKgzBva7tDf++R1S6tMmkyeHhrVJ+SKzma4OsnSe2LuRd1bDso09rwL5rrQor
wJ53FP3AuS5KozLeGFVr7eRLBQ2CR32i2PFYIsYYTY+h6noof+STwEs71SXKiFPRj+FWf5rYNM/R
4/xe9V9JKUj6i9wsT5FHo2mlJhHcGltXYMqsbFmLDbB/fL5CoBtXTUl2UoWOgQj+0iv5ShOSGu/M
wYqPEgUqLUcyIZfVe3UQQ/pPMiP4KNip/kNMS+p8NC0HXE7U6uU2XafGp2hVkBpEvi5IpjSKXvFI
SZLa+/zZp++vYlBqPWQIZGWdLgoN887+3N90nkigaGW3EVHqdlsvZ1irGpyflKF2at5uRqeCI1UQ
G8XB3k93Zm2VVdspNNSjGeOMWeo0X3/7pH9ttS9kEMv3G61L60phGtn32DzV7extIxMJCJp1UGua
XNeHVqdJkKO9g7k4UrDdQu/tPb1GjxOF70LVYk7bhanPnnMsGuuaSX2/JdENEvSONgrUjy2R1zsO
MN9MgwvZPjHvE1WJbUmpc2Vu3wYSLRNlca2/8SxyWkxfKca/DRfM6RQwFYuJaAoJK8Ja6oqJzwht
8v8G21bSbaSmduFjhTR2QSkgkEheux27n/OHZNYn5JFqUdKr30YBHhmustRvjo4lGr8knPAP7UHe
5nDOtSuBOsU1+Rp88znlcUz6VXnSiGDrHa5L9gniEXk+4zT2oNUZJ0PYKp99pUczvdtaxLm6YTfw
TzT2vRT1Yd2+kmRi7ktgoGaLYlVGz/AFp37fNMul1fO0atBYKbBaae2QL/yCfWvZqCFmWNvNBYrR
9sMR+WTCZ6gqUtW/IrbxlXbkVNlV6xsZFQnj6RF+zR2r4yce9U652jKzCv2MjABDETB+GhuZWhG/
17tyv8zVf8gKbnFvXX8A9rHPe62Td32+us2ie6gNq7ubT+/oMLz59yLJLKuZ/VmFAe10tWoJ5zqD
v1/KKENWBW8j9Wt1QNBjWknrZRlZqdffrQAGc89VEKhHmdJelDFhi86mvtYoZD0qAnVsbaqefqrf
R/TGGP99DrRWj34KbQfdCVFQAfOfYEo4EQ9RRsbj8U/KQUVEUVACcC38NQ8DWZweFJGQm16tWp5a
lS+2VG3AmsCpuJMkpNraJBtc9Lp2dx9/riZKFRKtBLPNB4kRW41EaiQn+q/0Rng4oSUNch2+b8QX
V2jfRxiZlBSnoJbbNboa7fusiI2D1L2lVSw5LSVrxc1jc9tki2KQL5+R1N1JnkiU4u09BDv5Dkuh
lCOk89+AWFiB2pYyXLi6r5gea+w/XWCOmoKoSNNECFMBBKD08Waw8UasIfLWLunWPOnUlwBiXPrW
/tN/O26EAYTquq/AEN13Tu8no1Jr9FKYqqtaNOk+Q/inkSYaHtQ3Ou+a+0ohhUuso2At5QiN1dVm
0OarBFKaaFqUatrQOKw1OHRzia/X7VK7QfNhnKC2nkzWg9aowS2ayHlm38+7+Pv8p3+u+55gYVwp
Rjzn74+tjhVCn0LSUt8rGNONi11t+i8ymcxPKJD2vWtkHEiU2Vlr3Tuwnrf/c0MBwTztfFLW573L
d824V/491LobUuzxWEkKcYfofr8sm3W7npO4o9el/mc7pfe1T9xOlnYvzC6O1m4D8al1YaoqVYsa
AjAyhxc79sVaVs9eh47FJRgAveTJJOHyiqcXwMKYgO5+XzfnViT7rDuP/cWMYelh41GZ3qBqNc3n
vPoGOA5OLi9aNAD7+u/gFi72+O0U4aT7PXCFO3pyHF97VWE9mwVUX4wkbx9hv5igIYwLyBqj9EpM
0oNZZgMLP0K1I8eCA5bBLopIDAZrDBcA6lX+UE9j563AFeokadhKWRFiL/9UJ88Km0Tp3XmN3718
bZO5vJaFZ+9MBwGp+ncCZvxmWtmxW1y2AOCsakh0U01lCEn52TBHOLqBf2qnAqy/GZxeqmmiEgJv
tdoACbnG4afUtA9k1hXj+js4ofM/2IeN3LoCfpfwbtI+4ulgPgSgPxzNc2YXylb1RieoQXs5v5ul
ihHVyXdvO7C7Tx+QGkfwfAqy6tMsL8tlq1HtPOFcnCgh+1k85h9H6MRGxmxkd4p6z+L0kJW5MnNC
7d2uz65uvTJ5HOdKWL/lCMnolibu/PJ3uO7a64d/3o2Vb2LbY91q7vtppGD4DIdOjHuwH5sAILxR
HUgb8NsfKLtRDz3mXtR7PFiN/VNu1x9GVuhVLht4kemOhcRlQ4Y+56Cap5891AHjsQNzi3dJhW5n
wxqN/h5ki7q1MiOgzTpqu9Hk5V7HRdYzcPwoiAbIYzuPuWSrWmjby/3s5qzbV85IHuLmiTnWuq/P
x05jeYSLoSalGN8xeXHp0IY1+Di7D74cNt/Ms+OCWblgV5gc2s1yt46B+B6ZL7LLw+x29fKyDdhV
8FXU1JmAMdCtSe76+IQn0wLdeYpWIKAaGB6G7J5eTlVT7ZzCImvkgMwv5ibo1MnKJOd2Cr6BS5Y0
1AmhRh2fETcDDhWFOheI4JrhBFb3J0Ngn2dn5Np1x9mCx2yue/WGU0jaz798equIv3fuHmfXBixe
2lxKKTFhnQwqTMbAAVpjInoWNI0ayQFzhZJRoW19R4CQ5nkHo0nGBSbwSZDswAV70iumjU+O9en7
qPiY0zJ/WOulBCLv4TU8bBuRcQn5VOatOnzS1Fbsc+1BoTY0hYcXAQLWB8SpSWV9sOJ3oXO4M0ah
97vvXHf0V5GBe/XvlXZcwUP3gYS0+7h273Ci9+D+7pNLf929Xu/+ufkySuE7r3Rr8/uuONjdSsSi
qF7pJA3r3hrcrQq2w+sqdJr0aZdBN6L7k24zmWe3doPj22Jdj9Gljc1h9BpK01XE9qNFFrUDA8Bo
hOz5o3+DltvXPeGO0sxP0VNbXMo+iLPQIlENI56L7BUr3H5xJX8ZjkNX6DA5HfpNU7pxT9rmMrSu
9qq9ouCP7Lw0brrycHh4tNc9MMrOf836XafQrdHYbwAXq0FQIIPoZfPyWMCh8wcJhLQNN9KrWQSD
XCm58AjoUcKUGV0GhTX6BmYl6UEtmDyzTl4HIEjqerIfJOdP8xYFO+uA4g2Xty7w4TCDIKNZhApK
Lvgz8GqmkLvg9gzQmb+3sRf9qwKv5sJwv11HdR4vGHrc7Mx64JOg7qMsPHSrYQGVuMqzS5jTfnNM
5Zk8Czf4YuY9AlWFUGl1B17XwvaYhHJ+t/5QryFFaMJNw6538mqSREW1Ni2d53zFlO9hXZrh0ymu
fw43K9sj5e4cCSFchKAOIRZad64ttOLmDXJnGJ8P2oUOtfpnpKnG7wWD4YKJlC+5cLtB+XViV+qI
fjLWJaVmP4LD4WSChXq5NYvwIUBB8WSW5qkLI/uVhzOU1qQYkTtC3hBt6MdpfPLyH9jqsiT8dZ/R
SkeG6Z8migoCOiL0ZnLB5sj6+cliRsfwt0AnsdAtuQA0z36JtXrzpCoorBc9mJuRliNIzS5kE1hP
nRQw6YAr9O2zk3FJaa6tRg8qT0zHS3ZxGENU5vRVNTuS7CNeCDvz/rGikMND1W306+6VTPpOSHj6
tcMomQADNosPKhB8vHFXNjt4Dg/r1qYyBgtMaSodRYpAPlMOsixQ40wYIpBIgeWPp4kMefxo23hx
AtwC7S6Gq7lgeKpahWuQuJygFlVTol5fDWOh2uRbQlLrnGgQonsmAQ+k2i7EXglUkU54jJeuuE/e
+J0gSXg0fT4KjqzmIXdf6ftSfOSdF2NAu/jHoaVRxF/DnB78j6kz205V67bwE9GaooLeWoJgAVaJ
N7ZoIliBNerT/1+Htds5m5i1k5WVGIE5x+ijFyIkmVAM/lGZ8uH5/MuDEiVK3rMLUamVBZXm/NlF
O4VRl5f/4AGYlL591sIHhFaNMwb5CUiIQT7iT35zLlX70uO+WQg3VDlc3BCaMdb6ZUBJ4egg7Ba6
wdS9+fjyvnFl6BissY0fjGPNVzd5t5JOwpiAqox10I9HZ6eERGlISgKhWtCcqMvRhN3JFQku4NS5
2at6Nt9/tcCG67kZUcatSSokmQlfAtWrcm3gL15zyUn5PrgC6SF3UkAM3m5xe/dHFlurzrTuhviL
64k8NPeMJJuqKW4tKkS1ZAgyhaUWqWsHJglZ+wbeqmEtfZRDHfH+kkvlwUVvMqr0uMlzB8dS17dZ
aG50Fa8W5Wo7CZK+UA61ltx3q29wz9y1nGG92lT4J3uo0WIGajqTzz3VqeknygIQotu1x0EHVuEm
YJzq3UPkVl0+5Bf6/gHKe7PCyP+IEfIQc1PF1h38DQKu/aXpj8EZ2K9W54HmJ997BhdLEyL239HC
nPaEvBBo26H5a82UiaSwGI3arjTCEQMoLAYntUE5KAfYFVKSyq6yNCmNkOVyh/3x3TDZ9QEuPn2g
ixSUMevWJ3KMzvG4AkvCkdrP7aF8Prkok/d98UmL4SQm38BRHV723YOdSMd48aSexatO3cO5uQ+f
hKyl093vjTAdDdDero7Yuw7T8TE8hnF4/HluS5vG8va180mY9Y5ejYoh/IT16Wqqu/OuDCnmW5ra
qbVD2JW3KUdeEQGA+nXVulXI2FEIn1AvBUFVSGkiybvLtKFNRl8Vsd0VeBCHCpo6BfmVqWNxuaqh
WWbCx68UD+XdqREUhS8HQnyujOI3k/GeMsaRCrMNNamuHjDr87cKvHXY6xBCUbO/m/6t++zLPJ88
qymJKCAzVaTRqikJmOLFOQDZ6yrRRErnXnZb0hg/Ozf8sPNntTp262Sz3p3M19EgcNCEHFAMmN+X
cvPyXfu5/V5+V5hibRvbGsGFFEJHRrW6W0QfEARYAKz6v93YQCZldwyYDkz9nLhLO3miWKIB7NDw
K82BIx8EMlBhwcrfxAyhD5VfoILnQBUM0NfZ2YvD8jyaVUJzfCFnZNw49wwWdDCLMCItQ6fvFWZE
BDGWfjQTXqwNATr3q94sZOoI6okZskaMTyq9D5OUsfyrzW972Agl6pI84zg5Qi3MBlAm/QoJJeX2
KUyRBh+n2DmMVgFaFNbQ1UCGU4/+3j/6CUZHeGIMz/yfCZn4/GX2tBqqOondvVsNGhMriC4tY7LT
O2PyxpQRYSX/sL8aZHh2Do5+ZLcv72ad72uPoqHW+XgMjSsPqNJ3rgYlDnNgDlLSpDN6f7noNdgM
T941ly/cpTeAxFVQqzWy0EcCMmgqRcNzQzbqqI+8UOIkkFQ6pl0e31LL82Q1oyxsRlWbaDaaEd2q
mKVVd4UsXUPJau4h3GCXQw/oqdDVwypySe5eBZlWHk+i3Q+GPBq5XV/WlmXMqOVmycElCNxAnhgg
V4EZJK52NhWgEK6vzRJySsBAXqM8X4wkMAy+kIIGrxGZd7/P72gdLaKFNUu+6rPq0lqaxAK+kO1O
rl86onn0U9nYm0YzChsbc1v5wqbxNq99IbWqfFW+lGNxdHc/j+3RLW/0Y/bua/Pu26MaLq12noBo
Y5Mlk6idg4iAiMsaogO5SumgKfFzOpmelUgiMgbE+HSo6lPNEl7lkFhsF42DS/q3p3NkeDcUCxbn
Fyl5UBul2z0uXKLsvSHrqWiWIxSujBP5NZkUxnn8iLw+9RDDUZaWJpcaKXvdVKE6RCQqMPHdU3mt
QlqBbvgT0KEpB1r9WmP8mj+z1qoHTyWvv1WF76Vt5h9AracYUxJilclanmat3PQaHBj2eLTGMjB+
wGM5+rSq1BFCL4RcfDVUS8nlEmi7cKF659feC929lOqCzZ7uErgMbGUIUFmFZTSUwHRUTYdv7wPv
uPlpNBMWvI/jJwyrUDRtz1DFr5DB1/smXM7SsJ86I+7bpgftrYlQtBoegCyBnTImcChWDqzZDjof
DGCYGpv9b4hJi432TVEWDGrXE7g6jaBmgOQijJbLO35ICywm7evkEKP/T2cy/EHUl7MbCraq5oiC
9NwUIgKwzqXzuvdf68gF3Y7MNlI6rD9RIzJatAMia2jYuMSPo4PRiYIV1IjyGwlVQWfA7ZNrXWtc
Sr+kxo5llPdMb3PZBagzyyPRh6C12tE1CihYJeKz8R+GHx8msMz9a0N+cp3VlKHDzmqBxDbCHXxw
a8yI1DM6q18lRsuLVT+ujAcZc9GKAzODD1GV07/iioTyLWLpgGoxy1jHP0t79voFAjN+4sWl0lzA
+IHX01745OnyxhCEmd1hwBfAFqRTgEXaUXtNB08mLPwYHM+QfDm2c+JeOSBbgU3+T9sBoR2/EKv3
AsJh9SPHDdfOhrMu2gb1uqTN8sL/4cKY12fVfPOoTxgM1LgSMM84d5TpjZNiK9RPpecQsCqgRAl0
mzFoy2XJKOpk+szLYSjlbtg19tGDe91e2eS1p6o+6O38Z0v/KHIryztr7aQ+4Y8K9VH7StrWm4hM
ilClMqiSs/jhF/oudlHnjlbefw3BJPOBubbRiJoMv5DFgxsJi47F+4szITrai2cZj/T66MqD2aF2
cSNsU4SFtNf8y9kKIpS0APgYkckD5E5xGbV+6t2jIzIUunU21AhenuZnCLbe0tUikkGN6Mq9hA6q
i1+Jzaz/SUWKAyQsnze9Gx0yCikJW4yu4Qn26tv+uV0eqxG+9eEKsAjF/gt7Q6lqiGZkgbp5tnu5
Nx9eDIt+yIIwxNFBlpKM7UR4gb/BXaiihxCzPMIydR8m27syi8klplS4kQhwH+694jDwYzH6V4Vk
/tpbc9fERpPqPA6vcyPYTaMpHSIBl/gAlWEtbbKv/dxgGph9vb9Wk2T+/krmxx/FYN+xgb059ToT
ME/xlyqY9J48TfYnneasyzRqFPlH796XSfqOR/4nhuMNvKSViKdiru5CduW4EB/F/PtEyy+IHOK7
fxsecQWU3kIplixNwyg/3nSWhXP9tU37Qb5lCplfx9UVKV5cARFFRRc1SSCQBy63Fx0z38RktvPu
IziVKkoqkVeujbJyD+nCo+4/Ir0EDVgK5qMS7n26RUVboQcMWFOCAwJ9LqQusuIXSwkaLti01Q6j
PQCMQlKBQUSu5ooVsUNvN8VAnTrrxHJA3gv8yPq0PgVCKC7nfLO/4jWji1yXukq2b0b81PrMtQEO
uBcXN7mB+D19rDGxOgGV17qX8KhzmYz1QZR7CTYhI3zTDl3fGtmBMaiPlH9qg2wwO8xLZaP3w6SD
ZDW+K71YufXzoGBW0/eNd0JelNabw6FuA1hsQPXf2LmqlcFcGTdYnGMoWXXAh8kvwgLMV89SDA3G
MEFvT88gN4gAW258wt0pph+Mu1SpyIb6jh01U8HOc6EXhteJEZ0Gh+ALUtPRozMqupMzD3CGbd+d
vAhhQ0hLoKchueJlJ8CahU7E7J1sSjUGsdGHpq18MdSeASWlr5cfQspSX89Z5V/n1ubUmfIAVwoT
47DZvl3xLiwQbBg9Yx5xhlSMAepwFAhAltOScbPOx08pfsRirjMgbCvKjIPrpchi0aANuEECP6h6
IEaaq1Sn6rX04uoUwyKCt6HwPtEv7NaHxkmLqlx6muGGRc41wS/0V2oaCvrDjSZRDQL9IpcETRiW
MVg/1zuzWZ4fAOX3J+/fOc060erhYWheIf3KHfie/lrWukFYLjf2YjWJf/Y/727pS0t0uc9tr5Dc
HR7BOg6Mc3R7V/qNHt9jdqa34qeqc0+YF2bQYM/LZLlf7kaNcTRahaxQs/0s5jCmRS5kA6mrChuV
NrBvAU3zFwyvHjSsXbmWstI5NRf/J5fSjChKsG/HcElc8fZFw9xTfK7MeUpQ5AAeukeGSRjtsApC
uuynI6W66rOQLtsMFggIfe0GF1Ifv45IJfikFnNYgrM3v7g4YshrAaIMiPYAKLCvaW9iJjrN59/z
Lx1VIVfpccNwgCsQgukf0B5U4cBy4EqNzgF+OTy98yDum16yfM0+swqDCozkRpY3+wyu/bf7Aw/U
j2H2XsbpOAnT6T68z6/z1ej7PI9/1ONmG2N2UpCoink5MEGRmWzYPIWIcHe5+EzRXuc446XN/HF5
+Tpfm2eAShnCrbpo2rHerwxtWoaN+DWrKMTt47qlh9/nbIGIucNxYmPbUevGTIVYnECGvt7fdgsY
n1oqbTPCUJTz6U+Z4qp+NEHUQlbByP6tejfp1hBCiGIh9XPUR2Kv0SPeizyq8a8+UKyN6g61EEr2
O7EOalKOQ2Xv6bMwY3JrU2BXRiqzH5TMeWQ4g3biOtz7lz0BstodsbmK5ns/ZojjaEO08CFQxDiG
f9TR2Kzwsar0anBHgkf3mL/hwNfYGBzLbG6geFDIlhRymPcyeqJIZ7VgjehjIEHHw0KgKgC8eNdT
fUaJGfNr6/YWYQHKosilFAWUWSFYx51yQER9klXJjtNtcvE1N/rAPA7D6SgNPqhx2DTfHdUSOWDJ
DWl3VlNhRYCKuf2+9IGUGVrmlGFHoHbPRrHgCL6MrBYUhZWL14E+PMxOHKtvrUocD9I3qFk81HQM
7P9EyeVwYPRyjnQoUy1y6rgKy3FI3paE0pAdUe2pU9MRu3dqD/VF2HWB46f0Pgbmaha362VxWaSL
xhSSvJs6q59b36ArOmBWNsqCRx+vOCB9PHtoqRuT09zgsYcVRvkob1p1FXBo5GtPO6sRiXDnuI1r
Sk6e0fWkyhowgGevKlsnQJ9FTM/HYJIi3+mx6qXVSZXMTIxOeShdOAIEuoP5fsjcLfMgdJfj1S+D
VUauOBNF+wv6naMX0htQevd4uRxxoHOGN++jjpXLK4XjnpkI1vDsfXCVFxt25GEjQK1xCHERQiR7
+jn8vFtnMjds9h8NztWxJ67ZN3EaOvwUJsZiBIp4SGJQTSoCjY3VMb/wcVYzWsWnmUkwcDCtIbuY
9rBX+4YBKLbPEWmY8bdYDhKM30clYI37+DG8hFdMbOVIa25L2zsMKDa1bTQU+BANd8MThzS9mKB0
7fzA2RNKBsU9lg780xf7pI1/F3HHOrR96ofnMtWcjF2QclQP31lClOrMWJg0Yi0rT6Yg5og1SXvN
pV2ifCtIomXCTpPFCrMh4e0q2nhPQ6Ok0CImucbqdeUhlvy7a/ekNpGcQADbMfxgi6+6+eEC246p
2P1rmIRaEQ/TTomqMvV37skXvC+aqkiIV8ilqhG0OasjUavIc8/G1nHeWDz33cat9bH7EYPId++D
1whiqHYJHTL+8Equ1gFP7vJo2eeWxWUHLMyq//f+vXCXMate79cWu2MkJ5/ob/cHmnvAfgBKPGNA
7zSrj0/4iqzalHg3SoIL4L+4EuGYZSEGNIM38Pj0RKHRwWr678jDBtVqi2GhUkMD0ALpUQ5d3iuh
P5KuX+8jFhpWBnliZH+krFKhQMJ3UFRSDpH6xWTnBqfv2tG6pH0BEgCvagH/ZYmWJUxnDwRfbKte
BfuqZcJLsFwtVovaq4V152jlHR3hwUfn9rsHFd47MBkRMEDfWCEag3uHbc0NnkLzXRqmp67JXQxA
WwD39U1GcQUEvn1uwdcPbnVkLK0J4bmTV1CaZGNwvXC/qE9FFa5+09/3QAa/9xPGwYPa4kwxj7G1
v/MeKGtV0ie4ZZzCM4YdD6AfadJLWfuAOP12ale+jmYbDRtvGel/2weSehxqTnqjfEcNiG/6ivci
oa16Ek7K91old4KDhzYfbUJsUcPDwBrbQ9xe2mPYTJr6NoBggcziZnPnMx9gP+0kDg229lL+ECP1
PdJRDiqAkXWOeNgIgMJNfkDeF5W+Dhg7nuelr/P8HbfhY9Y30VgX8XW+m1qb6sbcxD/WREtX4q38
4rBb9V97qKdExMyIfZKrSMwbLtfbDu6N8DgVpBKinfl1ZOcth2oLV6tXexfuwtscCxMq2C1ty2WL
E82VdgaaGm0oFChKts3n38F2muCWP49djWLfbAJXbGnu/0rnSlt7M67DOfaXAyFw2QoKZqOLhNp5
4RlAwxRgCxAcWGduQ8BWmjGczpfCEGSd/3Ev/Us/E8IwqHjHES7rI/iSIzAW4lqfmH7F+IVlUEOj
mfUtgQoDEViSf2jpetwx3XLvQ025H4om9NrqqG92Y2VaNObP8Blm09iJHYiJ8F+tbuYesFV0jP5p
rAXjiRXG132OcGxe/bI2n+1nW93sfy4QuTEkgxpZ7eQAxWKj3vPoVYaVoRYuTf/q3wZuWoMysypi
il8gJR8sUBBJ8XcsZ/kgES4flg8oiQSSspyXvVL6hoO2jksBgJa92OGs7fIOl49h5FWAICv5of7k
NFS8jx6H4XEqm3xhiUeATM6cFcS+oEYdFRaqqM03ppP1MXndnLCYemwPP/aGXehfG6nCS89V5vW6
ziM06dj2hPspdwv+ePIleAk6wnLuxGMXRiF2zvE4HWLLzJLECoRTfs3DUAiXn0SeaDyK83QC3LLG
1fHdgyeqVlysUMVPq0fFLgviGZbmixrrfn1aCY/r4yJZtY4LuG0Fww1LK1ZOWIz0K1AZhUFT+zy6
mwxZpMIB7yR37DK4F22TnOx7P8lZ3DZ7jKYcUGJz6UxUvePeS3AbZO6MOuu4rGytY70Zlbi9r7Ty
V2RFGABE44+5rLnvfXAvjWo9U3xpIMLgNk4QJHXvbPCQXaFMme6j1C35BwSD7XJ5CY55AI8so77F
p6jRqHaPZRBLxuydcbgJ1W41m2G3O+ouB1JoC/r9yjrtgef9ntvewJMxhwts6WLDgZ8H/w2w12eQ
qmjmwYB/yOddETDG42er12zNFKWCGgNy+7dSQK9zOm9KytQ9N5udTq/XIfjz7Nmtv3vzMxxLdDRm
OHJpQ+53ISLjEvF0H5zC7gDbku7UDV2eIfyOZs+njmk+gcvgWWJqOzjtfrHDY2x0ab1wNzwaPxWG
NJmByXWtMqxHuEsBLC6RHzD+RTYhjxu4zjBt+a7QaVHiosMdbx4vq5M9FyU5CFooUU9NNsk7EhDE
e9+wnWKQTszy8rcVPtv46zAbBe5kah7NVtNaWBuW2BjPzqF1Zj0F0fArg8gvjUojc2RNKkF1dJzX
goSNedd4diqn+3c8TP3UP0FdrgX7eX2iryozZdNx636O7cZMtPNPT1MQY64JkvaaT4jTsN/IO2n1
0s/Wgqllxx9y/Vl+I2mnWf9pN/f7RvPycDOEAXaP7X+/5RKF50dDM7SH1REju/185QCuUQNl3ye6
IFRFjCaApyphPWlWQgvsSJ/luooXK7pJeGrXVnkIF7HkXkodM+3YeNaUhqqXrdlnknw93o6JmTzi
XLyPanp7EnZIXcxkOn+DCBG9m6vZOZ+IEL0EsQqq3R8m1BAnzGF5fIWvNE6ylgUEiXs6OOO+dYab
kzVhM37wRKEyP2wP25geD+SOvXrVuWLJYi2fm/ryiO6f6o98z/ytyhwcGi6+SBgKxDjiyq88aBAq
i/8oFJjRq8rWjngqY9weNZDU8mcNdzGe128VTLLWfPhCisGK80mLQkcEnF065Ymcf2oTBZUYnvr7
gkOi2BtjDPCJHk1WxIc2GgoDakk9bLTV2NN7S1wr5Zr4Jsh0sZwT5Ujxf1QyLIkMRpYoklqrgUhF
F8roHC1goqLjzqDp+Z06UNMCo/s5N09egyblTryUeh0FzgJqk1I8Seut19cLzxo9YT0unTeTEihi
nJK33s6bKy42TUysTja3D7ONhm+hG8UjyW7eaSO/U+wO0/VtUcayAtJdNBKqi50vJrtIRq6tPi1o
F6kEB9S+bHHs7elNutki6mLE24P/BMhhdHNazINVnplgSuzhDVZV0nLQvU4mSOr6wxvpjuaQbovf
X3yONw63cjqCGLK4+mpK7M0HF2j6yHA3NEZnHy+f+vEvMC9AwJB4jsyMIl76fZCOkuCJU77lWR4S
wzuiSIy3oeyugIZlMnzg7JCw59wwpI3ddBu7ZVcjS0xxPSuMQXBw3U5ate86MyHDzYChOegdcR/n
gf94X5BO3KuTOiTbXekWJWPRWFr4ICrh/BU5i0wE+q3fFVTcbeQWP+zBzEpLy9SZo/Z2z+0S41k8
zni5+BIObMeOg8zDERvFtQV2XXfe7jNIOs9gn/2sAEJgrA7RixuI0/d/8CIf6/d6H7xAXqo+BBUa
dEZOl+8TfGHP9BU7bUGOAKx5YUh8xNhYj6T/Gay8z+AzSAKMq0F03s6Dl0T+ZZofR84KAYBwZSX0
VAGOj27s5rZU3+9eikl5CnRVHlfGVlgZ23AMGS3qpYJxzygHMEs9t8qwmGlzjTFmNbAGqNDNgeGZ
g9KwNn2HOLwuyt9V/NR02ONsUVpgdo7Yc7+MeX9c3mer9X25+ypN7Xm/wmnUETsGhHWjd3FN4C78
rOmxLl0dVQcRJbMJAWaf62whgju6n2BLshsnrHDsEnBe5qj3HvLsyu88LCYTBnwaJdLtgmee89om
IeRWg1mhCcITNOTksunV6G0x2HYPXokgRAFEp34W0fEoj6eCx+Cp0+CvT5pAMWxTWS4Oew0UYGHz
bn37K68r62ymCZVs1SJil1bY18nJjY4LaRAk6DHVLgP407sZIY3YJpsHJxs+XB5v8snkjseEpJY1
rz+rr9v0MX0Oy4PJpOoJE9x3ONnLN5cirs6n0WsbHacPr07zh8UVVQ/b3KKCH8K09i1+IlPi0ADG
3CGeLcGk0Xjl4WqO8vBXgOjwE1aT1P/0U0BRQNLxeSjmingsn0Hdg0H8mDwmn9lrVl1cUa/vRsb4
OLh51lDkuLJb/o22hGGxRrM6g14xdatSAeY5AeQggkCcKPZ1tX2YzPbPsN+wlL77VUw5v7L5CbfD
B/X49dxseKSmXPplX6XnqqeMSXWbOki37KcUn8YI51sWPPwSOF2Y+3HHK3+15N3zG0AAJ2EaIy0T
VUfC6XtvwksWkJo306EFQmBsgiFA4dk14xJjyzYGqY8QHtXZVH4FrL/TdHqBziqe/xmgh6SLErPb
fgYHWa3npSuP8ZLnKBYtGj3IC9CdcnGE/gqYSjv7Y0ucQQODw1uf9dyv8AUxr90DL3WtAyXWIfnb
gg03sHlo4AChnYNzyX5SgLosA/FAh+2+UbIB9GpO16R7YKGF19qcIAqcCD/WJP690BIu2wsJklcL
3TJEeXfFtGayxVqUL9XEba1gbz7mCdCKUC7aZWovciPPyQDjlfVabMDigBysCSrmX5yHMpgYpA92
zQwURs2qMAGYjrqq+QcClpSD9cQh//STdTztIAkZB9iisUjp6u3HHOyj/ZiTEqPlRtM9OoxOo0+1
ue8DSJuczbcOScv/e5UghkMZ+MWlj515z70t0ksNwE6wlY5nO6c34FCksORruxSItSCfvf+2UHgX
+XxYDYzYFidajRdZXwKxPm0q3/aKYSH7m81p4MewacNo69zgE4vJKAc1+RCWcEPSaiJfDZ4Ip6E/
gQSH70Mh82b7zeH8a+sxMjlfJtupyeaEzryzDygfJjpFxQmCJdd+jAljYg94jPFdaO2+JJuEeZgf
V76TfEwYivZL3Lkpd59GpCc+c2jP0MZ3lHwGoMfQTztrutU8Ql4j2jyxUYceopiE/MqiIuEXY7PT
tanXBtP2jdkjXI90YhGX73wXuRJqWVQCgVgetSmvJrIfrPA0nbzBfH3kj2pPWOyROWUZx78jOWfo
mFNoBODQA/AgRL8CeoHVQYcKuyB65UJ5OwUl4prD3zu8aXRdAdHpwXcADWiu4Yh+zT1VC0WGm2L2
SOBwUEvxg5Wrx1LO3ipGjZZwIYgN1oViZVC8HCSZPBj84bAkfgiQ574ZPBg811xd/qWedrA6vn+f
TXkT/ZxUUOEfiD/3bngYXv072H6dLVJRdjJ/EDGLypijcuPy1oskLs4v8c+qAPRSq0xstPcDFX+M
srnq0bRwA+oM7iY4T4NGV0N7Wpt+JvWZzQh3idkgluOqeg60uU9g1FUfcBWA/zYv83waE11oOp/3
too9wa/CPerwPXDwF/h5CM/jbIhprH8JEu/B9M8AxdMI0nLPDv0N7SwN8beUeYces1lmbqRmTTRl
SRy0Q0KQ+OpGp3DcMFouplI7vhJe/3TXKw/5H3KRXQmXV12xGWhiBHfg8rICa7ox9awB5ilwmEYb
JaR+sKDuqlsa69uL0yB2oA7TrfK3VdyebHhcBuiRMdSMRVMWzVtOg8OArpvj7OXDIOeJ+rMx0Noc
1TYH+qpX/+AffIsQqLk5+Qz1VHew0XGJBu8Qi08g4wXBBqB49xBcmL9FIwzf0ZU0xqsOkTkspQVl
wVwaCH6YbgAX5g1GA3NDLi1yW2A7ynRUfpysLF0uRgLHrob7wNgefThRfirg79TenB4oS3cKDxpn
2O1fGWN8yQ+0BunK1bIhlvKau0PjBd1VcuOBh86aH0y2eTOxg8AJhZMHH+OYwfXDfc7aoWV8iwI/
TxqnCqf01s6nSExRwXAZpUDW5ad7W5/hwsz/XneByjnSv3AcVZvQcKwZPrvha1yZKggkHpwWKvPK
4+pQh5JpVsyA2atE9IrdAmqjdWI5UYJTiaX02p3XyUKBycHNdPP2uVaHZzUw/KIcyMkgTomy6sFC
ocXh1b7CoLkS9Q2tYfpiXaVhIB3CvT1k7g4Vpobqbf0gjw0/GNd4uvjO4LWzjXtV4mnZQEs9ayBO
+KGJM29TVPB51vryOC2/3nz++3tzSNgI9uwJnkf0VfN3TtxVncHW000wR9qyPU5w5Dx2ZqzRM22i
xuDK/cDGWCyPkiI9uFQezu8kI5Y7IM3jja08GpEMX1g+fK8P3NVYVcwmUrTP+pN+3Tn387TbZy+F
Ta66inidbr9OHooW6PKrNdnulA6C8chvcO3WZ9fuf2NhYoJYTsutS60XR6334sYd1oVO09HE94Q5
U8y1WqzcOucxfYRconQK7uSKzmHL8ybnzMaNHS+hqqk5rzvpeW2UgtOlZvk6isG0zfkjGIoXUMII
hB27Hg05I+9xA8KZcsjVCuXHzdG1UXPj3iVvBVInpeC/smjKwVYjtks+ZNPX5cNtFWCi/q1yRmJ9
aIVWWA3L44Y/v8u36gpf8bhnJbuybmfcFRogaRv5f1vJBc6gRasFfxYaKpSBW4Mcgy5N2Xlyz87y
Yu8fyqOnRUO4Pk8U8HFoZb3Sr/Vz/tY9CTeQN/6T/FNEL70Xz6WwpmPIAddv/BLlE2d83a5yzSj6
cL5v11oi8+Gm3v3wHst4BD09bfCKKNW9rGvrjF5kXsd/S8VUPTfsUnppFqjRu3e50eI83l770SFf
1WM2xUw2bywAa2aCa/yU+XDVS/BWrmPPqbJFhzi9kDxBBLyD3X6QI8uq0tc+9eYR05/RoQF7J8Rg
VboasOn3JKOJEWvOOJEpAYMrlDdiMUtTWwf5/yTOh9WUvJ8fsdwkHBA9w4I9IUM1Qg2lImtq8vvo
vsIX/mNxy0RYC701IFoOWYKcf6DOkGCcQO8QV0+kXcUYQ9thPgwlPHVj585gTUFR547G/vCgzQO0
8py4Aw9EE7DG4ESPoRS3D7Sf7yNh0JJepIiQUtu50LptzyUHgdkVGvmNzUXbCF7YINfnRQ3xAobi
bOb5mO7OHE0HJBL2nmJvMV78KzmxJ6hoTPe4Ttar38uf8eiG5/cGBhiAOVvXbQNeBl87kqmMEN1P
H40SxKBr55nT+wvikjZFNPawBaWCOHSM2uCz3hO/17pFfYy4wdipao7opMSURT9PVaxDY1XRUa9u
7sc8ODXnpZbsTbkCPt3bvMBXH+CxoLEZbFZJ8dUW8Yrxz5UiVciZVVZDaF1j2YdNdwgPEf0TjIiw
6gJIevJyRiTIZs08HwWF3UKVMN5gpSI+6n5hISHgLza1znhcBg4+wMKBFqgJP12zaFZ1bKTEPRSt
qWDxcL0M2fa5nlSSFSPuadyCC8C4X6Iskiy961qT/gJJF91amlnNMZ30L+YLP+i8iRmh5pNchBEu
89i7I8IRz1bUn7YqifH4wK9SbWMWzn9R0/IvWZPSEFIjYPYQujjEUs27mbnDYKGGZJaIoz7fRFqJ
Q14mGKEYHgZcejH7VfPkPH8uCBt6CTJdrLXEKJL45pO/FzZ78BuDlWPS6yTD8QbpCZwfzj13gO9j
5jbsDyPmYp3qdXRk6cjiXMPJT+fFxCTLonSpc3ul4kuR9yV9usQGmmpiyQn3Eotths4AvIHo7fnz
wOIm4VfG8CxnZcAFg6QF9H5f1wmIRLtO6CNMdjYltMn49Ivee2MGVft3EJPD1ODCK8OgBnCdckmc
vagvzQgzXXgHYOEMzhjav9gb1PFgz0CKmDBHtTE17RVU1prE3Uc16BvMFmV1Vv0pKH0WFy58LxZn
7RLCw/JGtPPwdrhNHUYljxaNDkbNZNyB++lRkxy6W0K6twHiLBU5JzyHKl+rgMxHreNUVBiMIqUK
KBwQE5QJxhbmKWdW5Z2JRUO69A/KGq8+tzhgDEzFHHhNH8Fz0liU4O/bi2xW43GnHV431sbaWMDe
4e31+/zdI6v3GRwxGcJ3l19Jc0DUBp7NdAyaRV5tsk4wx2GmE+GtxMWHLSr4NzQvRtlMLy5NRgu7
pQ7MYZeiRcpkjrOTUwUlHWN/zZe9S9sc1QaiD1QGr7A6RYAeliaV5WOTbJMta+Grj+hD5SlGNTmV
iYVoTHQKtBdsnvunvvlXw+fcXqRLuSBcGOweuzY8ZuFEBDkyaDsNczog061DoJ5JU61GaIfVcQ2x
0H7xCa1p6TtZq5yPu2V1VjRN8jcnbiy0yHoFeG84quDInMzhzyq7cRX406IHuXGQ1z7DPK1PEKbp
mc5zdpk8Z+mktIiDaCK3yliiDycPHxetib0XglNB5G1QEmj/i7oqRdVMsltxtaig1kFUzsAKbJQr
itAWgAPwtRWpo9qBIM5lfcEMQppD3T8YLgc3FNar78NM3YkOGhbJIJ+npukyrZE6vTa0eQWUZKIR
piy30Mkim7G9C9ELO+8+NufPqTm/hffxffwkuOhGNomO6wQ/ZyitRzoCopb+3ThMRMcsKycAbYaC
KhV4WjmhEoqCWlDIPmI0sOixBGmKLYdAi9f3Na5N7elpoepXByIMamCQH+fh8ZLM1Gdb1NE2E9EM
MU0M+QbVv5uQBiWssML1x7Byx1MqtEfZX/Z3JXd0cFkai0egwtjEQLD1ZH1n5ofrscGrbw0efdUb
eyTz4NLtxlgFP5npfUbaIa2viRlOM0KNZjatN4Ez5+l7fp2mYfytV+Y1vY/lwyH+aDZIg/OksiAu
ildEdKzUbl7hy8DCjkZvrPj2ILMCbIQ5P6G07HB3CisdvPogW9KPELgXwTsstaHBIMnD9ZOCmm6F
iv39bBkzc0RxBgnzvYFVAK1JAjXGUujJalgFwL864vm02lx/6gCbAhlVRle9dAQ2EhzwyzQdOZGu
1qfuu948YTkIONKrOqBCjkjnQKaoNeRMLFay5sFYJbO/zkFVwEiOAeh8wD/Dd47VW8OC0opkoU4K
0RLmYm1e71bAVupO/9U7A8ODF3L1C5fm8WqWSs2EJELyOBDo3wWp2gD9IFHcYzlxEoBqtX5P6qDV
eAXeAFKZy3atzW5KriaaSIxWeL53rBFJSszFL+oGU8C/FMj05hHICNZ1H4BXdj4DkhMpJRnzHFvV
QXHfnsBUK9Du4wFJwsZURLYLNy1xV4CvWorN9RF26mtWX9yDZ3AP39PqqklEHsYuZvsyZjZiwqph
BMemUfJfOD/CiiJ9CTPaE4nMxwC1Zs9EKMgIBZj0NTjTsrwnSafSQVzJmS1UhsOfb7SaR0beCZI7
bFTxR+FAdpdxrEY6RCcRJWk1qQW1gPDRTmlkD0j6Rr+K8pKCiqhRxKu6EA5YXhaHRKopMaQHqitS
hd2MGisU9WfyZAK1X4J38QyT5RUXUeEncvOiT6EFEm4j29tCGCQIUhkoT/Yumd8JFNKBEgGtmtpZ
NaVqV4RVM4jAWWUYz9JyK54x3eCFV1N1bld7iJnVGVg9UvVKOR8uce2NZgT/xzbUd08ISLq2zcAM
BEax7UGDGJ/Brx9DzQTKrCpo/V+4cJ0hvqg2yC5Q9ORHo3L9v832xDSBQ5RtqNmnJak78E0eRFwg
XasgXhMbEu+NEa4XLFrl/KEvuuH8XPP+I7cQkpRvopFToc3WTEc2CAVKKU1bidgSpTSLzVhFXKab
Rdqvwo5dVjCl/gHFwGckJEMAYGmooWWE5YYwSowYYRvo3s+m5fnu9/Xz+mkccwj8BXwuPYnp4PY2
OE0s8qpoWgVBl4hNU05rg3MmZIz/kThVhUOcd7fZhNuTW7UEAK5BHG4gA8ZdnRvDRXw/JhpDliSF
Vpl6hhCRUnnIDVWM/U9HtryStz7nmN8xFou92Hv1hLQWEpfn35WsxPwGZoCiBToekGk+kMUIKyd/
CgLSZ9XaClrMcID4jHcL3XdPcpPBQu7kb2tozdu+l641FwLrCe6b2vT6V95QNlzJ+wMPZB70qZCJ
We+X8GXwk6lgOch2eEeh+QcTHej1z7VVkGlhI2kuVON9Tqv/R++SOAulCDZuEqfuodurpxDuqEtb
zbvadxydBe7YmodyAGi5mo+qTRVQm2mx4f/1OUFQ4DRc73n/KnBSp4JRNXC1ZtRaR2GI8wBb2v5u
gTmODFNkyrLqXBYZqaBSExpway+dCkPxlGnvYZHShPGipSgB372Gk/UNwiwLHeMOkpAYnHUiPUXX
Je9MQlJwICHJeyAtsx0D+kSQL/zP/HFq8Xb8x5YUtVEP8aekaZaVYzxXDS8L0az98N/t0/hNwwK9
qWXP6Gtko0hDw25zhlu5X6AVpWajPO4hLBjgAc0XHvKOTp/V10q+IYNxEaHV+UgVkk6NXuxoOWr0
qixyKciNMBhrQeYyi9C5RRwfVy5EKYpfwHu98GzF0i3uFimvApiIc074BLpYYC/e5xgP112Ojjw8
pk1MewzXcDXLOPckAJDBKc65l5GOmbB81riuSAYFbUBQ3rmdbJKNRJdCGIvj6NsTKqMedToKz4ZT
dov3Fc6WhrTMlcj3leOuSe6yJg56r3GLBi6TqlP1ZPdtMkc859fAlvjaX8wWv20uDS6CX921gffr
ed5gyURy9YeU6KsMnzGFzGhv5DiauBWaVxiO9BtneEUNtInSq4okDHAKRpe1irmM+BVScOpRYcEU
gleZovSc1JerpcD3xCfzeCTEXSo+GVBA/qKHPgzN1p4SUgBXMQMUl12q7hzhQAVFBUC4E7mI0N/o
/VCjyJxAfSWtag5oj/V5EW0BpidinUu2pE7tRCLpCcMxSXP07YCMKfLK/KBi4nUKD+Fjnv5c0MEI
ddnz/rJ9UAMGADXbeKxjz0E0HVe7KHJkfny/iWdRJhEJRVz9FMHcGen2CX6c9z3MXHQb1ZlMaAAJ
mMzKqNtt1REIyQqZL7uMeTQf44LRXFNOSUwGO8ZUhIQjn+EE83VG+0AtoH+ltZVrMy94SEMeyART
whAQyL/zrI5DFdpBByT0VpI6BN4C1wJMDhaCrYBmwZbAmlimzlgKHC0ODDWCXZsLKdC6oHkYl8R8
Ll6MlL8iPjCxZKH5DQgvwjt3pEwuLVPAshVXi5EMap9tY6RNRkaB2oJImyBAY73G4grd2LoEKYsn
Ry+ad9FkygiyV88vjr0Y9dqvoKnJ3IPVj922WAe1omhCpf1aV13WMRBzm9uMlKRi3YmGGk7Bhq1g
YP8/os5rSXFmCcJPRATCcytvEN7fEDB470E8/flS2j/OapgdAwxI3dXVWZlZGczxseueDmEB4hnL
klSHeB0b/qdKJ56dRDUnJpAmJGbt1jbcIXZMJ5LiZYeaPcscjDFHVqwFEq7dxGCBxH/0jkc6FTq8
0rN1KE9LdxU2Veb8UCJWEYIyfVqGVYkYeL5zZZ+9RzrNcJikgTnGG5vVU5dY6+iNMc2XLK3UcZ/W
OVTxL31t6R/RtZNpteHMi9AGxZuA+YS16hXiwO0tOcd6R2A9c8x6x+F+WEGGuh+ihJSVJ//BAObj
QF4/xksXFIHW75CqcLdBSphSpCEw0jkbuvSPnwQ/B3dsvGO1+qcZAB3AFVrA8QVjM2YYiy1FSdBr
3nY2QrcdfZ/SZBhMQg30HqT33FGbVN91lVLFlCqa0d2OgPSXy6yqUusooxFs9nPLOB/XyHJUvBV2
JtMeGtyBUGFmnCfKKPqkCIbg2gzpXjJKN26n0wPP1+nCVvqjBTN4pWU7xPO8xpx9JGWIGP9Y9XOn
gqYJB499mWPKDIkVjbO1VcUWvN4WezKIE57e7H3Qm2gnrJUZHhGt3uSLW3OwsflAbFOiCFvJlmGQ
WCmqiSheMmqB7+VgRfWd2KYcUfbRYGjUTt9H6Fwzm+6nh49TvoZvKd/3OftXcGbA6WQIyiWpSZLi
fZgD8Kh4kYk1zLlDTcZPoY8G++9nbzi3xY4YP5vU0r6gjWxTD9bG6ZbEX6KXqLYI5W/Wa3js34aa
PLOpppmWbyk/ZBn6mNc8gBvcjKxSuD94uL5vw+JEKsjRDGd/w6p6+2bismljMQUdzgMv61tBjkgy
cyj3hD2L7y8Gg7jQ2fybM3r5mqQPk5c5Y5yyTEDkUZJCOaxHomnOVRKDjNYDeKKcQo6o77LquCpm
CAZMR5O4wGsB7D3bs+h59HlYb9evQa19O9fhx855+PyCWFe9S580Epj7SyopOyAFhi3bnxkeKjMg
rpxdoGMIE1EjmVrdPt5wcdOYTZrF5WZPJ1MDdRdWt3ptyWWHTKYTa4gorlcDOCqM64xhIIfVBZcV
3Q6IakfZ+zNVC/3SZlellEJBB3HTQGX0r9ta6syk7a5BGEW1Fxwn30DGwXkENztK1dIQ/1z8Qnx6
KsU2ZTIZKmnOVAHcVCqnjke1OvH2vGTNiX2smjUIOJEeU/mrNSiH2sGTnvGZ067SI+Q9uT+zCryn
G5vq2pJksDGzyhDmaPJJskntXWx+K4mFgWsnDobCGxFxhOrTx6NblkL4Nyi7lD6g/9LzhtKpjfPd
dN//fWjsub9YVLlmTZY5KB+jNfwB8nau5s7tLCN/Df2DiLLWq2tuzfmxeWxWvR+ZG/fBOJ6da+dI
2jqjJd/OTXjB2+Abv8znsLp+zr/DDYrxzWTri077gi3GGhBOEHrKEUcSc6KkxtXdui0LTzypDScX
7v0qKMejTVhlt/u0QsYDQwvWfpiYnTUFNgJ8Yi7zKOdZCuyLW3MRqFKrzTeO8PtroAKv/mEiYv8j
EEZAF/s+Ynsi44AEjYtDnY11f+NSSgLEebFtBTc7Da9jUTRDitAXZmAFpxHoqrKkg8lGTfkw/ISc
f3N4/fuEZxrinUY4RVCITdDBlYH/HuHVPvIHKICu86ws/M5VGycovu2fX5sIK38gwuYLfhBtphts
7p8pwgasLSNsSAEXlukRRthLpOxRjcfhrngGi733itG11RrfhDfS1UzCsf2SAoU2KjlT0Vh6shrq
sJdFQS2uGg2olMHNgRVMKgubw6ng9bUbYR+G/yOVpqDuX22NJEVGqu0UPrSaK1u0C+H06+bA4qjY
hVhZESPlWf+A9o0d87CDSgnJIW0JvrJ30H428OjOa53gl49/xEaV/eS1KwZZiegq5BuUyGAOJU6q
ve8cG8VWzv9hTUBh0h4uJ2ta6tj4eBF0NEMU/tcMP8QsNTNHSqQFQD9mLTxVwzume3+P1pkMA3M6
pNA4hESDXepesLPCl/XsqAkSWqaSC/b0dTbtcnhokxpd0fteDhZ00E+p9THzFAVhA0F+MRx2n3VI
slH94iZgEy371MJwbmBM7xdrvLk5/n3ww4OucUgiZ/LGHRU/bXYr/vvj4KSIXedrUcZ7y8fYDijx
D+A1Us+8/ThXMwvOpxl3a/Qfe6PxkBCH0cII+hAiGlQx39SEnC2RB/u8EqfCz6yToXxyUL4CZvt4
yJEGh3CKaPOOQn+Il8zPOS95s/17q+i/uiYSkidEoefy77ez61FsbO3X8L7xvL0MhpwkXlZzXAsQ
EM6imYT1kRvHtr1lQBeacJZ/S+FfgsqAbGRyAywAYs1lY0OjqriwAeVnIkVVaOcLXtqTalra6cPf
d/pq0ZfTvncAG7+WcWM9r0S33kWSsuP041fjY71Rbj09WJQD6u8Vw1lvuEwRSQkJL+ii7ft2ZBPR
SdkWiTTbh/Y5Xg5pQX8c+N+fdcwtS18Kd+aiaNd/kdreTUUJQTehAkwCGwQXIRp2KvZGZMRcjGho
M35wu+hyoS+j8rnxIG0En4ZbnYyeK+NlH2lOUrh58Xl8/9N2fVpxtKHHMw4ZF+ULfAuVm2zNjnJ3
2F93a4mjod3r5WxxkDr7uBeFyj7Kyvkjn0TAJhpGkR922M/Bl7D9znJMKUjbnEVL0j7mxMOkhewW
iPXSPHjTVhzZ03FqgejSog95RT/oix13wPyyHr0tWv4u1Eo4+la8Nq2FaVvXRyqbtnlFbaI4IK1H
ps/wrbnlV/lBgB0Uv0EMa7Y4S6xV049DN1s7hshvsW4RWfjmZMZjVjHf9xkUC2Eo8dKwTSqkXfdV
to0q/bfoP+rBE0WjG9MZl8e7sd2i2urSVBYRC7KVJBy2Ru4mwH6aEIIhz76HMKTPQONlBOz1+a/f
5avAK1hd5KScZM89Nbt4YqKZugbl7ot0YQFrig4GrIIldY9Fr2N/F/syGA3t7mE4rWb9SlAn9FNf
+i3QXFFPQIBTHMwwX68Sfqho3qNR7ssYyIfKcF9mvb89eMWSvWbTB0X8fFbDmvOA/1EHJl/zczD7
ZVqOo60cgQvaK0qPZqPfx0eWOvDNok1li68DE2lO0E+bA7CntboUaHoP8KXkRtxrf1Xpom/ACSMd
HorS5unzoEDf6Nsup3G16lcQtp1bxQWz2d2F5uw92OZCaRy4iaLKVrFD64+lrwQASkTNITtgxH18
6LOzZmfNHIwH1qbo5y82rPXjqt72LV8fPrsmPve4iZtDGh3RKmTMFRvTKhLpkVoxMzX8WUf86yR8
u/f2kOx/2BnaJO/Lb7NILFwy9rVhxpl4Zn8WfOF8TB+mT9WORNGAW2N3GPp25Ecd0u/QP83s58Ep
ddBpSIbAyh06dOLt9ep2j0oGII6xKniDdShgBB+EcN0TyR/4UnWMHhh0zwp9bjeex3xji1lwP/mG
gT31xZohMidE54FICLE1vU9ixcskXowZ1fTk0fdxqevbiiEM62hMIEZtFcUamm7/0tSsG/NlQMqm
80HwKFguc429bmu6YEdDC+SY3sitgMX1gVNBmWSdPo3T8uILG4HEfRQEfZgeN6v7oBDGvZ5hgMs0
Y+LpstIVgs/0dTBTIxH1VT5DGOF/uo82rsyIh8Vc68PQxEcJ4d3Mcz2TrqJYc2iC7PCSCoKyX+FP
w8Ex41VAx3B1fP6agSIdj2I+Wv0FS7Ir6RWZHu3cSPHUM2FBE4VhiznYmjIZF/H0HdAfUvNSQdJ2
mbAuJ4MNm04IUxKXLO7KTOcHCx4j4Rn3oV80IjF6inO3Fo/lF3SQ5gRyw++z5Y5t111otvOAVqvM
Dy9EO+xcCXpvyEZgF4PeoMh2Gefr1FLjbnXCnpq4kb0pgV8yHqDbQaxbgnYwioZ8uXNRrpADhOH8
jtxtHmIQY3mWxTKSZyixx7d6dyvUv42+bTYtSNkUpvw17d7Ym3Rg9/qog3xy6h7jLqTvSk/NVD5m
b6t70X6FjQt/cM3/jJ/0MQe3Z/EcIS8JAY7l03TOGpBT9pw5o1FaI/5WGC1tPa3eFS9Q6hzS9EFz
0IOMpkJW2rkNYJ4GC0Lgo+sAwIJdLfsjFNTYhEA2B24QSLixZ92idCZn65kiE8N1k/fBpEp8EvQT
namAmEAjH44RYPTGnM+1k+gIDq7ZKPriEtRY6xST4URx8EyTO4QtQBxCrKiJyjXK3q6MJ5RLCGrs
JRJfXAKI27T6AheBMrgFiy9P6g0eNHhSmNiYvQNOheegS3mkV2V12vc2ZMExPq30Zc41vwvy0hwM
jxHEh9AYwRnFPXvxHZ3iWVAyu4tgRdMmKh34dJOZ7qIi38mIV/R0NQZdfGL2KpRmkKRTk2eYezSQ
c08ofR+r32gWGBGia1TAWxKnEKda+DW4miHboJ386BY+e7eOlCEfOpUf/LyFKgvKRa61gUyuPFhY
BQwewuwNNwdtjb6YHwaG2VKzYIdsNRDbnnd2tPmER1ysfulu4MVAGLR317h3C1Om82W8U8CWvJ7+
v1j1Mx0OYavfJajzc30geqRRO7ybPmJKStWi4oi6gywlbRwhWwSZgmzEJWLuqyqlr3g9/T7NqdIv
Wu6WPxwQcnjKo8vdtNIwrUwUlbzeYOfQCkp/B1M77svMd/Uk2fPwGsFfplzILHfPWNsqVbwsMi17
Nv8tBWRv1jUsFEtT3cB84KN4p2ZJ5abrErekOwFEGQKNWtjjQLRbvmbW59S4wHIXaKNDDExt1zQb
2PDrKIBcgrrNcZZN7DmOp/jqGtYVS6fElu1p3cMxWY64sDjkt7yjRrCjKlDCXE09ZuSRKqcxmaCp
0+XXq6QY+XXAQKVYqpIpbRDjDU47KWovzYfqW0Lprp4KuZKcsDxIeEW1Gc1JkXZmKNO4u5D27O70
jZ8y/CmLsXIiLVBtRpC+uPYyAavzzv/qf2yDgJArYYLou73pHpqbboY1C29Wx/vcWFoiKuDcZuEu
2uL6EBTmOxwDnkFhmB+q+CRGmRowC3SlKGMXWXM/qXGGkLPCWpiBoFOJEXWToOaaVhwyqqNKRR/K
Hmn/PmKMQEbQUT/fkDxZ6bcqsuDEaclgrUBBNk2IxHaLPlVsqvWYp9UMaaS39eeq4s1Muo+Az1iP
nnrWEWK4mCEg6hwTJyGpg4v9aRnx0U/6YhmoDVWePTsXk8dSM7JVl8Z5I3XBPYOTtQ3KgEXKQ3X6
EcjCSaXBJ4ND4IZYT5JvZFIFOJgUSBNUH5em7NRQH/K7g8l/d1grW283yt6/POOxtExB1gqew6WU
JEOx5N+xnaolgQKc6jsiyUoFKeEEz8OArxDp2JW3pMuUkGIzl9lnRp2tN0rNCke1reYH9clH4gyK
AOIdz5zLaO/l+lVAUsGk+vl+xT0s6OsgjkKEZQaF1Sa7yhMd9dKqGB5l+Js1B4Ajuiraq6ZCVfs4
EPwqcJXtUmovJQylNyiYJLT2Pso3KjDzmqfJaXLhVh1WgDGKlPiRoMC1yIa6LKMoUkFUgDOAOOfC
YMeKowQXLOtjeqaiKspQhXysLaR3wyF5aHZSqAPhOFtt1fBdMMa34YMDeHH+mNfHuXEyfGN/0X9g
nyFNHvZy2M3hQge3bxcDTJBiZySnlKDDdl6FILUNl/mLYFViBEo3AtRC7jyKe6dYdB1KqcRq+EWM
ftpqEfcJ8jweoTA8JAqwGFGIbIXhDBt339hB1tyRHp1TGwlq8P4OG5vjUsq1S9MAC4ZPcy5Z9XFm
TqNG9FSLWBMuHjQ+nGLwPJL1XxpYVHIsBKIwVSDkikRZxWbq4SkR+x6sOwyBUMZTNGpJX1OV15TM
5YOgQ75HosCdU+6A7DN4wI3B6pNG4vkChrT3vlS1GSPl9n+inqzIK99X7Z0fYA9ikqgwmQkdimZl
WoqzNsMa30p9VcxUMFKRSRUezXzJByQj0CHwkkSBZTwb6TI0qzhDtELUgeTOXoaqr4ug28s0Jkm0
Zw7esNDD8j26LMiTE2h/s2m5V0Jps5uX/27NX/ANnoHRwiCyTbvPbpGpWAk3Ud2lhNYwotPXSohf
JLmGPRue/GLjAo/errqLPt0qKOftIIodvDO+FzmnhE6S//KkE6tvyjaFWQlbV/w98S2EknPqTXLq
BwNFvip1vpKYTSNGCTCrJ8MuLTalVk7cScNGirYk9RnCZPErFOr/RyLnIcgmP3fWkcJB/XVmsbB9
ccozXrkiuyplEhVrr1JlCtMjhVQPzmQ6S2P1JLGZoT1tsBSvWPMY0Vo9dRxONlW1Yf0PxxhUScMy
Xb/Xl/VmvpvvoGUb7EZMePK56EfDZxZTHFKedfPYSDr7RmF6/tstrjTbWFR7hTBP59r8/NEtN8o1
89NNpg+cai7N17TAOZmq5fqVQTndtw7TN6ol0HqG3JTq3P5s5d+NyxdfwjKAzb19nGzRYZG4YB9c
iwuQpeZ1WsE0r+m8enJl5RylvkwqSujkAOhR/Hy6ktXrZEg1pUiraon2dRJwItIaPBDOz6xKV7x6
VVEkUtP9NGbFrZfbdCYa0CnWSdb69Us59OLRS6g184psZ/JwDvPODHsb+KRlUqsErikyqb6iv8pG
2aHrppqMWP+S/qoyi76BP6owLsZWje6zhe5vIv02ChqI+G/gv87NgWApUoRejow2M+mPXkTNy7GA
i+4hKrcWX4UsER11Y8hR3yEgxASolfEgUkE17WiwytxRAmNZKmnggsHB+PkR0zaDHd5JZXgKHYhE
sAVjPF5IhGBB0D6La3UbEIYgTYtxrV4hai2hPiGllOlQ9uhwQLLRo+Ew/jk4VW7nWb/hJ4zWu1Of
puZj6LmuKYMC4nLKepVIIKWJ51lpNhSTv55KyhWELTQPAoZK84B/6oCEVXoCfxp3OKwlqcJDw+a2
8eR5JYXYw73yWb78D8RKOJ79QvK6xg//Ug9Bx37+cc/Dj7sLdvxOdySQ4oXb+HbFW8/ski+Y46ub
l+zcRfROqd6AroUAm6MQo5WnjMP9HeTbDVvYxqFoPXATGhrr3fI2efVuPWT8dtlSzqCsAeoQsoaP
nafvppzHn8gOPigWPvRKOWDP9sbXBcOPBj47XWxAunKBui92q+ei3gRI57ZtCX3O6APbLaxshGzw
CCD1jm7e42B/aU80orF0/InlgYWpN8497rd3sy64G7/NvHNgh03FNaH1IUi5QBCZdKtLl26Qs9Kl
TmPph/5QiwLbF7Luvi41ZPnV35/hyS1Ogjx6hrpYZtIHUTQIyRYyb+dd5z8bpkzFDudMbFYtiKCX
QOY6ijy7Qq7R0GecbTL/tuDdgNQkXyr58M2EHJNHaurodueAG5SmWiBDgmMAelTClcxHhKUnsOF4
1y3icGiVGFl3736wXiwPB3Pn70kTwhJPb/0ar84MDah9fHLKimjnL9NrT+01cxjfgNwvoMdfR5XG
2S/H33DWK/Fe0+HklhEWoFmO6qy6eVwjn2bNLjc1AOkYGEsvoXMh2j3gjZE42x75AR5kxkg0KxrN
ISfR501n39v3Dh3R7l9sCD9eieChCfxqqkDLWo3BlAGJ9+Xp9FTxEKi6G8jH38Bo/BrJMBk+SGyq
49L6R0FCn/jAwIiCAKn7ub+DUbLrHglDYkWnwnbWH7xPuJa6mnd/xZwx9VJzkj1w+URXUZAQkVAq
k7SqkSYekl8cQuK0Ecns6YR/r24yHKYpD6bD4hEaZBwvT6YF4v4V6UB8IEoE54muMD0IbTHQ0WtU
LCYXj6wFSDKZbqJK0a+WLuTUxmD3/ud+sffv5Pd7DNfkG03bttSXAe2bq02PcuVzCJPUr+FrQcG6
mx1J/9G+d3V79SnNlrBIp8tQybqULHgKr7f5eJsv0lJ22QlCJKRILRo9M5UN/K1wXpucBgQ69zSF
MI34AaZ2vJt+F+pqVZvUcR/D5e1fX4AdnQEkAKqjGKWxfWrTU0mt/kBos4O+Apk85OVi3Dt6hoX2
jBYc+Xa+Lf5Ye5QJRhQj2MNgdor4qMMu05YJwM/JeV8Yvvfh16l7YoyJFkspm+1Cni0SGx/tdFhk
4ceK6fpJi8q4B3S3PgxKHq4KeDH8UA3KNCl5PAXLHEXvLtEJ8hgZtskD8gtJDUZIqz45rl6jelCT
9QY0EhI2bUJkYPBasJfsisu3JZ1TSgecRRGBbVlaO/c7yB7ZuayojmMLoOLJwb31RHC7tC4t2qhT
TNHBXsHlQWIhCdBROqktiEhrH+hrEAFR/Ynz/gHDTstiklBm7JnsHetzxWX/mxysb6xN9Nf7BLfg
k6pwpBkrOwGtTsEQWSVo2mqb8p46t+k9JzQb7UzQ1UQA2QTm+PFt0PV2sel1VwFQNQiKx9rWPSBw
epuBmtmvVthMlShf8hcxoMKa1NpRElT0+9uRlOPzjn99ux+4SKKeprxTjtL4YIFKs1XTxIFKEin+
tRNe+9NEn5MaFQsiUNwomW2cv2TkzPO3saqSdB1lAL1m6W+C0q1uNU40thq1nS6KOP7Ah5bUbwzA
LnTJ240LNpiDtbQaE4A+SUNV1hZPQJvr3t10aFGdtd7FA5BJn9tMvvQRXOyR/sOS4JdOOSzgblP3
NtdWnp2AxapWWx4u7nadgM2ui0czKVnl4RGlyMnG05AWQJWxWqzM/r5OUbXuG2SLn2UihXImFZ6R
/qB1XLVf0DJIKoJcJ9ehUV5bKqlb8Grc0kEtf7o7fnXPrhFTSKNBkAJBwfeBzSmm31jbMb2LS5My
BprF+NfBfrD9yrNJdyJlfxR85H2at+7stVNWHz9SO/Lp9LwEi2YTB0hm+ZYdB2agepBqs3zWo6Yu
xSc16BXt62tT3hGurFUwzeSVW0pBKYzjw0ZE5JdY2TgtINRqiuoaZWKYtyhKqUWSWoGS/RgmMlXF
AN7z6PCDK/6qapme6Zjen2l2LadLWc80R+3s0r9ZRnYMAZpswZi2K0Fct+ZQjLFCY2i0Q3SH1t9I
balv6IMQ3ol4SDuc8Gky6AL6MOXpz4R/V/PpcNIbDcdqVL1Ju+F41sTjD5oNq8k3bsPlJTThoZTk
gmYGCzaRUBOKd9Mk1JxNs2EGq/4hPoPsnawmg9WjjMMdTbPFsGRGgMxzDtuq6vArF+8zNqI3ylnc
xeximR54CPhHbbR3GLKVmHcOb8vjOTYghp5D+gCVVucES/aGnNM0g9pMx34A7E9NjUlJYSB2/26o
+/oPHgfc2EcXqGVRzCsqgAVrqibJqQGE0paxuivzSVwUen097TE7m3HWB2QoTy3sTLDOEtlVqf4r
5UFkeuDTEM5zK9tXHXHnJZlIBfbaTIgEpn2WUB1tCLRlKvNZmwoxKR7Ar9kBhqhNFbkvuwzKSdow
iDym4+deCzBkMuOQCjYlUtUmLLHi6z88Si3cji7E/PABvRFPSCnx4C6SuYucqD0mCtvmG7PYW5qp
6Y3m4Rook9paUyHcVbjZhE3/t7xECIJ4m3XCs1CcG6qzXmYFIj4xPBBe/dOdDbbBDiNMyMUqUQjP
kc8Ud0gPTKTM4bZRSmvBs7v1u5pxkZGus33d2gbeEFfskc+QthJrPP4yAWTlq0SjzNzQNHk5Jx4w
XItnV+UPDQ23CgWt4mHpxi9ieaGh1ad4wpaNOXozO4l5gaCoiovOluEisH9xzi9mEcpnhDmlRTOh
lOGLBKzGdOwwP3n6G9KXUtOA/iFUYW/1jlauMexEHR4ucDeCEKKXydT/OONp3AJeluRKhrjsevjK
SJs6M6y1p1ErvAOgUN15R1f/ZO1ZbkHXu+DTfeZAd9Wv4cR5YlNfJ937YmmoQdqgXBp0j+jFHrxf
AB/2rn2yOZIrDANz5oKilwY21SWDOCPkVFFHGDThCjNEAhEVui8WMQSbKYObenSLgh2wPQ+i2E3l
igercKc6HrUtYpy+ANBnYhjg7K2FK3ieyeRSzSJ5X9BphuhHEfeHvI+XQAUAXB0Zv0mhTK9AEZQZ
o5ejb1VQqOtkKS5qd83TTN/2lCCrujt/ETdVlQ5VS7QCYPRFn+tKZX5FkVWMnaILWCM6rki5Tzti
Z+sJ9pVHTwYLK0b/O5yPd3VzlAbuLelTLh2BUKTKmCLXkL4+005OdF6LuVHf1gJGgYE96NY9DKSn
u2CBrTkiXbo0yuWmAoqWYB1C3ol1VYvLp07MGTL/hZ5Fb5t0rZIm+2aPdriq/nl/BCav65GRtlmb
Pa+9MgmlhDliU5cCeKCMgg/K+l6XxGDVJUHoArx12108UJBxkhIgwi+0YRhyt5VLZxfup81qmbi4
8jwWgLpFiiFxcVf+KEQ/7siGSlpqjCRX7ZFkTGfXIsDy0IZnNRxeRWPktWkAdDYdvmV5fTvNMBRY
fVf/Arpb1GBAQiMgmW42WQRoi8C9GjRGmPCiSn8bG3kVP+fxeioir8mdqcKFZJNuMVw7lkWzInOk
haDpNGk3NCGF+RHX2RjkWz34uON1wqI16v7tdmoOhDfKzV6l80K1m74bLALqvrA1ePPpB2lToWg2
z/RveFtd6bDZibLxftl4nFbM9pFmeVJL/I3UDZSTv0IkrRcxGpW4eJwL70W3Hu+cXpBu+2U3Ro7p
aCU1magsqd/wynvqe/0F4Jo2mjuzC3i30KaVL1s4/dF7cMUasmpfWGhI/Vo1+yTHIEaLxs0z6nOC
VruBprSG0B0smPnO4vvXqAWfYZJ2eGVFwaDxbsMaENYGKTH9ajiEk74cDmExDZHAvFggMLLgs9+p
N0AwKfzCxCmDyC1hDNjLGQQVO10sbJVl4PlayBOs5ZNJcxoyw57gzdERm/QXjeLl4wgR2YQTLMY7
AoGHg9M/MXOotY4pqvi5ng2KL6IopAaIQPSfDjdQNVXnERFXBg7gvSW24de014f83HP4jkpZv0Xi
oCknv2zp7GVrowqilAza12Y4JuFISowCzi53F0am5BXpvju1R8ZEMfyl5Q7BXzg6MLkFItyhbKpl
QQJVfqx4ph9KECY0QIA0QV1grg68tuB+9HqguXunByWOqgqcf0mPtCRRRyYZBu4XOTY71K5Z1RF+
Sg1DVYsUn2b9FZ534WSI6QGjGNOI+D0uQXnUSq41PcPKFPoEKwgmrHIxAIt4EgmccFIThYT9UA/0
mi0OBHJeaQY+C4fQceZZ8H40WrUUc71Ry5YDlgjZKbpHYz6kGFheudUWyg6suo9tBBvYLV0nsvKu
c9wQaV+4SYOn8y/NCK3qHWA2cgNVFYQei7RNDhpeuuqXqmUWAyq4TXIyFi5w64plfUit0Pc4MmWh
E3f59FrqmsrHXxt8mWarj4MShzzIgOHu+0IztQ7R8oyBUgArKGKbQyEQZvZtKGORTVfW16oTaBsP
bshuf9+6YB1wPlgqomAOIA37QH5Ib46688TJWMd1fXibn8aeZRYQT+Dez5pc6QmpYujPYUtecI/N
HH3F6tzkCLh5m9smxoC0x8K/Izd9jdH49uRhu6HsUerf8eHYgfWVyITVh1gb3zoQNqDarPdxBTPe
+WXZ+RBsEkxJLa+2LDOPWAe0BrDdCp/kOkCESqdfLobXWhf+bYFTFrn2Qrug3KlPS+Z2ceCteY+L
e/DYLheBTOrNq38dqf3Hc2+9IdhaV3p9Y9Nzt7UzQVVXiR4MPiDzZhmm4xN6J9tptHQYJZpleAdx
GWembfCiyeInvGBI1Do2pGPfNOUrO+vIYIykkU5ufL6hV6GMWIJBqQ2Omh7s/DfyzwOt+/Aw5Irg
15uOIsEVe5fWt+kkxtSi7pwXKmyVsZkmBcCyuc1bUOOBLfc5DLCAwAjiO5pNMLeYZL3VCAOQCTDb
IOyr4LHCaJk4fXcMFlEtl82JWl/hI37oz1oJrPu00Qd3eHPkXTi/iHLLsZzDwUca12gDZnKQCGrw
HX1HO4yr83R7etMxszsLGO8YW1J30n/AmQv5FGSpMWGJjh3KgTeEK4RVKTolBPEXJE10+LCaZ10F
BRhkC5xwZbSInDQLDbD6+XlG66f0BNME3uuuBwLRUczQIRI9qmsVBv6zF1BJaki45eNtF+E0l92N
D4pG9ioer3zIpQmBd0QylLCRkE2RjEhhwnc047UpwDwY6jDsoK8r+ZxqVuSqMFRI1NtCPox2laBF
kIPEIxU/hYiuxJBoLfisgJaa5BL3FP9k8YffIul5VggXlV7yHUUcRZ8t3GcMcn+yPLJLcbrFYU+g
gCam5mORfSV5V/YwZCimQpWgAT2VYAJWpmhZgNHB10Zb+fQS8RBOtrOXu0wpdaIUikig5U/Rn30H
QLJMP7TlUmiV0aHBGpZ3piqFZsXTbPckLvVCdVM4Ir7sWrC6Z6DKKV3Ao4oVJ5I/gTLKx/vCZdjW
L4sBSwS8Be3AaCUaMIQhdcoYUX9Uf/rDQqiFWUda1crWFFZbGjt3aMBea7ILWNasIbRr7hDB+GDN
xmbraEVDCp3cjWoFW/lKrNpYFClj5jnN8Yc/Qv7KMq0m0dR/9Xi5gImrrC3FNGYdVvTETYmcmXWy
SO4+ZisKB0Kww7hO7u1Mp6r+teCbCqVeo9wg54Jloio5B1T/zHVR3fDyUR4XlBz+VrqCe+zXtlhh
XfGJlQCN8fc2b3Qy2Pe3/QLS8ftOZgy34c+VuW4WIjLLJgXsA0FCGuAPNhgPdpSSe9MbUnpwV0Ct
jDKkDFbzrwwF1gV6sID/8On8BmIEggOB4Wt5kVeJ3GSwwIF9TjV6RopeA1lTRVrhmepRepxoBPCE
MohXDMFE710r2cJgh6EFDVQLipFuKkCpfP6C6a2dgOFrz6u66tauT+nGRGYQv/5m/pfkXb1RisR5
4qzB6AsSuh/SSzh4uVUKS6rk/Lz64NdJWsdIQGyFAHRjoKZNFmHgpPsBMnFBarIT3LGCr76dqpV1
btEqQCNEcu877BPcnVLBL9ZtZME0JSIH1UqhvYX8AleAirxWKABfmk2y6ALtn9gNviNw4QluKTbW
iHRLxwuBKHznd08/80ha3ew2TzkaAREiWxrJyUpLEU3rQnkPnrAz4C1Rk8LrP5bzYZFklYxUZ/ft
S0eK0WE7h12UMlbOMrTbLkBQIeCTUEPtSZX/XuQygrgnq08j6QE/+GmD81fnXWKSF5qPP33BG0PY
rNJZ2amx98CqUUcpYJFjVyXTRiXGcqkid2ZDq9sN+D7zYaTz7r5He4TOCbOP8kJmM3RdoP9gkdJu
yN4OEps6aepKpz5PbAegmPXV8IU42lTKkVA/3dCAKUtpMnGSSHRXNOsQfg92dUF9gSFcjB5x1oLh
qI7G+DVR65RlFMMw3fe9N5yJ7aI+f0xy3Ggi4uM0T/7R3462o0L/AqOWDn9KB3QAUQJZnvCMyMUZ
bevu/LXZXLBF0IuFZ3yOaUPEENahAoogWujR7Kcp7TPb0w7xWdRZ3m2pURWXBJUoBuKHTklcq1a2
VGsu4S8kwoCWWEW/C8ZcLMOQunXJyATZPQIzdAP57ZQc5k36HiVW1a90dVc1W+ZZdC1zcumbZ8I0
USe36X3F5CHb48Ts4W/v7TOqr72t2fj0a0XcJvHVou10kYAHHRO/LOHXZ7bAafpJ4b+E3AVLUB23
4ZfFjG3gJe0ngxhCvh5Igd9tpeK6ydZQyjXQpX8JOXxPtMNyWCAZ/8haGiZzM0+309Szr1519oPX
aD+oTqS/go8kk11wO+Lnzcv1KnT0IrZnml55N2l8GG4K9GHzGJ5AuBC9IeNUeWKXukDIDQKmVFpK
UN/fDyJRmT5khg/wmygs7AeiC0kByw4BRezNr1n57q+N6y70aq2RGEaw/VBp44L/lESjIGOwbSXM
FUom2bOOrI6xP5jb6YlG4LztZASn1qfywb21YaF0QsJx9RBF6xUO9Fn1kKwqIn18Ai1WgtUHDjCe
Mhg9jdT+sjpiQ4MSUJoT1Xou8MwM2GYwzvB+UQmHXkI/1a/K4Rc9YQHZF5JiWLFHXtyON6m3ByGH
5CQjhhU8YiYCPR0Aa+B16m2Dpy2OCjd4Tq1fqxDLiALGWLfc3mNfKp9+mZjKaVGXT/yzzM8WfcEV
UxKtt5lNgGyLRZ8QiUL9lPVTnV65oZJm4NxYnSjD2nrGBLfQIKlCta9pu4ZXO5s1KbZkCVLuSb0u
CocIgrrVrC2PU4EpJW7E5TaGjxyCWeVSWXMSfCEQGzZwkBrfU1xUfAiVUnWgD0znrKLhV2mFFp/W
gh9Dn6ixnv6HUn3SBEJvIOWKwA2pgaeitFSOpaGhA1tzPtdTitzZgnPMsFEipEOILOiWNLHkEHxI
HKwwIHRP+aDuqBtKOTRguCnBM0lSR2NhZV9QP2WYUouJdbaBRayXr50f1Wy4ZP8Iq0TKdIumou6N
cvENSFVrtSKMbtC/TMUZtR5E8EmO/OjiF8j2P2Mc6QQc3X62pMtkXgv8t19u6O8tiu4UQFmM4QL6
OPlu44yOgdmeWur3iD98JL4FmAmoqFYZJWtazcFTs0PUE0ngtGfVC9z4MljITPJFWnljWADJp1lb
a1KLMlOCJ613KRxSB2kUH1TiGV6ix2hw6LpUSXfXkucONFFwflFdES3knuqRhLSaAvosauHNTevE
NCuQ8RGcWV9HgUNM2u307MlJfY8rRsFXZfI+uA7OuLXX8C2Tc5mcr5BLopnXX34CmS97vTkFC0FT
SgvoB5Ad5VD9QS9BjYpkHaVcU5xUKrMbK7SaIpW+2nfK1Bfmpuxk/rXQZFZnh0IMzF9oLk2Y9U0A
O3mF4HZ5Btgz/umVsy4Qij9sGJaokVMf6HVPzPsNTymiK+KVIbzWovPp3WBWbqN78wU02CwOy8Ok
/2o/O2Lsw9mX+Xlvlx5b3rdi0h7dKX02CTIw+lOuaTUoVU2diC/o+uROnjN6LKptxn8PWZoYqYq8
B1ceOXnboGWoaJyyzNqGL04F/BiW0prJx8ywjGujZlj8pLLgGF2nvwHi2dPfb/pZvpaXSXF+mZSh
Dc9vS4PbZXmYFIeHyZdeBC+6UOybP+cR4DbFqQXCVO+2B+eb0zQ6wuORxYrcQiUAz3q10qmVKyB5
DZsrFAfEWbZc2UGpmRVAFhjaTN15/SIJ31HfZlFdWysk+kxyWWakzFtxExUV0l2PQpuKQIoSVcYG
0n4MSBATEqTWoKM9yEqwvG+BQS0/44zjLUS2vMyFWHXhJ1QZ/5xNevkze5dsF6oSuF6VQp12ZUvc
9jnL6d5MP6mmG0a9EnRK+lMipoOTfVh9dNMhUjRtzODoJjB1981crKbFtdYbmZigYS0eohLUPdxt
+rXx16kUrSPFQMDqQwNDMdiDPwswJfvAm6GcmAa5IdLJ5avvwD1AncKkC31GHdsXqQO/WHqdaZai
SXQfHHrXwXb6GeUm9TZwMiuq2RvCuEMNfluU2NhNvthHLGfz/HSzLk2vY3vLk8M0rPYOw+/4NBRI
dxmKKne1K85ppMwA7cc623uis6FHJGAKrX0K3XxXXYMK71TbawS4X9Nw5GlT61Fhd7ehgfWhW6EX
uuHd3ynT/Y15yruxJ+ecl0lu6jQTKeObMouBWxolmnVbKvNFHWpioGxjXWw2gHGOfGQfpGKf8fCE
v5eulpYCGIsAS4w1scBV5xJBSatiDWJ2Lc6z6moVY7WMCWWQthO2crWBVst0vUOQSt3M0m+KS9Fn
5XV0ka1PyhXUprpAGzS5NFZC+b+g50r7yamxt4hAcEdLHj5JtlyzdNTDV0APwlxoyF3AqRALmKSr
p6Uw+UIgvkdI/m2KmVZyq2E53PoFoo+2otILamsviy6Z7uMf6wBdrqutp63zqnOhM1KgwFlm0F/t
MdvoKBIjlQKWNubj4Xh4o+xHhhANI80aIQfCIF5+rStVHyokzA58YhdaJVp8UYJQxeLWAPojuEou
n9qiztVwGDEGxifSwzPavdKCFEtQSA87Bmit4qGk32pN4MmEMN6Zzog1Tu7FVUzsIVeIRWDvKbi2
q1YbMhDCDOoOHiUG/l6DWNskwDTp3O1M7jXr02b/RQnwb1txz82tb3AOZ6Pf6kEzCQxGTo/e49Xc
nVH7ep9otqGlGrJFUhRmq+gWacbIXx4MCFZzsXNwf+sarBZEJUmodKaJE0dvOzjQgImWVUm3gIfj
KcL0q19sl4MSWCGJQrvSfSxK3ZxbpeGP7A4vTPEXuU4eHJ5GVvRCSqeVX+gmMEZvJ/P6RxbXTGA5
40DW/2Gs+UJPLl+XD604sE3pbFrYbXLSCv6rlQT/4+nMtlLXmij8RI6B0sktENrQhUbgxgGiAkoj
PTz9/33JPv9B91GBkKysVatq1qxZllFRrhzXHSQsndiClC5IbSQ1F8JNsnVi50dHn78fWj+VQ/WC
R5uqZY44vDb9cSN9gcefbLRsxZi4ZfPSo6MLG+9teKaXDCSu7kt4HSAbM8hA4rqjAmlR1iNWLjo2
luGpkukB2IdnViLT/lDfhrfKHw0uT/VjKRumQ9QFmvkmpcFw2q9Va6L+U1GC+rovPuHaHMtL+D90
DUiXdleY08+n6hGVxHvwd/gpPqhpBhplaEAB2jTgVQ3qHKgblEjXJamLxPHio+gcW8/TU7d3ReKD
5pCXyXP3eXK4Fi/74jFfyQ8Kk3Xvu5/no/fF7Lr4wyod5q/FDIUdiHS0Vm/LAQjQVCQwjgdlc5v0
MNuTARfUNSSlSiEmr+LLekKBNUBlMsAkfHdR4sgu8ajklev2STHWozKBkf+XapeuwEocjznKfD54
5ZiDOU0AWrau4+MJrdCAno47c3LRly7FCTTvVe0qhZicuXdz9/jFR2TODbvPbf1Cf9aTUzrGofHn
DSOPlxe71QbePm5U/5IzitlQXcBi2j+/sZLbfN/LuDRI/sSwyYZXJDLX3+SXTBoISDybpfbyjJb9
mPhXQ23laWIQowj7ozP/Jag1hQHq0DWdobCJWJEH9QNIpbLASbgaIPvw+OchPD64+f1E8caQew2S
bOqL7F/951NxLrrjBivI0e9lAv8uX29dkCD6vONYyNIBNYIsNdx8Pk7F82dkMGHCMzm3lWHFsUS2
3cv4CezjtKO5Z75WQDrUrAlPZZtrKB5pKjEqJ/aD7fznl7/QVLmRPN7B5C/NDOua/Ht/VCtXVDZ+
7+3Ian6ebXB6rGSeitlz9eVaejqFl9G6NbqM6lSDFCAkrlq/CEDVshvA/Vw9BWwTP8hzCCwBLZEs
UVx42X6U1F/HGYuTHhkuD7QD4IgvrqhDObB3l6YgKDjE+SCAmS057ftI3cdDjH6Lg8MlVi0QEAER
DkHvjfPM/+m7j3CICKnYrZWxJyCKS51CUiC10ZrNwegnCfbeqdZwo0vo8YZSwKxyAv9LCWLwabWG
M9cr2CgB7iCbCmJepEc5rg6TUKk4P04RO/FfRyuLjdU7wmOOfWZNpRDuDtIIssUJXeeXMI+eNcR3
ulg4igT6qz6BO//XSJ6GVtRZPWa99i813EnJk8f0HYsFG5zeJCYbxwxROwsM1p9KG76XaGaG08nW
F0eRYMixFkJM68AasfBVEpXKk5iGpw97j27a55Gw+Y32LLY2SsbFbVdPMztQlzcDkUlXA2ETQAMF
Kl4Q2LPSRp68WLL7UJ8xoIKArTmFCBQbW3Fk4+3nj+PXY3z7IC2a7SiiSIlauBz8klTeIkVGNRqu
hzSNdTfXOAIKEsvMz9Tb17NsKFxzkgf1LhmnjUl+m0dQlMja3NiDxd8WWidJroVTHMgLOcMJupXl
mUh1BtNDCIdFv58w4waHepmaSuVp4y6HMblKgtAd6MzqJfKaECDzgpZB/aet2IUCrEuyAzrkh0pZ
yqjqq3fgP+ooNvPN/LEu2jaEu2M7KxtabSqbZfW6xkE+ZQb7THn5O3wuX5D7zHADj+/0m98f4XBR
7dI5sdeTJMmRPxe8RvQGR+UzX0SB/rX3/CHhSlxAoIlGWcJN8GTX00MreawbpyFAUkVI3+4cNvY7
4BjoLs6WZIXGP7fmiqo42M+j1489hqr8zarE3S2+7orVy+gW7Fmjf6Us8FBVcxo0atsirVGplcg2
TqNruYD8FFSqMN9YR5vu3yBV3kYpnECFc9PETOciarxrtBmZHwgEX2DmhkGj9FWulUqIXvTor1pq
w//o69hb1Kj3hbnmK06rgoeSzMOHMdY1wrV7A34M7o1Omd9UZbrQEg9yuOYC1dYq4H7ui6mykdhw
yJrUg/vqLXoLcihOSIP9J9I7/uaSv1REUvpj+sWOObt+DYmFVrliWsaZJmMMhVz2ugQjKCDEDiOV
VEvCn3IybIq0aNH4UNbMPioHbVd8JVd0Kx9nt7LZER8mUt+rP6vScfY3e69eR6IuaQp3tHEJCgEV
C/yhqZdO0EcLp2V185aH1kGPEvJhTndmU5dAHJPD5TeGFvTO6FVrfSS8nEk7Cd6p528cejpZjYbt
mazRRyGCdyxZqL8IRdDPpd2gJ/xr7QgDjyw0/A80F6r3a/kxTn/kqiZ27NuhurlVtTdIVDJejVSo
9xxdIOIhbXODZqABFTTR6sLcm0p/RM0Hn91iqATaQhEkXOyppU9MmLelz7qjvpPgbgj7Xg2hxIcd
trkiOcNUNUhIoiVGdUetS92g+04FSx6Ns1QlM86M8bNI5hN0ctORVQPpEO8QjdxRRKq8No/Ssava
qY6lEKmFo+Q4cSkxVA1dUYGEx+iJyV5AWFDGu49N/ad+gk9sx48Dhfh56KQ+zKeIQQl1W61DsgWi
dwR9iu1aSpGs9nTPHhSWGZFrESgQJoAoZdDhQwa9V/6Cw/oKZsSMTpfzkBJTpRWKVxM0th7FJyTO
qQrKFm/RO61261cycYxtNz39KRQ3YzMJcrilnOmGxCdFgiDeTsmlkVkjd+beyl+Cp7apCsB7yFDd
KvSmcBIwaq80nMw1aaKIBizhMtZqa5MfQooyDnJXNjT1i2yeu+Z5XTq+gYCSPW3RX7B7hpq/DM7d
LNKN66FgPCBQfdf1RuzbmQoci8vonQzc5wmdlk80Of9oFAaxHij/k9zzgFx8i4KKT6qCEIkhCkQQ
nWirafU48Hn5Ccuf7m7eEDAGeD99pDuoVh+/sJH46cQci9zw3JB5CUJXVQU701aol1w057a4gVda
LkffP2ASjHv9lT33aXCtZcGE2TaiwqIw4P/fxQxmGw97cVgX8yHNZPPhS2Qfyf0QU9qjJ+vwZVPM
IO9LmUy+uEoVC3slHLaFUcHENXIou/nujezB6lFeHUugzEesC7H3o/u8eArx0gvAx7fuqbKNBVOp
Y1yNTh/PaE6MYblQHjLKo4FfWbVfqydU7+Dmkun/a9xbr6PU8NL5663H+fm6/9Q+Nb8b6bctNTx/
9BRfNQ/I4awr6mg/kKn63HdP9VcsTG89KVQocmoAQxTadgLm5D/yYA2/g91sx+abafDR/eeP8+hC
Z4n36m83S1yfDpWE3fOvLv4KmtC1dSf/2d522cD5nE0VBZLf4hisOLQR/Y5E3BmViJ/eqvc3zFIl
lA7PVL9+o0fxjg+PACplPdsytbCwGdDwHz9jLrAUW9TyEotIz24MILA4QJcVigSM7lZMKnZ+tNPg
rHTu9BiwKAtOc/mAkm6K/nG75hXf6LucrdOFErflOvtuHliWVCHp+abL19Z7g8JIpJoP8J4ywe8C
HUjyg5tguXhFEEmZwmvVZPUJvpi86KeP/YA+wSS3U3SLfZRP4V87X9E/KuCmH2g4dK6+w6Ti2FXq
rKlBesIDTke0k5l+h8eJZTaZ+nuNypYwS53LA+KO5upItuw6PtCrrgBDCFk0+KHQrCyHRFdmDoHW
VKlkUmSQMCUf8otOGI+3jx1iZJFxkYVR9siBLgxFAb+e6I0KYmKxfd29aA4fdj6IPj6kNvJFkR/8
xclkOGtM2iFMxirH9kEH8U5n/lyezg10zHpD3YHJapZd6pcAvfRwIheG6sgHv44c0GxYIGcviv+H
7UvCIz5U0vVfZIRm+afynkkBKIfrHT+t3uSUpzL+DHYKkf8aPCVX/EDKyWjLE3siMS/N9oB5tS/O
jb+Q6iZXeYQIIPGWdYbJo3iNHhdzpD8amxZLofJaJsFX4W1WawQyiB6kaqGeVcgTM+R5DgkvrE3e
Mdtevl2RhFwVM2N7np6mmz5q6eUvhVhx6i1fxtMvf/EfOybb5QuIypAtaTazkFJcBUQF8tGx/EyQ
uIn2tdXl7UCDg98SvViuxdzkUstjQWH84ELM05S5FG9zfv6mbxM3bB4HbQMumJjPrDakXIO+AISZ
miv8rFupampYwlOueP8wXDJdTOGO1TqvsCNfeSMsSVgQxrQSI94hf/lQ9/k7+O3/dp5grvxUnzet
+0+VUvPUNchf2ulcJ4VO5bZIOfNvuYIo8c9fha7BfPFztplPldfo27HzZkrfoJnICNAnZ1nMwyIO
f5GBv/7Wfl9XROzHW/mXZgwxtqD0vkEDBTcxOGAVyzVYZdF5gIHaG+UC2PBEZvpIOlXWIuPmSF9t
UsKCFtaoKQYIofQO+dReYRYvP8rU0eMdoXqIL/5c7mTDVAvyWcOq1HUHhT4eP71l5UJhowWACCx7
52lgYTVqrkTd4A+ZzNo7YGWv0Nw9WNqvMZqpdnUOoOcZJ5bKoZhepaayD4OS5eC1txzk6ONnL0qj
zN/QvOWVVtC5qZl2691lbPEvGUFFLfJlwqMgFyUgPwESnsaq/PK26eilorGKB2J0J3ir/2HIIvSe
LaciIf0dnp4lBFZle3y90+RxB/90pH2YY/Q7YbGDpKBEquQDLWbg02BRWLdpCPcmxRIRcCeFj4RX
twqyc3QAoN5eh4weBaq33gYOC4yoFTk3RByxi5lROqTA/HX0Q2lTF8ek+URwdiO9d/8GRniUr9Md
2x6WU8MgvSAGIVz8D8YcwZZsjQZPEO9Oc5kdkB9D6T3SCWTkaCssGVcqNRVsohz1XUBL7tfsCV/7
erriRmHxE3fIBPx5dMchhJg4Ql5T1Rhwsedz9ZAOl11+TH093/vZ9w4aF7tU7ZInnGPPhhAMpa0N
mg5ARY0VvNxT+b313abN6Oy7rUSxwLJVvILPUG8XBPpHGiZAf2qBp8V3SIov7rbBBlE+APYQsVQi
iyS24JkkNKerPARA8/xmU4xJyTzQOme0UDzXjKwhB/UKWlAMGTYUngU2Oc4MbwKyrOBPtwGW+XfC
2kPTo/mE5o3wFI1+YkzkL8qy5yeUDmNTDDV769OpeOdeSn7xcejcW/dW0sXbm+NMSRC3S+jKTOC8
fUXW05Jtkmpbbqw03k2AYAe3xlukUf7/g/nkQ8hMDQmBQU+Mm+d5HUj1ujvxVjTS4v/zMzJKMq0S
zkjCofQ3ti7vPxEYUMvit0pUb3tLd7AWeovIpg+kiIG4xXZScpiutjifOwYafmR/+CEG/6CTYwYn
B3zgVuL3epoOsHIYyRlZZJluKjW47Xvy4oempDMBd0LCX9zNLeZ6+uYjtDGHlbZobGRrOiY5Fsbh
CmoAbppbnh7q/OMwPLP0HF7m/wAAa5C0Htp3Nj3C6hYGSIq7a4/Nne0L1B7TbU+7pxg1lOkkeshO
r7FXRvq7Sz0juwBY5sen1Z+fsmq8fjHPZGFLnIPK07n0vY0ZSlleR/vJdkLm6YQDI3H0u2a+xp6+
qbg6KmlcfH2UloCq6dKVgxXP7GTEoRrtx7KcuZbXpGK5yNEzTQqhBZxYXNp10BOQFENgFyOAHA/r
rLRK4sqIg0ELx6Jvadp7HaHtVKXlNsCc37nq83hPzDwdjw0qN8VnwDqqB8Idi0Ecj6CXijpp5a3X
WO7+UtmrNUi7NUN0RUrwOfGOp/MlU5Np8V2MQA2pfCGQ4bbXIn+sdom0qC6JYMI5vlACs20qaxnC
qqWCb9DoqD/p7rFG4YWaxUfDfnigrLbJ2NW3qHlv+NetN+HfEbdZ5moHSN7oJkwBJIhst/oWH+Cv
DJzpPi1IwS2LhSTiupj2DDEo/IUZeZhlxN/byIKr3GSkShCYQ7r+40pitNB7WYfrSLl5il+ia2Z0
+foJt294D5l1UNgU/yjXWZZT3+Ub8AIs9C64MYqZToW/Uv3IHodUxCfb93n6fi2mMKr9Z5YMKPy+
Mjh18N03PeZhXzdu7gJFmq2DxYnWtlvUGsfVMowoBZWUVH50aZha4gonVFpSscKfuFr8SB7KSMgy
QIZpOARfAEegMD1Kv3FLwPypzOpMQfultvA/UDqad8BRm1L7BrAaV62MpvMIXvynLLdPEmHVkI9J
HlHXiqSqZU1RZHUqCr6kQ9PFHnoy8YFGY8QwF19fPewF84ieDWhnt0ZYWCFYc0V6bzHS8xv++/jR
KEaE+S1xOUZNCLVUwsS+yGgMhtrDAiViNPE2W1mNbOOCpswML6S0De8NocQLaROnayJXYbsPv30d
ErskXA8xbcyEpAvDpTE2FUmNDURf5/g1YJKL7zRHWbOUbDdknVgzDBXILDKxnGOW6wS45ieGEIVQ
rwdyNKCx7B0LbmhB+NyVBoDv5H9PIW4nKLdNxHWvlN0ewQpEgrQJ8r3IBQuBZ2ogR3i35LR57T+q
snCq5wE2zYHgOQGVQ3myIGXBSxKX7MiH01WPuk4a4uCk2WhnQzWStG/3tYSGlEZYOT47aiNLcK/K
4J8JcwHR77ZFKTJpegvdn4SaIH8kixRdf6GL42l4CosvXRwQfuCzV4jWl/J329FE9ocYZwxaf/y6
VBLgTiQqhUC/RinpnDClCZFTzTFkCHnDBZdUpE5T81rF/jBAAQjbrazwL6/ht3xRare2Sh+BLAZF
1vwxyTC8cBJCgP89pAqamyaD1pFxRelEnE3Tq41Hkjsk0doMBBPPTtLHIIdokvI5p/KDNjD+/4py
uDPGiSGV+oIO+D5MDKqjoeCUPan1UDwRjjoG8+aKrgDfTqwmd+gKEucHL+sS31LVv2DcPFRGmdaJ
W9N7DxbN0bnUM7nf4+0pTldzbZ7EYi7J8bRnKN0pOk7MsNCo5eoSAxQnd1XY4obzCXXTYY31nmpU
o/EUbzKXuP/QV2UjZ87EXzrFqF3CcwT6oMsUREXaCzs0zCjPy8ljaoDLeWfwoHz075Rpel5+urCD
ca1uiPpAsEdpiAq99BPsqgAg+HGCVk2XumbSAEcZnic206eS5T+ksvgXhQ1yQ91VC4FMgk6Lkcy6
oSUyJybs34igv3tEvvbYoecqYjZ+EL8RBbNHUxpAho0cHzF6zNvDqS3SYB1bKaSGXzPXx4g+u7ly
9zOKBiYH2ZD4cmvPIi4t3RoLd6lZ04tMg2IcBOZGcT+Id0omjzcXeAfJhuMzCNy4Gxm7fxzLytzk
TAiC2LEHcEgBRb+7+Iw+OLToqHKP5tR+6jcwBvU1zsSm5itWQJYa0vcQDfZSugVjFwjTrbEQZKN8
m9IY+NwKjP0gOFSI+8s+tZGiucwNtjckVxmff2lQvH4uHZHShjpMekrPRSSVEXiDFl3lyR9bijIu
sePma33FBgbxd/wnn9L5ygQ4uNICjyhuiw/J2oMZOYjIaQ5WDTYkuf5xHRDeokpD8a2iThrqoFre
8cptklEGCFK1m1pWht77hkgMnzH3TkE0ZGNjH6l+hiFF/gNp6oP6FJ/PrY8dkIJkNICtxk5cVC/0
O/CCcdLqtITettuhiQebA7a5MyGFobRS5pDCvLRhiqTBF9qOk/ngdQdUpPpKWwmZ1UDD/rv5tIQI
bSLgFSZU3PGCEAzOCx7scSgRG7fU3pwgMN8BAtWeOz3xGnTGq/1Zlb9poFZGS9VM8QmkvpN/y853
0/w8/7Zp3HBaAl9xpl1eurZpbBFelqHQOlcJ5t/un5Tzo/LDN32R8XKo+ds1zuwf9F3NQ2bAXaVL
G1Ua7XNUqKzHKMaOL/Qa//24T3OfSsDeh6c+rXRP3Wv7ZUUwmA0P5APDayzN+Qi33TnOWXRtH3jB
CeBtnS7+Tggb9+kykSOvO6H83r62U7P15HorbxfH9gGaRHvfPdBN8C/aRedZ5ivzlfs6z1Kz3Oh1
9BicBhbyfNcOxIGH+tNH5mu5WC6usyydfBZ7HnkGafH69fqV5g7eyk/jwvg8u494/v3rQYuN0QEO
6AjpRchomdJ1lB/j+P5SXtDNosOD3CE6h4PfwXm0piEKawopUlMw2+6jvO7+8oyPn+i36+MH0PI8
+4mOMw6S+ittB3n2llVU+Hi/lp8+thzqJ/JwO6hdm9nzONPDb4OLNBIRAaWbO/eFuQxFWBmtFdPs
kxL/olqK1fAN5yoIu2/WQ3QhB1H3ocZKJdfJIBFkPuxEFv1EJYiyHkzCRhs7sQ+658pb0B6G1Qhj
QIX2JMA4kFOvSjWCbEQH6rjs2Y7Wl+K+9vbWNtHSbgTM7Akf9/bxHa6UzEACHFODkbCv+cdHrqwB
i6yFQqBG40p9OOAT3jGNo+lnnnRTD3nh24eGixNBZAjgcUVFy6lxwVV+Rz/FxZKkJzBgwpIsoskE
Vz0MQ8Cud4xf0KUo/BIEVGHfSpjDsProdXGR/yUDcTbvnPGsAaNVViPZP1KAJk9mz/KaZLaa10zy
m7oWQySsh22+CdJnOOUeynfuSz47a5Nbmg3hq5EGG/pemF68HMpsoxQ0UNM1zagPL//Ki53cK+Qm
+VASZkCBh9LQXGNtRgvR+IySY5+QTQUrHOLvz4ZAAqT/G+isL4voooQks0z5qIwzm9FKdcY18Rcc
6MYsUBLlI8YUeYm6SSRCDSXiDyVhO3tllK4V/50cw/Z3F4ywHUyCNtOB4vxhUOIIDti5bDqH+vxu
yB0J0GRhiN1fGOTJpB0Uwy6jS2AJvSRXRCNnMnE3McnKoRloBwaUc0iukLFrtEttJMHbXz1Stu0Z
jbfoGGPJP3/j5I0F+DTDgrCIVgEkNx44dCVOgkOlyg1oE83ZcM/9KJG33ReH36VGu78u1RjtUikI
GIAiY8m4c6DkFg4bAKwBVfVFBHhnAXeLYYoV63mDLD0M8mTGuA2ZD8MhAC1kVcade8MnQ6cLmFQT
BAiqQxTQS8OvHhOBhm8BtzXolzhLFPIJxWZ+ZvJQu3cCgw8dcsgeEptRHfJ+z2iIEy80d+VzeTKZ
eGWQpW18xgcOWUul9vAdwrXv7sH0Y/R4YiY8hGj6unavpwPEgPniY+/Ffu2rT58hzkMdBeaeN4wl
9c0WwxwpVGNG4Au3d18stUtLrqgxCXguVSazyxW0A+ZXujSZhdzzIqneNtl6pAi4CbdgwkcDXX/1
2xNvzYQcnLdVRPnIsIUNaYYhY2OQq9fBeuOVk2q1i3gEEV8863zqDVvU7QJOdSN4ixTX8VOX6BBZ
K1CJ6lwGCWZNq0YmguD7Df8HrYkPzFcB7YhPTIb6VZilfxAQIAvEJ3dXuxSyWQ7j4HJTjT7zbdyZ
BNEulD5zZRrLl0TFosiN+GfIQcgOxMV//DHxfAjxjVVDchpVtn6EFoo+IpQwxEpAxPHEBvEB8OTY
qDs6vfrPYDZ6EIA3jzKNpOYgTlyE/KzBAP8BT5Bz9licfhVDhZE8V7pvW4wZ9quraet2E7NWKOH8
dSOyv7uSl+rp1udKqfg1JcUSRVpsPQcGPgi5UxwTu1r9IANLiRVvArYXB0xCbRyZS+xxuVOIFOlV
1P+qejJ8hl7GujJAMZMnfUf8LhMmUY6MQPcJP4SBe2KUowRZfNT4/ZO/Em97Z95rXXAQ95tej7C5
N7JjhbL9MGItAtDoMjeZNQFvZEAHOLuOK+YfFMoz4JHgWEsSzXpYOmc3JF64wR18MAbD71XjFy0q
hmT6QMGGilvPOcHmxAVx7hUD0Ev0z2qpcM1422Ss8cz14v6ov/Nf5If5TfRtw09ilcy/P4pPfPzU
Ot3uZIIwNAxXtgVM66Q9YW85BT91LCLABR7bW3UDflMMuIeohnyw47H/MPNlloAZPaCahPh7sF7w
8xKxNw1dg7UOc4Ill7C7JNViEmyHsCtDYEHjryLJBBaB2PCw4XYyY5HTaOy1glEwicmLsfkUZ7h8
sSlLaArDhvRELBufMGFdn7DPk0I128iS+hFoEverd8NqWGUJM3346lKsWX07Vtj+u2H3CDcGb79C
rIDGm+os2xGrgVuMtfjHQevPwjYozQwT6qJ2L5u5/MMQQa5JCZMHKDXsw09moGbeevZh/rmxdSDR
xSdTUzKc0f5bbBLrMGHMLHOgGCXHNMEqxZv0DSqGm+ybuxw7XBub3ncz2SGpuoY7zLaoOXwOBI14
DfvSa/Gv3p7w4bx62JjECFz7FuDWANBxue1JtkSTMrksf3XLLhigazmMd0cvJN7zGbm2Dg3bQbvB
tXBwyNjY4uFEQUe3Yqw0lg/vasZWNuE6GTCqeisQRYkjE+fkh0WXSK/q+ztHnYBCZS8B+C5T9Qzr
NFe6Tm2tdSfXvUfgaFsmGhEpfuNzXsqzPVcM9agwTHUwOREGhBvTRZ/vM2QaNdph90JtKLourlfS
mzGkbUrEY2hJDZuS9cM6InAgemqSw6F7QsUwIa7W7BNJBOLnrEvWFnGYRc6GOz7ytdQQ8idQ9LkK
6k8VFhD3fIo1MtO1oR8L8t84qmZapBuB/wLVEokDgggGAHs0e0x1Nm6QGHNyCf2pNZcNTFweg3qJ
qkCqMbLYDEwJHMLasviBqopIvhQo6yCM5Xmr5+Z1Rp/ZfPFb4p2G64nSX27DS6dLqxrEj/6IeI19
H40c7qSG8+Mj9pEhqhFCH2oIV9bdHz5id7XBeEIefUL9kIZvZYxc8iCKqzKM/Qd6oco68CAVTFUw
oar39dwakBqoMkYts1WmrLUulIIE82OPYCi401lNTD9G9eMnyGUwG1LOhjLevDkUM3AHYKoUAPq+
7mM9MDcH76uhThU0MaDCn/YP8BXJK0CcAjChkKHASgp6QaqRAFjCHqbwrRxMcnuCIu5WpotEyRN4
ynvRvKJ1Dmpl9xcpkEJJMYw1av4FBTFNGkIBKZ7BZ1LA5yBQAEaCkt5b4FgTl2BCNpfX/MfQopmv
ZgYGJfIAiyPULoElbn2ryYfwQcQxa1JZYo5jUjYcvDmCIIukgeClz4NhleZIyQ+ylWciO3gdXUF7
ud0vjI/6iM4083sSFi7hvu7oCN157QgXUF5SbP23R8uce4Ib/95T+jr+BOcVF+YJ3UsQyw9wVFvq
DmxjtSL+6PRlZIBNSUYD853KyCNw5YC3nCmY8KHCCAj/8UkcrLf4q/WSQ4rtxR8wdjrzHEkOhlWS
YEphBd5HcyO7iSXDwX1rAAMynM1RoQwmSstgG08KcTYXnASHQJYJRJNxkvm7+IrxVIlv60+Kjstf
br74aiyzHhVf5A1JMaoiZOKRil9iCAzYndIx04jvQRMsT0LCMujjo37JLlZuhNfjatcE3kZOI86y
UEPxLuSj+eLPVhOC7XJG6FGAr/Zo1tqMAV5687R6TA9nhdgcDkGPZS8KTOZFnJd5wnBx9symuDWy
UDnHgHxa/aI/Mzeft61bCrHyS4+aZjBCEXrbfiCfjsoH8CNVOQyr/Xbi/lUkx0skTL/gPve8H6Dc
3AvO7EtJV0fL9nE+XkuruZSg16C5GC1qDBfkxzIf0zvWVNcTaRwRaTPQFkv6YVT+oLAhNRG8Uzt0
DLxrO67PBdUa00Mttni06NKgkUNo9sZyNuml1IPkzYl8XWtfvQb79BfxCw0Dev0ejGaK3BjsdWAf
6f6emj02fV5CsxObHaHQQ1PE/onmW9yiBvE1/ZJeysQ3bAptumw2GvzGvjgL2P98p7vyg3CEKCzO
G7k9EYYkRMEJgWgbDc0QF2MyCY2Mc+xi7YDNjR2N20TeY1ldvJcWI8TA0BrsMXTcNhOpXku+zNiP
wFpdBkh0kADQpCCJyO+sdt7TbGHzE1R7PLaxGKoh3I1jrO3vUXzOf/1ONcYqrDz+sV6fUWmiMKy6
im6sE9q1kLzXG7OWVh0u9NtJDyZmMDlMi9fhFON243JXyP6yL6HjR50Jv2fYVkECM6XOHJ1pLO58
TmPV+C+mXJclmB6rYoFNV0tNmvwJDi7OO1kTQECBY4F7Fi5XxlAs3L16cbYeIpkUjK9VJW5XRfzP
jaRUnhu6r3LfvhRaAY32qi+a9sRLJSLg0yFm0WaT9mDx3jDHHYhJ47xqTnadi/DMUTQkehjMaZA4
Z2PpFEztYILi7p1z3nQ0NWZMEeg4o6og4ckqaVLdsSfruDhZGRz0qRvsLlOafN1CFf3N3BaKjBVG
kvZJXHrC6OQE8euJIPIkSUmwJcNPM8MWr0yTK7W+WckzOtB5Li3OaEzfRl6hCZu+V6fzNPJCTzjQ
L8HcMSfvTvE1JdEtzgupxgEDMO/4wR2YYt5dt7QxpzDnIrlrQrb+gtNf7fAClR1jCRo+h1bVXDgH
rc7J5D97naTN5x2JIrzDtzIkZsRpz+QVk9LANsFqJx5ZYH2eKlmKFn8xMIlkaJrFzbjyZSYFo3XH
2E25GNI1imtS6eR6TuazCYRk2vG0P9DmuzQeMUEw4pwpkKEhGhagOWaR4MiwjEYUDLBJItamaZhP
5y0qPsks9phJ/T4razQuN3kBbxxpJsv0mXRpsJc0v5hKzDlNvzuJScGpmex13ZyM7bfP6ISyIjW0
fKC+kpt8lqvyytxevxChG7lYzW3KmLZ0JRH2YGjiYSGbQ4EA5twai33pBbFlnWufxurGpJP2uuXJ
xbk8Po9UHbbG/uOa6DF9q9zLmvw9q9eXZOgZSy5jzs3Mc3LjPzxBzmIXsDG4KzLM0AW3gxMsUcvp
p5nGd2QW1Kyc/Zd9u6aEE8cqF+q9d/SkeigN0Yo8LpOESoyhxGr+pzrUZ/XRUbHPFfMqhO7oFGee
k0ZxDuWJrkkyq7hStlHNVpaRuHUdMM8InYOkv4ZEKxrYJvthvGe4byRJTcaWPQUkjvvE5OTq1vQp
/bfMJIYocafPjQgYMyJuBEqCVtdP6ogzNVEecpYaiRuL/xEeSCGRjqmeoP9fliy6ouJtUK9SfEZA
pk6ozBEi4cqyL6vSIMKRZBmwXCIoMC5+TAdxXtX0xaWGDmSM3X5G2EYWHtlbS47wD16DEfqz2lM8
6bkBOKALRmXVoEuxWV1anXrLmSPNrIOGg+a8T+idrDndVhaZi8IdcYRQ6pwlaFpmMCh2j1U2UVwH
MtOLZpLB75g8iSLmerKqUtxezW5MMn1BY5/D8aW7eucpHTFmPtNgRnMb7Oie4YZ/EqHgUHXbUIL4
VvHueQ9/SM/adVfLy4qyXOKH3cR+CyYV9YCsr8pjb3QZ7/xdR1eyiRle9xWuDlWYuHSLudrvs12D
BdbYAzFveIlkyUealHhbvNK1JsvUvsMCT1bwNHaIprCmuTWJO+/pM94W7Ovb4Ds5j0x16v4wkXS6
WJ5mS3GgWaAezEHByLsQdK1ZPmAa3wHG07pFDOKxGK1KAGKkMUFIDFG68HABgcBogHQ+QfvfPgkY
0YAnNhT8F2KLBqBbv9xnEKgqIr/TwSe0k2LEJlD9+IwGU3KPhxrg2ZupAeKm6EYhp/cMAoxwjx/E
POGmMOW++UUEqNoV1RkAJQ0iLO8AXGyDFiv1hArE+xS7WYItdUgy43ozzEhdd14C02ZQbN7AMUAG
yXl+CNvAs2Q+JZZgzCucUXN9dLAz0DKSERCfoyeaivx8ZsGz1n6de9na/lTcDd9HhVORjGz7Ms9N
rq3XCS0vSPuN8z0zmlFXFVCvIs6mkSaT7bale9brKANB2S0UsmORoZZ6huBT+Ryly/BVmy8xLdGp
qQoSnLoV9Dh0Ll2EqEy+oPyRRbvS7ldZtFhYmAitsQO0ZK3EbTq1CDYUHEhmSZbAlXlO59052BXh
N/YkFgR31oyxj6q4F1gH8XjfQBHj3+HD+GYXe4eBfObfeItIzMCpnohO3ep5EnC3+jsM9OdKemzl
mcWoOzj32+6xbY7tRFlt6TTYk1+DXE/69BUe6yVEHJPTY/nFdJQHrK98ZT/Jc3lpHk/jDRks+fzb
Ab3gYLZu65Y2H+rkyQ71JL1lugu2O4UoDbn12rTYBsYfviX3lQU2uBQz8DZg5QNetDftddd2fd/R
evDUkSqbq2bi3c6qyn3ZPuOEkWNUUK3BtwiLyp4hznC7bZwyhiszxgAsCMuEGPIYBLZ8QhP1/2hu
Cw9wys4/0j2EthGMj8w0lfM0IOxerM14r1Xl+0qMxzGuJXf3ZLfndgxwyObaFUg3O/wn7yeLA8QY
ehiLi2UFjAaAm4vbJJJ76r5ZWssTXbNisAxA30i0iQ09xXU1SGtCrD1W83PBA4BIcqoSKKXEZ4Ib
2qo/tUd4qb9S1ajSw+2FDOGKQSowRDdSgu6mlwqEotIX7HKuIJZ6ZJNi8+snm/aCvUp2kJ7sCMbq
qLmwghNOKq4+AU+VSeoGaAjTJO4kvo9DNy5cr7/J9vuOq182CCISJoTX3LqF+vj35kslPnxsQfUN
GVp2eLw9DCtziaIN46FzQM322OPEgdJcAjb+IAUG+J7r/moqZCsApb3YADrRmAHwF+RFA8gmafLf
f/1NYFjQmE1nPvcTUa/k86lBiJ/+/AQlg9Euwr0Dw/ZNCQZMN5SGwozuoSBdfMSOD+KB4YapyW3A
aA2sx6bdjcwEfqdt9IAzBU3A2evMY0Fo9soBHpletFv8lNlBlzHu47G9HdCCp7Omqcdf6boqQURO
jZ7ZsXKLQqq7zUXLp85238kuZ3/bai4izqXh/AInhTpB7mDT+IWO7UQQqm0AQjS2oeK/qWpSR2yP
EbcLVTXYIfpJ6bHxhnviAxJZlgV/gxejq6t3iKYIdEyy0RUdKnx27gtfCTdHG2NHS0npF642SiI0
ynXJNfuzU8Mp76YmfOm2bxhwCrE/ZMdR7n1BiznNENII21Z96h9ikStwAWoPpF1v9RU9N21WiApB
rN6YbdoWljyEd9vuT6yEJX4TYppN9fhcJB/HCjQXf1pVc2inI6ULp+YnuIOyeTeNB5xfzCmuipDe
GSkAtjOU+YMqoWND4QKCcbfimykq8sJhtc6zzIVghyRetBlS69RPv92Hf71L/9R/evORGb4M4T8e
QNSp+SdNgJdxKe32pTOpvFRpvyrvjsX0S/E5/jrmii+gjr9F7Foe4Aqd2/fiGcgx/rqSDf36iRA6
oPQ8XUlKHyknSpjoaDiznNKAGesqnmky9kpjuvowSyOoTXt7M5xpy223NPE7n2shTgJlDtdGmIf+
ywTgik6TIF3c8SSVeb1IeTWABx6MlyWLxmtPFPNxM4wzB1vMzaqmoDY61m6KAMPuVK4a3UqWbhI0
aCV0NsW2T3xvGFaX16OY691L2AaDHSMd0WSLnF1nsp/0RaIoLHZduVKg5efYWkFN7QxA8okDsvMo
pnWLRW12bS3dKqKy9TyCUpwfU0j+tZvtkXeBys+0Qx2UMXohGKKjAt/O83WJpaTwKWgNo0fYzm5g
hAXoRDfi0Y2/StcnFERC9Bbe+dsJ1ddWb4sNxeN9p2SCgPHLuKIRThBvaTT6feeVPDe2coLdZo/m
zpJHgX7ikHxV67SmLovOHIakd8U3aFaJgDrYSy3wVB8JYyUGzB4Urz/8aLYVxspZLZknqYGirIkM
lox6HysGOgf1Cvn4ebxm5+S3YrlzdDrt0vPdkl0bO1vi8pwA2JYM0Bax7LKOn/9vD4tddBhSLhfO
DQcijs/ynLmuCZkejmag4R3Vs0nqrzyxXYsWJAwx4amQjGfFDYUBZeLguUiTNl6ep3G00Q+ABOT0
UpZlf2Pxp6HGaYKdKavYy1J8FbM7pNkB042NlNqi5PJtJ/lnGoIaLYcLAwtWEJ/eI552XGYkgmBc
zjB2puwUcerD91hohg81HilkwI7uDsjYmsB994k57/ghcqaaojTyHsxxTc2bxI+ALKrXH5EfdauY
0+AZ9IU7daIfO60rtIPAfu3l4IAMvCi6aPO+jvBByClJL3pH8U676mxIDCVFTBespZi0BFQR6peG
LqCM5nuJriOEvSD+PdqDUD8EqHKgmjOJfuWUbusqpOt1GGmBvDDnnGVCVLmqhg9aZjNlQA4uxVW7
VKUjtw05mAegyuz8OVYIJEv5vEdcHEBKVoexLNEtK0NHYoRPQHDYBOjkObFmd/okuEoO6yJDmrCc
xVkygoFDTXjT7HEGWiFDLInDPtjkcbg8sG/SvSLgQYqeS9V4NZsQIUjHNbYl4ivL6GNXazrHExjs
qnzzh/eWsZwGnej8SxYFWkOLLI6Zf0kmtc5yzIgiVNC4iMMAOH63uR7wl2aT2WN03eHzPbsRoSFb
VtwNMfJDlK6xHEH/OM/V9ySC20g62dRoKuk+A+NTGqha3kf2tjQxgJfBefE5+FvYPHb/AT4tXbKh
XBVhARLAmw2i2oPPp7op2LQ75OpZ3M4pKlMYnnGcyGI/4ro5cYM/rSW9tN7IWJJ0ghnGzH0Qxr+F
hmBeo4ucnYtQwl3Q1TF3G/Q7RoDKr7gN5Eb463MS3C8Jelxmvhs/NYrkk98IqlesSUvOOYQzFBUD
S4n0xzwNg7zIkiE8HsAIb56ZJqm8zTH1llyk2wor0dfOrejA77BF+lyvibez9D1Hs4mEKeLraw4A
mkcGihkDyg+66qbtxjIYELR2CT3D+TMSkB1c6yp7T/wBOF31AeGkESVWVAdpyoz6qiVwjh1aXEac
CHHpR0RBKoGSU8fp4uFdn1hoFYX1KD5Ru1WEg8oZbK0r2wMMjA0ZNtNyU6zznKFWFNwZx4/x0qOE
3GnUnC4rzBcWmCsM48g0xtQWOE68cri30p5H8NRLnDS3TPDgSsj/XYldcxETRnW0SCYyR/JSGbgC
i8f7CNLFdMdO4ZgTSyZdg6d/1VaO9hNPRiYb0RvMOZVDADxcs5sfHxzfPsSRBhEOqzfZTPBAeAg0
huFmWwJgJSMe10kks89srCaV28DYujKmnS5a+ck8wM5Dio0xhe6mSgvE2mt3Ndx93JpMrJ/qDi2q
2t+NuthV73QsHS4V+grmi8+UtvZtuIp7nfuDuQwzGKDA2Y63fCTfLdwNEsgJD0gFc+oMGk8wS52o
3YgXcl64PNycDnOTwBsAg9sXt5+hSw03L2JmOTWdX7WFVxF3OaO+z/tfEC9h7sQTmquB8e1muYmp
3cwG2Nr6Og9S4hp9PUrSR80+k9N7ShqOr3isE5vM8cSpjTLiQ8o+YkpVWZtShOJrS/+PqPNaTp3Z
gvATqQpEvlWWQORg+4YywWQQOTz9+Xq0/zpbxhsThJBm1qzQ3cvTseq0n1ibVF8mDtE30qklYUqx
kZVoJoslQJGWRorO3Ya/jIeUu5kSpFRZbmaKRDSiZRGWKwU05swMgbvQvIfzIAQHmADgJ/PMJ50D
Qhvck7CZB1zogztXYz91XZsudjygorfBKPBqMJn8oGUMlXJ7cazxNahBeP6I35xFjYK7CuvSmkaK
s1/2Pket4hgkmaS9VxKMAKgxnTMwT9zTfJP30cA7NdwuLCQFXK6lzqpyRWDt0Srj/TIJJpHP74yS
R0aBoEiSoEidRyPv481yiAQ4cDS2r+CY5RKAph8oVstnsNxPeiix51w2nHBPF1UQCHkwSq4qhNt6
91GDCLtMfHKHZIdnssZ6lwgpSEyTE9q404+/RtegEVCeIdODeKv00tTEXCR/4hz4brj5yhm+MOIa
jYxThsh477IEarxJqKVCqs4iO5Gnk7XAa1RqOrLWKo2ap5FFcBFt04Im5m1bNAKDeyLxxAehm2yy
Vnsbc8mig5n7YaLLelXwC8RZkZHKeQ06jjJ9aojY9GD+QTKBugZaDBocWdIIqssfljzZvhne5mw4
GxYjGehZR/6NsRTxmiBAXWZl93W5dFrzAGDFQMcTNL/NyWe6bJIzrbJ4oaIw1lutbmzC1gk5UYU+
DoE81hCc80/XiWuGYryGpW5iXExbR9rOltqg08D1qluJiIoiGVg12MPua1Lh/5/dyNwH4NE3cQuL
JNNZh83nG1tf87vLQpdPwSgsYb/HCt01y/lhfnRJyPAME6nTCJiUj+bq577zpzhCkI5Nul5pdQWe
NA9RxxC4Gzf817VBx8ifzM9AHi3Lotj4S3CwROtXSllxh1K6NdwIkWivTIc+1mD+cip9AlfEXZDg
pz0yTD9Ok1A/GBlzGsSlUCH26a37Emc4jlfDM5QnWjyjzNLaxWcwlg3wWlJuO6NHUGZn00BndN5A
IKsevCbrW7MIfnkbZJ0bVd+b2yg4xWrYsNzNO6YN+aNTLicVRKV/LmDcz+0S/HraDxHYLlbAbiDX
0hh5caBD8SGijfyqaf+eCW2nSIasmq9WYZM2mL+tVfO6Gtq/h4a775LkxBlvFYtd62sDJZjJ3L/E
h37lyq/px618lbztI1x3p29n3z3ysg7g+EsK6r19+PgVmhpf6ea7Ql8RT/y3NqTeYtHKA+eTH1NT
01JYy6vwMIK+c3LYunVN1oTX6dl/deCKNa1mFWFwOiEjDA5bLNbUUvNxscQUx9WQjJJ3aWrVzE8B
Ts5R1acWtgBQINeBgpRQ9ZqrM5miIZYbbg+WBVOtga1oSDzZl1OlVZr6mQJavDTrOE0KFhgxGBs1
0WEpgoQzkf2x2rI++F4dbJnmBrsQlpEoZM1rD1DYsbK+BbRUEFaibXyRVQJDCPUJMiD1YAVbeO00
OOAErGM9vj6+y1d6DNf6xW1ql/zjhe5lU2Q70yndIuj5033v3bIaLxRQCqnQVPR9d/hBKnYbnagb
7h2kJDbx+vfaskhYdyrhanFelMhP1UGrN5LyDBmx9cvdwIRD9k3SAQYAwdk0veclvARARcKpFBuR
XKLKptQqv4GXlL5py0I/GGZESNfbSCVyycVnUt6ZwFf2MxqhXju28whtpx4V05t7EHRdktLSXL61
z4t1cwqUKm4kVtJIUPppJM+WNIb3/awN2Li96d4fzraBgBgCwN8+7VfRVrry+4D2fMWv4lL27WC3
0MNS1SizYF/S9dW5t0oHj7+OH/8GLhO+v+2gNfYgX5NI5FqNW2vJEd7T2A4ATCb2iWfQkr2a/5Bu
sr3st0jD1/KXFKIKaNbXcRnDA4JO7EUIRnECcgR0IwVXoTZCwAvBO4LJADOoTvCHb2CdR+AcQOIH
uwAyLkp8GRBuJAB+3s1juv7JYTuKoxStPLOE2AJWgZXc2keEb9fNM6pOe3SRAf8B2kgGtvMaT9GP
vsaNvwLn6tjX+Tp0y4AJ+3Vg3SWw75kEYR9GaUQI+337APm9DzUYZoIeeHorDDbLDspXl/FuWAiE
W133C7g57svn1d/VOerdUJvpzhtXv9b9G2eqEFwBxX5Lao0PRDGL7/ktuTRJUEnEW/yJk/dJuYeg
tiRZ12BdpHSr0aGMyx8tmNtP6Lf6wmqAXlQKJle7oG8ACwOP1ZFDzMPLlacmavwVCvKkxgLCIm1R
BHk6jWGVplDQKVC4JQOEm8G0XNRXVN/YybKG590EDsT7caupE0t3Ieqt0ZrOXHMsd+Sd/3aBMmgD
Igu8PxJBwuLQ4wCBrwv4nJPeJhdeofamA+SIryCZXL4Pj+o5Exf/sd4ry3Ann2skE9mV8EtGtXHP
a0HscxQDoDxWgl6ZDffDaD9snRsfeHEf6IvtfX6H/6Jeiu0d9LvR/tb3RaER0ampz+7JBDulWKXr
Q7MyLKerMcKB302vOLcGmzGSiBxiXe2Qbcbnj3tW5f4QFPkqe792Znho3KyhpUA98S/LA6K83h8n
8Jhewi0fqsYPzyhLG13pZ21/DqCSytEpqLhVbsV079PJiVmOKnFwQbiLXSB/PM+AWswvKPGFj/A6
QKYE4cB6cOOLSaf36NcRUoMko14Q987UQS7Gt8Ev7TmMfWQlj/a0+Wjvo3WTtt+G9UDrZmTx7cAK
UeJF81lMiGtc8CDycEJJjFP7EZCpwL62vhS/LukJdNV653Mx6acFrooTj7ivfwkhf3OR0RLm5eL+
6CYqj07Om5tO2ptrzmh89z53x6442xJNm6Y7UEtFLfkkGsme1GIwazTjmAhqJ6q4QBQGmfXLpaVI
BbCOGc8ZVPsMZvmGxtfpuldAxgclF32YGmwor3HhneKkXFI9zv2mDiTnjtjmME9YjC02Q6/TM7mY
MTC/oFfzDp0ivnVh2r9t3fmndyGVSxuE/iWyxuXhEwg17n7Fjmv+njffnP0jOKXV7XzTe5yiTdkp
HuIsKnw79McB9r8vug16Am3dzZa2ctPg/HUPiAyOBNP8XUrDFgTQ0QP2OMF1t7yQp0csYpGmIN07
2CVb74irbtIuJY/8ptZRgY93J7dCSqh5vDkXSFHQMvCTSD8EiMXmPqdeJbGMIrWwnV9pPlORPRVx
iLl7SLIOASU+mW4kFfwD/FCeG+k1GwOzmM3wdFl0iyy6+lwTYSr+nSltKG8dJ1hr8pD4i9ea8FL1
fdBJZIVUGOa5A1lJChTcRefjxtdSJrvY3HfwDvlLRSoLf5eohIzCytktp2R3lbU1m0lp5v6pAsDb
5DJTYGL15THkOn+KPxXJ9GneRAUR8DwsMMhb0tXEasIGurJ6owSKND0rBZ4d40oz5+gXMaifn3pU
j6ZNtVIpt+4MfbzZCLF+tszsZus/0iMC1vkIZ5/MC/aWP31z600+hymvRYOVgVXqReNzCVGdY1YM
bLpIWTmBSvPqFKitgNQ/9T8NAQdHERk0FDU8gSEynZEEZbsxOX/zfQjBXg6uQ60R2rQ/3pVBv8oH
tZbBnOlgTGgkqAR93ZDIqffvkwYdC+6z6s2h2cMSNX68OTotAtGHpZd3k8hXVwMux7D/1uFUSbRS
/Kl6hGH1wECaY9H3y3kG+i3Oc31QmENBgO+gtlWZ8w3biRWMn5Eg/kjy1CM1hNhypmRvnsOK0YEs
po9exX30zMlGaNFGofTSv/SrWNV1dI/XkX4fFuvo83uPV7yzhIOzytAPLbSe5gFYDDaX8uRtm7qo
F+wAVoL2CLkN0PkG1smRizUo8p6OWd/szlqtNvWVZCvf5DFuhC+aFFboIqbtjWPSCDdd5m94be3b
2/a5dSaM2Gwg+70DnX2tzLpWDCKPA/LsQFQLtbtXt8picoaqcRi+EA558479uBK+g+1vLaR7JYIl
UIzEE4G8NpaEZSO9oXtyxetEuoS2U+Eq/tC0bIoTeozsuMAgaN4rZBOmrYZ7bIoaQcIBcxPu4svf
LlZLtFKY0YmxyNvUr0tkz8OXUhJZpB5h21nDzQgUpdmpuvqD//PMhoIgGszPJ9+5s2HzxdbNd6wZ
UVuq/weSnQHLE0N2zUBnaQrPdXT3jz9mOUJS/9LT6pW3rdhgvSV8f49Os0p8bdLXgf+iw+yKTGrN
AzWMRyzHRLGF+mXskfpFgkICBhWn2FHPQgUfqs3iSTeG1hBBSDo0qRGSbnBXRNDJ2ZHfvyz3kEq+
YcBMWnePrqIvLu6dWFBk0QbJcQgxvJhKIvnQeY3cTqnN2VOonBP2dwSIav989+qdj/tG9qUWboZq
IKobEvFc3BIDt+RucMouxtfWkL1QJ8iXkIJzYPZBcIK4qw4t2ovYS09856J75zF5ltyYvplTSzIG
D7PViEZjSjjCJ4whdXaZGr/wDKYVsZtKWGP7cAEOgbT08Rua+/Te3HJrfGtTqyt8svDeLOH1pciW
cYZYPgHtTdurDl9QnvSIVPxglPClgTBx5vCXVJMT+4pDYywCvSCHKc6VGIeMzw8e+gd/F5la0Fu/
JbxkILpyLY2PrYPHrxMshND9jrM2gGhZ5+h//0j1AR7XFMRX+Ps7jnDJENVBfdE2DUF1zlW8xFqr
/6cGZIZYBAMSznVQfYYN1BHAoBX80KQiLtFcz4qvfEvKjj0IIU/PXz2pq+qq5Vfu5q9/mZZ/VvqA
gIt4Xv/eLfq7b5kUdVUp+ROkdvCb1WYLVWc2eVyy4tPJdXDQ8MYfowWO9wxeLwo2+3h1+tp0puBr
SNScYzsjJfRhymX36LPIPqBINZynPj+6DD1w6YNkgFptThwTlRm/BRIzpKvRPkLBL5AoD4Qu8VTh
oqKI7LcJRRysPWeJ4UMr2oCIhusjUCj/9UhWvVWVJmTRgJN/kztWBlCI9yXUO74ZCFJ1Clt5N5CU
peB5C+9Pp5S55fLW+ey8u1XTJQHyVwYODoqkgShG3S8isVgJi1OBdtERJGfMim85VSLXzjSszajb
kxBThXX28wHyDGHlnpCuAwwkisnibwE4lD6rAGY4RhgDCyq2uI/nJvC8cYP8gHLkZPVJyNMcE/dx
IJ9Olnog11/Ol5bBweBvMIioDnsDzpA5kaPvwaIHmQL8DaOLGfMdlp2wDllw74QfSPFQ7hiyYsmT
twUXBDuJtZCCDG7Qjl6Ah9aTlqfURb3H2j3Y3g5jR1dKt/QMmQLwCXfD1sdnqUJBilEPNfg3Uchl
wi1O84DQBYDNXcjFP6p7dBZ5og24mPYJrJgINU/KcWMuARdLkUtvNbjTRxUCh5NSqaby19NiyCT6
TUb0IWHG8PPXy+XoEh+u48aV/geLMpscBdkORr8/Rxdu7ZS3Y6T9D89l3X0lZ8QCL3zKFrqD3ZRn
u8HK5tGSCpaal4SAiNvRxO77NFPTET6S6UuZBASvykWvX4xJ7C8LD6eIqC6qJ877kRZoSPNcFLvY
6Z9DRnh7I3e8sMj9f7+3DjXxNW3r0v5jaAWLdSgtRNN3rflHgYCRIU9QSpEYAq4V10sGAbC4kv5U
91fBH+cNOhIDQOAHHuVvScBb8aoDT542J2yKRZvQS+xwvBiDpLojoQNWdAyfRAuFNunZjBcD0TSg
Q2LqK2EprPSk+4VdpzRQ8YttJebtIfKtpEczlsn/8BVUwpD5JDO6o4dmbvqvntbll190f3GlYFJi
wHQZ2gkXdCA1AQ0GSZlrXon2I9pHIo9Gp3ugDBtfRk+IXcobzVqk6ckFcpO/xmjjrlpvclLoLxMv
KQQ9dTSvCXcH0FEMtgz0OnM54jINzPkTTIzWtOwZeVM+DF7RmLM1VqDV48j4vQDIgknnGaaZZprB
RXAFKFPX4inZA2FzQljYEPag6XUtv4/xr9C9UpI4RArq8EwlgUeXFCJi0qyqnGxIa62w/Qes2LSf
ZJwa3Cx8kfDZOrilYMlM48394VD1Cep1MxAsSwqappQSm1qDwhNKj+2Wcsd6hqclGii/n8KWyNKE
MdQdd1C6+/G/MsYSRjvAWdiTqySmOgryIV62YY/TZ6WTdUAdEUkQp1DE4K0fj8/l8Ik6VGSiWmxS
2CgCigqqva8YEEQES/WFvo6Ugu5zjOS6VXD6/MtE5hhfE8FQ3IDDsvELu+Q8qk/RraWuPVJGUcin
rd5N4rvLIqkIZgXaDcgcxSq8CDH+36w4cit3Mcqs6SvZsWjAcCYA804tkjvxw79u0A7cBBK7WXKy
TR8UZbvaA8qDFNflLYOQASlN3CveMZEEq3a75I8Gf3L3ui0z7GQPYdoKtD9AHJ1l+elk5AyILzvH
RD236kT2xg1XsrvVVdMkpouWyYvPF/gkEzmOWQTVmlOEhoCPU1TzVcrNsUgSUu+iMwfMEreQSlkX
3DL+vcQVGOaMLeWn8pZFDMk2xyy/4E9GmvFKbzUtSQOmkDlrnDvVQAAI8lu1EJwNh3ghbx+gWVf/
ol84uUXJ96IlwqnIcKGOvxL9k/gfnl31Tt6+3AG2TNPhSFqhVRDpmB8K1cpwnyAZnR1AKwGB6JW6
jYJXDQ4GqkTvRIYD6pFyNwWlbsNs5BnqTapW13s1mgiYP8ANQFBMjCgedBmjWMZ7WMSeLvpdKp6q
sGosH+tiRxKdoDOzwBRSGCJ0uM+rr6IeoX/It579NAHTMk3Zi3p6pJBtDGkHhsxPyk7MFMkLpqra
CTLMqgucHhvsU5LlA7U3yjUWxTPhJZh7ndmyi2KxInUeFhmpCCCuhqklLl/2VRg0nchtNy0GVEBh
fo1zLA3VKxLqkA5+gPd85fX8jiQbECfgw4Xb1A0IJsUpJR9MZRxmwsMTzUyQHGaxtuFMpUnKzQul
ZtD6UCfWBjUM4R/2Q5hG8RIYfF/VzqUkM9HTKTvHqOKvWojaTGAV87sGQx4hnBvyJ+HkTRBJJPk2
fen4g58uBzYx44SR0CfcxINu89gStxULVvXK8a15iygmrL0GOPb4RbqBspoQF36fs8Gdji78kEIW
lkYZDtE/EHZAAawIiPIDxrskJSvVrvw6sZCZHOppOVdnR5RY8k1CPLgYfLa+Frma1/BxwN4cP80d
eTt61jvzN/53mD2SIyxN/3obftLC4HALLFGUV+H6gzQcVRLLuV3BEh3cz3vUv7XL+AEN5iA1Ya41
aI3lcqbSbUwyRPOHpBCfShXE4bNJcoDyn/eHpWA2IyED9W4DVIOTDBlshjkEXZCPUQaXDKISKuyD
k7/E2lAPRd5BaHvVjpXZ0dzsfBl8z8ntz1vgqXgdQ1r6D3HYUgVVQDWV2Psq9QHNxbHSGzkosByc
3S9em6w7uzLmUWx4lWe6iCD1Oc1ceYSzWJJVv1zJZ9CclUbbMvSRBtBaBX0BDYZu90J582YSOphX
/tXhGVh+mVoSaFaBKkgfrcCGfj9m+w85K740B9DpCzLARGLJAdH3cpx46g0BdHzNOGHqfMxnlWNm
DKVNh0VMgGctIdS6G77dhf3P2kiB31UrbyIgtAiwmt08R+X05ckJct5FgsHYQMLreDKR9gxyIYIU
kI/KwNXqYC3XhkvhXWYWJNhbZ2vBNHpW3Vsd6WWuqvGxVUgWC2CKkKJujblQxa9W9ejZY9Xwj5ze
lb9rtLNq/1jZuG+4hVfvahNunC7pvLrAcURMr24k9VQTk4i7AEj6sqreSqfgNeOaGKkzXRSlBEFn
c8HRhkOilgtc5LrSQ9YJpBBexKgeY0GYhXGeclxvX0wGC4FX2rGiWACLAzQy8GRUvrW/WMJ8UK9S
ae0f0gcOF9yRdJV8mhC3EqEFXghgCxEDc00oL+7wh2xzZygXYNjnKrAmMFs1SrcUCJCkL+IpSJk3
F1Z4zbT0ax0GDJkOTwwihlkOoQA6zmEgquJ+IgQcIyvNwps3uOMgM+ZUDSdsANeh4HeiaOF7cna7
9cElZV18hCCGcQ3RN+hW/HACX2cXl0KbMhy+pe7evTUkYDmO5U6ld+Aa0HVEqrI3mqKzT6zPfH5L
cLOugfILtbQ6uE17N5Te1qSkneeKOs24Ppte/FdUfg2ekzuwpCcllUHRqb98Cwz2yQnXnQ6t2v1X
EyciciwURFcD+4usUlD9sgO0R/5O9D0xRbI/flP88+0v++syfrI30xXlSrbsHp8W1BJQEpIqRwY9
OXO2/Sl9Rz/0dFQzVhMOk80fPWMKJCQhtREUk9cxPaiJxvSXEmlq1U3Bh6R/kzpk8908WC7VweaU
ekf6nm06i3HdB0pVAl+VQ4ZJ2pDNn7r4A7jTv4qyFPrwlzzkQ4dOQz4pDBJ0InGDgeUaKR7eMifl
Lcq2gfBSaVjZXav/mJj/fUwtKmz8XnsA2ZTn7gPT3bgiZfVZ6QQOwu5jcFAs4pk+Ex4UEPMcJ7Bq
MDw5LJXu5t6y0eaVzFEkkJzl5HsjVAPuJ8Qp/t/Tnm5yRoJnQj1OiSXF3WqCe/STgYqFI5SzOH/I
zyAnovIcFUHSnGJ6iljepWKpJj/lQBm+9uhv3FNtCjEVzorKIyNI5C3iQRTNUFTBl2qLeVOidWWv
N2rBaKHzC7IpJG+jRfKLZUHkqJUMTK4Gx2hS5aSOtBjxOZgk1iZUZFALk0ZNi6DoiPxvBCG2B5GU
mtyAmIUj/PYny3DOx3EkrcmE7DRCOrhr+HEj4tw/tFnQCeOjcNwW0YA9tRWfSw6mEeKk0siI787n
I9aSDJS6QLkGt+yT3NEFYQ2nPQLRD0EMgy9DnIuMBsI60NG0WAK+6XcNzzrEkwxDCQJxGvCBq/T3
zMZnVOc4TDw/joqGvskf5pNgWCXrKe610mLfUDGXvEpKMSW64Uwd1r9+a5T04PeucJnb7W4raS37
rd/RdrICRU1Dgg6kuhnYxboLnrDzc4SgCNH6h7atWtzkWIYAdeSsGIdOlokfwX5knrmLpnX6MwuG
uEriegj7gwHTaidPRy+c/cf90DPCGEm8BfyWWN8AINjLD+jKqMd7Mf3SWlYAYgo6BDH9GPOHqnMN
YKOvLByqAowgo+2MHhWSpGQDcDlqo7JXb0k6ELVVf5cyrgkB3P4K9S8CCi0/LM08WSPqxaGv4NDP
u/MPr6khp8Tlbn8zwNndvFKJtrH6o9n0CyXgxr/U9NVEVjGu7lbpon5ums4JpGdrLfU8yIEgAjAw
49EbyUnRTH36R4lZc4Y9g0h/R33aadsXCPCsm7gDuLz8lg+tRV+n+A0mFAARZ4RgbiiPPb8EsCjk
zeK0cObubbH2Oj9arkT4BWEPvpHzyXV4SnbkhrMLB83siLwVvZkQaZEOOa/Jhi8hzsDaCDjPEgQJ
7ABw7Rjcwx3SnahWJYK0qRimVgdaBOXK4r3OX3CsdPktPlbMJm1XluM1t0az0joAvD/31IMFyVBQ
rytsyWOyodWM1UarHjuuKywwvhD8w/4SQqnQ/WTlgJ5/YKk8YRzlN8HIczlf01V3/AlE2PtAe5R2
ShZXvqTwLkUg6cSr3SK9fQH3SRL+iPvX+JIHIS3OFWTJSmD7Oef5Pw8tL+3J3TUcHjlm9LJk0e5g
MbGyfenyC+VH+E9HSgQKvsZWIEbUGKhPLkwh2qCupPh8r0ASLkrmjdfxOhbaRw98gRNfx18ix4Dh
5Q/pFdEBiKcB2JdZkIEloZ4avgCM41wImZ+HCmp5kMP2BbgruDSWd06/eHg08pPETKEGUO9D4yUJ
TYtk/Aa8xxBgBsIEkUKMDoqgjGKopyPbxuXeE46P5JvF69Io0abnadGM2IZkNhightXYZOBo4mo3
es3b3fDBOjSIpoxPfhpykxio0NFN+w7FsHIdca+S9QDIEhXXl3ObEH3QPQdMEwBWSr9dWt3AyUUa
mGlHtnJOFnuu1ItglgdATNrHC5dGe2NBozMAoYxFZsb0YsA2TGUbrEIXxN6nIKKVcVjn2HimMt4t
GCqzu/4Lj7nPX4cQ+GGMv47II7J4n4gwYBjEx6AIfBFFDKJUcIoB0WclQEsi6PCzKLTRrZH0IYyU
Jlkn5elI/zKP7TCnLBARI3Qt8HdO3c+h53u3Eov52BNkT5tkplVtnIISuLnzYlr4KSEW4NEn5Eua
H2TyFhgPDOdXryfgN9jcHk4h9qT5Q01ZGHPUQcCVLO7O+MGbRES/gw+nMMSFVBPvd3gxV04VB3bJ
TtVUW8MNcxAof5izMwHPM61ECpG8k5Q2IA6qUW0eripkNaZ5NsN82C78BF4iDqVumkEKq/+bQ+or
y0wxZ1tuRMNdpRK3VrgwxQcMn981147xIybFECBw2VMRTmGEHMIysqBenqGc41yUwtYzuPA4XQlQ
0lJ2Q4UiECUspwdqLrgdlGAaoWIPIs2+XqNCFs2oL1hx5B7d7py931jRufzKpyyXrMCEPILR4fPo
yJZ9UPlSND6NeAwzNZQnLeZl1f0x4FUNaJOTA24u7wl5RV6lQdYH0I4nFGYRqSHCXEMOVTyBejK4
u67VpnRjSjM5UnSTHigkUkOiN3aLt1CFV5CsxCJOlssSzFpF5DQnh9V9MB0eNHuqxquwbKa2kLhW
R4kFUSZo+UMYpL6Lq6jgK1GhaJ2gJSKigNsIpRG5B0M2oAPVaik9cfWuUqyUhzgwrAT1410cMJYN
gJYnGCIwAbl3iMsJX4GeNodH0ChJcBVA9bQ8SD1WY/IdXRTKQ7I5ES3BMmiTlXa5W4eWIcP2AGUs
jX1t6qqt7RwdJvSTid6E8Px3jSr0Fb1GReAHzSu9RiumXaQVbCbqhEejabCW63BNd9Z6Wy1ttbhq
GT37zTU9zuBVqbHNPjxSWzqG70l+0/wy3CLAmGgwkFUSSYlMNFOMlt7aNC+MXTQVCCp04iKLbcS0
KsUL3ZcOVJVlGwV47tMvlpsdKkfGDCWbjBGFVFUNRYB9kquSkVSPD00WgyaVvZTF/JiVnU/Tgpaf
Dw6LVrS+PIZc30pVw/9vpl4oE3JNqr4cED6Or/w1lub9vsUCQv3EcG7FTMpFX/IM2I+Oo77nIPAa
sMmYSOU9xF8RHYxVf8Z81h/yM8ySIHMvt8agWSkpy0rp42QlhGGlZ0JUBPK1de00d4AqVCCo3Sif
qdqKeAtwwGQIBQ3P1yjRe1gYOvTOw0VQNuW/pLMALxqvSkOzyBJ4SzgcNwAHgsO89llQ1u4MhDd5
FK3NemMRZ3TG80W+Fc/Lg5HzhMvEGKvkFBh1opimxcH099VttKqjzaS2KAhadp2cJqXMOQBoKjtV
9F7IBlPXvzkUKDGPvb/mwlzxdEEhTvb77abHELpl0/tKU9Zu5T8L7qcpst00CUhH/iCToJQO7q33
40HWE1lZgG/5yOqsmn6RcoV09ZNKJg57Xg7LPTEh1cBJayj1vgojogI/LidXU0YD9SrrLHutZ3Kb
TlcEuCZcqpu3jWWuc8tcgsbw8XSdZUI0AyWEX2tjmOyYTCGB2rIVdgk75pM5YfrLnWBar3QBlWDh
hhTOjQCJ2gYALCY34gFCtQs3pP1hPMDVc9/PTaOsH9UF2DT8KEWSO+hnUp9amwXOP6Q5v5IUBG/T
mi0JGZUG2EUC7Di3NNArsDm8VkkYco2GEAa5K/8E7a6DsZb8LvZ2WTb0K5KIJz4J7REhpXEI/hkt
IZoY4DJm2hFWWMYe29xxJrES3LL3lDnEFFDqROxLkNA4FqQHN+DG6FWoxWFOaN2XD82345BeThlD
vhNzaOstzUkCPIakOKmCPo6qWQogo3XwxDuwcY0gDoIiyq0FEHaIo5Cw50hrk+M02DVa7zZKHmMx
Oas/amVhLUpPdzUAJErj+3VKY1xQH5WYG61C3wCj0wrGUsav6peGRfpH5lvmvboCn38Gl+ACjUNM
fBvhiodRz3hgiFa/m999/DIE+yoZszrZqdwvJk8/Vi7tPy/51Lf92wOCvaRGbEMUF+dDt2N890vz
T2BfnPMY1vP8iKnTmNUUB/g+nKZ2WsXFTo9+dfbcBLtKTGK3U57tky2YRTI6EyCadPBp8yW71aIP
WDtuwGyfuoV2nW4q4CcnFGzV8ttUiVX8pFBcRQBSbpK8q0rn9QWelEY2tUGlU+5tcaVPfzaNz/Ob
bTraiaF+/9fWWNMsp648oRvmbVckELVqF+dycrQoyRHCP5eV0mr6hGWjcCPvoK5+OY2BfDUJ7eRt
f4W+KXZZeSgaX6NaDMK3pq+y5RJhQerEgVarFJ8w03QSgf+smPGtWV0bcDsPUeffLiAClTwUTTxr
cuQiNg+kkArea7C6OLdBY2aBe868RvACHRLvfsqnFq0W87ErZ0NFt41J7HE/eWJgcIxlF2VUZUh1
X6NbXsqeIsg6IGIHJgjBHk03qhhYJwIjia4Y3SOCb+JHBi+OO9Y0DywZuEO5+fITsZrQjPOCj9Rj
ZH80BOTgoh5EA0EFZAokqI5jLje/D4xTObQo1Kk4lOcHYGQgLKquNap/S7dCzaQfRDV6/s5F4tE8
B0+4y2qhA/1R7DrD05Ip4EtFxAyd6iu8RbgbNdJSGIPlEB9eaWxc4rXRzuF7yFm9UtIaMo2H1zBW
U5QhWX+xmtht3u76g17FJ8ham18awOpItYlSveqXE0kdvBlCOXnappgLGTUi4FbMeHVu3TWhM+1X
ndk1JL2L+sasyH396KP1JfGZO8RvD2/Xtk1PHJr9pjqjNnvX3NJqcGgX3Goi3lU+ZAvsUuH1TC3d
1u7dFB+05omJRuIYM6qwStspKVFZ4AgkjyOS734oxZ1NX3yxS95q4msVSSOjxEFr7VUa26SJPZMu
9k49BeWc1/jVVLeZXVqnNLRJxfZLpy07nrZE8c9mdBulFtPdNzctFgwgAZv4lbySTVzuVOnpUOmB
BDMQvlNrPd5fwufdXZMLcY6jA0nhHVwLnNRL9ABZ/Haqg8ZoBWYN4N3l7RceRedl+ds2T76wZbgw
QNbP0Yu1Z+tmUM7oq7D1387kwSLJaGQTJkqhAi6ymufkxVgJLCmohM7PNBmSMK93i7gBAV+AJjL+
ZkNzwDLtrGEMkaP/UpZeg1wDWYO6hjWzOlbn8CuOvS5LFk/DO63NUbNF+KGa1IjN/ssfVMgwrCJz
wa+wTDVYdcFE4RO7OXepcMQOYsnL15MlUU1UXbZeXwWEVSSam7Vkmj/BlLciR6Gu6hKZuPDJMsf3
nn7f4k3UsEli6MqqiaTeIbdBHZXU/Ui/ZcH2Q5m7LQkRDCFjQA2JSY2wQ93L4jt1Jb6HvoXCBZmB
a1t4A5yts3McKo8nGWAKGZtOsRGet21RD3d1r/HFrJH+lO3eYrm1L1qF6ItqcGGFMCfMOroUt2Yy
IifO8q79/suJsGQ/5PHKs9xh2HM/vtwmLebYbf2Fm32Y1Alt7+Yl+l+tvUQDwsHm7dK91UqQC3Rh
s8W0lU4v512HTpT2DKHo6gJQPmEu5pUbvhrhKXi43ukdviZWfzuoW1GJwKUi0ZcKY2e2SSoXyPUY
EORI7qggKXtGD+VFsfWKtR4qUZRvt3i/qAQ38quwM7kz1BjIs0uaejQLZP1RGg71Udm0OydPXuCH
37JJs1xzU9NdpkUeplxXAVhAPxGjA4uMhMF/g9J/Qt3A+8/9bNH8ZF2VapHjB9LKjCyeJSahAfAE
EgYqboqJrMiK1N51j0iOPkYX4eudSLPOGsgv0Er4YgDl8YJOpvRMMgxevtmhHdZT+RMy5DLs2hrU
0qV4oB1qDGmYmHHAM8ZkoVWD0SpCZSsi3k3qRGB5ViZOrnq0yk0U1kTbTB1AFZMYpSZzxkySjODm
EgBmglA3EElVjeiufqlTG5z9Dy3GcrKq9ME2v69gj3SQRCqe/gpZAbSpOBKd2zw/eSUwINjg2F44
gMpPaAMpmjxHAvRLMIkD7kl55syKeR7Jl5Qqk45UuUhlDQWGYLzJbmudEw9NgkhIIiX5bR/vY/pB
Npyb7VVAnpJXfC0gFvuN2UFCVOJc6uM5A+QKXtFhJAdXH5F/EE7vQNH32ZXulA6B9tXeB3bzdXQc
qH2ADo61vydYju5xYKizqlqT+5kU/6hP66tdSVypG6i+qPaovaEb/sMKijugrOVjohYNcp5rLJ7y
xvW7i27eNehuWiro1tzr3ECrgdjmuRahWhMgNjK8FHuoY2QXpxSWjwE0weKEr6WyMmAkkqYcxYaE
sY4adSNPohVqSVq7te2bZ2M5SDC24114pQdTkZxBueZfmlpzRN5VukiU8Q3lxw2HQgYo86l5eAJr
X3x7kMFFLYMp0AvEKFcWoh7Xees0Bs9gfytvkWd29P+OLI82yS3pf2V8yBGSjFKmRZ+lLCBOhGHl
Uz4g4SH0BHwOvhBRE08Y2vqcIzl7U+iEnIJST6sPpVFaGygdJVhSBhxHSGXOEadH4u9dagc05QQu
DKCs1r5Rea7GFoeXb1Qf8NyIUiKt6oQr/z6Jg+Eoyb+wnJE/oYYIwcwv1sioKJ/SAG2xAWC2CbeT
YrtKkYMmVhywSahtOHFqunShuruh6irEkMAYkO3KX9O5oHtiJ5bcKuCq1sV5ewJR6uDrTkG0QfKu
ylXZNF3Kv7EScfrKQkOt2xSJVSAW+l45Oq6PAIOEioIik/k5uLvUJpvZJCG0S7MZVyd6TNSeTfm/
/KqpEvxyoQwRdWqvOkrDnEiAqYT6qxVOKMOAZCAXDNDeDAuBHKgYmAEi2Ep+KTW8lbxSEKp7mlIz
tdUYCuKWX3rOJxeRjnXCZXVbMDiAbavs1yIAVoOKwlc2PnCySskhvgM/u/OsEoxiGB4YXdzJ84lq
2yTQIhBYA7jitxDIdBKaOhdKmG754L5JiqGEFtob//Vz+zlBbe7UVvGevMH4vGgcvDvo7n5h7U87
WftS+wIm0d7Vo93B3VegO12P35c32hWhjcZv59A6TxPubY/h00qst3PulhEBmjo1jBkQnPRQBSV+
aU5b+4JTf7rbDJ2CJ2kA4E3HbgNXvNSqw8Ok0pNsvorLfXQHJLtDabdBFFz3NyvYt8/4Hotz+Qa2
r8HBd2E86Iv9iisnELXgxyIHZT3B5nbeLeUW2lE5ss0miDXI5KA82Rki3i5ggztK+VPktmMq7K0K
5hn9ouirQecY5ROmXapBwn0c6NgHfd+0NoSCzPaIdKlzNYkd7meZvqxly6l3hX/XKNcE/hfiSycg
1/QSCGuXgJJQc1j1PAazbZKcuSADSkwIiOT9E5UIxdUlsZpPKsBEbJpM2hijyekLOGd4J/d8gW4i
gNUNckNOcShAedBWCKze+mr+aITFv0JwiAWRfUJeeQb1gXgqH/fhZyjp/D5gtVTIvexi6wf6RLLj
dmhVcZ9fYGdkaXVbDUWgAGGb3GA5UuimUq150+CYpO+jGVPpFeZPeHHb8Z2PAtSL411K8n0LhHEP
iuH5CxLehpMkm6ppJLjYNGi4cuO3s1K71BaGcRVW/BKaJyTJa37VK8LAE89f9wUj0tZw4ePR1Rl3
3I6zpkKCclzGlIF1vjQvzTUAz1SPVHBNiArb1FNxOPzCtz6g5n74oPVkCsQLo0WmXTcdlpA3yvco
tayLnc/pD32r9Yz+1iOnpWqEO1JtgiBgRgSKwuhwk/8v47TC9KgTJNlxV9IiOikXGlJWzKaL9PLV
jVjAdV0dQZg14GULiceBXowMF6MIkBc2CeN8Dz1K7BVtz5YdiJstFnWOdK83RYYQ/UF8zttoegVf
XmjazbVfZRz6hzVADZu/7eYdpQ3ooJole39r6E8XYNIirGYQ1LVBRiZjLeyI0CP3yX4kt08E9ynZ
hk+3MpS/fOfkp5n37mfeLTiRucj1F+2e3bv69R+lYI+kggnH3SoSBY21c0L3NCqEFtmi/HbxqvhS
dXe8gLOpTEbmFdrsit19Bse5dqzbdCT/8bbyasg5ROWf6egW1NVvV66llLwW1LwM1hq4qiyFIPjk
fskukHnw9+3r8NY7BM/FZ1SIjpBDgFFeIZjXus/m6Qozo1APimXv2dxWPKv7PnklInkaDq+DDFai
5RwTehIGVjl4X31j8fZ+ZVwi72b3qg1qFp82Ih3FmzQ6kwOVmQ3NIrcdekiZYmB/y+FE5Ypby/x6
l4rjiWyo1b40Kwhrtess0k/kEsqejW4vOHps56rsTTd+1XZ3lF/3wcPqbiFY3UeFgU1YiigWBpfB
enUu/enBfcIqLkeXsFB3dgWvXEQ7YtN5glJfO8XROa4HWfsGVRFKMcxjSE674d7qH9MpcgVL4EB1
siRhafFhRX86614FR/3zVWB+UzVoPp5RDYgbODkCyY/lErBY/yPqTLsTZbsl/ItcSxAQv4oi4oSz
yRdXYhJxQBwQh1//XgX9nNNEO502DnAPe9euqj2BJsm25vqse5dpZZijMP/J7r7zc2fP20JK3iJ5
s35YxpiR5yBjqmYByjcAmXaWtqyP85JoYW5F23ltUhtqfgD+PokQxKSBtvJmQenffQUqfQKVyYSQ
UCEcAAyIPfjRxVMpdTJJsORhvrMUn5fVqDraLx6r1yr+SvsVm9Lczd+xXjORKfAn88s8+XzMr9PL
uDqwgTztPq04cUiOV/HqOk3H56nu95v95vrhfF1/4o/K6vF150gm+FceoxvtOJ9d0UwvoTm/fTa+
X78PRtO8m4xry8Pn+zv9TX4Pv9l39r39tT5O36dlsUadg2vvIGZdtVkZqtSMhIV13mpJP7xjbbRh
hSVwwxpIOyzfRO6UttzgObiMalbzMrpMHwf6YY0a99YWCvXA6umWD5xAx7PjBmKvv1g//ltPtARf
CUuv7RsyyRoSR+n+TIwn3rTWQxiAnPwSnSaX2XoD+yw7Nm8AeLQDI66iIaY50nvTUrzrXCnz1bbN
a2APT70TYi9Je3dFJE/xMTR6eF5B3JWvi4UlizamKrxfZ9XAdyL/qmAoYeN7Mnz07919sEfNfuvu
h/GQGALe0G52XWQLGSgch8fhvX8a4sLQTj4s/0Ewp13G7F4ZUA73zBrW5N3gyUo4qU+sSFvlgbeo
JV12MFfKtlvesA6rteu+w7hQfJ4X54Ve6DCLJ7toz209MsJ3+LwySB5+9pf9SYam6B3EVGt88F7S
2KhoEEvaQNGSqQylUbjoG9XzbYDyGVgqqkbaoo/fDiNdlqxXxnmWFJuS6h1qA6zC5qUjQA54i/RJ
EYDs3bH6/HNCdY3S/QUv6Ptw17uEr8F5dJ+jd5jGo3XkRk7UGDrE6lZUXIAgZ5eW2FHw1nbWGDfG
69GelpV75K0xR2UQD5N+Deqj8hPFCDoUHeyd5pZI3OxczUH92Ny7q/rf2wheNbaXedqCzoV2Sv1C
6U2I15gmnSonnIilgD62wcHe342N5W1+Jws8T+URa9M2avraepo/etvG93uZ/ubLRnGFrIhMQYVi
FXiNQNbiZ2zBRXNXedgC/BKH9YLOPOEao4xF6ioYL0WoSwxxbZ4uXsPoEK28th3WoTehxyTrYNFi
NR8Vz8Gvo3fwXTA5KqxEetZ0nQaSAKJeCM2g2rsTrQPStc6fD0qlhyj/ZZfkfysgbax3h+YO2nnr
YXhXt23deteHt/vGOt/1nENYMZpVcv96UKm114AIlENs74TzTXA1/QtKTyuw1i3+tXAJG+4Uetce
4J5xCrJGK6Xu94mdyqq6unRPsJCQ9XWyQ5M3/qaAGG7xmQhzXOA6ySjd+8YFrwuUi/A5R+tv59I+
hcfwFNqpZ5qYJreMryskCKJ/BCJmcArZxl27cyKRX57mfH4rG9pU4m7e+xGYPStr8gHXlDVm9571
aqXV5t3qTjNSIK9aa65nexKevfc2mfhGzx6mVnSxPUXs0Tb1G1+1cS32rvXWCZeoRsU7jS4de2kE
15hOwCgKar3asrZ8Xjv1G6xoMZFkYQvIdopEYhKQBx1jYS2es9vkPkmSpkY2Td2mp6mx3H2+l5c5
Vk3sJ/O92yQlZ0bRPsxvLAG79Oy0E7ti18KLGDxUjcVhDHzEvijS7LXrrvQBec9hdtgTewgi3IGn
cW3W5+nq5lcG7khTYT1Ku5diWa1B0yCgJaytj7MiTC5jMK2XJJlf9U4Vgm7VN1m3sHmpsHRVNNws
TDZiZO9SUSMKlXze2iGdf3Mo9pLArAw5CN3cTZmTKb9FQgQ3lcFfaV+X1sfdYhtSQgqQ0WCtOvYu
EE+0Qm8BXcKUzS1ax62q5WXrtHdP3eABXhUz60QEUSzJEyzykJDYuwY7rwrzYv93CuCS+zffYqlc
buLmBgbzAd5GHt59vJfQomdtd6TEWxR3sv5G50xHJJiXoT4AtR8aIq2RtOrDoA9GH+vrfF26ys7j
CbZCKcAKEUrLDq3RnWwceJtXgfTZ8CLF/p0umtSe3Hi33S3zVoturWOQGKKeniyxJsAkZ8V2boRK
KZSqCJt4/LMl4ISt9kQW7UOknS8OKh2H+2x4nzLA8192V36/lcyk6hNjm/1JbA/SMdVSU4q1LEnt
tHAjzXpCM9gpetdiHZHJmAJurX4mx7MNhxoWTokfqRGwUmY9s7TSQhyowUdxwC76IJGxO+ZG4u2k
K4MjTt1X1ZdNEOYA7Lalmvyxhs7WAGZtatBqhRRqdGafRO7f3fX3r+auXx3pqA1cVP/KYcpPoPLG
k3e8nZsf7uw9qQ1ycq/shbhRVQwD8wCSMbbuRbzYL978366b9t/kVNKUJxg/GHCKZHlg/GmrVerw
6NcQqlPHLHJmMW7l/CCPC3y58ZKxfKILf83nrYFsHIfXr+uXzoy45dWWwQ2duv/fWZFz64VbvFCG
l3sJbT7v6C3LSEXDpNKJA101SW4f3VcXD42eXCJq8+osH8ui6T1ISFvEWef1vSGXDJcSUS6F8gGY
jA7MbpHl1h8sCMgfnssnETnqAR217wMGn+gFuMmHGxaXRCkFeaj0zXP+vUeltUqlmM6renHFayFi
i7QrBCXpGqGSXMFQ+kglkmd2nVmucJViTJFdG+Obrzy13DW1cz44hPHdkQVgGFOEF402bn3MZnFG
9Z6uiCBZF6Gj0g1R4gYJDqU/ImX1bjDTdQpZmm48c5kGlntymewVCR2J23qpsEzuGfLBuIbrXoMC
QoXNxQ2OhHiPn8fPmR6+/NMJzmF5u4+MgY734Bqa4KA9p0ewODqNT+PjWCO6zOCZj537BpOJvmSN
Sb8yMPC1UIZe7/QJlQeVAdgZ7qybAyPLKE7YpZ92ZZlx699A0hb7Sb44To6T2+w+k7lHPnT9GkiM
jIpS//0L8oJrEvZhVyDH/SSdHSenSRrhp8HVVzSLRVv7gsdE6mtfM3vXQbV3HuxGJ+wO9gMZrNko
8ddYRGF5wnHHzqmOXtjArN/24GL1qGH36nipSWqecQj8uSKeBPzxXwGC7Er33KkWSa8U6cewhApk
dZ14PtFMzrjSiHv2tJMk4DsZUIEFfoDXT+TM3kOn/4jWAb4Fu34WPhkN1em27eyBZ9IColkT4cn2
GP7a6CmJTDyFaRbF03hKhPerUrAWeGGdOZVEzdP926NcRbmFeEaIiBHe+tpstN3IvUkzSDMzBcwi
tt9u3r9WcAy9g+kdw3xQYxD0TiGqUNzi3N41vIOMgY/16yHnmYjvxv02OszAfCYH1q5K6PrHwPWt
/lvDYnwZpaMdC+io2tuHOuXVXhweTui2OVUkjSSJYAFL4gUcYnxm8ew6rITX4at/4mJfZu/FZcaG
mGRt+2/3oed2BLHxu3JoK1UlDwQlmHHJn6xOQVoOBlzX3UhHdbn/rC7NZTbHOgzhSOnbIL8Xgx1I
mXo5Tg+ElZf5e/lcrj+UQV2/z98CliXrMkmJn9iqKKI+LxttouFJbQ9Mf/0G0939nr9rE1Hky8ld
IlKNwYtM8EKDhK/s7/pX3VQ3+V88VLB862uZ1LC0+jKWEfpBtow5hxm8QWxPqLzBRsK8k3/KMQVw
8hZV2WQYxhrveSfFdU5WHtUgDuOQwdq7c6t3axDeGbmM5wGxYvnl0i6sHrnDRlSPuHF+RpVoN2Ko
cvavHQCb5jWEPcCI3ve2vK36wsYCTbOlnDFJ68wol3pli20J8KU2Ku3m2hCfxDWCAEufE+1S7qbe
qYzln5G3s8PS2fWtn/Q+3jU6x3ebVO+MH2VoVClJ7X/qq5Q9tTZOjkF9Y+C8cffqR+926lCV3rEy
Gs282jo9/DdXCRvPbeh2d/AcXColBRmzKGSoB4XKQ6QJwQsh5mXrqbhWW6qaf+nI2/5UkANqNMC4
d844yyYQ+a22WdzymVl8d+anovbL5JaUK5DkLWbmKuUT4Ke4qcoKrtsjeo3sA4V2sttya6JEQmUj
yokOoJbxF82Wdh2KABsJ5glYnGnuYcpDMQV9xW8F0QW5DRUi0ps2XBS+dk1W8t4v2gt2f/MasCC+
QZxfzdrLM/D2YhRREvhLYqr9lPoRF1qsDZ8Nap70Xpq5UwYbxOAzxgHwutaj1Q6YFWGF7SeL9bg+
PaUf7qt9g9F6ax3eTXKLBqebauIZ1sXDsxBzGKNqxxpQDh0cYFI663YOynX/M/Z9Z6wmrEfqe9C4
OR7FwaM/q7CpdTuurmBlLjV9sVpFUlK31gw54LuVzUqJ4rnrQhs4zlSLv3zdbL9KmpNN8rh1nG0n
xxntJSZuKNHFmg47ZVVfdf1zfz2QN++xjzcvREG6Dv2rNh55VyVBYN1xQlEYbKrSDd8mGjqBgCl5
3sH3ZehEFc9SaMaKq+qADrMLosD2m26IZBUUO31rFi/vH+WPsta5f+pbY2P0gNE5hlc6cgdrDlU5
UxJYeGS5/2BrbdtwmUS0kgBDvCnoFHnztkjojiZOuE1CYrRs2lEd/jVheNLLKh+tF+rRQBnU9r/l
zCzfAxUiEQGw8gjSAPbA6i1ZVYnG2TU3+OFSJ8DNG1WyIhF0I9wLYgIj2Q2qD/Dn3UAfsgSgRTPO
fdWI4+7Vf6HWgYfF5c5a8Mf8nJN5oAtH/V4QOF/eqX8PD1dovkeqzOvBqb8dqhGNPpQq4uou88fM
bOyadcYrYtXEu0OworkE2eYq/ZIqo9FEtA2NQsQ6pJ9ccZeCtGgjNf8GcQSO00JyFBWkC3mMyspF
SUKBFaYSwBYqjgnVPpFryP/iOVGQVIL+4JyUrUmHkbC8IVuIR6sS96kYEy+uzeXv8qcRctpBxDU7
IpmoZ26NenkO9bq8TAxMLtRxJkpCIi4GpAoBzA3kB/VWpb9Hr+RCMLYGJrOnMVVB+9S9gbqCV1Eq
/IPG1Ng8FnSRWZxy791PTvBGzjMdr8Upyrt1BmLdz+GpZDT+unZzGDQmfSo0iZ7wDnSUrX4wjXYY
5SbMFx17qudlNV2jLaOttOh5cKgLmY4oilfOMIV4FL6qpZcUD1llS4C0DsW3qbUSxEonwkOJk3Q8
4BPno3cXYYJ3omYuDE0FQh2guTLAZRipkipES8x6qiOB6gp1roBSLLY2gkgVf5b3DeACRI2BjmPv
Tc0EPT64K7+nsojV5eLhyMTC2VZB+UnCRiKppbS9nTsf7kf+vf5Ifp/fb47Lr0yshXiJpC+sqiCd
QGBP8bY5N61EX/WuM7EjZ1jjJna8DV1ebNESsL/60hqVB/4DxZXO/RMtBCF/vkIN5vXguTlQHoHT
kftanHTtdWJfnk44qRSkYpY2rzp+oF7KqCioFSkv3im5nVrWdJTcD7E/HpBZXjCGjlFFPgv69gDX
bB+JZVKQRRsjdXsS4QzeFIsEdPixM4ZGOTLH0rplzE54HUevemzZl5bzeW2ZnfVnSTMxWeuuvA3Z
manqkLHWYua/0KSuQRTiH//NTzFZUxF/RGISIc9ENd3wj5t68ABrLo/XQAAfQAhJg2ZdOfPE/1t9
yq+/IN1sl49tk+pKrcvfDcibcWfbkhhX4RLe2NgebSPyUa8KvlUofqncnDAQk//rDXtXDIcLs2FU
BxiWKsC+97hwE2co1YKWod1fJbAxVA4S4mpsWDulybE5qferw/foPdou3M/3ZvdVWzlsBtvetrcO
WXLWCMmf/coq/ol/Khvz75T/a1n3ejX5aowadNgeueN0UYN/M62PYDFmd28H6YYLvP50P6+r60pP
/d6k9dZ7c+on0L+YeUcoM9c+/cahno0xrhq4bDk21Z1k6ZAbYC/3jA57rzqxZ2lPR60rNpZ0jhCU
B3a0HtLiZbDmX/VZbebOzyvnswI3Ap9jdnKs6GG1282Ultx2pCNZPj8Oxe0SXAJeKGYXpbVFwYE7
99OLl7POwZTfBufZlpwPjHYd5riAG63XUIufy8osJpI6qIvi9mizLkHLOfYrvVt4px8T5CoRL7U+
al0WTV8T48wIu7S1d15Z0s54SGsj08KoXawyLZemBn+LTGTyRFao1UdsYFRQRSFZZEvaAcAh1W3L
+l1uR9LSqJCMno0yQ4KK/7nzrzdvnfrZd04Z4lBAFNqjdIhRaVN4NSM8CUH8UcuwHBXMO9EQH22z
4zAXnpv15767cwtyrcH4eI6qDKaKDyW8lXwfviWC2XcaxP66SQojU0Bx5Yzudd8sL5jdrSLm6CXL
w7I+e0aPccp6kfISGVIvdbdRpTDm7GFkPqiObRx7d4sDk43efpxrtxgT2hnZ89eD7fAET1FnSGzF
a1fiyTrz7gFbLgntwKZlbHGWWJXP3cbIhrBFyzDmsNZ2i/OKRQKjo7sb7obF4HU6e7NYj7QqqQ8Z
5t7sWZrlCq0qOPgZ88LDbwB/QBksbt7KPrfT/TyeV2bWROeBoUSpeWgOrIHDW4YoxnGmNWTGBiS4
X1uROn3JMkLHqXvgLajPkf63hu28qJYidrrFknUr1EpSz1UCQohPYsTeuXX1118p5VSHV6iNHCaN
WF8in527dA2no6XRT4IEiKK+JAovCmjIU0CTGWhOB3LzlzSq0smWHEp1zxRVTqqydy/vVYYaLcJa
cwI4hfMYzELZhscQrFkGDjdc7/dRTpsyNzxF6eQc1foXRIr/jU3AGuAbaG2shxATuUKHYNvL6eNI
GW1Gj9F5ZZl+GqR8+ffh1/nYzbdze6KaIPsYcCIYGEYAIlKVOYD5U/fEL6LSFDXoedrQARxTJIoU
57WTFgV8svvDnDqriMNZr8GoRkSybBR8JFEPcCFAC8EX01OkTfEWtfMgGhL1UYVlourhkwYyVBMg
QoojKs2Rvq/xsz2KsWdkImoOf9I2IkepcnRZpK+UCqGkRu4hwepQ7CYaf/pV/auMFCypPbgI10d4
jGKYa91DhCNhhL41sZJkgB4ZpgRR6vzZGB2GlVGGU/tG10yuHopstRwY6J8dWI1HtH0HDpXFdBCR
uj94xPHpoULoEGfiFFy3uPeYXQW4EFbIsD/K4lXG6qCrLhMQYakYLSBIFc5aaGvE3ROhH6Bf5EHu
aF7YS2keiaMXa5D47BgBA8U+AzjblK3qw91gPatNjIkxfEVE+wHRPodgNpko64AWwvUEGgegCbh4
nT25rRpOsJxhRyI9tsahno6oe1iNGAD9F3gqbC3QZh3vAtwTbiW4vx4Ksj9Y/crNdwG1+rd+YkTY
xIONPHCKFSb2WGXtPZatD0oFDQz+hHptfmcT5DFoTKVAeXxJTS61eKkaN/p0bpgdJucZod9Ct3SS
TMrmsaoLH4L859k1vwyuR61/6FUHj8EJcTFURs6proYIcgW1ZRAvKp86KLK8gHedKaSZ1X1lTd/j
U89lOZZKUWm2bk9AJYk3sVVjvJb581mNBMNyIb/2nB/zp/Jl/jg/23l9klF5y5ZgW0uK41zfHdy5
nDixNr60VDZsDHTL/6j3PnWX/S05h317UB+kYIIY54eXrs2Z3XZhFuaA+Q9f9B3A/54q9pqhStGS
1Y0Q9LW5/mWgK9e/8jPEi/c4XZmzDi7bH/tvCrHsMZTE6sNLDm7D1OYwmbzqE6FRRWOn1oXd/LL2
tpSkHk3ukcKZE47hO7IGDyLHBvs87T/JKt4b97M6fo1zVqiR9Wl9Zptsk/5dXk3Lph7WtBvNs0lL
OmZKP44yVqfDJB0eo8swh1hdbdbXatUzr1HoctAJ76MVzuVYFd57FfgPaD11yOjWmhiR3kLSYzPS
8YTvyZ6OADN0Bumr6bK2K9e+QkG5e41+pV/FKipqzPTW67N39Jo8xu/pM6piTY/TZhc7f9x0G7iw
KDy7IyeNBzdwzfrssKzN3lPCSwXHZ/LL4j6+wup1MP9kd4RnHBkf8W/8+963THpLLCuzU4XmD80Y
JMuAVr2HHUpD1FenQUie4Xiyb+aQSVC7FF/rd9N8AbDGnffHJRCUquNZa1ZZxnTTbqzjCFV58B4Z
BMfSAShCUYYvocGb8K+QbZBTc0g72lv8SWT5gFy0b7s9cY+AtX7jEHPWsUxaqz2gLjbL3QhqzQ4H
mW/u5ERT6epMYGmNOFZ+l5LEOhNGwfsn3rbvZ8+A6gMcPvyp16haS6P1rPdxEnZerezR3D88Po9F
2dfobb+ze7NyRxGVkmSfyN9cKOBlbntDA4Mb4OAyAPLa46W0/siW2dL9SOdyKKLNMFVHLNVRCkiA
JF2BBFfKSCQSVjv08qmkMVCQpizekXcmGLU6e9SB9epFPGkNGTHcrCGyXG5AK8Q2Ii9VyYHJbgg8
rr4ipgu+ygiBgyptAEAAgRVN8D2pSSpYLEixOsea5gu3FoL7wi5ZoT0q5A+8aol6FWFISK/kVB2n
k+FTXUK7VVIOhHJIqhQAKQRKQ6WnBq4Xxf7A/k3QSDg6+vxRG2NnAkZ563H3Bi4KNBqTbzD3yCaK
E46LUfMIb0z8/ws+WGlSfOtJFq3k7xLslhpNfM+vKiWUbpofrz1nizpZ4bsIWtKmKa3XwdiD/nUP
U36veHytW+nvANN70lNrGL7GNSaD8oTt13uFacRkH6VDmm7Tt0osbhypWFpvg/sgCcmtOsjSuv/f
Ezov8mvRLSW70MXTpWugeRVOoQgxad+56CocKmaWGABdF85kyCrkLvBCLaHoT04VylHLjNNmfF6W
ElyXMWvml6GdO7BHJcaTsWPXiaS0u2/J7ienn12PlSesmYhf9jOHbJNIloxBTgylrYHcuvZ4g0iA
JulIHcsMNWuTv4ob7oIkaPiHwFkIKq37DsqA8gbk85nN7NW3kk8FCeByLTAmLUeAc2BmipUVejoD
G9Y97cyCWCuEiRizvImmVwVae49eHXLNF0sHjyH9Ebyod/kkDFEwmfWl/JGqCF8LRs+TE6ydcUeT
Y+FqUiK5PJJlgk+G8A5o0kYmM61PnbE7psXRMB0qdSqoU3QwMH+xsWDi3aiqlHX9ddf5YEOAk4/h
H+EFRg68uLERJsrSxlPWR8oq1+PKSKuRpFDgmJFaqWvQ1xE21IkwFU+zUvFmCG/5CJKf6oOxMrAq
Jj2XuCVsBFmh0BR6qHVMebuEh2p1r9D1Mjaa6Vhdm9WRuZAKs4/r76LyCD8YX9EHyDilTO1iSVGi
tyj2ufCGFCUbVKdjH6IwQJqMq5ZLaOPCm8sIVWAMnfw8QltgH0BuyXwli4BVhOojiyFY2DQjk+an
jLdqIAj0VUyaqLhhkRPKEwtgfdQCtiYoKJ7Bx3gVsLWAtSeQ1SeyE5LaWI+Egtz+nqH+/oT52MYf
RtBJzWeYkaHeOt/fO+wGJxER0D/NBK4neCyCluNdNcE3AykjSn2sjWRuFMGVxtyI+Jkf4Qzx8bHs
YGYRvQnlZJ62kYR7ia1UH6CK70RL+MfJT/jI9OnkIs/49V0bAU6bJ+bgEwl/pYGejBCxulCjDBCZ
pbKREkSjyF6YGKbhN3ga5wYkTabWn4gzv/UO+TxE1lI2YaE4+qY3NyBplLdoUmyigFqtULRL3uQC
I2gi38L1l2zqdWiaK3Avw3UF5YInmYe4h+Kzw5umaIDTTuxnvQm2MHJvagwlSAcpRQTw60ZPuGMV
JKAuZQv3Q1d3N1fqohKkKIiHOR2KQYt1wDHXpdcheI4oHHj8I+uhKp8fGEn8jT+JWG/2MPF4hIJw
5gtvxIXMR+wES40fUn9ECi4mgdgQKq9Lih7z+wmErT2KdELz4qc69fop1Zv51qEnl16bARKUvyRh
hIajaDWJZ7Glk/sRpxUvvZfYlXbmF41Q2GnqDA982dGN64Y6Sf/Wrbx/B4dP9Y+ENcTwemPKmXZ2
Gow8BBWOPguvVpSP5LZQ/BsPIw0EPTTFCOr73yfkc/FLxejgAWNFjeoyot6H+lz3uf4Gty8MJcUK
YSgXY1MjnxPLSJa/KENQQxGpkDs64EgrFYoDPUCiCroQTMpKJDVaGjyJJ/Jq7XLPRmV48p7vJtW/
2hc8leyIXxyiCSi1pyGRO3HHPuR+z76CpS3V0sezB0PYEZkIkuUdnakakjU+Yfgcv9zNPfPWFRi7
8fGHAiMiwUqL0muCxH2+bzvkNBX6P+wDk4D33rwRWy4eCB0y6DFZpX1WpffHaJv9ebWFgbbq6ipg
HqkVzomVqGTiUN8zIU4Bi8IVvYRHucdhSk2brbg5B8jFR4EWmO2oY13b7pTXMchOKQ3SKgAVCg+A
/YFcCD4uzpn8WS4pmOEOLUkcqyzExd73SDJgds0dLXQk+CXMSMI0TMd36pfr1nupkcoV7hwGNnpZ
qB7MlQPVH2Ui0j/xjC5Dj5RP016XSU0r8x41lUIXk1NEYYkpVDwsrG21yyBfxZpTZNQdtetaC1q/
iZ6Ucih0tuhMnxYonMvJPW/HNFNJ+q+f1w9KYBGGaPYheojIISL6iDZTdDlQoyf7CEVGrV1ks7jE
VQ/iI2MGFSCNIaUSZDypQrTtxV6OvloQP+1e/VMUf4jmpohYYE3880YLe6dOGmzx0MCzTJo/BR5l
Hhl7b/R+RdZM6lIcGsqHcdKuLbOdbwFqD6GLnZPuCboezTSWl896cE2EhHfPrRJR0CIl8w2Zneg+
7lNX6rOzg1e0qBvV+AbhJYhDsbSzFEoXqUMRhyIa3YRrabGj66afBqvzhQD+QbhGazG48NtW6Zoi
//TpH+4vdNYCzlM5hiEZSgxLYaYtg/h4bkc4I8ixnHiS9Kf5w3j7QiGiP3Ps8qfY2TD+zABH0BaR
pHKF4sF0HJSmQL+6H6xp8Cbd7cImZKw1acQ9xkmRJYjnLGS3vP5CWdSxE8MVqX00Wi4R9t77oa/5
D0+0HlqoIYvuaPogcq96YahNtwt1nV/hdTdeTOVRibJCnw5DnqKnXJ0WYuMG/QnU+IB+F3g9TNU0
4O/HbfOJiGJaundQO5hDgTyCebRLPMKiZKUcSDJnIThU5wCLkf+GQpQMVJrIpUJJ6BV4bgPFhQ7/
luS2NOLZgaIhLohURqKD85EQ5DqVRvI+F9IiKagwF6Fab5ZetJZasXuS5lWW8ZTC0ogAIAFwO1I2
p0FUeB9o/RUYo0V13W0wFJlvMRuS2MlYzTIPcyhPNLSltidvfalw2Nk0FTFNilsNZiw7FkooblL2
l4fmwa0Q0aqAX9mkYB7bfCJs/DKskrCipmfIl4UZgWnC0eQM9OqUCvMSYpMDj5ThVGxHKv8An7O+
8WBtyymIq77DW4N7VSCk973xICJs+cpQt8MAhLaLqgpJgct8CMmEmBVVXkaKEx3lm5AX+Lu4Cjrz
6w7p62mGClrXAisDVT5vVOkUYdlBqdVCudHT2oZnM452nMIeG1zxywCDQHu5j6+/13OYaKNsg+XH
DP7EZZioS60uuJTwGHz4yjkq/F6Gl6Eu93+56LdBBF3nxeS7DKGaajOa3pM2NDAekHoCR+DWQhDm
ftTTkHhgyAV5Btm7VdDjYDryG8QjcgJkAWknauyqHXxGJ9u0+YNf0/jeG2uWqpZU4pZSq9uMYnmx
6boIyby2dGVOqxLDkGOSRrb5z0YFTbfYBjH5j7LMZAHnduCOoSaMwSOVGAklRSC+0uvAl+Y5D+QX
+mkpiRaYqguji/UkO3mgVZafhqaDliGBonJyUdJTGlMYGlacOYjQpBu2n07edD3XkgsHmeRHw+/s
o0bBMURBoTDtE97ZtyZWoMR35+6n2yEYHH3StfT/IhEeWOpGvmWkzoO55KrK6HX0ukr1cEIg1Zci
vVws74XpITOcRY42OCwfi+pEvY0qvTRY0DFlyhIxxjqXFa9cmMu48YilLx8Mww4sRCSKN4v9QvsH
g83LRvVewoa5Y8Ap7RRiCzkGTjVRsEws9U85ThWUah5wJhTW/C8Ij54gUE3LUmAqRv4TvgUpok0V
3Vg1TO+EQSMJT7wbcp1pxkRpho6wukKCpXWNtFzpzOsqYI74SbDEVk1mM1PsJwCWUHVIgIrOF8w9
0iKg+xJWbrTRXRDegrfTsFgtf2C6s4Ice9t+vId/pbZ6jflzXBuI8PhhfIqzIwYBNHN6WWGvvNlM
sH7qyI+dbgalXC4PC9tehZpYuQtzZg3jAmlKqeSFoh9FXUC54TLcQtO4suTksBKBNXEwgFsxjO0/
cFurXaEFYjuZ5OSGFP372+CxOM9ML+/n/fhnHx0jATzMyU3Wz3Iu/rOFC2nVOwzLcQhAz2jcDdOF
Lp/egtYCbeH6rScgwUhN4zWhtYqwvX5/kmU8OizVpLKK/4uIs1iCuXLIRlhWFbPDGCxi7X+1fpyl
tCbTnIJ7xdtu14rkmF5hdcZxfYMhtYvb5Gaz62+MMZ57dYwJl7gET/PONJz3ySgnRag7Y00ZYViP
C9TSbkfIhzmz7S81RUIXzHlV/wrqHAqyIiJg7LZk485jhu0hW93f3xCr/giPQuhQvPkNrVqJVSuD
GjX5pO0aC2fbNtBuACER7TKKXv69oG8/WvWOaGZiC8suuNLJ4JKjNyOUUlT99hrjC3JlEdUyKOj2
+NYS/xUoeWVtDv3Twtn333T1WfFSp2PTsHvvpI33igUNkj6cX9m5Az33hV73zxmdXk14mSl6xcGF
vnDB9dGPrRV2/GlteD224j+nnzstMZZvdCMQE1B0CWlUkeduxAOz+KkaF+y41zZYUsS2BKMaoLCb
V/ZAZF1R7EXddVrvMa//2PXf4x3UsTzUc6qDVWMuUoa0r7CiQwuQPA/XgZ6BBvIbbbB6/igPEQcd
vDdbGQLhUu9Kb4CO9bPzbmiQA1E68BgPqt1NRKsCunXgnx+DMRFLfT36xuDw8OH/wsujPTachkn9
2GwsjC0KkQd+t1Hl5Jn15jP160CkMPr6p81+2745rT0Y8rV5qLdyo0WPztu5c6v7wKrbvwrnJyGq
Sq/YjLBpWkgZaPQW1qcJkDYtD1FqQMI5NK3xcR0mRrj9O222f6wt/D8/Pr2j45kN4dg/Eg+wiYgq
IahFxWtnDApbkjhK2MxuxrT0MFpHzPAvrRM9sdn/Pywq5WE9HZyMaWPXNqve3mg1MAx7rnjTjeD5
9NMH5bfn6tUxsk5tc4FXsUjegcgb1MQpBbPRj9afsqIHJ2wtZFkoJeihudDPFtqKyg1QS96eTYnW
Oj84AC4Wi4e3wNiu9/cnNRz7OJRKk3TtyvdgrtfhxTcpC3VdNrlF2qLRsuXZ25UTt3AnuPJh49bj
Hr76F6hXw6p/iCTafSBr0GiPh5I4lPKGOhba8gVV7zZNuI+8/SGDelKvHZEXOjrpNJCb8TOmrjTD
eFdwj7Ulic+kq4hMMRmpE0OK6f8aFatk3qwhePmVr0GRIkF7hdpzBjhY4zuuPOmI6FDDu9RXF5b2
iJw7etbEW8/WM9k1KOhDPkVp1emiBZIJBBZzOFMpHyvWJtAA/pNViWyNgRw1ityswmK2bhGXgGeA
foVWtzKAdzx5hvb47j/Hz1Czpe6Ja77R5yktFcS+v/7VOreWO8XkvyChS562o+dhraMEufNinaGk
Rz5KXY+wlkZ9KgAXFb6ndOgS68F4RYogim8x/fbhI58eIGsf+i5qIAg5I8NuktrSLew5eRBn9JKO
DXfNvWpZqRqt+sAmyrnzVG/Lpz0XK0jjy4lu8G49p58Sok8xqZieQPlHUYQFqq7MES0N0gdwLPw1
os3vhrW437d8pKq4ArNkIAzgqmLajts60Ft3MpqwYvN4AWJgX0hYv2lwwcpTbodlr7xOzlXpcG4n
EasQr8QwUDs03GO/huTrf3+vZkDyji6M+kBG2qqGWSTlsn/HFSDCHQUrd0Sysp5iT2AslUoF2YAw
rGREJQVCtYtHlgeYp/1BYluIsCS5NKAdxKCNVjPe0InWX0Pehx2zSiiWtWzwG1XSjpEBeAYD+DF/
dw+TOKIS55JoJFtv/ZGyFoWW27482u6+lz6bJlbKiwRV1c/p492/Y0h46NdJ+rnuISS7tQ0ujmia
ugOcfmfueI168zE4TMDjR7yPFBFwo1X9Mbt50iSPz8/tKtwMcsQMlXQz4TQPrgGpv500NxWyLKQA
sNq+9qegPuQ8Wh82dvN7LyPDN3yRBPjF6r792Peym4cbhZmjoJsjX87OYWPtnaBvYVe7889Vev42
f3HfbNLuBNdepPvNJUb5NP/R2s18E55L6wh7YEHwmzqX5i4g9rBhIi7O687j1Dr/mLeme0Azd/Kd
V2fNmeqA1cVmy0Wi1b5CHxk/nt5t8Hz/7Mbbz9rymnkxrgBMo+vef7069bVnkfn3gDSStG9FNTqJ
4F9le5mW5TafOz4OGkgF5mcQozOVkOfSDu41PwkM2Vw1KxD70SzmrcbMmL5xijLvrQuKGyxhILE/
wbMb/mlUD9acZ7Qthw5wDfdnOmIhJ4SNCc18hP9UiucIJjScotba7Z+p7xyadVpJv8IbMcKl7lW+
oYDQ+bqdrX0GT927k2MEVV4BMAr9BLMU8g15DT5Uw2d4XJrUk9nFEyjS1sb03WbstmrIkEidqr7x
VUVe5693zerMaL+mu1oT0K1mdF/Tuxkdb81TEqQ/h4/05wxKjyMlW+q+yTd80S4j9+5ds//fcZud
Jjb58+w8MVmlJ+/FIToNd9Fxh6ItniRogA8ziafq7DYizBOzpFS8cavghoPzl7MxV84G5cYLJAUu
NfvL3SMA4usFV8YYQwp3C4SOFee1ua/sY+uxYekZ6+ZQ91zUxvuiyF/dmBtrUwulRLTDCqBgoTzA
W1t9M3Sj1TXTu2x07CKlunfZaZBAWzvant662TDu5Tg19R7dBrs/YVJbTUB0XFAh5Cj/SznNgTrr
YXQk1Ly3shRq4JH8G9uu/VjHYZSM8nk6TafFPdI6iC8IHWg8jRaVCxY3tyd9rUFg5+uJO0nIUpeU
mu0PlKW379s3/3Nft+7ftY/XRLVq57MGh0v8L4S3VDBLFYtJb/RXjwIwcd+VbKDwRqLBrSJ9uYKk
nGvpYrQhaK1StCUCD7AhG48wY6HMgjsug8M4I7eYaq64EFadD2ZptpSLLCShoduXYQjzGweF6qNp
Fl/Ox/W7hn7quz6s1ZuSTkN0RVSig142n2KpiNCkQ013WEfEc6mtgepVGJatPnHSOB4p5wJa90vr
WsxIEJ/I7UNaNRGKxLWV9tJAXPX+H01ntp2otoXhJ2IMFBG5pbPv+9w4YirSSCuiwNOfb5p9tkl2
KpVYRhdrzfl3E7nEYKvM2XGZBNx4lKEUhKKWTqfq+OFb/JZo6x4fVU4gWPqnKyWCSmJmQPxptWip
5MZuRjvVR/orkSJSHsgQuZw1CipbopTJRyh6+C5X3DByCtOibUW2TTwTrgwBVyWBSn5aYkdCnmfO
UfI+HX2try9bynCkrNvL1t9dthEWWXERia+QlBYyvIbmXLITjfl9JlZs5Zsslnm7VokE6G+xNOcD
IpeQjTwSp0UNSFAhl00xlvSBP1ekOsNVg1GJhIFhioG5h3lNY7Vy2hJsIBkluKCH8n8xvDF4GeNs
7d53b0d8uCrAu461i2QSbvm+vAa/hG93zslRlJ/aTqRX/tW/vs7hldAKFJztObkW18GGCaZbRuau
ZPXJTRn/zdnFnDPNrrhyUF8Y4z+rjjmWQO73MR0GA5dVP2AZEFk45F4gqhWZyTmUIcUPYhbiSYMO
Bs+PfyJ7CP9dM46mwTQ7d74jjKo+w6zJZcHCJbfM65PL8JzHXHPJVj3m++aonN/X+DfiVlyROBzL
o8zy/nu4KXmoe3+b7tO9ssr3MTOb18G6uZr8THU1zgNeawzlzLknbAW4GOWkvms24RFNJW+9zDU0
xz/ybKBk7aE80VaiQiyOwb4bLvVVNG/JEvkoY2WKp/xOoWNGFk4kaR+Mlb8Nl/dltN6qo940ow7e
f0ZFe7G4zznPpw1zsHDrxV/qNfp6/KrXrHAjeYwjknRFw/CYd6ddAiniyXP4GMYTnH3IQWTG7Z81
uuux2eI0ZOq35C7Z+a9M4vxoCxCIPPaIRK4hGsp0SAQvrw/ptePBxkhtPqzi3/RXbZ3811y9Jdgk
oKVth6jHaCVl8+CSQqgmEiuxi4qkQy6ogcMZ6oB38ncYbNGk4Ue6YtEjTAMY9TUNycWXmBITNg5m
yu0cY+IMJNIgWevHoGvr4jzHuRJOgOcuTkqF0LHv71F+p0y+ZJvq7uil/dIwoSzBZZd6RDWdpQS6
0G7T3GqBfSExJ7Zz3WtOyXjc4wEPAitA4+STG7N8TN9IPULvMn53pg99Xhiz7mtU5RVg30WxmmjY
hdjh9KQDZejwjIpYuchUcvZPuf2lZXxSNbCzoXNjuOeK9K5FsspWyoSDUZn0ve9mFpZOkDrEaY2L
z3hkUejkQ3MV7DNERMGeadO8GDLDCT8chsSex/fORAZmTjiJTNR01Tj4O36pQj8hQ9gJ5bAJ1qyM
z8Usvs7X8M8O2huVXC+AJwxdJWiZ4AFWPEzBWf5FuSm7eC8XaDwp+EZmXeYYHYk14CAiGoHfHQhG
tVqWtI40imWN4eDvhlRFgvj1MXqRN5dFLmoxHdM2FYsK6SWJDryZGO38rYkifMCPKrNgTiIO8Sd3
pjqL1U9oADw2VsYEXTshdHCYYRDOsMLSFXzSNaSjV+bJuEAvWM2KcY4fUm5EmVAj/NmJq1N3q3JT
9gmyuoz3mk1fJI5PNny3v5NMEoFKhFDE3D7jt+U5efQkfzqoP88MjwXP5NsqyL972xnMFICpP3mS
BgpthNgJIwc7AGfyr3ok1cKTzDOdSCMqCRbEsOSVKXFh65PaHcBmihVQTl1xKuPzmPf+sYoyTtTI
6e/644t3Ub0LEMBPgYEUMylF4ZZy0tNIWhM/prh1a7btF9c0RUMqj02hrNSsEsXcZ5Pk4yWB9rTu
22hdctRs8R6wCY6e+94x/eodX/vn/MGYXwTSFBbV0wqAbDmcKWGfFvhCQVwq91EyT75ASaStimlv
oczMWW9RRbaxS1ggBZFTyjnfq0e5e/FJSjwVGimLCDKxk4eohuVGnAqSDXGUR97rI2eXPDB1fBn5
IA+T7i64BsfgqByKHx8G9hbdujsSh/Cf+XPSHVeKZAtJmrsE0kumu/S38JJ8SZ4/PhPGUjKIYScz
UoeQLlhggEtBkWlS3ff+vc++YMS/hJMmPW6tbMS96uNK9X/pKahO+AgIxJuM+hNN52sEv26is1UW
lCXkYXT4ePfFRLmWcBlTtco5030+pmOBXpHrcgAbc7pH1L3ivryMfb41WSfrCjGUNiWeWyigZCLi
E/Q0eOxyrGsENEj6msQYyEB1oT7Jt/xgcvLxL2GPoG9XqjK5aawkcSbLTVz9f+/i9BdtbReC61Mq
qxnRhGKu1yYRCYwS54BTfEZJHS0w3svflqQ3ydfKGZULT+//1QfJXIwJAnqGvAQ92KFwqHzfg8Md
7xxXTzhMFEvdarlNx99fEk3EvebqqOtlT2peFvshWvDV4EouEanf5NosX9MujiukEDA2kzEbPRaA
diaZOiDFY3F/0bO5V/4LLV7DsS+t9oA0kPjAeG5u/a227vEEy5PcRVzcXerzHIzsqyWCVJtr8/5M
JMwSgKQvfHTIPP8TnwF/E2WDQJlJQYx4vBL4dO1sGmh8ESVLREOXWr3vVSsc+9OQ7K65SpzGZEBI
wmMSTaPpK3USAE6uDViI8fdjE43YZfB4KxOdZ1+C33xb9kcpKIK1uFs01Ibk1i/9j7+aQGv2Et7u
sPdyyU3ueF7usgGHtUcjpX9TvnBcq5a/vaM0jGkc5WKMvkAWOJKfQzjRCfW66izINxE0F2uRpaxp
rUAihCofWATc8BGT6wfHOiNOBDoWfpWBwZU1Alj746WnD6fdCmcLDQWdiy5eCFScIK44d+5HKGLy
SCFuZfb6ZwA5pjJ/8bRfHa8sAXBW8WBG6eaPcPKwi3LyfbY/k8nmnVW7MpAIajv/6B8H+8E+mv3Z
YIUB7IyF4hBn4WX9+vhGU7yj6awu3cscuxeNGnpJguFn5USZJlNlhiYXn6HUexLXIYW6Oi5+0DwH
sZWxznGGHOKDevJ31LoZGSBUuNSuEeEFvI9kN6f1khguOcNIXuAEFHN4/VUP+yP9N5W6MSWpQeSd
8i6YfG8quOM3fwFeI4qvz/6xfiybuVjDzKko/uS9+RLz2HuoyyU9lVsykbh8Y9rv0ZhrTNKB3kUS
788R9TsSLdEh6uTOJfx3KYvj/f1Tnu64r8iLCmdE0AFUGfQNVeRSr3R52IAN2qjoOQ2d0KKXW8Bg
RSRQQwZt0Xj+jgaXALpccemeIxr5Gb3LqP8e3+9WS9MBtlw51e/lXP02GLiHzA4oCxLmXDo1f14x
VfvLWFehVamApbim0ZUDQZJRQoNSLB+hPYAjd/rbZRrPtU1+9BH+oCA9xSBnUIEDELJ2nWBkjuF6
2GQot0adOWkZCXmhKTlO7VcHzJVMI0Q18KgQnjgrJf4piMkxpGz6vZPSzbHSSMwvIgsAEaAORKMq
+e52w2DMwspZ2tThxENghuoMo29qgrRP+rmjGj8hQeCtHRe05C0BAs1zKKgh0w/AIPYx9uM3ZgpQ
RKL7aJpg0QghOpTjAlkgPe/L7oAJFe7zKzDdvAcmPzExOS2qKyLzY61IEd+QuT1F0PwEOGDAwPWB
ARWFP+FC96nPGjgmBklUXnUlnA/ROqV2C6qTWgUyx2MNKVJZCTm8U/4lxEhkPxC7Jul+shCVm0Y2
R+dbsAYpfiQcUeKJBtYicfAtDayG+Cw5XjMAR8IZrDOgZ47r9y9eBfqC/lbVrCKiuY2EFBfZmHSm
ILPwfb0x7agYSyS7U+wl0uqKQydwRDgD7Umrq7jdMUQHNoiKKc0VW3LHGho27DhzHBv7dPIt7DzU
4kIBCgANx01Fi5hU6P1gLGLn8NZ9OeENrQv2US7lZuIvgsQu1GX6Lxn1voOfeGt46RYUEUn4V2ea
UUwKByfytGl7heZc1/Lx8w+AB+Cp4HgHABcl2osRlwMwcOBLBJ5yk/4/+KSE/Pmh5bfiN3Tf5+Cm
r/sEM87uQ4mrlppBPkr/LfCCGJ5EfiwGTxl4JR4QARKEWpWPQtyK2lOABv6BPRADMhIgD59uQ0by
GlepabqEaXnNXqSynwScX0410hVi/qzxNAoVnoMqivBVZvoKB5l/guLfQ4P9AwU4ZivxP+NMQR7d
fkz9BezpTHBB+XZGyn28g1LdSGoR2XXc0tG7Arh4Th6wxbAgrtGO2BFZ8U/wVpQDmRU9N3EjMxMG
SJnasfmgcX93nUKZaNgyb1xUJTFn3uNlA3z6U+GoX+NswhczvItv29y8rmwQDdoX/IcdxElvK1wT
LD0jJDgIbEKTxNUsNJ6KZ8gf/sr+3C7eq3ZRr5tld9sslb2y722feOC2oHH6FytRgHZ/CFnyguQ2
eEeZc2gelvgYCvIUUKmUzLghO/Nb/2lPnZ/74XkSqXkcMzlKDI31sjeH0frTB3eHMefHG03drGWU
MIaIzlLsd7BSY94R5MG46ZSs3eogjnWRuwsPJbMJRbUicQQlR8mBqQo4PZ/wZQw2+nwueQpyE4sr
nBK+YrEYCo0mt4+b7yPdNgPwZOvdd/zb80eDQTu12wzDtUjs8XIw4QVvdjHtnI3dC9TkaPyrqZOv
4TWZGrgog1lvrg7fExUZdcMW4jRdPKz91g5Cx8dotdOxFAJozhqQnFt5H8HpdWIbBNnALKkvYc4o
s/jRPzd/MyEo7yBDKUSK06DsEIOEuKPFFSfqL9oEviK/OBYKWyaPdbyuLUWX3GTZk5CF6k1kmruv
l9NfE7K69plE0jlJtgWpDrfeuo/h/45mDNYfDUNqjPqBXcGhkeqBsrKxnshTSVWbPcfBxeLxm8vq
7QzC8eOH8ZIFspZ0hgkGG8MJPR65gSEzhO6g7CEZFJKOxgYB0yYEbwNJ858djgyzD6gHxo8e4s+Y
TW32EZcbzMURzY4oNsRJIaJzcYwUE32ard+c2+Kx+HOQSNbA340wjFsvtt7fuvf+TtCdIA8SU6dE
cdSzBHFLOxO5kVy1Fdc0AftLYMelXIxPfFPiyUuvNYVTBATgJOg5p/fFpTN5Vchzsf6ZpFf33Sd5
W1i5ZrArjFyphggknol39y0dOca0s+uiZcjHt5ym13d7eBDuhx7jsptFNTG38t5dM1SIKXSBtGWv
t3iwiBREI6UM43TW0Rw43N66N0fT/0KLtcZPfyr702e27CKJPLXvKfkMS+05rCbJoWRekGk9fkyC
aBflNCHjHS/I5y3q2+mew0+wrveV1tCnUN0XUxlYIMbXfIySamROjSnzWcmXY9bAZ8gr6wZLAOYP
jhKZl4Cn5SSjBEQuk5M7qCPSEkRVTg45P0RB2iP+hY8Or+9gxgDdeNr7nFnsEILYko4NPAogzZ7+
Iz+3+zt4dhsZCEGHh8RDJj/I+5uZZxJTjAtZrmqht+UmYjBCYZCFIEJlR5BjSjwQWG85O386H/OE
mMMljSUAevxEJalWuFUBu47NkQRJQdTUa3M0z+U1u7bn9owTi9PyaRu+A812CWxxTpTciCuZqWi5
cd3WTFKVOpdKF/9beopP7A24edhNuHL7KJG4dtieSYnnWkHdUFp3cl1i1C8FLpq/orIaNr8Z1RsH
OvLjwrr/IjN7SANzvHgtWYqgbLCmM3XVXRFGvsqA47VpA2nw1eyb/XNbrtvxi4M3I9VRnI5yk6y2
Ah0MZSVJkn1YsEBOiehiV+G2T5oRo3c9nzFyMBP+eLnruSrAP+ECEt0wcDqopdy2dEKfQ4MtKodD
RDarz0ptGOcs8bKDIeY1Ts/VwEHOw4xdLCawkUPSefvcjYlXf5qeox+ShpAwHzPAJ79GUuv1wJ6/
Gw6/wKpx0C5xceIJF76OxxL8hGvqgdLWBh5aJ37bpnf0v14ll+HrSvEY0wQhMp7dMamPOsP+Vnht
EX9IAhNVJ3JyUB5w8Rb63yB7SXTG0mgbION/mJog5LCiIEF/yUyNF+7yQ3uTaEK5/aFEIiWQvLA/
CQHNtoQ4VZqdXCz3IrraZiyRVI06I3mUClDTnRoCyOhbSmE/CCxwjYaujW/vnyQ0PyV0V97l833X
2Z+Z113bEMbSsQ+49z/ljmRCMipAGUpsICGCTn14Hfx/WGmBDbThA15eBqL6sxh36mUmzS8BuaMI
Te9Eu0JCjkxqd0y+Gw2EQvJpTbyk8sPCrxm0JckYthG6v4RSEBesP2xWDad5s9LmRJvMOfFD5jcJ
3U/F8KE1hGeB6HHl7vyxDtkh6kixoUt7/1cWBUvkkZIz+wYsQ2/eWug75fTlskUf/ffe2Xa2g32z
aTbwzfsUW1l2yzCSlrfqxonM5mn+KD+NK9NjRa+HhJMBVTnuqgFcHs2rSEvkYJfjNCB8QFs2VBTk
D6UEN6CSmsleUBBB9CKhQBJLKtyDov6T9wfpM+FIdnnc81SC8O1MV8NUDwjdswZnc3PHtCthxmL6
7a8G4rYf9ZlAsKInoSZaiYMdBAmKS76D710YdMYAS5G8cX/RNoIji5nKAlNs2NHAy4/5kQt5N9iJ
l1gjt1lbxNN4WkFaQutcRlzhSOkHuFLkaabcxVb3/mW7hZS+f3VIhrkDjvWRTtEQEU1eoIXqbzvr
hqYy+O7+PG/xIQyc5hQfmtObwO3oWwXlZsUKOqrRMsgmK/HbEl4T8n7xumOB5ojk3+gbMfp3VwTv
fTpv4vtZF7orWAvaEcIIqTPpN9CSTC6+QzzqDMvGd//0+K4Pg1N9yHY1sXTFTozecotGoeDdDSB3
l5abLFOgJx60UIt/5KJ0MxK1nc18JjISBf0gENrfDZh0kNAdy2bXG+O44YXBEvjxSf55XDBH6d5r
5m8uuM9MchwkZ+G+eHDIq9/PcbrKdzHv9w2JDpw5swHzymVEUzhtZ+rh/V1yU2+XNVO8tpyXrBpZ
ONSCN5JRdOQmEAWBzaAeahn9VH4bJ+PECSI5EAwRQvee0sc2GEXp0qBpPeOs/6vQP8DX3nKT9t0O
EycNSBSzH5jBiBxDYMYMZ9MaZCvC3IqDv+nf+jfxF4oW/TK8ita5QwssB6qonUXjKFpYMQs8mDQn
M+BkV40JTGEisyPjrfAXMgEJVRVi+9v6dgNQAvuBShLNAcEY79Gb0z4dJ8WQShQguyUJEjC7JPZo
2nY8nKB04AtMeMUQCKj99/iJ8x3zAKgFXl5GA951qyt35S8Jp8+JlBTSL0Oh8dOfN4FNJUdcWaq7
1K+TvJyLxrNYoL5GYuKTZXvqVKgTqFsHWA4v6wda1pCxfjWvx2ssSIpBGIh4+aVfKlurWlQLpWvl
KxLd6YzEv5+MDLAWHZwFh/gnC0kC66THChEjE/H68QpytxL1wnOElbN0za1KHyq5UTKYbTCRoWiJ
aHg/acVIQmkIqbRZUIzbWHZo6VJU/onLnACCx8CROztJky8mrayYcXUgVWbyNc/Hb6Zkoi7BRGmi
uaYeNz/e9lkKgdEwx8xHiROtEsqDdPXVmVULbfamARS4SMcTW+DHoTCaED3AJQc2QUSw02NSUXIC
4/L6s3bRLlJE3WSwxZnDyZaPqnO7kW+rvDvUVd9tKT3BTM4fnxhYO2ayETvO5Yxv+rf8rSgGakul
kr62ZMlSHS7fX8lEOdaqg5SE1vS3u+/yHeBeYICk7f9UX49UOr1zBF1GEWBaPtLXxnuQFHswJxUl
S0YqbZ0jifaSHe6mTerG+FUH4zgdvjbYqSY1EsJJnbjBQp9H6ly7T/qNF23yAz/KHfC7rJDvodfj
i3wpvFhqPeVSc4113ixL3Jk2CbfYqhztdqmYbWLScCJmYWs8IZV5pVZnxwvetbJF2Fr5uMQ+hNL6
ZRHbh7yYlw3W6WHfN4YXl06UfMU7Lnyi/PzQjgOHSy7hIK4ZJeE+dbfRdvFj7Y94mc6D3/gc7xRq
HEabNcSnyY1o7BgZPmDrRqVQo2BvUNK4dy5xEB6keNhAckK49REBBibZCDCV7REJE13CC3lZQpZ+
tCDeFoTvOZHdszq1k/RgrElgfnBFzEM4euAqYDVeOw9hXLAA6c7+MTJxF+4QK/CUA4bfPSVd9PBC
zNVtjqhdzucNJ/SyXXfW+cODgExvRObbxlpymAkZcjvU6vrsubpPgRMYdceVxWp8H1LCBHkeBon7
YvgQk9YJUAQjqS2DaLJj+6I7sRt9K3EMEJzMO0NqhAuK7ylRhKXLxA3bCSjd5SBLOKLEpoFfaxSq
waTu2PqmS0JC9T7vZOwWdQPVI2dLfH1Z0bHLk3l8XAOP14yO5kuwkvukZPiD/5Ug8WAqwzGmVoET
QmxxYUux4B3UVXRxYBIe1yc7HiQd0hiSV0HVp+XiTTr29LF9Y2welgVIQBJ4Hca/SOxeRmWeL7tA
sqNswZ8VYsTY5ekb5wXx6it1UU5ajBjiw35Pw28q9PoxKkCd0ZZ3lyQcGGgRO7NnalfN9Q4sDu3h
Ow9ziTh2WQOW717o/Z+W8e8RuSpFJAQdb6vel284ReK2pBlHI3S1vN0NK8Jq4rWpp5M0UY1CoIAY
1PccQg6gqqeagZIZbMvTixaeToMsd1YeskkeVjQSCqRmhCjDaN5O/N1H9wS3/CZIkRTpXTsMTbKp
kU+yrBI+JXyNiYgUgSBCUCgJpY/bM60XAuafIHVr1JKIWrMp8dQUzYHTw6eAeKL6V/4r/kWjorIe
X+nXAK4rsLItHGKKoIAwWsJfagshU/f40BewkE53VGz7ZOHB8i5faD8Vu+2BWxJ3r4zRD3S9GEFZ
ZIfKdMD0HK4cWOoa7rC6FlfOSkRxam5nNw1t9K3zExCFXdnZt2S5tLPP3gmNB4ThtLNskRN0Gzha
4CinGPiJlJfn7rF6rAYYfTbhyABCJVwpIZggG9iXryflpNK1+4VnsLMFXkmOReY2wbK7MHbPz2t1
yYcawoOSITDNpHtkdExtPTL3tc7OFO76Nw5EkPEUrRBHGSqd7w5oMb8mkK+x0lYQpS00QLWul4Q7
yi9N5j9P1uvuNtWiDSYmZSFOfG0axe7r69EOFSLe6nGybGhAoGXO7T/KWM5HwJyUiClOEEmiAicg
iEqiDsU/CDy0bXEV7ljDctQRZfZfWCJWFhLRJBQAxPVbctvqH/9AogCAAVUI+DVMvLJTdvrZYHUd
eYARWVgyKFojC8OEb5HEFEmzNJeXtb8JNxEFU7LJV89dRoIOTymbhvioikW0ClYSYhUxRv4kmFiX
nDQJzpAosYEr4+hLBCIiEcmHd6Gtd6kr8bhC7kcTkZ5JvG60L4/FVS6cY/nR/QwWLIvUJs0iIJbk
zpAkqHTviXyuPyo8yaXmcNkmXrZEIQNQHrk3HE+9B0NwmJdL7ABu+cp+di0p557MNHgvMqwJi+Ak
2A2UK/DpE5iUAjJYQsvSFNMYj+5AGdqsREMr2ZsKtWN2EITv6fz/GU2JTvgbgN0DWCrtB+Zq8i0A
evVRsRbsHGgIJCTEWLVHmCnhjPqV8cqiUQOwX7JQgTKe7oXBXsGhu5VsedGCQY5/qpf7SKce5bbr
1k7Ga664cBqbmGi7+4y+G6Co0hC3WCbJbV4M1ZcSP0Bw61w/4qcBSi2mKmjIqN+3dYLYEaDxxw5W
Doxp05JaZgS21cU4wfz5LvXjXwHcmQmNJfQVI59YaMoyWOHBARQvhhxc5OTTOk5zT/5WZU/FSVvv
io0+e/wTP60/+puSSYF6uKC+JtDTOF2GQG48knaXg2U8WcMPTupwGk6Z2EwVJrCMADQv4jS4C4D+
kRRlEl2TM3iY05x8CGwRCwlhy3dgeLO7qx+T+U9/iaINRzh1iwWzZVx7e9Mb4O4ahWs1cpTKM6Du
nObcn6XMkD5o0VqmPXsvhh51gaXh2T0yy3b3yElrsncuGCj746Iehtq2ezagEmYmauGa+eIAByfz
PiFwH6DmX2fDXfTO5eOr025q+mSMfe/RKxt1mPP2OnSeiy4up27HCxhslpvnTseNwiVned7YSu3q
fGxo5jsPODMcMpRRw2K3opW/W/G0Pt5r9qStHKJk4fmUm/eJRqcBq9pKLnGfvzG3EQOmKlvzhxnI
d+iWCDMuGCeNZYmFG062u8+Q3N18gJxZQ3JYwbbdhzozvZzpDKWdV070XCbPhZliZB91UaIUU4Xk
JG2kn7sbgoiCbMmc8bDeX+Ljm8XiUu7E/17N1DwVOZKeDQbKzq5vR6n3DrkMWpMoFlMj3I8dqoTc
9RmDYbWnx2Bsnvq4NBgRgza5C5dB5Ss/wecau3U8ZGE+UV/uisFUPQRnkzqQ5ESFrp4ZT08aD2Wp
eR06V7DEN6uEFclFxtnUuAFKj59gdvklatL413CRPjyymR8k8if2Awv+oim9fMzY4Y7upuYoIgao
s3ghRWRdk4q5a8fJoVYmVWeuPNYhGaCY8BjIO/DSVtBb7QrsvwbF7h2Ua0GezAu+TP33xnY8sGsD
Zp7Qd+uy1IBxUk7FgOSmC3QPleutorwzxxExQhut9AryQDXrCZgyKS7LMNxU9VZ7boziR89WZmfH
GEYOcD9w63QKX2n2HR1623e02GFhiMpzzv919dzdHut1xrVqknVJcRhoY9ZZg5NnXLGX47+7TFsk
+MoISO8ybgde0DoM+WLoBSqO0Tv79t8j/nAfPljwug0X+sRbtDc8Bd4jW2jXmDnZr/ehq4wulGo+
MflvuBM2WCp8hFDvkUnYJ/o67g593T7zJ2oIaNvbFi8r3SQU5ccCEVnvq+4RdZChrG3Z7ipHXRrY
RLgSQRs2QCOm+wJqXiXzfmoXwI8I6c8EyQEMIZI96Bj8NTt7YXw/qD/Nz2WjflE15f3Rs3AG+XCA
n9zAqmAlZ6qWdMPZ/JKiuDmXexixQ52T5t9MFWT5AxRxasxjCG6AMv2u7d8dXNb5tMYCo25DYh2J
K7n1HiMGZqIF/sE0BiblYVNoijGhdwz0aEfmvLcEDUOSS8kE+1TZsQwJ4MnqeiyC4mSglCSl5HRh
ihb/+CRvLf12wUQwr0aqRBNyok2VIaVajiQMTRGcAGL10m3XP72t8uv34Mw/62n76E60t5N+h3Qp
w0FMhzPtER+Htq8HkXuI6m8/8brNVkmF6AaM7Dp16XW7VtN1FGocMmIY7gm+yFRQH7qJE/eJzejh
0LsRevHg19TQWkECBvY7WfqG+4IT4yUBlGdsfc/J8Mwxyg6ePPBC1pQ+YZ2ocKkg+N29xkxWHBDs
mNHLq3oOMimDvsvtkIWnpjaL5yV/nXeeViM7ARSfwSFE68rxvm53dUT5Z3NqPcHpjEkKwR6ve695
jraSB0ERToAex6fC+J5owbSRu50hbSptvCu5sutCFxkM7eswhgjt5VZz+oeebz/6w2xfo3SlTKec
t0LKKn1MI8PmGa9MxaYbG/QsjZBlhgWu34tq3vvFzBayCdOvzJ/Uqner22f7sDXiJJdKMck1ZDnp
XL/bxd4YZcWMhi9vf8PBKqANgGnHFAATPOE3pWGuFiV+jPdC6+25J66XCNVu5CnVNPWd6Id6tAOU
SCCpV6IfeDlXCJN/fPoKnQuldMERMsJt0hDcpIzq3hBfDUeOoqNGc1JmepajO4X905WhIqI+Mvue
Ujt17IZUip7K6A8G8Bj6IsSjErsDZrKDJOSTLpi26ammh74beBS4ye7rI0ObXiJPP+SdUf++f6jL
Bzu6HWhnhajV1H3Xx6QyHAXNcDl7hMQNmvPopih2lW0jBrdRsrMXSh6BjAAjPB3Qk0wdAToR9ZFa
Kxp9Kiz+WkZ2oGtkHpqIX5SFZFYyibMexW9EngMMTBaSRqZnAbh2p5diWD+X5qqgWYmjVdg66ESj
3x4vDd5HnGIY3LEQV0MDO97TfXw4BDiGa2uI/Sjc04Ena8qtffMP6HulXy8sxbf3eq86WBPO+gkO
eXlBBltMAp2zj1yuOF42g1WH0wEXCwwVKjFJK8vP98bhVSM28ltS9a4IJjYEPuyKaSPDpkGRaff0
rbJMFniZaT4y8m0Y5bHq/husHmMODs6hLhck6B2IB66ih5dQ3nWcCDYB3P+m87rhRCFTskvV2vHd
p+++NGggx4gcNGFRbePqMJEA+aNKgXWZdXpbrV63fbspXKNv13c6H/hFR6t3r/v02Uyyu00zliEW
xZX/Ua76by+t7Tc5R80w/2przl7v0sFP5dW1HRFjlHtM8X2QEUgh9ZvHw74xf2EHYp1c1mW90hmY
4JOZSxBO7rzaoY0irsM4rGT3iF0NlQpAu4ssPiBDLxgxo7h8D2uuesV5kA3CXBcGHReeSiT9axlQ
VMfsC8r5mV4f8ariceJEozl93KcBfVE59eN58Fxql02VTVqUdumGaWjP88VOHtNMW9Zk+DoGF0bM
lkTuHPS3ScTYa/VCsOim/6i87B7O13l21VMbJfK2QnFvkyhd2cpUXZMbcGpI9SPMoqXQh+IGU2RJ
kQ/hwRIknlrN+olTcjlgK316RPUREhqfEWLwhP7LTPv5wn6u/7zXPU6Rse6xkGzzCxD3DH5RsYeW
DvtERHEOirIk0xElnKTTCF6bIcZh4CYhOHe6hMukcYnoVnCavxARIMGYGf8I/mFp9K0XXHyX/QLg
qkO2G04ryurLcjDUTup9lKXD6nC5jwMifahg8kUST4BVpdaqhkl3okPVGc6T8ZToLLLpO181zw1X
bXd2aeevcvIiwoSIo7GaTLm2BuoE+QOqpMM7OyiMOOufXj/MFmlAlb9IqVEUR90M9hpz/6YJM1Uw
gYQrFIAvmP02oBG21XqG0lv5p0kQJE9N5qTKKCMS5Wm12TcS5DZaoZyuOq7ZnhQMYb8JSkZYWcMy
Ird6bJNqhbTY0s4GEWBEOyyK2NGWxTQ+qWyRXoZAhG1OQuBjGFqQc4IgMvoDXtv7wjyVrX0H9fmU
emrNSSeNv3l604ae7t8ppLoJwFRakKj7J13bFBsdGimnNkDT/5IH0aNKvkC+Uq4W+NALvlLzAMTx
vDXHbrvkZcp6a8LE0VzMKPJz1FA8DuVHEDD2DH3aPQBsTVpPxury5EM3E0dtIUhpT3TsPDPZyGCm
wKp0tfFlkQ7X/AbZjchz1GS/FOYNfeF8gCbmVGFT7sPGOuYwnZv/Ov/CwMYk2DGFK2YtaDOOnz7X
Xg0NoHesZq9NYc5h+XrjVuLObw2A24Zhj6Awq44TAgBnXI1YgI1JGQ14hRfYJ4hq+/G/Anzlvx3n
PUc5gOggdApQDtorO13pilOyIXzH/wYII6ivDtkEH2rucuhr14TT/Pmvf6Cz7qUOwPJ7r96tPu5U
jgjChk4hFPUuHwO1Ml4IBHnJq70MN+UXrd7e3MAsQNEHuz5yF93pzSvu50sHMIhJ0cyOZG7awS97
bA/VjYwEYArslU3BIzD+HwibD1xiuMq5vzBZx5aGMpXehSK8weKGUIVMzNDtf0Ux63iUanZxx66x
eJjD3u1ZjgEJXwNYw346BCbogkgsoN9JgGKGuxOH/HOvHQtCO6U9+2KcaMM1czgf3GjKW/rjZAPc
OBkoZJC+yjEEzkDUjhzQ4CtsEs28JmkLeth0a34+HbaB45deOxiqzWiAY4zodQ4PbWs46lewI+rG
0N1uPi2rWbB79dw7lzhu9P7mXqx4pEl5qGjz2JF66wSJzXvYPzyAXQckQaGJdtrrQNlEcPVfBfs7
Dtr+Ud0/NWZyazDqAXrdfG2uYo4Brh0B6vylNkaRYHOe3jesYlXn0kP5gUoKAenRWD16WB4RLs5R
abIk+yPqy3KGijvavLfl8c4mPuIM6hYQPyis+ht186INOzcj9v7AsBQo8Rc2B9TQHeyg7gXtC+DA
zwAYP3V7l2FYDmOG5vQYWjStOOSyGdGs/WKo0i103YZLfosjYcPIMCYbNqhJkZ1snxODmp+O+GbM
B9uAHMgh7ZgYw2sPSvpxS7oWPtUkGKq9mVpNSsRsQJ4/QTAP6ZrDsTQAJRPKrEHq9XT7pSLeoBYB
nu9Mg9ylkGtsszg80QXTcYffBvovzEmPxSvd9pVlg/7m9vrON8mKyeoo6F52sytWVYDpzH9P2gQq
E/9O3x/iWyXmpzNsNDuA48MGir6e3t+MjshjlRBiJLQT+tqHg8IWHpZkM9whWGvten3hc2P4WDCE
9IKHLSZI7nGjvTG+aAM5GtwYs9QBVuQWMW8bk6gROlHPHL37/+poiqptAuWNGk4htvUNlqeMYlKQ
NWZEcBKxyD+Z+uqaTYkxPMxrUUbtUttmruK9J3wktP5+Q17Xd7gi262OQivhXmXeW2cFyLLTxxKw
lRy7C/lMomUHmwGqJadizOs/HauJuRsUmPVMJ8ydyL+pzYxG7DLwGpLzLYBGgjA2DNp6j6gAH8FI
eY+31cCqg1E6r47BeprgBjLO6v9oOrPtRLUgDD+RayGiwC2j4DzhcOOKMYrggKAiPP35Svscu/sk
JjGKsHfVX/+wuYGTL1trdEbxn6gUTv1GBOF/juNJNsQgXJLBCwz2TEqEIpko7JTr92ncot/dxXD9
M6vcwaR/3WiO5bR8zo64CvSOqf3cMbF80XxW2FgJI64BBY8W7LmqLOeJ4XNKlno8FasI4uaBLnSH
AVf/fMA7YH06QjB273G3xLUHm4B0cGemXvSZXbEvgTxpe/TqSNs18nSxpyElKGGc4xz/JI23Qhle
uw/V59QqP8OcVj3IYNn/mCW/Sv4A5q+2v++oeahZBobqk5KKwbGXFx46Irq6xqHcWinDXOEso1Lz
7hrkzSC5SQhqB9IG43SN9s5OAJHMoNH2ivnWio9WkyULngo/Y8Ait+BMn0kEZ9GL+GLVzyN+4AYX
urJePxUt5ypjFVmnbL4rg4OOBcHJOeEHTNPpvyGgmGz2VjHnMSGd5hG6j1bDhS4eT80Dv/gFk84p
Xn6tDp57Y+sXs2RzXlQJK02V0Zxtktb0vDoe2MSo6/A9Yn528be4OPs33JVu5ApRB5PoR6xN0Bne
tg7qwoKoQybQ3mODvJPB12uYLQw8V2F8oVJrQnFzKV9VSmE4/tNsgja9/XbadMQG+CgyQ9MGyT/x
ZqN9bS1efvbXqcHgLZ26V/IvMZ1ZqX0ocWgKOH6s1D/15jnLJ8jhIdw8DDuPFOaVC1Wi6Q6dFYPM
bKh6JecJxB8xdcRZMRwOOUautoqH+mCL20QWbuFbIE9fS4qkhIBD2Zs+iWgk08vPF2g0RCt1nVb9
5g9ry6njmn6HeO64J1MG1tp77/j7oNa4W0bDVuY0TyrscCjcLOoOb6Ae0eyfg5unKRbFdJkvz51x
Td4lPcGI776+nO2S0QwQStunL0SgibMoPnjCrreezNLW6ubISkM/y8SzcLPYVQ/QtRQel+i7k6MB
34Go5wxZMqp6W/t7TpMVDXb82/nBroO9BK7lc5iNKWKVqDLkLgPpoOqT3VEdnhEb6uZJVeVle+rH
fH6EmN+lXrkMm+yftVVtSFmg9MVkLx9Jk9x0Hvs0t7OThCdAJujefyjs4F9ICYaj1B0UBKYqJb7Q
WN1H7Z3JaH47BC9M3tgEXteZfO3ImY+n4yHjHIAinTIFG9BhnDAzhGDzDB5w8ulVGDfEtj6rJvqe
upVy4iwkYiDVNsvyHBXMggwP3UbNOKraQt9TASw1AqIAsZ17V7XKQCELE/pFau1NvBmTEIzBh7l/
9d+LcgkLw7uMtKXEObKHdq8YiZN97Vase2X3SBQL9Dsrzvrn9Dd+T0BrtbbfCJIF4lr/RK+FjpNv
RiudWvRxsYsDpGgxWWBVdkre20WldVExl2j8cp/3HLrH2deWCTMo9ma3UF3YaChCrzvtNXzhNrgh
VlJFnKGquMCfQ1Qa9G816wAWJq/RHbmBfrOjZmeIaqO1AF1oLh6bI1Yp5CCqIhf/k4+S0KRogP7M
dJCpzC+toOReSyj2JV2/Ns/z6HV2O1lwzWwTpzNRR/LQmX9C5gyFkJv4lUsm0tcy/bTEiZwJ0hYn
S4NjEt1c2lGn4YlbEATKT/bY93BtbSFYi5CJi5pEy+PHlz2zxa6Bd+CjIWVKDNuAbibEQsiRfNPP
LXxsWCl43giyzHWaufHdShhRojcXE/WTJyaYuV/h9X5CeCvvAJAEN1FLyyxK0l5/6leCT4HkjmI9
7eEaRtAxuBCQFwIGsYsTT9xAjH5FqyB7xtaZTk3UGo+P54wwEocoPK/u/x5HIctBLF6wOPZvRUi5
ePthjuz3JxyGsdWVeBtz3WCOJk8JmTZPcYKlJvyd2KXXGD0G6M+YBIyu/gFbf2fSrXj3AfzRAF9G
Jw8DCrvCKnS/j4QtJ5whsTvv+OL/KL6Cpbgpj3Y4H06uON+JRsI7wYBBhIB8c5QY2PsijvAhGiCO
mBeLjxWegyW4uCPWVqC8c69FmZIOObYoaiYUga4Ie28z2KIc1u9tEYqd/sPGkZJyURLtv7JHSZ2m
ctJWdy4qR/ZiSc00CcotP+4FouOXRf3cFT9Y4UHC4+Q1Dqs5K/CkMY7RtmPYe8FmaXwtg3NYMKRD
z3ezW+hrW0ErkZUf9TuvBLvbYe5sFxr+QiMY4M2gEzUeLsjOsZclPwyjKMg1HAAvdrs53tKGmT61
d4u5E+Y0vCjTbsXwxRlPmLCwhHMfRZPSkj/PpRiV8j5Gvc1KuEg3a7CbS6TNFgs/yBQ2TdVRIAKx
sbtYq1UL/yuYW6X17B0dRtT2Xh5S3LIfffytxeL6jrfdiI6qd7E2mw8DWiJqRhuxrxX5iO6pcHog
wsPVEO3Ik/cJ+Qe3k8tZaJ1n+FfCbET34yYzMbVE5ynaGM5KNpQPDw/xywwkymGCaEQQgTHNuQ9N
j70SBKNHT5hsrWfbq39JxVgz4H4cbUef3aP6F3YDYghtUh46SBji1XWERQ2gL49gwN7ahqzm4GsK
4MH6/upDOilrCO+cZM3MadKRq25Hd9GZxDQfEGkGCNu0X6qS4uSUGAT65clhZ6xm7RqRvbLKoE4T
wm0gv6T93T8qp+DUWMJjnL+b7hnc8+6CgQLfMQbS7Bsalo3mAjR1fOWJ35l7mujAvhSHJ9Y82rhh
22vOX0HWhNVyKkeNHSJ/gyHOjXkKAtceTkZQQNuhOSWoK8G6C348pNEWPiA32HwO0rUjLj6jZAQJ
G8BbRyHPrNKBO9M89mPIoR7tfwkzI3Iuy61rDFl3GoAQoMZrdJTmvlUStNDEyhDZTT9egYC3hF2D
TfVTrkWeNbUzmXX82TNPe9J18qQx8zmz5s/ihlP9VUO+wPaLHfLdFta/ydx4RMkrFAvyVyYNPWjA
jaGBm1QHTupqg+/QA3E7MLxupcUIUJVR0mmCYVS+1n7ekCbtS/e5YTLNLPmGM5wfrwA15vgoAbEX
6J/A9a8ejLCODd1M53hk+F6e5xhRhaZ1nYuT5ddvVSOSQFxdheOO3Z392BvwjNAtzd5XK5/d3xac
IsDb+yJWHP01fMw4D6uUFae5hNB+tPk2Jsw2B5Pj5phGt4ZhNbw+V8yS7zJmhBQMCjtmiNs8OTTL
uF4fmSb0zqZnXf4w8tR7YBSgPQVgAa4VhM08RSAIuejoilWTGm7d5M/8qOEhNz7QPd1n9fiZ+ZBI
iovbSSVzhQRyTw1Bn1gEGtmoWQS5digpg11C6Wjl3/AcWDXg/gIrvOlipsBWmgKK51ymEDhgNSvX
HiAwzA3+Sbt1Tj8HsPV6hlo8uTLj4W22s8LHsLscnBnrp/4ZFvF7Wd3s5hwyRl1gtxeP9dGtC6b2
7GIswqjERgzEhdh/r+vS6uT2nSkMVJ18xTOJqWbJ4RRYp4jaRdcIySPF6JDR7QgzwSD31Ak+0mwG
uw7Fzww0OUMWzMjYvjWorMEtrWvuXOmylS7YY/s0PQGO/MBTqcoFWhdeHcoArjTjKhQdE5buuavi
u/e0Lz9p1MAAKoXnSI1yczPKRo4DqwFsDibOqL+OI9ShW4oa4qWiDgMrNHi9SwzLFPFLCpiZcS3Y
meI+0PtzRUMFB0Yg8gJ0ctwKruDDJH9Udtm26mzyrLpMz8tmeD4yYQiPlLMrkmtgO2KsB9XzvSiq
Xs6Wf7Eg59xGs3iCZUJ73WrbZN9xAAuiDVLsDDsZfdY007tvI+gsttVUw9ikbcMZ40hD7dWbTqqG
euEqh+RF7+8dh9i0PRjxVz0wSY6OEnYWTTwhWsNLE5SuCw75AWFxw6y7vCGcuSXQHWdlNSj949QY
nMFqsv1pquFGXbERhSIfhCIHuM4If1LHSM7QXfjpJEXvd3Xes8eML7JioBThamZe99qxQLFjp/ab
4VjLRgRKwBO0Og5wh7GOTYqF2WOXQ4DygB293dSr13vG2WCUizzAAXv4VoYX1c9q73Xx2n3F1Uuv
gTvoBojpxbUzOlJsLZToMizJyTHtE5ASQ3dI3UCVcfcByigzbKtV9HLDa7NC4hjjY0PZ01E1oHuf
4Qixy8AHIVzTDoBFvvesY/hYkD9Hi8JlZLXHrIZqOnij6wiSto26qdskKpLlz0Y0jrH7RIWxzSno
bu8sAI95c87xrPJ+5igT4VRFnO8svNrkne4y4grHhek3/BZtRAvxRx3R3RGzDBIMN7CkzI8ddBrN
bHibL1Qultnxl7nLfcYexJ/23z13m3/Jps0Eb7odvaOChkJxatO9b7G/yCblyES8lAatA5ryoAhU
78pWb//Y5sFYnRqD21xx1P5zZGLgltr5ze7gkgMLs4mEdrnlTbWPVLBchw+xDaj3iBg75Baism+O
z8PUzmAB3BA24ntR2QVqd7jGsdvh9KMqGypzZuRQ0wRl8dFv/103yq5TO+UOfzHvPqIYeu7v4w+Q
tc1Gz4tn3u0Sm/3JOYXvcEgWBspeaqUpww5AGBbCBbUBdYsHCfECLXaGPQ3SNXxmkEaTycMEN4Ag
CJ654Z9XtO0y74HFSnLbcZ4GDyT4iZ0s8yU0hSYLFRyEFgSGLu4RCPhz3rsjY3YF07Wkm9RB46/l
X3sqAwOSo9jo64PhvQYAjx0dRBB6WF2S6XTiZfQYL5DQ1bENw2PwoCxxqO/RACxO3mOSTJv0JQEA
jYcbBwOPPca0jLy5IBo8UEZj8HJTYJkp3EgV7tiBQXmDfWuCHzLcJszOB2/a5+S4fgk56AxlFBQ+
3P5m0zw8n324kcovlJ5etW6i4KjG9xXJFZj2otf+3f42yDdlCNU7/mGBwQqQo455onZhP7/5xeQx
ZvbL04pR+5wHHDCm5i3T+dVQFE7rrQ1x7IqZ2JvAtGGFYWmjxzdcXt36EhxfriEGHP4r6dZnxiir
LN+fzv20HakPt2VzWibEZGE1XY5azw2nK5gQkM4wvOzVBnuie2cj64xOWy+fcHbbzcmjx3PyoeCk
7mvcJnwtk5nvc8DixFTHroenp/376unXAF/zwX2BySArTYx7CfmGmAJS5b0Z497CMpG3+MoAmKNN
u80JAU3jcbKfW+v9kx0988DwiMWR6enJxiug6KcvG4hp2+PJWTrOJujzWyEr/6ntlvVwXCKD84p+
Zt1iV9ed4/64f1J0a+4svkc3Jgv9JA1AX7NpOWJ+AnQNR+ig/LYnb3hkgmCbt16N5Vg9hFJxe3TN
Fs56ORdTy1fYeQwYLt5dtlf7mHVvmXMhLYYNghfyAMek77eUpUHR7jcH15AWy8blj5BCdmU+vsB4
QbPf7XRjHDqEFnSaf3Vir+jtguIhqWUJeP0UwXZVBIIByS1nPVDmxIPgeckntH3SW4ofV07bJx2s
+HBlhHrJ36oHmsDEDeXFByrQHQyHJO9BumTdMWwRbVR+DSGq4yKhcvW+3MsYmsQG+S7pJqRBFh+p
MwMW3ITFIIhJ3XOHRYkj1kvyK6Q/w40wVKwzf3kyvvTrF/GkclQZDtCKyv3iDSd2pzeHwGPRqNX2
t0ETgzmxT4THBvTInG4s98jnSRcvUl7199WDIYbZ8B3poY53E1uidH/yQAbvlzwY4GT4dJZr4FUk
dWo/7tENt2wsUBYwKrlJMIUgAKLpNtzmGGlzAE5NXBlrDS/9kwXbqwj0Qunlt1is+nXqsRu8j67B
nVb+Cyozwu/l8nuG7U97oXTlr+FhywgwkuHg/PBjEDgWelinzNsBV+Q7Lrh3dm/lUL6P7gd7x52C
1fO+jZUGuHhrb3DVvpzYWFDqI9emaFKGiwtGxRCcmIjgZEzHx/DiY+y0JZ3ZA6Z+v0GNgAL846+4
PV3Fps4zYJwsmgsx8MoREbKge8WsxURWfkJcOLGdxDoCbJlxDW3K/I6XzXt4c95YUlJo9RPmMDeH
JyAu4oR67PfiMc+mTL8v4vvjUEJHGKYjiKN0xUPgPSS91m/tOwtk8zHHE3gErKC047fPyE3y55jY
Y9Q6vWcuTn8D+kCU5Wiaeypx2HtKzqL7aFmnHXdLZIi8I+ShgOAk9oEG97CP9oQSTDDs70W6tao9
vGtvVsTKRBGkuuLZ9E3LOKPH+8AKZBPdUQhInhlS+I9m70VGlhbCVPIgxDgDeO4uYvWCwOaXN2gS
OqENJIQlPSh+5vQoF+yo4RG7AvU+9slV7LYdMsYImOpJVuBxKcGEMgnpSXo4RgKbCKDdu65aTDvI
gMSVsGRERkh31zHHMVnd+2e34HHv/Mu4ySbWkGjq4/LhMQRnqgIBenwmVLExPo6SgbmWeO/tUO7l
+z8fPXtYDPbKZbls4IUGMEimBpJjRhVcVhAyec+uE7naBHTC29BZtDCnKUcGpiqsFiw8L4wNZSVp
usDWnubVbrgIfwCcKZr495uZE3d/+DlwsKOdrhsMq1DeeIYn3mpKX36y6mMJ/yMq0ybgeNM+jVVv
2LLXP2JlvF5iYKzb4zH/d8Zrtje5ZdZaPIgqtKnyW+Xjhk9ZAi1PfjnEWXdduz9cuQvB3X4wuVs8
bNLRMS/ipc3CGaYog+2OxocF7xxmfhxeB9fFdmjr5Ho20FNY2rCa5sTWa7ybT0DXze2Qr4QxgaMQ
tgav1WuF4t1HH/9xcai905ARgAOtBNFZzfi7dnZqBIcDZSeqOg3lKHwXzhrJ+2GMKyrtPmPv5ORe
uvWWCpuMhofW16AJs2MFjwfJLHBGCWv0btMK0ZcE2EsMneIWQzVS7UdQ4em8fwQaLIPrurDyMcw0
e7QT6d43FM70XkFr6z/2GTJsxszXNdgRQSz76xOVHPYbpDauT7xIw3lO69g/77WfU1dsmY3oFRS8
jhoLhXy+PUiMnqhUoWL/FMMG8WmPQGAfjUZbs4laCkQoWA2BfqBzq+4DmorkTO5EeI8fC9at88vm
mxEGgdmep8S3IXmT1Dkop7ti83VPEL+0pjU/fX7mTAnwUfbPY3s0mouiHx0+6F+IVg4LFbmJiQqi
ueDOdxDzNpqP5uKcArLjcNd8J3kM4ishYU27HRCW6oJhST76iBQb92WBkKJswYFd/fQPPbR2b0tb
gGMtY8R449cY+xK4Z2YQP8O71AXeFkvsqbF1b8xmWMmR9AJuEDzfTHbtGYYz5aEGJGDxZQVpT402
YIroEyHS0JWFcC2xrEd2WUiQMDTr0xVFClStqHXsdR6/1eP38vCKS1hjrAIcxmnNr0etiM0wdC70
tqaLVX7FYaNBx9uCzWVFj8ivYAHNYSc1rdsPkjLEGjS5tILt1XnfBJXpJWua4QY/Qr15tolqRySl
34MzhQNNxA5+APU/3hPISj4hLe/Ray05pEdMNqTd9LkqWL3Ie58gomytVCWkYcnRdzTDt97VODQn
wNGXDw0IcoxCFmRuFQcOUmfCTlTZOJesjMYSpGETMyTqq4eH6kCpofaEXST8NRZfeh77OK0JfsnG
IqGgYMvW5zY0aCs24bNK23tFUlvh/QaTQeXkhAY5Vg5MRpCLQtyp/HSJwDUA6rfUs13EjgI4gOV8
UrltLDJh81rGjo6GnuhhOsjjNo9Fulc5DodWqDJNQETlKLszlk+q92Sw1QcOUPTuOslzEeEgbfE1
CkVK/BlNFDXb+U9DVL14/bHLD45zDACoaZDQeskBLVTpbfVgS4QoADNDtl9NgWwDITf+MTfmovOA
zz5LcIHqpicXs+uOVznpPIkQ1NU5bZZlCtv4Wlssv8sHZHq4K0vl5dGFYA6xE1fW4x4bveA1uOYb
k0UHmf9UJ25lh5kVj9vHI9Sg6MI+D/4BKb8nr3i58F1bmQv/FVNx8XiQIXKJvG9Dm6UDY+BqAbwC
pAA0w5k6qxHIAM7RcFVOg2deR0ofgz9X5im48VrtKd+BOMrF2uHKJKKw9QVVsHQ3CFjgF/2+Dy3K
jlUuPBKH6a2+0ObPX3PwCKsx2gcIB0jG88ORhJMSLijsWxdJWDZs18wbHcNraeFxxeDkBWtVXErf
G4bV2TncAubAvNGo8+4ejlo3Dy0bAHu5bOquqvmEAhfLE0gEWt0e8ydcqrdD5i2Uo5jLOYdDQ5LH
+JNILllmuWw9Pl07LsqSgmA4ErmCdhvTTv5lShxYNY2vq42KFW4hyCgPCsHBXRTp1wPMbaAur8k1
gzPrOicIfq0rcMuDIwNPVv9Z4ZWGzytFD0eI9rwGTW6iLtZAB30oB09IdD/FY9DxylFKl+TnGwrF
b/UnteEFcilDjYsDnfKSdVX26Oe4AnFJoBG0neTvwUEZthdPNpK0ywC/RtGDhHWq+40wnrYLL86Z
A7dwPj9m1IPZsIk4h34ytRnvJWEyOWHc2UioDq6L1o3JhKsp9qPhkywN3BW/bZztaoZ1bN73ER68
IHZO6y8JW39vGiFYAkYXNoDxXtLQIqhdt4dKBnJn5TmGeTRSMElWijBRUKCiPA1Mam7Yjl76cE/j
+74M4OtglgeDlAmiOa4Rn/PiKLNJBubkDXBjihP3+sv/O4p7R4BgJU1v+8MX4WPdCWbMZnztbjoI
zwATcAvttUhepnLtGbq3Bawh5A6fWGRp/UtPSFv/Hial4BI9CpAea/oZO4fOWeKt4BiugEjTiGzZ
QTJ5caG/Zar12JwJsq7/LhjzBTzZbavLzOmNv6xCbcG4ugbZOI7uXCZPwT4efp32KhkJ4W7TTBFD
etslxVfj0+DBFEnCC4pTCDhP3nHA5kHFxnteQPFJQNlQ8BsrCE1N93WyY8DGfcMXFzrXOGKGf6f5
KQDLeDPnV9Yx028SqdHxcP2lDcRKL+7S6r7eDiyQYn46uRVGgA9ldA+YeYHAH3D3A4/a/hb90lvb
LpQDzYNiAAlDFA98geaGfT5YYw0Liuf5w5k9pNSSURiJkvZ6jQKAG1JSy7WHIY4sruKRR4FtJOrF
pWRmIro+krAXuI2QYlFxmDGy4Crz0xq9dfKzhcjIqXq3dQSyK5badEz3zf/mLOEmltt+0qWw40+b
ik4mllKrSucoN65hNAS2wXW3PA/4cCFNK1NLbjSvHztHnY8hmu9NIrjjAf01BvYBDi7keAmU9J23
yoAYsMaXgViDYedNJuC4Z2I8iT/21ydb2lpubmeY+DzgvGAejJbQ3sd+w5Nbzq0VwPGZmvPk46Es
g12eIx1kSEBYbImpJh7M9KdSp1aBuEBKcUzgHcufj312uWxr8BOp/oOkCq/+eQCylsWhitUfpx4E
aliEnUGGTPaIcnx99LYYCGm4wtNlOg8/HTGBF4fy8jXmXg1iLi46vZOA6+V5bo6RY2D8L036+dOk
UxLSiEvfL0dS/sIPvsxS76DuMoQmkJdm8m86Y8rtxth/P2gP6SfdL2ogLzCzATx2108COm/IZyQJ
k9u7oiVV/NUGGwkXXgB5u5vByxncJZB3N5rPcdWyqOBGlGkUKZ/hI3xVtKgagYkS1UdoEUNJNhlH
8b0oWq0a1iY4iRVvIKUhP82P6pbTG2zmfM6Ak8833kbsuDY7JsujQr6LqlB6PhlwSjyjZN7JTTpT
GMvEAUnAILsMJjFvbxV1J71VDh/0Zq12Us1u5EngcwZYY33ry5M1uFiYXxAvtBrIU93cJB90+ram
c3kd3CEvqOWZ1qvP176/l7ErLwrB4qpLnGVvwGeDnThUyWj282sivoVnnBKIK0Pv/29zmanKvJtv
xI4FM4pJq39ea4dT1qshC+S/+bun/2L1gZ9Irncp8ErNQ6yHvZ6LCzB9qDpsoJiF0wL3Ya9NZYov
73Yc8ma9FxW6Dp7G78fF9UsJOEAL2B/2k/2e+TKnhX84Dw6HzD4cJpP9JJr0UqsXzjitafF7UWnX
xIbDD7TRxHKY3iuRXV5oiXVrQ6TaN0hP522Qt5qsxTnxYtMTHxvknDe4cUqAfrnyCT61ViDHZMob
yv3yI4SycYhH3HO0OAN2u6azUemOdipnFo9Hs05rsWNKzVeoxvkhIcPL75U3hPNt17FJ0OaUQYgG
r0d+6v7P6IQ3mj8XJuJPa8KHpjWifyHLL/ofuJAMSUTckyIU6y/q1WFJkOF+f/TgNuzh4dC/tznc
bWsyAWdYiauKzNrVUObtOJrSs7GT/kv9K+hYgNSCqdAZIA7+0dmM0ok49ohZlvw98nbgBUmR4YiT
ZBviFXaYBkxBCRB/Q3vWKVYkcU+CIb7BZpo1pxniCLlEU0v68ee84SSCGiKZynKSfW87OkaOJtfJ
iBbKn/ocV/n67ntkESS4kk0LOk6XJz5r0qXJ7Q4VGJyWh2FIRF8nY346quttLRrqWXcm50pvH5Xh
HQ+0Z4g0QowtRJmw2enof9ueQTP86pur2zCfSw6fXCLk74HKqKxa0TMSdS6NMF00ljc2PPib4SS1
dzX99nsGaYlq9Ry7z+vf8+JeDowgoQEkuK2xXDbxGsYFMVCmRLqD2Z2GKAk0hDuDLTEI+KljNpds
2KxN771xi0CX/YYNEyAL/jEAuUhhEsjdBuxTBrbwVEv4rUS7RpfInL29S8Qrwgfx6/f2/sUT8bOE
yFKi+OjaBSJlElTDIor9HpMVgX+aAbgPrG18Grc/udducUlCcEQFL1cMj8+5dON41TPItkyRZHF6
8jjyaM09rMUP6rh14ZHxaArr2Pj1EkrqaafgoyXWVnJDsmuJhTE8IVe2qS9mKwClRGTI1c+2hcmx
4d6Wwn+CjAeKxBGBKpvYsLJdWRaw8jkcZGn7PzENpxYycbWh4bZ4CfJwe6JwQdZidmBwaNrI5tU2
kW4wNkThLw8d+zUc6Da/8taTn9CmAhHrvO5y0gre6+9nzXGjLzW54HZfmPAZGgOYpu6d02YARbAz
uP5qw6yB1W+YILXGe9c2Z0CcrVG9VxW7DSd/zfuqj/F8UBPb7KbR5YfQuMsSDh166pDfGHJMib+U
pR66HewXinMLWC8LRI4hq7Wsz0nQZnD6xSmZ2HCPOFhiRgjMi5qClbM9buwFBoYAxYrKWvE9SuIy
LesDLjQeyNEEwQd0X4JCj85qxeU1x1LuY0AGLwc7CW5CK4SpcMNX0Mev3Y1xBXv/AgP62wE4E8Qo
IffIv59NSFamaBIx0X9DXWKlNSbK5lO2olVhaX7y4y8kIREoFIwYN0Hzhpi+xj+yGLQUa3ce5bE0
g+bRev5dNrASRKKIH2tjeVacZk8jP22B+Dsyqx4ABRPyTvSGZHzIsUnqhG8yHEGMLuG9tq7716Ob
MCnOyYjDFeKORy+oddTyZHf9LrdytZtsxWLAeKGN4i8u93/fjiplsoPT5u9vf3k9xBGuAQ6WTTCr
atvQXBPMYISzWzD+RUFztS9/zJ1hm6Sh2bQLLNyb3caSuOElinGvnF7cjMEdktBARto1Fh4N+LSa
jRfAPNk/f24IxhzYmM2zhyDj8oOse1uRBOeWFCtbNFbxGJInf4rohjlZhAmAyG7eEFp8VGO4lUoK
7NsTF4Gs35jpDQ8HCPQ20D2PrB3D48OLX6zv4qNFDjEQ9zdLWz4WdBDekYshDGAeab1gavL/bShI
mhg5yGLMTo8h8TcEFCNsvBtgEpFN+Qu2Q3Tk76/mkLzpmwsVdcKWiRPoiMt8FKlx6jeHj65utxFD
gM837GuL3W1Jklf2xKU07cK45KT3KpwpcFOAJYJNqhvr0zO5tzj28I5X7vNgjorKNVDHWvfo2m/D
LcPNrrNdNu+DoxpC0jV5xk2ntSqQHNVDBcQH1XoSOyBdxeESYSIC2HOBFpTWuLWi9CIHov9YFVCO
Ng06oJkxqCE5KeGTXvMI7h03nQhSB7SJ2ZGGkNqMiB/VhpN9l/vUTYKdruLLX6UaUM2gHDMGWgjW
ZlQWpgSYsdS3EVyIx83CSxjv8wsRuuzZnz3v4nNWNMFGQUY55hqGEhK7/Bob4c3oXaaK28H8H+lN
Mkfydhsmc+2wDcXYRcBawFuuzW9RQj0h84F/m+buW1Ucu7I35UFFrCyDT1e2MImCFRdOcCxqvstQ
qo4rxmnfn2DftD4/zPVCJLhQiJN5Mi/dGgMxmYS8YUXCi+TUYvWeQ+J4x/4FnxGKNDEUxNMH5SbY
RcvdmnaCCyrqN92tmZIgON4zwn/dvHbiQrNmkMgWVr9cJXO5U9XZj+87IX716ZuVXuXfu/Vs+/cd
WcHJZMviRlkDdCdBzVss5Q6dQWdQ2sYAco+NJNYvDuJRgvc2u0yLjUHWRPDPgMG6//l57qd2FafD
x2e0w4IHSCcIOXNmXrQsdkJalKVWHlKfnSJJ8ZZLC9+hEOe7BtC6wOvmTK62c79wJbmzbUVR24lW
sroAf84/FxI2uUfM9HAA1SKJg0ZIBjBMDhzYMgDyBypOXb0nn38Zo+KxLV7b37/3O7SAoYnYfJSl
dsUAgbMonZRksC/TiT4kW2N2Xy07s8uq08csAJssfdH4UffVWhuTFLJXSnwatXW+uyyMxMKne1Pi
zoN5uwMkDj2TM7aiLyfVx4KSjp7vAqQvSPy45W022VgwaikxpeYSy//83HDZGynRUQavEgbZXHXQ
ETc46mgkg2WWwq718eJt7Sls3kxjGHexDbFJ0EsuVd2qn85r2nQv66vbZAgnf83w5hSAK+Q4qKQN
GF4H4isDO6XbFJG33CMdaG7a8jOPaU1zns7yNDKmjYBQnf1jjaz1dogD/UFRlLSnFb68PLEn6bAp
T1EFii7YLJlDUs/0WvsbD8w5gIFV7moYHO/rqyTWdE8zKLqnW6D1zEjHRhsO/gOaOIZrZzW8SbrE
4yfdv6Y6rANPY0biPfBsQUpGh0YiEKfSZVCe1mkHdHp7GTw2z1HuA5nw/VhENRf4EkCezPx2oLMv
8NJuAJAsILGvY+LJ7Ig5F1klq5TUEuC0ac5wZHrCjdyLVUzVAKXBxzGqR8uFWOqMf9oDoQwWpcDd
vM6OA0mkC2FEoQjGyZOEJgcndGZVZ/l/fmgMMiCMCtilPdERgYiX9Hi7fu/uGi1bMThu2lpQYoqR
eB2DihpqBz65FwyBkFUS0qL95QafsNd5qBzvi8vgiefyusa7J9JGpz7cVBzprhG/B+sKr3jCl/9D
X5NHKGruCBYZ5DOoQ4L0Iq0rruz7/kRHD4jMuL7yIEEo5gJZiPhFHEoCbf1qBKPnxi5T3Z0HB0zs
PUjHZGiMRYaNRQxL2NbGpeq+oIRA8QcJ+QRoUPqQAzFYwNsq7eGuQOzEjqTrPw/Fko4+3nQbO93s
6tQgvoL8m1MEH+ACNvrbLwYxfvqD46LBHJnGN+RlQbbGxZFwkXeowrhX5S24nD2zs6rTbgdXLkxA
0+797JEHreyPJ56zQnBkK7Yv63xwTd3OFICyuU7uwjHogBXgbjZGiP501Hp6ao8aGij44Ipp6wRB
RMMmjAwpSdiE6DlDNQRoAjzBrgtW09tO3xo5RDZf7LQDeCvIYFRLJS9LsVuYJERnSvFBq91rIKrH
KqZb5JMKYiNjl4Zz34NF93i01t9tj0cGVOIW+UmMKF/TBut67d7mL9xH1wiTgSAxJCdyhLg2ytj7
ruyR7qD1qhloN2J5E708JN8PRiO4ExdjcO/du8I4uNNGyI1+dAokSIN/d5ujHHlrB69ZqXdlkaYV
sNOd2d/vpUhHdQ5eSAgb+FkIxZ/5/hdBo1/rHiDwg//IcJQFg3GphE8y2z1CpPhOYCX0pRb7tmzY
yckuDYiQ6cOPPq7qQU65gS3tEbYuOtzcq3yI5aBAwAaNj5rh0D3sCX852OB/4Qw9ykEQ+Fk3BGEA
h58tBBVEWwTjQwEHg3GROkBOs6oL5CT3LhYXrwtSD9xAaIXHl2YLUl7tRdsOZ1e7OwFY21rDxc/i
7PKk+WwmqNZpdqAl5ZkwTLcOjIaFxsFnzr7tgGqc6ZJ6ExASNiQWXOo8On+wGinbkN9/YIBNy1MY
xcouf+qOTDh/nDWu/F+GZl/wQmejl+1eOlz+o9j3pWpgFipj2acvo88dvS9Ty8+EsrDn0v/PLwA8
Alft5mdnPkppAvhcULIdYMZuAOjUA6ooAC7wsmAbFdBkRFLRaHezeqRXr1YZGJXUp9TdoXQxnyJj
Gwp8cqTonifOX8eZg51IfbIZ8NryvrQ+mwE0fnmZGwLr385lKC9HvI4/X5TjIR1Hiw4IWIZXwZN0
uIeDITgacB1PQsCVFUU+k70R3Tuvv+YBzRXCgSZV0OeA/DyjN+XMzcKnABUBj9jogRYZtJkUC9Lg
9KLe2QZJulB6SMeV06RdrMGq6eUUVUA/m5QhtECF8zmPKUZeqBvktQo2KDfoqi6v4fu2PfghxS4/
ZqxSgcj3S30hhwjeB09qRH0xKgkEki93qGmkBHl7xIgMX05jVNMDSF0mlVn5qcswPvKfLpzpelW6
UuPLjb6SGgaTI3nCyLOG+B9QFQnh5cDZXqDBAMjrRVjoU+iCNu7pBoEjfOkbuUC5PAGaJiBpqYUS
9YOQ8ezAHnUaD8gpNJ29nm7BM9lRKcwZdMsLhITCS5EnQLWP/SyE0n9HQY4av/EM1in1KucNTrI2
b5Lc5F2lUucA57gNyGGWYopv/4JakfSt0rlKA/zFsKQXl54WTxSC1dnqea1VKPcduGaBRwG8vt8h
byPVnHUOzFE8f1PMMo0lCELeJOPT4sqbxMsCD+Q3yifyrqIbwDOMC33CGEjOcbkUuAzScI4YSMgM
86sjJ7q0YRBz+bF7JN0wJfLLSX+kz5TjQJwVGBSj7jb7uJDfJd+JZ9zkxSghVwWtyecDCZJI4Dir
OI38yLuOk+BKXraR2ZLLIQ8nSJ1Up3KMSghc5M1IHSolLdQ8vq3iQY4/KJhWrBVSwSqVfYr+o+m8
thTFojD8RK4lgqi3ZEVBzHrDMiJGBBT16efbVs90mOqq0lI4Z58d/lDmnhryUblAAaCW9i9PqE0k
022speQPA+x4IGQnvpzOEn5JQyk91Dyao2MC9vhhS5dWGFLJpubUV4R2T+jPfxRo+ja0osDF/3hr
j430dprLi9vqatxJ3DGFRybENphkEvVCwC2mBHfiIL+DabBcLwOozzZNXlfs58GN7t3RcHQz5m1S
FcA1wXqNtAejhMyYz5lpGgAg12sAg4KqE6l4lJttLMFoboKlkgYHi4eFQzVhsxYgE7ps7F8FwF8z
/vtbZJLwk/+yGFZ82w4GAQ2mAu9V4dAJTosDg24q2EBb1iQXl0uN5HSfHIsLLqt0xgaSPotPPFgN
0DinV/Q0/DWjp2DKG5T3KV//W4esMUKEBJS7/deV+VvH8hzys/9WLS2vLrf0V9zIz5fXIWw/3/sY
HCCAEcWVVEZJ0pvydkKXlLKHjp38bQg+qwCXxhxo+A7J0WeL2cz/YwVyKIr0NVMR+SN3RCYkxwhO
MxgqZs3Lm1zWP7vJXvCnr7/sizM7rZGLgXt7EIzZZ/JwDsAGUE+Zu4x3kLsInH/vShpUcmmlrpLA
D1WLbSVbQuoviXcSuL4Wm01mKLO6K48Tj4q/aChXW77AZ8gW5Joz8CV66nStJXaveKBglyoYHxLY
peaV74HjGsi9ko//uh3S65KlC+UCVpmA/CQaKGx5+dEMYSSCUZZvGMb84tiv2S6vXw6AlyObUV7N
3y95toctr9LhFai/Y4+yHL4vEwMoMzyTxMPNRo40edswzZwXNksnR2KfySG7kU47F0Mi5jXgTGLE
JCZMfF2u0Wp168Y5SjiAP/rNRX32jEhU9wBPkHbEXSZQ5E3kdEcMhSz5kGKUEc8ajHrxJaeBySia
SrqYg0n/W1R0Ag+Jw86Qq/kxkbcZSywhkthchNmu1aVd6kekIPy3expNjo2oZTEmkAewj0qL7h4B
X1aY/JEILQFG3oIMRCTQ01PgalIy82nBnPH2D9JxgEHFW+TMw9Ll/19yPMh9qD1/L0i2F/MZKfR1
tklURQyGnoinElToz/4psmrBdynTTOolJps0bgg3NIWhyUq4ObnHaXvEqNFmlLpkKEmsYSYapuPb
AFCrOAgzLwU9jACr/IE1QqYm88HW7CHFx8fC7VEMVub9odjcXcW6ermW2bGg9gKmosEacIvzi0V8
MtAd8LfBetlnmmwTiWQjsbGMMVCNfn+4h9A47NunIJ/FIXtKQth0DaCVnPC3y/r9l9lnbu2egpa7
DCTzHI8jPyJ8IbnENZbO/t+5h6qrC/RERIHkDD8AC4nkTJPdBHrFZm9HbERP9F/lulJlRNy2Y3cm
EymWI8tKrj0Eol9qgk4cj5bpF1kAW4DfZGAkZ9IRlVbf12BqMOD+kkDJBmamKM+C35EcwA2XwCrR
csakjkhKXK1Mwi4rRBacTK5JJfhz+P2+uH4kP0bWxb80QEIwj+I3CvgYMUrrm/C8e/g65rf6qDaR
2ypnimjoyrygbT/mPwtJS5Ep+H0jUO7dAwYwC1YuiZwnVATUBlzHaMdk7MoIgS9LQ9xuAlFVsQ/+
RXf4viALebxMQCRacsFlzHHsk/95rH1vPO5doK7KW2NgzoqX9S7JIIGWn0cBBH72N2fgob4v8KzE
nHoHa+cLhFf6an/veDGL2DjRjOtc2ZJy8cZ5q/zH/xakU5LVo9vCfJeNySU6B/JgueoCcPwCZYS9
xChQhohkIeTd3ImQ5JyxGMNZQlVh+3L/Viu6NZOwbg4k9WaDEZ02P9fQhGzmd/MlDLMSeAJupoQ8
ae6Qur0t+ayU/DJ95GEyA179DR+JVXwrwEiJWr/AJeH8lzDJCsJRjr+5/QvYunJxI7LLSE4Cgs7v
3sgCeZoyqVz8wgljE6IpZ5EZLXicHIqLX9Ylb0IiJ8/Np+C50/rjInqiWSZHJcY/tOPEn4tpbYh4
tMRfli48ph49xN/xLGmShP4BtQSD9dVGvlXyzV9xkuCeF/oLf7Ei5PNI2QaSuq1+U9sRrVmBg9KO
E9sTA78Wi9oIdqRceIUSy1nVebvcQm4dJYGs9R2TLODdjYQO05N1JeVb4sjqL7zfDpBliXMmBabP
2ydUmlbNk8F+Zun27OiyAdhE//4qPD6KTm40m+3+1jbXkZOaviqbgJxCZmey/GNbjv0OQ6+/CZpw
GqhnCQuVAXqQmRA1pNwO/pKrv4s61oEpsFQx8vL/EhfSd/mQnqjT5PLiiXpxPVYm21K2ucQRuZRc
nsndfDMqmXDsStSRmCON1g9mh7IvLpSXLGzZc4b/l1r/Kh7WkNQF9HzDt9SulG2yKin1fgN3UgGW
Fsudxcrn5LT/RZ2/nCwEDpswE5YxsaxYXgjrgxnNiEUbchf47UdsU9aZMDvk7Z54yf8WU9sVFCfI
iwXHVm4tCHyyCDTB5oahbJzFINywl8IVx6kso/YPZSrhTlD0krr/nooCUpzS2CLy1k9deft/o5R/
Hfgaj/AXEjxmG+kj183Vhtk5qQA7Z8I1A2DCIvsf36G5TBAWScDu50X8akip36U0V8BUUFgU1Nmr
xeIhR2mLNOmvhJFbJMcvMZ2XzVD77Y0mR2s02g9T090OFdmewBikFviYEg1G4Dj4EYWgPngxf5XW
YiHXja0JUmXCE8lQIiHkiwfZlcCveCeriXi3yDTgMO32NaOPko11IsnD3Dm1uRs2pkA87IrzZGLQ
dBgsuHlsEfkJbVduE9X9YNQV/IR8jptO/JCf1N267p6NRgxayT3nTUtjXPVk3C8XT+Ybf5lT4kli
QcK3r83xYcwRKFXm+Cz83eDB7+kEorGZbPgJ1ORUqXxSfraLoMQIyxxDXoD8kqxK1j3RmXgm187Y
l95oRHv7ZoHyEVgCl5pwY4Jo4IHcA8o2E3IzkG3qPoFrU+Hv98O9vPyJ4MQFY8BF/8HDE/vnxiaX
EcMzE/D3hlQPkqREqIUwNNBHQSNFceRc+A0N2GVsM7bmxZXjAAGK31lDANhFaDbBhWDns51xhP/H
U8msd8jm/DtbJdWQI5/IEpsRUbYekDBJ40gOG/mNjzAr7MtP5B9Pk/Dz97MBHfG+J0DJUT3YUPje
jeG2Rbayf8n22o8mcrEWMx/C9uD3qKe5AHhIgQi8QJ6MWC+raLVY1eRqj4ZdmRHytClgEGy+uVxg
WajxH8agxsat22yizdULQc3L9SB3lGREGgnI3HSlO5X1JcmRpFtnf8iIUtL0v7MmdtlSv70gO0Ea
AfKLgmtHs2Z+59wh+aDMgxE5kM//PV52Aa8VEyAqYcmKZON9qK9K5y+DbfJ25Axjnv/bMrwwbs3s
u7iyxZiKc5tDLoR0PWRorssull/0PARjhZXBQDepGniTq3CxGrChJTFuU0qTkEmE/2sWySWTt9Ix
QgGZyVPALOKfEo8SyBgAhVjEoYRK+QI/ho8Eg7bZ8AHVgFws6Q9JOJCP+Hb2E0s2XLV7zGv4VoGZ
sVCdkNbEb4ortZFqNbAoYBILQbp97N0HGZZSI+3e14fZp98evtFCRPHROoZ1BOyW7WHhJEgqQJke
6N1aoPflxEzs391VPUHWyKzqf5oDfEezBbdCftF2Y56LFj4ueDAwkLhnetxnJAtHWl7PbZh6r073
gS4rKoJtMEdx20zabeay6zdsdEi2rzXSgUlwAnL6BEjM8jh1b/38CaOl+oRPZXJMoURbZ1CYK9XQ
bXTZCk7SJ+ryQKnBuOrcWz4p3uLuG7WIARytRytKQcFT3vYveDMoXe0FxpkUtUWt22V4TO9DDSF6
dziIcnTLcu8MXTEEvLHAqWMMHQE8R4IAy8cu0DHoQM0cNxdF8DzggwoNBVSCl0TVtJi2h48BFBR4
h2/0UJsepaFZC/LNY6Agyl7rx6O7X9jn3mtz4jTEeJVGeQ3mws2qjfgej3nFcfz26RNRNalD5lUW
4MnwMlWW6vK56XQ1l5XALPcJ34Und19h4mHrtWa6ncxwKpicH34bLiZIS6CNL+fLOTLdVDAqmR4Y
jeUTJQ8tbAzRq0bk5Ixnj4UyxVdOnbb9OdQPgAoeawbN6LrAeJidmQheR3d+PfhVBVVwWjT2eA+W
RzFcYJ54Q4SZbjaMes24E/rvzpX1DTl3w7NuLmMFw0jznpuwiRARTmlZlObzjS69kaC/i/+5VW6T
gO9CeHqPHtD6igHO9llZV4gFeDae38aNRhmkBXYTHH9sdNAtfYkQtgI9Ek0Q6jfQ/bHTmhZO7Kg4
37cBSSMzwqJfAWp3sEkzY/oeWPR9gwY2ByinvSNUatX5FXdJFDfEIFVhwiaqAjU6QeWEAx29N1J+
/NXA/CEyD8q5mx+hx2Ku0pildNAfZobf9gRtRVdDLQJPClHuYvEfTtQW+u40eTeM7DQ6JXh/nc59
SDNKU7RxwQfQsUjuxDT0xcE4uNTsMW65cy1Q7oCY3mG2uE30tcOPYQq+qimQSi5dbcYS7jPZBEeD
jU+BHtPTPWoH5WkisUzf0ExHHwDBYECYg9eHWQenAHRY0Zcm26TreXXPTNp6nRAXLlAKbQsJgwbz
ue43NfTD16nx+FNXXd7M+IPo2+z57rP066KhhhbFuWbf2Te0ho+9U+axcJAMTz1RilnA3+FFZW2j
s3mubsPOpnz1OqqnK34+79RNPGEBvJNC3BclQEC7MdTRLHqYd3jh3hEp80G8aBztvN6FfVBtFcgM
/fsC4z86UB1LhSdCS/lk5tiFYD4YFk7nKwNA5NLT3tE5rxhaosZPfpJnFmorT8Zs2B6g93aDk48i
ttUG1Y74Ak6nqn/2r/a9ly/LELkG5727bGvzD7Qybf0Y3Ti+UvPeuxf7Jjex471rYWfxWYOf0Q+P
oI4AuX+K3cQH6VmwQa4XDzGIGwChlt8GR4nJgSBoPk0n9Y5DloWKUJ9dwzkersqHpA8SUi0kWldg
CbCa+gjARSuxqyWTpmmMXV9zoYFnsV8fp0SdpO2Bg7mPdJCr2IPEkL2Zi28LjjGAi9Az6fggz/El
EbiC2skgOAyai3L42ONugs1cSozKwhuSEk2bmW1jirbInUXOILlmgzJ6P90T7umXpxiA5cD5fno4
unWnH7xG7Jf8JQ+zZYtTca0hg9xj1HQls53lV5FI0V2wAOHZp898uEfPWa2LSGfUmVyBq7A8UXgF
EKIg7436CoQ29KvW8eoRoUtTQYfGVl7Qv1yxJuZPbLvFd3PznoBUvwZT2u9Eh1KELWvduyE9XFma
G3+7NNcRz2R8PHysabc/UAXB1jBb6orbBNEAXaVEVhyv6Cv9fXWrrSElo4pcs6sP1kTWLUes0r/k
Xf6panZVWRcu9CM6wXtqeQWKhhdHy8yKJOMm3kgqEmpnR2d8Tyv7Y3TyKBtqePewfRBIzK33Gfns
DfJCQNJ0UsSR2k/XN9XineUThbA157YX0XGJbNABilnBowx+WJYwGD3hlIdvNVUiIoPEj3WLffiA
7da+7dHH/+kPcvAUM6xmtxyHKp1oqNFoGIlQJFcC3VpMF9Xtdyy8Xx59Nct5/ZCFxei0veKeNuam
c79qnsKiiJfZHHWSfHlk3o1YtU0UZxd3Fk8CbYfID0IXb2A4KiRhgOhb5pNOzwqDEc4DDZcnaGYv
F9fl1ED5/1s5N9gqo+qNzrQBUq+WWVrbLgbwFtvDK6BYeiJU7L/0osYWflqPVV1MAfixhG+tMgit
HFVPlFVpTiHPwXEOEgFCCJJdlJYgg4atTZYJ6TTRHaXw3gxomHKi+t2k1Ku8vMdkPEACpK86Xyx8
4Pa5is8WfZoP1PV230G6fS9fNaOctucf3hUIL1i/axh9BE2NJiE6GA0Xl5Q0R1uEIyh5eS38+5ak
TJxOjaV4bmqTegWQAAlpgtd7juLMVEPFq3A7Lxc5m28DWJJ5RwkRoGo38S5D1MbhT97fFiLpratT
g0My7CzQwelQaPfZTC2AxauEEwZAIJJGBl9Kv/bja/MNeUNwkqCI2Z44xuSI2uFGx7T7aCtkk22T
RZrqfqewkdOvrtad1Qj84ALjRqJMSTeGJObUx+eLbAYEnF70n5DBuF40DMHrgLvg5Eh/oltrtn1z
0dw2Fzz0eUgDjo5IRf07Pqh9XCTHiv8al0hTz+IgdYD1YsueBtmkgOs2bdwssIqEflYI2RMXtxE9
2dAA4lYV8smpYtax0J7GtF/C67DijJjF84vbhIu9vCvYzMUrFnmzI8pLdLqvJtzTeBWvz+tyeOKV
guvg1EdOC7xDJlTAAhoNMxDuHg5B1ItIAeiiv3IFPdGxjpsCsccTCW1ypka9DliEKTLA2K6AwDA7
G/2N5sYCQwrEqIFsk+JwENNeAxVDw+l5wFtIRTKGbLbtXa+G9NNxcSPL3197t1D1m36He91w3+A1
EacdPhmgvY366JrZpztCKUyY6CEmxM6PSQ+ea9xYs/sSFuvJUFn1R/iuxy17BWzkFcZaYlyW+poM
KW+zrbGovGxb8+vZPpsvQGAkTk2UcZFFFouqqmOSOoArbANyuDq8BiCiZ/BkHyvRrRaEC1Be8e60
Sfu3Wba+rZHuydcwrsYPBGl+KJlqqmKrlaOFXdkInCG18spddc6WRPuuiYPsSfMQR2fmWYP5bKBl
8kR6evztZuOU95BYNaP1sAssETKnW9CWwS60ex106QpgaXEMeQHtZTnnvNZ2BVpkdC4w6Hy4Othn
VMPwXFLYD4Q6C5anfgLj6lzp/FfG9Qlc6daEmey8aa8obkNDDb+bPt0mJE0SZbJlTosaBpVmwl4E
aoZB9H2CY3S8yEfN2WeMcRJysyJJnQetWWtf3YzPJI/egyy67K/jBNbw1ZhWVtJN+o9+7CuzMngF
cNJG5+F1qDn3SbyA0NYgAjOJxlhygRc1btL5WlvcRvdJA2MZ5LfB94AVjo3OAZagTmMh48N4cfQ/
3Uf3FhST1/o+qdjRQdsp0Q24jNooTNIZ9JEIwagD6eaGg2pEPw9ypG+/djF5p6CE4FZCWCO4T5BQ
WZfryyhZfrq3Ub1hXEaXEY4SCGfHiCEnO56SdnxPhQo6y/hzG9UGJ15hCsoQwARZBlFAvqgtsBJd
nIJHw9CAcwdYY8N7g6k7ugSqm62zAG2DQ4kJ8iWoL9LJZabC8kL9DLzTx8LTZ6ttrw0D8Zkca1A2
SWWdKCZRDac9s4BrB7aEOQ80PcQ64T1vS35kpfbb2BUph+uEa3kdQhkeZVzD9jYGbbrWt09EkT48
vuJNYA3BMcwP3Ra0WLFB5matoDhAO+N1Vg7eZHf0RNPo6uYesu+IMxQNhB+ek9jvAPQZcQfyAOlD
c0mvpaCBhMi/33EwOCZzwetgShXCeXALO0HmHWf1bcarxTbRaSxqK12xLrNv77nAWuqxRVIdsNkT
zjnzxiVAOHJPXx18MqkkKlgCTdLYdNBgDlnJ0n6D9aRC7sAT5yMVawecQUgTjAQhRJBofTU47ysw
mCTMjEkVU0fHbUdlrTVRwpfvbQVbjFG9U8gTJPtkSlBI0OREB5hOVGIAhGezvOYau2qnV/KpUuqk
dJq6tw3PybchktT4xTyVUcaJ1hPm3Ilm/Ko9voGMj8Hx70tYc/MxGLrKyAoooZx1bFd+Rs1++8cx
38qP4NEaclLkDJzMicFjXpvOKCE+7OMh/4uXSMW/UJJAA4uXiTyL9aaSe5svxF6oqJuDF+l2WxSc
eAY+btLwtqH/MDquUIglFZ5t467i0+SUAqKaPqcoGxR7df720IzkkD017JePBRZMgBLNnZpJYQkb
/DsXR/F0FRO8NwDJ45rBN1EwY74FHBNX+/kJV3V+pCD90kjH+Asyy/6Biu3RmPAqlQ0fKHMQTSvs
TgbF/rrvBDyBkNUeU5wDe/HwO+cTHPN8Y2wp89MYFsJzX+Ap+AHEngxUn6/DSn8MbmMq379SQ5Ic
EVG8R8IBADZy7z0HFd+xgTYRKV4ZIji14jmLKCNL2jT9clxNW/OCnkFO8vwJFMpn2vABGe9MX9fx
3BEr7sdIBfaPcQqna/+L2FzDaH/N640SwERPWhQo6V06j4BUn0RD5SADYKmKdjSH1331Cp8oR3Ws
JtkTvdEX5efRboOnp1IgqlAxopfIyg9UYDrvPsIdHcRRKV8wXUDgrmlLFUOijbQyWQbNj9O8eQI5
4ubIMh6tXDX1n2UPzQclZHILn+UAxr4NNgb0PbtbNCCoVslCtNUDhwVQ9E9DSUQl4ooYazt4oYpH
txfUuyIlZg6qE4VmRuOp++C8gFmxeWGrhsgqjgSa9WKlsxVRVohJl3CFNAvSC0xtge/WMRNw+UDV
LOTwRdipORSBJ8ElMpIi27iY7+Uj93NShcWTyZKioVfyFoCy2WBWxxasU+UbWmK897WlNlf2OV4T
sxLe+QebB45F+A/cv6U6UWlQX8j4LDIHsoWcgQG8U7p6s/r6NXzPyw1bKxujWBLhthx2Rmhosnk5
+ZCPY/Ox9cmYQa6NMJTvESCQmoUCdrJyWhqE9KNDVPnQ5PW1HQ9RYy6QfePtonLGOJq9T2pnwaAp
/YfiNGKvzk7GqsjQkJbgIu4yZEJ+jAv8s+b0Z+i1ELS0SctURjQmNo3J54ZriEE35LYBOI4qGVGf
eE4udTl8R7c5r/EyJkU/R4/VvVeOafubrUETXvB30PDSfnP03sTLh2Y9XzaBQ2O7cWHRa2BGOX1E
8TCjgIviHTuTKMLfhBPilWxBq93ldSIPS5R4k4vwNfruBJcaORH8yLT3Oi1bWa/WdI+g39p9tiBy
b+SBGUE9RXxqU/+4FQ6tK6qHz74afSef4Clx4LFXU4dXQdr4V9ucV/eVPosPnW0cwZRLNlmNOaFq
veYxWuIWIU0pjRq+PJtyU4bo3bDRE+LuorOlQm/C04F+PnpyEQoS9Y2+vO7vewKgPtSsa5+TF0f0
s39evTH70rvNoFg+gI/r88sKAw9Ekaaw6tBTqvWP5CCNTW3Y8LLep5uP3vCTX0BGj951om+RWujp
4/sClr1fG31pSfv4/43O08u83U8G7WHqnvf5pjbqjNrD41jnnPFIHttr0rLv5LZDKHRHjQalA2P2
2qIGZaidYzlkHCfqBANA79QghuASzHHpfJf1IJnVWY1DNmoanAPae0E1e/MNZ5+nfU203mtx4wx9
eRAFkMIkwlxiAzqOfoDTT8pMdGi0zQvkqpw0VArhW+FRsNRbFlUJ4qIovsbA2DDkgxUVwpwQwKP0
7r+/EBJrzjvvFihgnbpvDGtQT8vg3/R1VNaVQ77VWibubygJbtmdgxbuugrNMLMzaY7vXtaHXUa4
YM21jBP2sxsNujzGj3Q7UXgcpHjc8e6InGPMpzuctS2SV5TF0rPT3qALT/igfUjzEekLVtC43Hd2
Op5GrzAfK5u4rbqUv/RYQM0h/IL0qHv1HqtTyAKmcdq7eY89Asjnptma6v3rAnJTkO5bCIy2RUqx
juPshh7pZ5XvVBQ5dQPjACRl8QglLmvTY4XIQl+jnwGp7mg90OqhTgU286iseu8IJOhknPYQEtSW
/Sb7WPIaLyCd6GsTG8AnWLhHRDfNUpZ8Z0GhOn0xsFxQR3J7EGToXveNJSfvyarvEf91EOdFq7om
jc1+3pcWL4rVaDQlNlsPN7pjyOl1tR970m2UwY24p9mJh0UCeuIzNI5JBHqwkADl3A+tjnQqyj7j
W4q12hauBZpCeFFlQzx/g5guAcrLDo231IPoSuH7nLGNGj0Witb7AFplss/CpOVFg3nECVrAjhhj
9eNX03TF+V1uuIxs4LRlipBzvvy1HWhvvLp4pj5nWBsXhcgHx4p7erkMFV70Nlvb0z1s0/LRGdRM
hS7aBmYwYif1oQh79OZ7YYtfHbQOLfo6iC9URh3n8iVXcYjhXIylzEA1bh95at6iHiGqSoBCZBF5
DjQKapMqao3V7fOAxyqWCsXsOoPE654G+eCCzsCp2woRV3DxeBl+vFqfunfFkwKobG2P3VP/u2gM
dNxeOh4jDYKtm4BmUTiumReBN169FxVh6rnmSL5MzmvVkQ4e+24I/euE4lptiQAfHa3qAFWnWNcW
yYhGrn+PhEr3sLA8pnOZq9ZtiD1jl84iTPuULtSyWhPv+gptxY4RR+UC8ZDGhWAoqkltmidXv4G/
83lUra+j1uI2PH+NxZkUY82ClZu0ukaPwXus9FnDquBCst19dQEImFAOUsd6MLFNSWE8YHc9tKdf
43NP6yLLPEbqlmyEgvsB1jw1kOySvwiYPZ3O6GcNN8YvuNW9rG5dHBmhtJgdnb0Sd/fUxFPs0Jhe
R0AE6JlUM/pbtERrW94bl0A/dCR9KWCgbTsLWIOYOePPjXBrj0a8T2d8xzqrpKfGkmdy1hE2pLDV
yKNQMWb4iYOpyyk8xtSXogawYvsHRilshjRM7CoZmFoDznYA3TQI5PNoOZ1z58mcCeYz38NAmQnj
w/bBcyohk1mwojJbzK1jX1TZ+Loy1sAQXUyaIlGWup9ROq8H+pQ+yeiNeAxsCZ5XQDC3H3O6hspy
a9LCf1wfgO/t373vUOm+h99h0St633E9esCziAMQtPsHDuDkdPArWuw3qXhwlFoXvXpwnzdGnf4R
p6K7f5xKJnTpXWBbfaCwMq8BLfdgjiQICTwVaSPf8eoQTHAaCGkg8RARRTewsj8cntkw9Ztz1Sv2
ip9G1UDyWxTJehhYT8ruBUHzd/8G7U7DHvIGaZhdFr4B/qsIaCuhEp76dbc94FVFF4bQXHBUBo/9
BFUs7EFqftFrgDkIuSb2w3vyq/LwYQcbE9s39xfNK494iDaE0i2Abasw5eGFC2nbhWJCT0oQGV8h
ZM8Lr4OvQh0ZosRRhy1uhUC3MAxxGKWxJe+euLO/HYGDIr0obPW2TXXmRgAIB+g0Ay98eqjvsEmZ
7nWRxf8RVWBcOeBuAL0kjI4RE4HxgbMjF/aIuxNafaBxRJvjy2BcJtMy2SnAdpLVmDpv7ACWGAz0
nTstWJeS+/R0H+bVvYTMyCwqlt4p/GKefmMcJfJxqq9AF1X8rw+pCDCSiOpnSyS5V1+vm/SIk+eB
OmqAAEns1uYW1qfXCHkGvwzfPlVM+Nmzr75tg3PoiAAzOtgysEP6e6pDruZf597F+eyVueA3TryI
YqpCwS4GN6uECpXANBS2B0pNy8b0xQKQOT2MAwirmXOzOvNm/+QwS4nwbO5DfYqgihEaFEeojnSl
baxlwIqIp/yDtiyer6hc8R6w7qbZ9PUp/m7hcy/i1BAgnSs0s6ZXrKBlQTnjLIAeiSoo40HYZhaL
zUihLpbDcniEAhJu3hM8c97eYCLRon0g5Rlz3Yym16QAOZyW5Y5G+QCSNbRpdr9+qM9WjQED7NGr
q3iKn22KCKL4Y8QXSfT++qaqpc0uy5tV8Tcxq7YhbX3gagVr0q725KaP6BzRyaa2C6n+lA3TCwrW
cTnnsE1WWpdGcffix/02KceShJtiGW1g6sdzj5HUdYrdOHpisNytdCpFODBQ9IwxECd4vmWISmEK
V5YSm/QjwYzFlPFnqHpcFJRxsHCFu0n3DSoJoxcqh0l9eR6U8ys3n7475TE9uGXSw3vFutqlR+cg
jTrBy79YGqIc+vDmMNY3kc4P1flz0F4qMEkzpzXn9WHtW47bs09QHzynLN1xExvqGeMrACtaDzlI
oe1zHJANcKq0CeKqlQ+1QzbpOCzT7rV3AX/uU7OrvI5yeMPr/mzHw/vg7L8hXmR8xzkqmUwkHo3x
odpvetXquIQnj8Yx8ICUWpCxg30D4N+9BnSDifMa2gwGvVaOgPLpWm9CSS5QSaV3zLtN3QMKgPIE
UVdgF9gnsvWEG7FIaJMDSWZ5lej0ZEWXxliFbHqtX0J1WZTb86w5oWGr7BAuTNFDxu1z/e1IZgQd
ozhcAPeXNLYLPGdFTxE2PfMs6r7zDIc4sFMoK8brd0XXB2bNqXdZ3ZBvJDWm9U5yQfbhNoIS/0fa
FTgvo2FPjYFgFbdBNMRTGKjUsy/7imnbIJ2f+rwmco5ea8GwB9V5nNJMMd3BoMhqjNvjG2MjRCUY
Pxvp7j5pL8pAeyHvaGBDRg+sDKpuLtBjtmg5EQlO3f7SD6BLEBtwtDOaZioNWDtb+M0Ee5d2kIxr
yErhu2Rfh+/1iTtuX4EcLd7udZxPdb8c6Rtt09KMS8TQPjov6LfRbEfvT4NpgZrXjp5im4PEQK23
tcdd7khFR1yhwZUY1NtQcCz11W1ScOGL6T3RGS1MHI4VGrlQT/cFU4B9HnVoNhFdkcgAcwC9lh9w
39UYZcTSx0x36APnOAde6UfGxvJj6fRhGTABziLLp0mDaj8WXk33jlJsZjfBIsYWL6ZBs5kMeqpt
4ljK9vde83mh1+17dR1n0W2KgtWF0gF6NWNidviJrNBU8RScdmiX71U8nCINqAHtUs14QmWnvAUB
Ck6w6bAg6/gOIWVylR4MPZXO01Qa1nPdoCFQs4uanb3ER7Van5bqNp21p+dDVqCMbNVbJmQsypu6
m1uAJoHUoSF3suOng4Aw2SaIFcjUMJJbywZyrykjZgaDv0EeGJv5fYUZCOG7iM7k19cR/l6UZXjy
kN7QkdForVSWRU7+fcpAJubIvc8Z6ZV8My3aVa3usBQ7/YuG1px9z+xU9T6KrcLGaHHgfu/OObY6
8DMUs5HZBUPnu4XiJKxVDeGS7hX6JIX8HG8wJbf/miaoG8cdi4t/PNs1sFRoLkMp5C58xb8Z8v8b
idQmyuxsX/uNCCQrAro0yyCzUkABKxYOmiX9eoBpIZ1l+uoE+aOlfc1yyFit4DBllAkCmpDE7MSh
14gX9Am57QwvACqjeQ4cexmPjonZ2HzpEWDSbGhz1i2uUDULu+92OS9bZqNtqOvz9rFrrTv7qvvc
xYuMi/cyX5Qt8KwBDu7sbHaXnnvzIH3/Mrp4FVJzTEbvxjIO0wltdacZPSgLl41F2qVtQkO7E7Xx
ZxLvL+SlR/du7qXIIMVeI9S2xzXL2KwcOzd1p+jiW0MrNOsFuPY4zR48bIS/3ffhKHJyqqtbSnSc
tXitITbXh3SoLRqL76EgOGzhoY9k0MHKL/fvwXl8D9+uSAKh3YfAMgZnXTZrb9lyv3bLLe3OAOl1
pJe27guDo7f0P2sjOsz6Ul+itjK+jVuiLNvr+Ni195/ge7Lha9zx62ThtATWZfdM5xwzTxw1jfqA
8V4Hh2Pr+OjWNqp/WtyWqIYIdAHnuWrNncIHj0oyxZCbVu5eI8IhJMI2J+GhToCpxmG7/SjGZ1hu
6tSvm9T9RiXLeirDAHQ5usnwg+kifQbEtJGopPBdnaCbEq8y0M/M93MnpT5aP5FeP9zh46LF+XEe
pF/gYcjhCUkdo7KWOAIMW26daSpGK22adIxrnSeeki8TvcKHFAtCfU64F2CSeUaAWjnTfUxXcRQw
Hv1sxr95vYgQZus32wlXFiNhnAMjf1kM37OM2ZHd6vFwlkvzQ53jYEGbml+gQL3cnTKg+BioHqp4
Rel2GdSd6SsL9KPND3/P6lppkpxth/ehguVf2Wuo5lmdlbOmS4P5wE9lVTUZ8KPZDzWknNUXt9mT
spmuTi8eM3BRjqYIe3I+giNc1UM1qqwWdqkfR4U2jw6AWzhKr2MqftyNu7gSDPR+2dPCsnc5KCM0
WXrfoDXFjtxUB2yAXsyqPs2+brFM6AH6mZ/01VUjfOInatSXjEASniBDnQUng9r65d+nua/vGsub
j6gsOJ3TJp3GyxNuWjJfHFTDy/zGLzVoTN6jYvkZNoPLRh0k/TosG62LpcS0wCy0tqpvP2HSz/y0
/2CI4vJKPDSUfCXAqz5QR7nfzf3GMrMfVqOLqEz07bVDRnR1h8XNO8rZRq3o1XuZ8GxY7rE3ZCd1
m27Sz32s1LuF9eZb3qYocON+gBppB3VVYFImbqODzC0DWuvD87xD1ZFhTQjahE2VDYBkBSJTYEzR
RCTDN5i2WuPc5F9eBD/c8ysPeAQGjjlIcXikKd1rrLjBPa7rh8+sQosLX2VWxg/H4TfD5BCvEQv1
ab1dN9eNPnogep6M24HaPfafSKDj80fNgf7Kuvrgy2mga3Ge8f/mWNoQG9FIr0eNHtbI/Q/K6rMW
5rDwdXuXfjNsRM2x6NB7vtU2Ub/rWNgWwVsWkgwHMTj5CHpAx9pFwiBodoEYQwgDhMjnIr7Lj+3I
eqJS2IFy82ePAOb4OIhwXgOc3HKeFEcdy99FOzTw9zoZ76+HxolLP41Oy83EHOLKyYvmCo2B4QcO
Av9iPMboatcBnvv713XzoD9LoxjpcCHkfxWfHY61EsdCh675QJ8/PeHcIAJIewpVbwgQdVxOMHSs
VfQeDV2hYkNQBGCk2Vly1qjkYKiEieG2Uf2eHL8/OmatyqhAqHK6MNlqk3wZKHzsa0yOQC8wOCNl
IWBBXEcMjKKOaRarhDEtHbA6/kH445h3/LtoSZ3B+VgcMicmuDKDvoZK2muVzqeOBIWPhfa5y3yY
Wa1WdJ9AttoWqtWQBBvWo7TbtNXa4uvRNBv9E0UHrhaIfKMLxKCFTmnZe9CfkBB/vPTybFjHKFzb
199+A2m1Rbvs6YviMyZs1epex0V5+zhgzNpAv5ieoP3u4W9Cv2EWXdYFouBGB2d7m/OpBckdl8c3
LQvsV87I/rS2+n8kndm2osgShp+ItZiRW5kR59kbl7oVFUEUUPDp+8vqc7q7qnY5gZAZEf/0IHsb
sqDLf989BvBw1gGLPUxUyR8LCGPVElsJsAlprY0Ws3heYTnCD2NE7+ANLN3XX2GtZPZPLJRAzwfM
UHX/HlIQFrRfsKleTpMG9ybhKIn9YN5MMgcl3OEOyuX0TmVzTBmOVyHpQIjgQLzLHivkHi9/5To1
DrqvpYs6XVzDNiDTBi8oaZj/fZQovbk5TLhu/r4opBFjpAiABcdLDlVKLbLBUQXewWIgZoryMKow
/H4GTR1ZP+8qO5gJk/feviaPHoZ366yamsaZFJQ3OdI/xwhI9QLaH2OpgsOQxWrZMWAwPLLnGxzP
2U8VTMrC+uexxWDJR9VMvjWuGyqhvyD25Hb8qNRPheTdgOvEEoU/+ZMMgQvOKE4NeyL3Ojt+nTKn
uG9q9CPfoHrMTKT+kOTwVuvEPsKG/4eT7u3v9mdJHi67lCSPwiXd686awfImDKopaQIm2QayGera
YVowkfJMyfnt2GsIFd0TRngjoJGLn/IYkBybD/K89sfWdIQxajVvh/F3rg5eYx1WgpVG397wvaxA
PsFy8TaBfZVQKMPThufAZSuyJyEUpH/f8ZuCa8ne+Vs9OjffcqwQBN4HZfgZSguQNIC8J2Um6qCe
AAXoFzEUgmfTPEJC0AAue1Aiiz71HBS++k/RnfwZPG3nS14NMvh9YD5CW199PWAIiGU0+ZTVRFgB
XnY0c1dHBQFFAw5uUYOye5YKluma0Dp6Lo1jDp9ixdQPolwFYRf1XC5MxHpTOkE891YlkV58GgAM
4hohVOlk1dQej7AewtjK3M+ZH1LaZ9gS72ll+m/KAQxLuz4//HXrnLybLOFdVIp8BmmPMJupjGeb
QP834a4pujQnJy6hIenWNQAG2UFqsgwcPhJNAoG9PBunt7vqGhAPGQKVo0/KAhEVeKTGzH2l+CPF
N3J8/j2nTIa9wLyA5tSvBUgqPC8J71Q7sHXB+VKsEGpjA5EeMSs+lz+cJix04h4fHGoXfV/HTteL
iDB+U4ClxSUvAhje7/4GAlzNTF7gL6H+C817RERfbvhPJXhcXdpsXgyGJLe7ghyC0akJ7f7aCrKX
sY8VwgYYcyGm4ET2SEHBQ8aDSvp7Y39AdqD7qzzojRwEMCmpixKQrOUWV7cHs/LhQ+SrzAHpA5gF
AhEDg7SKu7ccLMQgp5G2/GHESs2FuWYe1NZxTyNdEZ/0Ks7tffetADnh8PVohF60WfvyVAmnI5Jy
rZFeTW57l4SWHjXQc8xGVXOqTg3z29IBlv7NcwFicUYxizvoXn7+Ba0evelPsRbCNuB8Rzxv8VW5
vcK72U4FwZHrSlvULD6vhdztZEhdZnMg404BuLBHeCgscVN2lMNnyJYGfEVx9hEEzSKop9UFCP0D
/Q6zPBmKCkgZOFCrQIfeZx45dcSmQimFCJyDNF3/GPrzli1fD6Ad9xAX1A97QZeABJB3SKgUFCQd
ED8818AEbCoK8r8H153NcKTfUhqt4NON2wk2DlDpjCSb3k8ynqWvHXz5Hwmnq2Ly/qND5RPxMbWx
9KeubcAkN1/fxkLXqo0BEBmjfzZ2qJHWogIY2uMnFK8UUzqs6IBj/NxDK3ksj5+14t+H9+V9WR3T
uZ0wpFxmIwbuk/syY6yLlmZ2H3/G1UW/cErkpbkFDC6B9I8lUxFOhYDLCfe6TZ9ncODv2fJlRlTl
Md0BJhkzqkur9PbJflyN9wOWxHKkxWkCh0U6yJE9bVd2zK9DTI+m9vALLIsNE3T/7X0tkFKMB1n9
vgJoqs4kd6Ln1FyJNIDMac4qsBhw4Fkl1L7wMB0nxZyeLg0yD4D7K1I/97iyMUjbQeF5nXpjnRM4
l/3bsIez2wSzQ6wPr4cPsvOd6RYDaENSGaCoAY5OpwIMgwtDEskZmkjhVzPQP+xcElYPbiRxc/lc
kkJJYW4/Idcwairabfd/YR2zNu+Mpy5+VBA7nlMASF4R0AzqDUMmpofXE0zjx4k5ocIog8jRK15Y
6DmEJO3qw40PssCM6pB/Bx8YLCKauQ0/AxI6PcjyecqK3Lcz5yj1uTYg+OWexbgRWsnwLjQRvQMk
3/v2xtR+8xpZuSOfs/ifGFb1WqZq9ArRfZGG90k3zHYQGmAJABsmvUW5/jBXVAbaWj6/mU8/8fpM
p8KZl/TOh+RaGOlDYr7BlwyReDRsN2zQYRtyhdZycmPQXxFBDwQVEHUCikPmhlzhNOfBUYF/XSca
60s63bPEAHxR/xOQ47Vz+6gRzUs/brgPhShZojEiHcd+yann73G3E0IPzjIqyZvL2JKnYk4Oz+oP
lrHyjyoDX/xRuSCpTJtxZTP77aLhtt22c4lei106DaBKo2ViS7tXbq5NK/a0ArAPemjXumrzZhAT
twzmekRqNVC8W0CCjGgItZ9y8X4Hxs1732YSjzDg7LfdWv7i+3nInoMShjl12xeOoWQwHcGiEsrM
k9qn7B0zyPHdC9hKWrNJ2M+7u0n5EcmrknYBTma9rGSUxDi1NbAqfwwkO4KNDbWFAcj8Emamoibv
zv8xJzcpHxhmWfa4Nk5NOrzDfMdqk54V8ZWcrX+wzXF+AfNi/I0MJMdby+/YauVINQdAmKzjRR3b
mY8GQdOozQDcP4I/J6ai0qA8Yc+ANu+5+g4qCHGzZvwlSkqhZanWL/qjKjaw3wKugPnFbEI+Y1hx
rKhIIMtuDf8+Z+wNnHcRyOEKw55zuaEZel3gzAMCUwzAasgO1GOr5gDdgxuO43vM5YN+YHVnIAZt
/7PlrXlNCf0XU74x4A7rP/sie3p1KBbwKFgHNw1KJogT0J1eM3kIPfi2eixgoq3NhTX7EAHLTJOD
kmfKWBVkx5A36DqvPhl/vy1kA1zvBxLCLe0EGHlCTMYhRM1R9DS0L2uoRcafCrOCvzLm+Uza2BuU
M6Cbgoa7S4dw97QiVmB3GCSdTW8sVRAfPh6EMag11tsR62LqlFsmjgxaLM0hl/QE82q/Q1vBGa/W
wuWliRFCQPvd+wpzePIevxOGBtKyhIT2HutnBBV56WjJ9c8+MTtc2X/PGiDzl+RLcI1uiShKZoY8
kcfy/PXtt5UD452V2cAm44w4qgZX+vzJJETRfs2oyCCuk2nbKwJULtDpKanY7qFEoQ2psfLYKdtm
LZq8u1tv35tsBSdEG98OTPb5695SH9Xb3O8inN9CaUJcTUIrMSQ6c2qNtS0EL84Z7TH8fnNIkCuZ
RdwGSRnhlIr7tj3nlYZUJqVvJvsQwhoCWzIfZyAOf6zeW9Zv4xUwlRiDJ6G4k4FUVV7+saTrZqu7
D4mbjh7Jl0zsqyA0zynbhoYnjcpECGNE3CRX1UegZ0jR+nBMOlT/xuS7btY0q1zKpKm/xvh2RwIX
02OsUITeihnGFWnYe/5bs5IGDx/blqU1S8/SDDbg8DX8rZXkTq723W+RVjZT1Cwri0sCvdckG6oC
eg2yYRneojvMpCx+naFNBYDBQK8pS2ffGN+jX2gBt8Hi8JrAnJjJLeAWjaB/kKn2CBpw+dvMSIpJ
zr6aTZU1phLJcwALFzNPacQ1lhK7yYYB4KQdjSQ/UCXhjKuMUxJFDGH1YaErEQf2Tr4XaoFBdga9
sjdvejtKugdxvwHpR081hnUhFoQTfAK+vJTx1YpVmrWDero3k9cXWP9ba5vNjUnKFbdNjzAf6Oxh
uexpCmb7mTrUp7hpTxqGGN+YtfSaCMD3u059fWQGb+aTKcxekkSiZyyyfTGHDUR63Pd4XXKZSOHL
UxlQpA6u2nCNCBNlf40hCyK46sX1BF0ahzp4EoSzD29BGe4XytqcUFzczub2udF2/NbYvUGTmFWV
zKqua0yeg/fRgg8nT/YQr/QtDFVp9hzKYJxktA9agFx99YqVENc9dMPFwjjJF1DqAFHghR7nLmCw
sOIDvYL35DPeR9pMmeoLaLjdttvKk8eBEfFFPn1P8laOgnZWht0n4sqFVVvO+VaGZK7OOe3p9Laz
18r6ijj27VwNp2UPwWs39ZnJvifUqt8ieDK7YuPkLH7D/YjBiDxz89V+Sn3xvdwTc1QN7K3xl61A
4pl3Qs7csHuv8gvV9GtlzLNDw2R/DPwE5e0F70NelmD8MKlja5CKsz0ohliBjRq0oNWSIghNUbUE
3ZTPjz8V912IQ3xxyCYC2TPCfGhBNU+Xgps4pluUmfnMKdW/myfORqziAG72XHjrfwMtvOKcewPY
6EXCS9pafrBDvLw2e2pRGAVMewCKDkiUYHCA383JN/gXkdxBuvz+4xZymCg/DZBj7t2rs2fjpKSi
7ToJIbMevy4smQBt7D2CVaJPmwuUCfCIwIAz3q2sEyS1UQlvvDxyP0VWsD/dJsXhfcgW2HkOpR1s
98eBwo9B80a7WLt2Jtdueu5tP0eKs3b9BE9V4FNf/c+gxUeBL078kWW0HGvJF3VSb8suZTtE8K57
FKXUQrWjZ26peanpPk5PwkavEw0FkYxVtvtDGQSFGL/ZJzCqKu9+xBhpsWIHukxMzoi8spdGFLjz
xRo8n1+r6Poe9iy3ZPSNU3fuPRAS7cpTwWaMJYghsDDmYvqs5gpjc6FbAadmWgUoFZsxGmBO6UVS
CO7Lw17wmuU722+WVJq3MIX3Vozr8XWOqXe/4pwxhQFsJhQCMsF1rISUqS7iX9QslKkISwZM4a6x
3EcVDNSYzgvhybQlJ921SCat3ZfHEIpUzxLsUo6FP/XL2y9FjCANENksgi0Book2/zFp/QL9s+Cr
oBOJuF6fAxAPF8m/+OiYInqYYkO7eEcPaBuC09L62oaqFG8sGP+B6uEGvxCwc8PvC2o/7JndUlSv
oy5Wov0Q76yLoDCVETn2wRcdnsI74bAETwZQKcxnQqivQou4njDB8GwiLO6wWZFp4upMuUxFcYcz
80KO3nNExgiJp5P7wsYzfyAM1oS4v472qMT2AVGG+B9mLGmF+x7bvn28sZ5kw3Mvyh3Lq8XYHlU+
/7pMPRwmm4HtG7C9BS0C0/rBa/jEUOy3/uHMSzT3AJU02YWv4W1ajO9+w5X2cI+raepe+xk+xLab
zxlgBWVAdG6Yj7vBzZci/VgO76RECas75JIYFihYZ8nrDjVNAzUS7FZ4rsr9JXAi9i7eHzoptPM1
4Q9U33QM4ihwdsBBBKMW4QEA8QP6BwdD75LjIQowI1wDfK4Q//wZ1INiwIkLN4IeI/OdQOwMMfzF
JUC4aVx9IEMeLUz5FzTCPJUZUXB1v7RaNj5qe2iLGbu0xMZnDPg23gleV8OnZ9NGMbBxYcTynj3k
xja2DWio+DQocj2U80Cu+LZxAPRSvBezKmexU3ycKUTn8+LohUWfsE0QnAe+fLqgFAr3GyeBYtib
YQoAYY1deoUwm53Ifc7KMRQQujHu89/iMf8cMyw4ZvS31qw+NgGqBFmIoNpjB2PvuyqbGOI9VS1L
mbb4jdUZlWJ2LBJy5dcKROs1p4CoyveEJp8N1oStZCVW8jzKO0YgJIRlFxgM5i4HqkI6iYQCzsCD
OG6hSdhWy+e5WcLPyIIfY2smeix0e4TLz2k2UFcof+UDgUzUfujPQ+55a/7bZusW8aS1RmVzvu2g
WRtHCnKI3AJm3hlJzU3DnAKVPN7mkyqoJxbMDaYUkPAsFIZ/MvMEbA8YAlRQjYUKs6bZ4rIbwB6b
ss6qMbGOP3q8tP9ikHWCRMfBfE78iOPgH37KAsXcbgE43bGZD9jzZ9WaX4cSKWkddfc1Urb6zJhL
4+c0H9KR9yb2ro7LNcODdMe+zJLDTz+D2/k3gKsLn3NShMq0N34QRV0vn5N61eLMedFPjAd6sHBq
R4XCx3VjApoLNo55D7ISNTDTR4etBGXKw+U4unM7v/G1f7BwUOOWVUFojBQgsPu8t/3xBU/lIWNA
1Svn0KYoGPHOZeRuCrHbe2CNHuPviFbDrwrWMRUbf3VFRntULJqDfeQs0/H+SKG6J0daHcvvDrfR
7VDOn8vr+L7hvt7KaiC8/47yGbA0Sz5ZcnuvqC6QatRpwDixqD36VTI5kZorVC2pT4PX9IRUJCWG
1+HZlkoLa14+CfsClJBClPHvBYxhOQS/pVgC5L3+05RAaaCjVi2X6RMmgwxDabfZq7ER+GB0BU1N
jKS88r7kwqEXQ78lql0zzgEWWl+/Ra+MKa7HlI3xGWNczB9KMv3Em/IRufqpFZGZYsi+TwHy8giq
y/oRUQT/S2nQ5vIoG5eBHZknRHLD/PA88AwsQ1YMrfYxQbSLYqKvivkP5DpnvSbjAio1DDVlTLPm
IXOOfxF81JnFkvlAjo67ZywPNQAar12TYuqXsDPJMoOR+9vqARaoghRB6ROmcQvxXWcK8oseC2sD
L3Z1nzBkrA6wgjXojC2MWXPItxyVCzJN+dpYfhDOB68Ln4Ty58M+b0Ayw6nEe01vgCNIjiWYh1BC
I+T+5MTCZR4CqyP572EmoCT0BFPUXAvGichvdQ/gciJPPqGxfo+NpBlhwzH+BBZRvb2gOUJATozk
ezYGDGbDZsiFgtxjsJ9CxSgnTNylDSIizBJQdLwvGVARYmgmUSL1s52aWxQhj3EvwjMDKqtx6npL
+Tq7EYGIgL32ip9nMLdEZT4G3SZDnnDjFu95nFfT3O9VocH9XHvkYtIi2u3MtrZ6g7zI6dpAu42Z
7g3fq2pRrr5brv+9i3cDZLceVs3ODx4NAt7uO32XsdElLT4OFt1HYsb4PkfKSJmmguTrlF0fyw4K
RpVCQfPualgXsaFGthoq9URX5w9GaHd0evtjtkWdeIX9pdMEp4dOyNNFT+gWyxa7/RntZ4tedCQz
B1xCPgBpsSyyMAVLpECv/vFL8LI9MaiOBoOWoXMabN+gw1iiA84PK/IwEexcriAM/d4JHST4w16A
fT/SZGFxLJ61Y+h9/pGP2uI+teL3Kl883d8ZosYH/iLBNTCT/mGXFdQ/mDX4A26eF/TWWGAAO4nJ
DPMVpN9MKIjMZeTLHQeTWj6Yq/cf67l6yFhKuFshhd8GWfjl29ymDAI4Vma+ACwjIpgPAMYkRDJB
Nxa20s8uV7t/Wxen2zpbowzB/uzCALzHyvhxU87wMmedP2IRC16VNc4Hw8kdaNqISAa+vm7TC7Wz
eQQbbdZfBFQwtY4IsDICOKu5tnyfmW20226qzVPxc44KzYX992GoIyG7qn0Ma9YITpHIHt58yin6
yuux3mMG4xSWmGq8oEtDs0iYwTypVkU2sJN/HCIB0IfST84+Vb+LmkkvBIhNx/qQV3VfoT6VBh2B
Sfo0h92oYyJL+gvj8RTCreQZ71DpLUnHhAQoiO4JOPIdHmWcd/6deRLrTbexquMXWzbuxTSwg94Y
iDPFrQW0i56jTnIwW/oHfXY/6GNpiuen5b0HN2gNjNsausfOFVGqs67x9mj8IYcEMDoyyf/asUHh
nCgj+8081rvT7Y4It+Vi1fCl0R6bz1Exhgbytd1VoWtSz8SCNn2Vq4fPqDBisdf3TQ9ahpuHza6a
/ZIXS9B1e/9jbNmMhuVfm0ibboTBAH0xtyIJQdnoEWnoBzCdvmibMhrmiPr+BXqzXlJuivoYrvdU
OdnjfYCFJ3TM/4m3X6Qt73FBGp3hZx4sfTLDiZKOap+NJ3eY0lcQ5aD5Mr7l5j0i60IyknmIuTkq
E1TfwOjAeeI7nkYdTdipmenLb2AezFcfxqi6fPFitfMkBouUmxvF4HdXpCRLjxgsl1t2hK3G172C
Nsghk7IwwdoIo5DgTfP7GTNoAqr4Axwk1AnSFUxxoO1QGC9zK9yhVG5fU/JRRFccAKswWQIl4+ES
TSYzM3j83Mq1w10ivbzuGvIZb7t0CkSBJ8CkOV/H7PD5DnCAFpL5Fyxp8Ru5n3EJ9cuwOIIhVL60
tKd7K4QhJAGxU7gTtHzhWvnienMoZ/pGmvZ8WJ2lCNiQsrBDzQythlmq4eWqq8Wl6evJk8rSK7wn
cntC1KiA87hi/EQpmUXwgHQogaTOOhXDJ2xAQB03X0xwcaOCQqZMrpRPf/tBQ0G8Rfiy0Xt9g7l/
5lYSeCtNVg0BraScWCpLshlgMKQwAEsX2pux1Dw1MQF7Dh2iUkwg/z6Hzk8jfU4Jdcj/9GR/FImb
TB+RR2yMlRlyh6OmR6O+zMe/ZW/QEbD62f2W1d9rUs3L4D3SmPNE7eg3ZBxMYAN+Wt7XZVYf1yMp
fsfXASt32A7tyT3IUXNr/OQdl9MyAEGPXwvTz07NWFl2i2wrBQSrjhDiJxDANKdK5I0qoVYXeitp
JTndH8sFu9z70BsxF2SNwe/BFnKo7zxfFIfo1s2R8FMxI8zELN3JSCnjy1rKaOdw5xrS9o0AdLmA
oOSgSJKhhHP5zZm0tD2fyzqFPLj8RcVfS+UEx2Hz2GgULRCfoM1NoNdNvktqPUrMaikPMYPyr8gJ
biF+XbNyoEwfg27Szn5TafWbGUNYat2J+vRChC1BrWRKMXeUXDXs+Z/AHHzn9egda1eHNGSvPaQ0
AQgHGJqCn3SC+KqCNAByg7UO9TFbFoSHYvW5pIaHU/Gj8m+cZi71GbQQKCUsmB03R9n/gsbjjkQL
wfNhQxxqSJQHQXCDsSsgZ/E42Atk23Ax7OGsJOBpPcLHwGGYhFFKU533r0tzXU4hUpQ7EP+HSHq+
bbob0xTBRRhBCmAAUvwcWeMuqGc85gNDc0kyNGARL43qDficbpyOF4oAoz5EPgybYA/sLBO0y4Gx
cVeiEjVG5ZfKELTjFREx/ZE8Pjb1+R0yS7vaz0tPZYv7+8xaiDeMi3hZYH5cmv8xMpUDx9WpfQiA
JRMGgufYADt4el+XMuMtosDH1uQn9V0iFhH8wT61iR1mTQbWw4UCB30W3WkzSbdVZEyqwfeor9PT
90875JN80QuLZY5qAroRa8DAvrs6qk50uTsQQGp8Fhe4DAONSepmvza51O9wVUnFKlno+xWDcWRA
gyVUmdviWY7bLNQ3yk/8+kqkvXeD3XKqLx/LVTeQaZMeUxeQEDwBYOexzFBitP8bL3QeXm1clu6a
EgSiTu0RTIRDQuvQObBg/JzWaVwl/vpG0FCmMKA/1E84h/beC4RZ/trsBwkByuZYGOfnyXrd+Oug
8Vun5sHbJI+SdcDjIGvwkl//FiX87cc5rcWzH/2TeA3+OZn9CczofhsLUqs+fnscpyteU7zpFg+k
PkcS9fgjNhAQMYWFdrI1+9QB/E7hxUsymrejreGM3v14SZjriFCUnxfXzmHZ8+dcof05gSm0j/6N
4JXwcu1P5/w4xNw5Y5gxzyDv3ftLiHmjuR4u1f7y8Bn9i2QZxYdRTCDA24mX9358WI4IFdjyNvyB
f2IeKh5y8DwC1fe8O7+MeH9yWTSHrOMR9Al/tE2dw2jLzsKpXn+8f39eOkvMv3ncP68JEUSwPfBE
4QDOC4hwaXGyA2GRv90uDwd6kX/HceFTk6AxvcyxVRdu+1Mpml+m4R+xtWHTx8Ubkt3lItyrL4xq
UqJgRLTlw4kvRcAP4o5nIGYXg5j/T40w/BRByMDlbgkZ0SNGZs6z4CaG/wcNcMJ4Gk7iV151yWTR
GRGWA8zCWYudfycq95fzkkNaxhBgyCaQsTaPRxdO0pxoATIUODR8kpyD5m2vIUHZy1cE8cyLOejt
NuDydhgZctSckY6U7XirOQeqG4fT3cG3TPZ9OxipPjEBrbft9fm7rzvacj30+sHo8+/k8T0t5zEb
rsNXyZHEpaOHvDPfHm8sDsXExJ4NmLAm8rafEY5VevhSvXsmbkM1lC6sdtdfHyZd2Xm/W5TDGcH8
Rg6ur0BTPETvxc2vYGWzmTOZgo6sRybqExw0N7B5WTpZDDVEjnQ3KLHfMIXdG6YD3PHbPQ4KCrp5
L6VdqUVFquNP94ivUJ15KtIMc/SDNapNnsb4Cj+wgZnl3VSH0PW38J8Mv3ff+nq3r9iB35kLndkk
mBtO/bE3+zFcgACMLpZZH8wv7G8QoOAJwzr5aN2Ghl4VpMEMihI4L7Ld6/ADCQ0JhvMYfS6190w9
6mq4uS/XHDPt5g+3HWD/gkqXMuQIIYAJxjNgFhfjWjGm+ZY2zUEYzCkLtE9xqbn2wOA7pI0DZHs6
hQxUgtQMzJwcjp5QPuG+gUb/7mekPolxiJAj5e3/DoyTn+J02epnBJm0unGgWLVTgbBDA7biOCKL
12BPbRWvkUJSukwdjbjwOWg//hUf24GBw9KhGd23NDpCPyFUh4jRbzMTcpUQ4Qi3e6afuF+hMmLi
RlUHUA9HPWIGXYZklKXoOFXXqiJ8qIpe+JJGFWlDwpivw/Pxoh5gccF1eizItPs4+xWjPJgI1tGg
rF1S8rVrxmTAQs9p4WfYdXZkml19CzJrKNF52P3kN6VBKfB2x6kVrSDDyTk2SXOUc1DcGfVjrLl8
s6QRZIkvIBgCG/gViUPcMmuEOYZWifc+wYOCLvW/LVR3+UX7i7zUga2xkQAI/b/Zg1QEBaGmBeD1
VhLuI/BWNKwR7m7zcn/UnHWcWPmgUnyTf4CFn66K1S6TMBgqVnKXBO+er61ViCStSdxC2mXFeLK1
ErYSfk4GCwYQyGZ+SEyEeF/SPW0Dee1jQf8KrdTDARCAH5JOA5OThvDlCryEEU+OCMop/wrXAHMs
setljsJUHLgVmhMG/cieIorn+4k6vMWUhUqV+aBPy4lNwB42GPPWGafIZyxnC/w6lCwGdu6the9i
Pn0ulHJeg5A8MbSCPdEKSzWLnR5CPVF3f4CWyJkQEUyRMgQyzJ4Olx4gchpIHGwpCCnFOEQuiWvI
DO+JbC9zuVyZzhYv3OSi692X9kh+gkb8PNQk3sRhKtVhe4IEYMXdAg7KJJcX49LGrzIj4YyCGP1K
hd+Kxyf/7V0uGlR9BdIWxQO054r+IgxaY4XhVEP9jFv/mS6kIl6RAvDwbxRDn/JTyX2jGiBy/LOR
xmhxhnL0wUgAiih0+xarAVwB/7WgxUVMJ+2+jkDhzHJgnKFpCL0MIQC7z/BKRFzrfOfUW29TsJgt
ShoJuxWMMUTFX54fYI/3cY3pGehGysjF+VK54HeHZqm/Xzd4punCP60e3ba65IiyLEZ0VZg+ZRnv
VU7VdTFlJdNtjAlcCeuQzNG6gBqwdixAzzL5PE6MSurHgMVRygINOrXsXksQSUenGiAbZ0TGIHUD
CYqYfTKdYHSkuU1iS6KcU3shAq8q0ZnquyxxX0LqpDUM43amfgZfHO1hVbOU94m45Jp8OXrufOvw
SrhsOngzgLeP+RtxVtR7bh9Ujg+Gd89iDF264LoDeZCjBg71olGTIEuuX1flo/fXEwpnfj3tfTJs
JqfTBMPrk+l++pJI+70FhjeZQChmYiU54v+5M8v4ZXKuQ8mbMUUCLhDe3mn/nGIrHi36UQ+wHq5W
MIMpLnS0rhLOzmcCukE+8FXiodlSPBEpLE99Omfs0v49Eqqmx18M6C48ItbTKTDbzB7JkTymMNOm
xhAGmrOf5EN1otFOlTsKWeYqCw0SxBmtNvoDlw0+ZucmG7PPiI8gEhnaOfs2xUwsyhtH/ldJiVrg
MneoRN5Ox2b/b8OF+87/2X7F5l867L9L8XfkB4gaSxQNFAiZT7l1EaidA1jkfkNKkAsPoV6ZFoGQ
UIAmvncmFw1rLl8zHWKeO1dTCGKYpUg77zpyPsF9liF8upJP+Q3KwX11RRhiMOVHIYBmsMcYBl0c
qA6KxmEvwn8cC/H+7HSu+5x7vh/OJnYo3pkv4TybBKcJ6mcQHjqePk9xZjPbOeucWR7277SbVxIj
vphulIWromhr3BmZjqwVlu1+WFChrmMiQdUmY/C02CvUMFUVqfb4xk5yc6jzcyIYRzp3OQnmR0nv
v1/+napLw20yt0+FWNwASiQmBJr16Zcd6XLpMBWtvNu+PTUPUpI5dWKXo5Q05Kgzxj+GtpkQ3OUF
i09g1MOHPuHhKcY/kAXZE1nTIS4Q/fma2/tZ3cYKVslgRYH6GNZ3t+Ot9wO9m+0hDGPMF3MLGujQ
Laip4YNaB9/Ma2hgItSIgQDSBjqVmmOm7ckG76XBuOVcTT6siWZQM6MiDHWilYMeblPkle7H+9+I
rpIhh4H2857kV1eWJ7Yai2lGGhgxVH9Gw5Qn/NcORJkCAQGiCso9klDVQDJ81Vevbl14WuW/onv/
m0iXn+28trTQ9gJSMMxowRKqwg7NDDKpArFA/w7AdQ/4XDUFhv/A8dFw040BK/+Sb7/z1EX3wkG3
ATZjIAoI6DAhtcNH6n9Mv4a//wxSXA3xR67cX4rKpwT9YAKgTCcqUqAhDCbueNszZihpKVtZ83Ek
Gpb4CQNuMNiH9LhMh+U/WzM2AJZ4hN+fte2ZEVsMhCie0q7Tpaz1b1ioseto3oNrl+/kH2ykLvf0
RApcSWugvAIUVqi0oFN98SOCt4UFWT6V0MaHH0j6lWNgX89nos7CcLR0Pn/m4bXLpvBEuaQwJp63
f0js54BI0G1ZB3oYrrPVU6ZUQ/ZO6ApPFDptIIilaFvYojCNw3pgAGqHRhx2KMCfNKsa5KHGIMM7
k/RfsqUkaQDt8iPDjRbMSwOzZkYtnwDGonUqQYcWKqyW7twQ9mav7NuYmZ/ebJXPytYDdT+TsqH1
TW5MkZkhz9sZVacJgVNxS7b4wi+0qDmX8gwEq5p/UdY/d2p5fOTLn3k2JN50ee1O8GLvP1RCG5v/
0rO2jvkEWMTLfNr+vScM/jRktI8QY+psJgaYOqbeQI//jGq1nsgPZ+CIZL42gp7lWciG9ED2W9ic
XbQPH3kk893AzeM1mc9afm44P2xrh0ymLbxW6BuMobRF2jqdT4HA3ZBWs2RZvImm0hPNJ0se2T/z
EKwonLO80hmJ/4loTzpJ/ie7cSK6Rn4uuiSS60QDxO+TUUzbOOqJpKetCK3jt/SP/HdEM0yXSAfs
bUlA9rb8YUREFExXb/SvVeZBiZeI/jj5eEnt8VfiSaRDbfWTVSffLGExM3osA+Qg5yc1eW6L2F7V
OwUBGgrcr3/nnmb9UuOHOrVgtr6HWuGlNhiB0+6s1XPfr6lECq9p4mJmrRyGPfv+QcJgmVklSycg
CZsT00EgBsYsBnaLHUrTAHre4rl5Yy8FMP/rZ1t5UcP0SF5LIFPZcB6UmztcDs7ml2rCLYE4CKds
HfVgQfWDj45/LVAxxMixlrqw3hIIJI407M17J5RP+qJZMqaVbr79dAHxbsv7mFkb8ZemJbyl8DYC
pYI7n+QQ8yr/d2EW9kTewHgLcRL8oZ0SVJvWqdw9wR3YyAi6MbfEQJ8RVBgwleQGZx5OHT42dzo0
Ci7WMdwb7M32izTYh22cLkUAMqUtQTjpIBtRtUL0Lf9keFP42ZtOHj+xG84c0RgJCQkExy6nJgwf
jHgizHsR9VwF1xvr2U5fm/eBoi7bMq6fYUafUVFQ9u0i0l7B9R0wbh5WV0Qe4MtXiCuPhXbqRtTN
6lLBGhXV25B/ituBiXc1MkCoUbruhZ7AvMB9wki+2HQgnE3wnVWz8q/WWVT6JI2/zL4CO3ios/0y
DOyxEXg2o/0qZMcyKV5YMlLnDa8SZAzXvG+fvZEBf227r8LRNZLjPBuq2jvkfnL2LxYduj2UF1iJ
iDkb4z2gr+rmtYhb5OiH/dlCAyjcKACL0GIguWC/pNGS9zPyj9DlMcgxYzzsmu2DJuoMDwwVKfyR
p/ulwsb4XiAkLQwOalEhj/iAm+2dls4G6iwVEixOQMQ3Jm1gZlcRNwAq/6RYogqHmvma2rCNkeoJ
mtXXt4JXlCc2fPzbxGCAdoMXaQTgnDNcVngIoBqkHtW1cRzBva8EK3cQEH7gU0KspjlqfWy/FLgw
GEj/QoU1XY8puTAUeDViHsc4Hod6qlJmDRam+HN1ezuT2T0wtvJMm+A2eHhszGUhqLngEGBTdouy
yE+L4D+ezmtZUW6Lwk9klWBAb8mIBFFMN5YZMKAgAj79/63ddU7Ze3f3DgaEteYcc4TbfdJVhGMg
XdedN2QPZR3J0u5iJj28LDna6pPHwLwRviz+Nq1OX4mGl0M5e9jZBlj6teAoVN5uuVuyTL76gvXe
nCC3Z2t+43flVEGQToqBlpwwMVlUhkS6iAtnwM8C/GAouv1ko6y5Gtm3W9AHS5YtXvf4o2EFd43g
V9LESaDF+huMGao91gtXXUqt+9eoD/Wh6LmCZ4hdH8MtE9Cjpnq7aZIn3CcU/Fo84M8uv0ASM03A
yAZkuduMIdJ2eY8HSHYBVwYhSIgcdX22LloiaKT0ppw/+tuXFuyuEVm204Nkk51zZlTEcKq08gjk
HvlV8/M/ty2Mh5rI9RZ8Wfmufl/3n/sAlOHV0INaA6XkuX5kWqkQy64qYFeVulH07R1oacegCbLI
XIt1zdZ1z0YDm1ndl4FgdYjMQRh+DeZYkKD8JimQUVUMAf9x9f4cw93uyK+wW05FfnwryCxomq5P
1FXCpIDNbJdrb0gz/ZhrDXnPjz7zLMevETREvfs1gENkznlJ6zwcxqHQE7/Lhl7uDZmYE63BlCzX
qYW4qnAHcUbouh9TusRyLQd3RNHdTWErETxcFrFElw5MDBmIFY5MxDFjPJQfffxHH5MMm9ePlh3J
hdlBgh0z2ONHEG5gDmYKXhVnm16qC3Kgtb9gt7F5EDFMJASoghl111npJ8UIvxdNuMRgWgrz7+dA
TTpJOoxWjBrzGY585n0OSxrgBAMjadU7POdQ0CZfqI9fW8h6gnT2tn5QvkbAxJK97k5GFvypKI3w
EpooxxFMWZGknO/HAdjDbY/sDPa1kTljrMh5L4VX+51EBeFoge9a/FwDIdhNkK6aEIM2JkC4dhL0
Vwja62oXjTC+8zqQdXLjsZKcwSJfZfhFMaxZwTNGUYMKofC6LiqD8eYWdMLsfJ3Xq9u8D/bfX3Vf
+o9Wm8abLhlKAVD29j6xn54gffyC3B5PR4TezuiEGDlyW4qoV/1kXzR7TnEAyErRQLtlk5/J+Ubf
1NHpm2inwA2MvoldO3kXtdsxcdnQOtO3nXmKM3Z2keJkHjJwJqxOEr/Rg/cchs2Twuz6bm5LjhTs
4nLSO5WkugoteOIN2K4yAmdwCyMVc8SCVGhf6m5hxaAqi/GCyPVpsuhOWJL1FBefPolFT/Mz/86l
RTMvtyymDE/Fu4b4is40E8hJAkRAZ0o/xYEgcB1VKGJqvyN2elZt/tMlReUAOgUmwh98wQ53FoR5
iWrqFShmSWDMawH1eYE3VJT6H7zW9ce+vjRr+JGwHYLB/DndeXpujCLMvOLygOMXdr0Hxm3D6LFq
MDrclHCDfGUxxIGyQlpPXkKBS4nw1dtLp8GpoKJbDBa3w3uVbbEAQcFxvp+7B9QW9O5gUHP5MN5Q
91Uozbx3kLiZ/TbvkB0rO/F+c4WeZJ5Mx4veqUX1t+Lax5lHwg1wtJUjidrgqn4A2Z4an7H7gTbB
stJhzhGPtoP1dywu/2xBQBB2bMMIEt+ar8O6gED7N2GslrDjPNz0WjhKeF6pGYwuanSK//pMqS9B
miSFq+rTxgrdSpVTZdAw4le9m1T7e4gG4jjEhhAclHjri+x9Nz+Y88jOjQ7Z8DuU/dD5p78wtzEe
1LFaO96na1zXXpo8G2G2OAhE5jrA6rKddcx7TFqOngXsp5BxRjo05LaD3kPlbUW2HEeNGvE3BFQZ
PFEfRx1ugnopsIuoIb8WZMQQX4Anh0l9gzOdzfuO1GRRkMJ0roXnmMQoCLSSLC+y580dCSvJpgeH
cGAXpxwxgQhEg4/oj9ePCFkceTlb3F4pAzEtotdQ32MKx9FSsaUFp2mYoSTCRjwaTSDHgArXQOBm
/zKa3MMav+TUhSE/o0+Bnntzv2GxQY6PaQkWgzhiEYXEukUXHTULGSue4bKNU5emwOZM9V7uzuzs
hS8GiqoWZ2LA5K9eokMtjCtSeHbCynwp6hknF/0MiGN2jOcHgiHL2g6jINbG+OfmWvFUK/Q6KMhZ
5G8i1AL4E9SyXl6payi67NYfc1FDp+WtTidDvA/d+zHl7kn7UMFMj6lb+TKxQln4dL6kDePxiKr1
ocO7t8BH+jhhjDjx5h3GqEwfGBsDamMr8dKeYlqsA5fJ83ys7ighF+Wm2ty0D3UDnT+0nI0S7U5d
or3QN8Cg8h7MAXd2teF77al7olsqGABQuVpfZHDwL5FBwJXKtBqrsKFGFECXdQCcCOjz7zNA7/Cc
z5o5rMIeyRvC008kL2MLrYFy6GuGLazyoCdmzq6AL1n8CqDqWX2DFGQPDCx+I0i5ztI4j6GOk6OG
N9jkyQ71U3cOFRKW4dTzJsaqf7MmFGbcvSCLV8R+CDLBTj1ikmRTnVhFow6GQrS+G1opYMFC2jMf
xiirMeBkBNeFfPyhBpt1HY4+857JePbGpIcm4rtMojR8O2+zxKQ+X9zCVr+DXGL3f+Iurpvb5roZ
XOT1Z1nTi3VNYQsznvWDbM/MZd4PdmYdvtfDQHZ+NKGZW0NryOx0k13V8tTCnonkKTMbxuVEFYT1
tFgytp32kJl2zaef2RVfyfyK/91FmAG2Xtcw22MGnGi0XIsiKhd9mFFU8szTLt89MCp3dzsh6V+P
1sW+M8HnwHlBdvMZSr3xJhrPruCF1/C7HGL+f1tgKLDozF5+wr9fy/f0hrnAIttD9wJe5kxIp4q3
szFlmT/dZnadPugeFu3pse40atcZTrtBOn1dUkpqYUvUTJJ9z3oZzaw20d57JZ+F7urmXJ3hXPGw
O6KzE+hlz3sWYspmAgTBQeuYNOT5esB2Me0T39QGCvzEZgK3w6ODwy0B0JdSB33FRfE6Xm1CAGy0
FZPnIUnMZMD31RWu/ZRC/H4+HQWj4DdBkYFlzWMqofrt66uff51+1J1Z2PR0IEASlv9UbRG28TGz
JkyZvloBlCtYJG5Hu3kC+Y2AEEmB/IMREX8aILE4XbM+0pzRuAGdNAexy21pNiAFpbPmkImlmz0P
Bj7pAocKhh8zefzG6OZvZEf1DVAZzmRhrSR8bVOskorwTaeGwzAEUUZEqQ2ryxfh3x58LG+s4pDn
jjFjokA7pBRgYN/Bwxo5Y//jjkJadKBmwX6/xpHig3Uq6EeetmIwnNAG3s2pTbSyRmFU5ltvzZvD
2uR0LFglCOu6MP0JvA4eJq5uVjFpLMkAIk7smpMHSwqnN2nhxJETAQ0gdW5Oxyv157IPEj2Y3Zyv
lvgD6z2tdWUCD2mEX1Vj3CPZpO0PRXYG/k+L0oF7oXZwJxmaPa0GB75ulAnDJ7MkqAMjEGg8Y+83
+1n4I+JayEwXAHfsM25DNvK2MNk/V97PHmsPLlMaxyExC0S1AtexVQ20FEAO0BcFJ9Xd33rLZ+G1
P8aVtasd7itcNOgGyWO03v57UnqfwxV1luQgHpnew5FFUh82pfSiJpWnOfojDQsjnRsKQOyNw880
9VtLNtCeT4i2RSBCU22TtA6fWOHn/xwnbxEBdb6MSK68yIB8x53XwXf0wIiCREPwqtlXr6Nv+HNS
lyggl7grYSCKm/ILC8Td7LGE8DIthA+j1bjQ/Vn6vnCHnksc1b1kiTXTlswjSEtyOPZ309cBhuQg
wRNbxCVJK8hrgIY/9lzOQapuOg7GVonKvKwPYYwJdYnVN107qTAw6imRXsgdsOA5ZbFkfP2RXVgE
QFkjpq2SieGtwQBHZwKE+uaLbJGIejZsZTVwX8EV9/nawD/0GwjZyzOUafQnMoFLWPUq1DlmrYGd
ecSu/JmfFhzs8XQQjqJ69YIyJq/sfN681QrIjsuCvfGljyF0IRnB+QoVUvjZJMgH2PoxCseBnF19
tpu9fYaJyKupGZEYZIhA1TEsKHg9wtR8hk9ycF2JioyqVB8j+S6Fy9uTFgr+PuVN7eJN12/gMusv
2v+7NdpN5QaXxT4QvgIqZmKQ96LwxmkOugrmFPDmUfPQ+TGLg5KKioQeKcT8GPSYL1zHhA1gTKmj
ir5DoardO7lhyP2pK8gP/brJ0C6+breY3kZ+BjHiz/+8fBoYAZLoBPg1IPMNcipssmSz5jVNB+bL
7aKioMj72GTGyVAGMXCrGYm4twgX9HNy5F0dwf6F+bnokJIK7eBp3ERGlNaynYx0+UcfbiQY6aOG
h8fFt3jGl4+sw/9ngt6Bttzo5EYphY4ogKygrvAe0QZ3Ez33G9MQ4HpEi5nzaU3s2L8waKVpujPy
VqsLreunqx1q1IKps2hJO+B81Coj49NOmtq+4f6sv1ctJjO4QUGpxDZJZPWhz0svvZN0fDFTvZR7
xB/ZabwGuRLc+zMup+Nm+sUpfacTrwUYnscKFGsicZBsAGuz1LKS1nSTZD0i5J/9BhqMrYSqQkZL
VKxeK/Ci8+6kHGrOTGBht6hUDOy2sElrkQeQHLlIqEpBl5tVWxs0yWLF2E07HuSnJVlMlPiwOZbt
Mv/Lv2A2S3QatQvKBGjvaHYAIvBkI0EH7aCi5ze7kqzdw2rzsMim2H2kmZPfJu3OSPrGR4L6oT7F
ycRcXfTv/Mnp3DgcSOwgnXfHOrafHKZhF/9WDpPRe2q/hqG7cF3ELfFNviITnqHWBeXC0wIoCIwC
ERMRnojfcCwj1ZZBbx87RYM3pEFIRrjCBloab0kfNoukCfjiZXR7TtNYBc8BLA18sxRP6U0tN+0i
c+Btqt2riQP5JptdGSqzktA0cbQYHgsKTg6RRTyDIaXjKotfs2T229zX6aoLu/6m6jXNbSOcNRMI
vyNEAXik4KKhKsuRTVeNncYI3OJvUs3UY/MjDei9uF/V/lSYEZ3kRK2DHEjtwNnDK1BO1wv0iAty
fsKyfkfhzYKaXgoEMoU4lZIg0RBedC/DS32B1P4ZCy4C3pn1S6te2gNZC3ac0OWZS6ciKZ4jw8CL
Lu7RJXoejjCWlXCKJbW54i+jgmQlXAkMXr7anYXueK9ZTjWIDnRy9Gw8VnKCcM8mxhLSqlBOQMpA
wTh9u4Kdq+Jow6OWTEZF/S3u6lupXPoamqUnUVe1NsTN0cEmzMpEvp6DArCeyODQuUG+lp6aaTAI
BzpPNMnN3f6DE62EozvuLsB7tDe/NSpcdTDvuOlOu62k0w0Ea5OuehtY+nEvFFLIt4tsBeNpKA4A
orHsy4fRajzJtsPD588PE/yivDExJ5JEw7Vz6GdYfODvAb8TcVetPthJGT0hH1uNQQ8Ji8PRM6HL
chWAh/pwt4Sx3NB/rPixGkA2ZHUCPMlizsEPIMGWxN2dZOQ7vRpOdh+/97Wl3OxJZvXCy1RPWeuh
v/2i/k6XV58qqMZm+aeRYGTJ7Am8knH2ffsImOnFz+1z1ndfs8/5BbBgy2Y7zcPKgWC/vIU3Rxgf
FsvR+h1W4cj9zL5eu0pw6u7C0w+vqA9P2an0nyHBmcfBsTOnU/4zzuPQYs+zbi/MDwS6CEc+96He
HFmSfoieOwEWRBil95y+L22ksMY/rwneywQh1AXMvKJ7xvWimpQYO0Bf6QSPqMAS4kcKrKocCkEb
R+TVAx85XD1Wc38Yfla3+CtcY3KPvhPT7N9CFBAk9qJZT2dIm2fXSQ85Pz7qk2S+AzsebvDodREt
9zeDqN7UokUrKI6aQ4Vjytdpjdd0DFjSnyCyt3rAZ/ewE9x8HLCGbPGg/ovPtHMs919yKD/TH/z5
xhnw7zTK0D2lkJqYAXpoFyg4BsaVSvFqWXXYBlLU3exC6inpQAcPVFnNRssRXj0FdPy/y+8GZ+zI
ztNeMHjGihELA380Lc2Rk9I8P6ZdZ7QYLgTj9GXXYX/R+yH0KI8QOF6XhOtlzr8pZtqg5XO5ucaw
WuPk0tvmWJDAbR/M2uMdnCAi1YQ626W5Ts/FIcNFZ2x8DsPN9Xw7kx9Ld7ppDh3/Fjd8I7U+7hWA
se9A2WClsvCt5Tqw764cQKa9vPYlEQRLeX1f9ud0HAXNaTiImOEWh/prsPns+rhT4furQUBiXHMH
9Tx1zslKoRwtgW9lkxkjLT1AzWPLJIknlyFjYrwCqAnVZJ3goFkhT4LUNK3D14paMxdxpnQGBCL0
T/XmvabnlNfsX7xPpBzEHI87w9VTOpUsC2LZg6oZ/QnAFomJLDKLPNytYEoYeEz5mQ81BorMO9Ff
cKd2Bp/vbdBn/YLlDNCOtgVzFiRrbDpUAHSeVzKb3CY1CTtkkyXED/eU16R/E4M4zHDg9/3zw+Gh
sPjpAf2CUWtCvIulDuXd9iBSxVmmNfBMEuRFND0SHdVcYKa+IIKcaG8UeIVDb68hBFfpWZBoN8Ta
f/kYkni981qmRQFu2UVpoC2tFZ3rCGngrYUnoHkywQdg8uB5//5QmrKx1KRynoiNShbKfBDgILG9
7sv9aPJeZieBL7jtud7WURF2ofALYSzgigLje4JNUYpACrHiVxZRN9SHKBe2SUh0D6QAeC4MLw8/
quh09nERcfQiOH1caajWOGi85VR6mRDmfFirTzcRh/aX+saPip+G3wXqgOYWQDeUNzSDkP0kO93y
LsMSeJ+L+fvcOdT+5wTNi/nMFwsgES9KrZcvvYpZMk4Fa4khDm5XPCY45qa7Zaf4nZ7r/kwMXPbj
+Z8UgQvYosF7OhD4ZMzCyUNrtzUd6OTO0X9HqIvfkw7CHuCv0ueSRN1ZLIh+lS+lbxK7MkmpHdEN
ZevK/wbJuo2z9WtDRdtfdiDJ9lQKRf5wxIR6941xQzFnNtfDqxDKBVjn/rYq3WcMKwUidhWM4Gmo
EvuI4IOxracM+g8U899zc8N8UOw80GFoxA47g6I6KFiV4TK7Eoi1tBlGpZuvknN5AMwGRsWrGUfO
AWAqCCQu9udkW+/0D2Wj3sJMoSmNs4lsU8rDyBf70gEzm01HmIZmZ7at1/kp/uIXhgd4cP3VjyHm
uQSMWsjTzJ38YoHe49wNCTYoV+OpElJfDDPtSonD3GekdRbDaCC4MGpxfgdEAB0G4R1HZsxDzn2f
iqF04eWLCQxYMEm/HE3etwOlmRzdVpRQ5QTvIPwDcb3wKC3B83ifBoe7KYNktVz6eMRftZsi7LQ+
4X1DHAvjO/YI3kXWWP48zm3cZ1ERZmcfumiM7xHWI9oeXeh1ILCKXF9Mufj3FPKjOA0o2GIWJE4K
zrnnPPc4725nNg02853IP2eRYg+Crvj6CgplPkmOCLw3XKMgnc85TiUEIPY3fXLsMUhlbMd5i61H
dpRjLqPXArkxJs6UOQt4m8Kb/34cu6UnogEYZZfb2hsfRmeaXzRoPftnZf4Nnek1KthDIYGQ9zR0
BwDjO2n2+YXKyyvMYdSZip4glkJpw0GUozaCcOAQ0EKIxAyFNAZm8dtiuOReZ3BjUixtsMwxUk8i
5PHKOXdmB2VfROLD5pBpGdipUfcEStnbjmN5weC1JbeNuTEJZiEEQ23b4BnsC0e96yR5GU8XesBM
nqe52c3QZE1Y0ukmaGshw/7sd2p3BjbN82Aq/As+DDqgwND98T7RrzBz+WstqtkfUZjmga4EA4/b
FtNsdxg82AhCZTlY/vbS8k1viu8VKGwrxuQZSKMBekTAI7sZiW67sDgUq3N2ICZqmyLTAfRphbRH
QTuGJaRXGCBlSty0OjUEJneF225qAcuj8tHOQB9QTHPJBc5l3WL3+TAhSSgVMcMEvmUbZ0seEG5C
gYnhStfIMyOBEdjqA9JVAEsOlBTY1+A9S3G8umH/hrOQL7fai6hwZiB4d9VjYvK+OC8OAbI1iL6Q
euWbLQV0rMNmeqfFJyC8cl+gBKTW4FnHHmKPD6xK/dy86z27+JnMnSuW+stgrLI41V67vu4Y9aoy
Y9ITzI4xFAje26Ew3mJtvEHqOXLdUaLCY82ZkiKjx/+jd4ASDGkqFzAEZm45bDXm1Awb1M/6emG4
jssEvQsbB0GMAM4881m1uEcF9mLF7DvrIUTyiXJd4BStEdIyTZe/+XD7Oo4ZCWZU+AJ318aYEQBQ
LhkuXvdUiJ35bUnTRwX+XZMDzL+WT0aS2WIrT8olOnKxPzGr5MhN7k7qJ4ubj8IdMgYKbuTKMGPo
KWkQqB7ZqwFiYD7TXV9228/6teZBe0EbDULau+ljRTuA+ANln3NbYXTgZ14aYIC1yA+Zd8eTirUq
HPkYddrE2RuDMLGeqNHkiHkX08oag2qM9engylWf0Q0WHfPnWfQCnux2nLFNDKISyhiCici5nc/c
B8OqcfjXQ2j1RJkX02KNXxIHwFaC9oXE/qNzUL+M6Q+PVfeQba867zqV/18r+ca8DZoecxvKVI4E
AB0apU1uDxy2AAh7ybZaIYb6W1ZrYS/T2QDwXI84JiNHbM7lPCO/Np/LKwyYY+J4EWUp2EEls2L2
ib5+6yjLat53UciFfRc/e5jGXGVjkZTnlatyJSvMaqFo3A7SKXelze1Ah8d+Uh9k9EurX7w7oFvb
fP3ERph23TT79wLmv/mKuE0+MdO/GYqOevWef3jMas4uwu72OdOZ9A/PRpWIp9t2xddonm54cxBu
jVYyXdNRXVGvUus32nPbIw1iiwGSbHzieyxHPXZOBiYMhRiVgPDsd35n86udh95wWQXQHumW0a5v
YV0rzFDPnYnM5rlGjZbPc5JL9oyvH5uxSCWp8eqzeFkfWu5qJXuEDWlslwGLHfsA6jdMYih8Ori7
Pi0U4jTEg3lXy0iTjQua9rHRvTQ6Fr/4dbV+B749+EaFAQdQYE23qO7OPKwowl5iMW4ctoQUbYna
jM02piMBtsaZATSZ/OmGBx4w8C0M/BP0wfRudj1maXX8dTHYYATw1W4OG6BxtT524VJcj5wRkV9l
zBzzzB6zLebdWDgbNA4T503hfJ3EbBBG1+HP71KPw4f6Q9Ypsnl9bIz982hJ9gAUtUUZlX4GBQxs
dnEFNW+9t0WmDbY28LIx3oEVw1OQnd1U8WlJQpQvLBrbdFbMq7iY92xGVcCjhG7zyOFwmfI8evpw
Ly3a+BsMta8TjF34QgQCCU+NatZd1vvusrNOQmX9xhXwHb2jsVtxKAQblF2XLTiZQ6wUazoWiWKJ
/0nICgSzC44S63zH/rEH13iiMgR4oZ3GN2hefczREs56WHkYYbqPGU60hJ8xDnZBURjuwXb2RUMj
4C+mlhP81HSkyVtGiRBJenq2Hkw/8xe+dLnXO2BdEY8yg/DsN9Y/Odg5z4vnyMCeuYUnRBTgwqsq
fmHZFBBE8wrAabc5cp/OmtoPOhlLN6gcrsa4Ig9UgMPd7HvXEnpV1N/xcNIj5evmpXY6wV0DZy/0
MclcDq/0ZcyLe4zBcVQlwIaLh6oEc82/Cqd7BpCuop6LDQvPh43hcYZf9qQIwx6epIeX8eJAYbmi
I/aA2Tr82mgomh+xDELAMapB+YwhhE5cK7BzVnurDz/PsPB6cx+t9XrpZQwNJZlQ61Dx8ADKSiF3
k2DyCQ+IeSHlAiU6lREmNkxJG1KKNJpz6QBzD/M/BrNdL9t01iV02tMtGq+hTeLU0dWCMb3M1tti
/9TVGMV4X9gynsDHt3x9rJqB6JGCtxp01MP24B08uqbnVnQ9jPe/uqKuc3WNI1xrrEVT5JmK6gH7
aZ635tuirRqra1zlDL639fiX+EV+1fMwIjMqQ/x2hY3RbvYzk4VXG/zI9u8+PP3pcPfcCw9B46nq
3kPd6mvuHmCpmA6R8jNu5b741s/0dHHv4tbVdF0nCYDHMIPA9LgFpmk6//vsLHIPo/YzvZMLqfEm
m8k8fceQFWsvm4PEWj+8weLak3EJmGUfTVrk2yIQ2aC8z/BvuHZwnNiXiOcYJArkDAJU/5KFxQIa
YnHCMRamDSOwfEJKgDoeCTVaGidH3G6+K1JItpSiPT9ZFTb2dozJ4SNX8fsZUNW1J/hOD85MMZJX
R6Li7+iPAS73jLxSoCEEuuwJOMTMRnbm3qPGYMg5GUzy8OnD8nCrRRJ1ZqjkEFDTyMWZneu7VT1P
7C8Z6INLJWPn74yheD4tFPodFHAUZlQC2NRQABhULdlSDmBESrMXq8D7TxpElrjbbUggxiCEghEB
GXviSJzg/VO7YUVkSHz3GQbDMelNbszRnn6fU9/ccsrVy5olGSecKYWTW0ZU33wJlPmtYVrRUJYA
40DjlM94NDEgHLEF4jZD4p8xRNb7c179qLszHsjIMHgnHgrEVGGmvkPd3oPV0mIZBh4wGLtHKUKJ
TqRw3J7ErFYY8gI/m6OWVQxzK2iZ8ARA47bUqrUI9uhDDuJKg2mxeOAPigXW+YZ3jYIoUevPUPb5
mKptsBNm7jNyrt7PL489TAZ90Bd6CmXVjTsHyG+MTWDWlaIdv7fCGfbZDa8R/EmAdWQG4EiSU6RE
BBlZ1yxKHYVU/jHfkoPIqLTrtwYKemf01mofbLbIrKzVbPL0lcvOTddSrrEVxx925472yjFF0EDD
KUWG6MguAAoKo6dqlW/a6RjY6i+THlhIXr/27fT1U3ss3lvqEaolqs4rhQxfO0pruuPfgt2DvqM6
jw9SsaUoOXddDAwPyCVWtK1oLKEyYP0J3eZlFBTuRMoq4Zc5GBlELkRNEjR9+kw2YTBSyqaRj0Wo
/UIkivOtexdPduAg6AzQwO2z0yI4gHQapI1B3EMwrom8M/z7Gl1seQJUYc+xCcbmOlYoMHnXyDQD
UOFD3J7Tf38LMyIJU5SOq0xHmmhzySyB3yhyPzIPO/aYfENuij6MRNIhrqB8D6dZCNVAn9bYJpZg
DUKGlRvnjjq0BALECq7SsmkMDzMtXSHrJGByZ6BTvuPedzVbWwShEIehPfF8iONJAf2AylcVNnEv
7WMJ+RBHHvkw7gAQLrkfNY5b9VSpM/e0XLo0XjxOH4++ipOrMlixAgWvNolcbhzbLKwjSTfJjdZq
rR6+Yr1Tz3lTbCYWvDdbcOUqUkquZgqlqSX8KHuZVGfdFRCEBcLdcuRfVte+mTfzg/6ZmKugDqjn
7gw8QQg2JFVgEkCU0yX5aWht80TvCYhKlY8N/H//DUry19C9QJ4TF9ijOSM6Hm+AMt6rwku2nZCo
Fgo/mwFozGikeyg8ir1dVMyk+DkBLfkhx2fZwOWS4m1OcMJsBMZ9Pw9obcHtQn7pFb8PRcz/uFt8
lfxkikew8E4dL/rbNionjUTdh9fbbQ+kzZ/d9rYs1qO40HfR20wmGOLM6GniH7R2jJHZzz9TeVYt
mUKnwrN6KQUsIuBM8NYoAnvBw72tOrw1FwEWlzh44hgXfRb19hsmjNxZdpYDl2jHA6DFg/W+tJjE
XZH5GqzezzmdMMZo/2hAiv3ABK6ORsvm1BKx3Zzo7iScGwE7/8bTQ23x1Cur2n4CqhGcaSurR6Jl
z27P3EPl9aiHMrOMMQbU6TtUQTstuSICmER09OLsb9iIh0tcrdlHFPfBI+KAaciUpBgtmzi7MqZH
+K0fSiBNQAxdBA5jI6gLf0UGExjf9P5+VPzKbyoBePJdPvdxG0UsCufoJoh5yFIzajGqLyDGB8Ai
tRk8NfjsmmLSs3JLNEJK2MrIQRQGu/YVFhnWH06zEPd2dQWEKn5+yM+R086Wd9dxpeJ/1J18Tzwr
6h1ueA2zka9/ONliBql35nSf4gJ/TsVspzR4IxsT935CSitcY8VeLkoNtg58KFsDi2ERTSG+qKgZ
1YH4AfFtsVgIS0JxUZXGzxQHh0gqHhEigr2zyv3VFhxgYZEpopnF8xZZnQ/c3vtnYiQESwU4mgL5
GzyMfALLK5+wfXPwHzYzcr3aKu6Am/i/+E3hmtjoW1p/UUBRGg1MxpsL8iD46OGnStE/xSfFuUUg
C7mP9Z3mdY2/25JAj6sN1wVT0atNlCNGxs1iuBTvocRr4bkxDOM150xtsvDhP1gXxUvizBZ/NXoa
ic9QK6LWIIx6e7W34gmJpzXko8YPS9wVvoQ4l24/zlY8xB//+dDHEA/ptkoCsFl7dUyxTtgpwfN8
OIsoCsPpBm0PqTUqhawexxkmQqT33O07sTUff6ANNJa+yeSlGoh9EOzgRs7tNxnMhphnKDMFm2tL
sHCEh4RwhxA2HRBWHIwwMN8YWMIv47qA8sgtRPeIb/75ZjXqOeRbmy4xvT5ROHvW1RiY8m8pbfUn
ok7s/SDaAPj9/47/PTZJaer5iA8LVNJosXCCA3sMV9NV5QVFOEkZGKV27OVyDayPAFtNfc5BQQ4V
tagogdFXI+KGRmlT5wqe5uEBCYYrmBtdgfUWUJ1kV0JZLuhJPRfy8PeG7Bl765Xw9xRHlLnYnN8j
HIIKgiri32WEAoH73wLUbcW1RPQNLmZwNqG6/rv1l/2/H0m0oBR/KA008cQt63xcheFdnYalvllR
eGzztfBqFi3gz2IuD8NsIKwQmqi/6CxlB82wIzvYthsKBq3oIFHzPnALJWyDfwGbYNSKLa9+g5Ze
4sxNZ0ujxesrMT+QuNTFB69Prz1hPlpbtF9mZ0X6Lt+thCsVrRsZPOJuWDbwHYTL80CderPI2KMN
/rrUEh9mbgpsWtGvAgw556EDg1QIguFw8dkR7wt0AcZXsH75aHjBeKjiYSpaO/G3+OErYuQGlhol
Orfd9EyY38A4ImJeHY+VSfXD2w7RQVuJMxY9sH0hnwuxL2cn/5tPYixQEJqNPbh24seEC8tK/BJU
PX6x1PsoasXjQES+m4L4j7OBKtavHm/ym4YH9ZO6ZQjPIvNvqQFIsIRZanAo493ylVgdpoU5lpVF
ORG4uQmGQRJQEzLPv+2LU9UgayoWjz2TIOjWqC8h7peXKuqsHlu8A1pKYILU0eMoDFmBlfHRPrKX
ZVQQiOqJjG+N8dvDNpXRLB6KZ7gm8E4QGl4GGKhhuFWBIqqvI2PagEkuzvtAg1B0u6D+mVVBLpMM
irIdXPMshudNPwYFXMTA4XuLm3pHx2cmNaHoZzgtaD1nqUypVVCP2IS8an3/3wDhXy1FxqpKYyuY
T5iwiIInZaovtNEIVai7CFgTXrriQxRaQJphay2xwo+hRjviS+mBBlk71QA+1FRCQUDdaAyIp/4g
eWKdwWBqxSeYS/CqSGLrWNKGMDSSqUsbSYElCjvs3V0b4A9XZT7guiPVNm7mgzxwzJ1wVP6hyHlp
85fGWZDq8w5VEIFjFnMFzEtE2/QO8ScbEt0lPkgw1D7R9fg7V/jYnqmTM+4tM8RnQR5MzScjEwE8
UmHRflOFf1yRf32bA/rhB5jOr+aVjG0oKdpJAJk7Y0gRnMTQ5wVj973aGXdrrF+uJtSHScqxIoaW
V4enBhUprZg90si4Bxh9chQoZ8Fo7Y5dTbLp45I4GeVz5jAmBF6GjYGIi6WLM5EOTzRwGrPGAfN8
ybpRBAcEEJBfhJqkSPQWss6l6w8Y5xCy3nF3rd4LyBTY5L9D86Frfxm9DIpDb/5YDmfMwKIfApQY
/UTvBOoNx+GN/SYOMt0oSWy8HHe589nG40a7ru8N/va2hD8i+ilI0Qy7UKUxedwOcP6szRZ/PoxA
KWtOn7Hm5x8b49SvJZH697UYG7xfmzdGAS0MmmxynWPDqK6YlcPtZGELhscEenxfGMQMwYlukwHh
l1ykaDjeOsNjiX0BjvFbGMTxeThWcT3ATCrnZ8ZWVppCrEY8zuiu3aGuwZ0PRSQ3Cko4n7wUn0wv
uBuxtP/h/AqmU+roPqWWCCG3O3Yoez8kwiHbR+8t4dY90jZ4InZ5CTQMjKULc0y5X6hYtKH7hIIE
//e97gYPunfYVpI24hIjbqw271ty0w7fJa9ERg4afW+YUYPIao9DP3pzWrOImG9EDB2yFAsIlTke
2kQA9ObpBXnl9BeIpoS2gVOGK+TtJh7UKUKFubx5+0IEZQIxjzjXrEutii6IC0tcVkKbk3EGkuhE
xuHIx8oEpvS172DH02BIEwPfJiQXiXEV6xZrRhenGrTdDCHhtw4CVG67gSUxNhpqO+a/TOVgL86r
YNDnQgHM/fpNPO+dZXCRE1wnDiU2bjIdBP0uUyhA2laoVW/Yrs1gRhQI3qAEzEvoCeioMTjjTfgb
HTFASqflujeT2Y2pPGcQAHbH5350BJfoUiTm6vC4o3hkyk1tfOG9ACSpcOHGXgzGA2fRQF1le/4h
H3m3U9rwkdaX9Ct8NmYNA0TRurK9X1AvIiKQndEcUsKTvB8g+olkEVgnTYbH9CQt89OVdm7x8+pT
ouABV85ZFmScAvTrkZfMCY9Nn5MROyXb5Xy8rOfQ2aLEJbsNFG7OuOFAd1QxR8C19tzEkMJek3ZR
BZ8ZXElSN/sriGQfEKGRmrAHAl/+R9SZLafKdWv4iqhCek6lExB7jfGEimYFewGxgavfz0i+Xf9K
VmKiUZhOZjPejti5FHensBl1pk9RnzFsjqrQ9hSSduDBX2eniR29QuIMJ25EzXt2++AavdtCZWJn
zvUNmQD9FEtAxtdN/oF2+fZpr07fj/g+KdaveQvYTYQQsMkYEfT8zZTbA04jgFiAi+bfOWNcK43+
C7wRqJriccTOrF1QQ+q8wFnvB3g3ZteI7WUTVbjhMmZipr5P6IWejNWXLfMSZCqyx4D8rU2+LH5A
oE9boP+y8feQT7DCRWv6DTkwx/0RHuA39ozM8kz9aF8piU9weihgRFJPOvommtzfvgiX671kyGD6
II7z4rP3Y/3IBkEL9BClGzgRRCGYyk/qTfXQngMn4JDJYXnsBpnT+g5ax1cfveOAD+w7Bogfp6++
76XeIJW8ULbm6cBP1xQOszWFQz+UL5vf73Ir4+dLn+/+mok6o7bo++s09dOplBr9b3/qMzuheJv+
3k7l5xV3yOeUDx8XNJ+X5fN7MKA+6fEx5ZUH37ys/GNxysN4opTrFyLMIM3SW3/MHil0mGVRLUUr
KqNgGbGURTkEjlOOhwLo7w1/fen//i7l2Pz1yvflk0PE1v2br9xepVRFeTke//udb/zw948/5oFy
W/6cpw95ap6e4iovwxf+SsqvFF+lPX7bQV6Xv5MfaDW+h7Sg3Mnfy01fnkQqtNSB1+trzFNQopXG
XHFC69RnPU7OAacsBzX10xWHmvqPvhPQcqtHnyWI/52mX3RNd3H/eKT2JB85M7Cz5LqE/BdqPvyO
AIVjxpomZZWQaOTEdOvSf00PlGZwRAcDgO4X8KQwe2CjYnpt+/bkmJmfbmy/IyyQ3Yk7gashT3n1
YCOjmlMlPJULgAtU5XqEsVdme0KmDS45yj9HD9yhvyz7ZEgSVhCwRxJGB7OGkRJjSgWmpFhEBSa6
JlVYJmWCLUjQY/tSJgoybTu6DztPlDAK2pkXmoKX37CREj0DPghfp1CDP44NRDg4sXC5he/sGV1g
KUR3cZnUGIDa+BET5BSqPuMB1+jLv/sQPsgdcPwG7xHW3sooB5d64tgTUSAFkmuZ+epoif/YOP2G
EMl6ijB0xLJckV94aMVQZtiJAC2yLOECJ55C8RFsRnr/m/mBk3uib4ZiH6i+w1LqzJilJL3sFVeT
dgjllaqt1/q3GHPG4B08MWokAbb/Dh6kM6uoNC4w8PTImHfRBLovMPn7xZq8AVDDbs4700ZKtB+A
lw7a+EYbnMbN8vC7uNsnrw9n1G7VD0JYptcpRohDz/Wsfs3h0fWPNBLxSdjrYaXJDubrTgtp6X1y
GXJAC4f1PFY+nGr2GqtDfaWv7pN9ivVTA08cYRSl75VQ+ZDMU1YgM/nBG2R61Ue1FY6/El2/WHLU
P9r6CHjEOoxs6hKS2u4KsZAA3Nj4xP4N8zEBpYD1P0S0IqX+29KKDeyuDJyUnb1/X9RfbGV3cN5i
IyRX1VMZ0gzmktdAiYvxldKlOVGkRDlSEeSROL1z9zA47TnFEWvZm8POg2ENUYiHM9tcIw14GUcs
TFJY/CJHoDeKs+XEoQx58ZXoMVTFxPs6Q49Cp+mtrqPXsJiUHEe9UhC5PHxtZ41bAqkvww4+Bp7B
IxAHkudw23TG+bheWePjqvyqhvbUGpstzW7Fwq+5JCTV44V5YDNqzPVNNxWuI/ZVS0xlksOGTZLE
HeafzkKbHLfXD+1T/dShep7TR/hGEMMmFd9Jh8BCUuOX+qxgEXBObQ8kbKCPch+bPf8Ea/DC72sq
TPPzClkOxnTvhDm97gbgJJdhPnfmxVC0W0+cllF2mdMDtrjaUE3x7h3ogZret+6kIr8XnewrhXTw
7p8ZNY5wdlQ4AU+h7POpIbTeVT8Ir/UxMVzIkyVdugn3w9vgBhUWRXGoTnvzS1pRHmZeQpfCjiU9
8b4fcUUL8xGLJwyj9tBmvCsFMWLRN0D/l/E1+np6j7ClN2PSGyAHiav5aW0iSEGGEZ6zcsmKYc5M
PN2Dsp/J3CCdZPpk5oPjMWYBMtinz9FrjDUs3C3kbxCvBy9YxAw8N7ToEA+Yqyn4CD1enRkMlFTw
s8OcKFCPNU5yQN/Ui8wIbgjVgyvxTwd0XBA4sfZ+Y6SvfKgZCJUoFHuzI+yjKaK2eT7Hms1CtmZv
WG0mdkSt1ScHg3IC/lljdcy1m5Ba/FMwLqxKqKfktfvNrI1Pk2pY/2Ddx2KtZkmGaURmSfyENT+S
9+fpCbVmykXTHnBVFZ8+y9F5RpEJ31mUKGH3rxf0AqwGPI0tJkXmDUG7p76zfS/rKesbfdll1xEC
zvKc3kjRCBOFYm988++pvWi37aLJ2MoBfbCIUhClWZ5no2MFwICCIUNN99WtUECG71VNJRwhBDG5
Czt6c0E9BR5dGxt9AQmdVZxEBRsfbG7Y48aQUzJy9NhrHpidjZE7rD6obP99ugYJxeQReZDA4deB
xI73yZnXZV0G+pdZYYVq7DoDpGHpaeBSeYPt5hcP5Dw48iUgxJADbIpUFMpHykziK83ATdioBvQB
rF7xB/p6r8oZZ3JC3SFZrYnKCIHf9zfNwmJVR7wPaQuMkao0r0s97t9jzNpPX1nzD6RXlPPJKEGb
jwtS3sd7gwxMg+wPROFB84XJiU3puAjZtl1wXKPmWoRvRj14b5Aq2HWRNEO4Im2OgApCwUZ5ey32
zg5Bwf0cSdMZe+8Qq2JtTbNig42e/6QKB9RV/Yqr2PLJTXzdZ1ChjL33Ro63Dy4kwKoZn6dmJiYW
jqfvut2BHAscTt3+FSMXlkEurJwI26zehAN7eflXBYX7SuIwxhLhrU6rfehi5PlmUfoCk258Bglw
mH3/iWjKCQvEIsSi/HL17UNa4oqKcqbok2Dxqr07452GxRJ88D4v6Vi4MYboyZFoQZUyvhHkqbh8
luKGg8tPU0eaM9QZoh6+qQWX80Tlgrpia49G7WD5+8I38WbP8fcIFHYPuEpQ2m9CtQnNffQk9fsW
9OAbFiHxZQ9m7buv0r5ghm2qHbLNxUnVoOiNW+5Cxbx6EL2wz+rzkK9W50lw9DW4Lo57muASdhc2
vq2PBMr5ASPA1h98l80Cm2E3PjlkPUGewZ0TARV+E3CEmc5sgpJO1NGci1e/SLhxsf84f2A3dK9W
ebPV9RVP15HpV5+GRwAQAJVD1QucZkbUFpHNLu/eTUV2kyp5dvgNYVbBjprk6BLBk2gUs5z4RGIm
FQxtWmlQEZMHPYPDrhZGF9+0qV4teK7WSvP8o8NL3IBbWy2629g4z6tm6BCbKsdjrU/adK9OeLJb
tbI6PBMz6zZRtYVa7epqcYWYV6KB5biLrKkyyW7GN/rrBJpaum3fxZ6pyzOV5QaRugh8KoB6J8d8
cvbAuqFcWccPrVw5UMkYNDpmQZUCgU6ihjvvnGV7iR6Et66Ohvcgtx4K0pqjasEWW1TmRIN6OJ6i
LOuMgKxnvESN6FpE1xqeWoSESpkrDBQXSXc+Kyj32HejPFI+j/+wdcBKoZRL4uj2Ee9pKLs5ZIy7
Hn2sDyjw6Gtk9CVQPgY8X/cZlAMG6UaM2vGnocbDq7hOBPucHw3HO6G5qCgd/iDj6YZQdSDp9CSA
zZ3DfpvwTowIlDt6F2J77C0QNtE7GUw2SG7tDO6fuSb2iewiiJfk39njcrL/pLs0C8CNofmhEUAj
PPAcdS4ni9MJNqoMiS+0pZfkPLfT+xQAM9PH9s5IipE+yBOYWlNQYeQc1RLnotc/SCsCuuOF8lGH
JTGgsuYuVnQvMuiGcFZmeMItgZjmKDEZxrYnKFkgq5siIeX38Y83YsIwsLwAylxBI40ZeGpkD54Q
EzO4iSnyP1R60I3NLTYe+EgGyq4Ojxu4fuERRxADhOwG6bwittfeArz62FkNkJj45N9MkK5mxcZG
ADG6M0zvOBN6NdxVlIaEa/3AX6hmmBYZb/9pBRUlq9cADzrliDGv/zB9htIH5JLJ9Rnti+iIbxY2
h05godLVfY21k+upTGRft954D8zP0gy9dkivUlAPQG2AcUB2GGMgAxzqPFjHH+Q4WG+vwme5Cgro
dhBEWRzlhM2FPUyfhWx7PwWa6XdbHBHeUD+JMECVvNKJ9XpiVwUZJOTrWfVrLSTUCEdZjpTin0Bn
goAoQIisV8QeLHyOBbMkAIyqPP41eDCVELSgaAEbkFgfEeoJbInhShCKlOL3D+kHf0AnTgZG33hm
R1Z1NLIYq4iLxhHa1jkUnEETyOEC20uiN66AVh0+KQ8cm8gMZSBCMtrODTx39z7CRHen/eiYTv0I
y4ZFKcV46jbUcLFqA0U7eNWK89TXCJzEHoM7+eQaIRNq/81N7YcLZb/A6LLlocif+DSSy5eNL4KP
IlQZF7hC51Oc2VgBYoaBe4OGaPkw64EiHkZqkounkoETiTG158DIpFwzcpItwTKYijTS0gvLdB+Z
lat777n1DzGdAXZYEZC1rwM1e1AC/U312CCVR0nPzG5NihLTTAIgAxwwKKgzH5w3T4EsX8lDAExP
0v4sLjbotzDzihmh4mtOU0SlbLIFALUY3MGy6KJgEPC2xmRLyUFjfbXiYiR0S95Z4Vs50QuKFaMx
+SYSw/dm0fsI1AQSR/wIIB7Uw2vME99WQtiiSAmR9xdnLGiFDQT9X6wMmTUNA99pffu6r14B+KPA
uFZ0Rd6tJeRXUi0Ev8Wli1IMWq24HO6B5Ebr1mOHJrxhGD+nr7Pw7lpu0FA8AhMZZ/r6ETAXt7Bp
DSSHfCq6Dg9feAQxhTNAUQA/DxFLE0yYVIHQNCgV9GKYL7dACB069U5xr8Olpo8TMBjwOhVcmcLF
+glOKyAfSA5IKZAObLa9F2LhhAPNDPtZYKZ/AEFxP4zjMNx743CcbTZQ0fBwASKUi4PkORpOng3e
QyJbBOMi1XYjusNV8ukQObQ0KAjUNVZyeLi24b4n3BJKLal4hMgtIb1lG5R4QUhxRHCUIgQUAEDp
z38Gg4HPW8Gyj5eTLkmpf03ZZCiMF3dONUiKMQxDbD6jLoRiF/rhdgNBz/LC8YbjbHnbNS+P3tTB
rOQtZRt5N9d0aoh2xNrSFoxiIRUZMAR+sDngNf2eohm3bN4WMZ96BBmMKl5GCDnNcAMNcNMsMAgd
CGVnnIXbLWiz4WWdv8GNHL5oN8wTQZrVYKz04SZUwuJScQboQ74DcR3RAWFw0AvlSV9Bdo3vK9Xj
ONxxF+p4Ix4UEU2VSL7g9dUQxnf0kic/UTAiiteKLKwEqAFH+CZxWjTGX99lxdZvQml2Hkc3EzxX
uIIoTpjY5Lf0cy7XcYt8vxgJQwBqKh9Xah04IUyF9iMn7Y6vMX/9DluvYISO8OPiwrnGHb8g5sjk
ebpw7Uw1juJNNdCJaD8QDp6bQ4Hs2Hoc1OlLtGDSlQ+j40JGHKEwlcNy+A4z3sw/6tLL4wr+ZUBm
inSqjRw175Oc334hRCAhBslRdiG2LkQcwVOFCCXPK9Sh65BnqH4XtxQl19l6Ixf5LyNzLR1UHGki
VGjZYUUODBaL5Bnxe4rS9C4uPCFZsDShjoR+2OhRTpSXh/359/HH04SIxjV8lTdADpFOIIUh3BCg
g8qtkKtJrqdwLOI4aJa/FFLijCPpZOWwxe8Fa3tm0dvj6yBFTUAvkC1wKC4Y/jd+nqEVAQQTCEyu
4JrfS7EW1QvfpXArq/gHw5S0BQMBLBGUIYTXSX0q5yonrvt3nPpjl+iUS98wUG7J2ccndvTH8UDb
CUyIoQ88EWGpgOJwJIBwbKDR42LcI1ZkcqliWs8zajBY+AhYx5E98XcPzN2piWZWVgp/XBZKM7y+
PBbblAC/Oo6MWtkvqOdynvJsOcxWCxcU7HMDQeIxy+Y/9SFCOSXa9Y/aIs0olB8WE7QSgCof0hZy
xnIPG6Tf+0Wtk1NtYYvgS+TJib+hh+ykf9JK0lJ0CZ3anbSunBXsY14Fd2bIJEwF9OjHb8tKO8o5
/7Xvi2OVv+C3dJJ78NcS0hYNcwotDs1I5bmFXs/0xE/M2LTCO5ZgUeHCPOfS0nf5LSQduY/HTKSl
/lq84/hxvoI4wFIU7g1nwuNZsA42LU8rw5W8jYDdfGDASQKIxH4olGv/PgCyOMAe6dfCPhAKA0QG
HAAPvLw0m1ybcrHQpWABkjvLS1AIAvni6d7/8YJ+GUHclmtLfscQavZJGSE0iJf77X3wqKR/yJrk
NxUVUJGHFiN540ESeJWcr/J6hCz9DgxQluW6lGlUWp/3eyptaxkgeWgVyByXM7B9YwQplVt09wAA
FEi6/oeQnlKyuI0TBUAJ6BeMDwV1h+jqYazGWyRPKccgrycEqb8XqbkHUnhgj3nr+R2dj9ajwTFH
48RkYuYt+P0NTf3XYtJmfzQQMTEDBYOjUv2eqkwgfyf8x1eR7m/xX5jfZuj87L+ZkOvw+q8u0HlU
KW295j4YHwWj/gv0Ho/J0T6yySh16JKNHAGdDt4LH+5AZ4A0WP8hu+A7BgTclgv+zUVKc3NhSOeV
aRpBB3/Nao9H4SqDv0ounTTgIuMvYIbSLke6Pc9Gx4Y6QXvKUCDfaUE+ZCgRrwwZVqRT8wq+uNTf
fi+8N7Y7WNXTDnJs0goXzpOlM2cB6QOvUPzXtyx75ddPDlbGij1LXR7CCcnBVzycXs1Biz0+DqTe
gVqr1ECf3MMiN5P75BT5jqRaTgNnLyZPqax3vkyU4kkpVzzXB3w8uSVf/x4nP0H3GkpT/fcYmkXe
1j9y7N8MpozlypQme/rKmFLEUC4cZSwd4e8/c+hfX5Hhlrmdu4j7lq/0Fxky5KMYOVPpQ3IxiN+e
9PLWw4iGgevvheQWfeu/x8siU57VkpXO/z7+Xuh/PzuZNeVtYZSWNxPTAY5SbtOJdzJm//8jn7SC
jGrS+YQzKB2OEE7eCumauHT+N2bId0rt/AZ+5QAuNl1BnhPjHp5Lxj3pdH/fOWzWfTJayVj490py
r8w2fz9JV/s9Pf727zT/ZoDfS43f5ZkE1suzs8RgZcD6gEBueTZM37kH0s6vZgzVxlgGG+m8zXB/
9oKjg7NGrOST7hLkbnZlx+1+OcbsytXMDOtiT+dmgBMGoWOoJTsP5FpF0ANBRvfAsjViV23KQCEB
o9hNG2s90X+EQGwNylGHth/IGzwbZjef5jmwXWLy8PYItBc+0AZs130AmZ8KHSRfXqT6fn07FOV2
gQ5RYad9q6yC5+y43zjPU8OtZvv53QgANMwXPIb64J/iuvRuB5jOlFJBmD1k4ts9hMEEw4+whlpE
fTjcm4lFgA4MNvcWJK63sfwkGv1zSCmnNBAfkzU4i4B+WOX0V8lK8UeBwSJKnxyOwR3r1q3l665v
XUOEn0dfO0SawP2s2qAXuX47uQ4wUrXQCuQaXsU5UEE9w6iNYnrJ7HmKHiQ7P8bVEg4Bwto/b7LC
g5H3IKtnn8DcPa96DfCVNa7cIQqO/U77kquOjSGqjCn54ZG9xa/2CvJu+oT/qLgxsplAMnYbkXj+
g/O67UaPt4+gQ/3S81gfIvi49ynQobl3GAVKUVidcXfs4dxb0IlJEwI7XBNvlrBTfvfRB+GvYNi4
5AQHbAujI1f+shwSiTs5zbp1ve7GewhfPxhtdPNGiTp4fJ/HJ0UVY+pgrUWJ1P8sv/LdfXGZ3L+d
AWGvnYRNwIwhMNRhftGQhXv16vLsW3ji2VSsJGSOavAr7n05Un1tSF5B8rDDEvA6e8BCsLbUodUt
oLr52TNpUN+M3UU7Kz7aafOpTxxGUz2iZdVdQ9UD4n34WL92t11NmXTnQo/f0Q3RplRAgi60yJ3E
pBofFLhRsRbYzSydjy677BARDNotIoVqq3y229v4Ni//sRBk+YJzMBi3qR6Jlpk/YFTOCw1CPb8E
1CLaUFCsN0RT9Qpm200qiHHh483+oGQBPdhj51R8WCfYEi0VC52Qg8/9UIt6c51Ab4udJjSu8h0/
C8+i8CUhG0OXQEpyqpDUD+UNojZUa8HtPa3fq+cNQ6P0iUAZYg6kTuoQYEkQYsvZ0RpfsRItZ40Z
H18T2L8fxWFg46EO/ompBMEHit+p/rOMH11EyfcRlRB2XqGZ7isfQvH1s0Q76KyQErYdtNFievLQ
y+sOYrKwzsMK6YPUzNEP15/7z3bUAUHK8tBNpRz1Ssqh9mX8sya96Q1dmuzUrjEY1RDVHnq38KjN
KN33qPHoBNX4zdhi3f9aqv+w2TS00LSTmz0p7In1ip3zO24kKzTMFRxHIgMfEH2AdcbRiE/H3ZmB
GOKXgRQWr1P1GaPBPhkjshBqaILHiU1ko5k9zIn2HDyKwYXihXlLtF76UAYSv4TdRvFdYtSrDxoH
VunVL8+ZrscuzAXW1L30iHiq3BKH7EDkMLArquY9lNt2+D5OT8dtHrbn2fMIRHAOtG83H74TpzgS
A8z+ek8sEqBCpEGISW9qpL020CstW+yP9Dm25RUybIyTYgqpBGvsIyNq8CY5JliZD1fvITV5nO8v
X5Ro9kM0FZ+Y3sRnNW1wvkFB2nw2pqeE5gS6iV0kF9oD1084LPhxzqoPBX80uE+4OLCkqCLAA5WE
tc9irJDNoFENB3HCsWgOZ4Y7ehMruw7vK3tubBDE/DvcBgSWmCDI8F2eQfeCtBlAd+lR+Ht7atPH
T+KealE9vCfuwvwENuoZvv5rdwU7QSPz1/D58xOiaWOMWTDi46v3NPwLOwll4OhxcQiR6ChDc0e+
EgjgJxAFWhFoQfeYYj0Mcq9ucu+KbcTt6d1vYp1+aAxgAa8H6EeV7aVGCjUszoP1hB0IjwemJlwF
+EwUQVl9NVMN5lnXeua3CyzeiUDZXvVGr0VrQtXdPr5rNhgrifFcuiuZJMq4oo7YTds8PJceD7Kp
usBdhFwJJJMolBIQsL3GvcxAoCb0p3pZOCKfpjh+hpR2zl4QPqr0NX1Njew9VtlYNyGpVIv3Z6+E
r3AWYbk6dYvgTFY5RlV6EdlrSoYPJGjmt60kzyKqnYGRj471or3vLkQwER9/nO2LLZkC1PLxEtF+
E+AQgCAZgYxGXQHGMsqHt+5jh4CxXN3EqLceWLAY0xbFoYkDQBk7eCSiHqN+p8AazLXIwTzUvpFJ
5TXTZnOYV0E5YQBw8KhYH9IzBUiVOjj+WRf4wi3VXU+pg0tL9htIjF9BScFEEdPiNkR69sKzAwL+
AWO8+wAkOLh9Np3E5eUsAMo+DqsFMbT2ivDRGT9bMOwwwgG8+T4iIOcdHh1nh+8npPzKU4dnyFbg
PYT+kEaKQACEiBHWRZPtFQf/ETv3uIec9MmqIWQVAnevcmMSsQjQIG6VFHSiZcV6tUXuBpG/CF+a
f2uC3svXgTa6gRK5F5/0jF6HAA7fQaJrgsJTkhcWo1y9CNLgAf5c3z4AIofAZ7eyUsyun5/HJamH
rD/2rrAG3Uz7BpA4f0D/pFBrEWHQt4qIWSzftaQq2j8qdB9W2pWHh8RzBWBrXnzTDC1pzX4+foVW
WI+cNWdPBRNmIDvUds6C6k31aUdYlsaqqojgE5a4H+6wOgpbMpKEqNgii1wZITa3ITZcPtEOzUr/
4U86kHM1xDnWhwcCmMntsbvsTV/+E4s3rECZKYeQHVWYon0VSypA04PPVcIlYmCq6h3W9uo+NpnI
ZJXQ359Tk3DB94Cvt7FGtZLCJX70J5JIPBPZwrggjfM+rIZmonvEBHlldIZuhBzRew/RKrMbhXwa
v+DePSMoH+Q4LDUCnnJ8IEdWM2rqjXYdwPTVmknPGl7v46qMMLpResOz7h1JsjepSREoUH0Z1LgA
ZYDO8A1wfGybwQ7XL1b3CCXZOPC6DkCUB56Euw/iSD0tywExNM9vDeyJbDo01WuNJQaiY5z7t/ux
/XFHWGtu2zZqYEmT3FrMO3NsW9lpPy8f6YWqGde+srh0i9zEOCI1MBi+zQ/NKqcQQK9wu/B4CK53
X6HRe/GbbX2RKgAQ96kJf9sZtI/h85FcSVTYBzc9qd1teQK/stfPfEnaXnmPO+PHQqFtmWHeiyoI
WbFzGnQY46qZ9Vqap43zWr7VSZGPGnf5yOf79sNskhYSOAZAj4iavpGAk/L5+invOPnHhFfkeaA4
kW0PtGZGaUFfay8f8jWfIG18pfqOGQYPRI40doGP9x4AoVQaqXM/HM9AULPYk2VygWMb03LVwDV3
irM8NcOjObtrUxcPbHhYxZdmrV/a4nRL64YMFTQB7O1e6cOFEbS8NfS26bslqyOscGcMLlZauaMC
yV83BkRVjpv7aaD1Erf4qlE3kYVjhg9gu+NQd5ZVuynIicufSzxIHmBqRv4BUNrlyRkPA5xbb+mh
G98LnNsHR3Zwt9H+PVfd+XM/e7O8dbWhpL680/d+dnrilUL8fB7UTlyBurJ6JkzCRUg9zu/Dkupe
nmAbqaCWyZOLtmjua06PezuN1Zpux09tBb5PkoyDPAHkwB7s9zOLXEgsw48b7fLTuqOSRK4yK67/
GiO4cDRiwzczwGbVald0LaJdQK0mcY2ZXcxe7RiEmWM7v+fMItV0b2+r+/aG/vk0fxdf+Wl+0Ka3
XvRsktNzqZKiUTpoVkccfoHXyTU9O8viuSx+3UHNAhOsZO/E5ypzmVI5lXLaGbvHbbLXoQTz16a9
vN7Xj1PyvJMnubvft+V9fShXF3fE4dyQLpDR0iGXdufVc/k+LK3eolCztjfdm7MLBWokeF386n1i
y1pTJO8lXInuPeEVabmeMeu9PqwKe8c79Snd02hWd3yEr19mljK8d9n5Nn52E1q20VaFO3q2oz0P
KBfl9fN4WB7u23c34XiKyw+rKFgMS8sBW+PAGXLMFx7mkDj4UcOxgHUVY5nB/8cTRkEr2CdaAp2V
0Tss6fCVf0Rbp4QHM3y2Ib1fbGzYVeEZb/k19eFTyDxW1r5z9rUSiw5qNwajE8BE278iBgHRhj9/
CUgUEf4Hb7rt6Wj9MPACJesGKqiiy9gT7qHy9wjBDEsqYLrXWFud50ZZdQ9E4kCh7BSuz/agpCB2
oftFqhHmh5gb73ZUUarCwP7st+/NVdJm8EYnnpZ5tX9YHSgjkT2BS3U3eAHRXKJewfHI0/BVp5LL
ePj7ydh4HfICTT24OlFd8/BtWQ/4LLrBXv9WbguenZPgU2W9fxzylUtGM9PKYImruGyeGwijHAhb
nGPN1kW/+Df4PtAFjEOM88SDigdqZEqFdfhiAjt8tI8vs5xqvYVznB+42Es5Yg7hfv45av90A5vZ
/QOG0ZOVhgXk62LmoyCS6HkmiOJdIuJYWt3wg732/tlWTv+OTOw+8wPkF6T4F6Yku6r8J391JOzo
3oPUVLBC4P255ghtu0H9+ujBoH4H8HU6PXi5k+OBjRrvzU45DI/k+vSG83c70Q4fN4ZEK77YTB4h
xAaMYAs2KuLY9yGUHdbgl+87082ezWyXOccEbg1wgz6pIKqcJG2IZAsxiDsG0ObAzgdUQUORyoje
iHeayqkLq5qIxuzqKcx5IluChv5LjkNykRplApGcQj2WZLV4slH2eI5II9qBFmKCShJoPbNLD0kA
S0+aaY/lYVRP91CIMiQrbIPR1Rir+yGUpXndd5Ys+x88G1XQOVWJC1jUF/wtbGJ1vNhg3K54oP55
QIzMRClI6czV+lgqdUNlBJZ2+aqHXDYHSJ0obgj8wRmukcVM7dWbw1jDbGGMH6jyffsBEytwILD6
9hojvPM3Xq+Q+hVZSODyNmntPlQzIZJxPPiGmquS7S6Q9cZA8TB9cTfhRZi3I9u79ZkbO02CZ29f
b8z4ev368/1tf5KAWv87TrDHjIliBUnbmkvo/24fa5pAg/7bgvmBVP5TkIsOL4dQXVQ42w3Mfzmc
/8PcyG6zlt0ModAsd+f1slw9pxQgnDUTMRWBUcPCFsqM+22v3d3hB+05ZnHK/DEwPpztaffeHD71
pUIddnNe5jMetriNWxx+RM+7H75W9x9gjpA+ErkL9u63gNOhev2FD5xHoWTgbpsFZZb5faTY/SoT
gH9V4TVuj18/ZE5Rg3kzkomhK+wlFXyLDWch8ot/V6N//Gf6U5LQyDWxoktK+YXuwSqOORURDTI/
ZX4eXuHuTd7LMtPnmJR30piHL97p46ex3E+kRJMiezkmbEwqnoKLluOFoPF93R2niPAZ3Gj4FRUh
CgJt5u6MqMP1Y+EEj5RLmHVrkvOGze7j2zcl9CPoKFUsFFM4yG7rX0Xf6oyvJO17k/RdfdsuiwEO
25wKm8qcrKw+TnRsLz+fLGTIp/N5DvvXvViXq++SHieUC1hfxNo0b739Jyla9tN7Em/IOrnyzbmB
Ho2T6GWHRx+/MQvDCt65m4my7vZTjdXa69aM2fhMsQnqJDivs0gj6d/ICVrRhRvgizm0ERDP6DFg
rd4O98wFfS4BHIML+EwL7aPbFGOHpthS1fhqyXBXYtx0dXhlfSW5TpUjbPD3jCuJGee9bJ+e/q8R
xyG6Nmq+ebdCtzdrPiZsMk7+OTnsnH6zYtNwTZ7UTBbqlM1aD6dd8TBrYrFzjGm0y+g0e7IvwKki
4QH6h6aw8hOT+HJYD9faVGHu/G12mLEk6mT6w9NWJt6JhANj3dz+KOPjwvlgg/66Qmpvh4dPZkdC
b24/d7CR5QVN/dRM1MVFpiF7l6Nr3+GgQbnLwYjL9LBkh40yZ4KFrMR65JA0H/adagdjujk/wKQ5
9DEql8GaBezWeYthPiP5oAcoy54oNsaEzVHEsbzj+AFKMCvhEFRiOGQAmyzxC1K/7z0f96jWr4j7
wIPs6uc/GCYyNe//QUFWUocyAlqcvjECKQMr60IdphlrhnD56q8oXSBTMGOBuUS8cE9lV0F0JTKZ
M1B4HlEI+lXb4scLjSLPMHgOUQiFmxsDMSk61HkhswKdkNI90CZdfy0AIrMeGFKPv6H0gVD+kvW2
eCWuu13xBaSYGLMyapPXwEixjaHEtC3m58yN222NhrMRdHsGjOW/MyPEfhmVBumsQGfEUI1fCbwD
ECHP7IPWWUwI1gc06+AIYXyE2WJ/uJxPT31OvPY3eAYGapTeAlQXqBoOMCoUf9mG7Xh3D4dICfC1
rAYWOydKFHM16YY4oNBGAglUP1LWB2BPXomVneMTwPF99CasAigwbr05epAx6oKAZTzMey0SwSqO
FVPqhf4FYXtopJC6sz/dZ4UNqDVzgj0VXOFp1PF9ehzncRl2sZ5C5033/jPVMS6kbr3GcyrtBmhz
vWpgJHaobEVHfQKhO0UG54CQwEEigxoU5zxcSvuw/kShnPYImp+dsn//bnC3MYUZsKtGwNwD92NW
ncEQxC2iiwUc+jMA03k9PYQ29YaswVITkSv12bTBS6DLqCg0Ebox9IgtUtN9TE26ll4B7DKjWM2E
8m2IJgMJyhLFwbYYX7ZaUgI5wWwZWhl2i+E1e8APOs3YBEFLPc1Qj8eETng3LHTw4vL3Y9YfXoH/
MhWwaPdBugYiAwXDShZ2AAb/2P/S5fS0QL1OtspuZgRGYA70Dzu0vMdGfAvw0EgxBoFFth8DC8FD
oClScizB48gXQTwOGEExIQSqxLHHDIupFXNhzpQR1vUZ1OrDvyeVMTCkZ6rFbGbxYwN7CA5fpNgH
rALJSHFHvcFvz4NkVAWbByIYiFasQx7JYYWJvD28Ea8YVSl1Ro6s9q0RtXhyqQkVRgunkEpWYD6N
dx2o7YWZjaSKiJUB7w75hZNYDh/0BM8NxgvFO2RFdojsWZl2M+Dx0XkNOvptQayyB0VgTbQY/hws
PGw6uASf6USbv9NmkA/VbxyWWJr22+8yFbMjvOkGJD9wq8YIQJ27GbqfFOVdAqUfDcUTXUW1RuSB
Q1PwxnuFsKMtuBqu2lBFT/6TsMg87uWRsXorSx0aGpOAmFvdZcq8949tarWW/2wpo8Ca/XGWe4hq
G3Z+r4DqdTliTGbNC2mV/alSBO3z66gP8UFmEXtsEiZf/TbG2t4x00P57SphAdpQ7cpqaqL5tthw
KBh/sGy6kztIF2Q5RR2NK67OTmOJ4S7ximzT62vAwEs93yEtYcDoB0Tw0S74yWHc5H3nCgM5gGnL
jvWAw0zIrpecoKMkAlgkuxKWOkB0NUK20WPz1Kc8eWMFzWZ+Z69baHKXFXZFrWx/2tHBAObhYlCn
Ckg0WugWaa5pBNUtJd6C/GCmZwujEHwVrqACfcpeOlyHW5CnLoMLFBM8QOBJnwfddz5SpywyqV6f
/71NCYCsKLO+PeUU6CcIoj6cc6rK0JQRSfJaNgnj1777YcMJSsUsjdLsEGvb5RuFNsbN/0fUeS2p
ji5L+ImIEAhhbuUlvIe+IfAeJJyApz9fwpp9Rg3Tq5vGSL+pysrKRLSZ0h89aTF7H2RNqnihMXg0
cIVwkdDxD80H4h6Wf6dmi+7PZIOXFEVfb7uix4FGzgsZt0tjcQPxNe9Joz3ScugiIFzL3tHp3APV
0bG29xY0zsCip92LgJyWeKrPqlhj2Iar3q0JPFVDeADjTmIjTPfaOPmFogRnsAy3baDfKGmW6FP6
0MhwDV4rZBAmlxmrH45tpcaNnnijT4OpZ63MyWGW9IuNYmPXNQaIJuIyX4X9yDavOueuXowshGBR
xn7iUkXOiDgmAV82gqWfRxgkeMptq4tcmWeOt1HxjzSGcgNBE/Dyic7qDX1vlmkPt8EUctYzPK7K
6OahjB2Oq8gKPvEgs6IrQVr3vEz/kO0dbif7PiRNrG975BmPm1OmaMCpb5z8U5064EaTWF729qlV
xWym2kYDKiwT/nRejWr7zVJLE4S3rzdKMzr3JzWyUv+4lNIT4gDuLaK8Gj/YN4odsDjUbShuNG9w
ZLqEb8XZdJ200fy7NPZoSGaNQnSJjiEqwtjCkTbgLxKgZaTtnSIaIRYS7h7x4an2pq/cwOeIasax
f4xua0IV4klkKhKXIOo2fNahEtK4uLgi1ozi4GgfpWsURiMzghQ0xhCo8/amMb7vbTp8G6V5KaSG
gIlaBRzzER9mrzGE6Yp96LZueP3saiCE5B65ERpxu84tyI0eUNKRa2894J4hZgAoFqOuCHx9paBP
xWsDG9lJi/LlfRWc7IGeE0T2PU3eXyVxdFSpicDfXVIXyNgMN84UCgXkjx6x3BSTYFULMsowJRsF
tyNxaupRhnsR4f0Vu+Q+eYtE0zsjpUUy01qHBVKLUYZRJmq00SN+xJUGdDiuBJNFxCaK4l8tFE4+
ri2jRwe58orHq5tLztsLNE9cHWqd+4PbcQzIIwgcwVR9UQ2kOpw6Oervf2/IkIPd4DHbU+Avq6ME
/v57I+FsalHmAlUqLgrlJrI6qOMYwZNCk8AQE4IEZx6RJUFrLpOK94PQ4EQ7Wtp9dB6riCX7sKKo
Nt17+TnbB8AJruwQW4rgHdL3xTTaBKgn08389OJfaIp9BdUqfrosLrQMSEbvCk/ACEwunmnfpg6z
YTOarq8oK9cI16kmkUvTp1OY4epVnuL1ji+NlpkyTiXsUBAMZ58569gdOidWjSxnt9auRx93Ni/R
vOMk6EKPCc0vK2NtltkSAJmk4bUr2aU5PXNbTtKM9jnCwS4lsNu6MICAgOkeKjXNMuTJ1bHgbQ0C
najVolZ7cuxVn3ZK1iJMOIcYnj/IixlsY6ruO8LSFZH0naSdWVuWiB9GQWZVzHpOPVAsue0HmLbM
PuSmFVg3NyKcikfF9ICcE4OILaRs5wztifAqXmtqFBvnPiv4RmQ2UeHO4fxI5wIWA0fQFuhND8w/
nOrU3aJ2Qsl7eS40jyYlz/rpa3qUAmxGdE00nk9yhJB7JM7vMLCzXFv4FrClL2uLbb/YubDXXIZV
JCgd0FCciN7BaUgH0vYakuyVXt6xngtPw4vHQxFoqx/r/Oxk2XsoNvegaMw2+3BarZ0t54Zw7LOz
p7Ro7FpTBCKgxED9Rd/ShMAFlF3wiviWI2tfeaBydRtQJSZ8yqFi9AjOLaStoK2f4ird011ZNxK2
QcWZFNfpEDX/XJ2VND+ZOrc4vzg/4VQ8Di5y5W5lYs7pgQjpE7zHWPOe+tS3t2O0I4bZ3+5NsjPF
xufqHNGXp2KzwHCMSlYHLvi2TXtSHrNIgIgHlomSZUeckb5K1MrpUTHAlDQobo3Cik4JDJ83tTuV
rmNkzLIhI518L6PTYnlhjIRcAFYfwMBOIQCxgrRWIs7P918jGts+I2oTH/fET8hWs3T1ZAOblwvu
tU/7QcU1PhCGUXCcGYf4NHwDjIAXsn3QmlI/pEFpwBJW7V1COkSTsR7wjlHjmsYXUriYsrosg9G+
nbZLbcg5+AmGpHJoo2BOT9owrMT3ukmcQNvNBZ+1l/Tj+fhcbGz2hqzu1tndRA/yH6e6IOkAd219
es/FrluYmTuP62CFmz9aacs+NbcxIq/bFg1ZVOG39GuQDDBrrCZepuQLfXLsOY1pzd1gGnHrlzGO
L7U2AZ004SssulW6Yy+UOauSycB8EI2UW/+INsUxOPTQnnCh4lg7pOfDI9QgusLrG6zEP900yrPO
YsBFr1NkxRb/SMl9UK5AXD/1ttv4QMb+lyHKA8pVcK31Cy5TvziuFwrE94eiU9l42RZ9dolzpIsp
JUe2ASIxQipqyyfvwOPwQ6MKexmW7nSNutVZld4fOq8tu4JkD/HJ4AYORwtFPzdLCX7O8ZtxBa2g
nyeJYb1Eho25fHWKWEkhVIznBkRmbFWIDl/BGU9W7OSe3plg8ukfVrS/XQ7eJn6NnjCVYdfCXET2
iFx46poVv7KRsvGUXmYaeSt2gpzWSxsWxtB0ItH7Vy5GDxjGjX3L0DMRTz+QjsGJFE8UZKuZSql9
48QjloSA4OAzus/vo2ReHrw6ld4uqs7y3UrfbDypHYnVtTn6UG4sMhKw1GWxgN/glfZVgpwStcfT
xCzZRchhwL8FFzQZqtfWCCvXcL/e0z5KTnCcv1HKZCyzGi6fnIWCc2CVRuWYmjJNRJSkW2bwJO6G
X5h3B1wIyzsPN1GRhsr5eV7CUBLPSww4781XM+sZ1LjsZ1KjhqvKbs67WN7baGOeG1OJvRPbMlGg
6h/6uU/jgDDHBUUDsp70EZ7p7hk9JlyrB9iVlGIrtBAqQre5jqPkaj9IqcCJM3fz9i8VXN/9IzyE
rWuYTklSOd4Dw8v7uvyXp2SJ7dXGPdZeXesD9cphE+A672AJNXLD4iPCjRdVtqO72DaLLeuPMbQD
qgb+AjDELwTNSOJLu/z3blHdQGNo37nem5t9sL+3rxccyuieJnvitBFa58v+Zu+WHl5wgNEJPvnw
4aqcnuFuHyRTahOzd6FXKTTzVvxAGYBussResH1YMNWgxUAoQ0Jtuqx2HmhqZfarww8IsJ610oQ/
Z5PZ5z1OS6UA9oi4qn2ol5gY/naYUh+w24/xDpNP/l12r17Cmj+0EueOYkRgyUOSK7HeDuUS6qTw
NF7Blt4zlAVxwem+Zwfv/XLKZoRLXPNa297XQWIP4nU5o80MeafVs0GOspsI8u8m2JBe3C6AA0Ju
N//uWRu5W1eWvMXCZNNA8FbaOC55e2Bg0YR6i39rbuX2smcDWKZO2YFC4fNkZD1M8v3ZNepNGApr
zj9qu1y3Tf/Q39fMoVJ8cqUXLXMC6a8z8OXaCTcSAoD7Ch3TRrUOSQeRzhty/WBzyUo1KiKpUXVp
tun5NSeplHV2rYpE658d4u7NeDfOKjhcU12oPTsbdDiWvBloErtJNT61q29sOSHGrfco6LCfEx4h
xoiOPLndzs5w5zx2PcSPH+CzQIfIR/U/69LiPc5fUUGmC1Qfo30eFd2in/XyHiOdnvX97E5wiDwV
hqr3gRG92zB+wdYhyqAPTJnZrUR3xi6OuWEetYJDtEg8XJDAfVCL91GMYJ/DsskYV3qFntXYY/sK
FlE7h+8xW4i7aRSjabT5e42SGh7Aw1zj1cHNycvN3m3muItrR/3duDRKECWf3g7/WRJ/jw/Y3PQ3
pmMBPBCwdqd9GCp8Z0xw4yjDtMQuAVk4j4isRDLdYKwXITVHN8BmkqKgMtlknamr9YPNZCMQtbx3
7rVq92gFVzjhUDX3AdSxNB08kHxjFBwIyNuEdzf09Eb5eaRuz2SyxW/jhUuJb4Y0QB977EJxfnT5
SpO/g+uISXWtEVlB0cezcp0tYBtekI820V6Cx4H0V5OG0zjL7ESdjVhO17IsepbjUhamq20B/liI
9qI1ugVP3AHJTfa+BR8eDYw4kfI7+t1I4bNXzIm4D96e5oqCZ7xYuyO+T/9e2D1sbVS9CQx4GGS6
gcEbbiI8hY32M0odqlHAQdCjHDrwKe+2DPQhWb16rOXHhw2rwbmwTtC4eG8XpOkKdG/OaQIPc/O0
WfaL3q5TBctOQiPKXBQqwmt4Dy8BZgmoinCNkDyxvCREvxF32YdfpqgQXxBouIwLk8rkjE8sWBVx
/pY9Af8gWilPf+w7nOiMjns4YzKzsdDz87iWAPqINqR/bDdFAggq4jSm0MnqVuefqDyHJfCyS7Pt
GN3/LRUKatK1K1Er3bX8Ax4O0GDRkwIs1liNMyevcyV4cXntw+o1f84pO8KyBTfTFlu2jSWLcQVV
sQcEIrtgOpIsB6YHnadVu2e1MQoBObDayJkQUeBFX0vi8gwK0b77nLGNAOHSTf0JKuk4S3jtK38J
lExa9cIjr4POwx+CwmnBEd6YivVEOYpiCEvpipzwNcuv3pGqZDv72L03n80LGUxmi+rD0LbfKNWE
afswqYxL9W03vUKnKTCR6X9HBafOzEevgo6u1M0mbMRX+8xw80p2NZBr77kpvZq3D/EagYeNf3Uu
7gkZQMyw3IIPqRJ9yWqwhcEYGDXy61oG8nd0jFrSkBJhghzgvvEGlq4hAdgou+cG7L2WNAsFBF6h
sKUhwoeAzQi9hTm/7OZCHP2gt1FmdvcUPz9tKQpNeT3TgzDEoggY2MjALZgRnXMjV2cXrxFjuLcH
vKPMrQDLgN4FF2CHaWvbBOELzMalzpaxvqELdKsj99It1t7ht8KWC8fPBRQUBH/emBOdmkXqacVg
W09o+qmGr4nRLEd3XwJaUkHqPkbHwbZz6qFQQ9cU+ymaHASKndMyPzSA6ioSPsohi1l714gWdst0
iSAgFTWEkl5OgfTp6RRoYiC5Qvq7bw7T/mbjXoqOBYEWj3VQyNWUJxlgiwJ/mTBjdhgjW+ZQzkal
7F0rjm5RrgMZ69F/VR0qQhf2VoKkR8SuQvHxwTJhRuVEYiyUx4+DcjsZ3ObnAePnir/JEjjwSH60
5eTjnXlnfGNgbc7MZ6tsuQcx2t1NKXo/YyqbOTQCoBkWaqAdiynCsD55n1MiT0jbBqq+eILkegnc
uGI/b0TXIWEQO9+tno1RIqBabcVEEMW2hWRok8AHy6LXBaGQ1X6dWx3y68I9yK0IQTYs+fzaapqI
4lNwwWTl6/bEkot5w30JQavasgDHqmEGcgyyhdkPQFKfJNBMO3Q+30Bln05xlRL23NUenu8fjh5r
wPvgfqr+Zhspq8sRdUN0R4f63NouTqEVFiiw3h3kqovsosTqsxMuIxQG8PiiiERzIE3Y/BjYbLXP
7MLsPLkvVdICSeZt5+UCWMK4pfG0AipWj33T8nams+tjUWCMXzHGiJFeqDCj4HWh93aWnEDvd7FJ
QfddPw2snZ/vH9u3IS93bOOoRRm9T/2ST02Rmgo4khdmnBtP0RL4ePdqcO1PXyilIhK79zN4cqBL
vJ0KyK1TiYwJ8MQR662HXcCRFt5+zJ2JLRXcgTdJLAkmxBUK6P7JhO1IqWNaCdNpUB7uNqCOBuXL
DDKrRVdPyHy6vxA02dbyHw+qxD58BfyClSuLuMuBlUeFf3+A1grk1vufgQxiYHEiipvWAX7LzvBY
qI3MATcwMq2axL4CYCrIlPjm1k834RtnK2i5IJYwDo7Ops5Sus95UBYhJiK7xJqa0ARtOiyoLFto
qsCUHbyeAJXoufTIrwF7KAPmRqzRpwGpfvPhltwSpOl2hRbKNoEtVpo1OWoVonLTah4oMlS7RAMI
8xaD7PJ11b74aRZtAcV3Fwdlk+vOB2Sp+Pmbg4QVT9JJYEE8PWLWBwqiiyMjsMzQLrW5/sAtOK+g
qenQ63BqTFmbiTZa+KKsXx0G/Xm0hYEHkswYp2sBzI5CKanRDX9GFGRoeQHvUoZGYlbs015ASQXR
SlN7fg40B2it4F3zDp4Yu+BSdPkxZxPPxymkPlrEUdxwbpVoeo9f8Nuu0WcfWu+GUeiVztAY2gkG
8WX//A4vu+7p2tkV6q9znL94N858+IqlOfV22UvOg/0KxUWouyAqcosdbNGFkq/fMWC1dY4dydtK
+l8mfSzyDkxKOhQkFIfJJc05s7eLPbzJ7s0oyztYUUdVthECmTyq13ln175gMm/4L68cmLzwISLZ
iRigxfGJLPpOsSfIx3wbvH1CTx/jLh5JX1m0cyDreMcRUV788DfRCSGsJz/n7cfFXqEF48mDKN7I
Uxva+pfFi7YaDMQ9pJ3qmWlfLCSaMFv2Tpm9eTgHRBHp9yCVgThEfb/sPGNWHTJ0WtgI5b4qy4xl
5+rdyDtu7qJddtqlb7fpx0Gpe1V12guAJG/0jPnTkD82/8qD09jypr6CGR1FxM648NdwRRTbLlNz
2zWq1N5o0sA86cqQoK9gBW5xWp1WH6x/iB4/Nd59cBlQ5KqljQ8FvXzttjr95cMbCvk7T6VlMzzE
5fkZAYn3AFwFTBfpCHl5UjMfv6Kqz2IoLXx16eE18u2rg+BC55x6Vn+HWt7U6CZ5+RsSLbuhhAUK
FPGoMrnlepE/p+uSzVYFXjwjcn3AzxAvYuouY6rRn7qaaUGJ7T6FLqrh6gb8dv3RmSZBDN3rN2lA
9xX9alaIwg4/ySMyDe3he+hU60bUjDyhzawlv8Lx3rG6EAQ4dD2mIaclKPL7Ktdl1+ARE12hux2M
gMccgAouDARvpNjYAyTBxu/0t1UH2SL6HCtuuZlDC7BAcgJIRAmRGsV8rvrxT1RbTwykXtN9zgPu
s1dPe7EounSueGBnHB+yO2jjLnGnC52EZ3/yKnqt3yuxF1NszXGPAXBCFUSa3+VutVmJ9FlZaaPu
id/rpZA5baxOzmoavWwk5idnu360F+RdHPCOo1W3GTcHcd6T0igRFzC7moAhhHFPkEVBSi2e77kk
lKFqUI86Bkv9mHyYyWjYccX28kyw31nJiIsYts1tF3wJ6UWEpJETg7lOw2/isJgwdWECEYt/Ay3n
0ifcIjantONQ1ueQAvRPV/pER8XRQ1/ahQjgSmTvRKRH5YTHWs62VoJ3vg11nNpfETOyzTSS0CMC
TOgNp8zzS3SKbljRYKLC8ViU/8p/2eK9UC32EH1i5PYau/ozvjO3LlWbiDhggiksWCceKmfpAtAE
OnA89Y0lWaA/9Qlg7/Sy163Gpr6rF1r5IFvkUeJ7OkaUugQIaBPf3Pfi5VB2Y7igs+hVO2/fkDRy
Wt82n2V3S7m7M0WbcN88NoH7qsHvQACRx19JU4CmSP915KjLl9xPk6IytmcABSVQhjulaNmfyRuN
5fo7t6eTV8ittiGuIZPF7v7bE0uawmCnBO0WGWKpa3aunqTZuWCsaJe6VkArKHOcWDG1apYW1+HT
uyIr94R4D+uXXi0OigC0A2RuFVHJ4sJgOU1mhl8O5Ht4Hk577KrHIeQPv9JCAbpqVzun6Lk+Ibu5
b27ax2aGDBaJC0uybm//RRuvZtHNzXcefuZf4SVYLMqHyAxeMT0j3/WuDNpRdvJNau3hpgFihNwY
dbJwFxxHJVen5t0qfz9i1UvmVc/sml2j/W7nm5SAXN1YrnkNXRaIUM6TNINuv46EMrddw9dIKX9v
1eA+09iRLOihr89prqsBlTc+bxklShMZvhvF9PjJ5kF/AqOe0/eJT3VG0Z/MFzIep5OZfT8N481P
3Q/q1xo2ume3vWEoNQ11m/oaeILL4k+wXUsd0PL+/zB6BFX8W6YCyBnNQRWKUQE/Qgf1RhzLqkj9
V9xV0V0sTkxzEOjo0HjWWAMahwZ0FggvarWWEBCE4RqbFWum7lNnLrODPhIsq1UwqmP+kNiTGf9N
7dnV5p5VArs57CIMnwCYK57xJlEhJOVhZyXe51aOCz7hT12T/BbhTwH+xPNwnnioBC5/a4AiwvV9
CIbtIM7NE2ouSHtVF4BmDkBVHg8LIGZ0IUqaj8+sgG+fV0zBN0u1vRFtm8mQyhIOVxVGIlKjda3B
tPsFSJvSsUaX7wuZRfDT6OFr5jCZHRk16JD44k+CUd9pP0/H6ZhrgiYjapdcCC4IMBBbKNvnFahI
tgr30SnYNbSPahd9hmApMDpZzmAC1LiDis/uiUqaJ2EmMKOQvXQgnwe1+KtzGm4A1Yn/dipdCzrT
WZS5fN9lXEs6gk0c5cY3WXTxeSxP+KrXJyPIVvW3PxrZI9ZqvljCdWgz0yXNzy8rPO+93/YnWo2a
3CkgsvHmcZGrIA6km0SCSvTlIZjjPcdWj0Il3/j6Aegp5ddz/QPoG9BKcYzyC6RpWseoGGxmRfLi
hN62B1bwm6ZBrl6HblLqvJAKqva0k+sR0uJIv7o/Uq1ArEPN5hX091EQeWC8UCGVlXSAKMW5uiQW
0FKHyYDyL0wuKZBIOEK/hYQMre1G0e3mofZJQkz4zc/1F8RQqJTIigp9QB5pcZBQkqEjfsBf59Fd
T0MmBuECxVJbdI3hcklNAiIvJFN3G1hYmlbDr5w7v/wbo5zyRywBkmkfW1yzmCvZkaIIoA/0LwoZ
wMT0DbdBBfkZV9ijHvqp7eLPCKtEngjQC9IVrNA/GIT5+eHPpG6K4aJqeVlQ9RUbkej9vqZFZQ1v
bCIzbrgkU+LjC5o6eTqrIPX2gqeyFfJk0F5gWiEUCpW4VSJTb12Bi4STNd6NHc4TlE7T+BPRNFI7
1Mz6AadHs/7AGO+I7QVpJbyFJfQb6sDnpY7pWscGAcRhlQ9+7n9YgyXPRSHNHKdKB/Pjfd/d9/f9
dChdqBNl0Wov10v3UanzWdC/eQBP2aldCWbE74vRQE81zrS6FWOe7hxp6Bjf445A+GGoofakezD1
ymzu2Caojrql4xLb63ahYTQLDeyv+59eZZCM6XqJufpUDsa/Yzc0W7Q3FL4SYFTmSh2zta0/4lus
e7O3GWLhAY2yPi0jenAd47c7nl7rB0rGG7fUKDXuPNFeIivUDLF4L/3RAHHFGJcWq+nAoGAL21F/
9rvt1kbJNYCKzJ6AoWoIb6kawtgtNGSIe8cbLFkc1rktFLSrtIH5QAgH4kHQkSoImbD3mpQIaM8L
sw9Dk8GtEEpGHxKaUuik4+uT9m/gd+COQLwn3uplow2mF2Q4McTN8L66Dq4BoFbwXKUUUUn2IOa+
7TX+QvVN7dnPYyJ96UK18XPUDP1zm6ZKSGx599qmPQlJKKpfROTyUVLgrOj8ECJP6cPA9annMj6g
rG/pYSRuo34cwfbgqwpBqi18mT9EUxrAp3kCSWhuqH3K1yrB46q6SCLYwCwyOjJvukV76I5IIs1b
NEkvCtyf8dyDe2dhXiwJqUJ8YC2MJOIiNRjISegmgd0SE89bf7VlxWOywgvRLGcdeDjFBvhyQ4o4
GkAaRimkec47HNXz+OqzwEAFxG0jwKm4TyOfiOzkFCT8zHkaMviLHcNPq5TWA4l3USsJct+zsgsf
N/vRpOoN6nGmp7VkH8DIiLNrtIxSywirPt0FgMl4bUW0o74iJBjrCaBfAy/VfsJvzv699xPtywYy
HhJlkhZ1X3XiqoxuSYInCSES7gzR9zl3NdmIJfg9hc9oGgNw0XXOEOSWIH0I+s2bO8sk6OsJdXQl
p6S1BCzAltFXHskDWkqjrCu3KanHnJWFLSTMkZCHQcqjPL1QgoZ7bqg8SIo6clWCOhUCLrBdyETo
3NLGgcUkWRQeAB5vkaxJKkG3P3xz+XueSH8MocViy248W6YrJzR9OH3EKmptVwyTzm4Bv6tbVy+h
d/NuUErm4MSQIyJM2Dl5asTfL1jMUE8MdJaq/lxBB6HCx5sRBbq7NjgwwSGxwJNq3J2bvlN4hsqG
ByDk52kRRZC6/UsVfukAQsLknqqa1y4SK3bTNqVvR2LcOvIeQIApwdqEjaLalz2OrGLW+BPFsxmA
AcHgg2TlTalcUa7CD8leUxkkhDuRHFjBtKfUQbTFhEChEBHKfZMyInsOEhhE42lMJejDwJMo40V6
fiaQUHKmnIwInFIeewseVrJYugW0wficZw7kKjjT5vdqbYjKtBdtSR8V1OW+6lboWhKxvZB7QAJF
ki0t5ZCgPg4FCvk3sS11aF2wWzQVf1PCqkcW6N0pepQQ9r6Gv0hDSaOif90e/qeTG+AV4Vq4wMvH
6UMmUIQmoOhMx6UOYTUuNw71ZE114d8drismH3ATAUO3qGwDc1f5zmo84w0q65uIcDbEfZMbqRL6
Bq7+915Ow3TxCaBYoD9v+NWg4NPsy2UqcMl+yZ6BmaJ8xIPcZIf2xok88fLNCCVpj8tqW3nkiUv0
dj8MCmJRFyVKEjVFRoqIlGL/DLYk/vOLkxbtEQOMqa2AVgnn3r5gVDTYe4NjjLtaL3F66/VaaWzV
tdrfYETjQ4nver218bBKbDysRuy/BNxAsHbXbJpdrLDacEN5XqgR3OdidJw5aDUZK3yOB84aU6bO
1l6z13FgVhk3JyNZri0WJPqrab29qNebM1qC7dlgQNA9KfOI5kQuBHo1Ov+dYIOfmuCLOco89jzP
PGu1+hs7WKxWUbcf9fllXzH8fK6ftuujiS4d2rrfG63uiNLv7QH1fz75FSrpMSZz/r4hHmMSsINx
koMroP+dTSpIPriHg/sZr8+L0GkgKT7k5WSLiGofZGyt2XOc2rC0Ex1eYItUrhSVgpYQeJMZf2EW
ARGrKnE0PKWp2936aDIx/msHuXEuhycbmUgIajQYvNzxizvKgwzz+byFOKRmAtUxW+jIhjSl32eP
Qy7lBrmVjnFgBOpCVIN+UMKAZg9nhnFevLU7/CepPQimrkH3xBRyE/QAdkTTFWldn4A2Yf5fRl3o
HEmRSMpNiDj+6QPNMaBL1f1wsYfUtUZvDcuITbvL9h0Kezx/RcNkRCob0hkD2Y5nvDIOo5IDvM2u
UeYJDgNyZUXft3NoN2Lwzjp/R7htC3l3/qkb7AS6YWcJ2ZzVNvGtUDczZHkY7LwSXH7KUggYSjRX
MZXsqCSkiBYUZ/0SvMj7gWG/y4XQoA2laOU0giGKX9To4zD2nwHFdMBRJFKZOsIW7l+YEYLD/w6L
7iDLu7IXhudaMeoKxip3Ky7k+G/yWfU2ZELkRVXwJpqh6fMhLsbSGnkt4MXDN91UmKzkZ+MJWUR5
T+Z8bHYd3WtTY8ywR+nMDGj9rCU55aQ0YXxqsIC4AVCFfKjwGVq0VqFydmnwTPiN+9MJ0mE0umD2
F2aDG5LDD8iiZsjz+scezDfqpYgPHSDBaXnNBqRfL7sM+xFlogaCaWjeykrv1SuQItBsQP9oIAvK
LLjENB/wFrVfnbxnGy4hgi54xz06iW+6bGHdRxdOJJqN7HQmR9akIIL6I5J98bjV7wfdNpaBUZdx
C6uPDVmbsxSzGE+gkUoFoDZHx0me/lw0jbY8Ca08UbI0Zkn7vKR9keEoFolJUGUyZK9RcS0Hy9K6
Eh8gG0NMRpYsA1BltnwhVIVFsqiSVBaqb36ZZ0gi3TRVpRIJ89tptdJ4LuQxrynVj1hTQAbBlEAc
qUDZbBZNfsJEb7V41JxveQifZTWZfXN+t96LnWZzMhnVR55WeZr62UQWVw84erH7ZrJCMbXkahHm
ohWBPDXjKwwQQGfmvfeDKbSrVVQqYahCIdAzgKd+tx6zU2wJ/X4stLkma0ya/4QKLVK3vQD8BlD4
+gqyWncAHrOQmckRz4gf9qE53DizLGIx5RrZg63d6/XWnV6n6nZ6vbg3i5t8Ahbyp9OeCF8A/cTG
sK19FFyE9g4tpXz8HFdYoTIo8/f24OLpImp9M78GL+TzJDl0ylBZZJETKJxvCtgRDj8NPwHMOXZA
6LlftJAMjp9NfXgp3CzUdZKQUk0SSoZLM9Zqansuum3j00dN6DjOUY3OqE//VrA3GnhSF9WapeGg
S5uHLK34WxdcmS5ynyinSW3/dyjB7RDjaAvjTGxtFkdtgzom2kkpoHe3XcEwQncmMeeS+l2XHrhv
9gwFH1I2focsNjuSwCLlaQkKFwNYnVSuIwORZi2ZOiSSyo2eW0IpOhPBEsAJigg/wMnZi8rukqx5
JHHu2xlzmkWafBHjaLQcvltGAtwO8wbpJVmIQobhNmfc2n6DxZQzEMtbisWZC/RD8tE/7+a6/67e
d57Bl+aQHKP08JAS+jYv0xREy7Ialx+6YeCMELgHT/B7XBjqLCl0cMH0IMpCVHggeUZhZdrOhJEp
VtYAmM/zXAFEtzn/dIsyTd/eeZXbB3RDY/ImiHzaZGUkkCCdI9u7DpT3bdwtvXzp/BjIwZoBy9aF
hyQ33PogOdAZyda8BrrQmxrC7f7uW3Bkv7qgSiCFnQgv2SBZ/La/f69tD4EvtvSCrR0+9ffsqQ/b
ostOEa68GxXSbNx1R36HO1QuDaw9SCaleUmTnkpoZKSTLQU2ZadLOSUufyCMXvDnhqdUq9jIt1IP
HUj7QnVG/xcMkyG7JzcsQT/SxSyC+UjL8AxMpN1JW6pEVnOtvP/b2GX9W4nT5o6Z3zXJ/jSKSVy/
Oamm3ClETFl7w29/yPfTGMKu90SmXOkIzWHQZPQ7OPAsr7SHsAbTAS47Y6FT5/obtXAUqoGf2S/P
kdJUTM7ZRUk6GiVHC7mSLwrA7KqloMKhtZYGHVyDdSgxlGEz7XJ/hAH9PkOsvSq2V6tfEDJHi/ft
/CGJfJhp4h3pT/xBTZqKf38tRu13KWUFPXUAWn3VXxQRIf1EimFwCEXGpYX05gYqXWJ7xb2VQffV
BG2ZcwU7GnCk4d+DXdAedpbLpVAtxTMyQ5V+stIBXtLvY7kr994F+3SOLI4wWNUxCW0rYOMdfys0
CnJ/uMPP95PuOg0ZtAY4NLLAFbRcsFrMZs0Z2O+IENcjZuWr3Q4WbcurT5qzHourhqVuEgwGjkM9
g8stxe8Cq4QRv6nm6tdC9v6F0xq9GKbvsHCXuSflHIo51G9rKgfRDckjURGi9VXtscL08BtFi65T
IRy+emVq1JAA2RcWvCm+6hOF3po89Pvy3Brqchdb0/asiLs34CP0eqE2C3CZJavhdw4w14iGtA7K
HVlFNpXaRnxMImeYBQgGKaRjfjUILwnvEhSArs49SJhpV14uRwfVs1lwVcm6Y5l14sNgOMZc0tvY
ocWa0qRq6h6SxuiGZ8y+caMxUdeODZ7VQxHfbyD+VyF9Ie1ejK/1QmywUhaCnwnlnT5cUYJqmmff
ZfV/q660eqUxyx8yY5TAQ6TONRV6EWtRnGWoO1cmQJE/wQeiy7FDSihATifDQQglMHRG6LyBCk6P
DAMEw8anGkRy2GD8d18C7qX1FFI/sTWddcNseO2DL9VTuGpJ64QtwbVXHb0Hh5hlHdZ10ivPE8j0
82xlzc8tgi60V6AUQdWuJb0Cuzp/dOogwXfqPBqCCIRGwJNjZBfiMtgRUkeCBsC1+nQq0cP5aD6a
mu+Sj6R3oPZDtwGoEvfZ1j/QXmMFSZsF7xYT3dXybjVkkvflHr5FqRR1b6rHuO9pngoE0jz9JjD3
dsltXcAzql6L3opdrdJvPaN89OlD+CGXw4fBtM36sZYPLZxQgJGnMZQLHN7osuXqvm4hJG4RWv0P
CQ/JyM0FSjOz0fHt397SFiPucJRnzb77MMHIupM4a9U/e4MBm/Igji8u82lwcJvxhPprD0vCjgZw
yK6NTBjBy8mPe9otYv3H6o9x7x5uhJZ43WtX2LSQw4sQtG9gltsQPsgznONSDQaYqqgwdLUGaN9h
DFNVFcQoF9xH7eiQ2rg46wp+pP9LMCSsQUBIrN8Yz5o1+ksUTdhnSqHSSP4Fdc5aviEFR/hyIeq3
bVSa+MORw3+z+G3MboNCFrZxNR3YWzYyWv0yrI+n3TJ2qdgI0jUKp3h0oCGF2Z5v6yg0jearlXUE
s979QvD0ocPSaCQ59WkDc8tN3jmeu9at9aEMuokr6ej6NQJOBhiZDDa984AGwWp7X7R1Unatw/dI
GqiH8Z62gKdv1kHt2IIZtZtpiSJX73WSoHdw12hDd9ZkcWONlT9Gj9T2W2wJ+h4QlJ8qCmfyaAdD
n7i95zg1EzhV53bS37enWEdoa6kE6fpNG3+5pxrJkTzTWLMp0fPBr+6II0yJEVEOVny35RnAQmd/
JmGOYve5NoCdvLpXAeSEsrNiEyJer7gKO6cAdlriFeNrAiifEvEC6gUbRHlh4ENjMPipA0DC0CRB
Ri/Gz4JXVTZ5huut8O7KaR4vq4R9NUUcxQCTyk6n1wSYwJI6s2vD4fpAUpsiYLhnbXvUrKgcKcqg
u55Oa0UJFzr/DcpIlIS+H/o0k2y/qk3KT1TQ4Y9ZH3HqYOyIffvxLv0C++B0Ya5v9QdKa/ALgyJV
/M3EqCcisZ+716bhDlirC+7s2iTA39P8aDmGC2Lyw1r0/ytIC5l3nNhwgIjr3+6x+6ajU7/Rag7n
CY4A6nDYRtLE/E3Xdf+f6vepxfhmpUd6l3Wc7k3KOa2rUxpp0IvvqVBKc4xp8p1pWG8riGO/XAvJ
146qiUiEx0ySioBucG8jClZEg/rNhZ8RH2qTDfQkKngp4vq5eGOS7f2iuWOs86NocDZLbL4qNrRR
dqrZNtQX50LHgLWDawPjtJUE239u1noXmX0LrQidSs1K2MHhUht8Rv+zwngFvNqtf2MegBitCvCX
IWwte4tRIT4hijwtNJt5YKzgTnlI6hEm0K2rj/Dg4+o8sL6oJHHw+UYnQZEjfK3vIzSd2P5swpXl
0OJppS2jdwBMT+z4C2r1XgqB3g8gf4w9sK2Egz6M73xUfFnx8D8PVLVTCHGaq4aHBiwvUeoqvtWy
8wLLG/1qictLGjzzPmAeqyZTvLPEiInFHnyJC0q4z9JNoVDFQ2XMzHe5D75jeQma/TKUZRIu6+oi
PXNAOZAOcEBjuqK3dGtTKjUXadOqY/sEZXsJX3N2HU87l9ljRpPqc5KPLkNVxe701QzIkvof99hH
GvRjvzC9mlA+AnpOMjtZ8O0nwQDeGJUnyTibsaficghal7PNHExF91BGZoyaKUWneiV+Um4AoNjA
DN33r9H8SA/Zp4aYBV4victCC7GZUQvdnBVeA3aD1x0aTIVRZXGZGPh0nlqnXtIp1Bmz9aImXCut
Q4RBGXjXQuyJEwHlLzj2y73P/1F1H8uJNM0agK+ICLzZQuNBOAkhNgTSCO89XP15St+/OTEaRiNB
m+oyWZmvGSzagbIchnDsxy7vnm1uYo0rXblYJdVJHyu3YPNW9zpPV29noGLr4K4xSdXX6VrhSiCv
eNtXCiqYN1vY5ew6u+JSb8uxS/U1mswYkpwslvkoA4w6r2Q+ofkPLJZIFdhfF4q3n4R0Un/yeyO/
CVemsiI4xHM517ZrWHMSelXUpJL2S1uAxju60m744A2SnKv+/h8TNYhRgdkn0dRnIcLvT6IZx77W
g31nU1v1MbM78c8H3V25uFU5fypt/7i98UeZoEDn1jvWnxgp8MP2AzM0sPTgfpWbOAzBG9g47xrb
zv0zBlWPOrttJo+VE3/4Z5lkdDJRgrTGFn6ikksnKNkWT2c6w6UFw8BAZNnMsoO9+foknIWCZ45Z
2XZf48THrhxrAMNkQBoOwPHzf6e3N0DnVqp87tzaT9BHkie0TIIG6+OH/xHHoVqh9RrcSyZ0g/BO
vzlf9NgfFv/E9DA9y5g+g8I5MDWaYWEGpB3Et/AyjvQ8i7g9WvEE/ObhYwUZwHieUlaK2M/iq3O5
BqmG7IeX+Nt8dvpR6iS6cPpRpe3g3etl5VPjDL9EonN4GD8/j82b9/ahv19fd+u+ND7u0JMTJ/pm
vpz+dNbF76Qf/6bd5QiKpkZV/uM8vYCeIf7oNShbg92X2iP5t6Q6lLwaMIjJxlMuYF9FCxi4LX2M
oPt9G2x+QuA1PnCHWA5jieLOLmcmmg2EZLjNN0o/kz3b+ACSTaPXq/PUXgBYC4smuiixu9/C93G8
uzpWRhh36j6np2BTNdYfF/9y6pjnwGlfjY7j6+/1A7UQRYLjB3RsrjjhDEazuM8N7OH4H3ne3f/m
ni1Bx3KSOFTz2+7tMzln6DWWmz8qzsgg8F4ofq8lbTPNTDMhlARnjAfKrUtdp5t7LN7ABNmdyi+l
4nPxPn7uyxjt7nj3RQk9NlqgbL7vp/FcdJ9R+lORv1vo2iEdQ1PGppbMUT+9K2M8q8cSDVXbz42O
WTKhmdHSVqdtyqKMmdmJOM5Dhfz8GLt4mB3eBu/ZX4iD9Mele+w/EU8ZqFhQfWZ67b+YvSNBNmOf
TvBW6Bxnfz3iPg+SHsm3FOR70VcqX217ApNt0NLly6UcTFp7GS+9luVKcilWWr/Zu7bSPYT/6JQ1
EzUP490H5Oc8UaWoWaA2uCbzQdBJGq8md2OOOseLCGhyhtBfeDJwoejugCEJrIY/+kGstDfGc7pc
7TbeAOKDUpyL639Bj3fRfFTXLD8JZMPZfM9Hm1MptyvPKTHJXP6jItinu3tPlZbp8pNAggXsGER3
Vy9iwEWIQg4EQ5LtVLme76nyo5qYZqZzoJhf08wqX14hVvYmv4kQ9xfpiUkaIU60l9Gltx4dv1L2
ZrXr+3lCWJu4Y3Eyug1Tz4A7x/1NW1OXAWD+dD6ius/ShqwrZszPYprr3UcAd34TipBXQrjDe8dE
1tgPsp+mBDj9JtttitwnWxowhQdZ7dwXe93vOabrp6s5fqb728/c+7E5ownYXqqpzkuJNtT1bXw3
BuiKI7nGKZDMTq9i7hGlshXyuRkbgsbE0/9JL6LNI5rIt2OiLCKvj1x0pGD76sau03Vydl62EjTw
lvROKYPESfoQhuJYeGllZOE3g+uifxi6iwCpt31+y01Jjo33g9V4NSYvzR4XzwizyIRBNN51P7/N
Gr7y32ebljFi8+l3DWumaT9PSHX/IC0SHXpe2fbzWZx8Pso4KP3cNK32f/Sewtf5M0dC4XNLSHg9
eg0zRM2IrZIGQ3WkSHdoU3k4/MYvxfkAmfH5nSXuANf+L90HQxnPm+vXHwCiEmwCNmPD8FPa8HPT
zvy7JSA+JuP9MNHJDE4/qVw1OaYTcLTRM9/9gIHklmQJokf30TFf46t354OUWoidKryw5UCKdfqS
FL+X4o9qbFF5xmqIzBj113yUVgU1YNRnqFP2zo15xw0gYTV3wSEMYf08JZezmxMdRrHK/F4Hh2oB
ubC//J7P7uIYDKUwFZzaifJjWJg9kbYa6WSZaYOWeblz1FjYo8H5H+cA49LzoC69qC7p/WabuVXt
hZ50rb3W7dThM8sA84RrqMKTJLxliYAEORe3I0PkmYjYhl9BRIprKQPaCrPLdN/Nfx9jpfSEnDlT
DXQPhqzFtK0bLZxDeLSoZRP6YWuggjBuXXtGZNS9fFHhWQmExuecQ5efk+YcaIPE+44zLTvW4AAr
rFhtSqdVFFdWIK1DKl0MzfGIFHumZO8ew4iSKZxHW7XKRYl4n0VLJGKCOo042E7GJ7fMXXMuQSlW
uxWKFCkWWjUAoF77kPZIwTa2ztM0MgHm7LmRH+9GadO+tTJVdHELODDeE+ewblqFLXmxf0n8cC7l
67Zv9qIJ0WoV2+oC/quJSKkIes/lPTT18SeXiGgU37dRlrAwwbZttE7Uma/mX53bvLoQHfFGHuRA
nVX8LojR1cuucrrWCupbt57NcZ12o9HR+zszWfhCpmTldjWvTMlkpN+/UsUlgsfXMV+5XeSOHgJL
jU9b5l4kGDanxVTcXmiiFN3YcqZZqTwJ+t9zrfh4P5M2l427hgvxDUvVrXTisoQKdaYxva0mib0i
Lz/LQf6fiHoymp8r7iknuwWulynDEB7EbPZb48Odu0fxYm4DQIGm7mQWrMVeAwCuteagGy7o89iB
p9QJ7F4WlWZ8nElYkNaz9fdzHz2hPN73zdzXljk9nMSi4rpf+sz77evZz30lT/zeg3mr10eh6JAe
adI+gxzoCP7J3X7BNFFNTJKG3hDS93OrqHV6nSlSw4D3AY57wI72kC4Vd3LflmMKMRJVVvLrRz5f
Pk2i+2/s+9JJInXRjPxN69VTLCAaMwQJFDc76amSOJSUnPRvriOiASiS4MOS8q6Z4smzeMHOHsbb
BwHGpr4kVGNKHJ3UOmoSSWQsFiXrdJ7mzg89q3tfEgkfbI4RRTKdt5lcFNSoDLJouXKFZVl0DxxR
ALRsWJINNyxlx7wvQUSWJJaZBKSbiMOSWUr4bzoffp6yr9gXJ7O17bel2EHV/606Ov8iOthuDk//
CiB6lCSOhDomXTiECo8ANfv4b354fzXIkoRAJ9N61Y/Zyi7domhz3vxq/9P0SvCQMRpZPfCoQ0Rc
86AGSvEjz1ea+2n5cdHfS3eairJrpvJ5w7z0+EgSarq9nXrH78XHTsTGWO1S4pWQvTRfv+lOfsQ+
+7YnHlPcDk42tAA4h1aCnzjtqe8VWzOzwIprhl4aLT4EmjcMCgwnfXkFrhxRIrFwHNQa5AVsyuNl
nQ0b8oKLkylNfnVLgyNNr2RPCsDwDKGpaPLem3/rb2L65AViG83Tdmmatc2bXqCGAGDwxbMgKM+o
UN+X9wQd4zSgnmQ8ktG2m2jEehOIc0t94e1M7PI63dzceD+lfMHAyDVI3wvR6D8IxxjFUTRbROKQ
xbqRDioRN+ltW9WpzUfQY2IqsBDGDZP47/3zYJu8N/PN+c8SRhSVSqleolyylZb09+HD6gcZp7S3
Vzayfu4/+eT2Al70YKvwCBIvYtn0L3Li6xy96ue+LXrjpM6i89eytaSgiaO4+RrTn8DrQfxj7SlZ
RvLLSvr+77T5thLPOUTIkL8t37MjgUymGu9MWoGj3DxtqWheYGd3xYmpvyEGSFmL858TWDzbukk7
3cv2bLxvX1pfAvELfG9EyTZVmottC4MTCeqgE/08a7oghmTeoJFsd/iUKTDPU3Tzw5y9pkdmWtSr
7DZ0weeLx3RkzSmsIpHj4rcQmfjCMv/lnbEmhSp9EKAhXl+SDGnvaXV9nD5zJBfSUT33ffoXL2Xl
COEaJsWxQRqnlTKdq41u7mExYKuC8Y1Yp0pDzevNv7mueldHDdG8sOzNydvTn4ofilvTL6FJemhv
uy+DGtryVKirfy1J6gGpAa3iPedLDHVOxmeskx9ej6Us9Tm5sntkqTDFGshzD35jmuLT0N/sKF6L
lotr9OwUh4zIXjaFWNWJHeuHefl+qKYv/3bL5jlZO5EEy7/fc4Thi5l/dHbz43QvA+xpO5YOrN18
TtxZXMYtDvr6wrc49r/7Ae4wgZWP6zdFyklzRZYAErorgL4dxU3Zjxvh4MN77CczItczP7wRm7cw
UAVPpys7QqKEz+glYX0nvtK36a4wzQMgLz8O6f58W85sO5lC41oAMG162+5Yj9+i/C7aH8oU/oxd
mQCvz1UvE29eJ6UkzEfTxjGZuBRj7x5pctPO+/25FDK9rHG6Nxvl61tu1TytywqyN/qEmer+VCXl
RZ3lVskygVFaKLBeqCbgfO7l/aqSoGaplpsWmUY5ZJ1J8YHRrv8TP+W0aCMWp28xHyxQMU0jghY1
Cjv8cxAMzPHkJqsam/Qv+9bEFKcEROhAPUrNjezV57W2UZCJMZkpHr8oZRR+z93n4FGVYEyVN7nK
UkiVs+gVJ9+ZOfK6l1N7Qg27nPzclJ9Ngzp/bMRp5RzK1+8Nu4ByrpuyppITTL3N9fc3u/4dnuQT
HHrXsp0/Cqq+Tp5Yc/4pIl0PDyPz2LlxbMa+No3Nq7h4Y4PTDO/OoTn+ZHvz4frt0E2210MW65Cz
H7vfIED6nE0amWZ6lmcbN6dFvRavo23nLLNm0nf+XYPEwKzw+jfvZyUMb2HKvJAAOFYnsxQ5ghre
/bTwvnm3h53jkv4UhqJCTi2TnmF6zlNCNCcXJKsFpDpVvLn93Iwxa0eFiIFPWSmfkptSf5NDzNX8
/3O0KaIKYcVsxn9zidLxIw4a9QVHcWqiuQwpzic2pe3QS05cEYW1FLfPuKEu7iLQPgUAXwe1sqBp
d/vKz2hs2ifNecTO3wgH5INI8U5eL5vhRkb1GY337TyjoDVFwf589BN9smH9K/WUl9UlzHCyAPuP
x3eKNyHPFzBYAey/i0saCJzFzK84tZ7SNVZEN04eMVVklXo3eKtDef+z5DonaIFoE4KIOtiJE6nh
uJQJP6Q2vBne2fLN9h4s2vEHjYc08KwkFvVC8NoPSYpmYjwZ5DLFSa5mKaFhA/B1KCcS5TN/olgI
2I/0ZfXIV5iKdhmKN6VwvB8CNrPg5yXgFM7uI9wWl03XWpc6VRdGTpKxSbRHzpdGtYhbRyzoCA7k
MoKOh/FRPiqCPEp+SKpChW+eqixDbFrxjdzG6lyVxLgAf7N0jBAfshJkUwAws/Rp15ssG772yc4O
Fp94+36cug4e29Yy+57ZjV/r/ioVJS61h41uZbGsZqcPxdZUdIJXBRyXc1A0rIjk6ELGrLdwcOxZ
luUA5F6W46nG7isH6ZULHt4c9uKfCuF9/m7SCsso21iQr96iZshH+v+SakqS7Xtx2xcvzpuTBpmz
+ryJKlHI9rem65p3HWIfviVVFt5zKukI4AI2yN387PQe/l7Io9Fa8nNKM6RqKWD0FwvaRLPVppUj
InMLDvZ3ygXdiXCaUENf+pM82fb4S7lOHJZYf6ROPdR84OVMeT2NddI9tt7IfUqw5Hqtm3eS6C7G
p+4zFt0oSpvGOdGOncNvY+dyZlS4jJ7AOZQfuR3Qj4VQfg7mtki2HKL1YSYMlUrmXFsf/0mViQDn
896iq9Yr1D9yrxOlJ6NnvrRNvRMxPrx5x3pvhzuvbveE50Ndk5dE6RJrvAofIV3+MobWgF09CZxD
prw3Aa4OHakcC5xc+v5cWZyEl+vP45nOuRTff5/wSXLpvcOjudtUbuxKUmS31mAbN3UjmiHi1ntk
l8QO5s7YJN5dLcoZdUAriPvEL5Jl2pZ5nmS3Zb/yzeRUuW34LFTCNxHVwbN7EeRmm17p3q5Ss6Vw
+i+M8IqMcCKlppkU+pEMTlGa7ptatElEfOZqgDsmjUfqfx9ZsLT6+yztOF92QL4EKmsOSE4oTyNx
/Kwk6Wc/K8fD0CsDE+YrdkF8LcfPYOdDHFfibgf5tI3m2v7vi4PKPGutLt3kv1IcNihBySOq3qw+
d8nh5fAu/JF6WKZry6EtW9i1AfsrgtuFbypeGWycREsMIeSZFskWkw5fpCIFTXZ0XpMgYjQdvDx+
5CzOT7KMYYMevj/9v6+4XbtJ9FTzOsm/5a7hnc7HMMWrH+bHk3EeXca/7QyRjEk7387g4cStKPGe
xeCEp2DiHVuGcvI6s9e/u/gLJiKQ+1dt2rR0W541il+lUNlO1za0ZwNWmaxMORS5XBBksmIXNaxm
KDyHgnYAMpG0UYG7/R6qFJCArQJgKTDGVHq20JgwR41RQMuNR6PhvaR2lSl6UcgNyJy/2m1lBACQ
KzYpxAyDdygEZ8AFuKtqANTIW/7VTQOY7L+6amBjSOeCB/5RtI1ipdcXBKBc9R9yEDwb2OYbgDJg
b7ypDzpbRdfr/vT5dwZoU8BoSGqXwmuA5wQ96RdqRjiQ/AM+/RYCFQZB+tfBHo4U8P0wPd1uQIB/
H4u83u8AdtSNQacKis+vKPdjWouVDZDR5j0OORYLm0gl5dmhdZMZv6hWh/ofq5Oc+t78Tcjtcf33
6PGl2opw8p2qgy96NGqERN/z7SORnkasFiMgrCg20OESQCkoVNqAnCWaj0d/++GfKSCwX4chJdtR
QNqz+wVCVJSYBnxqYHwFzteez4R0Q6G2UnROVzd1usjGtnpxUHx3yKeTPn50s3AxurKAdxak4oMp
Zgy351RZEAVO+mTgKm7qBbK5/ok3wjWDBlbSvVs4HwiSiAX47/ZXk97/sc5CVfoFgRZq6oEOtetu
uslSKNEHWPik+iw/h4HEFMr1WJIhKwZQZlPN6fHUgpUJG+lWWu38KRXekCTKNs4vVmAb6JNtf+f1
8H56Fw1Trs43WF35e2tt35Z9GW54zXnNWhL+gjXCv6Uo0sd+JtWDX4XzZxvHKT87/MzDH14tINYC
ezNU9V8RQXaY/2yJOHotPQ2MoYvP/VfLv9F5Xkmor7q79/BH5kGif/+26e7fUpVtvx0w749bdQLv
w3+tEQfeOf1dJktG2bC3M1I6/FN3dStdFTNjo/gwYG5uOEvL2vYvMTELV777t/lXSEY7pc/JLD9T
hfiX5Up9ncZJM8eH8WG49TtS4UEzhHPkdXRV0X74Pi6j7Z9LfZ9sZxvCsVvLhQZUQoBQZv7Qdxnn
23yFe91143yzQ+vk/Q2tExowNOmOjk4j3wjq+eHPo0U1DRdtXgt/ntMgdX+f7vsKByFdkow2+I75
2Zp6/s5VbUh9ThRUT/+O/fvbqXvqHvyEzbPRjEKHPLfrWpgkB/6JBmb3acGiE9pm1/1zujCH17PK
wprwydFyvq/KA4XHAJ7diF1BrZ7lbf8gBpBtc4umz9bh3XjdvRdGqUVUGJ2n0mi+ElzV6LFwBnJZ
4c95GvsJfwo/cX4S8+r+VZYe0tlCVu1qM9SwhMsF8VVLKcgO8zlKtqFQnQUC3CpG7/0p/ISeCqV8
KXu1aU1r2X34RiDgMiSPfLlQ12LD+d/XcV0XFFzPnoGQ5K/Wkyyd4NBfFUt8ogI4Uon/Ac3y+BMB
VC6X9kAaLaUbIgsX8FhwIIipQf0kZ06nT/MD7u8QHOxdpZeU/2F+//sr+VE5pFoZqvxEBEmN+928
/99BdvUCtLtJCtBLLvS5q25xGJQ+MhW8uFNk9gr4NYU3Cx/HSJINVDmdeWunYXkm4JSvJgEjs2gP
c1Q/kOjFNPMDCDOT5C8nD/+Ewz8wMo1CUXLs70DxS2v+KjfbnbzwpznqxEu+v0XRCKinKQqKwOXy
96hiAtA4ErXw1qlSc1xR2xITkDztZX4m5o8dVF1deI7LJ428Lzb3xYpvHNIy43u5UVHaOl4XtPhv
OEU42d+vx5UX5mjjciK/3LLbabYr9tPiGo5291m28Bbs6mhAMvVJljaSBOCBl76o6kDj0GqBrjAF
0Ms+y3K6QkkbnVewwht1+D45sXZsLjhL9EI+wZ66nhiJj1KpX+EQAyOiPxYMqVbqosVrrCskYmN3
HGr75qgi7yAQEmBIT5XY1F0vrQ0IwqWxnLoP315aTow3LPZacGLi9hhq9n5wHjaBm8RVLPJkf++J
6vr+kStW3Kdo7Rpvb6eSzPuhs1sLRF5O79zum4C0oxy59u7fMmmT+Xq6a7lY+PLjZnBorWDof+4z
vQdvAyWswslZPOp5ZPoPdmFRHHblKOG5KDsxDLrPJn6cwVtczK71d1CflH8Wi/kI2GEprJM529Fy
4kd11IU63WvkQJhxqZDI3q5rmgByVDPxjdtVNV2IfcOq8kZP2blCTFfMdYBNyk2NbyOsWbbT1Mgo
cUvg0bipOVLii3p+rMQgeP87gU19K/ySXfnfdYRrGWO+azZk2fAbsbGWuDQyP6mf+VuAt6dPlfAL
sSKIiYgVwsw2OZKE8cA8KSmfmStUUWID4TLu6veI+MCcChJiW2KuYKV8QQuuS+Z88a5FrjP3Kgiu
5gbKH2HlP0XzaUDwz9+EEdcqz6e/KySdvLDYXiKW7qGRJMjsOOZtpxNBT9qBjMDNQQVCjOHAxIRD
D5KEKrrYoVNfy3bdl2g7PDst9Hh2W73LbbPxwhsoz6fe3PG+4VUizrk1x1jvKrl093DJ1ZS8HXDk
DEtxh8vIFcOFr7XBpB3OE24iKAzl25KIAZu+9SOiG09gHg1z9GSG62QjIJQ2yBOy9HzaOMqLUwaS
nbbl3i9wFEQaWLIPZWjOHO2pWrrqKnMdxTzZ2fopev2EdlJb0tsBqc6z0+i4LevdjmfoyPFJ8LtC
MTTmeihC5TqCH7y/lip6+P9yGrBKFys9Oq30rt6WqUhHQsfzk4GqlhKgaA1jpin1/E3dDfio1riW
nZJNBn/m6npoe7EcEnF1tcNN3Yf1iZGd5Ty6/STDzZcXtiQiQPuEdE+DI0CVlOkMsqEn1skpIqq2
uSNFjupegRVOjK/ZKJGrLZJ/Y/SvFUMjZ7Js0k0xQr6cajxJ+tToVhBE7eq5zpOsAUZ1x9SdGk3a
j9F+uKsHYOSim+bgPjclI4Fnm6gCYYu0nrpnI1OjE6zdVaV/QWUYCx/fE8+Kx6Sn6he5SHfwzknb
U8feJ4pZ8lQC+8BNrGysbC3Z9dmjVa460cmOTMAafmmD5e63Q93TmHEMAI62zQxHw7mq4BXCNFVk
WJn4sfEKvclnQt+QW3mWzrMUzSpMRcNLPxhsWlerlyYYoMA0RNSh14ZGpwlSuY3WuqwpteQCTZxN
l7Oe5nvzaWywqE8Q2nOd/Ww/C73LryZt1705eVJ6VUDBAYkP6Al7r6EiJRZ+9Rjd+SPoQgMD6Ofv
czBSZq+9u7WezKdcPur5tBjZqOTQFYW5y65wOVzUGYSGbhCOPAnDXidZ1AOg1vXJDz4qiEZDLadf
hYZzGYBbsvMbuAZ7RQeirGumoL5ntgXZK58h/dt3j7BtjlJMjQdWUIAOZnSGSdsRtN6zoTc7V2ik
ELpfwmPyDA7mOuM9PGldaz8L6fxw7vrmVJPXl8ncVOIrfciBNcrc7bvL2yiMd9ARIQ4K6o8qn71b
4zi7k4PIdWy5j+d+svoYmd+OM0c3Ni6V5dR3piyTOA5rmMbCqYIDmfF2DLZgKTqYz4Bu2p8IBYTb
k0MELLVGBaOGe+PZW65qybFqcmaQG8BEJltmuccoESYAvcV9BloThFxPDlIafFNx6pU6aAG8IxJw
sU9sZQa2YEEaxd7Gnvg4+6+lMKnUDU0TRvzU0h1AmKeR90i7vtR7g2dH3NNh7BiK4APLRsJEZlUP
LRza+mkGc4CwhNnq52rLqRbSUH/rgV/Ie6x0IytP6y7f539XU4SereOE1aIwMBaEBsZFgGgme6yk
POlwt/kxfGSVUait3R35NDz50IELA/kBs5KdWi7clob9A40OMjDwI098Vb+MnPoaZi9Ht/r8LVOP
kY7Bgpv5bfSAgh0LoEKnCfkHgL8OcQ5Opm2z0siDuY32s1XdXSdzJkrjbU4ygUpFzfx/+0lDSn0U
zkCbCvmXiqyva4pXjZgwDI3HO0d6OQutoz1S9qazndLIJnJnbDBPP5IYx/Jfh2bQCaKKcMJwFSv3
AHzxwDeoHk8VC/KkfM4P2G5qcEczdvUeiRRIi9zgOOMdG0btj58RMVl+hifmgkIUYN5Srqmn23wh
PMZQY/VGDWYFUciPjk0ACIAJ4M2g7KpymApDXxa6e4GTpaJqL1z1rlq2l9Dboqg3f4aN9g2Y7Wv5
HYzYj4B3YCWAJ9sZWPeteOyTvGuSeOgXfhIjrXEP8+MkMzq0ttNJ27C3HU8NoK+qQUTlBtipGqd1
V60cg3ezPi2UuD6QG8gMdOSLLVg5vL10NWVxuJOc57rjbQu4x2Ji4LYmH9r59ENsxe/yH3IEr856
SD4lrCCr1n8HICoJ8nVzXwWMilu0gUBPV03wAisDHVx4U5cfcjqnCu4RQ5nXQfhrPUIBmLQl/FwG
flkpvCf8P/QUiw9hj8yAPM0Ynp1AzMWMq5m9L4gShU+GLnvHVbxYEvJjRpqDVevRSbZT/25fy0/m
pxJURlzANgbQsT1X9/Wl/lo6ywupprbZ1yvQ8HQFzj6Ns7IJbSCwQjnb3DXmYOPKMIW6Ss+8kuki
REHkaGOEOR1vPxSS31KtPSw+Gtyuu2weGykKEPSAlIpGhy9FCpIYBKG/V5rxYnhK2Fbjv/G0H8bb
97eJZDPplkvL9rbceUS+Hq2x3HhzPn7FoQkb549vokRlR0F6Rg743nX/25xZr8JcAGSR+FkCd4dY
RnpUA6rWKAsYoYE0fGZ0di4LbW9odOEvYKnBHug4IhqsgFmYuYMKVOjXqjwWN6houRirx4WcI0+n
tpnar5ZvADuWh/CT+TBkd3SKe+MyCo8lTJOxWs7CdhklqxLbHkz4OExVyEN18h51UGHW0/5+Fvom
L+OeJ+J34WEKWRp/D9AwWw9jUqHZtm4jafXfEQM66/K/Rx7OYPYaGNlXa2eYn03m5tNwvW5D56eR
3T4JjxxktmiZztOUZkQDz56XbNtLKvTwlyFSCBCgbTP3rsyWic6MDDfVfDn/VgBJV2zsA+Nca/Fs
I0/HB1S9CWreLbQKBKfWs1TdkBUOGp+PliJDelp4NQ+35kKpjSXRd+rzoRgJDW3ZBKfETOqdH+X0
7+hwrOWam8G+vc2CkjDOQo+NzYvzHvlVOnalHFiFPKFn3iDkcm1vosMgrSr2S6tlRPelGIf7bakl
2fQXd0aX2u34ATDfKhAkKZTPqWJCH0f/5ynCgIIeWqK3yhan6/fpa5ZrzEsQp5YZmCegZfLwdNf2
LSVzZV3c5hhkwCzTzo1fPdp2vee/579HspahwD7NRkF6ZF091YLivmpIcfLurIVSCmSHU0M59uZG
IGalAB6DNFUG8J4SYPu8phPHKPLDDKBfd9TGtlUviyhFnDPoZqqsvej6/WpMtov7dvF7Bati4SOc
I8O27ZsDwRg+jtX3yb04qT1Kx1FsuHw/BMMBTPHz+/4f+45XqfiVmkEtRKEql2qQX+tcjb1r/SR5
0Ec3lCtYvcVKmOv+BswubjKiWL6b3jM5TH27xMuycpOe+JbtygLpqBFzr1o3VoPrx1KJmNKejGkv
ZI7p1nuuJThgM/S+uon64XY98PEJzLFz3ZQ9HGOfbvwuFq0SsMOPQX5oF/CWISLdzdRC8pj30baR
/liX73DcKK2KeWyFM5VcmsFYptJ/vJsz1AzItdql/i57Joj3yde63X8UV51N5/ix4DpdUeRTJAGl
qan9TvPDx2DyKCmlJSW6vy51NkkyWyQJpHZlsyU9iDK8vj2F1benlmreqyxwJJmolrGeu882a1pw
S6adEkCVM71VoCiwD84ttfBwescexf7sUG6ty9a1fzfCkMmTDet/NTHI/MjdBopeYsQtjzYI4DS3
Bhvr0uRLgpkQxrIB4+PY6Y/DV1rmYd3cB4MDXpTYgz02RlH1nfgRZYbPFWoqX+HapSMxImTcl18k
BJaleLYIPL7nCvksS58DU9B7uoqcc3Bj1k3Y5Imybjc4tz7LEiuprElvX8u+Rea2fO84TQ6vFMGb
Wf2fLgc0ZGUHNxB2+UmW9ib4IN+AAHjsyyNeA/WQSlyxf4Mqs8ZQAZrnykFrddEJaO6rARlxCb/b
s38dllGChA1O9EsSJQtwwkiplEFsbiWHRwbZ5aNyQxcl8U+z6zlNVfKzK7j6+U0Yw26jKtAKvJR+
vIyFeEmXCsXFV0gBBzmJV2tS/ZYVP7fjQ8fUEgrYaowHDn2KHeUYluG/8OaQnwyzhjtJN3zCfQCE
9MlcvEnx7WRs9/jWj+goh+nSpEPVQxOVWNFyI3P1V3RPziSjLkgYOgNP2JI8J+BFUYo941ThFp/D
Z1l/xdkm+NLKjZKz9CzoVJzzgVqnUN2PhaL9dbjnyTc8D492srdKXFgmiHFE3Qf6xAOgOhatuVqh
VZcplD9ZoUkCM8YsfsfD0AD7m+V+Mj9yZXIkdk9hqcNMG0nV2KiJXkOqP/xYwUD2TmYRsetvUcRm
t5EKlQO7hb+Y5CCJ9C+Yov9hlDfJSh6GyE63y3K0dqzta7lU2UH4j1lx7bFsqyy4xV1BfaGgReiH
5WqYsVsj4EO5nzR4fQkd1D6UQbE+ly2J1RpFwPJ+GvTTtGkwbX3X1BW1CxMbM4ll7/YZG64GWSIv
TXFBTp1IvlQ5+vw2pxpXE0y8tzv16w5RosWU7xfb4WjeCTLH649COaig3AZt+WnY4AHoeqtAa4+M
X6FjBBKMjI5vameBtEsCunj+Bbgh4PE+/6BVOS+aAQrkVvVk5jBuobbkhh4tKiQ+Ev2nsJSCZuwN
02LJNHb5pqZTmRl/ofZp9xDS5YgRZsNmYECfVOJ9pE4OoLn7V/jr6hpKHzd25lLwuBxCOcoR4TEE
RUrLdY+dLSjptrTrPuo+Pufkc1BVOSjC5CrHN/hInf/QxfkfjiczPRcLgLEXBpXAdQh+5bOFYiq8
rL4Ch5p7rJkzPrTMy9lbnYHIAV5r2eHjHYwzn2/eLaK3ko42p5unMQ05x5HnR956RavuHWCrcWtR
pwB8/XkBUNBJCGI3xcD+N9uPE8zOpVV7K0STIB+RqnQYpeyizPe20dEuNn4v6TQpxVyU0tMtKZX0
bFEyBN5A0BJXcnUPmY3DW3NUyRzfvfMVySmm7B1p+IWnKQWtPJ/K11Xc1d1dUygOqfn/ZEuXFiKJ
kY6LcYRUBcGp2gPaOnhrfT6QDBwfocfOCLjjmXSWmbT++BH4SGo1L+QYH6gN8lxKfYJaN93JdSe/
j0pcemNTP/YOAxv1T01rYtz/moAv17ctryUL5ZRiJqr3x7xKcWz5W6Rn/JkdiCdss6s5ibS3yddS
7fPWWYCO/XLUNI3Us0wC+2RxZPjDJKLTJCMU3EM93AeEtvKEyfedbhMEWvul8j/NV5WjhioEIYNu
GpkmZ0/TTt7rK7qpaIBkrN8YJk1lpSGUUd1To8W7RvR/CI4qHGR0e/+2DJhqJw3GMnZvYgaBUR+q
AXQ2RsOQFem7fPzmXFu8XxNUBoMqatBL3Q/D4H+XYendZ9fGBCS1mHlf/Rpj6/K/4QfVjugqTpyV
7PqEj4CReJRpOOH2uFm75lhk2N2NbuZWxf3gjxMk/0RylHdNx5v3UJmmK/uoVQmW3PuTajB+TnTj
/TVE5Z+uKlUsVDyr8Ov9oaPtKpA7zAmuFE7n5efH/UOsoSYQnQavS8ke5FfAYjXydy20iXez9cfn
S5/NC2VgRG0l2CkJOoIFZawJH73sbddNM8IlyJx6rM9kM9Hcf2zXkTlmPt5CwwHfTKJsPRYM0C6f
i0qecV2eMhVx+uG+jvv7ewQj7c1KX9vKR65R0MejQm8xpchMTnT0Ij5bXATTrSDGTf90uKwvhq9G
XpQbr88/HD/fJbIT3Q19athEc3gscHL6nrSS3ZWt1gyXJmkKq2BCjPDqJsXzP/B9mnbX+vrOCGwh
qK/m2vE6l4xo8p5EcIBMeb/ZRvTpcJSSd8jroKbezZDt/A0+8s1YX3+d3MrVfmX/q4k6grtdjK+S
8ANma9nLNUVjDQAaC9E/6l7D/aHEeOnqzSr8pPSFQ9t1GSr08umMt1q/v+hchajq/eMgEbUpNJ7t
y6l86WwGaGoc2uriM/qyHzcKgTRnYa6COohvJf8uiBOlywQ6BiirlDuUswKKC1jBGnDERL9ZViZm
RaXuCoS6ayD2wnLUf1c/TzIqNY/NSY/tTDNJILyaliUZpuge5OUglPfbCSXqUCLPQEgFU3P6g+CE
oBSmyJd1jXUvFEdpz/WQMW2ue+aPs6gii+eKI3wE2hPXNHTDY1/jpJJS2+NR/n37hKO0Z5vzubWb
uQAr9uE5xUSQQzebhUk9119qyK/QI7k1WSHT3Rs5ZZG2K/Dn9J2HVFt9BneuRD9dv31nv35ooLcu
3zDf5DdXHe1zksNMfiztkjKfCHbm6kNtXRbkVq/gOXWz+uv92ts30mamRgIR7zwuNCdCmFzpcEQx
re+PYTv2fBQXPwvD+FY8/Vtgi8UrZ8VQj6wmWLP8WqruBbVVSmKZZbmw/Xi8L75CyLVfvC+bDGTu
ra1NTspU/Sa6fj7s5pYSnffq8hk5sF/urrVLQb1d5v8v/kxbz4dWK4vc7h9sWnp4fbt0b53jOP6R
tYHNR3iQArjLks+UiHBdS9ClfDvu8PuB1R5RiIqE5OWcGPf7UJeA7YsPV1/LeWf19bf2gcnNm/mh
UJpkdJSdntQyKrxtTXygcVAGTn+rbwHsXmXr3OFWEo06pXXWvcPPET9CM+QxXwoFZWVXPxWBpS1r
j0jIN7R44/bNa2rnbBLzEefVg4mJ6gCykODuPnxOHRNGAMlw8X80nVmTqkgQhX+REe7CKzsCCoi4
vBDaKrgvuIC/fr70xkzPnelrtwhFUZV58uQ5CxUDEmQKfnFMRl9eU/qE2Wf53esIcgSNEocnAn11
mov0z7+LuoS1SYwU39x1yxrXCPbIEYgCCQ4TIY6ycrFVlxKsftJ9jGl3QleQxhlBEzSyIWQ7fsL2
//b5uHIEL4KGyKMjl0MbJQUDoQl+Um63fCZ7PRObgJzJkChD9qXThkiZ1YoDvPno29tumgQQtA6E
XJYEutA8tPNIZLjhhNj9HdkVLjsF5Ix9TLRKGfsr4Qa4UA8U7GneUCflUyp0YCVGkOi5ZQHLhm//
QFXcr016k3TORG5zEarzFiG0bOwy9LiD+fBS5HVCZwIslOXU+ZrfpggEmkpOV5t81FpiFS4qXp9C
2VIZvjX72uiSyFHpx/zJxz1gasg3dzINuke5BXcm1TqzyTuHBNY4Vv3EZd7+KcHbjdkHysCPmHwr
kjgk2i0iI6gPlBy/1hFXA8ookNTtckWEy0VCsSKG7+7YfWlXJVrfO0wcj3BlJwGNzyG4D6mck2z7
Z4JhCuujxt+/v/eHuQPfBfNYtvKMH1QGt0kOKzcagUeWoYLPh6cjZAZ6VmCHfEn/ziOSEHpjEBeg
ZNswaZipcoa9vWNuQEDoE2oJz0HIBJejDw3/SfBArw3Pk4RlHUtGD6UO8j2Z99cRdrc/hgSUIbld
GxIMgxWPI8qd/zEleCZFl0yGhtcVrqS5Q7uH+w+R43UjucpbAZfxlYCyd+KX5RS+zACF7EGpycZ4
asiafwf8Wmzx0DL6UFY/yGd9EBPqUGbjm3IFa7RMGc2mw7Fzm0wHCmXedEiHsKCtNfao1x6EvWCK
XX7xFKkkVyAfiFTX31tSPgUogKdeD7rtxR12qSCBPRGvpEQIjUVOrDsUlgeyIr+ThCgH6D2iV6GV
Bdc0OyH+xYdYAMUQqkXW4b6T2snAV90Suvfi+dHpAqdpg4abBoDZnRI3P6VMHV2pepv7eHyw+iH4
DoqrXZjiehvDI+fvBwBBnLdyjGc+Jiu5/zr/uKLiZcydHMDii6imABoL1K+KJHgfaF44AfSK3M+Y
BytLsgby4J3cMCQWnBON2AqrOI+I3o6YGD3wRyC/I9n95gfps+cdfOmmcggL6YSAGwlTafydNeKT
pZJ4VG4ZlVv1irwlIg7m10cluTLvQUujB+waHBm78YMH2SJMJEGGkEJi3ue5IHI4I3AE7wDIZh8V
lBLoraVGwAghrtIKzzNkJZ4WqabT89i7BrPOmh50Aqzj9t4GmCqsva3GdLJg8xKTinUIvSSsE8jk
apfAQcC2VhdqWr2jeoiWSVyEX19wI1kiWzyHEk0fSe0Hf5UF7XftBZRSLAyq6SdCbbpJReeB8pJM
40NyA4yiKcCWDZZEz6OpjlqseU+VlPl/4XIkdDiOvCd3E4EgMFVmGrxhGHVi+lPvUHFa4jVONvzh
0eNGTVAAGdc71P5YqXDRGb3XyWMcPN0ACgCVz0UzHmwQB29tqHfEuZEKsHrhcRdQW6twxDFrrBMP
CcKDUS9px9346s2jdiSd7d30czK5dUBgR71in4S7jgUFcdvyYJGW0Z9h7wuhYvJH3I7k1fuU+5aQ
5pIvLYDxzOt0fbfRz8wWssVCxnDIv7CDuEzOw0Bk4+CPW8SFBGedjECMDHP0xtrnOcun+JGy8wVg
hxsJdzKjhzEQZtHoXiIhxt8lBJLXwy4eQ+roNMO5DHMJHMCOy3V7BX0gJOXXeki2DmzY2+jeNCJU
yl3Sc+No90aZsf33Pz5Kvov3B2SdB0H5c8bw+z7irFNGtuSOE5CSGwxvNItijoTHV2umWjAipJAP
u4o0yABOoC8ZDAD5VoK2RdfdqqYKmLMWr/tpizLl1bpcDQyTTPm0m3PFFKjQ/6gjakf8ZkXxKhuf
6acllnGfsw9sDQoTXziTZXxkwZNt6YGpHYpldg3wzgBUXmvGkrpGb++uYgdJXuyrFGVd4vkHUNO8
CRIh6K+2H/b8C9m7Yo9RX28BiEsTI2RqBNBYMxiDo96CAPPRFP/qz/zhIn9rIeK1POOF1UJ39rrt
0g4BZo8MFK2uyLFax00JpFlrexVLwPO04KGD0tdBZilH8+tnvpcDJ7fHCHwOayt8GX83TpHs1dXe
PGg9T8R9RSkSNMRWI+bBqDN60JQ248YeYQOLHGoDDHsfXIBIgswlUCWE54nFcTCIG8DLwMx8W/Ts
R4b07nmadXiqMf98OMqGDoDwHOQ9A/VRoldyrn3UnTISIWsSIRlaIB2YJNAA4E5HWjnNCAOyIftG
y8nCt7cPaC6ghuV7LSL6oI2GzDshl0b3vQLJwaDUyKdPhp/+vYa5UHC6fWq3tDWs8DgpTnoDLBcK
1jQRDIuQnOaX55eR5sRpfOMeTJMyIu5cgQuwt7GMYkeBnekRIS4Mbc5Y4sAXHM6ak479+TvTQ653
Rb4b5plZh+Fjxp406aAOXUmGc0D3joIGzxwoMpGqx0LksbCy/pWQ8szbpOrbpMlkN1EH4Ky0adv5
TG+I/tb8l0Zx3t0h4m5u0eyhObx2KQqzntmDg9XeArV3p1TZePgjoIf2tE2U/KH22kQ5D3QSoSBa
H1J6wHT0MsZwQ7AuoHeQDQKiB9tIbf+KwBAlNZaLUgdTb1xc1vnjNgt5/JmEaCdfKdNxIlYx3kcv
+8uqeQ1AtrsH4+lVtVHjTknrncLydIUUvlxLWqZSoGFFkJoDZoAsB4WsEZuuWx8MqalcZoOmriQv
5DEWKtivsZ/+ycPfiu9EKjPVbIdv1eCRehmzxrbC/qbCrI5ijd2Ke6P2gjYeDzvs3ujm9DccoLNs
u/UCf8EbTCgcx85YXwNHupCGJ8VoT4beWn4QinEFLKi7XBZ1lcUVZVQ4Lgua03BdaroYMYIz4nzH
SnO1Cham5IwuYhX3kxbyZhh26TcvVjb7QB4E7OiY6ZIKeyozT5x1yFwva3JWVGAvBLnMcvIvnhe8
eOVp+Qntoi/d3WCjSA+F3ibtW9gk6khc/ztZtAhKY0HPeFoRvnMlRBJWK6riT4gt+4wwAhvf7GCf
t2/nvCWj3R+Ny5G60722Sa0ZMKB9vUNuTGspIOk+uuDrcza/zr+5h2KhLeniZVwG3HCqN2XwnNyw
QqDIxu6JJzQBmpRqRZixJEqJQ4w/y0prb/C73X1wFmyPb95Z/2MO0LQG1kMD2rY1Y17zGTj/YhGK
IfByAC0geGG9wBncYI1tBzOQQ1vqMLJNoW4dFYIs2mUgJ0tyzKsX7GvkpEUOe3wyLoim3m08KbBn
kKPvzQ9lC6tiRs3yIcrUQc85Rz2CCulkGMy6IETYNsg10+4gr4HBc33U1jyelvfkM8VMDzWEhgFo
oFD+NQksWqVNr/gFI9+T2UOHGs4CfIjx4SEmNsWcB5RfxhewgUhOrgOLNLg04hHvCKPOvr7BRpVK
f9EV1DdVHFLgXbH6vIetx/CdT1+HgNINEhYLijWXReOJj7uVqzDpRpW0FtK9zCHxN2F2XAiHu2l3
RSL93LwTIMgzKDPvQzCIZLulOmc6UumSXzTItoQq8SABQpmGXI9DUflBjJ1SUIN16z1UUn6rL6k4
ffHgkRyMxPRLsvN26cMoFrQhphg8b94uubGkLg9yfvhWzvIFFq89N+TLlwXpaOXWqxeW7QhX+rfN
nnoFyjBu7pFb5x5u8Y6A4csWZVr1axWUnNjnofOmvB8JA8pBI06wAiYHY5MPAYRuka9XgCzID5Jw
/w61l7S9TwCWe9KWQCruw21z+yQyxJnkhfsYJHwkOZpw0ytiOmVIwoAuvfwMYYqRVE6PD/2yYATf
Tau/2jOv0SuHD/8mf22eOFMy9bag6G/8g+EpCArCdmlRNYp5O7VI8IFfNt+zJD+XJFYycCHfS9Kd
7f79TTCCZ7K05J1UtJJ7TFTMUO5JcldcJ3UGxhSf37ApqSzLMC2Ugmew53056tNlLAE3JD1kEBg7
+b0rg0KYaZODY4Lu7jnfXwMEw01dQPJx6EU26I1F5r8C9tIH838DI/iFHInkWDJ+yTgrg+xRsDFw
DsGPPym7guAS8rt7R5AOVJYqY01QTP5HFMXVSEL9a2qgfEisLHY5pPaUGVbY9Typsh0dxEP/v+K9
Q4nN4hC/S6OIwcf+kAZBfNFOou0O+daLfcg9gUEaOSfDC3oFZaSkdCqBt7wiJ0tIqgvmQKovQ44D
rsbZVgaQhcAPkhmTshKv5FGZ3hRMWfmhpM1SuCg2/zLJyujv5EqRwRKYRKCFf4Mhg0mG7cgkkrdI
RVAGho+oAeRBJ+g7aZ+N5h2mgclfaUGo0CwYGHQh3LNRAV2jQwmVe7a5EcXS7Y5UiNEqaQCBL/pT
zHwxeQ+AGmT+1DwURirT+tC1eVLpXe6ZXapY/KVEJNHMuVJE4Qb34F2g9TA6n4by23CycD5+DWma
+GBHRQ7cSe8N84pS4HcEpR1r2UZQXuw3vgGKfsvtTrY6JdKvnMJRU6LGhOSTpiRYfPAaKQZ+58Qy
8PBhKb1oACigPx7JSLJAyKUD0uGB0JnJigmhhPWHMptJsxWMxd4YDhmkyexCy1WTqKHWhUAnDGSo
xZTEMMoyaGGgxEDZCHmtfoXQ7Blcf01a69D/yRCqf8iR0SrmbYTUCw17qKraWG68FAf7fdKn7+we
UT9LBMIpU7mBgDVMgUPYHdJw4jXoQBCNP9JOtnA6Bn00HQfGkgabhHyfucmzRAsrxVcWxM23aTwn
P2kwUEKH8vDoHV4strINBjTWNSJFssGym9vD+Dytf94P2DCeIG8QO8HT5JyjEENKr7Fm5wQkgzly
Aby2ugkhh+I+SpTOrD3VsasNbzv4wbMnA7mVJ3V7YH52hW+0r/U7OWdHu3ej1ts+LE6bE5qCIRHT
4w4O2JifNp9VvaINluVC1Wu+l1cOdCQVG3U+mDOZCiMbGAwiiircVKpTkCp/3/AUtHkQWApZvFh3
kvmXBYFGT0NB4sHxoI/DTaM/hfd9WHpUqRneQmr0z7AZjLswb0gEiYWfQMss4gRvEpTjpXunXNC+
aVs3KSyJivVDS7JAGH4MHtWxHCtAtlJ20KZqdklDjTWUnUUT+vpERJtpFQT+n5HMB+QyjJYHsH+b
EQ+RPsz2tQ2F46WYL4rCBCoQYa1X8Cu8rdfHiFflvAiU0a7p2ZRrC6OcIpaF/RSEAxhAHxvJRUmD
CeB0+By4FvzKPHuT9mvQhweN8TNoFVQu3pPu9hrdONe+yb/HfVRSNSBxPAMDsCMqqeyggoBnQ3rq
kG6Ag+mXgAniYEXnNi4uuEmwU97CDh1RgsY2BROm0QtxV4BSlkNS/4ytgdsgSAQd1T8uA/AlSwze
KVRmUW4H25XFrJmylQgeCvTiowUNTIeBOHcVCFSWWnlR1iXWdnR4BT6V9UsZwuv70Q44ERbBzGYl
TjP76R42oLDq721wDf5V26E/yAOYO7Jw0m8D0ivEAvq+0CqC6eZ2GKNEPu2TioWLwl7C0i3LJGk1
BxHk47W6r2gQY/GDj5AC84rtiyzJPUsZUl6WPUyeXhZgdhwCQtb5Lx4vHCV9KOwB/d1g/kkbCEWy
ccrCXrJs1uZSAFB1TlPcWf80TIqezO1jTPsWiyQw61EWfYqcbE9fepNl+S1XaP7IZRfwsjg5/vbv
IZA+V9EAuphNdpevxSH52R7w+Gtl6AjSUA3dEKlwYMzrag9KBbDNp49pNeVfMjsa0l4p3WqcOn3i
gz/arU903LWN4hFQe86h88153voe62fWDDrXMSDTHQehz44mH0zcyLip0GUmdESgOJrJ6YyqaVCC
kLWje+VBNNQyYMd//4QqSukf3AiGO12ZJx31K8TibQUN3QFmQP1Rw1eQ9NAGSREc1w2LshSxp0+V
ciFL38UX/eGHBQeRTYGGPO6Asn2Omf/7pRTbQHreEEVDWGl6H89UPLcqUDUlsY9+SOnqa8dYrrtn
xI0QBAFyBedmeugY01CiLCTTRnYcLlfTfHOnZEuXrX3N480eGwueXyzeySMEHPsgUGFdFAidoN/s
F0SglBzEOE9wZQpv0vGIcIFEmI7c/471WrFiKe0h6K1sch+D+v6tbXTv4Fo0jwyX0vxG/f8FjYGO
chyUvgjoniet8UFHfABJCpvuefCMomHcX0j6CP/rNX10jDMyc91F8Z1g8ZddvfvXJLpi96Yp7gNx
otePmSWNW8Phh0oG34XmdcVRO7svew/IdwZmW6kUGmtwHrv+TMurqh8eUdXZ3tjiMcylUwetq3Z0
7mLoiVg6iX2NjCSarse01910ingPbLS/euxJZWkxrZTPXkceraq8ARj80amPb4IYWDjophToSbx5
huDEMc2+ZoYr242S8NVrKe4JHSdUTRoVgGTxZqnDRkCZf9574626LRUofHYczOvSgkwAT6atXJxX
nyolFDS4qp3kdRoq55v7lhaveqJ2MCP/G5wIM9qwTCbP2iu4X9Xdqh5Rvr9YyjM+oBeCBoIMNdsI
aFMrG5eMW7fJI9fbdPtzzh8Yvf4ILF8cMr1/Ee0twpsGGrvXcZuhgHpffsdZq3YUXLvZQPetoC83
UGs3a+fOgL1bFXp6BSKoGKf1QYGe/iMb8wFF6bwHzv3G6CtregafzZBGrIycoUlg9oA6q47QeiDa
6ShT0WRoqbVm7PmMyxuYoU3dih8PgHJ6cNWPM/rW+oiwHpe3UnHotLiOlRrFAWAemdkZYhTqc4jG
A49gzquDEibD1avbi/yE/ket+OXTf6Lf1Psr7h29UY/qQUV2VFN/AHaCSNqDXdghzYdp1aq8Ri8e
QIl6RNcnxIAzfBplfX/5p++kmTWX5+YzLlOSMXhjB6Yb40iHCA0A6GZCFKOuk60GR3/QSTP1A/Fy
doaO0WfL5f7RWnW8hdXBp9XxFg7aT33wDbNyTaNN9nXbFIFZ4ek3ysZfdfUuVnBzn8r0orhXoCYE
kG73iA+gRZZOwO+ButE9vdHKhFT1wGjVVBo6afeyuz/jgvZuKMT5S+u1fQ6hfq/G+8v2WU0qBX5T
Qqsh41lXV1OWOFp9j0PaXQrk99UT6M/sM/y208c96SOPVUohi5vTH9ykKw+jr+u4S64h+MS4ohLE
TmgP6lGza4mt6Vn7oAEEN8VuQkGe9RBHReqn1bIGfoaAPpJrdaSM6GEwOuMS1qZ7lx62y59Kav6w
mhCjvyNKM9XiNG0YfdWE2qJXmVEvP1AFAYMmTdaCY0xdXH0NCSCKv7zlVJMvBYtO6bESqnG+vX4C
ACzYHWvUb7JFcUoIXMSe+mCgGgnfge+vMDLQ+7mBvb1Q4KEDBara5juAo4YQjk3kiICBp8b4RiaI
RAO9vdfd+ffmfYBVCQlgJLHnfFYDhETzoE87w8NU/PYdYVb9zvOiI6XKM9DumyVN/C3vhRpzFzOG
h7knwG4+lkA+6m3YWt9asPKwOCcaaRa7C+4slwCkJSfoRxC4D+rb8c4HUI/oWEdHMpMqKM/picpo
w3iB0ebAIwhyEq9fMvfcCd5P51wb9xIqPVsvurzK5n4eLkuV0BzIurCfYbe7IN0HTChAkl/kAw3U
v+Cl6518DW+RXVz5DEhZz5fJF4O2jPzMKlENKOwuDI4bCPTXvIF5n/IRqjaN5uhOlxC7labWVrOo
xCP0sbkU4L/Ewy8slJxBY4gczl0xONiVCgv5T/u7VJFf6aCfUnt5y22gAtKJ3o3g8ojIxoqTryig
SF0YMe3owypcTT+gEN8GnWksRCj0veC+v+CTvVnVTrMm354t1kti5MZ3RN2GYLDPynSh0QGcjbQV
BhQzl4IbS/QZjSrJ6sjTeNb6uMJ2rsb3YbSO/hWaRQHhoQT3xCvL2DNzkZ3MxuyQpxsYI4V0tD+e
8/1986w8Nrv6Nrooa+PEmJAe3/NIvQcFy0NB+fwAh3t4b+eGyoaYnSa4c/RYbvaUn689CzUZlumq
TYyhIJ1m52JTch1/DbZWEn2if5rehvsDbXOsiB3WqDdLOpsSyh1H94Cg0QmS/x3mBTFO7+gDKdzZ
k1jIcjLTFltsB64E+2Cvu6UjloTk0mXl1A8bxCOOKLERvp7l8qixMKvci09OJukrhXXxzmEHBMaw
r16G7YD4dNBgQKR0NSd3iyAKKvLBbsdFkH6GooJPJwdV93Ut3l4H+c8mTdMNiiaYNwz1XRRtUuo1
SEWQTGqUVI76dss9xf1N831bc0UNxbVdW8PFkl2XP7NwYB29yj1R3+vRU+i9ZmJsdcWJuzUuOCH5
ihAS/pmKYdapTaZDfxaeNHOyE4cE2bToQfNRXRkYKVwgit0ErQizRJsIbEyC5DsSLRtvM18Cn5gB
fjlGQKWbdKGJFgvvf2lY6UlatZSEVXRd5qwgYMWVlsxpFTMNdxu7EEvnquaSdWtyWCpzHEe+sxwM
jHaGx1+WQItQkLzKUQx/cdEWfi62doltj26aabpuMna3M386ynEXXWko/11taP+hWA2pOjYyIsGS
LKH61KlQK47cJ1YjwMyKtP9tpReWtRoxvI8WHeAAQnFC+uRHgFpiPtbTPB1/2cmEcSCAdXBukW+l
odQoNNJ/fnMjBhAXPZovSYWISrkSYk63r/1txZNOugfACmhwklbRnzPTbiK3ORhXhK1QAmmjjK6a
vQ1jbUyFzXL//oRhDmcr0ezFwjcTSVR9YEB4+WRZ4hvVYZTpUJmVs2IbiWFTN11jMRLHObVeJAYk
Qdkctc0Hhwv5uunT1QLTuNUkwk1vioCngSHFjq4avqT8upQTl3ZpGkywatjhqTscRtJ2+aErefNy
NpTucYP/OUX9DrrbSBG9yT0f/E7mxO+lcihk+XgbfUL2nJtL5kJugpPIMrZDO15KOjJO/rZ/sRjD
jZM4lG/3/4YtnCGTM8ZaUs6G3ROkjh/RX6JtSYo01x3/zpN38RhwAKY/jShiskr68Rvsq77FPfXC
cMpzctVjf8EQQuGTr1ybzS5Uq2z+LhMjNldoE73tP7Mz1NzCcFXdTrBUHp5ZTOQEoBGTZVGk1zzF
zHSvu7xBiXjzjKM4AzXiil5QLgajS+hW9ODEwTKYjzllRITiUNEwQDaYCJRTdfJnZoLkuWL1FCMK
xBmO18u1Ff/9/cXJb+KMbQTWOMHFsDKnopW0291MiMzmleIUhc5lZcgIo80D1cIGK9CSd4tyN0Wx
uHLFErxj4KwJgKD19bGFeiSZ64CODBgeE0pgB200PVo7HjvYtdrcYzJEpHi0iGlzZzfZRf/scs44
b0SbnSwVN53lwjPmnudMdhMnpa2GL4+lalrAhg3mQZBuNh4Lw1KGTOaQHG+5dCsN+jCDjhmnxdTc
yx3Zm1Dgbd/2Y9fludRMnuLVwo25Fa45HJq6Ld447pJhHPMLfJ8wXFaCGC/Hcpn61pjWKY7KEJNy
UK1drpeyTtBB5t0Mz5tT3JN5KZcUJG4cj7lJXGJqRJHjpQBE/CiA28pckqkasHi6mmUtAyuRMz7q
4awP3uX7nLTl+rKuYixmybOIL6+WjM/uCPdg6jXA1NJILv3ifPoYr1lufCate7DwdSaqcMevYhpt
ZD7qSpRmxfVsYId0iegAO3BMomRNVyvei3NQVCYaYkvGwYWjaUSGY0S4u/BsM8uSBPu5abC0rNiO
3eVcLm/J1TFwMh6o9WnYipiFwalVekjFCi9VvnLN/+q+icNw4tp2X7Pjf0/C1vcX/m//cG1ZVu2Y
j3C3f9D7tT+eBNZX3/f5ZRHJCu0FA2LGv1umjVq6actHVhqFBfceINqH0XD4NCsdqHCA+iZm1U8v
PhjrJtoO88qSZYJlcbyVp9Q605X3tuZ0P8pc6STpnEU+gUUq91t2BcbTgh8tk0We0Y/lu3FhxFtc
SsOQ13hds0ecYCzPPNuiaS5Mk1FF4das0RejXay+ajOXIuyVBbjFci9Ps2C9bD+i7CEeZcFmQN8f
Pr8tAxb2nAnk7Xge5KRkz3Mm+tAJGtpybkQbb3yDxNfQEHwJZNlJXHfLtctCxUzE0YnbIAsVe1MI
fQSKx1OuRhYZe0QLXmU2OvZx2WsiaMOaQl+6TT1N5SyoOthpw4+8ndHYsOWw5nJrk7u+fZC+yaks
8Yp2Xbs05F7zaTwX5Awam8Q2H/LY6Kbu2y63Lo6TANmClOl+Z18drn/zsNSj3HAiz+MCH0aaRjhc
4qssT7oXOXwnP5hvot1HmxhLiwPInrBzmprODvJb/Yf6UHcMvLTmxAS8U2Ayzsm2bddaWjGBrP4X
r3l+jkyFfzcotnl0bHnc95qb+ICNLGuyeUP0YPuefXnOwjDccgu5xxpGVSPTTrg2jkaVkeszR5Pp
zmnpzMi+sXjous9vvmc4sEMA4Y++1+2Y7Y4RwqkXqR4z1mZ8KHPfXcf8rmyFCY+dNvtxFJzZzFzh
NWGBmxhHCuNMGMIH2c0/enByeYC5gzBhhLsQul2j6e59v2119Mnww6RxPjQeylrALzT0cK+bi65F
zOVDYQZJF6Pcgc5GRMH6OYSEPNBIrVsxVUc9h6DqwUYZw/xY0oKY66/pm4LoBLAWoLdD6IM2e1dj
elwmNauo3XF68Hyw1usJK4Lq9pGaMT1/Rosi8AVbYpmOPQjRLyzor9DOCx6hnvMJTi36tvQuu8z2
tsCG9uvu6STvPy2UeEiyeBJyD8FRo6XVWO09Q4X6Q259E/DeRcvP2eqcgfX1oUS/4iMqYrcNtLLN
A+pUDGu2TrOhbF+/Hpu9cwkF1ac8OSwWlQ9VNGz+KMZ3ZD8JVDqsD/zKBm6pL2XAy6byu7vcaa+y
4Tmmd2eTDZdIi0F/XIoAW1tft3WwZVZ1yNQ+8CoVovwCB/XaAkS2aG7bO8C3HeuwEFUwevzS++gN
tpvR4Sz1FPDYZiplNjZo1G/vsYiOHeNmegl/MDBKXwWascXitSpHl7AxV+e8T/yYKU1QTxDtNlh0
bBkl2mvNVNkpQxjUTz4dyQuX6iCBCrgvve7U4x5CEkVM9gnO/YZyK5xiAFpoeR0OIgRq1OaokAlp
9+1DEyabAxXF3YiOK0iows79UaMJC/Yxrw9oXHbKFTsCwxhKQe+W8LZARNoQq2qDZwOb/EqZf5SO
wMWFPpw7P6btmwEDY6RxrrujlDQ8Qa4GrMaWLPlX67PABQHfDU5B1M74hDotV2iXiq8c6YubIYPW
NF/pA1IhlVI07rjPwNi9eV7ChziP3kAAfzcUYGiTqLXmDsIqHX240R3Cp79UMGGVkAkuNsgcDUst
SrzdnYjo9YdA03ckVZEFDAGaIRZCfKWOLO41EpOjM4OGMVFiAKgtYIDR3BUhbF2QFCrcR8b8xvqO
v6Z88J3SAfAt1el9TOzFv8c4kHiIT/xRpKVZkZa7fSz1a9l7Tsk+Xr5SaNtabw7NFchcwksGgiCH
ewveqgcA8CD88zNsYEll9jGfziDxQ8Iuqqx8f9LmgOrEcagkoK8o4q+Y/QVCh7bIPiuowKeE/9LU
JKPCVUPYNE+JMMjfLoE5QQcHQT+HVAQZAGjfuKyWTB96mmza0GAqS032Y7IONxyyP0K+p6/YrxTI
/TsHOAO4l+HozcVxUJXMAsVUm3NigMCVGUkK6CmUbCZXjZI6EU9LdLAoX2Igiuyilsdn6UijzMFA
1kzoPvAzJg8+oD/EZhJsygkVExqe9Y5r7NPBKcqLZ1DwMYUWqWfcV90hI8CnM8mp5fuHnjn4k1+G
t4ZaD7NwCJMTYnfS3pWp+gddwWh0TbreyvRBYQUNIQ7Fc4pgbdymXAJw1qbWBy0G3yPRchWm7lef
o93GRTR3vOkB4jzK4+YQHzEGMdmPnsg7UtPgPJiijIH8vSIDV/T9iDdQy+BmyykKgkslkNohUxYR
o+Q3ZHC1B3x8A/GKM+I+/LG5zdw6mWmwqGnWa825Q+YhEd26OaTzMq2Zt5L20H12p5s7Uf/OIyAr
G2yC+krGUTp/bXl3jjCjyJ0QAaG5kjQmfP8xvZN7rdl0Xnp00eGAkoJ/yLuQCxmn0WTy1Gnx0Xdz
dlsag8bnlTzgJfEmurOEtwh5GJJS18hpNulp9fIZkreGAQfNPlu19gvQ2dB3N+xuyR/IyERR1IuI
2CcRZFxJ5iGC8yW2gilYQzon9mFrZ9t3NvRLaynZ7dwKJMP82fb9jFaXgUcIbQQBsXmPnyi6JI7i
5L1GpJX8YDKZAEyz2JEHLwXGIBHiH479LyRZEyst5+mGcI/YeBw4k8nOIW8Q+3OJByXuklxSTg5W
Hg8Fgcmcl5df7JGpwciBRc5V0h4BFyQJGLPqLK01mdSYLGA+XxLxSphqBeNAAn/+WS4DkQuVSIpD
gNYYwZK8cTwnqQnGZNRkFTXNrbUOSCEpAEkH8bwkEfM1DDGceA8wqajz2UE1UeHmQBADlKAxSXpN
NRowvYuN2Lu2B6aNdregGCIfYffNDjQEYZ+gquH8/vkQWBlHzfAmxBSMl7MTm1iJzNJfksK4LMWs
evv0aDYG8uBSCIktd21JvuS6lqTMAq0gZs0ZCctXiVoWVxWAOO1SXEDXXDs3qLZhN4IjXWUUoxT/
RBEXSgkwnzZZHR7mJx2TUIMZN4nGA8vyhg4xH2VWtl3N2xgkD9xaTothWBKXSTCbLOX2zCW3ozjr
j62DtR7P55xFsJaAhNvAj4nv7VJGWuQAzhqtqdxluEk88xiTShM4znQG1ypcREtjRRTxvuUYwTfG
BkVFlGd5JJwdc5npJFQOSFssNJVBOA5HQps37U2GPv3N6Bld7pU4Vdf6BlKHKAEj46lHfQ4pxWMO
CuZroBxnSGYweQ158xIGnjbHzwmJ2abdoitWgl65DXJ9e4RLmcIswxyWEJg1mNWel1jmeIvUGVDE
O6+4gnXC1MNb3qPyPswjwjszbpwZKeHjFsY1wJQe4jAxLlS/M3RyZhcpZrwHnOpq9kl8uV9GaK58
mNKjPGHBMJoQDG/aNAJOmcKi0Xabk+ZfmGP64u9llISvtTZ6mzESHoTVlMTcm1b6b1N4kvgB6Nsx
qBwFSZE/p2RN+Bz6/hHb8gWpc4ccsKU3Ap84drFa1BaGUqbvv4A9df9l3Q3/Dvmb1hodTyGgiwvE
6LNLAD2bydFLQ74q/XYS8+6eTUWI9s3ZJyRmH+DFEfJv3DARDNFao+fwPXyYF6eNJkmWqGgnKK6C
pIjY3gpT3i0gZuZsc7pqduLBSH4C0MN/nJwu62IC0RNcloohWTToWBaStsPGJ5UTnXuon+dttW45
rRmSI64k2XuaJ2GXkocwbZ5afA3AlcfXLS0A++G646AosgQTQT6iTYCwhAInQ4U1MIQd4UJJXrOW
EIbIj9nG/EmlHY5VCWXcARMcIM56a+FXTa4fBxXQ0XEI+51u+l7Qik67QdCx867ZL7SKScC8DGnw
gGfbfRnXjndB6Go/fEHEy6zvZ9SEmed+3eROLkM/pUadgciell8jGDhdIVYZOYx0uk+cntPB8l6F
o3YLlSE7nVAwxhA5A9Q0iE6lzxNpYTiHhETjzGbvIaldU/qx7ph6n+lSb8HGEJcdGHpF3+wJ/wxq
IlO96VZJ1kXetmvu+9ahbgmvBkrH9QWcb7T7FhK6kES7CzKFS7bmRHu3cbvEMsV83BckIlB7FHba
AT4xiJlUfvvoVqcb35avk97rpoPcXrZa4burvyjz4oD0REPi6PS7VuP+0Z59p4MDLYWLQn9+4Cay
qd5GaAmSoU16J/o2Pjl6/HTB9TvDVx/O4vjGfZJdTP5wvxDNYVVk3Sk1Ad74r4BeMH9lNrmsXCAb
PBI/HBHEhBkmnJbxV3NjqDpLCMC/H0m+iDWzqHRzlCR+63acJIKIhDZQEzijH84kzQ9J+W5PXCE0
vBROBxroYbKzwLEGQCcyIAr98jwzj3KoCPLIw/emAUq6kT/wilGfoUWZL8TDZwdLjVV2vGb8uDnU
aWDPfhUSPzBvzp5cFAADTrn5nbVoDZ5WvAEDEBDK/ZC+j6O5H0LlEiYzX6/gbH7sC23DSU+xyumX
u3+mqOFX7lt1MlqQ+Gy6W2glSCqi5Yfe7Vu3wiuvEOnmFO4K+31fUC0k5Xq3LzjHBYfF81oS4bcH
Xg8JBzhuq2fYfq3xgDtP+nqd0yqgvkREudD7nYTiE8+IalcIKrFM1u8Or/Pipy9bgpRqsAWBfZJH
XYohUq5Smu6ZFI1SE6rEx7t/yqbnbo1dGs8JbOK+llHxPuD7l9ECpTaGvfmdtfNl102HXOKEhZLW
7jWhLEp/8IK6FSeVjQafFnp0IKVvfMNEcGLdbg/XZdopVusrRTHUk+EVrj9MNGYdRSG4MwXvuXXQ
XYLi4J7vYaO21tS3hBGgkCOgpovteD1Z5xxz3WvT8PWVNGVN3LvuoHWIqCgJQB+zRCk2FZvGwGne
e96zu6VaJL9UkwKXLg8vnAHi9DX/O3DwNqQB9Uk09t7j8XU0+G20CbLrVi3pLlNh+2QrKvbrsumu
4VOiQL0HbsttCDc1LXrld7kmyr29kLdBCqB53TYgOp2zUl/vP3uz2K8OjaCjToX/I6LUOn24vU0F
ofUFF4Tksuq09OcjQjbw7zEA7W+61MYfuf36EAFReGtDrrmOb1Qb2wkGR3BWKqp+B59YvrxtOJFL
K8QH6dalrwZWXfc0gbMAv+j7fVA9NT55cLyoWO+EaDcSI3MaCPZW3kG14XhWipOh63IxstJ69OFo
dBAad+pmpaf1LVWpu7toQj6Y/yKnfD1L1+p/PJ3pdqpY14WviDFoBPGvSmvfxeYPw5gEEBGkh6t/
n31qfF+dlJXymNgAe68112xGUgD53M2ks5Zd36HDaP05xtdoLpVzTcfPUEScT+pVO55yrkQUlbeh
hX+Bg5n8x2gajuYA36jd1fo80mea6aKK+yrg03UQ4qGN0+cI5ciCHeSlzNAYCCNm+Ne/T3muUXIp
My3ZxfS5TOy31ZMMFSdWbcXF0IUcGpm08mbbd954eLQ6QYZzeArjC4QXGlkcu74UdGLFnFYL2mIE
EeSvXo1JGq/YBeCu9XeVX4PUEva0vAaSilecUFF/JpDWxFV5mR/qPX1tv4lojd800G9AHfcTuYCd
L+RwtDv5SrmRVaNbcehOwmvVoDQob9UxY0uzEr/6LlDebfIDz4HRAUwJMtpIiemslGi4KLBZ1Mpb
OPgqiP5u3KwrIkSHGct2/xci4fpnFT36Q2AzKm34BaPfWFugYDpql8lB0oRjKwqx4Ks4jPFkq+ej
bew8/4KDLpi9M2NC2sW8V+y0wQ/pMsFSdZpRMQOZzNEUcGmOGXUg8ZhP7tpolbDVae4ocjPy6fB/
wjpLQXwA0FU6r3BOizXG6RSlyA+rp5Rb6rX/Ua/MfpufEpuwtXJUlH31Y1DQoNVvyASaFdeWzSlB
GxEQmKuSicP1LEiksH4qjpyA4YzWHb92prl8mqTDCh1Txlg09ALV5iwIwAP2fCSjD6lvtKpTHX7W
VePSRj2IPFZFL/Z2x8qJxVgfbT6kLxurCU5oDMoPwTYG0cC0cZ4Pr6/uJ2H3J3yuXWsmXV7AG8kv
mEkB7i3G5w/z486V9V1n/qhoIrODfH9r21e04FlhoyGkCPFtX4eoHmBssrvrOOrzDRQEqGGhLQWn
0WdNSg7r6Tv/x9X8dwu/QZVN5AeE6qBXeG1Tt0ANCUlha6Zn3K+UbVLZCXsudL/JLJq4FSs6lCiS
0xonTc8jYxpGu7ZeklmDygI+1idfcDtAZn+dsnxhvqkbUMOPsTvHi/vSqo5Kzk3qVyXsRs5Nsksd
fP4/cCRAqT5wiU0x3KeM0Gr4R5DDmPkPtR/xxEm8Aj4SlU8B5AdowSB09JdLG5bLeU+4TGqb2tGu
GmeCc6ugVdKFYERe78EXukrIrxEZfxW0EdDSTLfLr2XxVX6lJuLn1IC/Hi7ahN3LZFsxo5WuLfvE
y5MTD+A3qNZA6noIcRNjLq5e9rRCWrGVIYt/uQFcruMzvpMWBFsggEjQv3yWxWfkgNlFV4y9kiVM
jaI/D9pSKT0lBbOCgWO6Kn2YtoT8qbD9PJ+cAOxslFQGuxekBAh02phjMvEgWER0nui4WTRmvIl3
aofjRRpehoAOaowU/kW0PRge3HpBrEjz31jGAHOgzCh2dS0Md2pfenSQ8BvanNppmDJLDeL51I3y
DeRVeBvGg6ptCkgzgvJb7DgAY+1vo7anuHjUbMUsvBJrIFbVgYFgaBpRCQzMc+CwnpWNvCdnsPWK
O4uw3lIoTgmrS4Ah/3D5+Wk0iiPYzKRkv1hJ4Xf+VpwEq+7ItZeiyBOxxS44C2pvtCX7llgoSmIE
A5uJzWGBXMph1JkpTh7oP6iskL0BXKLuBGa6UrZql5dwo4tZoWGWYLDC6JsJ+ON9UAK8yuZIHpO7
CrIH24mjAoPlFcwLYj+fSP0omoslO8WThsNA5zSt2QCRTIETnqBaN+cCiE2eBtI0OY1tvGQgS4F9
RlP4o8/GRtfHiVxeNRwzuP4V9O00OFEyY7uGQiXT+6ND1KZwtKCNttNz8fspZ8Ufh4o+p/o2PWVW
gFoKZv7zMGbKFtNG+NBag5/3WkTqUGR2988xi6wUCNn0wmg+OZFoGY+t7u2Kq4ihMJTjt9uNNqPn
g7SvVrWZz5F/rpS8Q5V4wJrcXt4yZRO8qBWOfsN4g7YtwKi0srGxayfWeOLKIY3Ea1iY3LfqfvAb
GtrLq1l0ZPfIcMPk8xB4Hf6LQj70rtxCXb8wc+kX/XitQpx9uQVvkWvzZcTwYakZyh3CMiw96CxS
twMHHyxtOAAWmi/ham/mMxKy5s8DPzZgKyEz0G5lF98qdmhANdVXie1I/dTVKusdCgYOPM1JsBoQ
Uge+ZLhYIVPjEJXOu4Wft25XNanyCVYri7LFp2DW7T9PALqZeZDDey/Z7Va30EDHlHwtfbqSedXo
JHa/g4QXwPjMOTpBUccmUw4nvXHafSGfe1qTfp2EG8h1LJ8VejeyphcjgEEwcZgBEF+FbV2X2thi
CEeh5H1gVeVV10xeJx4rEpYpfCLGYJHPxcLAClOvmyWireCLzYfKMrL7ZKHFtjaCaJsv484zCTk0
P0LbGn8W5dvvsYWfeJ873HlQd4q4p/XEEzW0KuhFg6tRdCB466dh46nyYqASqued4XffXbmoglk4
ogoTn0U2soJ8F6F2yWepspQSXL7SehNRUGiHxrhlEPhbYSSHo+Vz3v92utcLrSLa7WadDg6vCbx2
8SHoGL2PXRzyQkjS0R5QO7SrdAAgh3ptfOXbWnMQw6XQmcr6n29Oj/dCCPiLKUPtyfc+o7nlYm9i
lCbffWgrRx6PMQ7tatX4bNUg0hW+Bead+zkRP/8a5wbHIqfk0gTy50Op2HNGnFog8ZOJJz5vQlcK
YHVFA5fGanJeKeO5/EaXMIKjQ46s26S36IcNCtmfuRA1mTZ/VS5Gib3qyArVMHOJIhZge45FCyRm
VWVqB6jMVpizeUhrpdJmHXz1mi6EEY7cIdiI0ttgc5jH9YV6HKS7fbkUv7TbrOGvH/jZgNZLXbp3
yraK74wNipXE+AVHnqcbR3bLBXtORrZy1WXy6USSF+FoQMwUjix3nAll5OvfypElMRluCau2ynfB
YXKoX/O0sJ+UNA8KlPdVk+djonpg32IHlNuTmKyYW7NlhIEJwhnl1iUm+WFNDuBAZQVy5WYCKIAn
ngYHXDhAq0eRLd9YjyePYdmv69+COSc2yuijEZ1OZvlfEa4aSLmboIQQijjqXNGaUIXgmPAzQlUE
S58AzmKjTRjH53M65x4lKSPMs/Lxn+ojnSxEgi3LOYqehhgEBQZbGxGiN4pXry3lzTj8Ngy75f5o
wWk/0nxoxYHqdNKGgqQyqllm2FzLeOwKV6ORfCtI8jZwEqOZfOt/qpZZPFwev1Ek+PnnWoxmEZrc
gjxmMGiJDr6fzIdlWS8/66KET0b5eG+MH5GiB4H+Ua7LO99UxTGTDtQRIHGiDKFg/ci3ngKa8Vly
ojhIx4t+oCzOFs/09q599JfUMvyqfZDjn8TpMLAqIkSRfOYs2usG7hI+i+mNjpitWq331ehPTiNH
ajun0n+qBsflz7HkKTj4FJwIBPIjUjzpokGqZIBLofN2umViAi/S5AVrw7hUpUtKi8qRfTvv123o
zxMUXq/2M9WhkRYJFTU1RsQaGGxohDMKYmigqElGNKITg8NQm74OKlPzN6/i2NYkLKYHOf95sY7K
uBa3+S8vIujzeaFBZk+8UPyfNWLRSZ9vu/98MctbE6fjr6os9lV2WcZuUncu29OnaAmehmKs6psw
7CwTAcGLKjxLfPNEVBmjQowEAH4xNsXfGj87rjtGWuzmMNB+KmRw/fw1hhVL8zBr+9nrl8Uy+O5w
THsv6n6mwImHpfmlMr9+/aRrZVM9lE291hfG8f1X/DXF1FgmdxaO8E1EY3SAo5/R08ER8dQd8cJn
Yy/9aA99ybmrs5jhgz/HDZ2uC/OV7oFl/LrfNugWfrLf9GvwamHMACWvFZ7+rwNNgwZ3EsIGKq3z
8MNF9idJDN8DT90qe+mO4g6HlZW0QDdwzx8mhvxwcMspByeDx2JODSa08Dx+UkaCwCG+sL9Rrfr0
Ooz3Cmr4ySa4dQ+GZHSsuTbNAQBVOzdW2Dmk+rzscKMUyyTbDlf/wJkRs0Jswu8QvQnDSLsEgolE
4A2BSpc3lnUofy/Sj4rof89j4PqyGtdsSB+6ROUbEZv0jVstU2p4U/sGlIoLumKrhmogOidkTxNH
Nz24wQk7N1as/dysuUjmRShSezLZM2SXlgSd+Sc61GsMe0Jcfmb9DQGyCFpr74zX5S8RNTKuZsZN
24AAMK7E88gEpZWVVS+CH1nnYhowyuzJZ/6csGzbw0F/sLq+t8Hg0DxrEYJ1PoJpgRs7ntqZpYYz
HJJDhxgzAx8mrHUkcAzkG3MQ2kHB9SW8a+osoqxgnHYV+noUzSayKTTqhj9RGOFIPyEw+pPQYI0m
aInzpE6EqgCak4Vc2q+Erje6DOepwcKHwwPwACaPTPABssiElbZdQjz1XCWc60u6vfv5o2wXI2RF
X+oR/4wP02fFycZe3B0SFG8j8k//snwTsXCXbtvbNYZIy3xVnpOMXzKn3dR67zUh33oWfRy5Zleo
t0VxqEw7r7dmDCUXZ16FC5z9Kv1uBhJaZ8/2y2Qnj5+YNq3SlS4tJpwYXVBPO152ltufepOlsNkN
uByzYaCogOTWXdvXInz+otOXVIs3TVlimmjPDM+oSOEAx5B6IGy2amylI+/ZVbPNYEZC0x/ijPRy
xpUVURLHfLhDdmH7eo732muJ5V5jAmW+3zv89VT8w9p9QnpzqK1SxU1Gi5LpZeqK4iD8CvVdn/oo
qFm6X+oabPoTXV7M2ZoZhQguBRo+SoaXsKzNShYGTrUfyaCQx6UKhX/qG5h5CDnCLPjD0VjYgqj4
BAF8u8gX2QFg5SNBZyr9TxOPQrIuuQ5EiVIdX1eAm/pOz4EPn1tt6V/zZkbtxW4MTYTmA+R6MuNB
LIbE89Vvi+Z2AEjHgoeRPWD8P8BdC6bc/xQ54q34bfw4D6IypiOnTOCb/i5dmiNX2aRYcb7God2k
swnzefLC2VY+4h5VdkXfTb444jLYFujyVSehoKMvjubg5MmeXyD+q7h5OacVzqQ1+C3wEjMmoFWW
2n11NP9GXw06tm4BHwdlMOf6H/g9NQ2vl12W38EP8WAsoqlsebdcqkgMKS0JoeP9P9k9MTL8tx3S
v2HMxxLGRzMsPwhF2WohP2GyfTFA4/jLosKNav5snOh1UpCQV1bcatPqRT0qreJ8MZLdBJrAxfxj
JcCe+kX2LiV99CM0lpKFYIHdGFSPDwRuAkOkYtW/LaSOKOJRqvEotm9eGUwXbOVADHjpKAPeOOGR
bfd2FHbHGNNNDjMfJfsmH7I2o3iHVQQGrMF8QEXJWBJdKEYAqVAfw4wgX7dNXCF4RwHCBk+Njyda
6JBjAqLKG+QdJ2ATEKNI3oqsMdGRwow6Nx54tFUTR6JLEZ+XYDuwYsfBwSAfjTckr+kAFJREhs0v
QOOm639QkTg76fITZSW0gn/wUnhlvBWWPeBstGts9xWX3KN9U+5vWHfH8nYS3RGMoc8YIXZD4Qc0
ixSVZRybPOzpPsgqIVaAR8BNjCyzEEFnsuIokg+8yedHIYPcmqBeWBjdskqWBeQakoBLd0K2BJts
KoAWmYUKa9wKA6t8psGf/Li6x8vGWQeyD8Pj3n1bqTCDs/SHZjOtcsHlvGyOv+8MFw0YBSXZW9Ce
8DJ5zsH8uAc7Kjudn94zDYTpOWfYPP+c0QkwVOlcPFE5VCvlTOnK5FWCSa9NgzXO3TjPKdtoWf7J
yMlg3bFya8tcFYWw/Ac/5qvc59d6rUHJSe+U8WC0zwPOxjr4VrQl8HqVb+jfcY8BtXdMj+MBDegD
JQc9K09GWgmTcopQtFXP2eTaL5pfgJ3fcJMczP1oHS2jY/8FSY3IyvCGF8KC8coswuoHFEi8QSY/
lVvC/0WU5WExRw9FhYsZ0mQdr2ImHUww8cyZmZvB6iz4Lc5k/nbiTTEj58oOXEz/nAqdyy46CJtX
xPgXqAi0qDYuRUiz6LvocZjwSOsRKytqk0X8WzJSkr41czomvRtQifkFl/xtdId9xhVhfuWH6oDA
FBANBCjYTcjUqP3SRXvq0r+SaoBZmMOl64p5njC7EpLric2YCapU7OMhxkhKh+5YLTLnu7So/4Sq
yMNDZ5etzO2HqST4zIW2XtrAsCFGBKzy9CJjOAfN3QAgE5N5ecIGTPzJIiTyoTtTe2WnEotH5s5O
sex9fZPsm8378NxkJwzT18VCvgY/EyyXrzVouzwVtn35WXHMzWgzrJOVSDR4b0Bq8mDOOQN9Avuy
ZbwLrsG2cGv7tWjt5KjtRnOh8WdwhvNOwwbEudJ/vUHG0UyvKLQwmxu89jQwZ19BeuTvTRISuFaE
n5ITLnWfCkm0yuVF3jR+uDXsMS37lN3BBkhfxDvhwfz5LQ6o2OwxB1LZdUz7R1gqY0EGMQAO56n9
pRIPyAt+WdmLVXza3uiS2RhwY1XJ1Kh+KAQFixIk+wDkIp3r/ejEfaJfxnF9Q43DvsF2w9YDwNCJ
iS7JLeOj8oP+yw9+hwefPfom1HyL1MFflzE88Z+QmmDBh2sDc+MXbiNsAMf+3mGgiK0BfkPDQr0y
JfIVxmRrR3Fiv9oO72kNkl5AJ/2QVIe7EnI6j0iIbMaUGN8H897e47W6in4RKVYPepsF3hLr4Au3
Ane8LrF2K0/v7/L6pk19OCUv7Br/esr5Q/2UzzWcwubx8vWlrfCZs9Jt9ydvzCWVFeAZqj5Ae/W3
S5AsCtM/PBGJFyk47Qrnw0nHfLhDFzcdCLxtzqNreS2K6edhghJkc4MLhiksqFbORgi4NjMENw7/
OjQVCe7TCPIgqeArObsxaoUz8w1KxDoDLwCODYD3HMsdSENcADajJSiNOlYTmfU5dww/hOSePRcr
Yrx9+1O9znHlg0Er8r0Ch44YS5FwnW+5ChkMZTuiYnBgewBZcJ3p9KuoYyCbUa+IYTvGpW+PUhPK
iXAyhwJgM+ThVZFkwCKJaQR0cZERhOPyLIWmArwEYwlUM3Gqj5XecFZpLf7/g8U3hSqlFCdlYFO7
G8cBc2yMkZ6MorVV8jvaaDudGgYxPHUyiyJxMv3yw6XCMIMSkaKY9UkF1fzRdgX23RSEXrPKXWbY
yl4W9zeWcQ4xBGNKSPcEUilSBjhvcATjNvU6Z+yrR+kOABAmVj7yjMZD3Rk3FvVt7Y3O2Ku/8blA
0Ik4utlmIy8kLkQmzm320T0p9DoWG8airZ3CadadvHc+LDvhrN18xvts4iVENhkLpMMF6lPZS8zv
mBfTcm30z1venLIxRtv6xZowVxiPiSP0qIUTyfmEjwzssRrw96t+M8BaPVYodeB7mnZULgrFGqp1
Yx6lkrnd+66RFcwlug7woqxX5a371mDrSE5uJUf5GyP9xcC003p+ZTzPZDYBy/PAysbDvAIxtrud
gYUcAe9uvm7u8sWYdz5j+ASbpZircPpk2jktOFl1OqLSyXCfANR2TU/DfdLGeBTy/8cz8B8JPeOg
7xQr2zCTxYJcWmt7bNumuDyvKiu0NBQ/fGYrDbEvvvuWaENNOm1s0z1cCokgansfRgoWLvHnFIaE
zfmYkXxaV+Zi5XUG8DVCZnyYAsCoocXa47f56X0eR7HjcDFinP6b7FI29slG2uBNbYGDTktob6UB
WEdcH8wFQW+K2QCjgwCwgYIrsc1mdBSZq+U+m7D3tIuxX+AnTxuGtdabfaxalPpcxotcd9oeUoKF
ryWZPDSan9PHtAYikEphOMp6gVkLHjR15Lf6GZQyaL1nuDSTdU8oDe6t8hzo29YKhxFsBBmgm+lj
H8r9wD2t9awX/IDcuqwdjNw1XOBh9KGwgfONCQxrEgs1rADuwYgvt2nITdaLftdyqTzt93iFyPgl
zXudrCZtQT7H+HtMXBi/R8bAchmZtyftkAk4PoxOr/5vVJyM19qUvgLl0pi3PD0mDPb6nfzavoKd
2Wxa9dKrFzaDMKRjGHYpWm153E6NblZOLBlFWrDUXxuTjQNHLNwkuxVO5MFrXWtMMdFUQHPTrOdn
brDK4LozdtgqcsPjTnzQcVzgAcxdMHB74nGEmDmc0SFHD62cx6obPom229FkpTgjYIxyy1+g6Vi6
VZv2s2/ex1pMR9mKKpqjnIZ6rajbQLmZunDpbo6JiSVIcButlIuOn95f/YWZMW42ml2w9sxCecp6
uU52DV1/TPrH6M/4S/1iE/vUC75IBUlXtYMDuh8BbtDLYomWOgWqvMId1sQPWI0betmSdV32XovB
iSHdIdCeqna0GOFZSCzEauQtFYsZocUg0YELtsJ8wg0t4zqBj8Y6RfIN3C3Upov4FJ5au7KSpXQD
W5gHW4a7EyBNE5eqB46UJtP0iRj0GmgyTHg+XETCOX4Unulmq+zSBsv2hg0nn90Lu7+rTh5SZdPd
qki3QAK/FGSO9SH/wLsahC7vQqlFjzmxFdxNQ/+90c6fDzSXKcdLrX7M+DJ6n1VyOIq1zGIc4wtZ
VTvQb4YxUnPRRLrd21YVt+EoG5ZUkffjtJqT4VMPAxH1F03LEYJ7PrXbdbKgRyvXnz1xTdimp+tk
L/zhYe4fmZguk336JT3oenKUHugMttCi4/Xbw5phSzVRbPULxxuqBL1vfuhBY0/lKvZNL00EMPU8
EEnljlHKoPAaGJ2K3ekJpa9z+YXQxktMwFJrvJ/sS0Yhg00hGN9NSGhotJEkIIr4apl4DJdo+VqS
VtpdyBsSDkPNT37lvKWBF+0fxofULcRG4hHE4kn1vFaciD0zEtrm7/Sk71NcLjFRu2a/sAGjA0gl
RwxTGPd9lUF1f4Roo0Sm/U/0xS6KFdo6XGR7lXbyL+Etg6yC4SLVgEXLRwRTfmDnh/2/6nFWDOEI
dEQX/JrT9XsKFeyXbQ3pD8gdu+/8V2jpIFhazMD4JIDNhferIH+i9Pt9PFgObToqPpvQ4Yfh7OJQ
CesAV+un17G5g7iT5EjNyQvTbWErGlvkc1AkCh0evtp8pxDZdr2f7pbQU20d9H2ofKGhQQc+lrNj
Nz2j/T4vl9Z1CZ/UcSYWDjgW248oRQVNbJH4ia9xq7nMz3yEZwnKIY1qQ4iIhTgb1+B/ZDoMwKff
LIS8azxbZ+JfUSSLTyCyj7DUiJTRMeUWJFnBkuSjAzsfY0SMuxhdDWkjiE8z/rBewtUUPt/pSrA3
kVXthIAX6hlSuM4SbFUgRhskVkjl+P+GezsLv+EpGyk6VaaiF+2vBRZhgfmrL+Pb5IRPz6ID+3yf
3+eSWB6mY/8GqzIsqhaUcyq6A2BKYf8oJqFsZGxeRFWQn6EwE/63faRsBUJQBYj1cdhLKGpZ6iHu
QARh2R9lM2w6F3zHIiDB5YMPCSE2mz1BJGFEcj/fE/FG9BeNGD4W1HD4GALq4R1N4gpMfkVMWt6a
mPbygOpQbbAV38kraEFr1uFmOzqNTkEyH52eD8DQ4trjFQpTyMNOEyQ3CG34H/yp1y2m4vjvMnPR
l82m2ehLKQB8HY5kWHQGWWTTNnX5EdwxoQ3999Xoy7qgIkPp1c+jC3NU/ihHcCvgXDppYMNAfKM0
gFWMJ31ukYbFqlcFnkwOAn5skxkOCdzyffhcFYFnZo4E0RPlASc37eS/25GJD40lj3bc0pYkmQWT
ZEDck7o8ZsBLI1pwizsnLc0ImAjDL7ISSItMbW7r0EZ6Rj4Qf0Ur898Xq4CW2vpA+AeYnaRb4FWy
IRYjxsUKTBIaaHPOLV9PWLHMaj6bl/HXvJbjzxWSKV8ifgjXBmhX/A5GzeKZxS2AFvsXSyS30GYq
5tdAanhakwpVzBIMTUK7Y0ErbVgemG/AfNVBkdjc8OOKmTMLqzR+RANM7xewRGBIClC6XuomMIX4
Ul+uqTpShI4LsIz/8oU4DZujAXzg/75egDVzpViZKfA83fGhYQ3RLUgs///1LpFM4ihYQK2gLQSI
Ax9iVeYWtiVAz39fIF58w2ycvjF4+eBi4nveqISRUiFtBJsFay/Ac4x7oFCAK/8zzmPH5huBNz4m
j//+Zcvgi32K388T/fPz3BdHJk1rEg8o9TAevdc0ekI9F2fOu3HA0AbkZMRYsZoI0Qyb4z/pDOR/
sY5GtDFiNW2/hJdbj85PCAx0eqgx3yWueMR/f1JLiU2vHnVehONRT9kppugNnRiRIQjtS9w1tI1G
di1B7DNcFFCf37tfY68uKLTghGAuy+etTgHKgDO+SNvcY/C6LC7PDe1HuSYuVRPRDHiVBKO5YoI2
0HRThwp9h0CiJCjmyIs7qgpY92vZlm0gGdtHN+P71eyO3vjxa+CUzRrhCS7vP2QEJ3IU39wKy3mw
C+2snSEgUSVtkT3dGEFoK5b+RzN12CnYvZA17z6rxNcXkBlZkjVXIj+MhnqDCyC0dNH7CRWM4ag+
Acv0gGwssc96zs8LVbdgfIs/Fc7A1YaUN/YvaIBQx3FTZqyt8vkKSIVpJPgtMyWh33v9VF6NvzzR
Oxf5gfTbOf8KubSgFwtNMVgVtwm9ZWJhOOyXjD8Gwu6Yks9uuKIiOOVq+ne8hChUopjgbHG/hanf
t/gHN6p/Cl8NPGS8wy/6PStkwZzD/hkI57XxXpv3Jt8Um8mi2MAM8AVfGQ9FbVgwZyAAifWVC5Jy
KJdxkiRXg61fAy7Tl9XmI/rmzw5TSxZr0Cv1F1/iLsJ4Zco3T+hyz8vz8bxwcFNLPVGxGHD4sXUB
THpZSiS+b2+03bfRb/RQf6Vv+VfDM1n+zU54b56UMylQHDkoejWlzmTA8Dy9ZTf9THNxy6FKZrt2
lUGi1PGifm0yDPM1W8suI/1Q6S6xEyz+0NoYLQ0IL7PVu5rRbFCOqMoGvikM5RZGD9qBwoJFA981
GYuWQw+3Q0UA4Tx++/BMKH34VKMdqwyjN+HZhG9hPC8hIUS7psaKZx4NZ5BjoiS70nnrgDaTfxgC
CYupxfHum+8BBOw58TK4fejBVAd4X6mdsTaLrrzIHn704NPVUH2i58RZyCGQaw+tEYzFJLL4C8AL
N8qV7ItQUm0BfYh9nFp7JNqzT7D8hOckPgzKwwSzxa34Dun3c9Nd09z24SbgdtiVnOPZIRxOkM6T
ySXUrxP9Kxhd+RoxkjSiS9Fcnur2VmzpZjj1EKvUd/iGz+e9kE7a6ySn5244sIRHuDzG86oS6lzc
jZFTRXjNsCJK0n0ChKbAmaMhGdOEQbpMZ3UnBgtmsGb4UIwwmIL6s2cwkhg2JkTZ55flHJs9bGHh
djELAGbnfuMvGzaRtFGjFaQ6BgUBCUp7mOQMD7IPJncW3mOJeBJq2FWO55oQHFWAPMIqA+G8759E
1bIolmN4X4jWxqif8G3YfAt9+3FzwdHH3bXTxY/AmvCex/pDqN1pSKZYUQrt80o89nhd888dW4y1
g8nCPzEKWjUeue+me+FgEiNOEP91Hvg2IKk/L7eOkCV4jJnozwQyrOQ+eWckuY1UW43cZ3lWk0Uz
XrHgZWTbdSu1WCewzku6wtm7cJrSoVVsm5s5+PiAQ8eoPi77+MDsjJoCAk5RebG2KiKHjJTxnr22
pcGX1gFsAWwY/6SLnHiY69GNwMfBEDjjsoQvHFUMTRx2cg4t7dMAZTH1QJPZinvo1XQ2DkQBdkEo
TXrpkaXKSRWiLcQIlIEIv610OnhlpdPDnkGDjd0mZEVeBtsPnqaNo/cLXhs8H4g8NEV9vOozp88X
3J+47IliMtXNZfz5Iib+6Xg97hYypS1RrQDplDI2Xt5UM6a8mejC4RlRIbXjH+NDlV1TVBLxnH75
eeUcEiM75FOkbj73Bjbuaj0N+/uYXZ08qRLCkRO9c3GmxYqXB9+8qlY6fGiuOAU1WCR4HcMrQQuT
fNYSjrHy7U3JQhAh2vPBogYoIRD1EPnMfF3W34O04WRnp5a162jYPNmBNb+VbzxPwBksewMqAAhI
AHD9Ia6XuIcFny+OxIjKhL9i4soYCTPmyYPJE2fxg+IOz3JdWsk0jeOLBk2aaRSvPvsnhNB/4jtq
EYZDWOVRP+QwvqGQptGqYqL0bzAGaMb7Yb7PmO7JGIhDy5Kl+Xl/hvqacfm8GFUjfoKc6/GCZNl7
F0fKjgwKTXSHr6JDacVhkdIGjzMGN01/gNXEmzcTfwTcG+5Hf0wNy7/oyIiLnpkFCUfJhLmWtB39
McNitoUKAXvLTvsKUDfla1nFqYw3NOqnXTEnEKrl2fWLdkHvfIQ+CCPhLoz//nj56X2MxfOjR16u
PJJ1eodWWqhC1YdiA1a7WI3I8aGU6QTvSnKruYoxePpLb4QiZ0XkA50VYZi7f2OEHQ0DMBCwkR5j
yWk/pUWEWW1NCDbVqwOkhg1dpJ+wncuLzTs9iYtKVtyRTBYlVM/Ry000R5u44wZzS5fgig/6+fC7
epsMC4WTJvUarKPaRyoDy9co7aZhVUQk4WK4X4TrF5Kt7LOFBAVcUMlrqM2CftSMlqyCsuq0kHbG
C6Z7egjbU/KhJxXBSRvOyb6aeNCExGKJ1Ssyr/ZuBod3fOfzTExsMlQfDvCnfPAIrfJxTFNJdnOf
yYl6mlExY3vCtZDoUcOSGcNu2+gWB+op7NOst25BbUTQ0/XnLt7rtPSN9pUwhMWTdok4m2qMqpSr
DAoTmpPe56g14vSKPNAMDLulC40CsgIkaHOeGXo4o13B4ECg4qn/Dcy4/n+l7YSGcVW6n3N5CCxj
LVEvCtktLB4JHdNV+pF++j0h1Ru4H0Dd3vhH3Rvr8bZe6Ik93kQ/r+tnPyEVItvX++cPBWhzQRLu
mEf5UD/kH22dH9oTqOdKlA34KpPY0nkBthLMSCULmkBvRdfoSvgYSEZMxElihZQ+lJmsj4gMr903
reMGmkLYI0Cg/mx/aT7BnaDBwdWkAav3ejMDRdIBTihlL9keLOZ9pSdM6KJEZh9kBbzpcHYtIFHO
abdYpRBvQVyollxirI5sdxhSUMWnkGWxEefihBwLhQcjieCPdoiyID+aN95gsi+KlZh5A74gvWem
zfpUm9jJG5iUZ4vXJZ1DsnR7B5WFMosPTKVmHDy8cU0fxbTfbETYI32fNn8wObVTH4s5PO7hrQjZ
jhMtKVNRcQ8IO5oNKq81B42M2DFBGQRTsWQujL/KDr/4oC2WXUKpokt8qhg+//v4foNddkshICxa
0qsExgzXYK7tWwdeL8rT3mafn4/Pkxt21p58UnkV9K3u1Ph5ExW6Hv3I1/jE1GOUT9UtGF75J02m
LXYTEBWYlY0+hG5uxLlEucXQCTIk6oXwm4YTd+vnD2Yfki8on4zM1S17hOBRDJaK6SIr/uQbtj88
EcQIUARMLKRr8tkExcnLhwOcBc592IJclSzgKFEYwtOr6Zf+H6FA/uMZKTO4lxcDYwOSQR+tmhJS
tTgUrEJQ7yF2KXZSL3FIDeMVZQqxwFg2CB6+8XZYnWFI80y8ABVnxM8MlgGfKPtJv9CFVyNSiE9p
tzg6QAREdgdDj+zKwZKDg1Cx8eSwE4QVcUBYkQWDNIHFxOkFk0R1ILJCD8NeP70jg+Na5RUzPoYf
IKElJQwMPwrIAAxHBVOMegyyH8EBYxcPRb6HREAGXm/wSnhF/PjnK7kj/aJTrPa8N3ilRg/xTru0
f3Sg5E+M3bi0EyK1sk0tWakEfeYufiPPFlk0d8Mjo5OdkKAwz75URuN4SvLxSRayspfpqVN5Ku8l
z9gTnOiNN+lc204erWs4jV04JWrdjxuuSUuhtYH6Ms+MRb7EnvoNIgDuFNq6J0jvhg/VzOpB8rRH
vmzdyH2depofLIZwwHit0Cis5J2xfvr1MjuDTC2A0Z2MRhWFgaNDRwhWCmd/C9BnONA158N2tP58
a7651ryJ/8TfCUa5Wy4Y/LqZDXFiRdw48b+x/bbKRYKEy/oGrLEN67PotuE9d8w9eWgH4pyd9Muw
0HHOmpXuZWcBJSoHkhoXmJPPIx97yTV0DCIQNffpSZucKL738vIiLIida8dKu5qi9CVuC7gMzOoY
GtMv8Ffo4ViewBe9vI/jR4hZnOool+ye3A28rN9HThGNq5wtEl0gEKrFNI2sbVw66Ctt1j+WE34G
60uLMkhxq+/6UrCyO9UwK2By9mQEWgHIN56ZFIXu2K/+wmW0rtnZj/JGneu+TjX9xSzMIhFt2nLR
u+kSCxH06tSjQL/5/2i6r+VEtiQKoF9EBN68Cii8FUbihUAO7z1fP+v0jYmZNldqSZiqPJk7t3kW
5XU1byw1v3HVNj9yGSrmeALpLa/3RzXdFaZkz9RIX0qJENe1/Xj17A5syWlMVmV1PAByDFWBXZXT
F8m4EauWL80H6a85++/37c+hveBI/Hsbn3+zvVcn85F8EK0vz51sc95MtTEFbxQj48U4gSfxGeuf
pEV9wZnjLSIJfFbHKxiQ5QcIuyHyxpGuZXxwvjl2iaPWjKyljGeiXbIU/6NzYRldvaxLmc8Q5F0w
VL8tLXblhH0v0AUm2Wqudi2fon1jP34NcdgWsvOKR/wX9fixK8bTlXSqduNcEVauxV1rWijlW/ix
20auNI/yDdSMCVvcS2/792jl4QK8Skp+djXLN2eH9HGof8hI4Ek2THUWLTvFaqF2sN51raVb2ckK
fOIDzSkAZh4tBmp6LSjMb5FWp5wTIhACGsN/++Zdbct35t3P7AJFK8DJ0Xy2q+kvVxUOs/V079JE
6AQ8IwOy5wXuSLZhrXIaLH8LIpNMEusKYK73z+4KNhNl70VW0FwUCn076UR/Ptx84TnVnx9HR2rn
MkrYSCPutaaDTd9OtSyxq7Ybn8rn6MgNYN5KXkryWiI+XKdyupvuZEu58q6RLh1GsRam2kA8SLSo
Xtr7gdXPumf8v9QzWRwEcHCeo4APWHNIDbxVD+ODWTjV3iER5T+hd0W74wV8GJjenv4AeO7RYRzv
Cs0ex78z7Vw/qL6v0TkKP3I9XI09LsSuxgmNx897Ww4RWLPdVNsTgCltGvZQpXTt0RfeBsBX4jkz
6CKsWXSShssoVrTrxRpeWQ+VYNtkivtJ0rI/wEzn38H11ypS8uAX7+q8ftTiqnFDyppdAsvpjrT5
a4o3M1vtS6eo4Jl3k0hcCfkudi50l+bgc59HT48f/vxeJuW1EVuX1hSI9lq3omzlTba291JP7cI6
2h6tyBl8wVYKLq3pJGpEUTkFwBcncZNov5prw1y8wxjZqvAKpB4VPtgfPWHIAZcU9osPT56AR7cr
OW4dgKxabwGqREzVsL8+MJUvam/9MlnUY1GMKuR9rkusLyPZAe8qEPVG6fVxYibU4l/V5mpkpjaq
WlLtqujLA2BiRYX9SjU5C1RT1enoYRuWtCqcD6VOlrEaQ0OyjZazw0dqB0BD6K6kmq+mLgFOOUuO
FoN538Wc62i1m4mE3mhVOdenQzEjPSN3JAXPomPa3f5euM+u98V01w43Z2vSID7ajTPtVM7FHZs8
L6UCgmR784UCvizG/s7v+cazlo32DDgo337SNTwKDSOSy2NMGuzNOHRyX4JHLC7wPaA2CDmPd5wS
lNog6oCBSW7EjY8z36cB/Q/lppE6e9jZSTJbsrqmOrlXFm1QTjDeaIS4u4Rl3bw9bT0+ZOf8oQQ6
8Zd0os3dx52pdPHQQtG/V/PFc/0UxQQz/MSai+GhAsEvFbqbpIP1VFGIUPwzX37oI8qwmdD3CoZh
PVKzpC0DZLciyvK1W6NQnjZz5VsDZtrd/04/j6Vl6zJGV9kOk91L51XVEa862U+bnMeXFc6mlGje
fkS/1taQ+2GmfapmawIgW0fhd8EXlQl6CTWll2pdv3NusUQ72+T3gQbB5k8OhbvPiqJ7/86VTw01
w90zby0r+ebd+f97/gX2/bLbc5W7g3LjAE7GkdfMJ9Gpc+muq5uBRmK26l2is0QZ1IByVpw6x/Po
K8v2TLMLdw35K2Bdbh5hb2YJWkNTauT6fNmqD2UgJrlN18G/g3QH6ScgtnjxpbznYllWt7p8ICby
S7+U4rG3Wra7lta265rI/vGNF5/Uy15dct/AOt792CxEdiKaLt2aG+jPDsU+Ixddulae3r+f2EdE
wGRyZsn1txis2GzWcB5WboNn/dTal+St2Z6V15NYFUUQVB+2rY8BPOyH8+S9e7PVZMVfL0xiv/PW
i2Xg3Yo8Wc5Vb++3n0TTDoCY6e86s8wP4ngLE5xb3iLWPSEWWx+qIs7czLo/JyCkDaMYSx56IraM
+TWVJfjy3+vihpdeo7HffK66x9kSc9ihass0c/Ecq+k2KtOH1D7heXOvcnC8gDz6rtkRH1fnVZRE
OQDa9g1Bfyszo1fmJ6fFF5ZrxDwJrGK4twBQJCsGYe1n+i8MPJKj/ZccipKvCJkOJFvIm/mQzYIp
C/LQcVP3+iBesLQpDazO89/aRDsOhfClOnK8ZN9WWob2lPsBFcFRGA6yLKhWY+RZ284fwsRByFD4
MIuhFGrkzb0cONKIOgjhwV0tCfS+RVZZnXSFa9jToBWc6G4p7K+bl+1U+ng0j33L9bdj/9hKe9Py
pSPTmLRrb1+0nqhk+siiQzm1DpWdK86BUN6UugvKW3ZlYbNmUaEE4JccmJ43kAkJ5qi2McVvsc7q
UnXZEFbfIHQlD9cl5no7cTGRHFGo2KcZQlVmo7h34JoNJDjXmj2WQYcbvhkhOqz6RnaAkDASHz1g
JrnoUbQtHqFxo+wfu3ojT1jILaR/V0xeLgzdkRpEfHz9M4wo/VflPg8w/dpXX/Q7me72L9lLfec+
MJYP4TZ41bKjZcP+dtWJtZcTNbaBf74Y7Dr4jkx51k2gc7UwSU0O41z7treFQBk6k5zkGouPax9k
EW9R0k9RymjoxRaUbFQQ5YtuKVP44SdfV1EhD9BBeHqqUDEwAqXQ0UTvMJPI0VMGUxvvf0ApeIKE
F4VtIA2s2ehA1Sc93coxUMuDaMwzD3Omf4VFrjrleYa84dYTP4X4LsxnlfkVXmG/M0f8R3YnI8eb
9/pkJIEsOEFKMyxa7K2sJP8Nj3OD+zLcZYCUsHW8Fr36ASvDzPD4iGj68z7RYXjFbdCkD1k9Agtw
Dbz04dYAIBZekm7lxgQiu88EVGwb7gY5ZleAgMGSc4+h9RTuhv3xxz/AkjeHumMBQISNl0XpXpdB
8e/G8buhlFTA9MdeyJX/bUVxHOHXu4PEu8UD3oNorhV2S/oOHiqrv4TnmGLyEgKFDtxQ7FxZvZhb
zIxgo8K3NCPh9fbCfwYRSXC+a9AIG3x8ezPGVz46tDatfH//lajxP2hlh6karuFBdBtugDfjEH7P
DI5f+fa+sWgVuqt9lG6lW89+YTCdyLn7SvfptRoUtYW51qLQ8X54W0MEZKyz/csOw7GZbAGTzmzP
LFJK81kOEQhfAqTzOW1KFvlODo7cON6T34vZo6dtyw8edWEnrYRGv/bsnlYCJCSIYipg0b6+LLRc
lZQxKYVSamj299JJNO8jVv7uyB+XyeIz/bdsr2xo3p/GyM7l4+xJy+pKjffD+ezRTf34ZMzOP8A9
+d6ueelKB+3rPPLN19e2mmtd6slLcfGXb17GqBJHlAr+H/IIfzURr9Mn09DRfeRiVTY3P+5VcGOm
7GKAJbiTF58uMRfQNdEC+nmjiB1iKFWSq3BFMDooGOF2zGX7ue6+4S5O96e99EjKUYsjJshxP3l9
JcbBcuc9Prz8QF1cGLYxApVcL65KF7aPuEb+qwag39dqiJjJmsXPAwx6ny/PaCnNi+O8oNsRgEMi
oM8nOTQXQj4etADn6Mk2wiZ5kLSlamc+t+PX5+nbXusvfSgmOpmuSeckCcCwNst1C9Vr3cOYTg6D
jAi0zY8WVLvn0kp87FqxZnqSbM3bq997bzqXIn+vcxgoIE8d+/hwhY9MFXetk+nvvjZfIac7j8y8
rt8a6c7xI/u+baIqDY8fu+qShPpNGLNRsvHsJDu7zNsSNt/MupAM6bvSVQ58TqkJdJYYV5E8uFvC
VUxLgcoyoQY458s4Ky4WYeko0WqfQ+tteUDYfMuGt3HKIM1RRyvv42mIupUUJwZXlZ5B24ohc6sk
nYEAnxdpbmAqLAtBxpLvWcv1pIA1sxIQd7WF2xSekeXJfYoWlfkYUwtHKN5O9i+wdcyu9u4r35Tw
bbDZN+lcWhtDVjLy59diTB15QNK30EA9RSmOi3Dpi0heZ0q0f5dYYI4jyBxiJZQ3HEtziykFDrd4
A5CiH2KDSXgmN6inR4efVfjfJxrMj6dw+sQa8fCpuO/O0K4j1MpdQR7xSIqyo6TbxhNMYeXTJv6A
WBcph6wrOzA/zqVD99jTTMkOxZDHAsFj+jZyqFbOe5fbYeATgVdP4eHAC8wIVkzI8//y3mhxUh+K
jwscXq28Gp/msxAIKTNdTVLOrZVTknYSNBJ3cokvRCJLbBxMmgyXf/Y3PQz6Sk3RTOnf9s0fyJjX
/q1rK05d2pAmWP3nxcVA2ZOZ1hOcVT6dFDAWYHDGPQnP3QR5162piUDCOfxQsDlkVXm5pzOInZJ/
bW+r596256QUf2vykGayLHn/fRMkifTIkQEsZqplTaAncIA541wTlkKV2PeOMZQyd4pufHbqC/DN
Rj7ExuT2tin/Fd7vhETNWHTyQW1dLdiOAmkOxXj7Vtm0cCFtSquS2z4sDYtJyESeYMSY8JFtbIIY
CHoAYehd/xRnYwXc6tvrsokC8yMh+xtrrXKpYk432dcVRQc1/b2caW+lp6O/14H0wLbrk8zkWN7U
yI24c2CizP6zobRPaRl/NL5O+V6S6GiHegJyhkDYHuM8qHU+q6YJf50jgjzrjyg+ujWCbL86LX2L
k6587Yvf8Cb36LR6Q20JtLgwhIBpy/NfjNQ3plSbscujfviaVrPFeT1Z8zirqd68nq5dDSHP5qmd
G+YmIVX8WKLOrX/nKp9hRNl/e98RSBJygDBB0MeL6Q0Z0b53K157kIuSmv77/ZWsb8ts33NU0wJb
UyYNh3UFQ5FXo7/Xzq0HpPdt3vxaRArkcFpNVJ7sy7nMmC1DBsXjbYlJ/vRZAELzXMr0X02DGSBm
WaWDRG6B+DYotwIDsFNgmSGzaXSovsaZ+rxsSI9ilQfebq6cqRyb99KtTEEAie1eyoX6Y/ZoUUe9
ERCnPzZVZD558ZtGbJY7FZ+fBAE0AyxTFDVC8DkDPHFjTA4mqTHeDNnCXfxenm9RseD6kemda3F9
4hUQO5ZP8RIzO45+mSra3M1sfyPiL18f5afr/RqOy0PqbcmhkeWqrpOz8hkLi0zKIp7UfvqWjv1r
QcMNew15joeBjVp2hF3BuG6ktTGuuLtd9YduAaExrM1PVOn1LPnF5PYe+1JYr717JXUopX+PPRmc
h3f0QJQK5dWJTViCU60EW27To6IBygnkyBiIaoGf5Fxne34O1CCdLhLC9M8mh0zUtsETa57BqlIr
63Dnxn6EZ1d/fEMnyksY2grp51qOVbmNc/9b273sarkx4pTrOtHEozcsskirmlLipWPfq6Hep0f/
gRoGx/klKEjtMbQQHJrw59QKH78iq/3pIgvf4pYLAm7gQJ+YFtjalyhWnY9TtVwtBN4eSvVD61nP
GfAX5U3lXj80X5+ZjgeuWX2G+HRoSaF9LuZ/1+VzX64W3Aw3MwXrYmJUPJQ3PBZXfxiwvQugS4hf
0XqxouuhdKEIKQOyfm3CbjRm3mSz5uqbQ4XjSyA7QKmxZXyXD25KCtQ6XszYM2qfdZeInKbpGX9t
tuUg6FUtMduXZCQ2kr11FIt2xZi0FGbj0PEphUpPl7KBZGR7D1XiWP6ZVmw3rkV0ROv/S/MMafs8
jvQOWNPtwtutdhmQ/lcTjYQdzyF6NJg+fs1b88Z1yLKHJOLW0MIXr+jmWVmMb6v3z3Pk4VVM8xeO
ZVGSAOcoqzrCAKoQeeOc2cVY9BfeYsN0F7O9e2nwZRvmS+safdRpDPqgbyPIn+TGl5/EIPCgWcv2
ThasHUedaLuqV8X7nDH/xwMNJ5yIP873uQBKQwCWAsmxSjxjk/5hR3ccEeQv2/P2ciZg5O3JYjrd
jjV01MLrPhORKJuvE0bQrnbl49c6lgm9G6saYJ8D0seyv55JhhNUlolQwGs5gE5WZWN7zhJVZSgH
tFYjkmomNbax/pYk5fRGJf/GIqR2EJB7bOWKx8o0ulQFzbevJTtsvDkCBYzh+SRX3tJ9aYRQ0rlR
Ro/6trlvTt9P43NpM8vQHFLtFc+DVxUIWpnNi7MViVczVrm/t9fdyywBvytmP06j3ajA6qK4+rvP
S5vG9fPhVGLAkMBG537BtG+/LtdYxgWR1GMZhejQ4+/+VzvCMyE1LR1AUzu9WF7s3Nt5XYrhN+I3
Yd4ey9oTMgANlxrEfLD6OlS5F1BFTFGKq0xs9inr4dUmrGwDt8aBM8pQc3DZ4yKhXBmsAvtRT4K/
5KYMJzcSLs7quXRaltZc4Nymdqbuk1MRfqpCxJfc/5P0Euzmzqi7xnMyzhAQAD+NxeqpV4CCIK4+
vPnR3pRQvfiYOw/5rf3zisFG2cNinw01cXfuAWTcuP4voPPAbrFo22luBcAuCjUCbZyOS6x1tIyy
pfsED+iyNpumDaGW2I5YpbxuSzaHN7CJmgI1bP2k6350cnSdGVrNbOvZrsmRMd57siMzp/mZd8mW
JQICrd4Z3Tn0VlxFlWIpcYV/fohT4brmB1VtG6IhXzumCbfgbGZGnmej/F8q4hMHYjg5dfbGP1Ll
fFh64g9Yb0Iu8taz16aiH7tWfJ1yAddRH87ty6bJaIcHDxpZfP7xbwaOpsb/ApJdCcv3RSptgDaB
90/d9CwwSZ0F1prGVPckzQRgw9O4BpH1NlVHMnvOexzgkIQR0PSP2VjXul19hxnpJI3RF90IBMxz
tAr15T4qGtPNqeOyedebqWBeN2XZz3uwj4jD/6bTdsa1c04N9oUMHKC/vyiHaVa6lyJOxRy/B8lW
7YG3ogqkRxrO2Javd2wmBHZ+7Gb3l9L02ue/oh5KqVxk+qtU8bIJ61o/1gu/5Q3O1AXIPymwv3A0
19Kb7+miiqqxhBLiFnE2Whw7dzuCayZsmD2vfbLlZwLSbllPcgXwNkFS1E8PP+t2yl5B8yzWz8x/
eDbMi1vgALZP4BNhBO2U7Zxdg2v2MP86pbAikyRcWv1TC/ARO1e98xJgVymEeqkmm7FEWG2t1zrk
GCbvYoSvlcyxlaf8vipNW36BmPhWzpXcsVbQA2EZFjf0T51deHK15HjZId/O8oqI7j3LMpX/81Go
Mq1gfkfnOgwbicqryWBiSr1++NGDGzBtyDWtGsgCiDwkdfde01ImUT5U1xZJmbfzScShZVzpXor1
sFveku/Jn42UGnA+UcGjaAlDcHrclE/ZWu76nhjEgMxu5/2+EuZpPgXoWxyQJde3nqtqimqLpzHW
tU769n2WA6kNq+HGpxLfLRkuBMKZc6XlBAXxC5XEfMJAQNw61UAnnPySs0NEkxC3S1xGfF/L698D
/cjXmhVKtUBJWYjS+ea5RcBw4oOKNWImMjEYPogPCzWEAHYV+XiVd6/NDMcgGA+QSQal2SQYJdn9
vMqn2Ayv7Imven110oxtToVhXpIALzVEgHvIXsSXhDqFdOCRsf2Q/gWjAtAOqfITpMsY9FiOyXZ+
lApgp4GLkAiPf96rtOapgTf1G5dcw1Yw8ZY/T+K0PESOwh7wvygX2tcJRd9L9kr2GRAjuQ3sltx9
UCtFTBG8WwaNND/P1ilWvBDP9G9VvYYtX6A7eDu51HH5Iq8+lU1STBqwapCsWU/FSktDyxBn6/DO
iE3wMdrYlXGZbk48+ptUGoh6srStCgennECYqigFYD4pnl4rJTI5M0b76ZcfIrq9hQBDme/8LHNh
y8xoNRVsuJQoT4hrh+Kk3rpZAp7x0Un2Eu/sbN75gh6rx9m9/Zys7+UFZ8Vh8k7AEiXReDQLaVK5
MwvC1u7Lrbsbk1/X8vpnEjlwPqy9khwnqzvw14KZW4SY0NurtMvK4lycD0/2x9fOqjDglIpgtt20
04/BKzdJJHHgihxgzVjWnxTWZvDr3SxPmBrfFbfD1Ff6UXwu6iadQrQmEzxTg5SXi9p5097Wb/fo
EedN0VkaGeYTPl43umrSNRcvruom8c4/kFxoW91kmkiVWQxQPPbCF4r0eVJoXNtX75/IDbb9mAy7
IlXd8xzgl/J5l33bM/ARTb/uo6Ku3Eub/LeTIqy6rtX7ramhPXT3C7kuzNWqG4gWRg2GzJdf2Q2/
dASV11jzvZtW4pwEPHPWnOv0ID7SfspPD3y66WMYAHHaSUxOg3yyDnXLHv6U6Bve+vLqHHSi8zRP
X7+U9Jw6ddxUrQwWeZduiYPb1hmllCmSzlCA4eJnnu6tQ8rLAvq1ezYwPj3uRHqknHPaUuJ3z/Fp
3cQsZpzkXj7ka6fMN5upZC89KXD930aXXjlly2VxO7aMQwjpvGJvuw+Ap3M2yQe5bfS4Ttj4JkE9
VWGSk7TgylLmPdd9edz/TsoRxMNtnxjHf0XeMjMMMPFSi5lprn5gbdpdM/7O1Dnc/V5Qjd4Wvw9T
eCzKXSob0ou3+egfPgIJ5CDgRme2gcfnZOYkDqzhILlqGB8R8Nfd22MExIH123FlI128Y+ZLhINh
6DpzU2TGSuXzc977mtaJFuWlxtu+JU0Lmsl4+qmWHqfB0BJFg2nmvfUEAKtvpFt2ovpn7GJ9UeFQ
uryjsPK5jO+bqsidQfKiztkpM2/yE57eW8dH7aJjPo8uUW/7Vs0PDzI+5cDExvcWymYiU1l0YLDH
IaHacGEEJ1p7v1kXZ6LExxdoPT66jswY975tOqVXgZXyvLatL8LtyNp47Vp0tZE/266brs22lx6O
Nv3GPOJMlI+1rxdap58DIUN2X9obMw4NL76X5pzuKYKuvEONEWzLPHoMMeipnnNWH+JCcQFSZ26a
ylt8tOVDgobkyMvBTDF8M38+nrlYV6+KN2a0VrLH3n8A6i7eVh5NNUnmmjr8v7Pdd7q/aBoCknUe
Neo52oUbWsMS6dBwqT8X4JAO/rD1Q1tZhRRdJ8eKf7Gvj3WLBkTwei4xmo8eCbG2qbdjdFvzUyrn
aqkB9DX3YaRcAJc7508YxXwybzxKMDK4eiU73DVxfU8f6U3ZBn1mH2Y6uf2Qe0D8yPWxuVEgKVtz
GmlUyv+aJNQAFDs7Nk0S4H2cv1sD50HqWUvyxSj/thlfv59drcH5WiyQG7bmw0I72aX4SRCcX6nS
o+1wWQFEIu9sh93j7x2mUP06ncexZ/OFa/Wsb2IxF3rxgRaGZkEFeN00Niif1L2pVvyfa6N1IGM7
vLfLh+wEhaC0HiMGw8B4Ci+rmRD+wRMgjWFkkmntk9EybdN8E30xrZ2sbMeLKLeM3KOwvWV12Rex
Rha5K8lGCPZCM8Im/ncggsnr274jif8VIgOWq1KifionRY/09h9b7rQlHhn1dGcuQRPbRZ0IzxXH
VGhp1YuUr3BYkMTyoYMdHyu087E+fLfHBuFWTvXS9kBagExldQo2s0d3wLYH/V9gELHPwv1HtW8N
WnbalwGrTifqOq7o3fqJS3UCd1wk2hy4tKRtOjmbtp1W2f6YZV2iull5ifV4sBQkcwlvmirW1tX8
SArc56t5KlSPcSvWf8bQ0Gf7kouwvC7LbJtHMpcd98UHWq1JJwhCkrNVnMt0dKFDyqfq9EzIUD8k
B1nkxDzWMlqnoPllGcLzOnbYYYnw8KVCLCSwmWvCbNG1UJtrpOj5WN4iNsIXsI7MBAyytLH4Dn2e
ewMmgd0TtLUKQiY6XHJ4tKZ7OzFZbdMnUBn6ixeYxs7ksRF3Rt4ga8zH2X+c8QPaGqpsXQcZdlNA
2mmIGPegw0I8/ARkXoqWf1/scnLCADA4VnqCiy6zB8kHGuLgE8sDmSOZlPbcd1Kt1aRl62depXW3
+27lpfeni4Zjd3uDfgzWYfu8Gdi+xV8d3yV+aHtsga3Z9ol/3/jFnwcRB8Uk10Ckofj2VXTh2chr
9Go6I0XVbRhVkvW9DpZAj6x1YTJeMzF6xKsf3b80tKa/T/Xi6+qiu+nafbR9IPF62D+U+R1l3xbX
ZDkrKSFWtt0LayLi88cGR2lkrVco0IQY7sqrR66EaZqFgUj7isfGNpp+Kr3NoiUJrrbuJyWV4WEH
m/u37LQcOxLHVp2Khz6Y+S3/4Qw0lI/35WV727Cl6eeatKfd7eyqce5KF3Vg5cPkiT9XgGpsq7vO
s31oPj5vkn7ObfFng309vOuW281r5YqANp8s67kqok310M18vWzhd8XltjrZtudVCobv699ek1uf
t8/lQufvUIKAL8wOiQ8lGh0dWJuurcaK0CYM9WknV3Qj/FsPcXWmYhMfNe+kXWl4JTbFV9MoZ56G
EMbGy/p18hoUwvQrvezjWZki9gdWk2HkXFYMChbdXOE6c0BDw9C1rwSssmQ997SHSL0npJetKjA9
01Ap005U55NbNWHXBusMUVDHarI/f390KMPI8VGg2rBIvLqTupRpJn2+0El61Z7t/fDEDOTt1XiO
5o1F51XjX1JorcbPaMPyG9XFJJR5K0+vn+fU+2JrLE58QErMUPVW2hVUW/YJaxp7+S2+CW8rvLsd
/FjAZXvVzvQvmPUWdVg7h/Yw/XVopxu7/qOydIpf3+6LEhOXzYbqgEy5vHJOMyWdOd/WqzLC5Sg2
u+2qm2s3kY9ujdW0dI1VDzxjJrH+a9X5ch7f77VbbrK5R0j6hQh+k2ngFMXhJWg9wRyqhX7I/7nI
Xj/9u8nJ+SO6HLE28sw0EJXkMDHQR/HW2HXmxyjxtk03Xo+u9+hQSc9u77lbaA0G8QLHyMSy7E//
esOTYV7Kj9TBELo0rdPyp3sZkm3n2a2Y4/Ub+U0DdvmxyPos4GBUN6yRYI83n/Nf+ZGDVsu0ZUmC
W4sLUhOMgTHUhnBfb0H2HTOcZsvkTdu+sM5/X3qpISycbh+ub7JoJKCG8wrNc2kO1E6dBpCFR418
JFtHrguNLbzvUZpov4Nhl5JIpmxLn2yxJ5t++YmhDgbEeC6R88eggrBALa5t4e2NDkWuB5NSRNXc
Wy21ncCubB3rytW/HxFK0v7axHdwvIfnRgfc5PTQVJU9FuWCeGvR9Uj27SDeLp66HrFCq15s2+eR
W0SbPreojnWydQC2wcoX61Kckv3C8502G8OeW7/ZfLYZXM615Xbs2ypUaSsetwpUOfWpAKuPXpA+
8g15svZc1/SKt3EebJdvsiLUGAvnXL4CwlYdYY+zeTt3KWIWrpqX4ra0hXUvMVv31WwrD/3eWYim
6zD6KsIkyJPSVGxC6oOC6DvxoQqpN/mtsT+keuRikX7H/bthynEgot7294Ali4Jj/zkDZWmi/zY/
cJ6lmBod4z9Xr/hIIin2xseUMWoXdnWhwOW3jRm6Lt7exuRAqeKqP0ckidVPu3JCAIEn1GFytd98
vfLRfjgF7K7Kys9933yMdT0+99SjOfP2wbE+vyoXbn80tof8G0aA0ZsOsJFI17BJ3SfJ4d0SycV/
OZQOmdrie5GvJ5+V2FQ/6q4vPa8llrB7ls2UlsV4ocnQZrupTEeL3QBuX3luR4Wo457g28lz1dUf
CA3Xsfny0wUcKBIcpFetG2pE0R13+szXl415de6XBmFxDyNgchbLVxfxyHbm9OnrHa//3VcOZ6ds
inE4L1N28fs+wBTD1aLk33dwtB+7U+IBqytu7lwNLV3UT7uWsOski3Yp5vgwI9JoYr26zrzw6xGO
NsfZKzQTWofTILy3j3Pp5mvQnZrWpX5gE3ABbSu8LRizqN++W6jhbVfasb0I3ikeoTv9kAh794X7
8sJViipLQxR+7fsmzrJd778fGk5UBCkel21AI3/RQVIjt3gr0I5yoWCDpQe8kqP5vjqxzLQSTpFH
c3cNbgvzKnGUMeLE3u1S8zqc9EmnGrUE6H0rW/a/ngWyqzPyKP1MApPaI95+CRCwuWlTeLjDKd36
Whj1JlHR8zuDV7fKKxakQRSEO71COOrdonoCxKX/tx+sJd3K2g2cMF2sTsOtuvsB0zxq4mizKpmX
klfrlrV0YD+h3mLK9HMfxk0QtfU5GzU6MMKSZlgAo9SXbWR0qBi757dBiE5vvjVzTwlAPNAesaLh
7IyYzofr1tSAMqsxyCo14fnrOqEA4FYJv16jkjbxH7FtKjJ319XbeAWWN6TN/7/0odcCoNYur/fY
h+2nZ7kOnRUlTQ4DevvuH4DbsCjqiYEf8q+183nd3RknJR+6sWUfxyD3EfTBKCb1Vfc+4nWLdDW4
nqOFl9Z9gOGUCBQpK8b5Y6gzQlmJ2akAx/s5OEdridC3jJ57Rlb166Gy35YBAFyzmc57Liy4o5zT
bPcOwPjcDqfdfLfAC5GVX+WMc4wLPB0tN5654/rfowzVMjARO3dxO1e1bA+VI1nWTI1Og0RTeDT3
sUxv3bSHiwrSlpGd1WcJSaX0JIViM69g1Eh3rdikMjZkoATBMfK0Fu+uS/E1rW6y9nvBbrWoukmp
RBAlPu6nS/iIJZzcD3MEcUZYgwkF5HqD2j7IywHSskPhVB5mAPdovrFoheakC83kb/7RcteA+7y/
l0ursJE4gtiEQxsa6HCWgfWdG+GE0ZjOE63jRmxYZdOMdUzKJdv88qmU7N2sstiBVS5clx4sKYXk
Vdb1EM728IDztTV2jffk1pwiipzclE/gicXaqiMag7rfI1h8Z7PagnMrnw4vbnUuFhOFfBOOuCoa
HjEotkzjABM1ZAfaOHPXimk7gN1bXgCujETLLeB28p445aRRYLoc67HxuZ0FNyqegr7G6yFvGh5x
bnsvQ+xLtcweolh2cqfcYRraOaWr+wm8g0+BtwJ7yNWoj9enznsy+R5v31+7MdsMGn1H+cTUw34T
+mwbnOweh0FToJ6QLukjeb/e3r7ylcLVhYom4tItSjsGWWky5g3PK86FrhE2SZdN3TYITXdN7qFU
KAjTelgFvsr3OXON2AdZkHtNTfBFnK7QbiU28rIvDLW3t1Sgb4L9QRLnv7TlRWVRfzzeRjImrNPq
B0y8IWJhO9mTIMN03z/ZEZesGWn7Oj3bZeDKPdRQXOksYSwgJLjWbyzoJQKovUEhz8uWK6BqG2iP
Vn2J8alxCFKKVxs0syh1E398VbvTKCFZpPqEQRWbuSI4cmjkdjGzB6+4eezkAF/oItV1RXMYrWre
tE10i7MuZSSOiXJqzCeJQUZDzKd6fKQgEw7xi/xU2xMbHlhbYLp/7T4LY5Ptz3GyHiaqWLmfmwZT
4/YriJycCWXLyA3K51u6ey1l32/l80/S7Zse5AeLSAd5bSPC30U9MihgdukceE+XgUrTkQe5fGK7
rjH/YPeT7fA2mI++iICq/DA+sqNHCTfgI8OLNhVdfjR0tde3ucsl35zPvq4Wjgjpbc2viyc92zHH
MiT5pi3X++Qx5muj4/yYRnFb4P6rkelb/gBPOgTO7XnLMhS085X8hdTeXxy/RPHYVl9b4c9HvFl4
72R7dmY1eRfNPePcRUQP25/W7xW9ZMc1/Ll3rWrE0qRb/HZhltRRF4RKXRQH/BEsxLK0SvbsZnHU
m+FDRXeWO/ZCXcV0epaTo1C5nVJ1uwurMoeyWSPVBM7t26EbeIRlm6PPX0Kz4Is9f1VxByLh9lVW
Pnw3HvdMCKpxACWvDkdcFxdqmQ9+Z/v4JDliGaG1PDVjKmsp2UrlhxjjKCNOY2vWrpzJ9q2qVZpX
vM+TBQCpYvGTDiqM/MhuRoloJC7MRrnl6OTif6euUS2UrnRT22z76A4o3wbgAe2xzENsHwxohB4L
z9JakMbAo9UO8FrgAmD/SX0/sliDAVCuBp3nzKAb4IiZBChHmP0nZwCBexlB1VjI+hNZJRT1mTIt
/H5H/112W42AcOVCaVNOvQ2dudDs9uvT3+elbPs0fFZjjZha3d1Mdt8PMwAJZP0ymPdInDshX74Q
Wd30sbHGHgjCVJ5qgifbFKeupMECRS0o68kmSywebdUmZsfxC7mxfhpPsdejOAaiFyDTN8sP/kk6
TJ90uocRic6lupolB6wOu8do3VwIXOjnrVEaWSbHSktVXs0qBvsNDbWL5i9QDZJd3hDjHRPaR/FQ
dV0i1Q6mEUVDGTb49JDYTjpqVNZsyhWbzXXBArhrXURI5AbIZKZT+DjOVlLn1cM9I+Tz7L4vTjKR
GJH6wXgNds6N7/0QVVUUSlvOlLOiN92ynU00J1fjFgRanEZK9KkB5zuN5R/lsU8XwQbdBjj3Daff
2hC2U2QKCB8kcLIlGtIeqtP+4TswUtqHUh7lmOuFYQCZzmTfzXP5T7fm2d5+DvIsPav78r4RC1KA
TfOMzDvfFZNP9m3stHuX7/Mo3Ut3u6t3DqhFh3XCxjbKesGfgYoc5d/z3fOH18Nnd8DALKpUzeMd
MxRou4QzPb7KxZX6FcNy/BLY++kJ4S13F+/zfSSEdGieEHpVfNSPQ+bK3JizLFneiOX6hn8lRRQG
wJJhaJQf7H9vDSNaDXJvvBCS+BhfLN7G5+FFVGv2k1BBBonOowPx231qwmkINrVLzTi8rSZnflmE
fPpNXbjUngC54DtCu3Qth8/L5/BvjsGx2VK8mbtUszPHlM8c5518fVFMHxohATZtx2SSbbj5fOwV
eubVRcLbLuQKbbpZ+o1zoBM9arFr3ZAb+udQOZgBCjv0HwGLNIoEG42KExftbvacpa9NDfY/bqny
4/azzLlV8vMeJfGzAZff9p/lXMRh4YR9obyQphV+iEkpcHqmSK4PKmoLsx2BFiwOtVnVMt1M0OAF
Au4/Tk7o5+Ay9Bth8QGWMV2Gtq42L586MJ3RfqaMkNWi4M5RfHTId5jppWk8b446RtBAfS29vlLV
eZ/5sOtcGODvts7A2bG11h2sSnaJv2t8Ni9q9vNL8o+sLA5Tyxr4sxlr3epIyIu+i/t/PN3XVmpb
swXgJ7I1crgl5yRiuLGhLkFAJUp4+vMV/PusCSxUwphjjlDVq1ev3rGZrv9V0fpoaP8KMZIDslmM
D78KmnJPlzSez+Ftzl4WcLGfUq2QqhU31T/K4RHgAzDzLEPsKqzp+fuyTRp7fAVcIoUNjPslwor0
ghX3t1D8Rsbdml8vP8m142edmkeX+ntkTV88b5sU/xESkO4FqOl4KL5UJMRzuCeDp3SL1OzqXftv
UXogYSvDsn1orF8eANzYW5VdL39/mBxH55Z66IfS215H007qUpxUvffTgmYI5/ozyWp7VEYpJD1U
TAriDZ60bC7MXrZFobKQFzmkS1Xm4X0sG2wk5tFX7+st+YAb2zqrJI5a9QXrpIm/GqO28im/Sk+8
eQIUVbDuZrjBl7vrH79bp87f+CSqMVCMq7mrs9sqpzevq0piWf5j7mxt0otehqWQBAZV5o1EDQmk
IpM0XxpoCi74/iicGnbltowwIBR1aRwfbEp/H5npAkb0TGcEH/wPRwdBkkoYpiecR7OUHtzDhzhu
v4Jwk1MzrWQj4bsa9w6WFQAjgxZaSUDFYpZ7+H18xUsH2FX2Ov74OK//2CJzWST7dOkYWhKZ+nnC
JulLKhBWjlzoshDAhxAf9A2LeJIaGr5lTGdUaZYduLUjeN0+dcIjNGnTFQM+UZ3Mn7DZYXQAfZPG
zp4ci528o6qcS8Cbb7qq2dpdHyAwzg3fLOidDHMoRk4XSlqn2IOA1rxMvgeXf2e7kmowo3/H2uuh
rFB5RpqiyJ0A+gMnn2y7bpqX3u3G7XQU2kaBZTW2+hjCLc8KUwNztiakcf4XfzB7Lm+bkae55qyZ
x/SsLy5lqSvdwaa5riery/tNbd1DRfnrbprftddHyYfj7STzsf5cPhCRu9+vqKDzrqYusYCla1Mj
+3oWbcWp4DYVS5ltK2MZZyFXTmyXRbWQ7uUl8TFw75fd1wEFphM15/LsJVj1qkPLsOAqi5OV489L
tNEMgZVQOt6kWGMkU79qcj7uRmlkiO4hkNJz96sh6ykSjOcD0bZ1UyzPpNxMVs/w+2UjhI8k5s+q
AzxxDPbKukHifpwaJ9sKdih2bZ/gAhq8tiqiaHKjim/I/pGSuJtuVMFubh/pTD2mxsUu5erBAQOs
c+xvmb0vh/vFPzQvyuO5xuvbDq2mtR5+Me5KO8w4OUqDjRk3mj0tdqX7k+S29VCEv/fXArVQ5uwv
yT5sGyoetmb5pt5M1HbPqSOe4TLdY3ngXH4pxDOedfdvEpcf1giZsj525cu6WiyMvx/Uf5SbwHkh
m5fpqx+/uL8bXQsTJR8XeXLEv12Wx6K/YMl+DYvnDoH8R519PjaTqgjscBeT7VmLiDTRuNNjyGMv
aqt9+LhJgg59A2w+6/i1J4UZgUOx5sWmRQt73lc2+OVPj0lXoH0j+sqb2FDF22+xccc7gmuPy9Zx
3rJ4chcT6xojdNE/1H/uFcr+bWXJwfQL2R63OaQEyU5zYy3prSRix9Cb1vtysq3i5m9rw6DjA2c2
YPqr6GBFBF1VTTTPA5HkdNtLl/5CHfZFWfpcOfxmRR/5Ide//eWkqUrwESLJtufvAcS8rD8MkjkN
BVtmgZe8eE+IogjcsdUAX4oJzASkbS4c+m/arglRyWINmgcWVNAH35eEOOpLruoE6PodXw71zAOv
AKY+3/C+iamm8X4x6qVT55WZa2T51s9r5YYKtw/JNoDmAQ5O/IVOmKeFCUQcheQK0JNg2GeZrhA5
1VuOT7+9KzaemG7S3Mbqj0TjSIiz/TBhv9p/g79mYULwTOTxKxIkVqi1DaC8IkXAty8s248fCEQA
b/iZ6GIdDnNhOn+ahd4yQ+Vl+wHdz068Yf+B9x0nX6GQd2LHsHJuRgVTIyyLK2aVR7ckgZyO2nG0
WGe13K4GjdfgaIoJlFJyiktuBebCPb9+bq9iY9D+xG99ycZUfKSyUObbZIFyuxgXaoWReqwqJRbp
6EUa4Gkh3uyMflYPEEvo27b7up3wqnCRAPf8D2yYjM0iUUBo3/Rtw4IEPKLZb327o88+XMDGvpnD
6+eCGI8UvLsu6ONEfH9eTV5qXqoprHuoPbBRcRqCcPy1+aynXGyhgY1DUUxdu90EDAFEFENwRnk6
AJssYITt5aMs+D4olXm+IlkuSoJ2IqCWKgn1kEAfJIAh2eD8tc5FtcVa3yM4z1jHRczlhrCKDxSC
+iB5aztGY/xNt3avvUPA6QJ5ogsSzFoaToFNTPWHTQi7LcIve9liPb1rwDF4g0vycunogWsIgcAJ
1M9eJf2RPebGDVmMQ+WaCZKsiaiOwaZfPaXLlq8SKqPKT7YmNjkKFmRPuDe6BIovLipFBCWmA3jF
O5Vy/L2ZJNOTeN21rDF+DcapdwATkQ7qpyQiOuYdCZ3zvRpGJjJZSLvMqZ18sjzjkia77GZ4LpEw
HIbI0lQrEgCp2HyS0b6qRcyDeBUDAOuv0PClofNDamjX8OrC8JBH8LbbIwlONA6nNrCsJ3pGrvOs
AR4Vma+glScmx8zzr3jo92jXA4Ur4mSQJSYiL8fezrJ0NeEO17EDi1Yd6qvihJlGSJyLXeVlrUU/
QXe9WdqQe5xaPITeNXi0XCKTtXynAaHcsjf87pywnxRuzlaFbIX7L5yJ5jkdkR+NTxePfCKVmmQG
8ba2lYiIL9Tp4TcLutMRq6M0CuAveyB7ymiL14fVAAUVSpuuSWg8p5/1sx6e/cGTxOVGRuidTseo
+farP1tUmPEgXx2/m/C2V6sX3K3NZDcVQkpZkyUqcsh3zdlJRGoH9hv5YJNxvSPgTgYeam1N7x5/
lpHBq9W7PHwDxcZgxLbZk8rmIafHydx7Ss3IuPDnS9/ghbHTwuJImpDrXp41m0o0Ie3HZBe6kO4Q
5NV/Zuj5cQUDLn6zgOhKwORVjhAB/JrmVYmQs/v7T9kB4ffXbS3ddz7pQpPW0iKLIsAk1HN+l1vj
N/Rno8j1zKuxeLq/nNpBFZorv8oakPhLlukn9z4H4O9n9cJwqRzGcvo6nAlU3UGrpNRNcqTDJrvJ
qeA/GNnT+rXPp4F8WS131buvh2SoTaBDi/lv0mPfeJh0UxdSnBPyI3p5rd+lA9Osuxvk9+QOm/ik
0I11oZntZ4kTCZ7vEPb/St2xbA2k9dwIiTJdeFtQQjiMTodW5vseOyWf6KFXBdOUkIjEtYEkbVqi
gjDXpeobGB+Ejnzm08w3fVdjgUADgUQAZobvRetLJOu5oU7LDQvDVP0LWUQIA4H8TMCsKI2jIRu9
hoG2jJReQusjigCghMNk1ZGmOzAErRq08IP6SiS9f2rTxM/3ds9/67JIeK5/LJKEk1te2lOy4a33
rUElRuD6txI2k7xdQoPd3252BOYEFivyInlq237zHM8KwphAOG7ac1eL2tepBM7LBe9VlZzvZXtX
p/SSXBvP1TNd39rhYZMWIW4nUyMb7vzJrodxl5taa/kxF8WKVfNowDts2UoiyYiJymSzWmZqqzel
bHpb5P/JYnCYBjHO0FzTZhWjtG2TmhUzRNE7KHS0rKz6df75P5HqgSDPODVdNXOkd1qG0c9HnNT3
v9O9wNa6KZPA8oobHzHshzvMsa5cfkZ3Ysqvzd5f0pGeuPhQ6edlvlY1jd1+KtRm53ruubAvo++9
DuTGrvopsJC00rfTY/A5rLHSRa7AVO45Pdy9c5Z8QC37dmqke4pkdQv9QrF0Fh6wJncSzWL30ltz
14H2/eJoXsNBBjbXVdXKn1+yL8kXtJvGa+0730lJ99rLbIFT2aE5d4MjiJtW0GjhgY7GV+3u8jZz
krk9yzko48/pbZnzln9QpJRRSs5IiVA4k9hLBey8m9I0mGaf+Fj2jiJNZUmihPhHf0Q3EONBxP/e
6fyTvikXW+qitwV3WtnWovdLOO4XuetUfnysDwbgFrWvDAKlmX76tdmQ3bkn9XWsbe9oUXysdiJm
qluxzJI/0tlQfhlhWVh+eSNKs6z4SSiGofZ0dycykvqXloOpIEhtPgO4bCBnKk7Nm2SVi/nu8XIl
OU14mFjZFejI8Q29bV1fP8+/6kZRqoAW4WdgMW10sM2Z4HsgPNCzUCa6SMTF/Jvsx1TbpzJ1v53P
745lBc0xYsRcDA3+Kc8fpWdij8Qpk063HiSmjKfEzlz5AHZ8N2YFyM3Oe6beIlgza6OGQZiQCFJT
dmqAx1Dqxs/FhBMePYlycrmmhchoKS/SYnF4WDTRFF/Lz8ustELLdxYLPukVsFo3PXY9E+FYdabC
uAHzmNkLZB90cYEUgf/yC6BJiYkGorFFZJKMlDvgtbJNqUhNSaPaevvPph/vWA/mz+kaKw/jDPjO
vWyka9D9Wc3MskwBOrJR8DB0H4NqFIZWIldj4ArMoqxTjOgxeMxMzWLofTXAytIzwGIWNrzOBhc/
XUuxI8SsYGKRIy32/RcY8/71wa8gFHN/jBfEPV2zl17KOAr0bOIESav4pbZwe6cBuuc+vke0OG+Z
NF+NiCBJvAHnMd3YFb729lY6YROpTj6PUHYFfcNLnsTur79gS4CRAyDHHzo8UTap3i0fNDpZeTld
z04weDNyfXwlPD5egBpiS1Ow7dBibMfHCm1nxNmONu7d2B+URIXHbcdY2d7pw1PJLiOCyKnN2GKP
XUTlJVdjbEpoc0qzNjE7hUhYV8FUW41t+kGOe/0Ru9A5SCthFplefzgaNV+731dp7Rbqut53gUlc
dHbO2TC8ZGm3C/9OMVCW6/Z+rVhPTSAe2EgGdxKGJ1XWL+wbTEPheHHhbddjDiCEiyf5YkPa9wAF
Zhfca7GQO04ww/a3DqucRWnyML3Z13chxHgNZFuNcXbSIVOzTYQ69nwORO7tafYznMasZj2k8k5P
RdGlikxURlVnDENYS5PdfUdL2aFSncX/5FgR4MAdpJk7h35/m0QjOwAZ7DXGUCzS8ypDCuBz12eT
Z3cQxx9LoEIqctKCBZH8wfdtCQfaTwfMlqAOzA9Pe97tMW8DAYoVF4nyCRlnl6QnfSjNoaTbDBJC
yjZ62JeKLvK60NidiWIHoWuxA9cbGZcFc/R4NyyofHs6JmHbmdGvMl1C3ZKGJKEdwfbQc7oR6hqI
gZh3Sh48IQ/LcWHCe/QxoiIe3SIub5Kca7cngW+hzyKhn0NjJHV99CSTF8NB5U99smJdFDdzkT34
VZ5TU2GCqwYnzlMgyBCPns/MCZFoemp4y4w8QhTVzCdPwU0gJ1DLszlT9aluioDHJSTCyOy/PvFO
t7t3g9VryZz8/6OPYooZjLcnM7QovIrrLfu0THadgd3DjdHvPBT9dHJC0ZupnxLWG+umJS/OR4zG
Y+bTZk7CanycbNQc03gayp/anfncSKllzWBGzStZUZLNFG5qz49TLr5/pZ+3d12qk+8awdfwnc4o
9UkRpviuRfyZW0sSn7QU8u8eiLXUMq3N1F4uv28z5WZshLJ0Kz4Yhn6RiK3feYJz1JAyOJfRV6Vf
mloPnM+1Gb/Txdh1Dt9Lx1/FULWToz7O2j4Zqy7Ctqh+GoX3nSuzGq/G7FnuGbUQr4iTiFNw6Zjw
qU8jRC8YKolPD7cb+rWRTmPaozaQeUrYbD5Tn/mnU7EeHbGZ+rjiuwsmG0pHsrBvHzQbqZRKJel9
MzUCiu++OgSoNdSJRSdev9E7Mp8eGPi+Yr1r8ns8ud2Ynm56dJbo372nPqUgHCbM4tU48Vl8T3wa
j0mZF9db/oKMXXHd09Inv6OuK7Af9Jdn6ftC10DnpvSEBT0SQiWKebyNJj5yzd0tykDZQAQS0Llh
7XP9ogrSVdUZMek6F1LJuicFlT5MxKvqhTdKV/Gou3yCFip3r0cMNJppr9OFhcDvc3AXAPD1i0jF
/K5a3yESFEK213EhfzTvrKJ7DR3Xgne04CBd3STPTQ2TIrymQ8sE5gXGZGYMXC+SL/D1nke4U9AN
SoE5w66+futqnOGEhz/jFp6FsxS5cU3wAq83hKT/v90VY/bf1gB+jolKBtejj4vpIsWSkrHyK06F
+Lk+u2bK3V7g0fDgU11ivHp513f9NEWQqdrwXTzytXYTAwxlnGQNGrV5eqzImsWEQgU3yV/7espb
llhacmuvtzNxXRios5tXZOS5uc4eX38suhhpFiNCTBxF8s99Hv05Ndxs34EC6y/BknssDJ9Ac5hW
1HVl8+jmu3n34cruJtH35+sBh8BkSj5JyPk80DgjHJfBedx3tJqOWjQ9I5ecQKKGEO2Nd+Xz0ITy
ZrKh7bucfrmn37EgT669amAWYa+ZpypJuhF9viJWE968AjEy/kdHJg8BGfLQecKnH9kBjZ7B/GFV
Tj5vGunBvJsebB7Tz8nBhUwRrbpFOTlAs7rrFJgZZVwRP6TBj+VDIxRFdkysdI0lX591gb6Cy8Kc
m79mM/nTCNm/f8vfWurZZrVZ0HwE8RNfEt9KlgsS3KSLSLr82B6oWcjqmB/fs+l69lQtJDunZStV
eFDpUsrS8tSev96//lIeLdzvKkrgIdBVxEb/XuWIVV8hQM8cwfRZiPRbktYrHkA5vS4fJaZjP1x6
d+fqaSrRWGWv5gZSVDvXC13jhUEBsGjseoZ27ncwsxYN7z6ksi4rm229sKOoom5Ad0mPe/x7kfkl
WbO/epxRAvgs1Bg1tW1B0eX8ZNXYDlkA32kuVTXB6mFGtHYdmHvhffmsXdW/VTPVOZnqo79J5umr
fKKV+dfaY6DUch1pgl9SjnNDcKwCdHm4ufKteVGxBUaIIq3aIdnqZ3pZddO/FcSR18rXX1PZytRH
dtkl8KHkGRB6AZssZdfVX+n3AmeIMqUswI42KwZ/qZfo7Dr5z+JoViWPKcfr8oipTf8q/TBHbC2R
Bzq9CXOcF73VbwMmD6z/5lZLav1VSmlTSY1Xn2RRxCPTLNFOYbxIAuT5zZWvWWuXquULtcJPeZOW
Y19ZJB/uvhsYB/ki0nQVG0gG5dfDwgo+XDbPYv75xh3dd6x88g1PBfQ10eF86TjIQwsP1b8DGFYJ
29wHnltdcH1Wfd2r6zZTGzWDwbX7a0jH5NplE9WZofOZuP9SxexUU5K4c6kf0bkqy1U5+5IeIrMT
oDtWsok6w0YyEWukfckGMegOsoam2yhGHDJtbIurvKuU2CjsK7tl9Uj2bX64Kwc5slh6OfM9QMqd
YgnwGnGytWIkh+p43P8tPSGP+iWy8/XAjimrHvQNQ0OOUhP0Z1+n9/vy2x+208f2DkN2VZx+/w5W
28YRhW7yka+oxUOYR4S6siWQMSfbk3uRRdDKCjITQZEshpXfllpcItTfkREH7lg0F+Yedb59Ue6i
/2q5lxzweZS/X5x7Qt4za9DLD5Ye9tfuk6gaWb+IWhPJEAqkTC09urQr1l6/25lzK/krh7d0LH24
TSaXPvXZ0rI0+fj4GH78Vv6o6Pe/iQtME3+dTekl+iF9v30/nxurojTw4cfwk9VFELw1TZdb50pv
XvpsGIfBQ93dVZa1BG+Myn2qniBpnAm5i4py4OVC+etxy1WsZisfm0ab9v35hvOc+oguZY2Z1Vbl
D3BWKUvHKEvwOt5Ix7iXHiTLckpFQ3PVdHN1R7dy00hCV6rJQaqnTig20a935Kq5Kgp8vVCNY1FP
czF9F4ZDIzQx06UJd/w+6uxlfaNM9xKJRiWvss24LEgi5bva5FCO69RuyPAtKSyzoCJaiNBBenDe
V+/GrM5scyNiTjiExteJitX5Kfk1iO97dcfXrh4an4vuipp3TrFFGirlfBNFJfu8e8w/795eezmS
GQOi6JJAoyg5bfO7SpGqtJfHf4fH1cOxcXw7Nqg5N4uVRXfRVfihW+h9HCgrse2qh/JwqC7O/cfk
SRmctxfVB7A5lLzJddKSQ5j91gI/Z8pD0Xpz/pkeeptWRaOo43+r7Z/3xEviZVtbV1RnrguD19Kl
dlTbOZQmv+fKqR9/UnW1tK/FcDvSyHx9yJaenmI8HapnqtV/NpesTpo3Z5Ncd968HgKKzXNrzthQ
ZrwgxbmVqhdeXl++Jn9P0n4YMXVFCHzK8GG6KN3f3w9/yp/uH8NX9w8Dsp0tdU20mGrJWmTdJWty
iAeGPk0peZKDU+claFi7qjrSPizqoSjhgVVE1TDxXc0Nvwt+mPXQjDqyBdad5PuqmX7/nfxO0AQQ
iL56EiDqaZo3P03bPKNSATYcyFnMhydrwAtiOeBrjiXqbm2Vwfyxb3yplS6gWYgMTDuWven2RMjT
QuomYFy4C4o5To5a0G6KVODsEXhGpDzKjK40r8WE+uP+OIRul1UG/OOuDqfHHxEFJHcrCxzgrhDR
lwpH/ZeXqO62HL2QovbzvNxPWn92ZcTItwTiBqe+nyr3KQDhGHhbvNE7o/Dm2LsxyRC2f0uevKgk
1vdH5JC3HyFIgtCqnJ0fcAbqb19QsShxRvkdQUCqAhLDH5JMFJijUOD+U/muvqnEmStrBCwmWalp
QjOqJ1EkjgbrgqqfAlpzGu7f1T7EQRpLtL2mJlM00kP8TSN2zufl7cUKE62DCDg48Q5JY/WveGWo
lb+9xa9PQujOTufcPj1O0Mf2YkhYmJ/a36VurM1xeOtJR/zzAeP4WIQyD29vvkVzXt76fV2pdEjr
DoCjhw2nF1WlnjTjLRrpJOL9lvx4IfIi3MdLvN/PyBXqsvHpeJ7XXygYhQl1bTnPH0kzzsCHvCFh
Occ4icB+kXQ0Le5vKdft7aIl3UTZ2ccyK1WeHG0cqVbeT3FA15Fng7E/Q+45vOyGm0j7TE0v6QqR
u/wjHSMecfXkURi4vG/HZUiWmv1M2akEVKRMJzpmovryCuvAAMEojk+LToqr0o/r13S6vzgBUNDB
YFXqVe/q02IrUVFsuZzoUPwY7HvzxmuplawemnJ4K73ps3xtHx09YjjE2c3Lf/eG5fXC4qNV9AB9
dbKWHmPk7Pvf1aKaCmn03U3UxXMhF3SLokDgrksj+tD1Ybeei4v9L5hQUQ6QH1d+/5ep/HtfV98H
SE+O1woSuDrEq7cvpIX0aOl376tSp9N5VttLE0uYxSUYY2nTxFGsrEbnSrJcpmNS5782ySmUcefK
sMXSprKrLCZXYn2NTNyn+mjDRJ+iOrHrfHWGzx5fhJRHc4rKGUnpVW338HP/PfS/UUoBxFmhDdCt
ThgPwSKMI/0Uul/bTvopBOD+EDYK9Rjl1Deus8FuaSww5a2gk3XF6I0jfo6r/9NUA6bsGWUtxCfL
Fdecrt7K73MqAn/1OHhxAyShzJujcZiOMSt2BnEkUFkJZfOgxVYBh2jJ+dp1Bjwpqvb5qe7iqkri
vvKAe+tYtOJx1Qp9wXV5QcZ6WZvb5WX5lu1P5WLz4ypNaP+xA32XNNiMEfyxthQNNSrv9XgWqzb9
NBNmPpiNCCONN9NtpNcScZ8PopW/PUfJlIsXC8GUnrq4tXn/ETGo+OFJ2YTQJ4SVK4BAiw4bLbiv
lJrdaceU2qv0ZLe6z/ejyC/znqtDAMpxqoW9Y2/XArUXphnlScg814/lyZNCN+aTsd4f37p50YwX
7+1/YZuFlXJiCkkSx5kT1Ca+U+WNFe9/uITDHAD5NMNa+950HwePj4+HCib14Fh57f9ViaE7UjXb
ZvWPavqJ4Z/v/m+QtdbV0zCvWMHjY+enNKC6YlyLG5QeKRM+xo+XejxGQY74/x0I5Xg3FbfVd/kZ
FAuBAeV3EZLSu9I869J02ppbap6XP+XzfZGf3jjKUWoluyeajUytNh5SUsy2UhC7eBTFrqmfgav1
g992rMTj66hg0tvHLzXGZzk3nAPDSieq2Jt2LqP+Sa6nblV/3V1USVRUabNUeQGkDfdV2i5myo6g
oQpBUbhjJBbzsG/HEQW8WPIPy3rBinRb72JEZBaVzl/1Un6+E/p5rYi9V/53lu8ZraFxXTlo7LfZ
Komlui+rBMLl+qakjppmQIqAeVwbnCnOWtwTFUpcg3T57jOBsxez/sEQDsu0UayoXVDL9PKVPDsy
HoudLFXMD0buWoryU1Pk56s8GCDVdnAQm//+FSqjkQU/ttZYONNw9lgjU+XgusaUinKpYU2HkX7G
zvut/dYih3GNn7e62nzxXWGJZs6V/V/3SwjIJxxrF/5zobPlcrSOpS8nFPNMOcOpCvIWqEKJbKx7
CEha6B6fW6WH3oNE7GrqcXHtguiKeFcsady750u5F2UMW59S99qzyoz5eOudZQWchO217qXLSA29
WMETlWxZYnolXf0bbmq5xu2+L6+q8UqvK5M6q+RKbHiWX1sLnVMcX1T+1LVnla6Ynof2bRWYVY6l
ldUgVgF+lVfMX+i86e1iJZCCsL6/H8MOf0WH/6pxnY2e4DJmfRlHtrRV02DeOjeOjUV1S1fJPpvr
KtZTyQjezEsSWVZ0++9JmSaf7ojfzksrqAVlpjIo87qonw3hGDByaMoxdH47cd8R+ir9diD3tA+t
9j4xjr96ppHBfXt9i4WN4EIF2zxclMYek6rl4+etVAPw7sLEaNuWf1q5toBo6SH6G8+sTHTScLtt
KvF2GQ2OWeVTUQhDwUL68PDQmybLvV58wzD1eGbWthalaWya80aGrGev99zZVzvP/k2nDxbdqcvv
9izyW30u1mPYx7SeJqvTfc+771s+Ul3ynyrsVwPu6tEM8qNlZmcnmqZ989Ki+mDDc9ZCVoZRbGyP
PyXaoX60uDz3Hh5a89L951ft2Lg2VSsfhh+fH3IR6ou6pHCQz/DJvtTvW1Bu5iOD52qMMcusxd1C
nV2VYoz4dZQMjn3qz0oaq/91btdtBNtObFyxkChvwfBHpA//k4iVGYPaytuS6FEyG5v5CieDs/fZ
sniWnKkawLd95q7yeWz/dI9+5AqGL5AYTewPT+pJXDeap/ZTuz1pF8qs9HO5/TRsfH5VhrFFbe7/
HlKNHBzlVMrw8G1lRhIPTu6ZjBjRDwIcL+e349vds/tgdj+7L3pc8ax25lZ38TB/iPv8YXYEOitR
/LpUdif30/jOvkgllMW7CEQsr4J4pk7i/NDetVf1P7rMMr1tj/w1wlCGaVubPu+Hs0pjyJflsA05
VlfgIDav7ouuZqyHof7XDitzVv3HVEWnrY/o5LB6mJOta1ryQHn3q/8xZ+/kR1hKALiw1P79W739
+yv9CzOpThjnYf+4UkTugYR4eTfaSYV+E9ATHKVqZU+VR1a23z5tVVaNTTQuZpSOjiNCfXd0pxnp
kmMwxeWpTS1cvchfYy5CRRJXgybcsFcerdir5TEt7zuqTR96Eao92aVfh0fofMQEDpNkLV5rc/aM
+ClDSAA2MnPCAPVusl81oqqNcMPJnmpgNDIglzhi4Y1F9y0MmZ3K14GN7jvbzjHsHrHLsDbiAyRx
S1X2MbWwZoECDkEajbyNTqd8tvEPD5xbS//NvL9a96xm9vk354u1r9Y9feCb43H7VpykyoJhfWnj
rlbCV5HQJAB8oZl8CdLVVjZYnPgZzMrMHuXU841uUDu3+VpfN+OR+PU0iXsggeDztV58B/LChoPX
dtEpF/XL4v94jySssIbiMv1VJLY+5erhZMdxrL7kWkdsqBzv4EgTJYDdZE2gKvozeu6oWgVdGHOP
AxRzk63jZK+3XVXd+JJt7wgBgJ+YgcWGP8VcjesaXx3Zvlfjkd8rXO4coxv/M8U5L6W38EPC9357
e5OFrhzXrsyFeuMLJar+49ItOIAY4+z66MbYL+Nq3MmuZpPq5CjGGx5KbPrsguvroiq2jr36DuoX
Ti6yR8i823HDy+QbcP1WzNedUYr74PFi+EQB7pD5DGLgzUaOax0DCGPMCcWeffvuGEgy4PRw5hNp
+kp1j04+VhV9n3+oz8y9TUvPDIcu+l5ilw+4VFBgrlPj1r9hxMaga8PkhpVVGSwUC1L3XH6qTNrD
RflzVhkOb8Z7WK2cOp73eMwjzZfiKc/z6szG+Tb5paNBvYrF1F1J5iIF5JFsI72HO55lTI5I3xGx
17cxypUaqKv3RdfMUIqZdQbFx2yiSSIr29NESPHIlhF+Db5kzLs0NsCdI64nasF1mBb9bc0Qj+kU
B5MZEM56jrEaEzpOO64b/EK/RYfoVaNUapuRSkbLOpGuHaa0Mdjya3oN6ixeY8PXRuglsYezhPtE
9XckcQDdgNqQ/sx7HgtRrCPCFjFYY7iGNZXt7yBJcd/r5NtCEy/MtMJzyBqSJ0zU+L25HEjPbYUo
lp5upg78rLqweS/tyDqh8vNwV7m3Mf9npVBHuIKq+U7bOgy4/FgBjBLldefmJYTtG67F+dq4l5uD
ZqDDWKzRcQgxKTAUo9qQj4F1rvbHJJ49CzeaHz9+C3/1xPeG29Sp0LLkwrskQk46PPb159fSNLZx
G/7jI7Pefh1UozD/Dqzxx/pxYMsK039pEyC0dXPGT6UcxF9xTS5o8ep+KgRKrOL16vJHo77Lo9G/
O7OKqgUdi9gaog2/ZR8iVHOdaJHbzNW2vt1WOABYxZi8tZVycMg2VuQrOMOYtzEjV5UgssczNDHC
mBjkDZqk7vrDqb85a9k5zXHzDbwC5MH4Jy0cq2QcMuo7t2e7Mou6Dwah9FmPZTRWaRlmXFE6vAZF
oAaBHdwQpiso8t/qT2rLROCzXuEpKNHTy9VOAVrEILhBPVaft8IEKclnnKwfUgshWIQgACy3IyEL
9mJ1uE1syzhn+L+fYzXJ489IenRsBxQyqzEHLYG93xH9WD8j1XQCZPtrxsIQczIAJ9LMBsB1Rbwt
NvFDNIobGzaRXMTr2iep2doZNlM2lmFjMN9kEUzCT5AkWmLdiH064v3X5ew+nNdYn2MHVL0qlj1f
jLfjQybeazFnVsXkMX28Lu5dFzQMipFsPp7iDSAJVCgufn/8du7mVdCgnuIz4+7lMVYC8GEw1q24
2doVMAreGHjsp9LvBx5mR2EJMh0mUNnrxsxCvCJjL2zA2m06xobx9hZjY+MzA4HiV9VH49r47c3L
bDftX56V4bq6NwSr6/vrrjuq7yr1+sho8uN7nXosi1VMu1R3fW+rT87aHdV3My3KVYxQldqBVVek
q9H/LsV6oJXRhS/2l5h5b3bAv1pg0jc71V9e+i/eZo+Cx7kuqSucuLJpBUyJAziq1+udR4b5QKX3
2EkCHrxhgm8Q03H/tm+FYUYvHqZaLAEq+skKMzmueDRAR4WJ+vTSfUlqxbw2Hke/x4iPfpmV3pl4
443ivTEvbqDgeFUDL85KRb6oCxFXKy4hEPU2U/uxRlKNYrrFtuJE47q8xTCL3cxACzAemKmPLW7t
XLXtNderi6xq7l6iHS9trFEyV9Ehpk9fZ7+NV5V+d/haHYYf1wbkhBk2UZjgCZkaDuIHWSDG56T9
BM1ne55Kg8GmMshU8tV///6NnEwMnls7GQUBmcYP1xH17mVf5Tqw4/lUfebd/JTqbFSD07JZ193s
VlrswLQ4SK/XVVcICfa6ogV+GxISt6NY/fMXRZBbv15jWasn36x6DjXKrDbH0bItx9XiZRGzTMX6
FibdzrZqQbMknLsS4rb9Y5fER23fPy+hlRQ6/gUuFvcsPmBA3ioQooBJVyCqKDVVWoyDDHt1N7yh
mmFTQK5iKrjMTxPJJzF344jN7L/DWDenJ15l2JFxtFAvNCVMabyeAP+yUTrRZ4T5EjM/kDkCLrWY
52EAhAlz2ylvzpU3xWiMK36sYmDFUCga+/mITEWYjxH28uS52RFblFny9BRrecwHIzQfgJfBNdKm
aGVMYtuYcXbbk5XsuF64uMaxtwQ6MwNzhv2L9/0YG0Ss62FKkaLwSDzhORbEJF+DwWCz+KFcr7jG
8EsltBjyScv6fybYbfEzsGQN2mdjXqeCoYFRZecYnZoE5PQ0PRDpuDe8OCm7KUmMI9k4UlMUg6pf
zfMGmi6VEYmkNRe/gfRRm7VmrRgel4Y9t4WPrPXPSofI/KJ8L2x3PalYk4q9Yu9VLLC33kt8j9T3
2FpvRwwyyackKgqVYvV2xECMIXlniMbWmx3l0lJIi73coDi6c9Azlbx2acsYW1aTj2vLLjTiV4Lb
RqLgbz1qNGpu+5VEJSUXX387kogWi3JukBmcXI5RsffnJdhAzuP0xrlzXNpxJNtRrSTdSEnkOnbn
+tTuSYhleVtT9E4U7Fu2ovu3FoZDfSPFi+JLN99W9SffPndzBKD6Z9Js6R8hHdmKeMYUOxUJ/8aS
vRjmhFhUZd+9hPrrHNFAqbs4Eg+b4blbbH9Xz72zPNoTWAcCTFaiqILjsl2UXr5+ptJFkuqIfbxs
xO4aHlD4Y7EDJ5WTid04X0NizlRP4zmCPmQvNAFFvSK8Q+2gwSTWEtKk2+dlY7f1cgU9jlJat4P9
h/QxtMzapSmpumX3amyfi7VTc9n4a9qMO/K9/prbwaGX7sT9xOBqpjtZDNg8Vm2q+tWmKW0WeLtK
o9e7E/53ndl0sgh6IohnO7EQWACu97ALLhXpsBUG9HVTvsW7ihabbwC6rZjMVI5230kD/si3JLBw
s+SzokmUmYzm6BFhvUZ8YtgRYVnfDlNfs3LTpeTzWKDUzrmaZhdX8rYbJS1PPi3kthzz5xl9z6i3
pDyHE4+uo+bZ2LPEC+err4aB1Vg8Syvd9XZEB6Pffa/+wOH2oGmZCRZxkwRarGt7hWiool07MFoc
1TfkgO3Hv6M/Hx/yYTkg2mg/ZvnkGDCzBiUmvO5tk/qHE5YA30xM4zPjs5FGbt0dbw1yNU0Z3kH0
XthJNCutpwjOrKzw2qI/cP1idFS2A/rIttAfQECaLxceyF77Xj9xqi8drN5LB7UcMxqhOqXDF89n
8gA/HzCNApcVNYe/VPT92M+OCKj9Z7slQBTnSXxuahLXR/coCv1xleFRMJcqWA/ZOrS00J9DtSmB
IL/+0w1EqfBsR5ue6qDktgbHaYEm0c2vRzM3xrHqrV+EAT+2TTDAqVMQVgt1+zOKoe46TwONiHNW
/NdZx3nHnZqMLoxKmdGufdR5npLh9errlXZNkNqNIiKIzfVgP05ypUdq5QQHnQyBJl/bdoQVwzzI
KyAeFMsS6Tabz/W8dxetvRDaWDXufhflzK62HRcm5GievxkcGLPs9qtc4BE97lSJwgtiGtRS/li0
yrFxUkKjz5I8/4BRoE/SeZcDcKQDth8XPnPBzz3SJ5qmWXnS5T/upOm5SIgv1AU+/covFs8GDlSW
nrIqqc8+Xx3uZFP2pOSgTK6kjmVa5eHgfmNf49Enrkx3tR60STkhX4BbgZE/sxDP6lS/i+/kXbCf
tekwKYhKzFvFxqV2Ll+wjPuUN6sZJmKAIjHcjnURbYPwrzJvLgkMMso6h9YBuouV01h0sUC4uwlw
JD43lhx8z8A9T/86P2rkUI4T2BARcMmjtie+ffmHUarpNq5wUXNqS6GUlpLVE3qUAEeTCdleBObm
VV8uthRUcCeX0gCw7CpmY+noJKaWwtaquRgXI7U+hOZ+e/PmRFUChG9Vp4RIVa4N353TtRfSkjGv
inBhuECpyNTDyU1Vhuw00z0+/GLNyjbW1qj/I+q8ulNVtzD8ixxDRURv6aCiWJPcOCwJ2JGOv/48
U9c5Zxtd2YlRhK/M8pbCeNDfgAqvklSTWvO+WwdHTNEcXYYtmPJooxuJQ0qMytSo5dUsTXeOMXEi
Yg16hChrXD1wGSwqfX8Q1uaT4IZPAnqyw6YCToDYRLM6oxQP1DsLP7JBRLHoHt85ZCQsDeyEKOsg
e4ErMclHzB7z9BO8ejMx+l2oexD2Jhkz8hhdczsrF1czHz0n8KEdLcB3yogXbMETIr9Vf4bbtzfw
6Pxa+eIRYlYzKZxsItHJbZK7wB7xznp3NcPTCJC96EUtXkjiJTOCtaC7riiUtabxTJIGrBFDEn3O
/NPFmI+mQ0JTs6J8LEv+HVDAfdFxtQNDatryuqMLTQzqb2xglEVPXCeGD5JMqqttNPcREmZOEC7l
JLxG2JUh8TGq+RwKgf9e4pETe3E22WIcxpA076KZ62x/6EIG1Fjw4aldpD/ohSM9whZYIjN75lQB
LyGIQmmS5RB6tzP8OiH0gO+C7uODw/FIoqwS9QFxoTAgi5CESo213hKPti3ZZa8cQqFH5tk4sps6
VOM0/ThAsrDP/iqWQLXfthWujgQNSJFgmSQhR4GfDoEXViGMK3jcdskapTFA8OVGxBY/I/dkcYLs
+EjHVriMsF/w5RaolOQUbRg7xURiPbQtWAMHiNoJY0WW49TbovijTu+gwFo0y5iHGMRRPkI6rnUQ
m3vYgjb8WMI3xaXAA+pNSj0aztka45Kjp7AFoISyARE7cwp8HH5Isl0TrBndAx3NUbTSAmKs78jP
sR10I65Pxy1s9MBsBhzq87Wb2bRnx6mB5fy0Rwi1HAI8TPT2dwpAcDP4xqkInE/8VvmeZjRGvfv0
4d8X2eS6qFadDd7u+ydmeIWDutbiGbY2SH9t1NFwA3DwqSMH19oXP9s1HlWBMNCf/gmsBjJ82EVf
IL2zZ7tUENbEYOm3Uhro0k4Tuwm25PtUAcOnSHmNUB8gQZdYSnZl6ivMTDYSNhv+lXAIqKyXz+pl
TwR6LC4WvCnZ8MhgsFvZomfISmMq4xOhCW4NSHcp7Nc1/59yCOzuPL8I2FelSoKhvGzZUpyFoLPs
raUQI7W6CC0RLj7NAqofQEXZ7iVhhWb+rpl84iOJbOJ3vPSpy2ZBh00VcVU2jXazwnyjJ6MgObKV
HeH3p8cO+z77vWyE+Uw2xHdFg2KuFEmQAyLxgtUFOJMqy2M+IG44z0SYJEcVXGrMUkkGM/OpvstB
sGaxDPOuHdnFOow3yaQqlKgFXvF+Hq8O9UtEQeUDSVyaUeiVm7Q0PjcpuqCPZiIqxjQjnviXhsFE
+rdDs6vJMRK8jFEOJlVEA0hyQSQGKB7Lq0lcgO6YlGrTZXyi9gTVgthEniVmYrw20coHiEO1i/OJ
dpJxRqeVSJMo9H0R+Aj7T+EVst2DwjSvSxOG8EcO/HyUNUmKWpIfyiyR56r2XuYtp5OYMXLZ3xXG
y4nA8/OsH/l0Ndrw8sO9/A8HQzwnFVp5BhICPErYjmKqyZ4MevPNA6sJouWsD3xJRdHPDJCHoq/K
+8pfSFAnw+ET7BMCI5b0E36xSRI1Ak7iJeXgMMpjS8ULkjeT+jYCU3KG/6W+Urv/1DEkIZWASw5P
rniXZUs+D7S4oAc5Ae445+hT1/8g0oboQ0m1WirlkmYS6rs9BoC8OpOZcSMnSI5d3kX6JlL6/tR+
8PjjZBLULodcBbkScqdLwEeT1ld7HSOZKydEToz8TD5Rd/3/oyPeIYDjoyZLOR8AwYC3yFshoMwB
SDutx8f4nCly5iURjByRjGqwV4pfKH6OB6ih0pG8Hu9H4iuuOcUTKHZvq2tIa8hLQXBHmO9p4Ais
dE00HjA252i5RthFw8kBBInoNLEdgg9XoFy1CUUxQU0LbRkqnNSUxrABQdLthocIRoQqxA6JPkg/
6JE1EsYRWWmgdWa83gvIFCPnhDuRxbtCUqohWw9MfnUL+DHBGMoJ/T+eD81DnLDXHAsvAzuGA4Uu
AbnuJkyolGcsQYbOmlF7VG1Q7IymJ/qs1QYJfTdaKFARFC9lR8Am1G9+FWKPLi2OiARLeosQEABW
3PmecJvU5wFsfetd2fW5HBaAg/D87nthDerfsRRV2RWk4HVGQpViC4U4AJo0Be4TsXxEb57Yrnbn
CHxSiVX1lr0F07qXOhABKJc+tk9OivEPkkDURwTwipcV1wckOsJAQPj1/Zc8G5UeKX5ba+RkXVCx
5lGgAGjt6z+MbEs6W+i70UkY0OnuWks2X4VkG4CndUblTTNSd7qX2I3olaBKxhV+h+6VuSH77gPl
+xPC+jh58DeQKalyoJLMADuejb0UX/YtfWBExAQV+zAr/uwomGEwT+YT01CCJ311pxWSG98kD4jN
UArjRtZhpjbIZvaWyCKY4iPLy+wudkRnBhK6DY6Ew5JamhTCYd9zYJK6U9/kgIit6XzdAe5x5y9Y
KjFckv2DnZgQEMk1atMCQ0QohStx86kW8W8MCgpdP+MgaE51VL11YhHicCDvoOaEb68jcxi/C2o/
8mIoDNLFGYI5ltUYNwNAKkgcuvlSGQ9HL1TKjjgcE+rIdIcO4CpEQkQVnIDmJ5t8CiYRBZsL9+/H
9wN0ATxy7DFv48zr2wK1iIwWcGpfcZK/OoY5cv+rDsXh+dWeImTOs1UH8qAJkHashekOw5JWGM22
0Dla/umoUqEuyZyQQ0cMQz/vEuxOv6BUD8Ne7jyIGGP9BXgQaJQ+GG/tlKLSALFYgsbR3e2blU1F
00ipbkYe6Kzxa37eD8bnTTLa2hVKgniy4RpQjrrIB5ZI6tIRwvj1m3DIuHht+4VXCczeZU1hgxKd
p4WVl407Dux6ftfx0fTgUhXu2TnZ8aTldrxq2UU/94TXn4WceYafzcDoUuKGo3wzT13kxo07NXuA
IbveIQJ/o+BfBcnSSAdGScKHRk1uFaVuPEHAfENXjPRmHKOYQSQI6570gxU3sq4w5vkbRBfQ8OEq
0keGtvjN/10q/DL0DsrPCGk6/eMTiwTsZ1EpwmcCPWXs+EhM9iUmrJmRA8QHC6ehdTw4OQ0a63Tx
NjcmNZqGxqaxIcVNasVTRpdRQW0O0ZOgP+2EXYIaeBYbTqwTzVqh4hDlXfcNerYU8WpfG5pJxTXk
HTpW3tbrxFKwE2ZPRUqhZ1a4kpzNFKrSGf6K1a5YKw003fnh+QRefQZRRtsaEfi0fNqvnYQ/RJLK
qajZQSlJrLyH3o0O/zc/2ShDpETzrCOF+UAwoctMbj0dDC/Vh3liF+FRBW4QYZ6EikCB84ZTJtgd
Oi8VLxCMdiC4ig1T1jdqGEHTGIoIqJAHR6c/fnmd+xPpbZNf3wH0ATg/Y1NoFOJcp7cYv5T9+EfK
SxRTqcoKvJZcC84fkxLBBvw50DKjiOiquJC5yAneSNUG5LHeKUR/CiC7/9oj0cUXMlrnRdUdJRoO
KaPhNaz7k4xa5C0s1CCikqgGrZ5Xa/5Zw+hTLe0C5VnQtepmW0xf/Yn2cJuuXZc2x9zglcN6Tr+N
ywCrgwwhMV8yFrwEZ55T/hOrXoMEa+XVt0lX3SCpUSGRVVlLRPFVNlqavJFx5VzQ6/VVhBooPYP8
O9v9gZgb47bD2XntEQNDzqvLhzrbVWEi9MxP+OoNLN6X12t18HMSE8F7S35OzZZv2uh68BMwhSh+
gwOAOEcfZGtykCj2IzqGfCOydQj1Ky5m8bySJlK7Tq/qwcSCi+ycUC6NvLZqNr8X2u5XC83Bxw9a
kOCR+FssybE+wl0Za95K7+wLsi50tuCtgWtnRX6/zB08BksH9q2vcRYZGfKlF6upjT76Br9t/sXp
nAS7w6TT77QXcuOVOojG8QItYlNMpMRiqwvb62J0VO9Fjeytcc/vOe0XDcEyqGB9cuu2iekzNtB5
S76oK/O/HAMuRfz1I8Ym0nr1nRtZJ0CkAhIopSWHF0ARzYQ9xb77tO85JDBswBAhNCINHSw7xocQ
GRycEHJDwz6MAkNpRrQG3nbNA7rlKgIuIpHxhIKDai1aIQP/wUsxdyv7MZh1MftOPJWLWrspYhpY
q1xH+dZu3ofUJraqXV58CKwS/gIHubV71PlA5pB4pd8Z2CbFji92c3NfJ/OJQDdKiTebU53f0bcy
xclGlYiTvZoqQwtim8VVudM+73qdObQ8JHQfwm9juVAgarEhA6xysEQfJ4tqgh4hMw6eGusIgnyP
ns4QerCr4FEWoeCGnHQJ5naqiDJnFnKpuMQPlHULIZ1RZpczDHYVAb6hRQrIgVU/fUJqcK5XYwAK
EaTcV4mVOuoe0LLADyhiYFEec4ygDoNfTiK2qi0+TwaZULTaMNLhOQmWGzRU+qaGpJq9RQ87FRXh
wS9sDjTqWJvxfPzlPdKC1SFq4zmha+3xuYIJ96Dvpel98HIUHlhM0SfgqKo5bhXB9ax3loNd8ROh
NKtYEZDI3/hw0wzeEEduHqsfPpAoy5MA0Wyj49kYPJmD68FnGiK9TI5VH7FQvtzEVJlf8Fd8CDlk
RguJOX/PaD5cURoHan7gKHH6TjWHj4nLGIeUcB45n0B05o++OYTNCcxpXh+HI7I+p5p3MvMOX86o
l7ginjQ0UeW0qGTbtY7sO7oqjIYh4cCxPHYwOewGHAiTCBE9JTP5AzwRP++UkZ9Rldht0fwpUOhC
YEXOK2/30pufwY7XRKJFRcCO+t+9p78YxcLCKMJeD+/f8SCadjitRBwPawssk3Y3JZn7QsP96jZD
2kW5zPO+N2ytuvB9BqPzbXWnCB8t82g9eI77J8I2rnocBwrpeL7G367bnWx7y1M03baCTjQ7k0mp
RtQbKeLKFXZvG5Dp5fO7alb39mIQh6dsNszDQQMa5rLrZ+vuY9G5rrD/KOJQOc/j9qboTK+FN3yN
nmkQFQ2yC7OkE1zpr2jzitNygvsbBS0CnNLvtoJLOjvx0yKaXgdzpfjqqOuHuryXXzkl+9tYjYLb
82/Lx8cFurVSB4fiwfYd3OFM+aRwBdXc0w7F7X7bvT1FEZwWenud5l5x87tRGPNBqWXjlgVh8OTn
iVtwFijMDkZK6Wtb53KecDj3PJy0+scbNpYsAGgXPEdZxz0PXayet39IkeHo2jysKHGGzejZcbft
6YWaV2/cvYjRNlx+GlCYCuGCpw5gMrqYqnFQl9yukRHJxR+lvkrifXUrJs2GFR8ZdqB+wC5RpqY2
jYgOIQg+i7mFKGA6u9INQN6GOmGOlRfHuJdpJDIfTocM5jpG/AYxQ44lLv00M/F7fSF48rIRfaJy
xLtunQHlMQKvNYRxvYfcABpQLDBZcOmFvGWBZWEpLk1UDvmUxRxpELTtzsdhf/7iKEqR1CIBpL5O
hihc+ENBfdvvgXDbhsXuFDYIZeE5Qun8daykit7/AztYLupDDCLdY+cnkpnfSHcY8N8UEaC1KdiY
hq+xun+dbBUBtiBZdn/ZJDH2ZNON2VJY//TmKAEgx2oOIjNN7SFt4LP+TA3kqVI6IJepWgatYXjF
lbyasYs2LJMR5MTvB5JQcblQ2pTj6gfW1YP17bXLCZzulPC/O4N5O51loJtc1KE5O5fX7lTNqYUc
q+CUBmVPZOm5CKiRpF+IRY23Ewq+C7A/oeohYRWqs3qaBen+vjiPtTG4fAQIcR3yaNb+gt+BOEjt
XG574p8Ty6yGh+B2+lw2ZvKH2Mx2KcKn42zKyFkSNPYQcy6tJ33LyXb6slrzKNRQoMWgMqx+1E00
UseqU5nZ+ESZkAom1JERyk+zx7Kco+1gn8YMe4L9hGdVWKws4/60wTHLbiFOTrRRGxgQY9ZYQoj2
8sVlxMp9HWKFx6owo/maHM93g87cqQ0EIGjKMStWQ8EGyC5rTDv9bUFDjO7+OV/W6dngu+w5yvET
rBys/TIa7HhojJuSgVQjXt5nF01RiekYl+yYQFM6EQ9tnTsDL2KV2UJDp+b2Ju+PGLYDzkinter0
//CLHQ730YAUrJq3GIfaLyNTVa3LzS1fHf3y/CtawRMlojbSrBDxbXpkSIGeL/MsaGokYrKlMvQe
WI88FmVd6f236zqr6/3Y4fqgvsSUKdV1nuNH56E0fmdm4VDdndBrpH00PO9YZHiPKg454qghEEad
MDihTsW8PInhG8P79jJwT+83oh7VWTIpXxAvyXKHBtUb3pOyBdXG7u/phwXz8AofBgbiK2JOBiN0
t5/0+xZy4D8PRK2wrbPabRua2Lga5/Pb0up6yB8FRAmXZJX0nNZ50i/CS+0XmqWW6+3p0Ong5UQV
RJ0+CjPpeZ3m8Lztqyfk1HqplXZOR1cZdbsjpa0TlxOCIHIH3mFESH/xL4yofuMUjLZVslBGBXhb
wgvq0DdGl9yljy/GKx/6GX30UTbJJvcpj/hu8G21evwgQkaVeKNtnj/NKl3kU+JEIrx0qo0w54P4
Ob2EKfvrNON1MkfbUzAA9KeiCMsI9on1qkkyJXpJpgSzvHv7t/srv2Fs8k+YTtHYDtPFze/TF/OH
e8TIf4qf1gaYzaQNeKA9+cBophozjULl9ZsmLdXsB+/C+4wqtHiLCVYZCKAhqytvr/Dm8kuCyKeP
yTTHKkCE9gQYzlRuBC144BFfkHFeMAAyeqvtyUfXNkPcluDvTgRxIEzgK/1+5Vx8HupFEXaWRVhj
PL1dEwtgJXHWT2efeVrNq/kLEvkyR/S7MSMucaIz2cAivJYEACUBQ86tof6DYrWCZ/eMMCYpGPI6
IQ0Ef+H4Qx2mtIeF3f1bcAhU1OvlI6Ujnx6TY3cnd0AzyJ6+RqxrXRplDNUHgo0i4datEVYQ94x8
SbMbga25YBEFF5xkAAheYyULmUeMW74os1N28ykZRi61Q1rm0lAm9PIE5VujKCQ4XEE2C60CdrWg
Ya/GXzg6CgJH8K4Z6598X9Ml6vpCsBOkryCopfjPlv2GIgkSNLH3TbDv6HvpAwpTGSQQTGMgR+Dj
EBUQzNsE2JFUTEg2oefS5QJtA8K5NGZvUhW5MVUgoTahm8fjyShRa+DR14wtytIQ22q0nq7YV+BK
jemyxXrMN2xMqA1eHx5SjMwOEmkevc7+BpEarjqUMOYDwt4/r/2Wt9/zfNLD4cPlUZJcFlBeBE4M
ZDecEi5oKdsJLRjU2+FhAYskl2SCpfzoTo3CHgLAvTj0wp50GgHIg7KkyoCk9K+yfxBEinlOUFVW
9ft5+/ydvLVFpoLxMsE8gy95tZjyivV5zo3p8QhZUZoVYeJwg4dN4g730kVqVjndJSoZcL55crZi
6clWt5DUmkmhjjR0o8GYvPtJoi3ZrK60k2VuZxNlJFZw8QF5QWYgOWE6lfn9mY4Vy1i3b1Qrbf/8
UQBP/TD/f+VxuJG5JLNJAHGQWyhBhDCK33fiZBJ7UEA+M10BgMVhGcXqQiMLbB1XnQ43pfIf4Sz3
ftZQKanPmR8AHCOBArvgzOT2OztoXGsi47C7aOCJER/rMUo/ZmIlVsFCmli9xdNspk/ziZGV4hS0
JmtjXPtC56oxM2net9JqhW27MoVTWVuNKfBMsM45TfW5UOitOcVNgG5AMgG+CY1RgIxIYkO2AQg5
Xc7nc6EzzxTnaVIcuoy1CZYdtYGCDvhszENhDB8QJLFTq784r6uveNc9nHftr+uuf0jXyW57SHf5
rty91rFbeGc3To3Ki0copLsDF7X03757J7EKs+kNih70SI61GjfU1WCoyf8I443cRlhvsNcodrxZ
bGB45QYSXZhzdwe5h/cPBDso4F62K0YvlBCDnTif1OhgTAdtPan1kqiRL8DlpOpk2bUxQBbDb0PO
6+7P/tlXiyvFrvg0Su798ba0Yw1zJg0OSIuZUGPM6OZ0lfieWYQwMF3PWB7rXx7+wjdQV9C0chPk
rQAGBa0vEGO51gBD+ToiFFLpf/zX6NCIaVT7fuCPg28hMsI+o6qqC+5z7MwEEIpsJl+z78B/LDJm
4/srZfhQ3dgMNtnitXqtrhYFk0k2XRisWOHJbHkRjLXg+/uqb8DPIx21ek16Az2bdmNEt/Thbw8n
v8j+q/RRQ/MFwCU4SPlXjlngkW/xDsFLC9eMp/07VihzcCSFSFl44EpA4Q/0782GtznMpIQPov43
Nt+ELMf6DorbOCUkf391S2PLU0CZUhQfuj2cGKgqpsaVi0sgrpidgXxdAASQHWBzNDR6N2N3g/M5
NF4sywMzH5j39EQRtQFG1jUHRO7UXxX/xt+DRSIRQJORqSa2WRPCrC3qF3DvqKCjZI57IuKFqXmn
u/r+piSSQdG0MPL3N50teiYUaTVcfAqj/nshZtboBSRxGMlCMWWR5XHotJzbseW8rK7dtqnPWQ9o
8Rq0eM05B3HwHMuNP5MfPLxi/PQ0X/O3XwoDHD0tmJBnV07iCpcrk3G8hhEjYyJ0uXaMhGAcjMeb
XB/PLgZnVf/2SYasalE6wpi92P3NzU4MiLwuCjJnHXhOgQoLFVlYtMct2jhn4znSzFzlG2J3wDr0
H0ZUknlPucH4gCkJy3EjH4nCi30QPjWVeYDvMQ5ZkRXb5V40AuiazWOTr0h35jMrCCA5w0ht3NRh
xDOXnpRjRsys7ij/zX+ZDWfMA/Te5rG4mPBTjcQXymijuy4iJb25IPg1SIr6Hx91EWxmztyZC+9p
3jJmu9X9/eyeW0FU/fcBaatxyATWnDZqGnrGqBv6MvZafqfPw+7sKmvsW+1k3rE6a4aGmQQZp1xO
u+qjyR3QbqC88oXFxsNT/WT38F5/l2UrvCzbQJlYa6LYuscsD2C2zRbMsXqR/hWZRUfiRhiLx6vf
683rG45V+onOUoTUFT+TJgi/vxOWh9d1DBYqxBZYQ+HKLPEL8VqJ+L5vC5o1FDkOtCAO7UO8a/3w
hGFiDBbX9Xl9K4zz+rpWw/5UDbXw3LuNLghVQQeh3RQvo8ZCbgunlsdftbXURX01yqvBo8bHa2a3
v/JwqczyMEDOaPCTfvV/tqsIRaIHErELBb0epLL1ygd+ib8SGrcgJMfppWOh7/QiyXa0kANotf14
rTVuKcVwwhmqYTwxtVuuCMAMNZGLZQ99OkMVwa0TG05jkyHQi6Fyft5jQEG5PJnRByY77omkInO0
m+rdWKQGCEcQtxs4W9QvRorXYJRk9MJtiJZ58MIc8BTGZiehqIxT2XktODAgUVbNbGH8gpq9g/LY
xKv+vDsn0Dy+Fq+pqSwi1HC2kwjX7MtORdEQscZjssyXeJfNgNyG0qgjJLam4EFQu27AveF5O/98
qK6PXsJXChwTyKYNCkXCZhzaRiAL0cVGLaLtT/rhFfRb5j9GFBYNZLxH26A1Sybp5PQ1RAiNaO6J
WMB3O8UyrInN19+QmU081g7u6HSXTvT9Au2Wsn/leJqQOjh3/0WGpHcW6/XDUqb9yXnchOnVuFF5
i8yEq9c++zEkBF4I3sZX+YUuVf6FP5oGXZyQF0UDkEp0lhodrdJr4QxSO2eB4/l0T9/SdjVbD89B
hHAZzeWO6Pua5iVLu8BEP1S1NuihFiEnbRGA3OCAnMxEtEEH1WYjQAXrfUd5G8mPxhw636h0Q8Ui
fzOj2RBSAJuEc6bjdd6dd83XdS1zYt18PVJT/i8lRvAv48tY9EFwnqUFPPsVUoaUGhXYptSbLdok
gOQR9qHVmLpbt/RP49KP/7buy4m8/qK/kOmxXchySoPwOb6v70wT+WEfftL4Ni6Zi17tv9gbSe7w
fGKEv3moIplSOIJzFoAm8bggMB6Uce5LyH9MprlcYqyvkNLFXGktNLmveFaBCKUWxNljmdhVA+MB
W1DO1tYpUUOVwpY8igugvGi6LHaY4pEgiznu7DJXwOwKVVCwElIfh1k1Xf7KOZAzAGcDxRVweBcn
d38d9C+E2caZZZawtpGWcYZZfCaZmVuZmbEQlVY8F5K+/J9Gt1Pi/08O8HIOm8rGxs9p20PaeJ8t
hr5iDznOMUU64xsJvmtwD+ha3oPGfBH+dRAqYDiOUMd/39jIJq0wX/e/pCFLP1Uh1CKodwd2zlF9
jqlPqCc3+Rj09+WjjK8626BshY0tB7lxfqG7hbBxgBFAapOm2f6k/9CKcWobKABqK0RBvGIgUizp
OKHqhKEugAqx2OVs9//Ox/Nx8EcF4joTsIxAtAW4fXKrQMU0VB1TQptl7/t9dv7G0wzob7VrkHzF
Lq1nDL/iYwZyWljCKTznZCxvBRDz67xUvjL8yPJxG5XR3oAH1DhluTh1UUtVv6J5tpZZInOk+we/
00nGbb/tCwsfKSwN+8ho10IlYld/RQFiWBRSx9qitEVBbGBsLdl1i41Kq9UpXMj5XuY+XRV6mtx4
EkjQEpBBjlqd/IHcsapG5uy5KdwWHfkMS8zHaIisGDYA4FUbHzPvMWhXxGpEsGbgfG6f2SsU0mb9
mGPXvUyXAissBaqCBSIiIcCo1mBZEn5z4/f3WfKG919o+FKRoMoW0ykEoAiSDcA/652g4qIRpb4M
5LvA3wRjLqDsWyAUV5ZhAArC7azBfgj3iWSB/I659okYZChJKkA4zeiVMfwJ3CV4f9ByJwq677R3
cNRGxaHl9OwaVYeOFbt9u2OhZzFWifFzozfOjcYTcQblTev8DDrcoQzhmAipaes9gCg8JzA2mOCP
8ALF5hQKuUYwTEPSeeF1CztccnF45QJAFVSZ4IkEcNdfU2cBI4OzmC2gvE8TS7hEsudR87C2JJI4
kiNCoi0V74kRotxk2xHxE4V1G0/Dt+ydqOGxH4CekJ9g8uGIyBuNGZ73ucv/b1e5ndoPS37bRUin
71w9JCLvODrKJQXi6cTHk6icf0j4AncvlwL0l+8EQyO0ziz80JFqfY7IPvB9XSqlktG98yVUX+TM
F1D/eqRkGQjs9ntF/Fyb3vva5OCt63ftQMRwaIHCVKI9T6QnLH25CzLnYk2l1EUPDlTrjzBMPkQi
6gFoTjmdjVDIauDIQh9jMADlpWghfrLCKRO+Di19j+YeAjWBvIFwY7WRtNIxeAEe/uG0CDxYKFqi
4QwR+WtNiJDba4Qd9rTU2ZU6YMKFE1VN6MOLXNS7wpbBtXmST1+g1QgZlnY8hROiNsajMACFd3UG
fEKHgr8VWo9EAMK9otLL1Ybm7ciAloINsGuEoUQtQIjMpZky2Olx5OMre4SoIQ3enG322BdXrc+1
o+poI4MUxuPPHMYW4J9EoubR5/JEv0LSUQDj4K8SoCSpI1mtbP8ywFWjZ/fsctdyJAWodz17FZwJ
yeWG3IXUmEQ5UOipoib5EXaQPEwO8iP+cJ5hK87Ixq+Qsyc/l6WlQaUQNqv8gYxE4gq949HzJNwR
wRC5ZS5g5o+CiKiJoCdiEUaIPJa8vMD7LnPhnkPdhHyr6qO15H3ApsKR5KxS6xIBNwkh3vuakEFf
uvd4MzTfrG4BKAqGFDCoh9cONJz/0oel4iXXlNHGTa6R3IXpRhc9Zgg9Q5XOiN3aS0GmkSsOViyd
ygTPmOwngN0Pg0VHpDqM31+STPEr/p3PwayF16lUWuSm4E5WvSszybT5BRXH2P2UhxRXOFpoqL5L
o0KWg5joCs2rXePEJ+BoXDcZMKwlDDyBS8fAqVkJ2fOvoB0vc4GQRxyGLHyy9HUpygkjU9ZDwbNn
lPcqKkyfGx90Kh9WWOGQw6iTnSw1BzEiswmqkiuKiDIDgQbwKxD8iEVY2erBGrrKfumqtahlUdBK
Bzp/l60qwI5IAVFbw44djX7xcmFFn5wXvNHi8fuZd8BSwKlIoEXBUbi5Mq0/dPdPCRF6/InCTe3L
svokpuiZgqaSiKM2Wqht9VlboC95QrlHWhJhswWp2vpIzeJD1aVyrY9EQIbRIVo0+OJwd2N9hbnB
W1CqMdskxY0toUk0K1C9np+DZJ0QHm4J6XpTbULXS5t0JO9QE6P4+tywc13Q5Jq95nV4HaVXkIN0
yKYI1z7Ri8GKeBlj0PeaN7P+suFZJTRlOqpn+eqiXXU2EA0476/ctkt1rs6jlTrPR6fJaZLsFSxp
IUUMvMsK+ayFUA9f+9f++dvZY6ESXsL79MYdOzcG0o0SfiIstLkgzbULBPsmKGeDtZ3N++veGtdv
bvmywDxMw9BNUP/CXBPuGtYZ3PCR1QXdjsnyG0KE5h2J9TCAjsf1eEweK5ap9004mh8eoiy+n0ki
2+uJtJj0mzuCBRBKH3jc9okHRflrLovrR9VGQujPQOPjiDX3L9gjXhCTzveKKYvunXkm8oFyWLc3
2UFm2IdozpRCEO1kOJse172vjwMyfCoKq7NVTqhOrHx/5Vvfs56+ES0G2dxFGkoWMAkWeSJDRMTF
7kAYh9+RSVnrXS26O6KVxAusdqvv741oK5FoUg6ReLW2ijGAKLLzod8pxtvMbaMDNiqWW0Lhhyl/
R+G90cOWKcpghSuqrxIwafAzPpqzEFGRAxYMqUQnyRikDWsTY1PqCyKv9dxcgWhWUDp4EWPFx9il
DOozTkdUbKRuQ/rs5MCjye9nGfWa7VRqN4JWvOBxFp7JO9RUt4DwxcF2GgcnDBn85/jidXzV6fho
4nsdB8yjg+maoFt+OnyXAE3sLjVQhhHZ1Wjbxq715SgTATX2Fu1px+k4J+/+15v2psMJ+f7kMj6N
u4V+GvcWrZVUfGX4X0eJO1MCJWjPEIZmyr4o7ZKeGAABgoGZujMQyMlepjrjCb0AoZhHk4OIMJ48
fIXppVKXs7uHO4DMzJSDLdCvq2wyJmOjhDzUhlP6pb9xhj/DidzkWGgtTD4ZizaJ18Qam8DaNWAl
9cTN7nbbU8PKHFOnlKiixQo4fkZmB+8hsIvoUt9dOp0JLJ0zEu4Wz7Z6y2qGb08+kbMk56aeK7AJ
LUglrEDlO7cp7Op9azhChMi8y1KGmdQWZYhJ3ef2TcXwXTF72Kvc2PnGbofwl3xIkQ6UuwyrliOX
NvNi93bkTuNXv83a6LflQQf+F840lsK/pETWi0iv0EunRFytWNCJZCWzO6s0RJXuLXv24M9wLqCq
+hEQA3lgtbnX6PjVFuL6X/m6ttoU/xqzRyQrb6AQz6pG6ncm1bQMkWST1+IeGcpbhEz0xj7zJaGa
LUsrUEmr0tHudek1SX2Lc0hZDqek9+6Cmi05FVeYMMedS/wXiGxfOkfnbMdf/Ekh7Y50FrUDXlEE
/uT1RS1OquZl0DVBvu8oFLjZUb7vcPTyKRqkFtMg55YGLTphuLoYj+PzeHa7ZrWUzxK7u8fsNksD
KqjZsm22/qRuKSfzc34iSBpGSmFeSvPysXv2ixcXBUe5LBWPN+/iUUFTHdV5wkocBo19IyVomHxy
tZh8GUfHpWNmBrhY8sm6iKVms8jYcaVYYiRpFYG/jNlZkRHjBsxrKrQ8wBW8VSMhS1pSg5Zni56h
L5f3gfgcAm9GNn3YbRyWaS/YVyui8gh6zrz78lPk498H33iorEH/25aOZOLB/Tmqfz6fS04iFjNG
y2/5XEJydHmGNAX/FuyKBIDGaISG9Eo1ViyWd3/FgshvP2EcStlfE+kDTIRZI2IwQgKSGwq6n96A
WAt8VGtBvTiZVX9lFqEpMj2SLvZD6TIijEEJbX38G3rhleJMKPvxTV/zG0r2Q30viQ+le7Yc2UBE
ImkpnUXT/HMp47A1t6Viy2eVdiZJKqsm8Z9/Q5H8rXAlZX65STNTm5698nD7AyuICUhYQLexu6Gk
uk+LPzKGwPZFb12CyNIWidDGEEGxzwG/1UQ+L7aWMJbN4EiPg8fjZX/ZkCsbzY2goYWUZHcuqXML
gcNzGFuNi+uaUyE7ibq71Z8PggHSk5l720t23FqKLLik2VeedRdwNih9MJqr3Hl/PCYswB9uLbTh
+8GQxyEw+C2bUgQg/pHwkBgXW9Qg76GMBeQJmdl9V4avSGXKzJD7luxTZsdnZpfMb4qc3GiofTVf
sky1Dw3obEag4siSicOvYsTrJNWvja5O1Ek0lnufW1sxq9mg+noFbe/u5n4a6ThhgOB7/1/by98V
r89LyWOXUmdiqOEznpfDoDWJ83GigQjaZF/tzt+LGgsuci1AjzYv0hdQ+IWEl7Wfc7gQTaNYQor3
CPgoTtBlltsPevySvYsSuHDyJZaFfUaUKx1ngmiiE4ltP1oPEEn5juj+YikjEV8RLYoO4QyBJKMM
7us0pqsR4rX2VRzYc2ZaMJ/vl2i6ULCE5auJ3gbxrL6HE8w/WD3wSLORDkKajZAvGVLCoKBSoxrR
sg50p0BMytJhlizTbUqPcqNXQ/E+G58DxS+h93iymsgFkBZowmZyx+vuTrGQ7/46lAw/J70TVKQ/
7JvKHEjeJtn0cLCGo/iLxeS+s89+QXnT+K5+K1KEhCTjAQ4jnebTDLt0aQFL9xjTQvmnS2mAlEF0
iTX4JmQE1Bckd5eqlqT3TwuqsY+TTOy1XFwYrZYtSvlUD0z8P0Q3dbj86Nm/Fe3f8QoAJaZL26EO
zY1/KQt1Q0pDfuGrsY6NjJMfYo9M008Pra7RmcpNmWqL27r+uq2Hi7YPtThEk9e/c14DuD/wgAaO
VDGosTtYlb6p8oCBYAt24BEKvUvqaUKalbxY5EBOlvBXb5MankQUiso6TE8iT+JjufUrUG2nXwQ9
CJr7HoIbQ2tg6iLqIZmLBLSSw31u5GlSpeAuZDDIXhjLJW9Gl5DOIKdAzgOYj/wFihqUA6QMkNiS
5b2lrRekPqRPwo4BpYMSNAkwz5Cb1G1ElkCgFSI7V3HyVKi9EvrF495E/B8ybqWdUWcTqecSVr13
2sV0EXb9/9XNZAK8uEkyJ5UgfCXf6Z70v6mBMD4Zrh8JKclxRSttSPFoStY5HxoHSUUO+b8qF4Ew
AWDFNqaSJX6xo33xrSOqvhiYGXd3+K5YKfzh0DhvhpQmDqWOGLFIlmn+gLEu7cTSwqqNRkrGYM7g
20Jpecv25L6sCxIVdsInBL9pd/ofms5rOXUlC8NPRJWE8i2KIKKxjc2NylFCAeWAnn6+9j5TPt7j
cQTU6l7rX3/oPePaexSJlVvTFonfK67Gwi5PQH/Fh7QhapJpQrWN9+aOLIvsCdUU2gl41zu4EUVQ
HSfvoRNrTHQaFnd4SpBA5USv5Dij00xcg2knBC5skLmiAGPsH0ACvxbaJqBMtP+Gc9tj91C9k3M/
XXR8W/EkM96Ut6Tf5McH1RyIyj8DaUN24hk8goXuRbv2V7hsCewz32qHfCs+ts7pOroyzSCUA7CT
sIHX4lU/Lc4Ar+Q9gJE9sHAncBVzZY4/AWwIzEIEYDx8IA17PiurdiPtp6OJYOx94XXw69bWtgyT
XYt6J/npg1Z8DHiX7oy1eM93JIm/E4/BMROjPxMHSfV3lAivXnF43JGLZ84vsV72i9K83dzFRHYl
FgTJWUXzm9sJyRsik1p9HQn9rg8RHD8vVzd591rCX4IJ+6XiEjet7rcNnIMmf5URN1IYuLd3bdNp
3kRNdFtJb1xK/fAuKp4Oy1zOIGhTq9qDaOuI96VTH/+VasIqgdGLQURI+UxnTdVG4Uczc34R5yq1
wF8fLg7bMlT3JtNecYCKmS+9ua3xiol37Aw4tEdbO48bcye08eInFmxYd2ZRa8RsHwI0//cmTMdF
cNWRSQgjETULCJTSwNDb1277DxUWlpf6RjiSCwRTDEjE7OMfyCqQFPbMA2nLdNRSEgzAoRfUIT28
mk6Y1FeHfoe04x9aI/g0gukGj1yA1D1kLTEAUJar9mYXT8VTxtv9uSIk6zkWQKnwQEfk8li1uJES
3EFKvcB5hHYNcBinA+QE93ONrSNkn5q39BCfyh0k6cOMJRJGRxsOHnwoBGp441/4AivYCzSodHVE
ePOaU+dSPTb2xjjd1tIR0qOQh51uW8PPA/klsveq99gyfnrXvW5ft/QrTJW40R/omoN+J28LOZAW
e5ONFy8PXBzhA++Qa6VQ2wUuIxOkRapEgyLPIg3s0rPElb+FLog3JU7r+NwxMN9A5aDSawCRH39R
MCIOJlkXvwwIuDo0DNf6V/X5fywrUkIGj2i8nXKu3kiPf1sEOe96TRQtv0Lyqy8x/OQWYnihnMVY
hgAS7lPdB/QTxsCjHVLVig779+Nj/8I00E6o0QQ0+a/xBlV0xXxCzEeEib7YYR+/TBuJ0N1OAKXi
ZJzYjMWbGG62m2RLoI50fXDgKWthoSpu0L9W/kUsVeK/HPJjQJGoSfl+5pjb7gtxRSAh6+JFqTgr
xZt43py3b0t/ydGYMpgV/9bu7bV2GTvy6wnfoRuC3MKbMDj/B61S/R6EBfopEDdLDusqW1lYO8+7
+ZD63W7WuK0WzE6YsPma/q7CqRJMK7hVbz3Epp4xmxi1ddSAxqlj7xaey+KNh0qnheDkryQVpSbl
534MeiJnMIYOiLhhsKN8l5QGC67gwjOSvf4yp8g5BKl6uwiJgBZTn7/pAfJiigrwC+ZDRMlSLP/f
mTz4fQRMfOFNlBQcS74LN4u3PxiX7xR0J2e39IvIbd4A5cTn61/rDP0d947iVWyyEg4eYiQmLpN4
S5h83p6KPRtcehT2tSUuS2KwJEoGMRoWRgO4aUDDZlwrfCnEYi1Ir7sSAbOK9ZWChvybc2IumeWR
2aZuGobs1uG2Z77BHLr/NcmkFrnU+slCPWFbZ+Zoe4OcGCKtGJ7/weumj8eIz82tE7wI7Tg9/j2i
lAcn4k5vTxlIA0YaDY9dnC9M30Dk06WYgPMfYTW3TxKEHktew9zyo1P6uFi1b6L8vH8vS3cMddCW
t+ix5sfEMoWmw5jcVqCB8EDUdYG5eLXTUNeVR+lpXgSIrcsMa2qqGJCu7VT/RIxo69X9J/2pPxff
ynFUvRi4hy2UsB0c3I8lCWjdZdpUeIIxi542zW8629aJYh4kZnKbsAmJk97F1/6H8ufSgssagMpo
llT8sG1yy3RHZaeuCGouXvpdedIAnitoughIneWV4Es0M2R5a06HK0+6mn/kkTRW6LNQUdypdZE9
ISWMr/mnATjN74R9abkVoYcIqatwMVPspxdaC9IIFvDfDCfOtstoJ6PJRQJHGja054vW9G7FQ4o3
+r5CTB5/p6qbqG6EARle2AyTqUcqexjDBmiGa8klphpjfnutUO4T26bYQgDFKSZyuGHtP6m/wt1B
+IFBYNmLGfq1fRLWD5gabMX0cV6LyaQw7qi8xeXf1OnP2SxUQiijWolAxG0BBbijS/FfH9u0Qc25
OswQXBks/P1nVEQ24wyi/qAHQ9KFRMpC4QUBl0pBaKaqd/F2f2++WdT8hywFRjAkYAnDm/Gj501M
jyN/8XX4g16Qm6tsBELVLh1NRpDLo0ZJtyDcHER49XXZ/mNAkipB4DTuPHCnmGzQheHQI/5XQLfG
E6kqPxawnfn3GfFVgdgK2zLxJgxjwerbv6KZEpVuy+sZYGJn3Ti7dPY458Tw5Z/VLnlgJ7M4JhIo
p8A5U6aPAusUSCcbW34i+Oqv7aWNZgytMYjW+Jdtl/c6IL2KtweRYQqB94AHHJ5/lNMvnmssYn6Y
k2JjPlNoX0XuIZaZwq1e/HkOADbuyE5+Ilts4G3Q0uggSMKhR3clmnljC42ITTv7FZv3XUbeaVdv
4uOJwvVL3QnHKCJkN/8fb4mTjl7xuiPUaA0JXHCeeSC+uvIvW9isg32ZwVcZacq+mDF/qSST84/B
xKJ2tB0aZN5jms7VUfbnk9iyuRT3MNoS8vd3IQTaLrwNFfBujHwoEMS7GBZVkoNslNpYEJJf8Cba
yAk+kpUXKz5GPFtcGHS8KTDNxpdr5XVnZLMIiY2anQ71YiEo0a1gK5vZHtoiApOF83OkjNBXF6gy
9LIgWwBHpoca15+AGZtTn9nxsxK582msnQzkU9/CLlwA8YFkHiZipkCZ+My4hGdbMLB0psldHofK
b/CszB2LsY+/ig75K5ry2xEyW/eaz/YStgqio1DBxejK3yi/J6A60Go0Mb5ZE+QHc7j9GnAtxCB0
XKGW2CjAMCB28XfPDkKtU7k3ZOSyQWALNmd4KtzgZB9mcmFJuqOvPDz7wl02WyPKUGnSSEh7qll4
sCmc+6vVPsWxnzJ4joQyfmZCTfgjc5m555TM1zkGM0jw73ZKJ+NqdFeM6VP01si3mORNSxhImeE+
CFKuVhY59ORAKutFSvuNlaOo66CPU4M9QK+T89DvH/EGSu4Evj35OWYkThP27/q3vhxX1aflWnDT
gwkuHmsvhF0kMfxBXJ4MR74B3SWhoZB+a2Ynw4U8sshepq4mu3eOkzJzEKUOYRGvzXdeosewS2uX
EM2CtI0zavFl6TWtPTIV6BmQqy1fcDO+Bui6k7nphx3nT8ygLvmZ1DU/m3aQ4AFpTALQD/D6onhD
dxDyY9SomubfxqCq/UFa4Xo5YrYoMwrvmRubq6TedPpusLz0wHxQGTw5fJhbdYndpXKp+cylZDy6
BPDOQs6TCjdNZuLEgQdyeCozX5DwX9AGWDK0nOKUeIy2CPAL4OezemecMSHoj5mjung7Qmfk56Cf
o3fCzqnGW53vS4zdQ8YOBQcPqP93MtiPQEIa3Xy2UZmacheZDGmJAW8/VLtnUi8oXfq6wa/B2JWA
sn68pXOOMRVasN9Fo43+t2LjPiBIXxQ77iCDm5IUhITx7YBdR3sZ0Qz408KeQ3CYImY0DE5zzfEt
gV1/0tNRCKVRaw/5LwtOZX1HeCTdxS8uftp2ZEK2wLNLtOH/NcpuhqmYsCHVnjKiqAwXN7XnP1LJ
XyM9/BmX/nPUFTamwvw5405z9DX2B8zghsBcD2GC84bAxpjGMbYVewvIvM8Ilt3mqU42t2uLOG1X
/+RL/GWOtc+Cq0tbvsQncf2Cctc1/nyRy6CFTYyV7jE986B5BRtYQvgfEKa6k+oXBL/qSmZqfECj
z2BS47gYx0Baep8J7l8SDgZeTdQXm9Wpr+ixFVzCRFSg4Gpi7ceBi48IOwxVBZtI5xZrAcE/3ia7
c4WCDPCFfZAqZPxhDXBj2Mj8EUzRujF26Q8664k26Myfi9nlHvAtNg84OzgAWzNoHkNTngybqIlZ
sNhD6bL4tspjfm18FleaPTFFb9HcM2UpkTO6irmqH6vslRhBfE1FowYt/Pf+ah4MZlH3Q4eRDUAM
hmpZWF7Rj3HEk/H6078IW9xPlCc8lJ5fyB1Izg8cHGFhCz6ZbT6RjUhsVwA7bOYcpb2DKsXkUcUb
65O1xSXgkbcvQpeP8QH2SuFniTot57pVQtKi0lvxoFb0jtiPhOAfOwQgFotgA6nExMKufcF1DTk+
ldAEw3nhYMZQsmDoTP/C6nGAgvb5lB9HpueYmAlNkfAkxI95jehle98vIT/BWt5asJLve2MDA5mR
Ub99eMnT7ZgdVe++z47t2lyG2Y2VHK06sJnnIugXZ2yVRKwgpHQAMB4mMwoHb4Ezr6vGE0Rqq+8q
7hc0Jj/4sE2fIk0qegYDJYFNYkqJ3WS1iXFmOy6BT6oVVh/S99fPkVS2IA/HY465iuHyDi2IPaDA
VQbOBSG5Js4XmGh07DSfYxK0y5CAw3LL8rMiO0MLoWIYrARtEmSnZzaXz6o4VYd2otvFQSlsDglj
Q0yE8U7A8Gplfa5PfBd6nis1nAEdnUX+0LgoOTaH4pWXQ4VJ5h17gysLS+ii0MtyQfxPhbqZBntX
T7uUPwm/QgvQG7Fm76uBa+gql8p7Mpb4G/L9OB1h6S/IF8QP8GuZvFhYDKouEsVp1Sy4dbnaOOz0
oAcFHo4qNbCEVZD4KSVERCuBjfOjVywiOOD5eTnkz3QUVOF0XiJ/oJ/T3hv63c/R/Yw2FgdVrq2z
n34RdNDbKMMvrf+ZOurP+BJxD/sUqy0ScFuTVgiReE4AJphBeteYG7o68xfgpCBGYj+mgN3IXiGM
gi9sgqD4eP0owXC+H7C9UFiYGEbgVNmwfUD5KMBbsGFyILfhv8YFOFHfEDW5ZNuBq8LdWG84SDEL
/uRZHLONhY9HBqKaeJ/8iuH4o6sr/k5imxTY2G246mQfgGx8DPZwXeDKXWoeF6z0Na8df7djV26v
+FbyfPgGoqsnKkpYK+xzjLt866LC0FNdmXbqxNNpIfawa4JYzmtspga2UOBWwkrQZ+ICwPRBdS1m
TDgqCJvmxQUxl8/nVbc548CB7BJmxQG/jEKYdIiNCMoNX284jjaVzHhB8zAGYYlwTOFJgwFyxRPg
z19zh4Pkcj9z4/JI4YL5AsOkyDuX9lWp4SzNmKPBfxv34jXmtaaPoDdzuXbEFNCyYR6CmSmKsCx8
vFjM2sUe8JbyOtxb/3o/39mJWH8L+4cbh48kFPxXvuhhDpXBiFIC8fJyXvN6IDpFVcYO1fu8qiEE
KOIRAhnnD2H5sU+/kjc8JxBMXDnLNwuul8HCUt3bBt8SVJ3lidWICpZrYvCnUnYwi7uEvZfPLCc+
xJUQL0pOL67ABjmepvuYEzabLGAps/hR+XKgqG4wi8gZdJzAUl/DUcEARFwxWNo8INRz3hMKVsNT
f/59O8/5oUPX59ZaJw7m2Aji6pjld3NRbLMfYyWNnRsbKBcNcbkjTbvuLCB/jTUONabFNxZmP6QY
7Bwg40EphMk3zn5GXB5LPNsg5IbFgeW8OHUQSvPE+S6W/eHGAMYA/73CG/exdwiWWCpyD4Ci4R0g
lolY4gr3d33Vf2B9hTdmHUt73e5YEE3rY5YBsMiejmYZ/IJbB0tU+IjPQsIXayu8PoB031PP/BGv
TX3lFXeNUMa9AjsZWE8eBuHM73aZq75QPGF0CBNx9QlpkjgfotQ9nvlj32MRhndWhQUvKxUp6vt8
X/31tcLCQw4mBiL28qV87MQjFuZkyG7/Xi3mbaG4H56xzXjOQsYSX8kXl5KbE6xJcLGRXyN/5O4R
P4CGl+fA/cdsBwkuv+tlOMJo83TiRGtMMcXzFzciiD8EQAQ5LL2MMhvrcoZ5n9w3wjoTlpXLixpz
YaYzT5zjjgvBIco91z/lPEIN+A+OFTeE+IP/bl/Lu+uYXbM7f3HAYiJGAskbu1ePqe8PV2b4ZkI4
ne/k6onck+adF7DjRq1sWXJaiZO2B+zmmsNgPEIq2fHX6NnRQ+ON2iB3cbij8dEz7BIrBuFhwi94
MOvmAs4hIQKK37x3HZV5gID47+FBlWWEQKkBOsAuLbNqSIqwGO9QNHa4XQQy4RHcHzOMnBgt2TEF
AetezNdyPmEaxL7HTekPR67gwsF55O9/9VcFhgokAFi+joT3FEyDLQgH4IEpwz8zn0ZCG567ocGk
KPay3NGMb0llO1seovJsmsZeLeCn8vWHofsGnYiqm+/DQOl852+iXL6dFn27liw7DkAlkGNTvd2T
/ag9zzUg/ggnD/ACiucUHTIT+UO6zE4qsRNLlj4HR43MuvEitXC0PPFlZTN1fPEGtWWG8zZsoGlo
HxJIKmio7tbxS8UgvERY4yJ8LKjML69grjmcxhl31Vo4vhihcLYJjYE9XrjP7FCAw+oXq4A1iJA5
Frf/jAUG15qFpOIFVriNwm45tivwbszFD0CEnWKzDUIvDBahzmpTCRFoXmJIxNi/RPtW2jZCak4T
uG3w0Si+NJwZ1hos28XkNLObwCHimFTwGlgCP7kLxH4DF4NYR5wJQ9GXkGe58LWP3Afr45nGCbaP
66jwlBvDtYbTtuPURbSiYDVV10H0+E55UTtcnLPGXzabxgon+aksqavJf3usTPXFSlr2WVsy1gvD
TvdFc7rBNFpMwkRyshUAXyswkROiuYldKIzWrl5ja1e8kylIb2nfXfOyDFQZYFAKrWOykcEtQowj
dMjIXnqNDz1jObZJnMs85KR8qNPRtqGB2xR2OjZW/gJqBh/AW+nQYzm66T6noPu0SD14H9Nj9zl8
dp+UcwYeQT8LdiV6UnxsCbwB13Kj96gDrFoeAQlsJGvKY6X8jp0LTiAtnVsX4OSmcgUwK2IiCEo4
OIXi3hS6XH9WwmHeLMadGgN9roaJqIVvdeKPxCud7rTaGUw4cFGEQcCBYwnwT3mTfvUyhFDNGiQg
b4lzaUNe3XKDiYQa78CFP+7r0rTz7fJUvY2n6MN4lr+nd+mqIvh+ayFqb9x6zQOgrNdWnd9Gq3Lh
zZH73lO7i67Vjg778QbacrCInFWem9nOl/70av3OH0isbLRV483FrC/BBcCRJ7vK3ehz+hkXsNIc
9eYV381TTQGv28PSK7Cq6lbRXtUOabis3x7fau+IZmaitbm5y/5AT5Zd+b8tRl1nhbmx8GPB0Zgy
5GJAqHvBQo0vZ1dG19OptU04IkEDCwWf7m4j9SsfrMXEnak6lSyUavfwFo9Ah4iNuRk4uOFoX7Tc
qfVR9x9kkjzAslfdkvFiHODlQf0mXFWISDFdlbowtTU3AfFmzsF0cmQ0xX1mENdJPjM6O4v6kgWl
e3c5KBktBoNvsqNmr7Me9tpP8TiVtw2eYiMNMIBrRDuguzp7/Ww3W+QwzNSEXypxgEIrITQT5ROh
aHh/iiACYFLxAWUQ7qf+jaE9iSs0gbhsYirNuzAWFUzXFrIpPp0uAzmMzCGdnikO/yWk43FNy7JO
vpRkhT3xa/XNrg0AwNbwtbuvWyzW1wMtsLW9YjiKp43zZ+nJYd3vOQtaBPg0XLzQOg8DNwCKDgRz
CR1bXOzHvQFrG3wPM0UeDhxwiXPulvvN2eAg/fNDsrzyhBn7VUH6gqshtARhc4xZL+5AWwxdp8+G
AY+LFqlGVMSIXN0I1Uj0e0cCi7wrQztwukv78iPjpeh5iBBOniKDGroPFOE1KrEHMDX9XkIXJBPg
FXtl86f3m9Tj1CLtjyJOFLF0NRkkRZ6qR73LmcInRC3zSSK2RJ8h6lNNDeQL7RZiqvvnpK1vf8W6
yRlOASxMlTjVGzzACYNm7EjGjpnwaAuUkOiBAPJf2DiE+2q2EZhPzMm/cOlsqZEveDuoWJMSuBI2
6MHWYFlMJCVQkdMyxUFxxyKeUlrJUEfJcVRHO45tyDO7/PB84/YIonVxWmtLThJ00YxtTKogVHD4
Z4mZ58B0BNCO25bFAPzEaRxMAFgOKJURLuN1Ha/5sMoOydlcG26P2TZiEfT7fsZevqQ+xWfR49Vm
fShBgj7PpzSTFEpYUTqLOhgOs3OzHK9p3AMHkKzacbGKXlWdowJr9MrrRQVSPKVfUJzgjLIu8Py/
0mq+4w3FuVWLChXt/3GmT4faw6SCaKM1SxPvYzN8ZvXucMSodzwXnmZ7rX1wQy3xVNC70sOWMT0o
vHg0x/NJxp5Jcgb5i+qdGoYmQLnvBpPQN2ofC7940ZQQRmoeKUTrE3uGAM4wi6CHE72TaBv6E0jk
kVuKseSJk+6DMxZ7laCseD79qf4zgEMNV+AOQj3I4fhOAsnxFuDFJb2Wlm1Y64UCWoDhHIZyDD3O
E9qz1H7gWBeD7HjFM/1otGO18+TNeLX4svjwgytYhkAWZnucx3OiMtGEVYUfNDybqlxh7IUn3GMH
uFlVHNkrhnkiXYQy5IN9oBk2GIYVycnst0irrLd7/Irp2L0PqiFU4GbkIb50EcZ32U+VvSPyWHxG
OFthO3/GLid6bhimiHCie+Nj8OXVkx1flbJe5ee/VRsCRqBxoCPEdWqkbxjxcTjlsEJfbvkemko7
HqTH86CF2YJHhF2dKN25tZyRl0ly9ARvUUcGxRJkeIo8HHO473HKmUCx3HQhEAhQmivYvRE2kHNa
bpr+JeHxET6E4Qm3ElInbKb8qsYo0SkSEZdE4zoGE/P/9gwiCgSCY6dpwZc50dlbgzdfsDvJgKKm
VXdIe/rgfgrK4qgZO/z5CjPEf6Znr8C5XKH51NzeRNIiE3whL/lkvWdn1974/F3dRsW5rY9gQGR6
qHfXwAMLSoijv6bwoZkSv9Igsa+Af+W1G6kOB5G4g6H3Upfl9hJt+c22CKBgjzkm1cYy8GhbBD1+
+oCzesjauD1XMBfljYE9SfuJED294GDWIA562A1W5zh7hTeWkPQLuV3H6s8d+/UNo2rkwrzko33H
snQj3Z/UGH6MdkxY5+RTMYIMQT/zRTiSXcDzHAGIa2cBUYiX846pH8PD15z4BctRWZyfMpcYaGZ3
m7c5Sv72YIEcLcIErBkP4rB0VctZfDdYtz4Aw0DMqiB7a7+L40il9DuYGLBjM3Dfzzmmg/vulNFm
cER0+bHv7MXNbr8ZRRS4GlPKoUrMTcbb+zupVNvoLY9PQMlStxmoNXM7snbwPmBmIHFZXM0xzLNN
Kvt5Bw25rp+F3v/hqkBjlJbEsBD3kgbQmxW2sMKnHO8p5IhPDhWmFtA5pOPsg73aMKnzwp2Ja6Pk
kTdfC7jlDwwbg4ytt2IYUbxU2bMGshZvxnf2nPJNetcemB/aj85JFRxbHtV1ZojSMtGo2PXo8ODx
UM4QSPIjQe10YloLBta5M0FR6V0rW2FGrL8Vx/nxMkgHqNYNFkLWupvdiL5j8G/SOZXstHmq1M29
PS4YSvTOEvLIeiJXXqOZwMCVTewORGbrElx2acCH5HaumqOBGXLiLjWXWdRy6RhLX95RY04cCdsR
X1wO+/SgImA6N+YlkTAgcm43p509qwyl8qCigbRWd43Vv42CB6Sy31hz5QYujn7WhLuUU+JwpuBt
66hHo3Qa7IHv65vsNfChTL8DH4BXBj8G15thnerHDCB9YWsvPVgy0tKOcfazbn7yXREDSSQKPYQu
hPsBLokajkXrrvWbY3HlJaTiaq/cwGW15fZVR55IyF40avtCXRW9QxWYaRzQA1S/wIBkucGWty80
V0c4I+POD8OgT9cMDpvn9A0IgHgv3K5Rb+9lM7gXmDHeAwWqh90n00oy2dSpYxgmZg+/1Jg6BSlo
9uAseAjoOi4dw6TygxE4hk7c1SNmPulJHVfSO3cncxRGGHIYvygV3nq7pPEb+Hg4Lq5Mf/wlWeub
IkQ9pfAToNMs9zL2LcC5XqrZReVaxvbBSLRbTaAJvacxCUBHpjn5JuYI650Ug2BhCE2Re17+dSsl
tsO3b7w+hsdmeEkzP64cQrwfhlejgYVn9xkzVnjTSeR9uBAKx18s8EGs6eHZ71uDG3CF7X6db5p+
M1BHjcpqns/6Yl8oPqd5g8xa9wZQjgH3bKdOIUvWzzFiG6abL6jI2i9tCZUpkEw/YdXhe7Qpv3Dj
sCZXESfBSoOj5c/wmN8qJoWardD+jnYKDoxgdATlIAlqcWYC8c5z1KGHc8LevBY3EGzQJu9+P8jo
UWRWrF1GrpTuCoAn/DPQbFDScgIy1NDtJfT2RyDDOVDk1QOf7lL1lRgP1paiGP/TrLPHSyeHvbrj
ZCUzjE1oc4dApdhOijlAZY+VbT1LgOwXfZ9T/l0U9BtBv7SCpidgaSk8CDIO5iEHVFUxPBMmrt+m
Kdot71ZgOBZz99aXqqn8kv09TgaX8jTgRSzxEO8kdKfSvqkPw611xjwYMlgNVAUSUJIaMAwZTXfA
BsPyOAUxBRswZDa9Fm1Zv5fz3Q0MLnMtE8NfbzmAA/syvjKfGI4zmB2w820PaRsynq0+yXX3F2iJ
mXBw2iy7h7uAq7q8DFTRRX+QjZPeienyo4UWCViF0mqCI0tZWDq5bwWaFGr3lwJ5KX9BCucF++LT
qJ+q4dSQ5QXAgI7K9O4GLp2Ij4L7EOhKEMt2zYZ385ZAil2YV9vbsG/GnT4c53gdoaMGYxq9JVys
COSFB+DGYCi+jB3yFIz15k68S4JltptOLuZTi8wxYZtTRJmO2gUtxTaaIHtmPIPQZ+lbhWMmFKoO
3bLK3CDnWVK/Y57q6m2oMbJafkgpnJuV9q2C4Dxp77BRW0KTmauzP4f3r/igPQ9iq95Nh06DvVp+
dt5CEdkMlzzzkP7jxJSsGuRstUNf/bAhejWxu5Te61+FLWsDt7dcwfhr4dLlyceAfpih1M3Gv6+G
aAoOkJPbqG2nT+GvCi/ExADbm9HJl+F9senoSWXf1Lwem+aCF5uKn8u/ttLgFu2iMRynUKNtN4NF
wZHBgl0bFVZuHgeY/zak2+W8zuvdHTK4aXcIu5D3dU+3xfHeBM0YlvdwaMC4vVsadIDBRImM4QJV
dOTyee3mkohxyy5R9WosV+Zsp62TT14Urwegp0zb366MNyMgBo1LyjU0weK9Bpy1fhke9gI2q+bW
OozmtVStJ8gJkzfXHkGUXsMMjkAoI6SgmaR1Xu3vUEH2MkEQk5Nq7nj3J+ooorUs+0aFEGN1Dv0b
u2b+m9F2Ux8wa+G+hpgFpRtq5eQC+pYsFuK5G1o5O9Fd7i280BnZ409flJ6BWgipF60+a4MAAOpp
tlfYHXd7Ro5Yi82OX8s8l/uYPDbY1WnjpLQwtWNB1ekgSDsq8nhKGzLS9lIWRjRFMt6v84fBSMjw
lYjNkDg3Hn5gRL4GflleU9wUEQbh2V0FTFsXms/k0mK2S8Tj6NVEI4AfQjSCUoyPLRlyLHzYezdP
q33+pTeP7aFyYZVYxLGDCGMKlhBU4hXmujeCAXU6OiHJs3LXhC9OiAj0r8KNGncwMO5177S+0M9x
oVs4S52wuoEkAVy+mVAreJLh+8mriNwdLOElBkcE76V3G200MilEOFvm3FsBksmWnYPzAC3ia4Jo
AUbe7Ek00bN7R1L7gADCNeW4BdGzzpruFg83itiX1o3mYpfaoaYGmId4QYyjbns0VLTZOGrf6P9x
ruewvnEEwOr0CBWsoB914KVrq2MbVLcD/kicPhW30/DwJrxnipCV2qALeOB67sZ3OG82PhmGTMXG
2MFlHUi0BgBE1WZAWfYtPzMAoxEH1ABroLERj4DrvxZ8hAF0hOtt44M3U29fZ07Srj2nppcwrtDL
bQwTMwmwn8aDXdN3UndIpoOWHOp06aSk/2XFvDVSw9cyw0kUCLqYWrcemGx753GQUeDq4BolXjM0
vgrhSzXOygfsinH/+W5P6N4DRiJSHtIVJG/xREopDV0RMKhKtsyNCfgoGeEwPLgRiSkxtaPXodTB
lX9Nn8Mw7cqQNhpP7K5sTGLRgyiai8CIoUvxVdRs9IjY4JOZwA8jacPK1+0Raak0aKCSi1cWWMV5
cKJUvqP+BuwpnBc4CMy7JW67TXmUDXi3YwMgublVp0rmxCvWkyRIShHdZm/6Oi2MtVmALkfUZhVM
GFIRgvgEMtHDrMY48gdry+lb+sDrqBgF+PjVkbrDpA1yqun32ZkpTLk3qufBWhWgyfB12dOec/bh
CKyWQdDTDTO6fVK/w2OFSMqaKFRPKi9NzRrCggUXrQba6Ful2PqVbxgx/3xAgsYsEWaVy29ZnGVY
qHOg7zjyHyuo1mn/rCmmK7eDf4r2ZoMKTc120pMKsNfa3c/j/NjeP+Bj3bnWVBxj7nUf+ElZwEeb
xVp9ms+tq8UOf7jUofrxfHCdBgwk3+a+RGElP2ATM05g80/tLt6AdD0gTh0x88Tn021neuxdZ98O
BdkE9AfwyITT4aODsGyhPQkAum3t/dZgrr5SsRePvWl4YwAwcqJQzM9uQQwOW2fsWnCj0bgabsZm
UwZ3omwgt1TIm8Kq9DTOsMlLGN73vkbutbQ2mnWFfAGNBHMksHoklFhHVDaDL4pAnOcV1GYkFNH/
8UxExWDT1lngYiXHrAcB90FslOZzFkJrlRXbwOiM0TAu88BXuX1rPLjEJoPJQwkcOTpcahg/M6AA
6ZgTL4L1blb7+X5S1PWdMAeIiIt0juzVri7TrVkrwE0waJVcBoYwIUp2dUgpJ1mx6jxiDNZU86mh
0jIgcLVSTCXDXjEm+Ot0+mZSI/eW1LYukGqGQnM/H62eVrmvH9s27R0rZ0K0UD/U5LZpFupGN3Bc
vmMOlrXuaL6mnb4amNp0hkH0VLUtqodX32NGihoUZQm7SdnKX+6K9FnoJaepDI7Rk19JWC/F0+NL
wX1zu1BJW2TuNI7oZ+kj5CGih+6w+0bALL3cE1qqErQpnBXEj0jYu+kD+e1N+dUkuHUZslWZyFLl
dlKiHAX8BiYcLssEcyTYKwN+5e4f10u49HP8yc90JHO5ZnLMuR6Bn0QPHOZFPhYPgq81OqQHPpy2
UCibx0/JncXuyCZH3DYkg2+G8EXuPF509ipMqZ2S+SwN/ufCEIg7jjJiKg/r7msWOww9LbGDzPD+
mpy7jWoSUzrYiXRFpjN96owsZLRc4FfFYfKbES/FqbKPmbLVKduYbH0UaFxPyWxrGoto291dhj4V
L1ZPU8BidzLkY6fmdXb1r4IaEWbjq9BmckZBWtkssAd6MU4DDOIbvC96eQ1WK0wAREyJN6ZuD1Oy
oLvX3wdlPW9urEr7diKp8L6Sw+JleiJRcRlQUZcD4ekvcBQpnaeQR5ygYlN2ibojcGbKf+fHIV0c
ew8Qxszt+3xlYNaxtwXFfG4+lFd8UFvEmoXdPrffVPi5/dhy7K7SPcJUJ9mraKu5Y+nvS0ZM9yc8
NPXKwQsRd8+aZxwm41OjO+WxeprdfCCBCQ11QsUAe26TdYH5pXs0r14LhvGRZ2teAD2Mv/NozwQK
BVxif2GP+MUm3a367VeETR0v4aY2ApZzC3/eumjCEbHHyaAOW+VJUXvCnUJerOLh5YWjQwNy8v1X
8dxhA9IIxbcWAQTsJiKnVG9Re50bb2HoF76VXBQ8WWqcP/0ZExmdIp4dJFiPMrQwGXsLCDTOV0Z+
SwG12yPJk7mBWDb//TPhBL6ipWl/Cp+4Cd5FCsCKzmE1YyQyPafTL+FaBxmEFriiTc7Au6Tbk3Lz
PrXnLP0migivZRok7jrciXqHcCElgtbkkD/UwSKw7xcWIfP9vameITHJ+m7xCXMsnV8fP4zEGU73
3PP4ZAx2+s0hlmPqQeor0HSOlQjWeSBVltfBH8dedjUQDQ+kYLgFGQWSfEqAVtTgtniWcAvNIAWu
Jn+prSX6GdqJgtbU8AE2snNJOcOWFY4H3dhEtkqQiss/uT+N6whb9TVBM4RTufQK+CdEZPT4pXV6
wCyNtbX1PoMEWN6SHpCHvuqDUg2ip8zLd6mbYvwRwT1wb8jW/kfTeW0pqm1h+IkYAwkCt2QwZ60b
hloKiCiKIPr051vV+4zeu7q6goGw1pz//IM0zBpA3uhxjxV4IORcwhUhKiWf9lQhvHuWE+UTNWji
2QXNyQs/KyN6fCbSQ7cLBEkSY3e6wOgNaeiFsRkjYX2SzvVJ222KMSsoQ2dkZkQJYADi6VQG3k0d
KmumBumA1um1pZEEco4ta9KUAVsyPSHtIhu8NLgQGc22+AjknzcsCooJLwNJRU2ZeeYMF7k1tSGX
ey4G1wr+T8xEgI/pIUAm4WCJsQQxQcqp+yUp5cY0TFEDRg+irGnErL93296Mkcm0n3IDilphk77w
oErSJ+qBV56f1HrxsIYU+uozuCKkq6QGyFgw1MhXhX+UQelomLKlvqoNKURvO2lTTcpT4t7C9w57
Nyib1VDkdOYQVoioIUN8+dmDDoPdqE9XxqpAofpzOAzpvrdotzce/tyj45Dip7pu/dew2zKdqplc
1R4HAEsVpo0UIXQ7Iq2UUTmFX4pBeKTDI6EFJaZF3BSEFrK0XX3B+YUXo7vf1sdgiLvmxH2kHnj9
3le94u/qGdYOUOcyhYg0ZxAAOtmcugPvkZtfhiagvlCDuE9etaKBZdrwSO8mVFsehzul5/F9jgTx
RwQxFQPiRpR5fTIM2/K1+D2ngFMMjzvVBOsnxosXaxrTxwOrbqhnDxFVzl7DC2yxD/euADYIaZAP
wjJN47bPwJq0ZovR3foGKw5Y9M2FQG984b8paiRGETZAX8PiTxNLsYiJOWoAEVgERyQB7F1jZc7c
vDpweHgJi/ucQYK1AXhDoNOseHYdO5hE6BZ32NpnFtwjHzwS1VHpyoBdpKrJ0R32xMtLPl75QlwF
LQdhFhIiuisj5OJ87KUFsh8rUNZi7OZQVtWH5+k6Algyw8tcXSub51GLuZkawwXzaiOuWQ6WMeEF
NGNmVLw5clLUAnDcliUPiZMZw5wCche++2OI/TXSNYcdlHpdBVLwzD3u5egq35Bk6p/iQ5gFt8/C
2DCkkYyY9amnsO0TdEK/SpfE5IT9+DNmzsAuXeGcT2OrhZBzbtelkjs0nmnq17cY8Sbz0p7XR/vO
1QLwB8dmycgKqNIgLrb7ZQk19yK9Zg3BjYN3/0l2NIIQoVftkiqT25IDqGLEyebmUcT0S/FRWhgA
SVTZJFOyQx44TV8sIgxGtSCjdFtyu8cYD6di7Vd+79rHEeQU77n3GR9bsoSjBIkuHObut5BHcGa0
Q0WyKJNpgEyVgYvXjG603SiEUnQAUORfsn1UpPDYHbIJ9wZh4phEM5mjiYbpAr025NKjmeIClVL/
tkH4Qf9fFB7lDdiBVTrKPhGmXQCyQLkirIK9l56etEDArpicAg3lFTOgry1sCAGECQdlIljuayUg
nJbCiGMDxsjNR1AE9AfTfYz+ah/LY7NhhtQjJ8jB0BaKs9gRfQ0/HocKFX1T0YugmHM/g6/b4rIF
J2WvifpnAwSERc+El0dVDLBcBWobFNmmgB3ZJ8EP0wGea5bhe7xkRQE2y0Y9wo9JGqe/0ZZCisT8
yyaBGnuDYkiLRW2LMOGSBqCiKuccWRyxSr6BBDQu1t0EaVgNixAqnLmWBuqx2tLx3EitI/iOMCto
kDlza9nW32MuuHpc1v7b5J1QOXIx4xQTQEN/EOOGj9yBzJs/mgHXHee0yt0Gzx681iAafB2Dp+ce
Id4Tmc4s3+eSp6AnZHnMugUaweSHD1Y1emkQgh0ypoyXC9LycQ5cWdnSR/GB7TUyFmaNxMUvhNgA
UzqaSXjKBH1eAvg0OVRzdkMBATsJip6p8CTf0Ggh7pOC+w7v8BukoI99lOXp5WpLn0kaYezcO1+h
WM4eFFA3t/ElGQGgZp2ldt1CqgdNL9wemMmIK6uwyFH0lT0LKfoUdcNhuRzzfxcP1MK29SUNGYfL
dYUyBIEJ1BMKZhL/PiegW1GVn2ANvAmvx3mB2aAVZVlw33d1xBqI8S+Bsvie6qhKVdxZ95IRXl5b
KF7vFfcweIHVmz5ePj6LTO0BlPq4PKchTIoBiBhUCgLhYXcIA0YwvCBn5vENE7ch63FgjfW5hvYW
KRjrprTFEuBueNbmrbm3u/uwYg2qWeMzXICgdosV9JbuDYPpPp0DnMjvWMVsxb/sa9DEY7bWYYPq
Dh0/4trCxznldgubJvwau8oStT6TbOnni4IATobiVrCQ8tuGZGBmimNTYv6EyCCCU4c3L9kmKV2V
C+kOPquyfb2JwAUua9mtKG2YjhMOBqRBuDTW5czM8EkiCxQzhxIScC/IDj01ys4y19iAmQS7hkGI
fOuzpbH9BPClzYsL9sb9CuP4uWOnSEQ4k5IScS3vr59BK8WX3f3ne3EqlHPAWY1vYnukM4ew35IA
TwS7IfPol3SUV0F3AJaH283CxWrpIHjsDhrzXcz/htcpQa7h33yX/BQKVtwpj1VU5Z4w2lH9Fqc5
ySc3C3yPDjn1UA68V9ddgqsRjAg0W3PGVNjlVioDauhPXIDwF/SwhWb/x7GYPMPHygA/W7F7p+wB
fefIYiOqhZ/mi1YkjatD7xPlTCBm1pyrFLGKy7QOXpqNy4RONcT1k87afAJFxDpAyCekU+N0qnbv
wDaTgrnydlrniiWJOXqzCjLeMQjctnO8p+ZWHbJyPYffF5AkkaGwZ0UVQ6l3OdUsLbAVyEl3+CXj
48MGvEZIfuBN2iPmKX0mTFf/DXW9Y6bSezvJKR0X8kRFGFgJ3vNzam17dZAUwVVIRuUcQwvcK8sh
i//V55h+Ya1AZC+I7aNakBYtETgXW6s2yGHxSm68XB9DbaV8/SjBN5932yemQb9FTN2D4zL2Y8MW
SnzrwJ8QpKyAlwiw8lnnY+By2oE3AWmkC1HksOpUE7w8MUjL4SeMZDWWaWpFxCxQiJ10kQIT9LZJ
5ypq7xsFiKOdiQX87Os9Axs0YfCXwHfpTxTGZVM2F7Odo6Am4m2utXPg8cYxILzQ1kGQUmkOoWHu
MZDkAhNaA+gJxhxA8nPUjsBxS0aH5MdzsGXYL1NzIifBo8WC7UauHBXokvALTtLvm9lZcN3XQ7Om
mZcwfzpfLzNJJkMMt2ykzIb7weenWiKNYcDwmaifUWEIGQt9i5+KuVzfYPQMlZWLtvmtWCFhhBLe
i8dAiaX+8frCBNNtUtVOrCDj8ilLXvmsxqYp2wHdf5FCovhCzK75j8JPEmAnJIbrr4Jrj4aNoI1H
CeAfio69hh5Co9b7Unhg9oDastmxVa2ZkIwaROal282teb27HtqBfmhJFnRyJQRMZevDuZQ1ln2J
CC5ROkO4RqYBCXr5BnpC1INgAab8Z83JRhW/y6Ygj7eIC4enrH5J+o4eIwyVywFQJK7js86AeAUb
i75HPj/wkWSrbgcAANLo2refnjnVB+nTIcz5B9jsjfyTqM8pwDuCwb864P1HRRrxDO00jfU5lQlI
bbIrMIcjg6eeaWeySdjDaaZwtKDdxbgU8g6GpVCULz6vK9/fP/g80JPkPjAH+g+7xSZbfXlfC/aN
l9+8/i3gKrhch8bgdeBWR8FZY3phUFwoAh5C33yHeEZJQtgW03IBDLNAfd4OVZM1v56l4OkBUumo
KsvQOgqQvLgOUvCULfc5h5VrbM8dWf6w/AM4Nz/NiXtOZMlmdm9jeY9VjeMe5JXrbP582Y/RkUlD
9xqDMrPFmC3ZnsjIAqwLoNfhpZJ5eP0Afq+506UeCSEY1FJOsgwkkAi77WP8d4pqDKB5Z8WeeEQa
KXFY5jAZmzWtA/cj0e0eldP76ln63tjk+Ym7DKgSGhBuE7AqN8BWGiNTehwK3Yk05q3jR+p1WCAf
ZNUD50FZ/4MpmDSrLXG7CEhFD5BGNgznmDzZ4LzZ+j40h+msWmhrmkvG+5xlbPrWxHoMLuHnF/bI
x4XoecUr0aUYucCaODUYToXpO3rBYgQFRuChuhpOPwDwMG+OqhwkUNehQR6NqwuwNE6O2OZzffwf
zXpc7M8OIS7K3qb1EvSsN4fSeQG1+UV5vLggUhA/QuvQM/0rckNatUU+OhaBcBiCBRWIPR8OI8qY
Zl6Tx/Uek6oEv/JGswEh0X+PPn8rK6QfZBUh697psmuII3RYA0XFBoS6wapnSLBc/9T8vKYI2+ox
WCJVPdoXNNafXthf60P2HrbG50beEWJ93VB5VXRqrUezyBtCQgnUksAookKy5VPNL8MYivJxvU5i
acPwnQCz+WvJF2ZonMY0zneGCvTOHC6M5XevX+Ir+2tK6XG2k7ZlSEEr760B4zPpQAvz2VNQQM3a
v5b6EP5Y8xJZeiymhgPzDPpJ3kYZySrIBEz3Mm5Q9WWD1Gmi/qQ/KZav8TvCyMcRtiDCRK5catt0
2RCQbi5Rmw6/0HzRUq+b33p6jbXBk9++IFBFM645DoxT6J+A9JiLIFGwkQmaoQofKmhPMtfCRt3h
LwTcA+J/uuEM3Dn9TcPqHmDIEFCWh49lty+XxbLdQ0c3t8CaJJMDe+bLds1VSaHFaJN6gAwe3uQw
nSoiMiV+BlCG23FF6ObgOeqP0QQ8DsYux8xEdYaMCHHfnHZBubiE2qQPo4ffBBkoifLk5I6Zf351
34BBhtqFeIDS6UywM5scYOtrpzlGR2XEugD+hHfbbQ0fSn366ZJMFhIfLdAc0+l0nzKN6RVAvm5X
T4pVtwb62T1iQBr0i1CYpBkP8tnWO8vDHJX57bEXSwHsAE8n+CGqWQOwomBaw0yN8w3mE6njWyjU
j11sOSLlpnWEjQB9LDL63DmKT8QXyG8AhFTx8qv9lKsMvzthZ1/0ESoiX/naJ4lFkDvTBEKkFQkJ
Nic0MdAU0qVcDUVmSIVUO8DYzekvv7j6xTUxQMGOGiv5vRyU5d2I+vgtm4skJw1JvD8ldR8SGGlg
Pfw27i8+6jTjxmh053EVBEPYOTAmCC6OqVU1FMtp/OkYC5NU5F4Sl3R1kb1OIZo4356j4xF14Nc1
HICyqPULkmpA70RXgZvd4PHT2xQI4Qy6MxRk7BqYI6HuYNXEsbiNRCKHcH5BZgOBMhcVBBZGlXM5
fhAzI2TMFsm0WvRP2kk+9QZsTdyc2Bl1icM85bPrZgxJ6uMrg2BFafDc57+YAHBO9BmIO3PZoEJf
Ch/u6r7Ol7HJXlAWTEtWNEmV8ReFA6eR5hAI4DlMLdDi3lgjgqAd3paEVOJA0y5TmJEtLnbX6RVl
CvtM52a/VIoEySIvwpUPoBUXmTczefxEl2+Y2fOS7K0Buj3UFGOab94XKZpCtsgirtIFoy9f5Sea
gPIBybQeLcv4ORHBiZMvqQglKJ6xoUNkxZb7m/p+yK/eY3ZJvgx2LLuXXxcpMYdvfXOpopYJvOnU
4v6MnhNJj5pvcJHFOiJm85DrMQJ+w443XXgPVXDVY4QEL+xu0JL9wDlMM1fEBal4og7zpzgmKrI0
n6sGwowFpDdiFEyOkDTvsRuciPZ7TVQmS8BEiWDq6oI72j9XwEkJ8xr7iQALcy7dLz3K42L6leeQ
mu9N41JTSWTT3+W3/bgPn+DpbLeq/qNjVAtEXAy+ZbdFX6/re+TR35PW/IhLqWPYrx6AQoGwM9iA
6sKE3prsIvWvC0PX9WZQeQkWpKCZMVIHjMGpqhyE/ScG+/G6HSI6c7V9NUmiDEMOG3N0QLKPd9AH
SXAQbQ/DTej0YOyCv/tYzTnYPvgD91/IKWBzNOYcwQAlD4xe8Dksu7Fap9VlN1H+KHxwgFt7eUPZ
KKR9I3qVwC6dLzZ+HlIrh8YbFWqCQQFWByHaimxSEjvMQkAu0vKK0PC+Egb1cySOIe0gW2CfjQ7q
CC5LWnBbIvKdaFSTwsr76hthg3VVOaZ69yy+j90XD1yOiadECpEtMgf/FABu1Hom7haIFnBBmGf+
c4K9jsNuMBQxOM8t5ETAXArIYX+Uzo2jhNeRZOu8RBYhojeQ6Tvy00ZeilT1a08yvLcQZ83Qncc6
5/3tEQKPCRseoaEMKx9ZCg58HCh8zkovnyOqDsqQLRykGJcIzM1ROsbZ9IpbwBJXkBCdDSsjx5eX
w7TRv2EkQFIiCxirwgy7Do5bz70sYV6MyVIEe7aWHw90my9TZQ5aHuEAs8+tBS7LQIyB8PHrJpcA
HwlkzB0WC+qBwQrOA3dH3qchVEUh2f8gW56W+BD0IiW1nwzxcTNCbnKV4nvY+cBOOjZD1H/B28N0
c6seTXgLa2uo/ORrKvJdf4WfiCctP4Q7fCfArHHFwiuQDNSy0vH5a2whFDdIV+pxHbyGqFkpPl6/
yopXgyWkub/PsMrk/hciv2xKsMrsbTm6f9shRGalnWJcaXdR4+HQiccdaFFIZeR8OdikiTOdr73v
FPMuhDkCQsUXnkC7XQldU+id92RMDRiOhtagwtaQVDBklK0CKL3sUDW9/U40jAFhp+iWKaCwNXHp
0YgO5PW80HvqRHB9fWkux6xD0DagDg+BrSjIexDBMfTEt5OzgiD6OwCNBkjLEdzfuJhupEaQlBT3
mIlxLLC2J/ayv7Y2n1XN7xGRCsEluq+wGgELgxRGoWgK2nH2QoWLQ7EDcshVD9ZS+cBkw8q9L5Ix
Jr5OG9FYIrckNRSzDEFUdEvKVhr2YlsZdgILsrKpTQtGhoxNN21p91q2KxvZPzpmxijPxK8iWOgO
mkwGxB/Vh4Vgba51mCqEC3GxP9mGP4/EzqqRmhlAgMcPS5VEAWEYB2khDT60n1OtWb+ZyjJbHX3u
LqaPAf5pHtRWVcyxNDcb6lNlnr7hCzt30AyRBsTAtAxo5yFYgCGWwEemk+00vENs7YydcUQbwZDp
toXIJ/3Kpn8/KGNtpMOZ8xFrMYvhJFG5uDCjz5zLYnBb5D/68B4gIlxg0sDxZ6a+UjDpMqYM1hsW
r2xRLTLM8Cb6AWM1W8koh/NfQ2w8n9/vywJ0QPbyuD5Ur7m/g56FKFGrerPULFk09dupk6wsSOT0
N/0yWdRbtKy3LDChrXXyZfeVYcA17/Gtwev1erk4nSyRxAMduYMf0eUhTDu8QMjFe0cMF0khy6hH
4dtikQ43WXPuj0nBrMN0q7iaqSyn827SbQsYtpBdwSUZM7c41XeTrzWi8erjKNduL7dVxVQs/Xlz
cQvX/rMeXXDqm4M+PWCegee34c2Y3C7sCPfMq/t0JtUi16IMOFuOatxvMeJEOEhjj11ZJqZgAHIJ
aqAyAz2WJxVdctVRLE1kPDHZt795OrQgW/dobB+Qrz9cQcgbHtEODp39F37leeM/Z3Zh829i4f+X
f7rbja/j8WX8doWjeM8R3xJu69lcfPz3+fs/v3HSxv6+p8bPNX04rvTiJ8pI/OZuKL6yM4LhbigC
EaDcjNGYrwnsHL63qDIDEZRAtzURGXlIef9SkYTlKxWwm0yUrTCHI7KXKb5wNH/wKMJimlq4jBTi
ASmS/6zTX3z7tr7s0yW9lPd18DXhj3C7x8lj8aHH/Gz7vDQs8sARiqiulprk97S9/oLBq4H9x08k
Q/jX1WCNL9XvpyQcH+lDurIeNFn8uCBWMfFcBHNrkWj1XNUAJ7jm6/wXocAnc7N5sbTertELHnWY
cfzwm1IBlpSwJwNfjHr9be/78+jhyyCzGGF/+WRqksOVN3OIbxHcOaLdkM0SevA6P889siFDLZ/3
J8lCn/WC/sSc5JE0EnEICRDvfykE5bA/kUYsRxnjPLgNIbqGKB8KOzAgZdXWoiXsRRapIsCaV7c1
PCHynYXaV7AMr2PUAzPeTTGsiQl3tMXmO6uPzfF9/OLbe9+anEGEc8NGeOrqPxTkWD7agED0sLDm
//4c+2D3EMKF7Zh9pGVg7URL7l3SXc9c1GaMhx6GDEeNqTTmfBhU6WtLJ12AUELX8uTpK3we/myI
PLvaGNQHwn8oF9oBD6YAkXd4K7OI9wlzqDbKDsIuDuKoNcwdOo43K8+zQTimGlMNYucnCUhHDQpx
YVGid+zVlUcEpTqrBnfh4bxpD9ZcH78YsNZUQ4RIY3yFyxhxTd+NesjZkuifnlwuWoCTmYu/OI+E
nR2ZJAn0DrxWMQ4E4xhIfCbxufi+duMDamkPqQ3dElCWMdbHlEulxk8mWLSNtV9hmJFED8Mzl+r8
Rvcu2l2DOoH1+0UgxMtXCUO6g9EPGst5JzwUo2mospio0SkD7UGTLzmnVfjvj1wJPr/y61ekWyu/
KWMFCgqRAyZCsKGi8bFl9cSbz/I0ovXSIA0+0yM93W2AgRWGfeyBGpwTcgdF1hVnUDyCtpR/OYJj
zMCijiBGbNkhDrXx56igG0b+xE3PS+ZOKiIMLgMRxvvGPkmNud8mNeGHDcOd1tPPGvkF47EIy+l5
l5BFlCb5SXKJcB4l1VVYx4IOhnvIGQssZeOZMoByHV6982L1L6NBCZVBO1qcz9iHOnFGAJTIci0n
bx5HpBwvzgofEZvToeMRFz1xMCVaQLbPCx4JHbYy6Pul20zAoez+IdfD1whpHUmrmfci0kK2b/GD
jNgsvsYihOpiz2D3AO67AE68WdzHJg891IUSXb1iu17iLWxngyeRGN/TV15dr55+W71Gmb0oXF40
oTAquQrlBIDIfjrJ4O7yiv49pYh/gXTgQlH5QtLzDCSjFsw8L3dVnPZNvx8C6wVPZ4XTgDf+F3ql
8CiyeE+qt8CPZSzeYbx6OeFqQYrC+WIv4vJ48zzsd5xskAx433E7X63MkAyPd9TzJCTN9ooHuMXj
v9xYnGPseP/6+fAeeHTeP0+Av8ogxtj54TeTEFSAI/Dt/iz/oSIT0IFBgM102H/OeI1P4m7CReXk
brdKt0/nwedP4rziWJwTshQ8kbLBaRiI4IHcx0da5N9eYhlK5eJMwxwLPCZ3+TaW0pmH3tQuSDiQ
w7+zzA/xcp1/IR3hOXefGFArG5KdxIPwvoXfbv4XVlBxOs8tFKARHB1OQo6149VZ8N+FkyuuADBp
DtmHx7s5vyI6AW9rJ/X5WYpRvh66oRPOLp4IGfnF1VpcaTcO51/aGEDTQAbvcTi7ub9w3DfXbIWb
3yLzzluFl1u6MWRwThL/83haqJ5eaNjoMnf4gXPMiPfl9cJG47tMuv8ufY6pHRMRbPr78dPe0xtH
OkFnC1B+MLHK5rYQCQvMJUhaEH/QcrvwO/C2ftpEgOy/pPzoZ4lTuO5sNt2+zQ9yUXpssRUPvhM3
JV5a7NP/9mqRT5mNPfEXiJdIO9fjYlnZeSlEfgwigsXxFNkeszUyiByYs/yFYoZ7d2gFm93fNl9E
+xv1gEFMofhjzYbiHy2Peo/6R6y6IM6JLXoH7jVkC/Y73BnER0b/5K3XLtC3r2KRKP6GpCVUgWKv
xi+R52t80lAjhemw+CFUBj5wus0svMGVfK1h4mHfzk+vixMGJmER8bQ4Ur/9zWb6dvd7WDiedrSC
ak8kEYUXjwx2EAxVwok22Vi4PPbZRHdQ54ZT/gm27Q5NOrnGFTiW4UyRXbtJqP8csdSUyUlAlODh
+BloQGTJkOUXH7DNM2QKFRrjJ5FZHfw1qlasXHO/j0XCxe1mCgZnoriBe4dXLSnyG8bgZFrdxUD7
HqCdLWbUvbboezHHA/ujI7Yeo+oRm1hbCJn4aFk7Lv5TDwy+CKnijcGdGrxLMEf/fT9on9n3zk6O
Nf/6W2E4gxuMHgIFFjTnCHhCfGEHtPbgOZjniOwKLG2w6ekNSLEgCZKfxBfgS0ZhRyBhuWJWjRFr
QYhBfvdP2lJYuSKrYOdkyLu3oCbij2lxtKTgMq/Ge9Wxgj6VORfkeIw1grMX63o35sDu7mimPBEV
8p6sWEHgoQkf3rOIrbzGsVdPUosFyxt/V6ziLruC/ZwZJ5Q33EfN7yp1Is1VUfqHPJ8D6ae370bf
leIWDBBU7yMel9X5KHihPzrkwyy4sNSQUwGqAZuIkcSUcvi+uxAeIb7SBVDAsIwX4YLwzLbyspmw
fvEvEd2qelbc9xN7uHP2DbTOxTn2hC8o/9Cdjh4Alsz8Mr/NH79MuKiPCZMk8YTsHTJsYCHyBpjh
L4f7PnzPv3+SzTVgF8GLdlgwp5zs3xwllXsQGSmZOeN8St3KF4U3NjNa7sZ6CE+QulVEy4k/An19
2dOjqFiH17PIooTAzRbNlc83sYxzhYNrga0up4ktio37xTUJdLcTRo4v+3Sqj0cqBbGXo9Vyi5E6
foVHxHF8WxQsta9EVAF9G9ChxyK7wm0SKeHAoj6hDfltrV2vRfI3hulh0MQyX31OWiEhoQnCPUpE
wF0XVxL1LjT5MHbxp4XrYwQvokMgnDKwEMFpD/zUGHIJk0ietl4VP3g3LIqfl2jBYSMBB4v/cQ1A
W4g8LoUbwDr4xYGSZr0cwWOFyUf7qGJMCs5GrswIngUwEy8CEyjaGZrqCM34w6ZSLEdkBNK+C28y
cFsAfUGETqbpT0WFE6jzbCNvrTmutwQE9wJ1xuLTfWA09KhbKHOjGtgQJwMS5XkYTG6SiSjEUS3j
bm9G3Tf86Eep0MISzVcvrlkXyOejRwZ0rMNqfcVBFTkRjoUwNIElyEXDUDL+kIzz6B+7+6CVQxFz
z1AgfVxc+tAvOoDH+ln0bZlR+KVBvr3sydG7P1dL9yONXuAnFHJUTIwlmu3bDPkNRhRN1FOpMy4f
J2dTlt1YbHpiG0Uw7uRsgWKPw0HnuXir+Ct5/TIi7AKsLHahMzpEtmKLLGz03cIGIcoCyTcd1NjO
dftBVNFNRHwRs/hJ4/Q9YZOu2jMjevm9aP0GcuTfC+1noAp5B8SKR/gERvQAkcL3DBuE4OkW8NDg
05KLOSDVFezv6Qp3ZtXGRY6nSfZWCEbiyYE5Q8On2mest/C3V5cN4RVryWc8CDxx4Zk/gKSNszaG
SrCFxgrw1diDvrc1hk/IOrjzYu3cONvepBxgfj/+XSsBqldIs8jgeMaSN3p1ZvyO8FRer38pstF5
8FS2TEHz4Gi8ARMxV+DH+UF8ygvfHfASeHfhB2yQH+ed8g54i5CLeRyoCt4vIfc78+9YvMBiNXJp
RBiUfqRWdx4hyngnGROj5T5C4xcnY8kmVMNF6UoxhEaO1KU3xwftoz3LVvpU5HFAnnJm2rjGNDrl
BIZSlPqUMhg4YZOfkNVETtRl9LE/IRreKWxF3odIqeJnAvI53MtJ2r3DenPmkT1z3AxmoupK5mfD
nRn8zK8VEQtIMJZBCNqfZ/7klytlmjgi5yNbYY3xVzqR4X6uN5J7/k0nIq0wpdZGpRjNJHeRTqqA
B0bbxA48SrwUhhivhCoIC7NVJSy2eYIqEK+s8HNRJOV8KrIR/j4bXLhEtY3IfIWu6D5HomikPvIu
/0WL/KsERb0n2+mWS5zbesJVHZB7aF9GyVxyi8n55q0+C5WcRyp1cigUHwsYFtm/qtVfcf0nXj34
7l6nrHKUGl5k8Lp7kM3uFurJoCEFmyiGwUOeKsD/CjxvT9zGOPjzgFSWxSK7DTpHxKvXfu4EQnSf
hP8+oglnhRUjMRrooEeeYRL+TW5YaqadcwyCTU2bSNyTWKzlSKS0qz90d37C/xZt4umK+BPflg/y
XLhWaIXjez/MzmR2jqH2IXFT3kH+wlgTnp7z+jhFNXtsTUDNKy27Sz4h/HHEKjQSUwxRvzhybc1k
T9eqJqSGsmA0oHKINt6l89orfreW5Ehu4svjpNV4GoFzTMHU3kskEdnVlfs/Fh6iG5TW1hLBcZEM
BGUd5oo2vb4QpocaLuH58AP1AuKx3bHFd9xtT1icA3GnKkEKYUx3UjXqt7/5QpurnIg7pltugblS
GiGEejAIq52WNqhgJyZ3jnEkOiYfvzRf9UwruLd4zg2MGnK1g0/VfWrC0BTybSQbO8WalEjQosdW
5AD1gsaCABqJOSUcyFE+rLwjAETMuRrewl5QblFhQoHND32Mwoef3gJGmfLb0XNj2IoQOyWmEYMc
4NpIomQaK4t76jGHZfWf4OJBTplWQVDymDFWA4jyeozmKRX0nOKBHxrvjLkY3AQHMiMpYMQ/fQfA
hC5oQ9ASWfuX7Y65Bzwq4FYBDwP6438Hm6EdFCNp3IYt/kDFqBi9QDdeDAX+MqYcuNvPFv/eVpu0
m+8HwkFGTzNJ8AXX2l2v5+Aum4Gg3kc4Y4fm7+1gOfOJZB+Y0eDgd3XnJ6hLoujLQEn+pU8x9Fth
ArUQXv0YcQySqTBmZg7EAIMkajZRIsyI2oWbRyQPUJEARe4n4MWgs7G0FUnR5MCMhF+1IDc+8M1Q
vLKbQX/75nxr+R30AGdTuPGDclSP/KjmzWKTz+SHv8Sn4rkB0Pm3OApR9O8rZKpyxPgmk2PxU+IY
deIF8AXoFHwOU4Kvg6JgSd8Jn/V/XwPW+TuqdsdhF7/+798Zs6e/x2TYEkCpSAQzlRL7sbp9hiId
NkhnJh7zdk7g2N19DQIYpEkEHTlhyuJAWTanDI09WPcmRwIR+iHFxB5CrC9RPXPaZMbbhOQwi8aw
uDzlK9jRqS2N++7cDixnOLWD+dHm83lB/jK+KaMe6FMg3tyBStiJlnPxgoVHwJdWRpsAt5FOY9mF
QBAz+DDgKGBuY4rMBKXetraC67iIoM++qVX2AtKPr/OGJHhK7z0gAQXeljvfgKEaw1mwJO8U41/3
2zB1mXOXk0sJS+J6c1VkXVPWUw7zL1+/+5cxv/QKJJ5yUhjBygTYvXsm89lxsX0yc6KZNkuKe2V8
18PbT73IMRPEzMLyn1QZtx8ZyyCY2J2NgYmahbdZ+4YCD/0YqAqrDbyrIN8wYHWqUA4lAM9RY1Iu
hTdIKXcBrbOV8afDQY6l3buOigUrxbVzikmNkwdgLGUitnKx9vAwIUAEvVBP+dFi/mW/RtcfqBz2
mIPl7Tbx5Ro954p5BIwtiBrSFPeVC7//SxnfW0r7ekRUwKlGez3tH2Q6MsjqtKQLlRICt0jbuIgd
rVEd8IUMEIStM1ysRIkFqHQ+z2ZhuBjHC3IdwsWCaqvPjRqYA1CCAB4apRQieSaE8A+9t2dMZjmY
Dx6yXFj2c8Xx9T8h9mcSY2UkTaer7lag+ojOSXEDrtvklr8C26JRAdEBGFg9fNEe+UoI3MVFt/9E
LzZWpG8MuxnXM0xbvyelu0cq/fJbEWljc4KbJn4B59+vfnPsYWVnv4/JI+qh9DsjWe8hfqWTMJzT
FMiSbA7Duw0KVHq716GPMyOY67eMVMO/HqrMt/YXoIehBTr2xijBvV2cI/NsHfc2LMEhGlAGvz1Y
4txdtBSMxr/QMD2szJHHyFeKqWLysmYY0BpTWccOph5B1MZn10YyzoSUrAgiEh9xzt/fpYbgHcUQ
1+V9bll4s/GwS8JckeJ/B/8y9Lid0ehzp2cECBA5cJtnsNTa9gzNr68uuKfhc+WKz5pE+40bVuIw
rYeNsalRi7nJEKHp4DXgrtSonyjPfHi9G2xPUnBZ1OvPAT7eCVZNpFFAhgCQ2lnjjk1x3JtDBTRJ
o68CxnPsEwQ0lCAjhnDdLDBTn34NR2XGhuR8xQG9kkX3fYKmIwsAD5B3qSQ4wZgT8fPmQo7Knptg
q3X+YkyCrszPzrClsrMGzYlDky3vx37uGR/4v/OrPEuGN4ndF/rO9NtNsFlY93TskVxgDcPAvcIB
BEqhAkPCxsmACSczoJ3pv1+OTj6cCPW0v2SS/d6UiK+hiTUHj2xs1i53d3dz5WwMzQq/oV2JLSpp
1p9F+Vtqa9SV+lnUR5KH1xDLVCWPoKDg+CSDmxKbx/D5KqAbp4VQdLmEfTKbDFIhgEQyhpW+tOIy
Y3W0nFs3+eBEgZf1je18lhvR8xPetwUmtTsKLXPD9vuEW88cl30C+gcy6I9jLvRAvYRmElfnBwwC
fJ9p6UCZS/hlDqpM1es5Oe7Hpw5OvOK82C9gXQHad7Z6n7NB69gNg+TC5FngsKQc3iZTvDcRPVBF
1qXf+wDclaZ9p5YtXB2fQrgY1Ap7HDEBFQq6FWwO/CZiIXkgFKDcl4T518cMOtatj2c+ogplcK9G
sw23SH3tVcyIPvqcI6sWR6WHp1FKJTGtE+p4C1cWpIO8IBYBylOyddlxiHgW3RrOmHN1+uDaxVF1
Y7BB7fV02b6wlrF5GMZ2YIVb/kqy/QXZkeKWrb3J66hkX4C6gp3CfcKc8A26AKvdggJy3ejV+MNa
qfz5hC5Xu2KK043+BcBjB5DBHyxcMEOzv5a+McewW5nJsmcNWdUp2rl9wb77AdJq1urqb8nCb5QN
xMQjFv92ogZGrO4ms5AsbDhwYKno9dPFS1vU5Va6BHjPSIzrKBS/LLcB8kj9Piw4UNGrPHBaGuxp
/kfSeS2pqm1h+ImoQjK3kkXMtrY3VAebYCCpgE+/v7l2rXN6d7DRFphzjH/84bWSD5kRFCgHMCWu
IrxHWY9rpESYmY4mZ+hteazVnF1QntcQ3Z0hMb5bKCNgc0D64FC+PGcQ3OKXcWbDqNevE04jrwW8
7483wSvPYGyj/Iu7hhL/Pi5rPHiZTKF9TrhlmbOQze1e8LdTpmbCjc/t36/0BEYvc6+ltcWzeFcf
VNtta+eBNQEj309Yp4AK8KHgxreAvGf4CCYJjBs+AKSdodyQowqqXjPMD9Trusfx44ACjHgUrB1v
6Ltq2ASw7DUO4XaDEIi/JVaqKZkWGmy06w9kWhTgJtcEZZceo/lRYWvgcIWbKMo4KeZA1ISwCl5s
xeoX+qwKL+rupJZwnHkh6WV3mwzejfSxsQG3xQhv9PKcAk9yMgsvNrcBmiE3EVNQWlHEv+h96NOh
8AkWDdwxyo6oHfyabmSCiE+9xu+09JXHaVBxA8qrQKd21/BS1FQLCVYb3wY2hQG/Hqr/twQp/8Jj
Sv9hn1Ku9kborxFzvbuwv8vbx8t2G0zR2gchbsOXPs5v3UluTtcqjwqZjYi3pSw/m2YOvxj/iae0
GrTficZdIKGbUxFO4KOlSnKiTT5be29l67u0th4nNMsmHgjXAdn2jcbd4GIp2GEWtvpRNR/CHKhi
cxiQ6ptcVMaL4foQGLhZqzlMWkNbVymwdIVFWbOr072O9qrEUdm0kGNPCjx90F2jCRbOKCrwOflP
rY1EZf3U/DbbYIvVAHbAj4T42XkVyIrm3/7gxWuBUBphnQIwQFQ3RkDkUC75cAWvLsPLHzbJv/mZ
4JPR6dfYPSHtqPq5ObXdQTkw63wUROGtf7M/0kYn2H/S/3eQkcHcsRi5YmQjTId7yCgpojCDuc2B
Pk1Z2PPUs5+JoQU9Iapg1URRxBpNKOHZWiBXroQCBRMwIcvbpOCnlFznuwWZkludPQ+cFiPWu5Nu
IHl03yMXkAHTJCW3c09odI7zIxrWiMKmT91aiRUKG0i+4Fl11Nch3Xl7YvMpvTcQH8wHfDMQUd9P
OgN8YwkA5o4F3tE4AWiRzma7adSwJuELI7oe6sAY3jBYmQxMnf0CQPk6bWAuqs6DLMSPamMw68CA
8GwNDsRpFSUZfrfmt6Ivrsv7P/dMZu0qlio0wxBgbgEtGl0Zfq8UnltVmLc89xZJJACTmLGq3xdC
T4wZXB584wRLn0gURI9s2a5IBobAdJRwqX/PkYqSqSLEcZB8HHxl/SIWibnPLy2gR1pP5s0HnGzc
8J9f+OGTzGkE+ZGsV9jXzKxjElxXuU+YK4TqjhrdR/HziCBf16/Z8z0t62n7SzoFpDJquVtovIMa
DDyZWBjco+8rKI33GUoillfQ0THAuAYAnBrpuqtZEmLUA8Xp2X/yhuQEcvfY20Ry+du8A3iKTMtt
Kvltrnp55hLT8Am1+zJ+WlDaY+xHM4BgIamCgYgO+vqbxRZLwJdZh5DEb3CJ+01nO0hwR6juN25q
7aO5hqYdXIqkwF+5Qt7sHv3kJPiAt4HueFColWUn/+3YyDc1VBoYgKeJrx5dIs5QPljO7QNXQdBk
Y4YuC++YI8qick926/o3/PiL//7C9ZYpXbheG16sTz/0KWmcH8c4jo+nhM+Sxkv4WE1jk58k4H7r
7TpzwzDeisfcpuCQ/O/IZ5hUufFtGscKuOE9Yl+mCKMsZ5lVp2S2jUIU4l6+e+cX8o0/kHN56AHu
BqY4h5QYTVt3Lgdl8axcXp34B4gnIUaHGepckx4uOhczrp8APlhNwbvqQmtTWFNplW2xMNAI2mWN
FuSrab7vHlOOJ8GlF1iKNImNTYsnrPC9crUmqKVQf4UKkd4hXgMV6Dq0/ubQcRvfYIdH+sqOnofu
216VZ6P2+oNwuI6kIGcAWzFcHkDcuB3HuFjeE3Se9wTX9YMclp7oTfqwB53sv3Eri8VkNZ8BKG6B
Bbc51wFJwGIWP8Y8jIYE+36gu/5QbDlOfWYuzmf7Oil43D0pltkSX517gMGMNL2ec6S537bbhZdv
3tB8by0UfFIDETosQEn908KELWQ3Qloy/ftA4hVTMCAhZuAr8UfpuClhz3C+glLSXyI2jjOfVwaq
WOBxjpfDNTBLD/OEqQE34gavlofRbJkRu1kXsp+VyTPEGJygPzMSUcfaQtqpq8lnN1M2VWjuDHY6
7tGFNH+vupm6Mwlj7ajJDg02pfQKAmOe4WWMiGaJ69MyJ49Ugf8JrLsFJJpppqMl+VzdpnsWfJBo
wLmfCar55esn+9C3ZBEm5JRDilRO+rb6e8OlIXQ0W+jEUelEPN/niHQbKhXQroAsucmRTGFY2kip
PvAe/mhg4EWn91wEQd5CXYTfnE1fuHxPyNSot/o3eVK3Gd7hTIIOIBLaZ/oL2/SO7msqr+RVo2Ie
Om0Zdy/ZwTe43Weo0ZEgQcd5YD4WiNGsvILrm1jUQpMNfisHaw6lfwJXJkNm3X1C55/CzjlfHvxc
iepYOOfr5Mdv6jjdjQTDbYzVFf+PkG5JUqOCupFtaAVexFwHSEzxC0jKuMSH7ZJQ8zU2197E1fYi
8pyGwStXFcbcuLvvSMqY4wNiDW4RW9iPWh8EK6jEGIk0dNbVRUrKqvZXLe7p9LZ5QMgBYYkfUYIA
6a9c3QxMqmXCIfNPa6agloCac3P03EWzghU7Kak0sS0xrcgxfA0AWW4RR1/nwjmQuNx3OLGnIiEd
nbSwNy93ykwjPWkuz/Tl5Z/11R0PuxesYoUksYIX3dGKLZtqxZnFGO8PLwjWCmmXwrdtvDvuFeOM
kkwKlaQEfgX/CIyEXcB7wlwZp+pWCrmGpPADAyV+hVyHgHENVMz3UkxKsJ4g5Z4RRSiFv+Wcy0te
iAtSRFT3s5T/i6ThnMxL/Ip5KnGEMuLotGXRe/nwHz4ujGT/NhCDxX/pKphXYPLvEt4NXSOwTly4
mBcG1V8/G0lYXppbK0EddrKSkmM/+fswrNnqSwLIb67GK5hpMyu4R+0cP3rCShlak+mCW/rU/O7P
1Rr6IUPoUI/tb4zJEzwYGUnfRbDeTD5jgKfDvrrMugCOJ2n2I7RmNcRhxoWlzdclmUywcAm7EoJq
kUDf3hHj4WsBcHn3bxiNY4EVYgeA3QPULGJesKR4x0wkJS41MZa8Jew/rJR7qfbKbZNUxM2lUTYr
l1WSLyF7xe9D6g6xISFgIaTdWqWrS8IV+wiLJGcRXhjwrIrkSe43jT5WRYzs9IXCTdLGSgRALCjd
1kryuC3ghmH5OwcsZ9pKghG+bkr0by47e34KOh71/A9J9gxv7b1ArYNpFHjTxXTjTxfO1DlM+c4p
OGvuZvWYMo0Wrk7gCMiGeTBxkfyiYFD8U+HMAL3/TYJNBgz8lCcU2hzlHyD+9D+9PcDh6joFwkWR
CtdicA6f+A9xA8/IGPGv06kG3+gE97iIeLoWvJUxxmMGiJE8ShI/A/vUXTcazghB1ws+mPteIOBP
2Pl/xHtSh3tBiePVRBdnpQE117H4QrzcFlIGssNf4FAGwVDkwGD8gCViLt4j4sQdc3P9/kE28AoD
wewT9LkLk15RlUnwFKFlJ2eYzww6sGxiBEPa2oKHLcBtubyAoNf6twCiUWmg8sVd+IAWASY3/AoK
tCwQl8Qj1CIO5mhRG6sbhI6M+kDhxQNE5ZdG7xBMeX2B8r3kovOEQs8/RSDh39Va3otQnXqXbZ4L
zI3Q+lQz7Us62vg7ONYfBRopvQwPwlekOael4kHXT04jvjKa841kb8rX3+IRoMqeRBI7DaM3LmAz
GzxNwXvljw4seej7R2n5/LhQfeTocr7to33sDITohDwXsPQNwgpEYvzbzX+Rqrokl614KlgPSGdI
uuOpRAaFMTP+ILDTCONOARudgTmeY8PcYnUh8MGOFActvCsS6bPNXfuj6tyla5pc/EOAK6svjR/A
J9KxnEUgMbjQUcgpnxwxRkVswXJZryBvKwStlUxlAAB5WnxIcgA0pgycbcYTo1B04+jZPabPdMHi
38OWzXfqiGlW6jcosd3bV/OB3npAgbaUiFvqkKoYrCw/D/GS00R2SNGtuJePWFcv+hG/QZSRwxFR
hTc51nMcQ5nn6szclx1ro5+eYIEuReIvniKEqYu39Ompx4vuJxpDaHAPT2f7xlEOS/8n5Z61NvGI
bRnYivxwZtli7o1v3nxY0TEzuSV2l38tT5gmJZ3dfWGjuwlenzg6mb/2b/VNR2RHNsNWSqx9zXwB
cwojGUPqtuehTCaUIZjVIExgPIv/DKgA3yFGvUdGhsnLHTjOfT+XbYssFLO1oXYsWfiIhK8xKLF0
bcC0WDu5d36VRYHNAeYfAnVzJzi8wSPjmmcU9pGXrOVopXA3zBa8Z0dt8caCLeg/ii/5T7vO8KbA
yQHTGEIWJ+QxRqW5f6oww8xJ9A4sS2fJUHWMbyjuuaJBY7KkvmzqFenbpZTobdIP+xQeB7LXAidI
LB7vbYT/1iTfa/BzSMRhh+5w0Jtny4x8AiV+CgvPwAB4GJmKQvFbQ1uElrD9uy0ZTzMJxu4av80Q
pGq93ZIrFOfmwmbss8eVG3ii8kHcQ/IFvZuvxTemgzZzJZTfOAH5l1XzefkBOlNCUhBovr3Cb5Zb
eWp8j5DulPC115hDK6ERa2GznRkHkBkehfHJ4fWPbIRP+vY6E/XtnSH/I3glgp0niIoKT1ptFWh+
/Nfnpy7m1IysTwXF8T3ItpiziJKUopDK8ho0Mfgxm/zt8Ma9aAPBgn/jRlAYargFDwo819rnc0O4
TQUVnivwtmbtjxIQ6pnISHkijLThQbC7VljjQzyNxBUsaowUuB6GhyesYL6u0SPnSjeEiokqxgWY
piviDpjeI+xdKBhxuCDyHdvu6xSlRbGQndMNGY4y+0UcdXU0JDFij4ZlIu7gy6JYvP0eEXv4wpyO
VMidASlgjK1WWCG05FHRdxWLbINb1m2BcRMohgKTs8BajYEmthirdoLp0oitIuShegujzH8DQyzB
5fGoescl27OYUL5jelHVWrPhXn6uVSSiHi4rur+e5yfQIl9e/W8R0oi5iCDs1NvbqV7el0ip9zV0
Gi5anLhvzSNIO3Z95HtIYD4wflEgQu/sGPdE4kECZS/vUccj0axdEUAmZD9UDTtqjkSNSfdoeV1r
9bBrkmJNEXLAX2JJZBF+AAlZAJjJfKu0XocBLw4ZLcYUBlM6uxS4sukxkw2sPnjFl3xLfsl9C6hU
nl6uHFPLf9fz64RbF7i/J3lPxumVFM+o+HiUvsR2uNM7906wJ5eT7Sisr3TUsO/w841Q2D8/Wnp6
1i0tmPzyPZcEyli8h2ccInUmOCB1u4JN6wcBbQCrxANrcs2fd/V5j5CZmNt8h+yaxkKllWeFA4dY
AGlGXHnoenqhaltTxyK/evsTlbLzVEZobf4QzLL6vagxxaXKNciCx28k1n6gu5Fi3VVoogVbpvOk
cLJk1cUShKd4+IIlI9P44uYHDYYi9l8t2dFvAAgcxOoJYoTGKw/WCmg2BTCwFC8MTa9H82fuTG6P
BvZOE77IuKbn4ps80Q05h5pIIaK26RHDVQ6NUM1HIzkfJF/y6xY/SnznGLHUpytqZZi95dokNcw+
d4/Vu4jLF6X3xP7TjXl90Y4xaF+jFu6kxRnGov+9zWvGWE94ZKb1ci0ViWaPlSq6H8e8dSUjTPYv
NHaUBXhjtpkctux478cMlxC2qBeqLVHbq/OqXmCZTJQ5LVqGi0i2uSzayMDHZJ4GQojL7cQm3SEb
gdVVkSOS2rs3E94Ow7WbEad9FUykR/LoPDvzjDehM28SU2p4H1RR1bSQk2oSVI/Mk3vG1+cCUPpp
TJa4qdQSWPd7Qmd7y7CgwPWcIjsvuT/P/eb+qfP7qttX0CSxi2tX6R81RHOhRLFwpHpNMzxIuZ/o
5vGZyQjlJpTEpcXqJpHe7qRiM6q7O+DN+9Tm7nHsMUtyaHuuUjKZthgcp+sW3gvkrufiih4V9E+9
n0bpoOlHDGgvT3OaUfkpLiAOrlLctclw/3yY31x3pH8RZ0BJ8pxdLpGEVryc62liIf0jRrPeVVQJ
ksIUBsesdv0iQroL9SfvSFAgh9NoFq5bQDYMjVfv9S2xyYluoeM8bmyHBM3RGbxildnhub1Q/duo
2Q2u8gCPKsJ3oTCiKiPiJlc28n6ItK+Hshp+25fD+wOMdf8U5l95DHiIgVuXE3nOUJ+5lxF1qJuQ
i74DsN6b4Q74H+kIuxyCmXD0uFfMNjEZDxEE3icOJkadFHbqtr9/Sf+i2aURBTFcPyi4tjudoOJB
EZRdujkIHewNNBSmi5bJKmN+HbKHiRoGYyTWfaFXIZBOZh7FfIHIeBxliJin0sIlKl0+z09Bx9UO
DW3RoCBJzXW0gZ9WlPLcNcAZFgztyYaUKqtUr1jna7Cf+huUpUt4AeEdj2X/q6XnIqU2Ho/pff7q
5+93cr8hmcov1fZfF2/liG4unK5/pq5WUAMFvzrCzDd0TcxJn59EwkuUUkWMzgXxf84kkugW9B0r
BRR3l8HfM+cNtp4mAcPW6okRNAMOYWcCl5SxQQN4eWDRxRudWxXorfrGtEkYC7AJCo8qC7PhO/eo
sJLC3BolD9NbAXJWsKcA8KfF0WZhZSkDvYaQcg85IbkG+uhASKl6zjpzYQ5OJpWnVwzuXfJ/jEms
DDM+J2Z+Qg9heiZryxMj4UCXHfmfIROaT8y9O3Oqmt7N8lvT0+C1SRFzCa2NSwlf8mio5ik58og8
X5E+BCnvBi8GDcBVsE/0NJaI7MFVAWEkYXpjQMCP9nDHCRb23h0bERZ2/ETQiWquTPRF7gjfW9QS
lof7HiRY5NUDqxcdyggvrGH+w55RLq7ttpVXxQdghHz9yz4AAsqZOQAKZDq4Z24FFA/1/3v5xDdm
o4fAeAaMTc9iT5k+/DMUEUnTkxDCOBaYWHoRj0rL7d1OoscSnTYtNcJjPHxonUi1dKH+OE1Surtd
tNzRKRWwWliQuDexSaBLx+3zsr5uu4S0cUjrgoVUML8hPDhnHP/+zk6C9Ft4QwjE54EuLTD7+JQ2
ObpcujhE5Iz73SqpzoIUTKfOV6JfH8IOijs/pJYAshinNCag7Wj11e3wBV0kwGPhBtVYJNY/wvMQ
41aQTc8bfICmq9WBgMCIvLPpz49ohbXpiruc5tJGQqdieSHAL+Jv+CeI15iK0TJmEHxEC2n8Grvx
83pQarpbRmV7DiNaaDlqfuDUrcxNsUera29eobl5HF70xuaCb32WVPH7S6J8FntzAZqQJSJlXJxT
0ZvC1SJwDmLDLFuLQgkhAJwx+FdbUApsADfZKVvnEI3wjxBkLYFn8CiGFUtKrOsSv3AeKNLGJt+k
VYOq0drOGujPPAP07gHNJpVYc6Z+4RP6i+WAIUO3x9KTEDzWXLxAH/P+o/+4bEjC2zBouITjwgxN
8ERgmWQSRhCok3KL6n9v4wElXOzECQP4C625oJmTukMvLfhcz4TaqMGoevzA4k0Bort+MFnQxp1c
fZMOYUBUF1FV0dVM2mWaATzGTDirYotlN3OHJjSG0ETajEiNtCE7bPCTUJPM2N2w0NzZbBzs1cVa
xiASty9MaPujzOD2Fkqk2CFfosBtQoKEy8lWGaJM9esaSvIxV625bWKcVijlA8M6NPF0qlKxw6Ak
q/dG8fN8H0v1K1e/hv6ssk+nn81esoqkNVGf2ph/vqT5oH2ZCnbnWEjcM95hYU1MHSI5Vps6DczN
HirFoPMs9++HIMp/0olTxOcK7CyAB3zOSZ/sB+ImESNh2PMgWaKTP6sHqu86RUmKcjhbZCUN1MyG
LWM8EYA3UoJDxrTedDvZggaEh549Q+Idpse3V29uq/tCdfRZE0Hiyj4z9AWyy2o57ef233UDPYxN
GsUONYf4peuiYpKzGl1mYG4P1awVdNFsJfvsH/hrBUI/NLr35xy7m18LpS/anSOFun/hPlGWZE2t
Hwj14NgKXRgCPdhKN1co29ha0DtcQ9QUyKIwGZn+k0HxTOaMVyqEQW8PS7SNkDCVIRRGNyfGa3qF
gRpp89vnY6HMCbNFANWTbKp6NUTVLzlWnpHdIXN6fbdvHOmjCiZCn+SzFyomLj/E4HQOs2IHJZ6J
HfkgXWD3JNWEqjY1sOTIQwslFnbECFmEWRxJNDME1yYTytLHPbqlqsVfmLKgD8mmYawJLWRg/S/i
hzlnzsAoiAH5C/2IFDSoIRnSVOwIzkBYOpNgdI+gD6TJDVOL8SxZWfADGNy8eAErAGBY4CiAWxdj
J/yVpB+iM1uF/g1m+CJzfxOAjUPpfsvOTtA0ATiFMxqGW0DRSL9anM3owP7ZpdkQm6F3GDFt/mi6
ZBoQiXrUEC4gf8Ju7onO/mVP++8b1AmI21EXGhTrw8SVTzlNCVazCHMoS2GSUKNLHsehrB3vMZeo
iXr/NQUpAjGiTqSIlLYy5kCqw/C7VubN3+OIGBqDfFM0gk6PXn3GOC6EppZPw/jjdPMeKPk7Z3mK
dzvrxF4LmteTPuLoOF3maJVvz2k1oZjxu9qzLsm1jMeJV2chO6bxxGjPy3GxrV0JwH4MJI6bOdAF
OQbq7AfgJlmBY4B68HHK3zsD1zk8GBJYg5S1yrQal4zeO89guA556sko1qV0ro+3jzs0E7hIHvxl
AHSQoNyld7x+5qqrzm3MpBEVf6hcsr9quXnZEYkOPW5UnC1OHv0AgCVeurDfqOYYkDsgX5yTAg73
S5SU8EZ7RLU65A1nZHWtPL4/KgmmOzYCfITd1KYicM56ewW2M6SoeakSoK5JIY4lF7jMt9B8+xTj
L0xJFQQfCw7OS9AfHC3I1EBnbEEEmJJo3JfwT9/bhh6UhaX8ukyWrzTgj5H9mzpr6timeb6dOshM
gxkp2EeSHYXR3a5bK0QXA6dmUwJhCRxI85mGcXfvZQVZfBhCzqr0w6YgQS94+TAvS9GiNmFH1uj0
972qPPfkR8DgZ5V7HsP0W1in0DMcs3ONL2x27TF+vHHuxvXA7W8HXGiO/oCby8QnlmN6ik98w5we
xXAD6eufUGH2DGCXuyFkf0ujenldjcTuEh73ZkxC/ggGyi4zfawgH6+Z9dcNICQzbICZwAsbPpA/
BuoUxyp35uL2Sh6pg/fTVYue2paS40lGEt7K73kJgCTtyCTqGOcAa6LJeQkbXa7NYnEDMcZAVvF4
B4dXMFz2V98itHKYqVrU6TiKUxMRSqpxC51NzNzYFREO2EG7U6C8W8fy5ht9SF0qS5jFOvT/vMv0
Xy87VEDj7pAMxUEmpd8Vs5xkHIQzEE0gj769DH09BS0ynOQO25oBkQ17H8dAQRGEdDeaYY7P2DVs
0NoxwnzSK9pDoPWBXv/c7C8sJ/XXqXuvtLDrdtDeOtJT9PpbguKa4xNxnSlZYAG0oiC8hmUVWNyi
A6+k3hUXCj9u7ocnZe0UBdNFRn0mIc8cHTphi3RTe/WcDK5y7anIcSxZjU8aJGKmnaI51VipiQ5C
iVPp73HY9NmsVb+eePAwbaWa/3qiJSPTWwuYw6DhNWk/OK7XPjMc1byJ7FFedyysN7w40Qo6onPA
IoSUPtVDfNHj5sXpARv4hFRe9i4EbJkLR5pio0UPzxzzhjOs5na4O5SxNvFhpnboVGyX4IOUpLSK
UCph38e48w0Bhfmz7lgT4qgc6QwN84VKhdWIUpH67O6rsmdXno74Zl7H8gr6Zo/aB+KF7cpn0eVi
447jHWhuDu/JpbmiCaoYCqUOTUtRxgRuKBIJbGt+Q1KiJ56/pLRBdWPZ4s2VmPC7+FNi+5tVvo0U
D60vMCwGGfQ17JkVYaahoTt3JWQuxisGEiZzloS6VkDsrk0weevXjBfIjXmSLTOt2PNKkew3UuVj
6Iyi6km/51JIWMTGPYSTIk/3zN20ca0JqXFhUbowzv+ZzAQKasR0CrRRuTUWaS3xP4tSAwycYicm
THJF5MJ12UHoYRtb0GKy79FuJQ11HKaD8lFPP8d8Vr5/R1HOgIEJfooY791m9qHdjontixrvtsc+
1zxdgN2gvtFpEH20f1THhhrtSoRy9LzGFG7cF7SGBdxkEJY7c9773c/K2eSG5UZYggQ+mLE+tmKk
8MEcEwJe7vSLNzwtzbUqn378rbhXmnYR4cqhHAxd2ceYbtyqOIXHy2D97ppQsVYVarnw+fVcq5ib
Fu5IX9r7DMrlpPmjZLMYQ+s+rrHAEuRR5j8pCcJ4Vlydl4VHqGsSO3IJ67dvqnM+lj895Q3DFqg4
CpaDLswaqhNk2BhDwLhpBb9GtuaaFDalZxvnoqRJxcZF0iD6gQxdQTzg/8ItVH+q+2FiYBuQFUsl
72eyYn5knY87/xOjNBmKSvOBfXMufV3yB4RaWEMqw5bm/HrbrskfJ2ufEirBXIwexBq5FXE8sHJS
dX3vMQbtfiwgOPtxTM2jLC/1y956bl46DsX8ruQNeMlmMaurgQf29ZADpTJ5UlhMJ4GUzoC6dmNC
wPO/i8Q+gKxSk87GK7jpiWws5iYA0IT+fqkIYRFiABYXDlV3evNeuccbl+MzC/wPzjvPT9UnjeyA
wPXrsbZ3JBcBdI7wjHLnxfoPYo9bwKxac+m9d8Pvg7kqzhkjkUzs1QrVC9r6DaWQdpkZ1apRZo0R
gzBVb2jX7oX5NCx53KuZDnOL5dh3u8/eBW4Toyt62DdDPFKvi00OHpO2vrjGWsoP9yaTo2qK8oHK
yFq/Oi9XPqqXQSbq7KYyTJJuSaHWs+EhiSCN97BtxlOFVgL6hioRD1MhdTfC2owsSBXGd/p648e9
tiQAQT+t4tE4XtFwsXGh0qLod0EBzczVgS6R8XE6qe6sgDKmHX3QyO4S4h/UbfRQWsjLdhRuURCq
X9/lT3eZSdUN4++vJ8hlDbzb+jLopkpRMkJDHnzyuDJ5b1t/gsMEWfXi9io+c8Z3Ew9FjNO1cwdV
XqORZsq8zRBp5gG9IoN8XNMG5hefIxrMXRfrv5ZzhDUn7WCQBv0BVnSsrR+EMdJB+JYnTX9JtNgI
nyde289zNviwW07yadxkH7ePy98AgEQBCjJ/vAHMuoRVanA7TYDKKMOdAC0JRn6XEIbEeP/NVSf7
uhQOdE+oGdyhGBUX3IsIfrizydi7BfrEbbhKL6HaRm8L2uZcNSP9EfButiDGfdzaS8taGHoMngsi
KWNRCLuJTDgU7CaSAV+vOSaE4UCDPU8oF9bqnU95ToqIiEMkXe7tN3JI4YEDIkHxmDXbVYgRO24s
JfAvXD72v2ciwVcfoPpa1f5eLI0n44wdgbbd+RU37akFF9HuG5OlvCJ5Gl7Zy8fnzbwSJEl7/oQr
3zsIJpQnVzIimBDoB0CqXxlYJnYIOtiKow4PusrvpdB4kTXIKjMn2wO0CrnFVU9k9GzkPooERatc
6RMPY9y0IMxFuIWqNIUUO1/aL0hpxw7NyBixLJs5o7bHsjO9/ABcpxLteRa7A7tYO38QQIVyE6+d
1idrKQWGByMn1RAGzovgL/7nNZ2nwNgHMuLww/QOF/M6LWMWHPvLwvTjSaSAkzFmVZllug9uJ7yX
aDS+mpcIWX6htWRmgQEmBTubNP79DOFeMcUGzviUBJJKbYD+omT7fkWpFIDRaVLUsEmOrvIML6bH
A3PKq/emsT8kzLoei+FFhInXTLycefHoXvCUZ2beuN3VtWFHMKO7u7BqJ8yViPLW/aOsCVquMhDd
SkQl8a/++8KgGlMyvLJ/WVuuzG+0rxvS4/SjeX4qFBmg63iOUqJQeVLWoBfqyHVyCuSBZ00XXhAy
JdwTm7Xw0cVMYB8QYRk6EF6NfTMQ+RAULPkdPRTJwsbKAqp6sonKCJeur4/2ZTnK4fldnostmUHf
9ie8XMxLaHbw4iA6EaYpljHbx1n+RuXAD011mspOhp0pHbTJ+ABYZPpGc4CxB2UdvNtjfbxyONaA
TqSfsq4JPh3FtowxmKMTH0fkOIkYKmPesE8d1qAHf7dbo/mB3s7tDnOMk4cymzWDhT4nIBStAyUw
PaIHn7nXBYsajpAxOhpTC4NG0WNsnZHQgT7tTSCZN+Lfi2k92AmqD4uUDRzvYujXNTFN5AUo3r2Z
ERpfwGinbaN+HF0sdF8w1hrsnYlHB/AtzvZXvuk/2ep/0n3zV8RLE8dWMKfqfF/eToqwYB1ItWYc
1mP3I9JMqIw0cXJw5iBukSBqgui568jfBJSdLKaPb2Zu4ItPBomMGFR+m1n9RQSs9tyf0JP5nPLm
Qkvk4db1ert8qaAtgT8PEYPginWaRy0sAQZnGBUyQAa+AZUEzEcLlbr4YQMfdmvsIg/25v4NMI6V
PtIAUDxeXbO/btnnZBhCZ2ynOT4vlaaC9UPB40gNU9BilhxQVEj7nHyc0ISXoLlAnpw5wzfKSIYg
BwtK+16N2+/2kJ2Mz4xXWOF9wOiF4Si9M2yYC52KqKJryhFBairRaVIDwvyH5Bjf1pg0xghdWR0e
rCK/j5i6W5TVT1+FyLcrD+Nvv7q2UxYRxhoXaLrvhGkZbaWnXJ1m4urYsjI2RCF/dXIs8/gzsvJv
sOg3f+Svt7S/4geMsQFOR/h7st9SUon9UJRoQBzs7BJyFbQ9NKBcwiCCjEKZ4BHO8y++lxVTNpgZ
OPLZ5kVyQljIeBdHMeqhl2z/zaVIbcAuglmBCkkWlMBPCYp8oc1SHyFjX85+VjlcDA/EGLyrtXur
NkSk8T6xkmPUS10uxDx4mAs5W8TSzcyDU5OdqaNktq3KGQfHDDO6FsmBi50SmMOEF5tWm3SUKe2z
bYswINpti6YDSzSKehC2v8lL5AbdTv1ZlIeSewOMYr7xiRHotl29djj5K5ephhYOP1Gmn59ACCWr
BRGheLgx8KTvEX+kiYBG0Ekgy4IecPcLf7AO54VfbZcVAKvTIiVebtof8Qo7yL+YhLxhg04cm1sA
emYQ4TAKvAVMjooZd99dSpYYsVSUR9Ns/xTB6YhaBvxCj5zvlG6HzmDAtpqpOaelhdvQxze8r/If
Q5O5O8zQYG82nygxaiNUXrQyswI5n1ZB+7I3DU6RjFNeifFYFoBbZ/azLpuZmhDcsfXgrIOyvadj
K2HD3mNpYBuY3SceDbHNtYel8yXuxl2ZnWQ6SjFlV/1Gx4UXy51FO8zZF/SBBK6DLCz96VRte4b3
N2QapEcQtCHgYLRVsSdANJt4GmOi3jEmHsQVdoz3xLcwzIR2DGHt5b+kEE71NZuB/JG2yXC7xgwG
YKtCCOOOtss4mCM0uLCooT0BX5yxjN6aQJrLamQ+3HIIOCScnR4Ra+FD/VEm8L48C6tVZpLs2ewg
+M5y+snTOdnAiRntKhoeQq24t6izKJoMIjtGgnY8FT9ZYill2PvuC96mHUwyrAG8AksZ1mDDV5DC
Qt7Cxt109G/CjJlUYmRnEo5GTfMSMBI6chXqjO42QFo1eSD/UC6LmhM6N6GLWCbgSdQHhHCAPkG3
rTF2AvWUCe0lNhuZqbjokXyPOCa+XRSWb5NO1WOWlTPrqJzHRPi4mmy/3Dilw1liX2T+914IhwRK
BJNYrhkep7bs1HRcSFhRdHH2c599Ef88lqIUSQhlViXGcne6/4nl26AjTtNHjDSwWNKyUBQ7IDf7
6sxqPApshtZP49pkg2QsSIym5IhtoPcRV93IqKNJlMIrBnTcLijtJSLNRFIQnWMNQYgrpZvKnFXq
Lsvjp5iQImoFn6F46wy0QKhPAixphCQVBjNfkhuL3xM+bdWMdRK4g1W1QMUlCjIYWE/IzqCQD4e3
j1PxqBEMwCIBoQJwc6DzPHJvJGnzHw40Wi7A2VgFeHPz0UcGYoA0eJrkTRRXfLQDCSsuJsA52dJh
Ry4okxpyi2lQRMngXEA0dY9miE6LBouB/6uLXgCIg2vgYGcI1DExnwHPKvpJWp0r4dWRKXHVBFDc
dGy+BiKx3fIFRhM+IcqfHYd4ZvOs14Sqoo50hmWBYc4TyaA3+QE+YpDRH1LWZlp6nPfezhWc9eW8
iLAkBApZB+hzOiWU21OprOlaNXpCj2zz6hrCirgsTNot0a27le10uDaxxzOEg4EDrUqU6FfMYSqS
qOM3uyyDjU/YPwaMSNxhQfd7x+SWZMQNCETVQ/upE0qE56Sj4RuMyHiErO0jEgLclhBugUzCfiXy
kxkHk5KNaqGk8brNK+I7KnEZPH0Cl0KgLt/KJ45D1AQqqFLG/F54DxE6xOrHvvyE9PtgU9wyUpus
/qPprrZTa5YoAD8RY+Byi7sFSMgNg4QEd+fp/6+zzxnZyUaW9GqpLpk1S+rG9X0L6cOBIZFDuqB9
x9uv2B2eByaca36niPxYoRdOXstu24dgCrU4lLjhj50TZcfi5e36yfWRna7lL5g8OtU2bzXGCvNh
igz985fFOabovGwXrh962bH0EKdhWskngfz4ezGBq+Z2zObVo4sqoyjT2tPJEUZcsVWVQ1Z+cQET
hCNoW2xdNsAERVXXL+hhAehBK3m8Za/Q96wkuED2JJIOO9/Sfo5yfxvHqnNdAD+Ifkn6GBxmi+/F
NxCV/Cf+LlTrGBUShC4awbmUaLbkZV24DuUnhgpQ/h2K4Apx+kcq/r3L1TX3KZqFr8Zk26xH8IVI
XXZsP6lCXqhBgvDrZKpNb5+x4fY7JlMBwR2jQ5Vdu7SMAMksqFbuVW+jTIIr8ZvPygBD20xttFvh
lDBwcsNsacIJMaiYwoMKQP7Ucj8JR0vD5NLvnjt302oVj1Yvn0jL9iYzWSqtWGE/EuYvAhQTfXrB
N+421H1VLHZWHQu+stxUeX6ukvzyjHYhH3P8hrVJx2Lumtj9U5xTaUV8VAKoLKVgAPYtiixdIiGz
KYeykOjTM8UsEwDsjqowZ9jzuNc4pHyyOBdj15AdomBIHFU9T0eqzBNi7VGffBgNe4FtqLC2EWyL
tHVTcB+ra1biUnghvjUxkKZwBQKmTgovs8iaxiz/BHkI4oRWttI8J2K9z67MALSm39uVJJrGSn5s
pgh8m4a2Sc4ADFZJhdq2Unme0Fbb/W+y/rxjvRQEeSW2lch6O9zF2rEHmW7tS+JjB6CmQekBzA2c
+6t3QIalcPDsWKPkHeCRlQp45fv7FIhCj/gy/ftCAx7cAMF/76+qNOHfOTy+XU9+h+W1+b501xMh
1uu5vCVOsrHaJjLIgsK1YhF13DJfOwjDxFcupjjNrrPvXVubzkHE1OqXnZBhNCCD6Mm6H9Lpzr0n
bVpC7vEzQTtHh/HxeIsPrz1Knaopb/fPx1tsgKJ/fOsGtBVolfQ3LAf9Szc2UM42TV6KDfGgPXcy
Itt7zpGuzL7J6IbvINZ81EIRU1Uuu7cOXHD3NVgwnwHAqH4znsHL4Kh40UH9q2cjg6BLvaHYvByh
xQhwPXItWSDnRqwrj4RIwlKH8R5hO4Iq/7j1bWowM5wIYwLqonA7n/mpzJGyGQjz2W0O3XCTS/Uh
kxwOKltcnXtuH+UfS4dBcdRVKIKvDC8fN+eyIO7EHQOdeNyaUxUHi+TzPGV/ZWD+GkpuT1q8+E+k
I6YIOHnsHVThek5vAzMEo4BuzpUms/OHtd/OdibVyOjRjyGHEnUsJzrRTTH1vZ4Ka9okpN6YY9ds
sCg1apOkI1V23egwPT3yUXEkSG545T/F7wKUS6v4On91MFbvAffjoWvxRNOhdt9jhmm8ssdg23m8
5d6vP5tvVmU2mY98SQCl/WBsvPajU2VnMeBfBtFW5t2uZNDpF8Sx/TvDIv069w6nUqJ5mWXTwRW5
3IMryI9cNhgA9KZlfa5krtW2e1P+FFwW0E70kFDVZ9xKIag7vrwnvjJlkcbsooXMcfN9vMxeMOWX
3afVok/9u205uoqWhEfktaIFhNkerRIgOT7931N3q9AQlIHi84tzPRCsJT/Pv+vR+demFz0ho8yn
vm8fp+JwnW/I6cy32DZ5WZKzRoPqUvyQXdQYjVBCpQp8Bct3KM3MQIw2M05Kj/1K1I6cEMu316py
QaGQLD666T6vwf7ZnB+qm96WN5zn71JO9u7V9Pvk69XC9HL4QaEi2fFngfzjJ0G6QMYs8puP5Shk
F4Uy2aBh+e3v9ZnnUoct5ymgxySzBbtkHLsCxs6ReXTkpABl3pUyxu0Z8gVaaKLmxcjbpKJSiuDi
BXccN584otQc5XEBUpuLkjS7fbQkGPCQdLCT5KAX5/0HWZOii3Ry389Fi4jRQYR0dqh5KXinezEx
i3MYS3lQFS0RasFlUR4K3fyicB/vvzLd3Fii4Zm1pH70z+vNc5wx1+hnTyOQtimkh9v39dcc0Uh/
BmM/mb5UCsqhQwASycd/t1OF9tqLAcRu7Up4nAbX9q0Te98OYfZQ/b/H3nPvy0Z8FIVN3rcifbjP
z5A6JXzIpPmh2ya+Hl+25COlmDFZ5TZi1F+H/viXknvQsrvKkl98Xz8j72QTGna1OFA+9ZHog0gC
oTMtp7fu5vum/SLD38nhvX+ZBeFtvxUKUQ50tGxkGlweoG2h6jyNCAiF8gwWAwSUar/6sd4Kb9Hi
axMcGVnOhPdMe/eeVi9qJqkw2n21X+1HP1pbvadnyVmECGFNltAghRDSz+t9la6s3lx0i6+7FCWV
70NI8Q71K/POVI58XbppKd2r8Wq2G6/Gah+W2eoiiYg7nKYDPDBbnRkfHCjBHSD5pKLayhKZqa0e
GuR90eH0bljAgIaPBR8Bt2N4kfw5RIsZIapzj7D3WfqH+tKHQfqOD8+946cgmF5mErvPtod4QDZ5
cl2MJ8rzR2m5qSxzpTlK8tC9gOfmOX1IvT0W+9/lctICmU7ihdzG6A6ihdU9DzB0UxoxQzcsxwbg
SxHED2rMbYnIMgGR/dGWoPyCFZ1b1vxlWTzKU1QxMzeRFX24Y84oRXOCWoUJbiPERlRNbGzAJN9E
jys/eW854arZnzThpoJ3VhKFMl8/cwZhNsT9J6Nrmw8i+aOD3xbf0SFfg86BQQIMO8SFREGU8hxY
0K9alv0h9/SP2nN9j+aJkjk01xyFQbdMpGrHOncFqz0NvFF+DSLvHipscbpZoTXhyD75SnDSUEG9
tOH2Nl8VXhtV5YvPRW1fT0/DeAxdsxwfZqq6kL206e4/eTkUQEt90YA8gvRW1TsGp7HGa3K09eWt
DXnKT9viKZmftDE6jXy5wKOWnn7d25tvFssif/881heAWkDd+TRHY9CwlSuJD08He0eBpfJQZCo4
I+EaNt9MXrgrVu+VCnCYrT6S0+QwqXLF+NwLe/atuxpbR4uPxQd7QRcZpWs/PQUOiY8es8lo9XGs
H+uq2I+5bJLZhpF/1LKj7Gg3vveNcGygfd7Gmq8BrAixP8iOWDSnrg6+ddU+GZy65cM4Ow3qQKJp
D7n2r/3HG9Nd8waW7+I7XNqo3wbG3Uw6zB4zqAvgph9TRV8G7MQsXnJa7fFGJzFY2ZF9SCW62uZ7
3UgOr5b8pXvrPlvqy3VO3VTzNLt7jsX3ZfZ4U+g7O816lsV3OOFfLxyQIlkX7HeFIkM9k9WHntiN
k8PD7DQ2WA7wtPMnghQdZA+OqYzJcIFPwn3LMB+svp1BFDXvfS/sh1SfqcIy/WjrND6Mk1PWR3x0
/8xOL91z/zDOsDba4cGFs4jK0GQ9M3LRFaP07TLziuC6aHp2dHrDlNyjiXXi0/05f3qLTh/NWBMF
0Oze3vePik/qvml2+vzZDfQgJ6Mun4w80bOdaEKX69Xp3yClGulp1BLaCpWM6ALd21tydJvFp7Em
RWLy4v7Ix6fp0bmHnuHQFR1k4cwysuLC29MsOnLYSQ2ueyU61VPJ0Z0e0D3VKFWZb4rqbhD9TbZ3
kuruo9dAZHMzEH16tqQqjxiVmQ6tmDJ77m06yLeGq1+eVhG+FF8jUiRIwc9Ye92KiQdex5vGfcxg
nd3HUZTZybcs9sdEL/nGBbj7vXxNBom2ynCeTdL3oXG9o32Od7eLr8xSrYl8snxoPLESc7WV4tjA
7wiJMemUn0X8tUWYGN8I/dfm3SdI99RY5rmRS4GjLrD+X1F5B9bcgKgN767lkEO+Gh2Li5FYWuDy
LnARK0xZeA+supeSVJuKknmyYNnI+ZC6ChWBbjt4n0syav/efsvqKV7q57EE0xJubr/pv59UKAqB
sowj0vnhM1UXlDVgsvoB2W1lUQBfqoGZL95VU0LtoVRbOCxXOL0nu8mxlxLTAaratlwxmeBfEirh
dRpc3i8NZH3DCYwvYsQSTHxRCB9uGfeVGlfLn8u7M+Y9zlYnc/ZwNtuH8Wo3AJ/LnZWMo00x0PRs
yiEXOVAUv6AiMJgVQyGif+9rAU8d0NQxkVLOl/LtK2D/Ag14Vr2igHoOn0iIRQ45qUHzF9UKJg65
Hyhw9YjN4CVP6GswAGvuPvLh7HkpUD3qz3yXcq8Pf7ptagBuWKkfg837QYEfJHQ0F/KIR0EWLYzC
Lh8c4H8cRlznD3G23n1IeNMgiGs4nivOyPOPPuIKPvwdYYd+fa2hqyVcpNqHdyqI62VeRc4CSQqs
fgggCgFXHs1gksjPfyKvvIODb0zWGk0tI3RQyir4UkMZXV14btWF5G6gv6TQnmHDeWeBjpe9kM8b
qx5bSBS+zq1tL/RS6FZlzBqJoCccOvv6c7h+KOycamgBg4ZWMzz/xOSbhzEBw1GjbImsGmYhjI1R
kC6peLSxWdd3XmcgVkDre5e3QJV+HXIOZd51wtG3Ti0NuP9g3ueEeo7yf9txE2HXBKRXIrygnySb
s0eOwUxI/nA3Lr4fb6fgKIXXwkQDPAZix9UfT4bKTcmfji3Wi0Q2/7VF2S5LUKy4Fx/eP+/9yPut
c/1MT+1mrfgPj5gtw9/HjL/9n7YyeP6kmpF3qcQ2E9BvO5yda/Gx+qBB9NM/q++0/0m2Z3v14ZvH
IDt9zOwA9gsyeIYiJ2qLn5JQtA6ZPHcxFuwY0hUG4gexT/FbCRwGPLnKpwFyBpv9unkHImRGbcYw
Jovxvn2eKgYKOf5LW899U28fpI1V9S1LMPexn6Y+ct98RfffUFMv8sF0Y0kG/YSz7PMO/315uxPM
q1MndRrvn7f6K26rOVw4fU/tS+77jGDscfhYxGaLVMBRbl4NylLmJmvq62ILFUjcIquT85srEPb7
VC8Dt8L0Xf/wuYrvRJP5WvFcMTyvJLbfGqqs5KE/L2UmgxxHfAqRUoEOt92UXvNm5FineW0VXdtU
9pjPdq39sWmZ0knuueYl0kOVs082YvduThGuOxBxI3asv+Yj6hHM537pRGx0xbjcwuXbiUEQV3vn
/MMRf6IjUJdA18EGTynewINqB9V5psyMMzOksfIFURdjOD2Sl9F1V3xeRvHLLBpDf/HcVndpUe6y
7ZMa9JJqdy7e+1e4zizHTwCn8tNHJtJnIKcyLMhEppONfU72rIvH7B5Tq7oSv5QTAZnJJTWpbaBe
5QIO9oeKfSzBV0uBiVVza9H6zCz16BohB2wTFQolD26CV4TyKW16sLq0Utvy7tyirSyLO0DO/mNg
YzudW6dJLZHGVZEp35T12ZahWkFXT6+3bKzKeRB8SWlBHcuYOZF6Jz2CP1BZ5JDJ8PwBHgzk7TKo
Ho3F1+ELLA4RbTxkcHyDCn09GpaVXuSbnyBqyDYvX2fMxJNiLN1S5VjPwKw9N93dvMk/1Jq3lj+B
6OzuSchO7jKrTbAVB4F04U/FJReRivQxbvtWqpm4VgzYdfqqPSbFzKKsxmN0nMqWX3SMM7/Rj3AZ
pCwnXgjXnq4NhJdCkNQs6Uluvc6FpLGFPEZv0lPqOSWM9uP07Il+sqhQY2LpoH9FTuPMHCBNKXrQ
BOCZRCWxLOkLTcFRpVxx8DnjmGgB2AkQZ+rkTn7zBr38zORPLC3l7uBQ+srJkCe9zccGFYyY+lZ6
vYyHir+LRRTQBplY/jmcP8Uw36Px1jlZn9z7r3Mlu4PW4N85z5aHytMeum2e5ftQ9W8wnGXJkhkJ
1+IxyhC8GplUyZQDgEjj8F9BYe2657aoJBc/+4MKx71MIIh5shp5Tjwx0mZ8YumSL3myUoQEckzq
qJD/MuiB+K34eYSl+GocT2e8ZhtURF4NaD0N8YkD0lxMOXkVJaU1Yks5VPQryiFrSv8un9KphM7y
JrN4AA4cuKRbRfsBu0OwFIiB3rlExxj0Veo917v56io0uqA8q6Vg+r7yEh8nfLToUtFbXMpXcYj+
Zux8CERNsBjdi6yxdqnaE6Y0pmyO3HMxqKYygJV/U1EzXTrsynqBSPKgmU1zW3Lfs6aJA4v20V54
egf3AGipXJSM3xXVrkvztkmoZg6yQxBcgTUzse3MyrjyEvGpURdPs/jfcwgVOEVUPKDL3cYpZg5t
X+0ITjH5GDsIUjHtkmCKOJ6ly0r8Evxh8z8mFWJCVwpN6/TQqmdx8c3a28PqZiQgBw6EZH/eTv7e
w86wmx3bl1mYH3o7U56DeRtgGEf5IznmdvDAMjL0g0ERlXHdIJFFLhTaMgt+9LPxIbg9hWB4GEVV
VrFi/I3IginCj4045eWxiwSRKcJz1+FSC+GjS6EvahxrbgZALf3c93XqjMiH+/rfv9X4b7Jp1vFk
8hdA+VdqUf6NBFU8mDLGNCdndlkoW4eCbnpoD8BvBjAeaCXC1U6NB8y9R9ORovJGHNRzdybHw5Fm
pc7W9N1fE6n6LGhTW9oUPPWicuhSxdAQ7Qa7WXTKL8pbcSdj1VYLyvtlEKZ7W5XsGc+KgXnKsm27
Slg3IhoyX+ydcc0ObkMW7LHP+292ojG6tye/8VJ8ugRVCIvlMPuzs7liPQeDyFVYN4NwI5S73Ux5
NTbhTHqu2c3s2DfI5HhyZNaApPDy+mj8/OtF4Ye+ZRZWAY8sV2SNIxLB8+w0M5eswTCnZ4bEAj3M
XHI3281W42DQjFnVY91vcE+zMAwG5a854RGwyLPyJnnL/5hD4an2cv6o/rkrenyrT3c6QpMvA3Pl
3vYkjGcr6yDoKfsK2K24mZk1znA3M2n+yhsJvY8jjp04OvLzlidwl6XJryZWrqPr6NKcRYoS1Gup
WqSMGqm5QeQQSipsKiO5HmJ1XJ+/93xjFqoepIqRASe+6U4yAjnmysnCZ85mE6heaJZlUb9zMj/j
y1NpYVJoHPOdM89cUEdzbSL5gc/lK1GWWfS106mr7nOqpgNOi3RdRNrX62qmfK9kR/TQ9XA9POO1
474oED726DNtf82lk6wje6phisCVWoh1sLagVVJDARhr1cyoNSEAqrqEmtEFbVZf44qOhXoRqhOz
GdDF84QxQcAmHl+HmgIMRYhpGh/Xu2w8QYDypZhVjMF+6UrIXaXkr3BXoONWuepqCkPHSebcmhpb
FcvynWfhJCGfuRKkARoC1pWNqtBhBOVJpcJPQky2OZ4ei8NAEb2UM2SbiocK53KWT1WGatnenp3F
2rZ1lUpT1X0Lj6SCScce7RzH6+xQVW6nNc2VWDbBpsIHBA+D8mc+fDkrcAbFCmP18/qUAVWKOrJc
qh20PPVLZ61U6/XzOdyNXzWCW+BF9OTevrflK5ZBYHvM6K58fhb/uX8ap0fHeqzJc9JmUE8P3eTw
NnghWHyoLksNDftYfHToqv/J5bIa70RrRBVGj2a0lR7FR5J7ufTDSpKQIxaT/rVpXj6elciMT7yQ
7skryvmN1wXiRqvCvpr+PL5HAmedyKq/cpBrz8K+t3pji7BTumdl5XB/DfiX4G/y4HJKr4rrtcNs
AChr3pqLLrvrOOQ/+oEFb2fnMObF+dA6qIPN8Hqe3jPP701jUbg0VsowA0mqXOzb83BeT3ZPX1fp
UooV8c8q9R4vQn8UEm6bqMfknFSXY1jM16O0v+c3v+nvSyuH3yK/bJ7VwbpMjwOpeI8pxJAylglx
wOZT1t+dtCin2qn6/eNQ4jIAYGwA4zAcITOF6fctYWkqmV0LjAIayajbUdobZXdSfZS0um3zFkG1
tepE38LtStIripv2rZ5SdXLfeRa3zXt1h2VrVx3Gmym10M88A59xWWp0n/FmmnmS4vJRYEXlhTSh
zpJvF6FrsQqBOnGJL8DJ5U/i8ySeML3hiKi+etE3yBPz8gAc8Z7or/BzNCOVTH3ynfp9fmQEO9UN
jUu2ESP7vgh2iZ4CogJzKwRDYBFjwOXCjZbWQCfsuyr5bEbrGYgyKSeBKv8aLcdxcYj6pu3s2G+m
Ev9IwklgKIwx/IrpZqR1msamr+nB3j+6jZYXNa2Fz+qRRSHKbOP1DRkiqB6LywrmUxR2+/rdKMOB
+vuFS0/nwnkx3LNdMIBHtgx/Juoff4QylU07zqt5bMuKtj6z43s5JIE6s67zom+6Bp4KDEfmzCVV
icE3yStQSxqJBQTLn0mfAkZKCa1x0RQmY38eeHSAA6Vju41sFNlQyNo3ZSzbcjcP0xtqwoNMCwze
cCx8reeCaD8PPKG5g7jpvN6h3K77QuJrD47Ge/4JQYdPdfN2TxdSXzwnyWedkKXhX4ePU0Wq+CJ/
eONnT7zff9ht5GYFscFQfFa07TyE0RH3YOGDXbQSX183Bc1SDXcOeFCARw4D6jhMUu/4k3h3x+PP
3LwAh1O/fMOHAB/GMbC6l88/sAmCqdKC0oGFWQzgdFBJSR5x+Z4qZm5lLGV/8CGOhWcyf/8BMQQF
4ru+cwnwNpGh0QACf4AvgBRZuYJCX8FNIqc1HiB+gH67aDH3nr4WXSqcuYaULuS+Ul+rv9ywzNe2
55TPzFdOkQM8LyFOIXDz5069dVkpE7GM14Cpvv2MBpeAgvASYgC2QQbr3BLXz+CB+Dz2guOAO4HZ
xOxADBdiEdy3b/+CHXeBDE3gc9h1kilLfnCq3Uvn9qk7bxw6aKT5kc1WboJ1/iv3zhS9fp46rrbM
FJI/fKg/4YePO8QJ4sPL2+3t0BmsG/fP5w9P/Tv7fbj9fAleSVGs3JqYWisSCZsJoV6+7JYC1XAo
N9qHscLK7h/0gSBVKlPjleCFADBZzf9AZQCuV5Na+ynA109SUM9IwxvfGgKDke8cjtzsiCMgCYfx
lsOlzegXzMJ//51e1NZ8lcTarZijCYg/qLZpHqlgru+pD/Mi2xs3HEgLmfDJJkrmgmJOUTlIS8Vl
jponWqeHnhbtC+zbokarXB6DWk6nF3FZZzA1BCc6tUuwgdtkwjuWC0r7sZ8qR7k1YOfoKDsYc07/
Yg7kxo4vNHcqZIUFqFKnWXpq7w6Pzu9o42EIXRLFoA6ys1GPBi214paPSdjf6NSPPysyOKXZL0oc
zARibjM6KgOkTPmmRNGqqH3aT6P1RFRKphPlzuHxKR0TUY1gzCzG7Y2lmGjkWvvQC47aLamXNC5W
lpPZR+7+EnvajN3B+SFGQeeMlmifbCV6O+MoOZXweZstgjZIF03KywbpCmbdYRwiCAIs536iuWzQ
goJR58pXgceFEEZyGjf7Dl3N1OTgn+/qjuxIAGj2bC8+6I+pS5VNHHTJn2Pd5ddVOjkFdN5QcI5x
lpagGawyWzI4TDDDuskpA4d9a/Co3iaVCAWfyDlRYSzpVZAxoCE5R+c/02Vfovcz6iidsA/bP+sS
UC3yKgut3xJFNtQqFM6oeVYdFEJVmPIvJXaww9hCTBkvgp0ALPFCaO8xUPm8LlWmqhGFctfGw7no
Avqbm8QhE5nvOjRo5imeF/aKtvsW7HLf172aGn8Uj4oVMT+V4GIHKsZpDhzLDBS5KVJTmT70cgYU
lJaHXSwaSzUbIOsZ4wN0DUzJVPPZllUsYbz2aCZLV0ywWfVPSlqTHi3nqKBJv9722LiXbrOc7FmG
b7IQHW0Wfy6EMrPjo5KWFMU+YWTfpFBVGQbrxuYokEd5n0mg5+KkGPlm22cJ3TZgEP9gi5aXxaay
u35tP8mxl0LBQImzZf/GSjF39hVOj7gyi7+JIpeCGWzh7CNMBItOpWjZt9lz2eis1n3TLDFvaJF0
28S550EtgicU4y2fejZiN1W03+K70utW2SL2Sqp5UefZeNUiH8yeCaZMs/oexIsOTNf5oU7zNiRQ
Vpoyal5UiKI4x0IUKX3c2hX9Shhk11Z3dcCC37eNclSQdVs/ttOjO9vmWprfmgxwUve5qb62EklL
cJfLTc30im6q9NIiF+S2urjVt/0cRgpzNVLyiAYeIfa8QRasTEPIKvSXaIoC/aPZQRykYJ5mp0sp
Ptx/pkfMWO6WSd08uWyG52xjG29ZBdljNwsePDjlakY0N68QPU1PyMzKqpkYLe3bTOcL1C5uzWhA
88DY60Pe1tcgQxtUuugPZxUdmXP4/wobRcsl3ZY0/VaxWAyAx9bGdLqclaF+xmRZ0k25srE48C0y
bZnzmwFRlwUuQaQPnHV9FSxTAkH/3acn8YJk72H+krHxIuSWk8xuDenrxtSi5GTeYHZqGONXeXcE
mwvPytfBb/Z4ATdZoqVMeTcAlyWAD5eqlZdqpkVB/kTijaUOwMRjdO1LpQ4+iXjrMEgUOQtkF/fJ
F3PT5AuYBoB/6lHbtHDp+Og5cs+1AEp5UQi/pwCbK26V5Khqf7oenDhmBRUQjRHB5PFTTSN/gNHi
sSkY8nOApK0bqLkNkkvFqIlyQTkzgKmF7QfRV4lE1AdhLv76c2GWWRZVizX5G/u7v/6C51vLRdrJ
LQUbrAHW2V1Khn4RhDys4H3xkYx2bvO2lTuRvj2TRsPjFflwDnmQaLq5uLPnP0i9rAd/y55P9jJw
oVeks+CVgqact7kyopH23El9Q3Lg4qO2co8sSqlmaFbsY9/WcdL+bjbyF85kNzrB7/YTQe5cBqQA
cRyfurxON9NIxxm6d0DaZeE2MK08zq0WZ2ep8WazfuGwz1aymEtPtfjIDlnizCjdapfaczqvMmqq
AVfmJrVnaY4/dUcwpspLPKmbsQitvqkjQm1iNy0tqydE0Mf20go6th/Nh08vtUn9Vtvjf/YpneOB
EjvoHpO6Hp7U5amGjg/fhmssq+HHLAjfyCNzaUdUL7Ug82uKQfz7Zlmd1F/N8L3NKdydB6wWrnJs
+8Bzn2r/7oX21Xx3pXPotUndVw8VK8KeFq78aGpEqnyphce9eYJAvPnvebKyNd0SNM0vX8iN6yXu
CUNL/zUpNDHj3HD5rEsBnFTT/g/XSnmti6bzxqQS1W2BEjv0RbhgePXvCvwroScPs0vNg3kXLvn3
rOn6YhaukEF3HfotDElCMOFVxC4bfg61BbHfPKmAEE4J1805MmNowpDFCwbV59l61rCmvdq5SXgf
LYXHdq+LLtJJFkFNh4SDTaN/LQtP+K+Dwznzv+dFZR4OxfPtBq8i0BbeWtUPSv9+/31ipEyA8PBh
HoW/G7fFHzAK9/JkGjMx08JrbhmNfZgMXo9Cl6XKu5lcqhLuEg+V1YQs/tp0/dYMHRimRxCKLM7a
vIGU13keA8G6F2GuhScNs8ej0HAfZhi/gYnsWSrhYuGov1PCf3bdfzP3pu8SxXDWSRMeevTmy3DD
QBb8amY05e8aGhM+DSP9736CNuZd4DU3DdtZcy9b33RDD2K4kEztrSIPNXCdv+60UkIrj+0wPx5N
E/qvMWG9hPMtazsoRhd3YCe2/2Zf+Co8twkeiMCCd+9okpDhpKvRVFSjfaMxNYnRqEflgrRN9//d
0NxvBt8wbVKv7GZh5oZ7/5sR/1ZneN4wY/89r1lJGwzDl62n/YThDPvK3xxsuBsvpEPDWE3q1sTf
SiAyw+OwauueaTezzsJdeLXQtYdpJeCmA8L4hFlFkhyYN6tumJRhVH38G7ow+2uIbCo+sEqJr0nl
M5xinEKPhJkY2h9I4zn4nRQuEDWJwt9j/6al/+RNtBQuZ/RxKRoDjUCSE9Yci7sayW/7rlrR3R7y
0SSYTI7QDfYHgf4gJhDDKRRy1nFBxoQBC//TpMJCaISfIL5Cy29NlOoaByDkx5CFL/61MSBIwtfP
MM7hCg/DECaHwXoUn7xXPtCUTXdjnIK0/PcqeLvobvp8bcmEqR96cjcL83nfjtoUt32Yq3bYX7oP
e92uG35Og/DFtr/uPx0Cjho+5EpL08hfTT7lNtIwDjR+Nq3F3gKwd+zvUYnRpk6DsJONTV5XuyAX
C98pd8LtdmyfnQV5XN91V92162/7Isqu8SBTw/lMH7Cdbjhp2498nAZbTTA9qTafFBaQb1rKGWhF
jktxmajDw1L/TJUEL02XYzmAqBaLilEy6NDIgtV2MhOethQdRb5PAwbNrntDjqcawIFrkNVEubef
JZqLQuZj182VQRBdsYyLt3fEIpT9FajNnGvRqRkSL1rGWPRMgOumymiSMEWWCS8wh7mTwZFR3Cnd
B41BqC6wA/4PqkwVDrEIyuXI5cV5Nt3YX55OdHRvw7RJrJLgZ5k/S9sRLSudyq+nsK2/QbKT6KfA
qgAVJdgxOxzHHug+XT9ktxdSZUp4jPK6dXwSbSctYiAuT2ej0hM+9nPnXmbbSJvrPqzH+2h37qV/
HWESzfD5jqJrD0gY2PCjYoWxmg5cMBNHQZ+BOZR1MFo3Es1jP55pnHE33LCaLxsyzC5Mz1jNXP+k
GDwG7n6dJqX/8vVP+Vjx3YWQTmBFIwS2Jmd2uumGugrZephLL2XSF60k2gaKORgOw1hHHGUsAp3P
ldBE/3ApU1ooVKIqpfMUdVE/MAwhTB7Ef7XWs/4TeFbdany5VSwUTbxdw75rpOhUIgmULkhBUp/y
CVHfQZB8kjZVnEQDl4VGaj7Sa82wAeFGpxmKrvWRUUQW2BPq3sG9kzmMPU8fNCTA9Q+n69w95qhl
ARdUIFr6N67cx+u+Hj6ny+zIyKnldWB3AvE51+4j9/GACIXMVyqqejlPE3TJFNRyhqnEBjLtOro1
r9NYpLPXuJdaUzjXQxxOLETGhPZkslWzz3o551sdb3QBTL9huY/YK+oO4RE6FzGIaBSbecL9zsKc
kkg0NfmD+Fo1fDHD2hHBGfSroyQOUWVZFM+X5I2KEcksEC8UjYG/x2xQQt08hT1k+pS0Lj7KBVKi
lRKT96mMw7U6DtG2SeBcOWAv6K3gXA4X1E7T32rRMDcM14yUCCBVO8yYy7wRkmUgzNY1Fi+7PPAg
s+Eq5g/11WW8MGV8b8pYbqFpkZDuFo+EJntR1pycyZksff4pUzY4Inndd1aQOrr3T949yaOchXIg
ZDbdbd94/H2eC3MpCL+rafocbbqHsNJoen39bL9UhAW6sihk+uTFv/9JysCu+ah9hdtBrM/72/bV
iZGPIMQofx+Hwee2H27EnLC3eZDnKEjXw0CSjRiciFmeIC8FKawdkY9j2103Mz1F+4clr4Gna+l1
ysT0Klw3nGv3+5PVuZAHE3W5qOZ8hkYHyc0L64YExMaKGC1uFfWnfg8DHYjonQRP/540x40iH6bm
wZXuzpTzoHC1MKCzzciPcJ2d64V7AWV3N4OL+Oz1b+tYjLU+9yF4PMp8LPvn6XWUYyduBghbct+b
wX66xSWe6+xHuyZ0filXzZZI51Kq2zu/Z9uT9uNTgdISvvd1WUWwSrxyLSwqIqaVczVTvHxHFDQJ
MT4IiEj53EjUYkqlb9+PjUgzUi4qeUJEb2p3OcqtZXvZF+2G6+orJQFN9ixsatkKZ2tZKko5oXcT
5Y8PuU5CgKZH4QtWT1GScwU5Ka4iYkrx5osiKBtb7LmyBygsI9RXpYEfXZnmZQvqsLOtpSqXUheb
gnD9sp3rIPJ5y/b2o/CQ+OjuJZz5KvvcPsLXadssNTK4xarJUgLOLQvXtyonyku6AkVKBZJbtRYf
buuQAfUbCCA4IYdiocxZVY01FuU1L6ublwYpz+AaNFv+KsVRJOvXa7cqM15h8VD3+oX/tL+unMuZ
lsTRxqSmWLYYdhmQrpiodJUvKSMaPRfxuOMdDe7b1qlawY5QUwe7VDsgisdhXSrvW9vWupIp5efQ
c9dWqJiyrAgJgtXpiN1vmROdThNUUxUwIPNSInouUmDTHKg4Qctb1nPtZUsMaV5JdxNKBAVaVVAu
/ZhVgKN8K6KoMQgRZUmu5Vc9Wp50ljV1U+uZ3r75/Fg3U71sJ9spZXrIRHuZXqChfFUUOVF+JVnb
+U20kUVUEvWJ+6MjkWneDGenKiXuh0a8kW4oSdx6tO61VTVSuTdT9UV7XXvf15B++PpQ57vpLxqP
Ntrj3rqz6C07h9aymKzuhM7UY6gM9+V09VR3fmPRiDd3IDiVJK7KRxvdZXvROHYvbRl23Wjz1D92
r4NLexjILFeNU/2kek/+1YrxhheRlDWjzWm8iUugu2gc+qf2rn9ox0bb7jRSfzYP/U1/Pr431+D9
H/tuuOKzeWpvu94Nppv+tjvnHB5NJMz2cZD6Yt39+x0s+kJl+8G6exutu8vZdrAfvIAbu/vBpr9U
9njdRdT2se466pDfD5bd7MexlssWfHdCWNUV+1u7y659mm4HJ9waS5lH37neqxB6fDU9jO4f80Hk
c/L2vhk9ZW1tRs3NKPw8PyKfmxE/70h5zF8xwt/N6HQvjq8fdwel384fq9F7+k3NmvJiFO1EhgpP
5WO9uFepaGUxSoSK9m/dxSjeybS+cRgLsiKa79wE6BTFnqsOorI7NGKmFat0d0h3U61JNf22hIl+
9bAr9zIt0cA6EpbkW/camDxSrWfnUk+0TiW91Uu1om/YaRKt7rOTaN27sXay9hOwyn6MsUo6POGN
Rx8yrJoTLj34G6+li5lCN1pDr+4lqt+qygCFDAhxdAb15CfWDvhki009HDQJDvdbCp9mSpz103Ds
0hl+S68+fJbvw1HZZngfXq/eMyXHWHZ8pO9pTQlkuuGbHDdOYfMeTg1fYh7uOhTww9HhGpnSqeq4
QVqNG4TVpc17iHBmSol+rvQT6ytR5KNceOsEqcKCUo7NFcIHNwCdYqLfPcA5uyhUNSeZdgR09T+E
dfgruu9O4fNcKZz574hwfLikvwGDXQmthUHUnnCU2wTQ9dKy/v8hiqWTWOH0dUVGcEU3VsOlkyIj
/cP7yeEXTxIkgVOJAH4+aO0dxPp86OG7vpk5roHZebCupCFIxkFwRECxAyzbtUvYztw+PAZK5b97
R7yLjzXMcYf35X80ndeyotwaRZ/IKhRJt2QQxZxuLLOiSFAJPv0Za/f5q5PtVkRY4QszeMAKVmAP
eEaczVMyxYPrQpyUODWszITZEG128Yw4GC+uMRTiRBgcvvglkNjibw7EOYpXpwhMi48WKAY+kP4J
kIaH91nprKC7QLyEAzloG64AAI7KFfrPqK5N0SbCxtsXPylXLGEHXI4W4nBc9g0j8YCWoDgLgY9A
/p7PbHixgaY0G8AiZWPCkVuAxhtfbG76hs/k1Eokpzk1jKwq8bzd8Jx4BZR7cYu4BuKxONnUA4b9
7+3/fzHY68703+HEIW/8v+FTxGcJxPt/h+RN4ge7IF3wGQtxJBw6PH3DpVhxgwCp/50wz+MmwtvF
G8VPdxvuFu/975DVoSO+gMDTNwLzeXPFx4kzpD/Ah3LOvPtzQN9dnJV4szirys84T/4/RgEMQD12
nBZv4ws+FuLnnBgYcn5ec3BxBHaCv38hyfFrF4izZdvd0OEWT4iXiKeF5rh4xHUGxcEDtC04Bk9v
MRbbCEC6eFZ8AO+GAiku7UEcmq4P5yR++O84O3vHHRPH+ves0C4X7mRC5Vug/NOz+Kog/Plb4Ppp
hYs3X50GEb1/Z8clWdGEF6/4+8HfeYpPQQOdzyNeoN398wseZR6d490Y2L+LSnj4I0IQH5NxBf9O
wNqNmxXYWvTAOc97KM72jpa6+EjxWBz/Hv74ej9fWKtfecW/X9etOB3xCqwT/g7GK/5OUBxJ/Erc
e3gPxXtQfQe7GgIEEGfJJQc/JNgIfA64ay7Gn4Q7d+Iedg+gWNwEfyGuSzP4O3+6vDwJRB2IvzjY
A0O3B/92kUKHUsEjRHauIRaW+LTdQ6QoxfEIW/gJPyWQ4EM5lYQIjlNxOVTCZegeOCs+kbchG/L3
h5+iHhTzaXBW//gZj634tB8a9eLQ4gzvxFx8Nl/7weN/X/XKJyJFz6dAWuR14gJeQ8AOKNjzkn9/
i0fiDgm5+7eHcQz/dnmmOPPcobvqcrJ8VfGkeKH4I95I6sMZFN5/zwqaAtdMeLWKh+Lp/06f94N/
/nsCzgHvuTuPrTgKkStcGgteLUwHwZvg3jgPUMO0YYY/k/+QRvN9/30ilEkE4/8+EggG39gBCyEO
i/keKAyegu4gjgbTBFAJyGMYfordAmrAUQPTl8fgimU4p8jpJHjqCEK9fADx8WjESxBNAavB1eFQ
HPB7vi8Al76woAXg8LbgsAAWAQfC45vhoqZSoM9Vufjxtm0o4UmrR+KQMCnq4PsYJJS/+sEt97t9
nDwQ7xv3bmF7DQD0K5/Bw8CpInqqXg8h8V/4Kz39GmCUDf9TfwzQ9fvl/iv3Ez1sYAB+B/ciKrWh
+vAq1UsnCAdlv7CQB/XwU7vFLwTwr1WjRxG1yJICHfBqvpIL3gKqAOxBGp9fw3mVdNfmu+c4qUdX
uMiK6SoHBD4hcDTMTtyQ+yZ2FvwXlRzNcDUi4Q56WL70Cx9P7J6tR2VXkg2F1CiA3tBtjkoJMLOl
dQCjUhzwrkCb8BcHIyXZMEdeH0sZFOpM4QbIIFoF1h0U6g8bBBAooD4g+FQ2cIQusJOO0B3j+R0d
3tpFtQxZEYgoDw6pQgSd4a9c4bcI4u7vN7AMQBMSmsuNJUM/KkH0OE8Z6WuXL8p7UxTxEhe2+7WM
oDJ0wdA8PSgrvBL+ZvYUr/l1gDHAq0foqkc6A1xIBVOALoXD9XoXroKreR1Xzfh5tVFKSzRPAfuA
RezObWagE8Ca830A0NO5L7t0ZQWsA5BFLiNLIAAafCXIFQKrD34BwhJk0gLzDhvKxE7UQoDsCvpE
gg4u3NTELWWH37xFlsQbOR3AH2BH6BTSawRsAWgiplDW+wNOAOHn84CpCKRGET00C5ktLgz4HpA3
/cwqZy84Ho0JJhk4DTJjQN2gAbDkwYoSe0aGsNX9XLKtGHZvrqKP1kyTizG5jo2JPERzy4AEfHwi
IQzsdFNjtqH9WUnCxsJeEpgnAA88AiE6wZsCtUnIhlQcnpwA7hRPz80WERnAbgAvEkuV7RzgCwJk
M6Vwy8QnYi6OOYIdVLcwJ0WtBgoPXFQaf4erFoCC+4F477sJKFAwWxSkZSs7oleZgTOuzYwqx9e6
Q884tqDWwOCCTd58a7NFw74UoswoKKeZuzshrv1NnI5kPRLxHCTvQjbz1ufzQONJp+dF2+JZ053U
R5EJYAc3NsL3oDmiRfBiNRk9ltX6FvRH2Uqf4uszfg8k74MCe+ugXx7pFn11UyaBKYLf0gjrOU4C
wtP3mI0oVFDPJMVXJ3KAwIv7I0Oqg3aAFx2OZghtBcSG+KZV7jLz6zCnVXP1aQb7FdXBjk3dLRSW
BoZX25TswgzIozypXWXCVZNm32OGhkXQWdz2yegbUZjFR8Js4OiBVoY/D/FphK6QNEIvJdMQbGPE
we8x8WQvkUWEv/20GsqpYF+4eCie/mY8kMdoKOC4Pu+PQCXPjfEPzHFrvS9ffHlQ9YIoPs5Wz+HL
Ey7LSM1AnuTkrA/IFaEwoMBBQJ0CRM+pn2FrY34Pyng3MsbXuD6ksxIrLhDGSCiysRDzHORxBep0
wYki+lGBrlq1jdPS9YY6Swx6Epbwm/TQo7zJWY5OotRqoueU4fSl1RYvw+t1Yczhlehdx0CcvYvZ
hfnD3gf3aXDKGIShUQ3CFElBAFPw/BTGLs7IqIabfc1EtbjpDYw+CmJ2B2d31vjhY6VC8lyVHv9U
FJS4lIc7WgXsECz4B7Lt8DPsk8zfj+ohRVQ0+MZYNdkp6fhj/dt+EC3cqjDTiJr7nJfVufk1GkPn
3UBblqO3gFxRdDbvCPsApEMVDxUU4qKDOkhP95NBJR8kKyCzEl4bctjGAoQmDNob8wRhvdVvBIX2
iLMgyWFy6IyyBfv0Y3Fd9MbS+Lnqn4qOKTEpuHZAm0HrinXWfGy/nEwiVPOgGIE+vQkDHkHLFZzT
CuA06JdVCluUuV0efrpb4lwIyK1rMdPJO6bUkJAWT9gRLSQTlSR4AAlJsUlw7tRs4bJ/ESy2blBs
/5RSFQRSNQQlYd+jyWRJLjKh5b6Fcbe/jt898zpuLs+CojBDxirWkGg3jwWB93jnapMUIG8+Ul1i
I5C5G22sCcWqLH7e/D9BC9Q6uCWP3AbIjYjhSjvXcTvXLvpRWncWzbS/7u4/gG9oDsJiYMCTN9Mv
nXYJ+oAVx8r5tf2ceZhd7S+bEOrgmaVQNQQsL/A75o3xNpcpMiDmhD9KD1DG5n3i0ReYKs1J/g++
gZr4HKX6G4QcsNFozGAoTzXA0YZZINk927h8oywqIt19z5vl79KQ/QMuWeLeg5dfL3hRHmKJ9nY4
Mn+t5yQ73Tff4Es9RsfCURtXZ/xF5vm0jXg+xh5BGrCAUF9UTvJEjbTRRwSTnhRzGwt6RiPKKFz8
S3O5z+9zNUYk+PjZv0aifpEss+jJgotwN0iW1r3fHEn4QricMTftRmvpDi3FbimJZ0wME0jzDfkf
HXKS+aPJBtmFba9jtQgLFWHeMBEtiZF35C+84mgBwaZmbq81Xow53jI9fZG7wGuAx/2buLbaWZr3
V/lUXwP5RSkL7K/xczQq8st23ozqIF905p1TsrjPmoXk4So61z0QlxPuBOWnXpSNm2W1ZEwwoIMm
pOZTR99AXz2OII7GsrebETBZ2L8frrPdKKfklUxxmwkBPGO5OWGpB7N7rhqzWjzcXJjJ17jQJwv0
E5Pzd/U8M2NL3dFH3c1jpYkFfvUZ5RfaS+5t265+i9fyzYAdYYZH14olZNQddwYNEAPB2kWKBXLd
Yjf6quG3H9RMqkXKFcIKDQMS3ezi2Ln9LK4fC8kZ3ECrr62+8VBFSh1EsvllawX/NdRHRnAFRkwa
iXgqIIMK/JHd2wH9sqUMpAcOdk6ah7cEzwBehr4sGD6zC7x79oWlN3s55VAa5N7LE/XzuTrJsA6a
7ZArPj4ut0jIMZm7RWdQr6ozcrwsxqBawMHBbqI3tpSQBJg/7M74NUSH8jq74y6q+nQ8PEDh+V6n
lqmjfTYmooF6T2g3g3dJSeWoeDSEBtx77nZzFqscKnQ9i+m5/0wf6+ekXLwHGpWUTYuYZ4LWuWOw
iqtWpoNndlQUbq0E2UGo5wL/zLqCSKR7fYnlWx7vwN7BNuGqHFq2KjgNOnGR0PfHNM0sMKpi8GGS
WmwYVvxW3Xbec98REC2vM2ldxsC0NFv/32ec+4MWOsoKS4jfokBdBIjCgvqpo8KdOHEJmOgp1C9w
VOD4EYjVEeEgEURhZ1avWTw7+wYhiZU8lOKMUASUkfdAQ9PujtA5742N6TWsh9q04yRUmb6udFLv
Tp8wD5U40uk+apRD4X3V3+SD3GETXcodRwnzqbrWEPmJSFmYIxga4i+r+2+xzHznhfudNWi+DXp2
59K53NlDwSrrYvy8WRwQBBMugNj/jSrF3jn5kLGVEb+qI6Zrn5V8Ja0Q/x5I8wycFVXDaJOYIQC9
kRE29AaBuQqlRFa1/TvaxawlnSTIf5YWfhgYVAQN4OagiCFzom3HPWniB7o3/TG8VXNf00jmIg3e
ceU9mbWDdMOchIWBtpSJ40UfasTLKeIPypfcLW5rWOGkt3o6aGQ6TcuUBrLK9SHEy1wFtWSMqYJH
cJ9fqSwTuLNPDj9Wx1M0sd80v0CdXSlGYkzuvWMdHQjZS+k3O/iYDd80JSFDLIHvTY8ovwTKkhAp
ZOJ9zrtDeuT6JtOiMhP2qzn8k8/0NYWDbd/j9lCe1UNvwM783HJBy2EPaT7ke7l+FUcN9Lubb9OY
qMCF1uqhzMr1RuG8730PaWfwHPZW9SpD9EmdKpiGXtTBI2ZVmBqy2UO5AJXiq99g1TtEGJvhp0sR
AodgCXJRJoMmoTlVyOWK3sEPsRHgd34yYRl5batFSy5r5l64udkaHnyuhoRyurhjgZ4saTUPkf8C
tpcj3OUi+hJXhx1CYjUQWnPHnxRTo46pOdHHuZH8HbrYjaBgJOpxuOKE2fa9oLiFtTjlwDz+0eH5
QgrjaVE6uLnjGo/DAM19aiT3BpqJVddWbwxYH7PiesUywlxEKFUaqwH1Ml6Snik4Uvh6D0FTQ90H
4tEE6Lec+wt4Di65EklTFuYd65u7r1jfF9Paw0Fj+6HSg4+sVy+MQ7ImUwIwC+YwSOY4St1prU8B
TdxOlV04L5g9cMfiSkY5U4PgxQiqqNs8gf6Dfu8tafgCKrsBVQd7PQfurgIBRPIfTO0dnH6qkvY7
/E0H9zuqp8JjznBBFYxe7nf4msng4AjWQEcKdc/+hppwjgAY4ZuFzRg+26Qib183zA4lCVxHEP16
u11QeiQEv2UbvefM2zumzFGfsRkmezbq6hHqV4d3MhoJLrhgfSeSvcR/AjFnt0+mN/8z/YwKlw0P
jZP3puvdRjo+33Pxpq4HRagz3Bmm2rp88u44yhEup5/s3d5uvRuioqxM3uitcVZ0Q7q5pQ2ZGSkK
EBldhBY60lxC7kKkUneRjKU0FelYVayafK0IrwYPlckUWQjkU6AXNcs3RGDnO5PRb2Aidc86dgjW
Yw1YhOUNeayZPqiDnqvQt9Mj6rsfRkXLQEDrHx4YCr+2SEOxR0yHDBm7duWQoIoT/FykmNQO8coe
DB6hHQpl/qyfZR+rTIpjjCT+vqlePoP+gTqYnQffSw4M6RekExSvwLdYsleAn7n8gAOwdpid7WOu
oYFv3se/lk/4HnuzdC1PklFC90q28iH9ZDioaF4P8y17foF0zJfeSD8Qro4FVJFypspuMVHQ+OLk
WFmHP8Cb2jrdK28HlcxbZbYX5B4Nc0jnHoAL8hHcidxSjnxj8pelsr4CqIAlDO+2Z8qwMxGOb0US
pW+vdJaBqXSZs5lHOz67JDhh38Y4ApnXOWI4M+lEh/PAUtgf44CQaCZtqSRQUu+LWCHm62DQju/S
7j+tFEmgt8NX87N5dVHjYk6YiTuI1goHgxLzneu0wGNNCzQvOnO1PJa96+kD6iBiaQjYXGG0DvGg
KK1vkM576194jT7hTyxEFDVlH7ZE7ZQ2iWOH7BQwFyoz9aY8lIonSgpnIZeIeEkPsazVfbsblz50
b5drv+9HZSg3VgGOB20RcLZUFnK36aNWTabqfihY4LcDf2hVn1SA2gt2K0Nnj2BvfjkY4RWzNkiA
DgXcMChLCcr2Fu9902TIKLohzEuCZpdnacC+15IcSDQ/0yMuf9vvIbdy0tR69Sb0IgkiB1QtGbcK
Bhi56oZIROR/LB7IVYXKTDYHb79FI7CYsQ0SEfJL97OTvCRG3ZfD0lt0JvegWL8GJS2N0W7M6PDg
uiB0TzrIIP6ye0LpXnYnOAVM0zP97yGJEx6dNYimELSTlcVKxvgzWP8XxYFAc5ylgYjaDj0NrBeM
SauFyYXmjYbiIGof7hORz0O22jGaac8TTJ9IaxH5hpCJFjfSfoSiGrmr7Fe4YMDafVnERygilpDm
2LMy+30gVP2iGA6o9O8L96ZfoTvoGvMKqbTC7qHowkx0+0NEDllP522Y21TNECs7GEF2wH3hpTnX
wvtS8x+w5Svj9GB30NaCQJE72apEzZDaV+Z2dj5izC8qQa4NRi1qQw49f6eYn8Ea1in2X5D4xAuO
WtaIdH8CtXfw9Uv3tU5bIehatKZytbuxET21qPqIekYucjTLiPhi0pS6gEjs4QWDs9KAolnNZpIJ
ScQNNYLurA2TQJ+0FzSaYc1g65MMuSnYPCJLERBMov3IvY7BqFW4c2erZMH1fcxI1vOt6lPlHBNw
3MS80o/q+mWSteqCl33b5rRwZsRYNN0dwsI5aZbzmG+oy2bnjL4cDeKJwfKXDsmxSaKpiEnjn4cC
1nNAxr5BDvmBnBA2y+bPe15ouNJ3oLqMIDWZES6XqEZ1zlIgQwKiKkIdB+oYGILW3XfpDFNC06mN
0uzTEK9S1xA9yd9Z6Z+DN7TH+T2q/iWBAIhyi1xvVMyvFOKCMlSJ8+tDgqbtAJ1H6icUlt2+T5Te
XZLS7o6QO68nUusldYprHnQQEd+5Odp5i+uMiksnqv9qMvLfcrFthpIJHMv8jGRG9FKap5vdugXW
BMppWSEcYn4pTXbNl4haUtc4V8N7TIiOiTHBLFPTRxu5GumDK04qJAmEWCKwmSlImRPsEEMK785d
LDZKE86nflJP9CJJkhnrxMSr96KcJWv1rDOpyf5hgEIEPKfyIN1Co9THT/R7IimgYBb23aefEXdF
181bce6nbIxkyMzIrMuTy8J1ovTUD9oVYdVzoZwIkNyX80JU7D7vHVlZy2UypbAXkIebEG3Hbyqz
4+zQZYH3HvsSbB2mUBDGDrewiB/rl7cDI0S5xqX0Egr03hhYiieNdqRkaO7gH9pfX8eFyOmDCWYT
k8fIANfTehpH8UfUg+MGXwbuH8Vi6ITG4HUCm0bwBKZ3XFjgWX0sWx3drSa/PYYlwdX7DIgbu34V
v2n6pB5Y6Ehdd0Nl8puAXIGYO6Zk86V2Q1BFH4k2CWBEDzwkNCIfd1rQQf3AgOxkoj0akDt1HWpG
oiSEnfMZIX2LDeM5rQMEXFiWFTt180nPp2YL1qBPAfBqUVfR/fvd7rnXMfqwtj6+bnGIyA2XgLJa
FZ7idwExwZNx4Eir1JzZacfNgC3+sWUPZ4ffbYwRzX6xnWFbRocHv7UZPE/q6+WMmra+v9PFme40
G36ORNAG0ZHrC34T/tWynEP48WnhFIwzlntzHr+3BtpgW0aMKFUTZ5Laoz+zqTc6MLeeh2I0Oqho
UetbVsPR27/aM8JXN4ffgRzPuTzkq/bUi5/L6pLv8a5jKXj3bK5FEVEwwfivJgxAES1kR0UIGOEG
lNUBYOLtSYR6IuVA8640pRtZu6lcNMbPBUDM3eb3by9qPQ9kKXD6AssAZPbmlIjOX1pCiZvdO8rh
O9AKYXdX/ZybHHbwrD1Rlqom0tt6Ld6+4YMxG2jzr2ZWm9Og2lwvCMX6CH26WVxNOl5/rR7LJbW6
8qLHjUPr1lUPWCFd+l8UdryC6UqIwMY0geMuwnZjhGjEzVcEyxiVVcKtFsqudpBtzex5YndBEQ7Z
MlABwCXhbjcOJbrW+nLQBWUhShp3Nr7M7bZelVnVgtWyR8VKnWIwwRYk0+6LkzBDRoLyLw4+MuU2
uCKsMGwlI7ToP0ct5lpxc4U2+AdhuTL4OvLxTaEh3J3xYWQTYh/QnfcK3iRpDzUnNENGWgQfawaq
8YvectDxlTkFYPcZtn6xyr0PujMknz38iPojdbobpbGB1EThnCjferV/Y8o/R8glWfmKDCl3ancv
Wzix23fK5/YtfFPHzi02LuA5NZTEpbytQQPMcjQq2NjQGaBKsDGcVddjRZZQ8+cuzl/TfvTAngjk
+15i1s1JnQu7T/0Aov5tlEXdUD2+cQ6efX3sxWBqbgxKbDtLyaIvUt+ZpdJVGZDuw9bZP0C22jOg
WfGHzWmrW0QruYfHBzWOn5Vjbfy1yo6g61OANYafkI4IYncORb/djMiecdnRLSptQeYmE4SOqW19
4m4T9jH4gNT+V2ZRxhXZN05K6JZtLhiyt2ETs4Ga9w3mcAh7sB/zu8GcTtS37jOiRw2NCNBpvVho
9j1wNaS8YyaHD20curGtlVyakLj8vdZEJVuNmQ1vCIXYPsSyp1mgIBAlnIEIOah2YUtHAyAV8DFK
OJjQB7tRZ95sumN5c3VLq5rUc+4Muzcr4uXNjg6V1r/P6DncZ/2DRoBHf/FvQdoNWv87UIJm3EGe
RIiS3F111WyzGdu93x0+z8/FI+4N2AbrwKHkBiR8llHOFyA4SoTsf0WsExIoVK+5eyIwQMTiNusO
sol6pssKThEMlDKpLkzzaknZVHa4Nc5uQd3cArE7FXXuntmgFJYfci7XInEHDHq6LOzChD6sDqGy
LqOfzR02KcqTxcMqxL0VF8c9dARiosv38liqzpuJ9FnsVtcjO8mCKJHK3neJRXPO0ofeGcLfCS1O
0XI3RNsD3FmNlmQ6zBbgndhQsiv4b3QsWbG5LSsMV6cgN+iiggel1laDyLkP23HD4qnuZTuIsdEk
6QZ2SQUB6IojqB13X/TsERPEbZahWpsbY09Y4spCyFBsGTFp2tOBHo03FNZXDSNHsasV25DmNBOJ
rXEKDAk8p5C0xCyK7Zyuu+bnm5eNaL0WagdjAIdSpaE+EvQm7VAT6Z/pIqNz11/AAUaDL85odN/M
D/sEbW4a8jeCeE423squEOQmzQohCPnA6AwIzrL4ysCUbs8JgpDkmAnFgSrONykYUvO1/Cxh6YKK
mz9ALbs9F0c2Ty1CUorfXwOoQ2FamX8HVztxCld2fg4iGrjOUhGjpQaCBDwWjY51320qm+k6wCbS
zdxbWFcu/SKTomT8IWc6yQ5Cs44OW55OTJS3zCWhCGKANnnN6r/erI6wBcOE7ZjqyByM0dDrmT2+
a2MWaNo8rFy1aPXVXarwjk4li01iB7gbqBdYPd18PfF3cOgsXUnOFfrtoj8C+BPiaVQ5aUSN7yRD
xLSuWNWiuLQh1wFRen7q8H7tcoiTDQu6WRxYim7n1yKsRBVRLESVK6JksviSbNuhw0V3jFrY719G
NeiQHgapKy96viSZfhKWIemfdXeJnwmveoS6yEJMlM3L+kyo+JKV3ba0cKh8U4Rfkc4Qy3s9l+xV
1JnBlb7nXafHqke9nGtp1GZ1bu+uKIWhXm/qrjoQpUSs4mhhUVC0NojzrHYb8Bqy4pGzSw+gITdQ
WujT6YlXDTCto05H5vo4M/KS2fFzADqFdWGhOz86mIQ2D5QG7fSsTF+DnmirkGjTkftAORGLlrqm
zrBDLWVNBUYmF6b0UCDmIRx/h7ThZB8tB7RUF/r4FmtMQLZX7rLOsgZ0CbwxcSAbIKY19+ha+ilG
mcTwhnlGb8InlAG82pMtmaYyJhh7+krJXuo77DKUYu8/txxJURGUy8YJDVsjWkWCwUnC2tcCLuLl
YyMd5deHndMbsVXyLvtqS1OVxe01JGUbvGCMAcCeGAPIlkj90HEFJ2BmvjTFjdRmWUpXVDNh4kqu
bnE3KXPdTHYG6pbfwaUfQcNFIRllhQO71Msrsdzi0o6E7hP9ud1I2/BPXzPlmvv+cj4TAkOiA7ps
IJrDcnJTYPXiGGl9Z52HfV1/tiT6BPxkHN/4L9OXbJ9eH6aI9JDzYb0iN6Q5hxp/QKKOJxZGViW+
9vPkfAvLLRXYP0/3W6hslOB3IklmKYuTrXgHRgYr9jjSEXZKLZogYIRk7y76DHJ0WkYZBk8C35j7
LTI/iAONWldCh5d66vm4YU1K2PaovtV21+rRj/+FhqVNCbXLgroI8KHgmMxAMJrdEDa7ez+1AeXg
sJ3J1ihC6gzmgeqhXzpTEIUCdPEjcrniO0cL1zBoE0jBbo4sEduCQK5VvrQhqmpjBtYDsrz73BPd
8uKrC/urDKq9fCmC5xSCEkB9+yMFv2zwBI2tu/gtTDrj3fQ7qNntSaVyZsWhZj1GU+ZIF64yGT4j
zaMdOS9NGhw0LjtXK5St30UMkWJgzK/2g4WNaUUEW7jY9Dpl+NvfT18bFLKA5e9ijXK9WaJGAPgT
7MLOVND3mugrVgImd7noUfSOpkTzLTHVuXPYLYXMFZSsK/KUDg528NL/KEl97+NKo278irquErHY
Z1OKrxT0cCQn5/kFbzAyICjg78Jleo+goWE+QJ4xvcGB6S3VZQpejAmbDREzjthbqgPAFg9rmLmy
zEf5Hoqdc7y5dDTfQeFWnmKx5PVcamfkjBQYUy/uhXCDUUC7zXcTZU01uLdPEbPWVpl1pJtTLRsL
2CYgsxnzOn/MmwEuBdetyEFpu5wFbG8GkNPaqK7qKmQIXTw0aOmuUA0ErUEL+Mi8sd8xvVHvd9F2
DjSAWe0yhIklxouOqE8Sk306ztOk6gzj7uEjg2apEUAfGZ2Fjo9e5Iish8tx9b9LNDwQFt6RBXJ/
w9/xg7EaeRBjs7YFd1XMaRXwjZU0gysMIPK7Yr+bYHsFlwMingrXUrziF7wQxkGeBHSKNvs6/RBt
UfTVrvtXVOzzqDl+jsVFntHPWMLIgscDi/HurxErwA2zt3/4yJT5VZer0TWj8dnInR6ACggSP0I+
Jn9i3WJW0ff5gK8XiNwasDyI87FhdT1tCAab4sgMFR+ASoJVMXwNWqALLZkjeqCLz+Hnf7i6LjTV
8Tcl/bxbanAVK3YxNA5s20A5hawCN6ewkMee15udDGaBW6OfPoDQS0cTOqqtyVpN/fo+ZhuxKeUs
lIkDRAge7ZpkDKCWl5gLDh9QhBCZidP3S2uPEjXi1UO6Fh6VugG4gIO5kaIb/ZNAOn6A/lDnjUmr
pDVgKRtIVgXBV/VudNPxgb4US/JLSMhxGuKYKFgvULMeU9UrXXT1amcAjQ9nAqu05TH2kRYCi1aB
eUY7QowjrsMT1XkP0yk33eM2UixRsY2qCgFjfBC2eJubHXMK3BNtCuR2gN23dOMyygCNlTDHmete
14YQWCL59cA7QRXsdBLVjmnYd/eOsN/beS/1yXM4kyEHRGi6BmmAOotJjdmBWUh0hz4EIjBkd5Da
COgQurr/+YFmim0gN3vYKTayHkKrh3DVNwasdaA4Y5o0n56TLQxoqYP2jLjT1Tm+ozHytNSAMwtB
LFJylKBUSxQaldl1SQxMiShxJlQ751e/3RtfWNwPP8N+B4eAiHQOhzrznEYGGW0x/kFctD7Dkkoq
sD+RlUsue2yxLtYPGk3f4X1rjNLK+Qx+B+7chK5tfwboi14tCHrmGZ2rP+aA6JhRJL9yFzzyN+65
YRJ5OK1Lg4883wSb0q5pu1BOWfuF3aWuAkPC6YyeMYj/kzZSI0OsbqmH5HQ6BCkdsya8h7UnE84r
mJct+fEeXYq98E9RjkqsblEZKZ27sJXG95ScmgX6RlNAlHVT3EjmO1jr/pPhJNtNAIUdSRh8567g
4XVbWvb/1EESgegSkjNcfLGJo3mDpAZE+eOH6oTkvwz69NMbfUB+92xtXSNH8obs4EPWVGGj8XLo
yRCT5xIsQQhzaGZErIsAG9HbYOg0Af4UNKjpwXDrXzN+dgf+3AFw11ihsNkF7ROR+MrhrA7vOGXf
6AC/Z5BOQ9AkxEt0JriYb2Ji2qBdLBfsZ5Q5GAmSalX7Inrp1kaPUXOh4BuDFNuLMiJ5snLp2d1z
h/VtgMKMxYW1W59K+AwYqUdOk0aQcCq7O+nHTSgF7UYKtC0MUPs1e0xYl/UxRhzmbUovjI6yoHlY
zBDaTRTdYFApDje2CPgosHXc/fprKcOueUDvoqLAJrjwVQx2thhqiO/vhGRgioMGMgajMqJS7ssk
JG7/8gmS45OsBwG8uAqJqeP7WAtrF52/Gx1nOCabZuX+Zh130u41JiztxeSkhm8okUFv25uAeOtE
9IO/f0Hxi3Fwi/pojwjn+M4K6C4CO9cBcgyNxe7TcOUVvBdN7fDYHnfcBCm4D8GWQ8dM+hbCAPgT
Qk/2yw37GLzTDn8DY0LB+W2XY9qcKhzPHJk46mPWlDoHTUdKl/aYSnUlEkXqfi+HcKEf/Sgus0Ay
mx8hA0K1ENAHZuWOGf6iQ8/2STtANHdv8WcAwnW1izvYU0GLnV/ndB2PFJOIYTuoCVODZkAQVKG4
PyU3pTz2h8z4jqmOIeDobfuhhG4A7hkkX/vauY9eAfuae4ve1LEMv4tFLLYBw4I2G5GA7vVLMyEb
ooCPbX17MWKRIFvrtyNZMdmnYNxi4W6DcHXqMHPWWOwh5NWfdgMtQvnJfgWdOIXV2ATSUPiseD9G
J4qlzjUmln2eVRrI43sMTmdyZ3m+0yYa3w/MyoIWhRRicXF8raUpvYf+NCVEJX6xMbMbQUBm0ccc
GFK3U6NboAotd1YjqLzUCTkdLSAs/jLp6TzoEDlFhrrzbvPH/olSCDCe1qQhyZ2qMW31b2Nuan/J
0Jvgv2B+Cagxse+4SfQlPEydz5/RE05U2aWkcYPhE45UF5oDs3SJq7WBOis6MmhpDhB8iPqAk0O2
EKEi0Zy+29xtxYBncfhQ1wDX8Q5TnZKg3Rz1RQXyU3YyfO3AT0B9VT30V+mfI3yLs11LDfCrW+0v
KFoMrqweLDLU6ONufIvo3uRsNPPG3U3k9ZuKS8Wewo6nrKUwu9zR0ucsl1TzkCJa3pclQga3OUvV
hhGabAh0gL27HVi9dscG9eIAZJUmWoxgsYUtGxwaKk2sPSUZv63Cm1VMtXTlI1aZuGZ1qVMort5F
ycDJMDuBSUXU8qKTQ2T3IZel2cD+cwc1gWuplV464K+D9vKlrornFapWtJT8fogWAdUZfyeguezx
GMz7qtOdsWkiSgh/BSbFw2GsqQmsM+AnM1iee4Y2uTllNwHdoaWSTCtKbRSFaoEbSqPiFVeX/rHH
ME4O6S0xpxyp69+Em1R2biAtAdbm22Ie1XN+B9o8Sh6SqxqjHk3KsTYtui4umllik0LUSITeuOX5
MCV9SE1U1mzJvp7+2JcUJbxevMGaHV7x+rEvRsC+4mZ3Ai9JqpxR+vos7sj5Fw45f9gQNMvM0d7x
Ou54jUd7tb8SRY+tNPh4PYEGBClT77wuim60J76eEr0hzehwcWU6ak/VfY4iCjQLxX9MmoG+uQ6B
aPcEvMDrbW50HMed/W/yLv1u+EPWTSALgYFmMe0zkqc9yCaQ0ty7SF68Y+A5le6ACHtOkpAAbaQs
3+OCwBd3cb9fm5/D58/POvd3rjHF1ZR0jARKGX3CCv7s++YY4W2wQxAMfxi+cNCh5/80z2haop3P
lOyuwBMYo9cBPuKcNpu2gA4Z1cfb5T4kbBHWW9lEGdzWKYpPtZME77CMcpJvxBuoIq0w2arPSPYh
yLtPTj3nKgw6yhk1tGbwWACxvZHtevDmuGX2I9IW+uxGPoIkasjtDcCDfbmREBqphHa2tQ2w3W5B
Q3RB0BF1hjQJSUpffmco2oH5yiitz4oGDggHzKIvBRpy5IjaCI4XxamBTk3EPwcAcREfr0JoYB7x
+7rv3bE1RHOif5HXzJTnnCkFNGvYDRIPGBWDhwBkkhLwPaOeyD1YU4e74beFjCEKzPY7/B9JZ7al
KLKF4SdiLVCZbhlFwHm+campIoMooKBP319Ur1Onqro701QIIvb+9z987RMfhzrEea3TJVFiOMz8
2ANvm9taoZj5+toYDjbgvblU4WASJsRSZZ8D9TKgffaGQOwug9vvLImYUTAyI4e6wG9YnQgOvIEr
Ed4sy49BJytSG81tLfgbJNgRQcAE7W33/Mr50vVVbEKkTtuQvh0T0+gccEEQLVMqvOkstVVFhPPd
ji8OIdElti6psD5wGqIUpoOMf3CLRW8YIvfRG6wySFH1KUZz0zs4KtJUZO2Lz8vNF8h7+NPoeQpM
txkOqcJcVNrgy1mY4c/aEDpk2tX856Lcu88ei3qPdWlcjJrWe+8Rg/Tsv4NAQkrOhmXJHCEEoxml
DKbtw2IMIX7dOW/cTPAaNZFYHRCWyzhMMypmIb/+z6xxVUw/L58Nk7PU04joPikQq5IhaFa2x764
QxwbPIeDxT0wljwGK41VJPkyToA2+EwgOY8RIBxDQspVlcR1+PIjolW6BeYPlho+qtGt4i2k229M
1gi5GHyMZPtZfLCuTidctmKWnCnUFQTGO7FYvnRi//pA6gokUFjb3EJ9+Jp9xxI8yTEWT1Yj/Nsx
zQO3bv0uUDdwtkS1YfXPVCg3/EF+tnRWvbdbbfk/HGO6MypELBdwU/l7TjNSdQCLqTY/8ItnWHFz
eGBhQv8Nmwu3XfOE6+njj6vHuiZYC+pXDVvQJx9ar0jmnkKqi/hZ8rqPl+ZRcM3eVN8cLVQOzz9z
q2+pH+dEkHlg5cPn8gOJsnYzCJpv/9OLksrhbNVWNceQS1Lp6DF62CGeQ9Ovmx2LdXvNI/H4pCsI
JUNtxZEAUtX9YyiUbDbb7ESwGm7dpnefcY+wwaYg/WhxZXp0RfpJhjHNSGHFHPJ2IdTZvUU0F7hW
35YAPuvBma4FfFTawf6P+SN3m3ki0+hsqqdfaDBybvB7HusCF0zRqrSeNDucH0dmvVAMxn0OxFdc
v+lm+I9gHQEG2HDCGUmblnuw4K2iJJpNX4aP48Czdfjh0v5uBAwDFqB0POvDauJ3Ltw25Yutp/Ch
Hkx4icE5W8J6HhBySjgfTqP4JJKGZGmN3VEBLFIuW6TPpJWy19pdOVQdVfZ6OWMQufD7JpYihF44
oom09iUTjwHeKU4e3Cj2KJDAWL7OvcR020UJ9HoPk5M6T5x9inNKH33NqHVx2ENRq85R5MxBx2mX
2MOXL4Az5nsHV3Cf/25rKcxKB4lLeQ++iHsYLHHEUtk8QgqTBDZhurk3EZfbzhkZpUzcb0xqA5wN
GVOE0vy2MpbfXX4yGL0n4yKqyKy3HjJvUEde/2VCScGQwL0WSgzkShI9PsTrxmka0qWAvWBXzBIn
WOZO6+shAYrZULJKDg7KPRr6YXNlOE5P09tUI3lZL+CdwbCDAc2+oE9/uwwVCZljDOq30st5VRaH
fOXVrsCp2gv7Fc9HxtMZD0BL7kwI6T44ZlE9caKAqdz270vJQ/njuKLpYScMcfKUTmjCWsQrT26L
xXmlTeUdcvupvkQqYwawu8Hqb5MbLhJA8pLhfskVpjgA9r1NDBd2dfQKGaTRxijMonHaIVuAveGd
+eVeviC6+b+NCSAtSR9XIlT+hN32M1apeymgVbs41SOAptGXi49VOVMPHkZ4aRjC3Ng8cHhg5o/H
DkxEQe3MGK5v8WMF5zq+1hR5I/38WHY9qzxyMChb5VyuD/497KLkTz/LX1tL7PJYMgah1Kc1YNVU
uf1hATMmJC4eVxfGrULHAXqMRk9kSydMwhofbdNhhvnJ1WwXfP1gj2SNYE3WE8cqHAbMXbaHYe2Z
wFglXDWDGgA7v3EPxAw/rj/KynKkbOiscjTrqIiIbhPzswxLNexd4sb7TcDjehXROWTXwsXdA6vN
3leZeAu4g2QRGPbgep/fx6IJkYIKZQNVO/vGnN8SJBfeA7XRM07I8I5hxNmvQBANRqpdTzJPkuC8
oR3icgNzZxMYLTMlxtUDs+GlKnwaopcYJ0kAig44nkbc3Jna2fsGP/e+LAJmJ/aTd7ySl1phdygm
DmPqrwkd6kSDnyKPgHK4ME/7hf/7GOS/DBFlPVvr9bRb2VZIGxv4Cqx3ha4mkNg6cLzPRIB9BzUW
idGVFuPZj3Jab7QIeOVgNTHJ1sq2dzW3nAczAjyRjBJzGDVRdpTwo0lwFPpnEoU9mqGHJrAgLEq4
ISiO0PrZBtU3EJUsQqcIIfVrE5irR/t2JuGSZpaj7o8SWztSyA/WDUiMELZ4wkXXfCBTPZyQRQCK
pLsvDhW0Rfj9sPrISurYi3DD5eCC1WcIw9QK+Ove7IU1+wwdOMWOwOpD8EYQJYj+zBUpd/X4h46x
dWrGC3CxgnZ6iwcP++C9AdeIVnKxpbFvvho/hwbk7DEJZTxNTY+Gp4pOrPNVtpp8sER+LL6r3opR
K8UBJ/OHQspNFv1TxqlKWM+FNzGhRkFhDjLAYFUBBGUmxySNpA+qTraHLMaHnpQLHv0fsxUUZqe+
33pahA/HWAnJaiMAnIIGBWkFy7G1ckWEtakgxxCAyItlmsnQloVIGf8nBvZwR0mPyIXGoWEiAJ/g
cWSG39Hgadagj4QW4NNJ4IKB5gDVX/sxHNyEYTlPNs8yreQY+Vdi0xNxnCBv+Fw5rRpkNfo4Xd+X
hy1fdudw+8IIPvevMkSN8Y2hCtNb3iUGXfS4tNe0z4nN8udHQcBRR6AJN3gSCd0143omsUBZjdtA
/YdKCuGhcAya87/O/6zKCc9VF7/Zb7/+IOy7afjxU85580/wAnIh6bt7HdCIX05VYUTDOHnIrslx
4qC9kLi5FMk9h9dlmHLbmddmPvBKrGlJA1q/4DNcXxFkoZAGdFlB6Eel5PQg2nC1sMG5T990TMhM
GbHRxGG26sPQujbunSkwdsNuKwIe4PQliq8yE57dTJ/EXic9/4gBc6haAmjHrDRAoMWXiweHYo0/
1Q1/MKC+99VcPJ2mtbppyZH8tL+cWbhL3QCX1+UxozAWRTWuY9KEFhfS4LJc13S+a5G8TSO+xakN
+EVmZ5x2YtwiXB8FwcDkTu6wSMegn+VE4ViPi6EoomM2P6rKJkWi5LNQWTQVm8kC72aIkhxFqXOm
5vO57r+V9nJ7JxqPaoXh3ZopUzllfyv/3tGD3tnt0uAlCozfmMhPdqz+26MRgjf+hslDNRyreJbj
FkGbdXOnRcCwnYIEKfzW3CdHku6CQY9y0+YpxPmHvBnYFMqSAqcZRQxeH5WXSR4hgdM8hOvNjejs
2lH6cXtz+MYXNc22Pqdfq5tB4kV+DLXhg6yqD02im2WqLU+hzzFdh/MIrzr+bmW0wsmYJU6ppc/s
w/3PSBihACMYRWh876QlMlNxJSe3pegGEVndJXhkrJSgSwlmoMxMA76YSCdHHra0TXBvfQ7GbPxa
K+ATOtmchG/y4PSvJRZXF2hlgR5ia757j18jgAxc+4nwkfcvF9ievlUkbqIexrcLSgjOkQfV02Gj
4vsJtoR/seJgv7irXcajcwTVGJrifyaEfcLq2/Re/9xQmvNgJvuH/e2YrcGiEqhuRxxE2R+3HKxb
oLfDqgwHzNMd6rrf9lE5/DvBvU2i6sx30bqtqm2OyBMNGYZqvBHz32wEJiXqBXY63flST+PEp9Np
xS3ifvpCGLFPcVk4mFtUookDckRzsid1kUb1TbMCUXLzW3QTY0/6JcDdNN3QTfMwXdTwyRCxw5U4
jTrFoREEXuJng6tRqJ9ebhki/KqnvIPLk/78Ii1+Ucs5V57k0QCvsXcsyix18mBkf5vxDODuKJ2l
bbf8wsxgw0RCT7nD9A8uap+flsWMjntLqt2FGcMEaJ3v+TuFVSJsMAg7ZYJFscu+TKX/lC1gBTxN
ckcN32yq7LRgM+D+Y2GNCUbHneT7mrA7YbfllyELdVFefxFGDB4GhVj3HRhKdycoH2CbDcaHibA5
cinyfKhCfotNXEuWErJz5xGV+GMI5wxiWrnlQkzOww24LHNf8y33lLWywD1nnHgMNBePqQhqKsMU
7FuY/t7mgomaBHsFYw4IeMPe1IAWWK74pguHk5v6ptMOYd3VoQwtetmusr3wNcHYjbWszVh7oOf9
kC6SOUmQE+SUxyah9z/WH74HAz8U0U7qQnhokqXNzy42fSQTb+Q2RKlPPp4JGsrM55/pCEUVnnOD
hQJBr3Xe+AllM4IdJ9r6cEW6c7ytX2F/msR1WA5JpVtkk6efr3QEwwC2sGsN/7fNp2wIdCDBIc6j
n/cdVnEyunst+MTLpXrn99fwvbl5UgDZgPZZn0yAemiHXrP3TBgCHpzSTeOcfA5aNwBlPOQg/aeO
DipF6muNyYR94yRO3UYVwnJ+FQDJbDSiGRyaQKdYbl6bsxkx7knBfK4A2ezHbK7P6I5LORIRY0jR
A5wtqgLOOvq7MStwJONu/pzmuxulD3dv/GT8mRdRD8MtHnKR9+5IdJfIuQh05Y0pkINc/vKF7YpI
gnTg3u6JZlyLesvvBLFPHoKVgc2rkGM7MIdydV9pO4OoVMq1H+cALxJSAclCpIUcKeDH4jm8/O55
PEbPyY3RJbB3SPNvfaZiJaOWxqCUTuMuho5UTt89VQaMHw7lXSIOsMktfNDhl6xjDmDZqrF3OvFo
YxTSu4DDI7cxrAoVyT4LDQAJMGdoJZpN50KlwimTbPmoyFCYN2jI8nriv+AuoqlObjBAkF3mwuSV
PgQLjPfAMQUPR15lnWuWw5QC5yJzKN3st2bD3nirQoykKlQjNgFAcAgSDLToCJ+uhmbCLy4HzCJq
e0BUlsRiIG2Hu47UDJbk1//NoRN9O54jei64sO8o2deTT5jBUwEBAOmBxADDhX6Bn7mC0D9nQoiJ
VzvV99LqsRFBSeCFSDPQ4lMSahEanxOzJhpJXkRrSYYSr8SQQbKoF6kk+Xp13MOMUGhOT5h8/fDl
gN5JXiUdFrSR1uJn3Ec0iQ82c0DJHTeD03JWX7i0zNpzR9pQZ1PpKbjVMNzW7NSwDKbC1LRzfhZ/
GtAPYPqygAda1H3Pv+LpV1RFd89ETXL3UPx1tNipw+z9B2bNxYS4uKe4ZTolsYSp2wW7Di4GtWlq
emkZ9AdB3fO+5J1SPYvlakEcIB+KUFPt43LdEVtxwrNt0uEgOoHwhgKYv/BikL5bEfTEu3wDJbLp
MHSGNGDgGCr21/7wFmNzkJ4SHhjZa6eEITA23EiT25Guj2E7mdbNaUC6OBowBpOzdvtYH84wevc9
KPMQ+ZHT79EgtBvgTMheUbkezBC/cC035hJZwr+hJCUc6OasW0EIVDDhI3jI1UJtUy6KySHEKMav
FwrXMx9my3LLW+h6LqFKnNJPxpEsa3Dnfzi1uMwMFnXruRnsUlpoBpx8QiSVHOJnYBnIuybbOGX1
225+dmra7yjD4flMefS86rO2J1QWH+T64SBETJVi/ihvYOUXk/6a2rrepSlAT/H3Wz1XPNIUtNqJ
qlqf8fF5IZ1Y2xX0WH5ppGB1VPC2xFj2YozZ0qAV1jw/qkNfSbEGnZuJQSsKbJ4OW2geyObiMuY2
iLiKUPCK3o1KlKrxt+VPKRzMf/F7+hwJyevj8lyle2Mun5o9uP6dy8L0jspxqu7pD3J6MJqIa0/y
MhhNQFqCgixNmYMxrBkewv6u3MBIU4JEcSoiXkJm8uzKsGc4yq8JJw5qbliNXJLSOmwpCLlIDB9p
EPiFjKD7ioL6caV7oJMo/8zL7dwBVWZWPS2mX2iiTEfnjGxeJKggNYa+O0vGTSxN+6kLzHdAqGsz
EVR2XBtt8568l+iepwozzuSEnHCMiQ1DSWp+42GDHk3ZwXpwQk8gB6P8TKTivB/iZxEcdr/TbYYl
D+AlmhDyU37/8njoZZ8AgQds1nrL3uJ1liePE706+wBwME8LtAkMr+jpRDxYfWHVU4k/di02FGsA
VHFgjNIprax5hvWa/OHJDKgqr4lI4RhRQFWAZI+4bQ+OtM64MJmb1+W1qkIN4LidasveX35SdKvZ
6GMZMnY1LgP1CktY3tLLNTQDQKcVQxJ5YkQtNipYGQ0fU+MKbCMGiCC7c84I5I6ccZg8syxo3jnb
GKahfMTDHFN0ukwAEsZvg4t2eexoWQD54cCAR3CKEQ+GK2pfmTU8ZWt99Z0kR5VTcE2Nj3HVmIZJ
2n/56rM6k+Hp0TopGAyIC465In24QtDxbn746+0wNdFQi4VNGz0HXj8nItqhKc8qh9bgQ/cDYAaW
cW6uyHZzrKOBlyNFqGMHZO4AjDGUX6tAtFvuw7X6Z5QBtEozoe/7+/fZPNZMYZE6gcorkcERT5t+
KlcDld7+n4b2IITKGD+jlhNEP3S2Bifckgt5uD8n/dKVTg8a9SyuYI9e+YTahG6a3YuDAVLGsWS/
xylm/zpXrOBtycCrgNnL/JyOBFJ9f8zZgh/cQmymnRBDsZdIYve+X2TJqriTFWaiXMqi2Tz293OH
djuqnwGPdYpD3kwCVGJyv++dnitwn9u2XsJCSyF+bJtLyiPPyoPaxy06vTYdB8zf/fSbMv++Mw7A
Q0gHrmSztvHpgPNai4JIQz5lPW5276QxXpR54swN5KCccC8UancRuMy8TJza5Ix5nBFY0t3QLzoU
1C/+MvrQjBujhPY8/M17i3J7Ex4xzVrn0i/N63PcHDkXYx4DbcdjwYmb/lPNgU8As4NG4ofHg38U
IZuEvg6EPhxe3IfRBPA6/s5Ev6OdJP4FcRFCPZA/dgVQIf4rGe3i4QAxxSYf/FHCdob9BIQi35NA
09NkvA7gJ3Ior7R0COm1NTwp874kQTyHXGvTLmCmMk5Hw8VZCgF+rbj6usqcehCgreg9/U4b1vcg
HxCUHGs6ac/egxOUshNcM53C2zY4xTvrQ8Lfc3gjcg7+Cc8ZKkpIBDrTXrvC1onESiAv4WSFqpfc
Y2N28OHwAFmJ3YDWFVQeFu4rNFZg7OCfA3zbvqKj6kB50LQI3TSdfUeaAR+xakYDhvFf4dr0Ue2c
fEbUv8hGxVgcXByJSQVuysTki5mZBbwnfex822OQLx9fqY1gR3BXKHl2QiBI5lEpHJnU1G1h4ZWO
IN9S+udQ8anSLPq5AuEfDqhYsLxtpvivwmn5vQzFhWcGQHIlNwna7M+u8WwgQe9ti188sIbd4POi
CUoLewZhE9wtXONBErxDzFjzLpTXP36d+2duOXU1eMdvIo9TjsozHx8cY46WIZmoc2qv3pQN5MFz
ex9+16jGmOsZNGqeHJezdq4KV0E8EVbdBqPpSzVlT5OG2fgXEGx0SXcvql1b5buVsJ5ls/eavBvC
W1vMPGSSD0mME4YDBSHIgubnSyRuqFtz+1qzK36v6V89T3emR9DDjrsAH+LTv6rPSbu6UyHzMVnJ
XAcmafzOVoqaYAaiqi4a5OHttRAAOK1BTS6dGCuYNCqU0+2lZvz+CajEORJo6Q8kIhABBz9WGrP3
9kOP5MN5n09SWgq0jmN3pvc3t0r0LwiJo5z5nvHlGOno+ncEalWL98o4VjvCC5MzA9AdxX09JxLw
riLcElCQyBSjrITKyRQ9fM0QpSniP/XWIPW83HfNTo/ZXdb3GNjpqPX4anbYErqqgBefPRciLlUc
1GjAzPrSGMRFMmAKqZxJvKRkxLSNHgCUE0IereNRo62hr8TfuhZ+t7T/cGW3b8K4kAmy6ImDArNs
8ULlFS3KdtFqcGD+9TAyhB/fp1H6wtm3xMmBS9yK49Fk3s9n+3kmjcYemRH6pqm811b9BTOCwb7b
goJAoOFB+s4NrLnEM2lALcZka3+fM/pt0BTC45aZHTBKQ275dxBNCNIXF3u6DzxeZqhsre+gxfoG
SP/frp6WDkWfvEAuxqGUrOFNrfqnesXODvfsgKfeAxmYc6NwphFpaRXFqAkLXrzJ6FTutHKce3QH
BrTVxnmIGqTPiYQ0vPS6KvwM/FfpsSf1eMc7jPg4vvnkHSJ1Hk06EOpEOO9fO2kdnKgTXGgx0mSs
8HKY53F4muBdHT6KUL/fW0bNL+dZuAXTPAwoQMg0lzjVm2ShWP7LmLaAyl7vfRsQLWFlNr7ClGI/
mLzBhjkvOfxh2OCY94pxNju8HJSH+gxAF1QYTJcrkF5rhguMkuCjcIGD+yXf4EoIReHfe+VgZ+Pn
9998sPhdqfjwIp8J0zwCE4p5EnxJOTbm6YrdSI8w6SNnmr56nsfIVzakBPePhOjSpd32xk4dd9ye
MMXAvgrhCWI3ZcyTmMFGfqGC/RP731n5+7Gwp+WE8L9Jj4H7nWxcQflV9pRKezX+QaxBzmByi632
/KtQd/UJWKMJ25MxKlvoCETlVp1UFhwndWoXF/ga0AUYVOsnthmsAUSLQ99GOhKzyGXP14Mn1DTk
Tuwu+VhmaHXNKOucfK6P6saunxhmCq+jwbh3ojpN4/4uQaQt06JRo+r0Ab8L1vF7qM3xIHxiogWP
OCxOg3/6VqjhUDS1M6yYuToabIulDqDbuEr8PSUXfdnO1KfF7l6xRFH4TQ4zWuCVtJEvzwUhaEdF
PBOfbXnt39wM0NuSR2S8Mo1ZfKnw9u8h6Cb4ij/wmjjfIx2pyJCzKeeo9PHqouDiliM2f2FVsmd5
LLQFFfT7zH0FYj3feRa4sTi08/Wfa40INB8yWmAtmbnfz6LDuhjxgACyaTvhln6P1LG5kv94DOR1
cSyO4CfVlCRe0iWwdALtoy9mjMNgpKA49YtKbCAMLpG4AiLSnnMqoFVntApcAaQC4MkRFA9Wgvpo
CtYlPw6ClmwRMGEuDvveVYnYzigoyI1gtoHIj1VCdNKxnovKAtICGyvI3ke4fL7Hg6OM4ds/RDbd
8Y1UQ1Bqll92d7o+kJ0fHGGywv69Q2M9WDOPGhxFtgrlC1648pH8FjJNCBu7AwA+yEHIwHSd2zz9
o8T/AcRySkTEFgCVrUhwJ2bM9ACLbmE9p9gOtUsbc7a5AtCDqU4aJLCqz84LpVPyCZh+h023hpj+
ZcqMt+7MxLBwDm0EsZJjzsWChSSDQ3wEEz+8Yxck4ibkaTPCDx4YCP8hfNc/Q1pH+JW6t/0TCkhs
Ifh9ENOBOSbUST1gTolOHHfSE/QYJLsP+H11eN/AurCLkA8YcvxjSQ5lPVrS9Q2xBLaNAF42gkhh
zozVnU3kBDLCdJIIfBMSVeO+zvNTtp5I1pRXZeQA0x5Jno6c5g4nSvgOC9v4S+mMz6wjztMAUS3f
t6RMhEhF3W5/QhO9QMHf7u5FhRIDxWyq2IbFDBtxws09UShBKGewM0XFOGcy8XAYAXqkh2A1hbU/
+whDApY1hJ2Dc3oEpOTCz2GGyTvGWcnPQ30u3j8gDAr33lkljkN0jvqqwVkjbHHJigYTM9YiRoa7
ZqTGpJh4eG8Pgg+sUPeG7P/raA9aXtFg/BjK8tAxBLy8GDf2hQztoVocOyRzm8de5dJ5yMDZ/RgO
GVuoZLUAc5xgE7GbQuDGE8YRXIZYWmsBsoxRdUV+wntL18l4R0k9vItCi3X1iNi4MBVy8ACzhbYA
E4ElAnl478g2oATg5DZEwOAzgFjChZ/yRqArM6cx4EfCpFhwTnFdYHg6GSIgxNVMoCgF7DUIjTC2
h5Kccfk/GAZh/Y3C2ZujtfO/roJApLHGsBe4rcXwrCHFPjI5FTeyBFO0PvaYJHKHNso+fYboS22h
yKS6IzTcda0gcTxrCoDMbTOc847fl7RIXJDv34ElLK1RebBrBtXTpXXkcD384Zf5yyDPY5JHNsuo
HUkgyw1mgNoe4x4VOuDtWlw/W82FCMhYROE5OmE84HSLEOQ4MHF4RSNja35/0kFXYyjnDObQvR+5
Ta+6PZDdVIwPM6Z2tnL6heS4WJpPxjWXqBxR7Y+0WXF8wYVmzhBW8KUQtLLqfWHi+ENewKY2sJnI
koPIFI2hMPodPJ875gXC3cFkSoaFsYdNrHOigHf8gTUF7YNlZYwU63IY8hiDwUDhFEbnJ25WqDvr
ZbPBR8LFyMjtrAmYLok+wtWfC5ujtkEziGfwXG5jWR1X6rBgTQGo3zydG0GeCoIZ3b5MWrQINeb5
UMaHPLy0qjEbg61ApBQLgvtBp3rbV6fUuc3IaVklk3lg3fmiDGVQYZ90KwZstg4eAbs0gmp8t8lL
kRmcp9dWgT+pcqPat7tpRj5tLIVj1As4PL59q49/pelkLQFQ/uvnS89hb7SmeWntek2MOKtrCjxm
vUbL5Y/3wo4u2XOax+R086VjZk9+53T5wN+A0aFD7Ou/yYB0Hvhc62s55GRlS0PvhptNgxSAyNEI
czT/QVlTMYh7RvwsZXKI4fCzbEWcAMUm444G/cPivs6OHAKMXz4eE9w8Mhd3BspMu0ZYM+JUw/Uc
HsbqwzMzr4oeEolAKcO2wkU2MsC3h6gtSxe8aaiSg1kPsz4YqeoWzot5FoGAsGfoHBCTwreD0Jxx
VsNXw6r0+uOEmtZZAP8Ock3OtvcTGVs0ESRCPbCJI5nuSkdVdI5GFtuYr6MUobCFVXwltAukh+9g
jnyf94jm5XR8+DTY/OsfUayJK6NSJGStc+jHNJFnRmvG6wB3TgDBwbDApbnM1eax0V3Iq82Qckgs
DeRfPrw4mveQ0XFyJpgO7vGRhqLafSbJlgh06JvZjEGzwiua+P0bEdCAKAbgmqF6EqAd/9S5M3nc
ePg1g+csaalKVw1uznNEkjYia56EoxkXuf3TnGcoWgM2F0pOFycc9qhim1zZUqmF8dsKb4F5FIUu
fQlxJvJfSxUEhffNTRzjsof/Ju5ISJhEEd1jS90YDjvKwUue7n0lUxDH7Nd3CZHeb0hHxuhtbdBC
GH7foz+CS1jvscEQp9csGxX2eXyw/GSSY34AhesQvNftcV9aK/PK6Q9h6MPgXxlOvnbYTHW6aaja
pOjgFnmWxi0WkwwFWYrsgxVpJtIYTjNOELASsPP6Rwhfq4QUZDjtET/QUZDWvp7ZzULZ9El0UjbF
BRL7IdCcaTFijsVjP8Po2tbmAibC7vRtrdPpWhDHTxR50g5w4rsxdxjFk/h0JwxDnMjweDFr0efi
79h/je4iREERWzRKv0R0oTj3PEOi2/jCu9ttXrHHbjM7UMfaSPlC2Lj4iDPua044D9gU4dbxaZ35
d1ZBjMgrLsiABPknhBwjGZFWUcevmNHIuYDFBLDelISXHEhroi8BGKRZ4jP9mTYAHv51T+HaVUTl
2cTc4xDx/TZsBp/KEGoJQ3RGfcRYDUC9AoxvZNJKFp/Q+Hsxn1jeUt+IBkGHEsjArkEWbB1Yb2hi
6O3BW/AsZVPFpMm+B2WEPPiG++TP16w5m1XM3Ubg+BT1/21kom28r7DfsV4Y4mC/SL3GrkVnbBfo
8oHkfcquU30BRl5QnvELXuItE8RgSOeVB91o02HJ2LriwjG18p4eR+oquyDsIsaBL2Iula0+UAeU
YUtkQoG1xn2kh8JolE1P+DbcLBRE5onEQKoqhhPQCuOSlCzI5Mqm5pzGiq2FyJiQ1SNRAsKpC/Dz
R0Ml/jThJMgkNFRoOj8h52yfJWdgYMq4DCcgmjMM9NQ5qV4hFE6PJpQvbMCsVswx2Noo+vOwtzAI
OdItukwRWoaDg/9ytN2pdffgO1F6vLCoOXwalic9LdYRwyZ8nAiCGRcxFBwPahlHYO7No5fnXrgx
GEa7S3osysQmlAM+C3PFxI5VPizHWe1BtsF2BRETkPBYHE4UxKJEGTG5ukhjBa1/7eCO7QStDVAv
zSmwtOiLtUV/ztGC2W5E9dhx2TgeYqALYnOK+LBDGbnKgDABPwkRGRazH4ls8GH8Sc71GQldI27W
H2vy45TnUqKF+FATwXavmOAYIFc379l3lGr0ZhBO0Wsi0Ru3rNyHN7gLWtwjerP/spl6fefVE5W9
S7YqoqNOpb425jyK1NEaWmojbsG91sDFdsa1ipLotk6WSHVg3nH69SkWKP8JQpszftAQYo/30CMb
j9IkT2H8VVtIzImHD6c5CAT8AvxDvwI1++fRjjwZ3zTduB8kgepo7u309U2Qakz9Ru+rSL5Tp9jC
f9xs89hCX/WAFbU5vXjitzOTvLsvX2LE+OQO3xRLlYPwILgfqYWsbI4R279Kh9NUtMGaP/ji59mH
7bFSX7a+7jnjlrk+IigLg2V3BoUC2b8xxpjdxjfdFfv9F7NjXjdqPFyWJjd+BtVP5She5XXeI/o4
Pb/j+X1Eg1nlcYk45P8vJNe4jdGzokric9jaOsfvhH2U5hykBD9VJnkAb3lEtp91NLaj2W/C1IrH
H6H0rXD6L0RTt3HqS87iOTqEM3IZnJkwLsjjrWAbP7BqoVB0Hrx/oKCnla4gw+7qTUrzrrmIulAB
hk/bZUbIj0BC4NOqOm82CpjufOBqJDnbR5BZCIThz8Io2sqwAemVht2k5ehTFgpxktYL/s/B/k37
wfP8crU9TJJoME+JvoDy0KzksDcU/0tgtUtTCde99CI5mOvw1OIKzcQTJ0k6BL8Y88Leb/tvdWjz
F84GbAqQ2XXR6Ut/Oh/BB77+LUCjn+yiDpMmnIm+HhblvQ2vSQaCcArCFcCi1xMOgmBNwhmKTg81
H8veqzdS8Bhl3nvzjF+bfIX5hM7Uzcr9d0iWHcMul+IOO2jdEZx7eIUWeBuGTTW6vtqd8fqQq7YQ
pVDLdsx5IdUwKL7HYmgWw76pyY4S7a6QIxs7nku7W4hAIB5jzqg9zYWDgJMZsy16a/QjPKE9kiBN
K3xwAygBh/BSEZ6dJr9oe2MRDUYQSmw1oNRn6ShiG+efJXTTfNOdeHMIFHhu5yswb1pQAm9Qg2Bf
Y80S11EctPMsNNo3G3cje8aEC940ACBLkektgrd3iIEiFOF2+PAH83U641rwI77XeshCB+ztptBT
bOwHXD36Izyc7Y7Hpx5iY8H6UKOeDTHDEQHKWG6Pfh4K2oEnc1vjr4sVUu7HaiS2wM8fbf5K7PsN
fgPgpgfvHmf7/glYBeCqFopT6gJMeP8xmDAZ5mwGkLyvgDph4Tn9OXDWbfUYatZGBxSgbKPTvdxG
EkaX1B/WOT/2/r7TPvDCb1SzjRLsiMCINPb14Po+4mge/IIPo3G8UvYMTcFY+AXh4o11ChSbUbZC
Sv7FfPewy0Y6c4a3GK3oJ9gm4M8Gzj6YtRqWApx84iuRB276IUIROLS9Fy4JxAWxSwNv8kCJ3AOQ
HjCeeiavlpDnALGhsAOxQwDCYqjlQM+koXk0GbBA/NMtvT0zFIVL++Scw2YSRSwzATb9++o++icC
hAYijT/WJp0x7WAgwKFJ0+s1Nk/CKdupeDm5nGwQo2ofCIWThpYAfZeL7TGC1C8924ADymH/fdin
JbdjRGySLaKoTq9YeMnXvkrFm4OxPES+GXaiFJ0rfYJkEbqXyCQl9tt5DTPuieCOH+Y8E3BR3gHo
u1OHvXPPkwkeqC7MslkEeCsyHnqHaKbwRGHtKQFMf18KFh1vTbc35xVQnt2f4iAX0a/hfgDN+kXJ
+Jnm3gFXLyYnO27NiGIZEeCTo4gqd1OyEAmM59iJNTtZvOxTz0fXSokE+wtZ9sGvWahQ+1j1zG0Y
HVB5ENfnQjcd/qwzdQGrXPZfQ4PukQqF54EOVvF5UlZFJFA+w7rWTDgniyIwfcwowineaIgJC/ob
p/ObDg1d55LDubjFXXj+jJ4uXzlCWOcBZo8HSMOWtcNszWoRuXC9KBCEV+JIkAa/+4pajXdHjcVK
ivnQOTMhSNHkDX2mz2m/8KBSl2N45Lev3c4J2aYwp8mBGDt9ErnK7hsz2CTkHNF2F6lbxP7CSCH5
Ew+3wdaHuB+yVO0Xw5i4HIi5sxVT5OUvZgNkr78dm+g+ruk48aGdlIvG52p7+bplZ33afyiIaASS
PwZIKlIFbOBoStGv5D7YBauvsq4MbL8+3j8hrg0eiK4j/i2eLC3GnweIaW+n4rGC6LatbX/+IPYr
dYJsJgyuGbYUIzQjS5aZAz8TJt8W1h4IHjX8UOIIwh9VWoDIXLIRwGaDZgdTk8fsecEZdqgvt4pX
zGlspxmLBlc6MAywC/1E0LTIjhXgxaXzqcMKAJ3LB90TnTv5UPlCOQkPEgNpOnFeguVVzvJJgR4f
IbhFrokN7Ydypx/2N2pYjIBMp/AC+faeK2Y1Iuy++RPpxT/Of/zJ+vywAuEuowV258JeipDWPXnY
XHOxNeob2ElHXmKvbvRhz62CwqUGLpFqyLx36kbK35r13DnPSAfbTMA1M04KIFVYovSpzKFnmKLz
MIkD4uEQYUDBOCIKxi1HUEWZnquBzCyP7KfZa1zyiTM01293m0eiAgTtjxhFEJFmhoW1PgnEph3j
QkGB3Q37w/T8BLEUOYxAPZZAwKQxCCIkyIenM6hCqUkhSK8NsFNSktdxPkFfTYk4euPafqc1OPh4
x/HRfWRxXjEUhWg+6TCqSycaZBIiCYas82KvLPlMe3H4UQxf0AWyX2EGT2n8meIGQVw6NmtAP8z6
XVggREMdYL3PdddY1M60P2Tkt3rNUm+ww3PULTgtRWuSBygy2DqUE1DKDvd6rgQ2C0Tr0vbiZ0CC
OqV9Dhv0P5LOa0lxZYmiX6QIWYReQQYvvHshoAE5EDIIma8/q+bEnZjbp4eGBpWqMnduo7iWP6o3
hVcPpkiVEGAAI+SsZ+Yoi2IcTGn4J32yjNkZd7iuc6z8ptrCupoU7gMfB1/MgywfdMaD85is8IGT
lGF34OyvHrTem2LTLjSXgYAMxXYejplr+3gVitvg362oDn2JjxlF9vAGgkk3CJhHC+4BlgLVxexI
0RQ/+l10xkh/9PJzjztYdESnD/y2M0Q/zJ3x8z98wLGyG83dDpGakzywzF7jTzPNPZpUiYr8FDmc
FfBoFrdohC8mENfPWb8RfdAqNO4Ngsn60DiP+J+OmAMg9MVLkW7GYPhDrwZbEFNAlij5xp00NA50
wnMRjpwS8cjZFPpSvUT9Co5jEP13WULRYjpgQO7e/7YMFYSPgrxHmwj4QVm0ZafSEZr0J5xx22rR
3F8cfH7vAa0R4hp/WMrtA13JvyqAUhi+4eVElOmU67377BjhcqwV+KjxWUiMFQHtlgnuxtwBC1ht
OQDCDcAZQj7Om1ibGs/PMgZ52ssAy1hYFHvSgyqwNsxY4o1gOH8d2U0XkmdNonHkGCPOeuSoGzT1
+Ab+Jqof7QgY+36InxNzQEa4dGkc1vIJCICxK4PRuLM1Kky4dKDi6ZDvVxhRf2wmqMmc/E+gdH72
zmBza61DP3pYC+zeHZkDOqeg4U0FDwgCAPyQIXm+6IwF0IqB3er/5EdUy8rgL89yfLKwd6l2HB4+
mi9nXaITwQsr+TOujQPpcZazLZnM8KxD6hYb6YZiAnylfJBJkM0wqCuWpv8Gp6GXh0WTIhMZCmUU
bAfY8alTgYmfubDAPofLQ3+W6/YRQ50Zc0lbDzYt/clBWSKQvveY+IPx3b+R/WWkdAeZY3aUc70B
IuHL8QFClO0hG+lFZK1RRcGjgErbbPpkwfBoTj64RAAs5bW/rK/t9efHfxqkUexu3GYcH/uP9vy7
l6tyFfS4e6WDdNNq9+fLu2oO5bZlysFxilvMod2VKyZpNbtLuTJu5gFawCrzwcVoW8SpknkqzL6v
FzoUpMMWX7bXWAEW42NhcWsjJFAKmwMFNEAD8d2YE/fHCU7lSHw20YLpn88Qynv0UTNJjgTqVYxq
FwMYMLSX/5mwfmvKxgxRtsL9l6wEJX9ljDjO41Xh4XPotYd22t4CP51XlBwS1PdqoY2MW/WPC5zv
OANYzdSjDDfAV6VTuksfEsxYDg4AE/TUAJpbed0tKyTbsOq0ISzICPYaGPnagir05C6LiBVnT99U
i9f9wyAuNOBl28Y/gnL7yB9cQHGLIQigRICLDJ8LzAG7D+7gyfuuQQhf53ftGqCSOeX3AKPge8Mm
de1xPZ+orJItu2a25JKb7JtUJTj5HEXQazTNlunyt6VeEYNKENc7f/3/J8dlLbXV/U8fUv8yo5T7
tkRVBsYBUAgqy9gatA5SGb1A7FOJbliEYKaSSNXQevTDhR/gJtJABxqYxIic2uvrTilUrSpPOQBa
vXf57s1uJa4d3yMXfkM+vF/uYp/7sfyD+lOO2lumD6ylLg9kkcnif+fy7TUvdhDT+FAOgQ8Pw8+v
0boY19eYWdj1d+cjio+s2/bMlJahq3Tks8Yia/9hDPuXLqWjcUBHPW0513sTjKe9nK37C/QDO+mt
yyM26ZGCSxYRFXaM/bxdjUOoNq44gLGzBNLLxhCzOFoNN6ZlxfaE4U2JaXXmloPPTjtgx40z+Hsc
oL9YvjzKaadagaVloj6mH4GYzHozDrQ07aPwuTfKRHjuQErnJgPZ5jeHa8KEuIdBiWMe4fFAB11Y
f5DV4mV+MLBqkzbB+r2/zIOe4K9B7goL5Cg8DnYQfwO5J+zgI2MBX+fjMHBgRIoAm70WLmw0xEnn
A9IJ1Q13LvYBGPx3A3p+AJ+eq6QcMG2DQXfT729wD0Ynd3OOFd2IQ5Tp0RC2J5JGnVW1Lm64xx6L
KyZ6pLmPUWYxwlCflydnCYXUKqhsmCp9zBV0AVLCUMT4LXgogrIZIBXE2ApSF2FClme0Q56l2vZO
8UE7W+fXQpkDKAlWNfQA2DJCidmePzp3VnOUNr1zy/616v66Izy3lYA8A+eRjLtJn71BeNj1mKN1
Mzxwx9nM8pOr5cv/aF9w1WAhU02uVQ6t09fGFoplfaCheuSrzyr+gwMgX/vPdJtf30BoLFOWQ+5E
zNtwdP3nDkvWL43t6xkfpZsCiZ7qiC6wIeoF7xvn/Xjv4MMHH3g1YvYEMIGOmkoCQiZat2zYV4cJ
JBnoVLDaoSa7lVtjtcig1LIR16MX/b4HNRWdEx+kK7L6E2dN+Gwgg1E+494N/2nTnxvQqfzvkRC0
2QXjMCAop5ixHkrAO/gBA7iMqrTEswYs8PN6NKbXZt5PzCU8dqagHcDu6zMYBteBL8K63FpbvtKW
KPQJIyHTshYpZq+dzoEJBvN9tAl+N6MMTA2hOQMR9BawH2Dkh4Nn8chZ3fS6ky+sFlfHksIvqTwQ
LRs/QfbY1FNjGYPNjeV2lEW7Mh5zr1u6kwZeCdMPSSR23sBooaMXZOcKiVjbJ4DQ5g+TLiiCLyx+
ciQGrDJuiBIaHSwHbgJIg2+AQGq9PjllA5haNT00XTeAGlx0uIL0KlCIQpuvwa16rAvo3yYJB0OA
m5WMnYEQOSozDd0rRBuGlkA+VNF40VCP0DBwGLXw8xgi/ZgDvq+yNIO5yAvwUcmwK4GyjMp5U+lg
zPzk+5Zi/7jIBYYgVA9D5oD89hpTFW3Ya508Hn8Ur0Nu93Z+hfArykInhv5IuTnK5pDj5+2KF0uu
/MbM9HgJE5ofNtegqvmzhemHanOvzvMn80Zm59j6AefKT/XJbQ49sICl+iyAWyD74Z8VEbSKfV4O
CYbt0DpGlER3tvUL7urITU0wgtEYTCOnuP3aGfNumKz/5qbc1rLiSq0NRcwKXTOZoyhp2TFjO+Qk
KGI3Z07ywkVk2CgiiiNHXNqz5X8L6wcLNKDRZHET4DbsM2YuBOnzh+KGWcxaPctrvlmbA8V0YKNC
bvnShjBGPepTGZiKUFC4IO1afzlcmgxy6L3ANYBX/AyYjKb/LhGcI46cORcunfFp91csCeoW/pih
Q6m17mbBtBs3m3hJS8eMNBrcAsruPSzFr1+zhnpXJl//GOun7P6bsYFSCPWebJFsyjXKVvJ5/4q7
ygCJE4bTzeijPhXcQZAj2MoK02KMD5Shdkg36UgdM7G0pnCaDeIQm2F4ceUAu7zPhOk8P8d3ES9R
UYWybUJVRBpCarGG/k8kVcBz/ElCqCX3WEWoT220OBEM7YiPjznQRoldil+ekQNEp5056w/9AbOS
Ou5FG9KzyR6u1gF1EPQVW5mwL2LxiHq+NygZ1YdM1cI/tGtzGepW4X/98A+WIzIfUFB4mO3uPYmg
tjLBILUmoN38jgSWhKnCuT+XMIm8LJAkj7+bMn4CtGFSBaHl8iy26f23rRftGT53eMRGTBg+FiNt
gT6PYgcjVQR20kb54xaE9K/vkG3u9Wuz/eIOTGf3KO4N8daLdKH62oyrBOG6WjMgBJNBwNa/9vcS
+UHKWtp3ayb7xx/XefeakiTaIHYAe4CXDcuGebk2RANegKwgltvobg9g++vBC/VyN0REz+Hk/EZE
rbgQK7nB/RoxLSfNUweM/nq9TXtEIi499emb3c2Ndgqxewo3zrOisupK4dGj94RWg5rZgpVJT7UN
vA6GK5P38I41BXo3xIUccBRlsNn+kb6+OtScIXdnc0z2TFwuHJY8Rz6hv3Qhct55PDe75qvzi/N7
JMGKebyFmQ+GNfkQ0Ijd8nNlNN+HbvOnsDNCjrlic8aLqE+Ugy5jvwNmWifueczWxikeoy/wjUyg
8wDTLvcYOUZ3sLV99bJVGtTU/yA4AFKG1KmBsMEY6/UZfkna8MvUf40FDpsSEronTnTAjGzQW74B
JZj5Bva5b/u9h7F9meeYq7EsXCzXIggsn2vDQ9h6Gaz/sdtWhJsOCbkK+iJVo2Wmjo6yfWK5Fzq5
mECxMZo+ezibIoYwbxvxJ2l7BB9i+Csv30RfgIBxP8Nip2c3XIqaWhK5bGbr8otwAKjDaMHult2x
nz18Z5eHgX/hkGERjAfzc6pSj9iID87JTLnwgMM0dw35js42DXCEwutsLDH3RSFC6csvvC8wCxri
EMelBHv4jdmxnpSyNM6gcSTTljg9ynQZ1TCGGPPHtg4pCCrfOIGQRNV15gCAwUprwURvDFuCFTZ7
yS38DZG2bOQjzpcSnhSwKvfpH/JnrPv43s8ldYRNDNwULAlnGuFgwmcXPY1NeoRkBKV4zmVXXNAQ
5a8jSkcwlG/lVX8L073O7zlIlL6xrWp+j7lM31V8eSL9Eb+7NDfNiWVQ7ssVtYt56Nx94NOzhJUt
TTFPYQ5HGsKEZJErpHsyM1AIRAO3sbURO8KW6Tlrakn12QqEEQcrxJJ77dg/90hQJQbRsnvsrUMi
mDdcnPIZ7UuHc/Y74wDlbXCeJv0h9n+8WdJ+ESW9KfsXbyIF+7MIGigzEYq1f49lY+9O9eqCyemT
5UGh0O5fY5WMM3VrUBRw07cwfmapRj9lCaYmWfMFgfGCoIFzbD3W0O7uagqvE64YbKngYK9FN5Ln
dLS0gIwIZBuTGiSJjZCgNP0BklHkkdRz4hHB0DpACH1bTrWrd9UOf7eHBmwGeuFm49ASlG+QOEh1
94Ie3TVcJsvJAhT9rIBHJRQ/XyxYwAvu8po8E+NeHLFApNaBeyNtqDsoYoZHPn0QWnWuTsKTASvx
zm0OzFg7+7qzQ085MveFMz3ok/yxLW+9BesKfn//yoqjuWMpCq8GbJcXySgDRt9wPFTnaEV3AaCO
Xpd8Spf3Q+vaQ5kO/BJMAow6O/t1w8AomMsbZcLQelUD+8M4sIQDM4cPBzWGX7pT+FjeL6ARHsCW
5ziInX4o93o3qj9mcp8pyr9c97o7kpLg0DGL+QmpCLprkjgdaRoslBfzvhpshcJ40N2NrbkkWlfZ
vK/cna8tUj2GX0/ONLoZ7r8x9zYfL7w1sdWwbr6V15sU92SdEkgwqq8cmH56Z1Bz0YlenqC+/YqE
J4Cm22tsiUIYKKbnvA/QoDWCcLg8+LUsSngZoo5Ed0ZvyE5HcNK597Bczm+egIseYuQGFX8iP7Ab
pZnC0krQbCNh+cI/mIdqx6HPKVye1d3Lx4FRBGTcdFTurxMLOT6xkwEH49NBNyeETDiJURb5KBLE
BNAQxKYhn9srsfuISzvUu8LPBmm/i0yM3jogaSByg5X5mp8zu4sdrd4mTL6IU7QjohTt4JCPLMVV
lhRO8jlYs1tjIEbbwC9i886QJa1xA34tE2BUxN9M+PwEhPVAbdc7/buBA9XF7S4eqnfcRUaG7mE0
f4eDj09rNEbRptvgYIZTcRTBvcMZyLSZ3fig22OOu0XfJsn2j9TqkeUR9cSYIb0a5NhdRh1NYR15
VIjhDaCM9lG/0wIVtMxcXOzFYGCxo2FqbLd/UUFN6ZmmCLjQGWUO0AIoHm4fmkdYTbhuKfhxsVhF
wbjYcK1LstMs5Hpvt7vKbOT33wo5wizxBF7tkS9TJVhN5yGbf0PZNQdS6eDlUghzGLGblufPjvcF
S2KuSh7gI7uNMTdWxb7+I3sX5YOxqIqjRXeS9F2rJRkPcQRmk7h1IiwNjvHKzAeE9L0OBC7zm02A
B5Yfpr4wmv0+ZnPUG/0RA07kMlBYrmgXIlAQKBaNDce9o4HgLXO5kGCqA579izrsT6Le7Ts/nGgn
F+bnNP4D8gntkk/k3B+03yGpWhmI5UQxceQ192CuQJfXFq7VNsTR41T0XGXfV21S58YX1Rb25QPh
zK8XtjQBQtHBt7HrN1bhk4684N3U2x7CPuP5HqsblWyjSbaDumWcunviktBM73RvXRTlcEWNBc7+
G84JXlwdoOqzL8cOaw6qFixtLYBQB7BJo4N3eLv80fB6wZK9mIQMwOfpQrc5MbKptXtTZzEI316Y
l0BUQwTCZj/ms+uhvcWG5yfA4HTPEkGQSf6ROfyaxFuUNkGpK6ic5RFEvTcrnoqn/1V/2TNX7N6m
ocy5spYCR4KTjx60Jq1wq6wzfCuOOp7CK3YzNJMtPIxVgP5k8at2BCw/Y6zn13k5QR4AtA0QBoQw
Dom8dXiNypW6wfJn2e39DfmFvQxcEIILoA+oAXNCNjx2yG3IJ9i4+ZEnK9DBQZUBY+eVS4eMR93V
N3Hr/LjyXi+w36ymDatfWB+1Dn/LJGpyrWEycMVy0hKHyqp4Il7mv/khBUMtBKkunxAPRgRD5pNb
wHdgfmK/khEPZRZB7TcjOoB1xjW6QLhEtOwsuXNfhghuX6r4y3P4xmMTiRJh7TCrMOl1sWSqWvEA
Ut7/GS/rxYgroBFCwK+vO6dOuNP2+YTzuYTF5habQA3opxsVV67Xb4LdKKns7MzOG5fgfQlJ9sxL
pFe+3SgeVzrDYIYSDVdJQg54Azwd7RtI1GtoJZOU20iZ1+UILbtajr5On0qJugO1EYLJ4F5/hRds
QclNhYMbTOd+F9+OFnkkz/D8b7/Ob4EmvN2y3NvemtFBCFTJHA+yicP/N93wgpRk0h4KJz30/mK8
8Eu3Y+ao7/m3tHMS4ut7ZIXsvtwbAL1cim3NlIsK7y0vuLW/7w23MRnfTbAyIH0gJtCHKpeHW9/r
rvy8ylFC8bIlG12mGJG5R7nZF6Eyz6g1BwoLh67kjekssx22tuTA7sb1KTCoBp1ACVfDycHjzZPV
WURBzJ6jO8sgJH5535fcSrvHPEJy5Wwes7nk859CxOaavUlLp0S00fboX/GicTg3xNm/4uJkmUbn
rhs7taSR12JpKbdrSs73e/yCYHALQjcunQ/i7WJ8eXtfDLqSSUAdC1cPBP7jx/HucnEo3IvAe2Fg
VY4+dGxmsymajZSedN2NGNaQ99pCq5V1t6OZwssEqrhkZ8cA/2JXXmva4PVzSApT2KRvPwrFi4i2
LhFWIagYJU/q3LZxQoutxY+bo4xhfjdvie1AOdKbFgYfmt3N3gtG6ZSJ9OsVjMjUsaoJ0/ifPvuW
dkt4T8YdaBeMnGlaA2h734sXE0HzG/QZg65LBAnfEU+h5wt+PpoyOi7wYUL47rU8nzKu2l1G3J4+
AxUN1Ll0jEPv93br/aexw2CagHyWI6BAXpnbhsKtpA8wpckbTRSGt5U3r7MFrrJdtyhTz8pXmlvP
iwODJaQDMiRdVny64dM2A7vi3hI21zTi2FY+IwDaK14q24q7nVEuBtSqsIAPwJe5jMg95mq6VONx
lIz76uQL5HEVfqftokbqsKf2r85YZ/ftdgE5kDeYD6k6fmOSQmjdCACo6a3l6/mNc6arXiXOogtu
yPz+jHvyBny5gy9Jjei/H9otGGnMPuHhYSU163vos/FJJQe7ebuvU3jHBI9WNTyq+Fa/XQWCJXK8
dRQNG12ocflIKX0F/I4+Huh7D7DMb4AyiX9EW63SLNHOVTNqicskUOZBY/e9i+JR2n1xvrN8gLQG
jA5NOKsbnhLYIHbSEwsTUz7SjFKyG7/UKWD9l3wh+KlIuY46qavCUjDTHfDd9i3+xuBRGxqQVd6O
OqHjwBUSGR6bV+mgA5YCB8EmQBx/q+hUMO5PK08AeTxFfPiWTkSrHThcE/oUmSOc3ac/pBcVL1Db
oJLokunssGhUMSvlKbphHyEG9+ceWTnPRDdNlyqz0WKgJjkqDSjtKsZg/1rpACt+2lWsjOF44nqY
89PoAKSRtmlJQ7iyPrjbarouuMd/YJmvGa/GxUduB7WmG+NT2kvvZbnurDmQZUoMWjoNsy1sw7J1
6K+/7ueq2HJ/CDwWPH8curSSdJXwEt33nkaZpkFRbYY8wjFXYyo8pL8FVsV4cd1s6Boq8trhu9yh
KgTDNJs00NeZja8BP6B10SWYuwxWAkCZkx/1Ddt7el1aK1xm2H90u7ldZuVfCnOMfChAhCMHGOc6
9RZH2wUu+iYPOJnfgdOjinG7FeOBD0MkqphhpS6CaKqnbrf+xP9Gr9D7KKwZwTGuNR1j/TGdCMSv
ZcDHKS899MiuTu8XMkKxe3II9UjE4nX8i+T2uNpX/mpwxLs4+ibBwKAXjqkGuXagKJWjzuunPufC
MScBWGC5QJbninIcrXDQpRttSxfFNreFfEV5/rtL/peY4A/DHUwqU08eorxGaFCAazNvHtE1aRac
Sf5LbKcCctaKEautv2KI+28F2r05GMincN9EQwmtgep+ziIP9b3qg6XXEGnGxlZaZhP45XQfdAUi
Y6Bd00mGMO8oE2XyLnu7S+7Sd0Pf/Esll27ZLJz3U2b0STvAa/8ZJDahQ8JezqYhw3IX69ISm7w7
iEs9aE7atq5cugp5bWSDiGkbQ7x6oEmDu5x72Q57M9Mh7q2XOUw3W1gmDPODUdCnffFgDL1QGdE5
qa5+I2Rs+sEjtqlx/qotG8VK+HHpajueAeegz4j+Vf+M0gYJF//AgDWfUiLWK7J4h+2IBB4h/MMW
oD1kDIwnWe3ETJ3J2KRZgkxESFwlnANGDFnRegq6RkI/r4+sn9MeZABYoTUDWh3w0uRBgtsqQxo+
eV3dyJ9HawoGXcK04pEg3P9sXmpq3Lu+YCbENAX2ifykKAR99bFlOUnYQmDMXoMRkwKZLFVEfePL
/rtMOMKosBPgNqag8KMYCkkXm5g/9KSxCylCZVYEnsCQE4srMdx78BcT937t9CESoAdkbPJxXpGd
nvD7hg8nhOZHTRjopUczQ/I+KEc4aVAtDrDjxH9YdXA+ksmhgC2FPRXDaHyViNrj+XMR6sjIEWYL
HkxoJXAo51d51JiL8mkbjOSZTf3wfOsDwrvgqQYEKUBrjKAa1q0HBN1gXoXGKgdkExC0dqNtzM90
vJiphYNMsuGwZ7HL+1a5OJsjAMMLauuQt9PU7hHAN6XOiuG5AqjU6xcdODRgSI/+C5YzQ2i8ZWic
59mm8JmDt4toJbwK1Q4e3IciZpLAe6UdE2POTqdVjpcoqNyOVCUbFxzZKSTbGvBLaKwi8g03wblc
gKBiBhBiw8ayZDBH7ovNB/76I4/lyvzlYrL3MwrrNcAfLX5LHso2WJsXZu1wTIXIgiQy0PcQP1qH
uYagcVYNnzm2AvkZKxDhxGfzkiBLIPRvzqHEruZ9Vv4XA2xkfJBU6T5BjqKfjetYcg5JH0qFXwTr
45279P5G5AAV//PpxM4LvAKHSbTtdMmuebAggdoRUwXVieF5CzwCdg9k6bl6NQU7FF7ozkQak+/r
tSywTPlpAcKAerrZEu96oFnoq4KVWJ0q0FW4oRRDLZvFmY8J1skCLMKc8lUwhSLoAEF6Vl/YroJk
9wjobWdUvgQloWA6fCbpvUMqCDUg0ibiVP+6+c/+wC7ugXfla4xiBCgP3h7aqmlrfynZJB+cpvDO
GRudawLjaNv4mIDW4pgzpL64eFBSwssOv8RxeO+1O6bawqkOfDmT5qaxDrKFZY5khwn0j/MlpcGx
czA9hz4yvVYgKeS6rn97zt3B96hO8yX+XxCQZo3LKYs9S4cCGKU5xyoS7iFueFRzNjtZdaj0ITG2
lyHTJMXj946P0GxKgM3eEBozt+jvIDmFYF+mFh4ptjQC1iTrJx1gGDkDSGHpQZDy3whTb0nifAgr
24cNWKg5Sh7RP+8EkoqwUmhI5BLCi/e5XH9neGCp6xIS60I6fje56mIc93lwf7LFJx7MUU9ZwyhO
Q++rCACpt9epkJ7frX4Fkl6ToHKtr+GdXwCBMkPEUbBSZtRs8jVDI3YgFpvS14QFfCqWVH5pz4G2
dyiZu2LdFMK7gRlnV7GjYpmIGZTDElEYeZhDwWGBPpmt2RAUKEiklZyjxmEBpnbufSW7V9nf5lE3
eCuxIstN1HcY9I8wmlBPzQ1VGN4R089ZqRaB2N5IWY3zCXQwUDq2Qs0zSYBA5kXagcd+AmOyYIFm
wyMIeHtxOPSSjgk2NzK60MjE1bn6EIfV3NtmXJhzLPrqh5zN2tphkCbb7D/KqLn1YueylfAjwM/0
hGBoyiZY4l/CqGyJvTM3A77Vk+8Bvleyg6Ei6CWTip2azYDyWrZ/N7A1yItQN8JjTH2OA7IL8spc
IGT4vL9MSovpS8tocFxWtjHi/WvxmmI6eY/6jGCBgfNVtgQH7zjNOxeSRohwXagFVZGU09L0bn/3
c37NGbzY6uOV2y+fvqxl2Pyn8+mgAbM8UhpdedLz2DSZmL1cxAhAz9Rb0YhLxP4Yjb4NpK3PSoHZ
hYQOMjSWAHOm9QPXj0bbsef1Bt4YErjQ+Pru2HFms8ca0c/Qi4YPzD75ZHZCzicUc90/Ln55Egz9
ZMTtNxQS9mi1JTzNJ9VKm71H8KqgjI5M/qc7tzEv8MCjC8mR90Kq1MAqVaYp1HWo6D5UiZNlYneQ
bvKVYGhqg5ygzO3LGFr3DlXdQmqgT4E36Qf5EO9UShspJYeKLZIpmAJ9YcBJwaTxuzVm3LMxc8ek
JT/GlPRdpyEWMnvrhhj6epdJ63hujD9TKOgQzoNFNktI2RIxhm+ckIwk9NsvEllsmus7NoIXpr/V
m7kKenTMB8fpxc3X8VLF54kaj9OS3Up1FItzeA4TJ2R+y3kHpK5OOQNSFa5YmBhQmFhD9ZhoLwXz
wHMAPecWCoM7yb2wmeLgL92baNu0NrqvVzE99GX3kveRPq1jgo0RHCQM6AtkSCk3Rc1CpBrE9WeQ
/IBRGzdrAtvAAbViSbhvysL3IyD6px3jl5L/WTusCDmChLsXfsP0G/ffS1BC6CNVyKdExzAEUsgr
dj6Rx9c8LrJw7FS3vA4lMAAVqlO+0F5OHpCryOYGCGs6EEpkTagXgK34BtJ+MNkgdkwEJPeYwTuf
6KCPjod8HcQ07IYQIQSGg0CWLxtZPDv/Tr1uwnWqBwnMb2iwWClwZjF+QVsTOxWMIUQqMLyRJ+Ei
k9tdy1Ia5jTDmMNlDl9YLZZaw05HjGkKmV/5G5VfG8Q4O2iVC08TIhmJL5chJpY1bDom5kjohOTj
m47fD6gykBinUNHwm/WJHSJgQ69GLxjTzuvWkKKKbgooTB6a73GDDc9NwN68Yw5xeAsoICRUue+f
A/yNhTPxOclvjBGOgSMGUXa8vCm+UNEt4XRpDEnpAHaknKq4QXEaqJ0fROKDKoZKZSPiq7sROuaP
sBRhigDblUWF1DI5w6QNR1QsbLUt1TIkJgJ+YLVRUzzY2Hqqy5db0WzRMf/s3rVeyPMc+QfxEDue
oTv8I9dRrsUb40Cu4844NEhYZKo/RhSM+BMbE9dyxy5OjaYdyjnlKPZ9MPlhbFK3HDp9DE8RNe8/
K1dKPsqVeic/SiSeRe3y2tAfPApMwWL1xHAj9fNJva7W9RnOwtc3p7ilLIxZb5+emHRrODS8J6SW
QRMv/BZXqXIn734bsXt8/XwlCK2CZ/HbYAkzj4/wEL6o0i57Dqnf3ZpmG7jjrOY5BrBUJRzIy3LR
XnFBcXKICdVCJSiwond9r/PFC5bie21hz0u8JbmjTMwYDE3SZbEVSXzdrEQeGCzIHEN4VbN1Iurb
Jot428ejudwjSSBZMXVfm3qnEVxSzumq3HSrO/rysjU75gCXWXqA88Ki4aC8zNpldfxNurWG4LO3
FeMAMhZI0vsivDy/bsFDPaHf7d9B9eiAA5SxmMFyHN0IqN+h9jl8MXYsRFTpCYi4f+evyx3uMHzs
y1BiH8dI94KVq77sYfmR3vSlsYZqJzaSvivodDoj2wMrmxArTNcO1rqGmgPrkwEK1YwmbtwXPyUt
rAU/udbm0hlUldPlH55OR4zsCRX7wNrXm/6tN62WwUk/8o/AhAHgzyoVXjoJ+wfnLEwFzG6YxqEg
JNf2r/2zEBn2N4ZnrHp+MoNf4WPyunpNpb1y5o5npsoucintz/ELP4uAOcAtECHAuKuyf59kNMmT
ZPN9/AR1E/LmOvLhyvxjitHD8SekNqf6BjFFsQX5BWcLtv6apOChQfK4SPp2GAsmbMw6vNd//R7V
zSPZFCIG2ni8Tz9g2QmXBsCguKnLZKY5wcY4XdbtoX9gOmNcPxdX2fWn+gxktkc7hUjybjyba7f/
3Nvtb8HkZAvREGb5/AXHihALsHJOaW6Zg3L6rdO1zqACvFqEDXTP74RJQHbIDrIEkRbTFJMQNPnQ
u71W/Wm2CPExLQ/hoz28Vt9/1HR5qSzaY7SUZ/m2mkXbaGzOSWMc51t9dpnmp3RdLJpraA1h6Y71
IxR3wGG4Jw0YDRxnyFDj79zaqgtp9p42fgvMZVGX0n1cBFkyh2gGoENdDVr4D08J94yyEoiodL7L
ixi3wTg0/rnI4qUm6EVMeiGN6UK5/YEcziZBF/Jx5U23wp2qeL7xnwbAMG39yAUlwhaFkCWcEzQY
brxMBG90EN0jeoiTCstmH9w/2y8UTbCK0MArN6U5Z24QAVOB1pNOYJIBPxJjDFBuYE/swyit4Hg+
OVzUSgBB8B5BRnk4X7xa8r2Bjfi2yS/3BzmUSc1Xd0sRh8C6S6G2PMMWsuuQRHS0t9qZg4qHcTTq
1LMMWEHahUE/gyvAQDS2kCPMofRjmDDAVIIjTNqHT/5NO/fRnDAlUQZe/PzAzaMVQQvI6IIzUXeb
BhdnBv6wy8TpymmctfA6BwzFYhN3qnEnXwt5q1fxSGfcHGOTvua20Lea6n8SN4NCh8NA5ZQnTtof
nKqrzmQN8uo9C11u4NygJLIhd8bGhHTSO6aesAlybu479xjTJd4JDxd7DhMoM7VN2Jqc4NDZcE9B
Hsoj+LUoY/DB4ITCh2BQcrLfqX1e+GNydwfw0lHTvBxT88QZPn2lo6ba93BA4KDl7upI9tKWap+n
QrCm3ONycSnIKf00C2Xxkj2qCfB4UcSE7qVa6bJrELJHol1v1t8msaMwddc1jDwc81zbsDBjT3zk
oWBb9SCKzyyRNeKIGUhfTEB/T4WEI4rFn4MaQzvTH9PLXzCrSF+jiyZ4WrULtQ5/jDKYMCkvaWnh
l7uvPxrWcnBZCaCV1bK9YFihHCDskh4df2aJHyhQq4aS6u1CcPap2E/gJGAnChqTegjOBa1IJg28
dapyHc76XJ9CIO0to6tthQXtscT+6g0BC4jkFqM9atdvAdIV085iCEuQhKvhT5/0xOiPT7yoHgG+
1PbX3GaKE16msjT+Mafi0WbW2HEENwRbhwpUoL83LFtUjyUsNGmcm7OMuXK07VXzT3CXkmMLTvdp
JjigyKf0pjWzsvFEoBSwTEe4CAspoFwj9qvvUpM0l6kQsECHpAZ+3WLsNYJHGS9xPW1machHTB7k
ZVjFwm6h/rjfqQYNBzvNZV6vPiWZQ7HHiRXqYx6It3bHG+oKxnMuNgrAIlY6wqwp0QefeGl+JpKy
y/iUqphO0u4J/Dk79GtGlrYc3VjkF+Q4UwpDBq4hMyBYhz43EtZ9jBJDedz7+Jil9UGOyIHmAJ5d
sJaORN6OL8iO9KoTCxl6RQgaKuOveZaJ9EUgfGEjgwvzuhWlBLVl11G74OqdTC9k3CSwxWDkI7CR
4YbzfhJxu3xGScBgalxnqf3RNUGhaLGW/jG8huSHUPe3QXo10fcJUX4FcW6zDyZqqh385Qluc6Pq
Lmbm8P2BPZbANZHTg0le/bGBhdfssrDmD52dY1KsWnNikbHOYPLaTKR99KAM+9Fweqr2zzCRJvoz
ASkWWMn/oFcyoX+9SwtkC67Cg1eyiylge9RtNKdjmRmW+8ECcfa2s92+OqSO6XGusi/x0Wt+hPQA
3A9t+ILkuIlyR+cvO8YR9p5IqAJU/o0FeWmkEb3YTroN7UsFSQQm006l4pwwJ32NJFtf4CqU34BD
kXqSkPpHZvgYUr2QUQNLfJBWPpQpvd4s3L7jIcx6wAwOz/ewmHHjgSEX0JZXmMrhoWvdoKTCPqV8
xZbuBwELVW5Og5bXgmVNvCq1GHer6mB4uv4iVQMYjLcdMZgGWqbv9F2SKQ68K6+xgAdy06wt6zYE
MCe9MMmA4ZRbRs3KfxnvI3EF1EQBSAP+h6oLhJF7Zn8Fj5LhAjGNiC8a4m1HpVQMwBxSzRoKLq7h
/RIfC+EOh/Jd3M1Y6ExinzUP5Ccqu31ELSSXxBeLqj8w9RHALfBoXc+tdvYJOdoS35jq9bid8zTZ
ZluiHKJ335G+NAIlVA7ApZiQqmQVRCcKTZ+ZxShmwVPS8yYsaar9x9J5bSmqbWH4iRhDQNItOSjm
UN44tLQQMREU8OnPt3qf0Wf36aq2LSSsNec//6Ch6T4OirSIBxfIVO+UCr1vo7ql8ZtB87kXCfdy
luH2BLfR5sikakNVjRcLWQLoOpeCBfvPS7+Yav2oXOnWGoQDbBEec0/u95v/5P5Nrm0ymCIy+NTT
vvLYeForfsAOqExiAb4O5dVoX8Xsl9Aw2swbsuP+lWITfuKb/fAKX4DvIQOjrkt1AiPZAInqbPx/
Q6M6KX19S0gRJs8nRqDQZihuHwnMMSGZabcNq2mPWTUbtGUuZGzsWA7gfK2VSfXX+p3z9fZGZARY
gDpXagzrnppRE8OZEKwURNigt+xflU/RUfQ+dYcCb78XZCFe84xolykVmBz9I3nwXCpvTzqYOYZs
qPkwWt6YGJ1SSB8p04ggoM+jstYI95VxhvQoLHAupWRgP5UOfLvCkpjo+kw0tirS5V88YrtQH/jD
U//w2VK5GmJHMm5ixNRQ0XgY40kZOg2mjT495sP02dFuhJ20dvtDa8kKQNw7DUPGaoY3xdVlXiV5
PdslK5CEKxGlvHJCFIOfLQg0KQcm7QMGC+jf4dp5JgDKAy9kwAas6gjGJY5UpqV2ONUvQdJjGQZm
VBDLfaIWsRmeULTCmHEaLNLCcJX2Hgtxxs7X9z+K4pHLrSyoOyiYZSyAcD4VOXW4OTMBpt3yuU3M
ffSq7IgzRL1hwI7GjaSMqOEuSE0wb4B4zuAb61NXezlFVLpcGwo3BUDCiOAhKL9M2R6lM+0GKI2c
cj+G2SA/U1g+FeYoQtYS4empbAe/A9BaqIo8wXaFHzZe2k6nJ5ClCK69xVAtBuroc3c/rxR0WmEC
ptua7ocP8Nm392XNZeUDEDxYEM6oHiSG5jD+ucYo0JLatN8L/YgwpZbgFwXdc1FSG2huO7HWnfeO
moMayy3MDWIEIPmBAlr+3bf0qY549mx+GUphOYkdCOCHse4/zldKOYJiW8XyqiSslfnGY93089tz
XRo8LqxkIDz+zQiuv6BafMV68CKI9rEVC9JOS9COQ+edVP2aONnBmRUNcylYmMNwiHWmignYtDFn
dOi4WmobtjGWx9okAgbrbQacjG0Q0xScJBHCygSpEYqx982Tl0ORuTTEGIm+eh8g4RQjeb/6IGJ/
1bMBrlzff7ExsHikMWT0y/R5C5nxqiqp9u5Q85lJQ8AumtFVceWbD+RuHj6/8Le75wTKR0WOJsYE
ynLfuqqKTsLVX9jjQXNmqo13yMWDCbFv5gDw+nO6bojhfa0H5BwpS6Q8Omy8O5IvD8hXlF9/kPcU
KrdvWN/K0Z5niHxp0f1ZBABnwILUQ5TS+zAXJT40XfvDboP7AXOKKwaksD28/Rd2bKH5LTQa7hjN
G0hTREG1MuuI8NiPVcRpjMqjGpk/JlqP5AGtRRohvswfyZU5Wj1qLCArclhlRh3AsyOLmDJn33m4
2jBMVPqQVNAPE/KEXvDGaw3gertBEvcOM0ajbx+IjvaIcW3viHbxqEZDlC2nPWxZpBjOhxWsmTCk
bJWw5jtMw5gKMnAIzbkyfw64hM4zHM5x4jC9hsLF2IPwccNijhghysrhc4D7MQlFrCNcbPh/ZDH8
bIoPeoRwf6aGfSBPwE7sAJ1E4yge5MYP/QZJ4wwAz/Afv4M86t50YXQwroy6SY6lzr9egbtIXmzj
N5vqxZYLP0MxWEb5As96C1at7GmqXdgLYZX0/b2MbmMcdASm2xMWzfKMs1M+ZfjM0NWkdRFrrDNk
m0kYtrzFp3XhN99wv8M/hI+K3M8bbHJic9j3EY1T0sGify5bQEhH1iHtzI08uObp8DrGiFl9ex1i
V2PP2j+FV0SAGEfdvw/C7xCiMdqCR2JMLnX4ef5I+/GnmikwlqhSLGwMmNDDhZUp96m8qk+g3OI7
XlxTVcNhu4Rf+cwPlWJ6FwWJTgZnhQr9HlzMZUlnPdw0wwkVXBdcPlite4aHuBs40KACG0ohAGCl
sf4JT3FN9iw1uoKINWmdhfulOf1/wisuhpy/yQXWU8NZYRfaT19qqOaTWjoV1lrCa1CP6yulDTO6
4jPOxvsPIvNCXchqVGpTFUCUHwOf+DEXuwMdnpZPWPffbGGXunN7UgplmO/X9K2QLFVunsP08503
dfJtTw3iAIlsxjYLEa1DxVbDi7VUh5O+IuAh/V5+Lvfx63gfovEIVUb7z7ASk3QvooZGAjvk35F3
9fKACNiS8j5oPr75023YnCzTv/WjLIueii+g8c/f/hNRqd8ZZmdh048KJeE11yr4SAll0xVleEHu
udjbMrwnWt6aM+/dFK/sWav8uo1kGbcAaiGBRfRBOdjeiwCNJUFATe2oYKrU1NR5lLF4GpQeWUIq
xZLmdnQHcJc7IGgGo2/3+8Xg7jJ5irBuMHx1L+rKHK99xauMOOsQhrKJcwVLQrfhJim+xBO4X7dt
SGA2BSShtwy6Osv/KN5FcoFzqQXRcGo5N5/L98sAABYEBVHWgLnRiwkw5SyGDdozurY+w+MheaiM
4Ktg0HqIDgi+OoP0MkO8kueCnzH9VKxSYIpiUfjWNwNX4yOxUTDm7XAG8rAjfWkhSqoXb4h7GqbS
jJc7MXVmUg/kfLuKDtVkMvV1KXFL7FoU76NNjCeTBBdDRQTpHPoT1S3FLD4dSMagJbCxHBGQCQya
aT+kjV+Ua2xVORQZ2DxH3ooLlJPwgziVFoDRFsTczn0hjb5QY0P0cmnfYe6gB2Tbb122Z72OTALm
2HzXSEAh9dFUYCFTFcGnja6A4tMufRxAHOs96wtxuY4GyHNSLrYJtWCCirFtsQl1ig1rGrsr1m3X
2Bppv+wlikaTaevs7XAUUri0N2g5EM2ViBvls/gSTWEkXVhuARoUZBQjXqIveVwFPs9+ss4z0CqH
5gWmVMWuiBQSraaJcVuDsTJ1M8A5YA9CVWgYQyh5Ns9wtEeizGAAElMJFupCRqZE5TkDmShiPO7l
4D9AC4Tj0Xt7VCa9gDV4NR9wcPEygjtZeQi561xcUPrep6ipeQFSa3IoGNWh024ctDFEiH5gZdDR
yI5wRCfhbQ0UeZlTlfeli0k01ZvgDaKnxNu1t6+6XX0dHbY4maIvO9XA6cBzOTPUrqv2KP+sjdF9
bZCdyKq2t/XxcDyc3/7Bp/JBXeuskBzjLwSs9w/+FZwrdWzDDNcZtf886SITsE5tppEjLnvXxt0f
lL9uCV6PiJtTie0KTEUnIyqCfgwX9Rn8RBIiyKlg0f6niZDn91GPMHcvUMLLWllaGEzAIzp2C4sZ
CIw4yLVAqvDc4pwbrYLM65D1i4tFD2Mt7uc1AyOstihKVwLoWfdwHeQjjSEEjQuS49WX57Pk6JxM
A0F2B2vzjzJGA9LGoUAXZAweDAIQbnsXr3is15D/Ga4y2bCKQin7vCjKvf1HBC00grvgfNP+hx7B
moNDcO+0PDisVBgU8YTyZLW+VQVS66uYjQNYX2Kms5dtdWI+TbWmwivShaMXx4bSm0YIhg++wjAK
KGf+SW7eu56WeXo7SVuR9860JHmE2q76M+j/BFRH5f06MmQSFp6th278ief81+0+fkMlSsiusAp/
rqBU1oyAQd5Rf87wTKDljZ5ROwKjBt9umTyD3T685xIEqkVrjc8W1ZEyRq9gxd0frO3rnSEcUtIw
70AWZi3VPyp85gTczBgO/YOTQaC5Y+mfue+slZj+kd8uCxyZXoUjoeonSYYKHN4gZ7yDFI1QgSGb
97JAXDxDdzOGzFAjEIrDJINpZQBcHXFRGLB+/NSEDhTMNaegx5e09vUlqAxW5Ez78jE6EeDWko+y
bCNmB7eZLPFsYW5s38bElKVajEIDciIpM4HBzOLq5SzNeAQC56DLB4gAEpuC2gIMM0p8HKW1QYcC
iEwR//ehNT1ADE4hGz83HNaHdEcZbcJODAi4kzE9ORjQKTh19JyQAhb88JL9/7RPiiWSkrSJuaXz
Ds+GZnqd/scdRKvHH6ihWWwQdErb93ywQmzFCgP4ybR71/8UK9Hko+HOhNSwXeNkqaB8lCfFUT0N
0Rj/Qn1CziwtEQRlfjGB1vLiTutIzmY8TffiEO4jn1BX7oTAD2I6lCACojJ4Di8y/uDeLboFDwE3
GtkD2D3e7RPqviPKP5h+X3K0OxySbhPtOFzfhDh3fvmFJwFu/HCoLeodl/OCqFOmA/ceMDGn8MSb
N10ligf2WBHT89qZWXqB3ssFP5sbZW6F+xWvqStf53HkBiKQDjyNOYUZ8E6ItAcUUEzBNedKVi3z
XgoBTheSSz6kSegl/wh6Lf/7gH6JOJh+raJzsHEs0dekbh9yLs3awMoaRB8cTLBgKbqvnOotAMTR
nBes5ccvzxG2xPB9sOvkQabYpNrmmWU4QymfflecR/qMjuQVdGh5MGQ2TFQd/vZXunBmA/6bfT4p
uZe+LqxGGHe8g75hlEXNCYNwAjBYQQhlgsI2Tc3zcmk0Ne4PCGHQTSUSxqFK2XcVTYdTNw5iHrY5
fk7DUnq+VJDCBOOYHgW61FuJ5SoEiKVsBtWQA6XyM2xJrQkGMSyzBuHL5QHJp16uv10iqE2YsUc8
b7eBy++QyQZrMDkJGikiu6XEBg+AzPYKZZifw0O9hHP3xOhPtXEgEqz4HM8sH8/uYUzZu++9R5fA
PgZUN+HgyKcnrGTMPI2oHfolmmPJ75qgkkf0Io8tksWI1kCcY2ToTMHJXv2gX6BJhd6WqBQTs4bH
gq8oMUybb1MAEIO6Rwh/1tZdauGJAXmEyR4kp6PIUMWhSTwykLGGHPSPdByeGUPj30j1jwkPeGTL
ErnrV9etduyF39SbbJF/Jo8Fg++CFQdsw2PLfrKR9mBcAiBt3xOeT1In74PtXgopL++K/7WWcLYA
DkVFRLlI/T+E2eOXWHT8a9Appl7u/e1i0nWBh4dIEs/8IrjhDaMDCznyl5AukcMJWA5AyUxNbwjm
somiwEDz9vtiP/zn3wK/82iQWgmJkmPBEY7W/d/BUnpysEURkGxmIT6kOhMUp/uZKoRtDYKaMKce
9PGgjfjX7yKh68+ht+Q4q90m1tdla2o4HupOxYfQWbdey3hVdpafYVi9xFZBRd00yUWLTKweP89/
BCZIC/q4e0aM/oXnzhvzGjHkYEgX8O8gqfJn4AiBpRJkPmGrpRakdnxxAvib3H9xWskzzvCFcSiE
KZPL/w4BPtjXpZzkBexXwvCEvzX/scWo3y8hZBq+A5BJ2SqLRFAXXIPLJh+tfz+Pn9NtOP28KcQ3
3hdyq0HpikBRcjgd/MHK/bIVFTgfjqvd9gEp9hT/bJEwzoCe21D61w2AMHMtOd/oW3k/zhYcIxB5
mhCK9taEg+oC0F5e4ZVq2/KLwpWPiH/bsL9A00oZay0+OEK30ZOSewFcw7tILfvqJb6+Qs41TEx+
IIAuV5eTzssEqs0g4uUrWQQPF94v1CjKBhij4OGQTLFuID8GoJorNwBm1h3l3xkCM5c+U8gjHNR/
r+QsMp0FvueMit6jClSMrNkmUQ5TflDR0P0x0haENsFI5bLx4+AAKy2hN+JjDLMIyheWEhMu8mNC
kYBYuWW0wpMJ7+PIm/HvIO3ivQbBQ9Qu4sPc9InSB7m+AT85QwkBw77E5D0I+8AJHC0+LJlX6gpm
MW9TkfPOKrOD1FxN1GOrLfIZrYh85HNRGgn/Ua3eFMQGU0w9XuGAQz7yG4cOYaZacHVpi8DFyZXl
PdgjyUWgw+LNm0VU6OmrXxfdmGaKimShuqWawIPByQcClU8PQ9YY62o2YpnAPBFesnpfUnnCv8mx
68YoUYGWM+c1lGo5NyLhsFSiOC5iBDTBKI84pX7FSeF+p2sV7lXkXy/oB4wQm8ttEUPboZITGGwq
UleIHxrid050BDXRY11vpfXt7/1TBK3F+oTtTMrqiRCphEUKk+fFwoEsnQqSDVcEQ5AmQY1c4QMw
tdBoMYGjYHxMuhPUxys8Kjfzh+ljPNj0Ms+YC5+Mslxj3J1esAm1Jq9lf8ANA2gPTWqEqinEHwuB
eAnF0i3zkMvJ4ncjiYfTaiU8VpypC5iWtLR80p8xrkFLxFTBNkJ+Nh6Uyurp7Iaam+cLsETYN+fr
L6xQqluslW7CvbTCvLCMJXhsNJ47/N3wyVSTzwQlvJVo8hyjlAslYNc474Aest4pIKxwOnRQoHGN
aQRU+GSw4jAxJsfR88LA2qXTNPzyFuDSGaAyesPEuKHexedz4N37KENSuaO6lQS92zTx5fpMqn10
zQN5BA0/9wxMk/zvEtURnCLyUOnJ4LYxWnJ6M9GytKeCOhXK7jn/TF5W+P6MPqdGTmGEPnLSYYg2
mMuXVO8DcV8WYpUhmaimdO10JCgeNrSgD38m6N+W0XUKYP0D2e6H0MTBWsfzE2IISffIKP8wt3Zr
XM6xatpPTUFh8bNEnLML5yC29uP3+npiMcLSAJGizxF2J1jP9RwDGeM3x1wjfn9hVllQn+vge7yv
YM5jwNkdGfp8sTDDRjAwiL7xATgYVqNJVzeyC6qCZdri5bOyoa2FuYzfIxbA0f3lyxhIv4PrxIIZ
hquDW+5YB4ZnCGbaSDnXY+gK/BsZUif5KrrHNMKXJdFWFND7IGD71c+AN/brM3sV8hrCoZ67N44B
Lq7yWMyE3NAzAM2l+XfDnI9ybwy5EbNebmvYE8IoEJ5lS9wPCeH40/GDWK5q4YJFb5RFQ+Zi7vts
bOjacDLA9w/TGxTZFwrwafH0irmy7sX9jWsrY9cQyI9KKuYNVix4oN5iZwsZ+0KIYSE4IqXIos87
+SZMj7m/QE6oR4+8HtdEUsEFTZuFnmZu+GSCwWUp8FcEPkFm4LMiaH6jTr8u0jmMcSScUcBWOF6K
hmlZCXQADr8IZBRlMontWG+U89sPOqiKMCmOJri5VSSKedhA0eDQWIg2GGc3ins33WoJARmM22Sz
s4tUD75YOtEnu23KDj4IuXWLEAD/BjUbwaXARXAjhgSmCRracELEg4N1KbqVjR5lM3pdrAM8AhlD
njBB9othkn7DBq3+v2OmgeWKcQo+G5Z4JOphBku/gxLJyi/4iSx1JGWLy82gkjX8nrPW9eOvsDEg
KiDB8YDWeuDSX8J4BocTCZxUNdjCMgsGyj3yRjAimFvwdk9rxHuAMUE9n8MXYxbQrjW4HgwCiRVi
2zHwZhxJm2vh3zpfInBmcWdtrhxfCA2x0Nb/7tjiIrCkxYRIYcR8soDtk7IYOK1xhp0jMYpHziHu
Ws2vIjaKq29igSMafJJooGrsB9FgzayDNSNv/P36qtO0eZgz8plY639y2DYb6ieKyQsKVUc+7mFM
mvbQ4xSahwtzBLCzAu20A01/zOZpHbnjekI9nziZQIXjbpnxSc0I/kW4hEDN6si3Q0Goz+PSEc/J
zRcpJXDvfZ52JsE5HrdMlnmAKcImEcEPwZ3z6HQ2pO2O/zCpiDJ7Lr7AnNWOANc4tK+NlXnwXjH8
i5vJa0Kh6tEqewKYZl6DpfeFtAXsC+ypRPwVTsM2lDHMUHOHDsW+R6xs9uZg2qvV1U5/zljaOJSW
jFp1G4P13/P07kyntGV8FlpSiHusYRZvZzgbiBgOuFREle6A7dmb6Sb9qbwNxoUFzk54CqQ7CZNl
WDD2Z8RZZdUFcWV7U3jyLeQfA28s8Ygcj7k9P44TnMkiPKh9JeixGoL8inDpnqj2CYcbB/2ZLbmZ
e/HacKV6VXB3MSJn2obZJ95wbhm+RUiEc8WnnzQbxkv7GJdsv4mGgjf63NW7veS9D7evzzOGLeUQ
B/e/rvHah1ctKxyKCbNuULZB7PBof+5cS7Hm8GzzSHBz5ywD3KhlZ5fj7qhcU3mfDLsYi76LPgZu
AesvzhdtLJPuQlYm7+CoJlB3CP4sD+bavwp6/DViE9TYo2RjoaNMwQi1JWnmu6FnueDxwwiC2mYp
mhOmzwkrEYCj+mJiEObB51ie9z+gRJaXUeSegZu7Y756o5A+U3RT1/FQPCYv4gMWzyB67p6Qhl12
cTUb4WmD1XvnMV78Vz1DdIZn2y3u4ZVkkw36jfd43xHbgw0Y/Bm/YpeM5SWtkzZ67oarGjEdx8ty
+bRNzWdjYmup8aJzDOg6zEOcbquvSNuLh3gpvhmrZAFOVXtGsZEwPQIJZJqYoHBi/WaZpAqikCRn
gKHzSTjgox9krDPFimHPPmFxx65ZzdIuAaS5fV19Cv+1ebKWOZCVd3ScYR4KaBYdDY418ybCCXrE
E0H4sIPAzJfIh6wjKly3jjKHT/s6GoYAA+kDmtJjkPPlLlN97DQ5DJQEGCAjTuDJ5VGMrxMppeP6
0N1RRQ/pq2JIY677GaFcTNSkQoImuP0Abozxwyq8JSSy+mqAPX9c4975jTWSpIanbGzM+RSspbRH
C+FObndEkedQguHYBl5BSHyJHXsGPz58UBqXs3vIRHUKpzLi95SIs598dlnQyvsSizSjhQK/f1yZ
cU6n65rgnRGwnozvcTErMQ7PQzQhJNPcJsQAUMth4g0zux5XC/Q9iXR8By1U6U+k+jwmgWBjs+94
kKpwzNOS8qxHeIUlQ5dPgFeKHMDvePsiUQ9Wv3ddA7xR35JzpE9xe3CYOmOeaxJpdg9Y38Zi8cmJ
BuKKss5g5ROgnE9M8umlOSB5dPErviamIPrNSTogFxAqtR7pU4PAcrY13EIyG3I1lrsVLytWkJwT
8Vaf0CTqT4QCcSyh5HEA7hB6A0QdVi3TNUkYfJEQZUGThD27H8GwrkKx2NV+tlL4CXmgpo/wi+1M
ERWRGtuPjTimxpjR2QiOPiaGkKKRqd7GT8ZL7JJ3BFsBIhs6fKaklk8vppgjxiUSnggUdPfjYyLa
V80lso614e4h82TjFD5ACa0ZfVCG8osVngqDdZh53GOsgYObI55MyodS9YeWRxvCLIHneEAJBV5n
YFshko86+/cMMcvZTynOXZggc0Aw72sv53n8RQAofi2x7A4GFOr//oAR9HP8pGxjj1jm9tKHlMy4
GUwXoyf27XqVsyJANeVSNgloN9Ou+w48gzkdcEHhFigK0l88+6AYOeZ0gORB/gjoALAE+6czQ78X
a/QQOz/p/afDMQH8ysKWcKnxQKJmcdT567Y10WjMr1pwkYVBdsEDBQGNDh0cDVb6M7TePg8ODIZ8
xjoALPFYMCdjteW5vFM1UoGU4nTJRwoIAVGwkWzgHYSsE7TwDR0wt6PklqVY7nEtTD5EOHBSnnMK
Uf4OAy+4Assv8RyL/RDah0spICAdOlfoajoYJUDcCJer4DV5z9CpMdKi/ryTqCbInPKymVILGAn3
E5K1yy/VD2pM+hUZcrvsoWGrlaR6RmADDN0MC5KrCwushSMofok8VG4cys8ci/U7GzKAq7j9eTBC
KOQ87TmmiAY7bedd5/0T6W1LIoqnt0sTD6fe7YpmlY+s4q/+vgLZIP4OW52nCwReBbLXOPHdVY7Z
8vshFVJjsDiud/+cq0NzOoy45/WjBH/+soIQpS81NZDW4LXmCA4p6ZU44ZCd83Ndt8KBhhX3eep2
j93zx4RKHit2Fzx/Wlda4S9NVMYGZs+39/AXDapfZvqs+dD8/GHA+F+mT0zuUMlx+MKyIH4zmskC
JnaN5mfQALPotS5gKcq3RTnC4W48mLx9lWhSFAj4h07EUrSnqbmnlh1NGy+b6tvHgVnQZxABv3+Q
+iEtvYG++PmH85AouCOBAn8cnFtejK6RdmKzjH+1bxweTKBWEl6ZggJBeSBIOntfF6Jku5pl23qi
nr9n87jfPBc4Bk5e8UMQc/wufeFOTJTWTOf+WjwX15gb2ZGCV/r14tyFwuFil2bjnuUryWtMxlGi
JMUi/x0kj3GboAuzW1xg1zIT7skgaY/S6fNj0qE/ZmDw7abcXDUBDt8CJQWhjXQapgVR9l3wXSv2
LQbvbZPksYQRFYIA2UzAPf5wW2EfHuY/BtfOlgJ8j2xIXD7JV4v7hEMf8xV1kPilf7BnEn9YAfvb
jYNFE3O5A4Xdv2/yffGdAwHmeNusqKH4gvGKG+/tw7+/GvrMBT/EQ3JvdfyV2EAr/k730w85C2HN
3GZ8H7AAwpR6zDTnvYDiTzM/qeYHJrWRxe0MSTDlkmhKUJ7edNfY8c76uwNjmSiHqON1Uu0zzgGM
AZUX1lyM4Yd3x4gr+IqUeAWaav7ffye31dPycwZvm5okCUbyXXLB/O3qnXsehF68hwHjNuTym9x+
3LIQAbk+uk8Y6QdDqZhjnj5PPDQRI/GtsO/8BCZuC0iWCTBZ8SWpSTDgoePaVfoF78KAhdIBYq8R
S7FU//WX9TN9HmBOKOhDLfzAipDW9h4yxGNpMb8YY77xn/kV5oFMC04SmxFevB7mbiAiLCBdE1Y/
XzHYpW0UAMSBGoqUqFE7V5wWCW6KZYp5oo7Saa+IdjnVrAlfXEDt/uYhO5WXN4xf0Uav3l0I+gVz
qHB1Kv0dlQsoOkZy9OOYWcQIFJlafgN6YLimHKGcdOzjJZR/GAmLXvaYJCzJ/eZZgGKAfJ94CTHE
35veYAxeJ/OGsytqNlnHDEqhiPgkr4k0fxyRRDOVnAygUfsmnx9toeqabe7uX+RXSwvc02sk1Xxj
+OaDorv6yeY33Cqf+PHQmCOZdX/fo89MmjGtY386Wui1KSGVuNu+hJmxw9AWQpb5mt6JbsKaj5Y0
I58x0A/EgbaMy8HJ53345Aont2iIe6Q6wqhuyO2MHzLml2aE8vsrTHeM36cSQE5j6kPq26Rh6j1X
MBVD0Wg3KoN0DEhxMMV6+YOZFKQXfE7+iiKCpvrZQjqDRFDhPeHxdePzUn03+EC3cDH3bYLZHfk8
KhR+os2b3lC7EJpV/FmYF/HzXMxA81A5gD7u0N9lNG9tqBienp3e1jofNxsMg2ipLkRiNq84s8+i
bDlzXX30pfZyvAWKCN0teIxv2dvtepa5yBppsRb1sd4wQ5Hpbs8sOD8aaT8baWmokB0cZf7KQsZU
H5w3Wvt2zhl1d46CoIlrklTEL+kB4qZzk/aLx6wL1LW6yrlRWCc+5CCBLuOyvcav2WbZm1mxcSgX
2cTCyofxSCT7T/CNZU++ZsgsCfx+o5rwsRAu3+fqdj9Dt47XyQLx83MOHMWwwfLEbr7Kv8EQYJth
NMQswmqPNwpSpiLsV8pZS2h50Dh/4WNcfLRvBHxEWQz0zm+TgrnGXrB1kE2YKBEoUgia4yMKkzLn
jvkP5gj2IDtfFmBhvj4VJdI35JQ/+dZ+Cu+Kl1J6SzL+Yv5/Qxvk6CJJRfzCDwE1N6MKBNh0aRQ4
0I/Q2V+w+zwzmYdZC7vou7n3OLWT+UKuJt8lk5tdnCslIlO4FD4ul8gGqKlqVEDKddrAaMdZYP4h
4hxmO87uvAmib/OawGfiPaIK9wQOiTgthMf06qsKOhxPTyil+QpFBmEUAQBmCsP22bg3iIK0ohhA
LJWTmiqw/IR7HNXCvwp3GMnzD/1VAD93MB38YJGM7ngulIhNfP37xMjbdnJAiP1475OyAz4e4vaV
alx1zg6loKuN6V4oxJVIZJsuSzcbDSLpgNBId+U5Q094cTi7EHIMNBsWmO2NvgEMltIViSlFpM1Y
BzFscroZFj9U4wxQfSjPWQS4JCzqO3EQwKKhtVIw7V70k/KXd/CldW8E9a+8UxYIhVSCmKnpl3Cp
u5mcDiJ8I51fFMj37SBCCkWx1E/bKYMYQwiXNA/Wuaex2ZCM2vIXiI9lCnxGKlvAiYDmNIAijCXp
K1Gil0dgaDiYmAtsoTkTGtEZSFf4nzhkjqX2zdFgAdPZ6+JP3MQIw6TVkJ+JDI13UmflFmUxpPWG
D5OPcJVy4dvok1GAi5wDSfq64c1013LoSsg8zx0FNVQ+0hc52494m+FEGxejDtc7fQL7/BsPJ8rv
NR0wyIyxflxgoTcr0MiN1EAL8qj3rykLcnSbv1Ipfk6frhkOE80ZuKgm2aXqCCPHmACPiM385Sz+
Cnu2xpIHg+bSGwaXqMZc6L7+uBYCV/m3cbfImVkQqWV+mF8wQWD/pab5UMcNWIZbBNwTxCDSggWy
XDfY6OGwi6ETvGmLVEmGhuuCO8F5RERvineokysOvTALGBQHCORjgeowkw0eI3N2WaKlYXyixPA3
SBcYBN/p6eHEqRWY9vQXuNb5VfG3e9mrC0UPJgqeNM1948eKTMcayQQAP718rQRDEhq0BSmbUevI
E30nPkHp4ZkQDIMQ3fa/lIYixQB2ixAcRJ7WY0IQXfzi75DE8fWQHIe1CxGKMqGMDqylq5/axV4F
ajrtv3NJ9vYq/jsxdoyxbvQYJM/3Dilq3j0pPZQ2DoBBUP/domqEl5l/i7aUKbAO2BGwmIaJ5fDR
FtRYcI8h2tI3APBelp1wJ5t9t4bsapPPVpswLCCMDyUNZkxsZAMbwxpnQU4m2XoapsfvpE34nRjF
fNImLfF5Bt81QJ5dFUvaRPcKHLbt/bjz97NmtFN9PS4PMDHsgcsHaO31bXQ6/RU+f0KMOBIYmljT
CQIIW/uUIKG3dQymuUFm0EaEz/QoP0ANF45x0EO9gaPH8EtwhgVX2RX4mqlbPSCkntON3xQxdBjM
2ObcmJabelMne+/h0JA4f0meW+uB8OiSxhCRwLhHMCtj/Ah7nxjF9SVVfsXpDozZFYIcD5KGLqph
EWr9cgRyu4NjwwPVeBBI0AjwyHDL+a3/JFtbQqScR29/T2n33kLe5gmq6etL7lHAicrLIuhQrCd0
++yjAKTPIJsx22OFG0zkgKet8totDzZrEbkWfMVhrFsfO83Gw/tyV0SDLT7THGj/q7KcwbWZlsht
D1Kgxbe0dTn2uIMkQQIzlSAkIgQPdEW3PyzpwCH6KYskEk4oWTVI5VdIKhDzPfaYSwm1nR5JHvCT
QEu09LJ5JeYIWPUHmrCHrSlsXg41VE4ihVj5qZL9CC1fIs9rcmwtYA8WFO/FpxS3qwBcRSLhNz2K
tG/Wc/bT5TkL9osiwtTz8KFGjVv6UeEOEXV/6CSNGbNWJz2Yfv5T/nYRr2ADc86vEN71L6JXPDbO
Itz6ekSQ8tggsGTyZzE8dpqkCWGlAT6wRxWkft2DbrOfSvNirBk2kgQKaHJi2I6ILoxqrg5zG/th
H3662JiV3AVy3PsanSEFKf/VLk3g7Mn4lkWFS8+tgo+Cp8PQrFEACGHHY/1aK1uFNtD81cm/dod+
z+HXo/foleokTzp0v4WbuwsYjkC/g2WzQfSH67fODzbFIw6IMimnKF9IpaQ+4jwJExR6aJYdCQuk
qNUFOekjLLIKm4VD9SVKki6izn+c+sMzVZzbsvUeVlDiS46qTADHSOmKFDrRQ3EvTOjIwfHqA6U5
5Qwovs1ImDkP4hhnOZ6Mk9kfKw725o9AcheD8E/EUyUsGR0oIlNBVkixMl8V5FbeHT/awJiw4dsT
IdzCiRRnupzAA7pgbovXkho93a9UW7N3O4bU1fkSi4CPjE5p76lTmIqp6akRzdOdimeJhJMi9m4v
r+7E9ccJxYZ3O98Crqlr4dhps9TAnQssDDc2LLmguCiK5mYqaHcoKv6t7YDqbuawcqhReE+Ibm5E
z5++iTkh6xjDcNxbiJ2vDxjzEFcoMHtOpexDhLNvETZOTOgmS6ApHne2WOi/2ejXXNBmOoNFPppa
u11p7yyqZnaNaHOObNd/82+vI/yQd4QERBqCBRCbEfX8THBIKxd4eTxwdkfmG5MMlWUeZ0Tn5fZk
PDbstX/FA5vpJqmmy9L2x6EVWSKY9G5vd0wdfRi7IQ5K9uyPNiURDUHpFfbf3wraMqOPn7cf/9d+
5+59Uiz+LBewY6SPYRzjz8Sn73zUD04/h4jFdIIC/wBLl/QmceXEGTgxh3cJjpxXgAYszPH24+5c
354+SLA1nGlLkDl5GKBz+wgzmI6N4mh4VWIA6gs8NRtbjhJp+AdTojEmZEvDze4nD5QT2No3rdhb
uNVviT76xBRgBCfuQ0rFK10E9YeWooqIsvMrIR09fSSAXKyJBHKJt08MbxjdHYI4XIgLHvOs6Jef
GPBQBGIydHeAYjlCrBG58TBtTgOctVav436J7Iyj1X+qIxo5nE4eG4v3QlcG9fnfL7xTatq7V4AU
+VuMa7TjpGWgF+H8Qd47msw0YCs7Q+FoUYXggnRBhlBrK1NzqVYOy2aB4xY3eIou7cUSZC6HER+J
sPfUqJJsnAWXYwVq9sAIFhoZWk3hxlKj+5H9CyvbNchp6yn05vzNTfY4t1o6jMSvKiR7BmeYx8tr
gdgefODB1BQL80BzhoT8cZpFsDPWLUbKm+aBHjUbYpzt8/RhB79nHbsPXjRvEj6DUYnP1H7CK6wu
Dpi10duf8vH+dKduz1bG/D9A2wR0FsvncJqdsQhLzKhKkOj9j6TzWm5Vy6LoF1FFFPAqIYRQzpZf
KMvWIYscv74Ht6u6bt9wbAnY7L3WXDMcw5vJSAYnTOw/+CD5vxHIC+UhksB64/3FO7ZVzEhuOhYd
+p5fAAkS20IsNxbcfsTd2NxOBjY63weckzHJBMTze5SzeuTpUXVP6aw4FFMngsFwQMNs3sObvWA+
BFbMBsMuBT+bvzeOM26kPW1dpCfQ20yRLR4NOy3q1FIxU/SY/00Av8DmBQzP1VLxHY0/PpH/hTuB
MQ0E0MXvZ74s57fYqleY7E3vE9R6y1/Rs/AIuKXO5yE/E9CI6RK4RBMbSZK8uRDD4qEifwQKAc7j
v6Dp4Q55f5U6Qftn7o6Bi+283NSb8NZu4NoBbgB08Sune/IALo/Jmlbh2DCLo4WiUXwIe2HJp84s
pihrlXTpt75ntADFjaxSFdUKz5huE6kZAwkGFU7+4kkFzBg2/JLywdBgN6JSgrz+1gPmL8gpJx5H
eBPODESX/ptX7QWP9vVfKhmPdgeoaZ7DN9MQBMMMmC78PIy/8uGz99CuUsTig9auS1bZzTjytT4L
PmgyK5qR2zCJhvhjNJUYhRDHvOFeFHhiDBNEIm3i6LcQ3kO2haUuSptOOM/Yg+WftH3q4SGFgx3v
GBcK/bbkIgAQXwabJmBjuxuN4JQkpwgEM/gbFAZKovAeq02fwY7vXW2GsvGO6j0RX+2wRZ/0qQKm
9LcOfUSIKbOmIpGZacdO+Mc6YaiEYw0jH+Y1y3CHjEYV3iEhtROj8m3wAl7azTRFGx3wfJiT/jdx
frhqnxFeS8sMMgQdP2jXCqmPYd4L2BY7hntTuDNPhHxT6D+fNQ2494TGD7PSOPnfbWj7Jy/bfuzw
RNysynBzBXVkcAM6pffkuwWVoQCRZ89ni5soU4i6B6huxRwWVXiCbsLchjkK/ZqB8ns+buAIMhFF
Ze3jUptOvl4Y01XaHu4mk37y6sbNyMxCd8eJz8BnQvBU+USbkGoLUiSrwYduOUdTNNlmOoxLwBzK
egOmwMeizi4mu5RZRJYtTHiCTb17+N1uoIoimqrV6Rq5cH6GAbK8BBmIDjwx76gpTr+BNYrCitG7
TxKc7zKl4ra/mb+gnwKNgz3sGGu5XVKLleaTPfpDfThNVpaACqwdfT8WzNm8taR9t4/yEfCRzIEQ
w8vC3CeUTl1jTRXlzKWJL50+l5FOwryRBdbPXBAMPlvMtkSzA7pktLXTBgGqAdKB4Isvwg9iQunP
oTHphp0CmoX4/7X/mH0bkYUNQw6bYpJkzZ4Mc7lKuIrajtk5gAs84knixVgK2dgMoBJ4S3H4Ga5W
RiZInUOtSViEZIOLzI5+dOzIlZgsLMgTa0jfbJeKxAAUMJF3nVcPAAMGyK2duZTb2Y45VEPAzR+j
2Ce9OZ16BACHCVRgU1t30NN/xT/5DxE3tiafwfEng/pH8Fk1wJw6nUoCPl0p5SkucUv6xL89HVd/
hQZSMZmTHOVRvXlR+/LCJxlPrd+yq/PQ3+2G79NvuSYB0QaAEXbe/Jszc1XjmmQOmwCDVo29j3sO
jGV6G/wdeZl5Gl2Ex+iemykZNls/xJw3DzE4sG+xfdQPkmaR3zFFhbzJCfzHZjGA4uSsVHPP74qM
k8osCT2gB90brdh0RFHD8zD9N5ZQ+/4RZY4sON56RucZsaS05uhFyJZZFSw6lgZLU8nY8tlz1HY3
PWOKrDdPcaIkONPLKf+wiBCPxTdM8BCd80+8HCjueK4ycsHNp9nz0VDlWGYeNb4z/TRY9Y6kY9xF
zryzfeb0ucsfYRlDs2YJ8VuKG+X0IiS223cT5caWlOLuIRMED7THHLGHv0Xw9RuxYcGoEOkfcNuy
gjODHzSyNGnDN9BeMezUKTNzK+G+G/tr0jMHY4ubUYKW5I1ghhdVgfhA7Gh8YmeqbtNf+CG4v7ha
GktMb30MA0/IBxvAxdlOe4050fQMfPl/mLnYx74/upsDdDIbjk/TeJHZE5ZPEzTZ7dgRGqQoYKQ3
aM5hvKnDJ5NNPgDonj0F1raW4NUGVToMXP6L4nApXOTku4Yk0oVrzDyWBBYKPjvOt3wR4MmLSWjq
iY10MriZrgK3N8aPT76XLE+2lh5Pn2c9DbB3wQV7TV4yMFR92r9eMGo5OyHVChgyDKvujQRLXUNg
rSY7UzSNvEWwVQqoJRihNIww/WWHId0L1ycTKzgKRn+6zJSemzZhARGRSnJkuUNzxxlBWirAfxDN
2PPXkoPeE/o24s14Geku2yv2gNSGod1rK1n8ikB5uMIL+wJ8hcDl+pjQsmcyIS96pluBq1UbtjKJ
TnpV/jcVTx4wAjLrXW5mf8HDzOD3GD+MWsoDgDsBsS/sEN/AoizfN1lL09GDYLV8AbCOL9YXi9d4
cpIkwO/w1AJ2n/4RvjHWIBaejY1gTvY+7j8kc9bkAcLaq5CxsGS1xScOipaxIRx3GrATGxYPOtC/
yfEDEIyP8MCJN9fdXjswXh5bG9q6f4JBwgNN3zwyxWGUNVHM4dNyxDTyJvh8MY+BmN301/E1xAj9
UdI8+GDdDSA0Xyh8cGpoSHtn3egOE3G+Jih1fDJ1lzeKAwLEGUPIebktbdy+scyE9fGGPT92uFFD
OOADIavwIG8iqcY8ZC7BPOENCK3PX8NThwcwoFE5TCxx7SFIiGFYxwyDLIjHfuCUiIu++eRZvO+0
fT0ZTS17BB1v7dWjZ4ktKALwkVjvqBQwFWSpSVhuYLCa7pL0NKMZwVLBtJnvJ1wTevwunllIiuD5
v4PoGUAa5oexfeXYHU6ef2HanlxGnCO5XSiWcrt5Q2AM9SNTdrzm2B6mH6017rcn2x6lg+EGvzDQ
ybhHJPqCQwWnFLOVaay1Y2mwuxRsAzTI/P1/jA7ExdMMZgc9hdMvt2vGMIfkrtrc5qlOj/e+tu9f
lCd+ll7kWfuMfsZZuzMV6UCOhtJW+6x7NGW5holU3KUvInVvPeOocp2Nhw9adjWjSF1/iKkY1aVQ
r3D6H/PKgtqJYQKxUJJsfY55YRUcvXhUsxThxMp7dSfRZvEMUdD8yqcW60li9ci2C5eCZPM3iHAK
onrIRsBthQFYUhEW5/DPHUXesbl/pOPAVLmzJESudxz6C51DmAHmgT4LQokNFwD4AsyDKmAF/Z5a
4sYYI6JjUC5qtu26a433jDCZZNbRgbOJPY1/T9kqGDYvJIwUME3Sem22Gh8SUXdl/+D15q+8/tIi
l5lRMnrDpfJoat+J8uP57ofjKWNDJ41JxhUlQXTDQi06hjlMWjL/0gyuhN+8jsdt2j/lSkay0bQS
xkj4Z8Ek1XIPEDszU0eo6mUjovBKsTKTOpDp3k0/2dKPgn1gXMaP7GRltfTcdrxUJAU1cnwdYKLU
5mlMYezFOA1X/NlIpilWUlBbFctlA98ZDzud1sCQSGbKl4vjrcY3X42HjaAVsD7oL6WvYCDUUxol
BtoNYSAKaz05JmkRA6tEbjL2e6/CL0QPra741xEMXbJ7jCKItJ86XscCSaAYD1BipHbVdSMGqfIu
q0IkxG1/7seOG9/zUg+ZO8NarS70VYlBsKrjjtr/ZLsK54RuNixz+WMrSfSVIzaVQOxltcJmo7WU
/BLST/sKTMK/EFAN4y8xDHAhegxouQcRwQ9frqyKxeAFFx0h1Ue4aTjodv3SDwbH7CVykZwiFFwF
kLlVnBSt3fQzuA8UApTLiecEJqHW1V3UgR7HfYhRthHtP/G1IUupkL5EWXc1NG4KzotZsY0Cn9k2
UEXfLVLYg1FQr0NfcP0RT5VuvAkmBawR1n8C09uSCneGN6nn5U6jsfYNgLGPtBV0pNUMxA0/dQUm
sS08sQTRgeCvZbR/jSS6JVEKcu02wg/8hArHXnQ9MiYefXvMm63soTLE61BDAB5XMAXk29BBA8Km
Ws4FJ9JStywZ7uoErJSHGXGRWQ7k2HtfcvnU42KbUgPF4kuOwL5D3ESAgov4pMfpIm92WkOyItJE
knO8H1wvvQgH5HOVi3Zeh1Y03kY1/gl1aR9plJhRE3z74ucqNQ1EqYva9pa4MVHPK6uAc02S8Wjp
3U59hJUBtYaLCfEnZzaeYkjOmaep2IQMJ7WCm9PfeYK+RLBQIS6So1E3WCnh961L/4RKWPt6zhvI
NSIMFe5Vn355M/jG3o+i8Bb6a4EOUNFQaaDkYL8KODLC4Uz2jt+cBcgUvLntSFhiW1DFiRtIX03N
U8KfMyaSdTTXpdI6vSpeSuK8ZgGEoxnoMxmZ7YfYNl5hHcl3OYLsaMArEiWKIe7jKUC0WQuVP1cE
g3fSkopuEwM99yJ9+Epr3NAg8KbWcACoF1C3wIZM4oYLDk92t1Ld6DQKRmqjRe/qU/PXUjWU4a8O
sxApbsQYKF+kHJL/4vzXxO1GVemKMXYvdQofDlgkl3QMeCL5EWoUJuI+Bqeoy2Zot4LcHXuicDwz
m5uqB1NijM+aFJK1KDuFxEQVWqvmJy9RNH6NIsLFOFAecceBk22NEQVoKDhllK/MyhaC2VaP9kH7
LSXup9kadelG5Z0Nd2oxhD5Y9vVVoo/q4r2H6TZBBDnds8yY09chMhFyZ4jbkXYbaSc2TSJ+LMWv
4qCqMHq8MPYm6q8rbA6T7EffovjjSGwogRedb+O0nyHi/Bc/RmEKgETBLOjbCE1FscI41bRidUoC
D5DYV/X+Ezi8oBVyEw+z5X1drwm6EJQl40Eoo/g+DAsSp0WDcSKmPV0zBSryTyQZ8VcTPBGzZjCo
dlXA6mtXSb2siyuHHT+nSHNfUuZ4yzQ0mApllJzTm+B3plNVUsd8wsu0M4ZSceki3MCYP8ZBe1FD
UPdqHNapSOKOxDZptmQRqKOA6a+oc5Allb5J89xtS3Dz9rvl/Z82WHdUmYgD/YyFhiMV1pKc8ofO
24uKS0IjylADKSmeRyz5UjzyirEHxgSdRrxoE7spdKWE1wmHGJ94Y4L23FzChGMp1lan7geP2j+3
ZFy7chv6AHLREEdx5XMsiMTLUZYEy2o7li89+vIYgrJDl6hhB+wpQC2NejfLcNGj06gEZ4iYpOIt
DlTJnaib4/hf5KyV6RQVJHeJcNYwh5Jumr8NiTEz9W++TUQ5cKMN60Q8C6GtBETynBSdtUp+3KQG
RXezF4DIoMu1BRbVDKYR43ot72+u2wZvValNZi4QPaFSRfm4zfFfzMGjigj6CyucfbQsfXf0yJ2F
2VsbiwYBhay40P7SXNzMJoiMpLoZu7YSKOtZ9CXm+14krgWpScF5kYLjJgijNQmkhsxV6VIR29CL
CDxx0kICI2d0+7MX11MbqOcj8ZQbe7UA1hPik9oizvNCK0jSpRqlDzP4p8zgtPZ8C5jNwo4/q7TZ
bzpD/pvtE7qiWUVj+Q6mFCaoEyPriFRGhAoK3RHzdnSD0x8W2nTR1Du1dkdjD8gm55NL+VIXNUTM
DyVZpfhpsEulEropYYerY1GUtv4hXo47p5MxzOJVW9aZhJT70x7TuEf6RIvDkeiH2MeM9Gf4oDB6
wKu40EVH1JjGYlUgwNXhLOabSxMvKURdhjrfwCEzSL4amTYmpH6RdoGy10Ow+mGfd5EjkQxk3BKs
w0ZsaKQeDQelRNobWwnckGVfdCWRcNWNGiHoNgNCdA0D2shg6PO5FvHOTPSTEgeg+Uppw+P3Eqbl
gbgKeWd5ZmZ6MGa81Un6K8/knWmeYg/7X36NTsqWUoQ7mVrUNz/HZtY/DHbXWNKZQbC2sKzHn707
N9SCCj8QGsJRNYXCkjOU6m2yLrx+I5UXtL35DOX2DA8pb+zmoyEdR90EYsChugWN6ghMlmALSLfJ
OoIg8krF0WdGA9ao2wIOkSzhRznMYA3IMANNbD36iOwulBgJ+9eHWZ1kfhfCOSkU/lxI/BhOcEOw
1SsEPsizPITmqT6lrh+8+qp3DCA/boINcZhfUy9e+QZj1upUwUirJWNTt9RwcYLTTo7TBVhVterx
OGuxuvM5gYdw6T1Sm9IQtXHiyNUugjVOhdDJiGK9tUI/PdYcyhkGXBnaN1O2xOxvzFmNPf47/kb7
KybDVcx0gu5UY6lhaCg5w01dsBqJKRQ/PIV1HAdWl/6FkTP05DOXJs5B4aog5Usz1h8WswZyhIoW
NjYIILQ4rwMCwPROGBurKGv8iVY1KGto8Pqql6R8qKx+U7oIjAwICGjVi29gMMUe4om/cDmTqgaV
QmeSRXcOylpcGMpdHt9tQL0WuH3xV4vtJiFtzq9zbvBfdDIbzB6YxEvFl85ovQsJJ4ZVom/D5KeW
hWXXuIH5qIwStPk0dlPC6eQLite+euI4bTkUkFBSwUYxoO7k/Q8HqcV2IVJxL+ZYLSVee1V7hCFu
DakmglEnq7KVOc6JkuwZXQ/1NUmrpw5C0WlstLI7ZkSXK5HD/9tmZndIooujBoIZCPfCPPXi+NUR
cSh/SM+kqkTVXZn5ZhyNVS+7g/dZ+Yx7/YxEYYOmVUkpPn3I5FhWAHpQMvUGhQIq0j52ZTbOJmxd
TU3XxuwVmSQY4YyTiFy5f/DCwhqSz6Lvv0z4Qoq8m42oWYjuHG+KqixGbDMK8/nRJsQGtC36af+p
MhHEChJTWtOUaw4IZZGYVI0fvPUhlHO2euNZCFC6TTInYVdJf+WH8SH+H7n/FZrrHH4IraLe/SgY
0AzrIgG5LBukQmAcy3cmAhbDedSmXOxio5Q9eeJoRPt4pXb9XctLUp7eYiPag45b4LRNp7RU9bCK
2QanxU9co7T8zNypVscjwlPU/8rysj6VrLohpjDs1HUAKzs0Tcpo4FnK9YqlGCQQSrBBmhkrxg0x
FIKB4Q+3lRJIBaRqS3VrBO4Q5dcR9sFb/iAWLezUhw7Hh+n4bUz9iD45boAixbC/o0TB/T2F31vo
L21VVAd/dkzzmaOkzE9myxpZMzhANjbLj//qeLvqbjUyoRBn5V4ja0kow+OH+IL2XGBSV3bYb5m8
A4m2HBlDwHwcwCPCgPl2e5e6X7nVLB15UsG7lPeExMTk4QWZlc1AG8lmEykOJE/cipq2msmK4/Oc
vWY567/KGWxwjgtRrUihH9fFB9vmbFwN+BPOUkgw8Vc70o0DXUwAc/FPDmHgYwIVf8hEzR5qyFgm
4GkNyOH6Awals2ECBTC/FQwnbiB6xPgGk/5mwAClfGoF6AwoH6eKlj52mGrgGQOEapf0606ONmGB
lnZSYw+CpSN+NxMuKs0+y0QlXwfEyHTDHHkhfyxITTKL2WewDpEUqgUYtDkQSiV/x8B7n+40RnjI
+ZX76VRSwhnAGPP0o970WQIZtFlqY/IezG3ErdNS/1BTT+egD6P/4/HmCu2viiP0R8doml236sNj
ozqVSj6SpuDUUMYnH85tM/s1WfVhDkVWrK8fY2RfVI+y59aS5maIdIrrqA22lx7CuiHTnv4g0WBJ
jBVmSEwhh61YfFExiWzBGB1qo/YdSiMJe7rTKb/TYox00j6xr+gDtHR43mI3NUhrUYfKiANsA4Nf
8Zl54RQ2Rv0mUnlbU8yqKJoEReABeoxaQcrqKMY6yQojDRwZnH6A3FIF60+I+eN9VCAS1ZL8bPPY
1RJmm1Nc3EdDdospK/EXs5ERKgDWp4gD3C7irYEtWkhTyU4/zPCCD+QLmZ+K+aJTyIONIs5soHiV
lMsC4ctgooZLTn1eOr2EowzNlUr0r6juC/RJ0uxHhzJD9a8pvt3GyT0RoSJh9DJ+1lWfn8TAriMN
DX60bsPSBhAs1lr0Q7sZlUxdtWuIq6yCRfYWijaraexPCsJ4Im/lKlz442ydfFIH6rnhH0qax4/Y
PT0VhYaiJHYyAU4FMzuM9luGG7Nu/QmKjagR2DA23/qIkriNRCLOTJzcNW+nSsISXDp/RbH4KOle
CmYGtSUzl2yfZr3X2reRbQWNr0/WCG9OwBv/ETZMuNJ2l7f/erwLdYyRprhIrKOYvjDLzylT0V4x
B87sjKlWek53dIurQsVzm4lUTv67P8ck4clsrcUo1ncY27J4P96G6QvcAcZuOMDwMNjXqp2HMZhl
/DFpwUkbe58DmNmE4YK4MWJm8KycmRzytXLa+A0/wtwKf/YGfM1RQ2bp2pJWmKqLDh9PX0j/BA5t
sJ1F6KttAHt7N9spO9Bb3IuR0kNKRL/sMM35QGX0zhDrmFP733hSAvvBuBgfeIC6GIUsMBNYju4R
XRdTsjljQ/8KgKeDtSLjm3++IRcvEuYrCFL7lwnMx2jSetGQ1ljlHTPUcBnfLrB0cqF+Y4gC+Irv
8mOxYLbJB0HL/q5f3bPX5lpnwbmdi9eKBDWOQI4QilwLHclgvFL4McIWPp6nr0h3GLB5YMGbuwzP
6F+irUfyLD6bjPoQhjI7ykb7znob/i48HaCw6XHoOP5awYPlHHhoLVswAyhBEUmEk9WxtI8T2x2s
X+aXaI1PL9wWYQbJxyS01fX48hwGh8q5fZHiQgbGCpIGuzTKOczHeSgWWmWg/QWjFGUfvrl69jUf
SRx01cn8BFbaL6JchCY4IlnsofxWfCPXjAOB9ifCNs5P74nDgEDpgvT2m5EshrLVYvjKN+BRiwl8
nrcvlMpHAUsJxhu+mzq9aTG5576/pz/z35gcJae5IRQAIgV5r8Cxc7LpN57zhuuO1jM4kP6w8gAV
557DgmHCCNEoYkwNVpIysDWZmNsEAPD9cAvQi5UnrATo1SyB9iWkSFcrS36yncFjWMpfJEYRYfMP
fgxCIXxM8Kgv50ShQtcgU1r10MBvC2jdgMnXWtlJCrorjZEn5Xu/ZOcqb+2O0TMzHleGSe/RbxD5
/WOiibvswQFH3y4Otb+YsLmyX3B8PfuV98DCyoJ5qlTL2ckjPENyIOWhyKF/YzFLa+kE7xIw29bl
VV7b/UqmIoLiyCjjHH1rbM/oCMMlDCBMmz+ckIti6gyQVaUPYU0/TE8iCtjVzUubnA9gz7sIRw4D
3IVINNivsE7v5q+CpTec2WDTbRG00ScZeDFt+GZWaf8F38Gb3G5m5XBIZNtvQUpC/B+d6C2oVrTk
/WRjQa8LH9QKTh2TjEiFj4jXyCNBM4pmw2C6f4IyQwlyz7FXsxo8yKyGsTvFwJyBQYxYEJbLDoYe
TS9F6o4YTwj9a0JvstfM/rxnIPBPeZPsUsJtNrjr6s9hHSwH45RtxEfR2hLOLmi0yoUPQPuEKVxO
+A82NNAma8zR4F06UIVcqN4L5btTFtLiVu4SzsVnfKB50a/RW1qj5VuEhzyz/UO7g6Jiw892Y5um
rlgNrNCLuaXsFo5kvK1q+w9ZotC7NGLNZ42Bb2jMted4NA/6kdbwgBml7XZOq8zFF0qpvbkNZDsk
Q+I/KErqVwVPOziGUHz3hHwDLvIdOQoWwcqI5wdQjmsgQKxjSR8LW3xp65r7uT0hfAnUJWMEoBMf
vjjpxcrFt2Sr+4VXas4svAijvfCvXPwkSy06Ggthnbjdy7gJvM1QqlJkXPy7ZlEgLXcquH9cvv9P
xdodBC++ausK1gPjR3bWW7Qs1nAoP0u8rd8ZP8DQEjvVNU6Zs5dJrXITr4bqMKAQICxif8fzaxiw
4QmHXnYH7jbbmRjZuN63ufX28p4ot/VnCxgV0Ob85bKVPDuUmxtKiAl2ObFrsxO30Gx3VKgLGUtn
VE4KxEOWjfjtn4t/9Zb9+dXhX5wT2InUZ/z5/IgXkpVyfT4cgp9qGz79L2xyVtGpOlZb9jr2ZCu6
3TTQW66dIS6FHBYz/18h7V0/wXTzjlDxJFf+yo6YkzLlP4xHIjTn+mr4Go79Mj9jGglXIny2O2Yg
nPx784ks4Kz4NE2bnJr5gVM10jt9Hh7Uh8ySoUuP5664QUamIqIk6PxYQER9aJZwBNNdpf948RHh
3uOT/A9F/g5F3BHUVdnk3EIkq2/KrE19Qf3L1NY8AwGULyQte7bcxavH+A4IBb6wQxq1NdyHz4p8
RYjt+Nz5kLvdxkGTic4kWYyHztFqYj5nKwZr3ina5mz+cGeg+ZJzjixT/1d/87at/iiMpvEb6KDM
O1tfq2+GuFhaTPHI6ia84N/OnSWpxXBEPt3KcQKc+xXsyKi0mYJIg9NIVrBXYZCievoLaaKg6iyS
JUvwg6aWIeA9s3/831bmGYb1ViB8e5FeUC/yyq3AtTNYDFZmYbian9l2O9BK9ld2mxXvJZKcSQFK
ssUOyHcv7wzGBmucQa8tvlZHNrRD6jR39adPcbjKL0AvG3J2YB2vmYOkTnZ7Rddobf42xiJ8wd5J
Uddw2t2Ye/iHGZRsuLl/n3/lPT8LlrFgISy657hAJ7vIqEL0WzLCRx82qj0NQOAALfQf7PvYYdC4
kFnL6x+cm6+ALNYF4mBCnKJ9bFE5xxn0kzu4h4l4FkTqjYG6l1jGPnEafQ1rHHmNyS1S8O7YQz7w
ifnFzWMJonqcNQva0YYprurgyexBgtg1y3u+YnYIgWYybrNjKhAA+XlI/Qo7WsXQ+b/zBHwoDvFI
23mb+pa8u3X34hrll8ydxh3Wxo+dXAx21RVmWzkk83fCBpFZ0Z7vt8+2on2D7M6ACIXTSydk01IX
zT/jX7qvbX1t3DKbmdJvtuYousecWAd9FT8/O+MgP8cziTm3H6ZTz/6M6fJiYlayScBPpBPlwa06
zEQdvvGKF+skOtrdXMGC+G/3xrI0XcgWbxLB6lsUtAAtz/+efw/D/F/h1OZcuw6LF3hqixs8IvFv
6g/UFtXcDQ9KNyVXN8TOJ4s7nwCeNyAcGRx9BZf0m5fSvJKVbsvriaE1WvCC9P3wR14kE691jqRh
Ue8i+nPBah5f4wH1C2Tt0uaAtYTTzDFXJLcSobTUnrDvfm6DMyNLee2d5W/9AJbIQYAk84pSEEwf
r5Y7Gyf8WzTO6ZX34MWxpW/9CymK3bwGDMPehUO0P25IR9+OvMXJDjIcTefsjxcfdYN/9L+gEc+T
/U1+prCk61WFnzMPeW+i84BgKK+ZPdbf/kFaagA1+E1aqUCPPq9X8mtSbX/eBcWBumFh71QSvqTV
aBdnRDD6QnSLefLbW53bzVUsJyzNnHs/8U/DuIJ2jQ2e7Y38mGmZorReRotkG313EDCLBRQA8Tu5
Fkt+79dt2Ny40xAo4f8LyF36HBk+Wb4omEGIEUQoKMySF71D8mAtsHvwYDVq2B1q2T3crkl1O2Ec
jm+nr5YLni3+6TTea9wNbQ5e31L+QuKxbHmJeSryvX88YnZ09lssc0xHOzDVvCGDWH2uihXyhwSU
7gW/boRxQQSFJeMQuxY/x41hXDm6M8vbMvcvJmIaMWQY4JdWs+XcuXhM/FfK0z+Qub0Lt1y7cg+P
BlvjurC8gw/iNhdxkHaGx7gLkSP/ZTbFToRHBjqLnu4Hahad0zul/WaP+DgU1JxBiwJ9h6tfABGU
CK2TegrHnYQbTrecisDPUlq4mnsLcQ6fp3diJUqbHNN2Mt69qefB4d4toIqysf327DF/yLhdnGw3
8ln6Dbk4NnbKnn/jIbqZsNcslMMIZ/A5gKKzyJZUkWxWlDlyguRjSs8jYk5Zhld/5f8xWNHcYDPe
RJKVBmvmdCgigm2B++o9RjiSLXsq2OifyA/C89j/0gmRM8URNTs2zdTgEEIjaHiKYVUu2mSybqJ9
R7l8b37b5WfJDQ+WTNc4VG485pj4kE1o3ZDl7gG8YHXVj4rj9Lt/RY96GfEdftGE5pILnMYE5WI8
OHjKN6nn+wzxoWzDcOE4mlxT5jEbAPX8tWJCRwgiJ30f7dV9pLh+tGHmRPCrJF8xVkC5X/gwnO49
2izGvWMNAL7LlFWTrLTZCvMMvNRMkGzMtzCkHNwMjuECLdFy0hQnZ4ReKp1hNQc1F5ARwpzlhuMY
ry6yPQeRtMCpc/KTQ+4v48c2i+/VZEL5nGhX7v87YFrqyNtI+hWRqLH1jgrMU5ZxtuxIRaRL++VS
0D0tPKde3iS14BX5Umff/4DdFuDZEAg1qLOhLU+xeRmWMpk7SJTTS+U7yiy6/mO/aJ6dXcSTyuid
h2v5l19dUTJAWj2euI2Si/X1h9m1vJJY+2zKhL+c4kO2pMpdQHK2eqQa0f5HeQcOlXmxRoiKSpT2
4HMroJOSSLprrgRQ1t+4yCyrO8+SQt/fypwfmCTdPZ9Y6HAlaQuqzX457rMbwGc74DKtUXCr+5iA
FmuoHO2mMg1ZAPB2CyJvCCLk5/HVEPaJ/WmwSXXz5zRvtTXzmTwm7hwm1tXGaB0fLzCGKywlur92
adgK/hIuKCuLMD1mGPlhE2ApS97ewgqZVJKVPQUYw6ka/jR46ZgXoDs+mp4dXTFPC0qSjJa6ygD5
s8ZJzTvBHl1J9rh5tduQjmKHY91orNMz3wdnKPVOqjb4RWLjC/eDw5SNSQk2QtAFwMoAFIgkocvm
ZLeHb+hCOWYBvNKTG7uTvvED347X4I8BHEcFlkFgA8GPv4Tg9ZfdswwMcImV1MxKAYMQYgOh7sVF
KVuzd3AEMJv8+3XMzii/adQZr8OxWb3wI4P1gUAHMO5aY0s+cRajC5Bt9RYeRECwmnUNYIHE3Aek
4s+qwyGEyD1AG8JIwN/msOaJreK9PUAb7OXlRzvETqxxUEKLcZmjwvbWkS8i3p631+wbfPUFmWiF
69Xb/9b3/FTKTHqCXLbxNXhUwhSAmpwnW8wVISrX8ke/lzsM/9lGc0opMNs9GUM/zQHeTL+q7zUY
81xYS8/+SP1LN0SXdcI+BiQxX1XBKnHqE3y2comnNKDaE2Y/UzGQDK7CI/FiQdckygtfPFMowiSY
XgNUmb9wzsf9I77FZxj/0Qba6SzgqalPQCJ/RUySxCD7D4F3zi5BkQur6vcW0AT0c4YR+rYwplbn
VnBGWvE2P+u4FUlXneI/WQ6QIvBay45YUhtkk34lh4G3iKMLGuwmOIfxeRYeWzpgEECuaFy8gJ5w
YSZvcHgySn3iTPkMMLRgbYFhqctRnhIwZjBhccn9xioX0y/TxsCPLHjmBAKWZFRJFPwQrZjkvel9
7WBcYCZz7P+B9pIw8dNvOrxmpuxU8Tc6e5f0CiUtJ2R0XpyVB9bcbr42HdrA8dKWFkND4YDd4YtZ
HiJD4rZ01Dgonu7xneNk5dPgCkeEtbfZEnTDppbCdXiOYQ+Fmyq77ZWUofhjEVyMm8FJjVc6s/Eb
9Xd17pFEviFa6RMMGC+zH4NsNiu6sEW6nkZPx+x64acb2ByYi2COWDbLkG35jPvhIl5VPRZdlMkm
xczsGwyA1TB5Y2t4Z6Kn3sMF+OJzkHQ39K0plqzhCfP7QHcH3fLrzWwvOKY5L/INFEYBIaDrO5i9
o/7Vv+KNQYUIzdTDufK3IAi0OtoNzpYMFvFTgk452afiewTNd8VxhykbgRDcoqWxxu9qBNaFWqlD
aZ3jtQx3x/MdLhyKsL9K/om/WAo14wrbd7+aH4Zl9Gy+sXuh5fanbBdlC7e6K/5zb9AYK4LDiV/k
ZLMb4LG8g6Mrr5OD92Sx2dqG9vD3DcoqbdjnP061ZeiLd5DYrMSX+AVnRuUtoja9TJ0gm4B6G97t
YQgcKN6F/5b2/WftXVE5kF/pIECRQcsWpD/qy8mCLH4XWGUeZ6SlHeXWEe5GuyRZb+o74wmfNa6M
E6CaQ5lHMtVQMYJ4XGiw/0fSmTUpiq1R9BcRgaIMr8ygiLOpL4aapiAqiIz++l6nOqJv3+7qqkzT
4Zxv2Htt5FpjFSOLwzj8jVzh9zWbN3/5ECsCjuIT8Cek7gTP02at66Gd7rmDqtmCisCX3jMo6qhT
DoY3PJocC3U8DqXc61DyQOfjNLKoc/t33JCUNX3zpgGBBKH7axeXt8uaHu67g6SPz2iQrzZkDBd+
KzIC3jGzMNaToQqRmyMGmBZbVFaIAlQhQOtklgDcIWPHrc/PJxZIRGC43kx2ayfkDPMu6jJ7Qxhz
V0wxi8pWwkyrx/9ApbpGO+GI/GQmX27qMvC7ucWiY648RANJ17rpzzoCW0GaRF6F3p4PwDmfsHQs
qSAcNkzbm5vt211KF8fQqHhN3+fG3g4p4cEcOc8TXACXtv1mc49NaarVizhwHpPX9uErVyXkufVx
LPuDfgqu4jrwEtUshPWEaiwBA4/f7fUiS++7xDjDchmSGIdHB7o59b6ISUX9R5Twz8sh+YKWBGke
ItsBjSQSmOpkbMsuwllxHUYYMOC68VMToFJPnufPvE49Jk9zBquM/rmcwDUzJaMX4ev+lAiJGLMF
cJ1RbzJebbZ0npLGRJtn74ZvwSI5+EQjqjHNmNNXhWQ50XAWnV0HN+TEu2LZSM7g1CGrA5OxHUSi
f/ZTRl7c5rTtgnY3V04cdm9QKvvxqTs93WwFK4qDqwqUbeXV5FuiqoAj4YDAXVcHOObwCc3GAbPT
oc92ADRgveCJuLUurCpHPoOKYawlZDwKvl9UJSqdGDmqXJTQHN1XwCHNHiIJaMaV3xJXHWjPxnmw
9F1T9byxAKbZhlHy7CV73CkGbzVHsJssgvcSkVXH0jB6TGn87pvjtSPH4rF8xwoURTb1XQg7aNbQ
p+Gvy1bMgZ4R5319JYZWlYI7n/gJfV822iaf+fjhZyx6v/8GxFr0ZsFzs7Jsz4zAyOF2cyyYA91i
9auR+nJIIDDiNmldOF2G8JLiDxdxIphWCDmEctL/GIBHEKxwq28lHEG3uO/mhDV84gptOCzqVkc3
gCQ08xR088PEVzLDFogmjXkGv6AgTEPT4ued8yA5ltl57bD7IlIvc55evwdHCqsbrvXt4QyRSzNY
2VT+faWXEIeHUHzAC4LAubH8YcMD6hqVX1dNRlDhM8DzeCwmD7bsc9SLMp92FMho/oRNI2Nhy44W
LG4MxfQdvZuYP3cfx8I6g+o4okDHHuG9/sa0DqjsTq8VrENKNw7RtA8BHQpEIFNoJm185p70/1Oj
CEFgsY7k7+kBVPNoZNYZYnngiRzRyOI40zAKtCbJ8+jGFZc7h+59Uc84KTnYaY8Q6BdYIgCwR1wL
2LwI0jSSuCCD55dcV2LoTjfAjcuvPKX14b8nI4vKazDeDAxfOicxaB54NRbDPdaqyrRsKByc5CLF
Z34zf4RZ0B/zVnrHAHyUxKU/+x/9mp8GU7IXlymjL9XLl7QVs5TRVAA2MEaswiKbNgVrP2LjOdDf
rYGkCIMk6zz0XJRHVtYepyhLOsijl/c9SKBtNiea70mNk7ydVC63LxANhFyN9/1hMM0UiV9kmAWO
mrun+SB3RU1PDqclR9kwSkbTms1gwXNcxBpvs/bhv1QHlvGoFVDXAS8gwocklPppCQIKMwYmnG+o
NHM8hLRinHMwnJ+LI9ztL3TKQ/3ZqM9dMxQ7Ju4LfvbC1nhwAwBttG/AAitqk8p+s6ZgRQfxKabZ
2YzC3tNnhGuQcwvjn33Ltj58imH4ps6lYvyryBiZSwbxDxa6CFCjffB9rsHGakcPmbyEjWOIbsIE
sf0QSY3G+R2xmDSUTaFGeETIswAOhUVTGgc3JFQAn2vMyZqHUvUxHz8XeEfaKE8xKjM6iFSufWVj
nAfddfDPr/GGgEZ0AtIW1ASFi5Dj2H8sHfFnMx/uE9AFKUf3bjyOOixyTJyzRVbHg5J1Ur7E2wFI
j3/GFvoYxzBg00gQ0xuuby77xfO4fcXfUYDrVNv1wm2DMRyGJyY6IhteKYCsdJ8/z8LIKf9gYcy9
NGQcheb0g1xz9LDSRLclhdxVsLHCQkAEhVU9QArG5RmjEM08hnhsaaP77EEjNWe3eESx9TQvSJjB
rt1Ua1fvOe8wFkMGqV2Knn4+2t/PeAdURpZkO/0jSnGusDtMbDCp/HXJrjXfE4wA+OAFObN8lpZY
By8Qc7Gx8mnr7e/AoWx93ueXvF1jobyU7IYEp4rYW0xVZ3yK4kbEvpFd+ROvswibFpRx8Y2MGWe5
i+cbSxd9trG8wCCGMuAMzoMPoAFYrnipKOsS5UQFhL2XDvKNFxmXhU6ojQC0djvDZfWIIvVbz3Wa
Mz3nhuinA/5g4dCmHSs+tfz6o3A+zFbFCpBr47NAaktQM/UWs6h/sNVP+kum85kAQGjauNrYTVw5
r1sFN7sor7MZLweKHo2NP2EfIAEPNU7cKC4R3KxGGVi3QAIixAHaIojAwkQ9qe9zjJV5HeO3A4VK
Ei99/WyIqT+N1OC4pwuhkKEHpKbdDM4gJzA0XPVAFk71DGwVznMBXpjmP0Y0dqjPSY7CCc/Bw2aK
kSQToE0Nf+vp6SzR1YCFMkvbOa9wN8HjamcR0u/jWpvBFOAdoS0xh++hPBs4+sE7TEpReYo/pc0G
y25BBzkdeLi2oz5uL+r0M9iqK8norI5BaN7Yd/gu1YpbgI03vnPnrJAouiGeJBZpLaZGKIj3JsSu
8J+HIh6zBLdfrj6clG+HlrqOaMGGhHkbZ/bIdnv9cn5M+P0c+T3UtjbiY6xN1m1HF8M99wVHzPSB
wdCZTyZNPLllrKOyOfAR3iVYzKz3Jq5R1hXT7rM735xi1Xfrc0PNAg8sm/Pt8oWopXlg/HMgF8Q7
EXljsmvhJTI4T+GojUyPRVjgqftiB30G8QeT4smHqfGIkDaCkRvSXvF+z7m3tH4KW+DD5MRRdlo9
E+E3bUA6y4Cqkvuxjfi7MCaLfBM1/f3u0HaR2c3+FhptXGqhyP1GqDbe1YRm8EKQFkPSyfmTC5PT
+cmTwQbkPJjUZEC65DeiOlZ24snrWNgHPPXKuSfvaROnjmK/Vjx1cJqZPquxzISA966H+29j7I6M
BOg4MTHiVmVel3y8t7jyR4lfUZXYCFz59rjhlLNKlGvIs4xfjoyUNOTYIWKHl0p3ztBtORHiuyv+
4glXszmBT4QocP3xSXe0HV54IhwkXKGbF5HcAY1bz3PAnXTlJ+N1JDhF+PwUkPXGWWx3ymqlnIlZ
eR/udtRiWOz5H54CJ/6ihQLBzVupj/KDgipjgm6ewIcx6Jo2Opf0ryhiuQU01cNFBFsbiaoZYP3U
zUN/NRgpjv2bajMloXoqNK9a5cepoUU389BSU6ukshySN18NlCZjJCpL7k4M3m4dxWt+V8wcfmip
NPZ5jVRTxh3boWsfo43O1dd21FebewVvY0A84vC9O/L/aT1aytiFHv2EAOQbOeP1ofhWS2Lue5l1
sqEs1IACDfEI4CLwT7+oPj8YnpgiEHzT2S/Zv4MvvVA+ZgaITg/ZPaqvaln28e29KFhmsb5kGK9M
RlKGdg2gfBokr1U7dhBR0EExgSNJAtHbDLUudmTD4RVQ5yg+dV5MwcWnZRdKHSg6DOxRxzqPFYd/
acbNmV7bg7ZrJiRF1Jv4vkaufjd8JhWs9lTiec2aHBNSVKzHidEwK7KIgU1DbzSM0w/GomKmecPV
XkgJmEZqMzLUvY22l6fSHIKYC3kuLBdQ95h79ROGTWwnT1Q01tDgsuC2RQDFn3xB+bvuu5m8a4HT
VVtSLA2ivv+GNSJwBEkiL6Z3eAMdfxnpOKT7eL3feeJcvEUj+ypFIKFzr5wj1+R2EX1l9CEWZa7Q
ozGBJyO6KQKICh2wPU7Jy9GW0vWgY0O5pRjmkr/bWOU559KJBqCK2DM2ugws6JVTnw7CuJJsmAew
wGIhWuIkD8ez24JtJf7HW8gkLJRhgH8QbhGC5gkxFqMrhPPy5CmZ1xqLEZA8MOUfNzmB55o9se2m
OKxH84zWkdjb0stD0f7rq3niioSc/rdnBJQ7JYcGlglRdDP1gMTKEn/Ke/ikXjNWxqJN4POrYKkt
XIMYZiZXdodz94JDhREC36i9rSqukS5Qhs47St8sdajOSjP3gS3f18dtucqxOkaE8LQKxGyMl0ul
m2tNqKAGc+Q5VXWhRzfUwbc+kBVMK9T24AfA1z4Z3ujaIrlhXRTSXHXbPt1UZ96jFHh6qVNHHupj
+5pqrEh4cyOJNQsleKbzkeo0odH7WbMC1oj/4ofVy6DYje5ykD2r9f32CpSiZzJ0RgrVMVx6tSn1
O00VdQEaGEOeDtQwGW7KdK3Ji/twrT7G28/ndunu6Awnah4bHMVJemen6Ru5j/ufLmQoLY+ILTF2
cwTzeUov39SlqNCplpmfq4wJreaMDbF6Ava20CUi3gJTvQWotBR+mCk68uOH1G9L/Rl3znu8vJ9H
mi+N3I7RhZsr11QHrMzoxOu+AajrAwC7IIvr6RNJNnbwefX3dW4/o1W+QYvnSop5n+RTCoGWDt4r
T+1c/gEMsx7PmFC+HCn4hGWoIkt+ANAQS3ukbox0Q1IkWZYiMqdsgm0J7pZPtxYwm+BwGDNKmSFR
KfgQcnfTxCiHd3R5V14+FWhMr2ZdCRGupMjHAMjeSwSoHkbOmvdf9CbylSR3P/kp2GZtmh6xaZh6
iA5+ebt7ygq+H/76j27LUOcDdVl5r0i5oEDkiN6BCtqPQiS7QXPOBI4iuUALGIWKzR8xyVrk2WJG
VY/AT4mU4V9yS0iJElF0OGMt6jz22COWExmtPnwADtjTGFclPxeRBRfQd6jLQiyRR5sn0qOxZqFo
vzblUgnFE5MHgKtpxUcexxTd3kTEKKFzjx8r3sv6HHDJefRyMzxxDPzUeaY5NDMVQSNhe5A26SZb
H11+C0RxKO2mcgb4h5KGPcnp6BruLczWSL9QPS6QCrKLd0d3q4czOkQQhVvcKzmOncofvAQuNrUA
1bHxZBh74wQDpo4rgdxumZNYmJrPKl/hWi/VX+gOykKaxXSj7wtF3RhtCofSmMpUhHZoMHA3TIAg
ekqzUYgjn3JikhKwgGXtAhAloE4GT5ceeL4kqwSjABEdFAzPvMDg0EV+vF4R9BQ4+DTdOeRAYosX
FRu1K6I/yRLIowm1arbk1ZWskQNT4FD+MsS+beG6fVYMYyw8ZTyQwRp2f77U53SVOpJGRne7kUW+
BOv+PJJwsP2JxytekIerID639Hm5/M44x1oPfdUjziYpyDy/OXNHLJnKUIyAbHeVcyrGPAx9NQsK
LsobhahNTLFOT+CxT2ObgpZ1iff8kp7CBB+mwrrTuHml2fA0DIsIlA47Le08cu5zkiQ523Ey4U+g
Mm5c5Mvg+kAFPia8OFSd2AiTC3UdJyXPUG3JZz7bSMPN1/wBBdxhX2xT4mVIW50BuKrEVjeZr9Zw
5r+zW0jFcT8360esw18b2J8tHT0f4xINKpmaxLKJtyNvTypPFIMn3o7w6c/9DOYuLwnQIL70pDoL
h0aYBqDZQI/EdJJLhJf8GHfQ4HQJbQQPhRLGNdi0QBIYM+F5HfsFPLemi0qvZ1LW5fRHUwK9u+8D
lj2z8Bv18ivZKMPFfogOOSVcDQxtG+Gya56MDxuUBWyZji/eFZ1MGZEyexo/lT1WpIvUdYukGm6G
L1ulZg7e129AP8k2kLFK0CO3wM3/w2TCAh0cQQG6HUj2YqkBdIIDB9Ay/IrPjJxFJt3dTqBfbzSr
493dFu/H8gy+BFJS0DMmbdw+8wZraQLSoGAhQ3lNVrFIlKCu5qiHzuqhWd7cxMz1QXdJGACfS1sb
B+3sPk8uuENHvHl4TXIms7xnKke5DAHtSI6uUtDaZPUM+EI0JeLoCu9X8XvT3rzpvOTShaRbI24+
NisNdhHEJ1Pbi6X/w62/2FtXTE/GFw0ZQpjg6EdnhnmFACp48db4cWB68UCDzPfnOdet/GXHH97a
xLSy4KxWQx1jlqn8fELea9Xqtv1y6lTBmGg3UiFACJ6+D0v/E7zx+f0M/gTpEit2637tV7cV826J
DCLgAOMLIXCcn1cyzHgnie/QozdnVsprICLxbnIwDkbfuFpJl3sVapfBJ0hkV3Y+4XGGlmcYwm3o
5YAFFI4GBBPHfD7A+37hbg0YhZcAe/iqq3LK63YZuBjxRlSTW/m1oo8uE1LLGmbC80/rcA3T3tDz
k8HEJzzGQOciAeaztBKTRdy0HJPABb+EgWj+Y9fjc3GI1QD+41A+bFCNcMYkLqlB/DmGwvz/1x1c
wP1uNIQHwLd5V6jwXjixhzEMD83Bw8rbTDMEwkqL+BPsU0763vihSYcpD6YVR+VbJACSpfjuInao
rMGE0hFIgst7sgOc954y3ShXRhEww7ujlmIwjHq+tsYfT2KUOJN7T3haJsWvCLQNdO82qbA9bFG7
6Sdi+1gY/jJZQ9Eejjr0+8ftDUMUK3TlwgSI/FkO9seMpMrbYYxZ4+eYEPzKdJblecL2aUOmJj2l
wvQHUn94PzMKgrR33A7Rr066bP10irPRslFCgM4O09WbiFkKi/ra5bz606HU32bkJ4KrGv0yroBI
2EQMScYtQ0uXGUjxApUDW44uiDAxbl/wJoztqG84YSbv1j+6OR/oaeoMVxxs71kzGXHzkduz7HIb
oUM1V9ksMpz+fcTDE/svQrC9+5qzUpxvtOVjWExsRHl/nV9q8Nm+sXnUVhWzrBdXfj/Ldjc80zfU
NtyVy2resPZColEyXByxs6P3niSJ+5RYf6z0I7EKUqDU/vC8kqJMkMVK9HKsmsqZTniw0JMxIQPQ
tUYxa8lo1XxqcSB7e0oCBgbbz4Kbr/jlM5APtwRpOegoUhYO/bzhDbnDv03exNdJuZIN67WRFspy
nPniG+Oyc7K43OYblvIAzqWZooIpFAmduPXdLnycersPFIQaQzi1w4BROzIxZcsAzCohMNbMbZGz
HX8GovJwCLpEgSuttMvRq4KWQYYFNDtUHXVJNdmY6oITw2bXG5GSnAMK4KOGvLFhxAy1X3yIjiE5
9DKZDzRduRQyAEyqS1VNwaSxn+gs8t/rK0V/Sec6Owbvf0lMTKty68Ki3O/CW2JTp/WImGmDLJ6j
GC+13TjyBc2d+bRBOdt6fPyp7dI5UuDzgf4b/pxkd8CCRo6liJU24gsHucBn3TjzKwqbCF7AkuBn
rrTTbSYKxoCMuq8Z86IgaEQbaH5OcbttmKBpnEeEddCcxuW0dwCHcCudoafxQ6cspcky+GM5uSjw
O3oye6dJ88uwB9QWumNGIIx62HL560O5usfPzUAEmaUhOnuYjoydiHG17x7VuwMyje6cW5x1/eXS
2iUvFQsoB+OXF642UoSX3GIzR9aVNYHGsCQ9eXIn2k8gcaMRiA2u4iKgf5i3zuSnth4bxsM3Z/zz
DstY99S7hduba8T6srqWVi9W2RpoLF6HcsfcGKcEmCk/3chz45ROj8Q6TCufqz5mjz3Vf5oZ6JEd
65rjhNXiyCIIJ0U89Xf328qahRc22x4hAOwFUFlO35FBrUhVvUbCz4b0312zHzn6FvoPVy5zvRYp
G0qIG9P1bekj4k5c82p25jD4QpPHw3J6Lculgalyms8zgkqY/RA/NzuxJ+62vKi8pG1AcTV5/6AS
LdxDzJ78w/OSsue/T4Gcr1/7HBfyBAvjhL3zYNb8vTAP3RxMPmZczXEmQMUg+I0Fy+pA6oKvAfWK
+OA/fjVfgf92uzJRZi1c4/pRFqy81prnZXe7CWlxZtWWhJV6ehFfcg04SWJcjKJV594/YNtBRo4g
BqmT5UB58OqwDams+deRC/XLU+HHmHr8ZdHNNUU9b2z0+BPUMWJ3x1jUASO7YzyKwR38suaMqA5J
gciihk48oKu+zzHyrCRkiwCmJto+9x8Bryqfh96sGTRTcDGFBf3bAVqvSJIUozAJ4XUfL1lfYowB
gwsiY5En9sfmsXS6BclbW3zQOxjmHa40qfLWsuMBtBRyKjLv3dGHFY4ckQU9WQyxsrtRqN4FWYw8
J6aUM0UxQbTjAap3bx//wPZvbA+9EQ4tKl4kOJ5u3Te5g22huSARHK86l89bC+TOVVbpdvLcVhcp
tfXNHfH5pMMF7t3ONai38HmSw5z1S/fTuOmpxXZpwYnikobntab8OC7cZv1ZvCOQMpSbx/XLf/21
83Liob2bVzsT7GzHfBhrlD62mEc0kzPcEhVtLSdaxIrfQs8uTZE7LtKtCs89V3z1ILkSFghyUoRS
idiSzYuBU29hb9gp5pNPH4rLAwt45JkmfU94fq2/Qe0hhal85tEFNG/czI25hKJi/7u1AwwCQJp8
nj6fqRHv+TkDjl9aqR2uqHnHjOgWVH/Z+h2EQkBXmNLiGYxWDXJ3oYeHnntNzS+I569LpiCTooIo
T9lB5eJ+RUjIfQXPGyHwPO3hBMBQRxLNEOa4NiAWg30bmcSUPZlfAwX036A04UY5+EmJlBMj0nXP
oqtkxbt6rqQ9p3k/QTSv/b7vyOntQeN8fKzYRAA4b3+4aFkKxo8AmRkqOM4whAJYG8Mh4U4fpAI7
oN5qVFt/acwXUfYogBCGIgpKufLcFHUC4MX5PUq8bPfB5ZR4ggxNneJLjfn4vaOL2GiIuT6r1Cb3
aUpbLzvNr+59kBxmbrWQ7HzXmtYQucT1EbUkLYTvv1GE23E/ZDfTmp8d4tnkgLMp4UfZGRzhvWXj
mXaZN/gIhkKeVMeY2/R9a2mPHavxmgX6jPKKeyh8WRZHpHWnOiLaa/OZJF6F+g87k9+HUiw75PiQ
AHCfv6ZKXEz7PyC2f48AqgQKDEJiXOJ0pgYUvYnxKy/fjuq58VEyz0jy0fJihXng3Ik/W/RF7d/x
j56FzR2eKwqW5wxjKMi6lw6byiaYDK0xE0CqkvmDLSkaRrc568mWRp+a2Ru8AjTyNH9Ddj2hvEly
QgwZ6fKICxLkUN1vj4VLXZERL8snmkamtw33xc8NLZuEhSvCrEGELyzbqSA4meZZJYwJll6xupFA
dU6SBbKLyQtABAbxkZnkLtIOsE1cyAMny8M6DdTFM598R04/NqWbU/P3yqvgCZrFHv14X03bB9fI
ki6cKnyMhoI3AtG2Y967eINeS8jVwE6xULLzop1siKm4X4Bo37eklzOnRKjOoJcDB3etvCyb2Zsb
AFrC7PaYvaOWmwIlmIKv37sXI6KTPHES/iK7fDIht8rf8eRlM/+PkU6xmmApcY6pCdh0iPG5wNTL
TNLO5Piu5dMAbtK2JAzp7vL1x2b7DbWzQhq0ADZu4DFFXsfgFxEmbG2LpRrLtydJydmM/SIk4TRC
6IRaBY0oPwlmLD6H4s/RaYAHNpcGDavJ8eQ1PmNhFp9gcMFe+mAfU9SQNOtnVgnvkBHqjPvtPseE
wox7LV/RKzxWzID5YXlBn3W81KWrRh6yIOBC0Bbjc2IHc1ef44MOPRn71dfmIfDdzOUDfHgvBQDQ
mB5Uk+fI5sJ3sOImSjzk9Il0BLStJc8ZkgrLRTnTtgSvrbnxMwopMTqwGdiPLsmJiBI0zyh/V2/W
khQLA0ZyxFy8UfSmc82jcAnlfTOBLYxNjMYHiTXbqfloja7pgXokwR6OpwM7f9QhjMvZlQ1YwXCW
9AdUiqDKjpFN6dL/8Ua8kalB7kc+eWumQo6hpc6wSBksBpgy0P8jK5h83XQroWQChNSb8RDpqwnc
SXNvi4IXwUcdhmNwCmerDbWSqpQISl+BnpfDLB4pqGRsyZouJUamwOdBtb8DOrYFKvfyTxQr1xQq
IBL9u/Wug5aPAYkaP9yeGMPpZmEHxqRXEROCapCIc+YgfD3UUrEepwgraXv+nqVPZM7sOK89lZl1
Q3KUvv0wBBu71SrhuzN5pyGQWXBM3z+9a6HYmQ/p4qwE15v99VRBPG18akgCc5iJ9cw4S6BT8TGW
QtTzQld0d4bTdqp56KKX7IJ5bw7DB6wOpCLmRGYFIUdF7ax5eqb3ALgT9VfAs6aCyPOYJBwtgDEa
vh5j9aCGM9xn+IneEUtmliOw/iVfe9tdPOSyvDGbRcpu1mfAVFBbrw+2JDghUX2jzCapQIV6auq4
XBROONXpzcliOOtDHTWoTuAf27TfkmPa/1MCVCPp+TMp8Ik7zZ7KlvJt4wHpBW57p5uzGaPw1i6y
NdptHTwMzNVYvKu+Nptbstrtx5BSBXtBfWD5hhJ1heqYT/Yh3SR/x5XG8oaJI/mXvXX/I+2ULdmO
eYqLyJJ1OAA9yNRsGk2yBUbIq27zhHa+d5l2oxhE8TFFtHhcYR2IaTUGC0bOqp0GeTA0W+R2fCY2
ko0FwOX2mBlb3dSE0Pu5YJu8GV47f84m8FQtWCRviFAUmqnKYhHGzMUsosZT3XZ6m/frO1XqK74t
1DWwAPIH1jHP+UJho/qXELDOvtRlyYp05az5nyVucAoOlEZA+lQHE7vzo1Oi+zqAf7tjXVRNi31j
EwuHAeT2hz52K636kF0UMsCvn9HEMrS3WdkW8WB9Q6OE7ylbNZt292ncX7g8q8ou8P/2nN8eSvyU
C3Q7LE1MThM+jx9RHkhrxLw03NwgnGKyRQ3HV1roXtyyX+k3fO7Bc1OPomuO361Dr8435ATTRNoZ
T/14wmm2eHvuWm7ZwyInDJFJFc2cVVCHqsT0ALoDtmYEMK850SjxhhTiAu2MMS2folfMybuFpmUs
GS3skrO2AQVxkTmGKp10FG6G4Bko3vfrezDs9pqHorTbbvZDO/tFQO4UhoX27TUr0Wqi0fjl2qf2
AjDtPL5m/ludYAsZvpEEtLGn78cFHnj/siD7iLae6I7vMnGpM6m8WKn76tYgBvke64Ey62OCrvC5
qT+qy+Obxc16+Jedch08s0mi0rIV+Zd5XC0waieHo5N43Zw8DxyoD5flZo6JIPw25mvfHsiLjp/k
ePKT0+7IDmBUZNyjP6RwJygp9sCVfgqkrVONROmE60IUhjGw1+WI0O/hn3bhM558Alqfzv5O8VP+
YKa9cZ76Ku6YvbiB0OgMeRmwhSILnyLMGTGWdNm6VEJlooWMQyt4bOb9TpJXUbL2fMPM+NchXV7m
PJGc5/otBW3LocGVThsy8A35/JXNHpkxBp5I8KPbYEB3c/c86F7pZk5d3pwRQcCnf26qM+/J5EPy
mI3thb8XO30+r84qUP1OXKTeksvJAwoBMuA47+nVca4DZCfIwAN4AboiOTNVYDCNcugOVgAFLqj/
s8K7kS6NM3zet2J78NwAMsYXr3N0ec8a1AY9gYlkDGUp6CAnsUg8p5tkiR68oAxkB9b9tGF8QW6r
DTYb0dBWZ6YWo8KEiUJoEE8I5zXhoSzJWdG/Q2PHexnu8obfxV3D77pF6q+M/8knlk3aCFPRojzV
6PTcNEUbD5+D+49taX4gHBlgczfxIMbM6ta8o4vF/U4EFDRPXJRHGR/E8YwElaOpwg3GVCQGp1aM
7Y08ea+KsF9nc84tg9n2kESeL10S0YIArhyqBQI0RMegTJi10yCyX0GzY9jYMEQzvid2glCT1kzU
w5A6DBEVUvXcp7NQ20U92iHcIgDwOJ5DVLndAuZ7+Ybehy5Aa/4G/rf7NY4W+cx1U0Z3fC5YSaBC
YaFoER2xzRhPKJzY8tcUNETmCaEEu+ErDoYW6ycOhuczVAc/7wGW2cYItS9E95Sl20jGAsJ7Th/v
svstSO8irGs8VsmuLM1bYd2HRzbCk250dAbScJLLLe1Rd3nWT1f+jMxxxmFZsmUc57AnUzYofTvY
VpO6rjTrrSerZJCdP7B27oi6JEW23x+/PL5+0xKMCBTuj8GHKC+im4riNX245VdFblk2pGujZvpc
CgkTplpx37apsuge2l+GpV/gSSnLHip5OV02nmTjd5ApWwPmnt4iX24HO+ZcryNG9vKfOF77Fosx
PdAnu45eIgPkxRz4tR4yZSjSJJbRhLwbg1mvWOjkQ6cpPnFDpIOStXbcfTt/7MtPrMgGAPhGmhx7
YMJgl4aPy/GLhFWS7TLXeEzZc2momokt6DVyv1U/1YW8kbLpfsmbwyCVbHC9zrMuI/VdkAgDxguT
LjlJZSBL+o+0LAb4pdflk2Ht+OuPmjHlprocG10gvW5AIFptfWxXzzdhoyCtzsks+45QYx1xdDFJ
Ul66m93qozlGDHLrSUJia6pmX6TLTMZeGH/rYVxH0o2Py1iLCR8o/D7lLS1vdDDXw2FPjttbYfAP
W+op44FQ89fABje8fn/U9aDXcEIMvtgfijJzxRfX095tSvWUinWGjKKzbnfvV4oJP/XujewPfvts
YI7e3Z/RlLPsdpzm9Sb7Rg/I6i1gk8f4NatfBJm1xmTc5TjTjQ8xfumAty/b9w5H2rhhstyiOtJY
G6ou08aCFRG4aXXoYUHupgOEIUP6aVNm2Er9hLV6O5hymA+m/GvVWM0vppLHXmH/NdNgTUF9QKTw
NF+yyw1QzUfA+9hncQ0VXA2jh4+2g4pirW7fDCW+oPjMcs68O6EfnLxxgbWnVwLGDDSuyTx3mS+5
KPSwXpb0OYDbnta7s6Wf5JdfLqcsgdggEpJTOfIfEwYp5OKnqtWG0wegCdQs2zq82U+3X40mDwfk
A95KTLarsSd5yqn9xQiBZGIGfQOUkI8do/MQKG8VJEIkjeGTZRH7W87qtcLYkPnh7zvQFijJXyeN
CcBlTx3L4KW5YJJ2pH0NI0kOP4jCBc3HFl1d4jV8URiVjJP31VE8m+OnJaHVAeJZuX3lIorO4di6
iB6dzm4dSNFBF3yWN78LHr+cNzPabmZj/Z/uKT/prMHPrJiMEXZsAFDpDOwq/hxwPB1oF1mKULQg
TEFtjMR+wbVGbgH6OwoZOkokdSxFka+UCChRuDJPZS39WA0IZaFFuwpoKTRwZtwonVvujK6esRN5
bgB+cyoiySUBgMJ+rTIcOXDscEcmzRxoDpVuxgVAwDMpD/Br8Bc8Io5V+ky6ZP3mg+6XYLGQNkPQ
ETQjsDXscthbdROmBIgEpWUuNPEmmlu07R03Bm3iHdINal8hPyEN8CwA5mSwjm34/Xwjvj7xExQz
XPvYodDlwpADagnHfIes9wYElx/s8L4CRuc6CjssBi6qRKGpZiGD+oE6HKstDLuBRSAEqXh7fvIP
LRGRsjeWdyJ3mcdPDdghMRh7aAsp1p/gGGlyECg3Ln0w/8zzg8eT3/ncLCUG7/ZN1AvFmUaVsEEm
5hwND9KukVSV2AMmMEW6Qze77ZNl80cMGCsm/wk7vrFpCWoRUsA9R7mMajNfKLtnKB4E+DAWcLCw
KauZiZNawMMxjHWLSKAcnAnI0Ix11W3zbAvvTERCUFJ162rMNAlR9XHPr35uK348HrehnHRZnNoX
NGxDvoIw92b4IXjz86ohNz5rAhof0uJT4UJzx8aMgoeH0D0jrhc21jW5Cbh624whVu5D339JVlZq
Tqsia6f4/2eSG5x5xvCM8d8GRK1wX/EWlcED6lO+k8ox8lUj/upvAZs8GQcwgt7EJ2KgGfnJ8Dxq
g54AHn6gCWYIR/FTpKfEHqzwun6pFZjdAl9YfEBjOuQLXEv6F+oktOKti+wCzTpLnILx0NC9q5ws
UDa5h4KUCqnDjXd3qfjRu01YlKmkIrPffUFcxS2KsAQHbvRFP9GKX+dhc5A3SNyF0PTOUE/o2wJm
Bh3SdjI9EL6iy0ceduVLyIXLnyS7gGQDvgOPlG+FPkHZDeENGm5COqHq3fjcK8IGwiMdsb3f9FER
64nPV1FJweWxb2r6DhTz1+yg4k6BcIXHsPO/YIRXMopnECZ87AFHi7cGpbDF2yzvFyoCFAaXmZMp
bkepJxSqyqSMZczQODtIdEmCgkx1bc7D1gmCwN5MwYPKlwULDyoJ+IL8663B0uKphYsUtJBBHULd
szvWDeDUJdvYpQlgprCIP17Tumz++f0gD3t0gGQJTTLDoUTqOwDLgUHuHMt9r5Aw1jAtcfnlx8fD
8aBeDdgMuim18ztMiM4pIS0UNl+hqOHGhDyARiUcecoj5+zS20D84GjrINgTFMi5REb4jICc0bzU
zP9oOrNlRZklCj+REYhM3sqooiLO3hBOWxFRQGV6+vOVff7o7t1uB0AoqjJXrrVSR6NEJYSOlVhx
nCLng4r+0a776cOW5smaAmEqKg+sJDErkGE9Fbw4YWPRuwH3ZbPZdzhdFNsnLwB6BWs7Ji3cfWkz
wcRqIof99Oz65vMT1C0DLZcc46Jcmj118+cVxui62lN3h6UDU8UAgGT9qW2JJodQyS6wP/imvZj2
8rSDcXs33GTNR3cqbgMYDa0ty2R/joY4LMI7zqExAeqYrTSKaQNszBGzbF/Trh+PqR7PW2i+jB5a
vhbWZwfgn+MYanvI8a4LyIOvo3pWAAxjp8ls8t+Y4T7PZ6lTQLIe6FhFoMjswLihJXk0zVZflo5Z
OykmwJ3NpiITOuL+4/WDflBM5HHt0j4BJSF78yvz661b2sQD2dyH1QisG5kvJEUXO0v61Yg7gXHJ
GnTCWO05eKIguo5bC+N5uh6RoYErnu4QhOkZovrVFNmQlg+0Q2MrIzz77Nox5qKHvOEKHKg7JiZ0
u+SqiOin8QRKypQOHHOd6tLNuW+oCatgeN1Qpscf3CPgkwgvNxGfYpcmoQ5hbsaOfoD/AvcY/cG4
F7lHW+Q1NLm8On06HeFaOpIQNH+FhxCiq0Q3YeFDszKYGOXwnlt3bKlieIHmc6fBUi1sshSOoOQK
IeFdENRL8z0wTSnRRpuqtnNzYFNQzM3pBnjju7OShvUQe9vAGOEWZ7MOMm1RZX6ZVF5x4qEXkGWM
EBpDgWLGqaBC3LCVoZ8sfRbB+K4uLA3R3VALcGpFJphaZIXeK3h4JGVnZXsLkXrHQbQ4ofuaPKZp
gG0KvEmvh8eR6m5O/hXNhrd0JpHLFEz990ODa9QdNoE58J2De3VBAPjzeYhdTmxCaxFANQC9z+g2
RdnIfutRF384msCC6yFpyDCPHX+d4q85g9PM+hNUFG7r0h2b1tQj/Cn6hys1KFpLH8hmtJN8wsFK
w+2D8nlJ5vhA0txDi41A3OQNObvAcRfHZwc2wWu4cbNDGhgz9gYjdBJ59AJcgQWNCBKPnw29Di1l
V2w6b9FTPVmJ+73nKrN6TnGLNjOQIR0hBQmV4ZP1haxauDhqg9dSG1xoZ8JKfEz2KIHwZ9ACiFnx
Cnakc12B0Wzus4jmSUJHWdtg7hPRwTdaQIbguODtogheboYt8VrXR8o1wI1tkvqdyQl16JJm2pjb
gbMC0QyxhOHooXaaKLgwMdR2dFUcKgju7gtQBXQ+pE+dQet18Ybjbt3Fl4z1hMKT+Rm0iA0GEY4H
MOaPhgvKNYLkZZMd8X21gF54YNpQcu7m5/g8omYxbBJmbjtq2Ix6Yh0qecc2VPffE2hlsdLWx56P
Nm/Zd2rJL4RzCfgX2g3vtS8RiKCuILbbA3kRg+gbCuUfTO1qLwWzxM30fsLSq6K7w8P8nFNqFW/0
YqMEZ8kI92UiuMEdMevfd/0KP2fVKfz+AqqcModCpuPNEai+PmZNRPef3M/sDNYZNRTa9GEl9MRr
YAC7Gm06d2hDIMLacKR4hH14S7O27wUzVsJarEI4XzjugIer2P34OriShHzIr+ldQPF0193jRJn3
zN3faNAOXFrCU0curDd8QsWuIe8Kn3kWGm1saCXUXKeCtUhZBz1XbFFbLPGSodKF4BGMCJPQKR5U
hFK48pW7tgefEysVqwvET52KKfgznMe4BcTYfH0wc2LWVUJ8bWgXeFSZn6DBtgM0c8LE6cqYnPz9
gew7Df2+h/JEXabAIqu4dJiLVRQ7F1ot4aw4ABLZUcV6sbbsYTZQ6ZQlcilfol44h299KebXt4v2
VeaCU1XiiJBsUl1GmHYXMl9cpNNFslDgoKpWwbWD7bEAAtXCGLrKsKWyN3zgyoNigjv6awmMOBU0
t8flu7mvlPcYe+nesA7wyJp8Pm6FUw/Fj9FjW9GnbSFTg9ilwH9/vQVtZ+4mfYvDzrDxersrV5N6
ML9gwuvqFt4M9sfvnQpnRC647uJ888Ebi7TMhV8ERGY+3M5O3WlMJ6h/hn3ouHfaX5l09djd0eal
dq+wsSrGZAxfqj40FFiPuquAMdKHapEAUH0HMpaaj5GKJeLXxAGX3NmAGWbLEBgRJRQWf3nwbuzm
Tus2J4V/+LTpxSTYMTdRredzjNOktTHm7vTQTFsaZIWOfYU9h0vYGwK4IB92r3RhHGgdu3+zyUUx
GO8P2Aa7lMw8tTTD7NI+Yln4Oe5X2NY5mlvyTk7xofZv5+eS32pgDVZQCkdsEnt3urbjAmnG0/zA
4+/hea7WAvs5fTBrxeLmSbsoagNU5PDkcJ4pDTrgU1oZbSFoRU7XzfO7tdEA8HoEyQneemyqN7tq
bVJnCm+YQ/v4+jRsJKScQuoMc51iNTQk5lLMJHumAkMzXdBl6LUGfYWZozrfPyhUGd3rsGzaojSF
zIlqvrODg/28FOQ5ztcYfOa0SkkX1Ua1lH12MuaF0weqsFSIUijVNipAntlg0KgOJND/YljjnbW8
9mlDQvJk5RwIbS+IwPo00HBbvADAh7fl6W3DukNVhlLV45yQSb9kVxz220s1B0+bG/3SW4etyY8R
kaDPl4lBoci419WaK1SteabAtwF8mk7jrdlpnOaPGOZmQzZ9q87kRcfrkxgThqmovM/LIKgWtlFT
mkgp9ycz7NBWFXrnSz/QA/3MrPC4JIsCsrG4LbkncQ9Zkek78ATxRaPmwAoa/RnrdB+Pmgm0bFqz
mO8VsSQaMsILmLDQmrQV6h+8TqL1F8Zo2KPryxlM671GTTHqjNVZNCdrpQavWplfcLWwI/mjagju
mmPiq62BarJl5N6ojo8hwuFRm08yXF8omSAAbPZQy2OIRNTrYS/DH6z9xqxnyLvtZ9AuE48KsaiU
2foWPq2VjBXyjTnwjMEQGiqjSb01bJmfLchQH34s9TtXsym4zawjQLuFOHXAempqc0AJG1MvG9mi
qQlrqEFn3Jjj22AhiBJHzp0T2ymdF+F30YbvseiEHagBFyqbkJgIEROWLroUo3XmhrB1mJkZhpQH
8KREHbRLujZRg/zadIJ/01idcv5OW3etV4jqm1CqmH1fgkdMUE1DJArokLV3mWBmUG2475oDY52h
w8DID/nhFtyDeitDz5jVHktnTMR1JXhjAbFoHw+HqWuxfweZDvUqisA4j6Lyo5ZRDmsfC2Pgdgbw
cEK0aib7t8sfOOW6RwxlRROcSZgDWoYt1kpQapjsF/BOb2DVUNBYzSnr1cCC9bmcITtctYPLA+Zf
fw2yTzXFzYRh7qCdJ/7VhUhpGnDKdPhmSKlsg+irsC/YMXnphOpHtqmIZlZQxK3rBcKEqPfXaD2o
OjGhogvAI+kI7Rb+wM2J53cCUkhxqKgewk6AOgHZOPxwkuTe+DvpHx8ONmvUuSqX9E/1qglNNFwq
E6vPAqMBOMjvOXRZuKXFLkWr0l2W55h7accUPG25QtmA9jtlUC+rHwrYpU6QE8Z3uQgMwQrmnQwO
tRQg4pMcSIBi2RlM8yrZCUnYjqGqrWkB1hwMjZAGSyovW1Jff+Lsw1Loc4s564phF8MnY13JLAOe
Oq5t+2qfzOM5RkmC9gyohA87dwKO8APUlPFg++WwxRimLOVn6AbyEfgRjKTKrkwdU6k99FtitJpo
pXYYxgGS+1lqyyZcFFrEX70bKyDN7ryH+/Iqk1qj11rjtydAuGzY+opdrQgExxhyUSd+unDVrCrk
VI8Q0aOsuSOoeQjL6nmhOhjQZgckiNi9ASoGHVwXn4d8mYXokob3EHyblZiEY3P1a/u6TJbl39vp
TnvU+IgeLiApIdWjhvo6aF1kEjACk4FnxcxYUDvIsU1aRNRC+/6GOHUUrgWTnwqFrIIEnNQ6Yd2d
wTq+DUjBykV9bqaU7hC8kfzsQZeAvCDL0dYJ/QigAVk5SS0CuAprFnAABryKVtAiC7rFrophU3KY
vXJM2qEUlH40f7OQfYbKQcZydpdPYVvZncG2Gmxl9ktqGI8u7Qi0TxS158AT0VoV/ZesGAOvq4tL
Sf/Qm/Ro/p2MeAfT2tepMA8XVMoPHdWs3C8Okjh5XfgJYXx+hq1d/xkzUBNHcm7kQyg/JQt3qkDy
GXqnjOAVDGtYYsjSO9Tui8gtpPUrXo9YRrGg20wBfoE9j3kfZyyyhxv+JtBhQqjH9GKZIZKkHVl6
s3hA/xaCcl/U6f/eWwAHDCewAzlRtH01DhKmhmyHBfnw/EtoQMirzJqrl2KT+VDgxR228vpnhO0P
eIXExiyreOQNniPO9wBvLtxzJREx92dPH9zeAmxybmOAaks+ZXA/6duRTb5b9G2lSloSD6ug2cWK
9aYwlrkQQuHL9JIJ/KkGdpTs4UQAmyS4E2PB9qO0d9F2/ZCe7MEl2n2OwK7E3shzEGIgErz60Dvo
thxgHWIEJ6p4NsnOQNtiGdVcottI78/7cNNZPwcxFsgF+S+OoAYp5SNwigBR4oQhV7ldQj4DV1eZ
WZ9Ei30gyyAh4fLvmXqp5aCovi+uMPIjojnzvqDdqhh8+/Z4ZzgN0KsA9JDDkBYBRKb7ooNugOlN
mGoAyR0hWaXzZP+9QK94Z07TuG9mR5IL9ZjM1Q3vAX0ELqJXZQXhAXeeHAl4RYlY6MIp9ONGAfBG
FwV+Jn0UyHTdsfGqAApQMocVuwNLWPAA2C0PK2YRllekWjT8wt47AYbLCH9gYKzQu2SRQ707n3PT
vCevOTI8dZAXJrMeplqJZB5Zq1FDc8t1l1A0V+BdfIPWJ/lacYK440h6kFUjxwHkTw4psYAyktbx
GCkGHANyUSu841RQrxzCP8RMHnar5SS1TPIRZfryvt4NouLH+TjisXSs3W/QXacQdZwMtl/HAV21
AEQHeNFatwvmP7cLjuDHHgYZAMyjnt35w+L/FdtYuyrwV5/WjcZSJVZXsjy47uhbUdMjSZBJ+nvE
Ie53WLvZnvaGs/cR93NBm4HrumW5pRZDrJyGlDeI2AhtdUyF2GnQbt9/ktv39eBMOvIcqejtH7YO
PZzs75yFiqA7aDeLsvzgJqH5GXQfIz03r2dsu4H1Byn0ctLqLqkc7ObaIogk1LvS5AGdDiSECrk3
gf/fY0e0wJRUYux2ipAA+/iuIUEmgbjAMDQuGek+0RFLdVALsm2DiSrOPoxhw7Bw8+Q0to4hdJQ4
Y4Lowd7pYE58NUE7MXVTyMzwx5uKCIxa6g8TJcID76vhMePXsIc2WGPrlThyu0QLFK3vX68lMEYW
1K6Izr7FFELMvWfxEw04ayirHqBfRJeN2KZye9uBMb2RRt9QsVjUuhJiA4L3k7CHg+tyu+C6m2/I
+ghLy/sgRxe5l+eRaAbYv1rYqX9+fWfpqRUfnsP0gCURQX6zVv7gqcKzyEU2ABSKEIlykqu54DXM
w4kZPtEaYCvN8L87INTDLzDNTaj/Swh1N9wl+P81qiYsDEdgtLAY4rhDoSMZcZfQkBv6aCZaw2vk
osH10ucEdg7xsDaZJXNohtFStSGcrd9ME4hzta6lYor6R7tvkpAljVUE9a/E+PdlAdyRXmB0BAmG
1JSqiFje+kCE4FzkFwwdJFKZA7DN3/eeBQVMGddpwtRFcyFwAYmleA/8Kl10Y8DlHIE/4wT+cLug
ncToXXAu8CViG2A/CjF8pl5QDwsAcEGA1RJ0mEi0maY2RkNZEI+RE0mm6E7GFaEAaS5Bk7lMZHVx
yFViRkR2Cb/I1HFwGBvI6XAjhFmx1KakTiuFuek2WMnjqmsaIYpe5+M/g/eUvi6MwJlCOiMeUoHD
8pcEh3zQajdgdS71uT2hNKEY1jmjanVb3J3OMef7XCj1RQF8CRRgCBdsZh3uQJb+6+gEdjW5Dt/W
NRBx5AMZTjpDohTcubEA7Dhjm3TOqW2P70tvUx9JeV0M3PeUo+ojMmMCxcKlNoiymNmapeE244pI
AJBDNYwBD+jfJCXYZlgnPN2crv1aRqdyfdfHKZbs+ulGH4sR6mvKFVDOTvH2u8h0U4Za27rfBU08
4U9QbdvL1ntox0FKm4B7Zpb7JLfeQT19BXHwmPbdaNaDyTpAr5TS9WsAU1I697Ajpeq2BPxCPGDA
cUE3mgl8lRJhvEevfEWEeYFVrhsOBUgtKI7FMXK+QqvNPOI+1nR57BOx2Lvu3dMRmWNGJ6A+eXgB
x92ivdH27fgFJRAKHfmfFNKZHjetnGYLBgRzlzIr1ii4jbAkEFxTx2WRI3YkA4T8h7SOeb76WtQv
8pWYGUgZntj1mUvmfJa46pILnBzYjcv4mFUrsDeUHrP36u1e56cBVGSHJWDb6ePx4sgUpI6fxJSp
YhIeyKwKGBVQogGpo3JCIaiXeRJGgC5L1puchgpcR7yb6k7KKeIWtPCkIqxnoaRSVoxoQezlZjyY
kAfspQmcCCiJuKhNyiW5OaA8abWoNByqFUFlS0ts6HgIHhIbBcr8Kk5txy5IQ3hONDRP3cpNRoj6
ZvTFxkGmI/QYyAVpN9OHnVhzlxfr3Wuou/GwDVsXOAPBdfj5Lf8UVGm6RXtElEjVisUc5ZFOADAi
PtW9CN65n0Ab4eAfOELCiCafoPR9P+WwlKXhrRENXyafI1eatAsDK+9UbSvwIMzEB4Q2bUgrksVt
o507Nyc7RmdAHUfZqrrVcz8jzlw2QMHQUTD6ubJHHdmmQ3mJ+nJuwAPqbjTM19BpTt66SSjdHZPA
ZdgFa+N2grmsvUMAtgDfDLEzgH/xIaPgitCY1aRG+piFHDYzlij50eNTM/M5wfh3r6zqhb7hCkHh
Zqu0QSsJtKk9gYsDJ5Bdk8nRHmXEJFzs6HEJ4ZVC9vy2FQsUDiVhCZnu7nzdcoZTRHlGJyqvr8SC
iJbP/W0RMA3YyDUliykPKWUvolWsE/etfgcvQeSE1EOpM46PXVRh7fAoSP48hpyA5bMYDYoAExgF
4jfj8Pu57rFPDKHhoIkRU01ByXgk/tedIwU2L/HQGiFxRCtBluCIX2iW+3vXDRnG79NsoSShUn6/
i9euiBfRhIds2ZwhguQphTeJlyj180hsXrz4b3c3Niw2Kz7Q+T1LDzf+TzyeFSm4SMp+fzjtmByi
bTgewRa4LRwO86g7/17vDGbHesm3ngEtc9PysgAjEk+8jcI77XnFTxRc6684gnLIfnFLPtCPzamH
kFWnkLjHxbk4P3f/XoYLSYNsvkxMAUzlxXJ4HSfefz95CVbSiI1Q1POKMyJYyi8AWEPOmwb9VVnX
7CQBW7j3WH7oQgm3Dd4DJEowTFuyAVBIY1vqRj0cCVSHytTvJ0xtdn31olHM3j7sRPyjyCjeUPsf
yCWUVr3mwIF54hFhGi65j7N47sMHY4/D5b3/bZT/0QnHKJmjP8WcALXRmT0LOHgaco5eIaFYc6iI
IjgPIFMf1Ht4s7MjsbPPkM2LpyKehM7172E+vXp8LBrxg7Dtt6lHUPv5tCiR1/R++8+nvBo/LXEs
xJG1n4b59N8fevROnwG+AcGVfkJ+ErL7R1AseQg3UXYfvJZPwWxaZJ61/4CzyrE8A9AbXON56zNg
YY1Gj4AGyVMOes+zYvd8xDd4+sUj8b8xyqdgSPdzHyDJ7wPvYYLPTd3hUT7YC8o59fxA/GytvWzO
+rgZGKzg2B7AhpaBPHHK5l9PzAQOFOGl+NnYaYiik6snvqp4XeKaPgNsuNf/3v090ASMVwRkKl6j
VP3vrSqbKobiRbFRLoHYvtiL2PK/J8XnVIfijHiHeIoB4IrPibdCqfU4W8WyQCjJ1Y8435F75+oX
w2bNaIDwxUMxNFoBp/57RWxH+4tcriMK72JYHbS/+5lP2GIbxVB84H4WexLvRG41fAS4Vf/GF5HK
4XEWMl3xLvFc5FYHY1QMjb9/nxbP9WTGxr8PiCFaDLkq4t1s7t9Hxat8hNFc8DocMQar+O1+riHR
iFf/fV481yN2h8t4hnj1OEt8KwMBgzgOMSDFG3vcwpwH7gHxu3imOYhRL24a46/heMV9IG4d2ueB
n4vLIBrek7K1PiMa2T40x+AVPvkHVy2oqA4HOvQu+syQ9REdEsm/wq6PZfky5w2fJU5m4Xv6nlag
keF1nAUZQR+dqXkyp4TI9192fe59JjP4cXyk6xeBeJ98gCsGye4dfqfyughy/mcqEpthqorHEOl4
J/Ns12cWSLwZ7BgmQcI3/Aq+SNhx1GP+BYUTD8RkJiY1Il7+UG/mH5KoKfkw1edvSJdeO/Fg8Nkg
sXw+bKbfkJyDl2Wi4iqsqR7ezHjMDvmFXUAnZ6upUMUBeWfmE/Et7i1MWPBGbcw6sdZIvYqN9DmM
7hLSvNil+CPexY4cAERqcwuZ9SDQHVGf1B3mPWNtrHUmWLE5cLff02yWlXz57/MYXVQhu/m3HcWO
1ql3ZJ43OBJcy/hbYSGBpwV/sJFzEWuzLPEcVIAtrA3RLpQj1z2xAbEP41C5PV/neHEdGRpY4P97
/t/3EGuJNBEHn3HYKUcsNvnvHeKd4jE0s3XC48QrdkzfVKeX9ZCNcdKNtXi6D95VYz7KuRHnmaTi
30L1CcTJbHDQUWycFOzvXHh1IvJv/aN4TjEzZEy81LOMw0xczBdLDddJvPnfT5nrGOHQYXMJhKK5
BxT5OzswgiFlRuSvAeeGnOZ3ylOvu+TMi8Ehjly0ohIHKsbBv3PNaKGo/hsiYi0UV0X+vaEcivVR
fAEdGZoYSOIV5fD7nQo+D+KxGIYcue5knIh/7yEHZ4ETv8OyAUzsUo2gDsGJF4Ouyyr73IkKBe1Q
1mLr4t9zh6MWKdG/9bhmcau5Kz/n6xhvDqrr3MrUiMRtPJZYkP+tezG3r1iQxKt8ICIS4g4rh9KB
4eWrXAbxGvUGNv/YFWcgfEZZxuL97zMYz3AVxQE8eE68xuJGvW0os4vfx85ieaWf679bDkflHaDn
7wSI7Spr+UAvGCoLImATb5OZk+lgP8xEEUM8KT5N9MB3FjetzIF9OKsR0veI2Up8X3GWpf9vUhy4
OAPibPUdcVeLs1QyssS//86OuF3E9eIyWgRHY31TLlQGNYdOfFEvQN5hHN1BHHfZjtN9YACcudGI
ierl40QNiDP6hpt7VgGZkNRdB9XT4samHapyqKbdJUT7Ne8mPFliwj4lPA0B7+slcMrjhMEABPDB
i1rAmf9huRoHnUoGrr1dn1lk3Yr3afzXV0zmo3b5gWGIoUqF8QHK2fUzAypRDjOamVBC4Aih2uBR
gUixgiWkrMgB6p6d7YqdOFxwdnHcvExFBf9RBv2hCo21NLnvPkERFCBAZwLhz1k+3E/KRSMKxKEL
qcGhRmhQhU/e9p1TLlvImPe/w2QciR4U3WWfUI0dI7MknD+z4ZojQcy8aybVBHOcYTzmLLVL5vXg
Oy04iShGv3Pe/Qn4EOp+7fBgYHGy6yXDHc70uQyagyLOncTye2bIHQo+zfS+0sdVyHxw2yqrat/Z
fOedzWfR35DqzV7IIapVMs9X7Ubb4XuRze4fo1jIqfXe9IPH6jZPoUtseJAPWpLYAVa6Gce7U+g6
F2pkwucobLhgYW/RQe6cI+dLxlmXBKsTqtN+2MKlwUJyn84/C+DGaXxQF0i353hxsrrhTLboT+Vh
d9pO2/lr21nLi+cYWw+GyYRD3FT7z6xZcSawPAjbpbxi8XqcOBugJqltHDjhsMAZIlxnYmf+9n6j
ifEF6w7TH3AvA4oU8Q2BGRdsmS3VmbqkZ92xe74H+uyOoHwWH+mjACcuUCbpoQ2UqRYinh5XmJ/p
C+Jv2qNRX+UWmekzEQu/kPc0k3uQjrIFmXU+NVyYZdv3uNx1zwb+62AFy+eWTnC4bKEAjNfSvA6M
lRLqy9emu7v7KJzDBxcXVHks7uOrXY97uM8kYes/d1idzV/z94qqJi5e+yvZ4VRbyMF9BrjuE1su
scCYaTtpx5mSz99d/WMjYacWFkeal2zi+Zecu79RvR9WxXjCHgCQofCkQJ/Tym+kYBHy3V5hCSv4
L3QmdMxZGD523yxA8Rgrpnm0RmPn6puvyM2xXRtGASJSSk+vSTzXCXoUl15YYTr6zt/I3dLpLRCh
GAEtVi5TaYJv47TLfbuJV/kqm5WLfP5clEhg44txxliZ952kE+4Pc2P7XT5CWtj05/HyjnMkqqAI
Exn8MITaqOc+PYRD3dBYyhVoFMk5vOQVSTSQACkvoAb4Nug73FyZlEtgHOm8uVT4kIgWUwiHBqS+
QG9k+trFONQLddPZ3LcvBi6274GyEvPGgRv4vU9ZNMsFctRty9UL+RDl9C7LKzroQmzgEzR7tlZN
ykV32eyNxIKkafBWEU7UZ25SJgbuaXBZMa1cygW7YYQyY5Fisyo18J/QBQB1bHlCPjC38BqzILfN
E5cV4iLiOyI+xAuQsUCgKKeWpkTKv1B9YjIDcXAopla2qh2MA9unSs3ODJwXxRzB879bhimWKY/X
1KcIVsozUzNLbtMOkpdd9gT51LgQolTcHjGd3gfEE9QVqK9yPqSDQT2Dg1nzfsBgechh8U5l1Tm+
55SZz51j58g54XBIS6nvw59gIeAvDvo/kR4fYKOcPw7o9XFuqGVBhJmiSPQvnzNR5oHVgZmazUbc
xsy0Z3ZqHNi9gNjx4aSr3w9MZ2KjSg+WzS74puziN3GyMc6lwvSKoiUVZ55N8ST75/Ed53XYV6nY
EueNVYaP8irngN1RU+YAOQDezLQMnsGswVnmMNgbETFNs9nhc4ebaHRMqHPHrsFofyPsQkhdhren
82VA5N+T+vCz0ixoSdTdq4rfu7kKrvOS0zyGwPJV6cto1RqM64tL921xrt49BPcaFBg/okzx1q8Q
M+36jOUY1/UzTPM/jfuIg5c0J1VGyUfoXpL+ON9TZYhQo9YWX6hGaPrwug9f/3gGdMLbnFWFQIQv
QcyvRsOiNGN5IqoT6u5Bh0xp8/PdM9/kIx/7WvpKHmQcJtGlLL7OQ7Np6uIUXNQ12ByEmaJ1Ejra
wbKtKnLUnuEZPdmKEo12fzZpa066UqIzCO9wgnu4DjRmIu/6xirDU/gCOS2nZNcZtifYv1998IUO
xnaIgmnMN/gQW+J9XNO96vxcIeGLAVGnvTOcq+RG/Q83Af+dWuQyuHQwly8NgMybF/3aEL56HJMD
yNRPnTR3yhje7xcnxKOqU+uaIRd5bigN9o8JbS7Dh6ME7ZhbT9AZe2Z9Bt/vyrAQBfUbl0yuuS3v
WDT9bmoCj2U44NXWbSh6dWU+QfVtsAT4Q8yLuoMpn80nL/+74o5KXgtJnjwfK6FtgvgyudGD8wFN
g4Cc0uQ4dj8286qZhyJxgKxIyYqumHzHQ9EzU2kI0Yvrqf313zakBQhYKZ00k1HGi2NppMCttF4o
HG0VMWsypxC4Bp2F42J1vMeO8igEcRcTrw8OG/L0syqwbGnPt1X+l1D73HPyKd96zZ8x0UVhDP8J
0W3XCKUjNS/DFJ5pXheb6AZPUNnunWLvWw0j2kIPKUTDXsXL0G19YBxoiOZ1ecXFJY1m0dUuuLcu
EFzdDA2Xz/zQM29rubBkOAakBKDSzHJmRENXxcFDh76RKCwLz1CmCIVez2PUjOLa0+qd/Aj0dKlx
66uqb1THHnfn/TYu2/H3PhFkoz6FksFVnUcGRrwSPgy7Ts2J/2Ke3nbh9tPBpefWd9o304UZ/z8j
J7C6tYMSZ58PaSdFtTYHd2udLNCaVa2fv5/T8zPXjROWgJKM+BV2AdrwZtV0vWc5SrDKpzdFNKyy
cfWBtYl2XLNeGQQp3H/fgkYPBaHnI6K6pxC5McVKaByJq0s2qRhhTv2ZdXAdF90pUQbA5usU3kOa
ZjBqbibHbegW0yEzLeXdorAp7/Jr+vD6D0fvoe9E/z0ARFL97kZn8lzJALp7SRnlgkXxmrAwIN4q
/WZao0XAqGqvv1GUgvW/mmFK0/ZZTsNCWHJ9FM8WeAEBb3/DRx5nvEGEWExtnbw7TERfvjN2iSBh
8LOekPuiafm1tNcweQ689/ixvSMyD5m30YktWlzHaX2OCICeuAgg7ZLvAyeHhSKA5IjT3nNJJsDc
zbSQr+NNBIEbc+PVfVIAkeGaM9aHxuRF+4ALsLKDhL3Thih/gOLh7bJSkEulo24ubFc9bpHUE95K
qFbR3iB3wSTDGHU37I8lhOWdwOSrWkiUEG1cSV3DzkUbIm2m6C9/LYXvZ4wbzKzRXqhOM0WlJlxN
CxytIZ1Rb05wljExBGCRYjg12LFYylTndBYD6m3an5DW9TDD+3LdhSS2g4AphMtCw5bX/FPijGKh
rc5wfZ4TLbCcvvdN4kq6UBSKWb4P1/TAWsUUFNE0SPXFAmx4yugFNwtMN0z3XKRInmhvynQPPBS3
LHec8es6mUqt2T/VHN/6WuEdI1oN02SCvOCEHaYKO6mdZcw42NzRUmBML3g2gXWnl09vqBjxfls0
FYivMpLdEsY9wn6ouw0Zl8tQu29hQM7pBxxe50YF6ngb5uNoX9A1GiIHla+Mewr/lykiuGKhYqpC
mWdKOYhCdSQGA8w+GkTjRAF0DUwSZH903aK7HCIDDO2R36wNt10wfXpCa9FTPNZUOhqeXkiOqCCc
cNaVBqjJUE8xfhFEUNl5YSEwlapjKd9tvV3kmtNyg8Y2d9mNk1u0m4Z5OGcKJ1FhdCiqI2kMzzVV
acyEdGlcdtw3FXgwGo9xRweUEydTQvrwZ5jNuNg/LipCxwQxJKFXrOMXU45uIdVCOkKtI1x2sFL4
7lARdAmEv3soIjJFEBp5CNc/DO7NZNhrBjSZuVzn5CHMALIm+PD5By4TxsBEp9kYXjDNqOoTPRK9
evw9KXjINY7md2HkePipXnCbgvofXt/Qwq34hpNbyYxwYsLCZ5Dsive9nasb442xZl972j9McFLH
44idZB8TlglyQET+KroaYdtKGqQSZkPYEoqtdPIZUQy/usVRXtxS7K3w7OdtLEHcvweJTOZh9e84
JzqV8C7Ah/rKEnR64Xt8cypk7PHsdUkz4ibIUdT5Dhp1X0wY4BBIwEImlT4ioHaKfTbcJUP31Epz
JQIKAixYdqeqS1Ii7bgRow59JGSUlVAwKPxQHMThjSp+RlnuCNjiw9lEZw/tEESBMkTEfPedx3u8
GEjyuhscD0oo3ffBEPMTcp26C92NA0tXGI1tda8+Eua999wDm5T7jVJdj0qCsrovEldecvlg8zeA
6lRyMQKknS38dRIEt8xtfPVJH5Rd5N8XhTqsoepH2CjXHqS0b0cSaixJTZ3uc15FuN/0Ba6NfpYC
DW1fuxas7BZzck4zi1/HZgoFs0Wf3MUvETPN/dPptz5pK6UNPvjKTWMVsXbH9n0BLNhSFE2pzN0X
Dd12hG/pjSemxY78f554D7AAwellUYZPKVr+Ms/YcuOWEvbFnclDDESor+iiNfx+CGeg1HWmuLnY
fcOM4HWvG5zuwZZxi6PKQGWW2nzj61NpiDT+2D+2G2X32urudavQjVo60Xv4u6MzJynO1Y4htMMZ
vZk4oTNSy/FLweoeVp9Df9lHSvucAdoyaMKHZnnd4UjYbPWVTjhNvtEZk/P1vtMNzbqF3dRGsl6L
u0f76DPG3PBCBiqGYgw3ClINnXrcbw9ZXR+PIzvSz+rT1qipYt26wlmklNyIYjNzL35nAC3KRKLl
HiQ7uHY9GjNd5HokdXSLYKzWRmhsE3wsmIKmFFepoY6pW7N2pN3tS9FH+a2wlGaJQeM4hRTUfU50
qEQpWVZDj9CMNVgZR5RmJfeZbW/be2deq2gXa24a3N2AuWjFQCWFdr6r9AdnAuQ633mOy3Q+oqI9
A7JavOclkI/4jbE5FL8B/hBzzd/TcoGFCQB3Oyxm5Szfv/nTUJ7tH8uFBMTxOBHuiwEgcYTxuIQT
0i7z0X37nvdFpIGezbg8dvko9Uo6sIL8EHaPwb9BEivoHSVwD5A9eD2qoSXJkuora4z6/Xqp+vIB
u99QcOje4RMkjLvioK0/Zw0g8QXVGlAJQpOx/oYJQGcNBkpWDCJHg42Q/CwZU3olGKc6EnzO3/C+
LXYZX1SgdLjdUmSVDxL4JIDTjsT2cxZ7ww97+Z6CpO0kkCn0kGNlDQTzDetFvYjWYHTvMAe1Izn7
fYbXftid8+GbcAJm31Ak4wLr/U7FgYtNkcwWwCYVVQMyQfBnoLpo3YNpfhuzdApai7Fu+NbkS6x9
UNyI6XdsGuAZYPAbivP63BlrUUslWiTBve+qKdj4msCFAqwwH7fBe6+cjSKYPXYyVJwJq08ZkBqX
y4SD6WErxLeDzCuQKAhSy2oq9smlDbjp+cfBDntUZ4pzy2ViGYCzSkapiML5bccsaqwFOCcOp16A
jU/Ls7jEv2ot7pywWQMc8Hi9mRZBM+UMhN95IUDhJaer5+dcy/vOGFFpxDpbEY47nBUhF3vunjtx
FoolOS2u2jvkHqHKiJAOYm98GgyMgrAsrBIevJqdRY1LWt93AsvOGUnPgDoTkY/zohSUT/9H0nkt
N44kUfSLEAFvXkUHAgToSalfELIA4b37+j2YjY7ZnY5RqymYqqzMe89dRkXLfCmiU54gx+IhuFEc
T58sbe0t+lAXx0D+I34uZcUJ54j1XhLTW30inqOKZcVsPuU/DkfzQcBZILwvFwu63LG+tkflq7uP
rvlR7TT7hfwI9tEZii9tan3H9n0cT7oXPuSzfA4/jat2ta7mWaMLR10kfacHYfkyBgp8+SpwJu5M
Z/Khps/mwkfMP5hgRh/To/vE4nptHOVYfHJsfFZeT4oHYu6t6qSHmiijRePR2jDwmFUkdLii40yL
ycQBiHzkq9mpziJ+bGzLDolO1c+iE16qB5j6Q3xKb3wXGu2JW5wpXrFLpGu6emALzHWM8gm6pHrC
DrgosA4oPbcsALa+R8PnQqxjSwAhudI3sg/dDf3ufIoPphft48PgzCcsXsJWJgHRuuJHhrwY73UH
JhLvorwjR9olNZJPlh9MPBFefBB3gC6euG2vwilySHC0F3+tuZGIrV3UkWAcsXofg4u2L1zVyw8v
P9+P68VCOh5QP4YXhur0nBljAP0kL9OTQGTTeNxgYttJjn4lDXUP5dvWXK62rxDnprjCBq/Uxtg1
B3mboZU21xkANm2Hv3HbHLrt4h0g3pnJrfWeIHHHqUeKgwREleNM/VRPvVvtCHjei4xvgQzb5TUj
0el1MC7ojT3RsezxJJ2UY8wEpueRb3b5lcXaURhkdLt5O9myjY4M3kWPhoGZyKFwmJ/dAR6gnqru
47OH4MB5tf2CP4xCA5jI1+JqNPftV+sk+2Q//8lHdV8jCVec4hRfstPrQ3rkF4P9Bqpf1r81B2CC
TElAiWPNZI08Ki6/OG9P6DeWUaKF3yE6Sk84T3f+OoHqOsPmavjkyOwUR0EPhwXSAfnImKdwDKRh
yk44Gx4Sp2UuhgW7Y2q7NF5fvAvmHkfnSbsAnNlaXkjJsYu48g3NZ4ayV1qxcMwhGrFEDjuEWPm1
unNVvGrdbVt6tQqjD7a7TX8Ul2HWMu5NLkyrj/EhOhR2dCA00X75Cb/E83xsnLO0eJFOEdJmLAt0
gnkR37GIo7mm4Cc1HHjMCgDBFhjjuiJtLtnRzwKDeNB2JindKDbQNtR7izY5cCOP7s6iHLJL1ziP
eCVrXovZ1WzYMS5hjXCmmTntatQQy4/OtkjXenE2I+JunwJIG2/heSKJ8tIj04B79B44mU88Auaq
6GSejaNwjW8YseatBae6PAjX4U/jzPAGFQn3lX7Od/lOtdNzBHnhWv7qXwBV3M6h7V+hqrcnOKg6
51wAvYf8oDsSm+USMyLfFd4qkwxrYD4/8mWGosWU4TZ/WDfVr2zqoDWrBEO1fK+trb1oU09ACI32
y/tUoiGYHphW01NGsIGyfTk84mCVE44GHKS36ba3hcvrXrujnTjDhgSBU+XyoiM9Ch1Ivswk8cNv
NMwhqadxNjN96yCQrh7viZbcm5twndLt0U7CT/XEha/sJbSdwwZNpN05wMoZZTGIBAx4bLzlUQKI
4guX7E5k3Wl+RuAQiWmnycSX5BiWQi+3Wzc41E8CcV3QbTy50Okx4Q9ODv97pOfuknWUMCmSnvTz
t4ZNN4URYu8quxKn9cx7x9q5Kzejk90shsvatsBqxKHEVlg4jHN4Sm71I7mpW8HpbtKjvMgc7Pzs
YB5GGxc7cWmw/xzJllf8IJisoRuci0VmausoJyxX+pIoXOPjyyF25MwSwWSGbfTY3ZWvBU8cIqY0
GCeRJnVK7mRTXxkNpCw0BWLWpXOGfnLDAf80gNQJdtw5+sLc9hD/oLbWNzxC+3qd7pvNy9dIx6Ag
R4Cs8cQ2S1nOd4XSv28d8YqDxplR+8UP8yichwNUOdt0G3SwtBQ88OubF10zjFEo7BnynthaeawA
KTOj8kl4sPvDIhEp2C1moOnL3L3iBSo30EO3LJn79NIctLPlETusePFDc8qHcG75p2KhQKG7Y/SE
Nw93nrQc2LM7ItsjcRxg7RCy3fl7QSL5+j4kBgdADWQOJ7wLAP8Fn7rYNz9KbjZslN2AnP6A53Gl
bPStsBO3eEkWCqCyEQlELx3d7q7CX8YavoQK7kh+8QTGRSSO+mO1AlzEb0s32Xf74H1GUXXS1/VG
XYsn/SD/5K52kS7iR/QVHNKv2v4vNZF+/pJpKHF8vfB+gyUYdoua5OVacN1zAj1YBWwZJSGLK2Ms
lluG2QgbNIg1mcNMF73beFj8dnSd6M1ILCXsFhzmX/fMG5+ZZ57E/eyEP6PzjXwZbdoy1bbQGDK4
Yr0mOBpvMa4S7sNt8JKzwkB2AUUldueV196NroZfE18Z7AX/5fETnIwLGklfd2QHGNMm35KTvC3R
mTeHyPb1bex2/OtEVlR2GL417yW/FQfD6faRW5zM7bAXiVAD1bgXdrGtc38hqPLQJKdpG2wVP3+m
T8WPvjBguZqHCcnHLcsGHt+l03wSfcHtXGsfOQXiXDc7mttqHxzDU/ng4EW6nAElG8vEIbnJ35YX
+ea1e4ePynOjXpt38Yoz8LJQ2W7SBWHz8m9IvylwfzhUxU/N53xN75udpv4qv/STuQcBYr925GT9
ahduFa21xKu5l5yf8y/1FN7T5/If62f9RSjmM8FnwmP2jK7mBy1IXjs8mZ2Hn4/V0TqqOzro4M5Z
IUiQgVeyXj4cO+ohuEaPkkkmFdMxPPdu66rodnUyLNVjckv93C9u1Y10JxdY4HAy/iXQCadDc1Jd
+dnfq6tpU/a7EwvGsTkNXO3IFQ+mPdxU6gHZnZ7mhd3sbpwWspXpN1/RXfhguUzv5X2we686EqZ4
mT9Ln0HIhXS4EO33KfyQPqsbhLJH7cd+eGIyaZzV43yefnLbWCH0vQQ/rJjcK/NaPjBxnSh9eGfT
i7QBaGKbvuhbP9ZNOlk3gTycxgATOryBob3iikdbfA0uubwk7VrQugGmVF/xb/pLZZb/WqxJEBYR
JfC7O5F86X14Ds/8Hh5LLzniEIaaAmxw3RzFw2KT0bfwz7bdST4sL2XOB4jt5hbbtQ9heN36/S53
pv2wh5Brq9pmfjS37DQ+0gvBYheLBO3Xj+CkFyLkz8meyNVny8gCw/m690Af2+19svO79RGdw+Pr
umBbiO84Iwy41ndKzPN/H+leYs0CCdB7qpscl8qz/K3vgA+hF0zuZGcQ1XWb/pwnuqJb8JNETr4T
3YFL1TyNj/Ru+qb/F1yCS3R/HbsnF+p3cKlFPrqv5X+1U+NWT+WknEiEd4eM69k5qmcdyac6Zg/t
qByVq+gbt/EonRiz80diL/UiOs+0q62b9RP/Rr8BTPDyHt2DS3h9HQVtxTfml/CjfEgf6kXj28ee
sZcXCyh19sbCZ2/sY6+iyl5qUNlvHO2k8UWvK5/Hhm9ORSD6y1u6FO0aH8XgH9lpHtZ3uY9u+P4x
KdJolfbCNj5oRw4Ofky0iHnOD/FBIukn8jThrbODCyaOfcc5g8Jsh8EAZAK9VtyJwVKSAqo39/0z
OhII6y8glIzRfbaXnIoY+IXXOzvwTTBKbHP7RQWOKWAdOeLacJrD/FcyXT0ZDo8ca1K1VVjeibPY
6Gxayibb5g4P1TM6T273RO0B7d30K3c+SkfRx4N+RxbxGNB4bRdNiLpTd2DruX9gKEYvd/Doh9Jb
7DDRM794CW3lQbOb6IeCbUV+Y+jAjs14flmCySQ8kCXgEH1MCEDm5OzNOKW91g13FTAYWvmsDlhJ
jr1j4GFzunVzeN2GdbsxVhlFMbp79uPoysmJQ5y5T0W2EzYUPxZBi9ZcILAt7rTFiIpRk9nqf5YB
AoKegs9ZgxMm7UV2iD3gFrvegOymdG3WXDY2r31G/KPlFYdhrW6HW3NqAZVflId8qC/yYd5Iq47I
TBhAKMBFGPgUDqyUPREz0u61G5DaVGf62Ggtlj0o9IJbuDMPwwlC6G48B9wY+ZixthlnidiL8NZu
LEdw8CI5xk5HkAFEcJudBvktuhA9ckQM4ZeP16l/qO/dIfdJbr2Mn/mlwnxa+wObCG2tW4mkYK8H
b63P5kLZIC8+VZv228m0ufsIKrjdq+V4FLOnv9iCar++YL+bbt2pOjW3+VFgEKMc4+E4KZ+qrbuj
Vzutrx50tz0T0H6UvHzTXqotmZ2b1MZZ7MyP6pR9pDaRPj/NTT5Ax/tsODF1t9dH6/Ndtnwep/mR
PkdAh3juXBkwenNrWLH6nXyI3Pwy8CiqNpmDDpTEg+UUN4G/tToFbnMiCWklOC8CUDp+VsupftIN
EUo2NYkfX4YDa9mhOwau5KX8rHy3DSYsV9gb+w6ftOhyVlrNvBzTVnOCbxqQB+N39PnFT1+d8ovg
wFR1klN1E5kQcHHzi/ZX3YJ3md4ka+W07pcuH8cnyGPYT3a0VwdIOjxP3oBXCjkMLfrUxfi6Ifed
szH3Ym9x4p0JElLpxA737p5xBFucIukRH2bE0Zi97DJhv+bG7OUtpBYKx9YPuOAxF1p2S+91VN38
DMzcBpKtOQwm/KW61N1hrx5KfzqkXLeI3/Wca0RONqItP5Oj6LZcHVJB3QYAzjE9q1+9N99zZ/Za
lCe/Ffyu7Cw9yU6kipZQCYHyB0j0zwpRUyzn4eVsTMuDylm41Lbix1+pm7oZZQxnYbJpkBO4s5Pc
oEHdOkqZyG/on566PSjiMroJkhcE0kYFKSLxjs2ksmjCZngxtzERMLtiZWwitd83mb4uod5lZo4Z
UaYW8Qmu20TzsM6FaKNNNFthqpjs/MKiaQhR4IiXCOnwWw+QOUqytQanXWHxUZXc6UOkU3CWzF1b
Pdtw3Ebzb9ylW/5Goy33YyvghYVRiSJU0KhltIy5EcefhI6vkYB7szhrMB/uUSe06BX6VtkOWDFV
5fBfZ/lNWfwrsvEMIqLckMJEAYyl4LMXXx+m8lVaENm5roQhWynCgx7FDkDbJNi3CXSt6Jg2MGqU
CfpR9mwEzxgDOwrVbdXS72bCH/WlOw24reN3I76lIiSrfIPfOBxr6vp/owX9SNpkPIv81a9wWuv9
sNf/SyHquo0oHgZxPS9ERyR+D8MkSvWUT7TMSZUkz3zV0Y5Xrwk3wYjJVuTygZT0oQgVEHimS4Fr
wkAM6RccmO3Y0xfBHEgJBSDjlho5Ihsp8AyLK2Ob4j9IUlh3WbTmLalgSWC+Mb2kO74Ew3+zzcLi
eUCX01i6ZQR3RL2TTrJBlFdeFbCbj8Z8axj63SL6KaRaKhv4O7if/psRV+bWGDmNAF3ZwAYya1fh
QyfbApgSZ+B4l2rbGndwQewnAyAZyDbnzXEnmNsu9smSpakjl2/fEwEOyGUfPZhebZMF2Ev+RbEn
04td/MdrA3x5uK22ZIiQutzY6GACCLAczfM1U2766OsQOhSgnGuJWuSk+zrowNeqDIDdcePfXj8h
ps2P4qO9czEhuALdNnvmzaR+eGbw2X62wGdqJBvbDAoO4ZCgANb1X/vI2NAh5iDFn4n5RWeErAvZ
2qr8MT+VJy9hwOwXUiSdodbJ1i/+lX6LSCRlPuHICp2SNK75gwNasCUrlLjvBjnMCQugnjxgaiZM
1xlsM5QOwflgi921F4lRDawvxmAjcxuXsTzDUWXNBB2VOfmbvXkOd8FizYpp80JeZKgOIQ0//PgD
+lJ+/QwMtFG9lbZkeLH1DwV+SP38Tfw5WFEPsry15/ESkRrV9Y+gbWcR0cRxUDYmWR7CuiUxENO9
tOrDH4GQ+5fPjRLgSjH+jZpr/imkV+ZrwbStmFo7xJotmyx9NrRsD+u3uXJ/TnS/tukJviFkNTvc
m9plgEkjkDYlmnc49eaKmZEmOybIfyhsPfPktQQNxbWwUoP8StxYRnHjRVhOeu0U9Z7B+gzlAo3A
aoB5FjlCuZVIXZVo8xorpEglQ0JxB69f4YDGUx8+un+lvuMFad1uWEQbuwj3qrmtny3mL91JgzX8
2jBZl1gfcw/6XrA3XrY++Do81cjucYXcU06CrTvg6tHecRyDmXXrL8lP7iohqdPuv0ZOT/Ja94kQ
hnktXZnmPV6PawQDuBEqMBbCIyZ/WSA7mPQo9NHYQunps56ScPym5ohd3tL6qNG0zfJVQ3gHRsEa
qMbdlH+Fu4jx+laeReg2ybp2aI0qtGYzNihO50R2qjjE6XFyfF+gk154Go5466dddu2uEyey9LPa
kRBYboWLehve8bfGKGRIjouwkBU7FUthZc8JDstvJnw1ThE0RgWMd4b8ExYVYhacgTtmI8Win7gf
ovXQ7PWjkrmv/jkrXnCtgAdwbUyepFUK6+kMcVyEibemHQkkh/EAKOoGJBnXhjAibvO7gSWQyVV5
FPgLVUz1XBLLeGNgzMxSs9ZGvuYAqUqoSnlQqK9edPKtPRICZB4Wl8S6zmD49gGkFCgGupeweM8j
YkU4Z9BLUC9wtSKCptFhhTbaiEH22EiaHK8RsmbUvLzcvCZdyjf4/8hbr2Cm/Bi1yUKHxbsVwrdX
mbDIjesunYDa3pOFe3uTKqpdBrzRa1Njgmx9rcEa0OH/I7q3Suw4YJedL8FCIt8MwXcTYG8kb57B
L0exhEnNJTVpaPMt+JpGZ5+zHAv5FroJ8d9Y4vZJmcfLnyHLmxL3/5RhRX0xeHzlUK5G9C3S21/3
FXwi7zauxKhFe+kULYjRZdm19uWKPM5/6rfhTPTqaajtKibSzJbPMtETtBrrLeCzEFnJDTvXsjYw
LTXQUtOTRaAF/HL3QiTiTUzw78onPAh+jj8qywfuD5/to70yhE3+yUSou9au3GkfrUfPBJ5hR1uB
aIbvhjUz3/CwSazZvJ7iWgs2r1tQfAzHjLvqj/Um/R1/81+wYNz7ZIeJP+v2+LR7e961f4HxBRhn
uorzYYAUi9UIbkc+fpQweoc3ESaivirNQwP/o9+8NI8ffzY2afdB9NcI04ItWATbvUry0wDpwEEP
SUC9K90k1hpt3SLyhzf+HwJ9ga7kv6EOYPqtp/siOTG1KLpA0m6gOYtw5xhLn+HqENOWOPotb+wQ
Utt7QI4I0Gls1+fwOg4wL9ruTQw2MU747xyxusL+ax2BiyGyLGffIsCUSYjyZNo9fzFcXlfupNgK
ApIjW+aMHLL4K9AKf0q80ayon2bxQcGl/ENMzW6DmIfFfKCSWYOgRa4E3Y2HcL6reCYIzstODad2
7VR+V3/0yuXyp1V/hW+2kCRfuHVL+AZ1GFWq/kf77Fwpb/PEpcd2FK3hrgmcyCPT5pUss3vKu1bN
4OlD0OYiWvHxT+5F2PfAEVJH1KQ9xZHaBL7B7hkgU1JjDBIKp9hGcmplds2xcC0t3ahx6RnmbtLO
QmP5KdLVwGB5go0uvDhskSCQySV3oEEFNYEkPkfxpab4buaP6AW/b3xkvBItWbBayPY3DxEiY+S3
hnhIKacEOCwSneie618zx1CzlcLTF9XpKn5R9uDj13sRebD5XGo9Q8NU3v5r2zsfP0PuIRMRBm8i
o5WkRq5SPXoQcULyEDkNo2mpNjOV8rSxxNc20PYU99K+SFCJmtRF6e5lsW9Pq075DIhzqU1t3YHK
DjDlNmc1W7jW0yKYM+V/WQmHNLxn8Xcavwvloxj0jYRKdCT2Qrmr6DhMlrBYXCu9L5FNqyMImICP
fXDBWsGrsaylz1I4Dvk11i9hnG+F3mmFdFumnIIblF+DqzFsz0R25bzcTDQyxoEBGii5or1k9bAN
ck5Y47vyniYH4hjmZhcPp5xmFrk1Jiy08TtlFWsBJXLvZy3aFTkDCe1LpsbRoo8+skgzq+DkQGRM
qm34CjF0hM1fpoobDYltw8KcsG2EGqI5ICEcmvFlWgjh0UnxCCfpMw62mSLaMyVYaW2bgmMjktuI
4DfRl3nD6vassMHl7KAfQUsrHmjhFKa2tkjs0DoUxWNG9RQDAHlh1qjHelt1SMfJOxaxzBS6BXHZ
WA8Z4TmwFjSLoUZ5nRPLKTs+ET2J5GMGJNIrn/GQO1b833/Phj2E+OXx6/UaVbj83zfvlzQHGtXS
7xKqGe6mhGpIhZgs7EyFY5E2OCW7fMQLMmKKLJ0gc2t1rSpHjVBAQl5kvHY562uY32tDews00hk5
+5sa9Rn6t4xHI8BCqmzS4jJ0ZPfgVeeCQNVoUeq20j+FrWysiIHQCYtuWcZhObKOtJlBTul2HvPV
lADKjVL7xSGrQXE9RkjjZjgI1qXQDUIr+a0se1JtOTMlXNkPbkhrcT43qIaI+pD4IL2APIGLuLzx
g+wMHZMDmZlMw+xSxRkBBSlA37AyeTj6ENBA+RdBlAzK9GNO9H07AWJiVeCDcXGLadPxwlWOgM7z
NTO0DQ/RANmjJT6ocWW2oYJt2ozfq+RZcnRZjnFihh2jwpyNTrKTAXwDKx76t7Y6SC3MCDaqnOIt
w0eb55uUWk7pOJiwFrczQ0AyLXp8WsrD5AfgHCcvikw+ayM/yvlLb71mRlzyVeWRk2g7zQJfIYXb
Vpl8lcXtv822a70JE2obaJspYMYj7urpHL7opsqTk/JQNV23MhcbRm6ApO+pM6r2qyu/zETaD6Ss
vOltdxyKFhw0AaVj+K2oISctzhMSshkTc26aQHbVgUvlpM/Wx5YKqEh+e+XPBHFvUDJI+E8ZRDZ2
i+o1D86a3q47+Zw2toRMtsCToYVrJcD04kJArMKYQyMuIJ4+qzbvreCYJdO+4ptbWAMSKtTnrAtv
2YImfQEL+ddwlBl5BhYRVc1Wn6p/Sc9CCEUOxRx/CGhYCktwSCHgCNWbJr2B948yZc0rHgjzOZ3G
Vc0GXZoSqi34cKAAdWi/CZSYpaHPFDG29sISdopici450S4UfSevX3bM6xDXMpBc+nMC63kq89CK
rmkdxa7iIf+qOCsGIed5ajUt0zdj3N4Fmb2nQtRQtl4sJeu4o8k+jocgKkFTirBEx+ykF8IuBDFt
4mAfZxiUHed/TY2J/wl2jZzYgRo7CdSnWC3WivlPMhakQ7QKlleZYk9P4fnWxr7Po5VZfGrUE4Mm
7pMit7PUl3r4SdlxjHYvnTEWa05E5RvnJJRFf7VuoP10S9m8asN3RkFnvrwmgY8FoMlEnPhCK9lN
MFHD9dS9NhEFXQ3c3ehxCokpdUvrzi9ygwO03bW0qgbS0LR60/EEWPzxoJDtyrAFJte8KYpwGhC4
6aC6+Rjh6M2kP6nIiXkwt8tiVfJDGjLKw5I9lXg/pMd9FqwVUCKv4MStu7cviyjFVts2mcHxa9uy
hBvt+JgrEYwZJQOtqCqghAYT08vHFCJWF3xPYrGWAIprRHnGqridAXHjTkJcQYUig05gbcj/1UWy
FieLe/lnjcgRKr6IVxu4JIrcAQQlPZIyXb/iTytBm9/5qnZoaa6PfzwjYWlwevNKmnPmQrg11uOM
E4G8RimZULh6c91tCtTK4qNMWXMVX7MeAXCHiR9vkdqmDacAR1UDkHvLy6vRbWqxxJuInq59p9hU
18tDqMwwW4IS2Wi6j5qvQOCl4O8dH3lGVx1dgpiL+zaH9MUqNSuflvFP/AyHL5EWBpuBrFxkLutI
lB01TP1TcYRrxGpXYvClgRFOIHJJV6h+hqG+hoPxVnSlO6cWW/loi/VxsqazRJeTRlkWu1PnmCjd
rNdT5bBhkj4S+UbqdLpncukExWtRYMYXE9G+iS4yZGdU6Rj8IsIUMmm9RztKtVv9xZa0s3ic9QF3
04sORyECi+m+25x2ftHsrW/RsL70KdsYmQiUG0GyCONdOU1AjgaU+j2TJATrlgZFWeJN0lbhso9o
3hz6iUYTJ1QwDGNjlPHI6++RJK2F2sMOwjXXR5/QZWumMK8eCgpXFXlJMYDNV4hU37H9imhIJ9Q8
xWfTHDXJUQIiU9IHcMWQuYUOBFGgpl0lxWVmI0gGWEVqsePDhOz6fFOaNVws0bqPxXfKItzPXzny
aINPPCiPAtFw2y4lZmxSuYIeBqksBu/JyJoQv7M1p0C2ksixtIsis1XLBw0zR4i1J0YUTN0sOGNz
jlEum/lI+UOxSAJtE8+OUDlhkGwVCoOqIzma96/jcRls+fU3RgAQlItalXZG+7XEG8+Hb9IfOTZP
7BpqS0dDUf1AA12QAF1Iv2hM0sCim8kHNEW6o+CRcZFhUuk52nVQrMYG9L9mvr04NNdeWn73pXTO
9MBOAJwnqStzfzVeooGKrEMj0DfZJmeaU1FuoSMeRDJFJJhlFFzjxPEp8QVJeYsm7BLtZdl709SR
IqijotfRG0u+IV4r9Fb16UPTsbbo/yQEYny5xjCJul6sUFfM7wLhYOFLd5b6GxFnua+6y2v+1A1z
VQiXFIBcyq5msonR9eWnanJHt3zRwpbCip2/LpXEqmF66eRoZr/pzLMZ/kt4DOuXsxRIJp2ppKht
sXDC4ecFu+89sjR63MH3KF3l4qfbzMU/DSCsEbHFc991lTGENewTGf0eIX48a5TDPEFZSZBxuhvN
BK3IpyAJ7yIHxyb9atifrJedFZcU1nKkTftgsHVJ28izQ+u5wC6wbGhZ9tVl0UrLyP0o16URH2cS
0NoXWjhxS9zQlIMzECI3Q6hdVc3J5BzDplxSP2VqvUvVa96jO0MdCZF83LRzvzNNBBQAwQbDkyhx
E6KmVICUQqz/NfzgI6VcgBHfnNgZl3dK4PAFu4B0okEyaXRysJmzTatpuPgMTp6nWVG3sB96AKqq
w7lMJEtWK9DXN/oxa9EgsQRlET6DIqSADKnVmuV4QciTcCcBj1cxRKuu1Zcg+iz2YR6spuhzwKDS
Knjn2ktXpXuzJW8iLandIMNH1PPxc6kRR9lZirSJEAA5fIQ0moMKNXxYblogZlZ45BKVwW6pbZf9
2QC53lTsRnTaA0wuszWuXikCOg5tOftt3aCmNBBvsOFH7KBUFcHhBUgyku2+jValhAhO7Cij58sk
Kj91a+2r2deoOoQe5Gf+crQYzDLpzpr6bpJP9wh5J5c0ZzoSAR0r5SFKuPtYNdqw3s6vL7MhsjDE
b8s7IorYVgyaWy1ZEsqDbUYIljPARyhzhpDrtzZ5aipZ0mwcQwbkB+9Cjt2sxUbKwEr7G0Gsxhyw
gta2BjRTJiI87EtSTnyRLr3V6YntrjN+WZLT1zNtiBxNN1UWbxmx0qxlS9TpOVZuiJGqkK5i4MWx
M5jExkBOJW7rdeHRNPERpZ+G5YesQzJSDh65Tq83yyKh3CfAPi/GNoxQK4wXOqnIX4GGaukWScdG
uDWMgesIq8dAW6+2oxSifbOdtWA7getdrhE3UmrivQEBr2MdKrps17O+rBpwSWPi6zG8StYYI9ib
AtNU3suAY30FnVEbfdHA7Th8hzUBAFjfA8tRyJwQQzs3wRMa32acrjkdy4q2UtjjuqJZKoDqVRw5
Y48Wowst2S8dMw7My8eOCzdsdw1ao4H5l1StBqM6NMonNXAvYO+6hEzY6meWCFuTbTPQcEuzkk+O
Yl2UjnnX+M7BqeXZYuQTm/Ua89EmZIlbdtg5YMShQIonGWD0ihfwDOm8PNat8LHcAgNZZ3nVrQdE
Y6ljViw51HZrld4V3YLlNRjYPzMON6MIRLWoxzehfF8Kp6U+fxlepwE4Za6veXzerteX96UzCzbZ
5TnBJZQ8avkhzAhniz8qH61J1yavMktkUlEHCpU9DEg8S8gz8bsVneVR3XL5stzcZO1fiLlBrh06
LhxSUY1RLZu0wPmuihivZwZvCtVjRUeSZ5JbJ5XTSsmgu+Tim44D8oUIV5SXFsXEi9hDu6UKfTMh
hibQiLTfRr4wWaHwV14AkqePqcZklj/qHHUaZ6ts+n3xzXQnbnZjRWlhXWoRfQp/oCdnL5Kc5QjZ
GXQam9+8hq5KGS87OsX2YPxy0ZsMIHlOnc9yMGXOHNIfHH5K64PtRqGr2uApGQzWwX4rFYFdiGz8
0rXqkTL333ECjxAlFyXIxAEioQaerdOc/qpcRG72INLwK8Z1ghhEZ3g4dwydmjsLvoqbLsroAHL6
GeXFaJ6te9I8hMvyYqcGKS46YUejIxe6m8Xjld7wNmgtl2JxnemzYwoZyEC6fgtfi7pbPi+XI01+
LSk9yhlsX5PEifiqh9VaIMJGS+3R2MiZsKUfm+VukPsvJnipR7Im48hkLRBVFVjxflQJBgByHdCv
XI7Fg35rYYBnBa8resD/Rp+0L1LC68OWlG/8YTgAhW4v04CnipIUR6THI031u6bjVQmeZUrZAakh
iKS18hPQ3yglb+iv6ZDbUYxwsUxp4ZOUK3mFhTpsmHsAcwy5IubVI2uKz/nSssCXyuFKTm7LyV6h
4WeF56WdwbPIQzS5bTGTpvCJ+4fGNW7iGEMqCTCs/nQbcuuscWF56cavqDtPQrWyaMm9tBMh5C1L
TCTiIYB5wyOZ9ImnCzur8ENQ5ktdw38YDAz40bcaAK+Amx2VFEk1cysSdOR6Z7Tqrm2lrcbgetI6
ZM3Bv14Aa14xLBw+VQJlcwlqscbmp3E8TtHhEnfddiyj/L+i4xwemLlI04a1fcBPXIQfsnR/yUyy
WYlquotkslqrhs4zhafE7Tb+WkMkrZcJq6y+TzLkS+718k7NHAyWhSvB9xTE5wDxeqry/pcCg4c3
NWFON581LtfS7OCVD82P0OQ8Hh/C2WVXtag5exQLc8G4r/Db0voJxUvIthvojsk3llDE18q5rhaX
Fn0SbWRDRtHCp5QUsPKW8GwYIQkVVtPikjOqZCurdQ9TtCSB8mVIk012NKmMrZeV/Gfik6rAxYW7
iYxHeDDzfqkTyABEyemuyVLAnbMdm5HXT1a+qc3mI6vZ/DjTcuZVSCtdDpgSdmNeL8Vq7U6I1rQJ
y+U0LG56CZ/7fLHoTwuoWkiHVn1aMR1tohZFTA4lrvSqgaM/RJeCllL2ePHKjv8j6byWWleyMPxE
qlJopVvnDDYYAzcqYINyaGXp6efrMxczdSbsgC11r/XHPNoaE/vO/DsTfCyHAqqQL5s3uW+yrR3+
cxgSeJjzLtvekmbgvtlOPMEylquiGzZG+Kobl9y/lna1HuBqA9djx0A1Nho3N90b1s7CPGyRjtBm
OKpl/BozR9QlwidoaR0XXJl3m0i2R2+CayAtXPPMg85q3ImbSN3nat66LFydRyBjyToHMRtPBFmy
/+b/miqmnZGcgRaBnIau3M72IVi1l/7/GI2/+MlYMHi/EFhXKwuRR2V411GD1IPUKloMV4a2FgSQ
61PA7QvjSjX5JvORGoP2CNc8hTGgrk6ZIAbB1PzsuSKHcq1APEY7k19lFEeOpY6FvUXO5N/9YlpU
IRyM/p1q204b1xzfrDVeeSlktysNc0XXNhh82RLOyaOV9YQ78lg4f2pultojLNgQvF1jnBstO7Zj
dwi8/sWX8aGqIJHKaEvlJg9Z5lA+bXAu8wK4hDxxd2ZcmHFBuC4oSAbyRj0PmhMjJ1UiuJfYs3tw
Dp7U02CQ3ozuMLrU5MLEFsYVcaVQd5mVF4slOh/wNKY3rSeyfGqe/AqMjbN86sxHl6AvoDtqlown
PEae+INyy/gCZfwVFUCeCYHHGfkbXwlXpsZNKPxHwC2oVe1GtP8QbDRNuW/rrT5eK3oQhIqYzbyV
EfCrpXVo2ctMPuEcJmYUFzU1qdeZK1ud3CFAkxj/XChAQUy4pW9jCaIZg2mM5V13rLWIgLxSPpTw
wrAwpNBKFIE33Weu/cCNrMziWIAwtuLWSMhKEI9eO2sG+iW9f9Q8cIvQetEinljesUZUhFljmC4N
Pgv4y9guN+msDXSlnfzW2XBrTLxptUW3odehhtfKWxI7PzRYVlQkeD6ttC4nSB2vev/kdYSPDD1m
NP5cdTDWc/mIwurgerimiDlIsYE21IRnyVpOKMxI2wr0aZkUzirr3UvacRBMmFq5kPlC3xI2RFf1
duA5bvt+UzevfPa1y0W7VrtrM13n5kWotH7eawPZUBki99E2SAO69r3MyNbEIaCd4DQ8SuaM19I+
9IQE+uQLIdeu3rrqUpZ4KfkWgsQ8u5wDkrqE+TbkhKcxG0ZfwDR8m4L3S+FzZorrfyBnnK82zChF
jbhfiReav23yw1Ii5k1jxbuRJx0HPvEjvgtagMg+xHA6ud8TWex61j9nZDJoQUMIxExNoQ83ghni
D9qihFEMYmrfoUidNdBFzAhks2J3z0XOEyVe7Uz7sStz5/q60lVFefKvwBpe98OiV/Owo90LGOeg
IdJh+shleYyTi17Ktc6XG/EayPTNBy8tByJuOKVnJGRORNUCqc3mF4971R/UzTmQbM4nvzYU7wDA
jnClsdplqv0bo9cWBFsfljkGk5L9loE08K8BUTttiZSx4JQ9jpAfnEJl8+3iiEcQYpLGxBatJjpG
zsQSNDJx2JL7RslnJJdU5YjyhZQcVtXoxhCXcOAxTpkEU/fNcrS3hXPgmB6QUyWoonQIfQtQujcQ
FfIRJ4IYf1cSd88jNMUnH1TRneDfUySI1osRlqtgEBuBp6LK3TO31NKC0HeLc822qeVXaJzW0xCP
1OtwXI6at5prSoCIC5rH+slI380ESQlLdh3GVzawltVqymFpIyY5nbGqiF/RLTj5zc2ivVphAVKG
Qd+g7poblELZc+PQCUEYUNOfAEpzTyxDnZYaXJPwL1v1/BkwZV4WkuNjPNtIDqWxGlLvWplkJJQj
ISH2XwxmCZKomXdwULBD2pC7a8ASUYSfDpCxDqhVJ9inJV1t5XIKrxyqDc1zalqaiWZuimnX+xiZ
wbINLj3+fp7k9TFtjdyTR90+Z7axjUL0+iGKE9Q7FrXxeoEM75I2LFLiaNc1yX0M3i3yiXitBc+Z
Lw7cwOvCdZcuTE/cOTv1VaiHkYiMOqQ9QBZPas4yI/8yOzgBXhVUxZ4P84MgiNCJehGLq0JHefIO
vgcfNWXlvvOK//CgzNyq8Z/ZP/Ev00+8L2inqzm3pvndmBSise5CEs0sss1gTmLB8ef25FKQfDa8
jz72IL9fOlDm7PROUt5rs1YRYnjbfSw9WBz48x2qYgSNLQG5ALs2+Jq55Z1tKekSAbsxA0T7U7dp
BFrFSq3bL+Hvf2QYuquaZu9CI4sX8y7/SMKUL/6a4TupH0RqRNVajS3u9J2AGPTjGxqhtJ2AzekZ
5WDTZuVKo2APkGBlEyjVdhjDwRtS06cOQXyG3CVsgpzGyzQ78J13JMO1trWwhjdD9v9cGaNCIPtG
ASQQvVm3p4s+sbdSRwGkETyDkyeEg2Zymweyuhv7e3AIDB5eNFWjG64EJX0lLpHor6U7I09xi6DR
U2yx/Gv7v8G1f5nIRxMbXPjp2azW6EV1/5S0zUak/wC/Uvi9uksPPSBGXaGVKvr3USNkR4Arkgg0
Q0uOpGJY55qVv+ut3SgQOVb4J9tukyf9WSGXQBUhX3TJgXLyNVKVIZL95OSLaJtTJsAfrp6s0Ie7
tan36l5TH3okNZcJsk4tsyFJyZ/i6pAtfYcpjfU3HnkoDxsOMTOu7pgutiJDUknpTxeMC/jG1c3T
2MCHP/XfJcxQkXa3Oso3XYxwo6OirlglbJSU7+rVVstpNd86D1dRR5ykP5zDJjq3Q0PyA3NBFJnb
OjUutd0m6EbCT1SrS9uNb4Xn7luSfiOIItSLwVivkBhsrP+kK39Ny6yhNCrBvyF37sDRS9kUOw+w
RxrecfZ3HZtl/hV76TK1P7jQz3237vN39tZtNjh7yViTtf5uziE41S69GPy/wUQXKNuNHWHuCMl5
8rQ1DKUTE/XcfKdMVnZA/o58eA3sZOWudcdGy4CESLQ0rmTrOf7oDcbait5hiT2EoUEgxgHlefI6
fVMwtMUEFGmYmvnkuvYtRcAKGi4stK0Smae/TUCEqgyNmu18u8iXQuGdA/qnR2dZ9PQeM+01rtgE
OIjC9uHTY0pLowCEK39pthKIFYBSAqs+GK52cVjClZakRX1ke/YxTZ6FV3MB1guTMrkRCeVWcP4k
u2rm09477p4FrU26J02f4Fzxb0Xr3kaCg0h1YARnKa2QxA3kQJAFVIo/XsSFYZAKphHx1sbbABXB
zK3nFs2RYQRvqVHv3Cj45yb2dQi/bCbLdJj3iksYJQK5juupTsnON/ujFreHDtRdb+19xrHgYcLq
Xp3M3ejNdQLmMcuEEDBO5vY65t33GL3n8cqrr3Ufbqp6mdVYbu38GVUvXxQgfbPTrAz+ajybutjE
s78SGu1A3i3ktY4Hja7vN3e4T0PzlOk4c81y7fC/sFjPGQ952m18ajLc6QBKGdAMmyOu/U6oSdHu
Pt/TZMM+8RGXpGsmJC+1KFIqf1XTdsVd0Q+QaiwLnp3sALDTNDjUBr+b25z6c9+MSz/Qt5WPo5ya
8UmgK6B3qGvREHREkUV/Ptlsv02gq/UqQaUcEl/pTISvVCEJNO1z3nm72I5fy9ThwHaW+ZsWBkSi
GWsZOPBkyTHHZpcBV9guc9ik8uIq/GLsS1qvirECtm5gQzKDNWYPQyYHSZZKirpmMOGru6reOby+
EZALpLIAaYPyEeCZGdLjKGWMYHkHmtFN8mGcA7zCgOzMrUjntsn7LbDSD9FhZEMKCWpsfbLW7Ys3
U4pzzBD/J8Fzh0RiSDYWJ6hoZsA0UhASRFdjZK3LRH+1Z0pWuO18BrAJyAfJgdZPq5AuV9Xck8G9
+9eWYgk3ColANA52aK0BLkN+BoUND4m3FPyzCwSB3cpejZH2ikBg3UynoC13NfNnWb8I6G4GcOQV
2soFupJ0ZbCycf/TeImwEerfA16J2h9z/Ovse1PUpxrlVZLQBc4IFDcXu+dAgsEsKvoAbazwpcPD
MdoPe6ACXqdADf+CeTe0nT8eXL4a9xCA2kv42eJemP66Q03vzOPGR4U5APWqf8W1TTgfCn5EowmU
gJOeG784GlnMG9Cu27vTpHvm6lL4x5FtwOzF3ubFMqxtIT4QuAg+s4bcnXL6rToBjKE+h4J8UiS0
9Wg81z0Mpyfpi0qu9d3S4bIHdJ+pvZ/zmjpHWpucjciMj5meNtsmDwVaJVIBRosYysvmKmkRCzvl
o+y/uP/UMIsavY/vKWoSklppRaQX0kAeGXoHTdBh5nhHvdROHR6EWiuR71x5qzyfzk8dtxYSJdMz
SBZ6V2oXA2+63qn+XC380+2Gvm4IHgAqyY5aQbJVEeQe6B5HYFvsZkLcOo9mhKp9FCYDTe/uG+SG
8if2/9hOFOnGGOtk7VPcvWbZI3c/Wwhkxs8wwv6GHheQNdb5hf6qD833NOWDHvLNvtRp3iNtGxWC
i/4zZWVhcloUtrgIoO1+J+k9Ed4lAlLgUsuZ65RII7PQlaPsiDOx8oad67rIVXHf2/XSXiub1aRv
Z1iuWpJGrJZNCL2u7vb8EiXrmvi2iu5omc/pRHRB/Sa0nC5ShOuNGge7djWWQKkW6kXbbi+Vjrax
AH+zBugJJit7FY3Gl6mnr3bDOxTTGex/aHQzhR213wNbqatD9fgRwVDj29QD6Vfgiv5B00kvK/nx
7GXiPyzVEu1dEwh1E3tBphAnL9/rQPi9Qbm8May6st4W87hCCB6n/XkEwm6FsUXcMhbxcxJGJM90
Nprl21DFnEmYFHxrPReNsxwwaY6Y1+ovh3e30J0vKBXUyrw1voUzIh9vAqHRsDMYYMvcXPVm9dFV
4x60oZoE46h8GyYSRUASvOkgHSCluaU4LJmOQTuRlknYVrr2aXyyhgvxhGbJfuq8+P5VC8xjYj+V
YqDrst7OFWaT6C9x08NU3SbwMJ/5V0NnFLMOE6QEsOlT51naDYGfCKb612o0uBHi94iNxHMpRqzT
i8dea/Lw6qF21Em/E+AWIy9LntJrSvasV970HFSmt9Dg60fZUFCDpHDvhc6u4rFdev07YDHDdsdm
ETXjtU4dXt+mR9DcvjWyQJOTTLexL05tCwroQnTFPoC01uzdb7XPNsazlz0mB9VxMK2M9iojh3pl
VituxXyW9BAlW0jGnVGUNy8PNpw/0UzEQVExxkRPTYVRbkRvMJh4igvv12K/9iDFufMCVNS2ASlc
oA0d2oM18JSWoK5jPRJ7W6M0sNuDBCiNWaVqG1oCvnIMDmaM9ICxrc3G95JDfIZ7cEawO1/bjMbE
UpHzd+N8kgAVGjV+Dca2kVNizs6OTD/HdFxHqLHELD4ldk586eztNQVvY/GZ42+SbnIPDB3LSKE+
ZfYfGgaVGtnogBApCyQkVSCldCd/F08PmWUvCF59uv/GaznpB89B2RXT3lPN2r51o4eTAvZWFH9H
ACwDKnkhLno6HYsQmjEBzpyBZZMY8zGI57UL9KdBElaXQb+TshU53Zv9CD00W5q+1SAaHI6NlAPL
qVaeA+pU6bgizVQ/cOj/Fl63q1zcVnn14pFVpe97kMF4eJrJR2AZ7K1qr0HvdNN2IC447Dt06fln
wHziGe+eaLCeEl8etscsCFHpUGtCxgCrnlNb36PBYBehpPe915maRaLQxS4y4huJc3n8VwG5c8Pm
9Rc0x1FvmmQj3OeGxEjTpZ+umoZFojlPhkGQ4UzKq/cr/Ld40gBBqfVo2J8CMCN7WeMT6WlMd0OU
sYV+R8R3N2Njwyu4NssjnGZb2auSP6qjcnQmiAqVvmcS6SeWPiEo0bjpJvNjMMjV5FzliV7Z5YRe
A0kPwF6c/mmRhnPEgpnp9g6KGaZ8F6JiQLckAqps4nin9nrH5CAgJ3bEEzFe2zhluJ3XDYYCh2OB
4wHxNPc1AJkg3TXVpi+OTellJ4C6LL022XiHod/M7C9cWzZ5AuTU6nDWOEPVhLNKHISFfBs1Gq8Z
VXzRvuidQ8fctEG4N1TzOszDv6Sclo3k9WoI15unq8eMKYJwH0X1MfSz18EWSEtLFK3duWQkixiO
Rik2ZhJvYjkhM3DBX6ODy2wUJ+fUztdiViHHOjK+fjuVDmaGaG0NxVPvEoARTXD2iFZRMe2b8MD1
yr9H1aEjmqg6ZDCQNRJ1tqCRQBUUZBAgvKs9AjB1eMMgZXxgfYgDs7yl/Qs40gBunHPvZwZGKLwl
ZFlJsh/5gwU3Zsyfo9PFlkfRAQWKRPBbVyvS7xTko8BdpYiv7RtmvZFpyODm6NJ1PVk3BKo9wyRq
ZuRK4O547by83OphQKeKzWwyHFv8GIb5JY1j0CcMv2fRf/LEL5LxgSh58PEeeJ8ZlfPuPN90JseI
eFPfYh+nIy87eyPaZiKvykcICZ2zqmuvk3ORPTHhyKKL7DJSM+MTf5+f/yKxSPN/xBK/y3LmkbHW
E4L0eer+C57metHB7xa2PzHV0pHS9rd+co56AZReoXbL9PTY5Mg7/BAjTzAF/xiuwK05yACZndk6
zLN8tTCXOBfDItgweSst/ERbwc9TSfnsmu2axsYZBVzSHdFdn2og6N77R3TohEaljKuVRE8nbTBG
bVN07Dk+5XY+aJe6qWPKZT0sKvJb/YHw9FvdWo/edNSTcNsF34EP1fKsK6KcNJjkrwjlNg45yEEO
Ou2l1540OBVkPd5wrWiwr8e3tMzXkQfb0qPlnehzRM0STXiZy2Lf15RHtRVljSQ0WlTwSP9Zr9yd
lVi7Jky/QuRnk77UIvJVITx0Pu8ykufGlpuGXE0vz1aFMZxw5oQlTYHIdWQPBtXUK6jD3Tzerfqr
hA6O0j8/CLCJyg2bxEoqEe8hBZuAc21Ng5apg9Wg36OdNmavTEpzj2AihBZwyVlMczbd2kVszIlQ
0iJoEDiRPcvS3oCSpyx4A1Otw/VsQJEnWOSHHKBheGp7RtR0GXDkdwO6Q5+Jq73wgGS9jS4BwdnM
9Rk3v5k2byULXIiHchbpk+Uv7PEh8nbFh2YYxibL4+fC77e1IDw0BWNhqDBilQZ8EygabfsjsFl7
oidkekifTq2Nh2LD7zrLu+/5JLIfGv5/EzKjnBSmjLCNBl4T6UBcoRr8NiCCxN3t3zqOsapFuYCv
IOLHXhU/Ju5NYEMzYEHmM0KamQzHPrjPzj4aLwlHtLDeU8S+up08uXzEva7teWST5FLjjtFabzFr
2qpAZIGljmFlRFCrM2Pm5BgJ7AL4UMdmX1TTYUbVak7hqeLWNxGja9CmfTkddEKCNYQ0BQWigsuF
gz9iG0OppvLci1iQP34VBZ3i5mpGChZdk+6a+VeQxjzIqB5GKnJItIekkckewbr7p851Dy7Hamvr
d8e3ERjduwxFLjyHdFzQ9E/uk4DBkytho1d0kW6Na+/QuhHdM7ZVTjCX0CujYp9BNhknB4Rba9wv
Md4VE085P67uMtXjNHH4MHqfBmPsctolpeJpFcQvXv8kohcLVfFIyO2IUS0L8luLTKhK7Z3mQUaS
X4stoHUB0TYC1Sy2XwTpaIg7E00S2V/lz6jQd+pHvTUch5L5CBQ8DW8B6iJlUMDW0FlXw/5TX2mW
nFpS8atVyl9Sj4uNeto7Ht4JI0zzm6L8HViCA4ahzGt3Iat5WXgA4hc4jdZ7NMRama8J37Uto72C
wEMOWYN06DrYqDEpi6m2ZMdXPgeSu4udn1DgyJdSP9XsM+Z/TiTd1586BGsa2pnqEZgvBsJl2+fd
QgXZ5W9CoS/TIa9/g4bM0nQTYTA37DdOF30O0DCFj67GGDayizTQ8wZJ6LKGyELZyoepOce+a4lo
eDjlv9CYdnUvz5aZ7h1ljuNxDdGTVaO2imb9UDZvJpoQNdKO5SXIcupBebDAkWailivpXyI05A2/
Mvdf+GoXZVmvTfQQtnxPQZZSoINmkK+l5yYLxlj+/hhK8KiZhXhWD5TH8de47MBedxSeEqFXu9B/
9mJEXrA+ai2qjN1EpDzfjwujW9ff1gSW41RHw71YpGn1TFXgcDVMcFX+0y0cxlyHFq78djrzXTHt
uuzxuOzm/CQbqIYBmw+99PWb2W+TcJ/CUw7kJ0zfGXk+lJbxe2vFholqhdgpGNndMC7nzDmCbBzD
fMzE5HqFC2a/qOG63A6Gjdx6+2iGa/9TxjcoiLLvlwl6y2Q5fwj3lWed94BSyh8ESiBPOLjJMDOv
jUk8LItDMi4XU3Srp3vd5kgQYXKNNwX2jXX+4pli64qzAAaQ8qvJ/B3uLV5ZCAhm5GWnNRt8b1qA
kX3SfrQBd5J95uZDE3WOlVELIgXIRXC2Q7O6FebioLxafrJsfJxu164oV1zU7DcaZjXw/IqTrLfv
cYMMzsY5WIeqlY+7seXgrn/VAxf3yv6+4u+vTSClPwpCUgCbnQIRBsZuHFHMAFCGs1gnwMW9QV6w
1mMoO7Q86lMsdgagnSBRXR/v+Jd14G59YNct503orU2v+0Qsmf9366KULjFgwPoWDdDPunP0vc/P
WTc0YoCVhgjG44reb/u5Hl6tAiEm37DlaicPBSUEWgESLYermiZsThLJhCrpgM2gDVGtehYjEGAB
g04/JQx2W6NDf7ktyYtD2oD0qiMMD5JtU4w4vfJvGV8cNOTxtoif1Akj5u5Y6e2CexwxOCa8kpC2
2fuXEdPrFqqoAc8tifbeyBerDTrb7tZAXCjn5BEUENzDj+VdSt8lDJ2rLruFys5YYCFJUA3ji7TS
rcNuIabHVJeHdMhXPK3T5OyLaV5VMbK3ROmzCVsqgOuCU86hEuKzGqNPdSsn5k9SUntWrQ3+trr1
UxJO0BAmwKYUxxz/zSv/Hne3AF25RcB5iIa3gn0x+dPXY3MeCyYMnjzkqM2vxoXtxb8pjugwjNdt
jA6L0lgEyGP5VhW/DhkYTNBUXXOHQ+DlyXfJ7QWF2htbduwk/XWhTfjPafkVcFm1FNY5CKhhqpgY
nSsaDjo+Ch5gyQ1XwnSMsucpWmrOYXLferRQXIELJIENaT0opiWRVrnxoUk+yeJSiWSnFfOzV5Vr
zLG4CSO/2PP9eZO3bXqxa6wOrkfRhFTCWAQquO0yoaZifp7ju6euLYRuihXDFs0vC7kBCvHHCzHb
gEc8osEdXQ9tiSQmBFn3HQ2Hvv/zTMA1DXsWCW7wtqGZ7ILZ+Tbms9UnyH8wCvtvDotpAgctKV1q
15PtH9Sl2ZmMGVTz+qk4ecoD74bLRmcrAr/oNC4sf18CEqpHzeUiqEvadB+R0x4n9EglYuE0ZbYe
YTqoKWEswk/ED4b6NWsOOlJv7Dh8xs2EG5uwI1zP/UaKR9ASe1qOl3DNPrDKGOUoZrHJjBi2OXeX
a6JuYQP3y0czPPT020YVxpemsV/CBUiI1N5nMJ95PPvPcZK8jio8Gc24OlnMN0P3NhPkkeSoq8zq
oJM1ycPt0YjUIFaPRrTNX2mCuNzzDw17qHrZMwzC7BbjmxqMRt6lALloJbZjQNFxBcNdw3bO30o6
pUDzVivOQfeMPJWjy3FPVR0/C4q8yXGxjeC7lg93xopYksPLrpTx3VYVM7eJnf/r2SdhRNJRZNEl
j1bYgbeIGHAioBcEdcsMsCeScl36JGRw+Miz/PX5lGpizj2b3AjgZof9IjaONtl1BTEWwciDWOA7
cj+N8lMA8LX2TpV18a1hrT/y0QYKt1L4L2A3jizhLpTxKmO71oy1Ex6CXhw1DxAuo3K3PXcAp+04
HjRlSDNZ5bVkT9o424mfTqfKd46MB6uAJAMAgDxUHNW7zs8DWihjMhyIXyeoSj11rIRl+sZTHE1v
KlsmA/AfrLNBdEfXYQJn3Oige+sugnFuT2E/PVXZzfCTI665F7dnOjDkptDjv3L+KjGl6egQh/km
XTrLqBkJsVUN61Bb4a9PH7wifxUcFQoYwCx7oRvbliT15CSN7Tvh5+m8K/ATtSutfR1tLMrbmmE/
PWb9R9Sdm/HJLV8FHBkj5gSsGYxrhKYcyJPjAVvB9TFl8fGYVfVs5/XBKiA/liPXAFBE9XDsT7//
qAilCYk8JiU7XTbxijdieBp/ydOYrQ0ytShdWQihiXr9QE8bE2QYbzKMlOEJ5mCAwiF1lYlbbFOx
h2/Icmwmj4KU7bn8GiPQy31OiRQDNWHlEKIeuC/yjnWFS8EAYUHwgtFMtVfxQEGch+QVS7pnyKYR
CG5bmL2G7O0QX2ET7Xiw12pGjITYlww8mnCpt7iKF1dfEhfRNSQOrGg3IIqky5coXbP+hHAV+8Pd
yTcOAaI91yjff67/uQ4aFOQBIX+qx8LVlz+aTQ1mGy8sb7449gm9TwmXCohffiTSPjRatBc67Ubg
Z9JLIG6YIFJrm8Ld61mKPoLc1nblUAZkw80wuUnM6Or4cYJmJxISaohSsCqyj5NLwGzEb40qAklj
yWyH3uGJWQR1iI7N3rSXtCCMCVucPGasUX75z69v/vTj068WAgBL672gzNgHBxM3JaR/h8tEbof0
0WT8/q15fDmYy19f/zYcKkZtd+FCDEapv0Cmy5qhkVzgUKjVF6xVdKOJVXApp10nDejWgkKzXYp8
WMdcqjgrzi91jFWKoA7aZdNTcOhTFYXTmL+AQ+GtZM7yKQHAex3BDwomURvYwxu5GTANsTH6zwbB
by7hv9xZcf+MX+DRwat6i4ljaGHcJ1aaxfCPDpgd/hbSakfn1pJOPKwdcnSJ037J9tMBY0Zwpqir
fM0qvMEZFAGYykBtOE8inwf5P0OxwohxsBKOc+SEIf0mMjSAYvP1wOmbdeZ6cCZIQHylBxmTLeQF
XKuEzehPjk6JpvcCvLioumNRFxSt2i+xbA5qjTeN7PKE7H014+Go0IlS+Iv2pDvHl3akFuQyIea1
CD8elf4mXKVDd0w4hUPOVyKw+OuEJ6WIUFBQYJ+yHP9t80gFAVbJTF811rhgI0MselG7CZBp8rwj
0h/yl8DeJN6wrXUkfkmwAoaCoIbv79FfweJUxPAgBOtl885ZUkQ/48co36+MKD3qQxtESrBpStM4
dIDSlkey96Q86t1Ggt3VF0UIsBNahKCiZ+WbVYB9ZZe7oTUpJOKdF8FJ56Rq8hFbL43nKD0DACMP
prSAb/2zx282R29begT0uQT1DfU9tb7ddtgIzq+wAw8S6arxtihFwnYdYVqjsivGibFKm710pjPZ
Ey03eOXZS8yxFK89PMs5Vu0lsemPTkAr3iz6VKKgulR0n+EuIYpeiSXHGnXFoUVI0rskXQDqm5y0
Zp0+a/ZTE7PXOkixbIE+HCx2XqFMmHhprOSBciDm4cNlXjmCyhp7XTdk2TqjdbQ7VA6pvxXipv8Y
Ph62ka6NIVkXDFS8EFzxIQ/vwCmlg9s03JOojUhfBQHsMhCee8Hn6HBQIbfUERi4bEm4lCPlFz+E
zZnH19V4uKsdYLQkNC17aeajT4ZnMhxM1GAaa0FFO652SLWDTdI/Jx12SMZZFIxk2AUvJnib1Qxs
hV8+kWsTdADxPU39wZnjRu8TOVkdLBoXO/BVh5YycYJliZ7S46WOlUt2ngk1e5lAFV3nNwxYFzAP
l5wiXvHXAIDxedZVsvxMUVTKBEMLN6Ced9A72D/PCuADnA5pT0dmQ+FGbD4mVjVLJ4AD6WtYxCBG
v174HBkOswO3KLumn3SwVSgug3skqOJJ/mnDuDDJgihobgi5VUwnu8X4sKN2K22VvQWtpYfUhgi0
OaQPo42bHYiVzfzOPMYUXrO64U5T0zn/VOSfrr+1XNQQvOt+8iXA+Efg5ag5Nw52mPLhGAffeuOw
3wAa4pxqyOOgGAnAfIZlMPXP7NXYhO6xTk/jJGjVmzYESPglg6InLlw78Z89ID7+xSkxUwLqPCXe
oXW2JG+3OLyyHxiNyv4K5aZ66Z1tNP1F9JqHJ8/ByXXJM9IK+TleKMcrr/rdpkKLEKY7si5kOfZK
e1DONJyJ1UAmx1BHgpNhfhfijl1epFsX/oaFm+c0Vb8O9LfYgOBUuA8KiF9EHAxHOya0hlwgmBWU
wiE+N8b1JcNLMf0Demff57dHSm7ZLEVMkkhMIEc2+b3+9t1XXrfJ5ylkFSvmh3KTW2FyIpfk29Bm
xQETd+ciA0uZxAfesI6CT5IzTOTCH9ggWBeOrdWg43V2po+6kCYmFSG9cJiG4vgRoXOnHEdDwryN
G4aaXU2wt7FO+AdAN/qGsA1rE2mEgBxmxDKmANCZuN9glcg7TEebbu0SK+cqfpoetfwFGraHG49+
2eHx/s71l6h5TvJL335W/T58iSCxXvQHS6j5yD7hY8mXv/OfWMfITYGe/eOushnaqmUOPqcCZBYD
6z0hBLi75qXhf/ERGW8zfzmF8Vg9GUSDfE59pldTnDqbnEyPoSvMEeIinxM9gJm7G/J10q5z45zw
xcQOzUuuBF1jJ2lwa1QNSfxOvcl6zIC6QiQL71rzjTRbf+F3A6MTgXQWoTd/RHc0+WUm/i4PCBwz
nWUTzmuFwlUkCVScx1NyxuGJ/aDyplUr8KN+VSwh8/CGsc0jQnRGFxeoEpSOu9wpFr0ymrj3XLnE
QmetxbuMhO6AME/pcixsnBDOaCT4jrmo91iBxhS+hVHCepJggwS4FPNAgBG5Dja/XRj90EI0E2nR
5sFOrngWIgRolYeqNt9dilrs7Hq4DFFxFqBQOKR8Vnc0u1M6fcwDFmHOHjnKXcFjXrs/moNzMabQ
gVjq8Gfw+i3DRgoti1J8jMvNkG9LDi5EJMsMhIIj81Hyu8VzsB66AR/8wrP2Nb1PmcZ69DPijEJ7
5Kl9x/mWuABKkLwaoRhC/6S0+TneivIRA1xI781UZ3vHBuoscsDXWQTQrAczAfDkBpUpRbbjTwdl
5L60bKARh03h3B2335gp2YMEha1QVRQ+8j4u/BZRg1c+REGmX7kO+LDUeBXCp1Y4k4z02WfSN0i6
moMIGZRDEBWcNf5slGsZDJM6mdHXIs8ma82m8TJ3PkwIFSn736bsV4RT4lJ10LKi9p+IbexMHDpF
9NrBwqXy2PX70vyN/8fRWe22rrVr+IosmeE0xjA0SducRKVpjJmvfj1e0tbW/LWqNjGMMb4XLfnd
0MDi8e49KWmo0ZcN9Ul6rjtexbFh+0p65qk5Si+GRdWq9VhOFZJs/GHTaufQ6QeZoCPOq92ulWkZ
Dv2y8YAzIVaTkYRFR0T6mbvGv4iQT56q0YGaAXeGGST0xD4IxR8QnoHZkKGNJWX9BEtaKhZJizM5
m6/+78Jw+fKkKaYk4ob0ozJEhFgc05bVkwisF7kx2i2N1VPc8I41MRH7c73Vtfkj73jhKZHuuxlb
0FbXByz9DPbjWQWTnl/k/mnP4yuUYIvntwVhCqsPSyHAVPVIgGz/lcY2VP4JUCNCpe5q3L8YsMrA
/2m8kU9HPJdHMgABkRIiwq1CGFeaPyzMeAbObOE+9yLz/oM8gwUu41mxWo/NHtNoqb7rjIDqzYr3
43zUJw9iUKvenuI+JEM626aQwNLzHGP6xlwFbpMhp28l6j6i8FEkxbm6hdlro9esRoQXLsZus5ze
Yz3zX3DvzbJFxJkfcegNOdZBUiJcsIvXMelvpnHrvJC6A8Ioi13MPAwM1iBXTeYVuWrMmFAyYvcZ
8mA9P0MtOQ/3bvgs+20ff04F1h7NLgW4N/x+Rk2pm4AJGhYBu028yyzT17X+CCJC4KulbYt0N/W+
OBl+Zr0nAGV5TcZiT3gachJ8pAXv3DXXMBh+cKCUoB3yF6YtGU9ftdNR5K7ojYzQl8+GddLjigOX
su+ylCTrkVK4Ak/T01WfUQ1gPQQjz3PFm52U5VotzH0/XErFh3vbZiraZvkzvQrkAT0pw3yRLUjq
5tA/N8OA7T22uZBE3LNFxskunrSDQPXcQPdRl5GbyeprCipQYQEYpm46qtQqk2qzXHgTc/dl5WxV
O7Ha9RanJeLZ5BCvD0e56KNYkkAqCEZ49vxJxXLxOVu+ll4iXo+ZlO/sGOmuZlymRwZWqCm3HGFk
255rmTRgGB/i09WD9UYfE/EKOcpg0rwZ5z8Jnq8QS6+Gb2bkJ0qOeYXI4/mnrOP3OXFH6t7RBqMo
//e8GVcUYvyfyTb0h94KGyw8EoD5rXzUe21YdURwM6189p/Ne/MuX/QHtSmISMTv5KZQrrpCxi38
cEw/wMu94/sgOo5Z9GjybuLmf9lL6xQ+DmxNq+qB/3uoeDbbyTGIMpDTnwYXSIPIKUK+CKMc5Rox
XYiZouKtQuqETXNlGNd4KFYDYpnkKEOxtxDhLVBT30LyE1woGweCx4T8yNlSVYaVilE7ZwRMug0W
qgQbiHVoK4AIdT8kHFUF8i+GH/NlXCQZNyID+a3mR0aayINOuM46Mn0Eb6+oIhCXYDIhYN1HhRbX
/tgHkr5GE0f0lIPvQNY2GJx4YufWFyjUYWd/OrBr/HTCE29S8Mx/PT6TDeIgRfqLc1r3PlTx3Cc7
fiZN1p1hc6RhdikJ0kBklG3m9oOhuDEHrE8xhF69bym/UT+s9C8OwXnm/n0g2TzlSRqy3wxlaN7W
5xh9jSCcSxWLFZzBIRRkL48yd0KcH2ulby1hKsQvxjI0WPU+AGkpinaSmBUGKT3mJUXrLRokjkjD
lJ9qvTkU7L9d1TjELSFAaxI9yJ/0nl0g6QqhJJ5ju/yBsct3w5+Yec/uuNCDyOSqdDs3jIGc3iBw
6OhmoA9Z6qjFqp3lmcns+B1PRIjEnrBhB9sdjCokBnecDFmwfosZCWyaKlvafk2+oCvhzYggru36
swMvgNwj+jdaNQTxigjtQuO5qkptrSQkBVcCPrvThPdI3i6vfaPJsAtYAkFbalNlqBl4XFzplr6R
ut1tekuz+9fPmOWBJKHU68EZF/+efjmFQB9l0bt5A21lsZQksYYVgYDxjtGVNtZFHSay2YsJWlHF
awQJmpdeYuXGwYCVRah34+hyEg/JQmlo2SFgEzIht1C/kIEKTJM8TF5dobjHJbm5pFxW3kBN8O1J
oNcV16Vj0Vld7ZC7Wc3FnBFEk7Qk9aljPK9ZSAaf/lNoVFksOiHc09IXfzKlCNV8IbogcLQVPy2y
n8KO3hkiJbL655Xe86j0sWtdG8z0M0sn4BlnFjsBUZQN+kn+hUwfabiVGfPs5+vp1sQrDn6Xk6ZC
qFQKCpOkxbpC8JtkBkvx2pD/IupZtDKYpV34Wmumstf4K/xm+Cr4s2wEU1KZSB8Im93iZdkjWbYd
mdAtMtGRB6aifnuRMfWUrCXJbmrWQnnQrWKJKPJSxBElxwOjjR05fnlKQk+68tG2kz8+1KQ7tVp2
kmqopagM+mfmmxN6xnKHITIIQVzU12ECFZ7q25I/Qx+ACJFKytmID1VlUIwtYR9RnoxT1bSe76o1
nVL6hztc9XK/YAWelj/IqFxUyHnKBy//8tj8MhRgIYre82EV0gdKP3bwqhFNPDSa5mhFIxgL25AW
KWSFEbGSv40haJRBVQ11tRYDfKZ+Z7xGVquuCYgs6psxIPmQ7JhzCfq1ttBdVfxQ0ZsqzWtPfWsL
fTZIoR+BAE61046LpI9czLw/YKU4TxUYRZ5dDHwOinxQkm6nVhY0K2llTb1XX+llqq3di/chs5jL
OlfFAonH41iQFJYv1NbrOyqyTbxkRyhe1E+2ZCLRYo2ylOlcTRSmDLJfSsle6bbgQuptrhuP6EpJ
viEqgtlufSKWVqXAJ0GdXHS6V6r9qY4PsyC7oXwjR0C2ILJWpIJO4+N5z+it1cRAn8+SioChOpjS
fIhEdjTozcn4FMd2M0zVZqQ9PJbrgyI1b0UUxCjpk4L9qsAHgRxkfO/Gs4WTJxwaW+3hwFI30wY/
ngwvY7J/LVXHXodgNCM/il+IeTKDaSlcoyQi7qCLdOBgTmg6dyisQB1Ugtwoc/flxiWkWYUiZOPn
B1/aNcdllZOVzc8iaIaZXL26wRUTi1AWEhFoolJuEdKwkSBM1NqO2Je7Zd3g7SXbCrfjd0/vlvEL
Aljohw49l8G6YVGrR2JifpWnTwS8IwUcI3iHTFzHjPUNHTQRAWtCR7ULSJiUbBDlWY6JqhHJPhgA
PmmWZJQ55FSg0ctPTeZhZ4LIFSkAQPyMfOkT7ZuFSRQROkosMv2+0Twh+gVzS77MjzbbsKC2SOAM
lBoOSfDqeuR5ZPBDLwbsSyYE/kIO1UKgUDDIupD4eK1Q882o9lhbaN7oD2wCWRk0545XK0IGE0Tt
VsHPQpDvtMPCiTBRYtejkkrxEhZZ3vvZaVR0+ns9PgkY97QNwxTCUPEYl+dpPKjRSaaTiT2i5K4H
6rgZ5C3y8zTzWUDizhlUR5FcCXHVP6LIYOLpASSasg9Uw20k1mbi/GxlukAwS9qqAG4WTpbqRbj0
DVdBNTUEFuY1yotSp3/jlJ1/gpyQJfatIRNHRzKjoUGeQYAs5c6ZPfzgcaxmBi6aRRHNSFv6PmLU
k2vWBwC4/EDkGvzXy2uuy4ztS/B3QjDT5EdhAhOmtqn7P33+aDFYmRRICv6TuCMcbpwI3RimD08T
edg8XrhbnXwn/cZf5IExHb6oYcx+u8LFaJBbj5pFWkUPsFEttzBAotYRrz5YL6Wu/TaUg0HdvIwD
yFS/VHmv4IrX+YICo861jA3i4ZRDrenwN6yr4ZD37c24am1ZCtLwmsr7RtmkIOv1HZdZEh6guUDE
ntmaHPUB3GzuQGveVJLzADxmnjJCcTmqvzFLgPvBCsgwk+McFD8FWy840YF8Cf3NvOrDNRxIRDyx
UnMMUf90Tl4j1DXR19TAz75l7PlOs7lJCGbkpS8wf29VECDT4/Qvtz44Ujmtwp0k+QTHgC0w7oWL
gBrHiz0IHhZNHu+y95AQwt5xBDWIV+jXRrOV6fiaAGRAibc0E6bEHZZI31mxg/ivIoHxZUfjPUSq
JcZWoHzTJE4XN2styfidFNRt0JjORFOP6aDEJDM34QAfuTiH8///Lba7PvNac52T5QGV6A4QwgJL
Ba5HB84yQ6TLEADtw46a4/chU8gvxCNRsm2DnGzVV4GMs+ZOoTTsqMQZeI8y5CUFDe1QZMljbkM6
FUJmNiyrpGzhXPcUCGnjElNU3wQkcsyzt1h9CCs+oDx4gWJ0m67biSgTdfMjYpVL10Lop/13Pm1f
CooWH8sOzLD1PoN4neOtTpcqlr/Ro7XVbxWYBjJNOEChjIGUs3NqTwAhpoMxUq0N0MTW6MbFmm+6
NJ0+N8IHhbfK9UWNrIyP1YmAOklOKx2EtVx/oFKtQid+0rVTM1Aqb4v0IJCLQaeBYfNoqphO3hQw
WitosdcTFJARgYXj2Fa4vRjDJEYLIkyp/Db41T/I4dJz+1wS0MBIAWoYvTogJwyB2LxXUk1ctU0q
EhpAHvUB6ANU7ISfdC4JGFqFfxf1E+Yt+po+JGImu0vYBmnPyrUzlXvaAoASEuRXutvurbV4Yfqy
FHuUIW6wtclnpi+FygDdqZq9XO+l+WjJZxJ4zQhDuKPxxIiODCHO0qA6SeoQWFNzEzUXneKi7ZB3
MXxv4hJJQD1F2m5G4rYA+DKn6d/xrIUKPiV3OPE85xp7pdNzSVmk6WE2XDh127oMOOiBfUBZVkfO
viVjGCkOuJdnu/tioZC+URClfxlFksmV0Hskd3+EJk/Kqp640ctfh0YgtLGFuEQmafiUifPmdh4x
Rs0HuXwVJjiFPBA8sXb0vfAugHldoFEhIFxmAyXt/qRMzqvwqPUmi1mWt2wEKKJQTYB/YJuLSV9o
bJZDXrsp8WNwWp6oM/MgUDRLOvUr4RiQAYIMJJodLIfJp/wHYq7qJ/YWBWm/APy1htaJ9wBYhCzM
a8L9Q+rfirUue+WirXP5h47UmvmaQRRnD1FagJHgxjFArS3J7rTnMS81AoYc8/fF0/AlL1qYVdn4
xYNz2NAzeHiLlYy6H+hutgsC63l31zGOMx41fP0SAVpwB/BnXoRh+UfkEuOPWYUPy2UjC5gy6Vnm
DQkaWDOwUtlFvYDmThBXGfaDAJP7PiG8nYPmuA8N4iJa8tP2ZcaxXJhQAmJplImL4T8BVAHzGZSB
9wSzhx8vUXXm+DLKv63+pY2w/LyApAmYjbwuBuQOzbdmPQn7CYMEEWUlddtWv76wv470enQ3hPU1
xM579tPd4KIgWJYCS6Vd/tWRJoaX88yRly9L2gnXmX3WIBrixFuDUJJZDeSSl2x850RA66D+q66H
k3hE7/lruBxV+/f41m4BYDCtoxPnVMtqiwg6l8m19HDVIonL36YbtwUlUfIr3tUva5s+hIu+nj6z
t+nA/QDhlEKcgTZaHsZr8hfJ12eSXCzdJ2ZEfsT8J+orRCXjc5k1s4XK21UoVlQ7odwFxm/Dhs4K
OYa+1bh0IuRcxs5+JOiVkOMucIVKyhX2TGvF29LdO2rVn/S9vmzhQwYkX2nsFtI50n6NN7bsK7wP
dozH69Gd5Xt21c/jDwIvXIDPc0SNJduEQacuPYmBecGYo3J4+kADigmyXzGukSV8RGDgR5sqUPch
MwLp5KZdmbZGkvT/uf1s9URmTaZDTBF9ZqwckFWx88RCdaHhGyKc//1LyXkDi8bkguWZ4mtsZk6M
kFzya2FDpANRJDkWs25HFDmJFTmH39ZNyLJ9eVwxlFjqF9esGzlzrBjDJzGAPkAiCKGiftFQQsRH
GoLklzb5S0f1/Kps3FaF5JtEi3Ji/THILmi8kBNqjfJ+BQ6inkl7mz9gR+L7a5tRLmhtpH+AONK/
9iIvXXg344erbTVACkCVgfQBWc4eWvNpDEewlsWKI29+VTi4srvrq/IKDk7U0HBfJMnsQQ6Rhfge
NHZMbjr4YL8Cub2q/1iPgVY7VjqWobuSwaraFAubqCjdSgxYAIflOeCf1k8Fnc3ep2w6Y5uSN206
xkcc7XV5QzxFSoU0h7HZBWLr7nplJ1d2eqI3TPqqagLWV+NakmFgUN8D3qMTRCWz6yLCFJzkxCMF
/ApfDgLWgb3wKPIJ/yVXq2PvQK7Bauzyy4lO4suSCWn+//+LA/tzecX7/kJrzyGPIRASC3hw+YGc
p7lxuHnAIcupE1kTiS+6h7gHjSafBElFQZIVZ8/TuCO+/1i7lC38ezrTrQByQM1KQ3V9z5ZDpttD
Ix+XWgfm1XnZvnSKrdZ1BF9I7u0qRT7JqRft09eTYGBS0fUtF5qHBjVOZyHEdsU7mdrdV301APmp
TIzc7Lfd0RzPY/CRt4HORQZoogIE71RKYuB2giWLmWfYApmzQHk8IutRPiyBSaR39TbPos7NX1gC
O1LoE3BgKjVQQtNdPGHhqrlRxl1xeHGbMVDD/fjBHS/osb5PX8bH6yuSUfg4wk9mref/vwfPBwKF
7h79vv5vueDDxbPL+84HeV3Eu/CTQvG8bPMff5XYDWdpjUU7ytf4wrCLeH46aAHeagT4zWERQXzx
rVk1UDn7ha9deijrw9i4xbzmF4tzByvB43Gb2zUW+Gf7iAAnyGwMVCrX5g2pDsTjJKmXxoFVrNUQ
J4NvLt1PPrsVwxIGzqcMUu8oHArSgNe4yjZ55BP8JRAcR82hAVewVrJ9ESLh3WLPb/YCRectqbO+
1Z16bf9K3fDMXoicLy05E26qiPx3Txk8HXsq+SGoL4pdoq6jYj31+zI5qvlFZDGs35rhWqdXebgS
08JOy1+qUHIt4bhoJzqyjbaiuSOBo0hPuDEwBmh8BEQu5q6nq1ffq9hhnyOKz31IeMj42fXHoj9a
/UnT991Ip4Y9PcguL5S90a5bephzsl+Qy53F18agndK4tNluqg5DvG+lA5NLD+RqbOoiEEgMJWKj
2jatb0p3UfBYUxBGzgTPh921Zi5NhUvB4ZX4lGHIfAt7dn559Vwl3kLemGm66LfX4JQiY/5sW6zY
QLQNASt4KXU+ZbGOXt8ZEj0OiAZG3XBblasey03Jaw/nS7+1RiGisp4ir4whXeGHRpQ6TUT+pxTa
U7mJh39lucs5fNXZj1WPdqcFwERIGbyIWpx5WD+zvZHwsHNoxy1ICk3hZeO11w4i55lx3aQ2+MWT
+Xeg9QZSi05EMoOJRlH0nRCfiu70kmhtI3do+s77Pcy4UXhlFDTMqZMPhIvDJqIahFwfowV58NCV
GF8xLe+EbtPeoZOlgTYdkb4fZqQhQWIKtpx8JuOnKdjCGum/hfi1eRusXU1IwUYpPLFyU0KysnuM
7rfB4LZKfzpyWxK/k/CkOBFdP1R9UfECPVr5SRRIr01/aBrIbAJJj0JxS8ddG2/jzpvhfaeTKNr8
IIGS6AMrwZ6eVxOER7dZ72sfFaECWUGjKlsia8SjT++a8NdzsqmNHQcADv4iJxOq4CdkcejhKCkb
nPhfbRAAsk91kf+cY9RbxklkDOAZafo++el8HI3AUi/NiEPvJ+xghrq/u4DUR0Cdk8kENZaEYfKs
rSJx08e/IaJw9EmA/AR+j+O1Fj9eKTI3YhTWTfRZoZlqh4OFDZ7BKFR8I/qKlF3Yflfl7xPaMFfu
knKf2t1Eg3tGgDORwezKfPz7eAaqIUCavUMiTm4TtxeW22ePqsoew4AYSCRJumGn5UmUN+S3ZEQO
XvEwYfdsyKb+JJW350nGUbgOxbXW8OiAs7jsLGW3iatthMEV2LKm86hCmvaqD6GI2xO1hOmCvljT
NrMwogYyUqZIQTpOQIVnkpqNX+V1TmrXwlMwuAyEEX5IOT0Mw14j47ujJITCgl0lHCrzXZ02Ko+a
mR404VrF6HsfvPCKeZaFIFf5ZVcDm2fzFksfdYMeCS32uElgkRamRiW0U+WuVk/0qDTYwp/I2/G1
r9IDY3yT8Mbzfi+OQTCVyG3U3/b5bk3HNgmWoFflEDO7IBpWXP3p4UXFUQnYBO1jcWoHEaMg6AUy
5NZz8NCy66IDwP7Q0KxCNMLRMghsyrZi5hsWMrcTZ1ywLm37jAiawVC7at8iHgTO0d1dBDBjJNJA
ujYmw/x3TiBHznRABOyKvaQYHe4KMggYMNJdn5B3jg2zFh71H+F80vHm34utpKymNyE7tQz206JI
ERvHlA5dsa+MDbdrZIBDizWfsnaA+8JcjLfN/KpJZhbW+p4g7URg5tw9dci+kdwu2OUgw8A0YaAK
SDBIYfhqRhM6NZgMuiDKj0/zsDVrhm0HPULVQ6vUYaDLN2Q0lbrWk2tF1hqpk4bgwc30P5DLkO2J
Htpdtx0GGr3WCdgmVVbFembL0ZxXT0bmiiSbot/WPUQ4kmmYBju8EYMzMW2TE77Yt7fmtaQOMd2K
lIBHx9S6htivx19LCHip8ugti//04U9S3qz4pI/wzm+meOnI9ZAbWnlOMxQY2RDziKsPPvtRKhvZ
YEG3sX0nSFGHgz7tonNcOIJ5ZMzpNE6632l81oBoaM1MPEEjCgeBCYFqmwYvDk2XMo/LFZ8Vn3PJ
ORd/+LRF6pLn2auqDw2zmkIe3804/764Hcik1ChQWTsbNHil90wOUQIZCVzLOEoGHcAbyag5TaAR
sh/OFSxjT1+jCLB7q2cWFWJx8UlxioNxz8M7GJElkMZXbsXhWDFrNjWX33wP61Pceqgli8WB5i9V
iwD0qs8mQbE16ZG1bqvtYRA3ieYqhCeFlDLcUsk3ePpgKikZT9limzcjdVHhFIs7tyCHFYqXI/WE
Wz52y+masGBM6xr9rLzjuiyOXOYPpyVRAIvafJxVtBrKv1j+1KKt0fiv/itOA0x4ZxY4ucb57T7B
musJkVzzpvGk5/jcvddrOZhy0iq5rJGNPTWnzGYGzeAEFzyZ1zMUwbpLAU8VdlSdrIVxr8VkIhUf
mEyK6hhL70S94fddJe1ENizGEOEWvnZZdDVKTxS2Vb2V4bItbAyzwinBLoyrqgQZXKE5EZe7Q4kO
3Q2/HeKbVXZ9eHqGXpbeRNyW0bbsGR3Wk7GLi52Y21K95QjU6adx3kllICwts+dj1dyf2buVXCwO
KkryFUbnTNxpKMc4hn3Vxl+EFrTMdil0noGIz9USV5Tt4thTwo3sCJTD4q10AVe5+GOH32srjD5i
gWVrw0FMpuNyxwHtaa9bdnfT4zdOcYlg1J0sdlSX1aXGEau5cRuQBTAwhmrAC4nsv+KvvvxnZOsk
JodY/LDg74z5Ax4bjQcKDJmuOcWbjE2R7TDmSbnfP0kvdilzQphpaZwqueYktd5iEopnkuGBIrpD
xBWs64fVgatCrNOwrJ76lifhfaShOg5CAunsAVkTeRKr9ptkR7gE+lH/JviZFgR23lsvv5u815IE
s0KdaFEij4S//4c1i9CtmyB89NabVv1F8XmmN2pc5xx3Mkx7Xs05wOScrSOed154ZVhhiRsx/XQ9
o0BltWZyoLJwcjIlSEgdGF1F+ajnC5GxsLkUgCEDCUlY3PCuhef827De2vAjI4PGDHS0ra+fav7F
MBWxk0aR28HG5ETWcCxQ4l+dgSO/JeG/mEUne5JDmYF9EGcs4IOb/Dld5ZU9Tsg+wS6YSFBDYQXa
kY6XlJy8UJTZzVYDAGwwVwVMgvwKqyAlxFEgA8kvbzkr2BThyqSbCIvSArkns+FPimtbcue/fGBb
WfEIgFCyIvWA8kBez3w3wVqwkoJUyDT5YIpAyYZiicBmwMq9AYCUBQCDCzTDwgOkBqPME2iKTjV5
au2SwPq0NbyVr+QEKCQpaxgW0Bo199EeiKj3akeGjkF+AB0hnCZyRtIL64wvmI4uX9DrTOpNSX9a
LpaOWyCJsD6carzUdMSk/qtFV/zDIYnlhk5URIYEwLIoG1kQZjutvWDCorhVLjfYX3SKiuE/VQK5
XX3mWEhFCem6+ILI5nfK154yK2BLQaRrY1e/fEPfUmzTpmtyIgRkfIj0VMcQ/knVg9eK/0huI+o1
EO0fUp8F2WewADBn31tk1gim0WSzLtLKvFxaIv7n0V8y1KndjWzgbG4whYzcEDrXUPclPKQnAUEl
eaZvSFZlJGKOCjcEd4YB0rCfX0A03FpCuIE5YuK3+DX4BFVb4SqSfYQ+7KN5Vw9V0DrtjnfANbag
a581etT6vftGSWNhMYJnOhIRXWybdyMHw/Z0TLqFk/SubHjGr/7Q1vjwpNwulp0IGtIxWZNXiJ8o
rSyUoO+DyfQyhLx8VUYW+BueHDLZlgjP5ftXsp12KwRFr89JpiTJRkuVSPtZ89ivNJXVMEBYpktO
fU8CHA/YNBr4GVqw//iraG6tljIpHHr0f5IStiLrCNcWwonNTKad5nbdBsvSxFNtnPghwjA0ZJSa
T8lvtCQC2AbD/DHiZX0wpJioY9B4qC4RC0SgkM8K0tGjbr9T/ErYKXwcPbC86JGLQYSECKTSAKFP
c7ckEKQLrbqM4IA3hkMCHUx8ueBY8yl8e27Tt/nEJGDqpEc6MWk813pPffhegrU8tfsel7eDQbAh
jzkj8wO5zXKlavopUemVtEvaEoC87r1+qHhE7RumthqEpEeTabua35rJTv9p15ZwC8W2fpBYAbK1
19chQ/gDYAjIErn6P6ChgEc7/eRFeQzbxhUPw8bKUFHb4TfKLQX8elyp7/hYZvA0wCBHC73+MZms
BFQZI8rsbzzO9QEFCZoAVoHIrbnWO31bnF5XhiN06yBuJnmHyx0ITyQwqj8RlwGd9C0mIget560b
SLReJQG3Zs58ltIo0O7JuEKLXHOPsa4rNt6+G6piVIN8Y5YSRC3d9yishm/+9q69zxwAvNexaZdP
bSRO+0g/5j3XjecpHmBNyWvi5WP+QXUg/WUjYVtu29J8hNS1/Te3eMneJsQmtMhRVmS4/GUF5BRj
GX0uSLNgARHIfOSCNx+rzJFVb5B8TjO0ZBmoQnGCWXbL6U4nyMidWWUdMKsUtiBfoFmNtzGyJ0iZ
yAHyAv4CiQKPkiIH9bU6IHyyw694yXflpEevifZGqkOSgFYuay2MvVoD69kZ8Tw2EmYESuFH8cbB
1uBxjz0GLgsCtvYUHljNM6iJIq0ANRBzPxIvVyE+jiZwhH2gzyUWspV+JsShYdRc8QbxykY3MKIj
8vII0TJ23sSt3uWzSXHKFwgXGBKYMQbvubVBa6s7bb7DSlcC4couaSSoiD1WoG5ya8vv013/kX8A
D+g3TvLxP/LPzzKHDJY7EhZIBWEVLsDCF4qZf/AZGJoTqllgmJb72z863W/PInqZxpG4QZzfacMF
EGAmecvPRMilINKEMbtEqrJ60gQcYqL5QEtr3atjc+2O0YYrha2jPhO4ixihP/T7efGrrvpL+lsx
7WHh4rYiHljPdJuyCv0RQRmFa2HA4+kn2WHCtPDbkCxF3QeedTgfxPFQPR8cbl+4LtUghYx2EaYV
Io0pLmsYK4+UuimSNCrvsBvh3Ek8LSFikszrkCMOXDdKoMRl/bRaUATKxolPwbbrxAN2AwgenrZA
x03/x2uGSvj/pQyzLGtV3CxLEhnlPCxAgfV1+MNqi21nXFGuFYlO2DsmrCP8KnY1bjFVdZ9VDFzk
xgqR9b44OiOVZL3T8pEJF6INlm5M5DScV8kk+43f68RXODatdHyU/9r10oi5iDQBsxnvi3+s54Ti
YYYFXmU5VBbegA/D1qJJYJfIaOkKYceZmNi/iqUYnH63xnCiziZ7UGtt8UFqN1OBvFdaJ35/1jYK
EgR1MSaJtdadzQHu6RnaBdkBrERUTvdGUMifwLgisctpMBV/yx/uoK6YhRnViOBk+Sz33GXSZGZ5
+6QqaCbDA6rWa4BjEDHFKGmmEpludGufrFIzXKn1skfruxbfnukJ74J+gscDqR04EVDaCPzELWDS
gVjku6AUwaR6VnbMy7y47W/5u+j+NHcYHfOr5S4D45G1grT5LF0hLsPh1j0PvOYTXAHHNDa7AzLf
nxwW7puMfDpZxy33DQEHHd/psYGninj4drp2QIWCew1fIwwWTJtGQg8XjuOi6UYAXtAu0Rs/P2u0
ZK4J7aXmffnz5NWRjIYdZrswkfrykWpGFzWoZG+RKIc7NAID2+z+eSL0IDlpplcWhEo7OkJL5Ooo
acHuVOzSTorImzQJIjSvffUu9fcoPdcklCBQZkH+RAEeduQbOprqVxLDsEfmkEbSzhltSNi7FWpk
ji54KDBwa1hMTiW4b+Wan6/yYjTv1XReCDqLzjPiC0DnPItekPQUZWc5v0Cr9/m6Mlxq2wqy+QgW
1AjUILsMZMRO0Rifn7vqQ+RVQI30nryZjF3mco3jW8FmQtSO/eS+fRccHaHxRF4W4jlWOvaXHxm9
0ariAQMUP+fHS/mepDaXOzv13vDF9etZaHipGKqFRVdItJ5ADs6/5B7dnztwfB4jcnMLdStyENOR
s1r1m6E9WuPclSvQGoT2IupejSYh9KqfpRZ05umlbGX1cEkHGzUPhHBNKwP6vAK5+3PBTh2Rhjsc
MOH+SUK+FMwWzo63gvaZh5QuaPz8pKMXYTCq6DG9PQ0NH+5WBxFkIZsDk5DQLpCJ4aeOEpEevlpp
p1unWN5M3a3SyKV50zAb9+VDyq+1tZdBWsyYwS9ASbso9xcaCs4iik9tfmMZkpWPnggFpBj0rwGB
Pbe6sP7fqa6Ajq6McWc1NvsC+mDpl0bdujqbdzyqUOuIyM1qD/5EZUfhTMQSEJ2BGzRa1SZOLXyv
j5Eh/NU8kmdnY0PKDrX5KIjB/ouTX10/UYvdlqDEBToEautR36HOYPhddEVZxYHvNDAlvD65zP8L
1n2hPcjqadY3XU/dtz3SwiMQxGiXCSK3oA33A0i4mT4sdpxceO+fB1R/FT0HEXmM7rPzYRg5GDFf
df4Tmdxg3npqpEA/fGE6NuZ3D09rkPD1Z5AyYPoMOXHPFEBO1vYl/Gl49obJl4oA1Y+Z3jMM8OSU
06Cu2897KnLyxV+0qgYY/2NPkq7+wJg2AwtZxAOS2GZZ3gtRcHnJ8n06BeT5ayYxEe8FsW2oimGg
B46zRfbdjjvxidgq0EnZzz+wQ/V4WIEgDfOzkwnjBNWHxpcxOkzAmmF5GQFX1GFdUNwVrmVok5L9
pUSz+kYYwEwsgU6OaHIUBwDhgA+uQy7wjwgpy/D5xOS+POCLeIxVdEopv9tLsSczvfP0irK3+OCq
N8Tdq7a7h6bfeS95pvDE59ujBXklPkI3tIaLr0OTLilHVSl/tDpCjd6Z2/cx3+fmXggPdUK83Vsx
raV6EQolxJnJe5glPbkj01vy1RG6cIrc5dlRat9ja1sSWkIjVrebLWYI6TzGt0b/yJehJfxIo0Uf
BDHywvbO+93hi5M3WbPPtZ0ZbawiQMggmdS1b4ljsZqtOCG1DEQWlyi8d1nE5rMzx7WeHRLhGskX
tAcKFYjCVQRCGj7n5fOzbC8VxSNG6+4gTY6OA2GQQM3XZncuay/BdkvKLbADPcX3Uf1/2KLEVfK1
0VOBeTEBjyuS8Dl+okydA1ihZ0fDIp2bi8iRAEP75dPYLUwBZiksskjP0N8R7KJhr8/XdQku+EjR
nxWBhjqF9VzlAUYK5D1NX6Zxb0SncTQoKkBqkvFbvScksV/iXmLTv+gqz7/d1rDUDo7bqL729BSQ
t7H9j6Tz2lFdTaLwE1nCxvEWJ3KOfWNBN9sJJ5z99PP5jDQ6OjPT3YD5Q9WqFeBqln8Io9m7tIwK
Jt8ZVu9ujUMWFDh8AdGmKhs4JEQkNcaiCY+54RLY/iE5lVA8Sltk+MswsfPIJj9kks2jd6Xuk2rl
vVM4epiGMbBmkg+PgMH/XdlPEP0I5w/BA5Bfpd+a8YOP6iEBabdbgpwTZZOGa7++EppBFCHGnV9c
2UbnO8jJXfjBW8ny1FXIIDNbGig1aJGAnwdL1Jy0h0vrTo0fP9qoyTKDuF3C61um4h+UIsRIdW1x
DccQeaj1IcYQUcwZR4oLJ98txZZ0oM2GujICFtBOc2ZU9Uh41SaWiEYKGitmJkgeY2u4SfIJ60+Y
QB0JH0Cw3liJ8bcQizcmNRlzK0bDs8kWh0eRURpOjTQiCEaRl896xOXM7OhaaR7HuphexMdKgBHz
B2YAlBtMU0xoC7gHUrex3yFGxZR/KApBr7cfxWby41CmdbvJlhKrIDweqGZkOVmlR0aQWRLTCbmI
kDakzsfkCi0RqR5QBVwzlgvhQZNt9x/y/FV4jYVSLYEKmN1TSFLPfSEj3Wkjv0jaqAIqZ4C3g/U3
P4L/P8A9yRKEWIzykRA1DK4DjTlGH7BjcpPCTiupB9HMzWiQINV1E8iQSN/JZCEtE58FM6N6zcb7
W/v/FGOwmJFwCuYorUYeDu/A0rRRrMHTRefBUU+1y9cH/Y4LBidRiLXoKbjTlZfQr6HkRVBpHxyW
SmapDQ2bFXDQiU7rs//ZR2PlgzRYauxPYfco62W0/wA0s8lbEwmtHumVHfJQwwkBL6BeIRFDwsc5
9zlUhoO1IKzmXrZI3ESIg30BWTSUHqPV2cf6tJjFmdQqOLJAbO8KeE2zEgsdWNOEOwAZjsy1DJIb
9TXPg7P8QAjQSAEmMRJGOZTda4R/Js+toV+wQGyLqa3F1neKc6rNtzglLj2yxq5F5XJEf8ME1WxJ
6IKsQNk3I1DD7V8YMUov/dXuAEVQAQGplCHVqSmN7DL6O/yJZs3bWzFr/dI3/Ic20IbQ+LSn6oDB
mPL8oHf8pxwR44zaJKB9wGvmLb81VBKoeO7nAHRKpfsAGMg7nDlnwoNqnP/JzU7IPiTmkei0gBAN
3OjM/5xJrGzB++C8+7yQmgQnOGpw1cg1aTDZJzI1dopfkDacAKByTQsbVgXmtFxToT29tZjiqFxC
Ox0iIdxGGXgV+YHD1E/jWTYMueCPjhRC6huoIaz0fgNfOwNfg6xnUVRzhrGm2J/5a4LXzIPMK+wO
xgqwmC0QJCBD965w39jwOSfxyP6csdUrxBW0epwVHaXkVgb/Y2j3EHGuZmlkTJnsAoI7hFs+BsmQ
nknwBhlKuDTXvEvKfrLIkFBckR9xBn/gbLCRWRYGlm8w1cAnufFmcm3nNx6zy09ZdN/wGFjXiCmw
TXtkm2bHvoTPUvoO/1RA3b8mEFUJWQ4EeeS3osqalnN68lpyDSj8IH6qYwR24jv8bAQ96B8TD4wF
QCEmP/nm69Jnookm/hMARmbb1RYuapCGTVpz4Ry/VKYYABvMJ1Hy0XPlNhZztPpAxYjLgckgJ2Dy
RUf1J58SF30uGZKY1uDvhCINqmMzg1LDlwERVs3xbxuhFZnj4UNnO/KCNHbGSG8BvWAUpgD9UT6t
pSN8gIaqnksTg8gUfzOn7bEus8l5bnCmsRrFRs7C2ZhA3cEJg2FyCjncJmJInjpMT0kMZwExBuNI
EF/0dwb0SerUwi6h83Umg61iE461GScq/MZpafbtHNjZa8dminODc4ft6JHByP8D2jfSKUGw+Kdy
zB0M3D10NxCxqQ0Ei1fBkSDG4aDeSrD04aORJPTHhYBEa/pT/LIKeghoPUCSpakWlFgGBTUsa0zP
UhPCfy7ycRZt5tCRVYiwGRH3Lq0DLQg3Ft0poyA9xI2eJ0+VNtLTu38dFt6wxPDBtKdw8VR07LbW
EBM04vFIKaLW6qI5/FwBk3Y8QChTKxKqHRnNKGg/XwRgmwIjjjZL2Yog3wv/UkeuGuGaSyU1kxgp
N/jn/Mfe1TAO48mD0DJgWE524tF46e8EljLRj8TY/TKepXzUNt4aUcKKpI/jACEPCTlmyCZ8Qmbo
TAImz+LA9o+ongi/Ys2suELKI11u88JTi0cuvojBBFH7D/eYXPJHcgnhskqmDNrqY2ODwsQEix18
XLRwF7IYeOMTEAO2UMVwlYyDCcq8WcQ3CEkyZGfOJs/gt6aThnFPKIGOQMUcARVUORe2Pg+Yox7d
COTQgJ3ASfHXo+HwZ8KVZBJMrThy+vFJ4WLAD1AcBJQceC904/x9oDqKxluJ7l2C7w6EU0KBRsQz
somDF55huCtFLwoKmMD4EEIq5vBg0jEFkPtF9aPjJsc8dUo3Np6XcFDBJSiKmxMe5DTQCiAgvg8s
u3xcNDkFy0gHm4EvsP8y07DBBs/QsJfxmrfMxuU/x5EA/WixdYERME5DoP+PypjxZsV28swoI2nm
DNUoOwTopSaOMiI1Aw3Kf1xaXaBggMNidSuGUbvmxiWwqG7SAzumyNQfnOrRi0GUeOxuyaF9Fwf4
0sWl3mC9cWMDfalzOD8u/HGeOK8CcWHK3GCs8IEWPqsI2q1wZE8hlRytPWbNOd3H2/4aORidWvWx
PKSYfpnGHZ7gMTn21+9ZvRqvyQYA99K68qX4UR/CkQ+bvbN3dUKe6UXEVYAEjDgH3xGvzdfEU+fL
5wvCj4FnoLykN1pfTgQUYFR+7UXGRp+qagzlGptg+MZUftoNgOWPekZ+Kuvu1J0Z3fEL3V/w6J/S
lVkATO3ujM02JJp/+b441FvlDqgrBKSumNKWfpkv6v/iZQ8ocFa9Jy95O5yUU3eHaJNtJ/+Cx/c8
eYYM7fGhc0AlVkBWn8N0AWDK8qZChGoAtvwUf9NxvAluOodDfW+ZwEM+fOg9qcCUXv+xUZ+AdMM+
u32W8alFNHvW3GabPOqztmR7k6KZ0PLeiaZYtKdmM2E4EWyii/BIbWab8jqaD5v80FxUx9s2Fxwp
Kpg5EDwoojmTipn2GKVijAnKk6fNVHB5qPeYaq3FdfuETboFtnUtXFA2n4vxaC4w1uJTsRsuAPHN
oThVx+8hOyWv7uE9k38gogw6wRQ/aw0XTo5I4L0asr6NTQWeaFwZLU5V5IAwAR6s5CUd69Wg4JsG
0o9XiwPCGr9gPjEgaFlqtCKIjmfMMXAs+i04ijggooWU2NThxh8YsQ5vHFinmxW75u2D9tYw0M3J
y2D1QyRn6vkP/pKvYkJK0O0M8SMrQn1yx/2CJQLfxtf2UNyUhbBPVtMdXqj0BoAHEEL/UG/ShYy8
eZAHjigmZhCCIZ5COf5vKJNjF0C5fxMf/SvbpT/yLTwZD9AZdVu+JNrqC27Nb1B/0BMMHQHlwA41
Bt+OQIWcmgmXgEYROc4DQdVFjifkIeM9anHFUh0wYwii2S7gkHlwE3sjGd4E4UR32LHD+UV+HVb8
40vZCBp1Hc7YxSK04mAQgPdBpLkl+cloJu29R/xDgZagaWN7JJfqNsyVOeEWPzzM6i7ulN8usLnD
pbc4F+ftpXg3r/CibJQf4SJs2XDxEpms8NJe9VFbQUs/qteRy/qsr5INFk0P4UBHZ8QibzjpmT40
5+8JPQhaBc7T7EAlxk7kaVLfwVfqj8mNL5rnpXAEclxuqFcpgJX39N0XdvMG8VFfzc+SirTYyRzN
HDkbcHpgfP5b8XWbN0ujph3EqCCffe6sP9gunDqQ05s/9ntK0foDw+opMO+dmv5/89MBhzDgLzto
zHG49g9JVIsEJyMzBm4FX8ys8wkARODP6YpDM7ksMD4sCHFQP0Iqs4SlaiY0hq+Ymx8IVHUwMQr+
edIai/iAWbyEce24M4u7zptgY1n6uX6EzLP/+gcH9/AC5VEJfgIqlS1ULmgHQb50ZI7M+5GAcery
ofFNQSE16j2NHGclV/SgwTrosKVf1UANRaIyvmgmAWkCTSMSWjSSQEQQ9pjA96wgM9UBK8a7ITjl
L5ZBNx8WkOsh06FTCZVtPCwhrGE2mXWHCcYBcNEqcp88RxcQNjlesaFvoBSp/gl8cO5d2PGFyWSw
xMzPIFOKZwJrzDT+EW7LxdrfocYKl+DV8FCZnGv4hKC2nNFzgSFSIsBlamnqUCH5s3PhshHRG8e0
LEiucCMy2W5dRV0wiogEcRzK8v9ixUM5OGCVGGKtCyccm7hZCPA8dvFMDsjLMAH1gO+BJvGwuWos
s3Gpjsc7PpJE7cFtBbQiCYUzGAUT05sPBBVqV2BpmHXMwx2IdGltdwAiFn0xXD3iiRBxYKhEdhn/
FcSU3+C368rhj2mYo+XzMxerwjeXz+h0qX8wrpLIutA5j9HcQB8dwWr2pvzmHkra7K02+S6V42X5
NuDepCIXrIiRMaskBM08KyEzoB7Tc6yWoewJECuKFPUpjh35/Rsh76rOk4zSK1yqxkWrj1Bq4SWJ
XHLFLBRBwLD5pXtHp23lvslh+KUYYrb1G1AUqkCGM8Chs/bfockGK18CuXP4I804yB/1erT84Yi+
V8/+BEmRIDuOLg578YIDOG9TQTPIVmMuinLirHCU1+azQwoBnBfaEHZ4GQMtI/ZyIxw3C/eAj+h6
N80mPRQ4BIFOxUzfnfH2BrlRR5RfuL6bQzI4DZxMnB1r2IgEF/GmrG8ORX1R1jhXmDJ8aqxWoVqT
tQyACyGukMlj3RJq/P/pBoXnbFqhcDLHiKOuYfwFqb9BDx+gRlxgCVe22CktRbjPtUMBjd7VD7ee
isODkw6I1pbt4DwN3focEEF4xAq5EeMmCC4SnYtZcTmAW9R2ka5I7hFhT8TngkCaGEdPYkuQRSxL
rNjgOjAKzgUbM/GuWct8YHhTPJZAWoTfh9iQSnTxS8uGKGuWZ7ncYAsaTrZq7XIyUvUbc4WBVPIb
UAfC8/JQ0xjMxq8Ye/Xf20BlzWJs1U2GjQUcaujCMmygdhM01lTYCigPjpG8ghtplFs0xxrmeN1K
OueVKXRXTXE7EnAtw+knaDasmrNDnksn2YNKvpwYS7oJTonRqfKET1qU2wz4B93sXsaTavsTzdnz
0yUEePoaImDSBckI2pS3uVcW+dTEG/LUvEBQdH9EKWf+YpJt0l3Id8OIfjMc0znsiLX/EJ78YQko
X5x9nsZTsD8JEoU1x0WFgXLiGohm+7VQbhqVbIiNrF8kaGKDS3w0IC98feOA4YWHjYAhAeCl7zqi
3pCZydLhKgQGVJNzPFqpt1+OFu4Inbp5LuCpFlC7X5uOuS/CGox2Z7BNhX847YHaxvErnp7Q3QAK
sIoyjYnwQvCs+qGjtUCAc2NcgjtUh4YPfht1KZoMxp1fpE1j2+Ot8ScIuznghBcTIWJqW2yd+3uC
KePXmhBlpS5IgPpsGikksX6mq5zaLS4eV0/aDxDc/QISqX9NJ0vDjM393pZna9G0L6AWLhxb/skt
bi2/5jKa9Yywn5SjiED2+lhG9Y7wDwFBCwjJ7FPVfzicSjarNTzFS/Wm5YGXjMV5oi4SCfKEpY3+
zAyIXAZ2hWyDZHtkDgB/HWvIIajTw70vzGkzI4mizxUHS6eBidQNcnhwDuGHA9/AaObrTO5M+jIY
91s120Ghij0cw4lYAeat5kl1y731SGYFBnpNUIOBNMg2bvTxZ/0lspkXm3+4g4Fvux39k889H+LM
zqwfo1mmfAejn00M15vccG9E2KWuIF7AhrL6dD1g1py4tKs4BQdbjFSY5gEneHbSntLhhzlIGi60
cMFlibKdcXClLgPqaBHK92IizLQJlpxzmit6H0LBYUejyc/pxLeiRXifL/58xC2WuhXK6PwIdMji
435Rd5HqGg4i6kxeGpJVduxGOzpDFfpDkD1GhWjo9bNlQE4YnHkWTnwax+t04hnlyac8F3xgDYvw
sQUMXCM+cvthisN/sGSZCo8vVB4g7VH3ObE7g0RDA4MlWK/bOmd2OzOkgZnZnTuQmOKYWrdhSJKt
cg88nypn8lN//+R89f1MXI8Cus9p4pptD8KbfmlIor3EtFSogrn+xI10Vaq1NYX7Fk8YOgMd5bhO
pkg9Y5w5jEFf+VxInTiXiP8q0etJdeB8eBet9EfwD6avZOgaUK7qK1LSZSTeisLnnFE12DeFv02D
lUfMQ48In15pir0HZE4J46MItoaiDHYmBHMjLl7YpXh4jdSV4E7LcxdzUWDF0oFEfcaoLI/DhOGK
YszzUjfDOjhjuPqvB25t6OO9gdMYoB+eu0hRFEzD5/g25HoRarErG2j4WFVYGvXardHQlUZQprx4
/a2Ue+jtwHrZqoNPNYBXdtRbRUetJYo7Ad1KEqyK7CAMJHHXJcLMglkmnEKn8NpbUi68HsBZwRvu
E7uovTuAs047fYGCRzuWrjoMGAZlMv+Kf7S3qobEmk6mB8/IbzX5p8kkumgfbRfKXWIJaNabotji
G9OSFC0hWQulw2Sva1fsqURVhb1WkXgezttAd4eoO4wfpMroZ1WYT5GI2M5JCgDJKUdmUTo6Xjr4
723Czlhm3rkv2WTl1JI82PdzoffWLcJqFfZkoD2mEgAjHpN6s/BgldSrrpTX0Avkzj9l1GhD85pS
mRYCbLDg5nejqdqh+k42SESGxEU/EaJSkqD04E7tjM9BMXwnhsMYyxkuyKJLWrkzFQZrtCVuRlkq
xOkezX8/YTQrMmPEmR8tXSHmoM5Z8I6+E7ue1MDyge2P7WRrjMxT2WeZ+Pgvk1qTcACmOWOuAeQj
mThIyXA700PDNvR0Hn3/GtKBswBSjoBwQBMWxDdsy+90zkdMEwIc4L0qAp7LTqOhQdTWpCoqIaRk
EQxRRQw8YKJDHvTlc08kIEdNPRU0LD1aNdK7cK0atp8agSoPRcBdO1VyylPqVry+JA76AI2bd63j
ySL/XIQKA1GoYhpdQj1V5hHJKXF8KQyymQ6QHeE1Y+P0Ebvd13jEkDQJXudt1mm7IcuMYWbuNh0N
evXZGnyvhOWRxYUIDDrw2CCDczPESLZ5tgBWokbC3hvvB2ozfrjgmkz/fP9cULVkwmRP/NZCgEcV
gu9k2UIqn7HBe8++Wy8H3FZ4m0wBw+gdNN85VBAC7H7FnlOoX+nVXUe0FXi1Vbaa0wgrPUwsRMKy
Ljk+jGTGf+NKToffsPPW/ad1dZQOehtvsvwS9myepF/jcddO3lX4UAN9/80OKhyJhi+2uxSjIA6j
oiJ/KTnfGrO5iboVGmPp43scSODDJEnrH43cCmLbtdO026oVHgFEf8CTjKbcdvB+Ir2yv7izJJxE
k+ldxZqF9L3ZT5BIkGkpfrNDVQ3znFKkqe/jH9DUf+P8fHS/M/JRlJVvNBiuAUdIpt+1Twvzi/x5
gCEB+5gAA3RvNdpkjQdHoqtmVD8ExWADbTVen1wnV6Su5FsZP3Mgt+4HDzYlrvaagsUCairc3CX2
gxAOyxBv7VqcKf4iSr+OBhHO1z88zWM+GX2OaNzY51eD80hnUE/wrKniDYIjoNkno7Rt4n6iXU3v
EgMrBow+Pe8v1t18Ot02MHbVkVfLZOJRpaQNCAajFOasBGr7JD5kSFOG9hKUktkwkNDPEeRVzcsv
Od+CxM0W6BVjAn2m0cuP4VqTLXwyBScQyJPQrp/VX3uULsCbVIfI7gErQR26m4c6AgO/v2HLigej
jq79nhBMin6ezkOjSaBd/lMu0PxS0mSYV6wK7TfElRo5fb+v6cO7NNnoSA4nYUR4VkQbMg2PQUE0
gVqsM1hIXbbUOGqyRnd7fPdhHjBj+MCC/7o+aZIDzlqKUM0nwVLWlYUerFJ1gjMjXvfZWwAWC5Dx
CA7R4UDtJCWnGn6BWIgytgMvR5tLyIClI9j3yJ5isseF5ZN+ixNs4LYoo2GU8XGwE4ZRR3XTAHKY
YOuFgvrCwoBUQ3v8a8CkzznYORjNqkOU9TVIcDWVyxfjq8Bmoke8Fg+BeVuMfeH4MzJsEKrY0GoO
dGJdB3/YhLuArQfNObF4k7VfLFrP9V64phnwqWx5FYJiMErAESQf9VoJV1ex1L8uHSQZSlMFSxmr
+DwbGJCJIw0OP6biKss789GCmkqyTYstXwkEG9znmWiKmHz7DjaKw7t552YZbMNTuZ5e/XvAzIX2
GismehZ+9f2tySLgYY7NIoyFb7wghpt2R5jMk18QOnCcDOEluDTdMS8am+QPIIswmHTjf6+4Psaa
UNSQfmKTqY5NbPUTUeIxLJNNQgnh6lnGu9VZKbziyLQH2ZRuCeJ+czrYQBXiMywP1CcOjq/ItrRn
AHoCasYP+wy+ecHxD8MX9Q3HTzaGP5cxkWocRKsM3oHhSs59bjvBDE9f/5STDar8+1YNZCbGEYx7
NUSAKQ6mChpBZbqJmHKgpTU676QASFWwLPskWhRfrJTUZIF35EzO7iV9bdoGd9rYWdlD/x2Nw2Oc
UihBDbz5psFdy1eth9pxHDOJzGa1FJp8NfRO6JHOFjbnifSP0mqqAB4oePHm8BVKUdgFFEU58eF6
SMhaJjOqF10vR60ZXINSdaSJd5lSSnZVsJjCx5RFqAaaujbi6GUEyb+gpRlAkN9VW0NI7K/XkTum
bKdpAo7BFI+0nCDJoJswAPqWmBh32j7Si3Ndl5cYXcNnig70AyMN3ZuKjloH5Rj/nqYLW8qJODfs
HtJniNfh1Di3cYJ0Y56SQDvo2k5KfBtcxuCt+xEMqOlpEMYpObIaBS/SwncqehlPllF+cWtnJbQc
kcGsQGRFI0yoS6Aj5MX+k7bv8cz2KnVdGXPR/wHwqaNkKeCg02MYncdYkBqPFG74GPkk8Maa+UdB
Qfe5VBVmHVrBqAc7J0hhJJ5ZKtxa33tzUemCMJ/AvR4zHHTGVAYCrySJlt/HJyW7nTO/h3MgJ9Bz
hLlO+xS08oaY7GQEI8c3X7rfQAI8V08xvHMPcFQIkARiotPcDCDQT/s3MBocwmE+DYxlasBiaIgv
zqYKsqnAUqY7KQXSi845P6bjLNcyRK1jgflLuVcNRkm8vY9e3HqBgrxQVQ5uHarJJkBQJuCOq+DH
I1SlW4cy2CvM7VJXMQUrLK3RCDrJ4GNAL66E94TUeSMRiIbWQTKzjZx2JM3fxtIVSu+YjZ7kwjrC
7iQrb3LwyLM1bxT3zlSHrM3IAGDVz5KVCD6eeTraikPEuTUoMtEnkhsYEmwYAT42UFSOrLPL3QwA
AdbcHYVxNLnybFMC/DSn3sJqEX2i5VArdlCjFZDMdjgY2p/PQL8ExxnddLhn1t+n9k+697/sJih1
zEUAYAnoAk3FlIiZZOyCBUeoE34/j2wrvYGMupdPCmCxVdbyRXiBIFR/EocnQwXGNa/4wkiLGpNc
JMiQ3KFKfcuewEnlNj9pN+3WrfPf/l+/YXLM9lXh+rRnXoy+lb8trsH1YPVQrpROsvfvyDD6c34s
mpn+CzLW7rw7nm3psdh3P2F1BmIVr9NrpzoDI/SqZzTNqP2q33u0kjNv1UDwh8iBhf7M231YqTc2
QxY91fhSCj8ipiBB+rVEBDoVvlMR1qEK63n4oLfvjj1w+AfAdqoBsxjDGWPfeVJgEACw3WCoFXO1
kNM8i6Azlm4z/lvnY7qckACONw49lJa2z7SmkSxAJtyBO1avOkqACAPcUXE4SVy9OVDCQXLzz6wn
SpdERf1gUFopMG08hLn1XixuOeOaDOqTh5jwIwCY5OMlE+I+MLlG0kEAxZT1Rw8XV4ov1KKBfDYu
eftTlB2r2hBPkvKb0X3ha0LvmIzTs4FDGrKqDrppVBlcjN/+u6uZGYsZbrABuaPstDDAfj6c3HJI
ri2UnFY5xYCeOQKxr7HVmwemrQPx7R0ISRwSjyn8G7sEai7U36QptyWLWe7+1IZSiVxbBTSVGYZE
A6+ZDSBsAqKftI37Fb9YEzC1E8PvuY/Dk26Ur6APz0YjrL8Ra1H89gdP4/too1hxM9xc5bJfqjwU
zM2xS8dsHhA4w7eJoZQUEZ8A36RAe+Jzgk794OKxscluX4qVdlTVi5cN/3JubjFEQiV4BzXIuMqU
eYu7HSUbcy5RH/OJPFsLPO4h7D0FJLxGxdHOhE2EncyIhF4kYfI3vnSiM77p4JFVTGpFTNcNvkYi
K+bqd6HD5tSaHxWxbjdOQSYMqpJFV1Aq0siFxb1SQCYnK8wtowk1x8aojsP0HLLwg+rWIuWrhFWS
HlNlmXe7qNsN8JQUzUEIGzjQx4DTvh/E/hbpOB/xIk53ubrkcqV2HKk9aDbfAwjvjbkKFJyKu1GG
cG8R58chq9pNtJR2IFlp8cKgcjD2A7VwYLYpBe02xMU9dA02SNy5lXoomD+3o9823Is8B5Mg8BE0
bO5vRkQfQXyywBpYSpH4MJ9awLCAEysJ/0W5y9iOQxZCuYP6xsOPd54qfNZtMtzJO4Tspo0zKXv6
+dr4u8Ex1blOFJMJDyN/GEuTB+kmyAmY0fAXwUw4d3dENED1SCfzdmoqy+b52fJXagRQGYSkPXZn
6nrqtoD/hxKh/rBQ0hUkFNrOJADewE5sFjB68+Zglhgh+j5p6SOa7nO3B3Z/Fy6gXYjzzYtAEYgn
zKxc9avqZ2p/bPItcccu93wWrppJclRLKjPAZ0U7SPj/43A4nc5bDAxltyLeWiGrZUbxo4zZ9sVy
zD+bngRE40iGYsIQmF3gh9Kt9Aabw5ls0QnAv29uZGlu4Gc7jLLlm/bLUBVahBTvF5l3RfrQN8T6
7PSB0zRfK6Rw6wdcZ/R6J+gHNcb2Z+7tObZdSJ1QSqbVCnFEo+y+5UmcPr/qhixDGNJ1u0ngLylb
LSQH1m77Jc6f5egV0U7A+X8r75F37zJ/EpdstEzoSJunU4IanWLVALyJV2iq/cjtPHcMtFGEXuz4
ACDFJ38tM0xtNlCjGe8jzYVLNEmxSaampFX0wlV1MwwLiDG6VUv1PFZ2dAkzHXmn/e3yX1KUMF4V
k43Eu2rs5A31nRVQNmhk1v57kjlQhSLIHPBWTmG/1KF+wC+JfSDp1PKiVS9jWuBA0cFFruxdzePY
mX+6K++GxD8VX70WGZT6E3VXBSoSdMnA+U4vanERsjnE/6jZQnBpDEeB+FyesGwWks1nWMPMw9xR
0Zb9JUejqr0GeZ4Lj6p7ixTijL0gweTljeuOb6x+exjlhXP842ik8BFCcyWcue2GZisVzwnvgKHf
rr80KFegdOYLUJgknDOYi/KFkW4EwWRAhsgpGZaEPSC6hI7WYHS7IoZaKtaT/MiNPKSbmt/DLDfH
9+MnzRf47Vq4+XyVSxWs889OfcuM0XGzEwqbWpSKckLJhcurXjyz/hF0+2zqaK+RWN+NZqUIKVLA
EUZ55QWT7SYnTGvs+Ve4sBD8m5TsfJjr8qwOFlKw+O4MaKmjGVU459XEfKHDKtd2WCr53vpTYuxy
jor5JHrrHR7RNy97FcWReR9vu/0ZR4AEYOBlhxPduf64hUYG3bqhZIU4o4i/bTcPy2fIKOFjR4UF
+Bo5abunDOmLlfTu35hK96SKjuI9nAl59nBgQrO1enT28AyflGSWeibbMTDprw4fryUG/GPR7OZn
Zc2BYaJ33ShYQ83EO5zTBReAelDu2FkSKI33FppFkvnqK4QqpFlttkq2eD9NfykNpGUubDDRwtBw
0T9LmvrkIF3YsdHfGPA+Sx8RnJ3pOttuMNYqjuWBiB9y1Xob587aSrjolz19JKNRxGaVgxTte+ed
+fDCR96KCTNoHv1y70Uwy/hxfu0C964leAhaFBSjrwtRobN9Jts4UTGfQFKnzuRtBmsXDShrbkml
7ufLPDPBxszunmRWa+LMB/XSkpfxSlwFu3YPB1BdZBtljnGY9XHjmbAjzPnRszsoT0OXh8pBy0fq
zh2RYyPVI6d7h2BpMwliZHKP4Z7hQfZ1siuiGuiJ0J/xNnti9LxL5jyzz4JhNhTyVcQ5jI4GyOmX
1gxJD/Z/2Sx41L6jzEsKLBY1ZO/qDP8R0YaZnqiwLZ8RAdaWzDsgPPPcoHvyuBSHhSiei6P+xJkL
Z0fhSBi1tIRi2t+VZX8uFyKlABHGtExk4jCmXamL7oU/SH7m3PCuPLqCJFyyp9Cxnb67kdKUnmDP
DnSfHmwdk7Z+cH7Edb7AvHBCMwf3fRbOVXlZbLiDsTXDHhDijrztV/jGZzaBkf+M3/gq7pXKmmLC
auLYRslf7UObuT6Z0E+ctw6M3ssjpm6A8XuwTmqlz7q+dqfgF8rIhkk5u298cvFTpPicwVbhWwbX
WPnlrDWh5JwUa4QXZ76jwyfSXczq78Whs2RbXJUz7RdZ9hITN/Ec4Bi4nFrsTmdyMEajTHFOmdXG
lrHSCIlg9W66Of48M2Me7bV5eKgPA4NIDswnj4yl5ibzYc6mxRrA4rZixeL+taAT8OcwCiKn/6Hm
wNz3nCyLC+Eed8gJwR15X2gbNyhJC9nGlNZwhhvd74Maefs9edeRl/CmPyldmGZWdC/f/G8unIsl
xEXwkd1w9BbtZlhgLmj6i8zt7WghL+mEFRz4TWkv2CyWu/wv+cHLZoH+1PH2+rndiPCfWTOjiM9U
eKmCseoqInr9syOK4lA+Wb/K/QPJL1vCjQznIaNKPoG+714fh2uZlUQj5Rqj+NS48Z5WnO4Q9XfK
XTUx6FgEDgxm6kaMjWfNCUeZFcPfo3zhPv2PbJTYtDfKij+Stbay8i/YtTy5jsZfQdJK0ehA1h9W
zFrxxYDRh13stXOJZXY6G+nDFrn3SGcD4ID4uy13dHFL8vSwfp5x+83KdbZDeATJh4k1eig6xXg9
uIpbG+ToOQgMwnZDuQB5JnF7+IEjqM2/QtUO0BlQ+iNfnp7g9cdINOr9r1A7TC49jKGc+goOYcOD
1+wWiiXcMkC2L/EII3swgQbTL1MH5nj//uKEU9h4nMAynWOegs0qaovOxlinw9OVadO63JZXzlvx
nix9GENswNfHwlPJYjWPldCsfcB1x5khWwpbJDDkh8+Aevd74iqe3lV3ORO28huiIIcPkaqz7IfU
aL6w9B/vTLC1jbL97HQ0CcCANsFvozlxsEOWNKvm4tH/ARb+4UzgQIS7PzJheTYsYztdNBws4rGa
o/Ww+Z3tb+8MFLcltHmrGDneEJwNp5vvhxtJd7zVsTKUFsYBFwxuGBJEnNAdD5HTJGfMi8poBXF7
Tu7tOlxCKvo1jt5+nEDeFK7lHXUQFtgKlLMDulEHRdAPcyL9CXG8vKJ+gcAQ7MksXXxWSNBZJudw
UUOAGWmlWLP6JDTNkLyy/tiq8Ta2m9HBlQ6Z1E6m+VRni27OgiD+VBnpodONkzCpwQt2Tm/AQvbf
Yj8LXf3B3MAYqcnVK/npXkxy2hngs7H1s5n0x/ZGhAUrjtnwAg7l0/+T1jSdop0fA0yBcSpZhhfK
268t/gOFt7zz4ObXei2gt+bu3MmxI+N10cIVtxXsOkxxy+iHrj+UreoG6dpF8zZzaScs30WYuGeA
Mvs9F5cQX4Pld1WS0tTdmMaATaCUSC7xTzmd4UZwLNb9jtt8NnJ8ofTCueY4TVdfombOPgcc7uPA
3ks4RheMQR7ZGgTrCIs8WRcOC7l29ZmwJHppUdHpkStghT97lAxOycb4PP0LKxyW1Q4Vg+aOPyhs
jWftpNcCgHvn75/fK674DjQNyuuNdw40K4vGMTwH6m9+1Tb5HHXLPVlP9tgC/5aP9Aoo5PZOCrTD
t67+SrvwrBxQwVCN+H/TJcye6bakfIb6gtTL+c7Bx2wBIiNHtFvXUL4cpeO4MOwgPlNge2suuLVC
Qw39h7WPDSNqdWMWr6t/UuVyQThImCuyQFaAM9zq0h+j0MrU3HhNBHkaOsCTGZ3GWibV8mtCkoSR
auFo8GKu7wZb7chLj0W8Z/2PpDPbUhQJwvATeY6KCt6yCyKgIuqNR6osBZFFBNSnny97Tk33VFsW
smRGRkb8Cz6Eq+5vhL2J0WFCzw3t32rpwZKG/UxUI8mtheTrW/dnAmpcXqQ1pEkylBGz5ESdXEWq
7WSDUxourh59ccSV3goBudg9P9psy3UOzlBCpojfnmFKAe+v/oawUxUUSPUXOg8h/g1sd+1v2LCn
g2FFyZJSlnykCR1S7PuuBxELCmSgxcMR0HdmB0O3cG/mazH3UdXxOcvUvYcgzgTTCp49iR7NYLtK
SN3WlKMAPICK0CmRHOeUjfTpsvRu2shUookD8zW6/SCe6VDMFzrYiKU97cIGgJghuIAIwlWXrMKG
IMN95c7Dr2FjV0j2jeUVDkGcb8g7z+sxUHw27gMN1syuJn3YjiyWr9VMfzvjQKyoPmMqHK3YEacW
wK8MTQv6cCDl25+ZpN8vrEF2viHQwgh72YwZOEVQB6y31jkNfGlvjOb6CpwOOyGdTutVH/6mpai6
DYMR+W7wtN9O4RbndNm53xisKuIldOlUeTfcEyWCn9uKBXCBAqmJ5CkTZD1ad38TJjdTRUA8TXpS
3xAeEPQjEV67BCBPKLMxXw12L7SphxvgaYAaFDyTVKRQXjuahWxUFvKKedpHw12J7Cgla1VK6gg+
wISwuZKemkEsXLb70Zo6cL67Qm0ATwAIBMvT1fxyW1FfA/QK8pkIHsDHQZbzChq4sxXIf4rxfkNC
MgFEZRBBWLV2GDgj1o7nEwaGRKK7JkNniT6c1Bb+DzxWIbYCZ9D8Rt8jELzcwXAgQTCKIgh+1Lm7
PCU1p755OvTTqxDQdaUY8DkVIzu+rMLATN6e7QEXxQAW5mK0ztToDzCAQTuPr4xB1qqyDs5YI2li
W2UN9Osm1Ycu5o08IFgEIbrNRmqKv1lYtY/69xv+nQ9DPcJXDfWyHTFX0MtoOPbmaayfVGdmXrUz
cmTa+fxRd38c0mQbo/31aqr/AZUC+sTmQf/9de1Doca8tVCDgGSak9n9ooGmuR81Ep/Fp/IqmY9e
WYjg8UtIZGkgcdTw97dXNwjdWACFeA9a6HrBe0A08Ue8g60oHzRWOc9oZk9sTP64g0xTDfyVFo3/
/RCVFd5SaagqqMD5ee3BRYv/TwFdACrWaIny2r9T0ChHcWCAMDp7A35PfAk0F28GeclbqaCYVaen
SAWcJ4BcWRiMkzvctieVhld9on2tK0DVELZ+mIpsD/IN8CnptWxwgGXwfDU29Ea/BBisA97kFkoa
M8PkNokfsUZpqIDxR5wrN8jmEi1xtgUoMvGKOH9ahQ5YQ/71/7WUOgsjZ4s7l4GK7eIR3Icmxup/
94dGSyh9UBnWXzucFHdIiFWrU+vQoxtu34JhqAu1rNI+uc8jnER0ZhGywGI8gNIE/iytDu8/albA
h6/BoHQh8E8dsL8I8kCne5qA5RD4OOd0y6CHn/TelbZDfMtUZXWj+03yCxUSgSnpq4WPw+OXkhhm
xohOvQcGDMkbkLdGx67n5qEG+MUXEG05dqw4EOnQtBWf2voNaQ9QZUI+QGnsqfM+Fyv6i9MoE/00
rYrkM22SyXcFdicDWml8I6rvn+2JBBXT8DPyA9wH2aEB3K0wkk1NbNYONAab33uAzHf03iL8zeYU
GQ6bmFEuYYndWlIqslNoZ6kFsvLYbrpoTkBAM0Mr0X87kHGGX3afqCr+Cbg1Iy9dI+C+eqBQs5pe
JpRifPrHyD9gV+A3voKcs/F5es/1B7eyneBfm4CpHhR8ryaqCIM+mv4BtyO+THfi3tjzCw8GOVE0
VyCkTA9Xks6pM4OlGj/DeXSP5FVhz8MBHq3OtDCA3IFM6ks/O8OU+lIdD3iY/jhBURA2i/SbUdVW
HwlkZUAbiLcMFAOJqxlMxk0WFiiyYIZhw+Lo4D59nOvpANxYYSnPtu/57oQ27wts/+qqwEH96Io9
dEHxQHO/ov2AJpn3oW3jEBqvyLN0wVU6zxAovkNW15XVBEQ4ColYDGCspWxH7aKb7wro+jgJXU+3
sIdLnQKKT787gZVRvMf0XNLwGMoO/QT2+DQU+6XwXRtSKYLgxypeKfEzhaKAxViBvR2Z5JcuBW35
G7lC/o2u3410xSAbmXQHzZsXpEHsI/GXqrAkdkbp8lZhAYN10aIol80glHqvHC6zN9g+k4vkzQ+A
aHPvOwiek8MNQs2Jq3vz6Q1qXBD9W9mrp4ubHJyQGhy7D2blpWarCCT57ZXo8Mpelzq4UgkH3GI/
eFNY2qYvt5Si0acocBGvcaj6xQ6Kxlcww3byQSnxFQxlS5hkj/UaDCxaMelqOGbIu3cpbtJV9SBN
QWeO+AVn7olVDVehAchkqcWVhGQKDY8pHDE0oBDzgG6NU/Ac4WFNGeGuwuIBt9JIv0BmdQCkSHNU
Z/CYYGzBjRc59VWdJawHgSvU3ejDw2IAQSPYskBYKrhUyC2PtAnW2fiUsEchEA0EE49t0ITslml/
N+A0tLirXKalQc7MGfB3TxrNRlKiluh9gf5oV8g0UyKUQSII6opG+mOEWhQGTRo18puCOoR+Si3Y
E58RRtIiElAdZ1Ij2zammwGM5Y/WAjq3gMfAcYOMAFFPZwai0kCmEO/DyH+SEpHacYC/EVcLE5uG
LpowsjobErC1F5Sdq30v7a+ofyMShDCPCXWf/lRFGZwii6fsSSLeGTUY9fXVqxLnA8Qs6P1pJ5D2
FFzYM8F7gHMswSfQZlfDKHMN9nUB55cfS/oXWNUHlpt4UtwgyvRya7aZMQA/c9UBA+aQ01muYc4X
ZlZbCP6A6eUJTpCzkNSAd0NsZqPA3QMs+MOT526JbiencTPZnUGAzmMZavuYelcjGiFo0oQomM7a
8Nn+PgA+Pd32jXJaavU8C2ggqX4tzQYxsALCtVXK5JsgippLPXazR0jpIpMd6ufpnUYYCxOaL9D+
VSnBpEs+6fdofHgmVLD8N7UULG+6r9H4WYhKWhtXF6yawFvN6DWp7ebhy6j2Ic5vj6Hq0bWUTbqP
ZvW2ZRTTwcAQ0IBpauOd7H9c2PenRms3hSctKOn//C86tmFnOtWR3RVAe/gTaLSNYTVyM4EQv9TT
1ZkdhMgSbaADvXbos+jBE1FIw0Ga0nm+Rz8EKLWPJ+bPC9GXP7yEIMOyl+BvyR1GGQoo0DR9LJwA
kTO4eb2MKle24GxIMw0YEEiUcYI/qkCoDGGcUYagJG0oy8GKbf90HqKO9IkornMje+Aw7DXBsYw0
yCBL0MyYxZDvQpq4VJTM0Ifh7Nk4sm5HTByLCYQuOgBc2n7G23hFyJ0tnlDTU3wFV3hT0ROA9Pqu
DbZLs4VgtCaiHIrLRc+qgRzh2Pqa/V++H9x+GezTqX8qd3lmQYioqjEiVlMQb/jJFUM0NHJ8VSoE
7dDJvuK6iBU8/TJWPBQvKUpRVaLql2tICP3ryjEF1TmJDxZEUAOvMA401ASQSUE7lu+FOggbmFwb
jvCJMMGDD5U/ennk6AqtbMCiZDlScEoTGh0PeXfqcWw2SblnUL4n4K9fhw9onol1gZlN96/p6QRC
XDYY9orEgEHwaoDCDFKL4NOEKkSRgO8pe7Sw7Q+ivhA8ugNWpxRMKU/Q7VGyFfg7mc1fDVA9Z0GJ
wRU8PkJmBl4VZXUwcO2f/HNfU/i4s3w26PWjEEc5Up1Qi/KVy3Mx9OoIgjqkpyuSidjeb/BBoPS4
oEYwm42hQ5C0PZ07xRe2drkJN5dm0zf34K4rV1uRKUmJ+kE230o15s16er2MKa9NiWrGAyekHPNW
7LUQIN2WfShNfAC54qcpbSyNM6dLh1wYoAYKRtToaD51zw28iwniu8hhTb0WhTH2op09JoGbwqsE
STXx8V0/yTSKXHlFnXj43Y8q5qjJvvuKwIv5Yfc+Mlv8+abed2Q03Lrvmjt5RWq2DcY9EA6f2wj2
ntJdme3a7oDxHaCXEaj2Qw3AtkJdqfMG+Z6J1uUhY3wwRJmRyyxbi1rL44IHvUyfZjiJM7QgbqNk
ku3S/vBmK51DX0Gf2uVyTx03UEiMy1rG8cFeE2J7qjrz2+FLw+/+DmmnX7GB2LyU8PtZjkv8EGkQ
MtffT5r5iHohoXy36o814P1z9vtvCCOMXwUVnXg6ovzj4CVWXZc1kFJFWYItyf0MxTcpkrtAHieN
HMzeB6ZVMdQbWFlYr3MTbyzF2hAbiq+Dwj0r3uxuNemFSX6fI7hjjpACJTe6NOFrUzuyS6XDo70a
D+Jx9PHaEGXc5XfLnt+dLu/umBNafRBRZalboXbuUdwV8iyVaGpNl3N3TETxOEpcHpuoicpQYtp3
SXl5HPuoPPYXoso9zDeFz8pLsfcFNC+s/GrzCMVXzbvk+HMhhwl72C6Crc9/jJUNZeewDumo9d6Q
aOT3+CrrVzp43tOXkyn08SaSMHopo5EL421TbProEzVH8TWM+EL0xck2AC/Xg/XDQjgmmgWTxWg9
XYM7W2GwghtT5beoZxA6C1+KpbiN7hy1iXL/G3PcmO82o3iUSMmIn6XGF0KQW4fiCh5hG7WX+3EU
XykCAuqmKHAcJRQ+qWgn10uVvGLl8EoI77G8/gSzJdXUpbLsRmCCuvt9/zYVa/BDKynbwuGgZ7aZ
bxHZNcfhOMwX85/mPNy1q2Yl7yGI78a0RIqt8Edqz+359tuTTW3bXbrGfwu53t/Bvj+b41237Vef
VedPl/2qXVeBtGzX3bZdw559Bf3qGbSrbpsdnkG9rtfi7YOXUQUN72zWL/pAtwN0j+FuvOObf39n
B9jmwH7Pw9wufjNY7DgxH7KD8pf99pwhDa9ttcWzuTnL+2ILXff224G/paswUzR5L+8528PpT/mD
u1LTpfgV58onoO+w/v8gg33FIU7Owy5gLdRrrFg4vYrTlaDwI49BOYJPuf3KJp9FX/88PIORCkYU
x8e74tCspWV+aFfF4b19+X1UbKR4Cn5qbND+Ce9h7VE/fSeCkPwjObB2NBZHxkQX114bTWPabAy0
Juz8bnN3zdp5Mfro4XzvFOiLuBnTYyCnmnhTfy/Tm6LTNP2Rf+Y/r4VsvnxuMfIDtFhwANq/dLbk
byszfmdWv8sDfsDlZ795IAHG+gXSVgTlumODF+SH0wxEifrdyvZr0wUvHsEzoK+Hg6z/on9ISIfV
/4qqsPFn7sYmhwuewWfVhGy5EmaWmEeMw4I/1aZkVD6xFqDk1kdP+qY5K58rUfJxa0fMifoIWKs+
fi71cR6/NmKpj3pPzLIP82aezBMYrpU/T8RUe/rib4LcPKn45vPvw2qmi5wwg2EW8ZHiL+puzGKK
9EyHC68w46e6zLHok/eenAiEGm9iml3u4jfkRJyteCr8Q4ofxylzS/whAN6PwnWMJ5fUnCwQQupS
qDWIMPI4SvF2mpS8Xh/pYByhv4kj/gsugh506S98FJ/dXuR/bxM3iB+MYd8kfNS/fzC374hSyAlA
A8RRSZY4O5KepLk82eXxezKznJr+QCM+MZnvfCxKMCn/az0RY9BeJOeCaqiiuUXEgUAsLuFxlBNx
mXJcbSSiShuJ+CbF9ObEycpcX3vJgNCq6bHl/g8j8OsuKWky4gfcOO76IG6OPR8ibnXOXeXkSVfp
mghaM0DV4yU4fI33akXTXZyZ+D0yPdQTN9kmZ7zyPv6rL7SJMl4C0sF3MAtH8Z2hQWj3SpQzlO14
ERyc3Fn+4EQXpJFy6BLhEUiYEl8CRy+6PO/klSDRQXcIQ5tF4Y79l7OcexM0gLV+z8ZzWW+nzng/
+VH8YjcNoXmHg7BdfpYz8zmbnGfFcNfXbr8S8ahfASWiQ3V3mxB9r+rw3fKOMyauh3F0208utx+B
Rfj3pLjnBNstay89+hJBY57PKK4JzI/wGy+m7ouVAb2eOccaMk5ZNyLCtvgt7idbTe49z8GnRY25
AWuKJwZ/yW+LL4YiRLAkPTYXjlwTK4oNoIKUASkncMHFOih0ScrjPRzFcy2mTrZp9++wcukzrl/x
ky/lcOKmPaJ33CXfhIfQXAD4vGMlOAVpyJIjzjo9IhbEYLryf6EPNNAkrqKMRBX9btRoj9BVuoaM
iRI0O2hQel0A0chIcL8dDwkiqakYLAUY7cnb21LCou62vZ8fQrB95qXn6ea5v+6q5W2LGd4pTNf0
U8UK0exOYQUA9A+96J/bYuIVS7pdX5hr6ufvsXpuS0I/tlZr0HUVS0ixva+65XtB8d967z8GfmOa
rfWLapXbuTNYZN58ecMuCdHp78/9XC1ei27bBYxzlkp0Zv6fspDQQaVOk/xLrea97asznpfTRZ//
DCY26JfbIBzWywn2ORIFRfKe3AXRJIg9LRYkFAFi6tos8IVkzGtcHoIRSkZzkx77lM2bfbv75diF
GfQ43qerMUP37VSSPe4WNF5n29MIsXkVobIfWF8bGUHnOZR+L9/3EJHwKq0OMvCAg4Ta3G1xTTf0
UdtUGJYNkcYrRd7RgiPBQrth213Z4/Z4mq1uPcX20/KaOY+JSzyrZFxqtCeFbXyKaabAo58v6zxg
x1QCnWFTNNsM70jTL1OV7dCDIjQwuBg0xFSnrzuYLrg+Ru6XqIOqBOAj/YH9ARad9M2cQjkSkSof
RBJJ3rdcnKBN9sE790naSoukDvG6MWK9G+xxqS19Wp3TBpSErIF0CnkRfEEPwAjP9cp5fC3ywRT5
5NsGIuk8rjGIXKLiOar0u9Dc+VA5zFEd/xcB+UDeXeeC8rmd3d00dSAgPwcHEFqzGZRuYjVMWByF
827FZ6fV+otV90ibT/2mN55jCFtqaY2n+oi96ljragOZVhm7N2Up5wK1BUgOCQWO9cF5K9+e7u4t
98eAWwYw8HU83KZ3/+u2T0Hr+Xys12hiZThg33/TMHVoEQIueJM5cohDlpwCpNVy1mkm7hx94DPn
N3Ip6PADduBe9bS4wVwBkRVyWGrWgI1SyH4mWp5K8BGCxphwVCd8fAv0DG6P8Fq8F/nnd4QLXtqD
zYKIPMYlCnlu5XkhoQcCdyhvqPY8LYmS041iQDEha8s4Lx4j1J6RzP19tospPoXIkL5OhV+Pacxk
v6dv7k/oimcdm0kArG8OUL3wHGxe3mlwI9A1FM8/SVsdTvUX2NkTEFYanMbyUb5R66bmc8uhtpJX
Qmodfeb267mEQSp4FPM7KngHMLoUmQbFQPey4eXqsa1801y/IAJd+GO6i8BeweURoVeP6IedFZty
NgoywpnARJAM9fpqia3JnHImz+KhsQlBHPM5cME0MOnYckhCXsxBa2Ok3hXjB2pbNXCxsEoj2nrg
JXnjcBa07Hhg1IDMwXGVtINS9wU/e4FReS8ys/WYH5+bzXQRUzmiMz8OqCF9DnTrsMay2HVS+KBJ
+cZX/cQ6yBaTRW14qb0Z0kVUHAVpGmQBCHIMkXRvNl8O3wcmEMtlzXR9RpSVeH5WrQGWrCjaCfzN
T7XCBvFrlZ4F++nw2P6gaiChvKK+1Z9ed6iLmWQbJUon1GTwP6DTKLnAAVO2DQ+2xvybiggDnpFN
yACioQgMDBwjk87qTy7IBew3gMQGJ5YopEEYm/Q93QHEsGOKpGBrCZzfpnA5oPOh2zvUMlNe19o2
NyW2Wih/kj+yEwc7Ql3Nwl119Xns6RTADaVy9KCJtUJ6kfJUs/kkj6lVXaDtoTZPMRtSAXj8EZLg
9uhjzWKFxCE9wMUSAjNqIzvf1n+OYXPj40I5+Ku/rOqtzU6Hb+pg4doxv8ZmHkIhuP+kv1TjRE/s
gyADvYir6sMU4aKZrSArwc5JCEYbqONJCRd5NciBmunqOtq3BOYrwV10LKi/NDe6fzqgJkzlZhaI
IKCG3cR+A8FgwVOAO+UbsFxshD/oD5qY7k4rZwpaGVEQemYzKMVI/aHYZDNatyw07FO11uovUMC/
9tulmD9+qVwO+ggemvsdN4fepoeMj4ZWcS4gNi1eEZPFFRIXeM3eBk15fH5++8mmZZRz9vnwZ0SE
uPszMXAyNBqEcgv6RvXby8wU4OeRalFvNpeHQ3wZsxm92ZVPXQXdlTlCA/hawmsrLSIQFKNq0U71
V7WQWxdL+ln6NyaqQGgbUAxBAMdWoETcra/A5LGeNJ0+wvQnIPmOWViAKbbH1KU2QxEZ5JcrwKSw
+DQ0YboXiJWHzTXdrdd3N2OqYiOjAXQEAuvlhzREJXEn2RQ4Ns/f1Kkdzo/li6dHA3/CSQFjYegB
5GJsZnuSc2s0w6TGUC6wjvfo3cQQdNpwdiYzTV42SCKWH7gwHMPt2COw/rBRQeTurXHQbkPAB249
vlRPh4H9eexmzvDSUko/I3mgPn+v65eJDDG9E1BfDwCz/2xJJwRwDNeQemTdqZesFqkxuC6rkylR
t8yNVjEg4TCB2b7oQ0KmiV1CCOe9uVBXuC3EXWXhglTMzCWCQYlIQUFAsd2DmmPgKE4D4hrjB1Gj
0F8ImJCXDKn/7SX2MjwZt9rcw4FyPDL5ZdA+OHZqc3BKd//5uYCWRDO2fHsMl56YlkEu1knpE0rM
9N8QfRxRKGCwgiOSEhZ86i3l4j02Pohd10D3qHTO4zldiQCt2hk1m8pGlepCHRHgrX9/L8wFKJXN
PwwuyktvexpD5IVDGHKvMxOS0A3AqkJHC5csfdIbbFi4qcRPLh/m/7EAvwv1HCoRnVca80PVZ5pw
pyj9skDyErGFcH83Sg8x6lZAzVgAxUeWTgNuAx0gIgiD1c/nodD2O8CKpWGQmsXTqt/wdpm5Ob1W
IT8O+pBbJBIPsaubmz72GDQPnzhBjwWkjcxZJCPwUgj0LCSSmzDG6KKOXQxGuKTWusnoeOipQzqd
mqBeANvDz3gmP4fMyNip3C50Nj+ljarUEXEqJGUT2kOs7dpL3YqNm8eRmAOUhBgYb+1+vIYijbYq
+vnxw3x6SlKbS3DLIZMG02ou/98NwnCRB8W2nz3h3aI4VYdI/3InSQm4RzRddfReW708AubkzqHr
YjNYCFlXpgu9grjUzNryUQTNNr1iJJlPNJIQ0sbXGyDUSONuJFc1waW2tpLMZJ9ocKA0TGCZvm2y
QvBvPnQhsylZUAW2urku5NrgUZVguWPUX1xuFnle4Scln8R1ZpCwja+NUiEiuT6ZSB81l5sGHp+6
I09OKu0nnfXeY0vhUzR+DtdTADvAO2LiLcbIIinkFcG1WqBUJIKslBSIQIAw5PUHU7Jiz5MeTU4d
QdOrRowpXi5Pp8N6RewifYr104QsLOHCiRREX879Rcyv8EryMr+5fBNqwJ3Jgnh9s8497rua4ToL
rkeMMzVEUUH/QyOQnnF6X0mZf7peKApTH+vMCnGKmzj1U7nmaXyqZbURl6Bzti0dXPoex0unnQA1
o1Ah3OmRogSt8xLCKSwlAFck+5uA5gYUM6mBh0CH+uAej5zhRE1yn5tBqCer5PKe7NnnbuokVPvh
zMW+lORNfBojTkle3WyqiY2d5wk9SDZjlOjRzgOYBOwN8JDo+Y9M0QWB1YNGwLoyaCYATxoYT5ua
Ym0xDb/J1QOZbJCbLqVQOjady5HYQp+omYNgpZfD+ItKTdE7rSssWGtYyKqXVIMk8zZu9p+y2rXx
pndRCDzQDJaDD+bW9EwWEm1GwCIl2AD1umrsT5zBcTxU7DagHS+lFUjG2Forv4PVPZxsOxv4r05L
Bw61DFde47ZdPbBpb+SWVPAIBXPpC0BucFkjjUKih+YpALdtfX7toV91h1MUYqmlPX8eu6dJALRB
1mzZwWxfJnmnP8T3nfWVAc6TRyx4LXvzUKLzYabaPcoSWPe3ZomEr2Ut0VSAlo/ThyVBSkEad+rV
2MteUHfCnwCtXOQROirralB8UbRRlYBOyWwLAQp0afDmdIGEkUo92WVXgAGBiUz04OrkAHo4heDu
BW1pgoSTbCIsoeIGi5MloUhu+uxk0wYaBq1sjNYDBFaAR3HIoHODAp0r0kG6NAPQtqaigvirKIen
Vp60I7NzK3fc2cFNn4O+6VULQGQMhPJlP+2TmS5m7NPTCxuqmL6+spA1AwQWrtKT386BM78CNSdg
z1VnFi5ZLWJUlXtdfsEBGw2YwSi4cuZR9VkqAT1RmXsW80r+F8/pYoH3XA9WsjHwzgE40wmZzrL+
rSt1PND/JuAVkM8eLHD4GIdFqro4a7Zfm606PPH7X2m4O0n9LXBeO2Klk8aTY2Mr0e7Lvljdfx7q
365J3MEvjjpXfaojWSVvUXB5WwDu6VMi1k77C3+uw0cNcyCpgPFOMDfJ8SEWq2/6tPR0Pzos3OED
ppr6/Z23oRRc43syoUATzHXGS2q6p9VnzSFbe7oYrmQVfM4KuNb+zxmY+Py0/34X6mkW7VpikwqU
DNHVzeOk09laXs9DrVS9NC6TEVAgcDkC51N1Nu1uus0qwG6Yq85sU8SMEpDY/zeWq7hCxpf9A1hs
TwaCaHZzHREm2GkDA+E/dnzWIyL8TF2hwq8BaaUTF0tepaaLkRb19ngFrgtMmp/Zldf4nFV2hI49
gV2Xqfur6WVe6fKtQuEe9Mjbwqh7qD7i3mg1cm+Yp8teo+RSLGsjxAAJP0Nb1q9/13jYms/SnOvu
DMn+xa61uX30B+OiD7mv/C7y+/T4/MKqY7fQppI6DfLovumOMNAb2ENReTKhqWP4Nw2AtXxUeUFI
8K8bTgcHcgdhFpBf8+3Y+3NPGlTELT6inzC3bjs5IuIY9O9vq8q4WwELMqxU+n+Hpwu0eJTcfAYy
i7LHMsvup2Ul19rLiESCXKRju2dNMjwqSJLVV0ylEMNruPIWqsc33cKoLEZU+kpRnaWI2Ej80dbk
DsHXQ1wkE0IYKBI4uwnaX5m2+xSLd7lkzOECA64ZJVPK85ifMwgMkD397OjkVLywXfvE7EeU1Z+0
4CHT26X11A0We4QzpZP9iFtbYq+j987AvZUmOs4MXCAs5YDhnZXErb+BmZK1uK/OGE2QY1xcKXmw
YOt2RZpEa7ZFcVBXzM/yum1pCFTOa/VRa3uPio4MBh6+gTC0HKC7AUxIWLwNXOYHjLUb6e2q1/It
RRdrqOHRaP0Qcw7leui81o9gU1hPfbCExG+R2syzHYBH8GWFB6gHNWFNIAVxMw3QJ6LWNTR6Ve/6
kKH0zPTafvj4m4CaxjXSATZ+Sj7qiWC6PlhQiEAaZtHNAqMkabON4steudisHvonzs8N3WXnsXiu
iYhauXAO9wWhkLTFpDGvH1gwwROPwvVtPTZpfyBKKoOmvlBeVYLR+m5dnRST52W6BVBuoEewODg3
46EfSr3y2kWvo7GhXcO1AtRV2YOnG/tLa/ZzwJBom63L4HWmDuQB/heeHqz0DNIzkAQKJMs/u03B
HnZ/F4AWBDU5vAaVukFgW/8ZhAZiMYZxU1cDXV78AS/0cYhdw51asHPkpHOyVIAfS0oGdme9AZqX
G+YmVvI94wO/6UdyUx02rvaEoHt5qgcMdrZfWWVtMWZmsZpsZqr1dTrjBwtg8231NsGKBqrTLO6H
ejGBFJIbQzc3TvslRDUvroTi3TBhuw34TWJRB6RhAX4lOSVPAgpX+zO7NhlNdqljRrHtVuA9NJIQ
xFl8Rq/l9S4PjiY6iAjygx7seG2O3vhECHNGPHtDkGUXBj12iuC/oto+rccr7DseyRwpAdAlt8zK
+TgiPznAbrIipLemspbBwvgt/4GZsoZDbS/hQ+inPnQ0HS8KIKEvr4CDaTH6DOA2gHMd6vOAWkfG
Paie2p/2Nu6tMbONmQIaFG8SAqC4xnZ7PZD/eogc6s8jH6poV7+yXmw0VYfFRa3GqjuEDuJFA6ui
H7yVaTZTIgGfwMYMMTB4sgz042PjfOLf4m5hVQqHnDDv5RfqD719MkZBz4fdwsZOgVxM9OlEd1F7
irizDhRrbW71LJ6w8Q2GCdYoVyAvYcYRXt6cPGjjFhdqPJpYNSDZZpg/aLm3Oxkf++ZRQgRSW9s5
wJu53kU3J/qoYGJZlMKHT3CZS5sWWw91DA5lA89P7Ai0ZoNF76PweObfY+Y4IGWMSXwfG5UFOo8h
UAPR7oxduBMxNvPcOu4iGaiw+Tw+necFJDSxLLzq4e34voAL/tgOs77q7T7ZzQ8zcAeZMdd3PReB
Tf1gy/fjUt+1rBypyWpMcAKC3SYTmTEZIi5GynuQtizWTaIPfllDL4wXbYfQTjZRXbRAEbua60U0
xOlJyypBCal1uBAOYOqERQKzDzBkHrqi62/wBku0erievAzdD1RQdA4QXVARbe3juT4IflmuXwrT
nPsJjNi4cdibc0oEMonZ9C/zRCTQ4Lgvb8icszCkwSqKW3PXCXA3VbtvTrFoduJvob++VtfpK0xC
dgRcvF3HLhfKgVTIwcHDIoatwEtBAcQDVZV2ztgFi/R8Ll/aQYooPCFhCmT8NjeI6ceb26J2TWhQ
XHwOwvum1HMHQBtWDzuJHZN/DxQbNJKHF90W9QBrBJ9VH1KD2dQmUGg6Zupzl17hhNkDKGHFMZJ2
T6dm56e2Yw2z0IFYUAfB2CXY4CyuVR+HdGYzvoFbpqzrNUbjDPS3dwunAf5Kl4KmLYnjZr4Y20Kk
y5j6pU2R5ie/DEDhL96reoOW0MkFO3QCvX5lzQ7quZk5Q2aHyrhla4s042QxTFpWBKQrMMelpHhJ
N/c9dayT+4knVAidKgKD/4krDyxIhmjDv+hCigbcE0QvXSGdZp14lJMlq8GXYqQGb3L5jvAbIEV5
kFbh2yrmz0cAXVNoKupwm6+YY4vGmVjwnNV0eyXbk0QkYDiHXwPgNw7uIIEclhyaAwt0jp6r7x8D
x6Ecqs2IdyBviZbLfC3vZi5IKmfufMHLlTpgODDsMXd99jM00d7U78FrxWILs7PRBdh4hTHb1CFO
myjHSlp47a12g3zgncKMOooUswVajE3QX3VufKB3Dz33SlOsdK8d2QZcalD0MxtMbE9t8Sg7WOg5
uO6iegzJRlL0Zjn5iYYCcI63ssYgVexqzU1BPNBI/dvIVkhMQAy3QR1k65GXsf8i99Sv0EdZVyQR
Q9GgOcwv04deGFjsjKLTzwmA5MOg5IPEL2g/dNr/XkavI0DLUgA8XYEi8SvtMM/8qxcdgxGU80YR
osQ3+6toA+iE3fq949/F6mSOdp+tsgcC/gwJbxKNrTM8DNmudidb7IZGhMDnGfl1RD/MDkC30FQx
+323Q/MkGwQZcLnGrmbq1GogCZwrugjokDbgUlW47eD4K0yJXVwBh3tCvZmjDY8Tkv42WrB5Z2nX
gIe3IMKZL+gCcG0ALu4xPhRo81oDa/52wHKyzS4Ef87EA/f1ZqfLqfuP/YfKdsk2AM8M7xOUi+EG
oxoINM+nWpW0iBEgmBFg93SUte5PynXS11L9QeKM0dapb+cB0tIYb6GlAJb/riA1VSwEDvVyPcvV
9tAskSsx59EIssJOUHiKFTcAg8cZ5DKA6w8Db0Z7oiPoe1o0Oth83MIYNw6tE4+kDuHx5kB9AyGT
vUJpj2UHaZ0fEPtQpcBEoWwxntmtzgpa4Zth5LsCx2un/PmiaAok5MUOb/gzeFBeYUiN1uhHbmeL
jhlAz3wJfE2r7Jv+DftWg+sI/xBpM3bJuNecnPfbeCyLnXyEfHfg84abEWrPghOAYI4ukgDcQBZF
zOMAiPhFb31i1tcfVEXKNwNj1hymsICeGttcLH2A6M2jyWH8H1HntZy41m3hJ6JKKOsWFMkZ4xuV
wbYCCJSF9PTnW+5/16muTiYLaa05xxwhsh9n+ZCuIgh1RyROabPJSYmho/DrGazLJbO1Xby3zu95
9vaUXZxO8RJ3C3JinWyKB+REXVsE73gWjT+INRgKQHiLdInrZUnCAc1R3uAJKfJnkKTFmGOQ4Ek5
88fAjtI5JEaZHmR+09m8EU2jOt/g/EHzELYOaaij3eOKv3YDPsNgZhctIwLZDadpAyjA4YHTAzIk
zTYAiqRioOWZqBHHO67q832Mm6MIQTPxz3ISZhjMXS7JTzt2eBl9EyMatlZYKDvJDz94G6TZHCEV
3+SAQ2FMTcS9cxKTeJ5hJ+91lOG/99ek+zDAIvpvdS3vG8GQntCH1whmkdRzLbiURneMCIWVvYkS
snSqj+cp2ljRWl9o3uhkGVPpm4PHTnTlY40ZG/XfvFGUnep3tuBh9wVGMgwW3G5TSl6ufqQqKogV
hPZUm1u1i24zKn3yw6fDqrAmZMOCL7NlYTIUrkM3RgAO8Tb8vDdTzlWcNr7kS+VGh/cWySjdrbUi
O/5wGTB1nLyvagAb6zvcgDNEW5PlHsImtTXEyQvvxdhWbj3H/28RuozwNuam0hmQIik5YdEPOLOU
uABKsoDFqd6MbZGIOkyboB9/5+B9IadxfqJ9QFQLrgWRNu0JWTEMQBHFq1z97Q2IyYk89cgTJEoA
655I+D3HNIjn0gFhKc/ZjwxGMSYvwgE2hEZ+C7mS22kWhAuJkIwj1NSELITvzgMQ4zR1b5BMxysu
dVAGBpWkAb0mj9/3VuVY+eYi9JEe5SesRjjqreqyZMS7l10eWeMQt9RLPv6Fx5ZZgEAaCirCeLAT
OQAsvXByL8gmeEWARge84PAlAgBKaXeZt+UO50R/gavOw/GKJvIVTW1sg5eN0equCHTVN/Dk9SZg
fIqdSkfKN6q2cB5yzLDoOVs7eMva7q6s6vFXmQuarwZUpAhF301fP78GtKYv+JbgbKrdLYaOgJCE
PgYx7BIFBrLXPdseQjAWrDlPyXIL2nr3mC4fyZpJIeVoy56AGCfeg1iFh/ACwpqjPewYiSFR5iou
PFhjoFWBJtxOBs4AeLVsUIF+UQ+8I2XJE8Nd49MvSkdbqgdyd0Cbk6W1egfjtc4MYNE5dfCwsx9j
OhIX/9i/dnTdzHNxZpxkAn5W3FN7kb3nJt4A754kBz4Zn6ZjWTE0IaD/yLBfmjTwNxOD+TtHfI+U
doxPLCgyk1T5gnaY07S6jI4pqnRY6arOaJ3imuGsa9rRNvRZLtnXIjsGkzSmSkl9NkGNn9+DpPU4
nXB1lNSpqk7LLxMKEnPwguWAs81m+ACmSdgHGPp7zmQaBK/EjucI/lYJFtSTEGXNwStYpJK8vJpx
BL7zRCYxrF8VtxK8+cIpYH2NtiDyswRdet3biF96eBnC/Mn4bHusEtimZAu3IXoq1MKhW7NdY/YK
jL17fDEbljcEKC1RuCYTxHLkS98Qp1oTNCM3xMCEni4kNBbCrd7BnlE9KJ+DV6PIY3VYhGsMqPHu
ZDOZ9C77MKQCdiDCa6t0cT/gMU5IBlJTaa8zxC425WnDur1lf8Xl4H4wKLQ/kiOjbkI7pw+SzSYl
2QIk8Xmi+tAFBm0wVuaQemjgqBTailYxdt6gy225uId+lF5lxUkWrEb3Pylg64GQUN+US7wPXi6A
MSz/cgUZBM8elkIXzdcsqh3EeezcejhLqS2hwrs1/0MIs1RxmmiEyxVhawSwIUn8In5QXZSQ1Ztp
07uGVxxUqglzT2ZAoN9GHiVkdFBWIE0YxidLJhEQl++Mhpdk7Rz5puUN2xurE5WFfKNiKe/iW1A/
hswxcdcPR66G56SyQ9RcjAIU7VFpdw9U9BCBnAG+vuKElMuI83Be5VjzxtrUf0tbHfATKwgo84gR
Ue3iVGH4xetCG9p+4T2G5to66t/olSpRJUdY4f9APmNhTH4QwB9E+VEvYRT0LkKv1fin3jIZnUaf
Y3jVRGjY0JNc5WGJs3zBS1Cwvv2CMd0eTuoKx/lyN2tVaoICuo5I7mMyXf6dqbQbJiaWLG5kpox2
WDg9zyCeOUeAE0lZo3M7vhYjvl7Sfhn0tOz+jjW49aGlZMdDiv4cfSxMhuwjaWxGgVgBMNkmsFA7
c33jcAXlI9eXzQ/EHebzjL64lDAj6Rydkfwd64opb6WAtIMsHde2I3HiDF2BB7VqjgFP/jdwVIQb
DD7lbAFX8wKI3/j9t8UsF5NDFDkk7MEeB6VId+Zoa+YTZA9jtpDG5ZNQNhKq27152qm8RybBnXMC
McWeK2/qq7JT0mVITSbE08gxUB1RzHUUoyqbPdeqdp9B4LjxmNERn8x4fcu8GHN4DKQejGXEbRIl
F3d6cWo5w6+xpZpDz08dzbsXtd9Nvilb1qe7LIwdxyukB3zPiE+/qg/C4S1PajxObX6ofsjre4DC
Zdr54DCNX/7wjmtn5B3f6E5zQ9hONPZo2VzCww979/Z8Zpl4jd0QTnt4Kqad4vY/zMuZCD5eQdKR
420zBcH2NU6D3rU+OVXbLLA+sWhAH4ZrW78hHeBT2+GiuVVmt3vALomfD1yTPeybJ8s6i2zsKqxZ
XoWNGpCsk++ZX2k7dHOYO3VCoRUeqCpRwtW8RfLF59YX9Dno2Wy42XsJwTpzmBAyJxKFUcCcxR6Q
ZJGpxpc4nHWGf4y0x9d6zpgCZ7+ZNW0+kF3MWHhi+BMOYYChcCRhaeU85dUjlXWHrR7eAXSkEfJO
FydUBGgl9mX3H2HK4eJfjyWfGrwhwHN5rSmC83DOThw/iRACH1kqBB9TFhPNIqMljdh/glbY6C3j
wY6UMxt9fNV6X6W3pdbBAB07ZdImfZOct+xLeEPiMJ3+jjP0iESnTDS8shq4AUyg5qN0KUswmMTu
j911TpCZRyOAHNQbETWhEbnRT6zK1WYKOpKJpU8kbQHm+YgSRKjCY0nA5vjmDVuoRBpGKB0j9gGK
CXZsDgGMpxdmicjOB0GeKX7IWL6UJzZIfZ+uXlXA6OkFmEZi+Wns1iHHl3geu8SHiY7tvcKjj2+F
oQVjNpY2tgD1vXqcrZXmFJjelY6K/QH1CWDKVGJUMQunhK0D/yI9tr4y6kA6SQS02jRCQSP0Jqhg
sVN0BHnOqe+/iP6M4xNw8Miwq/hgmaZLCXW/PPWYAjNy3hpEUpG5hI5x9Mn1UFurYYXCj/KrPFO4
deCV3wxirMJFuTn0NhU2+9aAg+J4MbBzRksudYkQAbH6sk8yPcXDBQMTdEtEduA+xfaOoTffAsJH
jiTHZkLz8m5cZr/iPAB15xwRw4znKQtgWrX4GQCPvN+whAJQMICTu74ma8kd5YsSnZ081QqkODNl
Gl6510ujAty3FfjcuFxVm3znY+68vygUUKfXQR9cBFrkrmbT0exl+qNZL9t01PT2SMXbsVeEa01j
oZo82TaBskkYMQl+IKUC64jnaDGhjN+hleTrxhU59Z+/CtCZ+mw/CyFbwOgPdRFsfwSMIxO5VUiQ
qfPQPZjJT0BEZgwY4qGtozWjPYkCuqmBNBwwQwooA+NLMPqQ9ReKQeHW39AvpEVDgBROKSTjMrBR
6Uu1YKBZ6PHyYWxKa8L8buQz/ocGAg2vEUNXI760Z2Y3cjovGBGrQf784J3UuQ855o19nu7JnY/U
iwlZeIKDm2Rz+dSvMBwTZoWjoxlRW4kosgSbNRfmsInpF0CFz3iXdDw7uRAv7p1yZCakyeJIgzEN
GAu8/YScjC9rPFEodo8Gte4NjGsVz1VX7K4HffcqXRlz9gfUIUlYq7MVbaOvkU+o37iHvCIc7pjj
E8EoVFb5LMpduB3lfT1mG4WrYQgN9syAjqcMO+IB0PlydpbCR8TcgrYQRsRGuFaoa7GPbNW19Pb0
NmjYe3LaB6OaSylQiLoap2tljJ3Bi0hbG/qTwdlVcBOzbhyFY15GUleWfBx1p2ZgiGQdyFTAkqfV
8HejtnI1C97xna4A01UIALgGgxv0OOjhEELN6eNx/05cjBZNTOmMWZBx9lQNXF+f6GiMoWK5D6Ts
+uouavQLE667k3BRHNmiNfZHKBMmsCIW9TEWSrEvSKfQwSB68QWz5N7zr7DFiW+DT+gTfgYbhbbi
VMJuZaGvBRQWXzpgkWgq0wAwG8zXMYOOyqNWqNQZrDRcEyGsqVGA6Cy8n+A1ydq5ebDedcuCgiqM
f2LSFhu4R0nKRgVnGgJcikj82uIA8BzKdQ2VOLEWjb6KwKSUrMPrQJ1lFQNyNj4YNlqE2fg3NDmD
tGGjXcHytCDmo4+RnbHlNlQklkuo+h1jSoMZiQcHgy9MwwLWwi5IdJoJjkAwAbEcEAzIXmemkx44
qhBxOgNeOjTCsN/G5ezROGa8HBoPmeRQz1o42RX2eZiceFm1fOH5JiMbD2ReEPHjJm0nZRUMzSwB
dyc7JLHlx4orY/zyTVIVGHFAZICRuaykaTjT0TetBgjl7QLpsl4g7nQVfRfNQx2fPBEnR15PykRn
ojwlQL2lFLlRexvjzJNPhmo5YuU7EvCjjaZkhEOfDYPXB4E1Qj3ZwiV6Q+kSIelmjx3bBB67jj8d
ql0MYg5ojgdMzjat6csnqXbf5Lnh5IbCnCtkgT7pdYoNv6oWNd1J7zSaSzpLP6to2LChY0CwTYn8
nDfzB1DNWwQ1x9tG8xQUolzG7FZoCjmyZ2ZR6TLuPW2jjSa/ysU4YIrgSdg1hss4taUseKbM7oz1
yMVLn/tAvGeiK19lKLqfYNHjAP6cxgBmom6Jn8PKntLibRsLfO5RtyPFCMZ41ATMW3luI8hBRVZK
GIxZ15HPcwzXEB4wr0O8i/T4MUkDUD0KIDiS4cV6T9DUbZFg+RheVdMb1eqbod19jmzAhOMVB3oy
65IZFLfBe8KD5xxk+pPlhGPnAWErrLOfBKiQA031vJNPVYblwmzQnOY3tSYS/OsJSELoxOx6vslY
zsEDPVq9P0gMLxecrsf3HhIdckWEDNCAoQjSC9NJo6atBHOZ6C3su2hCfBhzNPjC/HhpONbuZgmT
VEomMD2qcsmJN88NpI58E25ZnLxkVX1ClamvQMM+DRBAgQA/2M1Z9jl3mF98CG7zaoz1sZtQTMyQ
rwDzNU6/TQ+ovO62mx2xj7pCt1FW0gf+vqQcdeT9YsPQMmMDoHjtkvQbKj87wl2Zl2CjeEjiqseB
cWHIwOZG5rrojomfBuViWDzdp+y8ZvJXGSBrlmegb/M33lEIngJIkvprl0KNZTmuA5HBDrvMWJFI
+A3hm2KkwSUR0KSAzXMYfUoJo8lonR1UX/KVGXa6kUfdbi7Q9uOb1yDTVXw6j1FySYfvHI0kJM2i
32LOmj3mGiIRCJz7gs0ZEjgG6zhsHQ1SfYi6m0Sn15fwJpWL6etU/JqZ3WF92Nq4eb/azxJDqFow
Tl0SeS2cYSfVEvK48UJRLsiTCNk14EjGMJQa53ZfLROc2z7lH/WrPLzbyePQlrayhkmzNz3FjXYl
Su+Pdv0ABp8C6FMU02Lo3nA15vBmUzeedg6eWBTrhtBWPVhQvtEL/8CagJlhbogNGc6cnpI8X7cL
A2d0O79ABz0/L30iqLbt/rnJZu0VeztdBJMnO2IsOJokxp6Icxe+j5+kbyjunXHAFAKOi9x2YszH
PiWpW9/IacZ9TzuHi/G5RGeOcRkakiDWPei2MuqkxGkqt9wU8DrGGPrVC1h05eYZXDlDM+ppIb1Q
sa3ljREv3nsU49p1SNeR6VSjSexSiY4FBhymzo0rEYdhNNmpbXKlnwc8U7XHRz5v2WkFhKk/F6k+
s7pb0fpJ65NijYOENJ7fey+KBb9Rg3GyTz9SQtboU5lPIJUl4Wqeb4iQBSdlrngFrUS4iaWZuWfP
vuCPgnSwnd+5Kt/bbEo/SzjpAvLSXPGS7Wg33sk38/I8t1dIvP/UMriWWleuQqhtdUMHDWYkP12g
VnfWfGCFIRoSLLhDmyVZMFw/KTFu2pxqZwZGKoSksc1CtYFT4VumSwXQg6TVEO6n7Vouj2+G5JP7
6j3nNDj0S3JdaM6QcbcgkxA2uViv0sycvTzpPYHRvbgKy0jLrV1SfOe8ezYDdgIz9qE02KVNSThA
0alZQEmpdwY65CFI98hm1/Fem9DgQv3049K7fpg7BphgrwI+oKEFnFDFyMQELAsEgBULFwLo+tg+
QnPECRuAYLhCaH/afIu+itsbZ6s4bWzpk40n37DkDFdo/g69jol/asIdKUsJs68+oTO7VECIPxBs
nNSAavTWznc3XEwCoM0N6HsJmj3B/N7XVjGDT7Lf3ePTY4g/BwwEje14g9pszExDmZGh4DPr9O8H
tvszLkK68/tmOyq9O1TP82hDdEqvz55eyljF8rMLDUv7ezM8zGFknMht9c9+KGEQCAnFSZjPaq5s
Uz1mMI1t2naU6J+Mei14Ls15TM+6UlfaJc0zZE5O41PYUZajp5lmBESm3hgmWWorBFCNDiOKbtA2
cmZ5PWXik13zxKjvWCLp2Pfn5/axbfHfhGkg2R0TZM4cc5Kth8KlYhpUprbl/dZ2B0bELqHAf17B
nOZMbNnu8Bypd+O3XbWeMXJqrKoGzEMD2h+D724+wjV3rXnxzvAqC9tMJruyPwqiuyv5SXiBphIy
LZ11OGL/EOk5xvMXCeVVLbzH/cTurO+6OdNhSkXTNWn04UBdIwnHf5J+pqExe261o6ZuBzbEF7Oc
yQsLHNqXZImoA9+vyCVt1EpLMHE/+24qW61BDXwt3CsFiU5f9VcDY5T6JF6GDDI623zvFfmAgbw0
IMexVhXIuRkM8uH+ujzvfvlLJVd3JLXEuxSLQ+V0q5kfPBhn4gXDnO9W0ZpB8MVXB3JvgN0iRgRM
3C6kdYIHsdZ6GHXvAI1VlyEjrgzKNPmW3AfPfQq5HjA6vow4BIcKg5Rd88QU7QTnDySacIH7jBay
3iXB88TcXXKSbzCc+OuNGfBJVaYPwwaYfR3yY094BbPf6Z34VYiZN7hM75UMdX6uzVR8ZAu0n0cw
U0qE9DOX3cyFbTLSpsOe2GiD6Ur1CaOEeNrc5XTgBML2/KfAdWlruuE6/cWKjAMYw199OnyCUXF6
PB28w+QbgU/FQnjNbC0MNZmkg9CKTjQm/shOPsq3H89JtyKyudwZXF/Qpz/vF8ucTovKhgmRw65B
GQM/qT1VtlZOzJBgKo8B2LCiNefjfkiXMHIKaaNk1DgWypliZZWgWo9jOazLekF3jDHpG1MCZidv
aR3i6yoBXpbfGvvc4xHk+er5Erm8nL4I12KvR8MoUZ6Fwprla8AG7YEVYL9Q/rgj+PE+6YgotcMV
rm76hzIgTCPvetdLm4SrlKC7U/1iwcHnlIIqo7/DD56gW/v9lwzc78P5HfYK5z9eYa/v5AOzI5Ux
CpqrFcF4vJpyHNrFU0XJUgALe6PX5j32uIRet+wDXi0BI+XIURPs/71Y3vYoMh57ck3Bjhj8JSa5
v596tIvMY9x+ZZQI+cE0g1Cjudy89F31+AQRjPgvaP17nqLk1+dEfDTWZzLeNzrqmOba9edOPY3f
X5IBd+9xfETrUbuLu0UU4h6AJ9pjVw7bNg6aYQH35MVPre40tJvX6GTIaFYQyDyGU6l/hc1NjmF5
oJztv4fqPdnFfO7iCX4/XPtsp473cofAy8WBK8swvwn9LtmoJC+RamM4jKfZveFjc5ZVkVNDsSXE
A4CBGNY37ZaXD8ge3CEhY5dYqkCpFlIRgLSn+twYUJNOK7Ap2YvMQIfwkS4NeGlTBVTMYHGwSWQZ
gQ+NyEOC2CV8sAxhbMX8BDcsyAU8KQwAnHaYkSovJwakvHTEyhOd0dtxIb4VnDEZLvc3hrURMYhw
IqDnElBPuheiALyYmfY/2IiFvxZmPY/OHhExZjkSQOd4ZvTQfU7YFFN0waAA1CKi0uGVI9gnyAAZ
VSgLvnQT8DOzGbukvTPwRth1jCladtBhngL41+gFDATIA+jGEE0Ah9UvqUqkfDC+kd+uAA+ZU3X2
oNsKzkhjO8/EEKFKFqBUikok3jQcqN0mJfVQwmzYJdPCYPwANNbbZXsa4FT3Np+KGA6OENMY8NvR
FB3DIKOzdRhIUUJIrq4vCJorgWlfs7pxQ2iv4zlNMMegTz3msFRZWkg8hJtqHoxeqUXF4FLdp6N5
H82K2MdHB4NqCv9+9KPIx1A5v/GGiC8P6wJsYXaHRoaVuxke2/x9ksxFb2yemLFABUjn1u5tuipG
0hTz6hfgQwzGiNZsor1shvlkc5Ax8iJLsxE8lAGUE1XPml6BpvUO59F7EaMhO+8zwqQYbS8aeGpq
UR8AeqPLi9mOvZytcS/9MAWkguGONFGFqMEfexwt8K/6XEKaEYHoiS8ErgODoSOxUMdoSRCPzgDb
DUcBwOVzDlQY9QctI3pA81+fKdrAOy/E6fCRrwEu7m/kJrvXEsuGOVgnHM6G8BYHg54EWBSaWhfE
rwC1a+G91MlPyBSVOUTmRdx6NNLpBkCb5ouZNQHRQBqQe3gDdUmGPE3r6oeVATNKHOfoGEYT4G2/
AgXnQIHGP68NwcxwIC5wAmAihMy0A6C9dpagi/awQQfmBHxhi9tSGgsZA+IDZSdEriWggo077EBB
aSDJBXMNxp66fv4+mZWT/ficDcKzWsbJTF9b7Pn3J4sAPXWsp5/qUwzVWQjILrEgNTMeXFYKLFqV
4fdzDrhL4jxoYwFl0UR1LlRBzQ8MkC5QsLpiLAPhFWUPZHoHEqlf40LYY6EeGp+dtJP/DWkvCcAn
DSJg6tRoFqDPgBLGa/JVjwOTACaZBg9mob/hPidyR5+9k69UHGgPJoy5xXz0mkzqYB3sekYi5nci
3DWiI3PMmrnNWL3AImC0XqYW0ALkNiSYhoTTHAEp3TIKfzWjcrBMYEY5Gs0qsn2rW3cPstVrVbBT
kCCVr/TfvHb66EOBVNU9nTu0uYiSKqDEmqSwY/CJh4cIzTj6IPMqVlD64xM4HdgBGTAZePFiqLaO
1EWPLGNM6EdklDOKlHH0oY+oHohUwacJ4fBOvyOiBYgX7K269TI4IgY7a3cCbEPtRaXNIsfwiWIG
ewjMoAbkMlTnuPiCiQMt3lJOKe01AQP990Ows/K30Zhe0e6UzK4wJcsDaWbs+8wmN4l2H5xS3hSM
/lk0yZ04W6zNf5QM0KP6TGPG6kGfxCtjuMU0NGBpJrO6HHvvGfQsnMNxrZ9VN9pudoU7aM/5BSGG
OuhNqikKJFGPgP9dkuHMZn3fFAd+185TTEbT3RMdIYQ41NFbnK+9+sSwS99HIxd4X/2my7DVwFzo
AT7NASZb85R5jQ3+j/8f/0B0gx1j6+sB9IR+8SPksZ7aXn7CzUBw8Z85yzHyUA6hQXPMJdOIVeN3
NJfwJKYSpyfYaSLPacW4VKeIEWL79ppyAW3+Ym+YWzKv5MLOPsm1hQLAKc1iABmI036KDQfZJ8S+
CF0vWOsLJPUVELrDvVBCIkSll3sUDgpLNP9YRE3Qq92JrKA3RalGjiqy5XwttHv32ZhGm9/il//v
f4pfoAiaF8v7DO0jDxN//rvpv7srAiioPIXEgL9HiUf+79G0wjzn/x7Cz/7dovjiVe4zBR0zYybu
wXCV/yEg/99jFV/xEZiKBzz//hRP////ZmFtPF5U/AyEiXsp/p/nSuOJZxbv5L+HgpnOWuaUXoao
UPw5JqmIkbaxSXCNlR+3FKksPxIv0HhkHvz9Fn+qJFaIv3N+oT09K7a4H+/MFveVjnhtERHIL/Gg
f3dtPAknr8ZDDe7l7sMFzxM3/v9z/nfn+0y8Ip/h73XJIODV/r2SQkucu+2m3eRu5hh/r5dzq/h5
5nQ78bfqZA5YN2+GiA/FFm/NhL/y92zwFVi5GWPNQC9UR9yuOqAu//sYjUeSvKfY4s7ig4gnk46N
R1Qb/1d88dTiPuJt//tT3Lfd/7u/4jNe5T4Vt4mDknMv8dziVvE4cb9/H0A8qtmJ5xCvLz4ed894
0L8X/++O4gn/3iRHlXzto3hwt2vX4unFA/99cvHTf08sPsq/IyN4AcciYkf4d0R48Y14GY5wyqFQ
bEaNHHxx40jgLuL5Scr7ewXxIcUNMgXM3z8SPhPUJx6OAcjGcGVnOIiH/L1hPkW3y3iIivKVu2Ec
R1DE3yP+e5P/PoT4UzxtwuuWUMn+npKEX34snvLfSyS++Nf7wDfLC4oXE7cSWcD3LQ6s+KRjTiHO
7v8uFnG6iV9/z4/xAad9MmN7P+RO7iC/4/ewQ9EEApd4Eb91sa/7ZmAGiDhxDUNGj9g1XrcAV9lS
/KydM6j+bucmIWc6csD0rNqsYHV3ej+2FU5+iYtHCgvPE4SPwDbEUpjsG26Zoba3+zf5GA8eEnn9
ZuxR9nr5r9JTeAfQJEBjny5cNaq6nKA3tnIu0/j7PgKiPT26U4/0JTo2cHJYSWsfaaIv/tSD/Bp5
CPY9BIl43///L6i7OJwmhLCID5d4hiN+4bbKS4n/Pbj1323/fsLMy8NpHviKublVbSQkVsMX3FaK
2gLjY5nKZQ1tQ6Ns4Oa0Wknm7yve5FnAkl8VdgmrFgkJ4LJ04BNLa0p4OAjWkSC57EOKd6oRQBAy
3feqOhSQaacMc1Ko15B898yLlRkd4tPvGGtBRaPlKSbsDKi0B8sem2cUojBK9QU5LAMMxQxkK9u+
VtmyumFPayoO3UcB9wQva4Th+3LpP7ew6g/hWr1FraCWCeYtAeWfYAtlQXk/6Q7FejRCj0JjPNWv
dJEIZRpmleQymmDSFP7jMQN9vDumCasF4zqsRXnThg2pFG1TfRppE6jN4ePSktzOfk8z/YS9SMX4
IpiNnhx7ApCQmHxykuG9ki0XwxXajd/3Z31K2cZgn6WE2wtnzTdnC9ak2Ilsw7/eFyCYuYeCFUuI
czFmGdO+9u4QlPDEzjettIQajhRHKThAnlXbXWXTrce4xBtTA2bQeEZdwFiY4RXGP9AGFVhpPxpn
5JNoKIcSArPRBuiKWoM2bYvB9v1GtwWoYGQC8akNPrhTANnXqulWC/TL0/sM0DOARE8ISOKV1/Gu
ASi66uSJhN/48cybHfOIzI9JIwSXhqHTIL6SF/cPDi36NNjlDPHFnJls2ymuFjhUoKoz4Q9lRwiC
5FM0i3wnMc6Ahbrp9+ZHFViz9zFfhmeeQtSQxbFDbBFC4YeZPsMmbgktLsgW1rHHnpUqJMGsrHeZ
TvodzF6sY4DZwSXhYBLIHdBJEfkYLool5hS+OlO30e5qbvQDaSOalzMxlV3x5OSguZZTLPtvGtXq
gkF3B7f8s9tE2/Gu+4Aj+GTWDQIjThnllxoJUKCnEo4NWbi+vlLpF1/kuF4N94/IWNQIIUhvoYfK
aSn8UsEBFlMeIoxFFsZMPvA3rAfMVLt01ZFSCv2Y+oZTQwKAfNkwogAp4OQwGmyXOJ9KKYp1R4in
mfbuOozJ8PFdSh0sHsiazMPGCEiIt4BGAYAOPbGoC/ympnQrxN/gmHIB4I9+7j8gxZhv07lEgn7G
agk9EsZkiIPlLlm+ryWuS9ZqtLv/gNnT2O2xaBbAv36BNErtSzNU0j68XB5Ns4GtlnCV0wP6Jh6M
dms85fkhrIuMsfbKvJpvgxdgfnQFz8+oicGpbGuX7ql3RY/GhINpA1ZOHbNx3tZ9KbJgIO0hoIef
nQcVaEfXLeH1KL8gR/1NDLVerpRjzw31xteluXaNsRDRbNBuKllwk4hrOSRJkikiFDUl3bbFPoFr
VG+U8fHfP3qTaIXh2rV+D30TCAUuEl+UhRMnjON6/Rz7PcGpJgAvtIJdP3wU6fytzzTFF2wYAx4r
LIZA1qIVzaKBzgSRLc05wS8Mfhj1EG1kMte+JFzzftL5hLqKkRCsHgYSmJDj+o/ymeBP+QuGWMxX
AEks8lkU9TbImvWgBvjQwhwrkm+T5AOYDma7DOnkWDFhOfDF823qm/fWfH+07wX7WfahPLZMSqlc
VVG28vU/GL5RN+ugV0tUBIJLRLo3ggZ90ac3qSXRC8uE+xFGGOnZlsSTbawWNDM5NMCh8v06UtYN
vWv0wwciuyuQJFelwW2FBTMjxmzkhayZ9SVVPwFI2DluoElWcq5Ihd7SH0WBZHroPYBZ9XU7nrEb
dDjdMjJfDBluXFeuhPGqX7f9lIUU6QmpLtnYVRr3oawVy+a8Ro0gwXPMub5ewg9OjFtVr9IX3XOR
GI55iMbzrln2mDZAM2ffG+2U3aPcRxhGoNsnSfvCmai+PWyF9fwYqXsWbj2d4+HX0dap+zS3ydCd
vOPUwTwNYKEzFw1Ugw4Cjs/4jM+P20UofXRdcI/Zw3Cx6pD3ch1ljIiKWa4e8T+RwJRQIQ/MbUkU
3WPkoTOOZx9FIW8uJCzG6aAf2+KHPwg0jYAtkNVbh57M4NaFHki8dD22pliqcRpgKsvGn9qZehaG
yZKd6YvXOAkKFbVlVki2SkanDniiMqyU71DNwwsXRi9YbofGWKjM0zawldmpuByxRRs3q0e2JAWo
iP4IF/fRLz4Y91qFqAWuiNcvugFbs3CkEUp78B8JTdsIWNEWNgzGhJtoIENyQ1iLANScF2ijWAyU
KiA9LQt3sBohrbE9toM/slYvRFTWpM7mwv1fm/fvVRfBTex6Z2Tk2yjT/RRCd+sAYRXDBxGpLyhW
5X5cx7Mm1/2WtAol0x0reQZ6nu3Rm4zUdYpSXOUakjRpzU/S944XiyKE1i/WYOXx2YM7pECl7QOj
yjpZYH6Oocsorhik3Mkcxl37nRbbLk1nWiJ7zc9IMXaMoONGSMCA7JQuguHD1spVxmmhsz/H0C5K
s9jp+AQGaQKXhNQMOAYJlDMiIu+nGhDtFaipAWlShOqY4NmIyfUIpPrJqzxeTE/yFSDbTDvGr001
dq1wPiD/K7wi4ziXhFgxpn3lEVOFaPGm3QX/ylr07N6790fUIWY7HVfdonuTcYJbQm98yfU0DG8i
RqH50ZMTX8bIVikM2tIrn1j8M+DuTWYaZFQ9KzLDCfl4F6gsrDYom5gWWPZbzATgA9TpPHvt+C5K
keAQ5sGzD9dEqhv1ScoRGkSzStg4jrtNI5+N0CRHE7lFNTeLhpMh9NMnI/8Hg5aHxaCm30LvqmFX
y2xghtTCadrHIVgBNZUCxQpFUqmdYgItICO94AmYzUmFkVyyDsW8AT1IGiABjXc05v2bZbHXoGXV
LQRGRf3qkMfUmb4N+ah6XxA4egdxU65lWxICQiP/+FIQTSQIWzsE7YgR0puOn+OzmFnP+2xAIJ42
71X9pPs3Mb2oil8tmkuURP2zWmV9dBiP7L4if+zVQwwZvy9xmp61NjxpucQJ6OlNPs/VdPPQ4Jbp
xcPPYLSZeF1Vq7oxNtaIT/4KHa2qzhFESqmfKi/JfxOlynimhOY5rg7DiKolohnPf58tSue4YFqB
j4Mpe+3D1e6L4t2548cilLKPTKGAe1dzvibifZC8RnXDwmls1U45ZGDkoHAZ7gOayYoVXyUpleaD
8mIHgIuhSLN3bVxN1ZxLQHDv7j4vWuHHXp/6O4E7dcNIBfiteXkFxkXa+D6/q5CnIBT16qZBVU/V
9tQgv0mGbY0zp+7AsI2GxQmrj1AKGt3C0dFaS4QvWARydDK0JvB99CFyRznQnhLITQpKc5GLOxqb
fmuFmziXnGWGh1jBJJ8mCSZbcUdxldV+mn0+ylHQJxHDTnzJDes4jJ4H1QQfJMRgsJMKjEyCPEa/
OTpBMZdUJJw6ahRZ2isjJvxRGOQFsoJTUda+9ZKvTUoeUYMvZO9lL3RxGiDu476+d5Acupp6i289
flmze6N4d/lhx6BZ/W8U79vRVH6OPPV9J9cPN5EysnvNvMaRXcJlxagedmeF1hCykMUP2nVFJKPW
fL70Q4N2dQA2zEeVI0e3xzv2kkc/00mCNmEKFc3yEe41TM4p/fSHFhRGAtjbLocHEGbbJpv/4+i8
lhvVgij6RVSRw6sEytkKtl4o2ZbJOfP1s5iXW3M9Y1vA4Zzu3TsImrGLlOxS5o8Y+ND06GMTAs4l
mHuGE6otCZEiih8vJw0LYUOakG4eh59WIPx2Ie+ZWe+EMvpKvH49pPSwQozftAQ/OcMasG2m1cj2
3MfAPpaEBxGv0YgtSw36HVWOoW7qCD+2VJn3FCNmnxGrSjgDZXCNyCWGOFpSh1aMDj3ju2lwqsz7
DYUDqQKnzPvUDOJSMcIK+r2rN38xwxFx32PHNK3YloG0m9h5h7mGpTiCKS54fz9IkwkacSXooMQK
nEFtXKQafMFiE3HeZTA+Mu8D302US0JVHZse7rkJoQcq3ADrt8vQIL2ASBWdvCnfWjWqvECrOFiU
s+HlqKZsypAVvZ7hfeE7MdNmDb8saVPWZ4kmr9MWhuGva2EfjWfLwE6724oVhik4oxvHBPUSkTmg
Y9KAUFXpnEBkMuYRemsK946NXAZNbnsEuExkPfydXDxzRsnmFxgydjEBq7B6i6lsC0FAD8mlz1ot
+olgiYbYwbIs2sqY9czbGkpbvVE20y7Xm+EujhiBJjrZ1SgM9rHxTMXmLujDBRmFkOmvWEHGX7qk
ZMjiUo3TL2+jajDfM8gd401DwkYYOb0YG42SczcC1SkbHkAfweFt/yKjOXnQ20NeJwU/haJ54p4F
zDFdAmBSxk6W8orVHeHGNVrCbOCOPM1AezLU01Ko+a+obZdMotQg3/VtYreFsOgNz0m7Xw2VcxS5
kICxBO3qBUxnMZcZrcJ7xGBrqi7Um6xrCI0FmKHnJiMGRfzUI1rTTS3Cu+/tLHr7mTaLaK/d8o0Y
zo/PigtDvfOxwkgAO9r3WPobMxCWoSUeKmCOEGKI0nirgsXDYbC0ON8b7r4ItOBRsI55/6l6CCJp
aNVh3xH0mgfK1lO1bVAB4hk/SiEvRJr3moFt1t10CJ7Jr2J6O6WG9MG+L1aFY5Y3a/LOVWN8MRZN
pDhcgyUjGU6H67St60W46XGYZSilEhCR5TsBbmXTXArg/xQhYP83mCTkEVraZocozr4t3jCfTTHR
41Nh7bL2O5R88iK/KxNrJ1DuNn5GZXAcywaqjgT5IPaq70p+Vo26kkRzFeRbTS0r3F0jCtkAK5uc
yrw8Z4Z+gLemogwVQT269CDCC5sl5VuSPWXRSNrWaBh4DaSfKTQD0AySp6gtArOsGPMbC106d9jr
1hCahGipikvTRMJRCKcxZWBhIgHakAKgkUReJWhH6ob55kaBKRBVtCPKJifiDUMKV96w8jqMUANd
WHoIzbwDvkZdvdOHZ1uuMicssF2ccdWLBHn8og4XbnjHoJaDvYCoS61DemLuGDGcVHpuq18EBBbn
dMVm/FPlwISlgWLeFAsnACAvQaqon3lLlOaYuIyFefkC3osYgXa8iYYpLwqf2uou+uec2LhMpJhm
1KxDimOpK82rlDJHF5SZMqzivLilBkPIMDyI1k6Bn5SjYGRBMkfrnVa7V0J9NwhYCspTzUAqbeLN
OIA4WWtXvapSsdLlvS8SFbmXTH+u0v/GJWGUpn6nWlxonri1FG8b17ljRgN+Ip864qjqYnItMgM4
HYO/QFobiBkQBMSKYwC4pcsg+5DDnjC3u8gpHzIClPgMhkUqTcPza7VdS3chZflKxGdB1IFSGOSY
xFHiHZmMThhnu8ycMKqJTlDb5jhwhy0azj+rJksRNKtUOaZkeRdacNH2bM0ufKE2gGJlpEtFG52m
jreVDImOeSc1liATEWVIjgovXJ4gNMLRKdOm//VrKFDSSQzVh5yRbaLhtVsxvu2DlUkz32aYYkrp
JtLiRdcxWYrUvWnSKnLjLeWzcTHBtNhoiHHRbFeCkNlshxKXBrg/Q6AfDSXDmqC5MGeNOwzDkm5p
KPNBtNYCjUlT/1k50lP4+l6DjwSRvBuyB2OMLrK/chToX3u7VPpdiHdlEUvHVjTQ1rUGmvoqw/AS
dpxnbroBF65O+LDi7quU8CQjKS0b9i2TsDGqZMrvbu9zQkO1j1Um6T0JPMmikCAZNcO9lwrKEYtR
ZmBaK0/wsfauOONTl86hELcSvWvr3kz1HEstOhYGVP5GZfoYDhzBFaW3sVfjBJtV8d6j4PEx9ODM
shhO498sdiLduAmtEz28Rjwr2jvCyF2tWgmZyGSVDT0uEGJStbM1T6teNLOlmiIq6WXMnHxEl9Vr
uv/iOJ6H+kONClxCoECa9Y8bkbpIRVPHwi7WYP10tOkN0kfo85b4GQ1c/HBjp8fYQD35k7oTLkWq
/0mS6YycEC7yHrGHYRCNHWqM9Cds4kWT71yIcIaJYbR500Mo/XVKfd6fvfxlDcaqpiyKRRUaaxop
tlVx2vb1wpf9dSj9mkCAvb+eVo03VuwKUYarbYuDJfDEEGxC9ValDItTGtVAWTcpYQ+ygXPAs1cr
8o8A/1HdGQ9Kdax3CTLrvzXjXDb1UmGIKEAiGaWnvghTx2Rpt4j06D7mEZS4QL01KTSJotoPjCOZ
+xn9KiShwRcdcHIshANHLI+u/JvnP/Ggw4sBRkEB5OKlBsYnhMkpwDyzgxSSDNiIZ8c6OxWwkaW9
xD9N3NuYgem0/TzFNRbiV5JZtkv2N4NaocNhyBqwGrZ1rG4rf1n4S/q9wBe3MnNQuXGaYNlPBGD2
zcBblUTGujTWvGnyAOW92XkWkX3k4rrgkjQwUg637rKoYWwP1tzM/9RB2ZWAHMTwpd7TNB2LApAp
fFH9WLiM6zztEI+ePkMiqMrLBMWEaPyNUOFIOIqh0fRTQjNgAmhhcDIZjMfQlGECelLlZH8GZOYW
zVZfFVu9HlZF+xMo2dbyLmqFQkJ+lnFJAiRCkOSsMRVO8HFko5vKKimD7n0z8NFpRMg/pQJl8Znc
Utx4p3OP5iD3t9RHJMVfveihQ10QKhYjLw/ET50mCf9HUK9rDMQ4xi9sqSdRFeWu2G6FyN8mwf/m
FeYw9lSubcLX7KA75fOAsz3oJKdvZYQfNfBJeUM46A79KUVSHTZOmcVrw7eAEalk1SUQATcMh18E
4KrIaJayIeWvO85Cv252mTvMazYzQx3ntQlqbnC+qK8k83ZSaO0sv154nr6oC3GpJy06HbwIOjrX
UaThVzp5oaGWjNN7UDKCiu+WaT1CLzqGDUJDF48Kr8HSRWd7L+H9u4qjAV2mhDSEAlq9sZ51OSOT
PLL+NCX5K2njZlKxrNlFM1ZyDys28Fw7IWjmhpolGqDoTTbgAWF+hJUCq6DakvjCUGdQEuL2EqUl
sl1VWksZ/rMm5EELCDAtm3OA6CXnsFA1WAADgEf2qq11Cwiqd5cGQpoX/Alx7ozAJ0MTb0uiuPqA
oBXE+yRKehTaCxCTsIfb5v8x2TQwYiQVwhEHxuUK1Rq3UuXoVpAzJW6P6VZ3StRDAkarmDDHRyzz
8J1w9buPMK3rsnXTTAhotq013NiUwOkGDXYtUhAFvymwuCJno6CSxktH2g34XNcGHrHG008YfeaL
gl8ICU0tt2qJqtoP9yUQqzTwSnrRrcBujl1GkqmadpqGzZYLwF8Nsx62Wz5hBBwO7p8E5Vy2626p
jG+sW9W6XsQW+hQFYdW0KOTgPV1gWleLKTxChu7d0S2wzOypfq4iEu7KW0CnPZUkBqQ5boWsWA4n
biPGdpcUjiVBNdUh9rD5ZRPZAhYlC6TNhHlUpPaE3GSZjq9fu4Ex1gmqU6slUv0PqxoXGWIjVlYP
1brVMYovve1Uw5N8Uanx2kygYWBrp8NDoNPpqG0L+AsyFPKhs6vm2ZPyEQg9NXW1FHV8KeIGITD+
lGxLYEfIJ/HTGU4aORnCePGe09ZejbAUSJXAdad+akCkbUnKeUZswfCe+ob+LGvZI8shDlrBiW1t
wcsXWdA6KFoXjUIKADRxOqzuk3kdZQpWNF+yaDGUYwxgy6W/5Lx1OGPHxFj4YDVBGn7wpFx4fBFv
S9icK/MkoLxK9b3ZxcsrV1ISFl/g0CegMuK+z4jFCuKZ+NddpG8GHZaDzw/vCp/N7i5hOIvrVYqz
1c5Q7h02bshHoosLqsD7htkqhHiKJX0Wo7EDIEI4O0UuwLCc3BKkLX+POhJHE/j2H7QiyKbGeiV8
qk4Er+hOMdjQIWBiKx6iZDWqc37sJTzxl/xaa/iwfnosx23v4gOz2KAgDczbSVAGgix4y5S5U6ni
T0T04oJEK+UrPrnDrIPomDS7WDh63qfQzLMUnfEfSSu6heyuwD6Bf6QIwkJVtWPK9hJJ+9JcJeIq
La8mc9RGXBdMomS4ShlITsdYa0D2Tk3vSXuhx0BgPI7uscpPEf/kOx8+UpQbtbeUuaFe9tfHz7v0
EyPC2JRAtDeg72hFOTGCvT8YYReJzaIv9VWKCK5ccJAMZ3EjyPdA3/qMBomXRT7o4tWROhS5VEEt
V9kyORknQa6ePuKGdNV5MdV90IrnJXFfPA486OVXVp7UNy1xry8LkhsofEMg9iXhBtikF8tu6qYF
ZAnH+L8ZSbHDiIN4ifqXeAEySyr/Q9QOYnOEJaQysIJ6NKL0oKwG8EcHhOULAQkEffobTMQFd5nC
Q1uAWVhAtTLyVYyGyVOvECufZfU69LdG2hOpllc51lfuPG02mbIpLeia+RcPJ1f/+lGjAthCvpbA
5nmjreUgb0r4rJW4qpRrW39m+aHkQVX5gRfCm4J+tz7Vn9BvXcPGooBjBe8WJ/1hcFU5fo0WbyxW
3oHCtznhaYZJZgvNdjFckOn9Jnid6FOObbpPGGHYOmRI7u3MX1fEEKFnPfAIAoilNr9SnG3hp83C
96QUdBGcsMg5eXANhb1II505EuwJ+MsDypfOUUpaFDtcmyTWwzBuwAKnjNxUczzTph9Ucxx6SQ/7
P+LGhL/u3/gt4LSDmTz/Va251C7Z5dBX489vOcIxt+Hz2RigsF0x6r0FxQ6RNkTMcQfKuKBKevu/
5Y4QpRjOdzCTL6wzPjbk83S56sp5hQ26NjMY21OOQbB519Z5CGFHfApkWrz5EgPOM/OIeIpBZbpq
AC8VC8avAFc5HrIewCpoSYljHvz0ORNDTLJ1hpnnbgpSGNdgrTj95AhAan7YZ/hqDSh9KNLJTofS
wJbeHdF2Zis0E7AZIdCzK8rFSlD2hO0yosHYCx8umgbOZ0Yqrorc+wCuy2iq1tYDFlSEluF3TlII
ARzU+8wqKeUKUhTNblacGWTgEoAaDXbvf12S+Qrbef8xaQC9p2S3395Eaa4f/hG5GZJaUivOIhNZ
tNWw4geb4Zp3bvZstBjuMJRnUhnAY9/yIPaBDOOU30abz8GIB9HEyXnzYbVyWd3i4sOTF2SjoKPj
efbtAl9nTB5XTBzHbalOKb+M0TKcQF8BgNR0p+IFQpwlY1vUlfUpPPKeYR4CSXB8qNPzoIICo4Eg
iBzahCQM4+0BU2oyz1e/SAfAmvmDESl6tG+XKQESOtaWBqGFowcp8Q3Z1E/4AZlwjyU7i8ohPoDX
1keyu2nbAy7+ePwx9ob1zTyXOrlY4R42K51Y+3w98JxaBlccSHjDIsRd7Kgo1h84Iq1C76ubyAry
mhHaDxls7MWIIiFhP7BAwAzvAhUatz5pEX5PzKFmJgAwIZETFuOhUm2Gc/4D+jnT1GonyXsCX7CM
15bhGY3GS5M/u/pDaYitneXDUpTnwbhzH7jXTi8wgEhjnflvid4W7qRKs40t7MAtR5UJG3lPO8Pg
pWNcfYT/0LuHgg760fyYP9W1PWN/UF7qeNOOc+ZbtOhLjyyMUxbfTFz/2oteO6h64KwUp8LHstMW
No1i6+3yhtXb3Hsnu+TKtkxXuFLO5onA7c/2hcKqfEFoNjbu1hD3GAPmxTzHUUe2jQKBnD3h4bMI
NTTKmEsP6KwtBE7gFiSJLWruguwh2pE3/Z0uIr+XG1DOOIVBQro7brYgV6kxT9MN/kmgIi04rYOU
BETcx56RnPsADQLYqrctXzyuhN5sBw2IhDLsJfE3GxbNF9SEmb/Jqjl2lvg8+HfTP9HoRazCD5yd
BizrsJLCbA1OOfQGeAAXud9QDMDAgUlRfhc/g7uZ/I26JT5VnYc+YxOGRzyRCmEG84cZH5YFKBzo
g9VPfCpxFvCadXrY9MUC3tJLER599zJ/eCoZMyKcEPsP6QKjJGIPxl7hGuwJmyL6bpYesTfAfI8N
BD88r7hCDFGeJi/3n8VohxP4V7p7jaNPcm5b3yKq4gw5jC/2lAwWMo3uCKUbVxyMMPK7b9pRZccE
vrRz8zh86usyXXO0T4xnkefvr2IOgnFmvetDV9r8uqe2wd5DOhtwMISdCWlG5A5pxkFj3MPUARfx
CwO/Idv3OCww+cd2BjuhxxQUj+4R0jWeJdJiaNZy/VVUR3kSA2x15VCG8w4lYQaJnomLjgrcTlCy
Kcq6VVY1GhL0f90cBjJ8lRAb72bajP0PetSqPSZgdQDadL23+ASWXhQnb9vcCPjlzKiPEfNvIvMq
G8SOggFfATM7mHukgycEh+vw2v54BxHDPlyDgCxrCph5tNKydYR9B+F1FKpQkrVlsYE4gKSUZ+9h
RYHYahbG845HgMiPdDi7TsA+CZK20VhzAkET+AwQ8ioPggNxR+DIYGqdk2vEfsP8Pu4mhnmcT5Ej
lPjEBpH+soy35heYS/GGHN7g7CpgegwVGkMeRbywYRbDBjlD2RzYVylSrGIptnt2TfZDEj9Qbk+/
AJshsjCZ/G0BvT2mGTMsIoMnE1TXxLMd4Af/Fbs7SDua/WrW4DBHBrIw94kYAUvqAFAKzLXmKnm8
Wnvo/jvjbUgcgdKAiMU8JYyXSqggDBb5GLhf7dnfoKIIIacHY+2VvO5+qP0L0CtSdOpVTBzh6JiY
r+LeCuewnrYtfdExWwxsCd7eibWMsCuRd2q0gEegPTECDTD9ikFbsWTqcNiUgSxRlGGuQVwZRqs3
s2e0tARviYlfNeeltJ5MVd1jFj9lygplb2JDwpidIpAIHazFKgYlc43yHELNlY6fbQw6y8lapudw
hceaCM8IzSPJvFvgdxha7/zSyTOFnvIj2nX1Rqp33vWh94ts1/m0N6AwpD2toUOGd8Zd2cm/IHlL
rFWBtSUqZgP6A0Z0FA1IuMBgmEfF2kIt7OGYaPNypS0xLaAOsgAhUcUuPXyCv9SVvCOqDDUHXcQe
ghAqxQTw6ajdsY5tdt2aPjNaqLvoi20Psanu2wMi2WpvvLPfDE0NEZDFoSn3/NASKw129GanEneC
ZBGyF9g6IJDN9dZ/3U+P7+ssvRS/Anay1xGyMHkjMLBw491Vn8CuGpxH7kZm94cR8iU1TbGUr5Zu
y0zBTDAlflr853qYfm0S69jSp0CbZWYb36W/GvVjsy5qYruXAxmOk3UwQ+AO7pQ+w169OFEBgxN5
weBEb5hYuI5SPbBkY4JeH2i+hFs1MfYmYQyGGHx4Rpk7Nkb5E55n+zeiFHz+cGxwl5/+vUemU+Jh
RAXmntxfLI7Ch1fbxSf3fCn+VNS+wDP4bQDRTmrVqCBwaTl88t6t4UN0l+qMcL94VgcaNslWJ5M+
ZELVV/lSXlhIG+/iVO3S1QTC2No3/YH6JS2hqOlQyz/FdZXO/9uRlUiQHRgfTHpm4d1DKNK7jvVk
pMsx2Bmr9g+7Kk6kvIISgHPR5FPkewvzc9AcpNOfhuC0L1Vz+pekw7wNPpW399NCArHrl/WHoBSh
i68viivjMJ+j7NrJc3IL6YOUqyUutGvyjcN1euNg/99BzKoVNXm1tcpFvQyfMj4BT++zYKJzCtho
ebUveKfne258uUreqNNu0WU6I4cl+yB0N/fUbyGyQbDFsRoT4spbok0kGwfOkG4tgSfB6Vjx5Kbw
0bHiMr7V4CX7TjRsOe/vtAUIplaY36199hf4l5vqFENw3Bh/CTAqy59+42K9lbt277F3sL0vo6cu
cDVnfFnysiQrDTnNHWnr8IHYWfirTQyMOkDRrwqE86pRm07fAomhpVN45fG6RYr4wmypRae1wOm6
+WDMp257CGGM+HDhJDPiDVMCAxSDJE0efLcACR8Kp71hSvLuaQ5TZR0ZKKQd8sxoPICnP+NfgSdH
YAtDTq6e6eXSfFlgkwSjk2AUxNsaWsbKI4xuvDJja86eY+K5gblGtC7u0KUyorDhSlMhqvhr9zP9
3rM3Mlj5Kfw5B5XH3cGuho9yK26J0x+RPk2hTfIN2IFGSyU7sSsxYhEfAna39T11l/Ai8nptvomh
rtfNJf5J4N5Yf6K0lsVgpfiD3Ui/UXozvD36cPdHi9bxOGkuocVB5hu6D7FCwGkQcBLNheZkqgcY
ot5UzBNi1hW3TGP2PC/UD+wN6GoilPVcIUcinoRkSSVvDiwlnqqVjFNqUtVRhzMwgigqMrruzsyD
GORjaDU5EnZvM9wKPBSfcHNc1h0Z7Ve4BGHac5tp6HLZKc7pBxIfjea8c6ZoL+0wbrFJcZqDCfG5
gg090z7pjPOv8shJjWYEqySodh/yW8BCcasOm4Hvkh3hm/RaqA4e+tSdQIv47Rc2wX2wra8gL/qd
5mNcd9Iq/vW/FJ7eh2zaMDnre8+euIh/CSpv5/Evjlr6H6ADDYX4dPdA2U5N7Lcqrpmt5OZKmsW/
+a//WR/LX/3FEy2P8RHC9wtPIANCCQAeInbSI91fqL2w9w5KQ1zwrw7gt4PCGl2sbb6CifBHrx7j
YWUufV4N7seKN/cLChIQCYjP3y9YDWHlk5H37BzhatrCqoFO4DCphdT8SdJbMBPP6lPnyJxbxzuf
T49WzQWEjxjj/5RgyYG2PteAALAVRouNmzr2+HQ6CD+/Nfzy8eOZ60udoAULBQoN9iOdG9fx1197
1WKi4M36UzLaLd0gCAtMf33lIvunhmdPExxPOOXiydcY7qId5kn5vyGBgj/MzkLy1AukIKLNjU8A
/bUV6aCjwPLC9zp5sqowm7tp21j48j/bUx+gEO1wL5QuuN+h+MUDCx3yd39mCIw5yXiGIXIJlogr
/Qe6afRAsKFBZ6bm9WbNITJPqaD5Fp2CB1eC84y5uo2aNnijIO9XdPYkSu0nLjBZHSBW07KNt7g/
fxJdjRsqSQ0CXJ61RYJRA3rGFIhB4VKFRdF+kLK1M8jPYBxKfidV2LBM95V5BjuRvvT+gu+k9qUg
A1tMwOo6IW4M1ytbwUIidtjR9Cd0Bv8qEGiP4IFBVmyryrLX5j6BLyuIYCppLWtQuU1xwG1pfAsA
GM/qSN5Q0S7hnYz74eEefHYXAz+euyizx8IDDs41HMNFXdn06eDFFcY8uGyrIG1fPkeHaFpQTSYF
MnRTba+7f+l3Mt1EaLh4UNLWu6j7cL66AL8iXhlqQnRH7MbpTfgJ2F+FDpsE7jgTg/qSfmBQLVKx
sI68J+emgrca9NvphsHMDfV9XE/S3TAjHfQneVOWUriq0YGRs4XqMDog5uXx9DhDwV5kk0HFzLIE
o7WakzTs4LsGDsIKrcMfjwkgKgtuKBiISE7ZTVcPQABABvKCzQDdZ0MR8oF/Kj4QwpyMOTigKACZ
kwDUYMPzrvqrwF2oZSfA96U9DW9Abqr0Plsb35h9qesm4ikcwVZKgUCP7iRHJyVbm+YuGa7wgRme
hfpyuKVg5YQ7k4zQrw33Oqq3RIfNP7GlpkBFQkmVBRiiRgXub0YJEzS49dMuKywSenoCpQmDxroK
ntIvWxTD2CmphZDoJSiP2hyBePj5EvBNu4eexgUO3apHuouwelV4qH9XEwFGak+QDtz8hbDq7eqn
4hlssJeBBwFDDZQzRW9MIQlcjNcVhOeemOWvqYVq7SS2iwsQ8bnsFxS5e2+tihgN4P4MBfMmI/1c
QHHmTo6Pnir/WzBn2Tl6mqc1Mw0Emlwr4ZmoqXBYAF6H1HfBQIZIAOSpxx8sZeF6QWtWSCiea+zd
TgXyRHs7VVdEMFNTfGp370eamphdw8l2E8k2Ei7JLd5i+4utrAtwcNDFRZ5jDg6xfDKgUcerXOy6
HM4qm8rICC7CPKVyGWZgLHvtqw9SMaPnlDQIJxZnvGGSi8OBjgkVyRccSNAPp14PSPlLeUylDncG
R1XhgPXOAr5z5TPfxMqjnejkc/k68jTxOvxspe/pgIpsyPlhwp2g3wL0hVyofYOTTc/3A2c8mOUa
K94hFpt/KOCQjEvwm9XJ34nvlCybp6SueLY+RpPINStklukiRqxIFJENEoQf1zi7XrE5ouHkGU0i
bydeBA45ltOXvgOnmMc2PBLkngXi1ekolejIiDCgAGU8bkeb6d9TzJHFXFyMldfhQ4BInV1whwXA
JKjFRLH8Gh/XdUPvyIeTnPybTl46Oz/x7CEuIPNjo7vDMWNWzl7+7JbPc1KYaGjsel/PE1u20TYc
wgvRZTNctPu5sgnWTk9jh9vzvFgr8wNW03xLffHmN+bIWOqgFNo0J3ytSXv5IlPSJsB0SnGYi7Zo
4zY2k7EmKY6RLa/SPeSpCc14Vb94yJhHxhijCN1oK1R0t5BaZLJS0ZjRHPOOwYkjJ+xmKfidnVWa
uVvfHEIRnyuG0f9DHv13Vz3pyqsbzlhoKYz2RCJlKEJzAol+wjCO46vCII30bfLVYOt6ax4ZN1jf
D9oB+vNkbYn4tsH2vOZNJQp5wiNzcBia/rXBfs0REl+pBJvyRkESbWPRhjvJl6sbPQZ/JFnWjTBu
WZI/KyM/+JCEL+gHefbJSL9OrjHWq0h2CKOaTVm7LC2IYd2xYJThPVL8uJnR3eTgQ/eZo2L+iVPu
XH+FeJOTuMDsIb5EKwmG+DX96o23bH2a+M/MKGx6rIKcb50Z6T7+kK5MqLJN93ZzXC7nAkJL6h9S
4LmrUPGYVV3Ql6AUo2UnhqaxsTYIrUV2AwybzgIGpgriLOGgoYjiO2r04eviE9n6T093oy36e3lp
l9qdHBbQOXFvBWsUkxy3OgKPi3ZgwxfTC2iaqnxMhwdO8HAOS/I9Gc6aZx0P0k59IA1AOH+x9E3X
fhXhiYFvxhzLUcj8AEb/DS8EGSCRAjrwD/CGHJp8vCipa/DWavxfl9EoMh1AppiS0up/gRnVQwut
+sWF9Mkn21c2JXbE/hcYXsk7qcI7omSl/iEDd5X4G/ZMb8K1tEfXX2FvIjmn3odun6MmCe9weGdh
dERUklYPTg7GudFWfPEzPW9D3iebz5QyOmsf+JSwjdXfKfl3AIvEfoqfFtqBqH6C97CegFGoL9i3
vPQ7Vm7k5/LGgUsOG/RoOlNPRm8ujhPwnokoNtEZYS6G4X+E/csPqzPqYGHNSxSXj2lXLKnrlDX+
olgDzNBhwntulBMmhvzZJWGcgoWLmZlw224jO/1pygDI7CHc+pyNN/ErV1Ay2aDbP8E7wCx7vKAW
SBzxBDxPSQZTn+jjOVoVL3QaLPzrW4O5vLAWgqOcvSBhmicTtsq23GrNnwF77BF5K4YbIiUGhDEc
aeU1htBycpT6oxSusvyM8gJbCXX2I+BgHAH+gCuAoZmL/JvumhItzDdy+wXJlg0Nde9vvkLo4gUo
fVFJjcy2KFKqDyQ0CU3MXKDtP///DJZDGUdqSxydXfnQgEei6B0wn74a5gPqayMwq5mRl+JNMB/M
BBe/O2dEEJ9vcDyZ5DlutyYklkOVQOHgmZ1588uPQH+01JKMUFTYoEjgnn3hEFzLq8/XsIfw5wq7
R/EC9DMeSjGdHrr/Jxmb4ElVLtdPwozFaJlTqvsYTXRMhCQIAlj+ZspW+raErwQ/oe4U4ZmK/3Cg
f+CVGTi1vyvRQMvkSttWt9ApNRB0na3PhuQn9nMP08DZtK/w19oaohHv9/Bm3AFXgPVULCi7qz0z
TZ2zD1vxR9Y8vXEp+htreKvY0iiONO7aEIoUhK05Aza4HngiMeAjLUqeTOR4g2AhU1DLTCeYler8
ynmP9Xj3F1Yf5QeTYmouEMT2G5Wkpk4tnoeUAxJ6UfMtzYEfAlxr+tjda+lk7CKaTj7uuC8ZlitT
LiUK1oQ72TmkbdNj9pMJ9g9t5g97vgBM06brlg0jnJR6tA9YwPqEAwWsL54RwcUpAhsHpBmdmRog
eF4zHUNNm3KSfENvIDodK69PmEWII2jct+aA5HKWdgfaT6oEhrrovgA7I4qq1p1QWvfOEjObrwQ/
ArrgiNhi9kbsg/k+xlQcpJ164KPwFfkK93kH+5eCuf8mHJ0SxP8ShVX8wfkSLpDD8QBMeK/T4I35
yINP6hIGRBamQDDKmn2X7GJ0BbwOZcZEC9erLZNKkVKcqulcDz94IidEZGEGROEs4yqG6Kc/9SQo
Ey40d+MDH6svlwJ4H6V0Fm3bbzZIfiqrl+GgP48/kN20WAEzMGZsM2kXR/nWjhdKvLLhgAOwnuzb
uJwvAYViiCsgWtZJS4cJDM6gFVMZujo0iFSZdFm/3cH1FqGLQ4A9HtMrnJ7EfLCek34FI1YS4wVP
t6TMIdel3KTZuRmhec7VjXaNYDGjrb3V37RsTAc4H1DFGvJK24evRHPMY/VFnOm3AhOE025efnOv
XA8UEOANYr1HS9c7Oir75ptUppTTONuggStZDZOz87nGKIbAW38FDbnmouGUwPI+Dk80UUTBQIs2
Hk2AHTEKvW0KCJ5sDA/fkmACfaSr8N3wuuhzDpiBUBfGheqa3Uo+eYZD0zkh8GhqAYxgPOm3guJv
ZZ4ZRAM/XgcdMSSc8WXD/JXZM8CTNxUZBt6I1OvQEiEdzPEkvOna0Y26ySZN4slDAeLc4jzFtejE
aQjDQguPOnoCersoeFv1Nv3fw+BXwbAiY9ITwx6cTzVqbpvXbqFtmEdtOJ5keIFM0axFiz8s5k7p
p59cS0BEJoE4MqXf1EVFwHjRnNgm1nxiF4lMxkxiIjNddHTgfUk7w9LDT4m1WjLyzv9K0iZwpMJ8
JuvOUXSTc5yzVubU3IK5IP3TAusvF4w5L1sF3conEXVqJ7byEF0FNs9oOGsPNTFtQ7j2KZOcaOtF
bMYRxEZ4a4WmH7KyvvQWPvlifYrQwsfQZj3Lv9SIU6xCcNS3n8KiAGL0o2stsiwo58GZPFCSeowW
YRvYguVIXGzOy5HlREpxMVAo7aISbDO4x2q+T/t6UzXBbmKSVS4TUddcqt2yRfIzFpze4rGjd5vw
MW/X3nUSEmG6TpLqDO/xUWQjwrSqc6FzIoGtQHbyiFSY+tWlr54ef2JFMdgqI4QRxBJQMMGnNDip
gySY95Bb2663Nc3CtOVkeU/VQ2nKqDa+6wnUmTCFW4TaoPD3qYl/Ly9lrjMBFlf/GVo8TslO5CUW
X9hjlQadQEiky7CS1Gn1ue7HELcYVcrrSmY0LxTbvCHpAvBI8b8Td7ADWo4h5RR0ZGzZkw0krUB0
lFZYVUa58EX3r7SAy9vdKDPeUIuFpU0A7V7mfPOA4MbQnJuaQNQU/TG9MKquFPcEiz3jNHh/bYV2
hBuQGWh7h/wkvjJV2Un0Vj4Ymo7BQXXtxlsz3qy0OIQjY39/bcr75gAl2IkgduqefswxpvJy/J8a
GdJr8yhCZa+Et1ZTNlaNWrOQ14kl/aUkY1v6P5LOY7lxZImiX4QIeLOlJwhaUaKkDYJSU/DeFfD1
72DeomfaiBaFqsyb14A8y8auhyFtG7HbJ9KlK9uLjIO1bWfuyNcb9tpVUfVb2tu3IpE2DoW8YBBV
fToSs3pUifA/eK5SRuBsyOVaojXMrXeDztZqbI6gEmH1vH9CO2oEuYzmeQxgmKhvs9ZThfVW2+KZ
1jX+ZtgkbGR5+HMSNK9QmjtjH+Uwt1m0dXH1oeV3NcAB9CvsG82vXK2hvvxV0A1E6Zr+d4gnlfMx
Bq/G+dMVGiiKPdZy3ca7DD+xEs1CjECgLcKd2rw76E81LcGYzW10dIHVhF2lG/rpM3Mw5sFNsJgI
MJnwtDeXmb2OVVQIY+UKAP3OF4ta2ESFEsGmN3vTZ0oLVRFjeL/qj7EU0W6bp5n638cZIQQS8zx4
FuCZwmDSjqMdtzoqAGfIKdTJN0aOOPTRW1diPGIW54n0gUwvtoOoznVEOgwqTcRHtQT6mvLipd9t
YzgRAqBA5Ok68gOAIm2GzzOmx7HgfNkqzn6Y+zdbwVBN5jMwfgrxoC1BbYzeWWQcTG1H/VWUS2WY
DU5omU2Bzb21zNrhxL2Vyw+ISH7xyhgC5JpA4Kwwlc5Xuvw9C0z1xthwamDRAXlFjM7ZyQGN3Zm8
OH9fzUg+JgwIuPvIGjLNOEqKWLdQNXOM2isf8ckwnh00onCbg5LhjzuYwVJoQFgwkOarXyDJxHRH
JXipwO222vjKmVckEwUm9VkkfIzhPtCj9uZ3oPXbMdbWMizjtk72Y0nMnp+jYCBTI94ELeySCNS1
uSqaIJoCy5H6KOFC2g2s3oi5FDQJxSCS5mixHVvT4GL00Mgfw7DDhKGLLqP0kWZ3BiAG0wRujQiH
IQt2EBwOpnIBPNvWZPfBQdToSI1Nt+mY4bWAihQT21IwiMqlDTe7kXfcZ5C/CENATuA2zIcc3gBM
TyH+hQMDJ1I3S5C0IfrTkhJ4G05xhg1GJ1Z5qG415g5y/FEq7c4gEsAP2VMIDeMoNQfXqfyVCjSU
VUzY2WIS49Qx0DJzkhT94KPhjjEVbIe4NK2jvStQj2N29HHgzLc0CK4w5+L2FOjlzonIuufalVHs
WZNASwV8ko10/xyvtGAZoVUJbBpxY3k6fgQ3z0cViO1Lj+0jKPpoQcKEjafiYaxDIUcPx0iLYsqO
Z0vYbPi0behP+whLlnEldWsWZvRMv4zHdKansBhjaNiZw+T7K6TTiFnLcIAvaMs7i0Tz3kUQSYr1
PMpZ5ygyzVNFxortjmI7Gm/UMfhPkH6AL2WX7iflxxL/EpRpHergwO1xOIguJnM4tmLC5uK3tvgw
izspWiBpdfsqAQarAHAUWxdzNuijbcBREsqWIh2KcVunx7Z9SfoRu8kOygPebikYfH6lVJIteIS7
RBCIcZHhS2o4pYSgZXOPIp0sf29RCQxf1nCyCVKNeBySZf40N/stOGAFKBPGzqKk6SlAJwXTBgHn
I4LFr9OhiuR9TEHRdvxoths1ya3tf7K6Vdq9YNpb959kgWx06ua8J9mAqaLDRp0XbNgqMSwTgFi/
65ONj291CqkdQLnELERdG/2bBL433VvQCCMmKPptVOG52bdZczyZ64wZTdXBOiWRBHKw1ZvIuOyl
RqmRwiL33/kQZvAQnRtOr+LV6v46c7BkSs1NAjdp3sT1v3lfKNpvOVmHNLRslJKJVzpWuDJ3BfB1
px1pnkQAzZXbSRVXg4EGekn4YerWSoD6Jf2pmxd7DG7zDaf29rWu0x8LlxR7VL3a1ncdZUHNcMpG
DRWk1Ex0BGa6Kzk45kMo783/isvaHKk00FghuUQxBuNoHfjWG3yUuCKCnKNrfrMRZIWgK896aaFA
7s9lNmsZwuoKljT9xTATAwvQeleFfxYuU+rZMXNc6VnAGv5DgNpECEF7J4Aqx6xWrFVN56fGtWmx
K9CLJhM5sMNpYtQ6hbdBsu4VM4YO2xVQBwGfcMG6hQWrXNK7etW+orcCIsiy94qrWEk76a6RS1Wu
UgZ93EkzyZfRV/3rXDi1f9kXuI0YYRB89Ah5wbm87UiAWRAsAkGnuMmv4R3W9fAC02MewAzfuCkn
ex+etcf4R32LZdOcK/2I/hxsFZYSpJdlyRhMvbX0dtICGRg3KjR9GC74RcACuirttoO6Bw3hMgIC
uSAwD3SJ5ierOFnGL2kjveV76x9YForSRfIBbP8Yfuz37GBckrcaS2pzp/5Uj5wtZle++8urtNIf
2oI/tcdhpz9IYwWxWJQEDfCBAprVB1ASpzXCnGUO5Qk70HvsrUxQZGtxLxY//Yr0tU3wDc9xoR0A
2kgjwzZttonPTvndAF69ZzdrwRDzOt4Yq6+V3+IjuaFq+y3/CRI2nwQM4flYHxgXsk/KK7rKeVy3
IKmKUXD30h7TD/6vKvjC+2jDa16V/mLemplKmiTsRefGHd3u2Z4BG0eX+YKbrJtn9PSvxm/xR+DJ
vwA/xOql7BjJ7BlxLPLL8IGWT+LOnL/gXOcNgIeTkje/GWIVd8COs+2ri1fVEiLEut8nu3lcOEBR
hUu1+wE0p0d3DsWVp95aO3bA5Q36efPKV92R7+nNehg/HUAtO9H4FqLU+2fPVBcS3HC6jKu3BmIv
b8bY+sMSiJDpHecCDBh2FpJNhiW0HzZS8Es6AIik9/BsHaZ98R4TvY0zzRd9AKhENTC6w5d6EYFw
SoxScKwEZ34DDYKr9kXBBrRArz68s1GIN+gDR8ag8IrfcKpm2yOGG3/0Z3SbvPrSfHN7J6iTAh8/
K9hZFp7nuU1BZUEg6oCMOBxnUZWOwtYifTg9aM4iPCJsXcp/wkMZe8ijhXZ2ds1HukczAvAB3soc
k4kkonaegdizjXwCE/pBH9RvOr708jK44VZZ5We20B+aevZqIkrPDnne05XAWmGhUV+Gj3oNnDh/
+MXkYm5T/vQPLjUMN3h4rEDO0m9tlV+UukVJ6rtBTIkyFQnJPQ+5/EmorjJ0oEVHqjvXj4ZMEAgI
0bzFOkHKicbGoz2B5xzHOvCPvQlHeRUD/qt1vx0YcUdRu637i0FLnh9ktDtxeR8nA7Ng8KZkNZ/6
8yY5SvAzR31b0t+iepq3JLaxWRDsQ0Jv0EOxeyA2cWSYBy3b97HFxMY+pe9SD0oLc9Fr5H1SbDXz
oyfuQl7VOThhuvcz9VyZ0z8yhiRiozOawJNVH4VMyjA6EMbcsWnCjYsIUzkrnildevKmdYB7aPop
fU2oP2dCc6y5vVPvu5CZMlGLGHzq2Hv/9wU6HiOnTPrIzBNNMh5GyoKZVrXFm+EFFCd95qsfNH/l
pT2zqpotoA5gFqxBuErklAxYYZvLsn0rbTfEpQCKQHcAHCNAorJOKACzbNcVqAqXABLgVwDcKVxw
uFwlU98jxuY5uQvBuyGwE3Wn8NA22yK9YMJCmi2WrgruMXCmA8qxrrxqMvjbZbIJBOqvxrjCioJt
groBljpY6YiX2r4jte7o6F5+KaExYRJzMHazU8sT7kL4r0m3s5kpxEhaknC+oTib7X8OOVpiLzFL
rbHLmaJ1IalrOIdZz/kTo1kOf+tJ2Uydj7tPuYO38y+jeA1wrp3QE4F0N9TXY13tK+Agf4pJgcNh
DTqGLG0QMi0QiQfoIBOZjAWQ/y3Ul747WmSWyGuKgRg+PkpSOsYCmS1qOkY6xLmtHXQe9Zaamigy
hKRjixRpDL9tnIY0LBAFJnzxXYaUY8Fn11WGcEp08TFlsSyClgVOTzFJEUOw0SWQOgfDEmgH42hz
nPyLDYVgKq8rdEBaN8vQgGvDXrORBCOCrBMU3dgU1APJGDrcKxbVNKCwIO6gBKeU7J9aJc+GH1H/
jAhae026A5qSAZ+UgEA42SSgzWYmZ5LYEIKFFC9rnssyIywVRErzrFCGHsjFTKxPHI0axRVEVWmu
6nthQRbhZylx0p/T1g0RxENBGLlY61g64jjSfDbDO+4hTfcjB8ewWUvt2jQ3jbmxpzPPF8XHrj8b
NkYj14kLOEZHOTzybyNWpGKnFzfA3zzaMosTxm4IX4b2xNeAVRz5n1YMuQK1i4/xHyL3HDIcdtLz
u+f56/azkc9T8i53t0Te2aprK65sfcbSc34/7Y8NK7TuPmNAvbg6W/0nr81rMG0T5a5RzuQS2fqG
D9y3a/6+70BItoZ/15lXdTtMRKeE8DXUQ7MlMmj/MLqW4UYRRhi2x0xpSo81zYHpBiMHn1LRN7nU
XCWRRPadMM2wXofGjvJqoRlPlf8Z1vzTPKUvXQtcmO11i0Qrm77k7GRDggdfs1mHZ8N8dXW0qMFG
kX1jFgDpyu4XMTz3Tv4uyer4m6Sn4j/zcBvo9wl7hqavx22s4FfJ1W9ypiugH0F4TOYFQExdwq+S
g6OZe15XAeEINGZDI3En/jMZmDP0IYcGv4Jx3ZsQ7f4j1asIKeFxJo+mrld9NO8KYBbg4SMwmTXS
AugyCDinZYCy2Hlkzc3ADlR9Bhjok5hhbLDV1mP84twILz6idcS5lFz8tirDpabK6htri6KKhSNw
idw1qmtwQYQ7pp99SW70zpA28Pl41qhcY4rDjyfZmp8RNarFV0/4ofCvHfwIByAmtq9cmHB8aTtT
+sBIpfdR/Bw16VzpLr/JGJF3n6wALpVEZy6Nr2A4d3VGDvWZMSA7IVcZRsvQng39GVY7Vi6T5Mm+
gm9JaxS7Q3fWLW/+L1fQ8KBqc5F5EI/mwO+YmFx5AJfXcu5+zebCue1yipTpTf5vlf7/1Xk0v/En
Nw8PrM6ov9nmBgMJEHauKjZBgH21M68hnjWKjtwiKrcLRUd3xga4gO02uTy50HclmjdjRxrFINxI
kAN9ZhWyr6nBG+hj+jngnIP+ongJTN5Mr4RtRvgOTBCdDvA5O6SD/DbMEO9NdIuVXW8A1u2SzjVb
iCfnzP43Vmdb8yrDkztW8MbhpWRvUG5O/HL4IvyNqXsO32OFO6VgS2LR9do9cIh8XkcwIGBZz6MX
HBTp2ii26kXzmc+0i3s/R7Gzi/VYdUjsRB1ts8/ySw2OFudfmLiWfDaLq4X9SO+WyjWzn4nCOZ6/
eIKUL7TCwOPeFTLBC8S5KRUNCLocv1inGs05sRFRPO99zsYh0TVp2QMb8kymch+xpIQ7oNhBtVys
o+KdFzRt5ifG1ffrj5qEyXgmR85CItNe6gRnGD43v0rAJ0BJaJPag2xWPRhIqDsToBqmf5Quxaxg
nvgqMpUIHwMyFdGnhNRJAidVllquQhGClTqhNOqQGYTFZ2k8lR9cbQrBpqw/BbNYg6NFiJcB4c+H
hqCCtvoVfw1PDukqu+f8VD4PF/aVpTA/RGdWHg8vllbIA517rT2N5BzU71S8zeiWPOP85PmnQS+e
m8/5E3TRi1Q8cy+KT3IfRfQjTS+drsYSGiCfRkjEDS+TylkO6rEcPtX6hdJVne4h8Shl7eLAqDwm
4bExzpmq1o5FOqdUwNDozlxq+seuec98z4/hKHiGdM+iP9Z4oXxy1oXRD3tyl9QLdudqes/Y5eYz
zxqdGSvpkxRpnL44+wy3SvvVMBCM1N3Ehs6Zwh3NC/TOTi1vefAOvyz5FsOJsdkAJF2EEQSiT27i
GEe25NKRx9ZpW8RVBSzAA6Aus8JjAigf4p9FVkUIOi5jkZa+dxrlPCTjEShQgRaLPiaFbO90GowR
tuUmeppFje0C2/FcBlClZCnWYga4nxxtJhO0noM64cQKfcBwnBZ87pFB498zZ1t0Xg2V24cm4Ofw
YMJrxq5nW/6GM9RM8Jcd0RcIBhdE2uFbt4l1SFEjeyymESRahlF3MGKLaDb8bJ0R66ca0sK4q1V4
tVGlXPsa88/xUVmHkbegJ3gJ8PYmFe8dEa4t6ggZbvD88I63peDBUPMI27LWFiSb+bSQteig1r9t
jTKhhzXcYPSm4zfJzcCpkVCBFInshQ5FhsmV4VyZTL5uwfHMPcyJMtcaTUSUGS8+/x+ZclWQ9xze
+Iwc1lq6jPlW043D3hPbu8JCRKu481fWU4uUkOeblk8vDjqkkxjUeIxJezaZbWNZF/JRxEDgCiYx
EVVOE4i17JNPgbu1P+uV9VeB6jgcHwVzDs3z25sc77FpSeOLQbdruY4Xna0gAmpb6vQUYfftY4yU
/hLosFTagzaKNf1Slm879JzZVmQbOT1Jsz+ZayYXPf0dKy+OCU4nLciSd2N6aW04JPvUIdfq0sK+
MI8yxvXyjR804+0CqAoiTuvpGFwg3mOB2WA3yGvIbPEyfP3K0xh++imqvBMMFNTG7Pw8J8A8HQSA
fgKdQpv/i2ugjCoPcTigECsv2JTGTpeY2fE97HE2hvaca6sANmnL7PhdKKdeJ8HvwfuJM4fcmA3P
wl8J6Z5Kdyav1XEyjzXaUn7I9AGCycK7mLGnmpCFXUfcUn+tO8c5FjCjtdrO7mbo79RV4h9HToz6
ktZoddwBWmV4wzezRY/OR/KPTnuzOzczUKx4/Dz4YMWUEO6w/kqsnxxFbM3sdDYmatInoUJ1AjdX
AZEFdjGIFZMiRqbxRWsuJI/z1mT/FmvnQH2oDmecF6Lz8c+jsmoQekbvRrqyvg191TFTr9ecU2Oz
a3CXDy657rKbsc2YzCtUg5KIYW6d/2FHikFmcYW2lUZ4/AC5ACgY60JgEgtdeO3kF6f6BQb2kw2Y
p3JtlD8ZImO+y0G0pBgOF6p9JgsaxBgvhzGWe1PxUCf049MNHG+D4xypI1+m/iiCP5w0YbXy3VNT
AsPJoCBcM7nwAp3I5xjyKzTAMaIs8boB14MJhNJ6sNxm0gacU/5QOl8F4WU86/yDMOGhp03vufYT
cByY8S//WGN80DBXdaDWwQioHkaiIKTfNaVHaC6XtIt/53+XeAIZiwfpzoII+m8VYlTpGs0Jh2eW
OwXNRKNSbSnvCjSF461L5rWJ4Suud0hqEUXCMIg4/FcFQ+AS8K/ADrEEEoSHHf+G3CCy8ZAGPlD1
UMYbT8FnNaVXCS83Hv5q/w41T27mobzCXDr44wk7LnN4kRCKlSfWetsBg+9Y6KG4WMpNhJ6MiUMT
z2aPUXJKq0ehPYrqu4pPVKqd9Or7i4PTvbaKp/kNcxmCYM80noVO38ANCy2iqwFsf4Ps1I2uQrYl
dq/NPNZmekk+QL3liYeQw2rNapcgFgyuQvPeX7o+2WVRvJXiWVGG1VjOV8PZCyGM8QgMDmfVICpm
5DLgorY1S0/Gl8fkUmrcXjqEADih5cAEiVCFWtmopOqEn07+XQWU1OFnV18q6LZS0G78Mt1F3DaB
fdDMap+kMT4c5r6pTkKytu0kofWzMcFGphnv83ZbUF5bK3g/HbY9vF/LVZSfnkhGfz1Zd7hbgLBt
7pI/hHr7wTbhFH9JsumHFIOTbZd6cfooq0uNyC5LbtL4HTd4UCnMwCN8OSIYszivqMhlzZKupPHY
EHr5buIM1LgKUYx84dH4CMjFIlaJu6a9jMmmcvBf/WUhybBUGrfVvuXgZoeQgFw2RYdgPYnp9GUa
vMy4zP5XmceTzjd3fjPCTUkeoHhU9ksrLpFGNAGmgh57SiUdkVRz200mIQNL3n87bkML0v1Pn7pV
8q0BmDj6YfKJ0YPXq+Duv+JS8iAuLsL7zty1mL9i0lnKLZvBL5tTj8IInSQ1I1Y8upsQU9yFv1LA
PNF52cwDZELccGG44P4dk3FM6o//VWeQsbiVCrDBDI3dhN4rZvSceexvDt8gXwWbidGdMuqRgvui
i7jx5HWmX0rjUGZcDTgzzqvwXwM5wGz1RMz3F1DzIvoVxa8hu4Hv7w3APVu699k2hT6N+MkQ3buB
a+pbyFBNj1BvRGDZQbgq1Jlw46zGhH7Uf8UyNLi/GJitG9706G3wP/TwFIGe2Ec7Nj3eIp0d3g9A
hiG2mCqCJj/c8A4rxzXFdoCalGQn3KYrtIXCiVY2Yr82qPZGehRYPFFpajj5OKqzNWKFSXIPpwnR
XHSXK5Q5glIYEWOz2ZbVKdXlK4aczQhIkeNKiit7Oyc5gufbEeZITA7yjvuF/OAaDqSiA7gCGXQa
frQoeJNu1kV92lgCwKhKa1L8rA85+tLHg6Pc+9wF8XXGXQhCXTn/CoZdOVtXKJ9ru/6UrQN7hZXS
jGevVtNw/X4fOy6u/90OHMcvLTxGwt4G6j6Jf/m8KUocuf3S+pg3BymwLpc69J0wZajg5MsYde3A
dEHudlpxitDIF2erPsiahmvjtDK18qwCUOqQ4zqMUSwGRT+t9DXA0ytwQIytfDHvAtn0KfF+HYEN
1L0ZsMxNmZt0HxrNbD3+2NV34sME9/8yok9HJiGmCf8bxKmFxSxnhMz9q+pnRVHD+MAQr0H5VOSL
b2NWUynnQvsa0gtjnFi95e0b2dIjkXr6tstPZfvphAfT+hrtL7P4oAzX64tDB2D/9HhChvsxuZB1
UqnDoqSlUCAumdyWmGWZ1Itaz0D7Xx+i55wX+dNoAOzKi8W+njDtNDANaw3GSiWChe6ulR8B17fm
DgQp6YvFqD3oZ2GTytnZAcoXp5FPOXNZFfoF9UOx3wIFH+LZaV3uaUWvDGbrch3a97H8prXFmE3S
NqI+iAT8yR2HuzS8RHYN/I9++BeAeqtjvMxKzxhp8sqlDZ0rM2Yb1S87x6SDeMNT2qKvxUpIOZrD
rtMe7AhD9oQ3amqP2j8gXB7MbUxj2LqGDTYx45VKep7tZAXjQgjfagbyR3MXB5ASJ1IXYLCWMOQY
Yvv5IwvveHOEsN2r9UikNJw9FYtBfMJmTd0ovvB8n2Vn3YLJM4NWCcFdvhlJ6xB7AvOQJ4GJkxga
elF2SdSzsM558NuYFfdcg8EKHHlE7TSeS6QJTB26bxKiUMANn8BYeDT37T6P1thZaUCnMN8GsRD/
8NOJKmjEm4AgZWwIvSRf4VkD7pT3W0knWWyd02Lontp5suB7/jD8dyVAaQ4TbaYPJuTTOGtoolAw
8SUdxW4czrL5ZotjLnta4MkOzkxz5jv4OVvRBjI/8wHcu0g5aHXcey6oNkZBSOm+lL0WkLc9MEvm
q8JajEiNFOMyZY0Qi+mMjtv8n/Mt72VWIQ4nkOT5zC8GESxLBmQQ8RmzRrLLE3Du4fzT/mOENCwi
dqEOMaD8rjykE4y94DrbDryDhoMnQwjsQcwZemE7Pwtb1U8E2dx8FrGol2pPVAml1T/htk/mRtKr
itdhvwnUA/IScTCuCkZHi/ajI48NLhKNsMPgBtogCg5MIpe0SgmpAkg4Cv5lKZO2NKAiRliyz6ni
kw0G+2gu6MGUp+bSZcpUV81hugnMjBBpjitZeRu13yj7Ag9Yxgl3/YAAfcS9yB/WEH+trl6kMY+C
WDvWLBqUNcrInJr3UrTNOhiZO/F5BuzBaguG/KxcwH4Mp/ikpMv+MNlSy/grQBFlEt8O6oxRdpWS
6Qk7LKJOkSSAZRyyyu1ENZkxBAu9wnyD8DzT0mHkh9gG9fJPxLFTG0foqhHOZI30z4JqMJk+HtPX
HLMfaO7hR1/TWOFJeMRgb2KDDzRiqcTLmY6yMeBnfQV+acI1+T2W0q0b+z2RXnFOeA7bK7mvutfr
1zx1RepKUrHWB2gwUXixSsytHUYCDYB56KYM3oPoWtCR69FrtvYPP8HBWqndCumS7ZnCYu8XIl8Z
POnbURvXJ8vQefXIjX0MpaikpBod03BtdKTJyIgzEnJCFxLNUH/jZr4abMnDDMSigWO2UDI11Hjp
XDYuGogW3K1Q+SG3shFfvYJYT7ZAJleJjRVTfUyoQyI4ij04qbw3jG8HY6KBij17Rom8NsYvx7YR
FmX3MK5OOqwWaAcz3w/BudHijwW5p3Hhr9sSkkbYmiQFm9m4YoxTjp6jQ1/GWjv6KwZIVqiw6gZU
h/1U5zXlGiW2fsyxCgAGXsxMmlbCBDP6SGIQBXM6hOgVYo5sJ1F+zBJbv6z/EjWRBBEUqwR4Hb/H
8V+EaLMBYUeQxkdlBgCFvYLzh92tb7EuzvBvynqN55WFDwdJNGx3tGJ46+FfQYVKLr28VGgb431m
/seLpSOAM4Au8AV1yhYbLJ8FTmCAlSNZf/vaoG5eybjqZxuykPHrnjKXHCQiE7Gnh/0HY65ehqQn
kiLEzsdR25yLbi9TlOHv+0GYhhLyVcBgXBDeHKDzx6GGP1TNDjCGIS8yKJxcQuNbNySmRil2T0hB
YwgA+RHqXJF/J9RknbPn2q3GvHDjnMFEeRVmuYUNJqe1G+rNNQF4SLLngGdFOR27XP6yNXj9Awgn
go+w+rMG2gLqQ9V6z/JvDbfHiu04adBzdVecVAaq3TRBqwkHJQyRUTNfTDX8ly2gMf6+zP5i3rGN
WcVcD1jNMQNRTWaUCsLZ0B18PAfbBO0kuvk5J5cSLJdgfJTiL8jVL7gpOf7WjpUdzAnWMMtgprDo
OfWQkqD/whueCBSVsEwOSWUguhFp+DUA1DRQvDoKhGIbbTFb6zSHpubfNVYHwG+4QlW4bU83Fn6C
kYRSu3D7gZD4cv4hZpzBwrmhwfifGZzKoBitt79kjwvzfWyc0RMg3iudq+l4/XAB6xagW/AdkzPJ
pucQg1EXb1yBghd8U1/HxUpSoXruUIagT6JyFPqG85yBGIyvgQuurEmQ047eLPuj4WPibj2Y0tuX
9Kf8gdfAuJUHwsKGtAz7nrAkrLlm0jzWeSjLFtEdoUlIgO9e401CjEK8Fm/ppAi2yQJXVG47eZX8
SW8J9V+Bsg5hn3kF1tDyptXOMtHeKgUFrC1M74lrVVEiLugpDBgUrFtMnJdavpPCDTIB2AZd4UFn
h7KSoi4AbuMbp/NR10zjiQegKWInw7iHqSYUeIyK2k1Hkre5VtKj3x8FpXSxgtlfg0f4lqfMmUGB
tLoXOCNU3K465rorCHc0PrDxJ/kmRgbW5SYEs4V/mtjcrC5HO9k5da5jbnZzxonZ2l3rDnWOdNV8
NVhh+hgNdIyi8RYglaI2SFGTyQs2B1xZwAqrG6I2GBVGx6QO5qMMu4+CCeJ9/Sv55wH5dJvcZvZn
MHg9Ch/cl/Fw9fhaEbHMf8D6lD0YG7zq0EdYlLJ2JIHgXhXbRiGCAARs7JaixunNBjQdh1OfWQfD
umVasA8HhsyW/OH3I1T7+uZEa6PeOx3GJMuMKKMrW6yODyVZuMHBlHf9bJ2yQLyhNKsWy3l8a8ji
VXlZyg3zFzLrJA7tqsO2pEdbz4Vbq6TgjV4NdozZBUaC2QzBDTfnAVmn0nGzYVawxngfthXljsC7
zr7lzTFRdi2ufiO71IIkGBtBl7RFaTA1O7u8dPo24C+Z0vR76NITsu3V8JyxhrfyUPCdyYv2H2wQ
DDWLacvE2KRLRPu1qOZ7F9XSKvW3lXZotE2lbex2E41Eku3T/lLi9qJRpHREjdCbtuq0ddjLYfIB
GM1c+/eO+sDPnyRZp+a2jvclLtYBt8KE/l5dGbM3zT7A1FRacXyVGe4iIBMBggyVtGs9abamH111
xP/TIG3HilSpcemb70I7cqZZWvARNJjfAn0wDqhg+eZrC5C3SX6GGGciyFX13WDIOY7WqjW1LcUC
+5Y8JwJXx5Ft2+beCO1TpEsrx4o9o0G0CKEtJJkBTw70aqVya4keYCuzG/woCshXOlsTimKV2KB9
IILNhDuI9K72Xiy/0d7k4WloPwiAif0zGCqC6cQ6FdOXRa1o5RbUW87/7DSm0GKvEeZX8gM3+KIg
weLYlR9NtgvqXakUS4W2tsFInmFP3V5hUETAP5RLmF8vI/zElP5EVUY3KRnmI9bXJGd04d2K7qJ7
VqQh6kdLfSciusCqAAZIln0U49XELNm0nDOOt/va11zThJRegOEaKHkl+zWm4RV6TGnfTDyeHGOn
MhURcopncX8JcTkzsXrmxZPunKs/I66CyqW1EFBhmSO77TxaBGEBWcp/cAOjM5PM7wkjsWjV9r8U
A7EMQ6ggA9JAOsompoPC6U8bNiu+VEXhKSVO+JdEuBB+uWVopEHB0uLXVDxsY0v71Ctbi4Fvwqto
Bg7z4TpCmGOrhB91v7F86hRgLNyDt+RBGGbIbQ+1iHuc4QsoC0ZcZYstfv+thFjQNdLS0ohu51wL
eDNzzJmUIu1kNqdS74kfBxpmG36RRuX3XieA2P4jH16nHGxgOhYvCrexetcbnKTGxaBs/eY7aBiK
jrylv2Y4qjnVIbvicC7VW+ar+3BEBtU5B7s7Qtma4I3AdEyD74bWeiaIGmAbcwGVyOk+4RPOkLml
xAvZx6QMJDeLVg5duRNzI0Cy6/BAJ5yDEnGwqPYbsQrEdT5B4TvrmBANxxE6bUVXqgF184oS4smY
SoW0W4hLaQh7/7+OkpFmVEBeZx8KCzTMCNJ8AMskxmhKEe9J0X/JkfZmVER9qGLVOyVJQwxRcBsK
xENQRUdi5KR2B6SDHbNKG+vivFQuqpj2oaphSkjMWK7jzIfsmYx0AWiYTO0ekv3S9GH5Y2PR4xZg
6gy5UPhgpG3P0YXvE1MpPUEsLp4RtF5HLlfNlLPPYo4Ef8Buc5J4KhzT5+C2pTJ1y3wgbssgr5en
Dcs/KbjnnOEBShMJtyg7IgSo++xVknOY8ejFl08NM9ISaj5eyHmxaXhK2cAPkB/pq48IzlgUZFDR
CZGco/10SvhcQU+NXkeDs6sd6/GYOBxHjWcGzzxm8JU7kJNpJ5jrQBKdV/tAAPKL2gDjD131yDSi
/6NDnG6MK6Lm0+8RwEyCDQMbJCXZDIN+VISPFde6riBDN0tJYz8KqAXmkxIRv8QvIzxUMDMclbla
lzxzwyGlMb80MjvhhBmcLsO0YQefCWT6v8j8adWr3OwChhbSsZsORLLp6ouuKUvA7W9a483Ng+N7
RfhucUYYoK4VdqxxBXuUxk+KoEGTt/DRR3c12VD8l+ahtzFnYGhDQcVRvrCnS2X8dtPJdHZ9tkvo
82uCgvtoncKkIxFIfDf6P0e+JvnXCDghj9h52T6Q3D1nuqgxrWkJvKnZ/wr/yPj9iaW/Ra5ZxsQe
xdVKTb7b8qNOiPd5S+W9lK2iZi9vzMD1jbe+gp+wSNkMna3cobauYCHxrOUvQPFoP3tgJYj5EEzw
phJi0YwXGQvD1voK8RQSH8BceCOm7YX4smy6YLLFZ2vqrTljIT+Q2CkhMJDpjUOrbGWuIj6E6Nv2
jvVlUyUpA+kitrOKfenkczS0KuReJ4QYEHPP/4+k89ptnEm36BMRYA63Vs6ykm3dEA5qsphZzHz6
WfwHOMCc6elgy2TVF/ZeG6QCF2Ux/CrRzSg/sIdTa47qKqqAIZJMu6sIVYjuNXtIN7yU6bIg8bVP
1lRLlYGF2UIUBjPLDVgqDrPBwDNKcVub9NQebreN0j3iEOl7W71tlAbWGt08hHkKuJY6rDcwAODb
lwN24Z5z38HMlP403PmEQKBn+JLsKWN+tQxBN0ThoqRSH31aHk6y9mSjySaiRfceY68/I3hVoFwe
bvfpGDoCRHcb8BLFXcGwBCto7r+L9IcBitDc09QiCoZyoc4N2x3o/vvW2zVAC4oq3io9ZbR3tDQc
tWeFtlGqKyc6iEEwBY5paNbNLTDmY0ycO6vrnqzV6ovYyRLsHeCJnrhnjTGu3HGXt+Y0FoHbPouV
re2s9OSLKSw/cI85uOd9uBByYFcD8e8WCdtx41H4x4BnIlwo0cLXUBUte+USeo8ivTAFyMJ1ZW86
n1aXUkQ/MwgeNXYBC548j/IoPXs9eOaDI3hWtpQwQn6wYQ4RidasTznledYQ/Ocrp1sMeN5ZnWB+
rDcdJ0q405E7YXBd15QpLRMft2pnCst+m/SHKvpmoE2aKiEgHQu1U1OfRXJzAAbl8sMCrEJsfUbU
B+oYkGXRoXdQpLCcjJvFAJIz+NEZ18ByKnYAQ/n0qnQTE6wYfyf5takPLvZN4u4SbNnzztkWyUoH
BcZLqy5ieFInAK2+gqVgpxkrvYz40X5aw505SRrupLrgt1nVr8/tz7FskZZyNDyUuiQlMjSJPFQW
+mFg9slgT2fl9J01v0PwUxA8RQplcqrtq6ZuEl7WGnFBFXSLEZ2OSO6+/91o6DmPevTtiovS3Vnx
DbtquMYcdQ7URfneTfpoG8grP7sbQNnGZMe9HYtXU29zeVPHa8E6IkzIrUQw6O4S+VvpZE3r/mHU
zLnU3F1VJFtR6xvY8GuL1sgJrppx/c+HyckbHvzG//pIG/diMQ8cKE8BuWpiN1TMQzYBSPOBo7my
/7q4e4w8pR63bk7cjyL4jFpjb9PnWRP8j/I4KfHr1tHWdEfOEutW5FP3kKIbRZZqqWgD6UEYzXCh
FJWHV90r9o0hEV4lwcotgdsUJjuZ7JGm+dYS8tnlFXsq2gCKWA+6b2ngiNfjTSG0Z+tghknQJfo1
AqDE3uUx+n6Ktv+0Vf5KiIU5fnjpo8QlEuED1+SPpZJhxlYBFjLssjQJLqnTL4nCu6W6AA59K4WL
9Bgsij0efbHXsp2UwUKzQM25mn/tpzAUX3ZM5a2rZsYv6SeHttFZNXnr2tcPae1hNcF9lPLA+uM/
RdUQunETQ0XAjLcxSni1pJD6fr6vFGNegjZ2Bny7E32N6akxMokMT6yp9NvIcaE7Dzd/jljOanT2
mcKq3XbAfIeLdLouRXfs63LvJf0+t7x46XHDmj5oY91s1lV8ZKTjSLzP/BF8rAWOtdcAayL5NFQc
Q0QUwtWY9m0DO3a0ZGr/L4WoZYkTGyk4qq3+XQPkKXPtwn59KRuKBVRco3YX6FA1iCe9T7s2zH0/
nvnhbx0c2I27+DJsiH8uEwOJwA0hFyrl/zYEbMWMYm3Z+smq3OMQBHjVwy/hMZMwBseauym/kiTw
3Or04OQZDnSdSkR3LqNXwOqPR9RyRGLqoc58athGzrMe/lD+Ma39D7fZnHKWAWKNrFbVnQ8XQVlV
3vtBnuzMW49DaIKbUX5d0JxUV3Aymbt5TfvbD+wbVFRTGlk5Ob3L6NnfitXvA986GB11BTNI5nfB
yayf5FEQyWOYU36WMUvFeoheQWktFCVc9WNC1Ft1LIHwZgMhVubGZB6vy3sKKxgD8sCdU9HKjWrO
rb6vcY7nCP3n/EDK9iQyfUbt7ZMu7A3ElRJEuZXNNR2QrOrJoyWXT5RLhGZGo+xHac+k4t50rV0l
avuTOiAnBSCH1AIYmw88y1XQfHfsAK0ek17tmRc9xPxN16/2rO1i/hwZxr7NX6qfUsrmZB/LY5/T
Y5O1buNKyI0lx3TzaJqLFV8GRPne0wDeCWke7wCoa5i/PNKus80tQBIdQ5i2WPq6ei06F8hbPffC
H1/63OgWyMhta8G2KbGVOdahzZgfuX8WWIi+YibMLjNWIK/wz9p8SsuEPjJPwIUlKYDC4FPzjml7
CAws2N4+qdmDT4Spg89VOJZfzObe3DzdqeiKCqYjZUBhwOvk5faPERg7KCiEWVdg4PHHjvuc/whK
Fcimesgkt9eYyQ+0r1vNg85e4GXDd8GnfCDp5VpyN8ZDvpsekxyYUjQ8VGIxI/yGJfKRqumwrqsp
ixMI9S7EtGkNEDNijrBtNiVTCSAEIfllb43DW+1oBZQmat3WIMbFtX6NadXbHoXm7V0H11IchEcJ
JE+L+qveaduhCJ5hjoau0mapbNda7yKoNBZ5raOil8sheRS4WFMZl7Oy9o+Fnn0S94uRujvY4tUc
0l5FONox5SuHRThMBZ+zs7t6bUNsiTFz+i518spR7EU58s30KMD89wIdjanKTaLoM4lmv8fPbGc5
LCRd0+4+s80E6u+Y49mIG3IbxWQTqsESBzMBU2GKQKlxtxn9lBqlHYuBpq/46QjDAUqIwqv/S2Jn
5Vrt3gqJiByOCqmyJAzOGHc3d60Hk2rgZ1+6kr6rQ/LoXCpFXzr5uMbbx243WVZ59W6ySnUKbwsa
uqNLHk2kkwLzxsEXf459SqyTiLYdU8Va83YRlvuIxKCwH+daAPsVdEURtlPg7cnHxzfyqJjT1DpU
5mmpz1NJuGb1XvTNKuvHd9VH9apgbGNYQCoKIHNmyEpi3TVroRMJ27b2R4s7vvPsQy+LdVti0QIr
2DG9lWRkuWGy7HFeg+Lr5LcZ4tsmoboMofF76lbXq12uZJjDeLPS4uAYLhKFaAAopKLx7ham/E8i
E7jsewoOjQLOIAu7usNiEX+FyQ3gx4AJO5ETTJI6A4MDnaZJlLyz67R4netimV9aMnMMDYUEkzUN
RUXhvPwkpjJRV0mXbLVwlVX6j8ouh0m9ySIM45vjf6tpd3UUtjDkbp1j0W3b+r+NLcOx2t+l6Hxj
7dYwKOxsAB/4JjwQYHofLIyO5PN8N5oExEVjttMal0eSsRGosMLqkbK7oNNqtJ/IfqENeyLFnQsP
nIRDZFOkwhQQspMvPagXNUt48CiessmiL8P+dkc2mool/xREVyN+IiXtHnnNow2bJw8AtCQFlZQm
iKdUALEo59p6YbL/9js4MAGWmRHpQtFt8wFbYlrxjQEcJKIicWsACJzdob9hDXxzPOAwLrL+sZ5f
Es4yK4XsljCx01R8g6Wf7Ku+RUL9TCu5DKYbT+tH0jTDN6l9tDVSow7zfzUycK9ZnRA9hgiGgANz
YWhY1jAMZykpQxlTojy+eVqyDszmOuW5xihdCjf452eXUNPY45s7y9J3ntptY/LlJmN7Gsf/Ct6Y
qNTXtf4je/sPmKzt/5kFmmuipgcm7k3T8gck77a2CZJ2l2kGEzbd3GvhXmsZbaeYORH1NpK9TK+T
/9LBgPRPdiu+RsliuGdtWzbjtQ6qfdnY+0G8V367q3iqY9U/ckddNWe8B6FHijhk48gk05q2kjbO
0IlLUliawHmcpuFmM5APo73rLktW3kMxeXYojTvmwQourEmlXdg0Xiw4cgNih4iRLsDnQjhTQ/Fg
mraN4VkDtasQd6rbCFJ8zQoH22Ucn4V3b/K7QtqGm5LvrKJmJGhUWYhuvGaiX42wT6zefMAvWXQZ
7zu61GxFJGWr+3wuH5Vfr+K0R2jJosX80jnM0zpbm9xHNjozPrKe4VHs0oneBmM5iM+mGLelxRRt
aSUwI8Nx1cN89vBpNf5nTDwYUmzoOSu//RF9cxrwSgv/2hCMO6LRhqSAeor9Ho4W0Hto4jUUnZR5
XGS3LL50Kwj1k8eovwTye7DPdrsOtDlgIRLccTcW4dFi9FMzdyJPR+K2YahILTGrmbvk6BEW3m8J
vpJhE2QbdYF8Lkg28g/xA3O/rl072SYmShIpcMMMkUgtus83jL5EOsAOYR3VHTmWEfUZ/S8B0T2G
7JFH3ONH2hk56I1wn8YjslrMRQ5itySm0M5UeBlT0RrR1p/GcnFrrLOdfRsG1ohV02967cL5h8W0
jP7JjtXkJuYnGU4qR7RbZr9O8Jh7KF0LZ4c7bwACE4eXKCVf+ByjVqG/V529ZwBo1s1ZA/lTw/4a
sDoi5ZqMHP5bgwnE71CINcZLov5sAL7WrLEi56U1H1m7Jb48jE5jjy/WWNmIk3htEQiR7spTLFhx
pnIpq3ImtGBVZ83adyPKMe83tRT2fyXnldwA2WH6QseoesMyCZpPIua2ZateraJ65TAMklQtVn2p
/2m5+6mAcAt6ba0N3UaGvP57R6AunyKoYtxg/kaaSFkZ+s21+MYOq++BRzmEB7nlm/R+FSgyhZRA
VlnMTjrvpH1XLeuzYy0JKQrW+HhqnF1TnpH0R/apg6oFjsa5RGC7yRUmDbW+pMTh1efOZN3a3yYX
rbekzZAprjMepplrs53AyAvsYG2IJSwPezjWqAjRTmFODtZQTvHmFeY6LZdwx9hYsWnHEjgUpy58
6v4p8NYulqsYUXztf9jn+uxBviIhtJlxcQYUD3BpXoE4shYufNJyVtMAoV9YNB7JIdfmajBXdUQj
+QMhrB3j2V/k+p+Eyd4mL01bVcHFgePsczWku6b97GxwMRAYy2NqzHttlylrEOqdWCmMRLNdudR/
GTfQ/5XG3isfFZ2nRcCiweK8RojEqJkG8nuUMznkKx0xNaBti4YX3QjZU+DJPst6TrMOXUF/8CGU
v+rZAsvOyhO1IF4g29kQHiIK+P20H8vMn1naLTCrpXDGtSOJRMNuA6tA4USGiPiP+FX5kWM7wbXN
ZFqbk5PZK3sKTKR0ZjAPLyYYPYGybwZu8Mawvviw3vM/4l0vw53DALnPc/htWXo9yCU5o11MTumn
k+0AmJSkB0EWgMkdInCZib8uWWa7ahWxpFtpq2ZjfzZf9Xjgl607HZp03txgHmTkKr/VDAcJOQju
hHJmP2g/vW1vzcVnRjSKjSgcEOuyjtd4QG1t3n1BwAxBKb/1w0bRFg64uo+uOnUVoA69W1VYlQPW
bxF0rNbkf7cOyGMQbs36RxCuO5PtbLwaLezE6GPE8I7OLz9w3sJ0gdyADAKcoaNtK+4lGHhl/Ett
NbAMQx0XNm/9TZ68i/aMz/4v/qaCIhmJhkHL82JFW3VfFY8UhBqi8fKd+EqYHr8hueSRQOG3FMGi
qRZxNGnqeepxxUDjjZq98g9kpnRBEuEMMv64DTgmuzcH7hoNQzdv2Ws2S4C7NhtWAhaYVYJ3AIG4
YViMkMf0wW+uCu3WMdvV+ND/7BtxClz8GEPeHEhQdEfNB3pNvjgcQ8CxBcm9fbEYIprdY2ieiugT
xhQ7f/xvtr0uMJBYhbtzYofdDx4PtPeNYS4NppJZhEy5+8lSoMuzooEnDbw0rRdhiEh0euQI7QTC
pAMqpKZq8plT/cXWvRjyDWcT1dPVi3kR0EIWVP4NvzQa26QCl+EiUIqghOpi7sfW0gUHh8Jb4NsC
hLFwqF3SEpdCZxAziK1dJ98r9pg2cIGkKOss900QrBbo+1jJNomLttGcPti0WA0oGSadr7sxFEir
NKIGlzX7VkQbDFN5jxu5TOz3RnZzUdx43Nrs2ros8esRx8slgzYg+406EF90Uix+TBb8OwAKDEZA
oHjN1gCOPXzn5V6BdJTMSETKvhmopWKrpQcEmbbQZ7a8OxwAYcmiGHwv0bKm9M6JBh+aO7UmXEZz
51FkrBVav3i4UfLRvNqkYpDYXi5iAgGgL2KDM/mxq+yY1V80D3p5DpXi2g9T8DGGiqzadKONsB7k
pP1Qk0cl/hTcSFSXSavuwKGOZKYoP2HRIYLiikbVrWXqbeKc2Gb00OjW8tTGLcyri7BjsEIo30A0
sM6Px0Q/p/I41dhiUgIC0ml5LW3GrKz7HZbbDkGMug3Ycnhl2fPgKGD3bMphYkj5hrOgd94OhrEf
iCOJQgBFVPUOO6ca6V01PiOMV1YQnqaMY4nYjhnb/FBgYHIxs6RtPmsJ0old0udgz9hXhbrRRkTn
Of22SbsD3LatEdfL+bIv3Y06LgKkwLZO0ch5LqU3Z4Ht67dQg2mSPhX42kERXXujuJLAU+hQN0uv
WmSJcm10Ii2z5NjUlxBHuxfd3UZgZ2fZRB5Xy5mPI6TCG6nVxVJCA2KFHXd/etOs+e6ByhDu514Q
/JQOo6GScbcVIeLTzsvczxmjWn+DZ73aRvAcWepc9REgOGbIyaVCVMMpaoiB9BwKtRwB0ZC+XPMQ
cEOU2R8SymoXwHSxn1TI8HKH9kci8oJ/EClyjXyZAXP6lmDf6V7Iyu12h7TpTUVrg/zrpGTuLox4
oPPaXueIqaKYBcm/nhITHHa67pJxJrDS+SlDKIy2Gq+5RUYKFcrbLSMLbdKnuRooc4iw3pvOKos5
2RdG+ZVWd7gVqWdKhCECug38P31rt1MoM3NpOmFZwQYsm73DHIZ3/CkNcShiQi/wOISxXLT97zho
KAYswkqoLRRv7kpr1gLCKCCv8dHBz4WOYl3HIjgBRHbyrRk8WjEuDAROTfQ0a5wCPQa3V1luvNzd
xTADfOI5ghr5PYaSGuTCJINTw2Ah6RXSroDOg5FnmOyJa4a3bTeyXPAZuJuo2NqZ338Kj9kKF2rd
+QsV9YmmO0hz2NAzZqmS3ybaGWyrk/oD+bVjsmF7M1hKOmG5rBB/jxaD/3YmWA83dNLOJLWq5ZLJ
kErZrbHKzEhyy7loOK7T3cgq2TiaBrkScKyeRsHojb2/ZmF30ohk1c2Fbn6pHvNqRGGgeuaxyH5b
uRuIvMOGlUHK6xhlWONvqpK7q1qbsmMBF5CQG6yZ868Q1Q7pVyYvNeKTmIJbZSNMrvlSQSnMxFyx
/xyjXPJ4bh1sGkHWYrZnaDMsRqD65KUW4K75RVRsOvNFTScW+tbn+sr3iBZ0nwJKoGtfU52wMqgJ
gNBm0A2RCQ+bmt2fgohO5P2Cd4j7INuTLtvWPcJKoiW3DvJA10bViTF1gjd78czVJJfKtwu/81Db
ZGEwshbvE0Fk4smVDiICjsSBPIqKPPLqPqq0gAhWE+ylBMjpVIE1EwhQJbQoxnnK6k0jxsVFCuaq
XbKyYIPzcCJaKlzQIOggIG/53pC4piwEq0AAF2oI8oVeLhG7Lhyt3YSIR1EBOs298el1mo2TFYSN
M/pUxxV91VzAl5sUe5MOwYeqBXKD399P1uhh7U9GVs2eNRULyJOKp1uZxKDZtic2e6SkQmibcTmF
YAIhPVbhB9vCBJkBfIxVyNiW5gtJ7HkckefV1szijWd9byGemrhvGWIGU6WJMwmHZ7/puhkk4PdI
SRccCvgSWWhoKC5Gsgijpj6qBq5TZRMUyzb9bDw2QeqTn/ika4jFOVYfx8JAZ40aOiNkqkEW3GXu
Oqah46+rUDv76mdCUPmB/JFkDsTKUSEJDngbDIBQMHOj6l+c0kQfvElVhyoBe58sd7jkG6yYzCr9
VwqhmP+gHBV0gQz7QkZxAWJSL/7X0x1X6AVdvgcHf9/MVl2G5yGL2meKLLmOMIglxlrHn9m394gV
WBHna2AyacPaiQkw/T348XF4aym9AufOT4MvvTPVNb/DFvcB+wX6FTohM5RLywIYDdRQt5ntLbWa
Es8eVqn/LM14o4S4vsSPlr20sToqpjMLUYvoDq9oXC0HitO8k0S+PhPlbBXnkpelsv55ajxXipUB
OsxGjjWiNcvav95+KhEBvYKRULLy2nGd1tC2yJ9QucB1ezhMFMIRSHGgF/eaerK2oeGzGOu7cHdY
eqE1w/vcWclZaV1QTGXChUC2UFzgALaJHQ3Ty0gurwycq5HcYfnsGuSAwHkqjz1VHZBwC0Y05q2M
g9X0O6f36Flw+Za6OT8YBPogbmxZVLn6jdeutolx5y8uAPriWrQcrLbmOci/SzJccxQUnAZ5a7KS
bxcbiPcda81zj5ANjqkd3FrOlYDNbIcY6lDU8Q4F5MwL+9k4ftgc3hMNMlS62WGyTjsg4xzER1Mp
ULt3TjIgy1+Tgrd6FRnKTKQ8SMvsgkH7ln+3YwYxhddD6t7WHA0HJpU4GspPRnpeOH0I6aagmkLR
M/3RCeEBeE0L9X1iEibUOe9jl+08n2a/cvZMS9k5mG/PDDodQFPTf8CJiOL3ZaHd8bEMclOXjzD/
J/II5e1a0Z+ZKec67/r0pvpnXlxT/DOmM4ofGIb1icCLg667J8EXPD5cYgM0zSnoPfxH9HXNR1EK
ezay/Q3x8hQp9qJfBq6kGt8Vf1NZ1iwDEk3ikMcVN9BPoYv27WUQ+Ysir16io7Gx/ukRS9K87541
SiHTyv9SxtU+OkCbDa5Fp+Y1kDyCbj3k6rHSqmPjV1uhDLsSy0VVfw8oLNT2G0uITUPOf0GQ1TN2
5mFphLM3mF0GBvNf6pGhqnZdxPRwFEvrs8Z3r1Gt6cg5qvwVYN11p6KNWB11ar1492OQRO9MRUtH
WWEoYPKusq4Kz8D9Vk4+IfrHrTQfQZ+c44TRQPCJtYFrGweFNf7VhEJByRsawvyMQ9eV0CnDk4a2
OHTA6Cb7zgm2ZlResD+gg5BAgJOPVBlWfZQwb2rnSjRJ9Pt1YeDKjtJdGCMV0UkODIJHWFN4bJB+
PknuEqSsly/BgBBo0U6DiuLUWE/iQDnmeNllbBO64NOCp+IjGoEqJT+5Lee9ebTLCC9Lt64SbKXM
iNtYfWcn/3Cad1kMMFAMNIOLmkOvRSwsODqs8lnISbxWcf9MVo6QlCYmpAp1KjFnCtK8OPkco2di
IrOV7xEdfFDzjj604U8xALaQ4E5H4oYCifZLel9h5HH7hXOjRS0tnBU1GBfbrrbgQnlgAaiFZBZv
VB+7hgYBZWD7pgeHKns2hTEvWDogRSNqxMWiXdZfBSJ0e5QbB5+OE889aDSp8x1z4PSazrmg3krb
v+qFxVywWgBcAHTAggWcSY8jtRtWA5rrIjZAP1tL45lxU0VDBcxr4aEj5tL3Y3Lzynxns0j1o3Lt
VMq+Ef0+BE+dRac8QsTOBMDPCQGqKdUlkyH5JMpYNabCEK7BK+RuVb4a4sBQLfvikRFmRtUzrcqA
4n4GwzpD9BcgChJxejMCsHP919DEh7j+ksisyok5EusHu3IWHSsNrX/l7NqmmqwiQl1hnWCZ3spl
8CsQztB+Uxr4yN75h0bmZTzL0+2knA31aYYYcEvMT82/iLvaMVOe7W0uHkNGTEY319tV6zAbMZ6o
RFdMH2L3nDnezugeLgEMltUdQnJZhwyPi/tPdzZpxzQEaEjFHsxo4dz40WdSdM/A86/ov5ypAfMK
jxxXzz4P/IRtOjYXCKMfGjs+X8k/wyn2SCEnlMH4bkxNxWDsMjbKbmg9DDNhUSKWDcDQ2gbnX0XE
FhNWyDnGzgM4JxMly7LXGu9hq9jzbDTPeayzq6vY4bKWDeL8GGLUrru5ymyiLEgl0nEh3frokGPf
TxQ6Hf+lcwwUYhPYFOuivk3KfGK8E5bd+rQL6NlaDV9oLHFQJhg+04NqsvYv3tkBt9g+JfVnHgW3
iLcmD7FSwJJ3B4pgky3foiixc/X0CmkAps/g4kdEXvyb+ktt4s6++jEUOA/UfR8R85Zmcz7zSvmN
UI9KfEiuktEKPcPi5SDGIrhFJebF+/JBi/m0NQp5XZZ4jRpLA/scp80elXWrffehubTzfiOmyvaF
mLzEVt+Z1UpKu8IfbiOx31rtWXBBTt9/y25Si25NwGp/26V4oMc/jZ+T5/FjZ49fO/6pL8kcS94b
7o0YoVfAiFzzzh2bTzt4KE6x78GhcdzOpP0ucalokgLJl1tMqX5z0CNnBptjerNMMoYoJBeOUixT
rmXJ+rfOULPmyipH3c45QrsxcWPxDcb600OO6tq0Rf2qxipPUchkuI5rsMLFrklypCqP6VWBNwjf
cLRP8oT2AMGJWHRGutRGhS3bRjr+O8vhpd4efOJyjHLV5ZgD7bdQo8qkrvPke86aMlF7irSHgwo8
AFjLG0XiBqZ5hjKCIcphnHa1JmoMtvfTe5hyuDDjQrJtg1L3P73Eufokl/E/imyhMX/Ii2AflAUx
DOYqQXyQsg+f2H+kUzF17alvNJVlZOawqYSg3dU7XaSnnt50sOntO4QuCwNFVJxv7bScRR5JZQyO
TJeSAAVJHp9CZBdsKpHn8ekli5LVh5EjKVVuCrMYR5SHMhI7S/DxI+WhFfKLe9rdoa+Y3ckTDz3t
EB2vQlathFiM7mZQEEr0gdjraDPac63VXJWYKRV7QOmO2s8Sm4i/TqBUrm3imd/BuwMxWI2MnO0o
AnARYpFgScLJz4emVQJ6xrLUDtO3LOvpXJSRf5/CTCjJKdo63jM+uu10InZ2uPZoPzXl5tjlnqcm
UJ9u3M+bgPgrXoIcCkGOl0SyRfHlP8kC267uIrva1W/Gl2gizQ4GgjqnUzp0y4uPooHqkKHJu0yU
pcGAVI13E/a7mb4D+ng7QUFNV6Z5xc4nWyJ1QjAsgpAFf62zHE6LO8cpj0ylo6BGuEhueTXvp5hz
OS76Sl0U/MNuyf/fy3dFuSPAmeVVfpie7ND05o32NGFdjbmJJMo75BJXLIZn6gRFtHvDxBIh835O
xwkKoRaIoHg0dWJ2cI0J5nO10lx4ZP77nEx+De10pDtstB4GpOex6x4qtU07UkMONvpdnu+Wd9w1
tkq7HQCDdj9G5+/cvDgE+kEwkkmYfjl9uhaNBZjC37s4MDYetMlMiT7HzShwzOXm2rD+ZAgkaKdj
eUszWFiD4e70vCN07jTWzOykQxQNX5s7Yi+JcM6VLERtjkNNXTUdCp6HwnClDGseEVA1UdOem1gc
IxYivOuBSTU6nQUWYRM9WvWY23J6uIoKeyZ/sItedd8vooQnG+eewyKUm2okCLAXP50tNi70MvKZ
RjLTc8lAOqFVSitzqwxypTKLMMh1KS0XSzKwjQxCsi72JUgnF3pOzTpIwaBPmJI2+BvBjKPSwXc+
Ba6vgbUOEMSl0pZrYum89FUorPkYe/t/afodePrGwHmT0BFjoXbDYd3VTPUYWzoaOOt8q0Hw6Nkr
ln2zyATbB+1lJU+lWypJsxaUL0U/nocOxWZ6ZnO8UzGWYDat2rWKz3zQ9rq7UXLWjMNmurUb+nY2
mw4KrVTV4HUiIqaTgypZDUQdq8+awX6VUM736t7nzwkSnEy8A9rIEx4esaQLfy/N/LOZnMIOiQ4A
BL2q+oh8PE8Fg7Pp77XyZidwBbZTeJFfbvWuP+cwKs2ajJBE/7V55fi6W7ICphcgi9IPUd2rvj9b
g31KU7HDQ6TUxLlzppUC+3s52STC4DDxCEqgtVwbgAXDrREc+A450cvqGaKrouMQyFv9ZDv9Wy0W
eDY4PuP9LPkOeTyC0V1OP13FYhpjAIQ0DsztZpLiy6E89uIvG5+j251crCA9bWE7QXRteeU3evy5
nFyK6fCYPo9I/ZOw3CV+ToVqoAw+ND5CVILVU2U5bXAm8v4NCuljPITTe/vfDchrqdD7caOUgfkG
AEbg2DtTZ2W+tTU8JnDJKM7O4FMlkhrRn8aK65AaiZ3cR+9NMd08aahGkXFkdAjTAd86V0U98HdM
X9Cg8qRZz5pc3PBbEZJyHtavsR6zjRoQNLGqAbqOODrRhROyIJYohrATdOOEhkJfGPJ0SLnAJD95
YWhNAGewMoAT020GWhBz70hk4GyomeFtpvgH710VCENh+C0D8wqZUO0OcbyKmQ744AWoMJbkM6r9
5F2MTqg8QKKA+puYQK51JvSe30ZUIGn2irVWSPdrJvd/o25qthAV0ykGUHyI6ECObftZkTMLF5la
s9qQvNl+QOC+USFV2RWVFCw2jbr00ze4iec5Mnw0ZQ9qrSA58j30w25Kx6g2VvvGSJ98qPbHfpms
A7VzVG+qgME0q589UsOKvSoTG2NOw8H/aYA4rLXg+LjoBbmc5N4QCbGgm/A5Ln+wPxsfVIsRX6mx
VjuEFl/EoKL3tPMl3lTyj/xugter1d1AEDquBHaAdDb8g19ZiauEeAC6wUToo4PHAQIfK3tzqPYN
BZJAZB2GYIudgr+CQ5DyhsLCNbNVSouhkKEV2PXNbat9P/ZMd6nqcPIYof8Rsnm19Ah15d2WPcGe
7OerFyM+zfjS4CWRzDJ2fAp5PXfkb5Feyxa/sN8Cx+rx5yMVQrSdchjRVqVgq5jAFbSu494kgrkE
yURYDc+xVbxze1jfGU7ykU0fIYodymsTgW7NCtJosKg9mGiwYZ7XlotdhEaKSwGzQyuJI2VqbbO0
6mdA8LPfITU2YV5ab4cW8qhkNPN/y5RiN3fPHDbYZI5J96/Vw/c6qZYJg+qo7pnnU3cP5UfA3Mq1
23m3tLR3U4UgZr5Bk7RwqQnI/XmzEj381Z5FyzpUGGcKqG3Ryi1MAEo9zAJ0LkazH8CiGppc2vKW
atNUncysDWMNBSu1xNgzRRWAtXBXQh8R8a+ZTmTYMKaPSUfY6dOJat5XALqWo5fEDSdMFmNkUjM0
5LTRzXCAMTkoyn7to9HsmuyqlmwFIKXV+Nc++Fk4RQB8hS0W0ciTEsrjBYywFyRrhsxIR+/TpDgC
vOW1Fwvlujuo66S5Mw3lq0tc5RjV43p6BMbcWtYQdIJeHLRM7pi0hF2yiKH1gTOUqJxHhOq5JtZ1
AVuPeStyZSY3pCsUm9BBy4O5kUdutLN9n8XXwimOvQY/2aja/4xgk98sFCPO+53C0MBnNsVXvbOb
EHkpKwaJaSeTr4yrMtE/cTkUwFAUP1n0BVAeY+3oVEDhi4iInK64oqcgNGiT/Y+lM1lqnEmj6BMp
QvOwxbY8GwM2UGwUFGUkpeYpNTx9n/yjF92L7qLKWFIq8373npsJElD4kOpTzlZshmGrwHoH2zJC
uHo6RTIC3Wg+FhY+JlzaUgcjVTFEiunU85iqLazUcpk2fFcp/5Mh5LcvRmyme2zf6BAo45TajRC7
K0Y1iOzA86t5U+UHJby7XH3MVQHHLRR6NbEzBkQE/9zbPg0TuJeh8et3Lo9lP7wSiLd2Ult+7vv1
4g8rc3zxQTbQo+EZGDR069wHt75d2BSdc/WzD3c8L/FE0YcRIuHmmfEljD13qIaKpyNlFy75efvi
4CCpmoNQbbnI5A2vJZ+drgJTaIMV6iRV0b57AeriobS2ilxXkT06VbfHpWOC4DPzR/QyxVe7cJOO
BWacQ9Ez9ag410LX524cjaMiwVn4jwhHL5SgkMgcefARZ7q7NmwZHyzsuvQWMATfrb+vmvfR3aX+
d8UzpkOsrPhV4qsPgSPZEMuvT5gysvxL54FIMgaT8h4l+tYth/XEsqO1dwXO0LJzS6VfxN/hEZLQ
i1CyRNjTFocn1ddIbVj3q1rsTdRoX59UgBcPKBHkDLpZvVp+ZYSNr1jrY0dh4Hww2XwpVVw9wl65
0esm1Jldc8gl8eBbeDBNqOIr3op6wvKaJ7slwb4QEOt8kI1BMFepckSMe4GOS+pwIItsFcRBvnJ3
OQz5d9umO/TwdG4JrjHwBUxMOEUz/3hMZPI6WM1rA19N1b6YaIyc6RtcWq40QxR0F/3Xcm4jPG3e
xRyY3PXCJltuOu3QC9Jy5raDORNNzEWze0IpXN/EYUWIHbpfDPdYDt9zv+z9XSdRrPG3OOh42jie
6vHu46HAnzgAQ/Bg9Ddp+zmknHPr8WIxyEgB0ljsAYsKLO64nC2HiY2HPt+hN1CC7t3ZPC01kKs0
OEXTy2KCc+eJlBjlmUS0nIFgW6MOm8DMfGwBFK9a3cbgZOPyRFYTecK9xny5qa82MV8v+OtwARNX
8WnzY6JRyaNGt6QmA9sO1cjN8onX3CNqiXy+u7hizNIfVAMJfdy2TgMIiBPjDm+rmy8LLxOzFX8C
funSf0RMPn0GiQntMrFkNKcNJ45prHI7w0f2RlUs2xdWuJoDwJAXvLjAM0Ntteb0QJEB4r8AOc9Q
M4nvCc3kyO7A3Nrzgq2un65J9mbCOED+nmEimncW877dMivb8DCkWXNo0k8YnxrAoETTD0y4nGSC
2oz2SA0Lr2D1vlwszt5jHdo+Uz3t7CN2M/ESOaoMSq1eHtlcRggxaqoWsHSVOLu4CMbSYC6YN02E
vpRwG5VH6AVPcXnv3JcK7cmjBaXVcd8uL5F/iasrseuYs1Jw6gMPPuq4bvrXmNOfRy0Oxhst2qTa
Qqcfj64xWocqCvA21kc1E+26+tqqogAS54gzHRPK5cXXrlE23EdBmyeE4TIn5FZtZb+nDRmgQfmu
FsQMv+pA1i2C3ZfxDKkJl0XKsym3OcMljsZ1V696kDoFuVDed3H6UJ1H5nRXX1s333VGgyrvC1u9
Ns2tR0WMKT3SADXioDiIgaB1zFJL448M6eZsi3uCfQ8eCnsLvPIclP04AWgFLYr4SJzDQaP9Rr9O
QNHJXpcsvayMZPaZ9DFD/ALO4wltg4KxDLRBglLCNsjfqjHkBtJqpeU2S5jy04CxmNYZwBp3c7YL
svPEzrOiNcZJmqs+6LtmCjajl1OVyfyMqbs9DWsb8nOE50oLPsC1mCo2WkC4q8gr8g5ldmCujBRH
OXZSFQGX8jHF3OfcxMrdV34ZCbuRBLgVo6Fqgam1A97D/mcODJxfDGOnibgsDEXrLrjDMriOarWT
j6H+Sog/a88OHblqLbUaNC84DwictocV7ibxoiHpKahs2RSrUSBy1tpT54i1xrS6j7awXlPcbANn
+QxbbzHjdsZK0l6l+Hbac/Tuvdo/8y0aPlvtbXKOvHhSHKoe16I0nZXFNlitw0a8PEeeoBinuFT4
emzn1lWQ1PYJYm6D8qLHD+e/WSeGqxFT4neXHvSMaZzgIcYdwFmvMa4SE/OCkmTyVTR+tp1jytWK
3vyuZk72jxF1hGemNmm6Kb97+GWLSV6AbEV9triDRiqoyH8QTCXE/t9rBi8cyg77oZQsZLaEaoPr
DfnN0PSXhpvGAIxm8qKYNEXwDLFAN5T45Ic4rb4djIwtP2plBUc3bZPpjQk5YBMbDzuGce8wia4N
+Y2WvK0xmrjsbTWWnWUGUhDbYRshmQc49FlN1HYKPkVnWkffncjgxNXa5DjMFg9zTYyRUKMKuGVO
/DZR5dBWdRjzGjHsa9PvKupOJ/gsGQfpt157zyCQAIxXQsxe+FfP/bDH0GNTmWxbgjTuvurfCFVP
1KlJoD1br74W2HYVgmInkpeofnZ02r5PrMYzlU73vLkK82ykZxC0qXXS09e2/RHe0QCmnrDh8ANS
3zwDQ/804TiHAYn7gNSIVrwR457jS1vA2tqaHR1Qd4sdrO/96PGxgykTxZdFu4zeqy4/BYFw49lw
nxD4n8wYO+4rQgpL3Wddv4r6tMxkPA4Dxirv0RTc5GgTpfPi99NxLFSEZNfm1L0trC0/vn4pOX8M
SbydqQg1Kg4ETGSNEjs233Z3w/yEteGzaG6E7VM+Sdr8ccVr0fwhl+hzQJ70Mz437MoIC6m/Ic+3
VFevugS8lnS3WgfNb2S/B5H/5HT/ympTgPMRDAtKFnUHIGcvEEkGEACkc2O6u8dl70BU6XHcISZv
JINFagFWC4M2OZOaq66ZtpUC9vEGOPBM/N4EasXNihmRoxCndm7ekX7sTNKwsXyxRrRil+ggAt9i
+Mdobbx59d1SPXwQ9jGf/qw1OeRNoIjRFc2mAhSsb8wfBqpZfEzwWSfBMcAYComUFALc52A1+MnT
zNkORhWSRew81LBn3uHeZhvCO7Uk7ZOuGvuU8ZXp+sdggK8CbsQTXxx8gvYNXmpPZ4uHDtD0nPw1
RhXNc8+FXLDgRj7bGLY5ElOqzbdMX171WWAxyd+K9iWptkt2GLm0j4o/Z0ArOI/VMyFG6HuNu1Me
7jzsl+e4OcNzpTHAxz7yl9+y7/82fEcVG5kOgzQuUZIgDBbZCOEk3jO81D4GHNZ6yNJYAUfCyNys
pwUzEXDtr2T462kfUgG/AEcn3xANCBCSh9J+0RhT7eCN8abSviFKELeEEYSWxV6N2e0pfjFuHOes
v+3ROYMe6a5xuUJV7IJXL3sY00tXvbRx/V4Sb54x7CzOn4wFEukzoREULyaHEPzRJQc5islC2+N3
bC6lVrwbH9RoUum2djPWM05F+TDv7aEGrvWcBuxYVraDiaRbd8q6Sm/dLKl9XS41vywHMkpTouLU
SAjQV6roLS8M2O3Zq/7cF/ySpn+KOt4r6T6hLI+bikIn6sYQQsEduPkrhefQv7yMKs7g1a+ohIl/
Tf/d5EFoBfEjIAgemQrar3v5kPz98ZFJgS8BBfHK3cj4JSdWX9dhWsin2vmsdc655r/U2zkj1dAN
wz51SqecjMKnnAj9jhQir2STc25zz817p231BQuA9eMN35a9LVWhzXAdYBxDvvia02NLmabxx4o+
RvgaPcKWv1x0zEZluo/qm5W/pXLLL4ZrEAOwY0A9bY6T0W2Cc9dv7WbXidPifFauFppW9ySdblWQ
gVcRZrL/7bJvrWDLaUXqgVLvsd4KjMjmmfdsOZuHaOIN0ui0wQn4HGY/PQprNbm0Y9sxkMzl0oPc
XRWBZFtcxCz/YA4ksbapvpqUzDXmwFdLgQUnFI5GWfxVZjwMYDp0d7y1KTaFwgTXyzlnvE4SNoBG
B3FpXuwUJHya7rMh2woAM/1040OEHb6ZQT5cmHJm3r7WHoV8CMB5nf1apY+XsAAV2UwIoygRvFmS
eUbAatO30ix/3MBYG1iiPIymjsdYfKQqt7cSLMGReeIw+FzWbKrGR2QcGqhrZYxDEdmn4iZEbMU6
wMZzLyyK0rplo4/+Rh1IK7jk6qORozr1hn2MODpx8HErR1ERA0xAE/OmCcA7xy92LlHxwqYO6G6f
49xi54ya47MFM5L/mIZ1OHnjV8bIiLkU5YIGM7wncho7oZW73Cy+OlpEBv+H4lU4OyapcI51usd5
gibGkd4cn0PmghxmAf6oul2LipkXxs6n9MtE15bwRL414v2JcmH+KbVlb8xs+tYeEasMd0FESksB
Y8z4jqcW41tCGoJXTm5tdcPflLZDvAMnlDWg0DQxr4Zcmph02ETS8xX7yIlMSMwI0tqkD/soNd59
YqYlI0udO6IMErbX+TMx/7e4nT6M0ju1De+POvgsNSw/eR5R9TRup5m3beYiKQuyhOSxmPpcu5lE
jvNdFKPPl5J43K0QdY1pDEfP7enTQdYmnrcdF4+EQwHqeajvk+Y/2eSbvpxkh+QjQENpOoWAZHaR
81RHVHRHgo1nBpa/S4TRzWw5luvJanB3rrWR2fKfvNUDPRya7Ag64TzgjUiZEmV13qnAX2gYhQ5i
0NvGro9dPn6xtPmGFvWoJDMZs8EHK4o/6uSaWRaMwKn96s1m1+qzwfxzQdZk9LUuMo52nAXJkVS8
IZIg4Eylg0V1rJQBP8kOd1S7JWXWtcq/UfAV0U9SwOZrA57m9Ozy+pr1jv0o6l41yhetkGBjI8Lp
vLLLBhtLPiNFR+wnkpiC+QWm8jjjXhUp2VYkW6L9NVk7LV8tZA8EcA4gC48s1V8FTe9jioRBes1i
y9gbyaXp+fdNjhs+GdI5zo8wPH+dYjl4gvY7Y0xthtvQfSPwU9IhGuW0X0MOxKgJrtO0kIHQgoR5
MGPPmdCKUEXhtm2t9YTJO1OWMTIob/Oyq78TzYIv0nO/hIz+mtk3KW/ulsX5lyHC9cV8a5xlZS8n
h518gy84e5bjLcIlVP2xfIZlqcZCatOIhkACAmVasueBOggfVkM2sz3CaqVBZHcsksXao8eoVTsh
kkhXkebLoh7si4TebqO5GdXrhGF4eQzemX5VsjbQCQ+NdygIo/QTRhXva8xftFzy2KfsyBtGd866
wEvZo5OJhEdaSy8Wfksvk+fAVyZTfrkSz5OE3ufM+47So7ZcZ4TUYv7FlMyOn64ZKe5MARaPtYmS
IFqnESlsA1C+cQeAmtFj4KfH0Q3W2ryHA+cGybP6Y5gAGsikc0ooref8jBuELZGa0BQUzADXZHtb
bk2mQKBgfWRfn9H1KOtdKm/+dIz9fVmCUzb2wgDTbl4xF710Qn+OSMdxo9nO+DGqrleBvop1yan+
e1XrcKHjf9hSGAvVnKY50aPDWzCxRyYwny5qhO2TmTVob+jBVmUPvat+tQEENOmAxpe3wQPMB3nP
k9S2uCsiLbhfAK3iz5H8AihOOyN9qQx7q3Jw47oq6WxxxNWOEZybzIPHCSEI+1+GPmL3THw3adBv
ytZ8dZi4kXmY2MzMdujF9XFpgTi7dA4QgR6L99mZjnNLHmlxAi6ve6+KrdVzBAE8dJPK1V/59QnF
MswU6gFdF1ZWRxVKk7y485+BizwzjkwZwjBF/W8yEXmczEYkmVdL/zfT+xvV4fKr3C2U3ewj96oO
y3i4NgbMoaWkHo0Vlrc+a6mVZOQT7xZNuPpIEJPbY/jwrOSQApGgBr5uyk1d3nrLPuFi3OIewdUI
zpSvnvJCnhADWz27bB44pYdzlqHFHON1xDnVitGHyii9EBWSTxxUwwAU5dDXf3PzkuPni/w5XHgK
GsfZ9NI9oi/ODQf+2vL2Sca+JhZQ6YKNEneDnBudyKHSk9P2RKIe7Wg2BsgTsAvFth4uGpPF6lXL
X0SvUTkJkJh3o+EaYe93+8A3+H2ytfoaXNTyvDlQgggImNlhOu01e0ffFwlN6e8C993qjQuIuFZD
ysbzpTrDmQtwzjSTipM+YY78UEExVZXDFeBbH3OkJs09pnRnHbvaHRgM5Ht6VSi+ipkJWkTDxJcV
XzL8qcw+G1C4cWm8W/kjQMbRazoK4C2ZwbIXNYV16NTTV4SxL2qngymHi0H0EN7/JkAzZ5QA4YDj
+9oHpyZ0hM6YG1qkiKxNemDJvYkUIa8QzopXe9TtrPo3xskYZEOzlm7/HhT6qcMUYKMeBhMQPlPU
WFTPmOb0eKPO9NUMwa8Zt3ErV0pcmJN5MwzBpc1NtK6RwBInQQs7KC58HJ16g7NoLLQ3I4VZNvha
/8r/kzo9nX/yr19DuHAq/WS3N57mjaUR5pMRVBaRpGe4JTLhsDUCSwdRl/Q1tRDDTvfTDxeVMjPY
nptc9jrQti45kifXIbqG9pOh7bmwTDJbq2jHG7vVmDOjpGox1Mpia3gYk83Q5k6lMeBTZJTrWhJp
CEIr2nJH0QlcSnwg5cqEuUk+Z21QTZzxU/E/0SIwFGicyGoOSmoG+bfuEd5zXxz8MvkzLkDfWF68
pb4K0wIGyeAge26JDFv1IygCsngDb8FyaqkTRk5hm4KuHOkGQwTMHEb7j8qVW8rCvNTmISlV+qPf
xUN+GO2URkVHq3kqkAUmNhy9V5BuxZdiO1l2cm390C60qPsQuNJc+YFKhtC50fobo31PVKGq7/uU
pTjeO4Wt8jAOVFjUM34KBwWk/p0H8oIR1K54Di5xXoRVw9l66ilepk3R5UP6xfg6ZXJfSu9eNO21
GNghpA64vXK9YI1KmTRrNdn448jEVNIkUAtuCt1BnLaTsMgHbt4qvTleuqfbZK1ZD7rBrwLv1JDl
wM0I0UCSpimhbpjgy4OfgTLX7qzpu6TjrNeUH37p3S07uAW2S7Bbo9R3Ps0YcF2jh4gFgTFyaffo
QwfUfqCZbyw4cBGiNkwxEHH6UNenJUk2IPUqDCOo8ZlklLm0b4FDjePwqVJr9INUrfmMzUT1gEd8
DKVha5qUgIidOxqnaCFihgHZPvf+n6IrXnDV7Pr8O9OKPcrsjLCpPTSARcFw9hgL477BwaQQnX+D
dQOa2/CatetBcMh5hIHDkl12u9/cIrGBjc7Aa7iwI08jjirvI2a9FLtWhYV9UgZwfAx1e485Kre0
blQ41SfIDJ2+fQfjpW91JfCCfDb9D5lUPCfnBWvDQHpYZ2A3i+E6c2T872IwtR4doATATbLoL1tf
+3PQDuDI2SPehThEIKHZL2/5NWZtZqzMfc2g2vmKHJKeaLJ+spraax0QC+C+XuXik8OLN/8ZTd40
OA/Ya2hZ/5EDIo/MZ11OpzKoDmVdvfp5vTUYYRd8pp6AEWW+jJKuMcFDgb0Te6yNuqscjN2vh1+A
GBQPdbHv8GO28Xidj3kx7YNg/m7Cmm2rodQIFkKTNgWl0bPTw2Fh7CXdB2qUVYTZEm8cGMExeoYK
LJS5/moTH0omlOsMfA4H55Frw8B4X45crNqDkMRRuAEHIOFlfndkdOqZb5+fbmugytamN07q74g8
FsxYf2WfXkLlGpz1gIQCiz1nTfGzX7+3t1Z7KIdtPev3gROpFuAOJ5lpMDB3147fHlRoi4VxwY3J
GP+f2w+hbL/kQ9hMBODrJ6QZYBvO7DyjgdlJfK7YM/Ovb8xi1TDUypzoz+KAKQv46iaHc4sZ1vYZ
R/W9YRvVcCxQqDIatBKnZlrJfakM50jxOQi8HsdEB2pBI5DvWnKDKwdVAXsoD4NXklP46pxHETC8
Ozh8K4W3vGKnSMwozBcrjE07TP34uVBMACwok9mvwcSYDMLbhbfI1aSio/yo0vI14LtSKH/X2Q8S
btd0m5nS6nxec0Asg4A6FtneSh9xraDukKPlaom3XulgfeV8aeTHlCSqlIhGEGhOsYKu6H9t0Aip
UxNqQk5hLxRV2Rv+yRyEoGP1R3X/D+xMTGNDZNVjY8ZUhOEorrkt23/ypPI4LxxKGAiAye1wLpJ+
EIcO8mnA+GuaGc4ziykPGg+czSaWAEdLcHyGmIQVWMPMTPILKw04L1meA9an+VRG604c5wG0N6Dm
ZjxTUwWFzJ0OcxW6w7kAUk3MS87Cf5pqkswJhF+noYWOKQsTn2FVk/Vgn9qzs5+wsxEFqOcwCraT
TfKPNeunNc6Z5lzihswZC2XgeBe3ZPIIfQn2ZMEoDnIuue0lI0cXEaJdmvm1LpjZRdsYGFbJKS91
WqzVLccig6FV5o//DMZ8sctYzNcpda3fIsZ9Y1GzigHiIdFk15J796IWAQ/dOhtpTF7eph7ileNl
zmryUJ9jbIpi+aq/gyW/ZeCjy9K41vgWtR4wBlSfND3HgjW11nbWeDfICopgXA8O2i3ftQCmkbFQ
zsa7aI3tWLfXID7HGFqzQ8fK10dXCiNqqpS7mtZUbq+yJwtds1uZwoEhmRy/YMDQWrXsRkPsOu4e
dbXKqLsO6F/uUjOjZtoA3NiO2bHMvrwvXOuF2u6JbVo+falDCX6FednX8nXwWqiu+oMqLHdtasgh
dQ4tCO7yBFfNXXYGGqlm6idJ8dGCncLqNfgguITybN8K3iL1FsHXBKRqTYI5crntzBhKIm2HKXdt
Ub/3BYuhaK1bmwFN7tv6ior2YzuABIdAaaJRtkbxJfOlMoBn13gIVwc/B3IBmBVDjg1vXjBBPQI6
OoL+nPUa9BT2hQ5N61ocv4uxfGtmce0iSgjABx2Gdps143HIojdOJUcLeaSZtZOoqRthhNz3fchJ
nTQ9a3W1aegXb832ElTiroGANSe1DdEtvNN0U8ueSvci+2XmxodSdRNYg+B2VOel5+rCRjJRBytu
Yus9a4ufuUr3BsJG58O6qc4lIlzSLgikkuzQuDdaC3deKw/GvBD1Y7NSaGTGHN5b/ZLv60Cho6YN
B2Ar/esLfrILrGPW4iMZKQebvbAI+nDxzzqfnj4nPQ7WLVnXTFIC7ktYG+ArY8qYWB/ZC8i7FjD1
a9vXplmntDSoQ3/uecc+Kw5uFV2dbt667te8Q5DYuuQbZ95evD6MJD3CFseW/RuzNtp2etb8RnnK
VlMUoFM5aJxIJZwrGup+JWUMHo56Q1BsMeovEuhEA1c3S9B6pumiuR+so0BaltB1+DFvG3kEdV2w
WUqQrIJ+XTfGZ83JrbI6xs8VG3m/40jZWNyMJtjtQYpb0yOryYqhEAWxOGZE4p38GWyOmYzvbgPl
1RYAcgtkfRMNhgg7NxVIVoFhtbXfZlHPTEyTlxFsJLzfnrqeLNLCPFelWO1lAKGSG4BhWfpjWV5N
5zFHDJkLPkORj3+0Hq4KTXO63xyzqD0NsqAWhDVuznh3F1uTPW/Guc+FATAszi13g+eO0vpmHn9c
w4bTmMr94hTPvcc2nRjM1H8KwWoVLAj5bBwdaVir/h3WzCr24Q1z9AeTfEkS+FPzfvH1FZ2IZB6x
/9AVqnb/vPI03X5bqpYiWkZFDOdaT4NqsCS8xqizTHkBVK1Guqh7BFX9jgHoVrm4GqutRTvM09AZ
t4QjevYv8ChgmBcmSrHzmxHB1wJBkt7znwAOqHWdiE2kkjyG0uh11kU3afBtkpqE/hUR6tYi/6hp
kGHEyIHV6c6LyR8V1vBsavwNAgBPh7dgkMsLbkAQe735axvZkTCNBOwWvGlLnYA5n7a5yw/OwvkF
82Nskoy3erc064o3ypO0G4YGnnvuNfvvRZc5gkBNRtDXy+sMw6Comp6tDy/gJTs2emhV7W9msQ9R
XMZxGO8iB7yi8KwuRoA6qUMh5Xkk5jHk8o9aJJATiO+RViZF6zD+9V+cuj4YGWCgFEaH+9zgc9Hg
RLrevOcLXLfEBIrCDn2K/rq+gBj84Y3u+7z8VDBOBy94b5xno1T74jj4TQad+UnbrzL+Y/c+vaLe
juDLVoztucCbnlFGqFnRgSJs2gJ79ruer+3yGuKulh7K+aAJ7dghghQNOPKpPQYDRt2sZVoMk4Cd
t1OId5dswTJ0P3KsV9IWa1sZwdPpz5ASzEwbusczrtFHDkPIKmuawcejvfxMgfiIjAbVAF6yMTDp
x69aziGuyM1iWLt8RoOa2ZNMFfwNbKq8uKlt2gzqXZChPPCGpnFPZbUWMCcRowIdVtg4e/tluQ/D
xg464qdXFC1nOSwNzdCZ2Bq2e0nxwiSyOwx1e9FhO5ERTAsksH7GUQdbY7JI6Ee71i/p8nOwEoNj
DvD30OdRBmI7OBQMXQP+9OyTsDks+XsMoHr2GSw2WUw6gteISf9BL19FXDwvNk0sUz88pazMQAhX
MoAbSyBEZxPvvmZjzJLbjv3G4XyV9ZSFNQMsIoxYgfERBe4bHN0LRUTtpSzN41wmz3N1c8FLgvFm
Q7dRzq456t9gj9rkGn9zFHm92bFhY/MebFQLFJhV4BRgI1rtomW8LgPsiDP7mUYfkS06IDwKdw8j
uWoFYH81fmm7p7THb+HWyU5WJYipLNl1Iyg4Rke6E7mssaupcq7TwO/kOxFOoY7fYLZQuHlKUCFQ
ItgbldXfhbJUm9J3Di93ECpAYWadmNBC0V3tfaLFOmw6DWaMQcHJx+yyhbNHfcupiRj8dhVYqUBs
sY9iCs45Oeklqb9z2sS0ik4YP2DdnGQLchoPSVY+Ty4PuTnNL2lHcCrHk0LqD89OdiiRS/Zlsp90
9zdxbEwOPWp+z5/IeiHX6QCvGgfGkPIsioaZgXh3mm9N+1BbOD+71xDlW9s+mCSQeJpjVLDGGFnh
/i4ipWdakZmgrdT9a/EjMv+jotfpGADGbD0AnSA8B47IeM+6ta4aPjP6VkqTiaHkBq687KdpOGPg
rCZbl/loYrnG5wbHZlkUIdafE0DFkdbAUf9pg+HI6ATOB+EH05f7zq39dS48IyTeJzaD1kO1M6+R
O+8L3d4KjseDeNPsD0IPZffd+ENIQKYIrVhgG/FPWT1fGdOwwGgKioQdaxbHBCQpZn/9H1uue8Me
ukus50KBP7WH7xfbGK9aM7FlSGuQTuhJJWUZos3CLjK/mMPzxecbt9o3ZAlLEQawBbnYOUkE/UzS
2OhxMI1n5dEtAIKY9yb9LcEsYFk8KWlwiW6qlKl2YI4AsFC5pvItzLHguZ0TBhAgLH1+civz7KHC
0/LrErqaZ+qYJQxDTm8vjsyucc7YxgH1QJREFh/YAXdRtU9QKtkkJYfK+f9/8yH9igYPdqLrIlDx
CNKuzSEYPUaJoO2fJtoorLHbeMqeg9WG1JKlDHbsNbvvqR1eqURFaeCN6o4Q3cECDEhIBLEWPEOu
CwD+AoIPE7RAqeJIqpeMDZDJSj2c/FdEWErTaHkp8AEW8XEkj//hYfocarqrec87yz1PzwmQgonB
vhjxhZE9J69n4IhHBxtJbU7l2oXOZ1vNTzqHnomXAWOFaa2HSoYMMXdJr11ct/81K42gLS7FBDQV
C22+rWYq6J8dhvzK3c117Gy6jF5dpqXIOmNznhL+eBdhp0Ott1SzybgrLK/E9UAJGOQJ3YZA5HkH
2ACfUnZUy3o/KanhKvrR3Pw2NZdBo51XIaR7+T3n4ArAlwdAESfvvSKw8iRNdnNWGaPwZUqdIVQK
8xdmB3GPrL9OTXfUCY6bhvY8DJ9ec92oqQxr7RDTbXi0Asm7t9z7ZXpK9G4zMoy17hVmyDp7j7El
KlCWgYBQDim2mBTLJjnKlB8gBBBdK5neAmc+dzNWKM52HLPHy/JVpAgb1TwE66ALtq0gWk9ajDmT
TP50wa4CMfzUtuZvjefdWaw/LJyWoWh4X80VyDQFJ85hQShwe/g+ssiYx/o0/0rukXmhJFAbICMO
pfKj+2sfZgDjgZepPrY1glVeysdYtLiOxEonqIzYRsiK07XPrGxX1Jyl09kB/DQn3Jtx6LrVM02o
+3GAcJCWskOK5LMm5TrnakcS7dKN+NTkFf+YSDMr3cS7NkDQ8zzq/gwC/eXsPbUFG0PtEOOo0VUH
SmVcEw8yz9Ro9Px61LU1z0bnHItmvjhYo0cwopl1Z4ZyTdvbmJYvCIYXwNa3JTDidQ8yEfWQ96vr
bEqDDqo6YNfoTJQmBclnyl4KliOXf0mo+fYpPEIKHh2mX1Ht9xxndFKT8XQKnHI8dEUoZpazi+Gy
1Smss+1sgWPhxfR5cshzJTgveSZcdObIuOjLcRhx4PAApca+LYgU4L1SUzyNzWhvWaERuDSLFYQG
ja0GxaaLxGst2l+tMJ+Z5+3pSSIutqnb8bPL6fblOrsc7asi39qYHiO5RfXbqtq6tA6rBGJgSg2E
weBdBivArxvhE+mJcUpaKPzjc8XJdo7av3lGt6fmnvMIWT05kLroVymp1Ii5bPejEb0xQTwQ6mqJ
julcOYvDRVPRjWrY4yUHNzLDRthAHoLf0eFsSxkMN8HY7k3t2Rttgzg8r/PWQNMEUmzHmCd95msz
wpFMw54uolKR9j3oCc28BkYDU4y+W8M4+Ub/RYcGzghcT0tJsMeE243eRBocBfGUt9N9xJIgTl2V
UVPw0UQeAgms4+Klse+MViHhcr7wwGSoX0/tfdUhMElpGnK/bM69SKSt8YmuppndyfKCU0Vjd43B
Gi1yvNBfufoedTi5OFg5wtAw89IjSRegb2L9nxwLhrBbke6abptnj9wLEyv4pHYPcWozVcTmUXnH
7C3y7YsGdlxCrVav7IL3SQ9Z2ojOBdwotgoM2EoSBj7/BPju8mVg9FrOKI5tqM7H0LUDccxTrn/2
XoDKtjg5WgOlyFbBTjd6sjsadF682Id0x0GXKWYxr7pA/zs1dy35PTjpfFOtBTDmBv1RkL9eIn3d
p4geWHjrIyYJHn/CZNQyi9BdKok+mjwZBRe7y82/NvlXtowsmlbBhDDn/EWK3nxqgf9xm8cbHYEB
n5+JF+MRQ8/AwVYwUDWDVGw2hgbuTHokRct0CO0ILJtcmh1mjI2nlxZMTgMNsnmWDOxQTO5jHXz5
XbJLAEoNMEA12Dg9izIfXcBlAIbrwRp1aV6i7pKtGQ/kylVXE9KN6j+b5+EF42NqTkDuS8L8xFSt
cfPfszjhpI5gUws2hrVDi7l9NgOxU19oKxknW/cMx6aLjEehmus+1Dya3L+Vofl3d3VGwiwE4FXn
JMyYxbA3/yPpvJYbV7Is+kUZAW9ei96LlEiZF4RKJcJ7JNzX98rbEdPTPRO3SyUSyDxm77V1FzZK
M9wGHnyBSajlIOGUxQJ/GgKYZMjN4M75/lbdodHUHTvCnO00ciAHJtc+YVHUtfNPW0pyBMnWa3p9
o74+4ZMo2m/0SqW7dQa6uIr9FUZ1dpIpJ3FJSVdWaJ37mPF3tqSF84drrG14Rjoe/IECweR0KYyr
N26wSGPaSZOzYf02bnvWkYRG/kuINZcDICHVLzg1hLCwlGtimJaUUHLeI8L+4tka+qvNNM5RvJrm
HUFuR3xhxlgkq9lxhsQwGNjHBPIm1tlDkbHoWlalRyOxSlXqooEdKaNUKBeBxGLJVYWqnkIZtxQT
j3sDHNe2zWPl08TnGSXzhueHn/9TJUC0qWGEfi1QXRYMkyO+CTWxdNNVXzADpYLjV8npd3C59ayD
6LXgG115tbXCQmAxvYZwCzO6ESaAXruInd+C6zN2i3XThpDJuRE6PnLRrmGiLfHzJcBqynrpD3eD
hTDVEKPkpVlwWtXroU7WmQW6Axp8rbIyCeyhPBCY41PzpHFtqOmeNthqYYImhf6fQVIdHxBCMVx+
MoHzJ/Ms8ulTwLbJRP/K11tFjD9ISmxNlIt7LU+uakHpwkhA/D9PX1OHppWbmdG/ZjI/m078rUR0
nVgMmYb4GofsNFGse8SAtcR6ItKnIG6g6BYBvq36v3k9rhdBpqT06wN1AQmRN4DVtCfLPDu6DAyK
aTexHwDGa3jP1sqX/Uz9Y48fqeafEz054vnmNiheqoxphu64Z61yX7r24XUsRltJDdvYxrrv7O+2
8L8GPCOuM20bjvnJy/5E2he/6azJ9xC/dw5+DpanWmpjysw6FiOl+xPUb7GAEdoaA9uEGuSdZrUM
qIezo9dMcOV77udLYmrBc+NSzpIf6B1+59UrhiTIsA0dX4j09kScz9t4rNf1HJeI7irsxxNsMb6j
T4gyuI8jttctwL2KfScg1m5od1F7jCvgWOW8GkBr2os2fImqgLLoGqUNEmfMf9yxUTBt1dikh5kS
rQgAziFGlODyx+wnTFL4tvxx1gwVMP8wp/xDzPah1dwrdXljIOFrA+vUSfvgjGKZ/xSWf4EuDPD9
6Ym96THvR9Dv0hiCeHfxAtCYay165xlXkD3Kd2kQfjvXip8f+KyhbBMEUccKkXJyJAt9Hklhyqmo
53pn2DMzSZtESg+OWYNB50GP+TJVyYsX4b4Ko4OuV+8oD5rq4auY3waTr0uf7oujqOC2FhURwM8G
tbZJETpFmJlifnuuBs9DLHYoi1NBOBZz40UwrRO6apcoF8GYINtnGoIyXoEKBQrnmsf+Cw068iu5
kyUYJ6okImw4TaPSevfAym3HDImfkMMHDixKLGcf6hQv+vdckF5L1o3a/aMT1QnWtD2+zebX4bBG
kwX3jPqhqTa5gyWBKzRqTixAggKmLGxr/gHOOkXVabVfUTHh0G8t1yaqDnpnZigZQSP5B7df/eoC
ha/La2A50KtZR0PbJZUM4wqrkytoQvrSIxLgUENa3W3BIvio5lBZoMO8dxp7BxSXUwrN0EzkvXUZ
vle+thRKQJBAgVS60xRwdMrmlRexZx4go68GmXhpPwTnUNqxj+31q9Zl+8YAokz5W/BXHmz29vte
JdhtgUqtTDM+CLs8Nw0piD5mjuSe0j02DfAJ7sF+8K8h6JOSoYHqEukGeUjx2acEa/PH+WTsBd2p
n3Zxux21SyW/MFLB0gQXQ6frc90q80ouP3yu96aZbg7/pxu/ZmSyium7w6dLRNGbF4jFHIdb5eTb
Swzq8pXj0UAeGtIVBdOv2T2QZhgcM4ySFlEdLK3glNpHzSbFYjVHt2JUVYjHyCPqeVI5mQgzdU7m
SE4QSJDyqr6hueFxY6hEHFYMcpp4gzFnqr81xD117nzrVAOjQVRkd/ejJxy5IUatBbSa93QiBvAe
KcDGSzv7JBDsE76jflOHf5MIMx7RZtz1yhiL2oFH/mkiYo1uIWMt7hLfZg3UfxG85YrXHoozPyzl
EbMwPmSUxz7GHfFrWv1qTB6F+w2mAHWsR6QxK07kgGZnqJh1oiMICeLWRptaLbiiVafsMFnmFrS4
1fyXlppv+iurPZ6zhSvVTWFwIthrD1tSwvXVzJwHLuyYyt+Ujr6YXblse25FfuHy2yQCzyc7Pdha
ch10QCZWwvzocEKUlcaGPaIeNCxagI4TOlxbda6z5xh+khleC9ZF9fZ0GJDiz4GRauW+G6axmpBv
WbzFTu28N6o46Uwf+hDPVjJ4+8jhAQkcirNa8Z1BuQ1R9Oo4vY74iHhUF3xh85Nrg7H06Dhj4a2q
uoG+6Zp7VKiC3EwNuE88zjezqm54GSPXeXaJvrS4YOI2THBed//cr7rkupm/neZDS+hNIy2+1BOj
lZqRq9N8G5zD+sBwVUwlXl3HvISy+RuW5nUI219ox6+W5bIoL6p7qtPA/2NKiuSeK8naE1l0dqGg
aPG4pfBi+HUyWKM6wdOfv20nBD0D1Qcx3LCV7iaT/Arta/VemNsqW0rzxQtv6uDsazi4pA1ThcYh
ecxIR8vBX5YJ5p986ZjzMikGjtYZxKtxDyQ3UyIxm0ZnD3EOgeERssIZf6A3wHuxkmPuXezm6Ljf
mjeicsMxtYDjQoTqRM/BRxfvDSNTdm+qCJi6xl7MW010hzKiR2Mffmw1ovIEOt8EeojcpvwYemuM
JyslvEzbTmX+ZPyhKS4nMg2NHBKq9GFxFtj5zKwmPWyGRuSxlNNHsUcpyLkGsZigK/UK4inaWIm/
AsCZHxPdJxWt2Azowjn42JjqJovkinUMuaBM6PXqFjcJjgWx7ZNmQyzqQkjad6Jyi4oA8OBV/Z6D
Na9D7qzAF6euSqAbBcde9/lMIzSOHUZufJ8ezOyVnfjXKmw2hkxOxLb/iOpvFBPM4qj4x3mXJ+Gt
dY5jdDEmkqCRIWvYYUAyfmQ5r63twwFnwgCLiDy5WNJeDo9Ifqfw5KfkYbJpzb1NA/2e8DdAp6Aq
AVW7054JFqkX1HYzfcgo5C420wvchNWcFq82bCUQ9eW19eur26Ic4DN362Ht2dlaxojadIsIiAAM
hl2l37KP6OmZEI0I6N3g3Y67VZm0wPT8axRlJ1Bfc/lQbwJj8LOfsUiwbhbzCxn4B8YOX2k0butZ
Xs+s5QL+dE2yemtppb8TVLplsvINJO0DAh6l0I+JLGjMlYMrdGoZ/9S4HSAflc0yE++tF2w1fV5W
eJHyRPk4oZNqqJE6cx/y/qeowErRQWcmJ9Z5RL62Vv/vPueMw73VQeMq5miTSJNEZ/2Ie3bBqpw0
6WrqKPb9a9FW73xWeA3EkraB1pdkUZbwYri0n1WFy7APd/bkQ1XjjNRq7CFfHMpoj1aBl12iFsGq
A+PbXiTCAk6VahqVRn5kPQackOM2cq+ab7z+/5cfc+jb/FXbROwYPHGSNjOuSEos71v91iYBz81/
7/noAjQMJxhRw0sqgW6bgiPlv1/Q5Uf4xcOKKd0GjPettvcBXRpYoiriJRNQMw14aBtPHYdAF+p/
RJswwUzhwzKkGpK9C5XE4NyNz+oJUH9LwcfBnM9vCaSxAzwm3VV9zKGNcWyteRsrSPc5YHxLBebM
5XpAX6p++Jz12DZwrVjspcN3mtbcCsjGwRgT3qY8PbEswNVMjxY2K7q9sM0uafC0zP5FL7qFMwPR
73nlmjMLzGXEycEdxz/HTq8gjxyiiT4QFf6UyM0D4oH9p26fBjs8acFwQc5u9NvCsTBRhhu2imQF
+ci9XG5hF3dhrM3ZAuMeYTtok1U8pTn022qA6Jr0auCdxhdDLm0XWpdZovxRRu6pMk+ohkbv2stH
juzKHA8mvtyINmww/d3A/lUUXwBb0a9mhwpdiE6kuMZEeaIvGskzqXRX/PdJJd25KrJ1yM1LHHmj
f/N7Vj3JE+wO/oLurXR5Z/vJDB+n24c0xBZVNXv+k2IDRmW6NyP2MVm90QSWFZB4yVosIl5xFPGQ
yjxssfmdSZUifGzNpyqnuOszASh+UNqK/VBfE628t4P7QiYyOEBFyiZsfnSrVc7WeTIpZB6pRVEl
TAJWvF9Mm3sALyg6mkU47v2E/oehUakbR5dSljn9EBmPDrlD7bkvKeNG9SZFXsBhxv4bhWCWvTYF
e4JqZgJRrU3Ohzr6Limt30ALNCNHGK6iHtUSZWyhX2Wk4XW8TebTYD5jEfOI7ZMapUv5L2tUFugl
67uX0NrL9QCFvekYrROK4/JVd759sIqM3SeQvoEVo+FunE7bh023c1J5HvxT01qbSWshEvTfupVv
ZfdvbBHhifFQcy7qNRL+6gl2dMujRzQoQXywgyYcVBbf20gmWkuKZYwoO0kXhUsJZHxLdLZ47fgv
0J+EAbOFZMWuBkUwLmE8FOQk1iRi6LiqxbnWmF73z3mu6M5jAhfGFxUH6jpMMhlaV3K+hdLbmFn/
Hru8u1C5m6vG0rSI3hk38NkM434szloBHL07aPP32Dsg1zDgUhAY7iOZMb/Zxs7vHxwRjUZuUvcp
FU/IvbpUQVO4j9VBkUAWpS8X2Lh4nxr+ktyBK9jbuwyXoHoBM2Ja4q7960tk+xwcZfitI2Dkl1T/
NqZk0sx3NTvAygV5CuFDDBrgKeBZZ6i7K4ssWoQOw9Ni7Dw0zSkkgyWc0ALkkLYrAsZtBOcqKH6l
KdJTniKbvoG6WLp+tSsjRmals3KsV8IQd8UFYdI2dm1EONTIfK5x/r3DdkOnGmyleGDY8uf4prGH
NRn2JBpyn7ncpTOLOhS5OV687CVBzdoz4jbRaIG2LdwvSSZ9Gf+2J/UU+ywBoOrVyUz3UIY8WN/I
5Ja8qK13DzxB7PNDGqNSiW9YGrbOWf2Yon84RXIafE5+DZhbHJxtPpUU3y3nU2PeA9gLM/U1yQAw
gxr3nxfngFB4POZrOzFmSMayRAtrnERMHZ9q41vqEsyZ8gO8OP7twhrGlrISqEEtyr8rMd1VuZfT
y6xFRFstsBRoKd5khs98Mkkr1uWmHb0fUYLhGWBvcc9aDkFc08mZ05uP5APpr/8+tYTY9OKjzPyP
ydB7LvHF5InXiuunluO6DOH+kgXEkC6u7YfuTqi76W7hxomiOtsdzCmjPBBhR7n7JSnmGOqoOpJu
cqGtAa5z8EyrHMNvyN2WsQof6RS9Rmerg7GBW9Er2a5lhD/Jf1WYflSAFcKwX8XhhWFkHl91NMla
194zC89QUvH1ZLlYs3jna0Peksx/KWNp/wMaWpceLNKq3Zx8RLX8tRxUZJlbfOZa/ZOXRbSAvrBz
kX20MMcqepARNQzjrVHCsYvd36YiQ7BScaUxQBRaIlUwh8hP6x+PvOVuGAmspYWHzDZAF8wMisvJ
fe2SBvpU+BEVYvHHoJodI3m1B9pdPyXUFYn6gTgvwwWolEWJztzDRUgTtEzztkat72PnJQS4Wq+o
/Q4huRCMEDPu5/hNAfXNxH4PmvYndzTGgOIv82+PISvVTgKdUYKYQ4ir3jZkp73b7Z2mPFdVsx3i
cJeaB2pO1RuZmrMuCAD3/03fgXuAw1nLY1q+e8GD5W1qPNXEIsKIo+J7EZ3dURwAOInNtd2fOx9B
iVm+EwirUhwRsZaHuk6ZdmYBlWx0aonu6N29RjDfwiPbInplfVvMx8K5q7NSz6tVyV1iZ4gkYBqp
Zs4AdfEMIaECBarHVxxQyjE9bx17gsgF4hbQr3NXH3nq04RPJCvP/yyNifdMu+t+qX+OqxnlpOdt
nfmd47eg4U2iL2w6CKSw3T90/viIe1CW1b5m6KvUWUPAcMTsl63Hu9mF+AVsScpq8qd/zVmGxEPR
oPoz4FkTmC31RXMpldl4Bl3nOXKZ4f/00FPUJkOUAsq1PJNSyxGGNsf3D064azQE0Pk1cHpuw9+8
eHr6m+WcLPnagH02CNYQJhRmHNCzfTfhtU6Bx1qRIsd8Kaabya6ibO5WSdaeHG9SzsfRQyLi6N8W
K6GUlMHY68+glsNzkOQ3wt2IeOyYEY1q22zh1CNbEONkwH6w+G1Fsp9R6g02eiEDesqc8/kyColx
1OemUJCLP1pA9MyeQRWzDj9E1QEGxmBeDTEr8/SjX3xZsv+TjRjf+1NVgtXQ2RRmqCGgMJEhxE2d
gPNejTaQAM+8MolOELfhkZjbbmdMM0A8m29sfB8CgkFKNOCszVbRmC6t5q7xwrXi2fP8VsTA6cY9
WoIFY3QzRcovxf8WFavyS0OZQG6dxZkmR3Aek8+2SY2cu1Ubb3sERSliJrMwr5i+CXYwLWKjJ5Lk
eoZybMcKhx0Ej4z2xU6RMBtdQYcjmFuXWefv0HG4D1d14DdFeJiM8ubqNLKW7l28aa+P+jcy5dXk
ykNIsWMg6lalS3eiJunm+jEbf3tJWkwS4KPOTnEXsM82VixbcRVSotdoEOuHAtgUCB/UHUWy3DQG
JoWs1MnPGVajb+9JY36TTfHXs2ipdOPg4sNoA30x9RCo2ASTeU21Aao2u9ES7PUg2YTCRyuAV1Fj
P0azTp3QlA9Jz2/tqaS6qQZ/l1yrjrgvTZBUwunVnJuVqOkQhMvxhoi/DDazdpogjzFg6JsFZYZk
+zd7uA+aDcBJp/xrU5I3QB5DM957IZztYtsQqYBKn5wnaJKlP1zcLj8Y4zWuH724xhFnWLu3eMbU
R16VEfUkmrqiJhXDXBA8pUXtu5+q3lrIqxezui+1dV4RKDjfJ253IfSl7d/ZKOEE0xZhA9GS/t4l
OGN2Dmp/PcYUZvz2DqwQ9g2qNgn5smUVrCBDhYU4THjPJwv768zAs8iGQ2xleyNp8Q8bAfsVPo8S
WX8Zi0dGAd7gD/BQGzYjuWYZ6CGW+lunhadrhGyzeqfGvT4ip5ktxiFV2uurKmdC15FuSczDAL6b
pSjTBRXnEFIXMXcgekollFnnjBbGL2a1YWd+lJ7FkC69Eawlv0E87GlGGTg7PXYoccsd+EahgzIW
tNqu9FHSO/wWHDC3sUug1ioAeUZ0oNVCqI/Kl5AW7Y9fKGZ0wUyjZ74HaHDg1zcd8S+NH2nVvbUR
IwUwHAQGN7JkmZIy+cOcr6Untms8zxCJOUOHtbTRbIZkhNn4igb6EYfKoETHGgRyn6Cfj7YWT57X
8HWAIRuAbQ8U7KbEYxlsOQoUqYs4G03nZvFhoBvELhqkfKx8BBYuVioe/K3Aste42UcAsf+PLtiR
RKiujnGWYj2zj9J/shNZ6Ua1Fl5mLErrJ7eA6TDg+TvlN9yysmMjeW38dpu/NbjLcx4MkJgOoXy+
nAmT5EYwuU3qjkSsMn/DLl822Y/aqMXWHdtk7RDiwbcJTcMZ9oTugfvax6QYCX1WbTbjkb35HI4c
vut4nek2zLPuLZppksd34yMNdk6ArFBwKLHN4prB4rYIJfZNTg4CB5gDdCvEBhfsckBxCURX76vX
QEO7duKk+itmpyWWjXI9dgwa9aXsmXtpV8OFgynsq+3xwdYGABerxbJrrvm8Q2RJZunhgcbN8DnO
8DbiFKt/+P3ft4mAlXor05mynCy6LhWQlaT5mW6E+EVr4XrVmmx75oP5e90MGdhVe4PY2F27Z1nU
sBFRcgNqBQR3NRNB0d5u1G2dEbzsdQcKhskSKmS2Hp7ZeAt51uinQaUCoZmOjbjxm6lWuCMAvOs2
3s0IARFrxRogY+y3sC5DLBwLpCX7EboOWo1LoFZG/Vqg0aixpo0MQpxiZ7RkoPjL0RXLeHz2zmeN
5UMKqlyMuQHY3oEiDKt6pZ/U8jIQwyFCQqT1T8tDpP5VdhjBtRPHpXqmVeOQ0br2AQB86+4xp86u
Fj2eajfCU1B9tTg61WikT5DxssVQ4XyC5jIBhaAZ+qdNVrhZviWO/xKU357EAxU3QPPhFmE4nF2C
jHV3X6mrptMWTuIS+HyEXIxNAh4MuRrDTzvJQ0ThTlIHMnOYIyNMzdqON5guV5l81oVfby141hJb
QjtsXd0qyV6iMp4CdDuVN0eLxIzYrWmYK00vwBUB6CEEvxpdekGE47SpsIKxIYvm70aO1IneNUZz
FaUoyE3m/ZnAuCaT+VzIZzlTSZWI9aL+MuiwYwAjWXzVqBfi8k3TD5m9sXofzy/Btqd5/I3d6McI
/GWYMDkW7EhBIZwAZr5G8WcdeHIZ4HWWZfc2HnL28frKZ8BAL5k726HKPozcJp2OsjVaGzGbgXnE
PyjmW20Eez+gMobeBYQk681bXLR7Z3xDIhvk0Ym4+Qj8IcIa1Inzn1+cChuTj08QLoecMUneBA0A
BFVYl7/oJSmR3XUv058IxV/65gTjwdGzI+GYp9m1X8TZE8GjxOxTIDVlpr7MT1mFhWKPsFyjSQXL
GpY3CgkFjEvcvU4VIomX4V8p5gKXOGkmfe4+ApYgtWcKEBmJcks4i7tzQx7UaGtXwU5rvc3sWtsQ
JyGCM4z5vAeA2RBPs/df55hENSd5ejm1fM/DL7k4sYRF/psGxGhQoxOtXOpgA6KnTVySVZQvsRXv
xoyNX2AfszA9erNxbJr4BZMcj1Q64HDryaOMAAAFCUcE5SSwK+AJnPQh7x4e/oTQNzabhra1yOpy
sMlzSJjkiUZo+rSCmyTNsi/MttPwiYzS2aTVeKvdEDdIz9NWfavyQKA0mwSn30dWhujcOIEaUHrA
E8F/gQWeosjaoQyPRp89E4NLxL1lsy16yhJEN6GBajaUrbbz8uIzpasRzERmt9i6EyPWEDJpXqBQ
iTEPwISPQx4cvlZaCqxIbxqjmKAJvtJw5/BImuU2KiFgNxnI3JbZjUzuoU/DDle17+flPI3nzmba
oySxQ0WJGTNY0KscF0S8sOv5U4/fshQZ8vwNDGIaf/WoepKCiCWOSxx/BGVMzrMaZn8zReHUi+on
Gdtd30wssRcht38DH6m3Np3Ivxo1DNcotGRGmUiWMadMYzof4Yj5DinKwrJmDNpRkh2GF6LaMjzY
QbawQ768qUUN6sgrhxp6nrZ3T3XZvxcKe8HMpvRPPoK4Egx9SeUlNc6bLL5GzSZyTvBZoE7PJIny
OtPTs4khrXHBruGjT8J1BIBUF3ghnwZ1gDPGu4ZXp48JdsrSfaRXZxXwQr5MxdxUuh4DlGhLBXlz
G/uHM2WOrbeAt5dgFo6te06FOtvaqvOfohrXdjWd0t64tEj1hrvProAJtit+NTffLQt6iHBEhIhk
lw0pd1gvQJyOw6nNP5uiYYiYIyFq2VQnEzDYV5ddGxEUb0YFTrYluh5Lr1jknjylTQvNJouWuZsS
6bBHspZgtEFCmvvNLaG2cuO1aV16gwsyWBSdu6uZLMehsfxjzu6xNjjyYJlGQKEZd6YmxsqOMDQU
Fxg4Z1xBpXX2idNqMu1H175RFyRM6BqQO9aITgf17EVIC6dXv61zzHWaad+JnvkWkicKDpzLto2b
MWV3ahgX2R0Qacn6yhwv9f/FuVwpbpeevpeJuXFhqyzSpN03HjhHTjI2dsk7I721LeyVNXuXyMTP
ompPrcMO0YPezuq/I3Kk5MWmlggIqRRhexU+FWiFGwadrv+vj7G3u95aeuDWe95wZHUuQ8x68HfV
cOKLkabzR1XPPeJ2Q5xoB1HcIeQLbNyK+MyU6DzL4SCzMyDISnmlukeT7khMjMyD4WQUCdfQ5aI1
sEnck4fWbbQY4xdeFNDFurJt+1dcyuoObUyuKYZGm7p0tiMjxTBs94NDN606MyplVF+9f4iKbOHf
agyraqo787ZW/GyLrYKoIZBl3jmiim4iuMthsB5EvUDhRmRiGx/DqL3i0ENVAKZb1N1iAKE2jSXZ
5LCi8LQWEhs+Tz2VVeiIU88oXdsS6MU34C9mjZAFdvEmr2k21BvgUKcx/UlfcwchAIv3JfuDHK6v
94JgaeKKTXhRE7BaCq6bszSvDJe6lTWX6/vvGDz29nQscdGRycbpC3SKUQ0Xox3OdHaYtObphmAa
11byJzWwBvs0WSAkY+QAi3RkCANiDFzKp55qONWiVx7kOqo4L0v9ThmmBoepqlsTCv5mzI5YOHYN
VUTDSMqtiyXFGR1FLZtT5zJXYPcQsY8Q9GdWF+9IXch8hrzUhW6hLyqRg5NBkyP6axAf9Cw84ORB
YuNt7YCNtrBWHiSpothVBYbqnW3uKtN7BiauNuhBwm12wunQpU5EkNVoRQvO16zDwTa526zMHuif
T7mGK0SP+39VNzP+yA19kdg2UcHFa9JzEzZXZK2O6agTNm9xGNjyZHZPLSTLnD8mLiiV6TE/RxOA
/KIXjKhqsBuJ9bCDCvsabO2a1QBLjXUT82oLaqGmwsppet1V0arLpF+rZ45HZuVRCqpyzR9/Ojke
h56lxLPnsQD9SWeKq37SSrGEN1NRKW18t3kSh/U+A80LUFdYQFnibmapXH3GPZlZJ+Qnf2CrjXn+
zsexZKGBDyas0lfMFXG5SigLE4rsFJ2Pm5ZLD6HsKIOrIJ77K3MZEzBil+yQsqXDB5PRskjCwzNm
xyC1qqxa1Uy6VJkigHflvKNSfxIRipd6kY/mVg1sEpUXVj8UltfhBQ4qAI7y4qG4rZgfp4LPm+jI
kjkWC4qCbmlkKOffC+LMRWGrAFO4AGgq6cRrxjMWj8jS8jvWpPWlGpCMGbLYhH22t02Tac81DEir
S9Di8147PrC2sN9ZxotqgkqsSRS86PMaRoJ3VVIj7VQHifprcMWmxyBCBhNABspxwrDbaRmt2r9N
lBxk7RInSKDE/F109FyR9sqvtlMZU4YJF8bb5QgWspRZGStrjyWDf6m0fMUpi8BJuNpWks8QUSfU
NX38sEy67KAE0mhPEbZBrVnwj/Kw+UQ8D1XBggY3WpOtvVl8mxBzbLfd2BqHEq1kwbEq5aPLIKhV
8YvmeMt8+jvjJ0h4Qwoah3L6VUZztLTRSBdCVIuLJrgCr6FsOwhdHW8tDGSJ3rOXfFrcnwDiQxIl
EQtjvchSg7kxIRm0CeoT8mS7Fd6bziqH/egA1Y9o2Hvu9pe+bBZxq7iH2lL1Mr3WL314Eb4DeQI9
uNLrDMh9AYLTBQASYIBVWsSxuB+cyB6/t3qrpzoEBA8d0nixDO4A+ShoWY1Yv9TJ3wI7sa3xAfUf
spLLLt/zpczBu8E1VwHk86dXarkBF1r5lbJx0N9dfEKqV1aPK0OQUDQYP4t83ZYkhdJHljEGEVj3
nP4Lni1qcPLg9xNnt0Kk1QwBdMt8Z4z/G7JjqaxftZ6JjAbrBXHJsYb2HGtL+5uhaw75hLin1Ufj
W1wQCUxG3d30JnzQ4tsGOBqi0D1vjZHYD4JL+wSmNHRLujkDnUhNivpY70uJnXoOFnr4CWV2ZYDY
cYIvLvrYLY++0JZhYYCC7/6ahsoohl1i8wGEmjJLINlF4lalFTuLgQrKWtimss0/A1aVM3+nnHdZ
fS8jMpSZiGUeYsSxyIXbvtjQPNDt2zsLh7F2GWptH7B8931zY9bohVVXr1MBTSnQ6OyZDvZ5xJkx
oDnQsV8J1/gPvl7oQFt941t3rTWS9Rd+7CrjW3BNfVWoDlVOxwwDijVHR78RvONQVa1py+hsMUTF
teqjjxYZbhRb4YtCceTaS6gP/0aQOb2+NVluei5rvDEi1/ecclnGI7jS2lO/p8UHWdnN0uFocsff
BimPxuXZ5DoBjRVXF8CW5jzwFduwLeeRlNWJuT6Hs3pIKCHUgwruER8wi0BEBkDVjPhJY+nwbHqs
puLkwBgGqDlwoT+ju21rUJIUvpb2pR76ACacmbI1ZnxYbCpxCsQ7ORgbiD8kintLXZZ7j/yBsBx4
KRgtafTDjL8ZC6Di+e8Y7MIG+RCWehMi21Auyw4nT8bwQQJswU4P1S3FjOHr/ZIFZn4ffBhWBUUP
4Zot+Vcx0GOb2+pYcF5ilGEjhqkDhwYEWxVsquPmUwVMB6JBvfkDH4xqXbgmeof/yPKpb+N1kE3b
FIypeuA1BlIFQkEcMBUWvjQGTe8tZ0QrgruPER/OHVi9dfcNWI7XqGKwEUTxJWzvDCJwrhARXPCj
PNrssUl/BhGtTcLaSkBaqDm4YFGllivUXOvO0s8652hfI7tk7teb7avTSEQfpDkawd1Or5kTI9CW
HdvDljVWx5wTFU2+ws2MsqLdQNx6mUxWbvOOVJQLSBOJ5Aq96/tsuqgfNwVDThWWanGx62m/JltD
bam7YTipAy0zzV2mXpaNbtbHyeo2hnHlfwoOlqo9KTx6dCnI2SjNastDF5ao+RYhKY+wl7YsbpDe
cYnKloSGKDtbabT3GAx4rbsr7Bc7lbtpHNAwwFo0nhG6WEMea51dPiMfn6CongiYatRuKs3eAHPV
uqS4O86f2iZEkNy2NFzztxlLnQ9I43ez/0UIsW1SeT2weEbnKIX1H1IPYmWVkh6Ec4YYjrnvj0UY
/cVeeuhJzhiXPXSMqjX+qVSEovfXtVktO8GH3fdwQLlxedL7/k6wB0ukEuSPxtihCYrX1Lv0E2IW
0uYlq/OnqtQ4YSPEzyj0/TRbz924VLW2R1KXXlUr3ISLwH61ubexIiTuVQ0xk7JedFGOvfWOxiNu
kDLRGntEfaMV4pi2PlTxEOHPHavhEbDwoyZo233Xcdi6D9UHDM3DDb/MpNrOSDDcqF4SOdwAIYnR
pJJ5ih42Z6noLXo0tNgeHdIVCtOgYH7P6oQRTb5qIVWqekP9OtLL6SiBS8QYo9Elm6DnbVanYQkj
klNHIRy59XG5cF/7Jh0QKCG2wATWqZPjvz8Kb181kqCSa6u2AuzA8CKyvYPZ+9fxMdAELNuaVZHT
y60ClijnQUcBbKe0jxNg8FXGsiuGoYFoUblmJPAbGbAxYPE9bl2edzb+QH3AMpEsCNAhZgaZ66Sp
dFwy/danKvEhzxb0CMx5W+SwnDd8QrXMQb62B8HcjmdtiYFOHVkw5rbY9xEEAILWe3/Xj3TaHxj7
MaqKGex79CoLtQXiq9HezYDNnNn3JwTqCkMSBR8WKZGZTfE3f7v2wa9+IrNYJoazMzS0+azFLa07
8tWVSjRjaStKf9TG4DrJTESXzffd4360bVg141p9FbxUkWXQUsxnN5hA+tT2sehBF1FHSvMk8mvM
cdxmN4t7z2q5UJjYNxGNqAQuwXnVnBZ+eGVxG+C+7P/H0nltJ45tUfSLNIZyeAUBAhGNjSm/aNhl
Wzlnff2dp/p2dVdXwFgonLP32iv4k3YxtEsMFZhuc2U2s2sq4JukgF9gFqyNud/mU0FsNKoi4Xf3
grFMV/6mVeGN86vsUK9TnogNXYCqYtFsHKJP7eoJvgbKVs8HIDd+LizxixlMrv33R/zc8puOit/A
+Tmipu/H4VzWb2PO2tfY8tFUWkyloYiysI6GcQpn1mtnNLdjRFqOWGR6v+dTGCXyRgSTy3DFkIXl
FZ6zhafJkLPHCrJpniCtShVwqqaETR4f49H+ypp72ecYwFSnFi9xbCwAXnpftxo2WibmKvoleYYs
Fb9E9Xel3Go2sA7yw4JCGW4kHkfiTMv6QRRoJZAVhMPYhngSYVQ5L/Kmtoxj2KbYeiOZiInmmSni
oOc6tbAvfGS49gdtBdyk9Fesc1advW0tRC5WRzSque9ReRvTzJyFDm58QzzEAHAVOOOdRmQz/mM3
RTCfWpC88dQhVQfyxX9ykAGWnPUYoms4RVjsaGASiDhmWAEw1afe3DmTqIOoCqGFDAilJhDUnp0p
z5Rj8SEwerucmYDiIqdezDA9yG/zcgjLr7BlYA9axoy8IQkrFZszz9gIWXNC6IVEyQrQM0HYL9lX
VVnDyEoo2OFKBYi6Mx415EuxTLEKscw5V9a4Kxy8cPXslk3GPcftcdTLV31cY6olasZAbL7Me0si
/iK7IvJjX5v5RnYkj8lIsVXngw7Z02rjD6BTxwjYf27duAvyEm+bc2fiqG3x0ZyseTeH7BmP3bvS
9cckLV5ibKnwU7L+FQJNWOynpT70ibOvrYgjrGGzqMsjgeXNlAgmdDEiX0pQw5n7QlT8UlufFSKS
e2IkRFaVhWKk7DUPK+ouIf+uCh+CWGI2+H5H1XupYP2FK9igtNoGRlcCM7CbXqYh83K8lvux9EkL
PeLRgegeeA8JhfnRYYaj/5jwZos/IbMJrc3dQJE3PbZ+XWt5VuV8yebbwAyOhxJehEou44e4TyUi
NIgu4rOX1qdoFZaCAC9iIVoXa7xNgeo7CewdQYGO9MeUfiLZuOY/Mk4VMlhyoX3isZXDvMi/RxEc
DIuEzNnmU5lJt7Tu5Wie1dHGlcfkmqYnzDohg31iZ7a1piNKjPBbzWfX6MkWO+eALfAaNrHIaELK
8TMwK0kYUOq02KzrCzOrrsupEWnP9Gov1f0fGSWVcWInGpegIVi0A8YFXRgTmnJnvqQkFCYdZhjG
eBom7lQcRKyNmL+bZGL31LFVXPiieGmJyGQh1CjBsjWunq6alzuEjrCxm5a56L9o7HqNt/heb0YR
QSF3l6CWUOH1yj7LtV+zRoWcmHiaYNWIkZstTGKUBUMOgIZ5L3flnmwrmNYpdtKheirJH20Jzcn4
hLCuzU55NHjLaWa5zqxs3SBdL6GMhR0Pv1lwbsOMUHa+X8R92Uq4Ueb8IfTqUpnAmpn1DwGbL6EC
LH5sETn7QqG85QnQu6kIPNrsMbRFXIRRGCQbhrWq5ZDm8HfqfkvWdMb4Z9hJXq1nF/F5kzn0xuKr
DstbJY2nqrZ2cx1/leX0oueF1wO2WBRs5fiaV5/4useUHd22HP/M+dcSAzskw98xuVqOccV7fTUy
N5jVlhDw5NLMwmZmzrAlqC5ZA83WGP/kNS1ey7XpsNvDPg29X2udTKZRrMTM9gr7vMjVKcF6Kyu4
0F1kuaAsZNlQDSdQu2HpSYljQyB/qDVp3YY0PgMG8ZqEqksmXIa0CzhJ3GGjdShD51vNFD9MNLyq
YOBl8juWB2fuGobh6y5vt1UOdqgzbIjsfZzIvoW2p2suWRIwiJlRNqDiCaPxmFJ3tAwPAjDGFt1m
GR8zQqXx23obzN1Ul9Q4AiGJX8p039I2MIzP1fpuzjuBWE1899ayhWis8Mp4uXcMkvFReJ/ngTsD
STNaAHzatJjpgTkck5G/DnW/REUVL8zSK22XgDxJrBoUMO/iyxvgMbMyPdFMV5mJGqvALbna9UF5
UAvrXbabmx2Q/1iw+aFK151DaEOYrwn3Gt8MdmmwnoqNUAYZspvxVVXSo2CbL6pHxhnML2+OaPX6
Gi7XCIdg6ZJVh42FtafIWXcW9hUWDZWDhs+BqNDJPyXAvAgsE1Vrki3Y3zl4Qmqs/8mvYYkkmFKi
he2W5yy1u7kwtr3c+5AzXhLc0Vb1pDCV+NFTQflXB8Q0v0pk/SiCHNzqjJQjAGBtTzA4ssxbjTxf
PD0yOz94omyTTf1T1Zt2gvmdEgWjcEdBE7mGpO003Qz7gAE/F7fVVbJEmtdQc5TVKDU3i9stpKSp
SZwuKscPUvMs1/DLum1IZKudd6dm6f2x2thclxT/Vk7VCjSzC01kGuR8CS1K7ucRV5vRDzM0z0JN
gNAetxu4bEb/XOburNYaoc7xnyD8nRMRaUKl38WvukqCT26yYEm6zhwqhDWrvJXQvjNt+Jay4No2
Gsuz86SzgqrXN+VV7DotI1hKdyhDQc2YN4DUXgE7OlL/wAkYfkOUMOuQF1wxJGjZAd3oVgCEuY3/
K4g3ixO87IrUCIGBC1C15xNTOZeTip4EK4kQcVWyxaJnJVEUEtHmTPIpjX/F2ttgAjTyiOtQ5LJx
S3MfCZaWrIybvCrPhpB4KIl5WOwXu4e/iXNcjgeBge9EVHZinpjeSznFQBLrw5cwJwZrl8e/FZyA
riSVFC8XPb8L0EmQrjitm7RrN6ls+Ep76rvUlWH9FeY+qnAJm9WMM6vfOiinpUJrY7cdS2yCrCps
DdcutX2n0bQPCJ964kNCKf6bq5nHvHZmmR0j9BWaN1JBadX0gOh06kOAxkJoGAmFA04NVfPIE/bL
5J4+GfxtuYVq/dtn1V4NxNWxzoFpYkWHg7vcsYhnh2nEp1lPPpb2Jpo6yJ0O+Qn1vGlajKP4nDN3
a2C1ZMBW28xiHNEYLtp02J6/Fp3WgA5HAzbqm4z9qmS80wTBFc/MtUZ1IKXOcAh49qIQWhuqxrIE
duv6gsweDPI0RuxtiSUIKbs2uAMdiTWT18B/AqroE6T4+ClkXFvdJMlIjCeYAgzDreCOrZVbPiue
MqvbRSPHr3EttNQhU0Nw8GfUYVeFBSpFfoquWSm3RnexgdwHXeLJeihy4yEKhDo73zNiUwJd2wqq
X8N1FbiHpsZsW2z69q+wS1eMGyOck1iGagP67Sr8cGztZJE7JZHeLtg9coNJt+zaO3n8tGiEavia
sYqfe/xW9iHjckddaU5qMNEuAfhJDy7Uv460YOLYuEOvtzTew7UkG1FPTpOk+f/QJGA2SxpkVyub
a2V3xEFUfqHF4OqjQWzOIcJFd7S+vYl8tkof/5hGDmv4V+AiSUjKImI20d2KmxEbvfUoASsNKVk0
t1r9Uy1n2Iqi4MnYR9gOanD/zlY9+HhBiVOI1Ly0cvdWArpnnbMNBfONPDHq/5ip9OzEf6HwE3x9
E8jTTLS9RkzI0CunWDgjkTqkyIunRg8zhoYGc3BSoULjG/AJBhLsiR89OL500W/qKc5QujJums7Q
k8Fw9oPzS+K2mcufhazeF26X8gy71q871S9xTMuoK5KiOYT01i34WMBNKT5lUgBYTpK3jeGyFqiX
tVgkKsnrYHyrlmgfDfaa9aCBiKrTYQAxk/OA72uCBUDrexhZY6G6z14Xs9otxUBcgZDcNAeTWlMy
9gnKeOHea1TUzUZ2kM3wc2B1BzSrE4pUhI8KwxQDM/wen4hujo69TPc4rfDbTACki6zZjwzEuW3e
h6X8CAaMjsumclWdSRHdWfFTE6PT2Axef7IA1j77ZVeAvI03sirXYzueJ4ytbRqfGkdljf1SxxFD
g4UMrT9ewpcGb1s1tTcpZ0DlOQB+ZLoNiFJINVUI9Cr1keTRRRqbvwowp54zNzXLZ9bGbyaxJaXa
vekD+mxzPA5V8x2EyyHuRVjHkpyL+a4fTNt67abqrsZcs7FemJDTGreMPaxtotnnrPzIRsGc2TjJ
4Kw6kxWEALx9WXbEa9F8yMJFqrgxEr04jXxaFDK4MaqVWrR/Ncosh4lwZ59bGir0bthExkg6STFM
5nbFyK6SnG1DvK5oPawp2svl8hLI+BUk0zl35GMVO59OTNdyS+XXQD9U09nO99GbCZSwJpB0Pa/u
0ersfkseNt3rxzcYCj+MlX9bHzz34aYrd7vdvuxW+8v29bVdbT9O/tP/9r+zNaGa+3H1ff/1vO/v
R7l53G7evDrcQxfO+Xpbry6n09O/PfzvfOUDOazSle/6txuT0J3vP3zvxoh+Za1Oz6f4rk/K9dXz
yWvL1cfHZf/68vq63ePWto5W9/vhcFi7j3x1831EYytyRjfft5Mvr3Gu48fTF4ed7B/aSrwKk1sX
8OfJGH2FD9/KJx/D9T1mpqvfu3doVmvPWz8f/TrVppc28foU+pw2PNxTx1f6z9O85l2sldtunk8+
sLF6zuvONXfus3OfJzdfbflzl388nxeefD5FuXq6Jz4xPz9PfAFfcXL/HZvL27n8vfsUXyt+zWvc
4sgX8t6co2wvjp6v5ICReawenAVezx/54qUcwYlfn8TR8a78K34HtXTNgfASor/F37tPcfZO4rf8
j9e5Lm+PxemGT/T/9+YF4jTzPlxFcYB8zYm3fXDc4og5rlPPZxZXZeBo/73jx3+fmG9W8kMcJH9D
h7w7Da54jfg8zw//JL7nBz+VnHXOBkfIzx//3oyte80nmrb/Phgfulxx7fiNODdcPg7TWfHGT86k
ONMcl8ZpcH2Hy1a6a/65ud/88B7fD993v2/cQOIk+/6zX7seH+gkDlqcmn8nTpy5k7gE4iDEsfLN
3ckFReXAPphzcR0AyMTJFYfKfw7XG3uUPS3Y+kTCzupDnAR+DcVkxR+Il3GM/AH/iZ9P/15VcsaL
PS/iF7ghYx02tZu4+1L0776UDpBQX4CtTeVkZibuFNPaFeb9Iki1GqNjHWhnQzW8Hg8ciyqOLKRb
nVFYtttaZOaAdMsF1Nis+4ORDyDJJPsVjmjLe2W9qNJ7U5CuUX2Py6YqTgDIq+mI7TUGWH54Ny0N
Y+W3rr4qbbcKMF62TD8NpdW4r3XzmEEhMIn5sjVWAioYCUa4xOYr260nd+Z2Ye5pfcd17XWG2YHm
Fyksrg7lyUXOMi/JIPPN704eNdBKwYoCA9V1R+WpPZZGit3elPCjGDj+bwOT/rwFsuqHN2Os96lT
/kQM/CP4mjPwWJOSPxkgZhM2zqJch44REz7f8Nq+w8OKnaue8nuQmPsxn3dZQgE+EQyTTNVpVHy7
1X19GjhlMvIIf1E6V4jkFmyGZvhkg/RqGPvhSaUXP4QIA0n8Ruzus63taCl0lF4qiRIFsWEVrU7m
97pzsyNkhxpMmLAJhHaSoKdc10Hf8PDq57dakvcCbjZiHLTtPyHG2n30ipGUwPeFLLERDlw2xBzD
edKgiBk10hrIOW+W81EkxlkZJ8Yt+WGia8L5Pi/xlRYdbqPu9cLemsXylxga1ZndosORJWZvy3Bd
FpuYQp3Xf0aN9Vf8TvQIYsevo5Skb4Ye2E0wAu7kV7muvpKaVNtRgkDU/mmLiWZb8UCpUBtg0Bid
cihleRVsy9ibl92A4VKxjc3XCi2ZVTPcp6RJSI8AEBQDbltMMmLg/3JM/lTZdsbqLbrq/YL4joFB
wvUPZ15isUHHSfhWihEnhQaDKxiyWOzDuJ7sT2wzUQIJvnJ8mIZbmbLtMaXHMwd8gi+VgabHEgyy
av0SskGufgwM7EUxIdkaMkYLA9N2287Zq9QVu8JUvbj+DSGIpUQM/WZxj9shFSamcnk2AZHCr1yT
z2AL9DsFbbfxPlN27fwWJ4wuyhdQ+Gp5t+zihW/l9EDE1eyr/wruHB16WP9NWvMKI3zJ7oIm2hOy
0/ZkNS+FTIikttdt/ZohD5TzZUPpNHNzIvyCwVQbuLb2t3r50OVdC2/FEZJTWH2afczwvjSXN+yo
XLlD48fHK6hTx+WQqvm2QDZW25D67OVPjgJNn3c1DM1QLvcCXqggQOBFu+kUEsMpYkhZogNpf+B3
fJXxoYGDBn/bzXVr3eLkIh4GNWV6FT4mE8vwQbUuyTQdmjGa6b7mVa4ah1z1sLvB+oNHMYC1rN3o
I0XDKRl8pkXxBD9mmStigASAQjrfa1APp7SXdnOcb5oKx6pyIf8WBL7Hb4QZm5iYdbH6tRByZGYL
3alSbWZaXwMjxcGGw40BDUl8+OtCo8KYYMw8J6EmK8tDqmPPlVn5jQtxEtkiE/BMEQIOmZg4zPeF
fPrRI8LcIQmLRohRy2B8xwuF6c/UH1hiMK5J8ET4aFHSYp3maPSzskfeOH1MUxR3HXAz7/dSVXpE
OGPEHH6qU8XcLoIbi5ZjqE5FC07UX8L0b1uTvOKRlBaZ/qyYZNEWRHlfw5GSz/hTdPCuqXoHHvJS
Y8DeXwep24VFeCUJI4qXly7RWD5Yf0sZ1gK5VwhipdTYtvRVHYFflepsbDYGOxk3kbmtZzB6UoiQ
TthYwTDv3qb8v+dBaPA/Ej5AlI0uUZAwK20snRwCI9dAeRi+ObcMtAcnq6ccx8RQfjjZvW1Bb3Gz
DVGgCZ+CeT/Mii8cYdu9mWnXzyayvForXhhRiSEno53u3qmD17P+pcZ7RNTWwI3XA2XE1W3i+0K3
zps9S92U7eLoAxWJO4KXGgz1ljrcLgVhqsOyb7OPcZyfTVK/qqq5iVW6TWMkLbfDUHvjmAyg5dC1
iU7URsQfNR0gCQpFjNqnxS2evrkrYO5liWtrL0vfbNsRFgkdXKtPuGGbh07GNM/aqGlL6u1bxXIC
DSRpHuXsrFpkyiVIjDnPp0Vj47KrW1XqXC/cUrwqgdFPhU9rGA7avSR1KnU8jf3PlspDxBqyONI3
qpm3GeugGDfoqaV3UntgDDxDnM0w4rpt+o4JFbkmSoOBt0N7P+6g/N2LFCfrRMP33IwvI3NLqQx8
ECyvZFNvelTwiF8TdY9x9VYAIGXaX+EUkkO9YGs5vInNKiG3Kiqx9DXbrRgXsTUC6/akJQRifDY5
COd5xLBdV83WVeCAwAzg9g4BWC38BkWXEexF6LpVHrIFp30WabWZUS4homBi62C5aRAWEICWdIJr
rcw+kxlSvHS/VxQh4jhY+LGVmLEjiMZ8A8vjVDNORomghbRD7OA2WDL6xWBupNZct2gaIWkJioUZ
YyJ4MMkYInFzzU7HGsnsL3S2OcbTstn40QwTdjirFOvkMxREsVQaju1wU2uIVUwUnBbnke6cOt95
TS+gVcTrieytcq/mwVYz7XPKEmPgvqOEHzWWBG11pJXEH5ieNauOdgBxxYabpOKOS7LPPMZrQ6yA
YjWo5L9zhqQ3BwQuc9yFIdWjy5O51gip3FiNTkH+G8sfCg6UpuwlM8MjzV471QkyH5T73Wxi6znJ
OybNG9jMO5sTKReA9xWUNDzClNOStq4hqxgMAjv0DxKLXdxO2LRolh0sgaEvQxNAzbAysY1n+4oD
BnRkQ0lzeKphmww1tgmQD8KCXctm/A4hj61LcPOlZtnKQJKjbWHl/d6Tk63wYGt8jy5VIM4wQ2Ma
mVwmtTtoHI8qspJgziw6ellMktD4sbXjOgzqD338S1scFwPQ9UIegEi/E9tHqcMoZN9IlsHl9nPw
uxeXXLPrY6EPrrC7C0k/KSzqaxMCoFAqod2A+i912lpFNmuksD8oIbPHgC0/01qmQh9zNZwEkUfs
7FHxhp42YTwqwMu6eStURFCOK0s9mfAWvisf/6QI3EiZXu87TivMnQdhZXDGtB+SmKRJ/lNDZcgw
VlmCbT68BcptIpM70JG5IwVvhQ8SrfU4wnKSoQoobiCadc5iLMMAmn9gSSDAIzhZk3ellq1NAtrI
VtPayDW4eUSYVwG/E6e0lVqXXpnfNIx3Ec8W7QeRJHGFX9HearF4zmrGW86w0iWykPlGUdtv0sAX
JSeFgd5j0DoVW47agBNYwHo1u4h47+jSqjjCUS+FI05anGNBoWgw/0FGSGsDUyetEPheTSwJO4VJ
maVdZF1j/4IzMNLpztpeK51NzAotUbgjNyK8hbEAt8Wg+DqlaZm9hCyK2lvKnMtUtV0HX4QdUo3t
7YCHnTwhgsD9svps1NQXj5ag3FSMb1EOazhcAIvEN1OFziAhLmI3+fd0E3CZhPQiFpjFot4HWd0Z
+mcL7UwKPxqs+DVQBeXczeNab/6WuAkPzDCN6oqNoFx+IGNmjsjKQIgfm6fwtEyS93pgoNOTkBQo
L0R0YoUnM9jZgAPN6g+6HUUh5zaNd2FmHNWLkyJ/ovnSQaXSBPBYko4BTmABRMaZKStxzQdNXXw1
/m8hbwkJAe9jHGDqMBbJm+XpN4MNCwcwS8Lk/y2BeJ9n8hX/fMOAjhje5RA35c4hjuMPXcAu1s+E
I+zLRN6U6oKGAYxd+V2s6FYU2HLGr2P6gAe/bpGoh5FxmbQ3LqJN55PvsFpYSxCrOrMHsv+ZwpEx
yLHJTgZpEXZpcA8LsaO+kaUIl6EZsseyMxzCT1JtK8vzy9yzI/Zp7o+1cjXGa5cflfCzVROcK4vz
XI1PSFQ4CpgHLVFeE5u0oQh5ExGyGH5J6kYXMuHEVQ9xA8UmOJnzp7LoG/b4TaDS0Fb3UY23RSF5
HfOBnsSmsDnWCbM73HwQ0Y4w3/vO8VIVLXpp4mGjriy1QliHPtgAW4RFjdlViDJUzd8yivQFc6GZ
LKaUXBabHVTUQvRohYbf5LwrE4zY8+4llWx6Gph8BtarAeVogrcJjIDMGVdZEvsKJxI2LxUKyD0B
rkjP0QnghAdCHm7y+TuhYp31C0LgzYK/rBSvVbqZVbQbmI0TOhL0H47xXU8Z0OSIjhNZINvVYLAJ
yM7Wkb5KDXY7Jzyf3qkMdoOTgwXu0pm04nUqd49g2kc4QeT/ElWWr4J4yPjKF6kLzmFKvWWGhwoB
Yw8j3oZtuG0/u6XgGbirC/UA0U9agGAbnhkT8IZhSp/vlYExXOTzgPg8qienKOGYSEyrMewdnmH/
lcQPTJKZ9djMiLujFB9TSWRXa74VMzoxwKtEAVWmRCkeSKrDxdXnyY26DCYs/BxuRxzmEsIMQor3
YbwP2tlMaE704ahl0x5CzK1Lw0M71FdotYRetVVJ8oJMO9gh0L1YMH8GyDymXjFua06RBkPPRIo+
c4uyi8sMsTVPISW8WQ66HO+4P9Byhm7bqp5kXrESZwWNRpxipD8TnAS0JMzQoga5ziWv87XOHj7G
DpVQsw0RvwhrQggv5KzaEUJ8YVaH22UDOdVAnzLWnoS3czDCO4xvivF3mM5wx/X8WSSKlzbGO4IH
WJPVyer3i0lQH1wX1tPdgsdEVMheQyna4m2pwjoMIK6HFTs5Uw+zvo5t9daQal5gPVtSwlnjb0/6
VRaVe71K7inkQAnuZv6Bexpwv3qg6n7mNukNxoawbNpD8IkhP4+F88x53IpDnRPmJpWvbB0Q+BwN
Dhnoo7OZSJcaGEvhzz/myWWc4dlj9c7YalxPk/IenJyyP9g2Gis6VWaeiUUUREL29ZedncoiP5Gi
vO3Z79VURHwN8DOVlZJf5Krg8VVfwtnTFpWd6KFMf2vlUqCTynDw6jTm69z5aVhuonxc6bDqkxoy
GyPNfFQ2va3tSyxrzM43ZnyVm/7SW0hGprcS2+alHC+zNUGsQI0/JX8G7BBKCFtKvzOr+U+MP/Ci
n+xOv8e8z9CqW20Z1zY1EhYf69EszmpkbNTpUPNAZC0t2XAJJy8eP8k1ZQoAZaMfP4hg3ywJEIyZ
AUAV3dM2bjq+URYZok31Ok9fxEHWDWstK2kPdCXl65gzWZpIciZNdwcp+6Ku3i8awD7cSSAWi2MJ
qkcSmtucSJsyR0dErLU0Yf8p0bzdyvlvMPzVMNzQYWaQkQM37d/tWki0waiNUFPE06mgx4lYdqwW
rg8leorvT2dh/1Kk9CQdKFwRZdumHI9VAfOSlC/oXU3NNtnl6GYYScYmGjyF8wVLeADUGo2DaR6w
ZLVUYbwISdTYdgZ0PjhwNialUoRG2RrddrlmhOo0lerq8LINqCLImLH1xxVj2BPoy2iYMKokvg8K
uVFNy4gELzBjQvTsFTKRx+HHwsmp24TFmfV/cdZyQyTHXOrbeiTLai52ugeBhOeTiUYJbUBiO0Sq
39vIl8yU4FjUss2ya3v51MP3kse/E4tPiMFxAvfh5pS3OB23igLdBw1mE6e3kDdmXXCqczD+7akm
Bux4o88WCyHixxM92oeztGIsvZkrZ61HBVkVeLcZ+CLg91gOTHzDb5PnqlO+qoL1eIR7zw2qSSy+
KSOx1lhXzD4Ty7gzUsJNYwTKFDTwyyz0TTZIo6jb4A7V2Q1d93WpnXMrp2+K3WPvunwFMQbApbSe
kqupQfgKy7WT4V/3JicnJoqrkLYHV/9W1NYtYdfYHCtwLhTcOWzAkpHBSiY/FwVfCOy9+gx9QK1v
zGbcEjzmsW9aKx3idZc+9Dnc6yaNIu1R8pzRocUZQN1ApAoGbPkUu+zBlySpd6FhXDTzRc3e4cdz
F1puoxLejGdlFIWbklGiMOblNof8cq0swL54V0pPDKDpFlaFyqMwu6n87RBb3S341GZfmA1j0nol
AynSmjfWnjmomZh2JDBqJJyZzwpFq2nX6Po0N22Yi7fJb2mqbt6Kefx0Rer0FtFVhkZGVhGtWH6f
sUlOOA2514ShO2FRogk9MpuwvJmQQzU5XGPag4j+2omZg3EOCYRcRUqxi4QJLWpMiExiEEsk5vDD
bTsD5TrNQZUjomIsnCTTd8gVieaZDEPn29C8dgCORtt7Q0bO2ULiLEHZeD2sK5bUViow7gRnMLEE
xU+qrv3abjfzRKecqQSR0M6GNT01YzpuJLJLKro7oqvNeqLHAXDANS2hn+7zbwtXRSfUdkuGaeKC
R5F9CCOeC+tDp3W0IdpwO19qW8bDy9nZXedJlkUA8vzQ9Ifcfpr2wnkNDmqr3NGxuB10H1gytf1B
7ib2fR3bC/7Z/A0DuzYn/WRflWDaw3p8xRWaefkA0wUsX91pBy042xQW5GrTt4c7Gt1dxGIwkGyc
ckKH9KcPaZewZoiVft+2uoB2XBFTwKhhK2M6rZr2zhj9yvKkCKFv6nOIKSyDSvrJUdd0mXV3lmkX
OO26N/RrBXyKldxtpMJnaIl8wbKqM0b6Djhbane8r76GSrqWI+dlIYhIgURdzDaugbAbHNXroxB0
+jbnr05sXzW4C4zxQ+yx4geNWaA+9CWm7KFJ0o29OMBuydETJrhKRdxjaOAJLe2PI9STkY2xgiG+
BPltqi8F3PNgljAEmy62NGwF82YEykbmgQuBREOC+onqV2YyrkNoCnKYB0Gd702IlgPFEFSfdHBw
DhgfiiQfUVglM6tndE/T9mAkCnCv4KHoe9j5ORrYNP8MU3zMB9UdUnura8YeO9t0W7T1QRvIZ6vW
ZJGtUBoR/ngN4ndNWlzNgdgIhxjGKkMJrrdw/+8xH912ESoYPIwm6whhvp4tsVjsannk/8ZByfOt
3h01PPhEMn3QJkcdbIdVRzumZHWPtvpW4vnNIH6Fy+ffCSR6RpLTM4WmR16PzDRnY/a7CaOb3iYl
goKG2O7tPHSeZTi+o4wYRlH3kDkMNovetMAWoW7ljVEmBxxz9hmp30OsHDTtbOPnk8Ek0pdpo1Bx
F85pGF717p7rlxHlM6hBcGrTQ0O5RxGobK3oyrxFQUXaHol8HbCrdn6rTGLGs12mfY37hJk9qwlx
7leaf9sVI4D4DD1fLJ42HJ+MNBXrnyMsTtLg2NAd1Rx/7dR+MdvoEqkXctMUNw1loFrztIgMmBjD
350JO6dO8S+CnKO7ct9tCPtYmcYJ1hC/6KqBwKnq2JghpNae9QcffRbk2kSJ356XTd55g4leA71i
i73vZPSboHhNyaAqdQz6MbqG4wpjz3broPl19gtSnplJw1zEexxiI8BHvrXMKY1edbi49msHgRdz
BVCtZh/laNyi4cOg2sGMT0t35T2UZmI9ieQCu83mYBt3kYsJCjpT9JZYhc4xN5b9YiTaXxFEaFWU
jgJmNQDn4uzZmlxxGq7sCBUXAIqtE3esKLpB5UaZx6gqf1kAWooFVQS9I7bEq+lzjAMstZQN5qwk
f1pYxRiek16l2b4U0izuB5giBJiN+ro2LcYDiNTKVYRqCwQPHsNadpgjxa4xPzG9r16W9NcBXRtG
X8uq1xJwTRmJBGHZwBCVQYTeH9Di4E6ir+mS2L4vTYjqP4eXBPUtTfq73BmoYGc/bQkjh4bRmc8C
GlypRFBMkALJU3dnUvje9PCYEvtQDq8OzoqDnO9y5dkDywLCxiFgdVbs8iQ9ZVl2GuHvS6F8TFQs
aoyt1hvUspoH5WtGJzmXKNCoEiRGMNN4SZh5NvbkqayhYy39JQr4FErWy3SOBgcOvbmVFnh9Tfyp
klhSsOG0FP41wGKNOQRyEJnFqqugGmXkL6HwyCH02e3kNk1+r+1go8w9dmKMxxU0iVC3SbzaJNzk
oVSd4meQG2gm3zrZBhL9klPiYdof22iwsTpiQbKqwmuiwpUbpSsT3XQ+jgpbcvYs23ONTGSxus0g
azITmvFVHj4dAF6MOgVjfFwXJU6BQ3YF69rW9FBaTWOdZrdhAQZUKAahQhIbBduS+h+gMwwOLRgO
CUoQHV8M2te2o3jVHmnd7nH55YKS+pBRqsal9lqYvReQ1QycRjCjaf/0OFKFTotkKHo1QMITUJLO
TI/L0yzwywMgvGD796fQU8jhmIMxNzTHjTrnu9qGsz2CVssRS9UxKdJjOOKTMQYQXiUqYoT1Q0Xi
9lGJfrX4t0xfCPjDfLtkylgj/GKPmPGcqJtNGhU7nv1NV0MEUzoOAELmLog88lQle4/TAQiEkkGX
QWphGckOJb2LYv+g2DWOTl8qZas8HjqS6G3ah/9xdB7LjVtREP0iVCGHLUkQzKSYpQ2KQ1HIOePr
feCNXa4ZKwIv9O0+7TLMbcenlcKF+a3G2jE6MmsEIiPwdt22gYxXkXujCID2SmJq4QNUipqeXEnY
xKlwqtW/rAh39DLbXkBczRO3bYOvE7KaNfQ2TV8Xrr3LVnHXkiJ8CWJxirKLbxINCSOKq+NzInQ7
n+hcnFGGxDEgyDNSf2hl6GWxpc98eqe0lWQuS3yTqsWMbd37S9HIV7GO44oHUmHdzaG0B/0/1bST
dJeO0WUs6FwbxJ9IlQjLqaCqMOkz741tv+QXPTCsMJB9rCRZCYK4D7JTCuVW0vAldFu9QahwBWLy
eK9APPuSOB953xlIxMQqphtMR7aAIc/QvoGtLDSyrSbNUQ0REvhWlnis9VXUYvyozi0JDCHDOtzh
YDRU2CLqD1yMbRDu4XzYsuqfZVodmpgauKjetLW/GmnNsOqKlRSTAGHqXhx2dWt8KeMndY9a0S4b
XgXzHlBeA6bA6RkgRylEWG+kWwdkbq9A8ci3kHwXmqv81DUXfj2/4yGiQCeh8q2NyVXvJVfaxYF7
T4UISohE5O6IdTgJdi4cCiF71K479zQAUJhQjXRdVE/kPzdv4KtynmcWz05f1DyYEr1O478aVJDs
fkR3IxK77uqeXyI0UU2is02YydJS9THHeTzZSuNt60Z+BjzJqeixDGS8/xW7lFzM9ThCAfMXBW18
1N1xJpy1nBwhRGLYNrpxr+EDlcGYmAWKMggbP514HiQZOR1m3VcsXg3W8oYzIWs5PNyZ0L2pRWVG
ap7S1OBmwG9DYc4S0dA0blv2jip9C/OU8e3/QYFHqYQXDksL0cp2Ps76rnQdNGAyrfKsCr4r85DH
JxObobZPsKSIQF2EtpuzkoIvwZDTreHb2ZaKXGa8cI3wYC39TqZtx900NIQbGEd05hxyd6j7mwbt
r6ZAO6OfMG3NdccWrMJaaHYSGYQm2ELC2NQsVQF4CuIl+EMxfJYb4iZ0qEfvVKwXGpAUq+ntqKSC
xjAWMQJkxzSCSsMIjn+E/1aFB1VNeyZ1NEDcbAPgf5qX9yFO1koD7gnCcuFR9pVe23CwsTZOltHS
gOGukt6ne8Apgmjneyux7Hd9UR/VsFp6ykvqEwoND2pwDdVzAnaxAPQo94hUcFeQDt2p4b07MLXl
v/iT3XRXDtXTIH4FKVUuAyluxZrluE3mgqJvdZk7b/aq43uvATJhu/X7f9PJIIzvNY+2f2OmmGTP
0lg3SPuo0pJ6tsxPL1HC9A1Xc9b6Lbo5rnYyJNYp0J918+REC2M+gehza/udqUiIh4xSKD8yZW+T
uSMIFHY2kToperH8f3FP+Nr9GDHkM7r3xHgt96yCVrD0m4PEBqbvPZpYWx7Pgm0jwdQS5Se3Oo1y
u3SL2tYHIAC2xlVJxsIcnroGGoQCTW2nYZdKFO5uzOOhqmKJYHjTa7ZOQJYHezvx1oQvqcmXLohZ
JS6XBpYL1V0OWQX0u5m73CkSXnrLN9E6PmaJkIi5U2OJTKtznl9yDAYekWUq6k1xr5UBlvQO9Nx0
0eRhi/gGGLSWPyzlLOhJhnjm87nJEsnoI6mGW/PbjF0mrqptWSbbKnnJ/Cp53NQ5VGbeglbKWVac
+vg7QJ0zGTuVt05fBxgUzJDeK8WfucOjZ5AN5b4hWtK+ChzWBiBPSDBq/ZStldh3TOVEJkEcRKn/
0vguFUVcdD1LxLjpewjp2KFLVpOC+6xAALoXlSOtEqBl6CuxIDc/jOg+NB+Ts2YqksU5uiOWlWHk
2ICS2r8Tyelp4kCBQKFiT2OHqCDV0zWtiDVEhk2WXju8A+0nbx6N/1uX35T9zWIkoJTVJ2ko3Q3v
gbFGl2obMus9d4FhNybGglgJuK6zAMUg744ibXZg/7W1pnPHqNTn1NNrFKuo2VUD319DQQcLDP6B
rDwM0aqCQ0m8G7YQyR1m/QV0IGql0m+/3QTxIRDeDFqs1t96SMIKUeUOvTLL43mIy42U+LZHNhih
gwWqtTYkdGn53Q4p1D3qLgwguDItm7pxslICx6RI2Mt6g2NhRMiACgzR+FBtPnJ27nm+OvM3E09g
26GqhynjbV6iAAu7rGNhumIikxR1yonxmKLPqNFPEPmLktS8QuTVhAmEh5u4JLHkiLN6zfQkHHF1
g//JtiluBdjNMJ/NtRvwfsl7Mz34sbegRXGlAQovBc4qVBFkbHEkCwDElcVa7MDAy6O34P6lxl8Q
M/wpKYzkJKvPzkM/mQb+aEEdV7zOeJZD4ICMWMRWvMzXzRAse/mXnnnObKAYry3vnN4NDoRc5Ipg
4Q8fT2IfoRGkgR/fkZWxYE50O46XbKreTA4DO4kM5qMYds2tZ31aj4S/HC6NgPpqvG+YmYG718RQ
YzM46D1qibYYdfUgZ5SalMYupyssEqYkLdYI2V1r6i49uszWRvZ04AAVwWsXf5BM/q7pN6K8I3k2
y7THZNsT2sqh0tVMnhzAkVFgRKaIKoLfYIu+J/5bjH8kvAC1rYJ1tTKeFbJdXrsxPN9RtV9Oqz33
he5uCgS/TOzpNN9wM+bqBySI4BmnYOCXOuIMDB6FYeb0zsqBwm775wkYUDBviOMirrd1h/iDxMuj
zJPpWqy0E5GS+SNmkpQ7h4ROXuLxxAoxmUvoBv5E+JrGcSeqX15xk+OT7v3W+Trhrt9r26lX01Tf
xOoWidnukpxxIQUDhY7PDzsvQTc5vWrtLcMTxMcRschbOi0bwUbFpiVxNKuku159ecpu8N4S1hYk
wF03MDs0ZTun2rxRUVU3BQVopdpSfPwvId9QiVQ2VvsicZ22lT6DoeG7NFCf879cyS71dF2MfTtj
vJ4q8Ppj+aApfwY5GMEjaMAAO0UoriUMS8088S3OCCxlMLrS4TTJPEN+MOhHNzltle3B7L9cosBG
TqYUo2kCdzNWv+ukXMr/Bg4BZQWGKw2ctuJgi8Cik1zJ0IXR+DygIt5kcyk9GFKpsNSJbTc1t1uK
yjJpXKo4vMZkbxT9c4KFisbdLBpOURujXKq412SIThTQkZmSUSpzm7waNRTrImC2i7cOeVyOzwK0
R3EihDmQQ7t+ygj8yCBnhuDEg1mQIKQgRao5mwybIF/XZvwlgOuaLoN19hZYNflUYlut1OEZ51gc
9UPFcxPpuEZuahc7kt9PGwG98HcpL7atZx45om49QTkUMXFNtCNJq+nwggVBgRKpPkZzqsZqrX8n
bbAQW1zNTLSpj8ME9jvmmEiUYimZgNbglOcQThPQYjQabnjrT6Vr0oPQ3yyFjN2iDNI5WU18AaBj
OTUoKewc+L4VxWKYS5GBQhWiKzNUqmdTQVqUDpmZTtT3GpOfdAkzi7wgvmVeUOvSTOU6KdjZMAT4
nHu26Ee7lkmUkbn4eymKw3cYgEFH+lJI/4RzpTcnqMtS9q+ZYtgtBg0NHDLTJZPZlMtPr+tbm4k/
j2pC/0BBa3WosUJLXbMWE2upcc3wI+8pyaDXgDP9Hxc9my6rM0eegXNhoX9ZzAgsAERq+nbN/lTx
lEcTili+WfqFUsBZMswbmU71NKQenc+b/sl0qwYiDHljBjF5VvhvDWphmfx51l80Ja6RRRQIayX1
nBZjYjHqv8aeqapMaR4owTB96tXPpAMmI3hv6d2JxcUC+aazcUy/mxwzoFhEC8jcXz7uylj4F0+B
RenCmz239JLs3LBtaLSdDj4uAjZ8eUcXKHcVH13erxNlI0vKgTOqoDHsZg1PlJ9yWEpqwAZ5Fade
s15mvAh4kjuZ2jiZsQ+J96WIYcqr164+f9vDuifRzVOS0A6iZ89bqQXRckjvo3ry9WJhYhfpYYrK
OlAhTkjtRdTIuR+M8VkbLV+cZ6uo+lFzLzJWy8Ex+mqhN+n/P/+Cjoo4blF9Fj5fqruyGj4+7BiQ
vYqIYZYtjVtz6fULAwEO+i1dEAmW+XmAAOHJ7sqMraXrJguTHK8mXVnBMxwK44N6KCb+40ro8qWB
FWfwX2G76yK8W+wjU/1nDnLVJGG0QS+VGLUYbIoaj3jQbs0pFonHY6bCXi04BpXmo2qgTfSJIyTI
kPq+EPacjV0cnEN1kqJsWaf+Mjdenory1XLEBZJPolRhUy758VnKI9cEmDDiSlRWCTKkLzoWcVm+
LRcYZ56d8xh8Sf9pdCDn+GksCHjc6aa4KcGnuTGQ+M1XQzosRWK3QpK8uurl/T8y7GcVynZAlW8F
4Qmw0ZV60RSXp/KNYEE7/IDPgJ/RNDuOGOBUbv4Ya3OPx2VNFwMLb7eS+SJ7ZCSEyVhv13gE1M6m
lujS4sSUNaLEErffxHsKwdpo3bUvPGKsAxiIchTahpVVmpALCscmeVgno+dYCUOulwQtoeWniJNu
IY7KVQ2SraihVLe7KB43hWdixXWKUPs1Me50HYAcxW2seYx6OtNq4ZgitwoFk1gflLOkzAx/XKfl
i826F2eUy2PhELBIsa8V6bGtgDyQbrsx2peKwYm6e8zipNEl6Mea3cr3Ck9GGR7yGjOmCC+NYUiu
pWfJB3NYrTtafTSR6h2V47v027UwE7HJijVyfrZw8bmpkLLqagfbbG6q/0sTsHSQ6hCZIHQzs4m8
fdg/+9rkDf4e3U8if4f9Vh5o15F+ODDQ4E2XsBjbWX5nE+JN5gAq/MOjT9lMhVPlmfCOhR2pMZ6/
9JVw8Evjv4Y1LTcPinWyTLg0lrnk3XEKt561E1eDasqw+SPf37nZ0sUfZNSE4hr30VvvKmQWn/8l
w0+aQszAHIj7TqgOHrNLS1tDip55nJioivKqHyqyv8ehBEegk5uutj3qxCQ2DEBQ4bNGjiQwZ2+I
InjpBtOjzjB2Oh82Yb+QqXZoaKh8V03JeIMTTcP5NZia9KKg2Lk9l1ewUCTehVMRliZXtyO2kBy7
rkf3MwtJF5SOJuFHMk1pMzI8UDFgBjkow/wS4QuDIkVacye3HzfNFjkGjbZn9SYMiFs/XQkDsdan
Zx66tl0oHOiiRLE5PNE6MfOZ5it8zi65ux3RHWUfl+8Cgx7zbeZMyb5UV2Qx+NHipoWr0S+ARc8T
9C5R4OrmAusY04OBUPH/VA62WWFtQq2lpHUn05bt/6Wmuurr+CBY1Uno62NiGfMIt2JFzaBW/gMf
vKQJPDLGY4MTTSrgVpTlVvUjG+rKdoiG1cRZrYgGG0nidDXOsHnFxdkTvGNbM57HtAmUUVA4d7fV
JQeGQ3Ps2NSbgALMLuGI121Fig3D/BMU3beRyVeaDDqSstjKttTHMZ6/hTjqvKs/NYzPqk7iuuDb
+HkEWZxbCV4lLjTBemiRncJh5UU4HruvlHVcOHSNuIDM4FgdhB+UYo9ApY/xOSCeUEAF6xQdU+cX
43Sn4SbUOIJ0wzqAeSKs/jTmp5IRMDbKGcHzUKC0ZCp+I8mR8xPFUvj3zyLMcqZTfk4t9dQB08Bt
webMg+8fDYlHlVgS8Yw6wNNbfbWpcakmIJ6E6inhSZXj4ZypA0gQydEE9lnNvSJpAcRN9oX45SJb
Ysk3GMc0Hl4cBgyTuznSSGAPgNf2fL2Z0QCx3cgmXK247B5tZnGswb/S0vORDkfKdbkTtcjhIaF9
JdlMGWS4iK5srcNr2YTXOCi3cSguBwm1juNXVIzACoWD7I3XiEKSUcSsNh548XjhUr8FLsB4tnyH
LWQ0rhsTTiNNN1lvrgYocipWp9Si7gADic6ulDnwXYT6AKt2/NaVwxhHjhzLizBc6uMtKaNFhHYt
CPvMpGXUPKh4F9FPFfevJUlgcoIYB4ehW8SqwcWI6tNasy1hk7ofXlhqMWa4xErIbli98jrbqe2r
iZ5l/dTkC8uyW2oMH/Gfik9ZNw5B8oZEZ3cFi7t/U8O7BZ/LqqL5dCkxh3GBX0rhhGhkeF+E6SJO
MMYHjXkImnI9Oah01IrQx4piWGsBgyEjss2YgQNKbtzDpxHuPIx6HEjoJSF1ZMiMiswxEyQy3Z+5
ds+5+sJvn1dJaWfCLm6lGV9zK39U8WZo1Kh10Qt7AYLdJ8v+CM8TcmVHy7cVKkAV7ysVMHgifmpJ
+oeRIWWxtjowsNEp0r1FgVtDKyacj7mpppM+T4s4tt1SyRlyBrZf8LvxJABm2ba1qEG02POBZYxQ
Kcy0PSs86yX+vWIea+o/DUt1rOuHvI9OWe1ehGnOb5Ib1pKAsoiAnb6GaELVKXWnYraXOF12frak
ZfmgeIi57crN/7+TdQwt0DI7vIhsg6rbUQbDfCfYu6r7FwiGowYjAtwQ3aIKN7Efr1KVvKP2SZpo
brBNjS1TeIQww6LXgPLUhobwZKBjAi968lSFzC7G+pDivkdlHQA4JNoNEpaLbiXFp8H9F8FMNpiQ
eSweWATG/F6ygXDgBrSMVmv6ryBcatXRh2KvoQQkqBrdTjMQ63CZxmq/1BmfkABC33PR1VNiZpIz
CDp8GPrxKlJ/YjrcKBvwv3rC1ngH9ItHNEwL6WnqbxHjCYLwcm5umPHvRZ5zkamHya9TZDyZaOOe
S2+gucsQ9RTvlwdIUtJoQNF1GgZkZgRk41MDaTCX15FRBs7oc0KEZq1MVnNOdzyudjeG36Uov7iW
SLNCp34El/ZSLeUz4fFJz2X8w73DzH1OrfiAGgRWLV37wXBI7tk/QLqxeu6XEPAXgXASy+5SZco+
6Xnw8optOM92STgcVQCgoADoc7wqwoP+XiH5br1ffLUNFPR6lSeM1kPHFL4V88jDO4Adp4tGNrel
CA0MEZqThe7tOPf4BVFy/GRGHeLj30jWLU/OVlPwG+Aq7G6E8ND01irkTZItXvJ4F3MjIGJF1wGp
/pEEDbIgaCPqnwkjgn2KII02Fmd+IGDmmxBAqv4pySv0V4H7I5tfEaR3AgOMu5gykRADO93Bmgn7
xwAcpzz1uExEmsUmJqBEUM50cdcajKYMi0khVCRFRDDD0eW71Nahb8YKnDe+KFml9JMfKBhBc/xx
R9ZtorD4HUFcz5rqoPknGnQL4u86qoQEtM9chupzsDZNUu3EVuINGOfBgH8c7hAWKN0iilDipmT4
TEbTRHY2cO7HDM7pnPXTC8CAi8kb5xHZgyDiqJwD3GiXxyuR34DS3LTeqycRd3pTpwMwwtb0bFfv
Aps/sE64VnxDAVimhHYXiXYt7HjeWO2Yq0gyqBCrtrXyRKqgGl1Gtb/oVWl/55Dd47VXsIp3zTQc
t6t2k6BumYXwsNiyS5cVvyU/Mix7hGa1ovnHvU3DES0enZghhgcze2iku6fIa1BTF0JpqndX+rc3
Up/DOTcVqIwjO9YQfnI7nGBCj7VTiZYlsTpTaa5ujTGBSV8GONKnRsIyAGKGC592hfTqJfoPUweZ
dBJ6x76r3wPg6LGAsYEGh+cHzhTwH3MRDSWvnGrHLd2euGvUbNth/XVflv7GJJw8quJcyM+svrcc
IJKoWRZVDPycO7ELytKPFgaic637vK28WPUp73DJjIQW/gwth8tpzQMA2cbRS/A6ESUSCMmAhqgU
GEVYvnPiPeAuwF8h4+e2pXFWdAbuyMVw08NHS3F1JlMDgFcgPsIQdno24YDfELhQn3qE9NWzN3rV
Laf1YtzkyVUd8LSi9HfDqVMfDbUk/GDrMXAECMLUmtCOStdPJmzLjoJcn8+bFMt0cv0/Q3jU4jJG
B8M6MzCIsZpLUJ8V9ZaZuy4ApeljYeGAEbRXtCIh+qvMHuxYM9eB8Hbhr8+brFJz7DW2mn33gp1I
Dw0LtPgoUKtzQiMIaUp7DprWSaACx0pyNnxtpTCis5qNK65gU3jDtxLvNMxYZhWvVLljxhz98Ge4
5h0L+NBqCgZNwIwYgbcJ73rwKdmnK0ajanNPMWo1O7W80U4oMlTLi0vsyTMdurhZ2twb56dmeXo7
7exc2hSdzN4PBoEnPrR9Mhdsr4vzh/HjLJrHszM0jcUZ9vXM51+z5ZpJOX90XT9ovpz38+XxRL50
4aQzZ5yfv+c4Hu69vaNcyFYXTrBWT+YJTin/Sw+wcAYHb47Hdt3P9dkDHt1s+mp29uUyzGbrno/B
Bz0Vi8fju559+tnJUWevw2tzmA+zw3m2Dmbr0/l9OuGTn83mm7lzcmaHdGZf1+vPbr6Z8WXkMxAT
r83fZpitvi7zv830SU0+i7UnVGmzG8/4oNMn/rCz2hiQV4ETOYI9fYd822uHf7x39lybH9zZ4RXO
NjcJYN8jfDAI6aGkhjZg555MUXfP/W8eX0Pb1+ZXmOw9Q7QF1qoAw6HRT/eljJXOWo2yeZtSCtFI
OA5VPMEGh7ilx4GthTJ/jbI9sn+xLvDiPMv0t9MtCp2YlRUSohvDyHAsMkZX6DomgFRqwVWTMwCU
CYJwwGgBrFrzULiE6SHA3yTRQKdAzLIkvlP/ScKYZRu4KKAQxnFxeqgMgTmhejWKbltKKAUyDZai
P3Ad5t4Km83m0jpK8Y3c/DbDHclwd8CwF4vypuvhC3jevKT2wgJmH5cmETAKM9SSDBi1l53av4N6
E+riQmRTaLQ3Z0ggYwQo2BraQw9sT8wZpjRrj4Ku1seSWztyxo5Jc5UZi+cY3VHqp9CQhZ2itB6C
1S3EZcMW5I4cUpBMcSN3LQYKUAmjdCzrcz24yOrJgrvaziVrVEh3S7zGf23/U4Q/VfhDeZ4fqPOm
fJrNbDeEP4X1itJvEQ9jXp1qstDA97n7XIqM9qQvKVlpwdcgXUzp4htX+C2y8Bb9u5neDPEWmHdd
fvjeNxchfrKh+V0UPz36QrOn7S32vg3plTXfFFiXDNW1Lxfvc+V9IsY96i8DZOoopYBZMUfdT1qc
PNfJ/U/vf5rupNdrgYm7IjPEqTwITNy/3Zvgf7X1csRQn4zadIDkgAfUyXRA0Fbhuss4Rf5PALUc
E/xPKp1SDgzGeIlB5qcEDRPKD5BKBsWmuw2LtXGrLv24R17iEVxbhW38DLdx0yxLG3f31xWanPxF
1bAClDRmqHGVDCdOr3mDl/VbhsqmOQ01r/2cc2pzYdVr8L9mS+xPC8m2B38xZwBD2AF0qr3d6uUc
V6NwgarqQo7EcLJpywsI9qr4tXDVySlX4LeZvbMrviWFzPxaSwlqOWFke9G32v/6/qcN8RQDOdj4
4S/VRqCw4/CcEeQvz5bPqveR2788evO1CP0XtXUWo+Tw2/0/poNQP9eO+S55tWvcbwHnCb4iC8bI
ud1lr+QVMPg+MmdxHXHTcN1fM39e1x80roe2Nm+ob3AsbtLa+EXw5wiPXr/9Mn6RNWsOR2tc2piw
cTvRDMs5n/naQ2fndct9etD+4DnoW/fFC+AmlL7NyLIgnu/bPdcP7MtdPSdlP374L9JI7dSQyGF6
Vp1aR8ZlkFxiKj7W9Gqmtk6v5NL/DNI/Gc9X8Bv/DOYm6U5I2JCyiJP8ivqPAR8b48k4S82jkhyj
cc8hEPOg4Z4ZHU7sNfO7zV7ZuPAubfHCRMmk3ocdpi3kYkPepXXYX8byzkmtw3LXHePi4MqLPqFi
/jsRNgMHKWAo2BexRvjPUP3Kk4eov+vyLevvrrg2fLOc9LxX5IMZxLXEiduOHkK7bZoXuzBzAM0R
lLO4kVgrcBR9AvlVh4ve4qCJrDSn7rCX/zH0LRlkVIAy7ql10/XnSLRdeyJB99W1064MboIKXQTB
Cr6cje2AwY5Qb9CHQmI/2eQmbNu54L+a4i3+NcUhpxYwfHjZgUG1VD450XrHmlKWVdzsgXvqjAeO
wyQAn9PyGRvr8kbid5lV89Tpb5RpLXgxWNY9yi//xB8MFSjYM/wU5UJaV0wZibvP8meGKY9i0nou
czEj8SnS1zMPDt5Lehv469nQXdp6trh2R2vFHXzU7ISpVz2JHL+2mSwLvDAHILHmKuE+tuaBiECY
VUBIdhJnVWAl9YojV/Y73rlBaX8ZzZyZI70q8VBXs6CicBQWBXCtBTyRX25s0a+RbUEd52uNbp+i
xrhubCpjMw6bxti06kOTxSVDgCIljlcSQ2GVjbRnzZorwAIsuIzIOBe2Cq4/X9iJwh6sOofZf6Uq
HzoDf2xyG32Wa5Z9HRppg1Ui59CW4V/QwVqUHffAvBEOwsZXwfe3yQzTwNXqdbSEvdccIpOjP0AN
biccCqoSyfMVq90yx2YXB6iKVxHpNafWQSDgkUdMYppuQXLjWNceuIrELiA/Mp/CCyvGwhoeQoyR
0R+dGhtFm9crcQB77oUM+TYG4QnZurUTGxJfJSTaNmWS2/PngCAZTkMc41D8q1OW5RPIkq0eTHsK
rNddBHRqdiNI3WFhKTeh+RT9dTQsmnIGzLfejA3wbaB/GNEqHxjJtTBzieMnHYPo/FqLxbXuik9e
hs47El5Ei1eVcQQGUnFXj4UTEWCNSM7g7hXs4np3EtQfTnwpDD+VI65RII6RzVPQ1rUU+tnDCFlW
rE0fXlsq6Usy9lo3olPS4BoBLuPykIsnhpNKwNWw2GYaSLuM+HEvZRdSXP8wWfYFMAnCRWqDlR9k
MWGuBCFQKTbwUxZGCbgMvZtRNuanRc00JBQxW5HllxlFSd3M10kUUE+E8C5ZDBJzUyLUwlXd3Wka
ELVvhOJlDTxZbtVNSRtyEVUnxXMvMGv9ACZCEjFsZJSQ+7wZWCqHbCVYb425PmGInOyIkFJdGwG/
lU5G9mzNEfMAd8gwW/fJtSFFAYr3WdxatT7IebRUc4pqQm8qkcc0DzYcwgnIY4Kr/iuXDgbfq4mU
YLhOCcDCI6tWu07qtuvYN1c9LuqxZHRI1F79zawLcwgMhUG96ymNpJZn7rJ4uFTLaarqKGHHCM7m
h8wISffOCDXkGmakA+qfeGEMS+NaGCm8kuUwcDK7MZoH9aADpyjQqMnMcChke0RMu8moT9McluuJ
KiY0D2D+vxsc3QP1L4kg6nNcSnQMKlcs1lyeZhJRWIwevQs34Z2xkKo4BANqK01kpwpNrDVYo6nQ
xbKAx+peUPRoVc1uoEQxHH7jjilcJFU7gKOZqt/9BupcR49QkxyGqde0FZZZhqGYPjQ/X1lZSFC8
OblseGhO0nrM6HJNpgCf+1Ob+Jzwlnnhn9AqIE3R8U2X+GSHNP1MORWHrEplxtPeb7CdQ0KoWWCM
Swo2QGZOIDKFS6xzMoZLgYOunJzzvrfRnfCIxMgWfBidsTCLM8bgZJWjl/q1t1RwYKQVKfZGwcmu
b3N9RoxgQbYFvcNtXFvgtc1o0uj/9fU7AIA4hLuM+YsOo9+gjqm1JyOHMfwYekKljTU3PZgsTw2v
SzgdCQkLZO0vBabIH/9UfRFyy5W9CuPVjz6JHWWyGCCmAyVw9x4MSIny1WOYv4LJMYC5RDSXsZZj
ruN9TK/mAJBLxqA/OvJvYdEbcp/K4zVvaUS4rLtPKcnzvpmM9cytrQ3GOfzaTkiYwMByCuI97VZt
dtKlZhI8FoNHd12PcaFSZwVdVwY5qUraCbzBWbzL1Z+kJqoxPCPjX24OOCVXvgfGaZApDaa2Tn6C
81xITAiARTgDc7Q6EyH7enbP5yq68GZV9SHMT1X8MgGqxJSw1QmvfzWTpHZdURfn4f2so3PAiqJx
pWce0yQE/hCVIoECWqSjKi7nBotGpOKRJSkd3ceMS3jaOf043QoRxD9GtK2DOwanlFCSPMDdQGT0
m02KvVOunkL7bpWNQrBXYhCCeonx3aQL5uRiqRDxvDfaxi9B1QZXsj7rtr52KluJjvPSmBy45Lpj
PEaXHhQ2/ly7YtiEmKQrj1CEFAAJJBihjyMJ8WOXbyVJ28bfW+qlmuStVTLSCURFjXXPDQttB7Sd
9MQ7v7doGUfqVyB71NZ3p2ypOuuNdIN9Zq0ZvI8DZ1AUIoI8W8XQTxb0N8Ma5qIcwNgmKVbhj9bg
FJH/TdpliXG1pdprqI8BfnndbNgF4fLWCxHDSyXeOC+Fu8H/qvW/bvzCxGpPvTMcaWNrgu2uRT/n
FRV4/0GOA2Ol/1al6BnF2nKiWHBiYw+rBIf7sURJmiUdDgBNxSZyNLlJVgIrRievDBNd2GBWm8q/
QsYz3CULQ8OejtCjZXgv8BaW9KalOSQfsrhDe+um9pFcP7vpqc38XWLgLC2auWFRh5NYRA+rWYpj
Y+BoI3nB3TAwJluOz1i3gpFXUg6rpew8jUACNEdp7F2nyS2n6l54PGeYIspmXpfiLQ2YN9Tc2PXC
li2Xo9S0YTe2iX+64lF2iWlO0QLJ0/DJoyBuJo+5C/HKDZeppi0K7SJZvIPMTEY3X5oYGAbizHpI
GVKSruvumfXVtsTQN+YrTXGxzzDz0VGaDNBmfraZlvicVlBKwEqGHASGLPUgtNj+15a8UYOzUu3c
dDcyeDHPFGTizNoJpFZnBr9vOVljIGwbrGjHwdu1yUbt8V2AK8leYJptAymgxmMW4I6ezApsOwBd
6C/HtIvVvrMYDMiBrTfaTiNSM1WtKGbLXhk7eSJvITF9DYpAc8jc5GQrl09BrG9NVN56Sgc4xMzC
jKDSxBdMOYPKt6bO7YBWjMik3zq8ENCfenkhlKgbCbt80nMA5+3tpb2iKYdOYQAhfzeBtq9II+LN
XKT7cnqqQUV2X+QMiLxjk7IcvS1voZl9iUynXP9QoXZQaul2FjfDaSL01gPcTdYyIIppxd+MKCK+
GOouK5FugL7jaFOvYCCht+UrErzo2+xUybRDALDDnN40xdpEGFFEaldqRGJrUab6scUBUHE+1igv
0bCwk2OnRxeTqjATYQqpPMsGF2qqhix2sTD5TYPkIHopBTTownVYLCdS9ahgjxMpRG/eWFoWlX8L
XbsS03U0Pdr4juVEXmr+0/uPpPNaah5Zo+gTqUo53OKcbYIx3KiAH1o5tfLTn9VzLmdqigFb6v7C
3mtD+0CRY1EjqTFzH/dPdbzOi0fpvlEkRLgmXGxKu07XsPNdTFYrvW8cWvbVk4vYcwIgBZQsgfly
nFjrE02Fj4hyuOWqxrfX9N9k0GqxvZXsPGJePNHufJSrZYoCtezpq/CPM62PM1Qs+dXFgqOOViuo
ML6eMiC9DqHy2fwWOHtJOcIAvIdV0cgj02tX1w+k//KZdvEb5zMpNY/U4SsQGy02n3VblYjTurUf
6hBHezfO8M3mPasE9d6O8HcTPbgp24OOOi/muHM6eQi75Dp7xp+quMPUB4rBNHsfE4xCuC8LBQag
eactBtQcianhqrgbWOoIsxDFc0nRa9cMnxZIYOF1s/iPmMZUZx80hoUqpE0POFzpvlhbFlcgI8sA
Ypt3IDd5GO6M2ghr4Kj+NdClGN6Liala8MCp+GVE2k8if7b8T8P+dHh8e+BckwKKSbSbyatKqw0H
G5/zuKAPyuRF6aAMdD0FuxCDd8Zz2IGfC7h2zgd3kghvIxV6Z1L6u6Dd0H/jI8MZ6c/VpiYPtWoh
5GtPjo+TWJ6D7DUhJpyN/NLvyfF2LiNBOv+pYmI0iz7TNXuPkgWwAHWih8Q3hSvprYpMPdWq6snG
mFygO8NzehcYcq9afUwL3NhatCxC55Rm5PnCkfSpblNEmn6kr5rWgt70lRmIGl+EOIj+jNwmnlhn
k71e+vtgosXqnrX0ZejAHTLSKw/GIPdUM7Pxye2ZcBRptfhGY59TtlkTi0jxI8K7cN9nDwF5hjBT
QcnjZZ7dmfM3JE+zTgCfpwqrVN4YTUM0fDFgbMxirdsay3aYVgRf+dzL2qrPUL4b6VommJVgh8tB
8UZ8nijyxW4SpUNiffN77rvojwLQ7UfKc1BKrC2HCZdm3HI8MG/Xgj2kBJB3vBDNZ+o2v06f/A7h
vPGYLfUt40YiQ7xX08HHFj8sQtXVUqds0Y9zbgUGcUdBau7rSL9EvcHgiWqYpWfmaZ/Q/1WIWaor
CgfKOiS/2C1cmJyyBT9y6e0KaR31TuatjTY8WnwKU13c47TZo2UjUfgp76ezB56hwEU8YPJyPJS5
9TFXKvaIWhpEXAHwytqhU0Acf8nS18Q5JCntvJatXItoxqL4Jrtw1dodNz6itZLrybuUZA1qb3r0
LVCb4AKkSDXc8aA0liUctghCAaQS2ihmadwlB5VKWtAs+IwFpuGsLBepZOxrxQuL0TQaMWTKiG2X
RLPWGo0OJlrtk22bN0OWOXNpSUJ5PD9ZkLc440G2nlReJlH0EKiKtxrPXO7+Zj3WFyz7YqC4UjmB
7VfjmnuHLjB2zV0CMKhi88T5FOUITvGPJDng0to+er2zQvyJeqha6qF7sAyoGtNbSd+q8ULTCX2g
aVnlCjEDpo12yqZobVD+phGVMO172x6z8dP8Qa9vV7c8/gL/VV/G/MdD58XNXOfPYTfgO1pq9JYE
3fdAPeoejVj5GNlqDSyPRf1O646w4BgVP55+KnibPf3myZ94+qvGVU+ahOsU6DqwR7uLpF+NzbY2
v1g/ivbLRUsjU1yyM0t2sUr6bIPPpejEBmFy5UBWGNKFicDY4yhN8LbWU4uFGSGA+/hPuMtWeMiH
P8lAsLN2Uffokr8g4gUB9vvgG87klukubyTTMlZHREjGrOIShvMmWdZHFJ1mFL5bUUIe7okWwwP1
YTjlc02CjDUT+oQSSJJiEQXUBdtCQTDwXJslA0n3045eQXFU85VUAUywDDINzHG8cCRWBRrLi3lR
0ZAJY/qJmUOwpl80Q8NHQvVCzkLKWltH9oRiI22/lDdFIr5WdSBScrVyTwuch4wH+pvOUqXyyRNn
eG5qGTVYtqklspshO+YHv6CTDg3GZ2HwURnc+PsC7a9LMdDkXMw9viht3uhpunRQXhX/FEsilz96
qD9FnMr6FQs04BYuY3BLocmIGvGOiBcVxH/FgiPOcTOE3sKdn2vvRczzR+SNB8FbkCfbEoKMQ0kz
nDzdQzTZUu9pPjnbE5QkXuCxY3Dqeu/zsGWKo0JEFoB92W28p6APEw/DCdFS7yB4D7kW3QcdJ6zv
gKnL8q0+0KhatkkhVa5rADOyQWkIShkFnIbVLQWa52TlwauJVqgjFLDxc1Tc9fCNVjkNP73ymovg
6Ov/bKYg6XxoHaIaUvnKOGJhIdrMgc1FUPWDAeILa3oclcrIbOhiXzNlG1XLPOOgQk4etrRKiUST
j9YQMCllSg5Ynilb4z0IoxXxGx14BdfMqH8Lqyc0J4TuAmoVAXs0HAY3h7y4JSWVDPRrDi8Dh2PJ
ceu1C4/KBCHhJpEU9fnIWqb5rmx3owv21nHzkUDL0Snvq5pSajoM8zuYnJWgCmRnFguSxNg0pSr1
F4mBCkd09jVcPc6CJeCNhO+JGIe2AHNTo2G0HpLOVKux7gysJaNz4a150BadBlsouM4k1U5XX7FO
ekhCJfclZzPimNkghQNoxhiyn06Zh5XVObP8w1yZz0M8V1hyUP6QlaVp6a0xgoum9j7R/F6oENGS
/0gi+e50/1m0j0JMl3Cy11qXLdBeL+fSOQzA+fxu2BnS46PadRlLHBcAeMYeHIPRYDFE6E4zs14j
xEMdWzQdKJQ/Iw8NE1qN1vH3QzffIuKNZbxPsnwjSra9MPuuGZvHXrM+WRGSFoLuTH02JjdJ2TNd
js85PUWJpqx0iX0NPDxdYpdNSAmwUET2kmCscwZM9amVf3k7LHG9bUip2KXWS4q/lCAom15KV59X
shETAvD8wWjWUYc25XTD7ED2BQwodp9xunFyb+NTUZUme9HiyZCC75yZ9X3MyLAmNl0AbI3HdF2F
RA9k+cHxYbVa2ERtiVrKRAsdMUcxPhoypkmLHcejaB6GcSq0F5u3u/CHldYMRw3b8sSATxHLauSk
plkfUuPXpUWtPSrX4jyyNBScEjbmj5bYlM6sz84EdLe+z+331L9WhFfmv/zZ0QyPejGnNzv6Y5iM
rdwmnYIc26q76kiVh/EMaotUPRYUlgc4NAHFi1FX40MbrJXNwC3U+Bhi7ksIsP3sUUXquKlJgCde
0MzF1TZeYCOinzAFNSEFUYZnhkjHW8Niru8fROOawFYa96L2q2ZaUNW9B9zIhX738adpnF2EUmYW
6huwC1Fx1Zk/ev2d8jwl1kYvPj2+G9N5czilZMwzrDKQMDRUi4iDyArfG+2lYLPGZF21QThjzuM9
Cux/NfTboYSqKZJsY5HxgTBEes42wXNZG1+IizzpU7JlL1HINgpae75Ha9gsdti4aShbULztz6Cd
mmrYGGxQ2G2fNf1lhj7TVMwxC4zcpr0N4l1jTchw37RQ34HYu+QhhVCKroJ9pMNwie3mQJHkJH9D
qRGT2XDk+UTC1nuI/BueQJ9ZZhQYuxS0lN9nt5B9QqG+FQ6inmVlT6a9S0C2ddZscrtBSk4e9jJM
YQnxYcyLdWoZNVKW8pMK8thi3Ihn+xDBUNUxVffJyG5rOE133cuJ28rUJ8p/Ea7VVRPkgNfpYUJ/
5U2QdTC0yUjbd7jJXKzGOpoVwXcDUIsp6K5JPqMOLCvlK2uAlZOCRVCjFr6XmUVaKrY0PD15te0f
xT87CHvpGNTWofcYBmBybBiHxscl4y0RCCwTXWMt8t7EE90nSoYJdyDbpwGYUcPJnM7FoaqnS9pP
L2YdbVkmrINivBUcDplEEr/NGatH/iXyb73Ql6z4W8ptvPn42bx9g3D7ya3vOdhzMAOYZqtlrQXn
YG5wP8RcD/4BqQ8BYwS0hICgqvGgGRr7unblWx/xoP2SBU8smXzNUYt2LtATNOoex046vFnDYQ6a
RRHi1gf9E2oegA2gjbyMY+BxqBAXyrkNH1HjwCamDN6Tfu+McNnbOtAkSkOGdVKTYIOjpxp9KeZr
lf0dmCUdGpa58s8bxvWAnRibumyOwcvkvKl+3DLvrj88dQi8Bt9CovzIGLb7+d23eBsoFiZJt8ci
jR7MJUos0osLux3aApTISyW5RwgwMEdHttGdKSYrLG8+KZXK5Razam5GpkmCbx7DqsjeC0Zj1S5k
U5fEAMMpx4nj25nMu5T3IRj8p7TdEfXVGcTOvjbOuE1U5XnukWFW9clrb/DX2x4yzSL2V67Ydui+
XSRUtOBucreRYad8nYQpKARlRmXGBJs8LdCzPDfmtA6jXQbFqvprp190x0QiZ5QcTlBtHNRYcf2X
6L9KlQtecFWZEQrEZNUPLjcqH8R4Zh4963LZ++Zaz+z1KF6RUS+DttvXnr6IGRK6ScPMcDjbSOzp
ursve3iz94PwCVgOX7EkPwmuBJfWfBp32CM0lGtq6JNnXNDYsHJuhUoGO1oiMgOYI7PPUj6enHNP
qdti69nhtJ4AE/FPJp0GKYVrEczrugJWodUbi6LX1ICGlqt+TPaFpzESahWL9VqAhAvufTUzgco2
TJorCkiuInzAbXSbWELrkPKI/jTK9jo266z8B+54kdI/cD0/w4qEcOAcG4YQVYkJML9qjMljClCm
cmsL3lMXngwdeQr0KUQHYYVR3iX9on8dseJwd25BguxyJmOJPW1sDHK59VMGwG7jTeGepvyjtSCt
0vPpclrxPT7VzPfa71l7WDK+6g6kfoYe+OxkIx4zEoZYNMthM0DjSPq9LU5epiPFbTY6FpGUPKQ0
RdWsn6waDK0MmZ5VbEQa/dsm4JE10K12yi+eSiwSZYd2xn9Aoc3Bl8QjXapenyYyx1B3Mw0snp1c
u2YNKbp8xVQv5OcqRMm6A8aMguwUTcpdTmMLVsk0LnKAEGsj8GQgRXlZMLkGmnhQtmzG5kuLUqgE
RROL9WggfNGIljdhdiT7YLxWSDDokZASIpNEnhXJ/2iVTW/dKitZ1/GwxnCDjA0xbYb9mtw5HbmP
cY5mg/HYx/SrdhBWh6CetWE8rKxcnIxUPg/YsGcb1MoQMZLFcvmkJfpzLGMevnkb0/n4RbscAFHW
+HOLTSChU9sMAJ3fkSUVWzhsVkskhQvB2thDUcR+QuMuYPiItrOkj3DTP1ycax9tp4H3XKCAsfkw
bUcxk9udVfD3ZMZrjXs8RcUz1PHJZAMkgWlXExop/1tJ0MlBtWjyvCE42947Cmk1ScfGA95pzcOi
47RyuQ962TNrf6TFvwxVNjKu1YCs6V9IJIISmj3sjGgNm10VGymLmaxkOjFUV0VWcLg+JrRfWq6f
iCVdZmm4H6p/UySOAo3Q4CbA/v8C65YgNmH9j3b92aGe0Qj65p5s62eWzgsFYSqaYaGWy6VmLeoU
SyAoK4LVwgCyarNmlji7uFTb56Ijf2nkxueeN1zOKBZjanprJMZ65kPuu7sa5Hpgq1VtExpLZzO7
0zbB7NLAhbDBE5VwxxL4V6GSKbAu7Z6Z1uoge+AF4Kcg5RkKXCMW2FqxC8+wCKtjSRffEElCjEY9
3CFZMUqT4S3imsAq7gEDZShgkUUQxm/diODGdPdMgDITmVm51GOGJrACJU5z6V6cxCWnFbe7/hIP
8y5g19QwcQZXPnvxpZteXOs3QoXjgPFownZt7AMt+ySkYtGXqEKYmJb/RhTIJXlAYaJRFVOSavTi
RLPok7XoKUWje6YQGTnxlxT3U7hi0DZiYUJhUbgfTT+tDO0XisvS1iemJ1y62kszJ5sSI1oAyjt9
p2EqtZbNzY6HBQlo0t078kY22MHjiFHuBi8Q60zYGAl2LvJxoxbmZ1euO0KU9Z6RDz1+du9sRO08
lLJ6rugJFBopnEhFJN+so8WN0BhSaKLlovFokbGeK2ZOaqCXmznUAbJ0aa+q4tZyv3cUmBjRvZAB
upr98J12Zy6BqWyXKOMVQUTJm3qPCoYXCq+ZrxwB+g9XOL8A8Cp8h4NiKqT8Thm7TULNuVbxbooB
+YPrwvZMTyxXwuooy5i1Ub+J8CbCMdNuVccAv1opLzcRR08GRWXb71PKDrz6ZcgSi+klCQR8+c6m
4ewXcbXVjA3GmyWdOZKYimqkfiIIOwirJyaJFNwj4C3ASdj2DDytIuHKneJFhwbULy94BBkf2Ij3
wjla2yMCrfXM/HLQqUYhnWSmkky9a6699MdiAzSF95+fMH8K80iliGhKP2UdVzdTNipdNpPfcw31
1ybsCol7MR9LGM8+7bkUf3rOG948992fjsSgNLV9TLE50qgbFUegb+41jA1pcoBdPCPfLFGaKmNf
Enwa4kDW+VqjKa1JW0TuQ+Wl3Mkx0mIjp+3IjwrVEZoeg3hVEBUrZgNYPeD70N0v7YAZm/4XJsPz
B9DchcOAR/PQjiMElB6GE7SIoRuxRB2JgT1GrIwsuBWIyVK+S5/fRpaf5fSuvk0rO9PiLxQNQRrd
drSsHbMPNp81CxbXIeeBY47NhZ7dsWINUBJ8+dOSYAJtwwddzdVAngMhkdeAi7/W38MEmjzX/Bys
1FXCKsDMPxnbFfw1/HFL1SG2YbUwTCzfQY2aopQrr/hniQ+do4NPWELytG9OsIZ4KlwsVwI9etRv
kBClATMCxFVx8BkUv5Ln1jTUfi3YSlpLTgJeXAGQgqeClRE/nnE8FuxW//FgL4tnk96Z3bvP16QO
N4fCorN+NR4FXHCwEY1NP1vgMRfMdncZUYy8WnRIrARHjvuCl83WjYV0/ZXOwnIikgwpQJcz7Q4A
oox/XrBSxQqwrqcRJLCgTazJyAjajRWNV8O5wf3k7WX6MEfHkWUPS4T1YP+0yELZv+Vo8YLgrFna
hkdF8NHazCUlBkJV9/httII2/w4WbDGyKtbC6iJl+lLVJg/nh0VlYoB0KxUJCpGwTKxr708nNQfX
Y2ZL03RnwIFLDk2GYS7rIjqghTUsxuygyAXDNTA7xx7zwcgBwNwndF8sIrQcjIc1nE7NkYcYVq7p
U595Zb5Lp3WR8zqzFH/SzfKSm/pbbfYIcDwukXIzDtOHyAhAVaP82iA2HihkRB01ocuqWx2oB02P
zotviXw5hMVZy5F/2tO6l0sZPAw/3bi4z1PkOYONS7ZiIAPvFr1ziWBIaTGBzPJ61/YtiMld85mK
xrSc6U2nHEf6tEFEnUEzMG/NQPftwq8N8Cw0OfZKijmDmmzuyXYjiiI2eO8o4PAc43zKMsU0QQJA
4cJ2U80mOdAaH6mPwQq12k9uuB91Y9dJ4qeLCuFasyMdnPbdZOZIkHCa5XuvRB5JcGqrsm161lXd
rY/wdXss8Nr8/7CPGNgHr0bB7kILk0syPBowaJPxOfbm1u/9tVYFrxIznfaOYx/SDueOz08et472
1vnsrfTinUxzl4K9ct5GdJc5iV80yxcJYK7bGMAEu7BjgvGrAFUcngzE5zZfuwN5XgPTE7tuj04V
v0FGbCzzyzRQy+aUShAZ2SqnWCfYVHvfEdh+6ZELQ43RAISQlEtecoJhdnF6ls1JgR8u/Cjb7qmu
/6ZxKT0+AubL9iD2DERfw6FZKzQPAe7gjByKE00N2E1ePfLfjrH3njDf5nEd9XpZx/bmP8CB1p4i
gaXKwq76O/B16PW0m1lx+nrzsPtndPFjGi4cXE8JfF557EgFNk12rkV31gDs1UyUp/xgNvRSx0qr
1jWwmXq49JQe+PMeHReDixLbJ4igwN3DmnLrNoDgHP8YmMV/EXJqukAjUPTMHpOPuadl1N5jlw+Q
1lBZGdn/ydogI/jHS54jyAsDIG5xmrR3RaioUR0qak7vIdBEsOQuI57tzkMoRJQM7BFgJ5LlZJvD
5qEBYd0tqz+LDXrwbVFLGrS1TfNI6H5FF8FAm2Edwjv0w0Vi3zWhMUYTi5MzJvhLeUk0C5wczirt
fSLF3Y1OlY8vmhCqglo8qhjf4ccinwJNJtOSkcqZU/s/RQhg71lHAZui113HEXmKWGMjHCPD0XA+
PdT1o/mGpgPULj+yZ2cF7tdjy9LEztvAgnoeLfXHMbc29tLu2AdOTNTVaQPYrEMHoB2c8McV7k0f
tY3OADl9mEpezX+b5Q2aJGPTaF8W++vUJ+gtYuvbYQArHqH+btvUqBD1Kt9Z4ZbMUFUkOQMmNjY2
L3Aho3Wkhx+a7m0a3SZHj1xeOml+VRjRLOzsrZ3LgyWlatDjS9KSON5l54CXAoQptMvPGKXDgJok
jR6dpK6qzk0arGzwlzN4O5tbYEJy05l/Wrqt3ed44LPC16GwZ7rBFTLDw++QDteQo6KhJ5bK2Nbt
+FvTX4rB2rKsbZnoUIiOFssvJgWsdikFFkbwHqXzqqCNjlE59EO4Lt4rDTVXcUXkhTkSQU7ugklw
mleRcbU6VpotYJ7ODK1h5bGHlUa7mjL53ebBZWTWneb2M+KsehW7BDY7/MqDQlw1Pki29tTFxTm3
rUvJQkLqxrLid08wk6VJT+TG1ejCo6kUwC7IJb+nH9Ghqo8euIlvF3B32wJNSbRtjL2tR0bjYjip
LXM9xJ9+I3FCrHJPg83PB6ORUsNSCNPrqooRZxW9SY4hknG9eQa6zPiLzzWSZ1m9qk8l6wiG0NgN
Cd3dw+EAMYb5yc25H51dyQqCILCdp+tXDCtfo9XRzdtbNwj2BVHkflmu456kvij81qx6hdxiQH8S
GA7MCMZqYX1TJUpAmpRbh5sUdZJadfz3JebDeewJoxTVQRfOZmOk00cSohIurl5rbLU5X1mF9Spp
M7WQlQC4ghZRh0tqAELSW+69QX1n5/Y3h8jaSzbxTKJ89xob9YfePrxAJ+/FOQ+ROJkhlsqi3Oc6
7bUuGA5Hqxa7hNGOqMuGN02yZUnPBXtZk5qI/S/9YE6d+1bARS2EC5deNeZ7me68R6VxwUJk0bPn
AtdzkD8gDUL+mhus09ZMffUoLby2/KSZC7sGwZi31qYZgANCdhg1RlQeNIhPp0GGaFE1BaxFpLOV
Yu8gc/C4QtJ7R39Lb0JeGHkCCcChrI8o8o2l1U/qMUYo0ijqg4CIda1YNg90yxDbseMW61kbkHMj
YnPA4sCwDq2Fq1P3Tm8VXqHaICyoY1PNDNvh0+EKTEW4yNO30MKTqXprdMK6DdySnVEzhc9tDpeT
gsxkOFgXCYxOyElyYEkGC2tMvyZqKTfwV1jyIijimuvT2xBWiRJD8NhpA+0b/XCK1QvpJgrSCERJ
BUknQrmj8bBaxklITNPhbyMACRWYFE+eDQYQs4Hj4XQeMzAjov/rG7UVeitUsFUx074nK7X4UcMU
ws0YHf+oALQUokFIwU24Qu4csupmmBYlowdbC6LPrYUGlfjkQYxMCDJtsaPPWPfZfGphQ9BM7UaI
byXfzJwZYFTGLaN6Psu1Q4djOxc7RJtIoesQMOBzlxz7Xts7aflhBeUVmedCKS5t0b6K9OooWiOo
jjjeSHBsZYSA3jlb492UEhbiyxC8eQ0z+pvxLJeB8arU/5WPrQG3Gou6ZYuMXifRqMA+23ILef5B
eh1CAHRamLoLBaHJjXXWY7tvEar74YkizMybb70wKCFsIh6RdFslXpLcXMEV+yoxfHuV9Zo19EUU
qVnQL9JBo6GDZB5Q5YJ2tG+SFLyJtDUURLLZlg2r2rnbzs25hS9oF6Rjbo0sRZPfHNDbkZXxYdJ2
JuFdNpdYJQY7xhITfQhEo8jMg8oYc9Chau6hT1u6uXyX40yzQK8lOh5eUgSxHbejwb8m2Snm246u
woUInWd/gmlFG+N8Gr7c6V3B3bx6V3OwzNJfegG3q9C2EV+o8Z9ZJDnlVQC9As1+EO1LxMVu0q2S
MToVxRms/d5L1dHNEd/0sfp1rgXBCgTWnvWp2HcD7y1jHt4jYoi8Vet4QPkw8QUEtyUWVEqa/Izl
5DQAObbpgUz/1elTeDQdM5TxIqqGtRFAXGR2dnjLZnPLTsAKtyZlqQcYYdC7j7JI1uLF8My1xPzh
pfdUwcpd9u1Wdkl0InfMLetOymBWLx6776ax/gVMaoBe+slrLcXWZik82/PNDgT0oHLTg4Qp8g/b
NQ7hgPIZTh1QRmoC5kPa0mKHEkUdExL0R/lf0ZeXJM+/ZYbGmcc1zeRzkXtbUxHuyJPszR1eyDVo
KRbcbnmrUuChXnsimm+JH8aKSd6c2A4+bImswALo1Bn2W9VaIDIeCOZg7+CQ05ddnC/e9dhcBzHa
Lqn5j47VczX7r16NfOUawRVyk18F/jVcMspkUf56HWL/oGsuRkVWCrKMWHeeFamMjBl6aCZV2rqJ
PtphREwcEeDxNpnvNd0Nv46XvHoaes/20bnfFSIsRtQgMSL04A5k73/QjXANP00fagaTaIg16odQ
F2+C6UHA3eFths+XGy5rVYsVcEnjw25O/IvNOxLYIpWH4BOCJNKQ+hATTKDjBzJd5Ppk3TX9b2XR
9frxa5S8+PMjZPpvgIsfxh0QuSeWrEiMJNlhBgLoGVkKP7soGEiiWxPo2AvjFgjCDrIjnTDZtMvO
Cu82ndR/m5yYpREBcRFOMY3IScykicZ3XyM5KJsdemDAPxBVnHdpINWmAIP4T97HexZvbVi3Nqdi
gPwfhjDnvvr2jpwssrnrijIKsnmgSNYjRBSNvDcZjhd2duVLz64tVC39PqQJn9kVVuMWGJlWfTbi
L4QG2rbpa8Zf6uhMC/R8G7iQLVLnKLQ34X0OJEPgbFoasJnYDrD5t15cF8ncj/rJ/E4N+V5x9NCn
rT/eQbKApThb+n9vhIMbA5NEM8rj0Lk3G3YM6nAi5XCdRz7JlTA6ErRLqYHh88E39tRDRSfd4S1u
m3fB3PEp15koImBKQuYZcXFM61uJmsvzueeobppfVC2OzwdAiuXM0z4Z5StpDTdnHFFF6BUpjR0z
e0I9vfjhEObL9NIiiMTxeRIwZQ7ed5yzrWkm1rQp9QT40Cn+ntmwtbmOVhaiPMnWAU2uQ++LW6jM
1kzvHZc6ePzNkOzl/jE0P31oW+xW8uTY16Q2gVS0PsxsT6/qkydd+IsBYsaLzhFUZc8BjaHI16pm
tOutBAWLCTVuhl2NY63sgNPiU57yfR3cOVSs/k0fH8ZAUJQLh06uApPtr/EruA4lAB7WjBYS1dKf
WX8hC6W9i1qGi+U6GZuNh67WZ7aVM24N/WpjjNbOCGNQ0HhrKQod/10n7qExSesQyx9hOAwlqPoC
1h3M4HOREhvZ3CbCgZzO/jfwO5s/k20d4AAzz3qKvnpi9xKexvEu24csPs3C38T1l0AoNcsMQYL7
rxAM69x0uEH9XFhZf8mj8jS3EWCrS5eK1yZGJq+Z4m9uk0OlAinNWLyaPa6HAAicGdlfpPOc0tnf
wNjnYJt4ca4aKUnaQDEN2hkxA/a2loTCyKU2TAC5IchjhNAbJPnC7LAXsfar5uFZvJa2T973YZr8
/+xiFQI9UwuwK/Qr6bCAnzOXiLYofi298d1tEAG/T9NHGe2xvynil/tphUz7Sqc8Vgyu0FCeDR4m
E0fZoJtPgtKf2MtFZtzSbk+P2KBfpiQlMROgev5NXYSK5oXkgy1ZAxEtqm8X55DPq/JurCIOjcEJ
K8zHWKWbsP1o23lptDmbCUB2DI108qQc76PSrkrznkq47ozSp5caZUwRsMEf+c6bYutWioT/kdef
UCCrhuFsTnCvZu8sb8bp8cUcp503aVxyqH3DUWXay/jGbC9l1xyYj7NJaVbCJsxunva9+RzrGeZl
7FLSe4icpZmpUEEFU+j5JSVOziUhvgx09rgseyZ/bYbOc5KWD4X064NPZqFFjPEqMw7U9c/CuOco
tnQiWgx8ZqknL3xkBZZioUFp6ZDG5S7/QLUd+RjajE0wX6Bc6j52EZMnY8RCmSpxBghUkVfLV4/7
jr3J9F7inwkB82adSiNZzuZb2OtLz81f1QBA5YWOM+O7RbhD4DAzKJn517n10rJtM1Ek+mxdEtSu
DgVO1jRAMZxFXT/MBB/FTe17wRs8tR67m2Ctfvec/984AM5D0j7gxUScwOVHLYDPEus9v+jWoeUF
Fqvw5UvTsFlTwqk16FNTd4Opkbgb5b7+ghO+8LPvukA/XZzYiBJnlCjy0y42Gjbbzp7Kfc2GKuRF
MooEnxnDvZBIQNNnUKyqBKZIomcH/eXzqPTMOMTRGQTW22Yd+8HZmAm51zEqaUvBuNKfs9XAdqP9
DTgVFXQeWIrJ2xroNXIyACyIsQVVndQ2TNRPDg0mJsgNE206I8IktDerRyfqxS8hEiIZdreBJIxk
gKVH4cB0EKtL9zInhUoWVbdp5/Anxr8q2zHFRoAxq2NvL5R5xE1OA5OlBi1PlVdgTuqL0Xn+E4LI
vYkRCBGRgym4e2h2AICxzbjwpmapKUXIMOS/VU7+Xdtbq74G4QXjz0raZRW1N9uizUhkdIUqQz1Q
01ExyOD0Zv/YQ3Rj8sloB0Ap1mDPzzZ4ZUoP/E/LCBRnbeTdohIvmBz2JAoJ9BIN1he737ozl1aO
Tig2/xybj77tpleSbxltaCC1LITF6A6fRI/UwJDraCogivUOzRDzfp8h4EI+BuoheVUTfRbYIxo1
90awFIlf9mKka8QoO6EDpREU4/4SRtcK2APaVXg59mY6Nuald7Z29TZ0rMuCDSYAIVhAqpbK3k0a
D0JMXUYQFYWHLhkp+WQoWluHOxworZU0L3lccZmRPUz4JHZlat7uebLHZczyJNW1axey5ovja1yd
BrzQ1lAfo3w8xiXIj6oAtcW+tOJgdm880HybzilmHizsnhue5F7MfsHMR9yatCRceLnx3JrjtY8U
fChJocfRKSERK6gSDLDq8IJgDmB37fKrkcwf3qg9crE1hoERsTkszLYmJj04RW7w7tj3KdmkTN3y
OFwO0Uh3bUf/cq5Z/2NMkYVANV42NkmSTP5tuLilPT/6CUoCJU3z6Bgh3HNSiiufp48V9xhfDfxK
9Yi6OPtRn79gPeMZb1LEqB6sTYcrE1tDwUlTRfLUOe7PyI7BxPU6JWu9yX6GhEAJP8XZvRY6WByr
fPaIZughdOcjIQisz7KR8OqVcPj83rqqvjk4f7mgsjg+B8RKTM6PRFCd9c+jLh69RQwCC2SoS/4+
5TapgMKby22yr2Cae3m4tLLmL4ezksxgAl8DakGNN9H+HdEgMQdFzZegAkLvxrxFMTujYqvb1GI4
n2VdXhCDbwSLGpaty7y0XnTzXU7QYQwCTss/s9qivusQ7yioZs/awMdqbe46ygwrflHt7pjaWyT8
nvwjXv4J6Ets7mO0+kZ/BNgbNvzfoB36336Duf1b5BSnDJSDnjwNsPqjyG6jbp3/x9F59bZurFH0
FxFgL69W75Jl2T5+IVzZ25Acll+fNQEC5CK5cHQscuYre6/t1uY9dGfGCclLWWND7GBtdsWPS9A5
9D6MNzE51hAcJHE2BTsKb2MoY1COe2UkJSZEXst07Vb06TYL5C7NmQ+iwOgG94wXbTnO7MB6oIN0
skkE5BPDFVX1dKq0V1a8cbljc2dWmyHis2i/TbwrWDL6xUsZmmD9q1MX3DwhMPZAfaau0gA5Tuw/
rHJVeu49rKH6hfP0T6TISzxrHzvKIExeBlLvxyCYBDSC5bZY+k60cUyPoM8JFaT3Y0hgrcG90S8O
uG1Yo0q4VhIw4S1d8aMxNFNUKTYunrRXSrDi8AlG/RzHB/5bJOPa657hCKOfgD/upHsHLdW+Jaoa
6XF96G9F87AqAmNwQ5r0BszhTWNHlGxF8dyCmPSzEM0Teme0ZG3XXySLIm8SGFP/TfJijhA+wUjM
CBoPwLbIJBebGD1w+5MTlUBTThgEClqkfHc9o4YhVMMBIwCl+9rFeJ7yc8+STbk7TV0CBeQbHD88
6plYSSr8Ghk+SQKkKTwVnrfOcQXkgfYZR+UmbZxHFKKX73mg0CPGjKU6Ty5dhA99k/1ri3gXsNG1
RzKHoKSXtKCIX7rYWnjdNjDSdRoIejzode07GaE44QVrDzL06JFjvOeoRMg4NnRjPY35BuOK4/GW
8k4m/wYNwK7XHOequBZODb+61K8iNt/t9CczI+If+O51gMa1Bk2w/sj7P684uBqGWhzIuQ2GJww2
geC9aY42qu4oQV45D0gPcwBvKAs7CjGq7nj8HnCbiiY4CDdnmwdNtl34fJV2fw9i9ENDS72CacX4
CDS4ouQEEem6qPkdz/pGH8kXm8wlQhAECN0up8OSM905xjJEhRea39kgKLeldXjHtlMOUIwSVoQ+
Gj21IvfUklN7DdN8N9O+8YgzhoY+m+4SEv1MkCU9rqEG3ylzkZ+o6Vc9ywCrUQg8PKi40d3wy2Z4
CCwFf0q2WCAoepLCOVgw+kpcwOFb3JfvuO1C2nf8aD1iaxbHwyrUdg4WfTJhEbheCt0+GNqpyb5b
HflYc8y5NlLfWPK1BQ1OTmbE7QCznqmENnIMp0ddN7a2i7ySYai0vnLM28nAyo84rgCc4Ln3eWDI
SElglUr8uKmMl4gSGf566FrIPeAedsbmOWyoJy3LPtdTgZAczvvWLUnOtWx2m0j+YKOQRKO74gQN
apWGCbXXeB57/s/h78jS31anM+N5MmS08TkFwgscMT3HU/OZB2QiRvY1xRhJvXBUGgZ95orrsbQj
ogFwTSVRGWLl6PFzxwQmsoK/yiuW0llP+jps30sXpA4DUoPRc4HKzBgdxEu4zJx2xScGBOAdXYXl
q092eCqxxTJrcRkWMEagN4gPBhIvVvOSr6hyXy1CXgKfItg7znF+S8u/Y39noSRfPeXgk3tl0U1S
bUd+2Wn0kx+3ZfzRZ9q2B0nbbHyJ5rbrtxFSmonQhozPOk/VSTbJsnIAb7HFCOgh8/LHwcsw5t2x
5poeS+cTv5fAksTtggBAPflAPJgbm+jsdJTm5naCvMVgmVcKLGH5pvIVKoEFY4BWF2OvoROQ7xLh
K3+bEfwEOHETSqIMdDgsBCwiHHv3VLOXM3Ny97ueF5qALi1W1Oo1BixoU+a9CveFynbGtyAwf2C7
LpZaAb9o/iTLwRGYF+2ttLnjQR/58O14izrn8j90FgOOf1GPLZrWIX+3AEp5NIO2Urb7y2rkWKVz
ci4dggSAtyAq4vhfEfx1PRpXsq7Fd5kQx/3C0gAJ4lmQxOdC4iGRaOridQBblEkA6KzvhJK4J4TA
N7H2CwIIfMXFClO8hzx/xaQSZJ803AZTRvJZ/Zn5N1cc67DdJS09XDJtorT5cFztmcknMhhv30fV
po7itdSRFiMAQTRMXNqiCjNMQiQNOdR/bU+k8RtTAOW20cN4Ycg/sNmqNkAibHtfmxKPqywxBIIf
+BJuSd4F7dIaYzLBTPDfiGIU0woswP9G3tmisfbI40wwPZjjADGVmMLst3oYwU0OSI0X6IKpE1Cg
NNW9dldIJo2WWOiRWDrztSd31/4jw34wL8q+6zDcm+sJRTeHSXXIOhZaZAEX2bLAsyw9QSr7hzbd
W5tQXnZNZHF2By3CHwoSYlvVf3maLxMRMde0N0E4rvrUIBwahDaT7Qz1b+1tS2/b8YclZPg5sgb2
ezsmfF70k/oXLWkfulFsnKRdSPdY9yT0Fm9dcghYFLjWKeW87KrqjczmISQxg5PW1O4GTaXSE4R6
upnN+f/RLr7fODqYCq+BGrrn5Ys2ukUq6ieW/ZY4s/bb8b7DDpeusdVFjHoRqjFRif4UkXVDsEEY
7OAWIzDxvhmIEr4KdgwLSUVJJiCo60b9WfB01TzsYBWMs8WH4Wrpykt+LBulbFWfaia8d75Z5C6U
QMgz3icbp3iTkPZ8Vpxd0e9n/zuZ5cFU62/WZS14DUsHPoym2Welo2nY62C5+GierDHbl+OMiXfY
lSPvp138GUH74bIPU8uBWZkuoXuBc0cTGVs48EG6g8hBem2jcq7M3eQ+p+I1aeGFkzGDI009k0XW
LhH5rVEyLUEaUw1SUlbdOhzfff80xczMGJvHgbW1fNZpLvZYGCH2gJGsZLqLjz/3bj2Cdb/A0mrH
6R6x9brlfLXQimkzzLQuu/sTvIcxZWNjsmxD0VQdVSOX8zpGB1GID3qVbReaL74PMcqvgI+mUEA+
Q9l/hLazixp7r0X2K45QuCh/bbCRaBN1NZT9UhylFERErYPxcMO75R4AjsW6PExYfOem++dzD9Yi
P/QkCIah9XCwo2U/KPOYYAerptIpPuP0WwTRDQAiywGdDO5R4qxLtjJIvpnevqLg/2t641h1+nZA
NVoGMBXCslhXYlyT3Sl9xqYO4gEZ/coR/1ESYUfo+3WWfLsWtoGhKlCdLUvCzzI0lk0L1bNctQw8
1Hari08TOGGbt6PA2hDYyQZEEvU2uq8UfJEbkHjzCRFEQ5xRpc9GX1BsAguCCMKjnS8rBMopthwL
OZelwJEhoLQazRenan3k9L/pOREP+tE2v8b5XY/qleOzw0GjraHtzSqwLCSyFKZcTZD9XJAHk78D
se+p0zqBieQhOcPJG5AxNvAxPSAkcfmb4qxIzl7T7MUEwq56g9vsDzTszrq0oEfVnnUWhb0xBODK
HqEUk7URXSdYqEVj/bSSXxtDonR4GFLbNLDw+jla0ExhllqExYfEfxKHnOv1ItjzfKZspfO4v+nw
UvUUcj1L04klePbwhQXfge3HOKzzWmNsDpCYKKxx0hZ5u0MYBDYEa7UKU+1Y4lOb69mLgmX2+aer
QSJlRqYXxxGdCFoHMD1pYK1yHS98k7EQKMgHUwOJ+JBja9NzSaODHRjZAjPjOUetk/w5yP5c+H8O
WRij2T/Zyprf4GPAn2Qibqpfi8rdOwTqNOiiXMpTJqILt2epT1xDrowmTBgZgxN4L8vzDAkFFK6E
vpGTkOygvrbZ/IPyXBRwinL9Q04Po/SXNbmc+8xnSYSMriCCIvkcq+5fzn82kik62uxShRhq8v5Z
d8dTbpHU0e89rXqNqn7vNPW6InUU9eEuJ09hBv1jxlg5G2p4WIQ5TD6czxaQRx2drvXbNT1D0GIX
00J2XgavcOa7UtBua1epk5NHmcWF+haI0SmpL5virZJfNg3fPua+pEPMyESp9w3XOtbp+TDLTWhu
pLsKxCaBhWQQcAlxxURs8k/Kc8pqV6OH8KyHunQjWBMOLzdMVTxtFE5fIivWdXz0kVcD9KsPofYm
3O8Q8m95CBD/orqHnUavubH3PvNCEzSZiw55YuBQ1H9JcQ2YBJSshoAMkePYektMCmhysAqXr2ik
FybotoldETi21lyPLGLxEuTZrZOP0Tk57VvYaK+j6a4rBpmaz1A2Xw8MOgrOJk0Phyedla5iJCSf
7L+18KQzO4uL/mD5zUHDZ05nkpDpE3RvKfMTTfOOWhfuxID9PpS8cxKCyFNAaZWxuRxhBqo9e9K0
iJdpF1Fwz8JaFX19D/G5wZXyhhX7CnscNyO6AbJdmV3hF4AJVTA5Z47YTQsnPLsdTkdsK0PsEKuY
sX/vF4NXooOm+jOOncBwrgTMAVg3Gb05pbsjW3ZVOqiO+7alq0XfTyiBS/tAzBfSDvtJ+3AAWCKp
uqfu3aCN5b5IPloLNCnqOGnsCe7MCsADB2nO2DaMcu17CfvRR0d8u+7eB93DGEUoC192yBNllyjo
mCe5ODRstEYVNmRwOAXjJ7TSfQJRxiRs5LPpuw93ulvcqHp9S4gTNMPh4Az5NqkAcBPwywzPZtq+
z4I/Ms9ZbRrbkswKp8Ifbof7NJyfKo9BgQjsbQ6ZbkxpbRr/GlCiYdGgIjFKd8szUfn4nwKcTo0G
swp1HbhBD8mHxfiHJJ4xRYwAVg0tkkcUZomlh2uoRenHa7dtYkn/tuPBKT2QuGQwqChyxmgIdBIG
3rhkC7blspgfIS9LGbv7wDlpA+CBm1efu+g9jw36FWstY/PJuFlUnMyD97YjmOhVK8uorzGPBZTr
td16kg7NXapnp5jQrxGHbpKShMZPghAXJJDBVc/6P6tThAiN5suAuUJiLfl4jRHvbcRfEhkZyocB
slHliWfaKd3fj42xCwguTbgcXPToNnEPGs3XulYrFcM+2IHzv/Let1A8zMeclaTjbNSyAxBfn56R
KVnFr8HyXBgQi7bmAF83XY/Zu8VIyGPfHhF5MsmdHC+5QkmhtW6+24YaiJlK/qwkEmb8LKkcGOZW
gVwlbXMqWraX5Em0+RcKUtpNtWlU2pDs2g2Eltvs/pSXRx0DEE0FZC/H/tdxVs2i3JHos9LRhw+f
JvnzLsSumHwffeuYv4WHZyXmFuKFSMMdb3OEDJrYQFjKp2xU6ds4u0pqQ/8RUS8JulgHd7opEHOs
ObsZwZBiwNjG5m6xBm9doLrXYR5U8/BnuBTVkIWocSsdCzEr8IpXOmMYZ8jtrGA+BEFW9cJUC6Om
ew5Sned4Vfj6RmTNOdUspAhiWbf6KYNB1IljJCPCdXLM6+MO/MuTHj1nurnVemQRpqShRQLjMJnw
JuNP9+Ul8XiHtPgBdjp0H9Vw0WjC0aBg6fGAmuqkZvjPOmJHyyeN5nvk3glaf+83eMGssw6PIrZU
3DYMfHYHZZFfR61bB0Z0k7QARjyog8lhH1Nfars+em5+MDnBklA7tp67dltxLlgsWtOHw+lqoD2L
eoDMFYZEs7P6heENPEgTbc/MYd72uOGaeyAElkd33nmI+QfYKKPRbX1EOwS0+rchST+LTJueYlaK
leWj+4thHNn07WaWvnqujzwee39Wr2ghGH962ifRsq9a328mwc6dQ8ICAGweDeaDRNsben0Swn6J
uSaN6FwkHmtadBkieTHBPQStu7JI43bx2OQjaOffuETairtdD39zq9sjwjtKZiIaCldl7k4olu0m
uw7x9KVekHKgBYS+VAafBHcULFynHaviU8pd1CDR9QPiDUvtsNOrr8G6Nd20HAa63HGTFN1mdF8F
eutMwrOuyOJE2NKKnasHR4+5WUwrainFYF7cWnIADdYfdKpB9e5nrwWieMu+JFBodfQB+JjXwrYw
oAmku7xvfTE+TzgHN6TqoL9PeHws655U3qKWIY52fJzeb+sy1Jq4GpDa9tV1cPxNl04r0rsS9vid
fRwYrEgcr0MlNm4FcwBoXT0AvyAbu0TSp7yhLaWQ6zAlk/eGrr8IoK1cp54fMzXM978C2AFterXK
d2F+cSPdZt96jP1fxyU1Gg99fh/TGkeAvmIj5sTmxs2s3ThcR8QNgck4kThMtq477GKMpVdC7wHE
gU6zTCaEmI8KBoANQYhcWroqNUoaMRbPLV9S/QwgYVEHyq2F+xGefdzxAdne81ZHTXCqgR0lyV+I
IgyO6MJjD0VuV8vNziY0thF0r2o7X5QYtwvYxu1MNzviREQIghNKI6CqsH2sqnRUR2/+bdgXT1qz
jnBVOia611+teME/9+Qnr79uGi2R+a/QBPMkOxwGbM15+a8Nm0YRvDXJtwbQI76rUtXFIQIQ3tOs
dQGDePKP4LLrivEmoNqc4l+ZV/HFkpQmUwZ+7UsEZMMBOYTKPPVnXv3+bvQsVMyC675hLIqhppk3
5NFt4xZokuT6KI/MAac3DGI4fPFTm5Do4mBZZSNQphcl/Um9m+vq26qtztIm5ZzNbhvYyCoZhTSU
SIIKJ/jTnTdHG5ddedPcfKt72IHMrY7GfMK6PUbe0uMuGC0oBcO/2E3OTckmwPSqTUPUk8App77j
NJ5gM50Zn7JpDhKyxKdxhXpwIdEhxveerEdmqjbcuI4VrYmUGq3jUCOIwKaBgiyNY3RL8zrw5car
3ee+9Tdtghgx/mczLEr5XdgQyQtee4Slar40d2KJJJGglVeXbVnxf/DNUa2EBAqqkAV4Ll917gQb
+J4eIYRC+JKHfGzGqGro1+POz9gimShQsnxXvzbIyE1cz2NK46V9yRqPFIJzH5+C3R+aXKwSh1Rl
1s8if27Ix6RluPgu/7pXRu1gZVEa1bgQEnYVTYHKWsxP4ZdHfMQEPLN/Z2U2uau6q1/E4G7nWKz9
hIRt9FWTEZHFAbkW9mSBwodgXcrDaq2jNAo7ml7vGPr3woCpeq9o63EsTjg0OVkBtxmUtyOVR6b/
Dtkx5LnGWst8V4WJOg8yfx6Em03yL4keWv1aWQR3Q3rjOjT5fsqqWiGYWhcgcCJj3lFcqBdzxYSK
naR79IdDx2FwohbyI/OnSI6DZIDC8MiIxcVjX1nGjAVIOEBH/NQudAB5Xc2ZPcxbl4jq0kPThKGf
9KZll70nEcSB+EX5GIf02YImm78gbUCvlX4KVF6NjyAdJ+3EikwS4Osgnod509KuIinAOcCQlG68
pNz3oWQkpq8CvczqkerfbX0bsXijolpYg7vLBHNN/rfZGG9KzBtSz8hwALWWrmAA+tjN/OnNibd5
+Vm1b8HorzMFBOfAjC9h+m4xPMiTv8aK2SGw1kBWoDGFnlv4ZO0tN/IXtuLcdfIgm/rXiKbdkLcc
Vro46t3ILsY5hBaRBB5LT490GFv/jQaVEYiBf+JeOPMXCQoTAuSw+jch2Bos2s6IlWdevzpzt447
at90WzbnofTpq9/LQEfD9M1YAhFzryCjtQf+zHDvinmbTOz8zqbRsQeU16oW+9qSJ89zt86HHVV7
tduqan9XFkBFIoVmvmjalnE4BGKcldjkcb4YiA9sBv8piBChoRZtzFVFuTSJbUpR5DAlQCL0Tfu1
tBRwXDLZyoWKEfr/l65FwL/T9B8pnFsM8tsxxIJpuFwRNoMOtvykxFBUjCZhyrgojrygEDMEJR+E
uBJ+CoKaOpCbZvaujUuQLyohUOTlzJzHFGdnpJ0qVG/h1A39ImrtFtia03QrXYvOjcn7XLc9iB3k
bS0pH/o0ApzoLh5N+RyY5ELlz3jdUhhsRs74/CUGedkWexifWwhYlz60fpKieU+1YlOH/J7GXXPr
kWzqOtRVCfI2fLb9icCHgDwFk021bWKX9nM/IvpX3EJL7FUIBuwqcmUJr55vJdL3TDqLOX1RpBNL
IyqM6VqSOx96RzaCj9fSwfdD1k5O6qo/BO/qn5eMj/Lgz8/zg154rARJpkF0H2gkUEGYD5CF9zul
8vfAeOu0SQlV91NvrafiWxteQ22rgV4JMn5/2NEoKrThPClFrxFedOH+JRldgpG/ydreFEF26C0s
/o1ac8JmS5ii9PnKC7Kt5qzFB+KkJtj0IBmtCtZaeZTpDQWrwcqWsgONCUIQ9BhuAfulmZat84Zj
KK3K3eyMa1XmZCYIaq38lk207cYPrmadHU7ZsJaV5lXk4Pibai8wE3kQPH1OKuMY4VzUp10AqkGD
0C7RCTfmNicw1VzRID+1wStLDg9dpTbzszrv1GKdmP0AuTouFBzdRWKQJVLAQ04RonabQWDB1E92
fLKTe5XLk0lfOAynOj7bfvjM86dJFeGxKuvfHLZx3JFIZPNHf+B0CdnkBO19pHA0wrcGvNeYxDdr
Imqeqb6dMx7wnWuX/zLFopAxXuZsOoP96R1wPR5OPbLDqNys8LeCUOu95W22GaGbkYFIvBCOM9xN
jb55HfSbSxawIJ+0BXTHkhR8s4G7w6nEyo3dBap1fEvpBXPmE7Zv8ZY75r4r2Y/Px4EnEqPm1tNB
XwJSzdt3SblXwaCT3FQTgEzLSbZDYm2KOFyH7IAdspg68p/i0UVfg84D17mFkaoBsOCcKxeRHTqU
eiTDoTrE6BgsJlUWGh8q25rgLUqfOY+5/akoJmgeyWvKT8hjjmWweO2mVbrfmblpgmieA4adVzRg
XfdOPRwoZ0Z0QOFkGle1SZDOH6ZeffKuWc16WjMP6qiP5Zl7LnOCJTl+M3xwNxDbMeEcQXHvMXpN
GWLgNU7Su4UWs7saGmouBzmLbgJGusbZn4XrjweKCQ3fm/EBWW/d4jsucCGqLrHlvXI7jIaDt2vi
YE0G/Naj0IBkCG/KRkVb1TaDHkY0Bd4LO37O22JX29qmDIar6tv4QZDL4eX1O6SYZBJ8lLS8igTY
H5lDYpBZ+ZJYdes3QPmGo2eJt4z0GRhJ6naDPCcy/4omVQmkV9C0NgHU7RAXXB+Et3Qgaoa9+zCv
+cu3ficsv0laUNXSNljEEJfbHv5wQJoKRCeF87ya9VdVZxxS5kEj99HFVlsmLwi0+M32c83ogtCq
pr10GJUddETdexq4x9zpgQ+EO40jg719y3XDBNdvTCI65DYhIDwi4uCPKV88fxfikXHJR6jyLQMO
4kszfJeKeDNZDM6qRTsNq6DbllAjQrzC+WdnpQduF6WD59bIrD27Trvx8Q8jOW/3AqNp44frWPIA
FAT4rGcend4Nj1lFRGglyzt7o7wd/okeUbIRHLgrWaEqqzpsVba2eYiYiRS1jO6VFWfUfYw5+Tlj
cIgj5vqJ3AeZvMzoIrL2AZIRVQ2DRIg6tZ3AGkPKOWLA8G9d1R16o9qZLUa9oSMhzt9PncG6bmSk
/u3qp3E+C/nOk3huq+qU0aejKp3Gy5x9joSyeOH8Ytno2dz4Jt88Qym5nTdRE7Tmo2tnEhkhRnkS
FMBmIwh1R/TEtp61OdIJir6eNf4H0BFGMIVpXXNYtpKP5WM87H9gz04pwUBv1mc2N/gU0wULnKa7
ds2Dmzn/PzDyPOvvSmyfTmArbwbcl7bS0Uhz4bt4ql6T9MJaPpyVy1r7ZPuP/+//Rzb9Rba0TbR5
6w/2yTDiM+6k5Yz4QZ+wDG2wRFFN80GoFyxtZ5/7VUyRBJ41RYScn3IREWL6VXXJI3IY/STlKcqS
v76iIVMTwMhl1EJ+EeEiPb2hW/nMgs+RT1XUuHThJxcLetZ9JOLoBlyu0e/gFFuQCFvIPB3BSTTY
bFt1JDUeY8eYc4Ixjfq497poAWYTlDwRCZyeE1oIRD8lWswAbZCqi+eewd/0O01kYaSfnn4JGgTA
7ieTD+WER/SytoffgVWlx2aw4i2weSNM+HkuwTou6eCV6R9L3JyGG59Y4jQ+spNfDdZ8a7LDTBg9
qXYM5EEDotwmChuZQhajJjYA+ATMfOdjj37aZ96pIYdJapCZ3jksXlj0JHjZm4bSjHR3Gg/Br2gc
2XiqXPES0x9Lc9y2ZEPUnGLvIRLPOjIgxYB14J6r43VNSC/6KCMcD0nJjmd4pyfskL3l1snSkg0M
6a6D0RI1a9vhhTGdo+mUL56lc4OiCTb2RryraT1EzjKWrIKzrnZszCUrPttQMRWoScNl3hpgbUly
lbFGOFqH+snproLIDGPKln7aL9jirtWy1JLh1ouaXZ4wEWqnzdxDFeu36cRMqaS1QzyLyrjk/AwA
kjh4O8ZV1j0SLdgKfoGC2E4BJJav0St+U+rc2tpJ5wKW+CkvIpzvNRoo6Ns4bQm/cvmEyfQ5R0rs
1XIeG561SYSzEGX7XlM0zl1/DPMcszCZuux53ODdkt4yQz7W2MWqiP/GlMrHhILrgkmPXoD3wAlb
hpQhYfeiPBq6fHGLS0XnX7XN0gfdnkXQDuytnzI8z+W2Z2hkQnV2GcpSWcIl8WDeP0AHJTVxpPi7
YWQGC5zw1FNg7ugbeZIt2BRECjw5A3Mun82wYPvg7CNwOwmNRD2zQa+IPUCzjxTW5stUSHGjR4hp
pKw6RlR7f8DHnLIg4AzxTJJrh8DpaPqPXoOkxefxl8j5cid+Q0SkKhJJxzP1ULa7CNOAeHFHyapF
3yPeZZz90QmxDf81vTjlSNkTcld1Y2TW3K9Naa/DynjrJ2sRzA9JZzwH7aGL3cOc9RuCHD/tnPcd
X5nC8vOgMrJZaUzW2b2N+VbM9Sk3WJ5tYjrGUUxgGSKgeoi0ErAMeNlSoN9OQo4ism4AQPrK0vWb
3d0whdVPPUspVMKyRbhpNkixXr3wkjIAouxU73N7RnOFc5Nxw93y2o3u1ud+UEAZohultaXXx6cD
y8j1/h+itc6mLr8qQUlmEag+qajhUAfuHRxtj2MIu1z54o/HcP7MHNYv9lWQxpGzzOzwMkiDU0qZ
En25G5wErNW0I1MutZwn8PaoaBkZgCdCRNLnv2b8b/TzCz9sjB91RwWAGQvGNMviO4tAdOCs97m6
tB6NlJa+aR3ietmu3TK7p6nGC/PZ0CUZBsq4qwvHx0YiKEilAjnKDkf4qOIe40jSxo9XvhYmK2K8
0D5zaGVooQzpna1vcBCW9ZKVyrofGcX2O2mPTyxz0hYTFVGHOqaCnp8nqqNlvDs495TOiKoE62lM
vdIG3dIBfz5QVY4TD60kT2P87oCi6UV30IEt2oS458Bfh5kVnwqQTjgP1n40LAlB4S2QKCo0iWGx
W1WDv6oCfskdfe4QHtVmK0Ft4oMCGkhKwaPIEa9r2BlIf3rogQHuoQMra/0LCawY7Nc6B0qltxdO
8pKSFQvmQi/DY1o5myTq9pE9bcxFUTRM+91g51mEAFT9CxTydehVO30unkcuzZqleYohQX0HLiNO
UfernDenEs8FG7u8ULUpcJE8JQxlwHx1SzfDzAGTuwfN7Nn/Qq/K/myK8TQyOYVJ/v0fPa/qi0Mw
7ub+krQ4j6JVz6MeWQ+bYCgRxqx/8//vjaHeRR6WIoeEJa5H6BMGtNl5YovEzMr1kPMzSJsIMZ7n
+opUBFPrC09DO1wtCVah7E36BeOcmrzIWHWdSD7DfKGYNbCzCOLpHg6kgdqxHn78EyPcMcBgUjBW
6Y8MX6AfobiemFIA6XOhPYLjR0BG08kkTe01vDHddP3HYMKjOxiS1nbKV/VUbZCX4tdzb6Z+hsI+
9W8T9L/RjDgCuELDjV+8ZyAkLH5tCXFSCV5yB7YldKC8hl+P2lGZ/OwdaRc+KTx1y8X1i9pwYv+q
OwzvSc/zJOG2hKVZ1irpMOV2+S2vm5c6vSbSYxTz6oFMbNjjlkz7R46Mqf9zg69Bg5CN7LhJ0je7
uxM6oe5TTiDIWqtaEQCd4ream11qsS6nSkmZ+wntnTYFWRN+7iZlQaGjz5Jrl0Y2wh8GOfSsNfeM
B2QsAYvriHo5V0q7vBQViZ/OccLJnMQb+EWVmZxBbu6jb6NHR8RCrGHfAhytMblhuNYbEuUnrTuk
dXztBTtb0lF26cQCy9PX/vjOkkiGFvwt60mPBbcxZNymwN1xFJa7b8HLuM9+/y0E2j+yyUvq9gph
iw5pifipPFtb9k5iMJSi3swckXXS7VwIFYFtXlhHVCrJqR45iZm+Q69WwqH4p/V9zkBkRxUvI5FX
GjMYmht2v94ECB93llvAi/OvBW1NytdZi3+5Ux5amly3lYdkJhYPuwXv1iYpwZWD0wtRwc3FIuid
DXFTzLOrtRZHm9o/ddYM8ZXmG2Gw6GpoJc9o0VfsQemGmoLc4+iccymbU055jnDAWcQouUrCvadu
vOXg2RCfOxACcrguo/vs8bDN0CBrBGVsDaA4jCiW6Egj/oCYt0MlMSDxHqF0D8WvcxVbFUkpc6y+
2hbhq8U7GDNMFaZ78+xsMTJbqjLiEtm2q1WB+UGTv1QyDsHrg7YQJgkjRQbPZLqu1c4/0N6yDosj
AFqfB7xVhgOW/OqFHqL2DWtsJnjCOH+78Gz6X1GNj2NifIJ5krIOCBUnNBa11gEgp9c0adP/55yJ
AaDO6WrbPYtjGiZUaqhVHY5IMXf0fUcj74lVnLfxfMT/uOrhgoBzhtuAc0JzqCNqrsoOJ+u4aw3J
M6EsSiywGn2nS8YtHsrHPwN6MWtiGSZbeM+rSL4n5XPt3JqQ35xxs+MPxRcu0Qq0D7WX8fo7JXfj
rROB7ibgqIqXev1gV0aKPSMxEgSc/j4wVg28bx1LMmM8r/1SGDPEShDbKUsfjv7c4QoLIOiwwsnr
dmGroKGAOzI11z4w85bhwVSBbSn3hcB/5KFnDjaAjjySOma4rwPq6Vz7tut63Us2O+fBtFY11Rrp
Tiz7WQHXfwBw1jFhi8Qi4VMF1YL5NUZvyU8Itk3yXtl3duIW2Uo2qjfN9KCSxk/e3ipn1mvMWud0
62H55OX0WQBju2F+c4oh2czmsxt/FBQ0VuCdTFGuHe85VmNN0jRhf5EiVkcwhN7HrMbrh39QfsJI
iNpXi5/rYpSew9MgPwaD6SUPgA5IQos31QDcwrdQCKCh69/DUXvynN8O1ToLlZNaEzZMbkPkDNik
v5UxdKzfZx5OjZ0o1CImhjiEKJ3rPl32uHX7hsuerU1h3Nx5k3jOTp0ytAwUjgOPOkYgsiTUbERN
xY36WCCSp0d0RPxsq44NxWkuzgMbgCCOMY4E6zLOt0OKCItgzHD4ydIL7h7MD9QnMSElEkocx4L5
O0wa2jc6hQG5QI24ZNQ3TmAe5rI4Q/bHDHu3ymmh8VQOOqtlmiXhQW+oXxO2t2NW3EY0CxmzKx+5
7uj9CpILw5HtLMHcSD2r6pr6jxpBkm3ssZkn8Skru03LbTVQ83JH/l/v4jN+QinsNYcS2UxDUms9
HqeOSZz1wZgm4z4L8RFYNuQ+yth6mB8MCg3rKHhiR/c3rF8Hce3HD5drI0fVrmHvMxE7WiTp5SN5
X3c3QkKdv8ysdER3zglnNCudBCsiB8SZkj9hTN3/x9F57TauZFH0iwgwh1dJFJVl2ZbTC2G7ZZLF
nIrh6+/iBQaYmb4z3W2JrDph77XhTjXVT0RYQ1X+dMbFGypy4WEWy29eP61gKcDcbNzle+gEU60Q
bf8+5R/gQ1uDXPZgYkaUdfU1MWZIg1SAuxRoWqs9h85LyaG9dL6UZmH+0RU4HNw48LSvQXVP80D2
VLy1Z4y16keW2utYEpxKvGB4hhIQmf/IkSEM46Nj9lIzkejdNvDYCGoItjQLKuzUkrUzBrW9tdgl
AeqU2llrLzaLkSkm9Yc6ziPxacKsk22X4UujdWgYbeA2TGPzZqsdOXw5PBc2Yk7EiUfDyGx2QUgV
YH8pqwpm4k4RXVVXPxlLbpiIL9wIztaqd5b8X680htj6KzIkbT1hdcsgztopfDB5CDpA4bUFyjai
B1iEAoqbcJJcO+vESkiDS2edWixqbCN68Pgc3vxrYtrsLWHC3PUsT2GB5U8jPskGddOELsoaO5ZT
v+Oi7wZF2zlHlxphQ4WHUWMRJQqNJ4zc2YhMIksZCGHcIdyw6v7ZqGlYRmVPKSgcxioMCvBjy3w6
5ThLK0t/TzomJ9ZXqlOvEGtWJ9FPk4W7SPkJOwCbKJNajVOkhONfn+zIDSpq0vyBsMmgUZ9GLQAi
uZb0kFZ6jJ295IggImVm/AOPh/sJxwxpkR7ovaY4JsoIipxvM/tL2OkNhnaSoNsGfI4plOG0/Qbi
AGIbP0r42SQ/+KvXeZ9tbAosvNsrSffp6dd+wEfH/KEe8I2/l4wjWpZNGa49lY4+JHuyZDyf1Bt+
aAujdZVjnMA55Ab8gUn2EclypxKPiBIQty0HHsJgtNB+wvB3wCAQWl+6xhgTjnkcqleRvbXIGuk/
NwJbeorMMsljFtXtSm1eWbOaGTAkcCWZ9kHpWaOkbGrtpoBlR8Kyzrr0DS7oszYRUQyoGh8KbWGP
7Ed7FjYuTz4nTcLfmbE8c9XnvDZxy0PJ0ebyHSCRtbPX2GZTaNxDQoy0tEOgMrMR805T2G5N0rmp
6T11x4JhY5rlJobD13T+7PK78xQ2NBHeDHwDdYN0+82AG4gcBZqdRSRprTPGRJV8tB+9KyFAkeaR
5j7knXVikICOLicoFpslHQFcNXThcQzWMOq3CPc5fTTfNDqiGOfzgvuQEgcwCEn8yh0wdc9rsQIt
rNcXb6QxezXKkO8DoMxo+L3u7ZevtoJRgCJ/a3PXyvEp5nAPx30sXbg2Nw9xHNwE4sX68ns2nV1j
XuEUCmXe5DNT75M+aGt8M4xLiAJkg51lr8uFnTGeSfQ9o5WVyvgM8DpqOIZuxbe96Lqi8JBYCfZw
mlQBCClJryQIokYiyDE/avScnbN3EKp6LJqn6Y4jruX67JRFZLC3iaKuwbdHSs1xuVB9YduPCO4W
nT/KhHY6qCTp1EBeLKzzxVcD07tha90rvgP+ZUaz1PAktODfxkQ+DxMnDDFZSsS5DqirxdbW2aBh
C4JYaM5JcVmWkrZ9wpbD6rExHxo+Rmw7JvM8xthReZxxILPNVR68hgPqFhY3a31uTgsmJSPPoB3R
CXZSPxQoPNWlAJ4yfCo8OF6NJ7akygYrRYbIKDcRDBE5VSsF0HmiMLRQ3xsXI3YdAkFC/7+oaxc9
IYs6ecmjck8ct5HPq4WfOXEcZz0CIOzDRnLoZ5yLVn9081ejto54AZHB936d0AtPDIfRPxo9kg8w
m8JMD3KM3ws5Uh2Hm5JiKK4JOZteSuxVXgJrmbYf5swDg9RqyN80NOaRyu6LvKvFhSFyfLIwenuX
SoP4cE7j4UsH1jV67f9ktqbAZzcyLqxhMUCRq5Buo2pdQGHevSUGUsNYVCkqA2w6WDBeJQs0WQeq
8wZfiacHYxyQ7JbVowHRF1crq5ZvE6gqKJjM5htluaroGWjk7jBjlRhZbLW8Z1VMqHHxJsENq7h2
Obu2Y20HgBgIoj3WWop0eyQRmNwYlWoKMyKqi4LwPEOjcemfmxRIASgA1sZsymNQzx8VckEBmdiR
1FyCklxr51NsveRYwyTqUmh34M/u3dD/uVXyVNnvCjs8C+qERZjQnBlbDqzKxDQGMZLXRLBlLlPv
wH/m9X5hv0SX/SGi4mBQjRrdt1TPuYdbGEcQuEzGOVDvwTwKpQItc04jhq33xd334YxvU18HPYd5
Mn3E/aOJMWi7b2a/lOvi3CGpTGDYxxiNzEpB8XIX+PEJJ9m7WPPFYpBivVwzh0xO/PycVQTkgrGe
GNOAnEtctIg0XESgT8yuo/itHuqj2ehBnKRvWW8w4kHCwbEHmx0e71bwPswD31fm0G7wCaLiguK6
NUqECfx6qpYvhky3Wu89tY5zvQiX10rL38oBaku6VTgSEFylhLQ2DYkeZbQ2iy3HqaehWcTu2NZf
cZKRA3YrxM5s9ygmbMC29i2+ZtChltoHRdESlN0a3VrDHwuBfVWoyXbsK27mN43Tq5uSfdx9ER88
NdOlzHv0iCx3Z8AMLdvHPN0DcbULL+j0t5LxfoGvb8mgluZCkKAj7M2N/lSgsJ+Ur8xoNr2mXwoB
LZpreIFvg1v4N2j1oba/iuTJVRncUrOw/XJMbKLgeVEWOccMKXhvfYfLnwASCnTTOgR9kXvZm8OS
banIFOvN0f5VoBRKKyT8Wi4aOdpRoCkt7xLwYD6Zk13EJFtrm1bD/IR4PVa8vypTduRo+M7r0A+H
InbPPVw9qbG8n/6n7YCNW4PWX6udHUAe0jxzn7vpuzbj+iZuo+KLTdzyHKkDW2IH9DjvxFBvdMO4
jHjd9CrZaYhcKnFSCsY5kT/ptJuUu5pRbsmtGnFaxKRwKMgLkoqBoKUFYrzlJsWRfc4ZPkG/5MFP
2Tw3NHKwUxF8CXRxIw+f0ieftlWdnTnZZ2aHnchdOSornyKI5U0roCWa+wgODK+QQ3xwyKxf12Cy
Gdew1tYdoANHMpmO3qIYeqJdb9IGBQR+t4F9iIK/Vplt6jxcmjCKar5+9Oh0y+NaKh1v2x3dhtcG
8Nk+PZG+9tlHnNNk1xM5EWSB+sZ0GDCnMOOsdEwD/cWR2U4BoJU0NwEzRTfToLOhHSbsYJk9Uoq/
69Fl6LzL3DSBWn92abPS4/xTjS72UgzPN50CtXIMf2ZYAi2LzrtgJLhoI0C9DI+6lFcTD4cNwXXs
j0pObRixgcg/iXVInUvlRCcdpA2Anrw+OerLRD9oKjgQUEcR8dFbSuABFe8HA0kUFQrIvkIEefmR
2niTJSmFX/ZcP1vOVRfvxYy+ijpUo14T9Y5blkZVO7uUNXGSHAiZZTCB+XOCYQEsochZfXBGawgj
e+XUJzTKKDMlCBmAqdMiN3CrjW1mW9LjVkWF+ZvbkjvARSGFMBKWDZ5XAEtV8RuNzGGfJ8jtfADh
+KeG+qGHcuUN5jGqXb+V2jbB0cV2I9C0tyxGQu5lzyDhJyIsjXo+tyqZDxKsJOFzk3Cx8W8nt7hE
xP7qIxsO99472adgUaZi55vi9rU1uyMxfiuAc9sBh2wCxGohTTbqNVEfNsAbEzIAuGuqEmApKKko
UGZ566HbZqX4VsEHtC7aoQybFeN+avOli3dnMyhYKbDW2gzWuQ8tRIvtcXaI8Ou739moP13c6sVM
gE6zVTAwzzyWRujsQRskHhaCkaOR4zV5Sxku5ozu604sK1/Q/lTboDSpXlT+oi3DRkQNvAGQyXBa
EozHqhS5LrtSMZxdHQcpxZbJ54iCYevGVeBW1bObX7ocrYJ1zaJ/dooJLrZfj4NsL6OxDAaJBcUX
hm1zX1OEDvi3ueIgTG0NRD2Fme7Zu0MDtAJbI9M+fosYVegj/iH9cyJRAeATNzGRlPUARTLo/5kj
hRayy3nJ6QUJ1ANWoClhpK0u7goNTj4xVj/9ss/C+146OEgy5kAG62AGQDDsaCcZ0DvS4cHihMz2
KaezMlVU2J+qmJ9yDq7Q/m4YqmxLvXhtGX+iqNRm+9nOv2X7J5hDtvqDsOCsh/Qt0Ne221KZLon7
FrM5sNrnxQ5ijJhz0VB0MryICNiUbq45o9snuxyYziOC5vSJK3rtwS9wFhG4sE5zlstFLg8i/7Yh
WruQcwxUDVHxmdUd+QrQbyTj87OAFMLcrNKOdmQcwyY9YWCgJ0KgwybNqoGu7Fyl3dvwypN96229
ZkItxEvLOG7QITwO6EpnSyOf0DzMtQyymcm7BtMeWg962HVJsF7223MpxQjbO0Et8k8ffyxx8bAf
0L5erTKCQ0ofTHWTRjfVqPhgOQNZlrfVbs63zM0h2OoHSShVZT13Mmgp8NGcM5RKV8zbcYsNunmI
gTYC9gkS9GHL4EyhOEYi60D3LDYJLEY5olEzeEn3M2+iMRARgldnQKw+ozo1dbha4Gtm3A8Ye2fK
MoP2zJ4lerA60MpbPf7qGHEN3DFO8t1yqWpQhkiQdLBMR6FvzntWNVTtuOtScKfNuSebxC3/kOvp
aLDRsBX9zlP7XTL1+4Yh81AEYKR1cPSL+TA8wvkJNSOYQthJA2aLODtkzMeQaM6cEaAWioz+h2EV
C69FC1zrN5HgxOSUQCkInQSltf2TzR9l+hKjTHbk2ZV/BQi01IBlbiGQ0h4gPgRveKICB1EPgjJF
wZuhat9p9GFhCS3koY7+Rrjibjv/qCZsDjbkbjdsF2yUh838ME7Vi6X/1MCnGi8QBvIKRvGIyKLn
ZQLuhefKeIrpZ/CleLReYk7X+HOeNAATnfbIc75RZpEivbAqK5LvQhInwZfe2h+x/cM5smakaaEM
bJkG/ovNBgzcwkPwxndvkp9qfk6ZIQIyaJY+uH2OGHwzJ9vo4AGWLU0TMueXvhmheuTBd7QTUlFK
z50kIyK3zXcXW1fOH+gs0OgMa1BBa0IELxJQTm4NbgDqV9Z1JtWJxpyJLyHiW4qXaTIvZZJh16Yc
tO1Xpllocnr9YLHU0NaCq90w7E+zBWDpYSkoA0Z0QrM+QwKyeDTYDPHLJfzFVj0bCPl10wjUnoWl
imLz7orZD/tX/m8FJ3s6kYP7AccCYBt2ixw0Q7YyHAtuaZTQ8yaPGn1Ej2U9coetZTxG54+cSyof
Xriu+WaTmCORNul0jdI7jRpgfsHKWBteTLgNq+HgqrdpfD7pJZU4KLmNqbHa3YmUH8wK33oxb2P3
mwztldlhp58wbNVLxIU/29Ymw+JlT1CwJvs09uZ1KlEds7cmdH4krBfcHwIPJvIoY8JDoap+rWlB
p/ZfrPmfVHaMY/FIoKVGYHWLGK13mb/Iqva1UJ5IF2vcJ4eOwpT85XXJDTLtVJzCqAYWmkK9ds3E
Hxo7qPVlld2j8POCiuAcizpNq/D4ukag2APYjze2IP7Y2+QwmbtF9S6N325kXgBhJ2Trq1F/ZXy1
hcEdBWgE3r+YEPLYco8/ciUVLJjjL1w3oPrZb2VWzFxZ0zN+7aiCGPSEKQE8tsp0XfX2GjB9ZvuM
XYZ9hPh54RgPzrCzSvYJLwMUDyfGkcy6z4P36kTxZYn3iKjHRW0EBiOnNmc0M13rbsQqOzgvNWWt
Zwm/LWdehrcBDp80wntbShK6mOvw71b/1dR/Lq8obyHKHLvfQYHwAMdH6iUnT8+E49aiO06zEdEi
4z/0xymLGpNFYKuSv6jxRalAXco6aGJEQcZJcixQSgpnRlsJl7UFjj21aBUyH+/qmkTKfc4KL+kJ
mbTC7OgKJpU2Qq8BB+pzUnuHUkXDmyfIetRhpZAAwUBB1TEhVEGH9qob2YBAi3Ew7wjNDcyi8Tvm
KEyqRRz583hObaKXOOV0Qja4JxxcaPZA/4TFHBT02BjBAK0sV6qN3qefSuR9cHPRbVVLy8XG4Jha
DlWQUtxufaHboK2toC2QBghOCX0x1DakwC/IgoxdgNfp94U9F3mmH6t4UqzizBgAnDcVsOmr3TlU
3tiRbiF2HcfUCdBGuonfxi8OPaCcw50Vx39RoZ91Gs/YCuqhJwEBrUMEEC/UEa8TYWQtKYqRsoep
Hxr1U4dEGkEMc8MpXHfexoNPn/ZinXoCC+Fv2bIoFe42chZ+EOA4pj8GYfWtBy4de953hJKJ9Y0B
n9YbjAAhXSA11NdMfxt14QLPxzYE9Qexjp47c+WxiW7YTBkKetVf3C3rYJJlxaulqX4SOncDN1xt
VLeSTZzhkRKW5H45n8ZJfM//a8VntGdkauDBaJXoe7Lmz9Yl6mcZ9hrfggjE5XR1YnkeNW40d+si
3Wn+R+CFAefFu5k5X8brUGZvitJebSgqm6lID27qnBW7/FPi4YdI0nPLlLlr9g45h3qRbLoOxHhj
b/LKOHWKjk4w2ilOylYw3XSADSsAsamd4wOaS2fXcwBYsCAVp3vWKeBYlNuWDmm+jsj7GB+DaMEu
u8ic/8n4QwG3MGY9sq/qUNhcahwrZsq/gzU0NHHA69oVz4t/22aT3YGC4qlZOE5DGO2yFHISa+mc
nUTTnhgNKC2413BdTKApODX7Q05VtKwtDXlfaAE6QhHEXSvrHPG6LBqOCMakQfwKKzADcpFLybOc
UzUR0lNfHGZDfzcaIHrYRcirwTr+lvLezmnJPB6Dt5pUAeZlRkNEvS6muwbFXNEGQ+acPa84WAwE
vObapbxrjB51aKEWKkhP2TnirQyTTcvyKGmXTd3GMhhx9HsIB2S2Ja+JCbUUNWZuIreOEHM264bp
sNP9yphfD43kSYxAPumG2aNLTray+NIsz3cjVJts9msvORtjc8zNXV3zLC+ba5Y9c8ijSgjoVOGu
aTYpy8RpVt+nbt7J9M1R1UC4bOOM1ViHFzO9SubdlrTP01CfzeF9SWrIWPjF4/wTRuI94awShJCa
QFWygzBDEqQRgpr9hYOO9rfTd4V79HKJ25c8EtO5kdm0bOCOSsEgzky/acJXsiaLeqaqqdRl0Bcf
p8pBkNb8mEZxjMuBkVu3S7rxqOf3znaPC1ZQCTn1Zn0/RHTaHjISJolj3h1cfARRDVRwCiBuk8tG
wdrjI1lJeHLJb6ZrnNyiOPZ4cowWLPDwSUt1LmLpS6t4Ycq07fFmNnP+MhbzQ9wE8LSw5ztSsUQP
rn01O6qQwrKetaiifvY0n8jgL+EoH+H0oSo2sLIWh7abHhL43R5OkSKhZyi3mmMdi+o34/JyUQyd
s/QhkFblAwOOcZcyKzW58Tlp8Ftc2VpP4SM56fROM0a6UfvUlO6fSCey+3hzK2pP3Ddp5ByNsjvp
Uv+Wc8KMrWZW0hB8oThAmbycjZjDq0qGes6Mhm01ci3NjV4Tp3+iaYHhqcm3VM9vdskrwjyRBrg4
CmvadZdcyMDDM1uSwaURtRyCKO0ZSzqRvW6bszqwv0wBwiyJodNeM0iNsmh1KD7YOhoKkj+xy4t4
143noqHcTxn7DYFRpJveYrKcZCRZy43Rppux0LbSZRtA+8DOe13H9sWU9g+khVeYLaYAlq160rjA
sfEHcrVjBqD4ENAQjU28VvKbZdePDNd9qeyVIf3s7Ao1LuYGzTlENR/kSPKDo7/HM2xhMe2cxGTX
5n0uuBwlnf9lQO4EQFq9ouktiQMLjNTdenS9UimPNk3LDJjU7sLPCvgA1xga1HQ3DTC8ewaBbOzs
Dssan78iGQgOP7nubXIDjEyKjVUSmiKKs2M/ytRX2j+Wq68kpG7iipdBXFBjQovSFLkv+ZTnkAjV
BTaLiagtDl5e/1OgWI0yuWUjYKBmZ6IQ60bmXhkghXy8l7iSUHZhzjlU+CRj2z0wyiRC8qVOHfof
XzEpelyctC8Jsn6QZcfQRmBZmUDVkDIvmA0TySi7cYFsNC9eRA2F3eYi/CLrDYU4HWdF66petdT1
m3E+e0gErOphMvGB6e+ZgNSc+LwohQqQf2Fm3Bp3/s7QeSX5NAWuqF74B18jz8WXRMRCbM8mSe6V
Mu5huvmjPb/rSbapdJRZorkwlRdF4KS3BSQkOhLpcAOwgLNR4Rhdjy/xUsZZINvqofNosf652oO3
kZ1gJEERrrv9aXnOspaGEy99pfNqRP3wm+OIciRZxHPE9Js1URS/Zkb/qEQe5BG27TbzM5rKRQFX
MunuB8Zc9MhuWb0YnXvsJ4WhJpuyqlFYeczXflPOxSvjksOoVHC8XQcDS3IMs/S5d02fUAo1YS6b
Gc+BVb2YDY2OxfKNZkNWYKYijyLhuaf6c0L7MTQgLcxq7xnxjQ3hkVmyQrhVbt5Uib5x38s9vLtE
YXOMmumxRFQYO9R/uNdVc3wvouTVXTqEEa6zutieWVxPngFiwqXsWHdkjR346X9DMD9QRtXAjFT9
gDEftGqgDhGuuxwAAMbcVwPBoMSWCzN5bSW+i4Ha43o0CrTabbzuap5cIjGyVOw0VNtLTIZERp2E
8ZEMhDtOk/UC6NQUWOuNWHyDq4TWeElsHz4lG2fB+il3kdN15dMUKriXmz1BYOgUehSLhKc0R2wM
L1E5ndT5kpomfxfJOjt2qrVKSN66Q6o5wkdpOC54UA2FQYTe7NqsRuRjg8M2widdkDSeZf07Xpdt
6jJtFq+KT5AZG9rLkIyIhIjnTu92Gxi8TyqSn8TMPp0h9UcT15V6dSJeYXbHobD2Lcpw2etIncpj
B6ZTG9xjWXh3Hd+KsL6GUj3gQcwWThYjeWVGMcObZ0U6tRD7X1U9wfaL1kaM51dXjtLKjk1vnwVb
XDtGx+LZ21DvWRPAy8+7j4QoLlhAkjH/ND4knI34iho20+Rm3/QYlIKYMapWPKzUgKxf7Buje7KF
vndJPEUJttJtrCcmQJ+C2fc57bkKlx/dqUffrm5poKy7xVTXcmJRFkVs7YlbsbWdl/45LTbkvEbF
Z3B0LHFUiJUJzfHai546/jiwETQxnFSfKJyuXm8TUMSDkoILZQnVJsqVCwMcJHtQJu+i+pMOiJ1n
TWMNVCGRJw1F9uxU5tafJu3HgynjYAPASKvxv69hujCIEHR6morKcd0iVDEwDq8kPESl734kXU1P
dmTC8CuFPaOAv80A5jicd9Je2w0+eINfxPWwz2rG3rAU02n8xzCQGjxpV7Kz2VBY1WViNy2XfTK4
iqmp1rVbgPCdA23wSNB15DpW6+cujl1foupg7Qovir7AfILHlcvBdxhhx+goeE7U2noePMgzoF6U
eO322MjnEcECToPY5ma/jwauKWwnatKxJGbYovTPOusuqf44zMUmbKc9b9DsvZJNMFNaVRfPqd8N
Fm+bUqASMFwIEbzRCLSz5jt1lAUp5eE6MMNdwZVE2GH9lRFxaxo5DUF+xMeO6Z85PEqrWahbjppT
lDHw8p5hP9psSWpqw+U1Trr8ZZhNljDqocWn0o0tMw4+T7rHEFuwCeu9HcrAHInG09FxdGwnC362
1HDWImmONX4eQz0oBbHZGYo4tWbtZr1q8B/j4p7Kat3n7rqr1jHgghAKNevDjUYhD7gfqNyCulbY
Za16qBl4z2f7qljKR5GaWynEru3hNckvRDCb0HJ/UwRQpqIGSyZTVjk3rS0CNzmLhhInlvA88QRw
WQjz3pCrW1GF5aRDGTZnLnRYvxruYjb+12m1pUJOFu5aSTQTi/vR7XH8aK+AGx5apd1c07oQhbFR
RPrXz8h0mm/dYfiQWaxGx72RIzGv7A1yw7VsvlxRkB3CrKpB4FY+WnPkwywh1gXQglbLu9zOI62i
IMUUfK8hfEHuAJG0g69Gw3Mtxx16yFpkLzoKUa3T/GzhW2vD3mCVjMOfEwgUAsWzNpirjONUl9q+
sghvYywklS1+9GEdKjlQAjESM0h3RE9a82XYCfZchkhej9SrnMeD9Wf3Qdm8xk3xEiNIsfk+UwIv
B43YpqbmoLg3GYBWfniXFiUUTMrVYGS3hxzgOx2fozLcuxY3H2PAXZ6XqLAu5fRY/map+LQb8YRW
DWAaXTm7A/WK0Rj2GjHwZM/FbN080uUS3dxCw94Q67CxB5QLNtAIfNaPde/xMwcKQkSG4Sur5Lyf
A9/SbuhpdxPyEmClzAY3wBe2HJPV0UUsNUd8Eh7JUNMne6Ag4fsvEe2XOWUyo8S6Ue9a+9bO2An4
wtwa/qlXB3IaX3J47mxHp1VCW6dwHpuUk514oJtZDagswkk9ZIzA45E6x9q2oloR/hmzhuBwFf19
qdKxiK9z6pTOHHydPJxRB/CBrEWoQa5/jdVhHL4i1TiUWXSmfKJeYcZpExgQob08d3ybXd6j48KP
h5zHSVBsci1x13baZZaABxF6hTa4ZGQOYHGb5pzwnvd6Q+/z1Q1BxpEzLXMWe/mrA9FF446rLNzY
LL9ychzV4aZ89w4HOcuZvj0wXdo3FF3cB5lyEl6PPB0J0L2jHOLTLIDCkz4Q16QkRW+1BUWl5XRk
S6arQTm99tUzxYHBRTf7NUYkEr4TxOxdp/JxOEcLfF4jxAfFFsyNbt/l5xHJOwurag6KaPSJK+s7
08dtZ/fP0S1PeVJYeOmcofqnZZ5l91AZpqc/HYz9JkFkxG9sEg+lHXlGx/oOLorBSrLOuKKr6Fsx
HlF+KIqvyfh0PnSzZYmA/3KE5+101gpJ1EHrKXcAXQJndpxfhJFjfXWpQ3S5NyK6t+U1HZovoY7+
che2mn0hTXgXpeO9qw6A/H/Z4b8pkEXVZWfR9u1b32n3WtfRXjp7gSTfHtqTYkFsfcly+auzVk6T
ZGdoFGSccwNNl9f/i6dncHuduc/aBfzfn0zNIoodbT91cO7+5kCB9SRiCsBACPXEO70SupK+2KX8
D+EbcTqrM4UoLxHdejCXYCSY12JeSw9CfUqY8sXu/Dlgbh1YWxdx8WbPdP1c/hTfnZg3RRzWvuV1
Tz15Oj129cJzbcZexCfCMzcFgpOE12nsGHEM0b6Nn9P+pikMJK2GSDZFQaBrHpsal6WYjz0debFQ
8agYZXc26NDKxoSMnB4mBUCFr5XNC9MmOmqLNgnxQINEhMO5zEjxQUJSu/M14+mRB3xo3nRdTCbL
cRDzz3QGZEDYagLeR5sfRuWXtCpYHqWuuy8GFErI9Mlasl8zw9fam+hfpmWdUCHsia4MS9YNPT7t
/z5aLtNm+K2z7IqS7DUNl41yjtiFmxxSgtc8HGs6aypKNAYuGLrVVjkx295qpO1yMEzY2CY5rhyP
6BFHYIwb181oLpEDNzzFZF0wz2kI9ubKs6MKBgfJa/SVedSflPTCAbGtvGoXhpuxBFGaw6MXWfqe
q0sRjQETvlOcvdcq9I4eZ1U/I/rs8NJjt0Ahb91d9TIY5YbflmWxOAxZce+Zc4KaH//JLt+D7SH5
QCcZUjVUXpQceRH+M+dfhv1pOcrs5pO2DPA7pRk9MteWFD5GZfbU6PddbR+20IofZnTOEoyS2ezL
VHmxyqvFh9ELxK3KmWNZV21CuwnPRb8u+W1rq6D3jdbgiEHqfk2xFqjMs4T1upyNnfm5DNiUrOQP
RliX+HN0i72nmfNKp9uCpaRndJUttqGelin5E9UjHnJfrdotTd26rgwQbwtyiZ2Jnr5D4tvkI98v
qqrp6KWtvWRKkZoLtM4Zgzm+YwBFIQG8DF7LkOr72n2QHNiu+cLxTxGsKLEGV3fp5P6i3tBpJaKn
zsOG48RQxAGeGik6cyIEFfcxGdbWiw529hXmt3qmzYJIpyIB1vayDzGy8IN7OKFF7jePCMTxwIED
wTex9j098SzILoBPo1aBEIhg7X1s0uJyimFLy6JjRzAglMU6gnSLtw+0efgo8ITHVLHLXKvl7wej
4TDH+tGLGAjJe7k3ygfdy4BQx/m33FOLK1s+mUuYkEMQ2PDI+ECc0mReieCO+7t29k3FpcPnTDXk
PVncwl1xSBnWVOcR9v84r9N+QJqINaVibpneHMEti4sGKmv1rXA/LhecmcAayiak+NmNZ0fB5uAk
8xe+chyloa/Ef8SyQYJqDoP9Z8y/JJuoPTY42MlRlOzG7BYmX8uHKKhR6Z/opxn8A0xosyeGvkxG
5jsqn5GKl8dYV42tof4bTHz5lIG1arHAqbCTHmFvHkCYXYndwXNOlpCf6Gez4JoczzavX9liRmvK
l1BtLrIoSJhjHnKno4bE7OL1JL+3RxSFdKoA1NMmEw/z9xy+TvIWFtlBMwxGtpzUOXAgBMn62e5v
k0GXyYalYGY0twvaWoF0wj6XYTqIrWUCRF8BvC5Obkpzd1KehiRQsoPOYw8nwip++WasFtgZXUt7
c9DS8wdwZlbhT1u8aKjdl5I90s8TCofIe+ieGYgBVcbw1UYvZbR35ns+XwrZrwW+Wx4F6U3+nHDz
hk9oKv3Cs/FzH2yh+WF2iGI0+vp1qgcECT3fG7Kr0eUxdb+QaxE4FYYjrUjuc6Jce6ZrPXrsErx6
fwurs849MGfzoZvqa+rpu9HlPdDyA4uLvVI2Xxjwb5rmvJbE9q7Q3Jwjy7rENAnxc224zyTtIk/R
d2q77+ueHvYm0yfpAnrcZeon3CjnOT9T4bBcPpv/Tu9snk7JHnF6ckpOy5w+SILqJ8YjsEoDxxfv
gbceb+byj9dM75/zQPGjrzIgr/6HRN2A+JszMOXimvhiMx7Zu6grfmcAjqvuUDFSeQSsyu/clGt7
Twe8MvjvcvW8Wn0e/OQJvcJarlanZuX7/OqJGOiV362eAu+AVR/FyareWwfHXROm+0GWhHHoTzFX
8ck4TB/DFt0Qfy9kqxdEqht1C55jVfm/v+Y1W6EhX4FlPMxrd9W9uSv3Oq4JRgo8PwDGwd/18bv8
o5M8KGvFx6GHK3v1+Xny+QRImdnE28ej8cHQrvT97+f9zgG8i1eXdP14Ipd3dapPNAxrgEprfuKr
sgFVvn45hB9O4AUIJLo3J1A3n8MJ5Tt+tP1wAutYXPoTp451KEhFXGWX8cDf9nP2L9/1ibd8NQc0
qitIC3xQyYk9IXPK2y9rH36FD+993gHfg6DHfH0VPEcHsYHa8C/jQWR7BZ8P87K1fv2PpPNablvJ
ougXoQo5vIIAwSiSoqj0gpJkCTlnfP2svlO+M5ZtBRJodJ+zzw4vq3v+HL3zZ+Nenmc3ONmuFaz+
4c5s3z34X0+b1D08uORBcD252MFsnp7S3UP2noorw2G3dR9fsgdteEPSDuPmL9j1XnhBvO+uvuI/
HripBViT/mJVc3zcoUK7pHx49Yat/wAB0auDXR3o32QWBeFbscU3u9jOIMh+6uNKsK2D+hFto238
QAHxZnnRNgV29KyP6S3Zxn51z7bYJvB9cz88QgTb2Du24i+ydDfDhb7dTY9Av6l7P6A34oceHqQB
09T9Q3njEj6zgbweqG9/i3v7yzf2s4GZjVtuJtfZI57cDd/dMT7DR+t2w44h7CZ6wzNwg1dDEPrp
4++v3NyOxyPqDxcbH7fZNUwy3fhsP4GITEciMbaQDutg2d2iO7FJ2+ENGueGhKHN67m/0Mi5vQcS
6OpHVsxh+Y4PPNag/TyUG/lb/Wa4tCkPyz7fZbDRDwtRWu4BAs823TX/4uPobKb9cpIO0iFMmJ64
8VE9gQ4w995+jc8QL7fDS7zTt821uWYf5raoXW1DoNq2/qSalrjVLDgoCs8LN7F+Ct3uJX8WC5Xu
9aS6/abm4RoDdbf60172AMt30ebwAF3zpsvXF4mjV9nDYv8KGLptn0Oq3tVdrGdKXCRKHLqYltAF
88fkA3tUjLdWrMBT9v+eNF9b2y3ALqL4iGzqIHOXlvsQqKWQykCcJysjBIEcaTEVU4Wx44XqmKG7
Q9AfmAcRsIy2ZR6HtPQMJyeND8Pn6jxn6rmAqyv6Yyv/xh/lvNggg0pKuLHg3TUbteu50EcdDwHb
ucnSFBgxI557/gCP3eeB40Xe7hazdKLN0xf5uT6O8gfUpu79nl3Ev4b+4CLIdr3dffMRnD42/v3u
pcH9797hp3BtbzZsF5LVXdwJziQHebh6LMfpmJ/DDW6l7r/j332XuizK4872/01uDGkWYrr1xcmf
frLyA2i68lE+4oM0HWO4oBvlzKoGHLmOzzU5e+ReVu7biW0y8O+7m73Z4ZeCOSzRTIAqbrMF0uOZ
7l3Xve88y/t7HA4VmwIkJAiEL8arhL6Sz0HAbD0niQ8ZjIcj3Q17UD6852BqinXT7xeh29ysr+tr
6myYRPDf+jq/zn75FO8U3x/+KT6AHSsB7YvyGn04PItf/RdmGvY7X2Z72leD656nxtTinKHiP91h
8uzCAMI2SX+bH6V/iIic74jpZh2LJSgRavOV/BOoTV4f4/q4hk/wbSLrx+BELa1jsmBJ5FYvJAdC
0H6Jn2v38PV1H5YthliMkRkwhKjQIs4ZJAObNRgPMpTGfXks35IgC3QPNosbes98xqPYjLvR3f4m
wS9kFtED+uIcYjPdkZHkIt9iq2WDt6cXKz83+8TZUhWdOEZcefvxhfD5R/NV9m/rwHtUT0hztqvf
fpEg6A2nL3p2X+yqEHlcyriX9Mk4cD4R+hSY7yvnw3DCl22jHMQPs/dvbwPDyDf2+tObdQbedq3n
0f0RR9X0Dq/UQ1Hj4e37ND/Hb5BQgt9nOFkuB/1mOiv8nnoBOeBbDqNsG7tskY+D7Pkf82bwjOBj
9D8+Zh5+8T/FfwLd3EsHEPDNgxcqdkosMtnV2pPjfsv+d3kF4d2vHiTWbb1/p4T2LTYvotmCdP/6
OrCe9XO7rfx2i7vSufZq71ZuUM1x4o2BeGzy3Ve6++IqPe6pzxYmfkbq+x+D93QoxEbtsoQ4k4v9
iZwGPtCCzut989IJqJ38go302fu4Y77CBd8gmXZpNO+G/2OeDJ+EtKfoHGOZdLVPCAtA0H1IYRKF
BJLQDTeNy+f/4APD5Zs3Kyc9pI3T///f5G+s4OtBwqT7BQvZra64MbI5inC6bs9fwk7aITL3Cu9+
Y7LC4xsHAsVzR67b5h8TMP/9FdcRD3JV0Pi1t15o3z1oyxwccAS8GJHdnk3OC58ntwxyDoTpWxwz
0y5hK5G/48/kws5/LA+pP36KjZcKmlk/5qTOjjSWJ1GuhHdI3k+9H10RqeyHPXeKaAe33YijVHwv
tBCkTx1RFbsStw+C8PY1eQs3hy+d3JTT6utbHF3Z/cXl1nd90AfFVt7RtUO//+8VioMv32D6v4F4
c82DASIWup0NgZAPh90tfoQb6aU7Vm+OtxMnOZecYkccrvUZakyQ/4ZP1nVwYdnu48Dw7A1t6hHt
8MY5iVeElw5NnNg3QQ03vM6d+FtpG35l7j+sKVyc5rffnGX+7w/p0e6VpB3ut3zvKQ3VF/qeTX4s
j4xSTjaWvARBnI1n46k/Ok/FhkrsEvnovW8IEj1rV/jEfTyBojy3V+Fiuf0XedPxTNyJCw/g0nrK
pfbGLU2li9ObT/fsGe5y0Fj4iGb9aQdVSeEfyhNMr//uHad/ICqA43v8sm7h0fAgvL9a3nH3Rw0R
+yj/vOQSebAluA1cTe+PZ95/FU/SO9prVzrxnDhUC4MLD+IYn3Cg86ZD6/E6FF5R63UHgXq7zkn8
HGvf7WC5brLL38SdOPB6/MPTY7fjHnsoZr6+KL9adqB4d/hqN/fbwM8gmHJvbY1t/4KNz3Z5bffK
1mAtIuHluhMDusGgaj/4vaffeGX9llcA8OVGX70Hkrqft9adI2gjccdsnmwGdafeQ+t8C2/xCw5H
vnERT/+6xQbh3QzMIHvtt40/3Zabcs9giO6bIwCqHOBQ/Tm4/24sEJ728/jRHdCegae73Zs8/YEQ
ND4xh6xf6inDO+JVxUMi8YtVGaQHGltYWxuaxh3aAz+5Y5u7ta4hyyk+KXdiCc/D2/Sd/zbfRu+F
T841ucQ8oqy+q+PFh2JrYvlows86UV3tWMfUbvYzFHoDQBp8aDMdF8ovecf0VMe+St2Ov/a3WXvk
JR2jwW2DNqh/b3+OZ7MgGPygM/yHj1fQb+VgulW+6S/P68W4d0dNyfgu7IlRg8J12ndLctRr/dtu
CAOZoLEF03MCPZ1aaE55iQ9QVooYFblAtiW9hI8HBJnqvsZkTxDYUI7CFaEQ67cwXyt8Nq9LynlU
34f22uGeZY2u6k+H6Imbje71BfVjR27HS5/j5wX7TSVJ67moCp6ou20xnOIW8DR7FLvczfNnLM49
7IX5haHCBuc2D7nT5uda7jSdtg3rzd6XXNhC/CLocEMUGM9Zdg4/knMSoIXi54v+LvuN79UjepD6
U7/p14iduwg077vjENrrbuBibryZaRhx2/NEC/ZMXwUIuSGkwoO2d/qGccyr4DdiT3sFdCZg9hki
oKRM8CGWPJsb/WveFzt8TZrnhUd15j2vH1DCfPMc+s7euBL+7Sa7PUf55hro7nV0Ta/dRYH14LDc
hN6AeNttnpWTQPXAKBg14s2RuAYpKmRqSz7EcXhIwnjUeCszFWcULBEwO0WMtnQhsqoC1jEQ+Nfc
3GqQDrJrj0nzVk9na6yYxpVvoqI1TNvrxoaERv0tNtMb9klBV5tbB8+hsJ1PUnoMiX2xUn+C5sKE
+Fur26MEOzJG5I+m1LVI0KgAWhtfMnu4KnIw0LdVMEZ01kUO6pN2f62FqzldO3+yh/YuUL68P8jq
w0wPOGwjFjg30zlrXtXklpU4cTB6otQ/V6HiTTTu0yMnkbTHIIXobSMBGyeKK6TmhENANkadguZB
ejJzuD8xHgfCd38j4xy1Wdp1V9W+KaNmwAj3NZzY7gv0tBi5abxvWJWq0W+toqHq7rcVwJSRf2qA
bl1ygMZDRo7wM/pcqw8scdxQacAbgfZhgc1Penxa+caL+hsSbzd58JZkMqflZt0zz0avitb9U6+M
ncCnef8Do3lgslrKgPHB04vP9nV26heD9+805imzD0110yeFgwxgrIE2roOeDbBlVa1+k2L9OKJx
WxvHGzT1oiW/tgqD/LvG3U8VwxWZMlIRgPbcPwoVN7kovZnM70Jm9j1U2DXdZ9Ovrt5Gi2lUfkuM
TyBJQ/6DtbUVs95l+hmygXnsp2ojK2jOTnI2ktnN6sc6a3uTtBY1lq6Vip3MJ7PTWLCw4HKNeRE0
SooM6tOyAWJ3nWwT24BXlpR6Um++Vjjn1Uj4EwhzOWTTDhXTkuY7Xr/WoKrq5dOCL+mM4k3/qLj5
CUPZfCDgQkClXEmGUGLOVVg9/r24wnCKONc0gk7jXPvNlGMODwzHFwt0GrwMcHhJP/rzVDOdCqbm
x8RvddqlHSyGFdUDoEnzqGjOqpbEpZCqdV2fOyMj4IrjQbmG6gxxNju0eLTjCq4/SoUwJODNvhwu
bQdIRfAdWs+A28Vl41bHxido5DJmUHTG/RAHQ8mQmgAdR5eB3/RAovmzxGOoJLuyg8+FDZQx1H5F
GsO8Sh7kr83sTET0FUdc9Xfwzl87HBnJfNjva+UhkbSNGitFWSxjEaZJFqVeFMmeVgOkD7+liozF
+UVD4Q44yFTJZ1ncsN+BxAp9oJHeetIrxNM52Fd9rJ6mGMkmqHif536jzT8KJv+rRQYL5av6Oc7W
y5DIOywm3E59bbueCDP6zXzBvb3FhqcBPJ4vRbqgEbt56YiQSkCO5kddvI6WfM3TvYrBQJzsBaaM
WwWg/aFD+NIVj2TCmjT+ZF4IqigJMbVcYCyvvNicIRmzcKl2Xm08EjHh/koYgoAgRyCIZfs7l3B7
k/UuBlw6pF7DhgOWo5E9syCcPPKZxv4H9zYz+5wmQ+AuA61dpf+ISJMukXxBx2Nzrttqtu/gGkNJ
TZuVxnVRd6I7Xxoe0AVLqaGwNjHu7mIYBfmgI+aB4Ve/YqFHGWTAaoCMJOJ1BQws9lEzxhDUfI6K
zyXKPV6tmPFCu3GSity5eqPToCWtSIrD3IkTDD5HaAFFkzzfY+4wW/KlkD6SRDukGvOqyQLOKTiM
Yfli1rWfOix4evm1bG/Mg+XmtY3uErHQoJpmBxH9YA23oritmMJQemgUciLhm997aF4p8EP0xUMr
Zr5EHjDeO3YLJr/lYUyYzXTRSVYI9T5ILUbY5oJEtU833Sz5qv5bDW/Kox4Vhmpz60fD3ZoxkIIh
0qL9YE+pzYeJNjjUkE/QO4CbQJ5xZau/ziYaRiXyeX/wvCbeh+lJEAYc42CzUjPCNptScZ1Rv4TY
WKim/RdPTN2a3LUYhiQqx1hORdHG8yPEmxQqjLqsgXVVWnzwdWsj4zwvTS/iLKi6lfVKuQ7AmMSQ
ldFHZWO8MbBLmBlXW+xfaSX5RR6CHH8m8qfVxPjIhKgY2KqcdDMN3QuIvQHeCFEJg5yzon2s2eqz
BSkmoxEGcw35gVgpZEzJUxnOeM/ybbptyggIyCA0L0yklKSmp08Pi6V5Y/Yvj95krBocGF26gsmQ
Op96YUniMFPs/vR2YRu6MVfCzdMrgAB4MEpZ8zuk21rHtjPzVGRH27KQ7N44HpYYzxb5J0yqc8Jx
qMEAnXGfVpEwTtmyE9OOosXIHCPH0oIEAw0gy+DIEmT3RirhpR1YMmM2+0qW+4IF2w8kmkQwkuyg
V7Ibpzxnd7MZk/g9T5FTJq9iqa/EIcUrFRfB3/G6U9NPnVmUydS81z8j68EQ6/+TywcCt01Oos+q
sehQ9iWHlanKqhGfw9YtplyzmkGHRxKEl5uZ2Nt2uYmZbAMGslQZ2tV4I6qRsH+UETkDX3X8Ow2v
kv4UedwL7lEEv2M4j3zePpn2U+rnJVsuRPR/fVxuZowpx/gPK4EG/FkhnQH4UsE34yPvPs2nuu5O
jZacZTnfObD0N9p8xgOxq3AE4MgNZzoCTAfTR99hTzGcm6T+j0InNtYJ+3AIfII0MobUSdlDHD1a
3+MYzSAZ0u0gfWCIQmUi+C9QWeQ69xfcI6SSVJLkWWFVEd/GIxsK9k6cMeMVfJlA0k4KZY3GjBXP
Ke4RYXXwDIZP1tqmJvx4KVFlr/1f17/OxKegM3T/o46s6aVVHhlVVxZRHcG0hKeg6nnACBZBIubB
xIcX3H3MCG04fYkBfALDLYd21mVwRbrp+N8jXx7ENibej6pQGpk/LSOpjKFV2IJy5ozXOeUFVAlj
5ClZuKVj/VRYzBn7WwmJCib3DIRu/YgaL0nPCWWoLG/aCRwczoCMmygsohDMJ8QQfaUk7pVAVB7K
EMw9OQim0EvzpazqGYPKSu5/E4PwbKO7oF3P+/t8i5ALRzl2yGb1WujGB+kGQak8mAayzAZibBT1
UTHip3yxlV+xbqX2O8RrDhKIxaK2KfwUon9Ctq4Ycyb1uYeO0qAwc55SwPIWkQP81JbWn2plyuBJ
UI3FMpzT/q9cVrSx5nZkIczxd2RRnIf3Et+tUqN5IToiUbqnamWTaw7VDHWfOWdDgSqz9me1CBQr
eYeSMKS1p6k/6uL4I7VcAQ+qgMy2Uq/2OrtTBxKOFFAyLpi7n8wF1UWC7Us6PoyGYBI13vfsOzmb
t6T3TCE4ehNTvSWYmZi/3cIkjvOjHSlzDOeUz9H7MjH5YPK16p7JV5oLkjSbkaExnvoh3yO/lizp
arbrg/q5wwpOZVMZcX9R06s5q0LUiQ0XjMezWETVdBPJnxkZVf8xURwPC0LShv7Pk6R8yKVro8Yb
E+ZFg8x2MZ9SCxIGquJpnfyaDXrA4hHrBrYPzqijBScumqAQsVXXOszwzzoyCB27sZiHAX4iKtN6
CCC/0yPoFjUe+ze5ld1yq/udM4jAKPQB0XlUgQWS+VAhVYhlyscF60oY8LphoeBFxP1smSXEAvxW
UjkQTJI1XX8YVzbm7C0QJewcACASlNhpp3ZjRvkPzbQGC+tzCJm3oWUI6MTj3ZwkyIdZIApUSnpi
Ee6Cjhbl7JLim2DRN0r4rN1jtgaHzqgPy0C0QoK8kOCjNJs0qTAdljhgPNsMBCplIPELmbhQ8pFO
hSlI3j6Nydg5yOZ1mChyqXZzqfR0ex8mT1kq/qZU2ZR08JAjSbjukgkVIQaYdverQQCJ0EmSLkMJ
Dx1L0s/Fol7xf5GB/COehLoJRJfWYdVYaZlfx8G6lm+lVcOMvYiLx/Zdj1iKssFCGBC8wYH9dlXg
pjHm6JePpPUnnu+SKI1RepEnWi9UjNOntmIiox7j9RfTIARdZzYyu34IWjMqDS9C8K61EmRk9luK
INxAfT6ptX6KeYIIIXl0N2enyxiYsRy1AgCn4YzrKE85euG9puZvn5rkWxYBlRK2xWTirdqetOIP
KVTPmgpNOTOgHJfEbaB3ahaQwy7rcA5TtEvqgI/Eg4UR0m6U6mvLtEZQCGObVRhmP8JlhLLtSn4P
pGoVMcRj7eA1JIT1UEDOt0GViNHQkdF+CMYcmIobc/BmOFQRrNLQg8BgiQeZROtfFQ34Qob8LN2m
7ODAee/xpSlj/KJIu62R2cbjdlpMTy+G52EFCRvKO9o7OMjQzuG3pwQ01yjlODiOhrw+q5iKy0wZ
pLLeJe0/2Ro8sZmbsn7sMZ/Jo890lR/6+NljVorGfGuXJt0UE2Ft2bZNR0/Px/Teck5P5+jvioFm
zDG2PF5Ozlo7V0uAcaWF8H2ciGZph2AtmLhM63pu1OLQtRw0661zQFOFCIvQxBBrk7w0XGSwW7s/
pS3YxXBr2J1hLZDWYLYKhiSPxWCwC8os5w/EY0QpeFW3S7k/kf6rtuKhb2GyJligcZwNuHo/BO9q
Vdo7pDPLIqijv82LtlVjVGUJ1itFnp+MgSGAoR1N+CPmIKZQTRmkSkbpEDO27a7/tRxjMLGMcH7R
q0snpFjM7boexCGWA9orJ97rCQkZuUoALqC9ekvzzyTDURRCGbSNlVLWqYksgIjDh6wr6qAR2ZS2
1Ym+1tiEu0L+Gur4xVGvNkrPpvmN8mUvuvN1oOLriGjIVPWR9P3J0KHfhkHqJBASLWxobwrUgJHE
QFNEPKjYnXyzdBZgipWB9bQ1kemaGBX9iZ5EEAGHirCeIlhsRG8vlfOek3NMZeNh5oNzFRupQckA
p6ZS3CoURRNHwnQlcGEBm9NhiSJf4t7l08pDD3hJFIFhZ350Xnd1j/gALVWXxWjIrPjS5WjFCCAQ
zZHg4WphtDHL9GqFfoPnSmusrjhYx6TYK2X/ZMZQ9Ubz4sTFX5/3vrjpQrahlOxwbJLEyTh2vrEI
S6sQGFaBKDntvNihOkgN4d7IhNgMgdvzZues4bc4xwd481HzaGYFZlJqBcb0T8TPxdWetIigJIeF
3HdMkvSLpBX7TpV3uqjZkU0k0VuR/J811OPMB6MQtwlfW0vPamdc2T3LLPZrjnUrvwvKkjTgdC5y
heBE01SvUHhGDUcKCBV4uLN9I71l8KvgvzVPFFP6b5IH4gKIayMI2mVBYvVUbe0a5zZGvU1U3mKL
ACeoxqZCuBfRzRjOgidQGlNtM4QXpZc2TCfbyvacE1ecPsLhNMAqxqsNm6w3W5Ff2O/ZH2Hor7sS
ibBta+eMw0ZhqNxieMIlVimlgaJjzoCuDURBrdMLibiJpnis41kUuGA+s/prKRi2QbQKARdWkUgB
Tj8dVJthtvTZ0qqX0UE0+AmVKidLQeM8jTgPUZdruOpF6D1T1Ilx+6WMw96iynBQ+KwJMnu85Wm+
kFt6/1ZwGyI5JM3hbXJ5q55IYxP7JmrPgpVufXMfBCUPhdyhiiiCGvaT6FU8lOJQpPxu8VtYbU7K
vnwT9CpFGYhbfi7tBZUIC6aFigfZkgcLj3W+ryPrl8GEE1YZnkSfqCAcQgm40eEpmNLzaqr7hZs9
iLTtsICGYaT0xFR8DSuOfSnhAWu4eSs4WVsSOkc5+Aizr4SJwHSvk/XVIK5EnTgA8A+h5gQ1v8XR
OVP5OjwZ1eLUAtNGn7MujtZ0m46vlDSTRoaqXMGBP0FLF+TPDKpXq0DJ70wStQkFSM6i80EXrq9P
AsVU5kfyYpJdOOej1yNzFSWKaLz5BjAI5+gvih4CGZPZvwX6KDRnOqkvVXNJ04ODbB+wgRtoI6qQ
Hcy1twIYyg8grKLDjcOThC/F6hjvADLSwoapcjesZDobEDmT6ToN1R2egrhdUM8W9gn+lDMHF8WO
zHZVsPxEr9uX+XGOSFZ6E4CEXN6YZzCkUOFD5HSuaZ35YI6CoWlk+vPUKTtKNnPmuBwR3KJ7IKEI
cvs4XY3Gb1tu+Hmk8ksG1BKsRek/dBa24yydU9zvx3nZSFbzZC3zjlAkHAfgVGDrphi/efipFjGj
f/2tmAFLo/gClPUs2sW1OIg2UwhSSXR2xSs1jA91AEGWn0B4R8oLtk3cYH8FBKiyDTolDjf6KEIT
13OR/RkyTfoAVaZvjwjXPXFJKFHPWUXhVRJwxUkbpc2TSt4pVhdAI8LapCF6W5eqR9GfanX2WsEY
iYsDiZCUeZKnLS4PqzZ+OvLkm8jHS/US0ZibOOiuYh/SIkSI0LwsT5U+ypmuSYBSNpmays3BNJb1
QENJg+hOHcW66f330vvPOky50dlRgHe0SAnDo5IjRWzCmYGOdD2pHXCXxAkLowWu/BloqdfIXInj
izIGOneZvAZUkecl+uvh97UpXvEptk2oOYRMYJ1/J5relohnPskiSWWU/9X3eAEf5h2E+MaLYz0t
8aGVN539TR0qdkjRHwj8IEe/sbRMmUIyJLQikPtP41tHMM0F9ZVhCAjYZLP9neAXClBC9OKJNhym
djzNlur9J2zW1TPlQ0uP6/ApGSoiw64Y28AKb4mD1OEiiY9zJXrTkBrX4NIOCElS6ttVl7GeGrEu
SY6ig2eRlpQgMxnhPdi2vd7YNHsOkoFufkWC3AI5iqrBWc/V3kwJnUiB83Jfojae2zcUFEK1JHcE
ehwE3irURTZTF1l9nwD9xpOt31J6ZgMembln8tEnfi/fjeySWagSbChcOkCJ9aR2j7D5UzNk4xhb
lIeE0lV8ocgKZJ7eMijnb0Z2cSu0MLw8cNjPPcyH6A/B73/nsdH9TaX8WgzVe4Km0Mym7w7nsJUm
QWyztmjg5O4HbzcBi8bUsEIX7KCUpsOYZsa71U2KoCdV4EdcAwNefznlV1Wx/UJuPDguD8GXduxh
Wwx/ThQxXGCBZvK+XmQ8M+0Hcx7w4KA1QDbhElMY9NFbgwm/QkBRa4xHAdlXYHpTyPbZp/0zibC7
lZQnxv5Te47bgYMCD3oTbi1HvQh/qg66/LnOdA+bhMWZK3BJZoZUK4Qb+KmKTXMub0QNlHaDpyI6
E9ibw7lf1MSBZKIjfYlx/Gt0+V8FpXlcyr06KHhcUDatGF3Pv0C9c0+EIXMmxBPsKb39EI0K4fFb
0Wglar4Tp2PEHoG9CeaWQwSJOdqpMqKahgGPwkuqDxrIQTpyPABCgqhim4appIbAnyKV54VxCqID
0NKVugK10K4x0WHwccpsQOqwoOdR5TwWB7iJCchQY0/YXNmgpjo/L2myEy9g5jEX8Jo4cMSOC+LL
cK3G4sXCQNiuj1hLgzAhbgtTikcMiwto4RkVrHOCq47B6W+aMImzjiZBadOY4/DJKVxr73b81Rgn
GR4Lkx1ZR+GQdtcxYeiOJBmnkENpG6/KUL5MZH0MTNTTEPH+lGwj6vQzkjGfAUxHeaxIpqgrBI09
ZM4mwyHuEu466DHLfeHeW9TrJifiqCUYRwcG06WxSRgqO54gwoijL/z/hi1KJovHSiVsUVT6owYa
bxmuwKCyKsNysCaBmOuhMy6VUV2/yBzUhlPJbl+zEsq0gOME58/BddMG9+mwOeg0L+rECJX+xMYa
iaDTkRSP1ax2qVP6kEPW72z9qSGygRiGWelpA/zfGm9AmGYkYw4AuSYZn0lj82Lq/0508W+R6lV4
unfWck0KUjEB56YwCEd7b5gy07mdgQ2xTLFdMthleth25hnhFcq/YTik5laULjMcRN6cJGsnmM8Y
8MwIKqi4ctpuDb2JUWtwKyoUhviD6APOg/yQuEYk+BdX6j3B3IAgc+iKbP4rMi6TCPqKWKYRbqBF
vmWYLdui5BTgEqlDSL8DjjVj5WKTsFB3IPGY3KNWlIrmodtorVAko7Tt3yIJ/la5C9G9I11BY5Fc
FqRLs2q/zHn9oXBaLMQYwA8esFO1DNJ+6bTSi8A8R5XZQEhjqspEHv6CG4n6L5eZRBrF2Qkrf+iz
Hfv4nC0bOYIJ2J1noLs2WgieFs9OCkpXnNCQuOIFJAZkpPmh56e64Px9DMm2WMr3aA5vKuSjApZ2
qJzlptqtElPZ+Rjr808580xnv3ao4fOAEj8nKlvRT+ICGvVtQe7YiX0XMFjN6X8cm8G+6EwhxWMe
CbKKYoUxtHOfkEkuI4AtRhzN2P7LjY9FgmrakCG6470t/bu9PonGqSGURAiFZA0BGOR5Rb23kJ7L
/CeuBlYoIjhOzkmlwtHYLShUEmiSP0KDTIXEo6GS88iorKjgsFElasYfIokVO+WxPRtgbvOArtT8
56gMPUxyJXlRHPagwWZyjTuYAJ8tZWGofuq0KyoB0jNUQ3bLaEjvEofXqv4wPCZ92vHpPz6ICXmm
c2vANkKZgdBFruZDFiZfRUWj3tazx1MgRvDM95BoLBtRVyUhJkIfDU8TSLlov3X1qjJvGPrpiC7N
C+nVHI4OVI9CWSuaWiFNFIUGAxdlxdaPlJySeADiS0hImwqCIapP3gRTfK8IORjxwIUi7szpRXz/
srZwqhsZhSDVTile2/o+LgB1bCkY24hj2oyCwf7XLGyO8KbYbGeC2SiSZWHw3Qa9esbjCxo6a2yK
Xw0oriZ+oJ2W7kSI0aAQqDueHcJiQOpSCxOUmv1adzDmhGwcHyoDB7n1t0GLa8dvTISm5dzWNn3H
JwM3JVxJb/kqgNEEbCAQlBQSeV0wKuQONU6EB2Eg9kVQnY2QhH/OPVRqLMl7vPA4ZBHuNuyVo/Qx
m59CX1gduokwo/E/fc0KVG3XW8IiAyEb5eiPOQnU7lKGRzGhFJJlgecv5cyY7L97JVQ4jMojyIEx
MLs9HFaWpbiYLXT8+CCPF2JSRLQQdJ0ZqzfQKIYsOkO2lQ27cI4RtBccTtzWBEDPfh1IEjGqYzoL
DOmHi9l8Lsq9a99bvDlji3QczLhKVprRIC6l+Jc15okj2heOhLBvPEmHyBJ9OvFfRhQal0VJLoBt
Ukhw/Z1TuawPVXeRr5IWtNl9xIQRjKB5qtihRPGWVTKjzKeeeznhlSYBED9YNKjmmTcxOUvSH117
y/UL37ZLfiSF2uTWD78daRBqf0mYA3aD7TqFA+LyW64/XAQnvw36G1OFMr9J+Xs4nK35RD5aN4sc
yecS0ycpz88xUEzeqsdaSkiwaf7NY7Ex8m/FZKlPJ1mEbK/EW/VuTaHrMKOVRiotsB6hXnLintie
IqABZKzytC7Vm4Sdi+AJ5CFRrWv6JKPZwVqk2DYT5Nty/Mmx2Sha1G1I781uW6fxpcZkR09+jY6a
iHiQNqmPVp9/SfJZ3rLSsxoXaky+ZLs4humE6/C61435UM6PwmF2R6i9DusYgkV5ThvLd6R4y/LQ
rPfSSjxR4Rs4zSXVs8J+LBl7af3rzJdh1gE3H+F81rXaG1rlphOGk3FeVIz5MUGXmYPM+CElTJUt
8AYxSC8IaSlkGB4i/qpYiAoQ44SYcIYYob19NEh0oPNWyuognv+B2lrDBm9cVmZ9QEG6fZxbIFRT
Jy2wdZ2fXGuOVUKRFxofGt5BSwSFmnQRtySq8KUMezxnw+5fgbRXa51jaCwcowsMm5LifQt2BIcl
NSHJWqxtps+VdKjYcFZImonhA0SqK14xobRpFIQTVHiIocxuYPI6kx3lCFxD/gMtww5g3DYGozm5
QIxMYyvbgBgMePIVhBkhoZCnplhj4Mq2100wOKru9J7j0ArlFx5XbtKUgSWW0Yt8EnMcUaVrefsM
YWipdpPWHjNflOpZfZtQICfLmzVNpzYJfVuZMB9LbspBSYpgLkhw7YqLEkOdpv9jcBCkvX4TSnEx
X5ijW9I0KFsM6WmhLNVqJYBxQ1CNCTqchtGNExYEwklNdmqRIs3pw0BGDANDvteYa8yi/VVYtJS3
DJId7WCXL9wtnTDbO16Vtl8DFjuGjkMkezxUDp21KfoBUULngAq0BzmVpSgMbHs+Sw0Ys0SeOeEf
a6x/UTwW5IVp5t7Esy2KjoIMRCqWmCMzZ50YbVeq4snYI1iciLUFyS4kxaX0SgdaXPxhzWhjLDp6
6DHFumScTeCPiXKp0DTPRAlOVCaTcbY4g9rpV+FOiqmcxqxORdCIvTn+BiHsfIvdi9B1L4p/8xmZ
m/Ur8HKKXnsO/sfSeW23jWRr+ImwFnIBtyLBTIkKVOANlmSLyDnX089X7rk4p3tstyWRYNXef1SW
Yp3Ws9b8KiZcAjSWzwBADbH8RHZF2llP8Sb4n2lDyisBuRisFbqoDtrBWleOA7/hX2rSYgZ+rjB6
DMH4YkrFMi4I18WazpiXOPM2LZvvfPlyYc6BBZg6qXnPfgfL+mwM94M0I5NQ30HZ/idv66CkUeyV
O+GVU27H4hDD/CpWOmPCtCfYn+pdvTkik28NM2/S7OPyo52xcSuwhwvFt3KKWZCu8K1K6GcqUPaM
ib10d205Bz2OdW5G9USRbKEVI1l5WWDPcm8yDenS21njC6o2RDAxtAmCFR28e7BQd9fpQfjxbiyt
bRQa20xdcCCaCNfo7MIo3LdiHw4mk2PBClZLspfa8dIn0yvof9BgR6e8E9F/8e/UbPpj63z4obnX
UbqQmklACJFy5p+RF5WUBEQsJgqi3nU2E7v6wpCiol1Q6KkPvCftjYGWo4Vqf25IFO0sah6RqvXE
YSgZF6YYQYRxIq5tT3hamvWXulquncFBE9/4y9WioqRyxdKeRPXYjBR6bAribNStZEVni0FLIXzh
ZGL1bjclcOnK68oPO6sOnkXP97Fa5jNLn9LW2eW5lR61O15/HAOHZsh/5mfqHYBjFBTOKymDCBuI
dvHYOhq16Clem/TCjl4KzsFGMx9cNzAnb+1qvyV4difLc5Z4Z2kW+23p+3+BSAKWjJnx3512dkhk
KOkoZ6Uf4IZi+gacFimlp8yI/u8C/lJwmitehkizYoL5yT57nxwP4Gkr/rJquc7AgwnDfLDo1gb+
+G9M4drmX4y7Ihql9kZZUoscbPaexxFl0ZYrdoB07xQ+xdgBIOKQ7RKXn+Ncw/jaG90UbJTz3jb4
2DWHjLg6ZekWSU90HaMESWyioWV5olfYH36zjKUq8oNyvi3QNELgE2geo79SG34l9YEFj7LAzpMA
q8pqQU2of032n9Aqn2siyC0Sk/0m2SmMqqAYrrfy9RLjEEYBmPgOm5fbv6dFCL6Y+q/58EMVdJBg
Bo7JZfAISJgrlMOSyq0aXXsCuMXrV3KZT4V7zKH+wEnCaVORLxiefBISqya86HN5dnddtyXjhf/P
7+sWIe2t7ylXP4AlAliv+rv0fHqxEXVtRZcQ/9h26Rt+ItUHxRbC/24TEpuvhDQ3jNca99usAWnX
3EtQjEFZq+gin2dxnusNT3U/GRc3Ojq1eV9Eeux7+2P4W3Fv84NSzeQxcPTnGeMUeL8+3htGgAW/
Ernyq0THpYcJnlobGoThbQUVVoufAyyL8q3Xs8ACDZW0BHWe86YWboNXsqHsWUNX1+m/NhtgGZFV
X7m/ULctm2FJNgjF34hgSIcGzc3xwVsqZK2+Cpc3/B2tWar9IkZIkbX5KQPdnJAPA71WIYLF0p+U
96aXD5qNUWdoSCuMNm6zUeHxvixpG5s3GUqF3mVAijx0XDJwNVYB9pCpE+eKDbfgbrL8lXo90fki
dxOkO5b5g4tYNfHfXGBezln10kO0ytgjmIobEk8Xww3flIYKZ6p99KF/+DEUIYMQSClKuoPSkRTN
IQq/bOc2IKNQsI9nf9MFoyeg5PzZnDjdcNz49YyajTGBm58flpjrLUwrKQwToRNshu6NA5Xzf162
6q/mHAXnwceaBwoag+5p4yrwKXjUtHsoN4BpQLTfFKUHwEEpPd3ZK+JfWmYniQHPV6w6LanOWaKr
47vlp0GQ96D+6paaYr6cjV6hdmikLs9wDm42XPQqDWT6To7ev12KvrfhxosSNodlwfHBaQ5t/8D0
6P0hBnRjIVkTIOPoKte6X2zjCuGqtrPqDaLuB0dnr0Px5e7V186IFuLPryAw1GtCcix4iQ8n6xUQ
lHiZtLqsdnWiwCzdeTVN1910TYGTtovcVypUh20vPouwp4UMxl+A82s0QDnZfuSZIx2D2ZE2roMF
fN7kCtwzud9nLcVSXeCLaotd6Fu3mrzZkOfIJlzIBdJxbYwHXrfx+9PUeuSFkQ8NTazE32OAVj0k
jau/LtRAMDON3j8J/EpMxBXq3oZtTTI0p464+ZKxDiGhNLEG4BptiQ0UlfYo4+WJM2rvqV3Jqf8i
dsZMDz8SLQBZMVG18dD8CzfRdWuteeOrDNkEHOTFMRklWbfX4+zzscKZmKthCyCXagqHUCFHXye8
nwAHSkxbe7/cCKYVU3AxHocEkNSpP1LYM0p+1/LQynZDX+TK9ea1z/dkLt4p9fof2bUqSv6hmBhd
APFpriGZj6B14pWn6oGx8f+XFHlVlBQfZnq87BEmMGPmhZCwiUUoPyx8B6j2+Nb+humljR6lgziU
1llEiBx4u3J5aczfCB4+cV+MaaJ6atP0wD/+dxFjEzuq15xABRfBPS9+KejG3rF7EHbHWzg+0pe8
szV7O9biHYyIldSBy8Q+Z2G6MBAifDN1YQw1LmX52f269ivSmATmEbxTEn3YPukwSTU9cYhIVrVm
onB/mGp+zJmM5eYWOdjqOEJ03dl6U/7EbenyrBKPZHg3jWANyLPN6FfAnvqfOEbfDb6UtpTchda6
NR87FN7OEzpOz2kfy5k2bcLsd9kMzmX6QYVWOoOrBwX5p92Ld017cXoC5LydJ88jjyDac7tZVcRL
OVuInQ7OgADAVTn0uI1B6HmyelQYBalLIdvlyI7c67+Ib5LrDG7GDVt0N7XAlRBcgNwQfCubYJnU
hAI20Tet0I3LpMSmT0zbWVE8umU86EsNLobvpOsDO4NRoK6pQCc3ElASfesWgf+b6CVjVGTlhr5D
SKL0qKULCxMd7PymHg4E9LYEXi22IWaor9w+I3w18ORU1ptBuUyBgqtFhEP4LkFbtKSRKJff+rzY
91MVKKJAMDupmJwKJj7t01Mf1eeJ+oLUi6kRdNZJk6O6jTCVx+a0Hn3BTsSBDeejxPNFYe5ehYHX
OTZpXmwuXuSsC5T/dA5aCyV2Jvk8eG78/u6Hzx3ta2w8cNFe2xdIh11e8+7g+fMrNWnfWYmIsXU1
PliZGSDZfGnKam8yDLU+2ONoIls8qzXcZcS16BBKjXozVQNmoYNi55Ls2eV3VdlDk5q70O5eO2vZ
K4m9X2bsdPbFM9U2mllcfclO8+zPhC0E9uZIpeeXGjd5cJU8uTL8dVNSVFbm5NPY4X6Z9BdvsADc
6w8dkHwW4bgy7Lc02uSDuJqoRzgbBvk65nyi60IeZgceE+6b6elJSYO7jGTPOHD1aY/CjTgVBZJj
3IHIKpH2LiPQAW8PkbpZv8kaezPY6aXL5h7fPKFRU3iuXOVmtsy/Wly8RC049cT4GLOUqAu7QBKf
4zNa2DZIaIr3ZXuXNQ0Ui2Z57Pn1ldEVEJ5PzwL+LbEYNal+8KdsVxcYidmcUuII5EtG614Vkx6K
oipKJnQQvKjeTHNs89qZhHfwEZOIJFt7aXaWiGnkawK7O1MkNNNShXCTojJh0QyTatmRg6x2rIY1
BgLYQeMcvvsNuGuCfT/Jvc+RvnhLFqeRxS+tl6cKcHsFIx6n3pp7wyJntswxS1I4qmPqkCCaapIg
enRjE15WmROyZYAdxL1lpb0MYKMFI5FgcYl7DJlsxzCOlmGczHOplBI+8dT9nRebSX/ceBVcVUWk
6kyDvJW/18ZyQJvQlvLk2hQp8cKmUFjVpITkTAVeKkixiXZxhZnwiOPby2LAy1+/u425UAcErANB
bsxCHYcGs0KzsNynJumahxTNQdqmr7qXvmHvLcUmbxPUrAoRR9cASVynHuHU8mzkMdYXue97HxEF
+X5K6kAHlWYWAXb4kO5y3yQArKsvKsyGDZxZbujPGZ5e92VCl1ak3Ye06oMXYzSPnG6bj5KESELC
TpGl+C1r66tAJxo8Mi96Dd1rOsKMRO82N7OexeIBpuVpQoh1n5dbK9DrcLF8FNj/E6NC/C1pwOqG
R1OjLwhAwc0pnCTJnmwCgpsivfqM/Kd0eXL6Mtv0xiGkdMQSb80w/3UjShBonysYxmYMX30T7mz/
3fE2w4K2OcTQwaAUIhGNJoOA0G1Lr4FFOm3GOBjNWJKtHHxAJvPKdbyjhrmfqJoS6lDJvJciZf9D
NVfeJ5eAxkXp6x6L0YAphtDiOVeaeh/uhyjKXUaRztifMsc4MeZLcCjNA+OHjoM+YkBl2G+hSXhi
fD5rKu04KaifjqKHzsuRiZWNjb2T7pYqBstUatz6NfQZgucWnSemkJxZozfR5RJ0i7GAXx3ZTdvf
zhGMwKdmiB4jDlMPQePgnwz7KnQOOBgtwR7umCDE9FicW91Ddd8dyHlTBDfRZ2Ai1JCxANrmxH9d
vTBZUGIQVPSP2bwvE4xFq1LeP9JR/kwp+TsDqT0AlCknjhe2P3UfUh3j/3ZT8XcKe7KbTwo/ILhv
N3C0D373bRjd12C4f6yaNEmjLABy0UeZxOX3mVxHJ9dFBCW9bYtp06TmnUdnZkNs38ohVsJihbsz
KK/i4RnEWDkYmXlIOlqp5OFiMagmKI5K/kdeYV9O72PiXLntlvAVSSrCaF4t45zV4jSQSQE+7ofD
uw1OWvpvVZw8Fa38TyZR67tRWIemdQ4IDdca3yjA0JshrBdcTVm/LWNzyw5nSmyiLkgi8YWeE7QX
kkgHPuphRjtDJYKs61agBQRc9jh9QvtcL3VgDvdhxwou4XuNbnn3K0mdex6oz2xrFweb9TiHU7Zo
WXZrDmAlX8DOOaoASPfJtZNjjwnYnZ+5Moi2xgKFESv2D35lP24UVYNwmYZkPnE6oYMtA7Id70LN
25Na/FOCQCqJnXsFW0+RVdAARGYddggmDrLU9y0I6OL5a6PYJYKtaBBPPZu2hPYoQLtxcblTSacM
UwekTNofooX33zioIJaKk2xkW6Iu8yKv7iAukz6t3Ln426NP6PtrV5xr/yyoFh67/ULNTqxDgogV
ydNBrVFBySczys6wrkoTX6P6apvxLFtTX88+tR4Ewcjya4GaD61fjILtctUgTuqnDN9CWqCQxUUl
0O1hzLKcv5igFwh3PaPrhfKfKMV6NgL7j5ZQDWxHB7GDcExqeZw/ZCM+K+MT9j2ZbPg3KpYxeKJu
smlic2Szjbo9EWp0tHl/UvHM28+AXbTPHLmItSaq77qPnslnysYT4cesX35WoWUw10k5XbzwvSWh
jeS1iU04bN7KpH7W3eaoe9bRnziWo9K+0fi3FxlS+7APWjPMV24Rf7llsjf1hOLBkelO3duYxECQ
UICYE0qBzOHtNmZwDAH9h+y0JGZA/wTaxnb7Mx90olNK6JvUoQrGYc1xHp6EzjvFixESHZ7t4b5h
Ir2+vFiNIApp0a8Wso1SkiwACBPxl4qQJiAK1roQXfE0A2dYB33KBtSp2beZcavQQAcRKnosw4Fb
UBQlz9p0y3keNfE861cWGtL98Gdx/DCYmumiDhcKk9hE21+tQ3jvsAWwSuFEWIwxguVH7o/UZYCG
jmf3xJZcmFtL7U1ujq+cbleJcH38HtP8Ba46sLB1wbo8EAcYpN1ykgiPR1gdEF8YLywMnOfF8jRx
wTsWkgX4a6AOIMWQo1xh83ZZgYAF0P4UsBK7BAbAcm3EZMskT6P1WjDVUqGrM9Ba1SHEHKPRCIsa
ya6S09ATf4DjyI7Nn87p77NbHERGhaTjpSMTxooWZ0T9nVQqVPesQzdmRHPkziblDm4sk9zbpj9R
P3V27jkuaMNj0ZipDfavNeRjjhE1/HcC3iQfUPpi150TndI8xWz92YXpm5tCRyKdC8sbP+OlYEns
a653RMSh91yTarRIQp5yNu8kU6TNKqfoAHyIuB6sDA6OqDF/tWeLlHTiv5UkedlJpCvZzBDncDki
HDlkkJ5N7d9k91vhI9ad84Rkz+GsczV3q6htI2/3LizKiJNlrKqTvsrc+avrv8nXXKeDv9bN9FX2
pOeTQt2i4xowptQpQa+Eyz/qOlmqFXFCPvFWZF5l0WumtKmgDl2zKPVUraFLBwyYeXPvEUaYigq6
FHladABK0VG1mvK1ct8NHuDOgOuYBDAN8VG5SZdaMr9yoBeEWqtxzEGeBU6ifIkTSmEl0Gnzlyn/
TJKNt5CaWNaBpbuPYAYL7lSyc1FvO+hp25IPvvOb4SlSNzWahFWdhGvEsgrkiaxoN+RlQDMTRLd3
dbzxhHvxAd/oU8ZfO80E+DrcbyF2FaQgaYt2cKGV4iyhs9LOXk/NsyOvUfwP5uGyfJDooYryFlFw
zhdQynrHedcTWJ2bAp4M5P288QC2qoliRoETcX+OC/VIUH3TOSzfI5RP6qGoC5p7yNKpij2aYzRQ
DXZxnThopf0EHCUqoB0sAq7gBsF8KgcYC3HIZLBCYVTk+dkbKYkibXVYmAkHggZy6i4rLJQ1G2E9
7XziDsfpcUHQsBNNCVY4o0I5FyFchujXrK4+eX4oTj3zlDSnNCbEiUBLuLYfZc0c30P9Ny5vKfug
BVtSaqth8sgOjerDZFH+pFLkV3pNahTdKgaeBZxVqXtvsBy0ayaFhW6L/CBackNSplO54E5aaelf
i5lBn9s/Tc/xjY93dqq3koboBcWZWKe0rqULgurwNYrpeVgAGdIREf7wqMMudeZXQlKU+hzKpevR
/d8MkuTGfGXGKZut/e4RFs1D/9Qtzd/B79epeE2JIs306diX0V7Jl+k6CAy+aw2WWEMvx+ueG4SE
Tc+ae6VPBzXSV5Nbxk4sTF04MxgF+pnLeGm5Hsi+KLkRgAOQF27KC69n7H5nnbNpYsIzRgLPsvkT
QzKwtBHonrbxGwRD8SEHFp3mN/J+ibZH2cNDRic0MmNgPn951GtgBH/6ikNwB+owtSRd0SEXVHWz
K0cu8dH5IWafBmUa7DFPOijT2Pw5vPYzuAESDRfMZRTYfPhQNlF3iQTTVhwoiMehiBT0psiBu0m1
JZehiH5qPhiIYimDGBeytrdVgkG9JkMfOZPn7guvD7L+oO612q4PBqJnekvwvux0Bn/adnsjf+nM
fyCm2o6MnqMOkT16y/amQErDQtfBGGh/YWj3pl8/esGg6nWv3uRzCJ8ZZBo0rxrzbcfnhQ8BOxB7
Qjk9T3L84FSTPHBIOileursFZ9xtEWR10JDDqQG864JmFOZVH/kuGT+F82W0CEf12H8YU+3YEPZg
kw8ze08KhFZqcr6LjO7PEMXWaN2XEInD8iLwJVNd38fvvWM9Kyx1dn6oanqTrb5yjWtJnSfflgWi
L4ZzKL8TDviGCL/KI06H4lWTTUZd++ocHHMwcIFOUA1jNfEts/fXKdtjnNuf+qSvp/Faalc+JVqG
WS46qDeN066wzwynCLpDvrwdR0dIIyEYrXvbDKjVJDlC5I+FriLve+jawgV85oXjvxhku1Xf6b/v
pCYZJ32DgsnHvU2jOI85JEGp+Ruecs+3ofjnE0VrWbVTv4DvJCEJS05se+GOABCGNIoX35UjVdu7
43jWjf6nTU9jFxjmiSjelX4wYrFp05CPHJ/rIQ7S8SF61LJxk8hVXnj7tvrq7egrG68UgzWIvDVt
U+dw9+KvcEjOT/fp/KFuvOoxIl13Xo6L0QW1vEjjXndBkvRfFopPFEMrfucNtJor5KugzpBUIA5E
u6MWsWKRtbb2tkaFpXyXgZejStpY7aFJPwrk5I5PS/bg7GJyYsRUwz915+Uw4aXLqovrvfYSe4Pe
BXOMyK23XyT5ulG264mBqvKza3YHiixuIfSlyV2lL1iRnGXjoprSTaSV6kHR9rOJB+yxqSjh9Pd1
+Jq05iu6/oxjme6wCRZ0ZErAtCIPvn9qQ5LfQudooumeFTac7ZOq3rkOMZUaEYE81Z4cN50YDtrC
12e/BJDWdPKP8UPQEzoYd1f86A2pyyVCXu65hK7SeVZajPCB5AQmUWwSUJ0+J4SOhGoZIAO3YxZd
IcMa9sXGCQTLPb+9hNmpRLfiQDe31ptgWhiQlGnShBfaqS/ejCRvzbceYUg5YMwl2dyPwYf/xuGq
E1gbafkmDIXvkaQPCFHLpYgSBMz27o1/xqvSGK8iLUn2AgLOqnHrJvraG8w/WoJ13LiHSD1pf3zI
/N+KRpL74N/7hAhU+kJJM1l6aoG2c0vWD/WT8HHW2Wt3OY0kkXdXf5PaukJgA/BaQD6jehcdJqBh
6/TvCyYiFEJcTMXaauv13K1MBh/Ux8qGQvMTPXgHwU1kTuHBafvtOGSBhArJymHtZuQIpS2P475V
+QqXHLcuwKoSuFl47Rv9PUUd3yg4IxKBVUR73ZTEpfQbbc+mRx3NmtiQSwRHaxfWcQJFzqsfp0YI
lXzVtTeutOXgzUwdXfml2LIkaXgkv7Ih3PU4aAqnf3bjRnGGpxmPczxZWB1Jm1J+OJQXYab9qE97
6VZvttm9tguTJHFrpEQoub6L67zsSSdHDh5TEFxLABYZoh5kwvvuUwHNnjDbYzVGqYwtFZdW2P1E
RUzmw91A4MtLnVM+hV84xy++x0OuIgXUAgqVX6C/KO1/2Egb00sxbIDXFKTWkSUC9m7tObm5BSLN
A1p/LmIac+RteWvcd6WPb+fwutKq6LLA+Zh6QFzCe9mz2/X9IeysYb0s0amM7PWYgtTYRJbxbjMW
gSDWJrnR0GZUpq8XrX5uHOoOK8I5AL3iPzPlffi0GEI5BGbzVWsLFF8EKxIMNWXVn87XL3XPSyQQ
D+FKHwxrn+ebbKy+Itv6KEooVY9QFi6uqAuESeSgS/T0QDYsgzX6+Ta8GoPLkMAgJeV+zMrndih2
5pC/6La1pwoYwupOndVLMg8fgNZrKxEbClwRlNqrlrDwEiLervugQ6luGz+uXDM5RZWxbSx/18f4
CSQDLXImj90e2ea/smaytAh6KumduFaQan0ukYhth26vmYee5cnLri0qjJIJYNRZK9BH8f71YIuR
onEI3dHfqz+z7++08HEpsXLwxPGo8vb7SJxswP9sTjfWtkBK33UNuopbl2WfPl7eEuOkLz4110TF
xXVf2c3XTCOt5jCc2aUVo78bj4CLT+7svC10iP9NcB4pOTaJDA9Iba4YxA+zT1hKgeN//Hq2kLhx
1bF3pP61hf/0k03LPa/fQ8051tUmsygJNq4OucYeafHzlOzLktqG6r0rCEzr6lU+BthBm6L4bLrh
A93AaL7HlmTwh42t30C4TSFfp7nbe4UBfgW/UhXnPuqQUJB4iFiJ69yzdaRtEmFiv5nSz3HKniTd
vppunGzWnxbza8bb7qH/J8LMlGsxvZa/ZfQ9apwgZ96B8pF/7ci0h0ydtmqpt+EOkYro9wlHD6Av
hvckJLstJ/8X7EhfPBx8Auh+eOQDwr621UGPesWa0o888XnRKJvVxdNSUJW97SMiIB0KgrWYK/NY
s/Nmtna1/Ccs373PQg26/GDOqDlN71aGkFXFo1qwJSnH02bI7lk7bOaFflwdh8w27nEX+fnZUbB3
vZ1Mgbz2WbgzNS/7Tojz0KGqeQEythx4G/blzAspv/2ghoOb1dil3tFSua0IsEYkpladrmM0vuRX
IVYrdoOPc89z9ga6MrM6oQlO6oHwix8M6BB8yYpALxOwIR5vzeBcp2StoAJGHx21mIkCE3qmGpY3
w8g3FjXusUbPNmSCzgDdGJgSkL+AsOVyPfd3l6/AeCr69xJpaYOWqO3zl2HsWXiCGoUKD0xWPY1R
fZkj/dUlLh5KQ4Ohl94F73y/TOusm7F8lztbhwFJbe818dIg4dPeJbeQscauzCAsSCo3y90gXdQO
XOMkyTf8DBiIuQqikmApD3Wy/snHZuibswV6V2HccvSt4RBSgwcCF5iU6yqi2o/rLQqVpbXRGJYs
yELKThqo09rbal541vgFCp49EyyIQIsDpGlL0MC0nQCz6sAez1CFuHuJWL5PMSyNd/dUUov8BA2D
TGuA8Aq22DT/7ZBnLSkjPSMW7WuCTbQ/4ySMwJVAZ3ktS55v57kdEx6VJei8a/XHrc6ANUwpF2tp
glNK1pdJ0HLnik/sGsL3A21scFU8e1RQ+wkNk5fOMVHOknZh/fs9m2Qe+OeRDiL1w4+kburJUUG1
nEbtTi+++Zr1UBEVScyEMfzt8m86D8rpqlEoF5KfykWth5Cr+rSNI++xt+bnRELz6unaZgZXe/Xs
HHJrPxUQET+a7VyYt1Kgvn/2YkN70XS50nWx6VrIcD1CS5BubOI8Im3rCs7YMss3dXGfuN6z7muZ
pxegnPeqhLWnXQ6BX4raduQzR/3KFF2qicRUVueGQSw6JFH1DPzmpseiNQ4MH0MXvcSu8+OYuDsa
jEE1j1VbOOB5TiMwkKYn4dRQ4hUkiRbwmbxZVU4vnaoWfcEDq7ADDUAAPGWk0zjD9pQxeNCxxTLy
YzU1P5y/n4tlo/LifHFU+T9LVjNsVehu4T34GKl/CthC9ETnAV1B7jxa85tHJxFCpEnQTH115Y8Y
/IB8n4oXyEzqoKnKz4QAAz99Hwvrj9LWuMkXqicInb744y3m83weINNsPm3Kl7WIiusrjtYD0c2K
fmk48zjQli0PMkdfU/6McbM3HQ7u7iORhLPxlyXJk6Wh8NArKhXEL7/UAfbwD/6jtB5fFIeApPmx
a6/AraipjMek4ShVkTP1/OIieGIOnViplvxYOCMe/myvi8IKPPuxnUl9rLRTlTkb2byqkiFd8sYA
zk3lNxiACV1TT9A889MoaGrAdm1BTc1Es6eY4zsbbuJeDneGyLabVibl6Ny8e3WSjXq50bldURpj
4snli6Y1qOeRL/ChtwgOHGoYr7Z6NBGoJlZ8CBf3e9DSk8ZHripJGCKNFUxLK8u1O9BNh4rQNZBO
jc3BIkonc9qtgQYgTioEOagTkRbV1tYsKSRPF8zC90kU/y5sUDW1hKr6synhyWE/9ODHCkUmaFS5
QG3a6Kt0sznMcbR3Jiacsh6/XcAtwSGaMCdqtb7OuKa65IspNSJIUq3pnL8TGj+bhGj6g+07DDdb
OVolxaopCHLqG8BottUWoIpmhGrGXovelWl6SWgbvvq/IWyMMREsND+zxqM6poyMKnUOjgaX0q86
9OsB/YZXD3gRZtgG41SIce+7MXBgRKYwkFolkV6V7dUrDQw/adxhFBYPGcYHGxMEFA1cUdWPQVHL
jRKyAdj4gOp8QRgNJXGfxe9sNtdJXMwpIwEABGkPkoZ3EhHVENln7kb18lYuPDANdU7LJ3IBw4/L
tZ/b66jeWeSxAI/r1U0Z5UDeWKAgj5R32HsIw2cCw/4Jfbv+mWPdKcVO9dvN0ZNImoNvWUGfHPgR
qiLf2jW2KhZfgmTIeNLW4McdWmPW15WNtT6sYPVFKHGX6WMwEWAh6B93RLK3l2GTcDfz8kfGF8Rr
gIWEeK7x6jmYJd3001R5+/A+AJC1Oa0mHGQ+3e9uiD7DwK9qkj4xfy1DeMwKPcgi4oQA2i1UGwzS
bFl8mP6Dg5yrOxJ/0PRqOJ2uHZhcPy0HNxqorEVf98aVqZ5fat6K6KYciNKK37LEforMx7llTQL+
IvclrK21XtFXVp27CA22iAgysfM98Bf2mSj+9sfx0eXbJu4yIV+K6LoEnzSA2YzLIU4QF0aAjIn6
ycWzX7i7AeB6MeAO/kFLVHsPTrzlk1nyIagLYCZ+GFpkoS8ZlYW914r7TD5OuQTe6OiBYw7d5gU+
5kA0HrreFA+9NW5GVlnca07gOPqF3Ls4Gt7SLkJ3lxPN99sRa+lXt9hUWitlCQDl0GaXTKL4rP5Y
hVVLHX5SK25u8ZINZ3OfLdqZfcHn8POG8QRURlNCgVhq3DCbdGPMPXlNZrFm+OkQy7L0F9HRiIaN
BQo1S5SYJKJwiW6pS7+S4oSKIsXeZwpaSjHCxfccuFb0lOzhufClIKzm1klMn/kWXoqZ/8Mn8Eob
w2PLb04u5VATcRPoqoVPkx6wal6R9EbRhV4Ho9ZKHlcNv7JZIf4dP0eE3fmUfOguyNUwEE4yiZ8i
bDdRiOiCx9LC0OKqBdolL4qeqpZVcOKs0inNkfn4kuZiDUdymEr/HBrHesD16J98NJMd72+hkw1A
/glokbfWOFYbU7tHvJ9JZ/2QGfDg2zLom+xV2ko43VC6J85uWGKyb49UUQF7RyfVm6RtUc4+DDQX
jPK3y0mh5y+UC9MWD+h20LJb1YFGan34LGV+9UMryBr3kVOkRGLme/Xaq00EB1zPzNFJfU8XBfr/
lt6vyQGTFq2NgI28kHJ+WXgoOzz1JQVONqZQrT7oC6VGB9sgjsO1MLgnZ5RfNBih0RZ5vPa7D2Yq
xFF8gkmsN/pfTmoi7xDCt2gUAaX5iGyROGZTo2Y5BN8Ib1d5Xu65A4VmPnlUQNp4TBD5geaiZi7a
a0HUwWxyo/A9FDG5ojlSAHMTqh21J2INnbFPjzFz4LCMGyP8lOHRtw8ZhOokHM61x8n8pZM4J8Q+
tJniVli2OnZqD9PIEl8USl3GLeyPvS1B1oSdIKN8NAGO1Z3rFjzXaKnrksQaQ4E4M0Jtowo6P2bW
IsnxqmAi4iLWnhEfbbb5SsNnChc5l9HOg/S1xJfZeX/VBMrYJ0Et4/Ykk3S/zCa68auOINZla7LC
rY0NAXSmss0fBlkfrmmuwZ8sIzDxUfdJvFYvp8+3mYKv9tBhnWXiFkdzMg1IvlDYgyJoZdBBoC4G
u7NKBXLcdxWXqmICZ047xva6f7VU6omKARXr1os2/KsyC1kpvh8ljFp397z75P3MJFHfFSugYYwf
8/Inz58d1zz+m+jC9swIqQjClEIvxnGyhfZhfJjqiUHoCxBKfbsx/1dFv4Z70BAMhTkgYA2SeuUR
4HTQnUs/i3MU+iRQHPjlcX6xEgOuM9wlhVrEGDSXVIcHhgcS12KmLabyN657nfqtIpfU9z3EVM52
vGO4tmW05sDFMI3ZBZcQ+h+MKmNBaDANlxrGrMV6L1F/RSXylK7BUtdifZzz8wCTExGSbh78Uv8w
+xA8vA0qAqkMg9KY1gHJ81cSloenSpkGcnTpkh7AnBugm/ljLiHeaIUSr91MuflQ108qajAjp5Af
xF2L6qMwVHxPgThzj5fBd1hVtBeG5iMv5DIE1S8/4iJmikQMipbZmiCE3C4/6BK+Nt9O2jE3XPrM
50MIH6LgNQWzJYw91lLtu/Kzp6+Gq1td9Ur2QFH8Sk0qHkYkYq/HFpULAV2jjlv2fxyd13LjSBJF
vwgR8OaVBAF6J5EyLwipJcF7j6+fUxOxsTvTK7UomKqszHvPBfxEw4RSuEdpRNkFt46e8yzELOkv
EvS4v5kLsjt44lBDJhPqVma4QPjcGhJIntY3rRm2OAQ1XuOpXI56pZzwrW3FrRBlvpZpDyO07gAe
ECPUR7RH8L+KhywreEV475rfGb2TMI81v/xMI4XGRcb99AteUOy5VXSbOQSKun6eEf/R9wwfyNm5
ElRvKL8nQKY1ulbxocdh/EI4LqAy4yAdKTdEXN+gwafWvEhSsDR8CoMbagnRRbQEg25hDRinrYBy
SH8Y1vWy3JfI/hPhJqaHPJV+WDzMAqEqK1XyW+v6hyAplP0fbgEGEnjhkyeDUPTmFGE8xDlgdfoM
/JEpNlXmCOVmyTU/sMXL+hh6DkoRqvLonLOfZayITRlCe7LX/QQpM3m6CFmBMD4QtajF39xoxxB6
5ldtGJ4sMRZK6Q63+ylD9IAgTAfhv8yktzftteAI1LJWUT4Ij8E0pufUuAi5PateaeywZpTDk3sg
hLyahEawukyiiCpU5aiwYmkoxRZmXRQSY8lZmZKYCg+oLntnBKf/fz1PjjnVBNVjVssxborVIOEz
pPfbc9pf4MsaBt0dfdeZN7GcFvQJAOAVL42d4P8z9grXIxLSOkP+aNT6b1RVvyyD175ijL5oG13B
fihKsejWZkRYOMyfwE3xydioypymjwFlgeZSM/qFFa3nuoUbbXq9dmoKBjLlL7OlQrcuSXq3Wtq6
4bORXgMujYLgN6YNPAPJjZ94fBBbYGjQSzSgwcbkVcLst+IMDXmDrQf1QkDNzyyOW9P7urWNFelW
5deJIWxG0T3N5kkxnO/Q4SE/ZUjsVihm1xm44Y6wTctwu7xjSEYucCqzK4+3oqO+c9t5XBtMmZnl
mdYt65B2RYYAvVr+3PttWJFMeOchJb+IJxwbeghLODR9ozK+JMwmtVOfCWyVSlRq0TqMGPGJRzIR
KeM4SrhSTYuzNs52nXCVNXyu0mncP5TArvi8cGJ+JbA87JI1DdouDr6bXuBe7HaT9Q7NXZ5JJE3s
sEPc72bRSIg+oo6DdxOTpUO8/fJPEe1MOREjCaYXahL+VEp3nlKCXMqvjEl5vLCNg6GpmwfloXiu
qo+e4U+HWMRgGYV2JoFnpK1Dev3J0t9tp1sH8RPJuh3Xr1NfuxPMjsCABFPTphTlf3sLp5tklbsJ
URoIBBRhBiF1Ok9shBbvFKm0fpxyJt4hC/b4PLzeti5RWL9VWrOb1QlzDRiV1LM0dT3QN5ZGHW+8
P+Lzc/KrSgsWNQBiOw6lXLSYM3rQunSJqLwyOn3MC/qNFDfv0qzedUt5SVPE3aoOCFRnVj5IE2Ll
2jVVWty8ri0DOnxQ/8ZG2XRZ8NoYDignZ12B1mD/fnaAXQgHDGvfSTF6ZAYIwoEu75a0DY7HTLKQ
37T7XEVVTo2h5tXOEaKZL+QOOGTJ/Rqkjf03JPfRHFYlwxVDwdwTIOVjDrIp44BtxovrZ6ieLABL
Syjvm+6ghuw0l4oNP2dwNHK5dVRlfxGT2y4krxaVS2ff1VPW3FAM8QVzixQGBWJQdW81ed7OrlF9
Z1r2MiJHWRF9TdYXUhbb8ZRwsof64RnTuE/acUsa6DFnHcjgZ3ecDeTOPA6szvkSfzsSb0I/Neio
SXlJy+9UggyQaARiheN7J0+neYg3bAgFVjHqwy2HVk4DGj7HEWdNHh7nLqTR3h7q+mwuYAPyf2q9
bFScn1Jjv4uFwPrsaQ0YhgK/kR14InidB3VrkyLA4m6RXx4w/HVy0DzVMxLI2PlryHZpj8hbPtv/
1/pY08DvjHRq501nsDSKdvdYJT4IEuFc6MPMW/p30Eri6QkKHI/OiqaYRkxsZtleFc9XyTipkXTQ
eusUwNgY2q0SZWR11eVLqB4C3fDL8dC0fH/FXkpDBY5gbxHsic1DyHC7Bj/ijLc9cWZ/jPpD32o3
2q2iDVlGFwmOPScdah0mvDDz8coxdQ0fDzUnzBWH26hiXev9pgWyLil7UxvOlJZYe81v2zn2d2ck
19xgNBS1mJ+BUobY8i4DL66QuyZIWGrkvl0me1l4lueMAZF9yXFb8MOV2sH2oPpTxmGO9nT07/4u
yypwARzA0T6uMLVPR+Hn7xJ5P/fVnzMQ/ty276WEvVjIqigE9TYC9QsZUNSagz+Npjd37VGzB7Iq
djFnXoFVECmyzPA/23xad7N6CFWmm/rswnD8aEF4WAhVSvvX3vZMAQc8yE2xx+1o8PgKjV+Val6v
Pq0JhXVzDzPtxbHynbAMlTwtjURxSxdmcl7zFo0Y3UeQXAchqRMF9NIHt1j5NTQavhGOUOlXQcjY
/QUoDwo0C7b6ZnacqAtHftGt9NCZ+wrMmnWW+qfZY8bfdKU73epjyPQTmOba2BSXkJ7NQW73vW8C
K1slRwe5IyLqp7aNueP9LYFabb0W6bu1GcmBH7YpmemkFQ0uoL+eFg8AVaYbLiNVDv0dUqV2pbsc
WMvU03D3tC4ZH8WVSGtcpdCM9eGlVV7mD2sT7+z4bmR7xmQzkQF05VwgRMyDcCk4MDP2yI31CnoF
T+Aq2An3M5qTFnn5zlFvCi7DHaq0g/0n/9VADnu/V3ZJ4C+vqW9fJJ/3WNvrbgv8Ul6FJ6M5iBmQ
tLXDfYT0wHVIaqUlDkAR+HD0LP6iM0wbdPZIIZd7097jHcctRmDVdu5c3KYljwDRVmTylFggNtF5
iG7gckMCPgnm4UgGncOdr4W1b2w826u6PtRw05XXih4Wmo5+BRalRXTLNCPwK+2KjEYmW9JwuQ30
FS8t5jzE1/LW7vaL+oGmgMhSWi46fYN15WyaR3xJR0/5ZQBrelF4IYpTmjAhYTUzJT8ccM58wEGD
pstnBe2JHu+zUc76kxQgrCmwbguahxfig7X0FcQEgaY4RfLbSEDxKj2HZzpWxFQVnv5ZaGs00ekW
5QSfrayO/N7cbczhqbRfuK72DlKJljIgpPJcMX/XVsNWo2+70MC/SfiLdE8ASVnj8ZxiHbAI7UON
FcF3JtOaIs9FnFSckTghieFwVe+07I3szBw4Dtl0PFdW9aa/6rWbGmvdjb7hGpEAx0Pn3NGjJNMx
6D6K2gcBIsKPhFeF+tNrR+oxn66RGSOWoREEv5LafGsONweVwsCxzOWdU6pNxJR2W9FNYWROMRa6
9bt2yD56HyzdKCEcX43o29301r3peD23SCowVXJA9SJO8bSzeMw/m13yQTVPEZQxFzlgOFM/Ooje
l/4fKgHAjZ/6T+qHe/mD+QuuMswKFKqx6nH1GP7w40f6sQBe3Nzets3JkZDhIKbwzGBdfk/9SvnQ
YEsytB+ppTa0T2V1W7BqfbN5DCLGZnxRvYo3mSeUvCh+SjD6pf00d7z8XbFFHCBxJBxeEYgMNsYx
5iOvEgpS3A5497mRTGQ4L0ekOfb/ktxVAAd6yj3fh9upccX53Vte+bRogVpaTl+OIv4Q/dkh2CUA
8ilLiGxkB91zjNO2QjKQr2HjvYr3BZWKLr6Ei8nTjma2+MCRygNYg3b44kJLVB/ajs+gkSkg1CLe
AjmE39WPS89QNvA0Gu0SFF4Qb4xNZb8UfwxhinRrKHtwXahlTLK22Cxd+kKLudL2vLHBT3FxGJ9y
9XIv2KtcnfkDvv34oRkIttfzeFOYYB6SADCjx3sT9x8832KSqx60Q/Ez0FxR9jZ+MVr1lD/gKU2X
ZHU/vCUt5qJDTuJyjLgT39JLfdSDvT4PPoimVKw3pnEN0/NUouEDf+zF4TYZzkXsWd+0rBgWHLSY
egIO7fscPYfqJdfuUKAsZhIB8VpZe64RQU5X1IXF7BqfinVuMByUNGWv4XylpGw9eTovjInJk6UL
y2/G05ah2HY5U+uoUJh3b0CUMi7MNrbl03nUS07LdxrszgnlQ6hvGvmWz9dsugTSTREHZrhg2j0c
30btLlkv8vDCf1ek9cDU6R+jfeE8iOAgPpbWIxjeqvKZKK/0K3FLEv/I8AtCCSKz/sGHwCI8uv0C
r4XdHsfBI5U4PMLQ7gcyPp6EukHMYaFaLPa9Nb4bthLe85lXfjPq11R9SfP7wtRJczX89ebN5gmb
NxAzyG8OIOwnlID7iWqWUOkl2Q9/2p5NrT2yj1ib/JTfB2qb0A/8OnWd/hmXtH/f6+k9sj5QX1Rc
Du7vC9ophp+F7tvmJlTfVFZk2eOKZdKRvWjY2C+8m0Z74MTIIFq8zYmKIXKlHcpob5ceLWpLeYAf
ihmjzN+xb6k7Yifw3qqJ+GpKsWDHiwmE4UfzWhlWpStcV4f4tPg1i6HuWp7xvvNzFkDFX3HCoTAB
ZxMEl+aLub+2b73mmxebvykFsRGBQPRlCAhsuJxPwLpefmvVa8pdxzMeuGqxtvR9V/lx4k+HlmnH
SXE8JoMqim2J2BU3vuXEf5BjvEPtBs80TL/VVHZZTGfyW2sqIije4cXQPrP+t5TEKhvaz0758ttp
3yas+sv4A40oXXyYWtgL2VPU38Lxhi0/k/e5hernw+hm1kvflxXXqfbRG2fD8p0Sr9nCOOg41mNP
flsYiZNM0WOkXVWbihWwXJmvtrRj6deKrVl44Qm65Oz+MwCjPvjp4zV/75vd8EfsPbEXEVgfPCbB
1kZRTAbXytiionxy5IeU95oTplydqDtoMRaEGkDe2yr70dpSZCj+AIUBBN3iVukad/s3kJ3ioryO
UHIw1oJU8sItZUe8NQ6sXSbdz+3QHaqBWbw343RSQILv4+IreI3SW/GGCZAPBIZPggx1Vu7Zm4Ty
K6DFiUZoWwP3Rlzw5EkP+4/YN/TPodiWzl9kIm9fdeV+IXoL+1u9etVuNXik6JeT/9CuIe6H8Ur9
Qetr/8wo+1FgbqM3fjdezVRxnRONW3ywMLsUL5R2zBm4sPOWSwlbR37HbsKeCwAJ2c7J2GBJxYgI
EvPRFvCf1nK/6bO1/orKexWqKzrpme0xoO3FXcTveNJ4JjWIJArmaSRe6wsrCNMuhxkTCUWEQMBy
Zsi96faGvE+JwpaOeD6YAyGppElARVdKFq1ozjXHCQ+G2CXZ/OBIIUvJDH8qt9OhTv5NxMYra3vY
IkODRuQoG9bjNHmSSmBckWsHBiibLRDexBsZtvMaUojcWD+yPzayxPHCzxzmnL1KPihmTsHO1l1I
yrGbvCOaLj6sy4i197Xj4LdaiDBDlsxeRtt03FIdFkzDJuPCrJufal9taSvzzsz7hJYmQ4fv4qfZ
WZdm4kX1iNzpjDOx02v13O2KfiPj8UKwCIhPzBHi9JDpeOmYELhGsCZ9gqk7JPvCvqHpnxHq9y67
oq0cemhOq4ERVbnN5z21KXBWStP+2m3Zl3JI2anLMzHRX8fA4RXfgf0c4E5+Txp2FFo4qITJQgKp
5SKj4yibcInfbDLLqft2gw/9GhMGwr87gwP9/zK3+u56eOErlhCr99i8jekYAwbZVCwruluejIpj
KnfELO4E4clEsVQu+35mEjnnRl4/QgFds/H/UAJz0qMyj1cVrf4v+aP1KPJmEhMV1/5h/Wv7CzOP
YE/UlrTljTLKrc5vtx52sc9HoH9SQy3zedgZcfCt1p58LzpEpa+2N5WWr3ymGGy+PqJz8b2sany5
W6t5hRzidrzmGEoRsDCHrVc0/XJ6qR8Etza0jOhvrAMV8jevo48annC5+XWb7M0NwzsLRDezIELX
1mzbziUPffaM0djk+E2iU9QiRsSvfaUCOsjySeI94oTX2FvQBkq3r21XXQPmqT/Q1nD0rl64auWK
iAhxjxBMbjkhIDQaaXXz4rvDMTzP9YvxI/rDHNmQC6pH5aeMLzoo4r/sg9ku8H8eo7NZPpZD78f7
kPbSqnjjMvr5V2u59l/xQUrQz3TnF8uPrADLnsMPK+Z3/8W0y+ZISsYmiF3f0j1W8cRXJ5/6Ntxa
F/aXg/4h2xxvDO0S4S8lUKmFAbMtSTsC/0BP6RBpW+1T/Qj3FTDwPQwUmW77Fj0SJwAGdQC51E1u
b7rglaerwiJKTTMQsPZRzu+9/eQfiJlPSeMpHwpafrxy3UVJ3w3ly+Jk3GNvwB2qIb3cVySMvyMs
daCQWZhf98WbeYl/lD0830T3qarYRQJzI/1SKuvbRWaitUVKIW+K3K94SJjMlmKL5gzAmlcjuDr3
xaNXcKMR6AelhBob0SXLLVheyxt5UGAyEmD3NYxH7TMIH8zAcFZEJYig51w8iq0U8RUHzjbF90wv
Dnl9QJ3E4qb2J4IHZ8A1B23mBp+q9Bb8tPFzjJ9oOtyl3HOh9fQ7U7+W8COqMHeeHeWrsW6D+sUG
OCcHdAVJe+APR+2tCz8CDvL3FEIQwXVYdnfsjNGB9xWrbE4Tg5BsvFbUNEF0bab7wB0jLAPd9qut
vAm3uImSjRMT46UttJGo+4KKrWFY2ERf2ZOzWRWtteZYdV96dZKyTUNfOfAIJsla3L4bO7hgtcFf
X72O1i5viMRcaU/QFNNxkAhKWQXIvoz9QAVfPgav4wLgIwEu1CDkSqHzVlr/HkiWgtKp80bl0C3/
AKoIKaeJrrGsPqfuzMSsx2NMXpCFklm60hEqGKCL7rS9Q5MuBrt8EyJxzJJQL2nQRjiyJAjx8aml
nyrJr2JEAloxnwi+fWvSfTnjUal4KD9Ro63ptXAmxT7SrMUULMVR44ByzunEgyZlCDnzAvFPTBbw
u/ScxIVVLj6XuGWLZ4qfCdOOYB4MdrIfqfDFBJXpIQYhMYyQaAKI/3noYOhCBOrC+B47zpoZL9w/
zEHgSlHXkTdriyRYAa0FdjrTAdBRTAryFVNZCwa+znltSLdNH9+Z2AkTGhpifjfadPwsqCaabKF4
YXYxkAac7dl+ix4dhTAhzH5vsNXy0yefQaOwr9KNMPCTkFqFHCZP13rgDjjihKuT4RVoFeTArxVe
HeD0tvq5JB/UcoRBy08GyfxKDY7n+Cn1ZyX+yOmuF+wLDtIxPq0sX/9Z9tsQvHKZnfy3zu7sZcjE
ET9ikhT9sYTOMaJmGmwLAFbGZjZ/a88BQPgbHVB/9Mat6qXPOIfLHumPuM+60XIVNNmqeuMWNOYt
SYnvY2ZaqpXfpmQx0Qgr8G3UpBrIw5Sta4e4GkqfpPorsvOs74YSXbWtnFCr+X1nUNlaKw3DDBdU
Yzo2YSaRibdDigVZKPnUcyTjMWlGD6f/mxgsG4ODsonMPkyTSnC4jyyVAngTLhWRvs4u4kCO6kzl
5ZFb55ElOpYUDpFN7ANJMwU+Dr/ikF+yMgQ7wYLIoKpSHkASWLH+t98r+YncZbplYQtidoKPaf8J
OzJ7i4McBgSlPcLDe0ghcUjUJjwcOBdH7Cm/NEoZFzJwxP6lSzTF6eKFtD6kzTB+moZ6TdkA5kzd
iMmvnDEc5LDLuVAnzrBwtP9//bJxHguxO4pz/v//sncFN9ciaFDLXe6iTmpRYuzzzrVhiY8KssBg
naFC0mo8W4hrKMeEUDy+8dzUFLrqRXCXzf5mc7STv7CaWtS/lnWLePp4RoVwELN/0GPTw/MVZs+Z
odWCzDHeqMEJbQrKNe6AhEloToxnQzzhYuWM33h7JnPH7/3/aI4ZFtdCqAhwOgxcah6vvm63OB7w
kXE3XGEkJvGwlka0+4jqorWKHW/4g/UihK2knK2rejwL2V5L4CnfhS3fF8maYiIlJO3Iw8mymtBB
5+UhFCJpdNSAj3Ad0iGSG7YcZ1+P+i5COdE5f0Nxj/DYl82LM03/xmi5hwiiKnWgGlMYyZj73Aw9
BXWGRKXalfqtILHFnIS/iArGLk6h0blREnuMlBOathNiMAYP58HqXyqwMEIHqiAuqhf5X0qDtwhV
qProaCKzfxG+WF1lUoKcEWkzF4IhnPjtRIKpRd1X/Yq8XxscPQq9VSXHR6EQFOPwElq3oHNYmOml
1E+zhzXl7xYpXRXxcCGiN7snuFg2EZzHsVvk6rrnA0+MODH0Lilc7CqBZ0Xa+vvSJF9jwsQmtHsy
ChgtzxyFMB9wus0Jhs0eZldf27h5w7H71kbaIUSANEr5Qc+t9zA6cgPrAHQhgE2a3tJBkkDoioSt
qVln5BqYHbofwD8FzxMzQiEjaBrNF0ikmDo4+C1BU6ZqCUEY+S9vmiYGvAzMbFv2NUPxHAvfuUQt
QDpoZ++EgA4M0jjDyGBZV6EYGZ8WqiURNyzkDzYMcgP+Bnz4z4qgNoJoXJw426jorwtO6XJGaqMG
oKRvY7ic1aXCt9fkKNbSfZOOXybYuZlBDqcKRjpmIe/0/zegCRN4ijY3o81IJsXF6tkM8ganXktr
ZghuToT4s/y10d4lSXwrRN6YLcaxY2Bh8055ENA1oHNxyvCiIqXI2GaL8FNmjDrjpomQTQ+m7Ynl
RuBd5J4KR74lZXFRC0+ohJAXCbl8Qr2LRJLd1uRlFgQBhU4c5Ju8s8gPqt3ioQYfqSnkc2Qpi/1Y
JBqUZMNlTnNmFYqJgxF3o4KYCgnBS+GyBEyoA9DevPEhR7XUAKkpTKxkK7ePmN1mJNt100z5i3Af
/Q9Ylas1rnf0Gz1RMgzF4Vl1+Skz5K0QSYTWvBM8I6k+2nzFwoXh5lAILQqNWj55KRf/c6e6uNhG
I254xCOxPu7jl6L8wh+K0YlRtXjihY9AlZhoxxODBlggeGqEl71rgp9aCr8b/j3ncGfqOH3TV42H
q2PuxIsMSic1/yy5+lBpGpbjZiIEQ+jJBkXZGVyGxiQRxaYZ3JZuUYe/I3KVBoGYeLJyTCsZa0Dt
tD5hPVXc+1r7UhXvevKvkQ46lvFq+LORo0ioXdGhkgssY/5g04+ocMRzg7jxEg8U3eCklbqmC6L5
gjxSx3+CECA9DTFx5wsFTx3HgIrAQrMaXJAqxnhtz8vLOeOWVBZDIWZFxuDJzMMF5YPtzybo4H/V
mn0zBKgJnRkMAUO/DKjaxNdok+MjP51yZF3QZpG/4LsS94/np8LEr6mah1KyIPw5nLpDNJ0cJ/kS
umL66/MjRgjCJunsEOt0RGkIiMJQ/450FnReMbvkQXAamg5bxwyOOsAJtY6ZfoPWnG6ygzQv2I0I
VTHk821iZUJrIRY5PkVpPgRESGU0yLpPvUfpQ7Emacqnpt4wvbuhUTBBJh3tFkyF4BEYnWc3lick
SILMOSI8EsQhQ2M2zdqOUxaZdYgLVxJUZoQc197wDVDtKobnurd2qTOoK6z54IxKfFGAY2t0sDOv
lzGl/CHyoyUpH8RELnhE8muvfyvavDGMaz2yfmlvI/2qKhbOoWfGHMWhHS5ls9dm0nYaviLTfo2X
wV8GXJg5+WBth8wkz3EfkfKVmuvBCqmTA8YJ40kfcuhozkrv5xNENSRcSNbm0B1TD3gEOHQMPMzD
UC1Q+8gxEYACKsR0NCRnRwqCL40paSNLBHnF0Avl/OrM8g37CMNmImsUFKz4CcqE3JP8ETGUjMVC
HhEf8hbP4yHnAkxO6WXZ0+ABzvs/PVcsbJbampmdDkOeIXPeG581+Hjq1xavoHC1EHwUNDACR/ko
gtrtzLSxXTZezioTY8ufBjDDC8x8sp6N5WhM/GLDPum6dUNdWvPMgW5zzYJ+KO23MA9RwOmb6L1L
8K1zZIcEbwT1sekPGYJ+Smpbbo/Mkxkw8OamBECYXf7SwbpHpNbcxZhXB+ZoZTSUl9+JjWlAzWWN
ISal6iqqFS1Otybbs1rdJ4kGSgGosSCNEzOasUttwtyRmoUZAwkmxBMip6pLfyTa3EsD3QPnL7SV
bWWMRwvcS2bJ1wnA3UJTrALKLKguhTFRzwRuGP4bpuSF1yVkdoO6mWgXjgy/SvsYNOx4S78j74GZ
uTLCUpDaDeI5VlWQpInsbJQasOks8pGRHM4xu02iXiurOXPoYCYaLHs1eNUVtiEsK37O8Dcry98l
r4QtcWWWI1tn226M9iEvvxXKS1OfPnOIzjRY+6tgRxlz+dLRbkuWI+JHXPIAIFVsBIAjhAXStDrY
I1b7oNYtmCs0zAPFdTPU4lMdip8ysg8zWY2FyvEo3UHUuykRQ8x0eq2hrtkt/Fhg7gLJDGoptNA9
cd0SrhlWHCVRaB8CdrOIoUGvl1Dddml/4WAnzlwZU4OQcxeqnrU4/yR1dgpfB25Zpdzkej5CxRGp
m/gU1uwJXFRa5+hWp4UjnRh2SYdC/ag4uy9V7Anzm0ICYZ9KRAbUfpJSjdNliJczfNZN+BooySk0
tX2j0F3MCYyAahqb4z8BK+7lr2nsjnKy0KJeIrimcAi7CT6FwgDDqB1G1LjywvdmxDmvNy8iKtFq
fpL5K0+KkK/HvbfUeMwTFCx4XMdRehOyTbGUsZLHP3FoXv9XErJN6ZZ8rFkVGkH7GOV7PDIFa5vs
156tk50P97w1D3rX5yuQEbF8rFrpYGj9ZdRBT2ShstUcOrG2vJWHkMgOiiNn2iqxeRKJYpJCld6h
aAqn77xq772aHqrOvkaF6NDMm57AFXVi0dPa4JyDe0zVlPlOB6etBqHwbOL4XwnfenJiUqXqp5qz
V7ENtylw8xQoflsoX1ULd2lRswvqLFKc7OostwcL89YoL9jq7Edlb8I2QudCMUGN1pJHQSxGeIky
GfOmHFyiaDxSme0Mlo8uFFzK7GzOP06HJ0nNdgU916itzn2fIlMaH9o0X4JFQvbHDjRJb3m3G/X+
LJAQwqCijPl7GruDAlyRAV0cm2eMdEc0/HttmNDb66v1yIUwMKKjs5jW4nIK3WbO+ithJbQLt0ay
o0FAUCt1k/60NCnZpbJkhlECcDFFcj/r+O8RTeDjqUkaEXhaaVC2HPKAaeoyYCm1wvTT3WLVoP30
uYzGl9lRw2XhJe0HwrQknwJuNPDQUi5kmifX6jbXinc56Xi6OIhXHZlENHFm5zD0wTnC3SVgPRXw
jJzCmjSuBcSPGSfeAiB20AHE6BJUggajm/PXi+6/+mj6gIYw4GFzIm4z+RmOabM8peq3rYODkjtr
O6YsKoODDIlaatO9ODRnjDi6xHDNQNqGeKWWWP+fZJPILxkZQwYLgyjJWxI8hjo8WMLzwWFuoAoj
t3XPMa9382nyyhr8kDb98p9hGtdKK5/miVkOJwhVmC7Io9C4sKGCs9HRDybZFkmFUciUn10ub6eU
rl61kExETqzDiKhkUM1aX8bCe32vtexiqQp80vpsExYzdVhGNfBWY/4iJ/GG4GvMF5X8Ws8fYYLk
K2NAAremw/uqypXXhM9aJTWaB8LKiRgayfQ0eT5zZFbzo5o4t2jmZ64nO20AtlwNbB3LxQiMf3LH
kEc9TFsbMVUQtR9GY/5kSbXpeDGk0sFka9xF+8pEb4T2sRNESz37fxeCHOGYT2qrgaDRCnkkhO+S
p1x8628fav9oallWwR3D0VlzwThrVstyUBj1Ny26A/OzV8/10m8SypaOVqIqwTGMYHcrd6lYoANP
9yImRlCiHi/D9maG81ujcVKt7IoeoerN1uCNdfdmzaTiqW3DJIkphr6N0VbLmoXmFVgFsT2OnzoE
7RoizbPRtqaDKbGA+9HDz2F00DNWkYTPXFShFpLMlPe4w5oiNNnYm6Iy/xQxJoTYSle5pb0u2Bxl
OT6ECFxS5w2tLAuYoqqCgCzciPW9TAx8VZ+IZif5lhLkGZEPydfsRDEp9lmD2lUorERmhPjrssG4
RQDSUjTXZAiDMU9TuD+/JRY5AU9HeLfmVOOEzkvbS7BYYbNa6jWgKUVy9P9tBVl+mQjG3jS58G0k
fsawimkgQX/TKX3rMyLh0P1ElgaKvP2f5TuUtOk5I4gFS10W3+7yaxPBDeo3VqYhzdh19fScqFWW
Es70+DuDMp0VXDQpYAO9C65l13+m9riVJrp58a3RGqKYquicsuFUWugy+M54wxpoRaZ91/TgONT9
3YRGXOacFRbl4LTVMce4blTLay5Zv4rVu2MZ75IYICc5K4KLm1DcVGCHEnpNuUoxXbT3LtPPTvEm
DdVtAG6EtZwmZkm+jmnbxzxL6GenCLpyWjXVzAiHSG6H0N4W1xJwyBCjcnUV3OC8inexXR+SLNhE
jQi7xjBOaBvy1I7uB67iQFOOYzi/tAkHtmHay9FXSdiStZxaDLkrtRDciHY/lM9OdMuG0h07VDL9
t8GYNzOLf7nhrEpL35hwepzea1tGz311lwPlf7zfZDa70iKRQYovHYe4AgmGGuiPKOzWM9dRKf76
FsF5jjtaCJVbBPrWSmVMilH4oMvqm4SoW6ClSrVwG5QmXbJJdMYbhDcRkAk/t7uJdhl1ayR6jchg
Z52tCoWWThPawsDYMoMiTEtIXhX9l/Z5j823l/e5Uh2XgjZToKwz9S+CN0xsdyOLsw7c2vTS2muo
ICensLflSH8zm76m3vGaukSGPcGkyN6ULN4BbESXgqstsylTkhieY6d1yOJ40yQAlWH2Be3Y0YrN
6FCD67D7yk9tyPawxVYR5C3xyUaaaRDlN5IqLmBzHZfuiIfEN+zmB0eAz7JI1IJpmueq6ucV+sOb
Wmbvo2jTYNcvWip6+r4tpWe4pK+OIkXuBE91IHsoIt/LJu9eS68BjZeoJH55Vk6xErhl+2OQFiPc
xnZP+z85zIX2EsSiv0g4htYTMNIcKtX5gDzAEYhGbUd+aRv6Y3zNIuPPGiEfKYxe6Q/kFqz49iVv
ItBu6Sm2kCyjd42YRcTkqihVt5Pn/gspswfI9cWxdTCr4zYYqZCIwxD3YhnKC/FGV2mRILntG9rP
VL4ONzjrEf406aVnNokAt0G7FOzHkMpneXCsj1VgpKDsmqZ9j8TcEht0qKPyZN0xgmBlzW9dRsbS
kN0XOnyMkOQfgRpverh8VXgVRzlOUMIKgZdin47YMyzeTNoB4oRXsJmrHF0DbHiOOhyzJXojbtDL
jD+leV3gBmWGfpqM5GTOyfcSAHCmzWcavO+y6YsAXcE/Nc0XM6zewPs+xV9e0KUXguFidFhBGi+L
QwqoSjhdUegxN2iJQEE/ypdkKCotuKvY61I2OXEB1I3EhiE58nGerD0CiEjq/xlO9hXV5iFNuu+R
5TlmyL2EzxLwKj5gV6RhzTBrnIqkVTwCY3DIaeGJDTtNgY1hn0ZnzAlFyWGGaFj8dW+qgjcDcCAS
7gsP9wtT5kA1T1lpI25zFavYZaTQLg7I2akw/KErL2rP12T7moDnOr6loFdYXuywfo0raZ/F8rqm
Zx5Rkg4Erk7/0XReW41rWxp+Io2hHG5lOScMGArfaFAUKGdZkvX0/U326aZP7Qpgy9Jac83wh/tO
9lwNrKaLw1W0E5MYunoRYrodJtpWvqQUbIfwLIK6ISzqmHSx5+inVUvbx3hP4MQWbwnQaIIBhVHs
vU4mczC+NaE2Sin0snxb5dEbQmEvSax9S5oRDT0Aj6cQS8zUC5GLsjeQFECSCn8aEB/S0xZMMMEf
EzOQX6Fp1GhYBtCmGI8dWYkCJw2OK22Q/Vy0J2ZI9DMNUPQQKDshWo+0pTqY4GjOlEc1fWPWqeZ7
E2n2Hiwbq5ZePs6LZ4EPJ4DNLRqv7BahiNMSwTQCbD+ENDgQ9PfN7irxSa7Lq+IPyJigP7uaChhg
SIPyggkzBu3PWWY8bwP4sWp2d8iw2JG9amgM9clnHzEfYpEaEyB7wtYU6htTV27q9HgjNkoOlU6P
A8wh1gPTiuYDlPpCiOTM33om0NxgUP0MSzS1Fo17TCSE6OcO2sHtrM09+a40pJeKOoKyluzL6sOe
irOpeEe1jJ9dzJPix4rIyHof4DXc1zOKP3rzTy/MDQynNl/1bsSbmhsD9cO4a4K7g3b7mF7G/gdO
u/hmT+lfkxOFMS2iOWjPYUm6Lsf+NkG0bDgoRevlcZtCE5O28sQQAUIJFiRwqSBicU7gkUAT7/de
loy/dJSmQfccmUQs5r9NuetacRXkYH8A5nrQGkJ2Beh+OMqx6//SF4HXj9nbHH7QU5Rxq3QBHUY4
FVGEAzfwZjRsSS0SEnOkVnYI2UqIvU/orDGhpH3bVuqrLCUWhk59g7RBYBUYczfDobe+aXoM6D3L
7odTm+rosfMQ4xIvYXcfPxBFRor0oSPQSwNI4plwFVvskLuUUVGhHOLHqZvPZQf8wMY6jNzFR7rn
kY2n0vnE5xe6hT5Nh5TkSAYoYlUzZOsJTK60tGzYA3xadDs2g2kC6CcSiD0sn/COXjCCeONwZYiY
1T8Ds2UhdHBfWWoCi+ductryrwiMyiBVVs/IxG1iNszVjnhhO7fBNpeJeZIRUmyjNhOfoGJdpjvG
Yn+ssmAivP697xEMOeImL4uc79LUj6LkGt8vPYP8Cm6HQccAGiAk+wRHLPgxOW7JCUH8blzau1j9
oQ9mIyaFcwFPFZUsiQhwFpJBTEFlQBy58YpWi1DCJpQlqu7GQ+3RVRKmoQGwi9CP7hcD64bJ7oC1
oPlU1+/6+GrSSaD150xiAEY6zPSsCPOPCqJgjxmCGHyR1Nja9+xV5AT/7Kzd8Z2oDcQWsC6PgKXN
9BwN2lH4VtTdhiEp1nevgs2UdSaT9RY6Y0TzyIKy0Y8/GUj9fsdChnIon1PrLtwrOb1aaPYqOoS0
aFEytZJkLYVy03/KI0rTzxb0tbSl07k/RYV3ZGJrPdrV0jLWKH2wl3VciKUT47RvCchFmTXwWihm
/T95xYyNLY+ASdyuZ1p0r35CCEsSMHukwoO3xHlVf7imkaan3t/EVORRGWuI3ZK7CL0oLaIz91qm
JmlXQcr47cqPyteEjUsRVxfQq0kDatP7UaNq3bnXHL8e45t6i4eSKvVp3qNM4mQ/Y3Oxm6CeyAjp
ArrpiUAMN0lB7YD70+bPPd1lZvVTbTPTMwI5xKMoURbS2Jdp6++W5rbRBuMZ8h61Y5IuHaXxbpj2
ScSp7cw9ymjUTASmIlMy0QPc91qN5alwq8GfqjNcq/HCa0zoxwP9ZHALCsFJ6QKIZ9fFdhkDGH/g
CBF1ZDjPLWwUC0MS63fbds13gx6fSF5xzqBvwnHFR7DhxD2CJnsjo2XCjxxZSHExX+WcEGlVRbmm
1YiYNucgcwiBO4AmEGH9GJU5ETrtbE7jEdHx/MUFwx4jNAi2jIEc2YOMPWRBKFS8YnkNg5L6Llp5
nn4WAo7H5XcA47Ok3uGai1Onhwq79pwycZJZCi0E8iSNimVY8LCYCdDxA1DCnkI9bu+O7X7sUimE
xbKApsDKBOk3jE/a8PObzc3TAcmnNiLvhBbUIreHvlck2kG8FvN47hVwE0aUJmeSS/GZLRdjfonG
ndcfIk45Xy1wWOBmzKirjOth+F1VOoNDL6TkhLbP63vjFd7vUP2we6P606WnZuH1qAFB2PQoezAM
WotTHRfAG1bFD89Ggjxj+hS9yuRNoUQd6eIZCCvOqrSBY/2SRAT1QvR+2Fe7xwC+mLGqTYc6HW5M
Y71v9FqL/PApgvQib8xVV/Y/VI0nqHOsS2mBDSmttngMevvSkotj9SGhBI1H5UZ/DcElMiRaPyZO
NmheMV1ojgIgqFCx6DDRELIjHPEZkyIHO4gzC5gZktwvAMUhnJ9IyfDzJhwjBABcBNrWWkeUA4Va
COjVUj4lkZp7xCZheNUV2tYu15ICx6cQ1B+kYlbhaByJ5ANSlOabJtxxJVBEY4fa370gxDEqpPRw
wXbA88gLamYbtEoeO3kG31r0AcCnBwVoqMLwB4+gAY7ju6zsYpmfVjucMVolG13PID6Hu3rUmLZH
bFVLgDXAl+VEIEGj083blPGa/NEFhDC7PAqYk90SVIuGup028rZwJmjYmxS+AyFYUYT+fB7IUyUf
bcCN2N1PCaSvftGLk5wFDwey/06lYUeyWVBW0fKh0UeoITHjQ7GPrVF+zcwLv3EnRHyh1XCmDOGV
T9/31OzoUCAJWSyn8pMMiy1skizIwDej1cbfcJbPqDZMMPf5RxHDFY86jIV5WwEvdfZFWoaoXXPL
VZWLLneIuZHxNUxUNUwyNZpmXJY0nU46RDcNDiXyFyWSoajfbnL6AoyjwTylyC446rScgAUgHrVM
yOvlcw4RzKtaexbPgZkujAfkFLF2Fk57BlQSg0iRn0DPUtpFFFNoqLA8hXLPDhI4FnJkXJDklXyj
jGUjd8v3i9knW8AD+pIVn2NLP2Ysd1FEdxr7onJADTzdmfgMtxojjh7cM/eP6teb2HM8QJuCt/hT
ehI0a3qyQxRi0MQULwxATPEQBMcmgg6oqaHToTCilmy+cB9sDNlJtH/QRZV4XrLiyMAb2K59cpIA
ShCObj3mg8iRz9GJdBsCPW+e8kDrko4vQAt0QROmudxvtg5zAJl2PiCxRPoTiDh2ZJPdTE5A4HAa
ySsHT1U9AnIREHbYYukdzmmfjrbWm1cXhrVoYT3UJ8sC5bwvWbiIbiA1gvgcH4oPoLvHusnIZz7z
SDBhrF6nPHJIdNaTDnYsByMRgTpw035tonaF3J183gTk2+gmWwjpC0imfEyXU6qXTmMdSHfWzeB+
vXOUsbdqlEVjYHcsVCqB3bSZ8ft4fKP/xAQAbEvv4jm6TEgtUNxQ5s87qB152nKJDvY4U0Gk4AOS
0HjcHgs2FWCxiO8nHlL5iAyJJLPq1O4f4DZS+/s+3fGXOhA8JVOTRA93L20AQDK8yM870G0jtHIE
8vHIoTRh0hElPx2+MlJQYK3UIXspicQQTV+Okm74iPLYOet7oAVEk/eUyFBBziVXAZdEuLcxFOZU
xnwL12U5vM0UPjErnKVJGCNsIZOKIyRXFc/fvYGRGQpm0j7tbw/r0lGmuNl+UO5+yM6nDJArTIv7
hgww7n7Pf2Lz/yIqiWKQM1qUyM2OMZAxhCiJuYP7g/iEx9rBEjX/kXyWKAcykTOWt0RPXuxriK8S
ZCSLAWAIBY9MEXtXtK6J7SYcDih9enfFspzzj6hOiaVQ9t61G7lTer9I4cvDJTBwMqJfDr0dyBVN
OscL5BYRfrsLYuMeOgYu8zYIfuxZoo1Ti24EqnJaNFwN+uryJH6fCFxL8mCeryeiW23/njnvUvRI
nUcmQk4pJwVJC1l8T+pABUN+L502FZaVoUUHRG+4B6AGOParpBGapl0oF8frVxWuJ6OAl5DNEAbu
2MEcIeWx0H6OwVcKwV4rii1CQL8qZcb4WMC/x3Z8J3PoemfojJLttxbpDdoDGYM51EBt8xKOV+bn
j/YLKSvWXYuYrJ6HVGqrvuFQefyp9bPDm3bnPt6q1Vs5n+hPRhSXFWBedhMfCC2NLCHRZI7PSlRo
KfD49WY6W78kEqILQMoWqluMv6WX93vPe9VbBwP6dq3+SGLUIrU3RTrazdW6BvGvTIiRou8qGV2j
ifiGdCwwbA/FjR0GPJ4AC5tSQ/qcj+EiVaIsVIsIWEKjAGWmtS9Cqa9SyTWd8VsguAV5WBYpr5XV
nnj6rMmovzlfPGc01xFZhU9d4heBxFsLefO1jtH7W94ZUbI/AGIQuUityMAoGViKkuYzQ45uzGXJ
rGiTTDFQAjBHhsUI+P6jR4H9gg3ZlgBi09UnOhAylQFXCHwdbqQJnIg0MQiKCFC3zpFjz9HBlK75
NrKnkqa3BCuOUi2fz3IkyYPjmDSMYg3hXSq5Gd88ST3kjLvvqG35WV6QRB8h9kUhgEj0REy3XHO9
7AyLRs1DwyfaxpuhWQkuoLfFbJhkJwntFZmN4GF/rTgyfZNScrA9xTSdm9BHsLcgtmFKZONZgR42
ofTxajk7AqDWbS37uRufndUDDSbCBRotghBE4Q5YmC/zD8uY0BW4UBWIjspdfQQkdtQWRDfLu97x
KZMP3TgAEk+SRasgGUq2t2V/E9ZFBYU3Am3F/ZZq1go/JIJbNFw5sxU7OZJREChGnEZInOkatY+f
udGfuOjp4rnvTQvhJ/N5bjNgejBAcgYZO4gRHH3or/AZJXRozTob6YWOgfjlord0f7AU0NPhUhoN
+RE2NBjguD3b9xTnHvxcj0BECEccRr+Nd2MC+sABGlFOk//dw29aNTTSFdI2WC8qKTw2ynp0R1H2
IkU+QbUp8g0rIhfQJEclGsyIgvo6GrKEC75NR1RVvlVMHmbkWYH60MQFUcadyBiKyiGe6p89XEK0
pkn0pIAljeVICu/HKrOvfLyMHryhXxGu5R6G/ISDp6ws30rb0HeSIrlIf7HOVCH5T45Iq2Ywjs1h
OQbUTOx3u2bU7Ujxr/sPYDL9m+RgYYSuQolvAcXvmvQOjJzA/mRWIGhyRti1+VPgotEXK/pvDp05
vIsWjpefEiqZWuomiN/qxQG8LNmqVAlcPaGbl5kSau0e+TXpJbD4Wp0AgBgaxyZgQim2yIss5Yml
j/AGJ2VLSn/nWDPXU7YD2styYGFQr3EEAaGQ87gUiEOnI30iakJTvxbRz4aeLW6K1keMsBmAzNwu
1qQW1C+9+jdhBOp0vzlUb9JztGiHA/aOpI8t3nLqkapKAFZTdBlAX43A+cAG96PAVY48YjwH0INC
BfvGgefVMNPaPyJG87t2JsQXK8ZDKWTAGDQ8zSwWOJ8XZQc/B5NEPcCJTrNmBmRgROS+TK7jN5N+
C7eIk5l817aEzyDBeWC/jSgrSIUsVSViSdWOtaA7VyVDCuZ+JB2sOKGqcVOZL2RndriV/YDqRUYS
Dj6XICmZLzrJAAq/GqbScgzSiOZQ4zLuMS1L/chz/V9OI1WeRnHBaiMiQzqhv2FYR6M70g6U+8pn
j8MPCanbyhCk64VGEIevgVhL/oTVEEPTB11HjfpsxBcLkaTYYADVXHuPMxR1yboXMBYLmTjMnuft
S/QzfksNMNndTYeMz92fcaLxLDCx869sPICdGAMEHFYQikHzJbs5SKCHCdNYZpBS+lU8P9aPwo2z
0Mumx6Tt4nii0mThgZ0XpDaXa9h0CMdiYZSXxqPbRJXERxNOAjkB3TvLQpGd9Lx2+n2JzVQP59D5
pii2jUuo0CKgb2/aBnJ6+tZGH/AOBpCOHRkJ0RScruQILJWEqrm5dIm3IMOWGQPfQQ+QBU1KwwnC
2SFFBDB9qUZq84j+I1hDUiA2AM0TCQ1SiabL1kI8+ipOcwRMHJ4cLN2ZAZDz5VIgsG7U6crrShOI
otZlRc/6WsCMI43BroEpRQqmENYe3bm1Nuz/x+gGpEfsJQHv9fcpgFNBjgjxgzsvCX/FHAbkDgaz
fJY7gz3ugcjfSOyTRwXvgvOqtZ/N+ilGj+VBjym8mVyYxqCyMGGMulcFZtY9/Zbly21iUIAuOu4h
NqGB0u5/adWj2MwGhOSrhBQ60ebRwbeds1e/UL5JxosWHtki4ZOWBLcE6WhWPhvHoHBGFoCIUqLV
xD2j3pKbSbSWYz271lCYKxoSWSwQ4Lj+RrKYJ48dX1M+x7BYgBGx+TlS8HKVCgQRv4XP2h+BIODP
S3MmuNvvD9jRpbnFqU/aRBydpAFUWDwt3p2BIawq+GDQY4dy6067Qdl37qFGSr446i7pd3Qjsfdk
qN/g0wdPqI3+6D19T3zb0xDZvIe10rxol3X1Grcbq68YdX3MyNYATIL2siwgmcc5bNgejtu1cJ4c
O8E49hip1NqOuwhbcnnOPCxF+ADgMqOmXagJWrHmpm/vQZ1of3ukshALw8Ciqxa1zXiWdQ1qvFtH
DDlgmDigbcRF20o+NPU5xbJCB7nDgTjpzmudvM8s5bZHFt5aDRFSoTAIEypuKzaPZecuHWencDCN
Gluqu+B/TNbdaJeWroMxfyuoKGdZDB64kgUr9KFsQl4LdjuzpBGD8CJ5AFg/1nd6+i2gYYKmp2v7
h+iBGkPgeFdwDy6SdBNqTC26ZvdLLf4pI1hYctkQ0mBy18Cc/pfAKWD2ophTsD6g1asxn3VAaqSr
+1XMRB37uxi95WTTESMDGytrVWNyQLPNFHhSpEra2PfOxYLW4ekmWje3mLBooCf8a9wI34uFVdPL
une8HCi/EbxUFiVnyuEGRJOe3uJi68TU7vktepR+L7qLcnLjGGyhVFjw0fXrw4PiazBhQpPAOIXl
YQZIGA3mdy0tVhD92LDmNaxdqCfAXvyQdn4GAi4moBhYdYzR8M0+VEX5ljrKgJAyI8PHOJPigH4+
56TcYBei7Vhg22iiGNHdktJ6VnAvEE2Fu/Wt4jMvJuzRgFouWPYwQwNcX9/NLzsKOjl/5mF/f7zc
ywfGq/dNVyqIdaR48l7oxerdAMkBKgJyLiCkbxMosQwkM0jPdU0TUrooOWi6DNPDCAqHoj4XefLS
t1MQ9cUmpvOQa+bGGftT7iItYdWvrAPGnzTK1xRzWuVS9x41DQCkegfjtR1bdzfHbAUV/DB1HqDO
xuPDN4suBxNFDKJ7UDgYFNITnsnkh6Q4OshZli79r9oExquitEO2ihm1Qkx1mUG5UITMF9g/+Iq4
eJ3Q62wxkHOEYG93r1GF7HzzNDbD6gFTQYYk3nRTa/ePSxT3sh+8PlBChjPKA8wU+NLI9Ve6Cdbm
J+vpWeVLzcD07H5RVTpFuGqEBIRO617FUhsR/nUBotsDUAVSHBAPzTGLFiqAXbN7/fWVKh7Ihzho
Q1FxO/FGdW/gx33ihSC9ZwvlASJbbDEmxr9sm9K9cADHltQE+U3wlVkOoZ9TsuUEBCKSTLgwpgcB
p8b4Tpkf9xQH5AL/s4R5452GEQfOhDHE2Lnn1BnRRwkXNf6btrAdcFmHdHDOkfCNGtEMu4DQdmJ3
mYMeHCg/+wY4a3aRAeAdyLtOzWZb3lKnZSLS62j+Aq4EDw6QDwn6yO73qVDqeHaKtIZw9rQisPvq
9z1v14oWfnjc72lXW+3fQss2Bqd2g7aFDYQLvMcmJ/dMux92FLkRT99DY79DwTYmE2/PimeeTOf+
kq40aHn3ArWEOjdfJsJYg7MlNDK5zsYCnk/GVdFiZFkRcXocjDxOnrI79kRObAoIhVXi7E32GQ2l
LHvN2vfq8W2UGB7Pl7YzXrWG3FGHyDvcHlJQt9qHG9LzA8qJlmfmQR5wV4r+oT/mjWZ8JDSkOhUB
aN53pLZV1n0+nrhzIxN/iUkJRB5ki7cDSY+GdHVFDtabAAr7aGFP1WH+wSoOYGiy7swKIRokxMT4
xqCaSCPa3CkiPACXwo85/5GBTX4zpqPOLDZ/6AtnOrcFvFWIahyfc2c+xzI5o+QkU82jcm/ROS1w
3K3aYUvKup7ZcQSEadRXtumsjDRf8orzYIEqAFTCEy5MwFMtc0Ewx5OxaudhdycsVLjoRcRnKgCn
8fzGQMMJDpxL/RDqHhBrXlk3xqXAmiYAU1ExL5GKfhLowOqOYonDJjLQIfWwCyUwZOj55lm+rmLS
zDbdSf6GkKDkmTXqC4yBFwZMbCDw6570g9IiHtIPj3ZVQoQPW6wU9HCFKUYQDnsvzsFuNDuyhrKj
ymziV6pmIumwmjF7GGi+JymgFwRvpvEDImcEQ8FGxbZQzqT8jTc83bGNSRGzGSzrW8cwlMYX1kCB
RJ0sxaVYd06gs9DVunFaAXyq1gmKLhrbIQYa3kmCH27xZV+3Cp5DHaQs22dBq4jQwMjJdJxHcFlF
TkF5rUNUPFyV53Gpo3opgZMRYQmauwQOrtQ2MRt0zPxR1qyBh0YL2V7BdZy6hUKTMY4fC6m06m/B
Iir5jtLRpfqqiUcMGJeUFIORLlW7CwhjuIJuSvXvDPIJyXd/BvqNGPkSqXOO3gvpoWCEE0aHeJaq
3XyRUi1E1mX3wFfEI2QIFKBqGEnmZwo4OetYWhmqczMQ5BIkpNVwCW7IWNo8wm8C5cLqpze+TUjk
k5aGK/UMpwGOKb+H9UPZlgDz3SEUKWSzBQlVBCpc+m54F0MXS9HWEc3hxil2Ni1hsZlumgK7Yqo5
AmAHRCym3TLK3EklwCalCM2oanrUe32lAqZDEwROPZWP5awqpoIa6dMDZwEmAW1YrGMNevadaRsc
C+heIQHXRl8vp0HUkTfIVJ3ggb2UWIpXgA+EAwh8dLjTTz0Knjzjku38j6K96FgUGX3yag5Ixf/V
3iNX3xYzGT9AbYH/xJwUOpa+v6ivIVxxrGcWol5sJWtUNgJHzjJkfBA/vesYYhr27kHTQz9jEvxa
zOqyO1izGdQwg108wEuWVUUHDgnDzyS03mehhFRkYiHTCnIVlBPFin5kjGdHzr7Q0YebT5xsACoR
LSNPi2xuG02UEtdMlW5hTudGSso6/W2N9sxBFPRY8ZpuLDpFFEwTqBX2fKD3+WlOS6ZvEyrx6PLS
xlHAZ9Rd+JYgFJvgU+DQU5YVw+jdJIKRmqq1tzJofFleuqkAG5Bq5HEWWJXU41YOT7teN0wVWtDs
U3O5N+sOKxc7zt7CFH8ynUt7JLR0GVqCWq608FCIogxbY8avu5vzbdQ224L37BD7Ic/z5no7z7jU
h591f+gp/k3O/iF1Vw1zRtKl6WGAlsAJA8ABmelA6WlA2rCV5traKhBaEKjTEORsla6OXiPMLVVm
1DSLaltHXT1dr/6SWiytrzKF4I2tLbm/OyebASr6zAYJDWwazW+TQW6lMFQAzDwY4TY2mOw9zoZS
bQV1kRBsMwvhC1DpUYQM4URqfkvUH/uO7gAL3CGFjKAJXyJ2jvfkzH8EhFzYMMkqaw0IGSESSCGk
/rQLxPFUIhEbHUjpGCT/+lDddiZHEv8Ava62VjlZZGgziIiujfE9Fh8VXR8wTEcJH7RpqhzbXVqf
hEO16fZGCeiJGp3b3nw27gPjLXZifFFB/XtYsybk1pzW00QzeKLZwX0cYZFnJFmXdonDOPkUfD3C
NaiRksRXLteEkygHddjA/sQmskK3mpXRx4FAn8dVB1CpoNttOeSzSGNU53nC1ZG46kIvRluJs4M7
JTSjQTw6SKmpduXhCOBO4gY1aEamPeoM4CcPfQoEuJF7Jf9J1jKUDGnmu8XJlQ9cvqUmwhKkmdx6
LpvlQxM5RS/KiDjXlRitpZUR4zLlIt21bNMXJJBC71nSx1TgBPebkSEez1ISPH3utAOZormSjNHJ
vg1tWjBKrLAYhK4+mdC1qhFF3qv0d0dWC6CzUFWWOjkHgYHWtgL6997xuLMfJecBj+X7A3friAn0
7z2m9xIiFGki8gTHiybpuKLLJY5ZI53bgTEXnqFBrL1jf/qwcCN8rCgnxxENwruvIhwlY0WJ3oYX
s9w8bH0Z/BJVk/A18mgC0aNGKg3Rt77nYVS0PMLlaEH+p+tdXQZskyxtKx/PsKy/xcNZuYD4Q6JS
iOESfQx5vhbqbyOXqCKeGpvlvhNkUpdq5zBJ9wlU6YIpYegBl99V8YB0hwn5AYt7Hjl1Z4sKodrd
F7oJ+nY+qtRCSvqRh5ecxCurr4bzYvZG4DSASR2M5QSK1d66ehWnvE52U92jOhP3SVgeED0kqRDD
KInqBbqDLkkufXPqskEamom1ps7T7aUgYWLr1eap3tXvhhJJt76c9rlq+5WJBGQVv43DRQn1nZDF
Q1y67jqDYofJkMrDBqM+w7skLZ7Ua6LYXwZtvMzzFqDED+RtEX54GZQHmC2D+BlOe9q3wsB5qdBI
r0dSuu+J86nGQsibVuFj06tvdOaTgb6WRc8GpjRYEUxbS5QroRSHJEwh53M3/tND1ucxJlvkZ+De
WODaEEIf7I3WBE04bO4AbcPbDI5EQB11FTNqySDIZlu1gRZTxIEs/OxCy002to23F5O5/PNO6akb
6Hpz7hGPSO5Lg8wYplREoWYiysRYlFBvp/QAzaNEALlWogQ5ltfZq7a46iMNADKnCYqLAIgMBfVT
ZFotXET1cOPNw0tbMTIr/mjgBGRT0FsGshxoXnLgsqTiEGqMJJby32Gi+sBYbTzOVuk3gTOheTTg
TYM2UH21xYz1YnPf6Q1JwZ2B2sk5raWIIf/zC4B+XY0U9Z15Zl1sUBkIZg9z1Ss1IzgXUwE+xeyt
apdFzlWjGfdn1Ol4MopKGKIN9f3Q3++rxgTfzNuE5ePQpPHZenyI59BDG7fQLu+MoYT66tnNeVat
o8PMeUTGk2qnmUkFLd4Ms7glJOx1ziaKXUzL81d0iZna8ojEHnhqSDh6FIZx4PhbpmgNcXvp8X1T
dS+EVUDSaLh/shA1x1tc/nT0CmI936Ak7fNzER092QPWrD3VdnLWvWcUf5BvmIxdppvLcVCvXQ1i
YMr2RosYEZQZUbVwgJgq6UtGdH1o+pK7WVYonnKk5FBtBgTDEvALdnKX7A3kAcIZgYBfBb1JeR4A
N6nPjxHNMlzrtQ0iRW/3T/fn/tm+Kn+K5/q1+oxOznnw/HEH4voQb7tdt6NJvcW7aBmuk427C9ft
NtrYC+wm/GaxXfO7wFs5m2yDiP+hBnDlGwd5+rvumJ/Ll+Jyv5Yv2S1/qYCd/uXrfTgr2aJEh+NF
eVev3rvyTml5pYV7Tf+AjB6e6g/3jd/Mr9Mr5JSn8aQgynUa+Qppep5QW1wNT8iIQmVakAGv500E
IGjmK39pjto+PU+bYR+fuVUXJrhHJOCqS3oOn6IdpKk9FLsj3S30xs/OHimWHTiyFeKiS22NpMou
3IQrxMQRa8r35Ubdautk262idbb+ZrR2pHX4FMEvApSwqPBtODlLLJO2mD2usi1pwcFnMwS8VrRu
N/0ewWR+yEWSakmbdIHW0z4NouWXtaZMOvJTAYLHn+UbkgoLZREd41W1SPw/hK+Ft7kvEGkKzN1j
aaz0pYUmYf7vb7Bd5QG2j6ts7SxnLphBU7Sd1+UebSjF5yh+crfeCcj+Xxqg0Gf6v+HH9Hd6j1+m
dzQFq2tznd+TW/qivXNoXrAb5XGcsx10TawFVhDfN96+2Ji4kXirjCcbbcYl8oKbZINS1KE/QIWq
Tu6u8h9Llasiu9oO22l7P01b+XZzWWwKXuJxNPbZjiyKtYI6B/ec8dF5PN6PxaXYWRvzW75v3s5b
91vlb+szlJB9eZ5cn1F4cUHSg+V6LNCd8IuNepSHRU8elTSE3lHm3JCurBkX7cDI8hTTs7sFGrCe
980x4UGzCmAz+7hh7+0tD2IPTmOb8VASHo0Idmz5CqCpLbQ1GldLdhLP0FijsbbTdukpP9F3KU/e
bjxQFh+6bXlKoDr5+cnYGTskhHfq14wKaXHAM/NAjr+F/ZT42hrTwD+Z589rNiMdk03Hi44rsgFI
ANtoa7DKRmo2H9lPRLgwOeWlii2/rnljnmf+k/Bt6MDxJ3m1moubdphcH+5oza2qbbX11tXW2GFp
crC4FvmbZqtCI8PoaevtMGbGw2M5fxpLjuWPdKOsMQRcYWy40AM9MBa0uxaPFToIv1/GuoN9u+1/
mFPGn+MfRIh8PnFQvFq8dMGLG7s69x+reYcs7++FyUWPX8kWJhHyOD8jr0WjEJomEM8bnyvbEiRF
qG6X8Xl/70p2yA4Ttwsd0RWSbPMaSvRNf8FRM5ieI4b96JFbS+0ZQUzt+fGkPrV7c/tFezby/fSv
G3iLL2WRrZ8h6pzMp297y9m1eJ4208Z9UhbFujhu/3b++bH8E6z+UHX5OKDypRCn2PZ+scgWtBq2
VFLsM/SKfJN9huBiEAfeCR2kBQnwttwjzeZTHB35k58dIPmwoWTg6zPvW2Azuh8/vM+Bf7wH2MTz
rZgL8F+bPU//1y/5nfwNEYdbYPPfMQCbHyBmFZQnpIl9eER8QUpfaDuKvy2176r2P1x/uVuc0EPl
xmdPGGUvUt/ejFsG2bwI/ttB9ITgxcLgITLVPeHQy8vQQJH7zFmIBuzbtPTWoPHk641qO+A7+YLj
sVT4n7wSC4D/qb9LgEkk78Ps/MSIKaCEWGi8NvC/42OLHJcvP0s7i/9GsJYDZ4uzwOIK79PH1XmR
BON7dua1fXdFy28R75B45osZpE+L6zAtuuCLqcfzu+3zsT4+0WbwQZAs7vsooBO5jYKcP+GH4jNw
49fr57XglX7ufub/441wtuCt0dzlRdGLWEQB8iQLdf/YP3wvGLki+Vne+Pc7mF5xufI6UFuCep0F
tPh49R/5Z7nt1VZbaD/tZ+ijM8ouoR3PvZLfnw4lV2ztYKv5smE+5SlSr/++P2g+3oMmAN/Sfqan
aVH6X+8YEfIlV6VvdK7nv6vQf1XZeTdYHgtjKS8g95RcN/Hlrdhz3GQ0SXhc0xJFo2DkKzyH53tw
D9yzy5riULhAkefd5LHKWgLcuTa5Irot26/ij31g7LV9f8fng0+iLbptyNvilsp7tbwjScYSEWis
5ldXzNL2M6uXfgHrXducV3/3wM8Wlwta3pv98SZiln9p53kr3LH/IfKHvv2q88M3921+jRfn1+3z
dv1+KA7Dkt7CKjwrF2Mn4QG9Nb5kMZurT/3w+aktubO1fzg8zxv0y324qpxR1S0PsKRBipUJWSC/
7xZ3Ij0a2vwX+ZFlukrP8mvOr6Bs+JtmUZ/zVboqX+QV8hV/e4YMH+AiF8gJwZh2SQOVX3EH43/z
hneQ7wqatbwLKHl+Tn4K5vgq5qzlrCRUgJNis3jsYvjYCygfNOiWGbseIl6AUu8StMxavsgmljSi
VtM7pykapcjLK/wUQgMECYS6fv/k/YaJnpfgwF5zezczavrNolxhXbwYn2Gq+SVXIS/XXBMUyDX/
v0/Ap+IniFvsI94tXsWrQfXjFyTHA++ZTJCLSa4S78wnm3ijPo0fNtL3y+7j8Q/1uyciYBj4hKVv
Uq3nAW+D3n9n4HQhep9kBYWsNoBNQXoaiTLyhTLAAfkVVtkYyJHh+lA0+Ir9axGcNuvy9Nkvrtdy
d+0X+fJTgphEcHnS7A8ebuyP/r98QQ3BVxSwqz6rLQvg/N9C2MnW/jf6L7tP9K1Yl80BXrhfHe4B
AZ8Qab9wNm6fnmf/lTEWE63tDZcc/9taPiHPy9cH///+9PTE53nirz7U1WfrEzPsTcyOljgx/ncJ
42+42LUSVEr/Pfe/AKdvIJ+yzosF1dK1ICfk1ryv1/52+/1kBl/EoS9qIjYTxsNEAtnz8icganxG
FB/WPX/iiANntwg3th+/6efloQskrsse/JI4O/i8jsR6TmZ2ZkGIkxdVjsqRY2IhZ8K08I6ImNBO
+Y3OEl1o97z2y2nRBDhjLQCJ7ZqgC5wjh+Gi4i6BWuSLCxx8e/t+mpZ8bhC1L853uRzWwxpPy/1/
j0oCoXlI99Zi5i5/mpwa1g7/5t8j1n0hEUk4vivOLCYXXOC8k9yS6v8FgXZYUwe5zn45/oF1T2nD
3RuW74fcX/Pp5GdATLMw1JW3liMq+TcvPyWV0JY8CG/NLxLzMEriByUIZJxc/90d4MhnWoem/9Wt
7IO1tGOfo5oMDrXmCeVeJsPf7Ax2+Op8DC77ixL8vCjBZREuwVLzaMMl2dz2n3582zvnP29vF/7v
jWG8bx+75fSnPMChR7oXXaQfY+WuGXHw+/jpsWQtzYHKf0L+8qb4RwQt+MebsTqbhDao4j4pmA+M
y8fB4hydhoD+5M99KWWO8cXom38HTNwtxwWQ0KDnC84Cvxrn6Qu0/07+pO7Co7yEuvB8hZeftsnm
r7dK/M7/C3Bg91fzk53mI1JM6JKqCJqhX66K3f1K5rvnb/nexJe0X9Yo9pmo1H+bwdP7/5F0Xsup
Y1sU/SJVKYdXEMHYYLAJhhcVUTkHJH19j326bt/TPm4bkLTD2nPNcPo6i/1SbDbXMyUAD4ttSSyk
xQ+Luet9nv8NP/njXrqMEFg7P2Kgi7diZeEOdwz9gDQF8V0G/4Le5/YZMhLxSSJ2h4IphdgzUXCL
VRksTvqJc7v+SbCAFa07BPdTadYs0+nE2VSf6fRuzBgNYhrU7C9gYgxr/mTMpoyU2nXWYpiLuZMt
1d+Gr2j07CXeur+JKkvsNNF8fvtYo0rfYurLtt1+emz65MXxt3xpTMwLQN+BbPUZzmsu958DDvbp
S26juIp/a/NalHewP5jOmFXN4gtdAe68ufBJKQEXdulXuEQp8H8ynPifsyxc81CvpE8iU10ZRtg0
WoCezuyZ9AUD3c2X4xYuwNSeYX6yMVx7mn7WK2eZL/neFD/6tbdJ/pUPYkTi7M/jFvXjjQ4y/xOP
21gqk+qbv/2/nVJYGp/f35eBjyAtG7di6JBw5QZfwVfB34Ivc/2eFi7dHRee3dzeMfZmnevtyCb/
Eq/N5ntjteAxijFBZXqw1vXfFuCETelHbDc/E9P1J/k6moerkpNN/4nq+ZMdoJv8NJPJGbng5LpZ
bbKJsTCpEvuVzlIUTvsffY9KH09onv1GDByfjX7Su6iIkahMgr2YA1BWZtlX8UUqEteAomUmFnh7
kxyIepy0y/LGwrsQRVXoBqthSa7E2dnyXybHfFavChexEvMGMwXXXIjZUX0w+aTJzZrTHPl33xRC
VJBtrUoxMFyxV4fMIYnfkKf+T7yxF5whpz23Q/xfmZOQMEuY2SP/5gZt/v83ml2GiTxt/81NAJQr
c/PfrK25ocO0+GKduNvr5o/a8bF7LVerw3lzOPjT1wNDafYt+ggT41ebSEu8RF1nKS21ibNUfvHg
mMab4JFswUR5VyzDYNJx+qXfS/T5kmi1qfLVf/Cnax/jT3wR9trX+PH+6T9I3/ywr/3DnIK2TERF
Ammffd/5rLlKbdmuxZonvifqFVEHiYoGtt+/74l6R9yTel1OFe5Lu7hp7rD5/t6zff08t2w2EC7Y
J8IP6WLtTptmNrEgylE8WsZcVJLYE1PODx/BJz27/Cwqzv9r+/SMxcJM/GTyo00h3GzFjxrTfCu7
AFt8xeFwVvwoaHonRDLOEY/Oox/kI264FQcHcVZR591M5nggu++v/iiqCnGC5OXySbwVjvL/ys90
G23iPTlP3zRGqGrDfTej2i8mm1lWPBQo2dcUcsfd2XUzVYY3sdBgfZT5OVDPUX2r7YX9KxaU8Ct4
Ybq+GL79D13/UUFg5WRq/wZH6VKz2B/Z3No/8xsHo5bmp4V2EZ7yxGHksWygfaQvKFxdJthqElnO
TxPoEyGpbJFpuvynAHd9c1oerBv9CTy/juo9Omq7/hXv5b/+1R3DrcHhAUyDtFb60eokwCkIHVc4
G2q3nJeEXyVT35jGf5I+yXnTQy25GCK1p8LEVQXLXhhKMrhCkhVYc9BGAXUv/GxZGMZHD9stdWoS
rwi9TxYJGLI9ztEK2uOujRKqJH/cDlAKoyj9TNJNY5vHIa/2ptljkAAYXjjWp0HzKcDHuzc3sWNs
5LjEtidcWyDnjoxH3ZtwER1Cbst06YizqUDGQaI1WA4Nio63p63RCH3VnWjkPmO4/KJjM2CtXjdX
xCWCdxRLnSvh7+LF8YffjUerAI5MhDd31WAQTmNyTDZFT8+kA0p22HSAUgXhRVyW5vWfcc9epyP+
SH/y8WWlmDFblyDCtjQ6KujDTHqaDURvO20vtqPyhPBhrUnj6bGwGtem/2dF/iYuj2EnMqQCBPO7
EP6PCUkAtmddcrJJdTwzF7yuTbJoRfMAspGLIJv4SJcY+XSplre8ozOLGXVCe6YXLSEgeNrGJKKa
tFmk2MQZZ201xdaszkPHdgm0KwgJtC0KZIxwhUX7STAjMKQRnIcPE9wddFmi6RAHtFiHn8pUZ5pM
ig/KiyXG8K3yqpPBJTYWSrNZFWfPKnYJDTyIl364g7lo6OqkVqmygkTo2UCHebCQs6MjpBeshNXI
WlidckiQ7GJxijMiAt03itHQhp5r/PDcAnq3GZ+BZhCqueEUISxHytuhCMe/KPnr8rli1G5ienhM
8ZAcHK/E79Qa5+W4dLvGdmlfDVW6xCELEhyGf3KOJT/HhDz6CHzCwDVwAKZWAtV3ICQtDNpJXa9z
/StVfjX9CEUS1yJYSt8Sby0aK//6yjT4kpDxX6TTwcQXzWPix7gpImctKlobKEUiZRrx/rAvkGRa
ys0kCbIPpqIbn2j/t8sjkcHUEiKg0VFoQv03SAvc5/ulVVBmQ5lAm1dEGKahLtiZRu/a3qXBmUOw
OhSUhSOxGkkEF1ur5qIHUmujO/bRIu6rZRcrM659rCC31ugFdRIrppa4SnKaIf8wzFMarXRY0IIw
O3HkmwuNhmDvEbSOydK6dQicp/Gdgd/HNUHV/ohLIlr5VBjaS+W5N44lUYuCDlFA0PTzo2YaEC5Y
Y/F/gfpmo+SjKSh4PhrUNQ/OV9oiTFmTnrmhXRyIT1cS/wVSpxJATCXCTvvn2QvaPhk9IEFXKst6
2yIBUC2E19U6G5KFbf3IZrEUynNufY3JIt7NU6bIXLVUIrSOqs2I8y/6mHxD5UnMp1DqB/KrfxtL
eMGK/wt3iYzmSwCr20jBfAnp1mpK+LRbegmVbOH/yPnwZTbRnG4eXrwjpBYcBCeq9VDtchNLT9Hm
xfUHEZQDzQ5ZVUX3P7kK7qXorCoax63wZ7RR1xUGRDBEmQhE3rhT5i45iw0W2cUOx0liuai5EXB5
Xb/U4BOZBMOpUM2VUn9YbbRRyFniw48Sbgg0p+SLkXe7ZKvW77kyNwmbcNhDaLoZjP2GOyXRvaMu
jFURtnjEgOk985obvF4JFomiees2iw7wlJ1xJ1zHYCLMw7fkhgPtbxZm2KpbwtnxaH9hfkHm0lNF
DBJJ8JS/DONPNBxRkQpjBEM/1FjJiYZabxyEkzNkq7nohQXdFhXOlHYcTosuwkRH2UlG9VHTD7ED
3U2gWgsmkDbYnwnZ0+/3xENWCz1ka4Y0u7O7/MbOPqKY79cWZKaMlZpWU41ioCggY6EzUaihDWBC
uIJiLGlIjapohgMm1PJ1GCwHwtdqn+QhEYQDO2KCrVx2yk7kyYw/wdG5RMfgGgO9Xe17dFXvwTF6
scWWf8VLvRPL91e9SoQZv80LH4Tmqt973vSOsuURnscjocqn9x/DlOP0i5NwaMzUe8yDyyfjK7mS
JoTxgnlvXgzb7ApJUb2rfxUynr+Etx7uw50Msqd8Lk7JyX82t+L03vJayZGFzPy19z1o1SQ6FTfQ
m4CfgfOqP6QjtvXyWVC4mP4yLDTIjRPlFv3VP9LpfcgvmNO2F+tUMiULt3wK/5VJeenpekWP8hIi
lUBlvYhp1cGBmTqn+tL/qi/92j7DZ8oTnjQ349Y91MO4b3f1hbcpDzWthJj6TcNbjlMLSFwPq3b6
HjDImpnvJdzKDCeQYi4TV69C3lxW1YLfrEi+NRdp/6EW8wTb1Ba+/goXJpK6qmKpxkTeMy3mPVTe
YIW8h99SOhRf2NPPpdH1hpVY0PiHMaXO8uTef3YFukjXJIPRDbGNB0DuaCq7tfVF2B1yFxWW+jQ5
xt2yvjOrSI8pOwhtjCLXvmtEbI/0W3FDm1jIL+5iCA/EluB0MUWrzKrr31XqcJD6zZC7Mvh4/tci
OmLDPPAHdmYdt15aoKSDVsNOVXafY+8WDcTzmYXtnDx9cygx6WtOCRuLOfCrUDA+lHxj0DIjX+HK
dugTb8GMYILnn3xCPRCGd/FW/6PgFBxlQSVwDxq0vUn/LLcGO9qXBqAbP/KHfy56dzyyLfln0iSV
Y8xoJGd+2PsMSr5tvJxX+oAjQH7wrbi0e+WnuJn79DJ8B1f5T7/bd4YzA5EOy7udenfKW+Ja7mBC
MJfk83vb/r3//Ed2aW/BEx+umXcvQwi/bnA175SMfEjtNQp8GaNREsdFoqX/APjlHoePvJlRSh3L
RwdyI+34Ne+uHevf7JL8ab+Fy6nkhn61/+Z+D7/ds386e+1o3+t98ey/ld/okp7Gu3b3jyNpV7iG
H6ofW1wHqMKx3bff3qk7vH9xygbTY5BfmksCKJIyM4e7d1eOxVM7D7vm6fMJ2J94q3vHyZOLfXFu
whhrV1ybl3Z835p7+TL2EByfEPCjZ7MbfguE6Gf+Jj14ecmaOWeJMDDg7XQSPGW8H1/dt3PKIemQ
Bae2Lpq/S/PHb0nn6glxBEqLeRqf2VPmI2fYg9+yi32Lub3+Q/7mLu0pyevduDdO3gPq8A7HbLgL
x/aH/KsM3ul3dhpps0OvnAxncx9cWZgwXrhrPFVucXYitQf94XBnoSJ+8+Y9eF734Drc1bNyG7bv
fXahrkOAA453jelmnOBaX957+097hefmyqg5xSccxbKnSqoFNGvulndR1sQIN7vxYJ6s83jWwOGe
hHLyQPo7CMaff+TWNX/Kedj313av3lmAGRU1696Dd2lv1iO+xSd+z6cPxFeQfs5GNEnIv3nY9+71
/k4u0TN6tr/6nbhEziHSQShQvyMWVp7Irv0d9pSdW/OWsN+gtpmoNzRbxMKc1BOvVC9HiGwn/N6G
X2R2yYWnH12KJ58rPo1AXJI/40H3385DvO+TS4xvCbbq03o7ctnVtRHDf0/yKpOg+uH9bhL5TAyj
J79y5ud7EFfMfH/9E+qn8ZdJPmqT/qztbZTJTLijxx7HrCpv2Mr22/gU3mp9nZ8YMO0timcRw4gv
2WUYHjfIJ/XtvdN++21+087cl+JZPAfx/YQbITpN/IQM6ZLfDp7lyzzKB/Wq3ZXf4D1N/lCUxC/v
ap0ZirwggRjx1LvV25Q+VDrRzs17UvwNQBlsQOokYjr9MJKBcjjt0SDtn6xQwbOV4VFM0pv2m4QT
rBgfNbP1Ze0Z0YxrKOXIJybWPuHeDmKqnK09vxfbE3wPxAXHJ2ufnpyCmxyf+m/9oj14Dso5FU8Y
0NqfGMzzB2OOKpDYnVO7FWuS9jJZaLw/hbUgvBfPDGnPGVs6qM9/qFRTyzUv2i/O8Ak202x4QCDR
R0OtfeVCYN8Yd/4C4wO/SKYuX/No+Vq629QM/O3vjTnIbfgpXzyY4eVjbMEls+fC+2YNRBLwN1wh
XUo5woEZ53Dn/r7WL9v8rLqJIF1Rmk0oxxy+wGVonKhHUhXtVxS6wqMUwhFI2V36C+7yldeUr8op
x8ChoTCdBGeLPd6Yva+8jHKOnvGJLyQdRe9EPhbBAj6j670QyoQ0mF61KNbF5+dPHhRMdOuOnJfP
xDtFD5LN/n1mnMhC9h/42iiqtnriNoE7XDG753bxZ/vSnIl/9a8Z1wubE5Sbu+CTnUnY1cy/9ncU
sOErYBn28BWa1YJkiskL1sF4ECywZNAvBrS9A6oGdmY3P1p36+7cuX1R5Sp37xJe+TogpAKqF2/J
5/3lsY/RV/nK6tnIYulduntQzyw6J3/Kr7XvzgzUypU3SnA3PF5oreoXz/scsC+y8dkKVpiavl+q
/GMAGMWfJZmfHjHA0qcP4KXMATAqg8gGwNpkF/AOxgn7cmREvfYxOD/vN15F246HT43quNUyu/nP
7FbdKOCKW3ZTz+9zdGKx7E8sieZvZbl4cb3ozbMy6Xf2N5vWuFipOJ1T/vMcgE4GHDEwwoVViDMF
eTRTii4sVakDWcz4nbo/sTNTyOmktoxTlQGyfhcu45QJxJ8OASPtVGsnFv+AiyLs564yD/nP6BJx
qsM5eZdb0MTEDAOs+DdVHgoL962kQRhAGRZPNH9pv+mpvNU39aYc7JNkTptdem63wy8H9GolkfK4
63b9pVQm2rOVXLzsW3q8/VkFxhdVzYQqFKw4nTZwjEE9OJu1MvaKwghrK6IhyJ/ouM9pBHHCRFOu
ezONoldRv8xkrQgbZ9aGHGdVFi8wgkYfln45kzhNCCe6Jqu3mcR1fQboZJoWExvxhJ+1/CxKuGiB
uveREENkBYMtUCapg+uUzk6INt4WZTslRZPM0tzEfn50c+r1DGAqNkgCJ1mZ4B/1S6504PI8dAf1
qXMWK4SGpNpBH4Soj28OTF7xSe62UnwFDioGzqJhX89L88ORWRDSZNyp46bCpEQmcCXdhjXZa9ai
okpBStNkv57fTjpIOTIZqnpybrBN6uBKFAtSpQ4O8FpVEqrN4qcNE51mMmkOW6Oip2Eod3ALiWw9
dNTYY/TSh47bEbAKPvnoHmB4IgeVnWYJKy5urx2INDaz4e9QjvNABkuOLI61uF4RC/jhILAcrW0z
rHOUCMOYzNR+C6V3qCCc86ghZeo8aAPviYUSjW6VvqKuWghhVR9q61JrPko6b3EvtFq9v0b+NAF6
wIxKccN2L1HQCQmZkK7B9TU4BDnD8p35s4Z4VrTCaEKEZ4hPJ036BU7AztSN5HEpQcLXaVZj4EEe
2vtQoW/EXFPcEETcI6iCgfVuZnwN3RdG+uAZCwWIQzDzkXhW0nQI/SUOZLMGk2fBsISnTRoFB+KD
XsC5wlczrJqJJ32hvHV6c64wUtLG0KdCIKXpwiGRIIJ1qfcY9SsPXelmJS/Tq0iyUJGDZeHoFNbr
fyq/Ej8rvfrgk+Vsun0BnpztEgMHzmpRsTeRAoNp/EycLiVEGZbMuRhKFWTYQPjvVKTMc2LB+1l4
jGQnPf8tywrvi2iJe1onr5IAjrZizz3yqyTNn2vEpetS8K3+vsOLVBJKjCmYAeN7oKkGDb7v8e1m
e1DNb2oJwbhHUDcUCr0gdf6mkActyCjxVYOQU+AFA0v+NioAjn4SCcwN1r7ZY1QlcIUhuEHAlbWL
QL6gJxO7V48XHTlagAQEKHsVfAsdar3yKnyS6DShbzXUdcxN7RXhbA/qVFRYRjgLRiUOR++ZhXxR
Rj/WosDI1GKFsEWq9GXvbA1AGlhiqEgSbGMGvLCGhD2iY8gmC5HMJTz/8Q77QOc1RsOH3D7Thh9G
gb7RC2KL6c+P/pMZElR301vX40bYBRogOqBJ7djOu1R261NsxljmJcseK3DJEvazSLzBOnyZyqvi
dMtZSN6/FcriQcWH4onOsHEGDM+8TzjeGWBwYLNzBk1x1TUU8vXDIvo3x6N05GBEPBRINYdGMBVB
hwdD0DBs9sk4M4v+p1ahPxPlmTQ/5FwLNaxv1Iuh1ldCX2EDefpYYsrRTzeei+DXlmiv1d3GOzla
h2/miD2Z/+nxAsBNC38wvniUJYOzavclbgOWpX86BcZUgHqEJPr9tCHnuZPouDHJ3wEq3/Q3hMef
5OnM05wp6qjrW3ebkraWEp+5CbNOQ3PYx7cuLZd5tRwGuJ6msxLohq1tAg2j/ZY+GoL5AKqqIc2E
4mCIx68wBNiNbcDdWW6S1hsv1foq8WujliMI139ylXjqYFW1UK2K5CRUCkED2rVzgFWkYjxUQ7j3
OnkaYMFhD1ezdzN8JloQHZLkmHxdeC1Z9VVkwZmykvpHbmw0e2Oqf3lM0EC0wgo04fmG+JEM7LlR
NWzaoXALqHcyj1s3UXtqk7fYONGJpANwLDV2ZdGJk3ZNXRJBIz+CeNqSOoWH1EIgaBmi/6SmJ+Ix
BjNwZaFgjtwfnB5kVqMYgXTZMr1hu/ZUtysY66EDmt34fyCOav4TDQ9luAjlUxXVeHGyKrP6WQuP
rSM3ms+3CRHF9r6MpMO6HQByzGa5MEYl/0csobbXb1QkxUW8UtKF7t+dMJuWmOlahTzRfHsK4zgP
F7iTgVmm47bAF83y115tT7lqztRkDYS0iJo1NhtoAWsPNjhetBhReHSvDFw9dL1c6oDaem/gljtp
gvG7jHFBJ77bSZmEFyXB6+MqiNNKTxaThH42uwp9jIndZKhbpOWtpGrRjw+1tQAvgXPeP0KmJgaH
gVo1NOqvVn+jaCh/cPXHHqa6C1DUUumdllAM0HQxFZFzoNDAuKVqsoWPY3yuzXqrFNEZqQoZjcM/
IHLESEOHr8KhH2oxFoDaGd++eL1sHeFCU+n9wqS5NrC1s+TEtG9My/qUKnBsxreWL4sixmeI2qfw
hOI7R12ZNHSuE+C4e1IDdLfYUNGcCJH7MEgUpB4NUeWt/RPU98CnqEs+FCVd4pqQS2ul2FYVI++B
/+mqkwvIOSVHH3QUcedgWe6WGEDKurzCkgWjAQRT9FdycNEsB7rUUwSOXDxLkIRNE4paDyx8VPG3
ydYWpK3aXKgqommUxVQ3WDYy8LAKhEOfNKvcgIJkLd/mJwIeSVoONkLhZ8kWipYymNvZj9zCYSJI
pn5PMtNCfPQh5P6ZMrhtflBH5agmxo/QnqocFdQcH7x9Qc0c2h8hPSNvFN59M8fZJBTvJBYguuYs
SJqBg0YF2yP5aWk8GfZPTCQzQusq0pBxNg/uhAp09i7IHjFnS9EmwBqnSXe+9xs69iQoGfnJnP2U
JVotF1pwfcf9DFONWqcPrX84PjA7cqp+x+gN+0N+QrBb4gRAX4y2S4oIlM0CMehULfHA0NkACU4F
+saUgxXOj1cRcmekYU7x/nAwRFMxf+asEynKl1c8IqV/mtKJcTZW62hkq+HhZORYZgMboUbfsh0u
obrq/G6ex8VCI5Sle2NMpz+4X1D6wZtBKHX4P/qplItvp0NDhSuH75CCXrsdqg+SAoTc32QD7dOL
Z+kP0dwSAmHRUBGicbHa1diVkKHTtrA4UA4oI+qOOlk3Sko7D4qa/Io9e6UNsOFoWnH1OSM5Uo4G
7KIOzyehlOPlhacnFmDOpQG/xttexp/V/EziL7X50jFTtT4daAwJ4uch5LEuE9U1sQhRdMXtim85
pAKMiVCh6tIwSsDy0DSao6ED3qYDe6xjmKs2iL4D0M6+k1CDIYRlEJkUhj4rly9E7WW0tzMqgKFa
avaH3FxwSs/IxM6xWu53JOeqVoBIYyK575ZsomtekwlmXwPZQpu4qb3fqg73lfD0QJtCM5KOQZxB
axs94ZhrGOeEpiubAc8/YXWM+kWdrjkCjPRZjerik+eWoTlis0njwrUM7Bpoc9lJKaQhrHwWB6Bh
pH18SfGuwD1+Lg4CVUxjx8fRMVq3qY1sodkKVZxVbt8cbanv0urJOkttmBXku5xZEGOaSU3J+aq1
b60Olddhw4BxpiRIXzEcIcSmLgn+2eUjSSoF5i9rGQl1iG46G4WE/GL7jHJUeBEmISULmKZQDCIV
LUNpWzsj8pJTG8yijayYv7VETImSu34Q7YxI2zfjMLf0N+aZ9ULIj4VSvH+b8y57z4SFgFC0icZH
F+z1kOipA4x6ZpnQtmSKyfEmo8XzfJsXE8VYWf+G333+IyRveI8BnAYh7dZgJ1qztOs4XfDDI3is
anzQY7W65isEc8QrRjRKRX9Ofnf4OCXFRovThVDC5QP2NwY7FCrXWgFJ6Hd9ruAm5yyi9tBwGAwh
DWJFl9OjsJhKKIRElY4KTXTj0+SrU8J56H+27aql0yfXist8qjVak6mxKrCvDkEOVFtzF8R1y/h+
+mU7q8biHrRXRdGFDcV0HJAVEZyrbwjuScWqUlCLQGPGGEQUICJKwI/tGb6RaedthKjHCyDlKVjP
AHOjdxPxngwvsXHij1j/WtE3XlDcJc8qNxmrWPaDr8UkNp8GrY0WrAgTOe40z5dVDmiZrwn5G2hY
yDMbMAbeWjaP5H1PQJbPHjAvERZgiWBjDJxiZ4YTN0vtmGJ2iEF7QeV1oAjHpd0r/lpMVZ2sd/kE
QsGnl5dIJrKGTaGtl56XzJUXXTI13yXsqZ1WfCCcFZ1X8RNlV/w6yneWgzu0A5ZpsLOThbjXNnb0
JIU77CoFFjY61QItbnFof9OmFvJxzCASmroiZdK3H+VDzD+2ZROjVjYfr5jVHqcaHS4TMFp3qdDf
D5EtNJ0G8jg5vCrUewAmOoz1kZ+MV2zDYPgH4UnSkO3JYY8CI8XnTwKkEi3LAbOixOC7HEUoYwJs
pNnc8QTtfLb78WrI+qPIN2Lc+xzUAwsqcUMwMOZSNDis4Txq+/cQrxPtQ8VWRtZ6dp5FnOONPf7F
FLpC84ZrP/aAV5VeqjfnRd/glUrAya8OvsQWzBQQJ3xhJSO2HCrSEOUX59bKE9XhgVRxbkWnvHzq
MBarLsalBoAH1wXszC19YynEntqr6A1bcJN636TD4dhj21i2IvkIiYUUZUMdgmc0B5s8No7booDh
DjHpMvJcQi6uGtdBfwGHQFKtKM80L5dvkk44iAWgEsJexeBci+3mWzdXWh1NBOQhsn1xRxGyx0qV
hHxTcXQ3tmY8FeopMsBt5HJC2akkzFAMgHuWcOcV80hqB6QuptfsyP6xliyk2bAHW+LTvpTqpoZI
f940paJhplBGCn8TPr5HBpOUYpMFmCSzAg5vqNlds2wsDFtyxlYH7xZwVZix2SreGZiVqgfpbTas
Mc7BF0VqMSxFPFJvTgqgBY/a1I6JF2flRZ7umTirD4xSCd3/LC3yectHLoQJHSd8g6M56MNCU2Ak
jEI1zpJHNd5phIUWWoKjIzpxUivVsnWZTmqtbXwAlNwx5kItrR7AYTyISwZ3XA13NOtd/iWwJvui
p9aGOiFmuWiJQE/GufEhhP30egGqkAmbPW4oxhn+zYAbBW8rpN1Vc0tqivuZz2oM8i1nu392Gf60
AotqzYsKfIvtpKZxBjP5Lt4uMYchpMXl2M9sY9x4TEgwLkaZKATE3RY2Ed7wdNq1U0puruVrB3Qg
B17gRI01ARFXwva42I3URQyRdBtoICbBi3Wpw8/jPWZixLafpUbPtPZc2DwU1nUFZYmjJI73YQYN
NQfowaUKlfiyAXVj1RevJY6eUO5oF47Ipj2K1ojMqDc91AFXJhyJUWRQKKmAYM9E2rLAvCXExgvB
9OhNexHE8aLUg1/hoTGuBln7HiNlnnnwU7GsadIBkoF4zZeQdVK+juicWw2BCQuxjU8bNSC7dQQj
iUgzW2VODweVdGZxzq21Q8j66vsrQc2QgD4pBJCqd7hTYX7JadjB/o29RqzXXgXoQj36qPnZ1CgW
4g2Ld7O0KlSHsXUTWYKy9NmkDHcJQ7Zs8YaF7effQwCXEeTgTcaYwYIaxS/BO5MCz+0q5zsr9Dl+
+a6vkxd/gJjSQmknfpd0GMwG8HYX89LC9ZTkE+HPg3O1BF3NeGd/ZDpNQqwRwlj5FmetmPQL6DUK
ZhhYcf0jm43o/DEYSJtobxE7JCkfATJ9R17qBra1xjTIP7usWtgwJ2j/jqUzDdDqqRECnbqdY4Li
oJimV1BY5kzWUS3m6UcNMifOTrYTuWLsK327aL7b2JuJAtbP2NybS1x0LhcTpNYHBB2xEfwLlabI
UeDWWKa/8jty37cqBj6l9cGQjTk6hBhuie8IhkprP0Tdo6oqZCBvFnLM7X1AM+JcNbzhfOtmqGi7
+o/RuHr7TqvEXRLmnSYeNNGK1SeDwZIYrDGJK3wFqhY7PKyr8YJCMFxR2YidnUpLKPoLTzs6uQVX
I3P7OpyzEooNNsA2oAhgnym7IoZmwr30ggcOyfPSkpeQaJpO+DawtrXyIWED5kIiKiStUT+wDBCF
HUcdlq2hYf9MK8RC5a7UDvjElqr9CftnjHftAM80tKcJ6WXCwQ4jO8uGBRIs/9mMDE+8ChPfFibx
cGg0m3KLsAWOOLKcL4TxVFclnFy4ji0sGpHSaRL2EOHwVncgtwb4u3B06GZ6GQDkgrQOJRGM+A5h
ZTEQey8KwvzQFC25RhZ5JsxQy20JBsrSnajNuJdNhLvqP9RSHKMFYQdrx+bblFHrVd61MvW5OJ/z
of630uiwMCSTwOb0rbxxxwpIWb6OIMqC3cT0ggNotcEXHsFKSrwio0z3pM/OGYjBSZZx/PTjTUPU
MosDoGjbW3NJj1ZSEH1V1IzNF0dSWDVG81JblqjGzUKPuoQ2H5YzgJ5wnlhegF2ZdVO1W9QDTQWj
Arm0bfj0YjB8SR13ApLp2OJcRilmEBLETO+EtyYbrFRZO0f09t7+zEnmnJX+gRMA2v8i68tPSEQN
yLdCopHVpd+4RoI14t1mVzuIda4gj+E7hp681ouVv8xBmRLmJbJ78lGE9YuouQ08D+jjjdzQgulc
DismOBgBMKJI0ihl4gOI32LnzYNd5YiutS0megVpDHk4RV1VYbDEYuTRNk1FYNZUnBLxNo31Fkcp
fCc+xRGXHWTFW9eY17B6Y/0XchTmDKgzNOziVeQ0BcYNVDMNlFKw3TK/3gt/H/G8xRlU+JY0zQ7L
SnYDQZAThxkOtVDwPKgwLDggGDbDlAGfg14kER5+UDpZQEtFJlrPmosLBjyBVSUKUv+FTYpwWxGG
0CGvzjCLJHnuB65oG9jQbbLazcqVZX/EBhl/WscuwilLoO7cDSWsDnFyKq/MF87thozZB30x2tE0
h6X8YnREexUoIynD0itBZeLT1qBdAgBRffwAS4geeCKNnD1FHr0w7xG+AZX2g185RwYHnivue+aT
ylN89hCCWvuullg4CZF+5QQpFDEsF7mHGOVvAH8gzHwOHl7Ub2GOO0jpknGY4laqaBfMMQi3IXfX
3pJgPvVxrBMpRLbXfeHl4cEUVZyaRZd9K8doW53a3ilnW3KA5tpSBQyhB5fBYyjXXEnUjUvsyt52
g3+DVK46VnRVg9emL5mFqQDbMKLSPwpK+/xeisQfv/saw+LD0utd3lsLjmD/DPGUgB7OAgczSTY4
w8zFltYDJum0XgTCKKfEIUC7FBWuPuDuQYtQWJmIYw7FhTmUczwfYkTTsfHVcYMrkBXWdgkjLhsu
q60FjF53bCn9GeeEVszxhxFWu8KesAyDqUNGLFQ4MyQatvSFny+XICzWGMZVqs7EQqfrZ1Vb9SN6
vPTSiYNGuqqBd4VjF/NvCXQnEb5O73fgkG4nCq6/8swb1zbPUBRiFZ6jnbTD8bCnVZBr2bIjr7Gp
0A+SUAAf1fcrEXPCc2MkdhGq47R52fAehb8Jy1epsuSr7Q6zmk/hMBTOTBFg8cbF7L0SThElA4gg
o7nwJRNWI2EBrmoeRBVUkAqHDS94JCWasP0aZxSLeRCusff3WQwcgGjdA1PCjGGQjyFO6p2WfXTB
7M3FW7H8TRC3y3kJYwyfJTH1m6Vn4qJPulR/8UZ7Lv67DtiXKepCj4nLYYInQTdvOZ9HbKxWzMmk
SgArcIfWlhFQ6r/VkWWnx0cm5vTfZlzsED8lKV0rFkdQaeJwxspSGXc8CaBxJ7HQOxM9Q4mkXtI0
XQjgruuH6b94DbA+Xc0XXJmwtSs6PDmxOQqMfqHQymJtIsNgJyqLERw2z6HwGyxFq1Cdi2VIdDNj
GiNqsS8aMN6CMwrD3+BqRXmjh08x83EmnsUwqxrfwWsNp/8fkx9kW5Xg8GKRQ7rLDhiqt4156Vyo
NXFGPbAtW7WTUL8GWBfj1wYU32LkKRia/5pMJucP1ZrX3jOs2VA0Ivfg5+dJdvs3xI1qpYKbNbq/
EhZ5NXanXiIvWdRuFQd+3YEpV9BAmHuQKGKHuPN5RQyjCXD7H09nttQ4tqXhJ1KEpK3xFs82BgyY
wTcKMhM0z7Oe/nyL6uibPl1VWRQYae+1/lHygc8SfOLUt6xdgW8WA+lwXyMQ8MB4B/couWkGJOJA
WZZJQFtBEWIqOPSC/s84N3a3SQCtCZI1p47RncOerXdE/gysT+ITMs8IvC23zGsBQzATkDjTqV7S
T1aW4wNi+qTvtly5Kdyf8nE1289ZD5zhP1aLLVC/JcnF3dFHNtI5pKfanDqKfOIg39QchewA614/
igLeG6n7mdif8e5SE16MPTYAYsQ0Jgt2IXLBYW23Tvxtp8J8O/bapkuir6+mw7JSOGudkt6aTR6M
nQ26tdtt2hxSGhoI4tvJ3V1QwcLdlrxrE8EtrAxziT2S4WLM3Ett8k4whLJMR2SN6MFr2b0u9Loa
lrc2yE+z+2tbk09d4AMmZrQ++7xuIcMjsUSCuBionROj2KMvgPaQ+hjeY5HPBywKJuOsAqPBLO0d
iNgjCN0llz+hvpy3pkagEPTjnUKjzkpIp46scGFAnEQWX3/paYCp2vsszfqzNt4gXfZe6T/wYTKQ
ThZbROTuwtDdlIG3rnm0B4PPBAowtcrVzMe3kNGOg6JZnvvlYxTr31ysw5xmVmE0kVTzwxpzuUF4
zbDrc8bXxpMwBz3zDXeAU31LclXNcMBztww/ZfNDlCBXNDB7pjjKOy7Ix4LJti2HNe9zPPryWk8j
Y1L1UOHAyW3qALnB5AQNJvskS1sGa9V4B+VpFCg6B8WblmKaNA7KP7Qq2ZGdN+icMOhdJ8VlooK7
nI/dxq0TA05E3UmmCp2+4I4pcGEbYzDUDHPfcXJIgGDoaNArSCkQe88O8yUWu3F81SzkzQw9HHvY
POS7klsjMuELoNj4ER0m+RTeSFKoIlKk2PJ4MoaIOjXrMKp8PbrFBSGShkMgn55dlAyi/+50UoSO
8ttuWJiKLDt7EKVw63LVhhGRYQcdBrDruZ5IsK+Q4vJzoTxGIR5MB9dpcalkh5xlGgfBltSwnXlr
O5s8xjcOP2YkTZhcuCDerYjRxursLzvVNyOnkll1T579aUEn5pCuxl4+uoC7ssbqQh3Z78Yz3uZh
OciSKTQ5BUHKYqGC7JH6FylO1ALiPMiHFOeC/LPEis+WZkkHI83yCcZtzdsV9sccYJ1rrUOgaLdb
znw0iufJQuxJ/GoOHF5DnXkVDzrZMeV50IiiWGAxbFTvAJvFedQ8sK9pN4QYMnlHJMgtoxBulOOS
OLmWouGQHbcPcXcu3orIrn0aEvNC9LIJscpjr6jXcLv2kYpt2Eyw/NSjesZ8cAHpJnV2XbWz9Ool
+BjCx3i0CV/snnpGVzkNGIT95ntMrhmY5IBWNmLCK1x75eX6zmevrtDO8PmEJSlTZrOTdl1jmO+5
FIXh6N50BGxaBagV+jeXnWgA8yqZOR5VHm1aQDAV5BcXaU/20pftSW7nCtKwG0ABRwi2kttHfUtZ
DUeL3NBOjeeQ0gGMYj6KCfFKdGCM0pLE4GKTbEB2HtOio++YTGP71nvJ2iJbT7LFJvBTPbX/RCjV
TfwtQgnHwb/WJ3yHQ6q3Po1mePcHHf5qINSPDD+RmWbuk6Xqk9152FhA7F1DYuVYeYp2ldXZuXS9
TaoTW6HFl4xbOQyvA+et445/fEbgebYRopdnAUOYEDAzlbO/kkBlD8Bb1XeSW8ttGTILZAMhUD7S
DwuXn30BFm3caeUhSQGdCa3vOcMJGJdbBLoawjyafkfATen18yrUqziEZ5+acIodUGDwixFWoUfu
O0QVVDESrsbqXpC96AZtUua73n32Bac0e9mS40qEdBJjReNTebrI9BSxH9b4/AyIgSZZKHKLCLg7
G/Yjorl4Izl/0mmgtRQsmkhB/kxzvvJgckN2Eh+ZDf3UWCph6GhVYp7kW5oKeiD0WwWJK4W2i/qR
d7TRvYM8IKLYsgjfg63IJf8flgUgrgvTS+h/TsPGbibQJGBdbDP8NmVHymV7h6OTmSpE/cQ/JtAa
ocg3IBrUs3SI4IMTTVvT38Li2vuHnhmCMH3mCKbrCc18zHdA+C3BxtFbz26l9B++TiOexPoXOc4u
iscPeIdTbgzWuo6rUruhThhRO80T3w7vWpS2O5/VGxogx7RIFRY/tsUBYLNl0RQ2UtaBBGgnU4SW
o2tkWazpe8RMJKeu2BBHci6Ke9f41lr9VwnicuHWXFFC3vgQlhUHlaRouvLkAOY69ZsO0hhZ34Nf
rhXKh8ljuWRlUMFjNWKtF0ynfiNkGYiJzGgmfpkuQGmwKlI6C5hIuPYd3GN7c0f3yLVOoeI0KNbW
N91KAHhR77GIhoxY8bzjZp+G69xieUbqrFMPnrdAC1R1VvR6/kYtc65w+ccGYR3OTxqSwP7To/LV
op8Q0WBDOH1bEI6/fKMDkReBTHIAS4iIgXy7prG3yXjouvh+sj795u8SYV+vL10FUpT/CDJNauKe
Zu+1lVW7BkVrwWTIUueyAINti+cMSFNgLeNboMq6LrfVhOSCi76GRx/lVdJbllqGTC4kxz2NOQQQ
WH5NTnxO94sILvhtQOawcNMxdQeoC7HCVwcpy5BNSwh2HP6NCZgLcdoC5sgvKODcArJtiWcF5xDP
mkdPxLzHKrYD5G4IXq4GbDHqRcQgmafOkUN27uR1WxEvKBbyuLYxbK3m7rC0/xQHwPDFmyYvMjHB
m7R76/5NOkQ6ekYr28OFKYnuZJV1FGghR5rPBcUOKzK0jrzsfqKDhMV6qiFm+N90AMLXgmcqEcwM
Pnmc9jGvi8+ajD7PcgjYh3ABq5PgaKRxCbIGvlwZHVLiGwgWQ7tkuDzV7kaKpBT6N0eQdoiDDH8a
XLfUv1DQInO6JIk6yEJ3GpyCwwafsN5Wwfik98axQ0Y1ofCYO/NeSHYL4ZXAiLwcMV0dQy2slutY
H3zq0j1C60ZPyKae7GjeoMNtHsC/cJfPt8qImWiuPUy6XOB6o+Nxzve8qhWd0PIeCnXS6P3dRHXO
Akw0kVTUtftQ3NBe+J7gmoujgsaVL0NzGedirgSyEnXIfTkjPLbIAARbngkDAqrror+8tJNOmx6t
PceICLlKS1DccC85/dr09h5hIIiyZVcfP2bk62bCFD0xfvVS6yv7lqDNyU3CktuepFmEnFW0d7R0
JwITGZVEFSdompxy7kEhi5r/UhETLwxL1o987A40xgTgAF9R3lv6uRzcH/yqaNkBjOz4rMkaGJ8M
93WO8qMFfI8AOpPFC/UeL4K30L6XXjORPEC5mEH1MNrXIeA1x/ic80+F5C7xZqhK/QHzf54H+MLg
TjPnfZZ+85pLjKm0RsHNya9cbNFJNR7FwBpqmB2dfz7wRQh6xiQngpAlfjP44eSLIloscGGNBOjV
NS094SbmBDCNH7BbWUEdn5ONN2VETsMP/ltUhf7aQQuOSbGdf5Md6cVa4HEAvjPgLwGHEqLcGYcY
CeSxI9t5I19MH851lt8o8k5mkg9ZKfGOr6L6XFZvoILSkIM8prCjo3AQ4IAjbi/HWcviK28OPyCd
K9J40nYD4lnC8w/ItJCUFPiYKxJ/AoyD1XTNBv8TXQXtJPkmN/RdRGGCWc1rCyBAueNaeFAWhoyQ
euleJKkbtB7Yg80M+RweNNphCMI++N3R0967gNK69c2Z9u107odHR51QaA5ICaZL7p/s4px5CDn3
GVa2Ajfa3tDPHNDafKvrM3pVqmstZx8259aBBdzanKkiLDzq1GL1lNak956CpPho1KeqTuM9OWcM
VFW6ieZdABbrcQ/LZeOhfpqDjHxr/v85PXlufmpy/aD7Ctb3wbIN7j31Ic9x5mMfMdOnFs++wQ/c
K2ur0zqS4InJuOVjC1f0kN/5+rjRs/M4ac/1PKwVmFeAQNjsf4ANZGFkBBZph4Fdig8OsXf3FP5L
OPlHnYcHQSg5bxWq6SW879X8rCTe78AMPMAzNn158ouEyIABMYLx2HcIfEPz1Q2oNtYc/DMh/avc
IMaMjNDs+m0mMjDvQZufwtLYIIZ4DDrneWJDSOLopbxLLIfAis7ey+5BuVCg7Ee5fiYrfWyZm+zE
PmhgTQoDv0h09QQbh1bfNOiKyY7201jSIKx2fkq04bIm2nrHzdeV6any6emqpU2kQLfjzQcHorA/
RQWxkXQdJm2K1q8gz5WFTjF6O9Zjh+SmITu8pxZez4hL69u3wpw3UxAfbJR8jY1gYPouk8eq6TeK
YoP/yB3ulTh+zJP87LB+jiic5ZCDcgSp8FFDl10MF0okVjTvc4uLbqy/hI1EbiICcbz8M/aXPBj3
+VjsJDVh8pk1MYlXoTogb5erPSvxGllEanCWh+ald711nLDz+rsFNT9yPtac4th5T21DMeahc2gq
wR9BwrMUwmDyTgnqC94GsMy8qw8qPQPVB86bFFQ0vX0SrSWwp1aBr8//RCqY8DmDBErjhkCnTriT
3zecP688NV+rsWi+5M6WCWPR5rPQABwWUXU3TvEzAiVRpS1m+Toh8pF4XcYHYeYFrAL1y/kP4nrm
XYKcQi4g2JUQi358NloC5sMfncriXtsLPcm/amTJ3dFxbUK65xXfBZJSOE8eiXTcpGABE+Uov61M
gEy8hDbamrYlNaQVzwg3tY5CSp9LKE1xTRRzJbIO1/5MwSLjSDErMQ1itGPXQ5flGBv872K/j8gG
nk+iy5C5kQtGVNpduRzF2ZFg90YXHfPMM+PwKct+yHAhVbpt+bvAC8k28HoaiifIOcFMkIpQHKtu
i0Q+sMjb5xWlnANmRXRsONIXUiGIohaJUYGQ2gYIEBYKPngo57eZkdNvtm77h/NtsT86M91msnKC
/vr0/7jG35E+1ZkFJ2DFHc09a5wchbL1czr3y7xpnAteYVtdZ2QsYEOOj5ZgQs56sRHmk7x/p7a+
9QatJ4LiGdCRabFhTKRuK3T+DGoA+/nqAIB5YkF+M4bgBOvOUa44pBa9qR+FSk94H5q5PTpjtZ+y
C1JaxICRfiPE3y/Nu9jN1ywWooc+yhK3LMeCrB4wVthSHYquiH+kuQCzuwsazCNlC5OSxZeEyYwp
quy6XalhMua+RMXT6xQ7ocnGWbOTMyrvf1qyIBqyAeD6KfvzrpSKMhczxsQuGeOoZmvowptPC2H+
2ozvBtUL/+2FskKKdMNhTFSAmsH8PZAegkiTBcgCw51YFa1qlXLo8hPHaf/kuOfBdUhS8Ded9Zvt
ITOW0IOiw0Da2acAB/4vs813ILeAhhCjrpiEeLxSUAgNywHPMwtEQeJBcREnjXyz8a4A3xSNSI+8
JEDaAFlb1/6WOtYtORRyoyNF1M33gBjwUN97zgcq5wKPPzqEeHjgnAQOKRA/DrPLh0XlYD5wbLyF
TX38ZTDt6aiN8b7o7e3MWJzTMdgThjhejILSxXXAECKQKLjnWgB7Xs6cv5RSCYmJKUIKjnTpOKxs
2q+iP4ux16pgO6GsU1xHPMrZkRdj5u7hUCHFADGDPCmcfJnzgEpM53WSd6VQrwUBMx1nnuUxP8Xl
juRVjzRFxh8FCuHyu2fRydkKM9078buDfuNrFp2x53942kVqKyWWoE91uuNtkOdQ1pYBhemIjJQU
mzt4Ebtm7jkUbrbj5dNRXkiNWEjB89iwXLI3a+n8nGYGrV5+9zewNo1ub1D+rlt6Kfh54Kv4T0ta
vsga3WoG7mGF5HvgFLAwl4gPSOYcyeQgl58ZwgkYtJSC2Cz2UFRRRRdfxO0JXzDa6IFf8vhfaAM7
wvMkZx+DlrM8Lwq3P3Hc0gNU+fzRvlArK/8UGbM0ngSgL4LFbAMLlZXYXLhB1Zm9BynfSWoUWSQ5
qWXJ9eaXWvF7hZTXnjh/Ixz/9s6gPdzVPpnnQu8HrSK7EBosh0we+VoyrvE3Ee8DB82Q84yewkuU
gHahn5xEC5Gy27Ss+fKUcYpn4Mw+iBvaXc1mNq7CIw9bOvMNE0eGy8plmotDosW0l7xFpVHW4IDy
Yx49fnv8ax7ioAL7v4ANHES8dfxfxLnCKMjvir9yqdIrWf7cfm90SBGbb1l9eQZrZyBCv0NrQy2e
fx6jAUfhpfSDVWypd3Zbd6wfCZ1lx+DalHj6321o9n4FRxK+Doj2K7VJRzxUVXU/RMB0oC1m/spn
6fhXgcBDtdHSv329qdUmUx8WvUqybwb4T2TDbxCMsKD92tAMdUyWaw+rWoF6YiOKprNchAq5Glwc
+iGAXrkoHaC2xP7kH8u7BGliEeqYe9xhY/lkLPGqmPF4mlfBZvhBOkLGkzdk8GIBK3nFij1y63an
SMgvUK3xR+jJQLvF1Sy4SMYCLa9vwB6UOpCi+k2MBwPbgHzrjDcjRnnOK9X2G4uALbvdNExS86R+
jy6ff7+0UNFOgBn5EeXZg/xeOSRNLi9Z6wU4auZUGryeA8rraQJLi9cIOpxYs/QqZAWM9l+BHuk2
XRK1FfsdeynXcWmwhkOGmYQGT1dhWKX1CEu2V0yYnKZzDOhcgnEh2tKokbf98MyHpfGDyjQVBn+C
eaLSpD0l6aXDX8oDTZkQyy1XPi0aAsw4y9PCFslvser9R3hs36lOnYlX9D85ZsfZMewn9QjUkVv4
bjn8RIJQY1dw/PTGq2G44X2Y/Ks6nB1kDMhbXk2Iv/lf0eaJv7GscA/wb4NmrhJk3zJe+WZ7b+VM
ie1JN9wbfi0PKX3ByS+KrBQchGBnXuQShKuWuLFDwlcX7SDHpai2eQC9xf8cxjODTj0UTyyOQccv
4diZx8o89t2x7Y7kLS6kn3dHVZzem4SMQOuR9TioimekHiOXeZPy2ZMISRoL9jyRzAzecEDnRpkh
LxcefhP4AollWxqPNJWmSMUt/y2fX2aQ3KL5adiBGUdGdDALgk5FStb8YGl/IT89kCU8vETVbETa
j6gL/qb/K129wZWawmHMhdCXwJ74ohbYKzQa4LTGbG45krGUIM+yXo2ajIfp4PxBg4qiNFb3UC+w
w1jQv42aTEUmbEm4yZAGya+zsZEIUVONiiZDXeLqhE96mE4R48wYSnmxPFhy6qiooQPcH1YL9S6g
PHROADkzPiK8llrMgI6EvQ/0bx4qrjWrJZA0iak12pOd4iLisOuTywgHHPHJpVXJK8asVGyK7s8I
NOg434JPdNmxgvgRIB38habtJsadTyZ6fMjnvR6smhBxKOXed/Chb3y93j28Gygx/QMJXYh21EZP
nHt2YQmaEk1ARyJU2SIb9NuN1sD0QSgqn5KgBnGGtWtz8rZHAkq5DRUNK4SVeOFTy8AhwrPx2lvL
1mkTTJ1vkt5kJ7g8+f7S6iQIA4O/4KnUfqHzTbpwt/KDh9z9NquPmnWmCe41fkJnGxVYf9eZfeq9
ej05a5qHJyH7DZqK78cZrQu0AhMJF71EGYmCjNF4BUo5VBqtHDtOTQH+E4hbxkC8s0IzTov/l9G5
5DQPgrP2Fgf7GpdkGu0gBQR67LszepS7utqM3FnDV+AuD4xzaeT+DeyD36o9mggkHXcjBJuC6x2v
IEgZScC0xRiMn5ypfjZuE5TraJcE+0HoMTZMi2PNx/Yto5j8h+ib5rR0mufe+BTJ5oAVbVu3h7pe
JzcHfakz3VcZ7ErpPU0lcFNMXsMAhGvt9J4y+/hb81tCyFzz1oFclDxXVq5OmMyek8j5oKf8MiX1
sRYO4J0VcMbFFBJBUGUs3z6+hdJrmTq50LtVkWK9IXBLyN5AtdTLIc5mjinuGnrq/OnoDrsufEus
ey38wvK459c2+gnygJ8me7bwH/WHcTy38DrO8rHAJRDctI17fctoABOcacYji7IsdB2WZsYxKqA4
cziFVrbPKc9DpwhkmW/jY19mj2ZdPgK4Tt0Ph2qr9wc7oSvkwf4YH8zmwctQ/70SBkan2l5U67LE
LKN+nqmKpygbaRcgRjxtXYSekX4E8bDTV9ExWkwVI0vVGStaD4CvoZHa2ODu5P0AfgtAFRMzIi+7
fB3WCJDUloumx4Qfc052HJuy3HREA0F1sc1OmNYR5BzMcJ8kr/DO3Jrd2b8zpyu95khCXlumsUI9
0WEHZbKyIUCX/L5NiBhZ0nWRPDaAahKpBXePR4j0w2TcZlYMzv8fQ7bQQ1NrCFLSbt9gnEujfNvq
Dw3JMQEprR3o8p3lMHufkAXSDHeBYWrirevcaiDtcM+7A12HkoUTvNeQvK4TNPZgWcPO4TjRmefu
QuJGvQPzGIcUf6nalYfhsz5W5Vl52AY5ZAiDNDeNSVrSzcZWyNMhBvKOu36Jp1WaPcDK3k2QZ+1h
ohVxYAzPQET0CS01pZleNv7J+3Ez3pz5s+7vB2fZdvjag+mzB9WPugfNGPANnSmF0GhmjvfEJWnT
l8M7zRFUdega1iaLCVj8nOyK9oQ/B+j9gi62a+mA+0xK6N3oqQ8+WCkCdm6BBO25ehHO14JE5JW4
s62NNVlrwgZDmPCFLNZPDbSpTV+czlwVBL9ULWsQkn2KdZAY5ush9TeBkz4AULpj8eHBsZhecxRp
TeD5a+qE/eDT1AhAruJnJldBHys6kMBAG2fH9Vzp97OHZJJMPL6fmIULeDgzj3xyhf/1y64xtRrh
tz0QnfmY40FvThXad6PjCIbeKtAXT5561IaagAMxR+YPMo4bipwfyEOh59NxX4Dr6lyHHeKjGo0h
TTkZcDFLvojsLAC4Qh/WhtXv5Rkfm+lQtrfA4zUJuUqzAtcu+uCeaGFgICN8ExzAgzVoG+sUEa2S
Fi9WUp1sUCZZc/hPpPZnklo3gRI6IT2smZFHWy0eSjUSYkYGtOCm/Ytxa88d0luhe72rac5b36Va
a6UHWCznh6X/7LAtVXlzRGjTqHsVOvtSesXR0Iv9DowEMZo9YolD1GCTWtqec0vIcGK9mhTFnc8b
BE5BuuIAoOZyrUnHmE1LMxY2Ug3g0C+gtFxFFWuVZRjwjOmXV8A7tj81ICDAxEIHX5/ijEoOgjQg
UrrTCuZDFW0lC1EX5AGkozTQ6y7je4QpQYaVChHblL5zs/LRtWI1mm52FGwq2sL44qYCrnwKjTXC
0F+PLsod3cf2YJ4dYHtB+7HtGR5sKTFJ+IqS+iBPSGreHPwkDl4ghHUii9CuHgNf0WuHP+LF9SL9
3oX2Edaey8khEdJkCtGQvsa4s+S/gVqK87MuSRO3xxdNqzdTTsy970jcQ6FAZUAahQtFzw/hKs51
hJZ3msM1SISARmZAZhMGnr1a+l3dXdraPpjFIDkUnk2rH47k33DSnG4ofveuH28aG/+YQQ8ao7ER
iNmIrIHa7kBTb0uS3ufs7lK7jqQoZumUwtEYl7yGVERHSOMbPQwiv3kHV7D3gIYU9Mck0dlBiNol
2O+zs7C/La9AHfEZYwcmRRGZPPOfZaL7IwEnJW6DADKN9uWsqPc9CzaIJowF8pqa0ai6VIqOyXum
L9vfL90p9RnpScrEutD+5SW/a4NBEjed4LnUCq4UVB+Awnr8U4S3ZfqGFZz6N60iplO/Eg+R1wEN
avTmRRtNoTyaegifva/pa8vadO6HZZH+ynedErNuPdQyStoz68geAxQc7pOWsMuSG8xP5KAeQbfB
Xs8TqZc3D5VW625H2aKvaHmW9jurAVkghVuyUibMO8TXhDvtIusKfI6Dr81ENMKfVQ5JQGMio3yj
4/wtbrn1pSOQ88uXuShWA5Gj6Tac3/knCOsjToVfUBSKJtBrkhQSonu+ETJw/lJ5H/tXUZYIWBVC
WlqcjVMIqMZWySQqmIFCP8RsaCAk/e0u02NGonTNvKXiC3+GueROSkRLSEhUcGRSCClAgDBjK12P
RjE/cjzd+QBUIlEpuVM1PFvMkYZZghvAxJILxostj8wUhm8OVjxeSStFtWa9UpZJk/3FKdGZ2a8h
+M7SfhmE5jKmeZO5dUGkAlEr8gf6fKsBKbqJyfVHufr47NXtKjeLUwP3FsCCyM8oX4NVGp7LItBn
Qj4TO/dIgQzu8iT9TtCXyB/1xL+mobBC/RTAatbak/ztoPNWha624r1g3M3ZJduJXcvj4wEo5kIZ
InctQ4fIO0WDKVIALb8U3rfobLOgO+VYpjx0NaH9OdhvET93ANrBvyosFFoOlId1CZjPh9LO7gbv
bIwJgECPvQjPUwIiRqq2dILQeYANBjOf/xxuGTUSnMHRGPAkc4t7RLaE77n7kSgUye23aMVmG9s3
TM8jWJuDhjA3zhNUfD0RU84WHab9X13tphzSIkPzxuWGvG4maHlyv5f+6PBdIyXccCtqxY3h313e
PfwJ8zWqOKbm9yXX9x0pIga2L9wcVTGjD7k41QO+EmHU4Ec59rLwQSTOfnPJOYoEkHH07n50iEIC
vYWJS6+9clcuz0vOIGq7x4w3G3N9CAavEDBZwdtEynx5KGAt+5Md+vuh2IZQMfYPlkGxeTQXMahS
DN8Wy8YYduKC1z4zDtfcuuTRBQK9oGgo3nj3HRry4MnEt9yc7IEthsm9EdAYyhU9HrRC9kvjWw27
+WQwjv3J1Q7VO6p2jNJdgyeBBAu6exAY+GrHTTaS8cM47qlTvnwGASK281j8FZW9sPIzsAxqSuyX
JL9Zh7hkVy2uA+k7JYDpPaW61Gsl5sPAmcukT2VCvWykIber6DY8tcG81fItn2cdM2vrdAQNYLfO
BOkrX/yHyydB90ZbYa0hsWle+PQbhNgBaoyFzPG++BFReAkWk0sTYGfs/Hg8tJNzXxvQtgDoOQd0
VE9rM8RCW87rRFNvRgJBla4c6+nZAprTy+nRrqCi+ZHDZN97RC+QdwHg3+pcs9TUGRLiGj1X1lnW
eFZ4eSxAtiDvdsZIghJ7MHelO6yy5DXKPtA2YP5AfxmJVqq5sMHgvIkQ0GR5i2dTgCne28Di7Lm6
iX7Hm7I088ZHxwVazcuICOvTQ7w/Hg0r3yGrd9Mfk4cmRCV+Ccr7vIBOlIBk+AjADGs8YGwOWTcK
1NfVq4Bg3FErseMbiY41gd7bb+AG2fDZHLDAVhjPsz8RO9G1TJ/M8Znv00PTYfFDQCqDxfHn0GYX
zbvT0BSryAfpShKNt36PC8ZOtwB91jGq1xYQxYwqzYTlL3l2TfAzzXzSSE+mEFkhxKfmmVMB4QZY
ZZ3iQlD2hpCDfaRToEPDISRpovHTPuuM0g5Lc0XuZMkDNnnfRXgaqx4TpC7qrIqlX31HIfYUlFzd
OYDxcHlMifJN8a2V3T8b9S+HBBYniTFmNvr/Xwb6vcY/55mAt3osBFC45iUGSSd6HQUpoJjJO9mY
927jyVtvIrno1Rk0EQKFX5HRv1sdEliuLL/Y6jTmgfOm1U8KZGAwqeCXUVw8riSPcGgS8SziwTiK
HvHaitKw4sJoICvpsuWhTwYmPwA7JkD0a7zHU38UiT3u1u6MaHWuvbuh4Xkq7xoe/xElOngpaQp8
T3IomuewxfHtN8cRE7HA/TnptkqjhwMmpTU2DPGcoR4rftmS3ILvKm+eC3QPWmOvAitCq7QNvBdI
7bzZYYDEUUUvWAMzhZqK58ijvNZ9dQgr9DA4mYzdFVxuR5nGMq6EK5n1S28ymCQb5OyaXjz1NAZO
9rd8NAk12NTtLPNxJiaSQ6jR3wQIRnYnnmch5Pl9tlQTo8bl1yp/k98GYJhsBD1DPOWMoAGhjTql
JVCXafViU/YMNFUYtEGgDZ1Wqgdlg3IcT5aWHwKqsiskyK2J2w/elW8xg+s24j9mH29FZRAR4+Sc
Q5KrK1ciKVis2+yZd24Cg+Zj53c2pRRNad9oQsQaFUK9oFOBq/i2JfL5CZeT9E8TdgAebaOTXdDe
97icr8HyxSsPKktE3VHyAgKY66X0L4mH2TwjiowEGySRiFzABASSkjEXJhEfYcsK7OS8rH1PLlw6
wj0Szkhtpten+0z84YgYdD7UNqK2c/zHd2e4V7zPeyshqKj8kbWJY4JHiMVjleZsvsQZNPp6wkkK
nCPcOwRfxCAmym+etoFnCgX50OPuJbym2sVcTMz5ZVOty/wnLeYDwic2jJWnEfrAENBIRsBbD6Pu
LV9mcrGm6C6wkpULuu2bazs4Vho+i7eK5mqoLGBuApbjPxZartZDOEeIU34fFuwC4TWe7/WyeOGh
6Pg1AhuQF8njdbOgBWUPjUQr+ndmp5gR8VQkh9tUwvC68A/zMrkmpbFnWU/YwD1FaS5vV9lR200e
1oRlkgPX+RQMwKE8Fu9NreHCQq1Yjl8Ok9JozDuP5GEguMXCjgfkxSlaaE8eB5RTHFowX56TxroH
bmKtDy+yCnu4DfgZQn1TwWyAvtQL/DrpGyr4DGwmn+Stgkx0BPpNsV5uHVxS6N0hjjkRQxFTXK0I
jIe/vXTLn6rMydRAUclFnY/JuUYSj4AARy7zQkycm45OnWsi4wUPEQLm8h9K83zDUe3HD0XFxcHE
1KkrgB7aNREFLgj4xjb51TqTPLYWdDqmTHVp7xu84bU+4u865Xr66Eh4P4kh1S6CUIxAYhxy6a20
3XkKNEq/0d8NzeTkDxbH3CwbWWrus7/uAmLNtyKQdaNT6tve8zTJr0c3xo04P61v0d0Wo3bP68Ra
G4D2iuIXoBlZSG4eEhZHk6o7DmmihjZh2G8xMoiwWOAQXsPJzXej1TzIH5LXRh6/EG9inn7/n2Uo
ZCjSaPDQW2ZzaDTqjbuQHiwfoyiUD60c/sjtBPg60w5ika6dEbE4kU6KO7QkubtF9K/qneE19yPZ
AviMkS0iIpakCsaQFf+szPx3s63u54nFm+qentZvN9/6KWVATD62u7N56+LoYPYZGEmNEOUnH+21
7KpobNAPPdgRKlnjKw46os12YbohEmqZ/ymsdmj93IYk2M92AL09tyXWxEha7/t1RZTpDNMyngf6
Lgw7owKe4l+TKMSZNrBifkbtQmYXoZ1N+a6ZTASMWgBaMKmyJP/u1wxDoMzsazWJIyBvOUOTCehO
gta+oR8HSWToc1uH6dYH70A/rjvnLhJlNMXldfU3Z9aZQC17nUJDR4b2fm305ikJLx1ZCiF0sEjq
NF5f1a01zl0X4zQyygHK1X2LmDcRDlLUgdqrbnbW+2S/wGLYzM2usRF9fZ4+VYUvCPxjgpQZCxZs
bsPNCtvDDm9IOAiSR62OXyWmQ7jJriPmfOG3AZMh8jCuvnXqJHvdg1j0YqJkYrTNKOdei4pLXAHX
RlvPKJ5oAUEKj+eBsNP8ySspO3kqdgt0xGj3LFXDaar8rYfzdyLZ2vlEjrEoxXlr7kpjJCVHwWDg
bZ8TslLzi2WJYwvVvdp1yGBLJ9jb9rxXuYn4eV9qf/BlzOqfADNeRPxXeBuohShitQ14s20yqQpE
Bk2O8YJiiqG0jxaRg0AejApp/pVwDOopySTZjRkpYFhn3y5Mn2q3GhU3FwV+fK4O+c3xrGdIWUX/
nGIe5VadU8CR9FuNcGj+1kn3PTQQrMFMWlpg3om1AtHIRBuWuiwWekl7JKUJphlGH8Sbc7VpzlV1
fisQkXjJuBEDgdCweEoatCPQnixQotOGjsTfBzgv08DE+FiEj7A8yD/doDqBkUO5TDzRGdqAgEpu
5is57SDH8VUbw1cefRULxiVqZ3ZIQA9zluwHogBEHlCW7kVWVX5yeaVrMKqIzw2z2alOSXFLNg25
LQCPOJ2udHdr0Xc5+Kcp7+80hfomXY82OVPM7qkOKQlACb5NBN0Nd5cSuwSPkzCORsqYUbGBTO2M
sUithTwPpMqlPVVRARQG+w+hgPAd942PJ+5nSpeN3bH5se8yh4/aIcCEm38G3QYdeUGY9/wCj80z
7JovMurwccekEoS5u3EUBv1zwPw6pxPpVFdDvTjEZhI01HFSd8m3xlBrastJAm0krZVvOXVpDiSz
tL9kJb04V4CS0DwgJM10eFtIrGBjvsi5DZVsw/1JMgD2liUga2I4Sywe51nrXWNCMmQonmA/U8TL
EacA6z/akZyAQxctpqS5OMENptVCECanyZT9CJGhWWdgH63/AXTgD3iZ/uxCcSPnEiuC64DGMy57
/yYePg3tizBagpDIl5hNcBgh9AFGRTOUoAOHW5eX2BXLNHg0qAhYkOBoEsMDUy0ceIdOBc8LU9Pk
3MQ3ktecCGdULzERL2gD+FfSQe1lz0q4pTr7psKzyVHcD9sBRYhj/420DfOG/LLlAEspG8ou2nZy
36S/Z8GkJkka8s1BoQ3GbhDdCF+ODx1UKKSTtLj9j6XzampcTcLwL1KVcrh1trGNzWAYuFEBg5Vz
1q/fp73nYmt3z5kBW/pC95vag1HVjA9Ysx4l5ymErsc41cM/whV1h4RLeOoOXnKtuk8hHJDWyY3s
5ptUofemgqDKwMaN+J3aoKGayZHcUC60mJ37O/D3k0O9mAO1ufAa+FmS9jzMHw7IPSqsmnIWv44C
Bki1EBXFRrBdB2vzCOViiGWm4Rf+Olyeo3WJmOmU4yFsqmij6dpy3ij0/lyhD8BeTIRZ+2OqSFm1
uwAsHcfsQBOCHSUk4kUE/NZrynJAkqwQPUR2xnbC2Kwq7kGM7cL11tTdpGOadLUeGdYOdG7NX1vp
hb63GcgR4AxKvZUGJs+qi2HUqwh4DttyTvUp+pvJM7B6YxcE0BUQyiC6CJ+5CFxHRBimdysNgpr8
O+CsHXtrwEURE0ZUtsMsinuGttDpGX84a/AmXDHgqoWxSGbGnw/qhRro5tn+yvH1E8RNl6g7gzIj
xeYi0WYDBlgE8mr9AfBGjhTeRMKVwxzEJICciX7aYqOC3kYNOGrsnWzLAABCuUSf2/dXKTuj7gvL
8H99I3REHKnYNrmx8jcae4CU8i89SM4BM7vgbv6eLpN/gb5Pdltyy2yDYC2G35XQWo22o93v3YwQ
KJhhfS3UkuQSyGbVIh0PH6xm2D47nFNVnJySHtQ18f85gtE7JxVAIk0gVTiXByobitepIvgJ6C2j
V/AqWtgEPvJLEHlpF2dfrAaMCMyyXxk55qSohu3hSX6v+K7Kdtq40dGmDqekQ/Ekxl7819DX6vQp
1XANb9dd6wEWCqRQHBhp+e6QnIiixuS8zgBUmwF5Ck3DvMzkNKBcprgbCJkSYEO/FewrnCFIa2Qh
DMCWDAntTnOGN8djeBPHHzkfuRJvtNrbqHV76Fu0YY2yS3N6YwQ61oy6EQGcrvTHnCY1An8b4cwz
JXqOO2+lUw54xo9j/ERt9oL8Z1Sx0J9Mql36ZyFgiZigu68jRnJy/alkHQUmmYKkK4TmRrwxaGL3
bexu6g6OhuLQ9xipRQqAQrMpd7cykuZt/ApOJEO4BhXZVfkqFBQS8aUXbFWSRJScozrWjnOxd1qU
9Ul+nFPrILlGAujRRwo1R6Vfqnht2ZQhzVhTvo2WuZFIlzR48cN8r5UfnwwgUPzH04OumPNfk8su
KTZirxHhjcTiPk41Nst5ri8ECbD2qrH8Q+CqBF6Jo5/Ib4RAhoJoAyMLgl/RxuGPFdGkkt1nKEjq
djWNCLxHdYO8k2k0pvUS4TA2uUKkGqN1trybnpIqzVQ41gnukxh96ZyigZrLXYzHWRhquAU0k4fJ
/kS299BIykCosYYOp98ZwWQVzpqS0/5xBvK/+2p6pkIAz8kIKwYiAFREjjBbZ181MT3iAFA/Jy3Y
IWkb42KNcuZxurmnQKWoR8VIU/FQwFGpziSC4lhDRk0ntwZ1E4ukCLg9DiL0Y5FjL11wN3ngGay2
l6wDyHRv3JnpMxWWhDV6KqwDgaYIZSL2zChDePAt0V4idgYE4adKISaLFYSAA0k6KjHVSlWB7qUu
1zGausGF5kTdnfHNQj5pJy82/OibJ7P8PVGdGASUSfrw7wgpZTDU9U+Q/OhuuNGLN8o6m3qV9o6n
kY1bufk4eoFMXP1TAolIiaFhEHIeqEpWE80S4JR8PNB7JSavqL8HNjUPNwWnxpihKXSLFcIG6i9h
lWpyt0prOD6KOnYvVyB69ImhhiL19if1JlttaJ+KkjBchlHSPtb5gbAzfiNDM0JoXJ4zsLmwaAZN
IhekyUXd0b75cUfesLQklT7sEu8vpoNQ7zdi0MPAYsPz4oxEGiNhbPyX9ys3BZgcPkK/dU4+nGse
bw1EULkVYbNnvu04HjsfSwDPPvDGjfDOfJuaYiUEEDRE98QF1PnImODZkBGT+wYeyiHf3l2+yvie
kttCawpGaHE3JV8+/LuOZiHIjwZyc/nzUqBQhjtQplKR21I9dW/CNtl9jjgItbx0mql7CauvifeD
P1MMzLLdWBh5VBGSI/kDuJBAkJI79XGImDcjYWYenUMYPalYGnB6UWMGxhGUubIYtONb9dnWyh2R
hY9WwArgYxKFFuW39uJjQ9hkpmBFRiBBPLrUDl6rLJBxxl60J7vqI4DITpgcU2LdIJJ+RJPCfYLJ
gkcTELS7jHqEc+qaGyny8w3dUm88cNC4WDUW1ncSfhBTaFO672fEEdZNBUER1Xh6ABs2nFVQxGsX
KEEuZuEEkASKqlqksshZzvjLyGFIGZhn0K1zRiJczEUjyOrL6pOvpms5XvAqb6r8hGpr46ENUr/U
MCIZ4QeGvE8/g4k+0YD+QeU882TAoahBPLBivnHgMqKZqB+ZsydaWIHxLVhKTk6pKWHsBQqsZluS
dTqCHWLpjrODBuOvFOpWBHeGfde/POo/0RoOSNsfKh0Ntt4wttKH8MDV0lxFsCby82vjppEtWKVo
qurwmBhnJ4AJQBHUwwPqt9RpVxGhgaxvO6mfA0JA4BSfjPms9XIrRie/fyn1SxYiMSOMZMJs0Wbr
Lo6eE/o/CXjA+OpiBGFEaP3XsKYDNCcrFD9zRUlnkWVg61dwsFx9McsJxUe4KauDD8nXVA2Ck0Pu
NJ9D0BBvTsZf9omkz6U4gSOV9xmQ5eGiLRUlhNWcTNYld7ASW9s8Y8gsV1jJViP6FC14jY3PrXZe
8BJGa/GZUQhwYYYmg1e9m0Oit1Bsj/hExMD4j+Tij4gHwIMmnKGPkqjQN9yUuYOvjQFJUfGrti84
y4yx3VUay3IN0B4c6FtU1D3uSrhD7B1cAizomRP9n5juJZSU6CFpI8nuXGtmxaupj5nf72ssUDgS
KAUo4TnISD1lJElgPVfaFZXbkPtPbvBJFSq9JEp1tApVffNgGmr1w7cvGoR00WAPWuCWm+k/NfUr
KiMS2FQg/INbQUaHp46iqicaIc/9x9Uid5UYvgfMt0AmzHcUv50CecwPd6h355kSM0634tToJLzZ
fyqkvLSBuF9y+5O7ZFTXzKBgHACafkhi7uWWqUKqaaxiPKV2u/TaGx9YmqBRNb9RNmRQLyI6aWJ9
l6WEkDl4zb/ozETlD2wgh5PakL+Gu4liL2ZchBu+SsgvWy6tf/uaGAxs2PFByjmIfLayrv7j4bOh
XYrFPPjSvF9BU2f2M8yHrImptr7CQt1ZdH2QCRlOx8Ezlt+RVm4gqNeS1CGkrNSALok0ibTkyJtp
8flo8IuwVgDTqtOs1dlHyMf7jDiyhhtSiswyn/mXafRWzNo+oUxMClwmAwGlwVdPamOVvbEjae0y
BEv8cfChqVv7qJjZE3xJ2qjSJsyjOnD8sD7BNOQiIEM4pCqX9RwjOxu0LSi4BBbKDR5gHMMb5J7q
Ut+bzQ3Yu2LcK+eFMHu5i+CtxIzA/ewnypOvEVNFqlecfRVoQWyCAgRabpyRRBUYmLCjVzCxO67l
UmGzCgCIiRwylF/u0amkL/jtDg4aXUtNNmVtLFoOWbO8BhqjqqQ7njrqAu4SbhoBPd3HJjeZ2SRz
lKszQnupPaWfqrAotCV5C0a3MpkRmrBWsjaiG1jX0018/9yjBkXaQMgpZUpj/brwvsAg4op2qV5D
OA3qqzlGNmLvhXgJOP/ZO3BLRs8hyFqYTxSOoh2Iuf6skcGFXHhc3vLzkZKk42eoavtRI4QCKMEV
OxOjZosk/zDI0BZyo0KZh7CNC09MSiazndG8SQgov4hwyo0arB/BcepJSUwy3lFEyiqcqlPJQ35M
qSGsR7yB2RpakcEh3KcV1wUK6uDqzQxEQ1fTawBkxMKc1Ny9CJ7d4snI4nznk4wGUkEFB+VEXaUD
b6o71iMKMgl/WAgbLGrbSUKdY/4h/05Q7NqG6URZIwyjHpDXWKJD4f4CZi+D+Iwl2Oe+702O/A/O
bZciDBLWxwuA5OLKc/VBj7XxOrR3NKfsOrLLidnJqCR4dhoeX/FPRb29LGFqgMTXItdrGtj86E3q
cJE1YTqRHDlBRFN6EB6ibGm1uRp0rkqiEU/CfCWk1pTJY79IngtKJA4IdnKNwcUNfoaP3CaFjDNb
6ABcKivJYhEwxqcXkRXK12ZhsrJScgK01thaSH17ZHjSc7JrR9ahtxHYGA0Tdd6AxDLtT/Afqzjf
D+V3YMLy+PeRspff23prD8itxsBDFO4Q7hVnYFLNJSIylENnYDJhFqyyrWpd6KiXH73roSXHz19i
miYOictBD7/kkFbgzdgHwHSstJklFiCWlFnBTGWhKJF13SswL2CkZnMS08Ngb6mrK48s8IUFdYyU
kAB7dcOYj2zYq/4bjCsgmrGg3GPSD++e6NOjKnn+Vy99iXCyKju1WBtlcBG7sDL0iwFtmfB3aynZ
HVD3nfvDo2V4z3oUjwU1j03rXmndPeFa6oZ9dBj8CKviZYovbU2MPJOsiNQG6jeXRkLW1AolxcjR
RKumgbhWZAW73iIsgjWCYlnbhs1sb3BDbtKxnr5kaxbpC9Zn6WY4fiAwEMueREmgI9yl8okqTLdP
Mpc7+we+tZhQSheMj8Nd5I9wgFvACw1VH3BYEaysztj1/ckgsUbsaQE4F9tc4GKJD9PS+pGU4lFT
xgwUU9BNwpEG47CS845TXIlvpvPU2K+6hiWFJFFUBZRpwnhn+Dcg+T3QsuAFafnNoeQY0S21mAzS
7LWoM+pmEZZW6JLHqdvLZT6CtolxP+En6K5/qlHYFg6TF2ibtbVIp2SsYsvcpVWur6hvmffeVDs/
ODe1To4OtBdDV+gyAlQYvViFKjK4hHOzMb6Eb1I7KNFWTQzSJUg0gSkQ/JmSX/Rw4ZU9wFEmdT0z
vbD450AJP8OFFAq/W1X6xmSORsktS/kwUzD0Ogf1A61nLsxeam6pdYcS8AXgRfwX/nnEBE6zyPFG
AYe+vARxEeMBaIX06Fy6XTAuRbMimWAGwmdOr3Dl4N8aVV79NmRaZ+k9LhAhz8BIBDbXsntsI50D
B6qoIwUMFCtlMXH/AjDaqr/my0g1x3/JTVJPqLSSX+BpF1iXYzXjzk3BV1Xr5BC6JJ9LRyHDCBfu
Ql6kyb2s9cA57anUIDz3ffwr6076pvpKJ0a7HaZbOCa5OTKET9JURwHRQhgQp/UjARgIOmDGuamu
An8ThYt6OpTjdJqU8ikqDyYvR1h50723jHhRI+KJQmU/VBaxQi15AM3WpgaedKLIETaCLUCcUWUy
BA1UwY3XOeNAYp0WIrsjeBhAeH14HYsy2kbvxmjiPAQGUW4gsPLKYphkC2kr1z6jlAQDbtryKNfO
a4s0BaXS4xIH2HeBWoFEAOG8tD96jb0MaSAsVmBRUta6dw1zSUXwiYQOBAFlG8uoRldjC4qeMvIh
FFAr0/Qt2sq9UClE4gqAywvodfguusqfcFQ+YyCroMieDIpfYe25V6Q7VQzSO0krzbAhtMjgu1vO
j2xJrJlVJjcQqN6hWi8JHbGQREnkgc23fnAYNBwS/CXQKehZRtsslgrkHTzpHEK6wl0Qj9sWDRKv
ULZE6BrAtMc4JaqnIMZg5uCEzgVfCAkQY2lSF4BS0smzmEAVEFnKzUR0Av+UAKWOz66grSzJsYVz
X9Zhu775qxpaUDUIG3EvJZAzeAOC1IkdY45X+ao1NRbaHVHFWC6BIVSzEwJl5XOmAhJUMoqIvEbj
xTlb9X+Io8J27DD4eKV4KZMpmJqAAByoFWCaDxlz9RZipEcpxr0mjCL/ITZ5KbAgG62O5rUABFwm
Mwo4hyx4Kkkdo4nCrqpJHkWyJMpyKkdVJRwH2TTtN28EjAUkwePhSVbbCExHeWUCUVd9tOEZ1MjL
BO4AWhMuyGH3A5WepDaLh4NkE2jcWT0wE5ie1ExDS09VPLa+NjFRpiSlj0MchseKpx1CLoGjBBZo
auYE8MWEOqF0w38J8hNxNIUOCWplfZJvjo7Kjcu1gRZu8pR3tqfK94tBXslqWOfVi9O+0S7ZnKp4
hhqzZGDU2zR7f/0PgwEdBhvLNqK1UTE8QsmvNLpu9IC9kAHsHdZV0FVb6egTVE+jsxbXkcsWlyUo
LXjuR0daJ88ddsJ18D7Jnl7a6YSAm+CFYicl7UMWZV2lFvSM5zT9K5Jgc8qPNYIxO5ATMkFUoN/E
ZKKDYSjwkrw8ARGZflExmjJuAsD4ctNVV2mzBhxbTQ+fCw9P/5JPzNFaRe2avwTAobevoGdImPAj
iB/Ed57BKF0KLPHMWCQydVvd3nOFUpqX3ILaX3v4x4LgzFPtX0ploaU0/iwcXKVizEEaFqvNMZkA
ovlCo7qHDWYT8CIFLoLUC5DHoFcHFBnxF5FiyRSnk9wLLCOpWhwa7TAJT+Qau9qBklBub8btYi+k
gbZq7Swdc2ty1FC7qgN3F7NHUBi2EW+YdVo/J3QXfELh12Vrox4EiZGMSEknC3DECydhpxbuid9M
KTaCHkvMf/M7oKIQf0ZlaY83J5tEndWbUadPlPIqWRIJj5uDqRpJn6YE1nUIiw/CYxyXCSho+Wo6
FxIRTbq59uh22o5/IElFbXSo9XEpBQrb0gjPfRVtu5BIevDbkNhew62eOIV0deQyMg6mehz0s8Jr
dZp/efukwGAYpE0h9WTOeF69du0+Uf8pAxxzhJbta5guPkbHsPx28mcvfJqYL5wnz5V3ZAWRyPpZ
hox0188myZfZv9K+O95zVx/BPH0O0TYjHID1lVlkidbZfqqsg8ZoITq+oqPsZUkmyKnBZbYojQl+
trGlLAc6lqwIntEj0EKQIstwGTzc22mI8DpcYwpgmsuEpMbxHE4Es5IF9CBSqZfl6O4wYIE+K8Bs
TO0QylfdPk7bEaknwYvzSW6esWsWIroavLeCucZltg+cN1n+PEgpXMSI7dIhY7KGXeb8Ff8V30Wy
EygAQvTSgAI1+vPJvg38QH4lqDPni8L1hHGNk4pfnCMjhCHPDxqjVdIDLKpPgnzX4kghaEOQPA+i
EexPst2UDAy6RyNSX+GUOzQc/Aon/nJwcnOPCgTK5daiN0GeIF0tJ6rocYQHk21OpgCTfrILLRzd
mI25BuWPRqCpd8sRcAgslc2nOEHbypkvh3STgvIqlwzJe8KhonhHua0Mj+jT6VdmI8o+1EC2AmA3
gTzgmJFPwXKyzKv2S/R6Irg2uy9x1kmcLm9tRjlSg1s1qcpBukXGBpLMBcxZKDyE1n4G0D9z/AZ0
o6Aro++kCxSdnzwUVoeAYjPVINUHOVQYaOBGRL8oDKHYOOQAFIwa/ED5QGP8CBaXfkmHNg8wd/Qq
16iD2AfxS0OQJpaz8ZHISO8SUsbBXCh9/EeN8r18q8AHq4HiAtIEydekmCygcjFssRKQgTW4bUTh
52N34d41ol9ZRdQxuvndeQRFqqtcgdifRd6hU126f0XdOqLReDFeW7LWrW0KNjY8lQaHr/bshleT
CP4Bo+ya/UkMSDUflAIBFS4I8BvkwH30QW7QQDoK+wGKL6AxSspuqUxoECLGXW75FSWpJDBoouvT
UKGW89ZneJEoS/Dr8B0arnrEfbVH8zpuVSY3Kck+Cz5NpIh8F8jDsf3jJc981CH+VV0wBKAlk9Tp
1C8oU+CQIv25wX0HySRpR1AMQKMdF4Jf6y9StrHSSCpC7HkasHlz7mCsRhrLHxQaqMkYZtmbB83n
clN+pSmXOtiOSdUtIfXjtShyhfdnj4RKeLK5Y5EARFSXbN0KSEleNoapydTWpepvQmsjT15Dny7H
LldjkIDx8QeBJIQpgFjmXHQogZmMQ8kvG6WEbdLr195zl6Luab17Suo2mwGY+iT9V5gBNwDtx/52
HoZF73ubyiUVjHfhUyGINg5+i69eIoQUWifn2EehQ6SuXBcTK94mlyCBXvHiV7Mg9xa1kN8TJEmP
BpSDTpS2aPC6xUDp4jNnz1yRCaqmr4/hExVyZO7LiQtUzipxu0pYJPkT6KVbS18EL7znUoW9QLE/
fzyEssqVt0L4xsnioXGRSZbDAIkp+QeYe7g/OT9Y/AYqqkTX9n4RM0FEXXAp+RB9XKFdy3IUxJSo
e0QX7ammdBrJrRGy2PSnHa+RVHe1v2fddO3UQ9hrSML1VSyHLXLmxHxoByPKfpM8BBcbAEnF9ZUG
MxFZIZTbI9DCBMkXpg4jIfaDA+i4bDiBYgz8Jf31Uakw00FApxmmFv4vRIMm85IkKTd3wk3NsiAu
rGIRu+yy+g9bIBtup5FvLI9DLH19re8fGlE4CjYyDD5nTjwixudSxrvjrJgD7pCdhr6q0S5MmNjb
NDZ0qRrgMI2U7H24urxeuUQlDMgU6/aK/nIe6rVJgUVZ6ejM9HqbQZBa7CJS3JEGGjTnBk5Mfndg
YpxxTMz/iBAUkkufRcjo5E+wFuOL6wPbqTSPbEj02G9tQj9sauRPo7+ipIzm3USQJgob81/AZJJk
r90m9bvkVC7ulHUaOTWwRWwIp3zPtBI5LIOfD7SDss5Z+3QLnLlW9sV4Km4jlEnuRPgpT6O6u0W7
0GmouKso1mgMdO8099n6Y/b6ne3gPdWp/ZLXBA10NL7i3tdKTj0i+6cPs7zo3TeafnRPyI+A3GUb
soZkzWqStk+SEFkN0x9+vWK/AfqLBIoHxiQHNs/SRkGqA6SisON6lFUurq90y20n3onxSat/RtQS
jz0ciyJBuAvWJCYMaSsrCnYLAWRHYs7DhMG9o1h7uC2ZZ2TTfmlz/afnaFJNa1GxF0TG9F8bLuYu
qe0a16eLOXL+i2yRAi3EseEm5PP9qywimyKGL1JNIbdFRQky4dYAhvopfCLigw9Ko9E6DO8FLjaR
5nN1BoA40jhKtoIRn4A8NUMSbknLAQcatBeJtwOHw22QEyZMA8dpd61GIhMQ5zD6kcncUKhcslTb
6An21IzwE8p76rgLfLRhtQ565kc/d9EZOFLmyQqDZuvtJuyAGctdh+Wm22b+j43O08DzfJg0Gukr
o2s0DnA/XDZM8U0wM0Hxk+zLoPjoKbVQp2XcphL+KAkMDnG3ZKUl8yXuv7sYwEU/I8VgyBOMy4gz
Yz57twgvCOpXoVUlVnxY8ju80dqVEr9ADgHWR8C6iovKWjH0lTVG6R8o3KYyskp69f+f9sT1LQKg
KyogqdA4n4cN9zvA/aVp3UVNZEYkpPQ8k4r+HQ8jk0zqM7OyoXWQgvQM4Pt1oNgr4VRpEQwaOOHf
INqFU6tJlnmsAXbh9BBcLZXqLxkFI+d/AA8zc7Q68I5kb+jDT1M/u/F3yqcltmKPJsinIK1zmD19
ryPufm1DBowsB84/Yn6A1xbjJWVkmryJFUr+Luph5WYxUkiQvtgJama8lZhUZVOAJFIv5bBvPZc8
8kGVWOnKy55E1tmwKagxEamd5qnZz0MnRixN1iZDobQSRS4fkzRpQY0IRyLeJEPizeWFqANBnjDE
rfmpUzuJkjzYlhYTLVGrV8RwV+tSO8l6FZmqEneXgf3JhSkyES5jUqWxRdEf/AMj9KZthZ1mbj8p
G1LlTHupZC9uQq48qCrQGPaJBoTLg9avCsYYLcJvzX+NQ2WF7jw2d3l/Dsc3bEac8mCNkcWv1E7T
P/iYWcVmTrE07OKQqxh/9ibrdmq49kO8528MBTS6O6cMe93M/hhWtMB9ExGnaeP2XavDHzJkgmzZ
OSjBCJnjug8nRv5WK/1VGaU0Zjzono2CHiMy9R2dYJ7FvB+CuuKfrqcVIp8ha84m4F9Svfr1LqMy
IJ0kek8ZmYXxlz6sgObgUnOEfksuPsfTmH3H00cRMOXRe+JJSoAUM2iICJTakrH2IvOUT8OJxtbk
euL/81CfNNBQ8XD3p4zmLe/Rd1GBCiUf3Cw4aVSt3NYsF3DzALCD/8U5SpWOPpzfI9AcoRgUzByy
sp5j69QG6FDIaEISxJEJIJkgukWtz/5K4bFspaNlZlCzjXZ/aSLaJrpP2wbRop2xgy5ZHhhlVPrd
GYpMzt7IRrWM687eN0RRUn5zUNKdwJig9BDpGRenaD/5bXwKxl9v4MkYXATgTgMN0cf52jT77hhc
HVIFREM6kM7hiBZHEgk4/sVjbIDOcCnpmNhMii17wcXEzQwANmOjMa1P3/h04q3mvSAF15Ah558+
Ced5if1ea1ekzFTxnxzLvQPYH2ZPFeMpo76Dx81PfXVlmpZIlhr/vazzhWPehHME+R6YjZsTvsL3
BshCfyyT3MC9Jc8LxKZJDoZOtUYpiPQzY6IRRbiIkNs5g8ol83Nb+O9sBMSYJWR9pP9V0/PIBa4i
50/WA3oEviB1QV11C9v5y5Wk/dj4ut19GwLxbckOSputiX0jW+sB9T+a6kMRtHjpcUQiQx17Banc
JQwDcWpIw/Of44w2c1AqErG2CeK38FD+9A3FHQ7uo8U7j3xGkmDU6LZ8FwOsjdpMihaaf0kqM7EF
UWoCFrNa+IjyBKQG3zisbblP6QvC/jPp/c2ASIZqQs7RwAmewEOQx+chQklwNjZIGLQkiVFNYi+J
sGRzvsSlxZQwgrqhNakpmO7ACs4Bp0V7K+xl7rhLE+e5hl+DAGFG+PJyqIuIZ4iwfGOch/8lWuuH
/G8pEbE44o2jWggTlzV/7GCFovRCHAoNlujB9PZZQ4fRdgyb3obzH3+QYoETRzBhjvsUCbYXHrX8
VbhS7ksMrTZBlyzSQmACtWxOKtxV9LAbbX04O7AT6X3YdBb1OxWoKKfoFhr72o8HEspU9Utq8gTi
TPlH957SW/jcVRhxUZNE9yY/Ex9CJcS7hbdR+x8bqNhmehrwrpmTvHc00FYxWOms/bNCGsjPCH8W
XgWSCJ+8NzQ05PNpoKIOH5Jtz7FArsoQQPCEuAbAm8J7XXKfMl+AjlfuWkol6E0tAuuM9VWKJMMz
D3Du/fApDGoE768SPw0RLwimjTD5Qf4OCXp+mrnorUMdqjqMPUKFR2Pl2y+Ya0UdAegJ9AsC4YOx
iGBdKLWxybaizuP1StXUlt8Ns88jAtmV99F8CzCEXWJmIksWFk9WJhsJXcW7bIo7DQOaNVoKNVZW
of5XgwWXzO9wHlaicmI4HTMcCudY0tLX7TtdFX2MtFnyIafpbpOTl1sF+WBoTD6oVEYXapadb0LV
tJEKOZyf6LzEH6wZ41awtsLONtX8gxdh0w4GzV5IDhS4Mck+ukT0jTcaDT4Z4B/HjOhvpZTAMthR
lbTMznZ5bvThHAR5dFZ6RlXsR/+5DX4QoBXWXaprK/yrVU8PHNm64UpGSwHYQWBOc8kDDWv3sChJ
jpfv2vdXVS2PszJdysBdFH62Zx7gXlCxkkzkykL9qSEA/LbHbtm6uwzhRK9sq/tUo/5isSXF9BzM
1lPsHhrzKTEAyRGVONbJRZncv9RUXKNL3KLNrJpj0ujoPreeKvmwlJPz1tVCOFLSKQd34TnBnlZT
f2ci9CrPIyAMWtLhrYxpozk65A337fRdxPrWapsLh4dNgsNAGAb3om4ExxKDOpLYjc1lVXjvPl2+
RegnHmCfvDLTUpeO5mwdysC/TfEL4ddYxalEhcN+wSwriS5u+d5oxoawh12IfTSiw0CmX2j9Bl9g
riK1xR6IcNLj1VPyY42qi2tJ1eCRyu6SuYxE+ojUGlMPQVwltLDFC4HCRH+BR20hA0k5rbvxhemg
m0LB4jtLfFhX1CuGzhLvVGzthjEB3FtYPeIb4LJ9HcyGLl4l9kB9FeVS1rgHq4T+Yr8mNOpcu/uq
JSmgc0BvuB/8fdwWhzlwGQKC99BaW1p0IXZwjSgGT2HNsJB53yR/HGnvYyBKGI60Gp/18bskYwLE
4mzw9cltzaE6i05fttgJT1N6D8tu4TSYfIo3D2Vrrsebvvs7EazQtogFLuXEST7vKzpbPpygYlJQ
JLxM/GQeMzmotfG/kwNjrsEwgckWRiDpUqhuvbcEIMg2P5Maet+fz251Qe65tIAsgm7cdCCxQvkn
HE2ajlahvyIyjyt74TjM0SkkNwzBA4t3pAAhdJhBkB7NQI7OrXia07tZkuBKJKsLgjaXFzTI1Kae
yoPzdqp+y7QD8JNP8jXKZ0ubN5KvzRDuYozeodI4NpuEifADFZUJKTHmL/wOUMyYY5h+Fn2H3Ou6
S84Akp75VDw6sXQyn0jU3lGQgYcqEK2wyaiM0eFIoQzTQ73BKrAyut7Aogy9hjD0wGH0F5DIkO9M
eLMYpmPeCBOM8daL57+sf2js0feSj4czVdTchb6a9QOtBOOD53Mh8VVn1WSyFCJHBxcl6bOko1Ss
VuG5VNI7pCUlPY0Urt84/hdQ8bvA/oXubGfTxyz9pdBYppwIVlVuOzpOvlXitgj/PyeHHjhCfOTu
qLws5orxFCyG8IbTh4bQqW6/KmdYFpEv+hY2m4DeKUClxRaQZCGEDElDM0Rx4IB7NUX+kWsp8w4Z
9crn5sDkcREndDMZ9UTO3NbmoHSYW/2ogDx8teO+Gu46iadephLjxShQkw6T4WPlv2pq5NKjnyaM
Htmmy/i7cUtwtWB4w6iebd/dprGzAeKR/NyxPylRTADroWNyTn8Usc2w0Q+VayDT1Le4X6aWnJn4
mNm67GCSpcbJ2MDleAPSX+69kGhohv6WVwEcFG6B9Di0qCZW4Os+x6VI9mQIZBa/6M2eJ85z5A6W
Y3jGxFR0I+Maone9pj1o/qojM2CAfzyATpckHKKtGWACurpS8jdzcp4r0BoZ1CQzcXWLS5JMATFz
ZFW+MMdsqY5MkXzoyuVHsBRxW6H0jCi8565HcbuBHCLMfZG9Mj0ScR4ALE9B5qSmX5NDIFDOJDdS
xBjiJ+N29ChYa8Vf27S2tflZ5m91WT2P+nDUsmEzG5+AJXJt5AR+DnJUEGzYmc7aitKnB9ZDzina
m5i/7qsYVTZD1ixkQqEYFmRLsfNSopc617/4GkqOK/IXJG2kowkBTOEzk1WG2g1gYk6+wTnQHHTW
L0SHq91i+EkbiGt0lb0a/ykD4GpPJvCo0Lee6dEmoL4o3hyS9dXOOFIuSXDrPF5RlGeuv5TpIlbO
VYnQwOJS1G4un2ngGIlm5bXU9E2T92srBipisFzAF7Pp3ep5eFHRcQxEVQ0Av4hIgazZHHy8KsbW
6UdvOXnwenmMRYVfgWNSRriUokXz4wbaEfvTAtXxptG+Nf3uDpK+GGznzKemvVkJMpjJkWHLTE5C
JnUYwbli79UzrUtJ5p49UtBb7iajcVQBFlBYx7q5q0L1rSLecAi/OlDi2eRiDXF6QzkUIXVFueZ9
DRNAj4lazVA2j3x7hi66+h3jsRplS2dqF6J9m/pT6TL8TvuQAaDuZKzKLlrPZCcnjUbAKJUsGa5O
pVPIfVpt/tzgSiQoXUbDGNSGMdIGS7G3mXvsqaJtpH8aGKs+6keRreooUDSQvrYlm6ASu0twTO2D
X1uAdM+S3A3yI4MBliS96kN+nTKUx/NJBJD8E8nVHcJvNbbWMlYmggkfgIENoTqbZSCVB3nj2ExX
eYZu5Gorv5Skw7GtLoh6fBJjETfWw70E9SCZOSAkDl6ONhGssIWe5XjPEaTTiWCP5C/r4VmOrBD9
0ATvw/nUkO4gsyOlxY50rBwsT+64s+X8DRn5YD376jej1fcTxzAWaTAq62WKkR+V5JQaBUdt8qwb
/fGlN59jjzwMB8pCzb/7xCCFjmqfMvL/nxqb3Vymr+3AZWFKePcjRJzTqy/2Cbsq044+9UaSBFhA
MZdBrpTEQhpJ8IeAh0VGVCQSEaVkJATnE8o4H44YDZbLp3f5A24H6HbtvQxlS71D3QLQ1NWfcgmF
tXJUbbAwsIQgWCMAMBNOAXg1114Fdccw2X41ZBdvmm/y49I+OhhpcXfH7j21jdWU/VTOO7Oi6Sav
fQ4/HlBRA+mVpEpYOuI/6FUalWmSd4v0X1NPXOw6dtMKZEr3ileVXl0ivUb+powL1mDHUrkTGaQo
Mw1iunNehxyCIARp/pP0h8Elnwetf2Y7K9N9+7U7lxEE2kIhEqzXo61ZMT9COZOv3yK762n0yvHo
nB83KacY2EZFr9E67bYjB5YZInQ6jO5Irtxy8od8idOEHtBJ6yboS87Dodpl3T5mpbPahDWvThQp
OGExM4TUr2LzGVhcMk2eZbGObIyT8Rb5TaRwC7ZM23E2HgnJegtVyiCdOxEnBB8Q4UZejEPdA/MG
mEIOlRqg7tZ42ejwFPficrPwL4yJHYk5LiOt3G0+QWDQPYcJDsruQ5LnFSbeTqguZUwVL1hqJhmL
C/rAWieUZcXCmnMMrFYgDwBpjW1vJyas9Em+k4qb7po6eTKDS5g+ByU6deeLb0l71iJUrUxzR76Y
DQzIl3bHiz8/UWW1GXEGIHOUmo/UARgw/c6FYU7KP14XekYZtyFrX6ZUkscdMAn5KnOCgTmpHpzo
UnOt2RWbjWjlpaduPCqJBugSDROzL0R3Q0tkJdkuUc2FXEQMEyjGHDDpeSJ7qQ/f/dreOaK0Cu8y
XM6ytQuHquxYFrsN04xIXJZVwTWl0ct6CGR4GkJBOTqvLmPpfkU2fCnXmEHlBc7CimWmmGRV8sGp
NgP9ws0lx5IgbXjrPcQ86C/tWEePcbL8Zpf4/Vuf7CT/nuwiy4TRXEMir6mymAfxiT0Tr0zZ2tsh
wqA6lTuKwQJYaDD6tQrWUnW75uNBroNy8ApVLHzUoEGFXTn4ZPwxCXSEyFBn62I+o5Y4mWi5DKoP
L4lWbqPvewz+/2PpvJYaV5s1fEWqUg6nOEdswDBwomIBVs5ZV7+f9r+PptaaAYz0he6338DKkJ9q
ec3Vg+4bOL8S9pQH+AbNNIh2rRP0fg/k9IXe7M0vChRLW6hGkCoHzyLucTjyTTJkxHV7G3tzp4zz
1nDSbcWQ1WBxd1HUg+pczOolVJsPDCjgv54UwgYrsCLcSSBS5d61Qh1QmnhU5PPSGO62p68N7HmQ
oR/b8bekveffydrQYOjDtoIEJjkdoFcWN75ICTI0AChhRyAJlhIfylC8VTPAjiWoOFWri8up5qYf
vR1j/slyN5HvSqypGIgAw4GRrhhEsuEEMppgwjKni9jELBmEPoz6Kf7L7gI7i1oOGUwfurSSiAOK
i8muTsr8U03sd4+lUpvpd44ysO37ZREfNOJ8dFDJlDlsCqRnU61NwnGlCJZnrjo43O7lFGEVCxNM
cA7yQWV56HKqVtcpfhezH73XGepgKkkwZ0JIqr0uJ3pw6gc2jKxXkQZRDXkTbsbar8BmyYPm/NUZ
PuLbexL3x8exBSqvzePF1b0nSW606NOaUKrMcguNTcX2ASSkoM9qjXJn4nRbje1GYlDbFvw6GXYk
e9yJQP2fu3CZ0VK9VH5L5vTwY9BhUQJF4Ht1fUJM/NjUHGhctlZ3o5wQ4RRetkw4s0VIR1jG6NjL
k3QjYv9vM5pkpZAoU0IcK69R81VX/i4M0T137aLpfmobB+G+XwfFh4X+QDzdAGqYWtsQG1R8q8Rx
UHKvbbPZK8+p4q68OMZJJGei6Tyj7ZKLlS+R9O+pcTCnm5Y9SgefZx7zzCcNslsPAdFBJJ+vCog1
PixNoR0kvY1hvQek11IcnzIwc1lDomkRmzlja7c4Xr6FxVaGFwLczvj1NTVnXLxvqEFrOK3Q7YSX
CBDOnRuHNP/+X9FrW0OGR4MnjkZADHyBDGNQg0LwAkzETRFjcwOtKC798/hQeAipkPwGQ9wQxy/G
H5G3cZkNpcHCwNgoptXlEG8x0hGdNRcrIyNKo++R8x0AHTovrhwhiE3e/qeQFFQpb5IcZwOlOpwV
gy5ighM6C6eC2Xf3tFjmuDjtLmsbBpQ5whv+A0Nm0MpchAxAUU8AlHAR9WD8otfjhOIGwkiReDjT
QaAGbkxyy/iPybJQ1nwOU+dK+cRT6ZMPtYWz9NabzZlPC5FWAHuN2UWd+CgfEA0qFyFRC/WIrLNg
kxPW8oSP0qf/HnAQgjY+yFHQ6pr1pF764gBfCmeqmfuFEQ82fXkKUQQyWvMpkgXOaOmFW6RF3DaG
QxKsirXauwhyjJYJd/wuHALAQKGJTGRt4qfPrEPaSI0+JW654cs96bRCSg/iN8zmI5CTDv+OKR5e
+oYjoYYNeJ5wM55pfWZ1Kx4SroOxLgUZ0Fxt7lsVzJ6Ol1QIcfiTEoGtjG7qxB95rR8E9tCAQacc
NmGjv5TnUX32oV8ICl5C7a8Z5dmJ8h8tiDOHx6H6kxJchE+dXZybVZuRM9lDa/QFL5BEu5vEV9Sa
GB7UwBlqzUgU8EZugwY40iln2CkMwSFjlygBggg586lJnsP+OQX9T9yBJIJyBbC6lyFDq2zl96HL
rOvpneH/JkQ14dPVClw65hKkxViN5F+hBMbR+8inyDGbncFGspzBO27dVOykbyJvzfr1wBjaxxAA
dtxEfx+lHfXOR68b5wotqDj1PKY52MJK+vYjGjCCFctqhif2VL3Zqof576cN2Tl17B29CmooCXTz
qx4jT3uJtyiEW2XVirRiHLHGyReR8cFAgenq0gk1JhnTJWP7F2EBVAnbLCw5atmH3DtgvFV5HFLa
3IHyAqc29s/YrGM86ySgbMJ8wKd+kpLPrHyc6CosnWDxxpeoIB5Esxamg+U5HaWiqasRkp88PxFd
Zi1WodQQXRMvHTjXXGuBi7vMVYHrMwX+S1Y11+wxgbnmhrHrtLtHmyIRCjMMmxh3acb0BXwt7eoV
R28e1gl0NF8A54m4VC/clBWc7PRYR9qR27XG3NtOoWhdGKyC8Pyww5zhzdWPY+6cU+yHsDSkdPLA
IU2VIOPC2OjttO8cxq+5MDcg3qqrXmHK8vBmdTF/rMZx7TISa4Ede8tYpkwbvO4ekV4mAtxw2U0f
Ii6TZSgD6Ym42Nm2rk4YL11EdMYsVfRvw+5p+LmN+49xCW2M4ChStclCZS744AcyMZIuAKgYrDFf
i6u0F9zn4o5bxYrxHeogqXYSelwPypAPA7GZ1NUw7vUGp1963n7X9QGWjlD4LYSbwY9WQSFSs3Uz
Vq9d1e2gaFlsBwtKhpqRSGnB9Q/XUbSfeZR+0+VPDwdIMLKufLKtoxdUV2p/El6ZlkRc032HaTIC
2NRozg656nEcHDSsLMBQ1hNOElKAo8yzjfc42U3QRxNEnXLQzRqW7dNRotaUNt4p+DYOQMXw2j3y
Rll6tdU+mwTgUUlSHYRAdbR3RWxvGXR3gIqhswb5osoFDd9LbUyR4Ys3UYmVPOsMZDlXyHfijh25
TWMIPSVALJcOl5AjYzbj0uG8yVwviW8qx+bces+VioeXMS66hBFrVtxpr65TYS+5u+DM9RY2NOoj
h7owshxiF1qcAts1D+YKXYXyZwdwaYxPJLhQgCrcpqdC/ajzmboHHob+BI2CKNSVEWEeSvLFA9Zk
czcK3nzQuIDBx5FoBuDucNLfOnJ9LVaTjtlxr5BtyIXX90dCZ85UjmiCltqoLJOo3ogRcVaV54B5
i4g2PVB9nIy3HtxTolyfrB/XIJ0ldOnMyq2R9hcjjhdEda4xsliMwCa6/eXPUJ+A4l+R6C0zKqoC
z/5y78Rna8JF14c3RlhMS37aL26nLLYbYiI9JV1cBpL3Ti+eiHyw4OZgjqHy+4A8ipRVqI4A5Ki0
HNYq2D7X4d2a8JBDTiAcASluZFTDkSt4FmQX56oZzmawYsx90rUj/F9WVdbACHyBejrga2MVr0n7
WvYvg/mSetGSlzlT9ACtj9kvkqWNTnGkTgxHTRuBtvdoax3Jk/mLhQc4n8C0WtTn8bsxIwhDbl6a
aykmm85f0OmN4cecoxZXabg8ulhtnSg+RjBnNc7wT+ignH+JqDEvMaIrbxNIR9ZaH9HIjcpEPNbX
Y86cuX2KtO+WyALuW4xjoPv6wxFIbmG0JOkyWWsR4pjopPveWNPYTBTm9D5thfQWNEOwCsfv/yVY
JsIOxCZioznnJF3YMEcYHJvmzeq/AhUkrv6rr31cE/pWHFOHSE2cl3UYhhUdfovzxowjfI31jNTp
IHGU/RMxoKRe6Ew6gwLqXKHshCgwYnJC9B8kyeIGJVhuxGRyl7kBW6Mv4MUkDE4ox/RrWlq/Na7L
SjTwuxTLjrCjTm1hYE9CMQNRFdWM0aLZYR0PkoFQf5qmvqI6zjVWGoypMFnOLUxqp1vmLGM2mHxN
Sy7xcHXpOnCSXUQ0OChsVOQ1OpHESBYwuFSrP91IF23oM9rH2873AY+vuG9xHHlLRf9l4skuCdlN
DZ5Kzy5j8MKOF+K3aupX5oT8Lc6hZXS0ELCBVMSodFjcyItyFZ0kS9CvfxP37CFqMtmYeg6dIfsW
wnfFDMXCRMfCuazNo2WP6pKAAMrNllueU95LD4GqLzrUDeMAzarbxKa6ArAP4mnnMB4qAN2InsCO
vwuKJQze0H3JQ5RW06YZUeXkUHtuuQwY4u/cH7Zpz9IBB2IzGI21bue3mKOjK8x1gL0wBEop/3He
roaDeD54IDlNlm5rJTiobOgRLWM1NLuE2VWufMMgxyt+K/Qt5hhWAUsiCrYUtDW0qJiXj9cL8c/F
KlAPjP5i6wVB5M8M7ECTSopVTypy8xeOWGnQFof+QFAs26aTI5/i2GdJMcHYu1w8jvs8V7eZaLe6
gRY17Zmjb9S0WDKn0OFURijwocN13/SrLiPHGBZKZ3ry4vAIcdelUpL3AK9wbvcZrqkRXrcOHr8u
4Ev7LQeNoc1LsHZx4SgHKOz1vivcdSh56Jm3D7OTS8FjQv/JAmrmoHJ4EqfO2UDix0zXLbwHsFDU
NwfgLpvjXQh/psZmQbB1YXD31XPJKGXIYSf9yQC15L2IqXoGNJjhXC+92ahDHFHhvdPyxlA7sCzP
4UgUaYA/5t8AV2gslE0yjksTw/xOlYncWLBxyo00XBmQf7wX1GekCXGpKqJVL3JX/cQmF7sFLbqr
6cnj89SNu2D/UpzIS/DF+wzstgDgqtDrNpxKZYTn7rSo/RF10h4+snTflYlbE0qtbERymF7LALtS
B3IuYwFqBqW+ts6GFjfDr1bFGj9IwSuvfUs5fQdPwFYy4gw8ptUXMtxjC8IQ8ijkG8OaCC3kz3g1
eOOSk06OERWiimNMFAT7OtWXYc2kHDgTjE8f4nVMUumUfVVOsUxsBq783vCMFP2Q9dMxpy7wuV1E
pS214hTWH36TvbRhchAQg31edHg8OzS/0ixPxcE1ybsfnGsUamD+HcY5jEu5XCTbTrx/y3Q6A9ea
fOLUyP95CERz56u338YiWSA850IAvmHFE1qCZHU/wtiKQib1zROeJo1GmOG3wqWI61mKgaEOtY2e
qI5eNOyxmvIdyNWU+yzMF3b1zskiDU/AP7GJeCmYj4CsjSvpsVT11Pb8TJYdf5EjJMDpq0S4xgEk
c0Q4A8BdbOiMxjrtYJ/wMKB7OnD/6hb2ZPOgFAnCo0OTtYmDjF5kN0RkanRYbNgWhjADfsvYOnu5
dexHpv5gGF605kiUCcTk/I7TzaC3MAKqCPwfUFzUHkI90BqWb5fWXwnGpdHU7gSTJ05BEkM5rtU+
unjh34zGhq1mVMInC7PvkkjYB7eN6OzqpBBgwL3K8U9I/bEF7mrF3LF85/fiWugEVR1eu/I0eyNo
F1gNRjkkOYAvFJyVOoirB9USUixrO0RSPk9v4w2kbmNav+1A7Iv5Hbr/NE156tnoCbdr5ngYnloI
0GHHZliXltmJJgbcsa2CNZoqoSNb87WgCNQaAq3AXqMQTzyDvKEQ4RtgZkq2SIasXv0qyb8YehhF
p4oyXHf+OnTs4uk0inf7qXD/C/kCtppBYqTlZ5vQ+hK0wv01mm6nFx1JbXgNd9V60Bqie+xtWIQX
cdLiIUgfXuTqVmWOpfg9jn7ZNWHQQndjdXRgigIxAvY6EUiuha09ftiOdWlb2MlMuczsYGFRMJct
fCrzq0owByGRbRfYkmRa7PCtoRSSUtFgjD7AxKyJpiLqZEAamCFFMibAVfuPtGCspCeQzC9tmg4+
laKKoEkaB2ZdQ3VVKMQFQKiRuNZ5+wm2bXCE8odbK6TPElY2mD9lXO4E6G4K682M8MdldF25Hp69
p7JbpcQmq+1XxnCwphpW3ffZ2Kns/i4eluKdMZjtCuACJATXNWHxuAiqnOSvs7/Y492M6AT0jRvK
1DArlL+3ySCgKggAbHp/gu6OaI9RsZhtygBAo+sarBunm+J8z2IFN5CdHhUY9s/HyIRj0KxmnU2I
6RegeI5HV58OizT9023zEc9ccNDbg/sydTBjvEuKQlz1uIWIHJP6BBLv7DuoBbCspj7GPYM9ZQsM
mjH7oIvmEGdhmJjdWtjk0o4BiVd6tXMQD/bqjouiwfktudhkABTczx0jKytbR1+FdQ4AzxhmAyly
84Zs1KJ213J5xc4pprAE1gO3/i5xOuI9x/w0Fh78BVltJcZKZfflorrq3QYjPxgZ1EK5qu0TIiOT
hL7Pb0Bf/3IPrw+bBh9fexmjsenb4t4yyLX5h3UcH3X/O2Cn+Zcu+g7b32G6l3A8Qp2Wvwx37gRs
Yf+yjpc99DMxs5BxroC1NTRvB7aBa7lnSaivKYeq9q0opcdpzeck/kkMYqKmZxf0uHPj84S0nRFD
RE1lcpFZn4/tAY+qohCxMLOMyI2C9kCIF9+dogHiQBJp6wGmjQjVJlLPaoXKjgvShTPumZQgcMqS
mwH6os0xky4kdhCuhTRZMyVpVH2DdxBzUbwFreaFeQzvbMDEIwHUrZ3uNbC52vhAcz0ftfTbIo0A
ssOkihN5631FtQ8NEf5OeZbUrK7+L3FIGRieoH4zlw+zmKlseIJoHMdnWbSOfXFM57uNGf7UxX4g
TaggPlJSjzEFVN89/S5UywGKjF+u49DZ6mAJmVGvgEvksXjeUXpclbWRUAbaBSVNQ9bvhEqMxlfP
Ws5bLHSHfe8GR9n4Sv3X0JNW6bMz2lvP6l4jGBqR1p4J2V20MX7qE2dO4MEj0vD5Y2HlmnPRJsQ0
NyeFNoLeggfnwAiyCa0pYkT74DKO90flEhA4p8UXRyH3oz740TUIPWQZF9c+ZFN6th1roXMZjbSi
wonoyp9YjYnvbDZz2Tz7s4GFEaRTezXE14ZfCstQemFBNZD86QNhHU5A6zWHG2cKD5z4S+kXFWD2
dD5btK8YwFv48DkDo0+Y9UVjrHCAWgu5gXPDVqdDaevbXguPeloexJpjVrGuCHE+VJqt/Cz5e6ng
5AbnUqVWUlFOS6Ufh//NSnaaCOYYEtj1PAwhdNSWvkmd37nbWxoZqnIwvs4zkWMuEtvSZN4Iv6ZT
Fh3MrlrzHttWthc+TGIeUsG2GsNjlxz04JUeuPagHQtgjElStJ4jFzE7hLXmq0v6d5aFQ865Hw9f
cN8Q/GWr3jEwVVCegTxAVKW6JyJcDPNH2hoV8aWgBhkcGTSiKEYz+4YpNHr6VYnQFJkgon2fVE0T
F4qPUYNAxiRPQ/DBd1DIazXQTWOxMM7Tycn0hdP0ZzPK4B2gLKc1x6yyYpyoGl9UhLVfLf5Zdgwp
EmwHXpuqg4Dznn2v32CbYjdIyNxyw7DNASKhTmCaRnE/ohuQ///IR6n2OQsRnjBkaovOKKQTqXe6
6R7a0bgyWpFzANzBx+dwaHCRqa/OeNFeLRIWVFzrR4g+rC5qxrx/Z5BcTuVKaXPqvBeLkxJgXOp/
hkjLwP4PzKdnNICdQES6XKH6XJDfMTTgjGGmAiinzMXSwN6WmIonAwZI6zOvjq4uOpGi0gEH582g
devG42xdijOYiZWVmDxnOkKvdi/UBOICapDOCf8Hj3oerUxSqtC5ZOwhDRLTvwUYkYzNnOZQJ2+P
uVBC/csjpGYMRnQOeHFe8F7g2iAJGmFFzCxQp4cU30ohq8nInJVBDlJMKakITscdjbrIJcGzM6+Q
VzdKRfPqMueAqG8TjcMiN24JqlIZEkU8U/qQRR98dw2+EsE3dd+MSxLNRJwh4YCRllZUTfxuSreY
EzJ+GDJ0On5sUCYQrsGSxIoTS4DS+9cyNQ3RpQiHIceuNmGRiC+uMp5kz3BtiY8/wQIOp3hsMHWA
uWarX4RZi953MqAp2TfNx0Kaf42By8GnAOxIzhm+ITdSs3E0C8PO4fotmN24s8dIo34VwpzHCkm7
GHuz5JIThe5Jz/bopfiM0t6HkAreJXU7J+K0RlpvLf3inQvxgVB1xIwiRY8n8T09YgEq0cxCgOCn
zka6i7X3ktGV2MZzs8koWZgxMgbs+3pfSPZH/iUzRUFvZ+RzwieIWHQRR/SDm6zxJeA4TNk+5C0w
x7Ctzwllo2CjsG6n/CzHAo2nhSehVu+b8a0ItxwxnLHMlRPsuwjR7a0bR46wsMHGxpGhRA1aS7Fj
ZN/SYYbFzYvf89pcOSZLmeEBOVsqNDSuxT5gCNDuS+fbq/JLjrdAE5tPnZ1gxQ+zhmKGPoEKWdp9
xlOqQS/3nOo97vyiYhZza4+fJFaktAlqQvDgvBHxAwRyphcVu46K3g/INEE2lGRkQHjYqubOUoyU
WSjiCG0BjMzzPyMzEfho6MVgLlqfAnYbigMDL4cliEuDuu6xynIYSrgZkwTMQqS6sI09slDFaF+j
AheW6Kz7G2gEsI/eZDrgYIIlA4Y58Ui+hHODnYbKO07W3L/NdAWdQFIoHlkz/KnM8NcjwhE3O/gK
Jto9NoqsSrT9gg4LDCzV/3DK/XPMAAEUdDPg0CRDdznLWSTCK5P/pYtdFYfxqKYXKRWd2T+OuA0j
FR6IAiq3ZF4+C8IJysFjSKp3DjrJDYmb3VAcyF+h71RZWNISiotGbXqrfrCx7PqLGcSwCOHLggSO
Nlo16y9AHxDhLTjGmA/QXWP058BrDaK7UrDEqKlby9hRy1F70ljERG0bvSjKdBVwvGX6rGH+PWAy
MR0U/R23l+eACSyyKYpzlpfcKEL65ny3GYs07TeMR3gBCkkvZn7nBJcesYz7NWe2AoFSCJHYcjjd
SWn2WdQ9c3tDPCi56zKMkDm3sKVxgi/mI6xjKEYSvcWib5mihiBWXU9PhsZJfv9E20dMTlsHmsoc
LWtzIre2IXoQlVDx7oYFlCDYSJ0LTl1Jd4q9ZUC+G4UCkIa8Dj4Uq6Qr93iLIdHFfc/8YuZWcw/I
+8BJkbJAdDB8Lv4rnWEaWePCbrBZ9BC7hXcFY0W4tzGAiMeEJQy/veLbF49aiAiZ8+P1ENEZyAxI
Tue8vQhrrgjKlee0uCW46xx7kLvQ9OvsRue3pRgU1xhK1zq2jsT0cR3OercBN3d4EjP8JJ7OxGcq
MwQnLFCNbWWgF/SnP0oSKTF6BzY5z87aIIFnSvfwcWlOjKd5pClayVL7UaZ3ON0LF7YKgVoctXaw
tboL6559QB9k3QLOAtibAiHN3YjrLfdue2dpeciWICWBu/ODPOBdcZFOkafp5lsO7YJmGNMWsdPg
SzgORR1BXciwdutnnBQ4IjLC1l+dCp7ykJJ7YqH6RJjBBUkvrBMi1B0jphq1MCcvM/0D/k1PJnOU
NrkJ4Ss8wblclUbPcOLbrH3x52bl+ya6H4zW9RsAAGSpvrYOmH5Az6gIDCLcwIw4erC0s8hpYK90
d6FclC2tgIwd6GyhLUMUSrUEHAYbINykebgUTkzXWKczHayOXS5L4xFYRKPuxjgwIesn9UD6U9wC
8DXCcpWRTHXj0hcyJp8sh12mKRSLkieGcUFyrVm0vGQTG//ZVneFZVCHM3W7YaUFq2QVReFaQ/RS
696CV6ixHWV0wjzG0jyMzq7wzA1MN8lbq/u/Kj6U/vOgfAQwrPtPEDqpZmQsIR2uVAC0k/Ib0iNC
ai6CbzkQBnhRsIVY7HKOt3P5/WDlgdzYSOGsL0Ar7kNqjIIugk3aaES2NysZDzX1iVnVozCUm62m
dWJIA/OODkWo8SNiPjOBo8UcvQeoZkQnLQ3rCYVSEa21+Z9clJi58aFCyM+QOgU0iUmRmfE7bNOL
wh/ETqTavsVakPEFZ6zhBgwqmq2anq3yCt7mM9gcskWN1x/CW1sh3OYdLubCBe+uJ1IfhDdzgmtN
KNo5dv9F9kfeMmumB+YhzHAqMhSr8/iWMb3gLTJPl2sHSwx/eBs13slBiXbef/WIe6x42XLAWW/y
NvReoVw1MDVk8jIH61Scv6OUT/7U3EoKekNeEVIHDWNurM8FqGFwpEHDxuRBMPJoeM3z3xLLfRFL
YFVT1AEHZC83CawAvwToSK+QZ+HzNbjwzTHxgwKzTRJzZ2GQPLUyiJLQPNFBaNgwCJcb4FE2rXj/
CnSLmpOd39nUlx32RgZkI6YqXbvSUm0NCaVX4x9BZJ1O3cmYflJJ4GkvQwerOfvGM3FjGP0DYUnn
9M2AqMTMKMQrOMfcOForwYecxSGepU12Kzp7kXBYVgWiFi0mAeBvDnAv/ZIJJThe1MfYDN7S8M2o
76oBd4hXwEOChCFbSv66GwkOtTuECDc5XDmmV0OgfAoTQ+Qi476oifEScmxSffYIEiCnjA52DjWT
YbxxM34bfzUZ/NsW7xSYaABBsx+inCDzqrQgFnQP9j0VbBFQ6DPLDPX2a1RC2C3cn/b4WsCl0ct9
nGy4Y1joQF6Ps3bsnXU3ArHuSmzF7BFIPzoPRnRKA2OVCu+8A7Ni9w/gwIzPIWHAvxP/n/JLpW7u
6wjVVbnjlLc9B7Yx788msRbuKz4dc08HUyLagPb9AjjPvWKNW9XapuykcYZ2NpSoHWyKCrpi+1ZS
ZtWdtYgH98lJ4RcgxpTfd7b/K3TOdudtQvuO7g5Cb8OKn/wzg8Gl2cPx7vDrF4tnzI1MWEdM4oZe
WzD8EyFH4r7Y7VYalaq4+kmya4cIdcOxhpRPsoeX5J81/MDYoD7gevfzFs3B8FTUGmNUlMIwp5zC
ftdhfEcOWiRqsvZFsZS1Of80mcq0kuFlc08BHjV0lOgFmjqHBh8tVXYWyL/Tfql49MbdVxurXxQG
7XRKxn5phcy3i13f9+Izal9B0DPzVFTtSo+qy1zoPRJvChMeDPWlR75R6bF2p5OPb3ACZO6SLxbM
Xx7p0uWlLHoOZ3Bt41qjZnbV57SDQqJAAuN8nvdFM1JMvCioiVxfX2C0VYf/+gruTjQuVTQf2Ah5
TBWj9Dj5ICPzmbp9pUXm1fTMbThe/Zaaw4iUN8W4UIbgWOx9BmP+L2gPVdk9u76xL5NNo5N7ipYp
iMgawLIgyVG/4X9GF27y1vLUWLTqHzdzQJqKB09SxlpTH72EcB8GY5sG6SEdsjVPom7AWCENWC15
dZhCCYYvlUZgxmROnevyPzCCxFS/M/zN1Hle92hbgBjXnYUHmY3DFtdbLxMVBkFcAowaNw6k/M7K
UUHQ1hJ+kDCDM5tDQh6HLJcosJYzLsUNc4rC03ZDYDyTdzm38EB4uRz+G1EjRk3+T+t3pJvsbQL1
hJRJ6+hALgyCf06OTzwtUDV367buz3WqZVh1+lgyO+uSSavKb1/0zikCMa0xcYnofcVyx8C+g6PS
U566xjxGVKATM91Z64HliZ8q7eFT7Dw4ENaVb27j4DdpYHhVnXkczdeUqteD0KUiHKnS+lllguCG
TcaoJ30GLNNzWubCw/vMJncPkgItQGaXu65ST6pf/nqTs6emPbQdWpolsXb4xKWL4DjFBF4dvHh4
ilxYgbp/c/HdzdFlarPHRLFft6561HX9gw3jhnT78fyatf05cINTUEDGn3r73KVoZSzKI21h8B11
nI1U/HHUYHzPegYi6rKPlR/T0hGnau9z3b+NHClpd5euS/SyXO1tYtzNTl3z+gPv7gPgaKbyYqfD
xWqRFbON5sZdAd9gZBRcBnM2lnWlrCOgDoq6vww/Akf/Bi1GcdO3L7X9T5u3xBX79R2D+yfh87pd
8iLgReOrzwWYlDXeoTuTZGQ+V3m/7dp059BqeIxkKXBUxEizhf8PkFtGvW0r26JX+Sbzv7571y2e
MWMrZjX2qINIsNJQlsR3GY6O3FVSKTQuqS3GuZn7RVFoWFBLzMtXbZ9mzs7U/hq0O0PaemQxo1Hk
Mhxl1J+BPr4bkqHF0tGVYh+WLScgsiwsZ+pXB0qs9uVlj0jm9qPlJSv+wRaTKRBd1R5uPQeJmTNl
59Ab8AV+4FAD1tsgClj0qrSMNOP6uBnSaB3zf7k8R/BS24WRdMwz5T/Lr16gNsr0YJXgE6bFxU6E
0kW411k6Iyi0Xh1T89stoZMa352xnrWf3jwprJIB0C/8tMH+MJKxJn81zN7Rwk13Kr4pzzlPExxd
wzE+BJhvU8nIEKYy0mPl/UJFB14OaFLrBbSoztPZaWhl4OlKScDMC/J9xFb6f557BfZncM4nk78o
kmCVmxPbgYCZmp8zWRYhiqRvQ1REOiS1pc4QCVryvhgwtmDAoUKCw5Iah17tZa6MJXMj36MuH5tj
Wo5nDzBnQInkeMSq7yK2uVc2WGw6MSUYUMPcoCHDpA19J+YvS67nQBv2Qa/tPPdvjN/JDCvguFi5
eZRqcyAcLgo+KPpy5ycEkYtRbfmJjpR1glcNs4fsADZPF5VLj10t3HSt9p9z7pOJtSwKLGmRs9Sh
uuBi6a/oFwBEXYwUNfPN4LKK6WQothhP+QzC+2EgtTmQ0GzoWSE2yYx1EclnZ619SWFzYzJu49pi
CcF3jNbBteqP9XjIuGVD606Kg4prd0aWBL2YMY3kpnLMkyKjjFBd2mozKAZqQJ4AQ2uLwlc7VN46
TA9I8zxYsnT9xtYaf4RZnBZ48e2qCkZX5+EM9M0NjxKVJ8jRajU0mbS8inPnw5WIlyMuBipwsEXI
pAwCJUsHf7dFGlyz6RIokLIM5aJQPtah/pyjthCh3wyYgGRW1L0DyJAI42f1JHiD1QbPcdUdDSgd
HVc9nlXEf40g+SHfqmnSV9VD8FMmuEbfkSeOHnzaIAJNIe2BkdZdv4PdVz2NFDQV7mfjknZryjhg
6lG5m6O2E5jY5KMXDB4QD1ES04aiz5yLDT5avC0gTy8SokwM9WTY2jGcbFEajQWMDfCZlkYfcw3e
qAyFZOgFvukSiPEs3Nymi5ndikM0Gp8NCHIGkoTWiIOjw6lbyFdEfVOISvudAlS2fExbHd+ExM6x
aOr5jhYj5TALrXSHJCycx+Nof8rE3O66fT2UN6nDH/jvR55TZtaGurLh3dJadYyCHYp3SmRwOYB8
vB2EWpIr7UnwVQA1HaczB94D8gjiGkXYxSauaE74iHb2DUorywmCG66ImcNAjLgcCIxp5K1HJgw1
tCCVnICy16QjwYrDjaaP3LSRJHZLwXGAc9rsjWpS/GNheSw1Mn5gk8BHSgruYThK1W/vAKGCz0KO
EJOkxri5aJVBYtD3KIZJ/CQIE3e4JSE8AqVguTVG1K3BVXXfy/96QCowd96LXNwDvKIUzFjoqwKR
ATa6+M3QqnGHiwBIPHXo/kLtGhIWjxgpDLBvArpCAEZpJ/BbM4b0L1R81d6jxzLwVhvVP5v22FJA
5Obr6+geYTA02SFmfiqEAnh4vvEaxvE6ow+blEgQxQceZbxg/U6HKWNZSB78CAfXPBidmBtiUx4y
sPPueUISGwHXwclQ4EX1n4D96mAxNuTzRfEqKF9lzaQtnki/cjHBepp4kJ52S3Fckku0uPPB4LIC
6YfDo4MXy0Gh4YjFSXCWl+0TxAoihM2MtBL/I92Bw3LWNGuVMVcUk76kcebqV5re2rxDYpk53Sbn
H7SbnCAGSHvbzlIYQN4MgBQABKMcDhjzLkxOQkGfrRfY9cl8deyXjoKDURpbKkEzQhyoglTbZEwy
WeRfYzdR3or6xapQgXrlumIBCAgnQ81hg34I94oWHKk96nDEAp2+tsAkTUY4fBiIuFWB1QCjZ13v
tqX2n4RqTjR91QyUOT9pYrUHwZPuTSAG8AaRpwj1TKnjLWjhr6v8mwqGVsxKFG8bJ2sIOHarPmFv
tbJj8yFhiujP4DRFMKVciJEOpGLMBxiiiH4pbkUHdBJpYyU3Umu8FKgaqUbk9NPSk5QEWLGuBwPM
v76hBNADzFkBjrQKNZFRn0wFtVNC92qJHlQqcyZlHIEuA0CR/NKSMvQPGEahkM0YrwCTdRB4p2ld
J1sPD0Vh6DvJsKW3B6UXfROtFcjQPPxG1k9GMN4EcknUgtt8mJhhCDXGYZwwm8tY/52NF6FIqaAG
cAGBTXKYcqjW8dCZ4hoGesNmAc+tiJngWSaQ8KjKXUKXbXeJ0CANPoac5yuqLWEYyZScNpNvREsN
4lTgzKvtWpAwlXjirMt/RrNdVjhKJSvhvGL9ZbUvFKWB8W2mX4PJ7J8GUBIU01vJ7KmGpmHv9IxM
vWjZ2m8ZIjzd6nkIP0nsoIuj5MsqHJn2+J0shzJeV+FqirEvmddOH8GPRKRej+fOyHdC5phxvskc
PqFC5BCIZygaTQ5nuqhFJqWM8ofOSYByJpIPwyIaF9KTOEdog0zHJd3rRxyMEpHKMPWxWu1k3uwS
uRVGd1VSwYLCnjDB8nLfwTufq9METWfOdVT/4GS+v1URVohiUvgbuUFkCUG8nBo40/DEUIL9q8HD
Zh2TSGQ5BnQ1otjwAEeYI3Bs6mCm8lbVXJX1RaLJC8iEwnQ8+45xrN/CVtkxuxu4qt3B2sqetMub
zm0yZwZJArti2g9nG0+nDF9IGH3t7KAQYCrCi9XANx65n0gs7PFvrP7gREQNxjbMoqiN5LsaNQGW
iCFy6p2h/06rz4ZAbEhAUFxsCgsdGzWXgRo+osDCjSOufHuZVfmQCFlbKgmfogSmGIwJ1bOTfpnH
DI0xDQizFwc3i0xoz8pFGz/cpmSROUzv9lJ7oOFaMgYZw2Vjv8kos31vGTS6+NeYnofXODVUixuQ
JWI4HMSEnOKmSxtnAKFLsZUEmBWvBXnDPKVwVDYlpCcKTth6T1L3ROhbj9S4U1Uc/4+k81pqHdui
6BepSjm8YlvOGJvMiwo4oJyzvr7Hoh9udd/qBLa09wpzjjkRfNVyJPA+OUgr5+CZSq1lMzI6Kjgr
dL+gCby0vS0hRRHHEVt8RKsy/7SZGum9RUzOIeQhnmNSOBnUKvwGJa2eLIH6bW/1Rw6nCN9sFf2M
JWbb7uDxzqZMcKhGyjk78lgkuI5kC2dnn4b7afJSygfHMS57pS6j7WvdE2tfmTBqo3Y36XdQtAbA
NKRIN9CgFutGrYzSb+LHAFua9Oe6Ld+16IYkJAqG53S+ZDCzwrk7IUEu063VB0cj4MVa53pBXcEZ
4PFk7xVPPVBdpGTB8DSLgwyXvboyRh5MT/wF15hM4aDp/GBsX4amoRciPKU6qJgcWBKZznyf9N1h
Ksaj7Ib15yXIdviEuFt4+UXmiAE6B4kjkqaQuCQl/khZvAgMdDGGg56T0TWiU63mn9kaoI2TfJ0Y
vqeERPEBf6CLj7pgY6t+j3wosjSgrjh3IALYAYGoaUYt1t7PmbpH8cXyH9ocml1kdDVwY34hvcMH
pmLY+jBmc+sx7pbAvshqT63holzDZsCcAEEtLrlVXdZ+7kJmYahpa6c8ZvBo7Cv8OF5K+oDK3gIt
kIcjw/5Ylnklek+OvpLdNOsQzSyfpomhZsiyfLRZP3YrBGkkMJGEoaDet5yrNTRbjgWTQmRUiYh3
j330JoqYOMmPUfgyBU+lUe1SQUgGPxYXlPAcYFoWHYx36WUjDjjsT+WUnRbtwv5zcFceI1FHI9E0
5DQNV2KWrCc0l+NLWn3Z2rg20BzpGF7kXTHDerMgll+saJt6AWGRrMh4G3OQITkNzMQK2WOAole+
knNJ9H5h41Ra6xCEY5/zlRH0yI1YW7fwNM17bkatv19glGS+7jLecIkfJQMDUzlD1FLK0N4fsOh4
Wb9NuQmxEWzCZHyQXXUON0aiGoqp93lry4SFM9q27mWGmiZRTRlkkVLfhHx5C0F7koYDZkZrUCW2
+AlY4bLgKF8sWhEvCzbkkBQzTSCOIq4HDVgG4yVtPPbSoljpqo5Qb9CuT6aOyp5m2blSHlGectAQ
VeMwcU4YI7bfPQT6kY+e+XxD2glBaJzgepsy4WEBvXCKlkcxmXKJY9I/h5g5EovyzjAOirPzZv9P
pcFGrwc+TE5eRvaEM63A46zS9CVJ6nUbG/t5cXwd5GHAMyXfWobMz21+dGXTl8Gd1EB9Gm/I04Wc
BeBVUcCfYS/m1IOKUo9PA1kNXLwOQ01LPSFo+8yb4ChG1XYpfrWMYGggsUF4C1PkWFl35DdF8aWX
MDrVtYxLDGrxsPr0ELc5EI9w+4XSo7lXxWRNCzkJnhHGfXRoskh+NrT+rR9NdCHgAlHaZvbT2Ler
RS/vtRo7BIeZY2ib/G2qv6Zc22RghYbOuVGrCs1qKQZfC5/FbbA4P7QknUt+n+sxaN+Jqr21Wb5b
7b3wkFhZuHTRKJykRAKktlbj/sBbv8oT4lDhUUMfZGCjx4hl+E00Op6MBAn5LGf6h0qxDgmjDKH5
WOnvMj6rcJfL/l8zuA8N1xWYv65VGJ4SbFU8OqF3ku/M47IYwFEJH8Jq+n9ibjEJYen3CpFzzv2Q
UHNmh8h50u65SJIUzQpnKFvPoCVu55n1+IRFGnWb6Mv/5IHNekpe7fkN1Ckb9l3LcIeSSop22teG
SFg5DTmydOgQbEwd4ksQNGaqfS6M8VTr5UcTch+f//CdYX0roMW2KVZqEfjqZXztElbonGyNtqX6
gLLI5c7k59JNLy1j0dQm7QBftIuEJEIyIt+Sl42+OMtZW1G7F3x+cmPgP480bcMWGo48iuboZI0H
Dlx4ZYHvDaavLsnX1EwoAA04K2xsY4KQ8KEXRzOwVqnxVGGIsq15l9Fxj3D6hQVlhC/c7tzeMQg2
yIZj/WwLip7mTEMPqlBJ5zrzJnVnU9kilDbhGf22aCE9JijRLnGJYtafDQWZBa9cyde6zcJzUb0U
EXsJOickbwakJ4lA5gKm1TH0B4cJP0+YxHy7U3hT9f7IhBLNjtQV9OCfXO3MfOQFkSEdfpiR947F
YIf9tlfNg7yQUZj4BuCtjiopQU3FfjRnxtZbGkS+Hx39dcF03N0RS5mmHZmx39PwYCu+V9qcLSME
mFUR+Ur75Om9z7YHtytm7iF59kemn38oIEoHxB5CKQAlaijhyUxKKOfZXkTUHQxFjrbIxt/N4wRz
ZauN2TECVNuk82vZnWfiyEyOKKTTGU+62uW7Pz4a852SsbjwsgMWKB1L1rzfyFWsKr+S1yN+WAdi
kcxX+wEcDet3wMyCikhBS0XTg0PDI/EYuG6QeR9FFGL/JGRKEyUFVK76ldPdZdojMw7QK05UMfBB
sVfD+BxXDTdwl8UXcjUYvznplnScj53rPaGeqLp/GZl3FQ0p/Uxc8JnYAhwLPBJJ2r307TqiNFUJ
v9oA4ZzvvTsE0tfsanmqOHpQ8nJFNv3a4qMYY++jWVjI9MbGNP5F6Y4bhATTQ1K/iINkBBCsqtGe
rqq1MQUzc6hbbLrVRcyS0uUMLG1ZZXe19i02a4PmEsWHuEGWFPUR6ZL/NARzEOXixMCY0fuCc5Nt
JSOAmX3XsItdZaPgYCqWzaTObKOJ+ECE4oLbOCqze6GS+mPYL6nxOGZnA9SbCOwISOy6dat61Ho6
QoYBZECUrRee6qyLmARrkJXkt/kQfzpjVWo9+nP1txCxoIjjmQou6DPmEq0qkwuh/kQTLyUixiS9
8XKZhXtuq8kXSbfW1myW+cq5yOdo+tIXd297zw0zcK6zCGg+WWapppzCdZV+MxapqD37zcKF2iEc
Kfezle2syvssyAJVD+JfUoKvuv+WFloF+lzAbTCeSdOz9OMMS73VKX5yFBcVpT6cvIJxEDvbOhs3
2jRdYj09WBmz9vmfPgaXxjv3hblrzP6M5zppV3BNYQtb27EJ/mEFCRPtMeR99BwX36XzlJ0MNJ+a
XR87yyNI8osY39hWjvrI6D9AjoIv3gaclKGskFSWLo6uAw0cE94/gFzE6q+nK0NdBvEykg5LYxZT
rNNhOMpKTNl17OZHpvkMjQatR27MrGvkLCbDklSIgvdrxqXQfGbxP9Po9xEgg8XadMrFU37agPG1
RR9J6UpFJCTfxNx03zkfggIrF91qYyNbZSQZ1pe2qt9FqzYOKOmHjpsd+az3LoIPJFzDaB3RLu0i
hpExFen4LC9zFBlnGBCqyVKfyiuisOwZfqCtEMmuwTBC1VaA7oZXnD7Mi56jRmhRE75Krat8J/A+
B3pFUQLUxbzpTNb6BJBTDnGPvlTBo6Q7dB1BKyJffNZmVm+989Kzy3LZRzN3TJGxWVP6zJ7/HANc
QvhQpSNoh5sOV5pBR6MU585LMZLHa+oPbpSlAL9FxWExT1ctbatU6tqs622d3XT6G5SPWl7s4NV1
inKEsQ0/qhO5IwUU/AkRUzJLsvOQMBg4pFuXyiEszlXdkHHMdqP76htWxNGdAmIzxKYQ8i8c4l0L
PWvWSWKvp5fQKB9l9j3ylztdO6jMFCtC05ph37EGhI+aPWERf6VY9jhBTA4EOZSkW6D/FUMldTfD
1AklUaHpTCpJEpFmF3ubVZxyJD4MUcj2SNAyjoW3U6IZ8QcjjOrNKQMoEKwQhIc73JKeYL3x2dPf
TNg5xJ/ZBHa2xb7xrHWfgDgT0tK4KZDZaVqB18Q+JFRBHKY8A82Cu5VZdgXFxhnSc7GEfJQfdUTH
jxygqb/HaqDk5jVl5Oiiq0booUX2Si1BxlFuRsxA2YeW8cENaHd0WndXQrTEfRxKgpnH5cuKo44X
ltk3Fu3biSdrqd67Brb2siks4260sgcxBtaK5dPloFRApYK1JmFW9SbNRdOO9ypeq2kk9RFIgGHt
x/af3LDcNdwXkDM5ukTlQz0/p1AeZ1YVVCSMjUcP0W7E0cVpokPGnJQ7o8KgXgLSJ1fTsUPfM/Z2
/N07pzr+bD7t4JoHX26vg9yq79ShB6oY+R5aYb/JRJHKRWpU5yEkEKYmNfBfFBVwnhGAtT8OpWkS
JRv50ars2eMzaQ1Eg2GPPoHcFLYnPes6jhnm5+I1K/nhIJLJGGRarHsL54SG74FkT2oeZCiCUCCu
SSSLDEIN3tx5/GReoNeig+TD51qzOF5Fecb+Xu0ApTsHTEi1Qlww0CKizqLPNLnn3iVWLgQ/9Kza
uj98mQgxKX/q3QlNe44kiZcrpkapm63GTzOj25i4+Pgxov7Tywp/VBQ/aYYNpWaOsneYn6viUase
IudI+UFCoOzyme+GJeQq7v6IpV1HDtkyVpivlV2KcJC5pszcZVg6i1MJtG9+DD0+SEbnPdgnshdC
BGf8N8Q9RWOwc+1HlwVcz5hVPbdPCcoIV2Psa5KlEF1thvU50XYTv0iKvIL3ibKg1BU0g/8Y3pEY
Y/bFVnAlf2JTZQ1zCUiU2onN8+q6z330LcU6fRBmN1SGEG3FLQG6ENHhkI6XefxXBBojsVdzWAUk
N9IImYHBGY3yHxYUm6OCyTOiQhToc4xb7CVrKoTqOSlSSFJVTegBYco1nXtcaAL7ALlLoia3Jmxx
LHZ8cJ0z3Ckg2ZvyR+Dbo+v6FVQOhIIRTGW0haiRDJtb0GFVxiO+mXLooFzZzC3S2duJiEPys5hU
Or2z1kBvMTUFR8gsjWqNFeRMKZKGX24MMBl3mXleZAtOdHhrYUZob2JPAzgOlHKJWGL4Ik5H3yhT
ZMTgDIqCaiuzeyMq7kq3OqrdVagQ/Iv+pjN0ggq3mSiyZfMQ4X+0niBg7KW849OVANbOvrIsYBA4
I55qUJSxQubFNcEN8BaL/ZbDWyfKQmt/isn2Q8zTGNZ6gG8eR2jbnITAkG1nZEpo6dCDv6Ckhi6q
pO4+RcWE4j7UdzyzCPSZM7HqGeb+nsxR2sHaO8/INGTwBqqPWkueHSvhAgTFM9os4MMNO0HCXFqG
+PLNWtcY4dFA1a7dPECQnaXeCyRJm49/1yPpGB6+zqz6FbneSOaqJ35+sowgrGvsq1teoBnmMykt
vCIlVWLAJyb0wgpkn20PKEL+xwsvXCZkg1WfWfCksDxs64jz8tw4T7qhSSMiXBxL/dIy1qgSfcxE
m6y72n4SE0PaWf5AFCBvgc/ITs6qgCKNMBD0ASgXDUAtuKR8ad0sRz01OZhunlG7UXEM9usOM6Ps
Jly828ryOdLAhjkCZouBHHJ+RBj8BLaWbTuD95SrsXxOFeTfBlyk4jfLo1dYEqrjrON23tDisuCg
aNB/qwq9S9/+rVVYcE6gUvLowM9EaHXEtsxjOGvmtbAldD1hM/SXp+fZxV3nJX5rpUQczAhX8Bnk
Gh+/9UjiG4/yjX+FQDUad23SFOZkmlCySxUiOkRwXLHF0Vac6bRDPnAKkI4hGN7LrLNA0JQPxRjh
sENUFWUg0wgtCkY/Q0/J5VUjAgZkmCHsDikOO1FLpoo/9cVFlr+Rox0VZ7lfAMTnZbsql8ckmjbW
DOrXd6aAn1S5n+1pLV7NRQ1uMybRoivfl4k1DQ5UtquCcRE+jlOMfNzKh/wx5/mKp/4nNVR4UMGn
Vna/DbTwmut3cCvKAVYy8C84PdAY2/M+rKi5AJCJc8mNqwcTEGO9eHsLDpA9pM9zW/lmMBCqpd5s
3XqTuZKJI1zgrIgrUBl3Sn91h5c6S655c7GHPwGiY/RvCcSt3oYz2wFRd+4yc9h0FYEkVXv0Yveo
o1Uwm1PNPByVH2Ehwarp4I1P8TayyaI03wdz5J78VcP7WmGsMm84klht7pvkNzSf9fk7jOqrUfQ4
NQhhZ089esZGh9fKIco3mOWshepoi7OJ7fNI55RXrJpbYj96dA8dLHuzJwM2YNiDFzNArUKCJXFv
Bx4yh+15Ye2UKfOLhQVHa+3gBbQI7noaaKHhFom3rvppbVMZxNqLZaSvnTUfuY7Xacv0JziXfF06
M5D8Y5zmh7ZkGQwRfrhjM+Esa6tiIhpgeAFiw12TbBt8yenrrJ/K5R6N312efKTTI9BObiq00Se9
3U3tPxouJhq05LoZEXbN/+r3XmeL14gU6760SGvO9WWncUBVrUlXBjuByFrGcNi42f55x4JNO6v8
OX8S8yj6EW+lggbrfBuqwHrpw5284dKau2xGNeN96kbfXdgA2CSdUZsFyqbJnwUGoNlb7jQ4MtMm
1e3HFrl0CEC14tJ1cZ96O85l1b20HkGZDFOQ0bpAFn+X+IKGX0HiQ9XJwM9gbLhKW4KCgJgOCJ0A
HzX7GQ6VxtAhTCCHcnBFMZIXNfoIWT/C5TgahAt1enwH1sMxD3Xmd1IJYVLV+ZJ20OmKZKcte4LG
UwXBPAWGtnOC+zQ8clIEHFLyVtYht9zK64BtrVw+LpwSBW1UwqUtRu4XF6VM4PFJ7GNqTK28oVMj
koSt9uCrTLTNavHVctcke52+H4WbSldSB9BT1xaywmVMngvbOlM83/HUr5UZbXGVbeC+MN1SduP0
2JRopfUec0D2OBmgDSc1BkcS7q08PHWYDtoG62KBsqH5btyBqXa9aWCoVMwoxUsmkAPJBp75XOtd
AxHM8qvq3WFApuLARe5zU5AtqCq3Greh5W50G1WSHxOB5w6bmSOI7PRa3ZjDGdUDlcZzpnpHdzQP
o/ahU3fVjOSG3vQhJPXKqSbHQGpeE2+SwYScAmPtWAV8swd3AhqtpFcFV9mSqUT/eXfhJxk1yOia
Uj8K5y1ZWpxsiCMIvBr3DTpFlJsoNy5VtrcZui3hm3OoWvAHA6Zwl80k6VRsYUJvYJAntBsFaBrT
LVQhAPuYL5zd8Cnub5FJsdKdTPOpBq701eUnfvOhPGkdx4iyyzPsxKgaiJ0PXr341jPwo8oIImho
6XNGMJSeQ5djyLxi+heEvy4QHVwKKPlUv7b55bedzp4ZyQZrjtmFl2Vt73tumKV41Vj3hj9BRpCp
ra374MnNufLHnQHVt+d5s3TS5lmKh5uaWai3XDMMu2XBWJFStWAZZCv1ZrZDcdgEqXVcJm/DcjgC
gyk86JRylRKFbaiqxh+5WZNl9DnGoMnE0rUbKox2KABo/OGce+pRbx/A3pLyJilIiGnpEc1AORqd
QkQtdWBkQmZ7NfAZIRJb1+YqDlkH0VRam0RRRXCy9ZiGM7ZxAb+GGSpZVhYwgqeRhMceak05ggGD
PqasQtVEQDUzHyt3qom/dW+654bi3TlVMQ8iZUt8V7TgQIKXAf6WaFTGhHH40Pt5+Sl9zljlAELe
6/SYta86oogZoUr1iKTTZwOaI30VWFTJyEkdtVWloQGnw05xviQ8GvHOgvth0sbL5mKK3hPjSe8Z
OKAVkVi4HnhGxqghQKoYY7IWU2qKGjiFFFV5R71En8H1yEUNO3DE8L+NH2gA6S+xSMwkPmQkTO/Q
IlWlvgOCIubuYn5tjBPWi4gtDw41zdqm9ip/npipBN1TV50wY3aGj7qO8pDZIySrx3p47Qt1lZMs
Q0Gu9K/QiXOqAWm8ZbqBoR5hZ1E/qHpxiuN3jtxLVNg3vHO8vfB8ybT1Cc0Aa2ayJXP247iw5WnW
WpbtVLKzHDRRUkUbMaL/1thmMpT2mUl2xrfngOPxLl45+2RgHFT7A/qO3bL1KH7zun5ZCG82w+TR
rr6t+gYhjG6Safd8r5msUyYJuvRtB9Gk+sD52sU/vZMzUD209BHjtg4G1EWckjH/kXg9WfZJodz4
I825/9oq2ZkYLzMuIFhCZ5xVcX66n6x3u13H0TolwXB6NBLGtajhUKzwOM3Rr8YX82DdzAs7OiSy
rfFg9ivDprBh3/6Y0+fWSBKRNJwjJgY8KUJ6lD8dFC6ljdEvdzIyNwek5yqoEdocWp1BvkFstubZ
GFymtRZg85cQeB0WPIuf46AZF6deGCFg4qNOdDbB3/v5o7GUyMHYZObLn42Qh8LjEtGXyrc5ghvc
q1PlguZiluZuYm0notVMNbcIn1pCIcqKHx1HQPe44PS36qPgxqAtTYhcZsWhAYewREsWRrxzg1Fv
BxWzexNebGoRe8BnhuNEvl47p0Yzgy0rbvCQxLYzk2juF8PbgNRxsWsnVIZosF/7Ljq2Oet8AcBq
Wf8Qasfc27fsgAhstHCmClzGlEUcIqO8Wn5CzwEFuGuabWNv1eVaG9fe0jlmQJc5H33d7WmBVP5L
+IK6hd2QfQ3m9wZIgKe6+GTZuvZrB/+3Yp7p0h0z3fFbKxY/j/nTZz1+Iq5cDhPEVo7yIN91WL7m
FCfylv8pYPkEaJWkmRZxv+yphI/kOkJggb8XfVg1u/6qf5IVSpK5AJsxAtYFQ7yz2ODGengCl+Wj
OtmPpAOKS1trr7mprg0Qcx1xKY3HWY/77Z75WnbFkOcRC107HAB3/fJSs+S2qIfgMKcUZ4y4pPdn
ECh+FRRusMIbBAkDDUf2buEVJlPMfSiyPYALir/cImBpZDLs8FfYbCAwS+RIQ7uBAQD9EplTy7cY
Osmdom3jx8oIo/GdrFsziihMZt2TixOW/hVnjHKvg9hB8t0SI4imDzHX1H9NCk0f+7twukzmukNQ
ZBhiv4JUWeEINNKPnE2nyqjXwsRabGcueGT2opjAp9mV1kurfmB3yDJCU/B7Uf3yM7HC5myshOCv
q0AEfsz+PmnBHZL7EN+qdt8U36NODbNh4tEs+84LoYue6XBz++ZmOW0IMNytC5IANU4T7oisr6b3
Wb0NwUvTPAM1nMsdG5nZu5+G1wwFMUtANtvA9HoKsWA4KTyhEuxLolJdrTU+A9AVSBNQzzcsXBt8
H46OicInDVi862pqnP+kVVQDAYukY4q81iNwlKOKzdMSvbC362T6edddw6cm2OTtZjQextJirK+v
R8oP1uZW/wkqTSqxjAU+/XtR3VfKg93s6ceWGbES4ImSVaWrwPVskGF19xaTThUyEmVH+g8RhpuE
VyN587qbHjbrGM4IgY4hWnRwE7uJ8E3FnfA/4f0YYbBu5UqTqBZ5wmX7I2+209zbo9+ycciOwIkc
Ro/eOkDBRcXB8qXuxid6hlWTSKw4xgOCeb0HsEzW0B1k/Ww77cs8G/zXBPWi3WgF1DeGm0j8yrFd
BzWHiXabtPTByZef2ruicLv+WdHbdC+K2JB066iNaWGbgxmdFny7A9OOMj2n+kdF4CavLpNIPTqr
3oBa4+wk8I/iHSdd5G1HAP4GpJ3VzNZwjo1L+rYQJ4JXY9PNxH8AK9gScGQl8MoO+DaYurP+QZYC
c0qDOCPnW2NsZZws803x1pfXuCNgrD4m2PSYvHISMvOYaN4W3kGZirO8EgpSxBFsB5rfghSXxV2z
JSemmJ8So91VNZjKhg0sa3FmKwYqQ/Zg+FN5N3PqvtT3PtIn0ClJKzC3zcJ8Sid8KtIcJtwkHNn3
sTXBHwoueiZZQP2my5kOFdqFS2Zlu9WmcyPvrouYk3m+Bn5vyHYBId0G55NlwZnERZxuC7Zzqhmw
g1LmfTvCkVPZlcM/giYmm29qDFH/x2HA6B1nt7oh/esjsl/sdB9SAqboMRpX3ZCBrKBEIS7kze0t
bp9kb4Ov1MP8lpi/affTcjUZ+U4KwCpUPnvLvhSMI/MZSWD5xpsYKDz3BnJGlfTCbcrax97XZbov
zm1y6bqLzow/l/l2fenAEoOVU4z+WDM4HvEBVswPZMfDYLge7uxh2ElNlKa/Bn1Ww62ZVDTjCUB4
3W58vYFpSc9B6eeQ0ZQD8McZ1XNzdvO3yZlIoLlVMHoqTwwo4VvEqL9oq1ZmGnypc3uuGseHSGfH
CPAec5KD91nxmc42ePtXkSHNRFH/3aVc652DwXT8dCMu4pY5EYBzetmx1PeEt3QQPMLtH4h2+NCQ
O44Wdj7lnbBchHwCKDwoQPSgxaJtu9UIPzSM5ePQrIO0hhcPNYVmP2KG4s7JFzEPl5hKbII0CMqU
hE7AQuIvEVxiVVKKytYnATBvV0cPy3H4SIJBdrIeggTKFIIOpJtQq54UAAPBTzB/pfbVjU4O9xXd
MOitxq0vSqOSYKttDxDWnQkvRacCj1DZ9HZHwYFlLBEVpbpYpCLp+h2azBZvcvjOzqDMrulAGgSa
hOqjyi+F9T23pwEyn5Hf0vZolKeFyhs5BWQrHsqv/LcswYE9Wt+l7d7ZTIRp0e6mTYRvXocY8o72
JbU2uQKvcWP3dxaRLB6cjh1DwURlHR3+7Jf2OA9PGYs1AaVp7aeYACrF8JXIZMBw76JGjHnyXO6s
bLSQjuOx4MU+/TuH6KRC9lrNxeEX7j3syFeaDXSPLBJIKwa/a8e33DY3Zs7Ll6z0wdqE3HNZuik8
1Im1SKUilNNnLX6tOFVYHS+957PpQE/M97fRB5seQBRISvoSD6TXHUqy2Jv4PrKYFLQ8thxWmNRI
HbvxT9f2uRk6vtETf+bUu8jZx9yVH5qIf3ICmkEbAIm/i7sjf2IkChFlF90HKDn6g+wHg+pJ0+50
dIhI0yXxz7YPdbidupsZUCN03sbhkpZqp0i3AVUJc3xhTcsHSPvFYpGyRtQAsW3uOJR1gQglv38s
9xSyXDquG+cGd2e8jh2pSO1GBSnA4IRCxc4/MFSs4wBDHY7nimkKw3kFPXGOy61D1ewMu/Jf2JMl
xLg+BJtT46TC3gAneAjp+ZVg17bTZrQJUWCSWQ0Ejma4pmXjAzDd2oyMg6b54pjHmnGH38YkGWx6
dzxGZrsbOzar9c5SXqMGo954oK3bhQ7g/nAGk64egoigZhjelbVxra+ZcUkjUixGAiObRG/eED7i
LFuGulzn17TbT92/bhl4SHzFGFb1clLAm3RxD2e6963Mw2VTHHKFhCajOMLVEbcKAE2oSTvJHxI6
fqVTL3XPaIe2RqVdTLA0THv2HLdtB7Gm39r0JKx7u/azBMh5V7fhJaBXiD5lRC6FP6NxvLwF3Wid
zntA1KclPBrtsBpT/c5xEa3f20V1NcZpp9XnpOQeR60TULR3GNv/hFfMHHhm/7wEgz+nnNK5cZ8G
RyTYtNfgf7dlcRcR2cJurgb+qW0UeRAGPp8vk7qomWDu9m9ufTJJ7KwfjO4t/iqbS6q+uEW9LosP
Hhy5EWNZbrLare03Iy4xUeQbZjoGWhhUNAi9U3wt/HbEih8xSegpfRNJWmPtITl5nXQQU2h9ulUY
aJfByunVKsrWj6RK/Xl5wCiIZJS8eE99N+Z+JWwyFdeoF+oMvqldJCnymefRXR51BuhoraAnXkGR
tjOuHEKyWK6wmJGlH4sSkhjL8jPtPuZQliYtZwOYeFzjnwAm94sS+TVDWOVatd9E4dD6k9xdAzzy
8HPkeL/vQ346vXpUVfwCl66KqLlDcqe6taWRv4GgTZTaIf2hIMGkrNHa59lSD0l0FZuQNj0PGjgW
FBpUVaJ/Q4QGUIHKknLKGuk97g03hwEiZgRxzVO7D8MFTddSfLkcthjCgfT2aDSNp0G/y8O3EQT6
F3YtT0fJ9RK2u1ug2KuaFyOw8HKZR127ZyFPi0PUMJXnyFoK1VWiWscCtlhSUni/qG3C4ysyqJFb
1Vk7A3pShwPuYmh8CsEhcFOf8WyCgi+w0fj381vskQQ5excWxAy/dRRGspsCx4DSumKFxbxQPGss
9pKAhE3oE4zmqgaR60imCXMiQZjVXXtldVnk8IoAnGC5bNuDeFtR/mBiDfStAPQkcw+whA1yCwqA
AGFpQ4fwV2meWVGKeSuvE3zeRDrwFpUqxw+swZDpsVo1bxa9AMx1Gtpjrh9i+uSeaUxjaeRUovq1
tJPiGRekeeQIJIQ3SViowQfdlNcoAF9d/4vaveI0t2LGTJTP0Q3+o9mi4kVfTozyaKGSKjc2uyqQ
ej2oPAL1hnbw9ZkwCXs4Gzx6ODrIuA5jANwgH1sqsxBBosc7XQ/93jATuGX5qtLr9Zc+3Pj7VnlF
PoqFjP5qFUetfBCVOZND8ULlx5RlZvhpWc0m6viCHLQHdv/dNQgZHGg8pQtBp8AsxcyYxQilcWE/
tPiUIsonhX2pEt5i+Py0Up2crwb9EPEEAMF2bu36CnUlVpHLQH2o0toFHPaqThgOCahQAkyCwKd6
vCVEZUelBrJOgQQFoomA18bVd5aJbSTK/Lj2wTAsDzFUcc1hkRVaK+6J1eQO8KXuG9Xi5gDLDmqv
aDeu907p+6xWksjcvxSTtZsDUrJ1jGcx6jK+t5zMh5hOt6oxUN5l2i8VFoehH3cJ+DoUee3PAMLR
0l48megZx2Xh+pzNQ1beEHpO/CHCs5JTjAHmW2sek9HmqsuCqiYxm1YxB4gjUg2YUij4xPZHJXRg
TiXCIO50DLcQyGJmXp4V7rS8vaQ1OnGCkHKkWLGFDjKsVmb9krPhnWgaFHVZazUCpoSziJ+NetzB
MsQ/0E5E/qCaUFFklN0Xy8md0W/onRl1blqKbcYvnXtIDPUl5M0ROvZcgcKhqRCVRVB+gsAZp03O
FKHyDlAY6CbAvCMpHps14Id1CUyFv4eVqHgs0BC3ebmpTXKWzGdQ4V7o/QPjxN/BISlYIizyCgJ1
3ByhVLQtPljZpfP/2eI2ZbueEL+ly7Rq+xCkMThq0Cky/xxrc6O6CMLAs3rUtCpzCln/J8NnF561
PHy24IgWEEc7g4mARyQF+BeGO6LjWOLfJAMEj+zV4ofIZd+glpsCWHalASLfdBb3WjVt5iZZUyMV
4U2vXZLOq3XJNj2LzwVgioElOxbrnnkXk3zc8wvYSZUvWBIAxQZDgkmCaW80XL+L6e34EVlNCXMP
FXiMgHoUoCVXruvS/poTG17EkdFrZixIYVhowoyTQ9dDj80+kTGHuhA/9jSxX0IBMuDu00C2M8Te
qXx6QikTXjXyWS6khgVY3WPUA1GEkL9i7v0dQqTSahJqxvxOgKRYYQRwxwNQ4IFBXzC1l9a4iLYF
X9BMACn6gT7uN2bwXsavHtkzQ/NBaCEJX3g71A/gRyYIAsRYSp2TzsTOhJ49wySVUed2rzLFsmv0
EGF7ZwBnl8bBZrBFVENP7WNwdtiP4o+aw6s1bTveZA7YArseZaoR/lbhJY5RSyR/GtKEt3ag1Q2H
FrE+3rQh/KbIlSaTk8l0zgLfwaKdMJmmzQ6KF7qli9MiYYBp3mKaTvAuMdGNAfFj3+2MnMUOK430
4Dp/u/HAbbEZ1z5+zZDWDqjA6HrrNoFzyTcQMyoR1UgedMfeMH2eKGELqdGWo67snhhgKGy0ejPc
qYx7FGZTRs73NEiSC7F6Iff5dKqU6DFhBbLgJ8HsGnkvcmGJ+p7zQm/vDXAMSqWBSOJpcrl+gpHR
G5EHjNYs9PqR06MuIAuKwTJiJCEU8TukaLJNqgCOMUHeW6z9Qx0lFiBaFVFOmU/3qPLT0hNhkedS
TPbcrVAMs/nwGdn1DknAPIR3DjKaanjiex/oy0b+NVxc2kJUxX0WDkwZyK+vrgNonp4xP4wnsr4L
7Zpxxs7Kp6ZfSRHI1MdIQSWG2rXf6sG5jo6RvneG32HBTj3dpU7/GNnGpk/bg5ZAarv9DZUnpjB8
EhUfY17OxL4h9cEglo8FgMkDHf2S9L4EVsm4gy0DW6gSQEjOTsPmt4dqyhuHG5+YNiAGvUnKi0gb
dQ1b8HLJwhvoFVhI7CXsGqKk4oHzQZ+XvGDGz8PimnHly5lrkhHBCweWEMtN9+KJorT79DbL4nGQ
rCNGWmM9Mhh958eqsBkmDrKZWX0ROR4R3gdVWf7j6bx2W8eSKPpFBJjDq5WjJduSwwvhyJwzv75X
3QEGmOm+M922RPLwnKpdO4hTUg1ErdEQat6bZ9LgKKRbWIB2lBo+NJdptPDSTl+7Gshneskt3A+w
x4h6nB3A5BHn/4sUBqRuNbbs9lK5Ead1IVrGPeRJLOYRpEdSgLD9lO20FDvryr7WmMA784MnMkTC
4VIaXruGpcdoKc1+uPx8hiMKFYl8ZcXeR9W00Q6Wucu6U+Hd0vlDIWvQf59Cm1whe1l3r543rCOq
29T5TZ2PcryAyuG52IFPJ8mPdRiXmY8L00nBHDVhmsHp1mCvZpFi4pkoakPgVRRKd6t+E+fXhEGy
OmyJHoSVyEHAhqX2Jx36dF0X+HDhMWxbF9gAPTOSMsjRBwz4VDXkqr9KpDr/JCSVMhy1rWk/eWoI
Z+VmOSfmY5QvyOmJ+DR/PWol0oGXQ9O8tuSqRMTxTE2zCbBAz7G6sqhqCFF/kbe6y/1N5bHJmMj8
sL72vxRtrePGhypJP06qvXBwfjTh4Aqta4A5TcwBRcipbOxN5z/Jz8LLg6A25fnK44X3WKMtcwgu
r6h/eSn4Up0Y6YZUkuqVwUGKlW0Ht3gBoHotvHdcIWYmswRxAZjXCPcjFrU2CWpI5EWOf9oMUEsZ
IturdgftELNYQXiQifugCSQd0PXYzWIwU/wdKPCrK423K93nge2ytt6t9hONHGurhMYWEggj5q9w
edeFbvJafkgP4U3kSBFKGp/pThatcsoEyEY9iNY+9L5sPzjWDbIhHgRXgaWY8Aoy5mZul+4hpIA7
wEBjymlTaciOjJm/WMgSLQihQeHt4Wdsygk4XOhNAWo3aKOqrMAmXeg6tM/jYfIgH4FugtXrcB6J
KK8oDBWQUbgXJWWsUHvrfJNEuDHhGd7Ai8d3CNoM9IDBeXKr5QRw5NrR0rvwed6nbX7xRcQREXur
KfqycHjCypAnY1MniWYEwboYevK3FgNTF6hKnbIttYICZIs8Iq2dJXNdVdKN1na5GuChDYDyypg/
z3r9HDE1bdJqjVcJ9euLpyBu7Rjnd3fJEZKsEBf8g86RwaOHiiMj1EYI8dRFHRxnvXUWvlc/1d0H
BYbM+Rj+ldmfxKNY6kYWvsZP8CZmn+wucu7r+jYrR5SotKysZkFGLfKX55whf3rVvYTZglofpF/m
PNWf4jqlkOOEGm+1/mza18jO0PGtoQxtOrtEQU6zkjGjTzHqhLWWElC3Z3gPhEj3IyixmMAJsi2w
OtoAaBsUSqCTxAbX/is0iIwpKqjaqO87sF0BEAzoPJOF/5OinwZYPlhdtgauGMwMhhFShOZAwVFO
WqzDB3qlB6BsQQGFW7LsEzBOcqdc6nX5KN10/DvSptG3PcqJKrkbxRGLGtiaAysuIOjArwsQoHBX
4BcsCwXNVoEsVmypYbh3VbZBYip2CFRFPH/+P8azLliTQq3Cnq4aSKudpZAaogb8hNEMhyaaDo/z
V8ZNgrR2Ko0Ui7HAG8/nNtD6r4Lqifptg+0PdhNYcc2Yul95BW3zGLRXwhGkuSbMeJGD5PL4RXmQ
pLhnAPf9tJ/di3YvoiVGUp/zp3EP3oOf/jP78f7mT9jd2t25Ty/TS3+db6gYv+bf6G149l/9V/d1
vg3P+rf7Un7p7+AUp0V//+wexxv33/6i41e/6B2i8IF0vC//1biVDB9B/8CxSS75oBWAR++ym3+J
b8V7/+4+wZ96IeTme/ibn/Pf8qPFpmbpvwbf440a8cbMKX6Qr6jAn79Si/FJ3El/aX/py/qEvelm
2IKWnZxdyn+7bbe1+Ot0ML8ISgoe6g/rkwiGtfs1g2uH8h/30hhLxXOYEL5VCUBE9cRthSaxV1bO
ir5uFW1IH9m0z90pXWP19jse4KycnJPyIcU3lmF0VN/+EULlIlllq3iJwGiBjdPW3j1EG++JwuuY
7sBFjuPa3Bvb4lRuacUfhjVBdI/Ezp2Lo/5sX7DpXBcbZzMdiSs8o1E7WFtn3e+Sp+SMSPIcrZst
ypcN7JYF8fOH7BTsnafiWG9phD4QYi7em+Xl6XLs+Aav9gNhKFjlcRQtmmV8xqD2nJ6x7dkUO2uv
bJDfIE998DbOHlPMTXcMD+py2tUL/aG41BsIcevq2K+sPaSH5bTEdmCnHuEsPUWXahc/4JZMsh7E
0/w8LfVlsizWOs3utl0ozdpiCDNTeCeYNyDwAXLVmUulaUtLCXGYN7lRX9XwaxR9zrh0KhXakf9Q
yc4THlxeArJELWwBDDNb6f6Lb58ME1xGUR4qWvLJ51m6C4Q2cHpmjqKqXAGNzKTnOtG07SeAT+a0
A6K2OcpXrcdKpGjA89lVfjvYEn4E9MdinDnl8Tz0g3cn+gak4s+chbhcdCq5oxwc3q6afoF+Od1S
dvkQ9Z+oTGfIhkrHINdZiQEFJZGSYRtMNjE2n3jr/VUG7Cb2zAeXaVVh5pexcsJlEaQ/xGtWObBk
m8FeGDUq9+gLJOIhxWbIEDqXbZ9zjZ6YcS9aqgeRExR++1g6ww6uPPwDYDwgX99DOA2DepxPKByB
ZQ4qOwU+7au+VdlHmbSpP9Lc8jttvCdQ9sGezzsG71j+wI7R2dAjlBREFVUR5ckq1d88e6Dvt2X0
HyOKGLu9r12pVB5s6FUWHtKpfmnMa0GMRY1sh4ychvMqJKuyMT8EceGsxxVsKUHv2ZNHnVvglQ4K
ANOxV4Ev6wz5ApXNiF6s3RjIqhjMdb3CQB1dTIeBh/1vhzNQKnDcsqk1Lk68FhZdiBN6M3hhae3t
dOGCzRVQ9Odf69cwCKtK9/V0E1klUKeF+QdPs0qBxVG7dws1vpu81ER3cY8CILigsV9r3X02s5y0
zye3h4hBUhhg3YNqQDyqryYe422RP0aqjgQtXQUokAvnu2EaVyVnzfhsAc1Uj2llePMbUk1DmPbZ
H1NlESw04/jCPo6QdqnQppDW/BCEWHl8Jx1Y9LBnwIyR4j+7kxT2aAH/l+bINv8c1wV0eM4Jz7PX
E0A9Bl19fwPsx1XMpKoFKs0pL0tMjOVbNqdGrcQl/DkGSUITQkdpAJ5YABK6EIuowAgtUaDEzgb2
6pDYQ7y1J3NZFgeW92303zQqJYEGpP3xrZ1HbwVGnRPy2zXPRbCdNYzjFbI5vT/qRxXmdICTdYmM
KzLzHRwpKk1F/eIQU1wLG4JPZPW8DM7CaRWQOQyuunOfjk8d5o/SHGfXnGDBFsuHONiL8AR1hK7j
xJoAK+fxkavghKxI9CoTGCThtCW5CgBs74gmzLlzY7n0QOqA9gNhQMis3fyNm0sZKRR0MOkop0J+
EiPy3MQakVGu+mcCR+SBcsKlS+KC+2ZcGEVxZm6lFXdRxIpuWCOvedo4CGka9zIzukIi0donUyvX
HV2IHL6KZiAOJnIamBMnXJKblOwqCYE0PU6QfICNaNbJAxEzsbYgghL353FZugC2DxCz0ISi6k5A
d5TRIIKwWXu1tXebhUJHbDRPoiFz6RMQ7K0cE9+Qa2J++d2mBlk2bw4HJRIZ62PMDZQK8bZQz22L
jVi+qXHswV1L/JpxxRpQj9BOONrG1OAxpVdeJZW9qAQ9GXFR5AYWCVPGbpujx7akNcbI0TXBcIM/
r6fu7cjbRjaV4jFrryxEOSWb+F4r4XbzZFx4035zn1FFZUG1cNkfTJOy0832qJ1Yrj6aKbxBD7C1
gagJwpMkF1ID2C8qsJaJkevQ7lmtWb0NlHXDSg/uXfomqJuZAryUBOFBOpmhy5H7UHKjZC+RuS/8
C2Z8PFJIUbL0bJY5NTx7dCwZBtTTMonBPQkzq5WubOfpXDohSlnSizAM103lhgYZnyZlN0Gn0LNL
SKuoQH2jQwl7fUdI6jEYcecuVtyNFLf3tkTs2V2TLLnWARMDR2OoSWJqZ7LB7krqshzq3oRrxXZO
x7fc7x4qb6YCT5Pr6OYfMAUAQxFHqup3XteP9NVYY6INqkwoHcTfAg3h7R7g+iTGCKFS3uHPlHOH
3y1ERgZa0GVzpybnLWUdoMr+1Pq/MVXWPu8XJBr4afuGQkTXrw6eHyrgUI8/7NzUjGpd3jAPCx77
1xnJenjV4hImvraYY4ShZHPbGYIhSDWtlux7k70uHZcifRkpJhvycwb7ksNBGtycKFluYNhcvfwu
W7AICgt9XLUx9RgeRAl4EN3ojODKRq3Y0UtaQ3nokVv3jMswqGnGamGM+Qe3kpFb84oqKB1u8h7w
p25y4PztZWSaEg7YtpdeYxilSZ1SfjFx25Sh/RTCSi6n9MOltRO7304FooGMyPaSgSNB7gosXLcY
uGodRDl3pxk10VrQg0C6LP5Nf8pxwF7RHsU4UA7kJGNTrDMsYGvSeZYYP0/jLy0mytONvOuZxbAW
gk44a5ssKBPIbLyeFZqitGIwANExFE/xAs5e6mB/12z0JF31AujThjE4VQEF5k++igloIi374BB5
xZi/5F0Sm7wCYjjeM8qyTn77Bp8c2DlJbuICmr4UEcziGOg/l+PLZkRt8huqoTjHTrp1c2Azdu4h
K+Wcm+GwQgbkd1YouThDsYNej+67gIoQpPF2IAm0WrExqGucsTE5ONXap1iUJTB+h5ayKl6x+Vne
DV8kA9v8TPnhRZgZdSMqS0U5CrtTV/UjL6JcbS4MSV7IFrWglv6M89WDBlOiOststhVuQJUd/eQz
YIuPCTtMLfCu2zwwt5owo/OLh6GzHvQAJm90nwxlbQNmcbBFuPlF9q+c4hztctMk8qBU0L+1j4kU
JFGzMsD6aRBDVVkZl3/1U5rtbSbLI+Irg+ctGqyRLq5nh9WutPsEl6noSfhTmtR0ZOirBWA14SHe
knrYWdOjOTfLYBPy02P63SdLtblGnrtqGooktERiuO4ue+g4CkHUmLlme49OIK+JOG5hkjn+Vh4m
J56DdZjoxhyiUYhLbqLDHCNgMbAwL+BQ4FjIlK4lHzHeZH79R7KgGWE+ZTG8xLa+sq1lPbfHFDcE
6bkpqVT1xYpJ15tumY2YODLog9Mdg/V107qnjN5uotVT7V1oIGmf2EuN3oe1B0oYTbLph2q3ktWi
Jt2qLssNXZt3KIlziakRA8lqRqorjFUGIh0MXO6Lc/dGIhN52eRmzfyg/D1hITtIXCMP/uSd31zn
dOpiNXIfZ4H/9hEDM7XjtrUKWgruT/HpjB6AONyVibcW4yHki8uCchEpD7Cvb30H7lYzokNNUzAM
KPvBRDWaAuBuWUfQB9Fg9VDfkEqSa1wxFfGDT0AroGhTxwjTz9cex1EzTgt5b5lFbuVNmqFNZbBo
A9iVOW6DgRG/pEr/7Nj+Ufzr8uATIOBW6bDL8E0AkuNxafaxmP6Z6axiNisN+rSfPmZwc3mhAw96
fwEN7h4C6uPRwoBzOavAgpRGsv0sXIuli3XJcJNKJUaiAjglq0Ah8ObGae2QYYXeQmGq5te7grEK
I+qK815yR80be85lxDBAc+4lc2QynNYhM4w5xd2UWXtujIwe2fVAF7T6Ck6SAI1281OJGZqMcBT9
6COj6AIy06r6MQuEvqdca4ugGXDlt9TMlgrIFuYUKCPJYAT457hA0vmJ/Zwc6opBKPquJ+A0I1TQ
ZBTnWi+OvyGZbU04ypwm67orDk7dPiJbczbpbtLJhdQfkcx7+hmaVxTA3ErHR9iwHt+Kvo99VZpD
aMcw7Fb4buKxVfvtqcPoNg25joESjpbKibtD0yE7fiIb756R+tl0P/r0SCJfkT97I05CbHNcCdFG
22ze6vNOLP/+xeICDGHwXNFbwoIb0AOgeDMl/6OLHvjEgrIQWgEziai62+IyA7A6dqvJocs1wEml
yEuf1JILxRYfKLGC9T4pmP4O+VONF2Ppzo/B8DZ4r37anGBDpQHdZfBophvSTwgdR5IPnJChCvbA
ET+RmsQ9xx6MEYm6QgIlJAg6rxwOvQUGWIFE2cwAMJIThzWpwDQgMX8BMUZON+AhJishjQX6EyPi
M8xTy4BC6AKM+mxS1FjC/6gY8CXc9NWANicUBzXDWjhykOH41VeK7irP1fVo/HlMV3q/lS8nfa0N
zcaoUPB77pY3t9I++SsfrEO2d/ED5hlxkpOdTB6Kw3AFnjLmV6Lp5uI7w8HRAiUgvyhWU6x/EL/Q
v81IZLX3ESY+YScx8dgSRhi04DNV9FYc6DGx//6xHYx7nGOEGdIYKhiUAXdxc+BU+KwN0PyyOeWY
0nInVPWT/pUpZea9Kka06RChaLCPvLsA09K2JBz01bzsI4tgJI5JFACeN26iYLqiIdihUWjC9w6r
MrtGF0PwGMq3ZP6RH52huZg4hQAE1fDe6mA4TrDOQVOdYCKkyzpU2q2OD15uPGeTsmm9v4zIgQT2
uUHFj/WmE+cHd1wZWr/2GSgNtbbz9YgZLBReTMkZPIKEKuye2XrAzmw8anX3kN50Y8uNhTUCiN4i
2G1gAdlDD5cyWOmBcjSy5k5DE8Z38YH14xIdg0HFrpZQmZ7r+qZSvHrRfC489SeaEljtsMrgoxKB
fqgU75llgxD2Xc7RoCdHKz47w5U9sFSOMeVaVsPM/Mhb4J6zhtgKK/VFTAS41rx1U3FiPZbU9dBm
LMtnzkeuPbbptPTm/FXbyPMwzjd6Y2uCwQ1/w/hdNViCYouSxwfjURZ3Xb+pJdnQrb5wvdcU8niR
/MkCacpg1cKeLEeIg/lnp92wgFg3M896b7v+qf5GSJaYV4P9cxoZ+GEHqoWfMTNqs59grONKmX+W
trcMPOXBI1oS//xLgo4VnCixvE3b9Bub4ISKzWeGDpYwYNBEBOkr61xvd43ZHxw1PyMakd+tdpg9
ecT29hxvJt4QiAjiz4J5RWn+uX2E2hjwAOogvlmWr6POq+DtdeuCoVVoh4fW+xn+nQxL8X/MCnOj
aTxkgZKhREDhTcVtm2F7EnsQbfZ4OpTBXs6f2At2jUU8WdMcnPJPrO7UpMK6XyDbAIaKQ0LFZR5c
VhPgosdMqvUhibjE20QLF8ZR8cRYK338V7Uza4QjiuRI4KCFWwNp4xGu1t66nR4zphxmcnQTmFgq
Am/UgAo+Cig4VR0uLqVQirDbRj/asfxd20OLBPU/PPfWe+9Bf+l1BDwh0oRiRUHl+j4b2rmDQK4O
KnNSWsBmXGsZG587b0xMpJ15ZxTngWNkAqDrIuOqR2zNekOvQXMZz/DrupVn0F43ISaLiAHgBCn6
xukQO2NRgPuUXSH/6oZFPhK2QK1pVTjoJTo6Yu0hdgE6AZuLlP0+XtTkf8n8k8LWlTqwIMmHTkC/
WbAqMAlO1VuaJvvIeLIH2PMqnNLfrHGJdq9WoWldvOrZiilTUnVJtJLbv0yOvvZof5IwfUu7DuOf
e0VDonCayFdKYJcXOir/17ZGvx7q2WbwkB/gtafZ761e4To8IldDZ7RMzPAQsZOqIfYqs/lo+r9i
AJUlzSqBruFlwC74oSXGcpzbh8lWdjiU9wj7hvBn5G8tM/CGLN0cgjyszJSaCAYZ4+5QI04sJJ/m
LdB/HG5rbXGY9XhPjR0tNL6NNSWtMS0wuiCQ3OCgc2AcSydrwxUEo8gQ0QXoxgZy/jBjYXyhOu5K
019wE4jnryi8wfSEuFesp67aBUigM3ROc0mjZ8zb8LWvSIq3k+2UP04dk//JBhf1Tgk2hj32V3O/
zDJKbT94m8oQ1np8HvKbz6kGwW055ve5w4yuZuNNCsAB0evUT8J4Tr2GhMlyzfjbhurXmeOy9rWD
4ZIc3SereWhvTQ53pImZAf/h6lGYzL8bgAOWSa5bixknJz22z0MrM0GuDpVz/9IE37NvraIUkkyL
3ShLLDPf2FizSnugv+k/41FZJOXaCsZzPOISYubXsf+ZSVhnhFcyaSKSRUzTxcqANistYZPpOPxN
aD6taKtCx5yMpxwf7bJ7sL1fY/oSyAD3B/kWVagvMOT8NstrSN0CmFFj+6k2MLi8MzzDudHwLfjA
PElsOCYYoDbt3FjDHQ3BnuGtNKwjg2Z1nrEr6KF8K5suQnXKeIPtt4ZEZu2puiPD2eE/aHTT43vo
vDkAIFn0AxMmFyOuQcfmlhEd9a2fBMvZL25AfFiwwONckXGoAPF2iXqgue2r5iAFbcgZ4hnB2ryk
NccrZCZp3+TbZ1Kj6B1KCO0JEyFyQHL06nuureyNs8JDZCZlsHP3RrPCft6+UZPvHGhcGhavSUWV
aLcLzc3XgoF4kfmY9/ZKfCUFR42YX7lid4Q7OXxE4Sx6lMgO9W/O9DEY8P/aSOtIY7yMkvyU00ZV
bc/Emll45e8wXxgJ5LAuEeNXwiAawIZmxrTNH5et4XwGzdoHWW0BdIp4OeVHq2YQCaGPsuufRQmI
Jo9sRVUB3kSWK3e6+JTtdYahRYfvAGI5xp5HCqi/CGiG5HlOzCcKwLqAx6tjwavu8uoOQGbyHK0w
WSb54/jUxBjdQcNTKcQbBgxT7R51nP3j9CUh7xhqLAl4YZj+1G5OPAmIqNEcQYCwEdNy/ppt2ZUm
vFlbPqaCPDgwGS0pDMLHGSOfQRfFB+1BdPZoYEkOyACEPGbimCRm06GasOCmrh1JEWBiWatACTSA
hRz88Dkyp/hI8E2m0RW41g2diPGrli40VqW5sjC07NGMOEnM7f2QqvnH6XYgs5WzzWIA7RYbpKbd
KIDWhtIsdTh/WgABhlvTeDjDhP3WIuYHaFYwk0Zrd2h6K/3sl28eloAQn23GpDZ4iIUdYohWrUCU
QTbpQjozqQN1usQU4QtfMWKsn/dQ+gBEwEv4pcCnBjiRBjlVPVlAFqkr3u0LxObEwz55LZPkaC+U
am+l2uNWLIYrZnWgzrRvDETQxHa7GMoIfVlg0ycBINeYK+u46iv2nRqQrJSDEvOLbDt6jmBJVp7+
pHfoiKnigZmRGD9JX88QZdWoI551KlAYkg+fsf/gbF0nR3e6yjrcMxJeRlxPgEohQNSrwqle8cRk
ehSuRKmceNnGmod1pQPNM8pIXcJYuANADhVjUSc6SfqFOBh0AagfL6gU71Kd4xukQPAoC9BJdpPM
foRO1ta/hj8cm9TaQElfSy1sQVJLOY8gLnF+LRqTtt5tfrosXqe1u5lxMugHdyPPo2RLM3MNeA0Z
KBWHz7QjqrRVfOzd6l55Z9e/+AyGJmgGmLsxltkVWM+U/ryxA/hU7j23CoioALVzvsqCbx2JDKQQ
l6qHxlRMyrtAQ2d0wsMvcnD17be9NWESh5VvCzzJRwYrl2F22X7ickiDgmBqHW4GQptKRVv2+F15
CebW/d8A44FKvI2aq+n5y8gI92i2VYXQLN2HBfqYKvDUwFI1XT8EEekhOKto+kGvKU8wQZoDEEx4
DeQ+phVDnXCb85hG9wow79liqQtDgTe/QZFJdZR1G+n1TRAn+9Z1+Pn964DxWlhlBsbQxVkWmDDZ
KugmCti9TCDqU1whqnRGArIwbKCCmWsV7dtJn97x064il3Pvz/aoFOD46mR7WcZyQGXtU8I0kDXo
QHyyabRTHcIMKoRHxi9FAJn17aKZZy4Jj7052crqkLEZsyktoIrNimWa/ILkiEog8mF1ax+yyCFn
NsYt096h5vzr8eK9gEz/SkVQqkHH7qCI10Ns7KK5eC3NbYJJokYvQDZHBh3y1gBk0fjTBlL1tuOn
/yZonk1/+u81rqPn1DTWvjtdLJU6TmUNMPRg4FPOH2h2YUpuuISuN9BzcwhqOmYv2iJH5fQc+eZH
gCGfzsg4JcAOfafFM+1PHpkaOpouDfFzov+BUdXDn4DOUIkhRKmhi4SZERVoMdweGqXp3cP0eGCe
7+cDgYHeMoIGmZG5Mz3X7RWsAPh4Q84KFVcAHav1n7MhXI1IopV+/KxAUMshXItVpAxnBVppC2pa
o2SrwPmJ54wbyU7qPAP/qIuNb2YxFI8BCKbbgS9Dlso5vR2KCLIvGCrxkY24/kf4/FB+IvGEtwEG
m+BmbESQa00FpIv8hFe/RVfanmTGWQIUQnUBRRe7SHBpt1JWnBGy1riddkh8ADy1jPRaYzfa3UMw
Y+oPWV//SKd0NfvBc2mEx6ZEN1v8uVy/H6vHqp0XypRdxozJAexIvbzoLsPfvWF471LFTbr7CLH+
1KMoZWvfyNY+cnRYlLdd/IvXLSHXHzb69LrP11K/AKEvOpSpNnauWr3VYUEPQHbuUG1G57cEpGGd
tzEW16W9heIcOasg6PDD/cAain2I4zQAZ7L1BVOTdeR/dpH5EMXxRVB+L/sru1ul0UqXpMVb7y4c
KCLGomqLKyuURqyXKww9UZs21rGFO+DsK7j2WDPBvp6XsPW2Lc1E2GaMF1+a+JsSb87ddQPiomHr
Y0E8AeAdS0SuUpQ3UgAI28fCeagj2KSoilOHNIgKDbklvhiFO10rNiSH3dIF+uMQtll8fsL64Vx0
+kq4phyjU5ldrPgbKM9x7wETQBiwygqCzw+fkg/NQQ9unILigOrgAX3N4Sl1bE36X4WxwqB84F7P
kwm9fIdaBTR/xmiffEVngNyU4VbJDM3lUysSokILRRi1vJ90r7ZrXlz2QiA3GiZ+w0gbje395OIK
umu1P0G5eBMkVUAeDdkHxtlFu9s307aCi8PsqZxD9hiszPBHsN1tkJW70fU3NgIV1CJOfhLsnJa+
oqNNKRvn8dA7v9rA9LAgGZCrF65CSG039FzYn86LNsSMGeYHwSb9al7R7UrNJf9OK8aPJDLwbejX
oWK5/x9GNtON20C9MwXBiVj6C2WtVLhSR7Aj8rDi+WbzItXtYYqc94CVwNhWGsee80aq+R4Apgo6
qpc3GSikxfwAooXLzz/VxbBP618X0ranv5i4dzZA21Fy4xQy9QZgKVlS44nzpmHdQ8JlBvhj7tUL
1VPM2aP7nMzMz6S456hgDOql5tbBsUx9UZhh9Qi+peCtv0aqDSo4K9sw50SHyUyHonIYkX8xApmJ
C074cg2Qe+Ln27RStr7aAZdAD+6/GJZL2dcylfjXs9+DkgqFGllKdflZ+hdNb5FhuhsZAXUscnIb
pJg3mNZ4UGR+j315kWpB+ioMMGj//vlo+vqR6LXvgPpF03FYgIM1xA3/iPwgtpqxi9bU/rQjgPCy
k8HXHyIqXnCfnoPnnwW1cTIo/pV+j+wAAAB3iupmuFcwHuJcoOok1sX1n2RX66wG/UW9FDKoLCFq
FLbR8le1B6zXjzODMgg+I5NUdj0Pip0W4Z4mjYyM9fC1azskZzwNLliGCnGCgV59bQ3wJYo3qu7I
tHcGRd+U6NwhhOi8uAwlcJMDloW2CThcaNeEU4IOgEIyfjaExwpO864RBMK4H+XNPEDRVzZxTigs
nVJwUzhUpY7XuSTG0y1KmuHWu/ESQozQGPARlsfB5sJXaehuMgq8lJBb3k97KJ/8/DwC005w+7mB
ctPs8i/Hlien+/BI+oIKgM/eB2xWPmLEvihQi33KxQ6Nt9XgryZTtJYoquBPdW6ZcRjSbxkOF2ot
lKB5/JXlqBSUzCbUQ8SCGKvy0KAlMjS+ZUzyEhY5eXwkYkhvdbIQjUUDN4bHwNGUM5vw+wHVHYEP
2VXDgIQTsKCGbSvJUN5UMU6LSsgx9eTyvmnDvcEklvixAfKVp9zKGfgcT5fVCJJB/BPtXQJ5o5ID
4yglFeBblvzG7Z76gYU0M4wbT56ffgY+3SPnC5eXwjNld8RJlkNriim+CmawxICjpy4zPHAkLl47
cAA6JLQVI50fY24L2dRc7ZwOckCAMK7BI5IdJmFYP3UslOhzylEENB9N5OLHD4gLQCPDZDM82xwo
U5Q8PCmASS7dBd+Ra7MhSAAlfJZggyUPH09ADiXCwNWrrGNBbKDRhMxSjOG3KZ7kJReP775F9MXc
WVKl0GfLlqZQelquddExrSYwUJy85W3S/aW4IOYIRQ012bPpgsGzKnjbhjhYFky+vZdA/eAICk5N
MD543ButgzWjMzzyNnjDVnDy2YxaGXSUS9I6TKRIVFEUDVMQY1ec3y3l0nlQ4hz220eZmYOTLhUG
hzMPxg8OCUVw7v46ifkQX2SCjphrBs4OSKXAxi64ewi1lP5OViqDL8IXEdtK4YSaRGn7VUADT0wP
DUOjk6ALYGT6GC5ummHDPINz0Igx+OJ+ozLBSSwAkWd+xU3kH5UywHMfvekb9+3qLw2fRBbEsFom
VFWOsclrAIV3Cqa1cKJcyDy6c5cWQyPy2VLN3WjwvtN+i/86/qeukyzsTF15QXIc9R0uQnCtApwf
5x6CJqUKvOgYCWwXxusOzrI7D6TZX9m35XEygNTotYQLFKL8d5w3nO/oOzllA8xHy9l5sggGHJwF
jvLxWe7LZOjnMlFxm7liKcxfxYy1HXzScbQVYm8XUwB1tC+tB+LGDHe0YHRycOlszRULvftoPe3I
9sJD5A3LrXzblJOQoniCbZsvHGmfEXrDvuXfUj26Xa5I45UHTaeDTyL1wvReihnbJoPRiJeqxbSm
btlGsHxiZA+OEf1qWJtOMaMpqhvSV0tot39hc5Yaswl2efOK/KrL4HmaVyn1+ZVBKYxmnCk+csgG
zt43jqx3UTEMPWcg6e6Ir1AXOLLrZH9GhJIZVrj355npwhl51Hw4B2g6UYJUzdpobl1gnroWdcGG
BVST26PgiGXPLJn8E+sIuTqT41R1LrKjhLBiYXaZvJ1MSUvFgKiPVg8XJJjrFk4JITscztRG7myU
STgMQhDhliDMiWoOWr5cyXE00uKDbydjBk9pUypLm3g7wF24aHtPjZ/kde//GivalBkwNXEhMMCh
ScH09ykDZ7M/q4TD6tYo/68FXZU9mhAoaDJPMMr8fDVwqgTM/CHnc5hFBFAi5a3ROFYAhnL8QP2B
F9IzXqNckaqLT6GpVCFq9RzW/C82XAL3ICTe4YNRJ4x4WQobj8fCkI8Sjk+CDyl1ThC0ZHtgp8uZ
IINYv+qO0prRLGdQJoTAIdjLaO52uPMUOhOG/T9CrcCLNjYxDErNMdma2A5UJ76XuCtzgW7Y7DsY
P9zg3twIFMjNld1stvYTPAGeWQ+PIDWpMkBO5LShbnb7XciMNk/mNXfR3JHSsZ0Z6gtI2DEEC6P6
RZqDZkqXpcHLAQQB5gE3ZT4rTPOET0CL29rXTonY98yloDdIVnFLk3zSFG5Vw9Yb8mQpgmeLbVz/
kPq4zbQFzak9ZtSB4LLtYvaNdMEbgekBeb4csQZAH3aRDmGWBZm1AfA43IUao/rA1BfN8Gdr+kYg
JGgJI0pFxzdXKZR8WfHCy2S2P+BXMYeQPtWPFon3tIHIoqPPFFaMiQAl421BO8NhlTD2pUFiG9dQ
iQuExx8daONHxsCpqAx4l3tE5OW8IZltSP8GEMgOuKPZ+iS4Y4ae4QJIbSLvdw6LJtfv8AZVsMvm
6tOJyM7BvhpX9NuC6lT4a5DSzWlqde6ppyirshQT3BUMH2GD6XgHz8ZCJH2KGLUj9oBV7HKKBPlt
hvLRxt/cezZPKeQAEbuEoaCOOORJNhT0QgKRAR7EA4wUgDLIKs5HylA3lr2GT086l27rs8+Y1jCQ
AVSW2b1JsrqMfuURyCDUMJ8ZheYWCmOJm2CTIxdeCpOFR30gYjIQ4+JihGuFrF3ZslPwcrBZHHBn
NgWFO6RRTQBeCIolh6ufvvI45HMd3usOrinEEWGDNe21rG9pCccIzmqMlFV+slPes0JcSD8KbHgh
kPGrakwKhPgsfBSFYAs0uHjQuXBcElVd1jaECkCLcI9fZBNwMQOyevSVnCKOVS0dJoCj5j2ZOXfc
KdYMYOm/SAAGjJf6QO+OiEyXkaueMdnTgl2S7JRANHfEsmBnxqaYmWuT+zvYxaLxyoMIa7F926Cc
Bhv430hAywfkuL+BstUw2pQkmpi3N5L2j1lRCq+qS7I9nbQJLZu7pXtoM2VPBzHiHHaN5wkPmc79
0pRXjk4aYJsazsCxoRjXlTq+Yu2QgYRp/7F0HsuNazkYfiJWMYetlSVLsmzLacOy3RZzznz6+aA7
q6nb0+1AHR4Af0K0nRSu+H8DN1bIyefE8dvLCE+EOJ24TMymd23oR5UsPIK2CWGSvHUIYIil4zjA
y405+19spKY/bHtagDXfBVmJqBfMPwHfM141uuphItSFJADEGIpWZdxoKHWgGTGvBeWaI4ZoWYQq
lmNtOHOIE+QYl8NRGlL+q0cwofQ7DM8ooBHimDnJ9xlmuwW9ZU4wbw6dSyNEMgXxpvLWu22462CI
dMgBthpmt4SmD5NnxrgNkCryJwrEM5rpXHB7piysorqabbUYdi0XIwHM095R/mY3ub9QDfB8Sic1
ESTPIYHrhQZ4sJTnFoh2IKsW+wOer4j8GpRACr7+HhODKOs5txYVZshP+cgumOzZ5sZOac/5Pvcw
kOSP7fJLkdQbzF8++03eK/Lt5ph8Cvxp8RvzakesC1z8im8dNMeCtqlQlhaPWDScctfBuyBNl0cr
33uYwSSRIM0QXsOxIGIKXmVHhAn+0FTiwnDqUK5L8CYRwKHsf6DV4U00GcsEuKcbcZ+qmHaaXCQb
80T+YnueLGantiEYS5xjieVAbSH2+NEA4SlJdI3MQ9RRM1qJLDyWxTpIFN3uN+XFp8sRQRUaKqY7
JgHKHeOzAP0gAgxZACACLznxa5klG6X2d1LwfXfLrKMN46P/1E5M5kH97ejNrmDQyr3XJLZWCmlB
c+ewgM55KIFxmUvpr6RnyfqeaEMVmt7cQvmE/IW2jp6iHJkBYbidHNWBv0mas7utveRnhnQGCaBl
n0eHNW8TbCrCXQrs2mcXaJ9APHiEoBRqz9DE0IN3UUcP71sZE3Szbj1eB/M6Df0+wIbZK2y6YdfO
cuY1LqEhkE+1TbdrjPok9FgHNg+Fq19lyFcHLkjRwHFRJC598PBRxBUb6dRHdOHjQJrcnEN/B9s6
sdfuGl/asbOzG3Epf3JypDQF6nCMbcavyjWoj2m+GOP+R1XDrZc4GwOwiVNJfhitTc50DIeayeBo
+8ADoSpjVq1gTta/uQNYa7IEh9AzQvLmowUCG/BBiVpPLWay32LCpk+iLvQAxQQFMdBEp4Q8mQrM
htscBLCT94cOclM6n/OQboPwtypRBFSzzA0yFmPDIc4JRyMfLRe1zZmW5lwtTRMRG0xwuk+Cr24k
rRtzeQSehNb9bA3t9xAkQJoj+8Ku1ChGVWoArT36UKUbPzPm7LyloeSKleI5UqC91mW9CWgUMBSy
es4xh5FtdADeY3rTivbUowfkjCJ5+eCiodA7XGExOpyKw9HRHA2etpZH4YrRNjKXRr8q6EDMycWQ
BpXQBe26De1LUOFWSEzZq7y2rP7VZDmXlXdPBI7s6IkFQmqsFvQSmW6cssn0yUY735r0BdzyMljy
WUjDATpoptE73XeNLJHv4nnxMtL6f7EVLDvXJhghfmhdFpShkiC8w/dZUM28T8FLn0WknPXmI07Z
Ay8dRo/J6k7tACfCVxkU5yC9tkCxtuHvcxvjS8tpmCiz3SnJAThhhSA3wO0gv34T7Rm4HYoaLDrc
tu2xSIjvQNyv8Vz7q3gJBjwSeUoUcJ1+dERLEVqNFpilRaO7CvPpyfM/XaqHPX0KItR7HSCrQUgm
u/i6EEgdZSXx7g07dF7p8GP3RZu22oHtOFq/KXxjF3QKEWzqz1jFqwyGzGHoGwbC1/m/pz2p3VkR
P+YOb1N/NNnI5HGMWLFWYLvOLneIAkMdthwwDZVtB6B4prlP6IYcF+1MAOlYb4RsyDgyWcfvovpI
1b6T4CJ6OagZ0mnrM+H/Wv1lcDMwtrIel6AOV8PUS4BaEj90A72lmGWKbz+7IVanMPCf0pgYtAoZ
FFkIBTXWh6Cj+CUFYwwCwbj7FObMV6oYXeG3prKey7wVLNaohnUS4Otr/5spChoZ+maVpWMUxq6A
6wgPgjXeLz9q2qgt6GIEJWC4FuQSjEqmPeZPdHjdnGKwrWiWWHgW+6zTDFiWw+ZMABDBfYncJu0E
R3s0Bg+F8ySXp3BNesm2HT400282A/2EoE22Em/tYnjw4d5SEbvXrwwZdQUBzvZ6GxaDtNxKtdBj
E1uGN5lmxUQY1YAeNjqOt+P9DjAuI+EzDnMCEJoCeY2YF8y55QLhkyqdr4hHAH4UdnA1MN8qqWCu
gD9mvPOntWEn7Ct9MsP2ZEFrAG/E8XcyZYcoRTXsklrXHEMHrRcjdQxvCTRGRUaiQQkCR6lw1BXD
xbR+B3EqV1cmm57kAxePQVyGe14AeuYGXh34SIC1Jn0WMkCmbooWunTLctErbeRtSVKXRG7iUmT1
D4vJwMmLtefkF4vQE2TIarNpwYk9XOZGLpL57040SxT6AlExdo7+zcGig8ZCBp6WDoPWKQe/oVBO
Q8B/4fLPnhmV1BgAW++RgrI2Ob5g3XjuAToKrsmy6H/kf3nnZaYV+MnEfSDNQkLtbKiBvKwQZnV4
7STIgVwZSlI2Ws9CinRJshWuirvXjtNlWxpEd/AcAvONXunN0/xV6+x5ZFyf6oScE05wNveTzq5e
EIjpTyhJmY1HVhiMJPy6VrfQte8i+hSRc9jgUoJSTnF0a096iaUNTIXPIqqAXTDY4vdn+pRGkpc2
bL01Z4GDq4S/9Phh/CztbsHGpMYju0v915sY8jPyFVlCySaOfBlwb97xB2/JSBcgE5HhQHzVVBd+
ZuLEoNkJmGYYNYF0XC4pOZmWm6wmM1kLiO/QMdJ4CCvYSzcF8mRY01nmMj4QJpBFoD3J5NsU7dIl
CnFw3wpk7cAQS0iIhWgcQpog4IaBzQ7y77WYveDcK2XxrrEUvoeCmmmtxtSjohoPvQqX3gxLHU8g
v04DSGZ9ldXeV3H2A2cvDD94MwFwOxJIbSW/Kq4Oc0w4FM47fkxNA6Aq1B3tT1+RxqXumt4hWEtH
DUXmKyvRyUR/ljsQrbMNriFN6ESvZqfdppnDjS5yMudNcEAjVXERAAVzfiNGHhWVhky6wdvExwnz
04GSjdUROTZTZ5DLHmV/PfF7R0gfG4i4Hmsn/a5gz6B/1nxVeA1iRA6UXufKjkmv/xTQQXqKNjpZ
RBsLFe/qX6yAXeQTiAmPSo6W2rhrQWSH5twR9M+ACJMkLCupGRC/3Pwu9iSQkx6MoSCuyqf+jKTk
+d10MdroUdBPAYDpb+O2kJlWRNlsJhalHZ07OiqKLRr+Eheh9Aq8hpkyP4okx2++cjgUCVxixszo
nbmaAmZ3REfaLPUu+kT8zYx6Z9hpVdJxAzguPYw29GeDlCCPXkFl2yvYqc6zDZpbyp/Ugw4X9luH
1VpefwZznQ+QNlrGyVjLkSuyQBQh3YQvlgHBRuYY0ebJbyOlRE+6bcJMrSBl0ANvZ4z/bAoX1l/g
c9q3zGbRSfkviXtpoAVhk5+pRYYqsHtP/LTq7NnVeWYpFE2Bn2yNAoQgItg8eZzq5mNymM57clhK
dzwM6gU4fyLYnOfdZuNHwRtlDsOqsE4Rh9jiugdMTJVNT7tbWuC68OeAl2IR7XB63GRS5G0U84Rj
XhjrMJxEI3v6ON38jjyL04yQFfCkS89tTn45AKoHVyGAmHEV0cfYTFQg0hVoR+LxJjwdLaM/XJzg
JE92QCDOxxNztnPlKvL+GOARUAedkcw5csDJIPK1i4UuzQJXDyn5ASX/nlul9kuiSwTnkDPl0Yz6
p7YfsDQQgM4KxEoPUbzUxouQmzxhDbsu50OAQDpIdj1vbOOfjbO45BDKHcL6HAGwWoeGj3we6Y/I
DhEGvGcbM5ca7w4UFXigObBDMvhycGvm1o6BgDctHf4QOgP04u/vSfbHZ8ucO2hk4TvR7s41UDCt
qT3pQboo0+hC3Wq4X9GxcZmqSYFeWj+XXPojB9ZJvAfpHynTcsLqKTrl+PVl4oE2EJCM1yri/0lp
B/PgC3vTgsMkw5kh/b7K7jBwSn7EhM5J3gZ+ASFzg1Rn/67zSmte4bHwXeNBtGgzvhrNHhEjuE8J
3WXlKtBuJx2bTUFvHgAwiYjHIYIZJOXv7kxm3Kk9Jhs+496/cnU2xIdhwmhV1KsGOZ9m/J73BkZC
5kTwBRo0n/OU0whyCK/iBDWifDcjFVsJT+DHjMThXx6yQgtqIvoTiEE8RvINu2+3QnUD306rjN+H
sbfm6emGj20ICwidfx3/CPTE1C04AUkiYV8fR/KiiYzlMxF5iEC7xp8MrmX/Vpi3eOJv6v2aSbwM
rFXI+JHxTkMo9B52V6t4tjhzifntSw7+pQ2P7TbN5rXU2vw4Tl/ilSaV+iumw2B5WIkmcI6IpKAe
YyE3uuJbEETeCBm+kW3boHLk7ClXgZajgTViOEC8eu3wFvjeCCQ7O9u5np85UpgbwYdne9fz+xGR
IsdLVZ0ls47VowRKLgMISZr4bA/0+eJvgooaSCwyb9hwqNGWlrhohVZiFKYfIZ6tB77+j5omQtVk
m053EjBGqoeL6FKAtULRnlCyiK6J3lv4R9CkwfAfhLqGxbaqm0O0WEkrnR6G+o09EaCTAQi8pAoB
EsQ/OUwJSIuYZhnOVSRzyD9Y/UBi9QpMpSbLl+/g21dl/tIjBkNqj1BEBfhQjQxTrPWNGx25Xym/
YQQ2rklO3V76HQQHEUUHLq5gYtR1TODjQ8ydFFPMhElsITRkOrD4M85mjk0M/sexsw2ogkWF5WHe
v7zgTKWxccNN/F94DAMeNNUhBRuoSJroCPSiTXJ9fcnrznRAdGieduWi0o74OZooeTSK+uBPxJEP
xwTrrZLtHH2XisGh2U60OO6f3CMZSDEbcZc+fiChKT2cPRX6IM5FSLo+vRD7OlnSoyxF/WjgrFKa
bCf4Y1aC1pMzmgE5eDSs4I01Vx6nhgIvwFubuVupJPgO7vwivyldszgSWJvNJgg+spiNSIq/IVdH
qDB+E30MXmh3B7oce5z3Dn9J0EsPZCb8D36tKMB4uKa83jMLpZW6bjr9SzVgWrgJppHMJ0AWadB0
VTspnSQWlDr0CsNjT3S1TuBgERyosivBuumLuP5Ff9MON6d9KpNkUxDsRKERokTOg8tPy8q30g/k
ohnJCoi+IsIxWr9FIRwBOSJKBOyI921fbXi36DlpmFXkjL2BXzbasRZpJ4y5PelrxhqCocWUDAsC
jCZ4KD+awGYiXZ7qLZsEkLm9snIAJwX+tQ7RaAPheC94uLozMlkAVwEadV775iyIHzDYhExAjJ0Q
cDILiS47ZiEIDwUdLkybOTbLNrTeO+9SoVJwuwPtkjxgktxAmGnYEvYAJtwWvMUCLjvYges8/0fs
MQvuNyblDaCzGdF70i6wSwtBIZMfAw+pv7zBGazdHFKA+Zb8UdQFT3QqFdlIGS+iH28CEkOaN5tv
CRzEuI7TtpOVqpLJ6qvDyok0omEuE6ZzcGQvnLcm6AclsSSARD6i2lI3KpEYPEM+tMFAGsWCOnmq
Hm8qaTYpbcX1E1Muk03W81STmzT1KVehUZufokkBki0stPeu8Sd0DR9eesNQG/L3WTfAk7T/oL5l
iDI4z1dIAZHJ3CEZ/xMPNN/86o7dPcW4lmcBrSZdNwXck0uuuVpsT6RPtRDB1v5TEr1V4S0DAwHT
BE40gZ5p06yC+LXo5hLvONZvY1sfFXpQT/8S6iQZnwQ4nyaT3eJvscY+DHA/Vp2EnJTuLoNlATps
wB+8s1v/idYkmY+uGmzNNj5U4DN85pwshcGe/I21yztKHsqYPPmNslYC+xGfHkvhWelw7efyN/Nv
jk+3CGkGo2blm7n5G8BjFe+xEIdoeBMMDsFUi6+0qV2Wb376s7UVPkJjD2qM8pLIS4u4Rvgneek1
fJQ9YIDol5eZiHgBx+sx3N6LgnZz4tNEl5Y0fKBXKZf3Uc/c81885EXgoBjGSiTeVLJkDyoCsQpF
oJhkByDH+dN2ILsWokhJb/I1G1wJ/YiujIA5TehJKS6cpoQObWNYF3mgvaUvss7aEqR3YW0hUZZH
Wp0J1Fo6ujFWFzhRSRck+5JlXMSJlXjt+Dcu57cKs4WPNzQ1HuPxnmgB8KhZ3SpJCbSkbPfEg8j8
XrFTiZxZj3ZrdHAIrCZWwUoZkWZbKVmA4l3lXeUGsIS2MdMz1Xbd1BtD/SqAd5w3iR9Rizd9IqUX
gIHuCY25Tvnldq+V19BSvpn7aggBBYrSIOKWRNcHBM45PiLT2CjNqqRe8XHgcdVT0kK5T6m3avMs
vIM31FtUycL4plq01BQNIvEljdUXUQiBrgdXmfT/y5OB1rDP8KIV0qh4bsW5DxGpmCEqItTxGoKH
dg/A6dHmKGAkNOSCykpVlj/yuoDDxBykb8I2XXYVCX/od6yvDkoo699kbMtoFFP/TAAl4mwi8vH/
fsv8JdpvsfnTv/U6bBEVVkgZg37bBvm3EZVGUq2FdpC3vXcC4R4Cj03OEzmUAMKg+SW1S645IkFs
7gGkHGOIlY55jqDmjZQiodqF24lPmnIo2SbSVMV7X/qSBmIjVbQo4ImKxSpf13p2KPu9fH70bSwy
A9Mx4XoEy5rVkW07F7SmArPwttfusI41zOVALWIEMQdsVwkeSo5Vhhq608AwdfKvHJxu7bonj0TY
tzEPDj7IYw8X0/Xfci/ITFgjoHfajmb1gSkx/GdF7Dk2AccfK3/NA5Wuj8LSVS+u85qG6o4FUMRV
MtTxL5gEmKokD6tO5o10eELOkQZa0mkje8yi8iyfOalbYqioeWbCwvI13frCU5YZWinZ3DOEzwrh
w07NVUfNmVCEJ3+0txzfoDWfCYnEVFGvubR103styIsl/ESAKBkvVUB8rn50GJrzhPrNgoC7i5MU
EAL7aIz9zks+PRZfFPzCaEJENSFKR3hARcWE0ywBizJQl4oxw2LrCb1O4vKyBIBM5E+Chnv+jC4R
YIsjnwZfAw8R4XTUXSIuN+qxlGoRAEp9TOEE4B1srlxac6m/oFw4TMkZu8sJuEe14L0nHd41NbKa
JjIm9SUAnRpPT3QfvXkhMU+YZrd/LCiqNqBYZiLt19tvgUaDBrHCt3DZEsgrKvRyfuShSmYByxYG
o3o3SHCQxpsmGfqS1rERTJZUAG6KsSbaNuNxeGX7R8o2F8Ivxi2XDLk8fjP0o7w98Hgihgg4xFpp
HkA0G/+V+09JhyckHKAEWtBfpUlgzhLUZSASC8PBWhoKGsHONtbzP0VB311B+lvf8sELJSgIhkZa
RVG884rrkAEFzSJTjgzE/H+2H32EzEFCzXQF6ItyVOBu4VJFKctJ2YbsBG4QqHctuBE/NIk6RHcb
9E55UG1qOK4agtLmhrYBJIRow1iELDVeCemFyS9kgVwMZGNVsOB9eBY1oKU6z9yIPW2R4D38ZHH6
RVVFrFdM/llGMI2717nHWHnwcX2qryqDnQnHqJ1XMxY/sYQIRiq5V25bPUGkCPEV3c3R2sGzxjus
VwFW499wQGLBbOU2QpjK9XoXAsfZfqyzdYScdVDbi2ES/+UNZHeAOdabDvKgqgn5v9gcO5cUid5/
locmQEEudFU60wn5Sx/YvWnZ8ujBddI4hWQjZNmwxISG8RvFPuAN6iwErsrSoBDKbUZ/JqYeEguk
gze4etSC8pLfQEzlphgQDInRGz/ZUgEkt4oeA3OAdXKDfDIITHlVEUBwzwp+Ejmv9BsEpAGOMnMS
gs1UWznEgtP8yq1j5NzRzAc1Tb85bnW7eCzs7CDvCves9OYyA6RJ81kxd3gDOSLYsSOURFXMFlJK
eH7tUHex83INiiLAk6SxcBNEMCtcsoAsqMz4ven6CSHw1GwlSgyCKJSKM5J+/J/A4x9b7DCIARIh
LemECWHi6kFACCAg4iXX7M+j0i294wweKZfy3bsX2GxvjA9yic0AYXQ7QcReHsMCbEE/FKwMMEQR
IIAUB/D1dZaseQzS7JDTvvOCAh0LoA7xeuod+1UKZd+o+VH0wcFDxQJbTyPCQHF3WWteAiDTPv9I
g8eSdQF2+VyN2+qralgfDo8faeoSLHppaCkK8otGQc4bDqNKDe5KdS1wlcAh6lhvB0L2C/tVbYKn
iJ67HX/kktK47cr4px6OukWAC7vRm43EIAU62inx9IiNhesPBlNHqwqpXrGDUw3ipTECtl5pHJTq
bCPxaso3N6jW6lavUEC2+0JDzb7lJFEHJiyn9CgRIgvmLTsgUqjpVq3CFvB6To6FOJ+4TYLBPLlu
xGxI5WFr4FLlwMdV82vpMrBV2asT9qeaeN1RD042O5rsGqTqz8JonqeY2CaNP00kNB3B+pqIh97Z
mhaKAT28SKtJwa7b+iXBWlKRl2bqDznsJEvNpqtUSJM2b7Q54Fm4rqsdfcPIQSenSr9A0y9s3Xtw
gK2dsvwL9OrAD7BEZsdKsGcXhO1+JIoVv+e93JnXMkf+y5AtigpmcpbzUB7hLmfEcDnZ6tEP0wFP
1J3M08AoKw2pKMzrgKuFVeJxnp8TZ1wmn2qENs4nI2KXQxOXdIhxMzCf0yiPv2ELpVMXC5lR5YgK
eqa0HZvx0q2QtnwT3yt3UqhbXCgwVybPS/RzGRxDwQWipWA92oVXwq0JJqRLn3DDUNEK92/o8sNM
KYrmD63Lowf1n5qYB9V4qlh6X+f2SvXcnajSNbYQCOSkqWKdw5l874VZlhF/Sf8rtzDyHyZ7Oh2J
KkFvBIr7jTs0Smkj2NYk8qjGIgAU6wePghqAVgTRG5xcENy7V7nek7bfdJ6+MiIsT1ATWaY8qBOx
VAUqqBI4qdsO/pXRQ+gNsn/Y9P3dj9H/cxMJYGwBOphVgqTe0oAy/BkVjU144oMTgMgHmFN71j3R
yJUbEa6pMXFxxbKxj23xh6vP4QtUFqFv9phfiR25awIAUVnSI8kkc5FuSrUDTILhUkX4fadkjIuj
kJLWXHR2W6ie8iLXkzIBfZa991KZbv8QWfFKdDSogkIZ8YHXHJAShnvCGwhfh8bVa3k8cKdao3+h
YhONI/CnWCMs/yulgyaOnDPXuz0CIt39Jxdh03iPAsYIUsXtNoK7Bzoh8PTUNhYL0vuZMe2yPnOF
cSoL1nS1AfEQPFEd5QHtnQhWjNjD1cKW7hzvLQqaN37EhAiF4LYdTVLCrf6JARxObMC+kYcXeaNm
vNgp2kAmjwg03uV+l2gaS/sX+KsoMV9jQJexZbOHDqusLRwbLSBCl+lLNdM9nKZYv0weSyU0CEFf
8RvJCW+xftM0fd1nyWvp6KvkHcQZGNzwXoAvfeIVGEnk7rPItn7wOFZR1q1S4G4wHANdkwRKU5Dl
7UBGQhNmI0gkjGqXVg0LbD4sO9o45IIlr9RfaRgHZr67NmcTOyGHVHn2QKVC4FwvnY4SfWoyojcg
CDWLRDl0g1vuKuIuqa+ZjcfjI8WLkTPU56MsJmBTPUWnyJ1VJ2sdivgdyvGgKckpLjSUTb1P/+c8
dUOfi00XrS9HAmXpBNmUR4+SWiHCOMqeDCvwszn2DZkk5LanjplBSZCRsRDFMC05RTHwo72qbEOu
OBmW69BmSTdFA+bMv8JKsXbjjy3DQkwGNYkT0xX3RWeVW07fnd4JPCST87XG8ClGTgeGSr6QRi/n
WrgY1M0wVVugAxRWc/5cgJMhZ9PBggVjrYgOF/ixcTQa8oLgGPciYFgeZi8Gn69JJKhoGknqp90j
b59mq1KwWElfgwZEJq7yxo1eEWYIgDG41obODZhViL3E9p6kcClPBQEhKs5GXlZNziy3DoOgIvhn
c6LDfDRKYyuttTRcMkkL4YgITR6j4FudCc4MGJTMPaSTbDdov+nUMstfsNKdYYaxiz52jg7BgN9H
21v2nzB+Eh84o1uRE+6gOyVySPqqiOujGdhrwg2bTdVehG4mrGSHFVOMBrS/8vMz9EjUJniffLIh
3b5DQNDdr8mFzhmSQUrQbaJXF5A/RFFBup5TYohmvzuOyp8aE73C5VZ32hvqm7V4vt0xWQd0uVKO
IMHYfPmeJDZJHYDHI9at3iNkonqF5hSkSshmWjFRHqyCjhDgm23aH0j6BO/mRwBLIBbKg2QeeuIk
pg+1GxH6fAmxLcym6r+GbAmh14lApEXiP5IQ4UF/0pCwmvzkVXyUPG0gUTZyBismolAQiWKjM/Wi
WOCeEay162j27fNos5bEOsIcNw7EL7uV4AgpKwkACqpwgfRQ1yigNvCz0jwxPmPRUw0NDN4Xeb/L
HkAne2GOVguMhaLcV482E39Hfqg4FxTzhkNhtvYdpK+op4D1hZCU8Q+fEjJRFhMj3rfZsATC7GNX
6tl5dxQ723/yeZe9d/C0vEkdT9SDW2AJRG6dM+tdhH3cWExW0kfBhYy00sNQy3jIstkD5AqjpdH4
O+HHNByrUV/tOjxGfBidhmYOsBymkuXyM5D7zD0CpcKvi8RAQuNUvfyUN6NzzCW2V24LCmvIb6eg
QcX3UVrpr2VPF0zsgj6b6j+2oJJPgn6GKs15gMOsAyKzeeS+hXV+00z9TmAXOexVGu6qOVmrukNk
5rBRuGbFtjKyYCdkaGeNxjYK0lWSdVuFV90Ana2PgZkTnLFqQw35FG9fD1uLqXOndIl0ej9WrX+5
TXquGlsDq2CWxrvF72YcxSdJr8gb4KJ6UoxxW48D5CDTFW+kKeoVe94QhWBobAOX+b8tz26PC55I
rjK23ic7XAq8LZ99h0vUsstrnM9rcsIPctezRFv4hMa4SKrApOp7rg/ppFp+6yAJntFQKVjclwqS
BgH7sIiIzDHE/ITkrxoR2qnUACkrqISFBPaJjwEMERo7xrlo0qlAMvmURPlcIt9YmajoQX0klFVc
keVkEE5KyKmtfWpMok5JYAn6absE87XfpEPDgSOdkrgb63hmDZPyQjHEqCGtj2Ni64NEULwTFG2E
lTmm2y01j2BrYyn/TjATzwc3nyFTioWfPzdIYnu7Xk7xU91eIE2c0X3tcG6raHFR0b7VABh6or/0
POfGIbYr2RKcjWl0gqRCX8nOlF4/6f4JPYlIkeVtFIlpAjmYEYRTbK08WSXeha2CDxws117S/Tdo
62wKl0HhrTvKll+c2KaldmjiCOBFuzA5LcGQ6NCtidXgXJUxixGZzdHk7wv41NF8CSKoWiZ74Xil
cyYmKkM4cuVxxFykYkiXyyvz6HUynVtqGkCd3LWQbB686xTGT4HrohtaOWw3UhzysBvTP9gag4dA
VNRPI7tYP7lRI4Z+zlHI0tRIW9BGMQpXNpSCN0Yehh3gG/3a8ZWEYOqqmgyIo/D7YY3CD3FYctOT
H6Vv9z2hdLVi/eM6wjODuiUwZsKnab6CB+PX85H5VndbsMJrJXmrOT+pgOtOwsIuioEQ0u6uIsJB
UF4TMYQ6QUqwwBNmFCy+1fTHEtYBZdedXqFLs/FU96A1U6Qx5TcrPAmxgU/VxR+FVwZYR+qhUf9p
EDdFmn9NYHkD4LIM/C3mKweaUwdlJbKG7IhD7L0E5THIRmLFjqLhlRIX1KKNFvAxoU10GQU8KPGC
lfMh8hp2QevXoiBDGK4dpTUyFJQP6FfPlsSpmuN7aSjb2GMdq1dtbD4hg3raJPGany4xpx2zhh2K
VjI4U3tyMgBZbQgOaz0QqUikgoNDBqS0yw6YFzSLH5QAsEzbgF65yWUiS67yWLK0APGRgb1L2V1N
sCizaGlta/PLgUXOKcd16u09OBkNJIIsI5YqY7TT/MeKGUsatAafhq7vhsA8Tm67dBg3psh6L/QJ
GtCBo0iMnUg1XHQC7OVllq+QBzT2hV3M8OjhIkgLkr7/ho1oEloDz6OzFnbHHfTnOSM+2fm1TJfU
Khr0IVm76ZbR3Qct6UTzx10PS76kGQjj71b3CftoAMvwGTDD2yoOE54RzYYUdYmfS0G/TNM+1cOH
3f2KRgqIGwAUdaA44QfswSnoNUdR4G+jAX1wz1HTvtvR+BZN+2LRus02EbSTa1/2zBrNUzzpdETG
KVSfQ/8TmM6jZgsdU3NEsXjygcu94EPISMEoTdIO7D46Vm5ztNw/NRMPJL4oY7yST7WNOpwSPBSv
OdNLFc24c1DsrfOWMgyApyMI6K1Hu/nN2ONiBEBCLDYoYxAcvkGLsmDi7bV2qWK6+GOgiFx6ftN9
E0gI6ORMHIgIICbnliB+S6CguamXZmXtmETlQQXTbZxeQWwFMhOQtcRlZABBEMzPhvQNY8GcsV2M
V6epjC/Bc2v1J4tpESJCE7nFGUVKC6v8/NSP9U1kfVrxzMBcg8IU8yEOzsJfmWX+6EDPSTMnbNXM
EFMT4DL0hOvlW78iS4UoQ5tXU915+qeprMvuo2S3b792LGNtIngQfs3EFk1DJGCDEWC/NqtdydBI
fPocMtwDegmOJhB4hIpFev6cQNoxRfNindlIWbT2qVcxc0LJVNwaWfDcdRMyKfhFnZ0R019nYTFD
WMBpAuG4O0HIP+OeFbJee4POk1ZDvoMUvBhNK+amglQcZB9iixPcEsh0DgbI6ZLr31jOoE+YO+1q
YoRCgUpmBxZgUoD0QL1MLmB4dLHRtuMtoi+KEUCgpngwsAE6iFqnBulHLdY2DUc5fYBMTvWzyKss
SHU6dRnFmZjgPJD7oGlwQEmDsw6qjUc0bnGy33BfHTVbXfgueS2gLmDv8I1u/OoUyVLMoGyahwSW
uAMIVXpwwAqmZz+FCuEkAKozQqiIPxZwtaONQKE+QXyX+YlOFDvHQ6yyS7X/aRUh2yRBk29E22I7
OJDVRUzsRlwr+4jFqD659F7XH7QyewQ4WVs4PqPimtfDQuAkEW7Qxc/muyWoEiSdQykQX5saJht+
9yaoH2uA0skcFrMVntzq9f7lGMAzm+mwWsak1JKrDWTBQ5Nq5tuy8e8mKUqtPz1q1VdPK+OLO5AX
UiYEGcd9OT20iXquk4SiynYGi+gQpiTHv5XphM6CQsXYUA3V1octz7qbaAGkT0ebhP0H4GKVZf8Q
Skt14/D5EtoNWJFa7jOxZHvc3/cmJvZZ/a0vA0bjFr8UbYIDwRIgC4indtOz/rJSXg3kS5GOtBz/
LusUuels/pIYjwXUALpYKGtLuXsxQ0x9WXaBCRGIYQSjqkkwkvBi4Xg7+muVRLrYTR79UsdwffQg
ZuUcC7LGmeRDdTH9eJa6/c8viW2xKH+jYamS9QnYhHLnHrYQkz/gQITH98hdcGx+a4lBNtGT0YnT
wVehhziW/ihmrJgOCfJjL927w0cjwXh9cegh4DSdJbDGvRwufM5HyjSRdURripUMIZat0PSqf1oD
igmskNjxos1/ImTlLPPjWAi3IPstG0V9lGZHQHgBHFFZ6GjwhVOI7XKLLPhCpOnJLbQX2/wenWZp
01YmM5sR7W6ZTf5lUIYOUjdbxmZ3MElHm7ArWOG/qqJdC4ip1aWHQkr0bEuda4/3FRp4/ESI6vdW
u6gN5wDwffXGegXPtieQk+LTRzQqRMFyCPSqJ1XjJu9xjacFgt8ieqB0mq0bfAmB5QjPM2OJxzUk
Ljq/Q+6bUCz8l57NBtI3VOO8jeLqRETIXnmKG20fc5uyLgAp3rHhSPhuxr4G7eyU30T3vQ6jz6h1
1uNzUaWsz2jtf05OEyiyj5aNYYVqbrz+aGC1UJ5gxvcObI6MxiIh1THUyF0jHyiNlkjXQo/ELCYR
O3E3vd6+Kmzg4dwI4TawVGGo7cPEWtWSOTea//VgEIPCKncD7qimexouMFOwIPKTouh1eCUIyAVb
6+mvoknSvg7ND39HMDCeo3IXn3fILi7yGs/ZT06i392QGbBEieu8n5It0nwW+DmbuJNYIXdlBp+d
mm2ECaxH+1do7BiHU1paJ53k0tL2QUGWaRWKQWPdqxUbEVuCl9KtNaFZwk0x9f3BjSmpKT4TXgin
/ujt4E9I+LRCv0b/K4nMJbrokfW8Qf5SzeVz+wsbqbCyputLVqvkT7gHzklImhUuSLp5QErCkNxg
o05nMKu1r5fPtA56Q75Sv+hHNqi3ODi5DMBw/h/gk8ynKiLQzmPJJYdcpkyoqKK+iRxUogk6ZeWg
H8JrcWjG6HWivmtw8pOfPLW/We/t2uL1nqydzbKJj9gQK+HehGVTSWlOiEh+aXjwYxysZqwx6Bru
4nPzHF6JFoIa6449I7cafET2OuQadsdwU47aUsApPjyyiec4A7oy9tKwdYa9lFkPyxI1s15L7Bjr
7VSbToGaD2bBwYD18xlQY5VEiaG9Cg6kB0fLij8mcuT6FomvWWza2X4WdYNFVtHMfjDaB3yOMVUC
Px+bREjJZAyAmVBQNWt0PKEjXgNvaReQSp8Jr4jJVmSIGTmShjGtxEIw4C2mU3DyXWnjWdW/EqSU
zMwbR0tPKYHRboFQIaHd/4wrd5VPJVvdPKgSaid9A6yJdBYMcBrTpEdDOopSAXMWeAfmFIvQmcLj
F1XZfkAAOak1pEe5KVnb/neuatsQhKQK0OuwH4iv4gEVNOobBAPh/0hweNUqNo0wpVQ/Ts2GHoov
DFLbbqLkZ6Rtt4pTjoxfS9NtNeeHnAQVk+h/EP14uKrzeGwwgFpkqfm5ioZ8pzOSZL4ARQJ3zv/j
6Dx2G8eCKPpFBJjDVjnbki05bAiP7WbOmV8/pwwM0NOLlmXyhapbN+gGCKZ9VOP56jAbQ5gJQ4K+
JUJSlPfov62llCu9o9zdqNyNWAGOtvruK4DCBu5Ahpmzu0OiQ0NkcT4lV/PqvocK4rPZechHgQxk
AdoqPIl95twY5UBxMafhWzGGZheK6Se3cuuuGAlCzWN2i8sFFxl0P3mkPtinwMatjmoHrwt23596
cQDXCvcpMJZdEpysvJht+OGmCAbKczLC7t57dD2xtlatcG912cn13UsT5M/Yaq+kGlI1wOYIq2av
9/HlxHSnRzyB9/H8OxGs1nD72+Z8VLvqPlf5Bz58La6eA1WvSAcNP/zppua9qg51l71gCpahJNU6
IPkyspc4cOhDyVHoCqujR+BY2xESPyP/EXtHDSK6/lfL74JZOcmNYPPSRHaRaMWLlyPYbbVulaYc
HPHBGrS/PIyQo8B1lbMOPMVDTKC0x0ym2jDaSX3UJw207mSVSvyKt9ORfDlBiHAq3sk3cOgO9Qxv
PFrhECycQ/cpQb9A0bx3jBxSOYwoYzqIoWQYGtB7n30ZT9l0YozDwAmQqps7+e0lMm0as+dqQoYv
DB2xPGBAMvjBKgDG0bIR47ZVxsXBxCGY/AWXz5paEudIBIMuepm8+8b5mukG8OE0fRd5Dl3JXaDi
5Wdid7r0nC830DZJ/Cc3kkKvgQ0WGR8BDlvA2F5C1OLGd7DqDNDd1KR2BDdM0zZNeIat52PXySUl
2Ys+DZp49FHCALb6Pmn1DNamFo9RraFsc3aWihubrcbvfV2+BRjaAYQdXRvygOwRtt/GpZ8Xom3K
BamxJBUoFDauOqUOQeQt6EhncHH6C52Dll+rObhN0IEKodxB3HGDflcIjxyQqSYTTLv6fFzvq5ep
vEWh++JMuEwgcpRzQ47FUgZPlat/y78Q5KAzw53CpcFYOOT5FpHySJHrk30aS4lPIZwOC9NVd/J9
bMKLwuhDqV+Ebe2g6eKAnIiZ6z00uH+GVGWk/RSUOqHivmJHMlrpn5umDOiHkaKV+rQx071mByc0
vU2vrBJEgyLg64xzZDsbVzNMPKqHRWUzgVH4iMhggj2ta4ea4RcSyFupOed4/kldwgsz80tVu1Wd
ACLbQG7MSDKq0cA/p/r3EO20ViXfKlp7I2mmZb7sleOokQvUrJV8n5LOxyDBJxUpwKMj2Caa85LA
bXMCc1N3yWHO/JLWJeBRhccGjUg8/Kp9swOohvZahtVVPNi6/EMXtG829zaNqlYpG5AjVXNvVYbJ
JAIlp/yVfB8JGcFJChu/+i5xGeHgvaTlfLR7a5MU0y7Oq43BGG9S/hJpxXRNBbzN4nIlAeMOM3iL
l6Rbyp51FlO6CH8WU8OlSZiVbuCsopoJAnBn1Qei1852hoN/fkjOauHqG3hK94meOw+r5wCOj98j
N/ZlxETnYtwyDUkGHt9FCa/ceRDRdWjL9jFaAP9YX1bBdKkKSmkYZ6i1qm+9wabdLsdfAWu4HmMO
VzvFWRkki9tR3Edj/dxWOIQO76o7rkZGqHr0JTps07ozhC/x5etmeL88HK1Pl2rWkuUFURr9D0fS
qE7eEiPxZeRwt1hYN7WV+6yr5Dpb6ZFJ4p8RiIObSlUFT5SKt74UTxpj0yHatbFnVtAX1Eq4i3FE
JFmgeihTj78WTAomWwO1KdkB+5YVKLeBk9urVMCc3voMNKR1AM2Feed83Sh0N5PatjhQI4wMc/11
9PPfNLT3anY2JvvhhyVzodnY4Ua3R7wWtEdEw8tu2Lh8lSJ5CtXkUplfuUJelf0suT9TTPyvoXOQ
Z0SkzzqeamDHcotErJGp849GSvNhHSvOFVPNv2TmIbafnND9qG2FrSdApIjKy1bHu2vRl/E2TkEZ
2olRUDXtBljGqf0xG9vYfg3rX3uTttwWoFGl+QSuOYz5Ni+nveO4x94wNqM3nMqx+wmbR6+R1D1d
EcJMvsZpE8hgSKELLd0JSCTdSTXQ5c5zuWu+3ZfoNbwFPx6jI47gN5J5q2PD6SA63NYyvyXNrta9
a+f8NBTYclLrmATC0ZInkuePxmQAB6WRIDC/IlTFOXY0czE8P906+ba5meCvWuoGFd5qrIeNVz/7
mElY3Ul11If03TjKli7cBW8/ZNG+vGg4/KkbW//XlLiKLfrqJHhUP7wOc0zuvblpuwtp5W38hD2X
wUxc9MMiGirpfUbdw2sCU6rire7sLcP+sUDdLR6kFIGQGRhoGieQUi7owvqnl0++fRPGQFAazxkh
TYptfCS8LDh7XKW4FJwc/V0vqwsk7D+6D2dV+U9IaWPMPsGmULyGHAMMMeY1OBezJzyKV9rRX1uT
+JCC7GId9qRl084DhZk0gqMi7SVXdpZNLqCsqaEuty9+90yaCvPCLgRUmJWLap3mODmI4BpPAJwf
QkiMHqQ+lktez69UpFhrn9TIOXQqjwHtDtzDSvefBo+LsFgWVk4IC7KAscLN0dK34uBG0y1UuHzo
CIekwK7HSzP8JhDEYL8hEWfMhD05joG1fhya/JSNrD64g3LFDlcZbzO9keK5TtaqPp7inMwLJnw+
XYLdvuDQskYwKT9JVjoVOJbfLmBXA+6dN7iVfY5p/ARfdFNG/n885zLPDoP/iq3/JnSR3qIRGJG5
NS1pIBzj2VWsD0aFzW9H+OKPxLpkuxKrG/CCwqDUb/DG5vuSaZuNMcNvKBwobVKsXqAMaFH8lCAt
9MfuOuMzIPyguS2+1f6ldObfuXjI842M5Jik8VZz6T8AScr6XOdi0MMTp5Gi6RVj4GYqMXmhTGCb
cLLYqYfVTPiBpaaKLENsZD0PW9I6OxPLMRIzEgNDBoaHkzZGQ2m753JBLBt/Ogx4a+Kgd248HGJu
G5JNZrQUHjUjjN1LMnLrjPhr+ZsxjN/b5hV+BDj6YAfLykefZtvvNsCF3P065YlEq1E0ywgsa9cF
mTZj20YMqf8zk/ow1e3KsLstApBCSi5+uIgUJDjS9zhoA8wATeN1tEhKi3gAtI0DxIoJMqznDjsZ
9HL0x+Bv3BaYdayN0cIp0L3w11kpGPU+O7kJPZoxXkXXQuEDoaLlvDCaS8/cWdW7i4owRDw3DFhP
WUeY5H7Gkee1bSEA0RvgMoD9M0oYWD1Xu36U47P4ZphUFCk2b14dfQHL07dGP773k72Xj/qrrp4r
HeHztJnw0eLJBscengaBjeiOTQKf5vAmNlZ/8BDxm2MSwL/5SyIQ+XHnCXV6QAXLS6Ko5W7mqKwr
U7ZHwWGmpOym8eok73H+1nKfSRYA5FbzB+EaPgq/7jA9YuRLhUv1i7t/S8WnqBDqcLXR/tBb1Buy
CLP80yPcOuQqFMPO0bqLDR9enZSXsc30irRRSs1NjallCuFCg6aLWgnOlCHaH1BsOXUpVhHCbzrr
MdrJoWTyLtOKAhC6BweOSJ2b3aNfgSE0vyJGnsf5IwKCgifQmOYxGnZm/JxQONs2JuHJc55oq873
FiilKEOv4l1jNNHzGCQvvgFSC8nHjei1p5sV1mu3KVifOEowwC65g0TYXVfYXTVQ+51nIvRAXrEx
yOujSz3mlwmCIIjoxX9YVGNHxlty193g8rYhUWNlBqnFTbulD4W/YTKte2sNo6IuRNk1D+sJMxF2
nxmhQAernRE2KkO7SpTkOBd4teIebKDrYo3azrrPzhPhhwtnSL5VSmUTWTUm1aPVIrEcqH3GUw2J
RHxRGtjDgNJYPOjsaIwhdkPyaRKM5IfNvQdfClk4Yk8JGAyox7qNt5g3ikOEmd3ELxyygUKhOfrV
l01OKF4TYgqIPeKJDdYToK4XOQMXd4uEzvXR68GFLTRsw/v3KDPOiA4OPl15EEM8I8M7rd5ArO+O
Vt31wbz6NJV46zyNDgrXiPRv6UaT/q5q79Wg4UcXlK95Z56a8FcH01CtamEo5b5x8LEX6mvVrmH3
/9e07ZvHFTCl0VM0IjqwEs5SnXisAAJ28sCTkxi87jo2LJtuRJPcPIaw2o0eBwOO5HS6WVxvFAXd
gfWWd9mzjr6Q1NLy5LcYSRC9SgbTycC4iYDwhT5CdWR38lR5lGV1gB2/YmRWlzvs28fUPo4x+KKa
w9iv9CsvJF8YDMAYd1i4UVdMMkVSKOQqNdYPWfksiPHYHTSyLhDyDayuAvGawOpRYD4Hmf87QAO0
WxOKn7CklJbHRvDAdPcCi4AHuJT11iTOk9EJ9iAOgt1k00XwVPI2eWlgdIu/ufgoJr5JlOC+HT58
rFqDu+BJGViqePG5FjFERKinQFZZCQUqNhb2hNNCh4MsWKdSFqvAbWB3N0RF9P6L7pXG0tDmoxFW
RxTSd7N7KqZiz143xofmfrrl3RkHLnQXGcLB+i9KLxn1aFc33yXRc3q80rNqnQxnsZFLsccdqEeV
XmPs6YXIErEeN/YY0lBYGZvc413Ztbf7E1gDpmuWCdTDYCgNVmblxuuQYW240SPC0Ti9nFU3j99G
Uz9pCrmPFXeEZ86HcMSA3XSAV6NkK7w6hiBB9a5E0d4CyGcYCv/w7mOuVZKW6wdQoaz5FbbU0xQV
xzFlI1v1ARp1i46WnmNpam9Fa126fryJntCyfvCNPc7l9NKk+R+nFmrQTB1fKtlqnqw9eUX/pQpO
FZHKKEqflWVXt89eTp3SkXvYww7GzIIJItMUsIBRm76oadcMF6+BigLXfp+A2soRUBzrD7Oj9ikB
/eZVUE67QIp3K8BZs1myF3b8bEedNBwzmmNGg4bvo1F6HHDI97G9EXEqTcDGhzEp6sACQ85Zf87q
i4O0DUITcI33W0coOJPsmk3GdxfQ+1D3zD6xVLBBIkIDhHvaxP9Bkb6IcNI0vJuwazDNX7pwoRok
AHMKsW6t+vPe9MajxYjWSNr7TErdHzgm40OmsH4w5wutuMhJXhdvoo9ygVzQyo3woCe4Zb4eHOZN
Y3hPQ/WPj9gg9A8ZKHBpQ0Ge/Ixy2z3M9HWOTv6q8+RqlK0+JZMBnj1kzEeVZouWDYMdtf1sMHJu
K4NmwVoNKrFF6ndZkvo0XuoyZm1TjJk0n9HNFw9tYQEVUXZq8aAonGST1+c/xw0ESYpFpaOGp2Ew
Ti39EQ5O6Euw5ukuFETXCWd6ir1lhToOV6VYvFkU7ZRA1AhjuDrQKdJAwz1TKArBtqSwXThWgL2h
t6/wL2yzkSSwaWll/tukO5t8DPfQc/raOBGp5g8aGAQDy+KLKKlZW4jYroBsAAGkzss9icMJjblu
b/s0WvcBh8WmiG8xh8E4uLjX639MpUoT7z/lyY1VHXVlDuBqA233zyKXGmPaqsbH7jdFfOG+9vQb
mMiOePRj6yTmDh1ywDQKSbkWPI1Xx7XeAjrDbVtlnndt+hjIC5qD9qezoU33UAszgMZf3MSCzlXr
dw1dKcCEjfNoRHklXDRd84+C5DMZiZln685PbrnbZnCpmplOW8oVd4e1TSitX3QH4TP9Ob6yJjJo
EhDhDUBnTnoluXpwoCsyxEy86FMbWXwUkeEAN1hWEBcatidSZVD2yFZxwAvZNT0knObPieri48YR
W/kGXz/vJOq8rPUv4mmu+fMjAI2UuV2GnRga98mG58a16gyEBILlimkGtnQbxisCoFsw6qeyuNh5
cIg0ZDkZWBq9maVqywoyrWwxH8eZNkS+F0NGQZenMfKsdOT0fOTACCmpOQBZzSKEGSx4N1569mA6
WChJXK1c9JRgzqgTW1K8IOKCYCt6YRjuEZbT8sAsEDYpp9PWOubBu9gM5FDCGWL5cDtjQTmSAGcX
J18VhPzGmn7LIXYFFS7JhJy0/U/9ZjI1zrTf3LN3hVUdjRxwXAOTqzl/VCwMGBwXTrkrOY8DJmE1
PV0HAZScR4wzg/2EtkehTBsy/xTgMutlBNdz+dXZ3WX4lLhH4Q5kgEO0oXL2JGAHoTWuJairc7YR
EFYLMDqzjvMhuhnML5XpRUkz6LSgA8U1wWuH9JomWI8wnZoJRP4WMvGcCKFPJRpVWwXhF5R+owPx
RnXjVPqys3Br6ib0dsmzTap5bxBCt1bDaBHX5246qy5S5PaMLLa3/hoNFvgfejkRQd+Yy6Z+iwYI
evZngnqrUtrNewqA1LOOQorrlsxHhoBbZfgXEIXF61CUp1ZF++jtzUh/ckHeRkQOVs0pwgeYtrmz
sQJIYKtn2kFlPRllsFQmY5UUHqJEvIyGcDlmn0ng7CaMPZp4W4Pk9x0umwiSOIWdKtpVufHI8byn
ffYY4+P/tnKd8qAlw7qhMFtYnbkep+LJMiAE6xQ3A2FAzlPpg7Z8Mk/WxmzTug9h9WHOR5+imtN5
bJsVWDjRA5xIgJtlh/oF6pYZrEowVUjj3pwebR28VCFyU2rT1lhZSvE8mc5GXkXbUvFg1NSVZ+cz
y58g7s5asjHYF5WyrckQdrIL7j3M16qoJPiGWr74V8EsqCisayQoDiSnAdRZ6zG/sxFhMYoAIG+y
zzhcZfqrVlP6Y2WQvPIZdXTLdj3xVuzgZL4Xs/eUxqTRgjbWv7lr4obGworIaSAPKqa/KvqUhY2M
ttpOnr/WymBvoeg1yXxW4Yko6pa+jdHMW8WpL/H2EY4OB6tBFnCIIScSBzZyEDb1ZcbZft7EIbl8
M+jir0vBI+J3VrIzRcT/fdsy/tHQjQCwJcJpYCpl5U/8vq36m0dfFVlVFugChY8CpZl8VpeJqvyr
3t9HVKGYqM0asmbMF7d2eh3Gf9D69g7o79Ac0SImHVpdxtakYZQMuYLPubkWQ/U0wYaYQWRcXljM
IJ/LJO1lBGzu1XHeatAXk+DRoMgugZZgyohQdFLPBcxCnKxEh6PDR9RhziH2G+bXwX6PHCha0EA1
5Ucz+lOGuzki1B7fMIFs8ACWE1lIm8FAiDNNvhDERvrcevQOMEIBTdVTDB04qJ7jQYSg3HJ63O5K
41f1K7IREfiG7Mywmi7cCKr+oUQ0n0HfvSpxC5w6ATNr7CPsOlvuEEYX0nyrXrXq3If4Uxcg16Ja
UEBu6IS6jAhs+1eMJnzmHwVTu4ARsiipwxK7Ujoq+Gf2a4QcboyJSo7LA95sX+N808s7saI9THZj
4UAB9cd7ESTLJtSeDQy4RT3h9lwI9vxdeLfWuJO7LmRfl9AHC419FzJiRJM7t0Sl+pseh6tu9v5T
y/iHIIxDkK35T9hyLj1yVQ5wIS+yGYPxRaqT+KsaeNJ4OYmX2qiSaoz7uT/CgcUXAF4PJBDwrW0N
15BBNGfSUiq+HFsqrDRaGyEnfYyYFzhwpwK4zB8irDK4kbPga0yvE9hBhuc7rLwIWha7P2o5RjnM
ed86CcuVgRcod67txKtYoUyD46ozveU4Fz8ij74AdG4NS6FWn5XcYR8QQsW1OVtQiPEhxJpTfja2
m1+2xRvI7SORZCe1S/pVT8sb9eHK6WZ6UsrEccA8Q7PW2ExcLGhcLRk8lgkPef4cOAtrA8fP2dxW
xTWg/vHxZ0mgvYXuMVZYFFSuWeEiu6p3Lt70NczRrKg2xaBc+RfwuJ0IU63oP3yYHLyn9PHWTauU
PVkDeCp4Zhsc46PL6KqF3s1MzD439T0Gb64hRch2DEQ88zkyi55ILa079JfZmooK1Q3mt6Ky6P6F
E/Tv4FBz8QPWxLq9V6A7zDMy1MTbWh1EXerJySE1d55wIof2vIiK7uKUzcW1vIsXYXwHq06DpNPx
emoZfxpP5I3RS9b2OQipsCqaeiYovfafE1srKFcbRA46DrfNlGxV315HtsoxhQx16tKXQA9PkR7f
YCSgw8v6U9oRGojVKy8wISICmZZL+0lsaa4GyzS/ufLbJw8vOMCAyCzgoV3kN5sJJmBEgDbCBRtZ
CDx/BiloJbz+UXfUMmSa+ncd7zBO7lFOnvVQXXOnfWRmDKRmvGYDZkBpDu4Phl82t+LDNLEL7OJd
HnbfOWl7vsb+dCgpyFizFtPQ4aSG9FfPD4PrfVC9TRmuKX30iC33aNZzhhG6ewyb5hhH2kYz7D0B
IzogL8BAu8jHCHNEjPfQcQ5KsfIY7DgYU3tNepj7fwZYaqO+a5jjqNo+oKR0PpUpgWiRkfzzxIi8
TrmAQqQZUJgsQlDJzdr7A4wOmGvMI7pYQgEoOLAvh422CYXhhD0NZNpyQMtySSkhPFTX7gjxE5fx
mrQRBWWHn99TvKLr8NDNPjrUHSWjDXCDK0Bvog1DOWj5zPUduHSMr7H+xcQeiJhAMZlVM+oKK04B
ksruAebqGbAoiYuxupVNwGBA+mq5gRMOSFZ8AM2mCA4u0JI7YE0zm0sNXRbklWUyNdg4fiktOjD7
0xs/Q+fqsrs1rIlib5WkAT47V7sM4Qoar/1QEkAHE6JGVu2k4bVwnC1QdpuZy5Qga5cLt+7aO9cZ
4OTo7bsgOnBttvojsJOjhlUfJMA5SjZ/b5oZKDFFuFqRrKhclePcwujzDj09N+yoMX7EQGgNUGSM
mVyPgS1WEJQ+UhU0APSeef571HxM4e8m7cWFhgNjY1UY6DozCdv+c/yX7TLh5RoTIctJ0NXRPWOC
lYwts9iDUbbP1tSsbQueYXFoh22oJC80kjErBw9cOBDrnmMswdsTzrp5ttINjma4QALLONsSWzkn
+PTC9EQYkWLv5t7pJXBM0r9kYQbwTRpcsGJqX3pwN72pNWedkukHnEBeZlimaQxA4KfehRhiE1Zq
M/E02KKjMb028EiHzrhOqWYuTMpdNWeiQN87MNSdtiWNQ+ifEZlSA7A0Z3sX4dOCl+UUbuHTVtEb
fv82qKxsde2QUcNnjLprInDXbOaCLVnQUMCKwVrQORrHcFpbn1hwt0loLgJfanui5eP6b1AO497G
DUBz20ffnTICeVZ1y/g0Trgh8zzbZiIG0ue2w3LHgBGK1Y4NE9iktlLZvnHIrU3JMFj3eYq9Rc2K
xkA/KyKgTWJ1IW48bAOzYUfjpmZKaVKjjFATE5wGBvujKZSjTXujkqCVjm8oZ5ahgq9Y4eNTfcmG
L15fXW+B7oISFisMAiPdIljN0JSMpH15PWqbTwaMwvwsLnL6TwU+MWe1ubFfo+ptAonLdJH4IH0o
M8Ix76a9bbdwE1D5/DPALnR8q595qo4a8FbxYB3P4XgvbW5g9xfvZwINAuzP5vANo+FePdQ1lhX2
vBrKD8lSF2zdjh5hTODoyIFLlX4r5vwZJj9AHmF3XHcMnfjWfM+BksHjVhtH7E48SmGQMGQwPPX8
NZnLb7rxDToJ8HkdljnvEWZmcYh4anzBNDrDRjSxmTOHfGGZd3pmTAW4A24S/Y7/CdyGFotXipxF
rT6M4dozQu/mzVDihwWUGj5YRjKP8lUmaqLFgIuN+gasnT9cTGl4UB4VG6vLK9pXalfKpJ4SSHXo
zDJsPOlTvPBfZV/lBmX3utCLpQnStWY9YNzlGPOqbePX0N2NZbjmg8h5P2C4stQbEqkUAy3ndMjg
auRkC05zfeKVwIBVXZbVbN2hw0CinRbYfzUsfEb6AGBTfVJDKLDdPx6mFQcbzXxv4SM6dF7cX5qC
m1Bg/y3FyvvE0aPjNYHOeYB4JvYSOeU3HXiqngbOeK9FzvbO0VFXATz9D1Fv2jVjxGY5Q2Y1A4LY
UwarIPnh6wwmz1Ha0Rdm/jVGf9FRkzEWTocT8br7imoj5on2ZYtTm7ORZxFonHt0081wnkcCFxHL
oktP4RtRxyUtIfZiy4v04NAEJq7OS5sWJgU4nP4rhyOY3lLeNiAbda1nvjvhiMR6L5tOiRqOX6JR
OuvSjtip8/RDSqti+lURVzbmpkuVTV9TUGu4zQV3mZMHpbJJOiJiZiZOCHNLiMb8SgWju56raeIq
iol3t+JDrW893H3Np4B5Kc8285otrXcLlF8Pux4zJbaArfzKei6BmbkCaWH5pQYMxVhSwwBPcj3C
avJcbkHz3PZfRk/xJjgqLC32kF98cdC7ChIv9HFquibLIJC2jc6Un0hJRL2G8Yelbtl4VnmL6VJ5
xwxQsAXygG6q+GeE41nxvxq9TkzNSBeMrXDEsP3cjv9GRqXqu4c2HI5CIhvdwSVNUmHK8NrZ8GvD
s55Ze92+gI1Swuzmptna1geZOQcIrVS6Zys/x5nF5cYLSYXZx+EwmeVOh56G8coqr39Ndo0r2VEd
5K9hXFXDvwkTg0qa+rx9rSHSpHO0m6FyAkIwaaoC/GVQfVNJeSV6D0STnvXJymBJBFg2ReaSX1R+
Wkb3o84MArRtTatgMcUQCKYecZ8AIOIlNNEFBsJGCtuOGQ0HEP2n5OxVCNDL5ohU8ZgAzIwO4n04
a6ZoeXlDhtqtoWPLfoBeBdMgMw6uMKiDf1EfrzwGjfJrhpa/til/5MvUuL1Bs4K2Jfd3MZoX4epl
BXG0tr3XVPRMycOnNJItQHPb2Maa+MCC9ChIpeuYx8PvOABP6Yl16uA8aQNR5xYG/zysu4rRqhZf
AvMeR9cR7cqw78ZX/vNhT+LrsY6ha+bdqVEQEnMBZSCzSM9XWTqtYWCJIUJJyQCRTCo7zbc2ZfM8
gi6ZdKO09yghJvbw6GNJH8LzIqi9HSB8Fpjh9Ls4HY++ywB1vppW+aUYP4HlrEMo/JmQetVfVI46
Zjtaj5i2H3BmZSxpN5e4h4YUBI62irvp0QVHO+KEIdWpVvyblc1vgqBIpmFFT9Wp2n95iR/arFMq
Gf15zMObRQHgJERMlSgC8o5Bkn2ysXCw7PaSRd4X8sEJkoIew4ROFSRaFv0OSqURurYytTsvSCGY
4KUXz8o2QXdVYrFpxgTJ1dmjqauzLzBXrmSfBqKAtHpRav0zhoZUYcpslPouFvLEiLUWLKv82vuv
+mw/MiYienOvIfPTo0gUrElwh89cb8geJUMAoGBBB/HK2whq4oAQdzHBjhEyqXejZVyttGf2OfTJ
q8LRmwT7kI5xqtqXiWzuDEezxBZ3wDUcOMiW7gbOLT6dG9IHMXZrKc/GxiGCwsLr+0+wKKsNDIxM
VDp9JduiF5IyQlA3bLjXWOY6OaIafp2FvJ0KPpkRGqtUxwA86veJmRPbF37q733F+ykyMDEghM79
aQEo5UwbmqsKJ5yGzy5gM5UExpC0gM4rd744VeOxv3Tq7zxeIy4KPXqro/6g4dGcIMCe4Yno86+B
QVy8bSeMUrhc/85DWaem/kfSosajaU1AWnDTxAScPh3F178qvVVddGKbrh0ogTQTkjYV/yNUUoSO
hKMAwOAmTxqp8EnplXBT9HchXargrDlUHYLLwj8qyFWgslw55YjzkWkVWOodjOnC4sc7g6uF6z0L
iKOSvPr8Yr6XnJ6GoAhYNNbQD+dro0A3V3686mU2cCqnw66XclOAqS165kPwrsrefljRo4o8mhNE
BZ2z58CqmZpQnkcVmb7c2Vlh7zoSnw0PBRYi+hlPfiYYGTf/CDGAY1kfqEBd3JgXje5/lIqQOdhh
6RrNPnHrkU8DN827lA/KC1Q23RHJ0VKtnfcOmyrQCI3ZG3Nvg2uD6CuImAdXzWHa0fRg3x6U2XdL
Xgb5OapBam4y7EbG1BH3j2Gl5For6xbmCgHdx5LIlMi71pMpySQfdX2em12Z3KVdka6EkZgNF5V7
Huuxce1yOs4dQlRF3Y9ehf9AvHekiSs+bSN/Lw0ymLj7ArNf+Rj5TXG39Yov1NjblCmW6TZLC3cF
anhXmzbzVGDsz43sgj1y1mP4yoGoJbBRin3pPEuINHPmskt2SrAzhMaC8SzkHkZWbGL7rAyJcKCk
jfegdgXaFmKxCnNK47zqukemX0mak5smlSqBxtOGCM1JXvRUVH66a9nHIewARIdQ/y9cAdKdsugn
/IkblZRN/9mZjOVRUzeWtqks+70KbgUOWKmADOVWzRkscjrV/ruFVN4GKHABpGKuq4kBf+Ix2wPW
HptPq8SHm3YwIfdF5UIMmNPo8Cmy+FDypP5awOgy4pjWBbeZxsPif73ppNQY3zH8C5/iEs5ZSVIW
OJUVtieVeXvYfY2oHXuCghihkBDbbBWrOOaQ9jOPKJotAM4ISzuIMEGOjrBKgvSht7CWoPIpCDd0
vfvXgnXkfGvXaRd6PW5St3mm2BAUvCTrmFMQD5gD59JLgpyFKQR2W/uRDrVoKqbtCA8YLOmEA2DP
izSk4J5uSYcOXOPA2GOpIIMHq6Izsdnn5JxTeWH8OiUXimd9ZOrFPNjIvtAyCGVgMSAGxAWwQYud
ONz6Foe9ITz9a0bOrusae8YJkDixV7iC6OWef6a5VbJ0xR8+LvUA8SqDkzFNASjnYx/ozwWcNNDs
ofC2dcZJ111lKu/o0y3RNnZp4fnnM6LONriJbQ0IEYCy4n5IAUYUWxmNLzGsNF8j2sr6LbqQywAa
ttrkH1Exrp3Mh8i6aLjrBfMfzirhcgXAtLTJaOs8KH31FrsSLl7zzRd3Fr2Nlnn1W4DYZBDlVGaT
AQkR8nMzp38zs4rV1l4sa1orfbkfopVef3izgzUTuzqNTDjn07yXeoQUGnPa+TjY0kzLjRRiUMSU
QC0o2pJfWPd0iJnjM5Owb1jjLjitw8aSWCabQpo/ZEHUGmHXTKPrH96jsPyaFH8ghA+pOa3L2KUa
/4qzfkNTCY4xwC+TqjuFo57KKCw3WKVgbiSk11A+8NtF5ZxODp78vNiz7EH59rQ5nAcRlhc+D4GM
iBQPRugl4bqnIygmTapgk8lOP/GwaGgM7jnDeiVOZvvCwRuUF3jOJIGKPKinVsgyPPbqrRBVZAsl
Qlj85SHQcgDgFZ9q+ZXRT1G64ezCT4uLgxSF3PrONC1NdLryT33uFtAY6J551O19vmzIjFXv4pcW
9r38AwFTbFw1Fiq0+AobRWlYuGek2uvZ8CA+TBd06jf3WgMBpVLscGouwpjdR8JQmpLYtpADQg4d
AzkITp++w3eAwgKAMatfuUtfhRWG66UbEVNSoEYKC5ym1HWGvyJCG/+1OP0aMxZG9BSkj3iLor4z
pu+R1aZ5TkxBvMrbcMVLwpsaaxNm39E1rBjK6Vupc+cAWxw2SzpcdeTRhe5vNEjSI1RV6YXkdmmi
wxgqaJCoMbILAY9wo5l1P2iuBUrztPvgoDhQeU3lYU6TI82mRpEkzebfX4Eta9RJFdzuZm8Is5ZK
C4LVfVDQQQMnhd5/FRrEqSBSrDW2vCgDWVc7TCe5zpShWlHFWiaGL41IoeAxdXbwgn/zpWeUbav5
rUvKHczOT0d3j4HrPcIBouk8u1BcSxih/VG2PsZLiC21dV4S79FGK8dGm2UUXDCjScVhn1MXOw+P
ubCu93dM2e5NCujJ9AJQIRPxie2n85IG5phPzP+ypYdwuOT8oWslinnQUW8O4BcGrlLeWs+1FaX1
BasesSSLx2xvlCaqs6Je22F89SnI154OCD6BZ/UpdvxhVlPQjy+TB3lyqj/Ub6VzXqUGVJE2G317
j5L4VZsNXEUBRqcWz7SED6Th++pkhqboVGT/k3Rey20jWRh+IlQhNcKtmKPEINHSDUqyJOQcGsDT
z9eeqq2d3fHYI5Jg9zl/7PRrWcW/ef1cwQFaPn9vxm6QWM36mEclJ68wzlbtvuZBSl5x8FRR7l1O
vEfZiynbH3SwKzxr97Imgyhem5xEiS2vYVMcla0ord9iUI+wfQ19AyAqObpIABCHrGOFV7lfpotK
AO635t1RW2jo9juVIsNw1iMUyCiwigoSNOtLeNYai0pcGJSyWXKgPzG30xSahS8IuBG088wXaKh4
2FjoEIhq0tvj0vfzTVxRSMK16zm7ceiZysIXD4hfgVEzdcSWm76og8yl0MLJkNSXNNVtlBGh9x8C
QwmCNtRCp74kQqD40dk5ykeI2p1H3Cc4lKMeQWdPZ7S+F+xEA1IWe4IfZn0RFgcnOl50GyMO+PEi
VfwV8RODH27n5H8LuDoThxxItUs25M6BIelKYDL9oplEW7RirA4cnWDz/gQX4cHo9La2cFVIPn9C
iX+CwR4FvSpR8ng5fIYNvQvTm1a8GZwtzFQ0rT9NfPVmrgucEJe8JXCI9mGkV6UbIqwyL7zraLxd
Y2dwrtQMzyrDKgB4JAwo7SOykuRJMSQEMRlQwDQrxBuzPVs7hSZI00SWai456/m2biWL6cyF6BGL
zJ7KmkJUO9aBU8AKHLR0Ho3DTV3bisziV8vQ5DK9qDqiCmjFAkgwTPMMuq/Xp9Y8+1l4IKlnyXqA
G2ChluZxvMc0YsZwBOabwvOzwMCe+cv8QQBrzEihs50F2vjEoffTj8vEMZazOLkgNg2nlTBX9IEw
Bk2o9AoL9SDx1DGVwxoIeIN7rgIQnflGc1hx/Gv8WP+KjMtP174OoFa4AXr7LciJVHHBDdQDTNVE
ztzZThJVDP0unbYE/vXxDw9UacoPbkyDkzNmyKvjq53z4clH5qLpnPn8GhxUyMaxBbbxJ1dX7CLA
QoJBp1t4k+zgEulVpW9H6x4VP3aQEbuy2oAnNQZ30t6JJQEez10ULPsqRhmyU7jgKPZKKv6cFcGt
woMVW1RDm69V/OiwVXRQ6pxllXmbe05+nt0x+wfxe1O4w6nbdLwfPSfVjy6TtR7xdImBWLviM+SI
jz2AUbUQwilPiccXqP7w7BPnPRNTrH+QnsG3glLN2S+2HaH9eOMQJMJNnVyqgPljMAkCag4qUey9
YRINBrZReJjOvhl40Xo4PLVDZcbeHCnsU4gXyxuba0hiZOchEGfcUUK2gMOmZmnx/XudcsGXv2Dp
Te1sa3v8B4W6PLnN+ObaGOfLJy53NcGoa0tDtJYaFg1FaPkkqhBMZCJYizk6hhF30J8KWpKMLBKR
4hHS9ECOKUQdADVfKaFZDyiWvyLWu3UbHrwWc0nAa6l8E6zXPQojRX9c7OJu27faLpsL86mGQDTa
V+7ZoZA7Jav0GfWHiLGWO1crn43gGfJtUV41E4dV9DkVZ5dJImjcFyKxT4V1751g1SBUL1/wEnK8
NvuR9rIS5pZjnlh7T3mmXWQbgSMArc0dUEzHBj6kOX0RxAK1LwBhVb2s+m1GO5OVrmsk8ZN0ViaB
GDWDBeSaxqiZMTVng0N9o3ZJJpfnyWWiHiwYDzZRP+bbyeZin4xMHHPyBpBDUuR3gjVBHLVw8YGa
4aZAjcOHNPBTM/kI0G+qGdCjgNwOCHvzmipM+zzM1QuX0S5kzLXw6xjV9CyNKlbgM6p41yZ6ODnV
In8Jp3hf9RNYcvPdc59O46UZxaUO+4NAdECREqmABJglSKc6qgdKczPkTbNMa3JXGv0+sNric/KT
8De1KBMoxYZWBcIcfoh/f560u5eMew9wNLWwgqTWjKaSHhJBrfCE16BvnlM9JshRbNMgevgyvgWT
dqwcXLZY5yuLLkqyLrClIdZ4yWkjCsroOfMlXVP1bagHijTq9dSx/2syJsPQW47ZtyeGbyupPqVT
7IVevBdxve2dcS951+w5fuva8i3zdQxqpqpLUu8ijnc3dZBna6fQ0761ijwiSGAHK7UiRzOOEgzx
CZNXSb+LGjYCgK45kCyXqlTD2tQNF4n9pUueRShgdHlqqVCf6e9kOs8kxR+iDys1yUOb6UwmvgIP
3Yyend9FGBGbcJBrhNjr3d0aZjxDrdjk7MRM6FZwUjdh8V5amWLlBDufjuzKRhGkHZvhMpbDJmlY
00mGspil84KSqxdkkOrhVeN723fn0tlrVAIDhKK8v+IKBO0wEU9a6JK0uV8lHXZuz9P3TjGua1f7
O5dGuoyseKWNOsdsyVpO7OQ6b/YzGi9o5YxAC5xAXL4gbGbEA8oTM1r5M++m2hvD7HnSkeU30Y3V
Eza04jLKQ8pkGV+TtCRsM1wa/ioLxTNZnn/Mlqgm3+ayI2oFLza0s29uWidFY0P3gubu+Vgmc4CZ
xbpodXRCSoiPMv2cY2MkzOpLNhR1FCxLXv5hBwYmWS+hJ4pdVbzr9r+/FKiSUmrPUDUzw71MMt4b
/XQlpvk0S/FZ6agBGxdqgTgQ13Dv5JsANhy8eKYwtNy04w3ETCTEeHDA6p/Y5bF23/kTteg3Jai2
SdtLglhoEOI14awphEu6gZLNn3Sc702HMn9MN5ON9Hh8J2FMTt9eai31CK9q7dyNxDmy2P/4Efb0
UfwTeI1msQphLVg7ByPGa1KwcljV0p5eR/Lj45BdDlFkUQxrc7Jvc2n9CSjgoKrlOaexaDGSCfQd
1H+nSxtTJSm+AjorCxMygfLOAx7SkOvoqX7C9MVV/tTCkh4alO6+ky5rL7ii2GCko8ddSYaAy0BS
4QPMYmegCWP2YJWzo3yppwRW2+CFk0cQhn2erJ1hVR8dS2NuO5jXVeOwg1bY7skyNVczoWYW+ayD
k3L0VtV7yIrUYhwxNDjF5E6vM6g11mpQmIyUCeKpNVfsEG2CkZCkQfZb3ANF2NRnM6gjIzchmUop
VrPg0yJhDwBqaFCl5s0qRA2XsysZBdFczbbNeBWG9xkWw0olgjkjwn/AEex0fDucnijt8dsC5smc
YDMpyuUTb50amlUPMMyuAiIYllDPfwwGmd8DlnMD8Xr+y6DY5nz29lLT3locPgS+o81BAiSUa3Dl
cS4E/O1Oo4gNyQHTCd03NoVPi3HaSJbAcnoLE5sIc0CnmFvN1dMXVBgQhseYM8seMbTwDSCKBcM1
epy4Xvo8G4TI0rhyrmW0NhyMKiDW3GmVluC3gUXn+cfKufDEb9Bc8BySf9G0cu2CCdC8ns3APj0B
pe6Hx585zot6HvcQ9gvLYzXGJpiw2MdMDbV2GTvSl9QvdeLFbgeUmR3+ew5AY6PjnOK4hsDJFFds
o2RKzeAQYDTICd/Uo0+DzLoJaJ8aYVVAjyqVK5tLLCnOUxId+JnOQ0MclTnk29bK3xxeSEoPpi2u
Ra3/uCgdZYh2JJ2/dNGQ5hzeTCSKpPht05QSOTopNKTFRsgA7tM4tkt4gEK6WIVuIYYcVjVybg2t
SkSSGblNiATGzyFY+UTNaJGxUb7lxuuunkSrn6rPFhV+2eB9W1pZ9IKB8Uq1MRYDeif5wJIK3YNk
+0ZkZnVfPv96HiokObD1BlaZ9BGSCtLY1XW2p01DWggjo6K0OjYvwjGXw/DXQxPP+JmGuFk2Cbut
RjXsZNBUxzupgBvFLTqj0urefCNCm+BjEOo3ZSt2Ki0uiTlMjmpybtxmjaT4y3YNen2BArCbCfoe
oAZjxIkZ051RgJ1mZ5LsGDG2KVo0NPtlSU4U7ME/2JItiq/11rZJeY03Kf4QSb9NBBXQjiBqCXw4
W86MnckO9sKoqQxRK6++zvRPc0wIfzKxJ15JfUSYAKbAB5jBCssZQ7/HVkSAe9Zt025+RMVrPu15
6YFN8jp1vHkpjiqfOzLZilam3r0O5ltDsUrXyKfmT2f5jGzhwk7lRbgXo8DNXJF45WRYKVteFNDU
zFSM9HgfBTlVvdHRrQlnE2aymZ3qEWdXM2hW0iF6IpUwCM6Kyg8e+tTV1mFJTGBk3abgVQ88rMyl
4rr0ii8SjH3peIspcsDKPwAka7/8aPuW4AIHAFEK+VVozlH0M1uuW+Hxp7akAISZwTkARVCOMQbB
9hXFep4B37RO/eH+Lmnnb3vG3oxUdNMO9qpUcdA82oRYlz7NJeTI+UFwVn8dOwBfFgnPL37ToLi7
/GAWXb5+3l38BPRDa3yu92TcGonPSsmwnH/ZJl+Yis8WXUnbLvswOw6dt69I+7AY5bXyb1qYq1gJ
FudR25tt/Dv3FkEPziaV9sqa+Wqb3ao5jEjgiWB+lhaxPXn8ZnAiOTAwfpTchOn0nF5i2hoiibDd
uV8D5GovZqRz6HbSasmHLNIJ1S84lB8wHpQkIk3TWZVZJjbBjgkYuJ2zOBfywy3K9yB+jSYWTAy4
BJhEwbciWrnjSKBNr3bmgQCIj0CDaCb8NBzSs8FnRlkBTjEQkeeKOGiFudVcwGmvbWBnvlxONgWz
pxpwJV2ABWhZNZhLA5cXj2j0h8OD4FMGDxNOlAVThuJUE09NkeKffFYyyibGlIvvF3NhUGe0UlWq
aWfMWo7l3zlAb0goSFYRVBz8NB7YKok9UZrswcoKkFr8MAe1gthMU4iFDJ4dMKqXyQJLnG5oDJsV
h5Isn9BDE5pMZkp58DA0DSNp+JgsSpS1vpiXNmrucgxXdPK6Au4a61Up2q8CB6rO4QwQylZk53Kl
1Ky9JUmpzHatIHTya64+WWm1Ei1T675m8XxH/2NyZszMr1YyXkL+tzFI5kkDkvjc1NgZ2ie299Fs
sQjiJWfWzhkUbD5KDZAMd6q+nyq5y9QPrG3ijKAxHkRuSk/BHv/OfiyoyrRuWTjbSXPBsd0Btut/
wa+2FRIgKj63w8QNMfCGRfAut7D+7oMJqIEAQww1f1uoBs1MyCPEgEyqy1CmG78GSYwChgQbwb1+
89gJ4UfQ2XQD+hYrWJNN8z+R282XUTuXKjNNk6hG2mo6l5rzMrfT+6zZL3jCIULqDrYLrUvBBRkj
OWWfHKu1R6GsK7R75RU3UJJEL26BCHb5fFVRadhAGFXJIRLYYopsOIechfoAn0DtTMKCGpt3HzVP
l9GGYeG8CKPXbIxurY07K1paJjtqIgJgPdKzyN1jATPIvd5A/S0ZJQrexxHpU56+kmE5D6cp2c56
uVT9FsBicVZu/63AHBD5gzd5McBdA7rgaYUpSsHe+Zoh/QKU1lAHUEMDBK7BlMzQV3xF6X10v1Ty
kI3gosAsjR9j66i9ezYO2YilFZ15251VWOvE9pmb4tFVwUrmE7oT4mKwkUqxN8N503Hr18C0ECJq
SzNMOFZzXCuN6mCKP+raG0BiJ5nvPFxarLqssZ77GSTEfwM525bx6EtvV/U4YMfxZw7CixUCTTmZ
tQihpQfeahwwG9MxvihIoWJ3JUwQQjsVi7CMviqHmEveJbV/+P1jJHwsM3syY/5+qu2kw5Iy45l2
jb1yNM0T7sXxxdVeRJWuwiJcOhP9VNyoQ/opQPkJH39ys3s+EezEjJmkFc9TfvS99BFx12MlQkiu
L+MADIzok3JojiwGiOJp7oSKAYTSwFjqwMAKFJ57GML2bP+djY0SlJnMw+QgYnZjIJiAxIEsGSmX
whp4nMKDqcsvKHdFnxOsV8YP/o9hEbDP+AbGYPk/aXODy0HSx1jV5CtRp3s/dS7qOpZ8HW1OZ7vX
yX94oxQXfAre1WWaUP7HPsVcAg/BLTv2Z19C2oyBkqkLwXiPK1qwKSr7ytTKlROgOR6Koz25B2/w
37pR5bwQ5a5usjBz/wlgeIJXIXeCTkZmibTBIfBU35Ff9I/TaOqlS86TGK9OuGn68O6VzRZP8qJF
qkTjV8Fv8X+8gXpPApzMEyrazt4wHFTmV/9a0pwZ1dGSOShfVCgiI2kxhf9EQgkKAyJnu51boiEL
mSbb6n20iVVoWAo7ErhAEJ8YyV7tHHMRqs1IH1DyH422vHoVm4fRg9Jy4KQL0eub0T168J9VXPJl
0Woa8UijCqizQrDjSBtgPVyXI7l/qLeeun44BS53WVwz238mereIpy8I8SYysCT7G/WUmUMAkKbd
Rr0myM1WvcH9UgkFzFnQMUNMIaO5ESY7lXkQamih4NCdMaCxIu5gGx9zkCwnFlHBXl/GRGTiU+EK
69OSyGCJbKqjWl3eaII+tZO7SgkQ8zlmIAuQYf9z5LQElgc7AfSWWr8qkVvazR6M15nk2ZDU6kw3
SmgaBkgzMk6gxiv1g+ujOGpWf3fK/F0ljuQqyYu9VIdI72DI+DEh/d2yIokZxTFgPJYlWuPSa9LH
L5ZSO+asToFk1IDtqITxkYfufiqGF137hPkjjjSRG9ZMfma0rz0SQzD3ACazNcS2wKimO7uC6ltA
Ak/f2HVYoXkfX6Yw3Vp6cuwtxC/D+BwgP/C4JuYctjeIzXNgQqkO7SYnZBzUOvjWixE6N59frKy+
1+NbZF3zIMBFTtoZtjiiKI5eKw7Q8WFGHlxzq8HXoyYnLSDfyHZd4HMOmpFt/ZonN8089NRsQuCh
VUY6EaQeR8WvHpnr0KN8aXRWsm1JF/CGVxfEsiPvzg4tbj8O3HRk2+4Dgq8gU5jNLcd+xP7VJEUl
w29d6jhGeLzGJqUQteIRdkmPm+SlROUURdNfe3Bwo/aDyjVWb4Zthd+NQVZ+6KxJrFxPVFSMaJlL
q/sTzv46rgoMtvmyYNlTn0eKJadoobY6RoCIGMc0RgWzKhJgwIIfAN/9c8syl4xXpnBTUppqKuxZ
wGXquhKTjceUXaK3PiOyUiwqvyP4IqMyVUUJE1XH3ic48dO+pBuhP+Ps5UrhSHQT4o2BSmbUapEH
n1aZVEBq3stg1iutTo6J6++UWiMNCVKJt6X0TsGsPceAmchvlX+QAKlqkOdcP7cmK68zBXQW2ttq
LP/WVXtvSd8w+mMk/OeERazoiptmiT+Gb4RrjXticoaMdCwI1nHImbnnbhe65Uc4TX+GdLz4hc0a
nbFgaN1X7aebtEab2VG04U0TTUkxRq2xxRjUJ1WxDoYc9MtlvQ9rQiFEw/arM3s6Lqk8ahip+Fe7
GsTtNBsP47dnVicrqwzWjZM/i8rhUtSqI2v7He28pixOKX5HFo2QFMvW+GAm/wki98WKK2obwKb9
9kvD0ZU0yTEI/Q+E4/FuNplWxkQ/TpWg5NE71cm0CgKsjV6EN6dtzFtHoMrGHg9+B38ZOBzAiY+1
ZGyK4Ijrlo0zbkjExs8qS/mi8dor+arZVAAPdXZua4MULB00g8OeVi7gLBdY1PSOkQUCC8GZ0E+E
G3nZjtT9emBgXKD6nHwEofs36V3wIXFGT3eGZJXNjuu+sZm+U6tbmRMPZjMn+7Ij0ITzurWpsOdf
No7EzVO0Fls/bqt9aHHFABZn21Q3EOIsgs4nRpjCLxKFetZL03grvOrYo4znKlsRdLly/eruwqXa
I5ktaLcHI99nU7x2+BM8vT63XsAtOzJOmNO9oxdXhQp08CW4b6n6GwjDa/ZlNiM8iKND6Q7Gspgp
J+omL1qWBCIKskumP+qdGZGdG2LcEQ/yUrf6QSv8i3p1dM1vBusz5TSndBIzBTuQ6m9NI7kKDH+d
VJRauj2PwwlXv9DcgOMVk/NsfAERzTTNJmW1TrX6pZtS49SjfzCZVzUcB7odXzIbrIUogGCA3JgE
M10hDvHcrAZ2+xDeSQ3g1Ko2PuMpOzCJehtJpgCL/gTHoi8sPJBl4n6NMtwFUclsEBwbYieppzWX
Q5h/ANUsJ/5BO26+tbSjmFgj2KRzl/izz7os7kbpXyI7p1XPJzrF6jfdGC7bMIdzRd1kIhBvC0KO
wzL8O1UJwaGIlvXMO5Dc+Tkz0madck3G3TtRbGR+peZaOCVsq4W8tiq/p2hWjv7hljdYeWtWa0ES
vD9M21qbLk2V59dp4k5NWL8Ijbg6VZxB2XIFvNbWNfPpXSL+KBLuO/E8fPfwLafWIos4fb2hu5W9
+0xEZbkMvI5cGM681vqR1bxzI8TmdeMNK0PJemRGFxODxTw56J6Njcd7FbjZurTzy+yQyjLFCWIg
YItgRveh8l6awlnLJlp1uZ4SZBzwKxi8+gzZqJGhSpu8Yx9VktIY2AdrIrg93gJs5hg1tk1Z/4qh
JdAw1ZZt8CFtBYbZREDU/bKokp1IxGXQGTtFzSxZMR1XxO3m7wSx4viPVtmQH2md/I5nXHBGbYIM
l+/x/OIlrJkzSkcfMsxewDI9Bi/7SINxFabatgbLjjrletGJXccyVLxXU7Om/morZFzhbFU47qFL
4f00maQLix9a8tq8lu+93NeWV6hEsgvJggNGbza07KfyiP/xeLM8FwkWH4ALoR+35R9naPGPIHJe
jn11x3S1tLlua3tCdOhsI0eVXU2fEmtTSSsaSHNSOmvLhhWwyHUSBA2ja/JwUusdZRve4OxnXTsM
NCCM+U+HwPmp0tnirQb760Sbm1tTVlclq0aAR+AEUvXRrEZ17y7jsuQEfbMQoc23gBg21L1OAnBJ
x41XdNC/0a4owY9ROA638o+dkJDikxeYemvdvlYWNGE1iZ86Se5Nbq1VHnIs7bUpK2Zo75EG6T6p
cADRGXgrDYy4AM5MHMjBz1x3l6HJdZaF/O4bSMarubv6Xb4yJKF/Oq1LMBpHhLmIsoeaDDX22b4V
2yESKKqZ+oPy7rAGP/l6S87zq+P0FxODxvRsefS0Ghk4JGrtTubPgZ0iPcNcqNJyJxQPKW42DjAa
UWi4JpwSgV1EGkNMWA8nVsIMGRmkngX0BGIpNE4Eli+BIfWgg/9Z4NF0uazHkSOK2+dsguGcvfBq
MtmcfQwkXLiuN9GV6sdPjQc3U83lOagID8+npd/mhyZbmiW1QQV8+ICenSAcQzu1HOglrczzyJi+
tJEYVIj0x3CHFwsnUIQAi4QpOZlbl7qZCuItMScktNBM4DwSHqDGiJaghavbD/VLaC5L1h6bXb47
tfCk45tggHGthtaVo/DDDdnKtthUPz6IW4Q8NBaEirnzQSCpjn8FVbQETZCToTBUgwy0HEZB6bTV
deRp2Io4JI+M5LvWOxK0hVYASM6ZCZpDDTXYz13/YgixrNOlJZ6bANyGsWpGpsM3ZoLd4WP0ys9o
cg4Fu1vp0wMU7XXjoU5qUvJXtgH2XpL0OzzRp0oS6nFMI3za3IT+SWq/LrBFwTw799UVndxCF59x
+FExVrWW/6TuKPaewTSeZsNYsqtX4KU6F7KFoa8PtuixVqX8Deq9in3OlE9OSFQ5uBbk2xiXaK+v
Rrtz8ttkEpX7rhmHQZLetAgQijbLbl4mMEkI1NyvZniNmKA9EHLKi0IN4YaO+816czKEN+JO8hox
i9x4sfBxXf4iPcmiu9X8JoZ6GJAhl3JRbExUtiT6LgfKT6til+MdIMlp2bbjCsyd2Ncntl7lcmlN
SFDjQgsPLaGY4MJrlUMmaEv+sdZqdwGPQZSceyKEWmQORbZq2teE54R64AUuO7t5TF+6T3xafeur
R9BQbM6A3heczdFVfeNJ0ZDxweSlXnu6CyljG7xLznuU1iRBbm2AOiQqnm4dZ5xAfrUy0f1NWMKB
7Su+zWKlRQJ7SEJoE0EcPC2+QWjkXiso0DAeMDEOl0Y0hCt1RyfezsEH1BVHWex6+c0uqbYBAvTw
KsXQipuSJKfki7Vu1RRncCmVFMb+b6PqRkzGO/ChJDZ6vTlIBJVe+mP1NFE1dFn2G1w/YVGuClQ8
oBv+RGpz+1E5+yABDAEoTDQ1UOjZK2LZsD2plU7dCmqdsLrsbvufdfjXwdzgAx+ndKSgBVfxkRBY
lTylOPsrlZnQnVSfTI6oOOYB6KWO//miOw6WOV6CAyXI2IUeHxlJTlIqfQxZhs5YnpQ2k7NyeJv4
eVUofFUddI1BjZMcOMszzeUp08GMj0RZVu81BQEfqTiQvOQRxMmxLHmu5Ra5ZeaAGiIA3FnwnC7C
xJoc3fHbzv84NAgzdSRQisCknAi5b65rrd0PHqNwzXzga0cnW6byM2dmy4hJhOAkOKEI3ueDRFTj
zHv7J6/WPFrJsFAvEx7D2wlMj5yr2asdQMlYrH/9psDuFISPO17UBo9mz+bevnUuBWPZnr61mk0D
GR/PzTwfifhqyQ7kKBs+YHoWjm2hgrrmUA72tsY8zGgln4sCFI43XtxGmqEZcTyzXQCowN2C4/PV
S4z9u4ru6SW3cXVRIL5mwrC0K1Bc4tOdwlsY47PB7TARTHIsuk+spU8Vljj7yXT+2rqzr3lOnwO+
9k8uKctzGGMMRpmufzsKSeAzk9avIg5RVqPdr7dwYBNh8nF1y8WHT/5xDkaN1IN6i3tiYE5HqQuo
oOisQuXmWKupWxTVYcawqmXbCJjNwUZsIeAHpxjmfavdifIXVMIlcJ4EU27MHlVWH/Nf3Z+Rcd18
SpWeKHnl0moxGDd1Qz+7bTzPauNwXyXBcHXjv45ueNE7pHAT6jtHRyJrI+rh1hd5vjOt7oBcLrKj
05SO2yzJCXEXf9TsqTUxoCfVN7K7ZnzYgtcY8ES61S8vXjfmtZIN29FBw/MrX21+jIJkzYlBKkKr
pm6F0iNRS35mGm0M3qfSzYRWDe/LnIjIHuStQUyUAHm7w1qJ4dV3mj4LKPazibbZHDbqEOEMSkis
JbNGHy/C/Bx56RbwvyG1p9mCDO8OlRZvXZE9OFZTlcmCRYTfxX0EfcVA/5R9TTzxOZ6yAWPawU24
CGzCVSWIGeM7xDhJJeN2kD8DwQXpa6QFpwZBQpXVr75V/nNMRITDxitn+tOQLhS4xyK7QNNz99jx
tMmy4VnVOKRvk8R7NLxHa42FuQtDQkocsmcAP8G42lNV9ZtgDBYK67HMTwVtAzIoPV2lnDMqKwmh
jJSEZ/+09adyB7UWOpYaA4P3jQbpn/EQVZwSMOZwd/DSWryUJLa10wWgE+EvXzulu1YlPTFYSesB
AfGww0Kkajltrw7jRtpbH4NvbTtulKJ8QJ48mSR5jyuiCexc9UyYLMux3KWuIHiW7B37b2Cep5fk
4VVP/KejeyTnuKT1zrXQrlq4g3KOrjMx4gM3TaUYDlR9KKq6C15SVqCKXKHI2kmw6RZJfzsmSh8v
K4pE63mt9ycTx1Xn7kviYwKX5wLlbDq+g7XyUfr2GhSAp6u0CJUCsYnqtyiHdaKVCx6Tl0sXC5C9
vRQ8zcb8gc4b/NWw52PrvQVkrJrhSk7nwpQXxy1WhcfMp5Vk2j5N2XWIH5P1hiQAf49ofDJfmpdM
bOlFddyXxutXLRygbq+68MRwg3+WI/H/d9v2X4mu26ASRAVKjuAoJdLrBBbaWvF5Ri5Ge/lpBIoA
3VLyzoUJh/HIq+86R+1xUZyc+irsIjVhNy/pob7G9aEiPLKzFhyFMqUYXv9yMzwdqwzJVn5SDlF1
fbZetCIysa8K0pMO6hn3S/9gM82khO4141c43O3OtOksgiVFJIo+Wid1Bk903NRrV9nGpy9Wq5Sk
eLXBq9DG//99GwENb3MultHLUD/bg7nQETZGNcnF0balYKauJUKu4IIguS5JU3R+Stcnlsy2XkbP
c5dyoPYUL3Pe7bQvrIZdExP9Ox8qyrgm9pbRZTLX5aZy6s/cMN5Me/wi3uqp19tlU715zUXBnOpK
l+WJNE9yBknJia/KYGHBvJnJo8wPrfLma4n+YhbdM6eRqN9G4OJ/YCxuJOaDaPQZdMjkxZhbygbA
8u8oPhPYkEj1DkQT+Zbg3FNJZFndfhdp9e6GVH+mMK06fWiYgpVSwuZEQqtNKt1hIguvcST+43Vn
jNcwaO7SZF2abjjjh86DfVDV2H+C+BtY33NR1TRe2C9rnKox+Yr1PDxDpO7cLly3zi7BxZamz2V2
N7m+/Jw1BjCaLBQj1u4FJ34yv3fDR+YCzv8Y0VbUj9y8pRLeuCGvq7hjrXLphyl4IhQLw1ClMKFO
loeOuJVgWYOdjz8AacVEHREXjGJg3fC7J/4QA+db3EWs8BTdWQ8vQZodMX7my0s3/Ul9eU5wd52x
73f46zmkk5Mg3VW98xMK+I3XXHuScfklcSQy6FgeHJ/0Yc7W4iwnCAl6eMkWLqyrbuJlHLYpP6lF
0CQAnY/PgdaEU0r0dAYKrRbgnu9/LAhuIBRlfAuy8iAGfnv5UICSuocqCP/MMfd+425VQIux5+s9
l9S2lpS6bRQjwt/LxmmnprluQCmH3kq2eJHjjpgGlKcki0/2Lk//YtowcRU0wX3w253dE+KB9Y8v
MWcLQxwGorXbTapOmebfncHW5VXagfx/p/3oPf9osyujzKkrYs3eHOhaNJ2ZtQrzl27G/DTfak3b
cXntgUUU5LDW+nnbIaLSPewlo/nwZEgNCSbH6RJD+kySrxy3dkqCFh4fDyFTWL9NYfLm6/khLtIt
pnu0Oy1QV7pwaXQcafE1erS4yDdmDLcBOGLTkqJkoloqKS6OCKSiHoehUemuPPeDth6/WQXhJ1k8
UDatZysfI1GjpGofipJ0O9R77A9sPlQI0dga6Hj8IFXxoxhOh4/bW6ycrY/ti+3Qtl8h5pS8Pvqk
8Ldx9gZNgta55JojCZXGq749hP5O7O1dpRYhILLulbdXEo/ELqTcnC35uJ51DLQ9f1omPxOWuR4j
GXRfQTp/fxWezhHZr8Pkii9nC0DwFvI1yuHCGx8/JwRMAkJOIxGwon2KyCZRDZ+jJGOpq25hS/qK
gqFntrQqO+X22YYJm/0SSUgI1LMpSHTh643uYzU0bwgE7IqlunzMlP9Z26YdeOJ67muCsxHNqGWz
pqYDeYDTD4tkLogJ/dJzjmZKFbz4tclvoj7K+YuQ47DbBOyCGQ59DkOSKPB0kcGIlitSEzYnPwLm
RnsIrtTeoFZH0ttAZpfZjvvGXbtOeKE9DQW8tenQ87PNInRlyzONh0JxvBihMsQKRVf4idJyWOc6
UX5y3jk+teThocu2MsvfQ/1BHGVCmxQ/dUmMHWG3FWnvclYGtucJfL5EBsvowu6bXonX2EA1PxqX
UqDY3rj5fmzyjekXu9Cho4F2C/eq+i/IKSMdcerETiymJjrYSPkX0ELrCsWOXEYhpXMB7SNcxpE/
3Qs+PiMhwk/Xx7WVkTG8Kcl8yP3x35M75P+xdF7LjSNJFP0iRAAF/0qCBL1IqkWZF4TULcF7j6/f
U5qN2Inp7ZlRk0CZzJvXTNiUFs86yZF4Abp+FhXA9Jh64EtpxeE5jTYMsfZlyqnoGsPOjszDXHvt
36QiZ547Fns60WwyyBupezYHjyw5aEOCoMv0adiQDKamnxrueCqYGnXypAVbCwsQq26uZf/WUW9j
KiNqpOlWFcoi6S3RcggAkzcEpCM04VbX/0BxrTOwVZakhvtCrF3zoL7YaucLJh/xfEz6ewupeTY9
J19uS6me7J926BH10Cli199tGIKtw8ZkFFS96A85CWfVsdcZ4gBZ48ndv0UDbZkmqDzwEq3QrSPY
GwMsaUuBdyWjQg5x9/cQ1/W7iX0n1TYextsmueAsbKF0OAt+B+la9IH+XK/ikyDtbmImPtLTMEml
YUFlxBVFDTO16CGG2Js9glfc4Bkf2RD+Wmz5+tSuq4BIRDR0gISYHQzc0JQwUKBFe2kSsRaQLvri
PpP3KYEI+OF+HOJSuM76SwI7t52osQCRh/cFrwEsB6T6otdRZvoVRZWs2W3V3aI2nIEBYvwmCqQz
3Q1p2k6yEmK2q+NR7w5uvAlcWBRO4u4gvBudJ01kK64zkKl4oJuD4zMrPxILwZxnmzh+P50gG/MD
TcYGwyaIzE1Gn00lgx0I5PWlx7SeqFAAG/ThVDw6mF+zwIWgWq7N75SwgYQ9MDLxjNHJQhUgzQLK
nFvrOwcfR5T9WKwgQPFGu1irdAWpoKmVMJmTP0K4ioD6q/yqOh8Aq/jybAIju3WlSomEp9DyLYEZ
BhrMUTT4+9hUinlrt5CdByymwBG7DstOd/akXZdIEFdiOJy6DxAziDGje8xRm9AzqVB6ocqtbSZB
KqCEXFXcHYyzH2H6wXPmVFeYxVSbnNMs6qHjld0mHPN7b9unuR6gDODShu6oiHYNGi2skeX1J3PB
5SdtqMIJ59q4DlFANlGGRCnYu2I2sMaLzi6ncWv4EkML+Vhwtgogn5CutoSQy3IaEfVy8IdwBPKJ
0E4NO/mBNPZoxQS+hSUou4YAMMGEtfYLW9IrlbCO1YITrxk3HHmp/sDaHfxpgolgIJZ21K3sIFtQ
F+wGPKW74uRP9J+ZujtcKaWab119NtVxZKaqgnM3JFMoiOMIkUdHqO9D/Slo55Mp7xzaDirsAcYr
USbYy521DpF+BmhJEd9151E/G2xC9LU8CR2feN1Mt0JDkav9dMBFWlQxlMbnSPkgaLkTt4JsBHAY
Pg9XbAy1BilTQFNhri1N8eRP4IGIGjB5BQ+IZkMzf2p1b+OLIrs5gCpmO1Tv0x0cpCH7oZ4GP4oY
q7BVGPat8tZdpRnjCuhmNsyZ/FvQ0lLpu5BCOzI7IZ8FJ3yLHbS5bYN7Y29s4x67QOCM/z/TSivX
OUOjmFZal0kZq1PUflXltRX5w2WWuurav4Z2ciakjoYSMvh2waUezERwfXgqXC4uFBlKE5xatI6w
83+04ohNKcY8JtYMV0tbMbqzxQw1xoetDiq1nf+5WEkJthzrpInehEvN3O8Ud6RHd1CPhYc+sPfC
nK+iI10RdLwkCQksnJlOFioXJDSZ8JsfBf4ZqNpT64J5XUJb7OQFAIkjpSG1QHNpzBT8v8ZbC2TX
x53n2gsm4R/WIZ0+Y/e1clEDMtVrnmO78fNA7IfikmQsAre8zYxj6T76CM9uXN4rWO70iPifwVbw
MMugZ4CVqSFqpB+vmNph4D/PaOtpd1DEtdeUyBXkVAFRcc0uYDzLAVSy+cbAXxh6EAMHaBT8Y6aE
syJXcoAhWrQGmxSYM0R6ddSooQE6XI5UjDLWXcE82n1x41c5ZRPQNismU8z92A0x1sodfQHExfBv
h+kxQLtsOs3u0Gq7QD9g3rAqz3XwqJ2THdVXCd1CBlND5LKsa3BGHVVH0P1JCcaxq61LqR5O+Edt
w/kAsYRmqqx7upMasjF3NzAKMTjkw43ZFxinPNR55Rs1/hej+FQZWGSUB5thDzvs0uyx0vXA7jZw
JryaD8OcaaOswiMvcAXcuFn2wIB7RJkH3dN3ePV7yopKF1mGw7GyGp7EC/4F07DeDn9Ye2F+6D/F
DwuoxULpwh0y+9o1O2v/oOJuwztkxl22D868GB8Ter/bBn60Xl7rM4qIG/auR3PXnnMfMf93g3kg
uwhUdj/tzVP7obzWH4z9MVtYtfvhjHBjzdzzj/Nu3ucn61k892/Q4mOXDQHpzye0YjauxB0UM1GU
0Go8HWDvGwzEiHEvQQvnIRDpqrWSHxPNb8djEJ/KxcI/JuBCp3wunsT4LM0crRB4miaEi0ihOrXp
slSLMti50PFwTb7bAFpz+Sccn/l5QfaOboAkrTTyiIbO8u9a+9Gbu0FbmTBdWUFJyN9wLO/frGvq
1x4zHHxCV/rNeEJX5MER9rBV95gQeO0bDJN/9sbaR1vIEhvmuh6UlxXcsA3Bt2fnWr0uEpS/1WiZ
9eg9HPGd3JYRVjNbMj3MygNMZ3r+J6lQ9q0grCzD2nhk7+2luhovg7XRsFmfj2UO/XoXEVBVwBH3
QMZMAXnCQyCKKmv0TULAH2Fw0sYtbtwQigrIEV65+qrXkVd4yNlXWNuvMHVbhYQS0ozSda34xdTi
/e31uHLx7GCtAd5vWSlmzI3ml3cW2KG71pf5kf1Jru5fwu5CrBDFqv+ExqnvrQuzOMYh+ZM4Dj7V
T/XBF4W2bitoXeh8YW0kL+pXcahu5nf1Ib5yj539Fd2sC7sOHp0EPvFdw9ZKEgehhGFTw57w3HJv
lnu33NnYgJI+FTJ/p5pa6xfDC/e6354YBdQ4+GzD8FiFN9iqC+ktOY6yMKn2ibVt821R+rGO7oKW
ysP9qM1ObXgZquOgPgXKuTZOagsxeK8JvyJZNzs51M9Um6SPRX6h7dtuN8uTT8LgeMX8UKparj/n
a2SaW+0MqI2ORqHA6dY46TPwBJSsIT8tZHqt4n9wWmiVjTf1VIZed8MC/Lt/tS7ujvppeVI/1Lt9
sv9JZP/J+IqXbbRgGQLBm0arYXgGrBo1+xEyDpR2nTRIM+PFr4Zj/2J/xR/0Qwwo3xBDUtCTXoU1
zAdpSldxRcLvzUcKq3E3e7Cd2y3sxU3rEdyISmePRHTAB5jzGUvTz3o6EvK8J0hj8zJvXz8p0r03
nCKBUDZorNWjDUAF79bHIjJeOSuoLPoaS9YLC1N9WD/NC7TAu6V8Bm/1vrhD7IVsg9xjo9/qW4Wu
t8Vr7ATL5DGew0f9PtCobxE1In+72lRGySrapb79AzXR00F9Xnu/2psExGzKXXvAM+xnwQacUlUP
jI/yEp0Dd2N8BJsUdGtDidUPP4y+184mIlklSq5WBJ1CoyRHZQdbTebpSQ1WwSlMiOoWFCZjvGMy
he2RG6QTaj9mbCgUVgXnB3BTG0Z7ZLozN1Q2Yga4ksqPEdWq+4AejMOhhJzkLVQPf7OYqgaz9LoO
ZaVvm1QPM93n8zjvXfMeLL4RMWozn4vluU2ehulPRl55i5tZkFGCjZe53TWMBqvt0F1psrFlpVFF
oCyB6vYozdvL68jJz2KA10hJVRx1+112QC249PiTtsYhmNxTSsA39ZietPuiu9vIKwGPJZJTfIIG
UsVGEyamf2Z149j1PaIkUYvS457GD0OYkT8PEDu/gvi1Ea9CfHZIrGHJAA+sIrAkzPC3Kqo9adnn
WiRWMfgFYp+MGCPob1UyW0lLo8xU3UPc+VZUYf+O8YHjMzBHrCugbVGEK33qweIBbOdPbWv1LEtk
6fJMedlTyQ46sRTE7bRMkunH2vqVf4+6E9TkSDsW9zcpaeeokBd35X720BO7E2Rn92rz/c0rWbT4
8GAOy6ARdcyqAZ7q2ZA9bmFVcqsRAVfgILoniH/K/8kmwW6Yll2D5K8cJshaMU//9YyoEFgrwN06
IXnBc8dFhFlFu3fj+JxfJ+S6ktYYVeA70T9N2TF3Ac7cDK0gveknQ0ABjq0BmeNfuR7wkNLD9UxK
KU+JaajSM88CoOC4nNDOhSnOp7wwfEvmHqJL5jt0MrI1gUVJ0VbPmN7D2c0Mj83mENtERg9jAjQN
ydFwemJF2PsZKi68CDHDpLBVoXnFtcLqhbKPOYALbwpMZ4oodOK71Uke7JmxdCRPXIVwDKSgjCGg
UotavZIRJxzcKa2DnGl4ZDA1zB5sU8Y7pHsiJ+wOj+GzG74ZcKtDca6Wi4VqI50IGFZeNFXbywAy
QG7SgS3PtpKtgNselBdBir2x7sUeuGMZFp4taO2rjQh5sNyd2/0qJmvU7wSD8FXGFmpB+g2AN7Ye
LigrYDpRfS4d80181JKn+iwfVWi8dl90cxADdGahXcV8Bp8aC4Md5SdgTENHSIPZkFbxAkzt4nCV
DozCrbU1kABAt8zigEVMQ0H0IKdHR/t77+hSzIDBGe5OCcQjdgb7AwAqQbRv4WVX3OUIaJrvUxvu
QF4H+4dbdBQIdAf+U+Nvwivsc9JB1FXX/KmG2C8vJWiFmXwK7Q2dJ97XSHLJ5FbMp55HbBm3FvtN
qX0iLmRG1uK6mCPS3FE/E/S+E3b7HDLMgEI+/w3BbfPkzZXTQFjHm1y/jVDZw+cQJi8wffMYuX6q
rCcK+1KZvpP9/ZXzhMXGwJkbGSvUDNC0MEzQtYJMZ18tORpjtDfmpzj/p/3RGohre52w3vSsAFCr
s+NjX9Na16x/zsC5ISxLgzeTYAqKVn2Nm4ywe0a4q/Ju8Z4we1ilwJ5DyVIfJsZNx2Sk7xRAvyT+
cTwl7Ga60YFCeIZmkE97/CEyWi25H2U1rbM0Db+Ed2WWDBMbaEqYQcfloembZ1LNjjOCX3tRjjA4
PakDzPtkI/+/Ls1dP6ZmO7MD3MF8cqDrN+UPji5ZUlA8gWWjRXqgDQPT+yL1YRUBRNQUqYwMF1K/
kuNcxEyUcQAs3tvgFUFRED6VBnYu9deooeSturWmKFdYfZigqVDhltNsgpHBnY03OIn0NawCBC3g
TlHKgRnho5DfB3QS05HtJeFRhP3MS3BigYxhQfFuDvHMnFCFvDLd4I7zcTkGGsD9wvwoWFwZuRDp
fk5Og3vp8Kju9Z+YYW+gkuFufKUgEJoS+1hID/22o9XSMYE2MNrQKzwGE3vbGOYauJ9Th+A9RsTh
BdLLRoYLOQh5ypLAFV6GRBawnSIK1IguXUFDwYhsSWm2quc2VfnICuv0AiWA8SP2ucVx4lolxgpw
aUl5bQD/bM2FFRnwd2FhfxLeafmYeFoN0/5sOsHF4PBQ6QfkwWTilifT5H4TFMWn4sAVsqK9w48d
Z1hi+MG0i+4t2BHWDd/VXLZCBUCpqxUf1w1vakcW7n7sFZSlwN9a9SksBvi8rpgJbLyLYkB+46Xq
1S3hhz58FTmcl+dsBG4+oObmZrJowADmZ+eTaYYAMtfiW0yiV/QpXyBDKgegyoSYSZTtjG+wiJ46
u70vvG8KphbGddEuXhHfpacQ4eTO33Th4jkn5FcRCdrrtsweJeVYObQJhLtuxJ+V7LgfUj7TFv/j
1jmafblpB9rd+SPHf98VhLSIjTP2npO2vqWTHBD+uuTq81fDt5DtaxFtw5aptqnzgsHluOElUB6M
l5BCLYNMMjbFUWqHzKXYjQ7TCc03mQtmzFtC1+bVJMcl/pEGjeZf/PEwV6WXBCCyI1yvBKUfVVTV
a5g9hH6Np8PN1s31SAB6rk0MG9/H7p+2FLj0wVJ2gZpAZqm/sMhatUyvdUoShUCYRtS7fFHOOKwn
NaZxHNPdATzllx7UTweNiDyuET675oAz76zpbWmsJ0uQpcVuI3kkXIWUj6U97Rr0XhLFGx1Gr9W2
LXICIj4NzpqMSTLW0xOvOrawKu7IQiESHEEG5Lsn5TJWL1iWcb/i46EfTAh/gozOoDTXRWL82tdV
FNeSj1qlr/LP7vkKCcClOryKhaAUfS2QZ8IiU+uUfBXynXtnV1V0ieA6o6CVKSPI3c8dalCM2Qxq
x8iFD5k+mxsnD72lNzwbnlfqIIOA850l41ZvU/K6841bRH/ia1dj/IsRB8bglfOweaLl9Bj7iHAh
TOYgJ0EHBMqXViTSSCtLkVmoBgqNT1fbCljH9chCJVTLmMEY4LuasVjxQ/mE8WqBGG1DB84NQrQi
eLzzC3/yOZl7hCefQfMNhtGH1otikcZRFriOhX4VfqgiYn5AkCN6jnxq8PGtDkKjUsc1Zgyp/S+d
+p3ZH7XzGM0vMkuQiHSe5b5UuDQpVnSB9OWSfOryXnqmp2RtYAm8xckmYAzTqSoHcbS1gq86/7tQ
8hj5s5BGWM33PGG4xVeMOUkLQBRUdn7IcJLIApSmVE1zdc0MwKmIR4oj74tc9XUKEDyflQnftoqU
ryT91mZGsriWBjOFHY+NUMQVjNEUr3eYdy36FMS6fYXTBBiRBlQvW10QumgxNqFxc9SPYf4heH6r
dgXBGHRNeM/JNQ4SCZVVJ8FerzJU/vcOl1lL+dtoyktCa1thRoSo4rDQIpKXM1b/2DaYPgqYViHH
5MNw6i0oLVeya4Jd4Mg/1gIROnPz8pYTfGfaZ1E4t4E7xMzFNaZ00YqzE1HKWi9CRvFKxQ6qqlSU
ewu6LuuOvYqDQ0DtabpbFRsG7M88xW53dUQTC1vHAYCY7KcROazVfNtjg9wOh9Wg+NtsiB1BuQ/P
Wbd2UPEvcvJXx/feTD2bGFujZDBlZZvYGdlrZGCGeCRIaCf1p7ghy0jSejAh6JIOf0QK82lv1Dod
DJx7DZO8D+nPxAjHdQXIH25HSKT76pBSdcP9JByAC2td+3l1z5DN8gAW0PAaAowkbVBuaSSWK2Sj
Q5cJ3Xu86AcVPVfW9Zx2wW4h/ykJPgqU2BO6wkE6isGZSpFZq1r/3DBY1Yy3BO0Bz57cNY6eaWCi
G1pPeGTkXOj0GjimQD4/IDVm79m8Raa23OpWAuIJCih0C+afhjkUFUIILQMCAlbhBY5HkHNkmEkZ
3SYo+1S+gUaqqji0/Xhtc4WcGMLQzXPOq24ZbuSfFhhCDG8oWcZTx2EWBSpkKJdByMBhRxUIS0OO
r8g9R7ce45HBb8gTyT1k5LrJr662BJLSeX+m6aeD9BITu1E3GZpzE7FVBhsmwrDja6nRHYbGondb
PkIaclROE6pxHKuSL1K9qV0wKrJ1D0KYSb1MJykPIoNsvGWqePfhgUHb2h4eCac06nqntHxN53DE
r9aKdq4BpuhsK7z5LTV9a+nomuarBVGBq9eSMbL82NzPw/AZqJXfup/MV6mYxrBAG/9FQGkO9zC2
P2bzX6xE4F5QfWbSvACFpoLgKSogY63O4yoGLut716u6CvdAfp/hsJ2Al/8MeNK3sLdmxhc9Jz9K
QGWS9NN+pxfZzq7nXSEmSP2Zn8KosKvoG/ebwb7Zzkfc39MOFvTgmXp9ltcEG5BXp9aIz/mWGpKK
AJYnjLK5+jRVvA9NRo1g5/XQ4nBdruVFVbJxCoKepzk7KoAMPERXUmMJk2c+4wwYxz4SfKKAvt3y
FSFbTUZYSW0hDy6WpGaM1znvvTz5irnuIP82Gg5TkAHb9j3sOAHd9mnKAX+Sw9ySL5U+wvgmiaVy
m6ghs3N+HTIC42SyWSe8q95QEYSedfALCo7UZHwdvBAK7mPUtCGrLkXaZLY2Fv40fVlzEBUZaEUB
3xvzAnpdCyGSQAyUzOKEwRpnH7/X+lLHxQxLngFFbz1z8Y8w0J7sBgWH2lws3fQbZ6s30UUEyp45
UANTW3LuZV77+HAYjM31TwCy2cU4jDTaPoAEaDOqT8RWW3pSlGjlIdEy4t5o6ZeoLsZ0l3GNGCGq
uuFz4sKte0CSSpt1E89eNbRbnVBhkXBXmmIvqT7kTJKARmw1ZkNvGDVcBNwoVfkuyB1v4jsAj7Ta
gvfNqw75gXJf9AZuuiRrG8HPSDfY5dFHpmJOysQQcvyUR9uBw43ry2GgpOJvNyCPwh8Mw1zmepM9
oB0SQCzYCrQINPhnlGpwGAm92gyO9hRxhAGFV8zLbJBB7ssANSWe/vQGQeVQy24w98QajJmMEZ1m
WoW0TzcVQ4qGIZk5MbAA6yqsL1DKJF9PnIxFjrlOce+sV+M14bQTFPMhKK+aEhc6BvsSSSpr/itj
iNMKc43JNj3W71c2RswYLNq1KsEYhCo2JSvBLA4RU9FMf+gBvmSEgMiYFeIWh+hQYKYSIYFFC6IK
amFkNyzmpWYmDqbbqM4xzk18wpT4KQLPD3DEgywuXvrSvtH55aS3IeXDiXxaOFMW88lNFHyjkr9D
Fr6eyi65xwX48Dip7ypN9BQUELygwJfp0crVA/5kFdvs95IJQyYGIBteSOWL9JVzgYmbLhUF+AT3
/b3AkZKQtN9tIbdIBFhCAZuw+yNxaCBwSpaerFckw7RRD7I56LKI+sLJjmPzhjABLuo/0WLm2tAh
4iVyCmyC5DQ01a1FK5kfwlHZZDXUCWtDqDMWBCWtc3uGUzsJMu50fFXg0WAW4mCzDB8Gh2u/rZj1
K4MFpNUALEXm8EwIwbHPgaCqQrBdjOpPav4dFYbKWdNRbyeLp8x7SpR3o6nPYUiaO17begJYEWKV
SmEgbrLO4hHLC0MPFITXr5Ht7IP6Zjk/OZ1wT1gIk+pxRkUlrqn9kVNWsfEQa5EgVFf+RHhCZ/yp
IStYZXnljm2BpVm9mtvt0KfvJQV3Wt7rlNCXArfalPX1xIQ1QeMK2f9EYe80fmmfgR8rBIhcApz0
gzEAddGeKciBcGej5gqmTgIcTi986UfKj13snuRkMlNsBpD4yeajgRqT2Y1FYDkB2mV2y62XkNGQ
DjZHnYZt0ynACCGGbiMPyUqNtzKZT8dyaKimqxmf5ffCj2KfVsbeGMddmJewQS9ZyL0HtzqHx0Vm
xWaibLZCIjoZiYRQeZkYkywsJ486qGj6yOlOKEhbOyJ+BXi7oXfAAwtW/djYazRcYC9kBzq0EVR0
KWSrwlBINaen4dACJKjyY07J17rJm8lwTnKOI2l1h7nBxAZ38uSqUpTiQKVlDzXZkWoYo8rpJFOE
PVvlTwrXROUSxo4bDF05nrWQKRJm5WST7wbtQzI5iczCsIHZ38Q8UUFzB70Qvpf2EWKrBDV1L599
IgWGqGFq9zMWwMFat4ZSZ7Jq0JccUPv0hIqE0xO4d2tUx7hT/2b5AHf0YeCqzFnJIeCJPibxA9f1
39BPYhJJSWXK546YspYQbotD2zkMBYa1WzzZQga7i9/ji8ME95t1kQfHqt2X6m6wD4Z1HaoGC6Hv
tBo8/FVAli28gLfZzFStC3cZjhjSR4pGT2mv/M8dAm/si2MDisR5KcmvIbJ3HGJTdGCs/pgWwcI8
hkYKpHw1POQhnACrYl/U0tMGNScwugDCJ9SYy03ngEkoW1FhTtCjrOpvinebgnAOfUX/bEHsmzk/
QpttjZa6+qzLG0tddiILbHysjfboVSriiAeCQ+35JBMnoCUMDPRq09OSaF3lml81A0rBljP4knME
Ux9Ib5y5RGXAUCHHEDwgKYYgdP4Lm5LnZ1i+II4BzrjbcNThTJGxDc7I4s/4ooXFlARHksEm+YaG
oXJuLoPAqYbOJsNa8NaJQIojxkJ+p5Brargra3hkGRgdg+4BO+KT1iQ8Y5LA4JfAqRHxz6TSmPO4
LNkcGdDJiYpQGMvKhcqiSSWnBcESqKFgTABzUp6dspRlTKICaPDBFGRFcbt/z+ASRMGf7AkPjrF5
KNZBqhIg5MjbzXSYfsE/LRd/sLFrxZawmh7oALaUzhIj5KO6E2xsbDEgPbABFZbfXVhw7WAiZQvr
TRg4KUJMSIhOZKDDxVwkjC+c2FtwAQLbDYYNQUmUe8FCxRHd3fyGhxVbc5WYDQZUkD9geuuivHXN
MfQpZwwyukATeyZ741vSItfSSe8mQSfm6QUcCa7f51Cv2asCeblUwnV17icBDJ4C4/r4V5qGDwUR
ujgPVosvzWISqyMDj3aA3eHGgScbpBZ5kyu9GcneA4muOmU7DsVax/QsA5Hoyh9EhfJxMro5lxZH
AYBPQ2XtgF4W6zjtjiqWdQsQFMAdB4dEVaxD3+NxPuOr2Bh4IDOuBIZTu/ZJ3o7ymMyoEbPppaBs
ScBcbYob3qewlk03fVXjj9SAweyxAfukjVSUa1Lg5Qkk7oswNhO4Gc03eobF+RA42rhUjEHv+M0y
7EEnnVfOiV00f1HldgpNhQkzBuqqNMwwzovzpUyo8goSYMyME20LaNDpn9L0icvWs0Mhwx62Jadl
gifE9MM+4r2FunNqQPXaqjmkNLEFR1fHFwpafYvecwQqMMQ5ppKL7lzgLyz6ls0M5im/o3wMsoDr
YdNSz0qYJa3gmMFTkdua6k0y4DOz3Qxz/RRqBgcI9ATwsKbZFixmm+MxAmcgF4RzhYp4DrBFp6Uf
wNSbb2Gwg2D3I44Ec5R9Qx9uEw3MiFcel9/louDSpWCfx8R4KKn+TejJpoyuA1MDX0IqJLedwDiT
B1g352hAVQ/vYCLn5DiAAKXuKwlK0FeWbTc5vjLAc1Pkn+ZShvI3h+51qRlLB1hoTxfE2V4qyB+Y
3GOKtrcWzSWjGHW4+WQkKG0Tj0gdW2RaX5SjUYGSj4WiqT3z6PkIriEfWohiiibek/V6HY33JKrO
RvgVBfERCzCevnkyCUb/RVdofQPtKmzYsXKs1mJEQwAdc9SAj2YGn5L3E8Z/+ljd0utLvdEAHETV
MvKg23o341QXyNTV9zBAWOYmvmKPmCKFKyV+lRm6OO9m0chBrODcitKQ65VhpmTFl1nye5HRp8sv
J6Wtk7I85zLHoWcKhfmkTus/7RcE0zMMYK0bCYbJV/OCUDh/lnez7MjcT/imqJCeY/BEwUXAQSv9
I+gukWSdF/JZLAQK8kGh9B0hX+dUfWFekJ0LKjlVz9LOSiXyzMbFQfUd+hl+6MA51H1U5qfs8+Sd
lZi6z+R0YervwGbKq28by4muN9FTTzu1OTjSQic+RzMzwdzZupl1maWWmMNAR7OU0NMgz51z+6VK
RjgT0msU535aIQa5o9gB42ZdvTdrXFEcbI07FlobnjLxvtSYB0G+myjY8w7mdI1NvqRXackOMBIx
UUEgj7sC39xaJXwoov2Wm+7K1OyXuv+QH1/2cgGF85SjD6XFGmNSTksdNezddini4nE7T6ovd66J
tN45dhTwuAM+w7dAeginuChPQh83ZXbp6JtH7E7VXBqLIgXMJrx82u5lzgpaOzxTSPeaEHthNJQs
L4n4KDS47OAyWemgTh2QPFKfQdCJrnEkpVjvsg3/rXaNO3YXfg4cZPX6uqqAzdWZK07xOClj9yGP
fxfwLKrclTbzV3HDOJpz4FNf9L2uEoHbeHpd71QlfhGZczbH7DjPE4cwmIp4zPPiWZCfLNByaTGC
6zyjwNQrS9oOgGezJOEc5oIu1jPzery1MSw6NZDmJBSX1O5NamQ5KjsD4wrxYLprKeIgHPprKnAb
oHwYORMtOVbXmeT2JBu37Pt5BVYr8nvAC8RERJaxTfBu9OXvJWLXxh+eP7HhjzFyufyJHGbWQlHG
+WihwzeLv0vypyv2Ipue4m7eSPalk780CG2k/Y86mI8SNk26NRmtJri2jvS5JdcUsRkTiDWbViom
8KOKOLdlt5nY2WlG4N0yyDVZZvKKai1ZZedekv6wTyuB1+NAsf6gq5D1BVdVDbxhGkSWIn42bSbX
hDSiTaQKFGVwianM5DNQbFk9kaWAC5/igpKtjO5rGsSG8FtZDZkwA0aFe9bu/bCBgQZn3IQzoX4I
nC4qXfnuwu4QRCNoefy1xFg3M2y11Se5b/qi3jJxSwTGMRbpo0zk5YeTV7skCctLn8UyQJ2WjvsS
g1tmFwFvCjD7FAhmnaOMZcPlCeh1cUlcBP4EqbTA9TSTmVkP0um8tni51LVzBkyke9mSXyxJiVKo
X/o25n69QCxNRhWnUGP1GxuJdBio9HXM/Ikid2dZxLXsBs4x1FUd/3oEZ9hSdxbygIlVEpnpnjn/
wqesRtphMoWG4drDkXGTc8UjLFz866dyj9pV6rGQfvIJ7WFn6GTAstUkG6E7FYj0zpiQHHVYsS7+
5NKQABtwH9QGx+TgzZBS7Vbl6uY5IsFNsg630M887Yns4b+n/uJyGY2aKcw3PscZKK6GwVKaoJ4C
fmq5mZi/0Ir3yH2XcqS6hRda/8VA5JLiTOeQQ6uDz2e0U+MoQPCDgxNq1wF+g+pCwLSdeKsDmSoJ
FwpHsbs2NBn2yD3YfaTZdAi794iezK3GtTy9h/pb8tVBreRdEddU3lkT76yETYHt4HOokBKjbbMA
4DCSDMr0R+qDYr3A+YB0k3MKWR73EApcQtKin7ZLAME5OhGoyrstVk5ueZYlgtKkjI4fIH0UP7LG
1fXdgKIEoxfD3qkwRljeVdIihGGrzkz8u0/uLHzwFaU8u2Z6Dx2SzIiTNKXQQVYPXAqeHAr0lGsO
X4jxSaCSXpdCsaVQi5Ryr0KVl/VLPrQ79iHDHw68LPTcTRr+swbgHrW6kcxuoNJrQjyHNYJOKT0h
SIzFhEPaR1lqAHz4BZ8NLfGM/l3SzeUtANUqqnYWvkglXZ/81A7QYYS3QIufTcQpzHrhrr1HVeGZ
AwZbGLeiLGARSoTGxRZLk1cvfyVEgsWJydsj7q4rXvPig3YKIQNX18UCTZUz9nF5l/N4jdOvX1zP
6CB1jTQEWKKqOqwJT9EhX3UBXGG433SxJbR6E/N56MZ9sDxx5cjoQH0iiAqlRGvRQM4Bmt5oJ3ok
TVgcGMq0F1Q7alTDgS59BtpA4Ha1HHGUvHV5jnnCCL/EDl5LVf9oA/fHtrvKK99ijnkqAdkWmRyU
y1uDmBRlP6b2uzBQAGJ4qqOjbJsUtHk4NiUdFmSa/D4dayotyQpwgbm1zn4ofFkT7M9FrbZqFOOQ
ooU1ovFrwXcmYwwOlNmvNR1/Kfcr1AhuGmpvCtVnqeSSzx0SYxL9DBGhpUSjJlrraSW1CwhGpKHA
R02OIV4Gx2q6FjRR3IceJ87z73zJTX47hjChsU3wq6ecBjiCkiJPvb4PfEd3McC1UcWgv2g2EsUs
S4a+3Gny11Ka1zi8ewwpsR0wEoAr91/03I+ZF9m4A7VfyFlvPKglVDfyZ9sxE1yCtUJQRRGc2R0O
kGMzYXdgnaUOESBYBRdY6i+OOYiPXL9uigikgWpkg7I8xqo7/Xds5C3uH0mPXgdtP+YLJu7ZxcvC
QrJh0MmqjmvO1QlYmHZywOFSZY6R4S1wQBhtOoXhjV3nmcqynYjksRlMqTjwVvyzMQCWGP7i1Qed
Az9j0jkzVLgzdexSoZl06B4+xs7ZIW6OwJpdgi1kxHLShYemDLwIzqh88xIaDrDK1mvspLgs5aDW
ETguYXQ6CLGOo0uDLtXm6o/ppZi/j4TkNh3OENxMUDIOhdjinwu1uD8YvYP0IznazbNBRLZgCJkZ
kS+Lr5B/1KN7ljMhacCh0InDaIR95GK5OHvgS6vB/OpbTIzUHkTKEXvGbfJWD3X3CCLZRvYRQ42x
7tYdeZQSh5MzJnomWq8E6GJU4gMSIz1VNqhyaaR/FwS3uywiJXgkjSOdvj9Ewi9Mzq22u41i2LQa
/bbeHaSlvZz9gQKOI2T2utozo5mM/671CeKMYvxwtwik0CZ2OiG6PRk4hlAxB9uMR3u1OAH5KBwB
rX40NPdNNsu9+cWxbrW8FSoQahKkNA9yfWvJa9pOiC8DJCPxD9F+YwaBrH3B4WyZXpnOqAtwOz+2
sFky5OZt5yDajDz31rYJgAMz+RcSWfo/js5ruVEkCsNPRBVZcIvISs62fEPJ9ogcJYJ4+v16a2t2
kkeWoOk+5z9/mDJnYJrRzF8qmS5Gf8pqE0UU9gS08KUBCLJWIUBOz8dRwCQ0KML1snybfetaP3WV
bhvGz+uGEEZA0LZ9nzWTLqNTvjdI5tYFbdxMacQi13x9VDhJ8K1hR5shKedzHeup7tEFPO5Poru/
18BfVphDgrG6Dag6HIr+5mdyfmQmZbHoaRBnbXZ1AhZuPgwdub1YBRJjXOpv7I88DJDrmobswHZB
2Lm90/fjibXNEnNHj+At1vdSjjtFQy2KEwE+xJihwQ+/GlDtywwqmYYdRP9jUCjAPcw01RUf0oT3
2Es8RjTtD+ZzbHgSQE27Ts4NNwXyh512qnbZzYpGwEHijhpy+RqrfoP02oxKOCMJbxj32TcCl1zj
BjM6CWqYMLjnoqkgPoMVdMdvYtMuu8yA5nJ733COJ4+Yp3BhdJnCh+VGtLKyp7rEtrItKuBWRrOM
hwRwqyI/YDwOp7iXTFcDnlCZErTFK/FrGI4v/58T7IYrDXaKJDVjQcgmthmPY1k8Iuipfr0hDZnt
ip2oY/pys+WnasVQUYcdb0ANuQcdisHKz9MKGigtN4wC7DSY2W14lrAzBQJi/CwB+wzgL5ASp8dL
J+SvFiUW5/xGUl1Tm/ZrBUXPwNsS1dwIN9YiOjFNjO04bfyO0c2EFm2xx9ONEV8uS95C7uedwdNG
Ud8m5SwQhLErfJOpyGgrqIS+xYnBMme/REz7nNSayyp655Eby0+p+wKtuJlQf/vu76Y9W9Q0UkGO
12agHuHkRKdIvQ5JSjT1yLBE0SGWac/+z70WZxo/YZDPRG6nYRyWTsg7ULdxSbK0cfMyah4ogECS
hs5gxSnQzoTniIFxbdtRUpM8YiJKMJl90VQUsKM3nA0r5IYWm+hk6gPFHvB+4dvfCdexGt+qH+8W
01jWaQ3eZhMAwelb6+R3XzbaqcB5BLVmJeOC5uebX6lFHGM/pfBe/w/d4d0LyNJiCP//WJR7I/ZY
ltA4Iw9ZkUY8niRDCZV0n1DCizJsKL9thF/Yr8+fi74iSYTiPNpRRhfZHmdY5fj9r5iEGOB0Nzz2
Ewxwq023u9tn/AvCW1fSumfgG/2qfrYCmlPkY1rhM2A2rL/vRAvt7miAZBcAvtYdkx9aKXnGJkl1
8Z3F9qiMheyPGyekvpybjwQjoxwZqvYh9iXm334mgf6LQpy2ofvkV8PyrxyxkbRxRjbuxwWihSFb
6HSmZ2n8MxYMkxS4KyKyBl5UoX9qsEf05k/OPANLW2oCE/sgnYT57gqUee/aqAT/yomsaPFprpLv
ldlJSXL7Bi9ECam0EH6S1Xi4dVFum7uW6bmAVyrEmMJyBzt1b2LIwlKUUI10pPOIqM1EoUlJzoqi
BlIfz9rkz7M3TMelT3Y6SMEwUXEKv2u4x8WrqLoHJXP+f5TL8G6/w7HwMyb9xUaAgNT4vgIh6/8y
t7ztlJ5tBJy+pqtUb/fTkK0nBrcmBQ5ViAz3uCZkoGdGFkuKhoEII5pNc+jgpD/WDftMDeAWU2ww
dRWzIKYkEx4oBWZ7huYJIzoBSEDhOMrQE7ALW2lGpBqpqprGwhOX54YnH65yxtEryYiOzRjWFn/O
4dum7aui3ji57wEIIt2ozqfJtYsY1bBp2yU0NeUy0gtBcYc10dLN1f/Pg2a46D3hSAyxWcWqvXi6
SZZa7uX0ALXyeK3LlDTpD5gB00KmC9Lr/LkQdzTbibuhAOreIdcnI9TAei8qXIafkzSSifBxB58W
S+1m00A/FWLPpbmT23/pC0x34dhCRviJnnNJcWCYAoWnZ8r3NPXeAPZ6n/FXQ7qNatV8X3AtBKSr
qvd5xQ6IVO77w084ICweMHmnBypOr7goUcvNTGieISx6BHU6eLq1V4O3JcqXmQmEiC4QUHRSrJ81
KbRsNaryv8iy31he3uwTopsbbYqyoY9lhdK44Ci1/XZeREtlAOLSg1PGU7yKWltcjL7BtWCwQvHa
KdwzpfsUlbCsDZ4YeEhUgAEEXWF7rtECZlnl3dHCLi/pHZ0wDk7/n9vGe8lTKOJyhh+2REvRI+GG
vQAdcI2G4u7D/wdOK7TjDEN2nQxfgPsLW+HoSbRXoijhK7HQT3ab9HRLf0oZDA/Rt/E2tOKtFD/6
BscYqq7bZKA6422t70ILL4ZE4N/mXQmwjAHpEeMhUaprBgkmaQet5UdHnc/xsBMcEXGAlr2xw65s
xMZYLE4TpGMMxjVgOxEGHRrjmQdjvgLk1vowhg8DlFA00KP8N9pQqIqE4ojBW/vG6WDzoiz0rP1n
ar94X9Xyz7DoDrCXeBzEMSzGDrd1DWlgYaFzjiZ3iRU77gQgwOppmB2KTX7RjFARxBoOO7xrhNGZ
Lk/HpGUgBiqrQD/Pkot4+lOAKUFep7J7MH3JtYdfy6CEG6ZTdf3V9sZeIMFpmeCNuYRM/MfZ2j/o
lRzMF43ilLTPBEW1i4nbbB9V+cs0tHu4rO5K0zsaUiDV7MewIMBaOUj7CQsdNoxHmcdY3KA11NnN
E8em5x5lLZpQp4pBxM2gJehaOmsytqH8pCNjp2mL/x+oC1d8neC0ptjmUJjKgNromF2m0yD/bwmz
6gbnFhbnYtXbjYwJNKTigjGkwadVNqMgHWZpGmCWI5CmkuOSN4jCSeAPy4gKoN7pBvQWnYkqcLOi
bp7MdRMurb/2XzLGwowgEBfUuNLVXPIcmoyNJYKkzch+KrBL+CaIacRAxkaerS3M0Ui2j/Mv0ycT
A4mhJ6Q+XoNu4rXdlxE5DU/oliaHDQg32h/pjdEd6WOMfbD/kl7Rzb1ZXzbSs1D3n4vtbcfuXR1g
aL3rP9N7vVtO9/PmtbeP1PyytS3Og+HVlyI5rIizfeRVNhYA2xOZ50QdZVCK4RzhgGPuxjLGWQv8
WIuZemg4zZOM1O5uawhzc62wu+MwRDTpGEjAWDnobJz1TlDdTv6QUW1A/v8gaejWnrDEWi7VkaL8
flIev1wbCAhVF1aQs0O4jvU3AznqBtvGYBw0FBEp+Sax7kE/YJ4vZ9HmBwX3W38Yn5Xwvlvh7oVq
+aRQQXEvIPDrocUMSH/tu33f/KwqHceTxkMKIgc791Wj1m6XQ5OiJTiyaOk+MowH7a26Pt+zPW9o
Hk8VxewHaJ/IcHNepp0WkLjGnrmFgIEnCkFR9QF6MZiBz5/U81ajkGbX3PZFgA6qw6ei8mlsH4Qa
OElHInwslW6++Aoic9mfNYxIcDjyINyZw9vm4bUjIfW7zfvDoGrwup8cfWGxgRuCmlDxYeY0mKgS
7IZbZuEaLiA2bT4MPPPcN1Eb6t+0WynaSgxscGj9sOTwBvwxOeThHqpkZ8gYsxz7hJwGPBGOvgbx
g6lP8dZPs7vRT5YOekvoh0seavt+X3/1R9yyjQzQJHMeL+Okv2evEv2X8N3ZUq4+0i38pYJYaW/5
kxXr9fZJMGSLH5mrExsUE9XzgXnDrfHwwmHwzYAMPXNP1hyTL7c6ARydiwQOCv7BU/WNuzJWNeqF
t2MOkakQXApGga5oZNjBwKJcGH4PvgV85Sha1E4HbrL4NfXZH7QgWvQHCO0HeE57sCIkzyXaTqff
K3hkb8eAoVEabL5H1KsZtCTLTTPP8pNPgv5anwO9De/PGKfy4AlLSag5oRLj8qCVQdX/NcceFODm
SxtXWcN65K5c8ho9eQAZdWBYC6N4s0vXT5VZA21VxssrR5iRhhrg2DQnF9N6ML0kE6ECrftsJ7r9
3xYlfhlRQsHOoGUDplTQ6bsY04x7XnQmieWYLDsrOdDwkwF7C3FrqW120d0DZZRyZ0kbv2bqDpDp
R8iy4756uf2hoiXCAI0O7iaI7LYyD+tRIZ6BknLb/GTs4lFXhw+eDzf9oo+l6gpuofY27ta3+kgC
4J+mu0Vc4ZsPLIyrYkvk5iGX4kLyijJkyDcG01MpJC7qI0CzMtY+lbP51WPGDkftrp4rDtx6W7JZ
OQrk+5jJz503wHSUa7rSn8Rm8Z5dqyuGUPZ1CYp4hP7i5K8GVqoMkL3GhFiJBQIGAhHT3vW2xy6P
cGymWMfm40GQlW8ft3A6JRwyyY0K5jfqaE4FGbCvxQval1eO0H2rOBQ7W1sO5/UTuVbrNwdGgaRE
gG6v/xYYxtzraH7RXHj2naukfCEbAvWBcG0wWxiV+MyO9dkib8Ii26NjkNK3I8D9gvjrKFgIkpHv
5NQSYPzwMf1kdNCmoP40L6IhpJEXwEWKxAB/BhlEhZ9yfEY1VrCAxBT935wcHw1hDSZm+WDbJS/A
CKJlQDiAt0jDi2XHS5diVdZ6zC1wrPBQZyLUfErhUj0sKYLV8oPZS4CtXCd/CuToNtoHUXCjHuxK
wXRayFYQzaE+Pk4peQbLHPUVrmJY3cpVKOVYA6RoADeozG+SsKIRlbbAkkUpQiwBXnxo3qmehGlo
d39ZIMVV/VNevHSlHoC9iSr2semfsWKItHqG3b5AXqG1UoBPDMBxDdvpdLqdSN/1xIuJEj3luASV
00Vr2BxkE/5RNmF2GjQ1LpNlICufRRWLyZi6ZL7oJkWhfK8xOy+/xJfxJ4hdPeBCmylFzSEgrNRl
2TiazNpsOVqo8O+oxOCZtXRNU6+Gogqr8uZbfBpukz793B7VG94KycEMusxr7Hekvrj0F5yBJ5Ag
riPfJ+kwuv3InnoqQ2BGjkU5BAXqWazRG21FNWHe7ZQ7gpFTv4NH5Nnss50DGRe/kYr5HFV492wp
LmtaG/bN8LLi/IJyydnE9jt+6AC4dxIifWWXB/mB+h0u4iIsb7drbNl8lfVzi4aP4niLFGrwmRDe
Ybxo1hHr13EDNcarEhr315r2o8TP6t9DSIvS983tstzfzfRddxMY5eZ+JtQUd2p6J3pKTt0DsYLR
45fxh/GB9+t9gh8SSUGJHr/cw9DAgs5QYO6wYgkf8heolvV6XDaMSD8HOILgbLucqCnwTWfalUVg
eKA7R5Muv4wInMvxECQS4JVJDSEzWchDWJ4ZHzbXmxkOiYdfasXKfRMWM6ub0xkXXKEt7in3cMY8
I8hjknvFobvGNQU8AJ2KC5N7v7/MxR4H+4XQTHhahq8apKQE6ZOGYwF+X6CsMLmOWdjvmbLYyIsJ
LhpMGD5hAndJD1YoQjtsRZ40gMYrBC0raonmo0kcfK4qZlGFueNBn98prEzgo2tyUgYfDjMfBKWY
Wn/3/QmcfoNd84OtB3XY83xmwZKQURI1iNKCKtll08Iu/6M8w0wjuzKN0O2ZDslrecRkxZx3jUpw
Pem50gULfuz4GMOob3i2iuXehsiHPmGRgtMSY4GuSvYfxUs7xurqdwSFAYUgxIMY9dgmOQZgMI7v
W1v9LQs9fGDeht2mzp2XLHRhGPIZR0j4WIEQfF7ua/t5qsK1+0B4g/qhuQN1k5c2jc8ZiSPyEIFj
Ur3SdvMpoShU6CHhKAf3dPEtkTv1MHbo8jeTRKjStcgGl6kHW55N/WFjaUM9wMT2hujYklBViWk+
4zx6VPo67GqtR9xpbPkcEjKG/wll8PqslHdX8HRo75ahwYYHzw0ajgK+hhESHv4n0xZgFbBdhulD
oNjWjEeX+W4aHCATnqeUXeUH9G5sK+OCutKEGwrHRMd7YGOOO3wb0JH7M2ZG/f2rnJtAiCZavodQ
MVgmXjQ53nHHWcsIniUkAfnMlHR7s17gI2g7W6tYZkWkD5gkP8kF/Ciw2Buq1Q0YggVNO3sRVIBH
1mzh9+fsdA/QnHRWokJ/nckLBIqBfgDFCDueGbMMxuStwPmobAB6Rwtg6FITBGEKCYTwKE/2HWVc
N+Ruwt4pCC7gjBLWzlaxtwHJhNtmuWCdWqt/oG8fEyOdm/xPx1NjZZIB1fx93tw/5cftGSvF5N58
Jw8A5kJC687A4R7bvIBR65G0qS6CIFDhBSGIQyAYxWPBuF2KGKBHQoFFsyY4Oby8USsvOu3DMPDU
KO390NpJjMzbtF6qrngtIUGk8oYsRI6WesI6XWglFnxWmYG+9HUTzDV8Z5Wxq3oPKq111/QB5U3F
mXazF9R4fZPvyNJ2azaVFQlRXtJqybrPza5WJSrLkqrk1AMDQ666zfWHYbSHVFV+paYPU/3mbzBk
IoI0FLbsSd8yRofLmRN+ibWIkQ6hhnen4KrraDE4XMv2olK4Ekgn5xuf/Nn/SSdiCjrbQhCw4f0r
4HffmukuRX3sTTqMWoFLUofAJB9NTlxoeWPLGnvonAqcJD24V19Nbsdah3oZ4Y7cTkdNSDZ54sQ8
WSp61Iu+AHNxL63Na9vd3wqj2z3Y9Pk0LbYYGnQJCOJ4DYwbpil/SRbMyABahj6QcUxrs8sQWuLj
iAlmWxe+QCax1dsAPe2kT/NjAY5RAw3SHymKr0j7n/Cqa99vGFQ7Ohv3/9VIXL1qJIYS0+VJn6VB
+h6g2rVC1TVHGkmDjeifDnRAeufzT8iZG0/32+5xVgsoRh47Hn4kjBB98fnxxJjJLXBHanIcZ5CI
dT4BVDqjGZSYjIp5FzN9urrtK++GkDUwIKaeVzLHfZzPmelOeJbvcCui5pJvsai8UHuhHAxhuEtS
nId32bWw7YDeCpb1jcabrPv0mTT4pjr0pfcgKf63Oi97uzuxI1D5L32sa7vizpMSKvVhrn412AK+
2e3vzRezHMrj27JdXh+mOMA7bAyh4ZDr4FRqSNenIjUqd5sj9UOdhAu3ixyHaIZguJkumURIH5Hx
xjK7ak3jf6NIaRlWNx5eOAyRTlO/X2tmmU9A946pvBJ8v82Fy1V235oDdEJcJrv+K19fNtjCKqMP
QQr+S1th9wND+9YwdcXSRcWDgnBkkIftJGVOZx9GloWxYRcE5yPANrIRGj4JjriO0fdGertjOyhR
GuliT8C7byAmbf7N+mcF/Zxa/7UtS2d5VWiKhGbEv+OiD4ZLy+kOm0DHBDosH+Egu4zO1reM/h5h
6xvAu4afkkf0FrOVqn4f5xd9O9g4WZmpD1Bg0DeEEjPNzQlF6DB9sRviacX2JS8BdTZdMUXBehoQ
tt+iWj4I4Oz+A0npVr2a7RPOiCDONe7ZDYrIDC2GrzKL5VC6LAaFmF6+5keckvKwjCEni+KCqthj
SyC3wiJXHjdD05mezAstfo4b34nJfX0c0LS/bDzrSQn5dOkjjKiCuDqsS1uL1ukfpNG0CLIfKIdj
u1/vn8b8ZLUorP+6k/EJsWjX+Fq4+WQTCxWXsN5QvZQ73Rsn906yuU2J7Exsu+9kkEfwHuMxnOMu
SgLsEpKnW2gddM5JihM3DRcIG5kr+fVPFcE8IGJqv9Gw2/SsA+Eudfqc3UIz8YihBvPNvEVjxORY
hH0ChSNhwSYhc+ZY07YoKbm0fHpajxCX3732Rr45/s0+jHOyp2LZ3g4FmglIZdviz9Ap4kmFdgmJ
B2M54CTDFiFjtrOd73C3HNN+JS4TUiAXGAsgZhDCkbN4568AhVry9v4QRrtkTVH6KulxTr+GzS+f
HIM4ub+M9bHI8Dsev1IUr86sHCwazwRjjKDQnOpPuFssUACBfpj//mSfj7MEufsK4DKEzRrOe+1A
pFFue/M7wVQJVFasLB1zE4yKr/cujyDeX5iZkWnDILt3as5KpD7anhDVTN8vqvhk7OR88+HcA4lS
8MQbrk/jJYeUiZBTSTG/Sg8A5BUuHhTbT1xCoE8+9IoMcGcUHuboTbs1JIx2+ZswxwlMi27znv+v
orlyjH8motkwSZ8qpCb/qq+CYQ1GHTELwLaCVEWvi/FxQDOiXyoUCcRqAVpGlR3hZ6JWAfltCJix
gUPWjuos85LARASN7ZgwXkIOfi4XBpZn0gTVRvDmS/AuNNWU4mGOSiYy4xt3FgTvT8YTE1tp4KR8
i58c1sk7lRoT3hAU1OV9tiHnB5nm6fhSUahsudb9I3hYXsKFtA/J1xRg3IcbCxCVxMgCCpeTsLxA
92IwLXYoyt42Un3Ald5pfpIQ6KomqsxBShiXkMnpGbDTwidMOEZSOltg4vjz8B7cLBF9DDwlJCU2
BlhQ0RqOhy3B47EsR9ymZQ+9Eta9zvpnqBLbPpzT3+W6CbRnppuIWgFJamGGkv0NUYYrUDCFzO/j
al+14qbR5crxmPk95O4z9/HRRHKAZGkI7V8pNJlEHqRfHBKwe8JqM+BbJjnxOV4eYwdfEIgKGN6K
s20BBwWzBBKZyRqJuLiAUrFmn9iHcgTf8G0wewVkcMRmdNVjYs6gMEipK4U4BVFg8HuWHlhMS7O6
5aFCC0ESWLPP/lgP9N/dnvlHdgZopGPjQ933LMyRQKWN2+B9isDWmbUzqxikHnRLv460H/Q0Gr2D
2zMbd1ZM7lOKAKr6nzH9aocPRQWy5OEj8/QdimZhB1wuDOg0X2HyZFOrOBSqD4gVtLMhZSZBoTSO
xKjHnCOWfWykA9hrd3ObM28xBUi/Uviw56wZukh2JTwZT/c/A15l7bNG027HW0A4KjMBCoCD23Yn
7E7ue7aq8b7nQJlJfyQa9sLrSoYHgQxevRzXK7SJXdv/Wev3IMWs+uEeIXHKMZiE3X/RuCKgRZHK
ve1YSqx5hChnnpGl9ufLfThU+8z6abF5g7pTvUIjYQlIvnh+ebpQjJ81icVNSQqS82x1Rwji6VHs
YJmnXh/dB1/JjvqIdWzf+q0Zc9NgwYwX+cKyUC+sruIvhRwIyPpdsnY8eCHNX7pQbW4x9gc2UqDK
YOE483jd42ZfwHytrxuasMemQyN8MJ+7/nlGO3b3miduRDcc+MxpdlDVOHtLDW6CjCfxQR3+cF6b
vsBvGwQpOjYczjB+GbdosX/08afsoQjaQMQgteFmxaPlTct9S91Jxx6SKF3T3mI+5WlMZkBXvzH2
zK6ULHTRxYbmtlZ9Zh52A98xHH2VZUr0xFuTnRXAuEAhKWILY6rU91BjfiFmSJchYewVwYPZjz7m
Ockpe7m9tbjDxDCV2XUOHU6hLZGXIT3LD6guJdXpvqs+zbcb9tYvzY6oDnBs4hNp2jC5N4ne4Lxa
IyhYv9PupQZlceqQBpEBzwHIE0oHxBe9YVBH1RaicOvn19YKGqjvXlFEyBQgHcBa8bIytvoIOjYC
s/SAlm+BcH1u4ZQz8JsuSKgy3U//yWWAop28H9Z1NCtIgLZ1g7UM5GEMJzdb7dlGhcbUlyetPxhs
Y+Xe4JlAmz3iWxia2C2hr3jFtpjySvfk0s+upNagHBsl5ks+9TJUGuA7NCveEpPhEPeFC1zQH8pg
ejAqoTHewjJx2RIv7JvrlaaTgmbYabFwlwjZIu+Jm4T3CzAopopaLH2oNw+0KFdwTHdMXz7DjcEu
o+73Eow1JPY2CNe2qD0ucxkk0DVDcqjYs5Pf9jf9kwJGFOX6BJLNx1xiW2zGsHRxteGnDBMpc3ej
xrt5EHD5ZAjcCc7kjRHDjMC43zI0/EnFu0/GcCgI//NYHAXH6IZouHgh2hVF6Vb5hutPUd+iMd+q
Z+Ag/uqhuuAS0rMsDgvlRdT4sHLc7DOPygh7xw81DR6cEtj9/ur+dMXmJtI8FRlg467U8NM+/+vH
GFirk7fpuYt1+jwOL+TLDDXyl/3jC6w1P/MyU/UpM+siueq7hosfMzLr4u7Qw9OZmS5xOcp9HlgD
WO6xZnwEuvqW4KfIdkZZeCDFBFJXW0QE/HKi0LPbqGPuwf08+eaDBi2ACSRfR5orRkU/3W8Xs5e0
IRsL+wf/Wvrr/vUhBRN/bwakDbAjHBTM9p3ypypw34V66CqsVyqWOFciDnGLfoZ/DmjECqzw4tsK
kTSJlatL2YAzL2ypD62KzZBqo/inQjgvtkUM9diK0z/jn/bOl0H0xkETNvBndeWGn4l803UXg4Fo
ftN3mHyYvhRVsWC1MELkGLc/TD/9U9+GS48wFGVp+I5jSaSd+xOLjuPDA7LZYQG32W4CxgVcVdY9
l0yTo4E5X5xgcPWdB6QPfvDATiGL+sZ3kN/kNwDBPJq+GYDTw3yu9JVPFSQJwmuC5Ko9SRFwR3ew
IwXJNyTmkGuFIxjQN6vUmgKPGwKtb73kXym0dRoceA7hIzDO02WNs886Sv907HK2U/z/ZmGmcSr6
SOdm+s3tkOUuR8q/5K/ALCAoeQsBBAgMAT2peS2yZ6b5aAmVQFX37RuIATq0/B8TnIzh9RZYTcA/
gB2uyAt4hT4iGb4d9OUerxsSVgdGVlG9X0RbEUBHYdZznsI1WK63aAroVCL1PBEBQVnK09uzwGHL
JSGq3faXZSt4qmH3jzmAussR5tMKy7gNbAXkhuyKbotyVomVK8Afrp/rw1Ou7NSzD37Y24BEbBM8
ZuqyW69t5aNJm6n651eGxFMZQjxCLIP3Jw8whuJK5+lzqOy4Ovk/nOyNXRrL5xJjcYJrCQqMV/Za
UjFd9pwlzIMJKr+wF87jeyglEJEhj2K3tJ/whQuHS4kBO8fiKB55UxVVb/LLxsF4amxPuGzpNgmt
CEW+7gy9/k3oUcMmXqgrAE8wq3ZwteE5pjigcF3ccc81SX7tPCKLvoyW7H8AV2qv3QUmt+bZH0Qt
GgTibgfqu1s0n9fBGSF8PXz2hDwCcF6v0wXqEsPIjGRdNg6mHGsMDszAE2MQIosYf6ObAzZHqbTA
7cBkjkeFDQfLbAaSAHfsdNBtYjVxLeTnsIU3noZ5dupRStXH7GwLoXBA0Wy8ktXN8Iep+pjg9MZi
plhne0h/+h/rQDWCFSCiTtsxTg/OU4+iQ8Z2+Zpfv0qqCO9+0H0zlHdzSDiBCr3BG6jreE0DtzgH
w6I35Ws5L/Axvmn8xoEV6QDiTu98m7GMKAFTRsIyIdIugKvV4P6ABx2WIyaQgrtYP/YvWxatTH7J
P3ikFvVKYbO4PRKEGG8GpjUvuLH8cjwe2OwGmGIAiT5vk28w88TQC9JFIaAhk5z2oYJ/vzrVOfsT
/c+fCSL/VrEernwXm0VAsRDC9YqNj+WboSQGVYw8dj33GUXA/468+R8n+8xHvS7cEU6dK8k2xo2r
YI0+k6wWxlS8YpnR+fdy12DC1dO+bgd/IUiupl5WzGjEhZv1HDLcdOcMAy64UVshVmYJSIH8Vu6r
T+kjjSAx2nAyADec8W1kJHTfzaxqJCmI39JtenMtf0D3HqhsQzh5/7EMcA9AvAHLON4E+dm4UpEY
VwF8YjvtLiHHX0hQF5Ur/Xq8oRUQBP3Y9qC1ED3OPRXCQofjlPhYEKqP+ryU0XrBhXgjocKOGBto
qHC6U34eIOrHBoJvtA+/78xS+np7nJqAc//2+zjXe+sXW9ib4dmkKcEJPmvg1+SQoCagesiD291D
SS5KBVTUaBRcyopoiR/J+5T6vfIkvzUH4sQyTgtGnmIde2ClxyW+M8c5To4Gt9xUXXgvD1SsJ1sL
IDCwcbbvC3nxHpR2zLf/n60w3XFwp9Mkmra3g1663S4jQHZ1H9Vn/mI+q0RsMrWg9GdAe9vC0pcW
0czd4eWe+y9e/+aPxT54KQ/6k4kzFSMwlqcSlPBfHgK113/1IerUYET/jUs2/oRvGHh9U4/cQQje
jjAfCtrRE1tUI4filMZ+jEoNM2X5CTltNfngWVwo5qIMNLbrCyECXYY9lbM52hdeZ2BXcpXYft4A
dEgeKmVI0AzYvh5vMHXbCKYdPHuLgo6+PGZ4PJM/T9bsvK1dGJSc1qPwh/SS+xe7/4IXDCIHxoJb
KuSJohRqnRjekT5S5mKOhA2ZMRPuiEHCVv+6paJutrfdAxr/tkHZwIVnRs3YVNRP7JcbKD1X7YMK
B5txz0IlGGXe+q/H4KDzkO+YRDxKwq6ULJCBdzd6yfi5Qnk35n+yxbwAoNbSW1diBKw83uUfg7SS
kUi6g1L+SzrIt/8K7Uy9a8Nvljz4AVmtY0bbYRHCeXeSHzvm2woj1qfmUlPJ4+x9gMMd49rN0r8w
5PJaX/G4WPYzEtf9vK/fbi44uiN5iUuK3nb2+2j0Oy8HU3FaDsd6j9V8tZW/jEA9lXumiRFCUkiD
ys/6mXqR8znxWfFLOvHkZ8+5i6upe/fEax7fB+eTA5L/Xp7O0ErcxAH+2WoOZS0/X9HGOCZfho8P
fziG406CmyExyitedB/VRFD7q9dHuDYHi3eLpLh+gpkRPfa0kE4gHaDwnxL/iVrOrcPUefo0efBD
3CC3D5/yJIDO7VG1QOUB/Nj+npWtFbLV+fvKebo7/7+lLF7+YUBg7WYeccHP/Jhzx0ah/AVPaWs6
l/db1H38Pn0em22ceJDE+YHIdUfXzRIatswzTvlX+wf9ApB2uSj0brP1q+8fkfZu/cg/eCVvZmdc
XxaEubkDS7YJtN/ZQ5dx3Xwp/uhRYnEHqBlp5hJo3PtnnURgO3rfYnNxJrlyy617Py9shYunbMfI
Dqj0gjNa1YePxNYlMmWHixBaKMJpixNWqVtzCxfdeVuc399PZUthywgS37AAXkT4+GTK0oBlHR4h
tiRwJLbxc7Nlf3Jk58LRQ2XE/PP4cC3nuHdempzcQ5e5V+ox8v59HLFD8ciGcZbtmdV0sEJaZ68h
bguWoYMij/9zTLOdMdw3FOb8xH9hvBbdsWLRiElz0MQhYMfndNyZnr1XNNfAkwvBgzMD9np0b+ar
MqMlJcHI527ItCAxMOH24ZBHg3E2/gZ2ti93pLgMNwoIhNRbRmYrnCkmlhfj1H1pr3bYuTDVtu3r
8E45QHoY4U0QzLO38pvBDi6EHp7IOyMyPfUgheh18ZugXPtnvj9ezPeBqAhiLyb8IHaLO+2nPa2D
z8TUzyLSEXaSD30Ewl5wRbySOD+MBDia4A6SYbAlJPJ1hkPZHq+pv/mH9JmBVHtVX1Ki1ygPTPuI
o67Dq+DjMjvG2fq8H3pAMkjTFIB85G+GCfZfuXHVgBiF38crNqTptaCO3ZO+zjbdUL5D2FKdrwyF
LLXGIfklaWTe/g3q63W61oyWX9XbDh/EFwUhOA2801wfcBtIJ2GrQq7vG7VHz91LiBcdDPrL6Wvz
r7r5NA/6LWLSrPoE91G0iiqWe+7l0yeNaA8U9lJaXikLNAJQoemD9h/unvdP2OVgZzhJf1HHGvGI
XMATpn8Mbghk9SHDWMR0wcACsXQ6BzbOtrs+kJjrwrxKK8N+cFH/Vtd8n1Ed0TJQXoG43zz7MOFG
e+O1PAbp5AOgC2bySncrPVtWkN33nfQ5Df44vebNuThSw+NsUrI1HABDnozD/crWyFmVs3CHLRDl
HaoBMPLypm5c64O8jYNQN3TivQhDf44ILJPfs9tRFjMDn4AY0nQQmpub6hWiqSfYiJtPoh3qY7pr
g5mt6/bY5SfG2v4U5L6It6ZCZQwFAYpTAyfq1AO95j2BgoKS2IShcOlDpgEev+NHt8PdBifEJ0hl
3U+zMyMG9wiO+N2u25l/ylE5qm/yX3uQjuaTFclPv/b6kos9ku5pfzupjWO8E7L01JbVL12e8a2B
brcngQD8pV9d6SIFpM4pU1RseNB4KJ7sZzCgFgoNLhmRYbujn5x4fk0cWAKmWZyi9AM1MozaxRCF
idYLKYGEgoDzmf78W2LcA7gB4Y4WXMR9kOhJ+XThYmkJmGBcHDP+0lafkTyIBDSqPQRJKH6I5VlR
tZFYYTvV5QaiAwtOAxCGRO2gZPcK9LvsHoyKHXKnR3AHzKp0kIkA5TSlGll+/9F0Xj2RbE0W/UVH
Sm9egfKOKqCa5iUFXDq99/nrZwUzI42+uWo1dFWac+JE7L12Ye7h4tf+DsUeEqbonBZrdkWfoNZ+
Y3hvKDdKa8XIdaa/AplT5zs8MhQze+SjK4vVgQU4XcX+1fM/zObsqa/2Pzb/pNwgzLb8jQVe34Cj
+zIQnOp/eiRs7kb6GgwrAXu9Y/unrYf71F6vRmeF/o5cmGNIycuZhLrpIXIevvnGNlxb4Mr4/J7Y
JzxexXtxd/fDbT5azn4+0NHlvQGrNBDR98ShDMkvQ2nmFzSNwmv/zGeaX5FIa0Q2P7ndpaoQvdOA
AJTe3qgo6fExnJSibHwSjQuuTNG9HoaEQwakM+/FINQGKU1bMBrUOYD6JgzgmKdu9OfnOBjJRdXX
vp9usWb72I3ELoq/ed9D9hFHjxCe+jR7qrAZ64O5Ltx3OwrflE8GBWMGPwh3/pSJkmGkcjTISy2d
HnrjTAouHtrRJiktYAjLjoOmAS8ddTcl3ZT+ivUtpo8RFi8yASj3ydNN1mbZAgGGbVMDfEAi343H
uf+7OCedG530RxGGOXn/kDL5BgSAlxqZNkUMIk1PKx4Nevd1S/fQ2qTo9Q2UixXScZupMcyUICOy
lIqx2QmsLuYPzXDBBvRUV9GusIz1XVfsooG/BqkWo771ifhooX20cU6nEe9xt80TDEaU3H6jrdox
fSurb8HYZLX5EumkcCGdgVYSzRHEYAR4ON7NZCcAUdCLO0M3D31CI5Cs3GAnVl5FxyhZ6NxRsFFi
qWwvbgZz2hFwYPti7D3aPuN2RxKA2+RfTQkqsNw64Xk2PjGTib3Wm6sXM2ZvtRGCugeRvxLICHwT
Aq06exOpwiwGGSDc+Y0Avbn6Mxj3hTR0HDgRaIUJ5KalDi1LY0CXnG/eYryyky9waeux4slGwaLS
e8/hYyy/uZQwchR3jh/+5YgCX96KEbOw/oTWbkLL4HMTnYrhD204awAoA2Bs4dnETYEEQvCBfke2
Km6e7hkH3qcoN0oiL5FXZxGyIwZMjAAUym9EQOTu+SlZcxMNXcp9mJVduzJyMCy0DOATxhnBRskq
BMUFqOWRq4XsSIgzru1vi6DehIP5n+IrJX78ZOI/Sk1Rs3wNCAxoc8fjq8BbJgwsCna97/aXhgPv
TD5S3DYXPRyv4DLHCX2btvEhyFG2Q28sECSx0vJspl8lM4g0slC5OPjFbtjxddTf8N0wXeARDu1/
BbtoqRmridadlhC00qTHsTEutl9SzcNEqIt4oyYoGPSbc0I3Pz0DnWhI78UHiI3Fd45uQibsgDVw
fixwMowN8Wvu8GCZN5hHEM4ETQtOoY03mKo66io+t8H2hgKLiw7EImvREtt8khBu+/QpQhah7CKr
ITlj2+IDESahYJkLpjtedkCM34jGku3LpOEkT0CpnpcczCiq+BSjeoodLcFIyxu50FBMEWll2NsT
NGW890b7BiAl4NnLMrZNaBGCPck8764NGAHlPeQ5atinIfwIBgzc9Axjxkd4khrebUgUEgN61GGF
WBqjGlMgCA+joguk/2mfW3xK4GDD+auGRqSCHzf5Zo8AETjjQ9JI4lSd9Yi8tBw9pIruU2+/ibgV
+CGPFLPulapPEz0BiCjZS24fOfcm5i6a3VNIkyXVHhdn09RqrQgW5C1FX2Za7moZPl3+ABZRRa2E
P3AMGZHCXx03JTCpMA9WlhQ/FlYwHBkkIMf+09DuLbI6tOgROyF24gduoXhZWgY5+LZdP8WUfYUB
Ln6ponDWjlujieKhNr9Gsz2agPwKihxHPUcsfGUZHPkxA8tExxSqjBxAN+FWscPx1Rsykzjo+hzl
OLmOCS1QB3KrTcYKoaohJZMWPoBEi4HtLyFrDlNqBHBwPUKLI71x58umLGVd9xZig52p8eb6Hegc
BiEHlkyIdIM4SLQArAgYkDrYVE4B/JHHUv8AputgERFAXY0AF4cYXAIUgl0Vv0VdApT2pR6zU0X8
+LT026L4gIYUcHrlhyl60YQaFZJg2liaDyQsRE4TyMLhAhrjNhFlRausdndCjOpRcCNWc7DKhoP3
mPbaG7CEittTDhoP8GfONa4qngTYd/ASWBsqlleXSXULaDPE3j9lHbCaE98avoRos6cKazoZpC5l
uukCYPsb0/FHTptPA8KW5AFRi9iQbau8hZb1mIu7YmbBH5oNNElx/rs07XKD2meOdwa/SqQ6XDsP
70tTXpeaA5GRXPrgNjUiejIFqOfKiwcLiDv1CwzTUTtZLQXQWte0fVcwfEJ0qpN+a/JkFjWyFAeA
DJtjgwzexyw/GC7B9oA4y/9q51bktGBwcwkBj4bN7H0UVvUuGGpE9XSrE/zRQXNFyNkpihhKCQt4
w/9tLppFn5h+I4QU6OFMiigGlAZi3ECYauM68+t1iPqjOYpnc0rQt+TRzZ4wxSTEDGPXxzxTsprD
gsF1beGmx/rEvTASEO3+QzcieIaBX6HOIMimLfmNC7NROixsBm14ayZkWrR7qkGUk+GTyfiPi9ti
5AlhEQlsTp7c3/8/XTtEMfg/QcAliNtyRpqlAGJctnmL4ziMp1kGn1C4BLWkZW8AMIUZyTqXVe+k
Xa2QdGZk+pEwy1yfcIeWI1YOSYJFSlTkTRKuRSvZYf4s4oxNdSM3SWSsgnwyvGzdtSTYQfpX6IjR
yUpUFpt8UwJll6mhc9HlZU1dskxk6IcQOd7qan5mO/ZYHhV2MmFWFCjDDIGqQE/hx2ZaI0awNjBe
ouo0svzT0NkZQaQ/iXqyBgxsY8sr1NsYMCHpaK3N9M1torodHlmQBv0M50T1j35ovbUMBnTmm2yj
WP+GhqkoUWAbJtDrrCeEuX/yNfPYciDVDYZD9g5t6C8Ko/kB14MjUwITmnjvFv5nlpZY/wi1QCzA
AkGrmwNUyAQzI8rTAGxmU6sJccHDBS8kUSJELbEK/tEQiQ6VsfOTL5jSWPjXPjyUmr8qdNkJSH2B
rTBZAD8TR6Z07Ri50Qb/X9dCwDiwYVULixxpelIS5kiUw4kHp79wIijViUkmu4IQ3thLxXABnnei
bjL8TxtaooCuAA56I23U84KK2v3I/K8U3eEAnFR0xCwSUmNCATrWTblj8pnh5Qrpf9e+idaXo0J2
iqZYHjH2BEJPsGeiyBE9MzNY70pp5rMtBj4aJkbdXMRuzI9D2F0B8MlGBylIAFi/as802/f0djy2
YvIBBk8dXIQKUD82WbecRvsrNI4J2u4QIc1wqGBWmeYNmkNLU1yQfH7xlSDBNP27qkA6JZ+pjpXu
BpSlAmKFk9TnMHRvD+o/gsKoPqm0WoIGUIWOpOtSSs1YVSxGTaxi6XOOLSNJDzlSOYXHIOCWdJLj
G3Gl9R73VrcvZ3br/j5XDy7ldkLRVZcy1qbfydI3hgFy3OqXJyFbQO9Tl2L5tQsSKXxGt8FuuAtK
Fsxm6RKrGKO1M59zAisk56IMln2HDjrVKMhLSjqGhwOzXro9wx+uLjkOkmLRzpQDoEZJSUanvNQj
CV2wzhbEo2hxKu/HA9gDe5QxWdQ9g8wX1GVCyiyoKHH9Uj+D5XkAGNnaP0IdVZb7mk3NbszabcIz
oNDF9GSPtRDHkMWPJodcHtCpfJvNS8mGgoQn9SD7IWkUN3UjZz2UHUyaejp8xD1lCBdk6eTfENAJ
c0na2xSDi9Osx6fFxTxHyUVoGhxGZhBvy/Idgx3kgZrSaKPlfF4OwlVi8N/7pHoH8N3xCZJi56HJ
+62oBNbofo5af53ZxBT1cQlIRMMqzB2zkAurlikW8b1L50F385ProDW8H18pC44bH2PCbMxR/9ta
DbhyhT4j3fnWOaPsmPHBtpexnuBJgDogUbnBFBWSn/IeYJUpKwZWjYW4mtNNG29z4PfQp3JqyjZ1
DnbcbSSKwnDGzWS5a1f2kngCDKnHu4piHAt2iC1awC6+QsNVE3ZqsdnHB0oAvNUvBiLRYUA3QBBI
YJns2OFlVlsXszCOTitvv8a639I2Yl/hmeQVzyCy1MW0EwS7OY4HqTUrz9iXkfs3mSa+4GPugkDE
cy5MwP/dAUSvPnJSzkJNWBvow3WGhwxieWe9nYedDWlq/gR/Ys31Gbx6Q4z3/+9LjINqLP9dkK+n
9uYyTSXq2sOp3814gWZMosk5tLRX8G0Z2V9We3JQ22hJRGphy0vv8GJ8FHFwFIghtvbnJotKiBrt
uTa7FV05G9hKYsx7CFzPWuSfUuzFdhvfWF9Q9LgUPpKIIOt0xrJt1FfXQC7HpqeRsqC8cF+PNm8E
IGC//tdGtClKQrM1IniMiUhkDp0DUqZmiM5JKhjPz3JyNylnf42BsaCXIh4Qq6loopHkLChEwcMU
bOvwFgSRPg50ehCOsLoK1WTo6dYxZ3FQOujl1i/Ng1Q/wCktkBN62V7y5gcqBeumxNB4IMtHCI91
RL+J+m6qN8HgnAErkGJW0CaJbinoaWlMTCWhmv6IMQimJb6LftonOWuAGxx8xk8YSBiyTecgq564
XoMkVxtAEmY6UnAKiD16BHj3NOTJTusPQ+g8ebLqQxgtrpOGUYcpYN/Rcu6ubAf1mK8hHuEcC+Bt
AHTewkwUvhqlJVomsq/5bcT/oGn3DZ6b5qdJ/oXh27DQOUV0h2qmxOZYKgY/XF0X4CcVD//EdkXi
ews+Hk7otp3flrA/lNaJqoHi3HsYXgNR6XI2LpOTm7OvUjbm5WfSvxnTWSwbBVWsDdNfgIqqRkNR
tRvJL1og3Ao7EzcdlQnvAyYk02VliXD7gSQOTh355RkbfvQov1RI6rqKr23v3gNyy1gOfdj98mbK
pjWHW5batgjefRQXLQTAhRooRn7YobqJtRrAac6VnZ85SCdTdjXc+eog+W5pTppbSzzTfnFNas67
gYOtNGCOSoMIHtfWsIa1QSq8QXvBXIJVQzytFdhUdO2TRRaVozYSOGGX1YrSVKDQ7FkdTTQBFHpg
8ifptuHWbGAOO4n6q030LfnbhrVtLNr3rEyap7ia+fje0K2JlHHqEPb7M5r+nWEGl5TfkpTmSacD
JA8Bw5y6q5CQXeIZ9RgtkBkhGTBOYMYgOk3E3iEqQl7+AamFgXVwmgp2jH9ZMD/Tlwfk/AA4Le7e
0vkWaRXnJthL1JbOxW6ZtMnpkfqgiOjd0J7AKTpBBax6uFarRcMWT/C3RG4CK62a/1wMigMO3uV/
T/IO7QG+HeVabzk7NzVPIA3mBD0LR06/SRGK4/8G3Bkm3jbmIO8X9UUgVVaEqy7L/8rw0dIN5CQM
fWhgWDWvVPKSCB2OgJOwhz7Gidotw9dKBxDO/HK+x5Tts/PDp7Z5MKVTlU2vc8e6jXwJDc9sHi0s
EFlKNxXEUn4t0WbXDJpDKEZecuiQX6b18pFhCwjavbQaBb2QwFjPY+sSV/l1hLdiV/UHAo7A/+Yw
tbFRjwaEBhm5dmtxV/IcvEo5DoJoIjon5TNhRT32I0qz5DA1CmcpAdfDzWcoFPQ7h7e1tOtzPTP8
UbSnXDVvJhN71qQu9WDdauTdjcM4eNjLizt0wbFXat2ijBPAYgekN0JWvW4DRmAbfSGxXWhZzjYe
4fD7ZMAwv4mpRWpM3BgS5720E2a0tyh8q/LQUZaC8GDzlU4PVVfTF08j3pmlms4ZEQU14MppOSqP
Wo4KUzrYULRVEDxJN4uahZMH+bWODROcMl3D9T0adKfcn1SRjmSc/N9+zDa6RDSPf0uu4Vsg3MIc
YVegfaRWfoJphjE3siTv3JV3qXcaspD0wdmNqFqHkd6HvApEd8rGOImQyZlhD62CBXvZaSBT2w+K
O+uIUFsj+G9B9NTZYPepmbC3skow2sDhBsJnzeKSwCoO6cLTlPbAhfnJfMhQ+bAzCBhjIbxDoXNL
zeRDNqe0wQuEg5lSkw41EQlYYmfGYMvwt1aHUKy0Y/F3cizsSd2OzXOiK+I0cI7BkDNer9lpzV5n
pZBK0yKHW62izt6BHLirGinRbN3sLrzUqU/39SoAnwBCCHP8l66EPIBNPS4m0kHM54B2hYBdeJf1
8iN23P089q9dTSYtJbEsWe3YM6Fitpfo4b5Kt4nKCLnlYW/pPniafu5Gut5pMR+rmjwNQJTCc2QT
KWh9b9kmOC8NHhyCmhML7WTxitNSJp6MmQ9ezUvgcv6FfzUH3S5Anmg3eIrpwFScKwZ6/mCliqWj
zTvcQxJrSkhQc+Zt5uYSRCTKpyCi84B3eez9tW5zAqBi3Bcjri8KMXQ0WfHHp8Izc2KJcaSxFvne
DP0YnUP7UGHa7BiPAMXbKxP0Im13w7yVWrXFl8GzPTrFcVHtuTc/wbcWZHMQQUznKCruZQw8sH0d
aaIKM5QyfGACJ35uQEC5iL+KU7nn1AYBvUvGzZG/RRykMcEFXf6CY6QR+FKZ46vi7JqVm4ltnZGy
R94QZxPmHR61vyQEJYT42CRZefeBrqbPydlGJQIDL83xKzfDLWgLKr0fyUaVnyFnFvKOP+ivTsW7
nCCHwm2vnPhSB4v2mAGgi7ScWQJe0SQdIJDQHKTs9EpmvagamwjRUaaslrQ1/ZoTNNMOnGMsVI6m
taOpS/QwBvG3sfv6DVcYF/HFsnonfJ5BancoUg7c4clg53CqbSNibd6WVsEh/5oJVwflpOnGqo+N
Ux/vJx0YtPszVoT9TBfi9zSa5znJd/Q96HALgQhgUslb1dkYCxgDlBqpgmXzbGjze2loJ8MqPizC
D5do2gFIQ7RMDNh3ivjIQ30pTDbL5hjYYzAn3whacDyzkAUwTBaude4koBC898xWdKmQi3Ci7mod
rANjdlcDM9fjJXqf0pzX+7ccowXQh9apCbwnh5HKgk7RSmVchKLLv3f4IjKsAzADIBmR//mLEoD2
lbO4E8kc+UcP36JAuru93jLD4l6cLcI8K4JnOCA2TDjq+NN0r31Ax6yzSbvItpw7D4lFYk4G1ryg
Ec96RL/F5gMExFdEerU2GvsIT76e7jS/Xd5Qs8DcqhHlx2Gsr84tJRqPsg3LuGKUnpr3qSewSsiz
9naZWiBrb07zp4xvln+LGN7pX7Td/3JaoUMYECHc+TDMScJL+mtViPTB37MzW0gKQ4J17YHyCkZd
1OLjhiJgUZLJiTMd0QCCN+iZ0SnO44JW1cZsRzdAXY0cZYDRvTO8kdexZVLaG+lBV9RD3AAXLpF4
PfMQZ2CcI5xvaOk2FcS1LWMZg7l5VfFPO5gvBU/rvMz0+eNViui8oHkmeLMaqbzcENOheYJdHhCM
5bUFI+DqUSoSGlLyoi3LXvUtCWc+0DLy3lnv/E2c9GJz/ij5uk6crkJdsAwD56bsqnn5oZP20mQc
+8DZBF67HTnTJ9OwroiUi4C8ZOgP6e+21NS+xcuMo5PHzOVd7YjogOwOaNXFT8U1rdb8bETiD9yo
1mYQhzrm6o6feJdlt+w9UN3G45RQWP3GU/REE0b7jjZXS+d5MbRtQt95NChT6LTQydViZ6toK4KL
mUsbTRp+imjZuYrZTYU9OF+ii2rQObBOSN+x69InE01pncOfWHCxy+DOZv/g6LzK6aaXdAVnajeH
Q0XmYsAt3UdZZGwtfxWkYK/MzzEeXthMJu0cVD+yYVYciofK+5dSvfWvgVY+AUx9+V0UKOzk+jl0
6Q1Kdbd6awgRYHjFCCfJv3zkKGyvsbep2mA7JP8liQ/kF6ASQkwve4/4aEJFiwJsj/kop352O5KI
uQpoKBOYCBXOtQvpGLyL0N3M+k6Tn0kRLzB/4lP6VzCpbFaTYaXK7TI8t2V8ApH9GPffZd9tqU/W
6hc9/2gKw2n+8jGzeAASONdI+02e84BrFwfuxfWyV33y9n0NZhmvd+fhS6FbkJDQlHjM/qPh2UOX
EmeuQPTpmmLBow3ZgxchXyGm4IJBPJf1a6X9zLO7ElqJAGUN4q5i4IUc6A4C1hwBcCeOvhoAsgaB
d5asb5y5tEaf5XPJtZ0NMCMsZrYR76KYfTXkeL/04HVwM/q3uKyeM4whYFbC8VtaO433zHIk3VKJ
bORs3QOcxwzHhs2WGITBOhrWxHA/LBSuHE1LE+MWLxeRVxLLV+nE+BLsluJyWO6aIOIpBQ172sjJ
saAvQ7nY4/SMiMmRHcIu8CEozsvtajHQ0VWfMylwGnOuiU2385HjxNfIAWzagzsmwFwYCkKLAePm
dAfyjnZCIKgLZrp8eg32Iqtnh4Nnka40HzuCJQoNoGXiwNAGgoryO3hWmFB5VBNEQcy2VkZrH/Jy
PBucBcaFqCU92pVKfTi8mHLZNS1cQU8TXz6j7a8hJpOl6/eDNW8aZgaqUvfOtx7CpJdwpL4tni0c
YPQS4hbtgLCKyREwrlZgPLCsUkTITXGdac06TBLZw+Cmb5b0QjPtOW73OouuFKVl8y8YVpq/bLgb
VZyfs6FYzQFyiZmEGAd+kf4sX2HuUDhzohL0sA5EH9hy7zfrkAksU3NbQVLnlIU+Jf09yn/KXeu0
bJOlDa8eZIBPw79U84fL6WSMWPPVmnp3dH+gZlSpSV4NopQfPnm8hKRO0ZDj+ZEVjCXI169cVAfL
augxXWi8HW14Uhhaw7oYXAxIl/KH9BHIezwGCIQ6Z6FgxJ6bbQGSPrjpz+zufMYC8rhZ4RZvf+Rz
fr8xG2AT432emaMiFSlDQuBqNoS3rPmh+8XDVDG01EirHyR0/aOZ0N8xYWKdJAmqoxrvDIRNaNYs
CtGB7IIK1BWapPZnmY1diZAXuCV1SNJNKyvsnwbgesgEdlP/SS48QQzBW6vqG+HPCiOikmQHLlFo
xgyE52QfMBC2O+fWePpF0bedUUhNzlly3Csm0072XmGXV3zmIL/2fNckIYur+mNw3IzccGUGzroy
yO9lOuiFPEIxuSPRLiRKWFaUyTX21JC8YA+tmx55legGRVvTz3cpfam0QWrOrJpTe22rL8fEowcf
Wis/Quyk9UAou7UlBWzbhFv5OG74GQFwoxBi+mituh5ZjsVT2uPSghjA8UVe0pjnbsBlaY17yUnn
t6Xs7d90VOwBuWLym2CTTt4jOSLY0p5GE1OD6yE9YtBC1IjiseBN1f2jxVhDxy9L1DQGoeSSBLTU
kQmw2bKfcVCbzGo3FGenAVygtEPa6HthPhPnsrKjNmFoiqSQnmFEMU0Hp7nF5mGOY7ZJbU1pktJc
aGtUAt09haUl7RyPkwJyUOYvxHRRQ8mrs+juq9fViOQaDryvVtT+xF3yGozFTQHWAQKYjUzvkJrY
xiNL4DLk65QAOdecWYVJVOVZ78JmLR8dJtkKtctxgcYeY21tLNJWXVICQE4tEcYiA0pH/MnIBTaJ
VJAJs309+pbCQkdQOI/176eTCtv0h224+E+ukcg2pOF0MbYuEBMeeI+WuQ7TKVcRTfKOZgTunfyq
BfcJ/VMkQY8WeX76ifsxnvsSHm3p7D2uQGF9zBZLNvqlzOoAkJfvtFyjZW8xEhB9kqVn2A215yFl
RaCS1j1KsVg7mqo6AkxOYaDz8aO9cIPHud4Dfd/Z+p4nhGP5YH4Okkr3PL3IV2BSyPtDHf5ggBqz
4oFjy0e6OOdYK3c2KyAytYLt0asRnKkB5RvRFUrBvphZpC2iRhetzh8GFqgivJbuf7HzT1ZGvR6f
pCTw3GYz+/lGC4CaA2rRWUfQR9ZjA68xZCH553BDZp0CHIn6Kfb/wAkomUflZNPwpDs/IjEKbSIi
tWIbJ82KeeVPjXM2ZvVAG7GXVUQ+Fd1XdiZlIEIN2Pa99jIZ+zHLNoZG39jlG06cXeMX3aEwHaH6
UHSYNYMK+z1H4JMZH5h1sUHO5jMwYxz5C4PyU6dOU13xAx5CdxKhXwvopQFIzMH96YqtRiRJL7kI
+V6V6FsRZ9DoRghIWchM3qaHhWFTOe8OnT5VN2ur43YQzkTpWsJa17eDfx0RYxbBiFceWSXkf32n
vIaZ5JkV2w7uzPiuneYda47dA+CuMaJDT93ZTHf2FO6nHDSbuP3y6AgwEc0G8nBsYy1g7o5L3lQI
czBndWkFpS/SVmWxoPsBgcZz3bxPffz418vUysltQFpbywEywdkycIJthQ5EhEKN+ATiOw34tk2O
FoYjM4x3cGkR0Lzp5H0thNbsw9x8NvkNJO7kM1Vr9duQkdoL8Q+TB8f/k/DC07EDa4LBmsRgufGG
Af+2UM+IZ4Ik+mul4Umf5y3PvAUcanEHPO68P2Z4ICSd8yRJbeNW8LImdUFA8V2iskyND3mRSCXS
xFaFCzFpebF7LjGCnghuTtPAFOAgQneKtUtRIoSZfhzQJlpttPPoALURU2Gf9pbcHYslLLXMdRZ+
1BFuoIqsaGCXcmdVV++Z2MUeIlSdeYPugOPsidLWCKZlg4zbi/LEmfgfd1PDNBYyDKO/QlgQDeX2
3hMxUNB8z6n4/Jj4w4T3hIiRVQJjsQ68VRmO914Br3dPHXQ+zhH1mFIKU20CqA2ja49QhU035sZX
lvv7+PMcyElOHo6ZZBqyMxcTQlWecHraM6t7stKZWRq9qfKiyud5Elg9PtE5nuAcVswdakovH7Ct
pLGH3xxL0fww88Aba8znjOWsA9eulgJljv3QKe2vbEE24x2fGWPtYFJR/xpNkBPTz9LrK8ffufR2
Ayh9Me3vkuFQzU5ZWLxKEX3o5skB6p/XsFRCzhRyNsTXPzOJqpmIEL2lh/WOpeapld9dy5L30LB0
GchHItYGu4z3AY1tNnybWJivcsanC6QWIc80n0fC1zmjlzCSq3+kY2Szvc+tf5OP+IMMsNl2II9j
6IZ5Led8g668NDt7j8ZJNe81/JM6Kn/X32Y1MFfPxdqM2I/ulaatrKGSQ7ceArmv7yaBJGr5kIpK
TtAtjDGGEN0QrHw6XkL+ayybXs2HYky4hOE+bk+xeR5qdZTRqajlbLLIg4MBgUrUSFYSb6npaoI7
FJkP2slm7Jl0lyQEzdSuLNd/5Cto5Kkyv72lCOtjmAjWvxZixCCkHJuwTnk2QG4YZ4v+iLT/5gy4
DF4iiqUukcoRUS3/vAQAimZHVI50VtYSpRpz8rK8ZSVqtYGBhsnhncDUdYLmkI6laXbIgir839SP
zsFJ9y5QLIaM9MOfk8aGW7WCvBhSjknR6H50SbKu5t/QAKQ+oJZnpogbD4o/UrmWQSi8K13taFrP
t6F8w4vbTfuBw0i8MSGJ+P2OQIN++Yr7ZyPfzYCS1I6ul2fv0QK4zpG/mjaHGjV+TGfgViYAP0gG
I8LlDUJcFmISf66HNXmkHCEtRng5+c44BJ4zXO7d86zByT+G+HrnM6U+wVVte5pfEW5wAKc/QRnS
hm8NoPSZW3Gg4WNP27oQuVXdsC1faO4mzb2QbSF4YebILxkAZWCJqHdif583Ie5THvh5hZjBrjGC
nSp1EUhF9XfIcJ/unQ6Cx6kLj7q95X+bccPJkjleaO17TySngXPWqQiefPviElzTn3PqbGsDvsDm
AWs5uZp/cgtu4IEDQ6CtGxTu/Tp3jo1LKMCBL6jtEhydjDwnsCUJKg+bCL1AdWzDo/vWzUAJTffk
t+3OOrqsrwvd8hAdh2LSEqPWZkKtqqc+Zk7QbGJ/nZYHYk8eQ298kaWhwerBliCtMpbZAHGX29xS
pFlBaHNc+xUVxy2nvumUs6cbIRAkGYJJpKu9XCUaozOvCid9byOQjE+OcU/Tc8wrbUAviEhwU1LI
pf3RTK5jViBZKk6+l6+mPyZRCaYGq/bc5KPM70QoylG3HtWjzvZTL/lWHvLEcwEG17t8erWGD7NA
rR25n4sTn1vG7Q3JxxY9BN5YvYzWQr52qZglsHxu0rVWFH8rlwWDmXts+wcVcY6FvB/F2TbjP5mq
PVui3jMAtnQvKb9uJi0ophL1inCTwbLPSaPOZ7acyganmKCwo1YKqZqdztkOqHrwHQlsG3mISA1s
DEJjbb2nPSGKrIIp1nhZLlLmi6yXAuxvou1QMjPmqLzAt7I4SbQa4Qz8Hs9k+ioNaZMtnzvNDwrf
DmRcRxCfz6A7Sm4xQVsTDSgbDeUIO0Rik8Ic6qwpOR8D6MF7xsQtVYizGKtKFpd9ojQ16GLQEtMQ
gTjYYnU0uan7nJhqPdCiZTB4qYw/pGkycGASx/DK0HMsP2ixeQlEu+QZ30JutXAHWyy+InVusy8+
UQZ0TFYXP8qOvj5tApzGNF3kmRGBzFA23sPRdedD0JdrI53+c1tvX+kx1OfpzfS1lclFaHtnj1AM
KbhyviiCt3V3WzT1qDU3l2sjCuiQ+6LK+tiIHj1h3mf8l877DFsNqcM0K6jfBubTI7xSn1CEyeax
x//ovdgAVBGJSEK2FdOBwJ3g8fta8GdZuf/9dZAFM6snl0V7lHl2WL/nEtdl3Co0sgh6IbTrcJkE
hZem/0Yv2cRMYjKAkHdZk0teHk/HzktnADFVG9CFYV5g4VZPK/OCBH6kNcWk2iIZWqKQ9fbqEwav
Qt6T+U4rxiWeZ/x0CTFcAgqP/hZg32CYttBMAEZthtUm1CBaYbah0607HqsdhMLIRplV7etZ2we8
a5ltfMdoTxgKyM13Tefdt5MXo0BszNf61X15/8nH47DWVPeIVkFDkeO3CXFdMyo86z+0wGrWv9Eu
Rn2Hz5Z5kSCyMzTWoqfyiGc1hw+RuZFU2ngIz3isSjoqMfu8DfPG4he1dMPG9AVMHCd/YiYcBjXT
VZHfPn9lprRkkD5N41eOm9S2gRuVxSEYIBjg7EM/Rf6Axbe2eY3oSGgpVSJbZMFAppzUbyqjqOkd
YR9P2U1T9bpACJTY8YGZ7TDfkGquE7Z2s2kOQdQcYsQFtYv3ouCkEXzSylFIcRaHDjXVJHEheE8T
lFtsfgu7NAOrevxjzl9gRMMCohJ9NhHWuUx5xl+ynbEue5LLxz8yMh0Qh+gKfJP27PnpseVjFsut
Ya7Fpo5GP8HyebGZGEqTycmYFtL+HknbaoEkhdaTmby0IapgMoVohVdK/5cz4LeLao044liRbtCH
4xMvi+imWXmzdHz5vf6+iesRRXTvvzJ87Wu6RBjvtcWCsVkC0HAuhBA9Vgg4KNmdCUSD3XhvGmfW
GpBaXR9b9KsErjT+/C2BTUonbEqBwchrIDr6IppTqCO0sRkuHjFfeEAMOFfP3n0O8q0XLjvaZ99a
W74aLNoCbS3pvEj17ryGbYDd61/TvY29d0bZ8ODmf0ws/mZLIN0y7/TK5Sl9k3g/l5JnmJN1CCII
4x+yMBGrcpYTJbpcIosldxwZopXTO/xI6YXr2okzhiTN/7FV/yMD/ACYv6cYfaIjl1IoxhGFGP1i
S7wvKA0ja1CouGgkNl6jdgHmmQblEpVeCUktqGL2GSh3rr/h0MjZO5CVpzzLRmQgIZR1taLAJLWj
X9L7QuPE9uGkQWOIHf6bbmJo2KsMmw5zmoHyP+Z9LkH+GXGzUw4D1vnkmwgWBmy/877Wja0deMiG
vs1ftcNhwTW9F0XW4rOtpqUDED/6yD1/IwLXAfBntzBtSKt/MVpuZZ37Ak/g8CO7n8PDWXUWPRh9
pYF2oKk85uFryxtqJkgBh70xtmsd2UQ/7SWSy+TApYs6JiaYQ9HgEoOK0t97hLDMkLl3lE6EEses
pi2/jf9Lg2nbms3JHZZtH6NZMQwyFrFlkvWcx+F7l//US7My6mU3m7SebaN7o8riJAn7HL+8Kw14
tj0tQ5o1chxlX6M6E1lNSIkeSa/e7R9dmCeL9EJuWFLkRmpcKOub5zGrofL6dKZkUuQDGOYiszfT
xf2x2H9/0ZQqPy48bQ2NJbeH1YSmpY8PJSM7eUDdTDvGHvJ3vbKv0+jeazVfp4BsuuxTHmhFxAT+
H37rSU7VLHX6DDhoqLZzeK9qpGqsvoWo+B87v92Msv3ybPgmifITBmE41WN+092zDAS6fwlrl8hY
8hYLMe0ggm/ciR//x6Ng/Y2NastfjeeJwT9sCxN5kYdQHBEYzZbf4osNI44dVN/JU0AodNt/D9pL
cO/yTfM/JJ3XbvTIEYWfiEAzk7fSRE3SjLJuCIVfzKlJNsPT++s1YNgLQ6sZkR2qTp2APrDlnMA3
YCoDMsgw9KY0z5m6JrRAIkd2TPLrtK8yRJCcd2MtVlPerEe1j56xkoZjFt/+G+JFjxzaJM7CPffb
82xrD736wQ+Tk/QhFMw+mlL/MI/9X1CZxWYMIn5LaGwcc2AARgrLFMw/gJXrcBqeeWQzdOjCLtdN
jreDSB9dQLc++GXYo/riUT9xBv2zR7YOD95cAsaNMEOpwkOaaq7bsiPbYfC8XR+oVdK+p8M5g/7S
2fHFgoVPfW/jVdMSuaGoTmRC5krNIDdcD9XX4ges/QBOLNDmljV/av/LuUC8g6Ftkl7MEfpTdUg8
fEx4R/Cm9TyjpGqlN13OMcICj/53EP+C6c2T1jruTjp6zBwwaXH8uwr5pk3cys7idcArtae/2qnX
ssdpY77SjmG8iN/PIF7Y2B2keQie1iIxPyWopS6eOhw/rO5quRFRF29W8Zqrp4L9L6kLdMGkuTJE
DX4MlkXcuuC1XUyQPLPGRsEdTszitH7EBOR24QH5KzNyv7mgBMPFUF9UeKg6iWaB6MRRWkqd8xS2
DzNs1gBWZEnpQy1tcqEaUX6Cc9cwm0Dn5oM9BfKqhyOFg4/7fOMIoGXy4VSwFFZhlH+CLetAObsk
NJ1Rvj6ezZLhMkio9TMv7cFOLRLTnuqlxmOUOqDC/YPQJrTU/dG3ppNEJKoZWB2MWnWzeeoTio2o
w6AaLhOQpwUKwtwrxMRJa2ha640CSf8J463E8IRmmINZEoRGiRo2v42OnIH65F68FgvV5Lf1a5Qi
8EJh4cz/9FzCoSNdwDDzcFrh031qxQIprFyb1S8JyKDsFF6t/C6s+arrXzfM9y0UEaMW8PuQogBC
NwouFVfpSI3peCmWEl78QVTDz5L+Ndn0H4syV68pIJEc85tVHQReQkBPqQGyUX6ZCluCiAykdlzr
d5m07SVekHo3GXeNbysOYLIvc7wmp77FSwaZ4+LtRY1XgW01e3dKn/qgeQR15j7SvG0d8OSBSVg9
pUsOcdjMqOP0bWbHybYeMBWho+q9Csbhcl9PExEtOK8NQ/WnPFrEMHgKQUL8ZoRVFSh5nAbCJTG4
sqrNQIlTzLieRIgdxSWk/0GvoQtIy0R4kw505dahHKtDY6cHpn44SFrhM+TSh9TAnnWJNwHRbBpj
82Lifvoov8oso4zSx/2I5k+hyevw+ZcGgeN++Aqz5TrigicMzIDk0L/oyVA6ZreqM/9EUEMLnX6M
OdzniSIa2SAexzUPwN7f2L8TAAHS1NojHGu+cWlAVGd+7SCZIXuQyrXUmm2WXIGFzjI9DI3BZayo
udyj8gIKem4fNC16op2WPf4KtJKV+s56iJF9vcn97KKdrwd/Oiba+Yf0aRdDggqg3b3GY3TQt/fC
o64Hl1SG6EszZ2CW0LlrzlnSWqf4XaDYElQMBHxBxnNxha+qf4k6h+WwctBTwrQRjbUSzAjHzNyX
Y3GWQCCtDidPQ02rqj1GJiNuNvrUQ1FuxWddbXGADIp4EoZJLIgRLExSGwTUZ7YJ+zF8QyGPbzlD
avP4H9cKUfaydGcn1rrT6tDloJkCSVsMGtV2KS4iNWZjJL89L0G9biycfWo1OHeKvrWl3Z6UvU3n
9rcMrKehETu/xEsD9TuqJtSKatc6w8bGkbLjS+qwKrOAcVSO59rQ5qoQGiINGUwOqsxnjyAsvS8T
CD5GX7B2XiZ4xWxxf5C6VE+apyDBhYYzcWoeO8Ep04pVxHFEzK/vLQ+dOqBDleTtVVn2UzhijxQ+
StR1Jolwdk3oUJm/8yv7VVEXj9ZLNYz7EkqxSdfg0uuSZcZ0WOGEOXsolrGRAFlA1TIDyzfwhcV0
aVa9/RTFeH1Rfiwj4AKyv+kar13DvSrDWbVY1XLg6phETZPSZd+Ig4yJyxsnxjQ0+wHLUh2uqNAp
+z4UHDOEB9vnty7FLUQPALnInJjM7/EmsShPA4i0iFcJzR1zjKGtscDWFOcYtAl1kpwcmCFu8zRH
zidnPnedoifVs/omWIAfPIyvvAdKajxVm+uYgdh038yF0CwQF5MSWaDVOJRYHaqBbMa8dcSsioEp
Ev7xC5zVs0PS5HM0fngIMwohsaQptiQzOMjMtW4oYwykwwfJ5dQFUiLPJuaL/JMW8jrR2eBUMMEd
Wx3Wk/DdN1PDn/TgYqqiJTBe/soon5eYYV0xNpvZE7BvrohZdRFnpdgv5XcaUymyd81bipEvNBGV
WO3/F9eSjKjZ6nMIqgkgagSgbMWw0ayPmbsnuNQwVhsc2nRgaEvlpaNuczrVpR+hL/+L2geNB/TY
dLj+pUhQmJh3hcKGVOD9/9pBoMV3RM3HreVn68L58nlHXf9iZwitw20A5lMByISYmmsGVhvJJ6u7
M4xv4iFgtc/qTfNTlwE33cME6BBIcSgaC1Ua36GMDOhz4cFN6leBsBK9aAQm302bRBtZwZPjqXo0
e/lAd9kep/w6cWc6IcTeCPdhTRPVNA2mT9VKr5b/xFRoEHQybclbFmhQ3KDiGG03joQMVXir0reB
HMHMXpT5KWEUknx3v0ADNjvomowmLY/wWgYP7Xy1rZcZgec8MUfq1RepFPhM/5OY66TqM4qqXUij
7jovWrUWxhcPnmPrUDW6qJLClozsUmZUITGc7D1x7kc6Wz0A0rIktgmjV/1WFrhxFvCbzAPyWtGi
2hMklU4nHZxcHhmNOcV2TKlh6PKmugITmi3jfh5FGBAUQGPVchX2B75CIqq7MXiR85UEdd8a72BQ
lXm9KtDKdifouTgi/gACrvSTI9/4wUp+0AOu3BhfRX6ZpuZ1mKH62HNb4S0KgrX1gzz+YTJgpYGC
/kek9NJ3W3N6+DP/I/Mj57XreWfHeMqy44FWeR5wukx4Jwh5s696BGIGX8tcVAe4ElJPzPZLcxK6
3EWqjCm+x5U+7QRbqWk6bP8JjaBwLsLtAKhvaOaH/C6lf22MbKUgxs/ewggu2+lYIk04qqKGLlLs
mHlzg1VYCBAUUuC3nP4tWp9Hc+v263LBWeM5abetvzbpjmYF1i93sZPvcZgwI13a8kqKeZ8g9O8m
9dtH1tGBWW8s6bER4TFirlibHs5qp5z36NHlTt1wKzDdpJJIuqe0LI8Czi6Bj7oQjtr020YvODAE
1JoowYTZZmCntTsuA+nAgVJNJmQVmtxyjDtGOMTjeApb+2h5vObSWeU6yPHQjQGgUnbQEgcjCL77
VnKPIjOR0HPKcOe1Hrg5lTxnuE411v4eNPDMkWCwBQC1okBBsmB446I0BwuuA70iBzXdopJ8xrDZ
e9BK2HO1u3wki7/um2qXC/U2clckDVTdLMQz0jzQY665myrxrRfhyFnOXrfl9wDvV/6bQSkAle29
AULOGRqhnCKMBHywK4fNwDFbRtTt5jSduwk0yMXLiU2uKVQ1YOnegd3XCWPXM1lXApWv7302JZ+e
XMfpGiJDK7PmhOJDxkDLxW+QkjFESTXU/cbORsxiFlLkeczesG4UalvKoAK8oha/LcZXpGaEFcai
RXli8dPQXQM4GvpcVcgtfFJnEelrTUJvEDWC75ttO5fMB0hSzxp/9Qrv0HqEU2LqpaJsbWX8GHI5
0nPY0fy9GlPTSsRcbcyU7F6YWzWKqIb0OVv7HEGZsgDIO2yscli5CqqgM9w02VTf+TGOlARSzpW6
H+3oMFUVIjuPCRitA8CLfocRZ7ie2qp+hiAFviPQDinKdPsSDmgBzf0g7b84kKs5SneBm5O7IUkX
BZtkLICrQIkkuPblSkp5Gvh4LeVO0F/V0z9NL0iYIta2Wrkca5PEqVkdmNIDRHbtHn+ZytmYYJxk
zLjtQeOBGap20EY4GUw/JfznCQ7oMjBKz9FCFBvffi594JcadRtVmxjZASn2PAt+DuXNj61HnyJj
yp4ws1iLqn2CdQUngROJK0aXIXpVN2Qw1Gm7UvPJNKuNCxDEx+uxl64tsS3HynM1G/etTF4a7CNd
nYdLfkaKF3/sdCv9RQeq5Jn2VZNO4TLu1fCICyHxRGhcIKwheTAruR0KPOIjuHdznq3n6S3CJodn
B6k086rPyaJvAauDWnGfwSxYBtgPgXVUMr4qSudRmBtrhNSFsU3BchH4qgRBb61k696PCJuypif4
myE/2DV9JGIkXHsJWAl0yBCIy+hikK5RIMJ4VH6y4Cuiudwm0scJSTDcJ0Ylqh8dPKTNZIPmERgJ
c2hrgAw6qqOFaYuf4/wEf7bKSQ3y2fnSGD9qe9xkGXPOz3mArjKcJQoBcA2UvdA3B7DAeDprHIe2
s+qaHxVAi0wK4ysPxr3eNTGMFYUNch0ML6FvbcIEw+3hlCrvMkOojCoiN9wNNNKzRYCyaN8XGAvU
JFQfMsl2RlPvcti6ICDpJkzfSjHsaoDoDipESgHqwm9LQ0e7pHUGHqOcfRza0AUsuzwIrEjpPcTw
iBlvduBYG/t3i8TCuL3XKyTMf6ZhRTbycaIuLhNrFxmoi9L0OQq7HeyjB2dAZ4eheNUTHGBbGxs9
me1DqygYVcXw3RlRYpRUukiztZjSqNhg2Q/0HF19MWHty/oU4pGkCc5zDJ+UbTv9WfEL5i/S2pYd
VphNzbAEYzEetW6luLp7r9jb8INdHc6w/NMrJAGBaDjpa2evehfww4Z04x2L9ugXP5yfaCP1Z2iW
A8s7G85m6u5w9ZCRpTtsCoVnNT72cNwa9oMuYVNm10Ex7XXJGLkuukrfOvZWc4pV+1QUPTdZBdaJ
L6WZrR4XcW0HQinrq8MmggudqM84fy7M6cerYaTg5SzfwJZiGKSisJ+IqWKRqa54admDFZwAG7dZ
OBEYiOb4VwIe0a94pfW4yGEtpfkSVWgCkW1DkEeEFCTOymiX3TxeY80q42Bw7fd68eDd+dcZu1gM
E5h9Adccu+w2ELZmYmyAKatGDNVkr0uHoDHvw6keI2JOZybxjn9SNouNddMCldvLiCmfuRrIHLA6
9azP5BJMdBDfkOSQX/39hlH33kwIUSPAN4y9GItRoS+WekFacubPdaAGNU2767IXu0/eWw/qIhMq
6zo5eOSn8YPDCSKBcA0YjbUbPgJJQ3YCiabbAZ7htl1a9xMOHe57yVA+6m2poVavVx+Zg28VTxZd
q413iQCxp9uSi9rmnjgP4CKmKaAcbnBQs7NmW3rf6ILvaPsSGgfYD0jnsknABQf4ekDJ8v/D1mtY
7IBPeMzQcFMaR/TqqbOqMKLpgGJ9TAY4chF31zet8AxieHMtSFOCCYk+yRp4Mkuv/VMDzM4nPH7S
g4yGQwFxTF9u1J+CA65pw00T/drmdmzQOTE5Fd5LJa5R4O5ROjyLWW3pusuqZlbzDkIeAlrnoX8B
4EOLe7Jwd+si8bbEHhUsAY3t2xg4hB0HKx2n7chg7dfOIXEZkMCGHE8RavW7TD0NAexr9watQnT6
btXXnd4UaY5Tx29ODoiN2EOfkYya/t8BZgsEO5whDfWRO1+MQPSDjLJXuRBuSltPFpxZwb7t0Qti
GxohFQ5ku4VhQ+WLtQe15cQW0UMmgVuJXl4a+odFhV+OAfsQnon9BvMILsFrRAMg/PqZ0ltTccxY
kc6xS2S4b/A4B7OOGXaW7UYXAc0Cb4fmu8VxqRDEZnOdjwIDVQa6KTm0XoUjZX0bnXQ1d6b2G6Eh
csN2K2O8KwNwp6zzsLqxT7r2bVnBPjYjDr+ZT9eKkAouqC5LsQ7S1RoOD5pW+2v4025Bkplk9Voz
QkuA1KbbhZG1NxeDiAxqg2i5uY6za33jTV+FOYwm3Z4XxBDJ8RBJ0LYETz4mxk24Govp3jKhBhff
lJEs+P8wfvNzGbyd1rOmQ4GMKH4tyAfUIk0uPV54SI0Jrl335co1mCCxrkvOWRf7ApkS2dAdh/on
n4Hj9QHp99P90JVnTnpobwmqRF086+9IWvhRUjvpc0Rio0kz03WKFtpgCEjdDwimG9wQ0tJ/h2+J
P0gPppObNAhQR/URXLukG/DmEFEJzk9RQTUABLW5I1pBrFhBf2DgYfw68d1523j6/SWK5A4+N7Uh
IHrTPUGASM6IBIIc3hnug8eUrYC3FHr0ZbH5GdtY28B/09vMl5BoprOBAWcdk1SpZzftlxOIc+x9
ztV40PdwNfuom7VYhcHpTPhFuW30MWORF1F99rSmnFIZwk4zndaUgyDXNHi63OhebB+pOiCJvhEU
UXisiBaGsGakRIgrNQgeMJl+UFT0km4DDe6W+Zc7MZg8Q68PiW8NffiYFOF5QTR3sKPe0bO6XvYH
3BigjbXd+IojiTW/WdNzHA1PjktuRV8++n14wKQuehu1kQqAQ2ZDsA3YGpJINaCaF30ptzlRpYSC
4irZ0Rkz13sGdG9h8GkbMj3dj8WBe1bvI9R3tZ3dSd/fdJ5L5Mh0z69ZG1Z0LSPnLkgIg0kwOuBf
jCFD53CAwy4kSQB2pRscARG5NvuR3mH0bvz1GRea1/xZcAnFQmhEsNWDpQyUyywkdSrm8QBUA+5B
RQTa5Bv3WpjeoMyjGloonaOdN551/4tSoCaIPX+2YE33/JK5f+vbI97oI55q06u2dJPgLCEEm0j+
2OmNjDEf0noHv7ok4QVfuvA2Rq/kyK0yNoombJqjcaomUvN068iUMWJiUJOvV2CLETLHVI2vu5rN
AjiT1sW7w99cWeFZa3Jsxsf66O9EfSP8kMvN2ettERfiwFcswM8TxFAjngYWV4ysGRrRA3rRzS24
uGYcQMTWZKR0Z1XWk5nHm6GscStMzpoKHkBLozlEeMD76571fW+GaFibcTN56lQlcluZxksHrjyS
hGQlEOKuesUKg9EpGjSliH7nc/WpokvlaJoeLMayEJ2uuspBC6RXNpf5ds4n0t3f8oaMcx1xTWJH
1NyMyXnKF7ISoeAGsB7iWb5ow5wxgG3HvylcsrIhRKFzTJbi2QWPG10PY/gMd180/4CxJgZx9P6x
ZNLQJTMhf/m1kPaRIAkR9ifbnoO7IREraYFXo8KGa6w7Qzioi/Q2Eldz/eaXnCepPnVdYtmV9jhC
16G1P3oJ5+U3+zvrtuEybXB9QgcTI+PuwHT0/axPZ02zT6dCh35AemXDwQAlL4mSbYEaktdHJ6gQ
ajtHtqNWBmoMD2j/3mUK0jR/Sny2mXsqzIYq+wOCuUY1JEpNCgS6lPHepnnMxq8Iajf83RiHlv7b
7rBc+/O0/gvKTqV5gPiilDBOtc1jTrYDaho0CAP4vwtaK1M217In1BrkMVVMOPzyWYGmCJlclubN
MuAeoMjV/ZAriif2VWKaiIKpGelVNO4Z8EQKZHvEsZejtW6rcG3H79J4yrTKiaK+SMptTzxH8NQv
b0Z2zOyjSCNKBKpAZkt4fqwqrRJazJOJWQT5wgZK66BmP2+HsvodRIx3yQK11A6an7lgopj47wPm
hNTubMvgro3Yl301royImAwf5s4ojbM/a3keFkeYVY1cmmn+CDf0sSOIWNYO17CFEstBlKeYqiSc
YS02odQG/c0P1DpOcY+A8+swkGv9p4LRprmg7uOYgH34PKYe9lcL9MlTB27ZBY9oRFbUEDhe3GZT
fDikM0U4WqWcL3plMbfXPxjA14G6wv/iihfQnRYZnkb4OPiMcrghvflDD/TN1r7TFpt+tO8Jj47I
9OWaijumpLwcRfUXUJxaymBk+mrPqFoZteeMej1cpHhnNs1IIM1rTEMdTXp1AMKE6J3dbDOhKMn4
Q43l4AwwxoErSw6NmZhkl4DcVuzhNa/7dHwN4XJVJcbdb7BBUTtl+BUwrkIk4e29ATd6qLggOprU
LvOM1S/Sj6IbCILD9wyQ/77gLPNbscPy4F7rzRms3DeG+5FwZqec3VZFcEswrmHGo7kr4CsQ8ER/
W1tHu653oul+vWzcWxCeJJPMsPorQabawV1lMjklgX0GbWbrdtarlySXGZ2e2ySfHBF7KEz6OEoy
cU4fU0W4GPMGte6RG7KhTYc8Lkr1OflqTf+axPWupduC14nneUM3OeQBl21NFET3/p97gXp3CzgN
ivyBTpDGPXho8d51basL+dBZ2+1JdeZ5pH2pgn8Wp3/C6mZitUZn453/g0jC6d5MmYLDcQDT46Fa
UiKpuwM+8O3XBuy2gGuEsgU5+D1eUkNoENgw3Y1VwKQ+eveqt4Xiy0bX62FoC2OsLSKwfQcA11Rw
mY1N1HCgjdcOk9y0vjEYpdSIv0THTMOu26ubkDwrt9GMpdCBAX0ZTnszIA+dszilbc2QFQyofsjV
GrblvLVdFpApttbcvQa1csh0ZgDRSjYMrSJWLoiE6nrclQqeTQoVb1leSySuWvql37AGy+GTLsZH
6WYveQCxHDa+rl7C+NGDCNf+qfgMQRvrC7JhJ8JXHHQQLimwcQePrrhpiMm6AV1kwntbZvj/fnEb
rZGxOuiY2Olv3g/qsSSudGglWSX2ccQuaKyW55lSHcrKmz9uOjVfWgNRaYCTH0rTuNg13fweLN7K
tNqNB7zpOv8S7CW715bEeLe+6P1a1eg6OUINXOGsudybXruZuUB9GI9szjGJdl37OMwKyMXf6hql
T63jjFNZRAKxzyBIBpSQcDPCnge0UGcWtwFTGT9CP2k8xRCop3CvSK8kZX3HPxodAe9kWAXwN44m
d0hDjuhgfnLJVGQCVwLD54aDhDkhioIJY0YPo4AZTGdGRpzXb7X66UwYrwTes9PnNvkc2z+jG28Q
VBkk3sPnh68CNaYllB1rZH7pTCoIl2c8rBOF1YCXbSNqSzqh32LwfqLsL0AdL/rmvCSQJUOSXyL/
z+6xf+xCtIi2j1wUMFUk71VFcPLkk3H04uKhqJL8rPVDGS80ZWijQMqtk8PRH/JAJ6DviNlWoaZt
Uza4UV8a38DJqZ9pboDy6G8Q1uIhdVvKmOGpH1KssWIrLt1hCQ523n258XgBTtxyEg8KpMTLLjCR
OCAxYmPy4h1D7IcoKil9IIpSw0uzek/cvQdtxgnFBavWoxarGp1E4UihPvQYuvvZe90nmyAE05S/
YsYbb3EVB4ZTfjH09BQgQFvPpyQJHwaoD2gMhTs9pQ00D+mvumZ+70V0w6uURCO6AlKFp0vCcGRm
fhBBL16YzjdLcZrseSOb5F1YXP/Z31R0KK7hU6AWfG8wxMuYmGecaV5VH4+M9B8aVdxiz/vJ0KzU
JmKGyA9uw1xf5lHbSlyStIruk9Z5GlyL6g9idmE91YxYupIyvGFpdQR/VN4/LcPLuel8yLBN3r4J
j+66Lud1Ur5Fc7XVZCDwbPiIOaH3co9CCLWK/Jl7/L+IXDCRDuFAnbvZs7Yuaex5W+MyH+O20mbj
TatXXGsmShruG9hpM9Jv1eWeqCwWg9ZNy4oYXcAC6dNe4qTEXBckoYAr59twV2m7vDI6COWu2vhL
TT86kb3w3/nP5Hm3udS2CfODJ9WNgpNWJng3YW2aJk6ouNSj6AHiTJm4z6jEbfjgAKYEzA9rtQRU
CsSnGgSQxt79pLpDFhyaPjo1Nu5wGLLZjKUEjuQZLoqqLP5anqU2kxuYJI3QEmgwo2+3pL/CeirI
57VoceksiTHMiWvPrYvXYfI6msGuwimupbtzqYclWSh2XN2bcfxaFeXBcghQpVNURNrjCp/MZBqb
3iYXHYVZ/j0h5mBIQcizkQmMJ+P46DTGbrGJ2TIZZqYFzbpxrseQZn2VLFiEaWelYlr3vvMglfyk
iIHIk6z81LrYhfXnkF+BTnEjKQT1z/3nj+f1ex0h7+cUjFg+9BL+CJlT8LnrymKmCN+IGtsZPE4I
C6WV5zDSC3dY2t93HuUqT2HsoVtVzdUcllPUTptlxtSEwAqfSR5td0edQAZT5l7rj7ZyX/3Z3Pld
+6zpmlYZ/guQ5prto+BIMNVnkvc3pcjsEvYGYJW96zHBxlaUSCwrhdai9rGHPy6K/FWBYq2bycGD
hy85wuPocxbIYgSnJ9yPNGwPvRmRADVAwI0KdbyPxbSJWdRWGj347EeGqx4IetpUL/oplEb/OfjO
CZ+Brn/MBdk7bn9fNCbln+sdvTncRIX97rvG3WhWZzjFzMXhtnX+tecvDqwEb6jxPm3mz1aeloQJ
ZDafK0ruSMFfcTDHgRzfDMVj6M87MU+ofsZ7uFEPyWJ8Jla2d/BEg4H+HJJi0KmIhlsigijCJ/2C
li+Ja8qiYLPGs0uxyk2GEhANDuGBpjpEIns2kuYXNwicX+2rp9kAArR3+q2Cd0lOheVkn5Eqnpq2
P/aedywJq8xQZGPgRU9NlB4W9/WHZC6HycvZH4jSMINvS3Z/zoIaKQjeatjGFNE/w7FgdCgIGEsn
a5vW3ls3oHsMEe3Ipf2LLHmTEjSOMRlwXwoMLyF8jYZ3SKdDMXF6L5K5vHDucBw8eBQ+dgtQ1sv3
rJ6ulR9Qn/Rb1W58owX55dM9UnKBcDZzh91elR4nz3906gcQltWgEMfFS3bIk2EX0yisMu+jtuRD
2NO+wRzoncWGmo/NEhTghHAOuLQxpl7aZ4gDYRsa5K4YI2bxVwtylnqUeXxlNgxynNmHdOg2detv
ZZpt+048dkm1lXWwsomKG4sHR/TattaAMqdXasgbsEofKRnEFMPESk4boHS4JoyxT+PEI8bsuhhI
XE2mjYkfDWf4X5/iNJUdrSj+XDQvKYHilvtYhXsQ0bw2PcMxzYy+uZs7Z79DkImmKCYwFOwdySX2
isw48v4SOozcAmChEc6AyrchVVyZIkhwxw7env9Bp45TKQpiX5RYrzGzBbDjHUx7JpY4KmFM1+JW
SX595ti7FNK4cvo3JouruGu/yZ+LvOlYRCW5qnONK3ZRrE30Jdtl1Bl1/aFioDOUjFBn8r96Ez4A
1vvFLK52e4yM8jaEmAIZDJ7nlCiVzoft6SVbK2nIOdfW5+4cbAs73vZor/OZEVXcbUUDD4qMwbiV
58p6T7Pio4HwDbP9krUsMOf/e82pvMfKqbFRHs4YzU7L/RBxMU603Pl0hPUEYT2/YCbiE26YWo/6
AAIEuLQY1luDd7WY49O09FvXvPjYhdrbsNj5qKbMHb8W+95XkGdUiN1KhegWMG83ZL3OegFoJ0Gs
TWbwxmbBDMNPmRsl+1k17YohN2jlwnSkv5MyX829OEyoG8I4+HP8fFvgNScMXCgDWLb2jJ1t1O4X
5JD3saSka2C7QY45G6Ukj9rCX6QI7/0W/vwSjJsWo/KSPMJOYBBcyeYtqK096nqVE6zjrSr8N824
u5JAccAGfyMkIlsUaRWa4ALeMl00w48tbZTBrHyk66lSZ2tJwDgkg3K5Tmb9kcJec6DRLDkm2cVW
4Lui5VBBeK1bXEJsd5XK7s2Ym03pgkmI7N5x2GxvVWxSy5vxturzTcwGrqW35t6fvKOrkOaM1K7B
zmPRxQ0QNEm0Pvd6Nq+0DEyTrfQB3STXiuxC2PAurY0FMm8AgkwDnDVCFyO8vmVVHPQH9/PLDEvL
Z/0gdYPvRUMBUBa5DALZEwpTy8F9CRkXlCDmU9s96jfFZEnzc3RECVo+xEUVzWtg+fvGcw5BA1k5
xA7+PsAZFdkQhOE/L1gQK4i9GUK+KfsFw3gSVNz4MY/VvSIbl3/J5V1BOQI0mlhqBrQqfemoUB6S
0rhlpCWarTjjP/nDT42z85wsNkkB1XUEwREFXivNCXL52uNr1dI8Zkn7z+nEzh2aqzRtgm7nI4b8
KZM1TEa0lDy96f/fKIvdeTahOljua8TOGVlT+uFlA8RRJqkp0/zU0rHbMw0uxxI3rO7dGWHTYVqf
LBC64JiGmS82w19ffO597i/bODfYkwzXOE8IyMrX+j7K24fWuFaJTbpWdmnFv4J8Xl0c2mKv//BY
FQ9un5wMLjMbnh2cLLD2mL5EV1cKmDficBsF4VQ1JN1lo39pMRUcUFyPIZCgwPO8KItTVu8nQDXt
ji6BTF2TKEOIdLo8SeZBmxhBi3k1gf4EQtG2rqhwaPdc5WAM7uXHbOBdkzFx9MxXBwIAHMtGsw2w
NSkBASaOLfe+WuAUArBoTnHi9i8WLUCY4GlMVk3BZGlZTqTPHCvFIFwyCpi5v2PKL4dUSnMA0sBs
sIVijxrGKJefZJLzunMIQEvVpuq/Wza7mIuf0cbD0nN/QAv3IbFwg3gdahR51nyYEQTzcN9Qo6+a
Xh2yrrg5Y/3ZITGObXOVteO2dSADC1s86K951JptDaELtpFVu69dY+1jSBx4DG7K1NjlkoYR1WfG
9CnivvCA/dLnMgDaCs1zrnyGTwEcXLVZ+o63GX/V4adCYeWRDGb4LGMci5yJSrUs38emvoiRYYbL
fpvb564y9iVvsMf+Uhz8ETvNwTiYE2dFiuCnYSbjSSAnjKnU0DxqP1moaq157oqK/hdwFY8RYksb
fDn0gxI1CIcDCN7+Frjgab9q1ybJyLSiI+lKOD2ftAuCvrCwAW67+Zzp0uo9tLAm1WWkxyD2LqrL
D+rNxICz2lSlAJ4zTj04aNsb8O67DVPdp8F4yBIU1024XarmsS3qI4T60sCO86z9bz1loaUzt33+
Vvn2lk3BnZ21zaG0k2OYGPcD9gt34mhitUwpeKwKNIT18plIqnhv2AXJVtp2vtIFSJanPGlso7PW
vLPLbt+7GXTlVHuwcp4vjznAYQJuZ1kBinocXtuWQQp1JabYxbL3kuWxetUET6UtENnv204dBifb
tDy0kpay8IU+9THAeESHEtFQJ9lp+K3wPNF1W5zr6AofT2Fi7wifwoJ93yTRHiMH2QSboQpXcC+w
ygY/IkJ4qj6sfsDJo/iepdyJXm2K5Usfivons9z9TnpxpQXRPHIvsg+uuETp+DFxVbpEI7f12sDr
DNOKHSpA/QVsCERmY24E1TR1/k9iw03fuvXWkR+Jv+Fh8d9jBbnfC19E7j+V47Iv/PIyJTHlANCl
RqWL+qeaLnNfv8Ge4k5tbkloHmzI6yUWk6wDB39Ls6+J60IEDmdjrMGnpoK4Pm0IxlLh54BNsTrB
Q2nqfGKB2qvn+j/GUNzrXRww0TZjgkX4NCutTsz8Mys9mk39r2OMO1reV1kt/r3w3ScjJQptCuV5
SqPurubpmEuvwxkuViL/2ZIkDU6ocSGvMBLb1PnSMyYDyUwo44esSGFVJZyb6eNYk+5nmgjFDAfG
ew2w5afurysB0A2AvrlATum6jP4jnKU8ssawGnbsh7xHU4ARlTFGR2GVr3Vi7Irsfxydx3LjSBQE
vwgR8EBfRe9JkbIXhKSRgIb37us3e2+7E2MkEeh+pirLufesiXV7AinCki+mrCmgktMyRFWzF7p+
G/AQWoG2cmx221NJSYl+U8/cvVfFqLYZVmRusI7Hj8iGw9RWL4qxEDsYy5q6/HQrbNZGwOKPQXUN
AqPyCc2w4KhaDdIk8G9Qh6WD4IkhtBjSjdqugvxQ3z2aKMGfIUe7Cj/DwJuw1DhX3VJCMRb9rBOq
ImWiiubNdrYg65lOWKSdGd/9eKMYjp8UUAzf6jJz//HTb4OZg6K96Yx68NF2Jq4zhEpV8sfbdRFZ
RgAnssItIVEVF7WTSsaV/A192ENnbI4D9ngrMqinmm7n2aSBE+geGn9l15/ZMixyLbrbmXeaDW2V
JOJP5qSTe5eKb38O5K4I/IdtaMe5Yd5XozWSzc0QCKL5Zows/5FepygpGhEyCCvYAEtQM12cvYVm
pRLFy3eROLAa4Xq0Nh98H72pX8yK9hT0f/mkQQrhT+cluGotQRLigfrDQ0vVRf19i1LvI81t1JMT
s420iUpqUjoW3212kkSP3kBGHWQW6lDta3RJe07El9/NW78nwsoY4l2EbYarPvEY3OjfUk/1fReJ
v2FIY+rg/siL91d4BXjNQNGFRpvqbSq+Gp8DeE6uIIL/he586NL5MtteuUjnemfHQESzGj6g634V
rjEszLIGifcXwR9BTp2q+hALSsaf81kK2ANQ9Tr7FLqxtaLw2EXdAc1LNm0Lrb9buE6mc38jnCuJ
45sdeoy6GVEMx8H80WNzxacPBNKnz63enOnVnaDAjlW85Gl+CwCUu8NXfmzAvIX9JyDK//08YJD4
sZGS+oKLRPICwXpxKQKrOHgxOL+nht0sMsOxfhXkytTF/6mZ0S3Ew1YWVBXJb5HqH+q38WVqUoDA
ySjdm2vgM2NjiZyufBuPehtuAhrcVpJ01aPhZOKyUccQhNBN1Hgr28iXeeXgNU03fMh7C/Nwzloo
0eFx+mQOtgwluSzA6MDUniP+KuTUnkmAIa2XM6TwQZtVAjpbBvpnbqCj8PJzP9DFEAI+S5voWxuD
2kfsib0lXxL9ZmO2WdZkSyrTvt4y2TdADofXYK7YABIBUjJNFixGSbvIadBziC8Yx4vZYu1OUkzL
ZJ2fLmZO3dTwM5TY1ptngY5J68EVoe6mMGI5qwCmDY1J1MA5Hj5DgMVgWUMdf7/2Y6b+zoYNZWmr
smzp1eF2s/vG6FZRfResI71/XQgTv0mfYCw33j5AhUvYr2L3Ez3Q/gmPPQOm0vDsEHKNJI4gYGT6
4UHWD2bY7B4T1l6Yj3jjmiJEP5VvRigsE8t8wpcIU+nrndewSsWIkiKy9iOCkm7KGDBFJ6pjysq3
0qZHpy93hoOwvS8UEoLdC2k23dyfjKiED0VY93ifZp2ws8PE/6BpHu8UuEu4uJyD48DYo99pgu5C
CzZ5j9kPc+iYgm4OsCkxQ4gz4JTgUepI7Iyc95gcZnr5gV1ZQC3lH9H16J4yUf/haaPRQx3uR2uZ
RjuTBWVArMFSFt6j4Rhk9trl2bbXG5Vt5RU84xFFA2OY0MmwSzQL9QINkqnDsIJpDZ6lsd/oz93x
bld4V0FkcF+hVzkYKQQsriWUugHmRT6tdW3dcgW8wEDhh8QccHJMUO9dRMY+2zPO+SJqFlbz7YCM
0yijpv1YPKdwjspf3FB0XzQzLjLBst36Q39zOm3jJhiG6LAcuvlQJ/uChuCFmR3Kd2gNVfmeu4TF
JyWxPu19ZqOUuw88e9CFI+xz4d4w3ovhmprJaehnkIsEaMzjkf1SiumktJuX0A+PdM74I8pVZ3Uf
1uC+xuG0jcaeTvLgSz6NXGwrZz6g1ywKFZYFMrXnFCEPlz3fWiW6TN5lZp/CuhSkdWK5XzJhVDA6
b1rDqpNAoCfwRtywgMqrOjyEPCZdwJTAAvFcujeIt4uiM3RA6v6FnRojT+845fKdcJghGr7MPF2n
FqOCdF5X7WEsKYeT9tQHNGX8VcqqlGpUJ+KWuoxZXAvddOauO/8xBSUqv48iwmnQlPwF71H2HWf3
GMUIjdsiimoS6dC+tcm2toqH7iLpph1EbowYYPxFJxZSmKJLbdBPdHaHvx+3UXR20R4iV3Dqw8Ab
olCr2iuGRgcTPUdLCzLUjZ7En9G8SLbqpmYyJW0vNIiID9NtYwYry9VXFdKYrLEWHOgxO5iKFHnZ
QK8ndMN2CbhJVhGRN/6IJiZ/xLdJGCtFsXXVov5f5FCbAQk8ld595JFuyK+A3bqIdfQbcCxoJpQs
wNC7le7JZxnacFUQ4fP/TNpTz3lWYr7/xe7iCmGS07CYj4ofxoABWlNLiadtYo5u5TYc7LMteXKW
qmDnyvNHB7oaDd981A1/pbM+8k3UEQ6BGgPEhhD+t+b/85kGlJH7gukJscB47MKOXTK9ve5teYhy
7RyzPCq8FV71JtY/4/LHNdqzhdmujE5OruLAOgZcRGkk93b8aSI03EHkURC+jGmxHGp5bOr3Wv1y
CpGNR6zsMF5mBowxQia2WRkzE7G6A2/Ob8B7WDGqG0b7aA5w2ebm6FQhIiyw4RFBKqMPVcU8WYNc
abzH44BcA54LSGsdTV1SvTvO1eefjeCejVDvfO5vdUIJ9hdRECJo/EzPPTzwmdUEQcN+hun1yXzr
6k1L8pDKjGwr/JHiZIm3kk1wV2ZYNXQgrsPGcT76fFpbJmgy97c0AYHHqH+LmxxaYzlIRrIwNSUP
g0dAbsaiOb60lr4Nh7XrXHBKL7W9z6nTV6+11q4Nj0Dz+Nkx3nXe8bS/tIO/0XvqP1ZpDpsCbOAn
2zVAriNeSJGrtctEnDKrP2InNnL54fLYOjnRf55xz3pvp/WKn1g9pwQyt8Lf9f3oc6AHN2MQwIv7
fVhycSNosxpID+JjktW3J/UdjD3ucKxY84dHHg4/FzkcajbSiGnV0AILAid/7iYnOKF7VdfyLmIr
GFdGGK+1Zt62vH0WqzLWWs84cRkyUlBkAxM645W8h0U4vrWi/OVq9GbuA0x2MYzzP3O0d5Ypjl7H
Vde1sBSSCw64V4fsME2pt6f3HlKp3r+AHTVrcGDZS+5496Tl8xwb6nvLQIktOf4RDLXKWagTIV5m
p6p0DzpWnf+LcPLkrWGnp6cKwyTzu1djaD5G8rtQRq259BdGS4dm8nUnUKtt1h8Lpli7MeMxDssP
1eyMxDhLgGuiwKw5DF/qtSvK4uTzMff1KyvEfcsbOUzniT9Vpt6dXBNMBSp7LrZvauhXgyxX/6Dt
oeNXgd/jl12/TT3G9b76hvNfnpmdS6z30QUwrJnfOsKK9cK9Eqf2YFmhWdpe18fPjPgjNL+sRt4n
ezcYCL6GA4t/JOFED0LaYWLMBhsexcTnjzRqpHzMycvNt5CaHDaUuNqVnbIhBjIKd2RVtOjFi/1Q
Ah15qtw9M33UV2vMJ2eLHSrqF4v3DFuhG+Io2WuCp4NRd9Oysu3VbtK9xQ6X/9BftBzkIgVNrCD4
bOefBi4/kRxMbz9Oey/cDxbuAIT83veAhURpEn3etUkMm1xDuxaPqwErQ/AG5e7JIn4r5yfYYaMx
df0yYCGDWaowOo1vs0tMj6MT0K7X/q3Bay6fe7/cxeHZtMgJEmeD9SrbinRnMmvKs4/RQsrUaK9u
3N0aOGDVNB9CB7JRngTLtLM2qW4fBM+6aRL2o5oqVop9EG112/3yXNK8kzi5MwMCiFsOHHTcam5t
g7vuiCtYZzMydFSCccGHWZNFBJ1IVScsR4kQUbA3iSDF4afLowKgs2LHynUCjFwVd8vYK8nkiQ/M
dalaqn1KUHOAFZG/BvOdfDX9j8mySrBf6I0UQYCyyutStORuybAK/VVbYI4beoyWsH1K4+6X3Sbi
E1Y4dXVsx0LTENPmoPHTDSOkPnoISscnwV+AVVMfmCgRoRzX4j2oqiuTPr6ffYhH0qEshubJtDrY
+uCK4tzbDiR5t9Be8QsyK42fq+iqEUYZzAce3xgB0ESwALo25U+x6fzYYF58VY2YYoOjqKPcjSPz
xPmiiuqoC3a0K57KIxxtLAXM9ntwHfOv6k7aUAIlJdPPXTqME0R0TDloJzclsTJg/WN9lymJFzaT
AKbjfDy90KiyBDkMOuK4Sym1U+HBxSQ5LKdC4FhNiNfNEdmxoJTZt+1vKh9rhnL19a8o/7iZNUNn
64eNscAVVtY74c5gI91hX43hVnIMpjUVuIfje/C9hcWpz5eo3gyXqqCQLtro/0lNrfYVx+Z6jK0f
a2D9yL4g5OchUxtbbAar+jOxUSRUQKIjoKLSXidJvXbdb/W5mZxZskFfjod1o7e0rhX/QjTfKlxC
Sp6XJmtsP+pBMdBwGk50LyYFEGdm4YYoAVetZn/CKJ/ZhlaHJC7u/vzsDF+GLJbNBPi/eDZTBNFT
A412r+YLeHmf2ia5Sv5OLp+THqHNyGM+fZ7boH2QAMBfkdIVMPtfxFTNCKxgWUBBlJ86I/1w6tah
cCFxNGufqnxODm000P7se/lqRYCO+UVD83cmgxZ1n6oCC5WR3rERZNyT8ywTQUuogQ3qcqoOrkcA
ov3eI0TO0MyxqsKspA8/kboeHdoIvtJe/9VoUAt50RK4PYV/EXxmDLJg8LNf93/H8N8U4KhwSmDk
1aYNm0WsPQNPQNZi4ep444yteZ59N9vxjZI0sAJ8snSp1CKkX1mfX53I3gUifo9V4AvI737+YAjZ
Y6KwCpWVi6BUHx6zXdP5919OW+50DLo93fL40Y/ZyiQ/s7Ax9Dc4xiykkP9C6cJPYJXJcRSWBInp
Z2BCu4yPwYAixLEp1eIKIEeVClx5zVWZj1ws5k0FE95sj0CAS79iusgZk6G/UpMq9me8rI7YZxK+
ntM/j+zXdOdPpPa2kNaV1/ahC2RGkkTsPry7Zog+HjyDScmjLkJOkUXbnLFenrpRf7QhRkpxUJ9R
Ov1M8SnVko2GmKvrzJOvR89KLaf4TXo1LUe9/OnCBHQLjSdKFV8HL8eIuE7uwq+2zpAQHs3yRJ+j
o9R1xLIMTmf7mLb+VUT7JCHL2px3mCeo7fPkUIKxcPgY2Vkc5TIVIb4+tJGUABaX+SIZorcg9AkO
lphYu6Pr26eu1Y64NddT2WCShdLTIyiMHLqZCqfRvGoNj8MPgVzfY9ns7hpnPS3VFtMLbscFxI61
Ss1pkXTGhF2haLKD/+kWuyytbr39VmFVmWfJ133y6ZA8lntp8hs1KOEAaCqnY3uKgO1DsCM/kQf+
G6AOUUh5ueE6mAzSzKjbCFUelLiU+l1zJ0Ij2S2HVEPLWWw7feWOS4SWmrPoWaxtSo2TyME15mEJ
GGsMWxK5hfOU1uHamT+NnHg8dGCMCP0tUZZHh1uDBpBVQ7PKrX0HbhIJTjE8/Yk5eXZpayaNnWJ7
Gtx64yNKtktv54SY9g9e+TXnPPHTvAbxjXOVX0Rt+YOKzYgX3ry0qCvDfegy7uL6l39e46kL+1x2
nxnG7Dg9a9iciXlAOXRXSAFhJyc5Q7/PdMSiWEzs6dALpFx2dBIRy7eIMBvsijWucLQNrBw/Iz43
4QETcsmLHg2UTCyoq+Y94fkH3f0sws8+tA5+N3HQN/uA35oUfxGwGzNHecZiFL9JSCGbGMi4mOMR
ZFtiWhonZ2kG1F/avSuAnjDTj01zx2fN1XUhuIXmknFQ6TPr2A2IOhREwueGRxhrUyjS5YRkq7Pj
YH1qswfKPgtizlztxdXnXZLTWdDwctMedNBcJqupXhYILMXWN4cdsMql2dIf98eGbSUrX7ChiFvi
6XkuUQyG4svhsCt1bYMrH4cmF3Aa/4HxsHIOVReGXowsXP1wdMPbuZpBBp290utNoSEK7bjfCwLM
4249xATHZvu5RqcvlbEWgw67x8XCwF8c+falxlEw4lDL55Tzhj4dRUVv1KcJr3/Y1Zfe4UGUZJTl
ezpJROcMwaknbfs4Cm+lMeCb+2djZQcxJQ4rutzeaEicVHouM1uQnwm3OVYQOucslbdhxkzNed9J
sPC1WHlx+BgCYys8gpSz/qJeNJsFeVdR36tB1sF+S4iwTur5Mvn+S+uxXUghuDPqsYhdpNxfgD5A
9oLnroOY9JyPDP24jQWNm2ltOy6nyv9nMRHIsOMMo7ka5mrto0jNeH70zmRawTbupZ/6Q5rmSNfi
9ay25Fl/JM2V0VsDk1evdiK6Zd5ImBadGYYe2iimr1cfea7HDHCOcfR3Y0iIAT2YET2LMf7o0k8Z
Yb/JcI/hkGd96oc8aAwlHFzEw+RCGzwnYYjIOO8e1CPBU4wyou7kOkrfMs8jZxTEdxEHOLxzFYCc
INbxmEfEmB+gPaZOvs2rKlmZyOeMKmSOiou0G9dBQPqw0nhrqyLol57z7vjeCs7bMiO/JrfDXWJ7
ZM2w9Rz/KkHGrJ4fhinpQORq9Bz40hOoOeAu9ZyQEjo9wwnOaVUsagegAseCdh3Kq6mfQn2bRCe9
xUv/lH0zcQ4EXd/S7Da0O9a4YAyg4y9Fs0m3RgzXkj/gNuvWuHsTrQZteb+illCpATEVaFBjTHgO
23ebfzbnQ+VPI8zk4ttP3bNVPdh9xhhj4M7987544loOt/nFNPhf8zMx2wNH40Hf2VlyCuggLepj
i+QNRZbvqPLyxl25Fbk9EBGYNRkbORxjMyAD+GhU7spOD00drJFWFwYyCk7g4CYFWC5PQQ0R0DFC
YMymsbbs00OOVc4YHwF6N8zsgIXQ/CavXUr+ErZZNLb1WscX7ES/oOMd3qgeeXmAhgaapT59VNGv
0529clVrBHbiVn0Kfi0wevzQJpix8ox4iSmThk5iWMUXozDuaS0OOp39pJF4IvovRp2YvcHzcCbp
BeuLUTuY1gFlMV1KTDYRXHbbQRQqcP+DqnKhSl61yno2R/2vos0aLhoDAKeWzxS+qWWse5pHv6Jn
rEgJMHq0VV47b7UKrJP8lLZ9MWJ7JRr7mHACIYL6jJqOGBIbzcQ+Kgl5I3la/Uda7h3WRMEVuwXH
bb9MIVmruYjES2sHe87Y3egTYJC2pli0Rbz2S/LH7HSR2fa+t75Btr5k4dwvex8ZUVfCtR+1s8Ph
YcbGX48RjUMwVfN4yMHlM8tr/qglf9nwPGmSKEvo2C4yp8i7Ehnl4iaOiUrbIzqvg+QYIh2PlLwp
TBYekQ+YGzD95PgptSO+NhLCY3z9uHmUzpov27aje+ikZMXBSNMMG2tNbFzG5GsEBRMjJdLTlvgN
qjEbQzpCxBDukiCUoPmNsuE1RFOg26BDskil3sWMIAhmxUPrPXLHApIqoTd5t9rHmN4V2zxjiIpy
u5w1NnTd+wDSJ2DZgZDsVyTNoeR5ysZzmCdblDBvoQzWZl/sKujHZJ4+MI3DtHVL4r+bd/RoOV9f
1vLeFER+g7Thf6l2Ial2O8Tr5NySgs6EddEaRCmhAwSK3zFQAdsv7joC0Kl9TUkdFohvarAgLYL1
xayJKyr159lt0SfdLeYApo5gQiIWROfAdLac2eJbj2YuPhLEM36x4UXS+k1mbWrnXxpmP4o3TIjJ
DHIkipo3tDtJKT+KbrgWrA9kLPE6BtcW+i06ZKRXIWsuKNUoULnLJodf5mxu0uHhteXDn4t1FpH3
QL8RD8W2H/48cXA7fcPQYusjsx79tblKnHdXrp3wb0Ljg/+BbRsZsCSZNnGxD2S5TZQFDHNI5xWf
k4QVnxnniQCkOqy2LRaMBopBM8+sIei3G14rhw4Gsx8IhPnD7kgMqcZdKjPIkR0JJEhnbB7+EGFT
eWyd4MgEyxUxRONgOrWt/v/yxIuJR4Pe405/QRE8dMa8YxA8ci5eX38uQr5sPEhkUhngpVkEk27D
4rr6LKebiYh5mA60ayvbl0sZx8uxHpkyIByXzrBTwvVwthkxUmAWiBEFRR9GiEOSABNlulDoH8wZ
gjFAQhegV4wxEAx2dRiR2qaJdyzceJvnxqpibUCJe4uqYn2Jkbc53gnVK+bzVUZ0WNUDpOvlxpum
l6TWtnnLDyhiKMAL809D1NS0/i7Q2dBI67VHjY5L8K9SqjnSGw0Bnj/An0dGfJL91CVoVtdBxGY0
18hLQI9hJhosbIo3SE9W9o/wX3Zg752TnoBawTtjh59QenD9Cd1lpQLeCXKvn95TRiFIJZYCDEMN
3jhtg6XjocaNevaYA2mF/YuBQKzLKaNdTa0oK2AiE/iqtcjiizkFm1TmJhtZz17Yg8Yg9cuhP2h7
YrlkgoNkir+DKHj4pLqUU4j3BYVMESEaMG4oHDgPWsvd4c1YiilityoDhGcY5ihXeuOPfTQVBje1
RP0BD9fhCYoYCiDNwaeaCrBjKnGbrRkcPxVRyFR+XzPFk88quFozPHyDHnwgRCtp+OrXt5BLCgM9
mCqAVhV72zl29rrtvU+1g2Ry3sY0iTM0TWdaxAE6y0pHhqAcd/41Qc1IVPXW0QGs5Mi4SftEtkSf
A3KQf/mAeW8rqIYA7ACf6EZjDboZKVl99ILgGrsW3Saq+tBmcIPhhGaYApdBQUyIRNdwVKBiN6Ps
0GTt5n+LH+ZQm5tktI21LLK7wxVkZsHZYEiKsbDKPIJT+HZtI3mgdPufXRYM1qYLXg1JNhgzdgay
nMbTwFeBxZ0KBNYE3x6e9YFReKGBgkS0XlYJAdUdZB1OfhRDO915yHE70JPr0w0S3dHvnSsKkVXe
YXPOyNatz5D7v8KU586Od7IrWThPFyJ3Ny69dp9gxEEYxkc6sdgIwT5FlQPD461joCJgO0CF99KF
p6WvQFgWbGCZTKivL+YsorwXLc8LB3wSH9LJhu/LGprlUtqnazfOtxZfitSIopiMU8oLZTbNQXTa
zdbeBN8erOzMSl5kSPdizpdY8PqgpCpSHnEivoOVSbEIofUIuvwjG7FZGu17DtqP7OTc04BeYJGF
uKqGxRizOOn28SA3ToBbX5lZAcOWGl793niqBhqO0CZAcfoZqi+LBDRwhqSKWGtHVaa7KWPxvEP/
WyNZtO21xp+3qlUJbqUCijG4H+P8Ozn2PguhsD0Lm7VGCKPFg9Uth52GW7vzrC02way0kBsNN/zW
y1p8NoHx6mF4yqNk21gQ938q0b7mNPd9zgrD0f731FdjrmIxWAHSpYOFULBYl41btLdtB0qChEwE
fsI33Q2Xw2/BdqzT7i5rT3WteKhfPM58ByTU5BMhMpRHl4BePSPbW33M/AiLT6tnwT5ZL0GTnDuf
2as98I/Z06VNGMbbV7+quTd/qsi+JuY/AIP4Yank8w1LDHc/YnEcq+iQzpylNPtWi7ZITd0TWhx2
BWHZfABq3ExoIz0PKaSf7dlJoPzJzW/8kLBDjQwdMn7tbKSUVmJc2IUo3Fb8cAUbnZJAXdn+I9VU
4wsDJtHIvVbfmfGAflMQmAGIcv0yM5bX3I+qcp6oer8rNRW0+nU78ZbR7Fc2bEtbVAQDFo+QWV7b
46z00tusd2vm4vjXLbRTgkfUTkt4+e2b1Q3bYnDPgXItuWbzjNi3RlootKsXasiCguFjNmbmfgHc
45kvPNVeNS99CQbKvDnaV4V/HbTgRX0XNaMnPUOz83CLdUsx1DjuH1GIOPRSa1c6rwZLRkVA55/4
4YtdKXxQR7RpP/1Jx/qY4EVbNSHYLGBLic8NQ3Ed+sdMc3fCqdaaZCCGK8tkUOc0bzaladR2F/aG
XUAoXXkG9j2xT0QtzPj1Vy/PIFTKcJ8OHxaCKIc5jsOSSdlpPRs5lO9igeXcTl5FEm8zloxq/mWg
yXdoYj0d5R6fIZdcbG4B8TJMG7qd+mfQ8sWsYgb/FpFy9/9AvEKMu3VLdjC86iedJvSt6gijtUk7
+HBMgsTJHrCJUnfE1qWJ0nIoJMC3RO49l358r4cGV+G8mPNo1yEH2mjtsFUt0BhFf2jUmPLoS3rs
U1ST10ckkV2GV8vIL6nOFI3qiU+BMYU77OaC6YoFvbNiI6K5YjNJZJg1iyN6HMQ4BrvkLpj/dxUX
sl2MAU9MYE2vmBFXLiwEdbBLDnqvnO5Nb+xHJuNEQy7DkjDPZNirZ/f/QSHL84DJlKETT9Ziihdr
p+tXQv8GcxUhjwZAPwtxUlemSwHERLg3XHYkPvE3AtXvrRGIQzzdfcZ5ttY6g8DMZCTTMvoIGG1l
zcOzTFR52GA7+oCpzZSzhjLmp0pVRiW237niZ2iOjNBwkEqGNXoCVs6r6QzT5L3TLeYU7W2SGGYl
IjKk/WE3EqBB63oyg69e9/ddOt2lML9Qc/76hPXqTPXUVEgkBFhWxb9JIJufidIiTQ3g80b45DY1
2hujsXtvNLgHaRJdwTpQ5wydkTnalv3cztmuSvJbCPt/oP6UnXmfPNSsFZfcxaJcN2j8GD4bvbco
UOR4qLKKoDoqDElhcAoTKUeNpfZ2Sm9e81wbtIsBv8VAx9ajmJQGGlRkPxxRnHESFy7YQzjHXYJc
CYGXgsW4PPAk/xUQFM7lmAJcREGhr93aP1tFf55pTdRGHPL+zpfM4SqW+rOGQw5tkaWhgNCujIqW
mkMKB8YFy3mgInRS49CbOlezyp0TapVBJJlE6MoSDaEDsTKetxUmnkaneHbHZldM5akh03i0+V0C
7UXpvjiWdyrxHzWnQOM3vwjXuE5GujOa34CdbFbFXxbQWtzo/fSGXhOKF1KxpvDXiiCRGck2qYjX
ZVdjvFcyfPD2E0OlJP5UVwVJNh6Z76TEzSOM8vo1mQkziLojTXsRGtuY1VUdrfOjVRegAHHL63Kn
y4qw4jc/RUrO+l48zbT9MQNuJykeefIVNi9NGZwLPFSooJGSZe7WgKVtwhdqpvSij5gL3KU3Zid/
dp5ztAveBIwJEw7K9cVggetrWVRkxg3x0spCG8auzQJl0LOg+r8nQopaQ+1ROyhLQx8MuNxBiU23
TjZqVf8wyV36vX9wiRIMYSh3Bg0ZqzUl/FMrdNsYEL/Uy4Dk9xG4GKuEsOXLMNmV8ncOlbFUw7Vo
jHcIXZaWDSyyZ/IAAsBygpWvPbMlqFmeAMLzXfEI67d8djYzN6QLBLdqO3o0dysITGq66hW18doN
uMAQHrMZUAPbQXv1TcT8LRpRDa0stoXo0iHa97mnY15oaTg79UClHr1y628SDz3bXzTkwFo6dKyI
/bj9LSTuYfiCJW2r1guakgncM8kOKwGppjLNNYkhkl2hz92givSKXPuO+3BoPmr3f+jiDqA0JJpT
5t9EexnZ0BZZQHp8vYlxG8VAibsd9PynKNGvDnVsPgGgNKPPiLp2Tjol7X1i0eNMyEWypWBDUjCA
S+jBAndAh8ZCZKsDhQ9e68lcoRdgbSmdVwE6pSNiW9Of+IXafi/ocgbm7EqTYI/dy19WkWVpJpiC
CHx4QiL2J7h9mQom20DPNoVPaSFRXWip2I2F8ayGvAWVLfBZDtmUhaw8Oyzj/v8GjEUdFiclBYh5
IZoyXqJ+XrINzrh+wGSTDb9z8afQe0YasxEkeagLGC+rV8VLvwx9QvCQnXWdTrfFVae8+XIPCUvp
ABFuLUV/gcDOD7KtXxVgRSkCCw48hFmY8VjeApNirqHky7RzERFj7ul/ik/aEato7m0frmz111E8
+YV+csP2VDfNMWAYMFvBXpbzxpKvPW0MGIl1MUG7nZ7blN7enlCFaNu4/2j1+G9CFDBsK5mvdB1x
S156ixmBaodHMKSxrYyIQdYsUDPPvOvjkfGz7p2MdHr4fv6poqkR+O6aEAANKwrL/HR8Mq0yxrFD
ikRiG0d7NgCLIub9TcV+MudHwEDCiDOGcZhz+V6NBvVq8A71cOlxvvZegMiLS5a4GC9a9G62V/g+
tfiHRr6bY7hqiIFDylOTAVUd/2lDfZJeu+856oA5GjTqygaWVOEhT89uoC2k+OFBWQKGXA8UIYwd
F4AlIOxTjbI9TMP4qZku6ENU1xIwdp0qSKuof2zvNI5fg1tu1JXhG3elHuFt4Dz0yWjth2Htq2e3
QwjlrUbzob76KIjWWsX+ztyGE+mBbfY20pKp109JiQaiFrnbAprwVMP2igZ2mlJGllX8pI0FgvsQ
4YXVfRZUfzZ7MjZtSmGt0WTZ2nIC2GDDM6hO7lhv2yZYgsbkvsBEuJ4M3H4sasbGPVcjdg2OMc/q
7lwcMJTsS6hnD5vtSNl3l7uTaA8lIHNiLAIApFF0hSgvfLMFpEMlyMW7VgZIaXr0bgNqweDVoQpJ
qpLbxli2cfArtGduL33INywQI07dRvxoqmCk62yCi+AcLGPtIAjOXsFRx/ZhrmElLFhkz+rX42WK
r6/giuwAZHnNj2y39sihimFbXciJYp0zD3U1/VjySst4XxQGMlR9zctkMHuPpLdt/H9cAE9Kz+Og
kscARMks8Omge4rtD7t31+PYHhT7oz6on6pfaP8w6G6qGEW4BD8oc8aoTGJbeL0a4pYnmF07P1Ag
rK3e/Ysjse0Bbzpt8681mGdkhjwRMr9JDHGXLvEvLBxA0WQgqXFF9/r4gy30inX0of57nHAizyaW
G8pfF7UvI2u8zTZCzqbqv1toLGE9vucG+QVkqel8LzMTb75svsCXMEc5wTbnfXI/mzmDhyO/izTZ
dVl2EiPDYLzK+wg9lsJn6pU5A8CDvIs+AgtLRBvJrF5WuyKqTj5YtJBC3cYjJmmK7NT99tTVbWFt
xoJIqmPXz8vZxKOfgcDENFUamF6a7s3RopOJ4SnB6lpDN6t5ohF6HhUEkJoxYha7VfD++YNYJXLn
VMkb61t1qHVJ9KozIR96VFMwTt3+j8b+7kr3JymmBRGDGyefHqYgNfzX4TRoFG1o1AjoFPJcOuk5
VA10Pd5Y2hCQOb71Gjohy7+mWXOuDYckczZUUHtuVcCsYm6PLkZes62vUe8cTLPvyS93FyBO46Jd
YlZiV0vGRa7dSTWBCz+0FI3BMgZV+dRHPTY9S+lmSSzJymuuV2haiBXNhzNky84+5aiciJpamPj9
2q5YtGgTqg5YGm4uxRPOBOfI8M0E3SUVr/WcCzkRq7mxViN68tJ0bu1ofXf/JNiNkElexmXcScE+
S9M3dCEnT6SHspwXkT6RwINvAwRa1dS7JDEfqXy0xJ5E1ULJCf7j6Ly2E0e2MPxEWks53JIRyYAx
NjdaxqaVc9bT91e+OGeme2xQqNq1wx/GQdXheqDrEavdWqeMUwG8jZBXolFCxqdch124l0GEACP9
GZJmXvjBuxf1yBZBtkE6gED9LZXfVe0AZoRX7oVngNAI6b5i+eiorsnkbLRoixogjuua2T2qOJms
L3JkBqZSeoZYvRhmvHTmkqwdgjpdJGW7b/tzEL+X9iv3CybLzSJzqHlwOa8MGQ3bbNmC1QaHYVhf
DipO0IesA30nCaHPPHgbyh+5PpM6SLqBJLK0EgcMQ5s1ojTEBXrHobnrifGS/m0bqEbSu0jHz77P
t41SXiTl4Cm4nRbVWnbAruxU9Dt1WC3SFPyqvrXomYmgirgRMFi1w+oGKaqIlk0uM9u0N56BohDP
fgBOBIZLAGUR/lrB1gkZCXuOJoqSlUK9PSIYFmn4BdhpePT9P/VV0FDTzqI2FACc1LxpYYcDA6JR
JdiVABFhn/3dxfJCl9VdB1LJRIoQCA0o+bwM7mMCJ4KBLSeZkRvfAljWl/YsrbxjEJ+sqFwrIihT
JsNiy4tiQ7qN+pe+d9ASazuaNMxFxEGHMFbF6qDiWwTklHmqPwzUg2dRSonlyG8S3RziqCwNu9Lv
92h6o8R3BtII0YHRHGlt2+obtQTF5dAMIEVQQDRFtO5SXN+iBjEXcp8M9sUwdTfvIZrnIC4DySH1
0IDfa3OjuicZ6mE+cPH2HAGbUFCNnLDCUvxLJ2ggmUsDe4SrRCceW5x5V7C+/QxSh4E0YbxxKM6z
JH+fACiMo7kt4r0DRKYGu2jJT/u3HJN9jR6lytSrCMeFuPwRcTU7v8RVQvsPsDTmCSmAagNBVeyg
tiCafGQrYyvbWdmIRgin8l+6wDysR53buIStIGki33caEmSwiQjMHlVk+FEueUtA++mDceDrTSYb
ARVJW2vbrE0BxJDxmrFySplUjg8wiFTRLPdm+JpCpP4qVO1FE9YkWFN3Y+gWrFsVVBtSAqonn6k5
I+SBoWO7ouVYS+YmIUESRY1VoAs9YCkB47/2cTQxwCWAkej0ko7zeLNZb7WvkIlM1wG9rUOtW/+m
ji/LfHmVU59Y5Pi1HW5j2PtSD+QcUMao5N8TyNhBlfai1wZBDpA0KC7lIdX1qUEajWsCeyFEPRgW
y4ErdmiX/dq0S9MwA/1UuFQAENYpsNEZGFHutF2DhSEXyTIBvJE50g7EMaooeFWi/0/rr2FayzRW
tCUEMMse8H2kQeijLFW1bzIy+iEjOckncevmEcLr3fnmDwKlprniYGlgDjIeB2sHbyHru1VMgLQJ
3oLKoTMcrodyJcJGxUIWfgAl8C5xoPFu5WaRAJRIyHIUhu6+5X+ifeY20M08xJtDREcaE+eAfty3
DrG1YNbJBg6nG4vZlPS1mK+MCPkBW13aeQJck9DUOfjB6ovC3ijJw5/kv6fqFGgXMpFRGN84zBUl
lJDD8WrlBguw35L4hEWyCsJ4OQFRUY1/jIV3olYQDR1RFjUa2svEz8Jvz2N3QFxqA3BrZdpQ0ACG
YlVoslwAYhvSstcTJt6GgG6IoZvdFuuO5oFpIpbiZatuonUVsexstxE5fo6WEQMpC0ROrrabBvDY
NA3zYmhRV5PnQpvFy7s53monum9BJr2nEdmYvGpJiduEDClrhX0bLBLTrtZBmV6nBmUFA4H5qNg7
6X5QrkrJjtFJzIHo93LyIUhAlG/0/BeA4edD9Zsh0BOo6alBc3BwjkFqgKT4sEvov7R9PGQLENqq
Q+JvcSsx/ZOVehNI9mJAz45/f1b0ElsP82RSv5RIVOJlFcc7JUbBRFbA0Ue7YoKia7qTji4mHgpm
jTEuKrbqCk0nR1aXwvBV4ZQYa9JrzpE/BDsFAd2feWGQ6/BtpNVm9COnDpUOXHvjMtDZR5VnmxX0
viCoCLG2RmIlDLF57YE1aWHyoxj/Wkq9qJSuEgefGkFCGA6VaUCMxx6JoYOPPHkz3sV8S/RQE6ta
ika+NSFSQFkxJLRxmIqgMf8R57QzExIrHohMp2aAdaXqzFiYfOaZsSw0bTaYX0oQrMUxn+Ty0xHp
DH1ch4llqj4Ss72JMzQFhAvecVmk49to0RYsZ35sU1UKuRYIjbGZbcbiOEWU8WKMIqb3RRXsSpy+
66q76hBcxKihGeO1CZozHPkeRjwWtCUy7i5CZADAewd5SwwMtFwGCmygqoDY/ICcrNKd0sn5lv2V
5r+J2yzaYFvm4QH7QTNIdmIKk4BaGulzZIR/kdUYJlKTgm/uVgJ16fVrJZIOtVpvAFTOFLsCeqUf
hC6dkD/2Kjq7VEspDPI+OEuJcdP8ZG/n/3ojOBYh0AWkysXFJjhwEa/FtVYZVjek6EUEXqJGUM85
a4Z2S1AfsgL9w2JybRUA/EWpD4JHmV5Y/v4NxxK44kNnnUXcFa04v0o/hV7wCEvHFO1cZgYR+BWB
iQClpzN8r3Y1oUoALMSbEE1t9gU2t4AXgwWZjFqra6trFoFH1d4MwAh09dgADCt8hDOAIsji/D5L
QHt0xDHB4eWKK4qzJCOHQ1d4lJod6eQccoJvmy4cMVHmGUNKgPiQhupqrcWCRyx5psftwWMEZXNG
Vln50TFRISlsmpuIQwNpb21hbAWvg9FxgGoFrsLLkteQMJySuHyf86Hnl0ao0dRCCxlrNSN7tjqs
P5SkUdMFM574z4KQNqnHIIHEYCEFTNOolD3GA0iK+SvHKb4rtQSCXx4T9SFsasMAYL+crwZGMQHY
FRhGNuRC0dBNad0ISQCHVx14xWdpKGsBShYxT6eLK7N4KzpyQaZz8tGNQ3+RoXibtZsu6xhE1m47
ITlcwYGM70i63gXPSckQKcuQTopfIhkWZ5VBQj/yUpGpOWVFxYdTuPATxY84AgVMndmIXMhrqvAi
5OT/aaVvzZKWQaqhJiJij3IqO2nVQHUBT76zVeNuY83iNTvHtud5Kj3bGBYWEQRQ8CHnKImqkJT0
3jfDbhoShrC0j2hGTCmblUm7x2XE3S95TBIhThYsOoOJO70SMQCvIatx+eX0x51wRRMnq5KNp9NE
uLQm9tE279p0fiU6g1FyhT2UeDzmkDXq9HTzvsTEPSJB8gmGhgp1unU+6d1sMwskIGD+Ccxgq5Ny
AQAr7PAgkh5LNxanJh12fqQthYKu0QFKsbHY5Gv9Gl0yyoKw+kJEh1l642qYGyHWKmZTsjxiT/y0
6nWj31vvHmuKC2nFkRyO8uQWZ+NM1rVjg7E59jPgcSYssoZ9P8BioYoEVoEWwLg2wCENQXNwhKZ6
8FsyZokglelEnRTOxYnxtpilozMJt+SWxQwfE/Uoc53quByg1edNRxSSVr3p74XpXzv2J9+j00wv
vwEE37ZLWYhLYbNSBEQOWqRVmK60iaZD9D0V2RaEbRhJ9Gn0A+z1A8j1maAfZXVLM9/+B/V2mIKF
MBwb6Wq32ngucntpe/aWEaGrQcWjuGsZSZRx6sKtWJYaNhUTkEBbIM+AYnqLbExoAltHdhZr+tsv
cRx5zzwZiFl/YW7tQdQxR/OD4Qx6rhI+aPS7rIwOrboSJVjOVsdUgh6vGEoZVOgdmU/HQGpi94qM
x0HUKyUTIiXDlDdexgGcUUY2HrWhDtId0PUUuyLfFL+JYtEhRyyFshB4VvpeMqGe2HtKKjFx/4hh
2WEI2dKOHpG4Bn/QcoAHJjCQYBNTNCbqZwGcp6/TtQKjAmbAUkAfosr+9Xe6kS8RNZgXCD2g2Qhv
AO002hYCeR+wisIgvapCdE1jpK3wcpoh+AL98amU1UXk4G2n7pIgWJnUduIkZAhHHc7yxAysfs+m
XTnpQLXopPH7GfDTk4x2HLteQMIESEG8LAuUgnHxwYaK3MwnQGdpsQrwY3QUHeS+stIBiIsHH5sa
IeSviB1CgE6j7vIATRLuMmQymib7wPpFtW7lGQ0qbkCRbWnek3qlKc5RFNlF5wKUqCFhNBF1z6Bv
ibnoLk+bQrTIwnEjLkxszMSHsu5beOIJPToSyGmt2zb5xwTfJTLAxURolHHq//nZo2YOCCZFBFrc
FM0Ip8tW0ADiicFShPF0q7/SQdso8vQxlMMxLceNQodRZDsqA0IxVtbi7+ZXAAhSRpNyxAweSa7F
RN6fA+7KafS2OWfdgCpbJwIKreHehDReupKJKc8hJd8Vw2JUwDYCo6iMmUs+01YgKhrMdZNAcwOD
mESdMgL0KuGSivcicjKdFEsc/DhDiW+bpXmGvA82Fr66FuTmlsHzNOY/HIkNlyxTQg/M4XIWqrTw
LO0gIjn96rhFzRvohSJzGHUuIkpLJoKdEu6G0Ye3/LQGkoxU31ThKaNGiqUL57IQMElBUjG3iB1Y
B/6+Y+5hTMlJL2lNGILG+C8ELOINH39xujQujP9Wam5iS36j37lsElhN4Ua1GM9P0OOB7AumGsGX
RhJyN8yG9e92sMDjYkUrhq7JXvTJwxqwDHYTkt+/xSvqL4a0oH0yEh0vsL8taCMg+TyIbyDSBvDy
YmAlms4jn56QuDmIdI43HYQxhgxV3KDIOw+bDFHuhi6gPxdXI9rordHeHJrMqjruHfiilS2g/BBQ
OZow1YQNoZE8i0lFKkkrY2QeznmTQm9kSJIw9OakL52HjGMZQldb2t+LSMEH7in42pZxHzRMgYSA
jsarF39XAV/j9JQtpg4CBNRBg+QNafJngtMEl7dOAC+O6HGEzWG0XomRs3ycuceoLBVlF6ooKObQ
S/KZmPLyArKlyvqHmQ/gYSYXiDRblbE0yD0CKn9ByxbFpgPuW5Slgsg6SsqqqmiZmOHbMOLYMHnr
vyG1yfKMtC8VZemJiJQExmdIQqdX56DADAEezCoyrgHAomuPWDWAesRRTz66RkoOS4YV6nBgigE0
djXzoP3RZVDgqklWg14YukhNyctnAQs6kwa2B3XeeQ/sWVRwOUJhoiEF1oOI86FA5bIZJPWZeSkN
UAm4o/tJvLbkjtnLpoVI2Cn6WbR2HZqSf3TtfqNhGCD6rQJZoZEHhQhklol+SnIQBumZlQo3lBNw
K7KiIaejKYj8eRe7IvEKJgvSDS7b7UvOXY32oaisffCUHlxf0a8EorHCEXntN35DjrSQ7OAPCVrV
3afGIFbMG8VqH0wmKeQjottGwmKkT5h3uA0EW/Sm5losb3uw0G1lrnK/PMoRblhlcIx8MdJAFwYG
fhGQXWvvlf8ZkGiElXftsJ4rQVBN2aOhvQxKTveuCrIOE4u+wWxkmPqdwAuK0G/JDfbDzz8si39F
YnIBtwuwajv7ewcEmWi0j1UFeraCM6IwlPK4VxXXZ9KG8Lezin+gfxbtQH0dFHN7X0ifonQYeqyl
EHsJ1M5t0gmJo2fnjYC36n/YMpKT4ZLMuajldLmA/4nwTi8lZY+JGt5jAoyj3kEjRtg2CTT9MUMe
XCy8Dk6zQXpQtJ6E1YMoGrrR3tRGvEzpu0KmXYpIDn7vmZLlSNSHgMbGdnSbmuwj7V/KtLedYGOR
M9rNewrEecS0JYSIMSLOw3qqeyiCVXUuIxrOxIZW/0EjhPIxfMHT+KO+4snKpGpmyB7Qpu+sPkKW
E1hTqrnQOho2gFTm6cp3ArQu8aRLbqkEf32LxUPP72ljtBQ5gGlFkPVusu0fxY1M6BylS4MWrNi/
NZBugS4cEiRVxgy5zBrEJUKzUvuP5KECIopHQYaYks4u1SS0Dua9BWSP40KwljJFXTtEm7z6x5Rv
2TZgZmgk5UzWGHqgLoh3OBohtJ+/RVndEKo8Sq+MARTQmJVt73J52apIF+v6X6IhciABrxZNugAH
wgo4hsBJiSJNsPlEw9Pj2Wu4WSnSO/Uns6twF7X2X7Ynfl0MEWkujDglo4CNFAIpFYXsWP+oDurc
oG2DaKRxlC6LAl5rw0yUFjBw+2PMcMMLpjUg/41XD+eAxnRMp1UkamqADrRcBeHcpuuT6sGbCfkK
NrujTuvA5hzN8uwj6ds3UYSKnAkNdSNqN7IZfYyZ/VaiA2Fp062O155gGsBiniztU4Dw9OlGxSrO
OtvelsmDJ7pqOwhHZDN6Eq2tu9pTnqFU5PtfbfOMQHUK0Keg1P8tUHoGQEpQVV+lkXgYZ/GYFPJi
ZHUYUWX1SmR+MW/IZL7b+JA36JSIZnKu2K4H7kH1hvsfxD1rIcjk7C3Ebav2kLZY1HKiTbaNK6KM
91XEdM/c5eR24h1xOE9Zf0Um/5l39beSFdsgpjUsjlyZqlvj36cJUyE04BmBG8BI7cCfW4hIiUO9
0b9KZtu+qiMunu/xXnyzUresAQVG4BU0UAojR0sV5scM+Sdm7bKELeD4V3pB+xrxCOtkJmmL6tJ2
HBERGjlEK1C1Ew+lA34luo/i2AmsENpQeY2AimrUJB1nfYpPidSEsJEKNBssPpikUwzGNhWVLTJ3
fQhoThiP4wa5jVX1d+y0N8vIrlGQbyTL++zyfj6oolv4hRr5vk+mc+FALJJT7WxXMXUpPAncAHrU
HWccJ0FeuCglrBJAZxiwuaOW7cbIPo1JsKzMqxNCPhAAVWwScdVmeBAaayEZkgXcduAtiuLVKxMK
dTDGSCTFjQlIc5bAVP4E8rEXNbVVvTossBW6Qs34Izadb+rM8O2jV+bnpi6PoZotzbbYDxk1UXuR
VdG771iyMbLJqYv5CCmqD6VddEMQcflDIYfdB2K2C2E+GxbqSXT5hP4LBuR0T7IeIr9+9gnrRLGU
9p3KOGMM0dzKwWHFwBix24O/sU8AnZl6tp7sCMljCXzuViuKNXXrzEOqy1HZjLnEULIHo4HRLtmv
1ACCjoDhMFFpYVjEkPOorxFviYqlQOMIO3OnPthEEpu2U8bcx6IcrQv7R8RggWgtma/R/4WypiCa
hUpLRqXptG6WTRg5BatCQsQA8wAdDRrkEZpmWivpZwJ+UXxbgV2f9BBPQ5fLxZjDtFSbbUKvg4nc
MsMKR3qrwaxmToBkVbVGdOpeEXJENmjyZG3nocfqZrTpf1rlReBe+hTPW6U6FugrF6SQ9Hb8uFjX
jrIWCIGyoiEU4PiKxbwaLxJaXeKvhA5E7U1knDBF6BOU8akQyjG07KyBGr8O0jPYmCbjXchoSFRa
fnGcjxHvyIwDIhS5fWEuFY/QjCn7uqH5XZbmbx4ZGwMpkViXvnNIYai1wOAmZlVwzwXr3fDcXPE2
I11kGMHvAo5CyP/1onKrAzEdUAhuAgDtBAicLbbYc6wGxKoykLjqAJAWskrPgWrfo8JY+oUlmqj2
Ui9r5BCNzK3sfKV1p4FpcFv3O7hq9BJXRckUaBzSeN6nA1gYVJtoVw/hRoMwQU0oRm0ds+KeKIrm
9xJcERqT4H4klPWBzrgWsc2XoCa3PW8M38DMx3Va2gv8QsgALTPDbd81YJ8Z8g3ZWyuhaBhNIgvZ
iooZURExe1XLxBViRYIeYoNq0ThgDFOcnRSKYQU5ZAzca+o1kGDCHk+gAL1rJHFGoAakJ2jWII6S
HAX8qcwkpE71tyz+SY0CfEznxpJ6CkvAhpjSXVSN1jvIpoj5hA2iLEB1ibGTzfsuRDlr2+xv7Rci
uJt6EzolHT7Mrf+WOvJvFfg4psGDwi7h3WrsapZAwffgSl0Sj6kq7Ycm8t3OQTNEzChSkLmGDJkx
YaQCPGIu8UdSIaRpwpCxZ4vne21rlH+a8jKrv+46ljX1asIjM+lZiehytZnGnmcnYEu2nOzEzXy0
kILuwJB0nPpmbmjhthqcZctplHCk1eO/jFI0GJwUMdF6pRbNvO0V3kP3rvvkAb55Q8JnHfX4N9E8
AQtDRqh/aRyJGqokgkpFLpTSx41i+tGG5eYV+n5sepLdBSnDaoSvlKJVwoq3bUa5SkVDhkZw3nJi
drFF1ZW5/uRwnKgo2RZbxuqKbzz8uv704dIjv3EIFIsOJT117msPYWRkt0x6e83jGI1L1l1MBzPm
gYbLrkT2SFdPot5UBV+v36oZhpQSei3M0AWORMysTTZfMCJNA6QAQj+kLcwtFehw1a2s8+soQBxj
oQM1xHInFy6XYbQMCm+Fphq2njqBI+tjJhvwtlRG1nL67igMSQynvsR5cIvGsxbEAOCrbQqkg+Ju
oP+k0iyfIUeAroMGrFUWbj/dtg7bsyIhFg8NVVwnkgz/fMoSJxgWiiACVPRgGM7XUfsGiwr5PBDV
Xcbsinav0e6GvNuIpurU+ZdCLkFkJwDYuw3tsfVQNvCxxnXQnjgAFgpzOYspHs2zgDlZkUuziFWt
gp6xdCg7YU+PGS8IRNgMvrE1+kPsqbu+Ns8jfMfMKDZps5vodVdoKSGTij6+BXpT2Xm5uhl6DNKD
F8YeLH2r/QgHBoiDHi0qfNVnJc8Bom4d0bd3tsQx3AZSBtdkkXp0qmE9lFN3r2j3ifqMWdEYGJss
PvpQvbtCPTAOWQb+uK5K7+GPzi7L/LOt1dcOznyAWbNUAGTova8qbNYTfao6Sp5pApUfAGjYUVUP
E7YruXoWA+/BTx5lrOxL5qsGDRZ/aA6Rrf16GqPdJv7oEgo/FApAyqHY1V3rST2LYrBWcB8ezGBj
KvR2onEDSVXEUinSFxtdTv8pHLXiUOh5TmCtzlWBh27XczaBh8CYz5afoo4PciJvUr3bUXmOfWPT
UtF3Jj1FgFEeRaAJbCRehWgU0ACsrA5cBEDiyHKEHJgy2WfQRkZAM50QYRUyX8M/sQ+0QEb0KYhX
ENNzU5kbTYlV5wgbb4L+kaGsW+nyOoUvXqK+MmBcMXlbwwhYQMG24Gz2LHj5PEEwmIVdbIZyuqZc
W1szgocNNCEXY+bOX2FMFvGGasueefqohI8pm65dsWpuIWiJSlP3fisfGo1OJdxkSTGPzP+UWU5Z
ahEDreHd0q9DFJ9V+4zTwtVgj6vd2xDkH1n4iugwSwZar/2/blwDX95Zbb23fDAP68bGOXPVDh8W
PYHSRVpdcSBoHT3bNZGZAz5dus77VC6YkvOJfnaOAYaA0KJ+1NfwsomuhrnSx73q73nedGhh/esF
tT0goG2bu2X8lTA2mR3zbpZ9AykJdjFT/rm/6M/NA/0Whs1AmH8VYTGE+8rJKPY438JVnfUtgoJL
QEPdN5YTIx6qHBp4u8MJxXejWpJKlR/au6MvUkj8B/qfLVhi46h13Bqc+QvxCz04hsW40jrGwvbg
6Mz9zzye4zPeM6IFtUYn8U19Iq1GGUyRVLJ7AaoUC+4Nh8XUo0EwbzCmATOk7uzyVDOq+4dpCDwl
VBhxn0J2ZHogl6kZR9JVN4vfYuWi+ac4ogfE1HLtoKZODxfoD4xDJv7mmh571S6E7m7/9/hhr3nI
NtPpKlwBY+DUyUgVpgT3NYSm4vUwnvFbhcArpCJZrqi2KtK/hD2gmLjn4tc47XXjxJwvCl29apZh
/w8SNPgVDdwnHX/upjcRH9lmgLPJkZCVvI/ETmAlG4GvBiILr48++VPUFIy/CJ88YDG1hprGdc3C
E67myJ/J78GjYEbQz2GtKTjh/hi43JuIPwDtwZphlt1M9BcBZ+3S3/yLgoPCSKUVzKlHelsslFd7
R4SAX2kDmo7z6tE3mJDPxARx7T19ZwYiQM9mrAZAABRj+MJ74YrvdAocdRm08ysILqIHzzkV/nCg
FAwcKeg+KrwH1iRz28zt78ov8EkOya5dINjBKsrgTT2yF9YApOotnUVEHrBpLNwQDbQL7YkwXI3a
JmCgQSAC7TKTJJGnYCR0FgJX6AzsNBrxJ/CP3SUF3R7P8comi8uXbbHAdRFfOiE/48/q5/Dy7vkX
t4ckJT1knjhCZNyRzdxy6TARQfgYKwVv4R1BjTR4xyBpQfnGjgOTFc+Z2iNP6F8xszsXN5KiFXK/
5+yAZM8qPFUHb6nv2s3iGGyyeXLT7/xufZKxn9/qm3qTnckptjnTkysWuQ/5Tpff12bwZeKvmqf+
DwuRbeHWe22Z3HAJug1HnmEJ+OL2B9aYqU/pLbp582lZnJNzvuk3Tj8fnxZvZqOii/70wOdywQte
XBjPkYrjAjS2yRvgWv6On2HfUHHjsABb1MeeHuttfCkV8QhAON2RXh9e1DrdQdwt75D3CzKFKgcx
I1ow6OlskFY+2Zf0CkH0YLjZMXp5Txigc2eB1Ll+51l7F15L9WI/oJzXXVAU6l7cIBEKCh8d5ncE
MVjkWBHcaze9Zhf7yaV59+ktOVv/gjOa21tWbvlEgER/qnfeOM+/eFUYVc3QEVXeojMrNXuNO56O
d+8OWINevCc7g5UhLv9VX/uT/GSRm9wzV31tT80NROGmW+cncwcXfuct81V8ylz4dEuK3mW5Ev/j
+WwZKlDrv4qDtOCt8QP6Ll45WwTJt8PqV1m2O/iZK9qgW6wvlwxm3WFdsQRgmZADO29sZQChdyGf
cpL36kzfyxtUzV1nESwpNF3kwU5gNpc0Hpa4ibm0ezeE/BUCh2/DOrq0O3lRuNlDXpGssmXLDc48
y2odHDPUZqLluB43iCvxT2lnvDUvep+XdEELdlFuafutunV3yFmQYA3e2m1y5OfX7JdHdlDv+k+5
K1fUdluwPovgrC3Hu3fx5uayWA8HfQ+1Y1Md9E221jfBpVr7p/DUHPQdmxd7dArAG6opVFag7N44
Uzb2KXFpMZz7Xbb0T6SQl/KUzX+NRXXgVlg1xJCT9Vaf+Ko3C3r+oTsQz96KG9zxc3/X75wfaGbA
E7oVZyeaZWt509zk53QoHvABd/ouOfMrs/Gu3uNr8fCvjH3YSe0bK835MHcEOJipEE2e3Xd9Ldbe
PFpzBG60Zc09dnxccivWPO8NjoTz4IJZ64mBqMvzfPT3ejeuyw02zGsEFFbtvjgWrs9veSc6ua5+
hi/ylRzynbNXd9nNPkpv6VViKbBbxPIsXsF5KGfFgZOhAyA/Y7dHW+WrPbG7+nt54v6Tl3mnMS+W
KovxhfoBf8ptmsXzhugNaO2lLKlgCSjMolxzh1fdxj+BX+Y21Z16H+/mHW3CHcrXp2GdHMYt9tS7
YBkQmfHckFlyJewRdq1+N7YVbxkw3pJ1sWuf+K/f5B1cllP14iH/7U8xgHnh6LlqeBXoS/LlLBi4
njeuTTnYu+7IuHtur6T15DosneoQ7JVrth/P9pPjdIlL3EUimuN25pYcTwY9g0d/hfAjz7tDcpY3
eAWx2MXrKNb5PbzDITtCBoIqwvHH/xNbxBjpQ54ZXwRbjswPEg75TkuHSA0CJEKNl24oPd1vv5sH
t+oxvbSv/Iqu4QfBgMDn3XGZNWb5u/JqbqDb1Au41F0jzLhmKBqR9BNT5sUjcssTlsdfBofmzrw4
X4SpGD0Z8UIApWIqhdNh2dBNYI4DxoNYh5DuTPtCRO2jvOOnc8svBBVSEaJkAwma3H3WvuHvZNzS
67C2L93B3hCwilvL3C46pFflRGqiR3PWH9Z5D+Vf9+jOjF/TJ7TjdM5LcVm96r07N6+YMwtQI5J4
xeJFFsSZjN77Y9waH4TRHpwV9nZsumCm6LPoQTuI2B25A7kK7uLUy7vy2r1YBbT7+WMysVUiRFGF
6FoN1HqNTRdxvfhMLxxn/p38kYBfrtqT9sUKRkwOcL/xXXyzKoeB88z5gJ8M/hOx7Iv5zgJWXtl5
BNkmjkvta1hPL9j1uNVHAHVQqDmq4PePjBqRopP5Wzb9SeL1fUJe+oiB7kXzM71zroEnz474Yl49
vFKZaBK43t38sT7Y9/lJ41Qi6I532VnwrejmGfqMJINHSBQnW+TkYoECDuPwYGXgmtRfkZNmOWm3
4jJek290UzgyAO1xyPIoSK/v6bX8Hd/DhfJlfcWfqVjlw7f/Q5F2Vg75KTr02NsOMzSq+NTqhZcl
O4EsgIKuOdiwArjnk/PLf+SwBBHLLIgcBLUS5GfPPLL6CnWJs3UuRQseOt/Pp6mk1Q8CW3Mrf1lm
ONLxuNqrcuB1Uv5L+/pJALyx9rwnaw3vbX64evANNh5j5+bG2uU95Vf+i+WiXN4uEtc+ksi6UFwx
ALBceY+P47KaUd1/OUeLwwQ4nNsdKL6pUE4fCQdEuhp3BLhds7bncCsWuCQvjS05yza4OW88S/kJ
RwyB8S0rI3gr9tkyYmOXJxXpfP5jSpStXuEPy4SHHD2al/4k2pHnmZuIoJJfSTPGvwfNj5CKYnfo
2pt+W5/8z4T4Dk/tLE5vHkEKwbu/B2dadpv4Om5F81bEIQ7j3XgtDth0k38+atIoItuhePHl6H3T
UKX1LFYGpzuvlfdAKhE3s+ys3qNdA293bl9Ia4pHd6leQ7wsHvx4fyVj0YkoG3IWsUBIYV5kpnnD
++9u9rN4scSKB0lNuMpXBZFD3QUPou2hOXKav+gH2Tw9fsh4+eQiXwSd7qCRqM71fSmRdolmy5Uw
Xl95Z9w+Dx58KF9LiCI/lebaTfmW3qDDbe/JxiaiV3wu0S1xg3Pybiy0bfbrX8drNkd9kHQgOUPy
vdO4JW0IoO3srTd0Jb6GR/Dwf9ghOlpjcDgzcj8ysvrKlmd5mJ/pyX7Kz+aWvXjOxhc3zMmCvg/v
o7uYz/pq3vtndxYrzCWreekkD+01cKtXssleJDuEA/bn9GIlgrK/y/fpozvyARQE7RvBoXiQdIFY
vBQXSG5k3PwJx/AZFVjHl6EJyLbm57ln0uPOXibOHkcXvG3tk+KGa+dcXSY0S8ktCQ4dX9vzAMkT
UfbldrLv5uCfsETipd6yo/Ql7yPKpMP0wsropR+sa4l48iw6d5fmSJh4IRWGVt9cgjAHHZOR9wdX
wmJpn8hLkQ0P8OyB7omNSh1Cxlmf2OTi/fBjwMyvaPRR4BCw4ZnOENOx1miYVP9gnR31u/yAx3UD
bZzM0as5yO/hSb+bG1j0dDLbd+0Nna99c+REmD7KfXJsxApXbtJ7v+1/I8Yx4ay8U4Nxjewwnq3Y
w9R3vKpnMVCgzT08mBzx9IwXhwkKtsPD+K0QdSrhEM+0f8iSGu8dZh3MxV7UNUAokxc1m/zOvzW4
5TLQpDal2Fqy8OV3NgmFrNyICtz4kje8iphtZBL7hkO0y6/+FeLKA7HT+7gf7wVYWSL2ITtrj2AD
yfzWk9bpq35Pi/BE+496hjnXQvoC0rdElmwZXp2vfIfS82pY6yv/1Ox70o9sncxhP284C1Y0kc7p
Pl0hOvrqydKmt/Za3divxRmmYXfuXELzs5qHC3Pl8wn5iQLilZ6ML9An6/YpqlBaCZy13Y18nUSR
h1p9Sgi9UkWgM/2cvotLcw5P4xN96BsHN3GBlIHX0tyo5Oo7SmckFT9Ub8PNfPL02fZEAu3V/nJe
8+rZD8SQkfkZQhawYUjRW0DvKAKeGSHhA7M1KJ4NsBei4hFLlAOG0pkxNHv/wemDLQaafEgtCk4v
tp3MOXkAgOK7WfzDKUj752/gKMINBAhaPHyKfS+vLL2H8jJ40PadJT+IasxD4QIMmziuWAqi+1DO
uKHhg5VCMkEWM7z0fXHm5uLP4cBBuWHNDcfxPr34cG7f/6we1Brdg+jDvSNwRMnlf4KdAJ77jqD/
jW9CX4f7/iX368UTx+bhwd9y1/GP/E7IxVcBq5CAbwM0eya8Uu0iOQIPDrf7/ySdV7OiWhCFfxFV
iiRfyYJiQEwvlnpURDGAkn79/fbcqqmZMx5Fwt4dVq9eLeaPUjoHnaPeDwLDbG+SRjQJGRRLal7Q
GmVSuuQVw+D4WFMdt4nAEqEEvaZU2fqmseGFjBGCdOLbexRMC2sPyIKSBVQQbtKU6Ted4QyhRrx9
qC8DVMfKEeKGOY3sb3AXh+fQ7Tgn6q40D1N9u0f7kOe1xLMxJNHEOIivIG7UTOaSAifdNvzv3dHQ
Qer3RQ/BJAQX3shrl83huzJ85XiP+Si+5BPnyzpU/AcZQR3jhqaQGieDlXa88TSmSOSxn/Zr+ioH
24z3DRJGkK65qTwYY32bdju2OTcSO4N2DV1A5R8fEI/hfuowH1nIXIxR/8wMzrE67w7Yt2OxeE2f
ZyOk64YI8EESXPo/jv0JHz4RSQi4cgXcuW96hPKyifHXJ8z+CH/TkvUeQW0hRiCAOZOUbSURUA3O
Eu74RWCHHVx/3CqCV0uAik0neQhYYVgiWtE0qgjYRFz/4rbS/97nx25/7E+QhakiuBWEqKzMIyiS
sJVrY/EgTMHyJlVUneF+Bb1lsfvEbAsDIi6ydvY9Lg6kuccmKna8FuJY8VJgVDPQM769n7DpyqOy
rpe4nySdawv9oIUPsTbJ6XzMGLrpZkOkhB9p4++uN863dK49zhAJyaqIsdm/OF3y9u5c7cpKnKMY
Evk3RDEsIaniG9npzQMCjFn/YSvOxC2QiYXp7U/u3GR9K7Y0ocLHaUfyxph2TuMRf0a/Ze1nSRHR
EpAYbgoy8LLhqM2GS0a1z4kEJul5ODPCYkLITZbPqfJtvXEa1kvGpMzQynT728GMDeH2/Cy4xsK4
fV19SrB7eSbkVOyr5H0exKlPP0SER4L2nJr6uELRnGDqH0RzP7HgmVKJXRCekxaA03AlvNi42XEz
2QT7I4kBKCimh1IOfldd3baQAg4d+eBrW0+rCEGV5Et+ra1LMtj3gq9qIvHrz1QsQfrzfWKI+Ati
JS05oqNNCMtIMr4EfbfRgwtmZuyOZpGkmmBD8stjyfhRiW4dgGg0tA7vdUf4lqNbt+l2nMAJPC0m
PeW25fZ3IjZKxGQN/wOuSKeaCItIiD9x/69ds4h7+BqR0feOVfKaEovMjQW3omJBg3aAUcXk+FNu
GJG1MGosMzYWP/BcecD8DMJFQiegA3KukOgl5rEAbye/UR3WU37EP7LhjOMn7hIWFAdj/Yh7WHny
sdjxpVhffkeMxrsx18aaBcqm3hSEC7v3ju/iIYtdSf7wiYmpcCTNmZvJmsNvPIUpAsbY/Y6Y4ef8
9uMlVhdulQCTx3Rk1WGO/792BFzxbew37sa1pgVT7D2MB06uP+H8pK1Y4EwiiasFXwXnjGzrnyOg
uRm2456mvDMFCLwM/ES1mrKIMaId5geTx97FW/xbT/Dc5HG9/OD48Q8nAtP+RJjy2qdZC3GrGdrn
qztzUQPW2EC1uZJr4ZDw5W87l4RRYGjdGseTn76kgG1qijYK1hwnyQ26nrCdIfUY7Cb28bA/ln/7
kHNFdn7XHvk4rpCkmimlZYyX4ZD4Pn11PXE/q53YNj/E2amvWDoKbXf0plx8NE+45W1bLqaJCHrx
Ksjf4FKqSJwg3X8Rp/sD5FLEQwAF4JkYPG+xuZGR2rFb+tSdCTVZPkgJAE7/FXM8hrJuR6znHfya
ORgorhmnxQ/N2+WxcdAu6RNsPAOKSCwEEgcW4AUkgoUBs254vtK1hesl8QfJB5faqUn/PEgw4kj8
YD/FRChevYsdud/bAsNoTMNAloQ4t9n1jrzCSfXeNmldcfcAtJtmxHoY/OC10KeHzSYmxzEz95Ml
vyCjxJ2CcZeIT4t4kU1Oyq+i5HYk1jUQAIccWtoDvpwoFrIC11E4VA2Nf4UhalPMYRIz7TL3ns54
xnsEZyh4DJ134/PfdkC3totCRi3ZNDvwYDkVzp5ty3Jk+etnoiMkSAhsiP1hikHH4IbebNSM69yl
RbCurBK84vTCcROD4LD/PdgrB4QgiFr2FUqXJZNVfa3B2yVaIOTVeHSsTmweEoUZz0HsJAS9CD0g
LbPScJrq+fbPY/IW6i8KpYUXxXLIFg5pBOuXeEThVLiZzN3izrGpOG0sAlYU5y8gV+KwzsbQR5w+
6AhPGTYeXvyf36MDG/o9eXS/QY2LB4gIuLjdmF2eGYcmZwKDEUuIbFExY24DjFZ9pbMyO+BtRqDY
KtAn1BHriU9Gy8bmKsxDkIy9gxN54yiyvHE8jgPH2/rWPPAc37ECJ/KdILBikavvyVqSzkpqMwnG
ziVIzWAbeduemRwSK8jMJDkE/FOYgXOwAt9xoig6RFYQxXPHSgInNoM44lP+OLDGqbkOgtp0DvHa
KszDODYjKg9mfPGiYH6Io2hujS/+PIiCOLgQgca+5cT+xXKs2EnNuR8YZmxZvJXrMS1HnMzBTzix
S+Rb/vwwdwIfXN++2kwhM8Eercj5mQlygqbDMbZxgn6cuf1jGZh8eM5Z87dqJfPW9INg7vCdlnWw
RjBSTP8S1yYv3O34aQb8YRnwsmweIHjZcxagGYdBK/47j2I/8C/BzxYfiSMnDjl5vikIbq44y+ji
B1c7Ti5BEDvJPIqSOL7EmRkneBszsi5xEhzEzfWCpxX8JUFSWAmEXzPhRpOl2jFv4CZyek4UMII5
6nHpFyZkmA8rbsV7uMTUvPBbP3AsbpId8Jc1DuZWYh78Ffc04dYH/t3lnCPLF2cYRHvzbf395ebf
JeNB4dfAl/DDcxaqQi4G9CtAnjrOp/1zD0PjYWCLOfbx/3oICSrzTxvWW0PnFyvTxu5qgN6EOzLU
l00fmSyhdaOlDbaZKUyOMpgyH0QtN4ZMRRypvj6yi9CYZJRL0aDssdV0yoRpuXm/VKhteKkSQnux
QpnIh8Vjdq8ds5H29OGoLxt5//1j1XAX+ZL+l6RgwiSh4iqjUoReC5C3NLTzrvTL/OU8h13YCReP
efh9avfWf3k92G6LfYv++5V2F2g4iF64onPu80aqr/hr6Yvv0X8AP/tX/iaiR3+o0Ijb/dyfepuk
denDOs3eS+ldw8HOHTKP555uHkYIavuhpT/jtuUabnUwpKNjUBU0cKWW1KqMgKxoQPBuA+ZTfr33
8G1Vgznq1tE77LyMjXz3f2N2sRm3DOWGOI6oB86Ftr0Soa8KCTLOyuVZYKZUDKyBTJbsfPHj8hUa
dfON85SSoRZ8+kymfjrtbzmEUNjsZ+fTebv18JBWtD1EyTYKosSK1pFsbhPDQtSd35DyEMEyhpQO
UMY4Wp0eMtuXmvlepivA1XPAbocYkE6F0tQPJM1I5lOLE5DNjRyYlfW0ofaVjJ+cPRYtzHyzOaDd
R/h3gLzNtGx+VW8KOos6Zqsqm57AKvRLSac3A7Zl87EAZ6DaWNAlSguS5nDZxHHqR+RKb0ujY9+E
/sHFaTyuPuqAFp5k2NgELWRstaiv0omIwIFCE+cNyqQDuUXJRa6YtRberFfC3oRrYklAXuRdS0r0
EQkYIqaH4SofVw5haFBPP2NmQgXfVe5Sn6BacZspbo/BcO26JE0GjkSRYI9EisjmDFTPuDrmLvjq
hU69h/m93LYQo2lTu3nM+vZAuNuTzuh0SL+IOOSo0lFBsD9DE5Ek5omYyrYfSQxEigZsnD95WVyk
OW1WP4R7aIWDMgJiw/6k55t4i7gbMcK9KLDjGx4iGOMKCAMec3LffWV+V02gtyTKdBQuXrP+6jPj
lJUKTi4NtYxbeEFPRVFLsfgcBD7aLFL65jgimsnQO8GFV6oHC3VxDT6TPGGI0AH2vwdcPiZ8da4z
ffEjkZyl02Y9CL7ETqvO0x159kvw2CM0aWbpondiKh2a8NgNIvMuefj0iFojBpQEd8id5gDhIQys
/z2QE5W2OpHpXpjcpnxaMtU5dc9xD1A4XdWjZ8Rgs+Ab9ZbfxX7D4nnSq8mN2X3n/RUpJz6vcW52
LwyahBpSUs4aMoCPS9bswldwO6e1mergFEk7Kme35SB4Lm5LxSYAc9tR4bzs92TgoF5JQ2oWKS7S
dx68C4/yLxATVEIXYc/RAR6updlJPkrK0TAYOPWIVDGUFsqITt/Ne2H4xU4KKGWe3gsgkQNSlcr2
NtLsvXtL0mk6hVBs3ai9SKN2rCyHFKEoCTHzfNOs3gtlfGfe9eY2rjfX2QelRhMxuT0KqFQeG4+Z
cuP34jMDzV7SDTd9HtoxlJrZgIQwX+5puqaHScSi8P8iBAu5UtKYGwcQtMa/+ghCRP2oWJEBMO/i
G+R3iqOEljtG+U4YvzuVHKTB0RP6+lWgO5J1+Jo375PcRronUq/UpfFlcTtdZzTiOYi4B7JfRUrY
jjSXQIiDyGDqkG6960gKnvxmH4EPvJZp0kzeHiVg6zNWSGmv29Tn65PrzhgL3MCYoR7GY1DCzAN7
m0gR0sZb2AuB6vxc+L/2I9ZmZaJbHxdNzHDgMQgiyCKBtcHAiFMg8R/FTkadT9iq1PK+CbnLd3Ib
v1eS9xprbm88nNy3ykybluPr+Af9ACc/f66H0TegXWWi2ca4dgeBtHuNRW0gdYYBAoETQGavWL99
ZKpA4LPoZUvzq4eIDPVw2QbtsLtVb/Oh6trbDCcGliqCy2QXkTTnLEddBJvO5u1Oz0XrmkgMsoIj
TWiNoYhxzj1uuPUbS1z+a3RzmVHEgsFmeprP9mWNUq0mUmRNHj5MKgWPqYThkRr7o1hM4cWgNhpD
heAaeTTeIV5uwfU3aM9kN9PqTVFfFmaKCBPrQG+ElApzyntAm0nzmd5FPwW0uc5CkSXtCbKRQNoO
9TLfYtyZJIiNwIJmV7cSw+XsrjN7p3yLvv79hIkF5wfEczNkQkz9whcQ99rPUN4Mc2J3k4mUfB7z
2zzt/K85MASECjj4yQnxsdsyBTQGXH+ZH5SyLkOqP5mJ0asMu6TNqXAKxHEw7aWNVMuLoSmYa0ZH
gTKdK3hcuYvlohYKhsYhMJPtiMjlusETqStj/UwyQAZsHvtIPT9wCtAGZwdhQmlSI/AGjREoIC9y
NOZNdQdljYyHQGlT2s+su8SsVBT8RW2NboCPDgiJ7JRpoKNm5ktyQDD0/CYeSLp4XNRAD67L/oJ5
tzG52ACV1c3+hJKPuuqDkJZL5UTVnrm3ND7R2CaKc+pZO4I34PcfPkyWxhEF9u9xmDzDLuoos/eD
YlFMmCr1x7XzMdxNtdLsdlwsHnjg1rzjaf+4Db0lsOm/sg52vjfur6qLPDY2RgzxJfwteTMZjK+4
8qa/olES1HvHUhODxQD3XlPU6iPy0xvMlKBhgoj1Xr0jfLOKhM0mnzUrdVVPYfoXUbHqk2duRNFw
QaGBYRO7+zZfDi7fwx66SUc6xm6KtVM5u28+1DoHl7sAJ+rjZyYomyvex+CfCx1zUX9i8Y2v6Wdg
tyhvcT8sPCVmwIDd8DkK7lC57iYpEasAflSPuWoTxQVjG929fvhKGuvh60Ftt8tnlIbfBds+AEIR
T42E+jEv5tfTYPY4fz06Bv7ALKEM1OOh92K/weGdgoF4lZeRMr/slkpaSKL2mSncvtfsF1KCWFXe
Z5T56e41S3fAPshlLF9Ab9Kod4TcOWaImzOc04E2f0RATi6dLXE9/sJGQGTTVOyrwwQoW1/Io47K
wtAazkEp7JbKqDb6UgvF7Vi6TQFhKY3QHsKI3kdoV9i99X0kzRMZg9FYe7/nwgRytSidl1MQSJYP
Jbe+A9i3aEcAOA+ftSGPK7w+2vfTjwuVAiIMTxhDn10AnfzhqCAL/OFa0Np36aafVatnMpzv/SJ6
OojJunufiU283o9oJJ0T9vjd4vUHP9OXvKcDCOl8xnzbNEuyaMhYjymQGOshqnxt+ppRTp3mS86g
A38z3M/2M2KkREDpirElG/nUjtmGgOgJFAO4BpCEgD+O0oU73k/S3TMYznPuvAHQej9dVSAZoA0U
ri8ywg+0rq7wZK+txgPryeBuVUQESnqy5B8sG9k1q7+ULeAD0GNC4g4eItphbxuXhzJKjwoKqDs6
3a0J0+/G7KihKTGB4y87SCrB332kbPTJPm4uSG18lo2DDi8BHC2vv+nt9KVwy6MAVWNiOvT3DvE0
+7vQV4SbAANgdeqhn7AjgNJ/AAUJtzfqjdklV+o4AIMMjQIY/Be2wwkBFaLy1qFXh1fBdRJ5Mwm2
NAf4ZhfT+k88zezOPYpiJFFUCui1qWl1mlSo1/4rwXQJZUxAV6CTPyoQ1DNYwKLIsM6goHw6m1MG
KSJBI8LD4oI8fD6OzhDc2scmFoJ1CkCHYQAvmnyW8hFzD6A1oHkb3A7Wt2QpayI3IDNQEVC/vvmt
Ufh2Kphod5vGLZlOXlh5J+qYrGcoepBZqYlB7uTThA4bPAnRKuEL6Ax8GgwM7/8WAiR57wQUd+LW
kB6CH3J3xMaN9msoN7y6F1DdK9ZXIHLVjnqRADcjiqWQZ9YATrBvebb/g0WAJIJwy9wMIf/gUI4E
5AGCJiFsZJeomYwElgJ8LaAmyFjgazwXYnmmTSHObTh57ZIepPD/dOfOTaKEw6jrm1XVDoxSSTPJ
RooEGA0sBlSQL+5qByyMIq2QBaJRDuMK0bUvilKM0xLLj6cGh4LKLPeCOx2SJYD/KMd6KvvAYlwJ
nmcPRGgg9k3TDGrSzAMUCA+KUgCQMIBZFpwBYT738Q4uCH68Y6UJFBCyAMVBTaQEkFP5Lwg9qRAw
JYyMYqde+C4WgOAAwWClFC7qg8AF+ZQxhTPqnqLOQgBNlQvqisAyxe5c8n6oJRd831cT7KHe29FY
ZTnjykTxDM1Xdhkm5fmgngK50n1G5Z9+ZtmAcxW10x1As/6xasHVOMoNZAxXirJyUMcSPQ6K+D9+
WBe0Buph7F4W6Ruk8e+7esVcImUcVuoUPeVEWQBH0MpBL7ko83PprGMIlSDZPAsgPB4E3wdhZ7DC
Y99P/IKTBsnjhuADhpnDxwgtKMenZrZg1C40STqvAeWZi7TjtLlNrE2eWrczqNoQNFKVmXAblXW1
gzTE52j/54ZPeNyiNpeGbG9pRvkdU3Wf9qjxyhRmmuiFPiQwPMcUJVLezKoXZFkYDKog1BH3fKnf
8DJJ2+0EEx58kKcK6Ept6JhR/ORcWatcHB0DbGsujmCsT+XXqnZsop9siXNVbYa+cpgHDuHFjFC7
Yiwq6+gjYMTuzC5St8MVyR2Vd4B+0j0QbVaWjhlYk32DHcDw4de02wHavw/5y2dK7h0updDcsuBQ
XCVBytrDU38ikWlhNUtaV38WgisYR54/2XFMqKUdiaGAHr7gl6Imxrdwzb8ZGL9I+XhAwoZQa4Ba
BigN7M41sw4Bjti5wKZYLf6mIg3aiTF6o2tMRXh//GxZ+/gawF1WjOBsoKllV97zTCFEX71XDMgV
3C1BzoEaR5Mbf2N6zqR3DMTDH+ygW9KWoJ9ztMAwj9SLIVUb4XUj+IvESpQk7icWSTXfH/keKomG
KwJ7yNyesDHKuon0g8G/GouR1cqVMUGAW2kTkYuSDdsKZZ8VXXZnoPYbfUFIJBDg8z76kAT/XNwa
7BqjiylKKeIIotzPImVj71ix3LQ65l8I6++dIoD4pCPYA9Qpp5QkcY3CUSSf2QBkAnMB9vubFgF2
lHWrn7lv7AM8UJNwREAYHrSwQTv1zC7jCwH1vHINBZAYlSdic6CAG2uw2oTDYLaXYUp/7wkzCwiu
yKHPbYzp5GA8PhYJXLLxfZYxvdMik/SvGxAnaiRTgrb3+bqRVPt75iSNsB5V53a0X2Mdvmeu+rbp
LYn/uEHRMOAa3gHUCmLdgcNGonR3j9ksfAf2BroNRY4vlTI/+iwJNZlPGaqYunMBJi+WFhnt4MBz
24nyEjvzZRu+Ft9n3E4lpGiUcAdFbkwRg9vLsvwsKw96KDkplU7yYG4GZasdNZEj60usAOFUhCut
ouGZ7yrO34Uq6EFZsA/fOzASbhJhB0oksztxKm5+x/MYJJ0o79xEqYiO9FpUI8g98hP2mRiEL6f6
JVY4RdYtDwfzyjuvG66Bvc1zJZ+KjTXvK/+4TJXD90UKwvv4g1vFY+hv9yY7DD+T33RrWW/oVyBc
UOKGLpNCeDKiFYIFBQ0Tbs2beQP0rwtPwNAWUWF5+R2Naq3H9JuagR2IwjJsxbC/ET4/R8cC8wh0
pdInxUB5Ue8bNksaGQqaV4pARdW8mH2RnvuE32yi3wKmeHeNzwjhtPVxZiVQyJVX0OZ0fzTk5RMI
F9R5qh1HZYHdN2kjPBClL3p4aG6jmESd6TtkvhoiEHZ+Ynpsv7EBoBjFAHRF4QUwkQsC21MNB8dZ
9mx8yXfCIqdaQ1Ngs3s4oiJJdw47gPuk2swhrGndeoiojnwUY5khAZO5+H9BevlXhcHX40jx0Hh5
5J3pSeGLHpVdZqhnMbkTXRZRuKI8Rbx4d/s/ZiSI0hvrv7m6AkLjng6Ff6TUozPoQLVxf7gbUaFR
PfYZzGnMlkEXBv07MtNUHeGMIkg22EzKMtlDlHJ4rJTyaBmiVUqECbIDDGNg+mqH8WzwZelGgs3A
fSA6GLr9BsZh+Nm7VFixGlmD1q3DSh/eQ7XzDFLeJ9xRz7iPm9/48bAr9D5rt9Q8OkOeIGCF02Yu
kQCfwiiBzYvSFn1DTOVrbFDRK9PoDZO7LTpOqC9RjxKkM06Lm8dpUcet6cHGLlOQaxw+WnO8KxPV
ob3YJPzdzSJ9FnwYwj9VZSqih3w6oTaTElnU+Yllzcsy+2SDQzJwKHRU0qrEAagxY2QIS5AMQ0SM
p0gDATMBxOLj8QTws7kGcdM6rzUC7g/PP2Xx+I/G54aJv2k7oyWEChjNQKxDPDeAWulB6NXZK//O
BANUtUsqipTRoAUN6wmmhmctghj2VsgW3bPQqAVQFx+gD+FiRvdrnDSv5UZQ8wAGTj5w1AT3M7h7
0p2eZLuNjSMFv2fnSdWIkFuiH64NrkP3h0d9TO4Q3t/O/Tf7Gcu9gpr9qGo8GpdLw1WfY/0WakMb
Ebbn1YfLKjjQTMVQZ9o+vKqeBM6Sv5EDtRslapVpdr4XayAH2oWHL7e+0QaORJpo0ZG+054C2/L6
cXKKuXGdTVNYUObbGP/asZR57/d4IPncI6JOafSgH6P13uRd2owCeplP8NGpirLSlC4Q4vCcWR20
qCT9Gdz7nqjF8+hnsk9YcsUrLgtR5Qdjc/e/6FZFD0EsJT4hsBuceQP0WSjbc/n4PAMkkh4leEDc
qbCWEA//JSXorXN+HAVifLEDTiHCh9dV7Pg8OQsJUgZNDX7BA5oEbb//OBQYEXgEzQQaIqHIjWCz
Szj16+mzTmGt0jwl/R9waP+oP/KxPjZn4yhlTl9QQvAc/3ODyrijUIlxXus10Tco5BYPQa/O7LGD
VZ3Q2dEzX5w+KQaBJAfO43r92CmCByINoC6oCW1znM6bSOSIt+ON/C9FURJ7D/lunQbtER/KIrhb
d9gH69dUcP78fz0MzwTrDzwK74qi8jSj2VV0u3Hp5Ib4DX7LdT7gvJAeEmGTLUA9wzPcxc+QybO3
S3JArkc4R9KgiMsXp8CkIloDYniF2BPOnMNzM0m3+LC0LY/CU5I2cD2kwB8EZUeUkyG+8bRFFZ/k
6y0SExRopJdb3hCedQQtThVOF1ox10b7d8LSRqgzNWixZWMHXRt8Bkkv33zvp4/GWh6V9AjcQ46O
V6M/IdtBnGJQiQbNXIS8/eQVPyYlP5zLKefHVeKti0RoBGAsCNopJjJ9S4StFdkbatUApuSVMBsY
w0C8Q+hHEIsx52PEI1+qcDbUeo5CrPqJKRXyXlYU3p+7hbPErbPeqjn5wxFmLQE09pmHTENmP/X7
OC7WruxCoDniB2EdH2FL47VIYISsgAgVeUawRJgkQlgNuZDsnEyBlJfOgM6m41GWHdK6h6Aq4+/g
QxDicHe/Cc6gaj3c+JeepxE4h7ajwRFuUkXuM6Tab14vPa+kBQHErrVp00alGhc+RNqfB3om8EZn
4HVzDXoe//3mR0uIGBghhst3NZVFHJT1Y5zWnwAiAQVohu1BQTRldC8Vxl/YgJ4SFEAtdW+Va2f1
PGeYYL8JenCk7b0DA/eH3ic1vurKHp2lb8nUDJzo4KBpu7dcUTiTGOyENN2rY92RIyNe+extfvpO
N5gFftpLjE0aVZR2hhSHUHSD8DmwK2YUhexW0ofb0OVvOkt+TPR62QP2ZGbLYv64xeTk155UN6iy
2U+d3Ntxk3m1nBjZ8lpdrukWk5iXYYqSLoK5ofJDr46p6pEWodKmMAiiGe9/7vBJYwKbE3HMAlP8
HPG+3mBU6GP0Clpkmlg1P2P7GYz61fyuz7khn4/X3VZldxwqM10a7XOEkBZDWk3aRU1uUs37uqNR
ryQ4Ysw9Kg/I+dmwtp+CLHklGepMzCNYDLtOjGNiPaG9UjDgmsbSpp6zobrMySiwpVa5GgIP0sc3
Y55wIE/2sLVYr1AiUYBQWjunNxNTy71Cawkqb+YwuYnjKqlbD/xK8qGLyyCD1wAf0YnBS2Fx9XVO
UOdLPB52P/Pkga9nxHh02lslg5vQSkMDIgvvw2XzONI5/FEnTUbLkpszqLx2MDo0IuJAakIPMkEg
JhYWphqrzcasEhb7cMvO0UAbpZEWXqd0My16a7xlMflMlbE0o+MOuJjfVGfOnnt1+Rf/swfYhuw7
sZnZa/5v1gurM+ELcTZe9TPldzL5FOkWpgAO/Ys6Ayk2dLo5MbSYdaDi+VE/Eak4cVh1C4ar15TY
jt69MTHLNyFVvqJ3VSCP4hDBEHwRBLRr3BE1QD5BvoknguLEF5BVr/lKcURQKYJk6E1kl/T5JMJS
ZNgWp0Z2K6c0YmcGqmUUWaGgWVh1rNfgPDzjusixKLIDXw7PMuDOlm+lXkL4ctvoK9GErIsIjVfz
J5MdBE8HG/V7C4aVCCIpi2vCHpHgct2QO/GABPQeTbjgzgIf+z/rZFXwMpDTTrTl+YjoCfsBjEWN
as4joDuaePiHIA+mx8GmkmRIDKI0OQRUB8opRKALje47Gt0E+s1L2HCRVFHy5how8hQtj4KeuMZh
CScCKMdjISc5c79pifREl9CEWdxT+nkSmfzQBIHmEmEeBr8wC8p1Rs8HCn7bdPLw6pDxAIts0syU
BT3iGQmfIRYR3EdBGTzjGfkRRwXciAbQkRuNw7/Ft5hGTduIPqXVHnuCtTuHUei/YRILDu/z/JpK
W75bn92nrC7ow4IyD6Iagl1PCCiGf3IozThZUk2cGM8oadd6ADDoQ9X1PvQHCH8MEYzGwpoKEEWf
eQZGz1RJ2KW/dUbjFkWJHaujmLPYOTNwTm2tHQX0AlYa70Mwson0R9EivvAKN5yHw6PRZz+fhcSN
J3fi4fADU5Xm/J7mGB/mgrjg75mYK3hS8Efsj+3SJL31d/LYcS/rI9uXgUbcb/j7pf/2sA/bN4VR
WBUh7QTJMxEf6a05Mu03WAaVzHdmJM9x5SqTdr4/NKwQbIZi4yVSghrYM7UJBrO3eqG4FMMdIFMz
5YGku/5W/RtsWfHccm7N+rdm49EQmU2QTp0Zi5R4C+kAM3UYF6hDomZrkozm05K219zW7Z/PRhkR
LyVgCFYNferNuRtRLzQWNPv7ZVj7D57NY8LAo+AB1gDHenJ3yQt9ZogIgi9VCIbMOw+W/Y1GZILn
ye9IvPo5KtFg9HOgd9qGBbHTTCc6RYrUK8PV1dVpD6Z46WsR+YtjLCSOj8/HIgW1r85snRqvHNLM
Or3GQ5vV66R0nTFrkt6I3GbONjcydTL6Q0QRh1qIBcjq5DakzZAtChjCpxCRgEDtkqfR7cG4+NHf
EG7u0EbCNnxOiP5qnyN5iMzRiEtPmH+LEegdGQt+DjkmECKGVPp7nDGp+wUPAjuIFSeowowQVxPA
YFJEIPez7whsVS7RD4EckZoEQR7sGCbudL8eJM0OhGkmCbLZvB5T64+yRbeTzfhLt69KWagRLSqU
tNjxbFCa1ajZzzFH1JYbytBQt+Jq8gRCegfUlaku00AOWfk7kY/wl4WmAmkmcW99ZFuxiDGBLLLb
v/BLEfwCQi4sAo09RGX4Bg8J95B3iC1U0tcm2sH4wwohMGGR0N45RbgIqMbTt/wCH4gDIqPACBDD
gGbQ+UP09m+ji1gXHxMWZ2wZgAgNsmzcBdT3CWfDMTkhfJS05f5lu+YMDqAdSbxI5Ym+MLGQavli
okQFVoA6475/bSwLPpg0iv3QYsrpleXO/NsShMs8A8xIgQ4FaGgtQhEeDOs1hOzO8gN4xg/wbvFn
wnUSWRI2s+0HAGji1mSAQoj1UAP+F2eKKE/ob6UBJFcWPZkIjHTOITsjM+IT4CFdxGXwAwfm2rEX
ROZC9oAR7paeeQSrxLksAKLVdi86MNGDVPHqlTPIvJawHW4FIiI7DPjjTMcUYTuFHn5BqMz5c41M
o7iKqYcChue3eDSOiPHniDgNBdk+IhLqPhQo6CyhMMPrLLUZ1pj/0cyR7Bes/Nk+onk+IcbgUFxT
tuPW4kY5TwreZB/1WkQF9FhBBKZqguVag3awMPheolmyR9qexOmxnnAykEoEUtiKWFkgkLR9EXDj
pL5vV2+9EsADIJihsV1Q0vuhrbTSR5wVTVjX+LFOEPI/PwS7F5wV93ujy9jTH2GuTgc/Zuci3hOl
tHm/DwYpjDFH4lZSIknyVSXeq1PwhX4zl/YX6TeptJnR/tXa9C2t/gnZO1oZN0yPreddPenAdt4M
dh59FBRhmH3s9po/ahb8YCBoew8HjMGjcYZa44Bgxu5omHiN9W4j3QQW7pD1VDW4CbzDCud6b1Yp
M2hlZFXer2OKrHrVcwKwGBa3em0F2/u+n7Nw9ukAKnnIo7q/TQUoHaITgxxAOx5+1B8yRcJk9kl9
Z9icDRJT6pQaZsaaZy7y7BKJYxAPvrc+o/nyuI7YQSTzPSgIHbN/kKfv7Wu3lq7IXX69O4W/HJrg
4IcaH9JLCvrE2QnNb5jEwQ3aAGIHVKbkg9ZnI75QBWUAONtoxHhKtMPJFK6y3+SIVFt5j4kyLGcn
10NpejOsAhoLohAF42e9qmBvujK6CmQ1C0Nyc7DzlYpEEqLjP8hbQM53mhV/L/SZNejZWvA8pUwJ
oPTKXtr7b/bVIpX46xbyD5Tt8uUPz8WBsjwxbRn14KXI1j1f6MqkfI7l4V+XO9c2atDDMKbfUO7/
dVdT/R66YvxAWlrGpqgmmprtNyg0V6JRqJ0AMc3Zlj1Q3Qc7ip5atkaaBoB5b4ZaYy2DAdnVg9Hy
47LXUpioHZZ4Q3JPlnk0aHW9e4wl/DQCUacdM2smRGvMtynaQML9N8tfpjCSizlOPxOwZ9+culjL
gHWfSGqC2sn2/Zta7c1VFJ/E6dEisT+S1UmLvbwDKKM9jWpEK5IqiWTsvnqkZ/nWWsOnS4H2pXqY
Ie0B/Emep/iEs9p1K2cDe0+VJQ3ybkzqLj1gZHyC3s0VSkia/yviNmNWMgdrlEAG6mGo0svvGcv+
v75r/UcVMCPDVQlIkcLbZ1NpdrvRLXMdd8aYBaLL8OBhMTI6mDIRzrcHDBZi9fhdIbs4N2QMGYPN
38KY5SjQvAOBI1DM6gveBMs+Zz9a4GWo3dOijxUzyhA5bUAGRRlRbRJHaMecdHYPhf3C8OQTvCIG
44o6BK/Q8fwNWfTYyFZO7qqHwWrxouQK9QS5HOppxNxDVISh4U322o4TxHLyDaiNGYrQZuloZhLt
xzY2iOOBNd3U6Y2hcTTBkhrwBw13Y4ypBHXnmRLDcAbUYDErDIXsiR5ytJ4aCpQfh4rcgPgDyU7Q
Q/QvQQRq0SIsyuJfcXdu6gik+PVYgt+/wEXJ8Agx0Y4A2WZRgy9ytXKovpA7G5Hl97QgV0YFwogC
2Xy73LbnP6QDcJa0hY81CbjlkFmI6PZZbaF7uPJ9mXIt9KcPDpL0WmLg0QTLaH24M/odsR8iBRni
BAELK08eoI8FFfp7HqY8C6A+6M5aB09wCiCCIp/PJqaWTNrUqZGWbwQamP6BxVz1Sd0poyeT4zPk
hxRcx3AlxAO0iaITeDbbq3uvo/tvxLxpVYp6slXQCa7N9vrNUngqxn6bPVZlE7b5/IvQY3wnqf/J
+DiE7PzHDtv46G+w8L9flLd/7Dj2FcGzB2SuoI1VDxxaYrplO/S/Uvy7ImTlfLMRNCEyr+zmk1Dh
YzNIkm3YXMOrb4DoM69QtNDJgNbN9qeOVIIUag/9SXsaPINW9Bux8TXk/8fgq/ro1rde3FJHRbCE
VYyONMUiX0Y5iz54+CEgCYA6+ZRR6v+6OBCv4jkRUrdDl2BHwGfbrBbEx/CKvGwqOhh5khLAcDoT
MH5IwYTmPKYI2PKRcIQ0DbKVV7KAGjxS5j7bIPWI2MmcjHWhrRt4GC+dbsDqC5iGwlEPxdSk0f4j
6a6WG0m2KIB+kSLE8FootGVqw4vCNGJmff1d6Rs90+G2ZamqMvPg3vtcYyHuDwNepQHQzBxDFtOC
rmk8bk/DnfldoCZqwr3lunOZDw05fRF8Ng9P+8a93rHJcZ8AMkWaZlcNM7AAURGCgtRS8CJ0roRc
51z/KMzllIjZv9XbDw0AUx9NYnxYzkJxgDqZsvfBdNUv3ZnjSUqf1k+BBDNSlYZgvOhxSMxNCi3t
dCOn77v147bx4aCe63mTszwfKDHHrEr1SzF0dp+IRRcvt/2HNiMuuQbW6Zcknpivxwlu2o6R9Kwx
qB0yozK1B2YT1ZvBLEwCYEq26a4+FNVJlVrvkwcROXto06YoaMsCQozZtDI0nYZQyBSS32YhJTDZ
ULT2JURROPgr9F1eLjqHeBAQl+uHdXJe10xFgKVbDS6LXmn2u13cH+udRoWZJFikkogLPO7uNMRr
zvzyWfdtzGMVCsf0VM3rs8cSSBFox9osmysipCEH/VpBYt5yVZrF5fiw7TX+UxyjMLh5h+9W3FhQ
49vZJJu0cX6GieqogK8fN6yVUv29AItQhqNR2Yc4cRw0ExvD8VIx/fq+apUiG54ueAjKBuuRIhO0
4O9ylO1+0eqOHxsouGlWU9E8JVc84ab5levCy1bMFVD2Yt+dglK2pQM1ssdPMwf9h07LbvkK27zO
N5fPUfW3vsiWtbRWfmjpjR1nfSOGSrcP6MuTYaPrt+nxFRr/uhLstiFZN8s2XNMtcLkBqdHKwawF
AFXRYW+qhpw3ySEWZ/fH01APbFX4R4OxKreaACmBXpmPW9pEFH/n37V5r1ofGOu2GSgKWL5j62G2
7c8+pmZkndSAB9p87PbqdL8be8+vcXne3a7fNjrOYYjt9H70VegIY239g2i1NP2v+qU9Wb8/OXGV
wr/1pm72B3M5/c9AKXNTXubrgR/toCAMBsTp1oDcCPTMNwo1nm5o4X04xISlZr0y0oQqhUpDdyl/
ML8ArO6YQDKTr2rvIpn2590Gy0K4Bb+5HHbZ6PhpFJhKdfC+YjL+I19h9wQudjlaZ9hAcXcXL2Hb
n3RFMxzeBLeX/LbhfsILeMNR1B1F75+r6C5wiEQid+P45Qld6d2nL5PS5xL4GK79+fRggyHgJvLj
gDIwjI2WVCCIETboxpsY4wTvd9Trxi9xekjTYeshTVt5/xTvUikAoCuNLv1LDTvssAuLpz8vrz+Q
48LRce9Qh5FrFYflTRzx+Rvdmnc45EqqWU1JSMbaG71240q8Trq1z2L/ksZAkzhh9WziGTAcEIoC
D+8Sf+KCnJ+BH3VeaTt8IhHE7u1TVyH69N+sfVeUz9/S1q8P1kaNpm9dL+im/3+bGAZxmXjuCjPp
C0sXfS5S8nNRybsFdhxmXIwa1gmvaK8hPnEDIh3zziXf+BFtDxce3hk0FG0Tg9ufHeClKD5Ii/kD
Vk6IxmNOu58akk9/TxQmfu23bAmfuXZji/QJWCU8np3Hdu0ch2uqHvIu7LNdjOT2VMI4KUddfdOY
oMUMZmEc50+QBeGGPkkJREek6HJS7HvNol1EBEvQl7edS2pSXPSC0wIdapqp/XHuVJBkKrGtFnYe
Cl0vLqXhZ5X0jp16jleUeqoZpC2Y4Z0fpQoI4TMa3VLqe/jxHsMEUHb5DjyRorg8i+nfJu1N1N+k
hh+AexdYEolUpwAws8JQ38F4hWUOeFVlc/dWs1Jr4lqqyU5Q/PLy5NpbphbmL7ELsg8zO1eL1U0v
2kDgtTjceteKGp/yPGlDCxQe5v1Dj1ZFDPoZq05FNpPPk6v6HBNec4LF6kd7Eh8CWqulwa1xe3h+
ue6T4jKAG+FiN591979Miip0GDq96s/pdZ1/dD4+CtH9F6H4pBp/8P0pRGby9XzvawYxen6EfHNq
r8kF/njtEJY9bFOa08B8rCFabqK7/utw+D2sd5axKbFRMxkl48iv+V9Ilfz2o3qyTcwMiwTa0daz
k3j6zjWDhI7fw7ePyeutq9IRw+Y/nNJG7jw7ZBHyUbRytJ/6n8DTilYwzUkxxhdKzN6KLsn9Jbkk
jagYG8xDKekaH9NqLdJpvj9lus7pPt35G28+rvhd2GGKjBT4VNiUCZTyELyi/B+VgvHP4nH/TNtx
eByWXIAp68gY7aPJcVEY1R6dY4Mst8AKq6CzMhUBpmfQhFdTcw22j5EViiWT1aHkbuq9+uz9mUwg
Ijd8iB49kZdRp5JMo06Hi3P56ygrRB5yK7IAHKb/r6m5OylpcV9fknCHt6RlRS5/9/qBHxBd+i2/
UckqWbN7TXcd45ZN/2pF27tdZ+1dgQ/9H97VcLh0lF+STefU39oxWfh22X3ckl3He3shFECsLpG4
7JiEi7V5bUaec2DAFZOXF2ttjXdRKWalP9W2QbZRBFhvHKBKPHk0H9I3RxGEhBfxUMGwZw0VPAS6
zIvTS/pZzibtOdaYwXlwCd3Gf63uLW2o0LGl1Wzf2RXujh1O4nkDlH5mqM99Eo3D1SQ/vx6/GkNr
9Yq9vIHdgsI2cDDd3rLqMb/9tz/GNb3Hp2U83ER2j0ufJq0E1+8/6PwlXoiq6r/Ww5EC+TE6f5c7
5XeJUTpJhu/ulT08KNJefjcflN8Uqw1yGZbib/WbQZVDiqXh66CJQhy9Vk+o+9cNOdaSZCYgB+uB
MXWTGlliPLz4a5J8QbHE5/yKCzLYP5xgTiBwtZObIovkOpj3JvEkVk2Lh7/WcpNhTMT7+AtdMp5b
ddsiGrK7n7B55ejFiGSaYV0cpWgef5v+Gw1P0esK47XHbt2RTwdACcTm4E05Dc6X22Pxyx7/LEWi
5fTiT9xO/qoU81/arXxlIdemicNyKvLlDE9aeum/oiHP4p7gL1olADguybVFO5qB5FjSXXbIdNDT
aq6W21WfcazcePzfxEUSDnxYWfQnfN6wc2CGcjyY7mQMfRm8SfKirx2fuuNO/h2M5z47RY/j6Hlp
2GD0eL+N7j+0k+3Nj/txuMlN2v988W6n/KXNkd+9oPfGaLx3p/iuq0aS9D9Znfd0EeXH7P7+ufPR
6QwyqO/hZDV/GW+qBpIi65UGtcHt8agqK148ZHXWPTkjJ6uoj6vVJ1UPBm4cXaIse+udsmt8Sg4q
7bDd2S4B+8yO8e7vnv+Fb9bYj32qil6Lfk7JwMvht9+26dEDqkXlQbBM/hX13mjZxoBtUbA6ksLI
65JzzYBW2nRzy5morGVTEfN9Iyp9H9NGdGShXNo2GpAs7yj4xPPOPcw1g8/6aZ1FTYSJcnZwy1Hn
uZKZl3y3/1fv1rtmwFOayIppOb1+NrJScri3pe7vPz6eg/3OPN0vofbfn0v0mK+iT4TqEECEcOCJ
d06wtIOzvXbiu0K3nnXDsUbBsVE+CfUnp7TkfEdfq8xmHTei69317pzXbflavwJhGWHtYjuGFY6v
91zOffnplhttf3/EUxuqdfXhFfy49YK8y+T2bw/hH+WnfVbKWy+Xh1IupFS9MYHxIS913/tpP6q5
0sgX+I6p+0/fdQAigqzIG+FppIu79/f3Qh4iyrvuvgNChXNeShePd3d/fv+OB6/a7ZfUmzUG9ez8
jNglbCvkV+cEaDza92uD7TdNjTeQCse6mnxLB6qT+IwQWY9eL7ELjPbfNI3uKx/NEJsE9c1Ljmqr
bFv/l7/a7HEEfB5t2pMv9Mc7j3icPv5+99Nf8GGKGO3GXSHt3KJneLLo+RIRn8oLqRGcg/yR2epf
s/7la8rtjXLd48ndNp93s+fgQSk/wpxEz6vk42tpo7aXd/Vusxtc3fG/Ub6O1tFAw1w2yl7fHlQ+
lO7KPPwleu4dsnWKF5WcBnG7dH+OZ32l+aCy3C07wm1pZL8W/ftXi3rUQtHRu+v0IfikgT2YfXx8
GL3TLvIY0/a9MbXRI6MYL+PcQiavr99btJ5cJKIN+zZ8zXN5u/VtJtFvR82+ve2ehvo/8Verd99o
X+86hciXleTr0lG6i+9HD9X8lLy9lR+W0dvb20dVrPCYf+eFl6A+XY/S61vf59UG9ej3d9r5Dssz
XO2i3PqU71836SkeVpPhKX79PnWjfBH1v6fW8rX8pKmWTPv9/NXpSulUpK+H7nDY9+tRKc/z72nc
39uqLvj7dZ+J5MJ1GxofibmnCURh2uyJR4WMpUEQGO6Sc+w+lQVzJw3KSfTwxFxSfUifups4oVDw
Es+zB7bpPYWoj2zAANNnlUXzLxVc2fFw2wdgn2ENPjSfFv8mn+Xvy3/N7zmSUPNt/IObeFk+aQGs
lzGmWfVt86/4VhhQZ+sTD892qZL7vRa7yApqIQ5R1e/lz2jhmPkzje4H9z2mKyNkH71lg/usE2XD
ft/uvUhahFZvkIKdfv57ihp3jThSTRZuGZyJjFUYLP5txRV/bm56BAIFeswM8L6Ok+o4bWkXSj9J
7j3UalH1ftwZtWvpyv/1JDBjzUOOCykljwQCVfRrnFwXsaxLbbYz6s2/LzJ1MCNVj2aAU/u7BpYE
sPQn9iGPp9P22/qFmg0MCDHDMtsJAqbD8NRaD42H1sMcGFpdswtPAQfwcCllBz3LXW8BzNIIeJQj
9wRD9d8Zi8nuKWHSRJWf8SthQKhx5WgcCRILGyDP5HrRZ+iML/fAOodLZm5k2RN8LT/WhrNBaODu
e6Xh6X1ioqp6Y7u0Sxts8RXwKt7qf25ea8oedp+RhNuP0upzZLA36GHhHVYOdVhrUd2MojTvVyS5
N7NHdBMoZKJhATzozGoX+ia93UzmOJA1Zd3FY1k+0KVYAl4xDJaMMrTcSSY22AzCDELNWHoXm1yT
bhgasc27RtLAPp50W8Prl17q/qvxQ9j7cY8YIr/oVB+K/+0IJhBIK2SrFQcowL1iTV7KZvtgYhzG
og1UjMrrWJmlQUvg37oYkGhIGWoEm265Klw+DQ/zqa0bPLqGDRDF7ZKq9C4W2p+zn82l47/6pJWU
jKcAz9isTJZUf5lff9cmPVaqvIXpl5fYzLzOOujBbilAHJJzk7LB8l/58NSAAZiZLbQuf9Uu6nYK
GJP11/j6X50oz+n+NKa6p4Vxi/aLl5oq3BaZv5nUJ7maxMxsuAPyKVQhxnc+X2bCvXEByrVTnr2U
W2QJO3UyBWRVR9QqQyVba1FFHUxYH+R8lMYenlTKlcDHiwFcH/zgstYuTpXpk/U22Rog/T4+dg6T
DrTzxKjxX7VOdXI6F4VJtyxbN80gRU6qQmepauWbajN0Kc+hADlRalcvqNeVgUdQiLoXwN0Y3x/T
5TN+0/WZ9I6hqBjKR/XV3DsecHoXyxS4/jjKA9jmT1hhuoZiiSvFeCo0dkTxlaHS/iAY2HPrTToD
YdCoV5fEIVVqrfw3HjqNm/9oHuPdbm7BsKAG7/67vrX0y/7J6ntrNPHFy/J1DW0wfipNKaDcnkva
DSAD1eVgAz6/Ibi+e6msb9Gs2b8UhfcyulnPZKV0Nf3RFQLsABhf1e4mxqJsu7b/pWCSbX+ntrx6
u1ThAjoO7bijLTPa05oz09MYbtX/6pPmT2Hd12kE2b3WjIfvtYYgHKFr/VoDdXJDp+2Le9Lk2Gw+
W7QPLoMncBdFzVAZ11aGtjujCMW1YU9jbXe8Lyh+b1JvBRClOYxnoOapmftlhdG9ZopaM3LvL0Ut
8JaReqMktKaRvcTi127r1F5OqmTR58tBWUuidn9sllK67PNvDYHdnIl+msyHCtTb8EZJsTYwhwh/
7RmO1tOZeMTrOptU7ZjiYS/ZLzrPDph2wXH+fBs/Ka+PKu2KF+sS2cTKdPnm93Zq1wqPq8vzlR4M
jJrHfJoLTduifMnTQJVYhx7R4vQytY9XW8H3CwVCqlzz78m5bT6Mt9cu1Zzx2Mb3o/kzUNAkXzzo
DGxbWkX0T3M9fD+dtzJoFYNk/7r7i4FO8BlmVx3xONRkOhDOqO6eRrfHWjWZENMbtwvv1s5Oo9Eg
EUmmT5vz+1bsOHBRC0iaZWYCkY9kLiYyHGgIfUDYnctPa/ZvbC8f7kaAALfKE/xjdTHQawDSWRa/
WC0taZyryz83564pv68fFfUn+fViMhPu0WzYMgLZtVZJmpZfdnRV9CkmeWt3TA2ZWMzvypP3eYv+
czOtzXq4oZXxz3h2r8hNfN2OsOZFPcWLyZ7j7kgS/2qsBwhV9fSfSn+FBo88xyMsPLZK2QgYR/EO
DHRplqAZRVphq3JvLlmt3m8XD/bSJG0MIauqn+FpHhJtPuDp3uz3XOhttBfbuxN0UdXkikedjdal
63GwGWGSkv6jxcyLgejTUfEHuZ4/gz7owy4eCmfE7/HvpfA7vrdpd7N/uhrwW7kuHmDJ0hr+ujSg
Bgr/1c+WWz0RwB/X7qFl+QuAV+t1pv73vhaiNR/Wq7dx6dGto3WOwnLpvY5qYLiPqsz6cJiwWGKT
6lOj45O24GSVTqvyRKlC49/kvfcW+iQZNR5H0ya31N1ZfnzVa7i+lq6gZat8uqEZP3ZhYQJLx7Id
YTE1lwvtYil1jxf2bTQfNEsvxgp7ze3yvq9+nopv66NBNtAynRPr5HB6bNB5dmGZ6kvbABFGVgY3
77nj0uKLYMYJ+uq2egzg55yq0ub0YI9OKqfAID6OwYnu//obLHHxdTWwNN4MRIdy7xaE9bR6rN+B
dFtqXR59U8hctxVOoVOMhnQa4hPAleAWAHRWW8927dXgjnJv6/FPw0AuCNja++mh4vAXicka2BW0
zjXHVPp4UODToEt41ikl+spWfYSdPHsoPx7LLyAuhVKvNO5ext3N+QH2TLhs6ugT0+ASPfgAaS++
Vj0E9EMG4I805BnAT6MaBLvjcHCfv/qiV7t9xd4nopVNt8Qeg4EvBzr653Vbf9nTA9fipMs9PXrN
engQ87TmfJBF0ER2+FlZgHpOfVPTuhIEJfv6IHSoDRDS0KM4HbZXk6HTtEbjBj4NvL4AMWJ4Z2ut
/7BE4KrrInjUoVd7P+qPOcPorn0XAShiyhd7Ma67lmS8TUdFGoIBqXRSHIMAqQ08LIdLyDJawVIk
Oy0gkVsjFYAUt6+A0gZwaM+xVooVMl19yhmSUNff8AOza/dY7SxG9IMkfWCrioaFttF4EPwauR7H
qdnfDHS7d7qsLrQFp9FZbPpTg2xUqLTq6KrLj36BVpEKJnropKJRcsyuOXecfHvyJoxdtw8mOTe6
iAImZiDrXY0INIStDXAENsra2ycwVqtJl+fBnvboIJ1YowC5QllXnwFurSUuzGxHAHbzAyDCziHp
a3WC606wrQunNFBZwcM9Y+e474WQySZV0/koZfPlm7Nx1CXiy4ScmvfuZRUGf4GMGJyeeIN6M/N8
BB7I3MAYUBwbGuZQT3seJDCZzbsHtda7p2WWiEV25qltyX71rpuu2Aj2raQY+wdCtt0KcClQzMc7
TtVJmWmlgzO5yKqheD2fzbUc5r2TjhRqiIpGOT1f+5qdi3mPcXC/cFjl+ofVv87uQRyYo5lhOxZV
gLnG9eiUj3eYAsfloKRir6IB5dDsC8ngqoAGF8RNwHsCBqmq1av4fbwPXWaIHpIY/t509R43Tc3Q
rtVYTf4zIA6rCjCBjeKmPPUmxKRP3Ey0bgy6/7us4F0sp20Cm3wOezNC3vJgrd5280dTpZmvzavr
7V5b2W1JJTR16w6E/qXDcvh7+FsoKBcPyVH6G70F+D8xX252zUcE/UUpxztH00M3QguMoXA2wExD
UDZAqhkqbEcwAeVdzNOAlp0NPF8v4Njhk0RdDb3RAOluKgx+rJ9AqB3u9ZMObeNXalU+Z+hkrCxa
23Wf47EBzr7gXW/l3xd0JXRQDaEQU96JqHzR5H9cMRC+xhe3oijajBb7F3xenECCzuiWTF5huIbW
UO+GEfyTZfAq/Yv597kce1bLezujoeTBkn43wqBCj693G+x/bqqx+GndmfpKgWZaKgoyNSFwXBIw
z4W0cNtpDa4/Jo11yUroTLgM+aGgChoeJhcX0uhhFXJmuz8aNPozoWgAwwD2wX07kHao5MKN12sd
RLXzObuqTAjvz2lr81ipv5bDQKpkXBHqBy1PzW1GOnBVpLvzvPbr46ztpSlwbyOy1HeQxol96RPg
CASFYlosRpoI2tt7dSXXxsXIcgu9SxWE2yzRwNIcmTw4/a1MutzOvLYwykNvDzmGdLa/8Q+btQ7e
3fVsyLBuzOu01sZCPNSfFoZh/q2ewafrndYd5RzEe2XPfdAeI5GgVwyHZMFqdfojgl7M4b8hGjtS
dgpIlH1M6Q3dt+uzDjqUuV28H4XRcfbicpczckh51s8ZA8WA77vCq7hBlm3Tl6rhsIz5kUq2aWmA
gqn5sPOP25s/WcRjrV9UZj1GxC1MwHDngalOKpBEQsfMrzBcfkzZNOggiNt4L5jckM5f2i6HWHj5
L+u/6dMt8vkowyGYEzptdsvbrs1P7AHiY/awrnVO28/1pn3DQNq0EacCxbKclZXm7ELxXSXz0Xr4
m2nbG5ymbR+IzYkpjro63gbmO165UKvc6KKeN1sMBfkOE4+QaWtrTYBShKmInQVUixw+/dnucrtj
/kYBAdFVg40iXBz2q329AQ6LSsicToGnWk929QRbWMu4Mc42RaW/498ikS7wQoSoMrYS7HKlXeN3
hOMKHcQlvh1cnyelKL/ym63rAwFZJHRlm1KYS+O3AvarPuDGrsc7qzGvdZwU4Xt9/yo7HTe7jUkb
E5X2MpiU8IaSd1ClRbp2sD1B97r8tmoApH/8+8MAjMkp8dhu1+cS3gJFj1Yf+XNWYbTiw/UBtNK+
FVVdandNZloG6hnjZmD0KtOQFpEZ8GHmwW273LZFBRnxK7JBqSBncloeY5eGC+XX2Atx/U1slM3f
AvstgWkKqinrzll9VqYAABg3UAf55sAkP73YXQEwUEyWtc+nCn80ONZzUNlZ+1ym5wSm0TJ6HEd1
Hf/HwhSGgjFso239g+/ga3AyA9kUeDgrg6EFBF3b47Cn2ASMWMxc3eL1M72nv/2MLAr02OPZ+RKI
JzA/rGlyCEg06Lwe3Pa90kKmJlEJrE3cCtuMGJXNC7ugHCUFP1QenM7jT7M3faIAdLYIfxwi7BXx
3mTant3yECRK+oWixUDmnp7vgHPqX//3wC5wOsqQeanBUGRgpwn1gyVqIAKIndRhizGJSVqPSjTN
CoGYl3eVm/boefU1eibonzY7v5pz6Tg/vu2u6eqcXBfxohmftQGv8b7lcCclIJ1ScpvE/c1/u2U6
A1i9pnO9m/tlX1sMScYfgczbvJEs/RAg5q2uoqSQvNTXWIR/n7J9l8HOdn3yxA/mqau1KJwpq/kP
vAw0tvHkNy/f43+H70b/NpQL3XKDKaVVPIamoKlcp/g47qlmbm4pLMzmkrQmNl9oop0mFFRSokO1
c7JrkjPJSo0sL741JnFp1jk0EmVPBYRunVyCKLGBKKa8WS9nY2Wmp9orCHB7pc1R0vFcZMjKmhGj
fzP3tkrq/8539fB1/d/i/fwILMei6raa3a3TWPvcmiW0/wHtIWJDR2G5CSUUe6XejCw2qLL1czwR
I6kaqfZnzkcm7bYZ2cXSuCPYxW3VkhgrQwQ0PADRtSvIDDGVOJaZZz8cqVfRF2D2Ka/8BX+LB9DL
ek+YAcW8AIiDqkU1EnsYLG1Qcpf1lEcYSMzFrus5K++NxIujMHqv8M6iEMFh0AJnvnHPi5cGRa6e
M9q0gf8cah5qad8hgbPLFwRUU8bTafMDDIjOq9NdZM2ACnQTj+TdGYEUYd6U+PHqefltv5bLjwUu
4jogM9csmL74vKXT0UovpoTYI0KUdWyVGeLG4l9wrvZ6M+jtOH4VwNJbUJ8BDRXC8fWbGH2CgIER
pKPLjyyjvniYH3oiPkF2w7gSoalO5SiGMxTey1/UyqYVXqC7MIlITrVJWrP8tqYRXr1XJtmo5MA/
HQ2j4Fexuh8lA0J/QEnlhmvR5iqXsgukYYBznpYJ+G6BnlWNbsyh19x0pSfWx7LJdISFNxIIyOFm
OfHf12erx3qUJpPA3OP5ObXGL3AYM8FYAb3ixomFuSRu6IaIYVCcGiHTOX4yqouTQpzfXcJsRknC
tfrpncV0Qr1RtR3kfwEllb55FfT56+W/cxj3/T27dGhLrY+9usoYWQtG8I/xb7S8eZB8yPW/6aZj
VzZt32sOWmcTNg+9ELaTUYCAn/6ht3ngwax9WfxbnzNR0bH5Ybv4TUIQTM5qauRkem52iVesnZ+L
yCo4tLUJQvZq6Xv+XfqlbUBmfLtLd9vMFlvXX6Ak52NBdFynTD4OsuQOAbmoeGfKXHAw7zyK6mfl
s9aStpv/ShXX5JeEKqFzVT+0iSwwcX4LbM5U0dO/2pYAeXolKAnLyWcts8N0cFm+lm4Cu6BZiAuw
b7UXK9FGu7JKySaaKtIsR41ND261emiPETaXGJZF+eH7opF5ZFwQ/x/wu+tO4dwhRnUe909n4R36
g+NmZK6tiGtX66D6beFNjaosxP6WL4iQeIUHOWP4bitT5YNbXoiuJCRe7m8ZHQKiwK+8fJMMC/wF
jQqjoL/jWx/ufMzM2G3OG+E1R0HpGmLPqk6m3ca4I8Hiw53P6bdo1EB1q2sGewzgeNy0gvOYbzqC
/y1AcLnWEbyE14JQFRKC7bRIhFl0IWiLLOp3th5T5TtLHmSTVUEcQ2japguxurQPuzABTrwoZrBl
y+nW4LDL73bcb53bvLf6u50qxmpN5ATp3kRi81PFML+lZYM+hk0SHU1Fv3UZIXJFh9N9vZUVb+Gc
3GA7DdyVBas+VK6hgiUehvZWhoVG9IWfBv9PEM40n3l6mrRrqmZ4LLkQXIAcNEnMjjuEQQZuqOY3
Nh3PyI61SJiHVEomlR4xqAMuyWHSDQdUWcidAMjrz95fy18uns1xfEK8KKbgh0X/9KP01sNp7Ai1
PExxChQ6q+vGgfUDV1uqVulV1TYvYBxBdc0z9pQU3K/Xf06iLzaVnouUU0kqvK23ErDLWFxweLqq
uMcee8F2eyC2m0DuqBh46ZQAzrE/MitpVUI8MP8RegbCCoKJL44BSLmmIhSIQ8lhQeTi47RIyarN
jPCs5HDccIyE+kUGxUNHQLdGmKCAfeF3U4b5vM/t/V0lX/6YfnJ9Kk5SecLxR6QpiHHHPhcyr/A3
O8nQNQjKZheItGa8r83jvLIFzaAOKC4n0rbFPoKKM5ennNOzri4FQFlZeNqKp1O6pp6OKWzg/qo/
6bmW0kS+FNLZsU8ienj+swUTreSO3VZY5/gd11umjtdqvN1Waa3Yrk6c0EQkVyjntGaoUW/f/Ws6
6jjIFWgtOnIsACVtA98bPVgRRmKxxKBwjfEcOGQZWhaFWUfb9HrNzk1K4YLtwZ7XJ13qm9BnTfFU
2++6uvIEOs+nSp1c6LwaHwE45b2VMNKMDRK/ubEZZNrup7RyWkie5tUy8+XnnoO224WudlVo1xG5
mHLv3l0TRSkX7bFUKiRZVEcflkaSQgjDOdApFadUdFZqaanYJkVDtVW0U1jl62p8PXZ9kIhIr8oN
eaMJvIaGBk30NYqa60mnrXZrwXkGjZ367BjVSp3PWzOpTvKLJgChvZa8J2/dUiHVchikUfdZuRxm
L6xWSe3FRrIHJZmiWIu6qAxWlXy3ClJlQloS32R3DpeUjiKXfzW8kSzN9rH163vnSsqqyxEkjLVL
R9QMbdRvYZl+EzHn3ank0fs7XUKYP9GsxMfcxWN4TwGdDLXW5iDkRKVNz52df0om/Qoj1kNGvhjU
3yMhLcly0fO+SvKPzznf+rVfQ83GwRtQnm/28DgE8gJxRYdq84PxnWci5CaLQPndNqvWUvLWlvKG
g3WKF6VOcAvF9viEQhrVC9pICXjxCAtc/nYF+rLfdE1uy6FyyOT24MC5TodJ7lYXWt8yaMjRIaXX
ruTwy73Nvx1BVy7+g1LdGCKCwuGjy2NcjaCTGRKCQ/v84wHXYOeKiaVb7hN3aP4FPLAadnf6JpJf
BHT3ERIv0y4n/7nAPCCkZjjnr1TEZS5a4VnxZwoytlaxrw8e0tDv7f1ifB/2GEl4n1wmuxvXJ6p1
mWfn7MwOmSLJ+dDe7pNVqe3kSlcaNJn0y42NX+e7Q4bWBmY1aya6sNdWbqX0L1mU4iQc6tGxu3/e
PtuKfqCqtLOVKl37XyBsOTfNxEa9TtLdTQXhLzSWA7TcMHOQ1j5HZLUuyWEaN2lBr9JDqTPBTD72
66BIW7zVn+X3GQ+rGU0JPCsWty5tYYM9Uy8mRVxnnTzJFVzqNTaL/VpJMBj8k/VSQaiqYKn0Y/99
Xj4EEOGWqHQdssLKUHfOcqk50y8enq94NNBMFLDXKa0/p9pSsC6gtMUJPlU2ayUbZ2yahMLIsRue
XCXfVpKwkdepHW3RnT2VkxGQUSEVXbBt9hZUPwNxuLEguQEDNJ1AsNXwry+LcVYp59Vmu0Ey84LA
1t45vLX0UOnuG1M6vV2Gu/XfnOk+wEddpsYDmOWYa+K11jm/YBVsEUmfCor4av9ndZ0Kml9OcskV
Fdir4QGyY4UmJLmXT3laklCTedmvi8Vftt2jSszW4+WeTKLRfxiHkTbnH3H6BAoNcl4nZJqfKrnp
DqysPeGQeQC78yPAU922C8zHpDgeTq7JDjrYJarNmLqQTw4v7IDKGQcph1YuMAcDZI930eIlVhNi
kVBaVAIi+1FPJLlUsHBR3ZiPJijNDZgGQxDN707bJyGKmsklPPSyPjpQdjXe/F0RZzGeJqNWThms
vMxqn8F4AUbi4ugRTHPP3bICkDD/ZXpaA0d7bI5lwOMs3+mbuXop0PIyNIhmw5poWzNsAtnDtCsu
MppOzU2kG2puk06Q8npUevIpdYZ8F9eX8aUZnv1hG3MuJm+MWkYteLq8I1sEoaBGQQdOgEzBy0Fx
cnf9/9+RjKgybdvP9MAa07/jZ8mPS5qqpCoiitl7tJnqjOav7RmuWfmN5lzTNw9tHp1q3L6eOr4s
vl1eLj6VVjoZyf//tkunZirVItG0JT7uguZqzcmoZNWG1hgOFXYCwW2De1TZiol0RSDC/wsxKi9e
H8L7SnhEFMk3HbfjWop0N/mC8OsiAQpjq1MSAn5SvzYQvQ/55roTKhnm+zSjlSN0bHvqCoAeicF/
t0vH+x5g9s0q2qUSwmItvMD+IwHCcnofNczGp1DGRrWRmRz59f5ZmF+/ZfN66hBzfJtFh+/CdvZI
bAubxxa7APsTfBqG59elGLlRGR0HEp7QclLJxLaCG6ppt4FY7DTp7HafIawSPG6zMpGgs1TOKNZ9
rTOr9Kbitk27Uu6hHbovsbEQrSQDw/2S0PE4FtrjKTV7Hj+qz1qsccv2hxCvsC6yl9Eycw6X37tH
4zGc19mta0+UTff4FfMIFERi6kPbLna3qjdrgsIjE/L1YpGqg6lEA/3ecotYr+cGXzaUo5Pt+EP+
7rQKODxlkxRrtaeG1N6v/aVJdXPP+bjJ87WOvxyrYbrBkS6ljoNFOoeA3TflPAfqD63kNhC3OF/K
GeJEeYETKSAmkyfebW36KpmaDhuzs+73vV3xLZTfLu1iPcfJUxNUe9MiKF4QY8MSHB6s5mnTp8A1
z9bjfrP6qRMkGrcQwFp7yb61Et6rUepHq/AH9AI+9rm9k9wSKpE5axOCjS//Lb9BI71p9YCC3NPM
lJlftHga0C25Qq1wXUdDMXfVrU1+dwRddKyITfS3fWGhuyFP26JrRQQrFFNxkpthjBztEeVUgHVF
xuuDOncdX5NV0q+r3e1l0NIwesQ1dY6eC5EtKYpM1DsibU05mw2h0kjw+BRqLNplmkxS/yMViQ/r
IZdy8kGzCCgDRNQHjXLPM2X6GA8pm5rdaJZZHTg1uS71TxnwLKute+Mhqzb9NgxSxlkLBQb7UNkG
r1jZ3xoZ10lAUZg/PabORmkbX7OJSOmv5kcmvDDvqD0aSNBapssJIYtiZz4o6fVrxA8UBCXE+x9v
EuqHjVdHb2oY6IbSAlhTpLiUBazYypA9JJy2uHRYyFvdIy8dClzzt81DHemeWGiPNHmnnNVyDPi4
lcpeyLLXEzFdeKGTrBQlteI5m20mRRNK0Rk5bdVdQ8JBrObqW16joEmvv5Bw8VdpUsOMe4Y2DGj/
U54MlsmpsRCYPngSE1XUcPdii3NIm2btqdE316zygP7bF7BN3zytao8JmJPKvwy0vBrX7qLNCFJj
MmD004AcFU8kgRAk9YWEPKbDykf6gqFVv5GQ2uNYk5o7sjjLBb9l3lmQfWxBqFtXfDmlFYrSIuEB
YxDkFt99qkApJCC7oVmSeh5qyzz0gtVLrDXppdBaksVqc52jPQLHKisJkIop+8iYHmsh3KlP+oLO
2iWqcIEqZy11ztyPBNCj679y9UVTY3V59wBl0Wrjld9me4TD89nq2pVB9KDWYawu85w1vtY69VeU
fY08zSgNDxZElMQ5Npvm/8ocLf+ikjc+HSQVq5DhjzuNSRDEdWLIRYo6RINL5X8K87UH22t51vgS
5zBoCuFeJRrdwglqINVTpybIVyumU4XSxzlktd8iZQ3Fc8Tz711XmCh7WV6yyqeyjtDWtrbrAVon
kKGywj4LwEqKaPgIewNGmms85U60wQt3FAlan5Vr2/Rl4p1M5yaAlzxSJ8+RbFUyHsHklmc0j9B4
uYRYaf9jnC43qzVQzvli7j9kxsJVqQWFnFMcbG/zsTrK7XZn0uZgPcvdm2wVWnoTrC2za78yGjYC
1VViJUiUXvg/ou6rqY2t6QLwL1KVcrg1oDCjUUAIDDeUsTnKOevXf0/zXnx1TtkYhDSzZ+8Oq1ev
hj9Vm0G6uz+5kXO1WZCLmdxq8sn9iX/2+e6nDoKDCixbjrwg/vDZkr4Y2rSRNu8fnc3NpFWYPux1
Ci0fctkBl1HlSl8Rbmr58ZwAtxO+lf6nbQlBCvxiGjLHwmULyQdOQeeelIj9Mw412VMfK7ZX2lk1
2lyo6NLZu5KmV5kQFKMRMxZVmomP4szb8cXK7U5P9UY7lyzkHiXxzFEquo3QptiNomt73as2IPgP
Fon4iIssar7xyS5KKXg7NKlHpiUhkOJ5SaEjNqvt/3F3coXrjeVV8EsMyWC7BMhFe5diyTESPNmS
11iSUgWnoTM1gaH4eKFos4Q//Fq/qpfJ9w+DyCxEgUS4/46rny1AKZzt2HTjhS0lFE38DwZLidVX
vzbjRfaJaxmEaEEDKFGK5pRwRsqBqt2n3KNoJfCUm9MoWm55rraecNbmKSnG8syfETZYTsinmMUT
OC5TcMymr8oPlGb9QWVQXL/h2DpTVnORbzIos+qTXGtff9ytPmSaoIu1vJmHV8TLf92nMILEZlAP
Z9sUbc/TzGSW2g7ne53XBR5Bo1rQ4u+5JeAxrqXYnYwWrxOT1n7N/jSgBp05g0XdB63li0GtVjPO
AhinSoBsBC92Pkgz4mHc4daKiIBEKJqDYx5FXzHwY6efD9wOZdsbWmd2eO7BzNsPe21ziQZiIafZ
sUY8hWfQCt33PTUphuSoHIjpwHjEIDhdnpAfhm9wLhjFI7kjnpoUXgVjcqj4l213fvXH/Fl7NhPe
vWlGfJ0/1/+uXvCJl735ock0L5vT3sYEo/41n23MGFp1mQa7bfu6bi/GjV6r2ikZQ7TePWzz/Vv3
YNpI6s2N0jouO6fjUOwX17Fm9zGgkmrbeucVRe+qph1lYgj6rsK7xTgPnamNByrlDvjzzHg1aM20
kO2d6pdwDO98oKZLenWJn0wGp64b683lUUjZiK86cHW7nLDU84o8mi7bgpt5W9dkoc1qFQ1emT7O
e7Xh+4+fzmW5oVPPSjQSP1Y/78n/r35zKV807qT2OBuEw0VkKMKq2yuyuX1mdB/azfEYFr9PHfsf
ehKehRaYhuOhPZ3vYjPeX+MIxbmTazrvsr6qaym7TPb4A9w9ubTKSmpNiWJv/eytXpjE6umh/HtP
yutosa2rjui3eX813A3n/UK6i9FRr3FZPlSkuO1JATf666Ywgjb5XsMxijE7eYDI/sfQEhOqsK7m
2fy7gp5E91qPS7U9TattrsQYHahZb/o87dVH+X7pOdcLyl22fS3cNdRauCHpuq+d0drFrrADT7u2
MW9t3YMGGoHSrKYCNPN5h9uEgnnp8f5xz0QY2GjzjH6erfKwg0soymZFipr8U+veufyZU8d+mQ5m
vcbokm+tNG+psCYURbsbDVyXSlLqXNFK36ubhJLV7BY04iCtjGvvp01baeaa4Ft9fqYYRNVnSm9Z
EXftu9rb0fAdURAxyDXbjqk90lBT/170J0D+b8UeBKflMJ8uh+drhwVdLJr1thoJrJpACZNpFOQY
WS65TkNnwLiq4qElVfvxzY3vUF2nPpP3S+guTc16HOrrecje3TowP095A0qd1h6rfbpBy96l09h1
N/IuOOwk1YGVSz7bjOAgD2Bvb1Wjs3Ln9ntpkkq9LVCr2lKLF9sSqvL6Kafpzbfp4qU+ktDOI+Fv
DKbnTmEw6d27l96FEZKKDcvZKq0NSBumkxFNndLgkE6HVCfcvUFf8ZzQ5K8mXsGIwDuI5l3tIs+N
SlYfYAm2MTOy2lBsaJw6NvAtFIN5cROKYhhhLv5KJqPy87Sbr3twk175+TjXTpFrl/qb11nPFTx/
PltiUjnXeje4z4un2jt7jDNNZX0wGQk3+/XeqfarMpjSlZNZuNtZHwN6uPlz7d456P7p9uuSnJJy
4zHXdYPAaaXpl1Vv1bt2t4NV+5RNPrY0GEeb4b276W1FubuHOtJxciootSlUPpDLGs6oNFEG/hll
Vc4Wm6Tyb7ZJLvt0MuuTJgqd6ufPaZOO9er+mD+kx3OooqHzGWGdnVR8ESdMi6PN/MP8QIWaDqn+
fuS/EOoQFj979Z4y7iltNwbVU69w6udX2V3JaJ0poUrGJtr8wHmolsp6qOpM+TcNG1uRxegfs30W
xp0eF3oiR70ZyTp39Rho7lAmxVQBkJchKDDtmPz7VyGMn9sp0LfViIrVlk/Z1BNMFhTL/nqIK1Zt
k51gWtoS+nJq75JiqkaNqfpFhLoSBBsyYzQLC2PbfA8ZRhJOIvPcdEynWfQXo8um40fFdFZrsdgK
j8hZ5h6wd1Bj1c5kM6rLhKRtiYIP4o0iz36Z7kuRETJ7or+vKV0Jhes65Uk0UxegP2rXJvBC5CTj
5BWO97ehF/MCdbcKYJBRqvhBJlQXVSMFdf402EBvjXlXn5LdqvDWvVbbq76VMKxgrHUhU21neX7e
4tY5Z5ydwrvh6tX2xDEofxWJUkorFbRIg2P05REpuc3dkzsPRtpH8asY9a2j056P2qtpg8Pl0Lpv
RtVUCr3oYwEo3iNwb7s6J0opUtGqjw2UryWCZ3E5z3WoJ6g2h9EDG0QgMgQky6yHK053zUNfIuFx
sLdWjrWIs5ijRRm+DlsGUW9YDtqgSEFmw3wbNBimW42kMcwhfsC2m5yIjACcerR9FKpUhWc0J88Z
1Gc9S3b9BdLAG496pqhDHCmPXtneOHDuCAzfd39f1NyKb8pH8n1FgFiLmhuz947m/5EXqj8KJItO
+j7hATVQGfaS7657dTNCtbfdk7nINLF0uOTlEII+a7Rw/fb3PjsbnLFUh/4VF7gYyfBk72vVw2w5
NsPExt9UNHhRiIiMaPVeyGKe5WwQ0x3Pr/LHJ4i1XFwGqZR+6OffTpOuqqbY521uI+kPqeppqaby
JVtasiM6XskaXRQTWTM9jZmEj3cLAn+zzEylap9hbK16f2FK45/9n81Lw60VuxLDoxjp3830xoYh
louX4t87coKAvk6ghQpFHCKi5ZCF3GDX1Md3enDj8Qw3HdtYlTC++Hvu9fDLYNH6hIhD0w8LulL1
wjGY29VaStt8ieh369z/rAaf9bYL462flz2xSsTsz9ueQFkUOu8VC4/T3mSwaIwbrUt32qsOdohM
ytNDslJpqbdMZy/XaOlbdF0l+p5d4VApOtn3516dnManq4j4w8dlhexAdaKBqykS2W076yGUIzbX
/UMVKeIZq+diYnKJ1RefFEWGEUkJBsUDPNvLsf546m57q5cdh0Wn7ijcW+2yPDWCS0pj8G2KV77p
bsar72UtKeohMhlwWB9MzPU7J4YNAoM1IKazrvm/0x5coP57X0qE0MCvXqOtZZrh1pFL9FWj1+at
dE0wsKBQ7FA+jTlEyiizk+fuiG2T+TyTrwvJ5YkRSS5FWsBcorimOVSfjCR4gUhOwX9gs4jNhDm3
pMIXkceEEmGIfMyHmAMIaAboTbqrEVN2/l5fO+cYxGAxt0l+8srkrlYvUD5hdiplPek5pKTVXF6+
crvvXC1VXNDWmTt2i6UugHiRy7YHSXOt3dB5V2hNFCeP5nZ6IhS9P7+1FurFI4Gum3CH/dMryT7x
nw5ptO+Q3UJPLj9uTZTpLccczzYLR8keBN0TajBrr/7C2EFDDqXQBEs3b87iqXs6tq8t6yGVRNP1
oGvF1rrQERabi6S4xQd5F2wkyAgCZ9EO/olZfR3Jx+LRj6hD0eF8ROv7H8cN/YT5FtPC3YEN147C
nva8f6dTTNpVgarcfrFKctGddNSMOgq6zd3fnKhx3i92cMGmVfEFXdXuLm0wciJrkz8Xie6pW506
f7INWzLJdlkhnQ0L6WRY6l2dPHP8AvtQHuxI0CMVoIXcuf+ulR6mA7nV4bWeFUU5oYiViiGqz9FO
QHae6is1asOPCp36wQRdMur9an9dbk39RGgTj4IAN5leLuVF2rp4YWvmDDF7g5mw4ityBuAYKmxh
2dMhC1kb5Lrn35distRMq36Ub167pd+N/rp7+a/Rv+r9HJh80clnOfUzVaz3e/fa3fyZvtSz6rA6
yarH7nRwWD1u94+bRbJCtVPf6Z+S2eu9v5s+rAvdY/OuCpFWs0a3LkNt5zR6tO/5dK/FzqQB8/2e
TAZ7LrmQdSGlEh+baZppj6kMau/i+IpiwPhMGHndEdx/9ojm1wbaN7bZ5qvyXnov9xoIcV26wi+o
qvhOExLQvdp7rm3DoTnMx7t02m20V8SOVzL21ir1blZBoEdU2E82VIgFaXSSU422ExFYrb3UbKot
6PlzWOkLsabdanbZP9S6JRa+vXvLdU3+puJY7JW1Bt0e/b0hq227F3vzbgku2M+1i88k2ysxUuna
rcSt5Lqe5ZFeO6DuUy2lOx+Lo3SOfLqvjZmKPcFZxYnKTvp/SLyY0EFmn9Ti5e2zt9aNNWUqHCFI
cjY1Q/eNBON2bFoJ14PoSpk6XKDkbST82wAaT+LOiHhyA612VBCBw8NdMO/XQ9s/gvBNZ6oh7D0E
mB077R198qZiBPgaNWv/zRC9YzYSU6K8Pwbxr4fjetM0LbG2w+hN8mkxhVuixe1umlXMNUTtHSHV
QONnOpJ+QfWWCT7YuYVDf22JPMJc98vp4dDiTMtt4+k/cYuvEv68HijoUlo/vJX59bB+19bsL6sl
zBObw8PjowYAVu9jfJP0ZPFb9IYdBPMVhnymkYRzDLum2GG8nAnwhI6oSaFejyddTt3jfjqihO84
gEU3o1OMypLzRk9D3Ovx8F0r7JQ/hWrYWPsJQFJ2NmspFC7OKZKWN0Ocu1EHn41K5UT1eFf+Ws30
fGDll1r3Wg8wV4jpntMWPVVo1pnsw/lPUed5bfuLBMD9gf6DHjRh8+8pWHyuetKsPU7YTkQFAUj3
lutLrtfFbJ03lnBmmPevG/LG6QnIZxa6goNSVw2zALfst5Krq70cHuX3yuGl+9NFL/6JXFrncEsD
3EmUyOuz58sMTbFfnLQov5nRXf00jeZpMX26Iq8umxgrRdpEfvpSvY6m06y+y5a97R3r8jqaiZer
jT/FYzL1jaopnpNT67pvNrLN4ekyIaqZ7QtJaamA8HAi/YQCcOoab1SaDE+FASiG6pxqg0ijsHqs
/93l+vnCgJM/PntSLe1mQS9XEzGEhva0tCzDLNcmKAk+0mRd6RiS9ebSww6ZN/sfJToUxjX+WDve
5JZs5v2SUENz7NfcFBUKsZBjmso9wx11Ms7KneHpS+aI7rv5yr1L1Z5ztSeTXTYG7piRw+i8F9+u
g+X48LUd1/7d3mTjuzddr++L/oav245LnUnf7AupkRHLvfpzHUFnJANc0qN3BUsMkVCLnuqyetYy
dNTdxWysMkdSx9F8uB1fSZ6ustm9Gw0+UIg+Ac96t6y5MnF2rjxjWZTjuCr/bZNjGPXUQJLIa2DW
bJcRyG27vL2oZzsphSNEBnb/p06p/Z6pIUNdWiHYroIhqJDofHoHxU+REfl4R223jny3kZwXneuf
U8yfunUVfC99fF6ZubLJmFON2gnwZ9OZAxEeNC7ylDyzme+j9RCYp16iIBElJ9e66kc6NGsThv5x
Ovx6xOabUQhpmtFZaYtzaJs7xfdIkcrMRuBDoVoUwW/d0kyv5pPREt/1Q7hf4qFPiHnbje4xlrTy
Ld6cdoDO1TenPNsOd1CfxSjfdRT2z7AnHfQxbRbrpw6wATf1GYnzxz5ReqAhV5U5KKwrB/sA/FLk
vZFocridJSpu2HfXyDja0xULKTvVfrCWw906Uj5VtUQW5L2uUkZGgtVydWFjyimrQ9/x9q7IEPEV
Vg4sxKhmrabXJvQL9rIbrP46vNsagWG/I3hm1yKahRX5SvmlziP5Ii1kgch8ShZDVN7Db5fTpah7
LeM7ZrEdUKYj7YrkymjxRGe/27KwbklWuYwaNNIQPlNDMe2YTf5a/sirm+DeZftObpeAQUwqXbar
7WL3nikbsGXU7G6ygnNPYSRwMwlrvoH3XUZW6ki3gkug8HgEq23+1SZimQsJzebq3dQxv1d/s4FY
oXoK4DsRxX4owkZVRlBpEQcIiyQ7Q4HLXWjcz/TmHGgewaC7rkkYOZOPerP8KSvErxXDoTxrdGzJ
O4rdw+mpJMswPKVVKLWYYYO1hRHy/e7k/daZllqHf/tE1gkJldI2IduYJPnqU9VD2nlI4R/mMAKD
QOtCaZmRWs9y8oZ/fpy1caKPxd+7PtpkbC/JrXg73Q51XMn8CpdMLwmXoUSlMy+KTyOa+aPFaNXH
m5UrY4uiZ5PchTyQo1gQy1jxxAasoD479JBf3zAEMcOn3Q4lfFjVElWnW74Ys0rj6VrasUm+4rT1
91HmzxIctHh+bNiMD8K0H+vv8tdmORXMbse763+GeO1G+bez3mTPXN341F9GohbVqiisp9NbovV8
nrGeG7Th8Xl84MuQvGGCM2W90CLvKCCcW0ATB6xAecEj4D4RPwEEavZZoFelZuM7AOvSE8dvgfuz
bmkIKadoElje8jl3eZRdTVMpK7rH4tLC4tvJKT3K6BlB8KgvM00rsXdR0KQsffWaS5i58nhtwvGn
HL1kvSwyq1BLjDeR52ugzqIrNUNhNgtk04mRFM5hBs3BU3Zptn3/em9F2f4nP6xGTGMlAjbZjouC
TeDVGVxo2hmAw4XsM3Rgk+Gn7cPnEOQrV7eA6ZlWWbW9EZJsk00/QHHfHLnWuVaAXZN1K29ZYpwN
6EUg/Ks6meHDSqZzM0JP3fagGVP5b/q0a7SLirq7F7Soz8o3Dvh5mez+KV8eJ793LGMuUROCRhwq
/2r3fnnZXFea2+LwXGmuFvSlSi/nU/f+pE2AmlyXj87VHtfbQWOdlo7PtGlMcc+TQIzyINrkk6Yf
mMb0TsT7qeAFW0UCNKxOfdc5/netNG97aNCTvHtVbxU0ggkBcGW1Z35qjHy6f1KcePjcN9eS3z37
kF7Qe4MWpBUnSn51a7vFueYQz1olnib/1pp97g93yf0Djufqr/fS+ytOBQ1cIWc6r2bmSbI45cF0
39keflevH/KCcrF/z111mDgh9G1mh+uv9bi6bJi99HImS6HgC5paZTX9+5CZT4it2HinbSP0p//b
lpprYVhRXl6uEEk+tstk7GvQs+160dwWzs3lSdwv/S2WPsrUyfVXn8gTIL4vx9OhTvmPSX8lEsaj
L9W76pjFg6kwisWbHcrJw0U7/zHmJA3X47IWSULOQwdLBCJ7zEe32saRVCAGkDk9Hd9b9U01Mv8R
gizFymyK2Etl20jhDhfbFt5wEROkjgDipspe50pvTmEtc7D1rV8ZgqMdz4NKXMpv/GcA8nFMbuHn
/4fXJ8dhKKJsE+gXOCbGKJkuki6UneaqY+vnJW+wHPIVHgXLFnAjDITlawCJBucWVhXSYL57kuuw
8JsBKsR+laib3FL4xfH1pBgmNcqZQB8Y/GBTedIGpep0r6YNlfHt67WYqJepnsx72z9HSrPqox0O
MiXwI4qYYr1HxT3cxzRFUKJ7um2t1jwFwxEx/7nFm5RZi30yqbWgC+bu/hGgzp8l8ZuX9bOuikbe
zZzKRAEXaAyYq+q7KcPiRO0GZwWGYhf3lFzhSht7mJsUT/H+4bDdOrcON7trrj5xxdvXVwUc+dTM
Ub32bh3RYYrVIviSNSDhLIfFN/LD8sW1uV6z/vzUb2jTgwg97FLIwtyWe2y8FJ/LvUOxLRXXKvGG
CqvIL1/cG+GjYPtc6DS6MtnbJtkW0sr86a6cMOvLRuWCUQmQ0QlhxYI2wHWa7E24cVB2q2xtnNx6
0bu86Ze+3gHgwh+QH6gc0smWDxcj8LWF43WniUlLqqVR8YgwMaLHaG4UH6n0FFA7Wlx+GGIw1/x5
NYC5TWER3CiZKUbx1g0N2qmoAnuC5dKMkaD/BWGtWYNhxOMpBkVh26v/NsENeX2SehOI4yE/mD9j
ePPQiaHdYm9hga1teHAwC8/ZUtQGclL0FWDY4ZP++ZooT0mPs0kVhYHgUVaqyX4vZKkGjuJxitQf
4jQj8bdpT7rib0EuEPcx52GBD33l5EQfEY63DRv1zaLNU4w9o4m4pzi672E4B2Rvq1dhQ1LIelu0
uc/mJhSW9F/B0HMpYNMKCsTnQ6WO2VSGTxgESehnTIOMwNOwBcTy0Z9NH1snXQ+2IKLfmJAVf4MX
PlPlkuLu7aKM0LrIoaYOsj5xOHu6/PB0pw1Cn+sPTSqrkbb/QFSvkDRgOACXrWyX/pyYYJYyvqnA
HU7wO/ST5ypHGn6wrPquPnL3n/qd1Hue0L9LSTcUKejF6qas44fOWkVkqDZwz2pHqnT81XiNwbHa
Mw2wNbP3r39V/hS+a99YX6aiozZ+nz9E22yDwELxRbB+Ct+qQ40MkhICVRW1LBrvhrHHNDepUy6d
lcax6YADPxtPYfQIIihF4+CvvGzo9sawhdUL0PvMwNJRGiP/bLPj+Ag08FMzGOMioWx45jh/4viy
/lNtMF8xGEH8VE5/rOhKqxs3L91QKE9UPqDv4eiJpipZGIEswK53t2NCTawyLAEnHuw+zn85CctL
tv32VoZy5OK1S14dvKTMkKkYJUAD/MrtR1S0hUSQ8XRGjZcarbC+Tuo7EOzNaC/L+GlkvAsDll6E
oZCLR8A6r/rWDj3s6sRomrtGuKAL/cFT/WGbCA8WpgJATkw6q7OjmuE8oHsrQrmVDKjcJqAc+GBl
9QiIh8phgdUZdLAMlGug0AaIy3Umh3RnHJdyL8kTnmu0Gk2qrf3YirAJW8ugCLJA1Xrjcvbj6tei
f/1eeUYudqRBGQTERY05I2EmnTCxjosX8GnM5vL0ECvuiRq9O/2dUe5nBoAnJRtsTgbG4wznqAAw
dTq+AwjcZBS1ZU66B5TykefINQse5DxbjNSNFyK5yGPO3/L1dD+O++VJ6WYI0iSpQB7Abep4lz2Q
h6NpaGv3bL6A0Naf1eurhWbrFFhMHlsqo1yV7B6kbLgds78O2Pdnzy9kFtM3JXtM2T54KxFbLn7L
gAPsUkZMIlRzKRhDERYKKH+J2dWe6FVnKpc/7nc+xDoZCsYQU/gBsEdcfOSCvCdS6PHBWsA66GPy
+tEXG4aY+7AL4VMIZt6WtzbF7moVnC1bX0FKF6JDacgikxgrZnH7y/FsJIKy25jsA3ahRSU089kD
IowEDSLb+PUA9j0jRb+63CMpK+e4jR6WnFJME9Yb4K3ocpi/DCK18ETZg6JsRsFlu6Hh8GQ1gj2b
Ftl1EyKwhgPPFyr8nGwqNKlHBzg3K0+XjlQTyq1h5YcG2prKUeWI4Z8X1ybsnc4/ISBlnyjP178i
BGfVt114jCdG7MbcioGVcR2e9mePxFip3IOiWMpTB/0X6SZYWZG00lyxL+VGX37Fheip18dF/yRb
3LticbslGS0TWdYusDhP4cfDSCGC0iMnhe3/xcqEWeJKkyzxm8qhZoapqwxyZpP8IgNxSKvGz5mf
TMsjdMtqmgyePO/1WKutbzRkQHs4+DNlNjVBClfaX/v+2LMk7KYDig4MKHizgsi0Cgalb8+2BGK5
dUq46+jdeKHN5a57HM+HTrh5aWzTtW33qfwNi5K3SEvs0+FV3dcm4L2LMV/a39XZO6O74LCdxh3j
z4K6ZYYyg4v6C5RQjhbL/dgTXEv3iyn/in+BLB6dDHvbD3hrtSn86S1oB4NjKEWafvg2xGismanA
v0ULYraqWNeVWR5gpVH5rU6yht8phF5SnKQpVzImkCAaduOT/p6AwXhK2cT2i7CWx4xF6WsNjcE9
341Fbz8u03WhxRUfkE9P964MabhXmcXZ/aEiY0jNEuDDqZ5sP06jJRs5q/PhqoKd6/pr+UFeyBtb
+0mfXNjEDKME+OUWottRl2RVpnkeO4Prj+PVajoMOzCNdqw+iyA9d16ZVYm0SvY3JFlH5mZkPuMl
js+IBkdM5AS1E4awzZC8Ocpi9DpCPyabYF3zoeyj1p4HATifi0sLGS6moicBKQgNt6D+w0MIWu3q
0gMt1zEb3TG24+0ywG5jb/IYlYF4MbImvWqKkQPICtnEZQt179DfLogLOE5RCtf6qB2ZLYP/gIU4
nKPjzXbhE5py6ZjQgfoT1eJ6qmnNzHBbAKEUk6CAhr5slf40Xpmw+EeUx6Ao0/yDUpOSo7jMyccc
vHXK+qSIT2rMKQFmpuvHgELOQ3m5YH7dLHa10QT+h8HEaw10ERwGSgM7SVittTf6qV0oNeFDAsQZ
2e9zUp49XXtXqiWp1+iMeiHG/Rk/Y26wqkrit3XzFkjeFtK4WXNlu507k3w4sw5FiIyAuWzj8IvK
TiLXIDwdksXrqv6w+JNbmvk+WL9c8YRc1iZtFB53/5W1b2SnWafUX17SUuFXXrNDUs6q2bzWOaMu
JsvfdxTg8tcpOdda9/5lqNQ068xIJBc1QiXntWrcv1uDCtfjdd1tnDq05JQbz8GEuZy+C8f+Cl1R
SaWnDHOoqcM/hGCcFlRKIJ3Gy+dzEHkKT7REi4YTlzrrsaHrNKyM6PxxBzEKEKP9UZh0SOfBseob
3lW7JsSuCIZtyHwdiD72FEI+n72IfB89bGLItMrXD8D0Z5JhS1Ginws3b90If39UuUrO49cETcVE
V4qCbTIhohl7NbiSsoxz0+wvdAQUgX3Gk0hjRFECQMGutECkRTL0iV7AjSgLhXP46ifJqWfGTxOA
evPOaFOx3pFHu6BonWB5i94m/zyrAUd7ZLikv9R2VJIqprK0CUIt/p/BIz5fIk+v+XJmiZV0ogWr
u7c5JMHAl7vJZ0/LbFewLHdT73nPwwNwO8KC6fLVOdXarjXb+TuPaS0Aes41U+qZtPUQ/0pGLHIB
io1EWKpCHMGJV2zvh7BOcc/HblQxALSiws9M2ZR9Leo4ReLCKwAryldh3ag6clJRJqwvss3bovC0
SsvP8xzE4dfR0Ni0QiAw97JJDQyurCF7MeSx/Fx5r72rsZawOU8Dj199UB1Ry4QUgW9TplMMyA3m
3x5/5d0XY234ovH54rWx6coh3G9AdHfTi4ho7cYT9hdWUFn06vy0dciBRpm7XIhb7jA5jt+F60sZ
4K3YEVmUQa23GIzJZv5MBp3qhNfTzTbWqxlpsqjgq1n9uBje2Ly7s7F1iugPusNVzwFhGOfD+hc5
ruXH/nsluuYcvC42D6WP/NvncngitxaGk1GfT//zpXucfly+OANycyOSv98T+no+6BvdpfrFXYO7
RBsM3E+d/qYzqBkIx1S619G2roEX1h548aWJHxWM3dJYLIYQ8pe/1itBmj/6/1SiRTRwr97hs3Od
oFljY3fQQvQkroklQye62j9r9yd+jsDlV+jqgX7McyWsMZKDeQ5QuB8xnorisYlPatVK/ecnimN9
jING7WknC5B+5n79J+OT0qxGx0pvSc5D9qm6UzCPPJeeTAr8QoSqd0+3f5akmEojxMTxHPYZIJe7
ptImw3My/0cj4hI9gcB0eUFbTVi3SyqnKNpAcvwpOR95CyglBiYhRsI7XwuMaD3I0MhR7ZzxzxDc
XRDoHcXZyAGCd22l/qsRhSI9EuYZplvZzDQpab8J+tXyQ8x+T+gELE5a/5O9CCTjbTRk/DicBimQ
caGUXrNd7mUPcEJsU2ldjYCpASxtsInOt/fprV2b4WUKUbGBCEugmvzEQUlNn5B8uOfIbFXILuT8
SJsydvXe+SL1q73jkdZorA6XAkx8xG9KcpE7xN7pwyoECqQMhAOqzoGA7TNuuipc+LAvdXVEaM5r
A79vySVyu15pbpZt8WB4oqdAWFaCAbJLpx90lhrYnIpplU1XKCZj8SCKjSbH1JfAnseCDZoHmj0b
3dute/r67EnKt5MfSbzLamg896KeXIEyWf1N80o5LUX1jN2wrptuuZfDUSp1yr1Pwz6m5EwSeS69
SqKBFeTIh+O3KYbzWwJ5dAr0ZJH1s0kK/ncbpiYYKijxESmJk9hmZmsxEsBv1fmEthF3yUNkoFEW
U0tef9S/HBSKD0y455eeyE9kkZFcg9z1kxLrA7yDns8t0QdurlN0/z4Oa6+7UT0t6DXPv1S/VCqq
ZYGnzYMstHhaft/elqfH6Xg+dn63WWUQgozv/Enu3TkBtgRxM9gee3OogyhXuLcAs2hM4qFF7ya7
J98h+OqLlBHSpdslgNOCOsdQNkONFQNQ8Bmy+8Kk8pdrBorGufA1AYtDKxLqgzzGU0EHo6bhtI6Z
HKrf0ZAva1HZAcLB6XTE6vKqNzqNpGLsylr9HmIYX/b0YxdKyeQYjcmnLtBXh4qUvZIV5ql9cp4P
Su/OLHEyzI1IEz+r2UYIrS2LCm4CxFcOzb+Mi12+6XDsnOnoxhsQ0qj+Kh+fCq8V9DTSTrFNRNxC
920Mja8MOFIVFSp30IsGZRCdNFdR6+mTukg0r1SPL5Kh0rfe5fqGKEznc0Eg5XFeS6fPn309X9PH
/Svu4uT4tJk+FRBoCln5N+rQ+c/i3x7bTOnrh4Iwe9z3VO7vHyJJ5T1B/5pj2kAZp93J5bGmxUJX
W7GT7+2Q0q5dsNm61hV8bOTbZ5OrgWUWlyilALqOgntLiDSyPhIY/oIktYDgTInu9hrUT1rn9KMo
6dGE2+xb9UrL9qZ+6KZDD5djIwnI8rTwKCIcluoigHnGKVzP8QWs4v51xKCcNWIVjImLlcXY8uoy
AOv5kO8WALCVrREw4twyZQ7+hGqDz0GF8qebd9noXmda3akHTzrsAcQKn5BmmyunkOmj3YUeRXgg
cEKtV5SfR3xFuQwBF22w9cQB0bOMx4iELqJc5ZurgWZBXRDtS4eUhX6plNqz1j6ZUxaQ/6ZZQ9rs
KfOHLnchPeRS9XiWjWmGpAXKX0skW7iXUpnJ8Q14UmL/9UgyFdzWMZNsu6Y7gzRcZ7sfjFhNIlg0
xO7CuUOgElKlkiPeYTsmjBmVaqRhfBfJXx5NdGxvqk85KTRcLB8yJSuuIgL8m9nHJwssc5BsLVJ3
z4KeJ53VSLRwqv4UvC6Zj5Ge7q3XyCe4DnuA8NberXzI58QCuMzQRjNL0blif1OFY0s0QqP10hK8
dz/zz67K/41LhoMTyanrMm2RgtOP837c44PeqbfgVN9YAV5PXVlnTenpMqKidWc9makaDrOumyh0
VFvaDPFN1LI0aCZKsgqEZE77Km17/AXXCHMRIEaggk9VyYrPl1Xnzgjkf+XWFEftKfL3hAp+29Ee
D3eM1FE9pLlOrdxjzhgnfI9Jv3ga5M6gB2EoEdsNlUH7/YcUXA4jltqPTK1tk6+2KDKSgMzTryOL
pNEmckbp4023uOKqMy2Jn6d6hrgHlZVjpMc2ceRywW3GTre1GTcrieEs+9618SlAawayaZcdMWb6
tfraeCT+98SCHUj5PFTGMh8t6fIiSglSI8W+adQYaSo5MQbxsvrrIeRIPdGfscbNy+hGsO+UKr5K
a9VZxR5X3ppoY7VF7mi9jIfj1rgNh4GUkdiZ8fLQ9N1hlQdWIKziT9BQyfetMnvauaxMSF4GNoWd
4alO/rKOWE8pxQPvLBNzZnVaVrRSWghMj0DQA8SLN71VlKU9aSYYZVYw9oNXBUFj90PiR9Co0TCg
o9KSCOa7MBLLjZA6WaMhX/45/8HkBzx+K8Lrs5LkqiNrqNajXWnjXqlzeyrCtWubfUEy2dFISXQQ
2HOlbzv62uEegUGkiobuXVkBpXWfeRdN9NBOxgXvO1QeO54dWdPIatrMxEGXwA/j3aN0Bi1CgZC7
+AAOUM2Qs6sBtIrzRFWwASTukBENTr/OAlftY5XFN5Z7kUKiIfqgCakS8Xts0yBHhzqwD561GQ1M
t6H4UnQQx7BORFkYY+M34lC1Hbtybh1mz1GLZMv1e95AAIaU+t78p7u10tZ37Yn8r6ITeYs0DpBE
60GkL6AAsWv5eQaeieaCxiOGYUFcPYMdhR9n4G4I+iUDKDEwe8RxbQduA9AR0ZcGSXKSGhnMMOY2
nJixLe5FnjWLE0CSvW4o8Q+Fx+8xVFuGLIAUQIRSu5O4iSAnalIrcUJSo2kFj9ZdsemoNcg51uaJ
Ce1V2oJA0NHNWGyLbt0j9YkoZvgghhDSGqC1KVYa45kbSxJtrH0LbUTBOkwdCgV0TCB58GMYt63L
VUNx8BMCHpXrwZ41nGQ+XJiOLg03AvVoJhkRiauCeYTL4gKXZcUEI2oA4F0Cm4Kbwo/enQMSWw6e
M3/K+WLTpw7QZDqrKYKwUtm3w1OgmvamAFMmrwVWQgtApw5QF4ju+kaUAhxGzIh8IzQN5GdEzcSo
57MQBa4tZgDk8YYiwB+FEWbTgvoavFV9my7plj5evyH6pzKGcwg/BFAve+eycaTIADeaIjWWY54s
qn3sjNDNJepIYIZk3rkXAmhSCeRqzShuTlpgtPCsLVpEYXblW6REkk8xpblcpSRU6W2/6QBwI+eK
nnvDFSbfNPFvX9Snb19bDNPHHJCyqYfCeGzGsfxnXx3MP0AJoZQwcmUWRKPZHK+FZEpijfaSby34
0AUBBO4TxYDP19vlP3nwCvZARBCg/fbTimGkKwh7zMW63uKbjQ250Lgmq7v9Ww/ZaaVvBwblDHxN
V1EzV2n+d6M77vJ6EpnOjXBpNFWTxLYxt6PUlqdIDaXoFLG5/cblBTbzv2uM4q4sgabEprkq28m0
20NEuOWE6Zqdsu65jp6sW/I/cTwfeaGtTvwfMqpxpP4GdyHadvwmok3bkXJevT70iGTPMc1aJi0R
hN7AUW9fkSakEc68kWNE41wVv+SHTqoQwkRhpBNhtLTpQMp40ZdEisdklpvVUCREh/O4eWYk/Irv
u36yxkK6K0zTVd+FEr8W+9YGecZa6CiasNdCVUE8gWfhjKuAAKg3Fi//GXkf1n/SEWVNmRpxGpFg
p686WJD3k4a4bNK2Po6QvHcOlU9D1xdGDdRm/4jeX82V8VsSskWvSqOUsbr+Es/SMZiieUp7PWfc
HTNIwDoNwqEtxkiv//3bPt7UdBnRuCD+7nVWVQZ8AKWZxjM1N/HzZf4BgVirxgpCI6PcHUZshVn2
Xks+w4sam4hSoynt83WhHW7qvOJUMmy3nzHorDeH/eWJ3q8vDgrSFUHo2uerqMHdwAuEZ1XtaWTt
SZyGanwU2lEncg/kJDnQiX6CS5Ns3WHeZDuXMXYZ9C+NtdHzb3cf9W2lVtWA3p1GO8k51g8XoFXx
bSHvrVZUu3xfuvlp5LV7zRs9Q/S48HBa/ZaHLSgO3I0l6J6WaOPEYMtBPJ0LjkzjPJNBa9ZqT3dM
96fJrFnadCMwP3dO8Pzqh2XRGHIxvahw1SwznLHbE8KgpFI8PWE9W8R0IXYNla5tai3DHLHCdJwH
5khar1YNRXqC+hivoGxV6fBWrNaiORl5lp9PwhLmzi1xzfMnMSaQPWa7uMX/quln48VZZLO9sf4z
idZVv38YPHcuRHLqWUn+7vYFzuLDHfTQYRnZj477TW2a1ytHdjD+xIvJPXgtbAbU4U2X/0fTfS21
ksVQAP0iVzljv3a3MxlMenEBF5xwzv76WYKauQyYpvM5R2FL2rrjIHAmUSLWISRqNdaohm4MM4hD
VFiR2c1gf7vsk0kkvGUfKD1kBqJ1+iCD91cYwiUiuUezPPwafxdwBMpeYSLu1PcN80OcPvyc8URn
FdOoo86GAwDWzH+IHpvzOSmkmUvCbiwfz+QN6CLupYymT5YS/wlQuVu3vHYreMkM313jbmWrecum
IWk4391o3E24aNzg4d2OSPQIUz8ICgt14SS/KD1qpoK8OjnvsqCcCRvMGjIO0ybgfqUfu8TBtHwp
0cquuG/AR5Ag69/Vtl+Thn68X0VVd2TOhCw+PaPZFYwavhjlGKJYh2HDjR9EO/iIi5Tb3SVvJo1o
TS2nZNGuz9ULzzHIS0Mqa0ofJL4eA/r4Vp6yvUW3msfZx2R/Yysno/hxV1n1ldCN3jJ943skJWp5
s2BNTUeqBnuGvqbu9FC+3t0O56mm47lsv2zSf2KuSJ9SE3H5tsiIbYccepI+hGykyZYv5eudqld4
j7jZg3XLhxJ75xGH6uIBsju/MrGsRzMy0nuL7YiYpWdm4def2LKWw6S63r/RoqZWbd4hW+/oSLds
z2nLojXwuU64PNu3yFH+OvdR0T2IPYrAKzA60/8y9xcpVUv9YJbC2Jvl2yqnuuPqbwaKsp+bgrwG
cnm56i+1x9GD4kHoQEtkEs7WNJhGjsffjlwicTdGmPi0SGxj9mMTjph3pR+kCwhc7jy9qNH6Tq4r
Q/l9fX+4WRffdNdThbmVDQgrzaaDO8GeXbURz9cG7VtU7FVxaZfq4w1sCitHS55UxjRI6pbpELrW
hIEIJN8oFJBvuU8JsEsN1w4Pluv4EwyzvD6P77b3k+jLRdcSzqePaV0vOiad+9FwezW/gnau7/Cb
qFQoNKSIpCJV3ajVMuCK0W+lUyqvGTR0KAI0z/un9YN6nOk2OZS1Is7rttng3a2e1VoMUq1i6NZD
IkScJ8+RVfy8mbvFD2FY78pcZU//9cZq/HBQ+7T98sv63chqUfBDIU57BPbxypDrBgA/PPUmOmzo
Q7VHRHPHaDFuh7YgieWA0vxHtnB/+ba+mzXVRPSlQcODyA8hgggYCo/2gSLATmocAGrtH8hzf2Rc
Zmz/U/4zAhwMrq38XiDZz5spswxJNn3QVcypAt4G+6TdqmQ6nvf0lbVloDE0w3t/CSlL4wgfW1nP
aHLmErofxADQtQw+g71QcjPqFaVf78PbVL1hDT/DdXWVbevXAFp8qq/6QyQX6bKxy1q4KUYSIk6d
h+Ll4WGn2Zmpb6Z0x8uMISE/+yPSakQgiBX9gNh1a2RbpPAiO0tzehXkUJF3Ot2vc+3CpHU83ikO
WOjT+npRuCqem7JH60/Lt/nVfM9FU5yUznOt7YQ+T4qn6PKymoKBoaWKIGitYf2xMtlCIi5XpXdt
0Ko7XQJ1SBloJyjywrRg7OXPuncpNhpydvqnJUNj/FqsPx7l0jBkaLfzvu3dYtQOdP/4T1OT5mDV
Yg7WDhI8a13wTKU/iSx2TIioQBFOqIUEeUp8HKXre25CFznBy6QH76+v+vnD9/kLyGatzLQy4bkt
qmtxg0cCYVDCL3SL0RtCsHqQk46q+og1qNIavZ1RD5K/UaJYXbXcMtmoK0gkthSeztKmW4JlQMIC
C2NyatX/CZhNlu9ad5WxrrLjCh82L1CVc1bOl4Icp8vyS+G6dquPJP7eRJeG6oc2O6Iro/3Vunwt
4DertMT/KvuONmWnYl8xl0ZNJsigdgcBH6L3TMWkZscnWXXVGnA+KVWuT6U+T4Hk0oVho7IQYMLk
Zawv0dZ3md/bt/2kU47sHKrmZ3UfFJZuPNZG6zzprbGZaLymwkg+qJZO5c5k8LQ7f6J3ryO2wml+
PLzSV3w+LEM+oAqtXVpwzFYQJJDhp/J88G4VrvAFUYKdwYzl01NOY05qVrNDZINowPiE2gCcL25X
RUleD5uLt+q+qZfgTN/LWuO81wpoEr3PSnV1wXfUfzhAx0O2msDmz5er+l2FNUE5Fe6H7P0z+FFf
vvHXj5RFE8xLOv8oU8YOMTkuSOEL5mU4xUya2fSGRoR0aUe569W8PS7a8BJgg8qMa1ivPOCz4z4d
qi0hb334wP7qg9YSy5gmwPU5e+vwag0BEKglp10oIdw3WFDSS+xxPJi1L0bVE22iVK1HG1D4I6WA
56G2Pa87z8FnwzRI6pu0uHuQQs4WdxeC7tIM5s3S4QPToJSh6aEpuQPRqCe+cEHJkUCJr+jn1KC9
f5uRUIXHL2KKMTq5Y1x5MwBBcT25/DCAWs8Om3BKSTizY3JHRcP0zftId7V+BFolAsE6WB70l+0N
wAMmkOB5R7eMkvlLq6jJG2XAxFf2YlorEknnX344gqaKXmykOvHC0OVaMd1oQMo4Gs5QeD4oa/zi
cXHMCPb6vo0An9qXfJPbC/wKG8V7tn71+PTaVELl7+2oo9ikW5Q/4MINcTIyjIwm0nULw2zb4CmE
pjLRJerBbsn4L8aXB+WOUOuGXl1Nc/BhlR5uQHfOlih7e5hFxLDSyt3yEV32p8+IY8gydeIhA4nW
++y0RizakSTbX9IAwWmRhHekJtBOxWdu22D86iN4hxvSn6f5tr6uEa+hLsFUZsWZwWoUG+evWXOX
zw5K1yPcowz2at39aTBxAYnjT3khEbJIwBibDhULKEFpuLjBExiAI0gMbislSLgVk3mUEk0DaLGY
WTh8PX+CVc5owvDHR4EIcrmkmz+YopMwcEw5N0VNKq7pYv7OhW0GPLpIt2+Vo2mQJwmfGVkNLjD9
toXpKhBDV0qIJRdPyEC3claCNgnDeQMj1SrrMkpPj+co+UBsW+pfvEsbqz+dHupP27t58MTI9RiP
LmsfYsOj5f3mBiJZLzQlismp/6gUmmaJJnnKNSuTlirncsZc8JbNJU68JPqmycQQ31lAd8CImoSI
UrttOirJy4UjUX4GONDckwYCR2iccFSLr8O3UHAtSef2eLTarV4jRHavKQ0YlBquYbL72Mkv1nSi
2FTn2z1/5YNAXvm9DL9G32PrBNc5N9ZvMNEYTz4PVj4kZYDqA9M6iWyH7rrFpduVUoyGM4Roh1bu
6eO+479WszNMOnqY3z927hONjPWR1sD5NkkuEw29tS1Nut1u+5Cko6Q9T/WFTNuZifEdTXUfqPHk
++5hmfr0HS1xR9HBvNFtP+g+/9DW6WSUCKX2+yfZSgYrnzx0ITa29h/sqBOjfzbGfcvUbsQbwj1g
Y/vhYdrsPsSu7Yd2H1zJfJg0vr/heXGu7sPvYXpE+7sj0ofvvr3dyfcpQSOZP3+upo/y4Yc899PH
4lneAzpNfJxA1AC28P9530zOwKEssg7/MVe5nuoeMXqorhpFiLHZCD5C96kJ2Q0JdcErEv/BZDbN
9A/A3mlqqU7r837gtzdSPrDaEpM6ISElbwU7PEA1O3AvWaafcgFX9zD8camxfwNK5zzI+Xjleef4
fTAXgEx/lwhmzeL5kkKCnd1EtjT3k29JAkyTb+ayxPXmq1qM6LMknCOnRmkob3X+lq2OX7of90ml
08ekn3vVVUsnoVNP7zdS8Eb/J8YFh4Vb81V8ztdE7VmDwkToJtUWifNb19NPr2zdEpzWOVAfw/mo
7S+OhFWEUyJF2p+xVPGo2zCLMOph5IpKesVn4KZqgS5L2OyzTNz2RnlJ5HhHkiEiyklSQv8wAGd8
MlZ27ep1rrNmnlWA/klR4dvP2/Bl//UL4cq5Q95xw3LJRxwBkfU2QNNzP+hx5A+ctEhp8+wUjimU
z8QCpvmszycWD2TR6kK9o+4oIp5XtelIXXGs1reuOXfNxO7rTYCUs96cNzhxfgr2Q+J/utD8GnIu
gwQTg7yStIrvRuqaJOotli44eB7mM54IIp96d538yDxpc2HxrnlS5ZvGTzHrm5gCP82oHW6kWUNq
OUNg1JCwmZcZwQccw+Ao6IsOMWddGuR8Q5b4ys/bu9LX8LMCNCUhJVJ/7t+4Ql9yMiGm4NpAqFUq
kczDPRa2tRV3EObM8tnqcRLyO8fSTteoSXet+vZtPe1igLky0vrwMQZ745fZv8l99WXzWH4shJvx
k27lGZaP3ehKrkD9olFSBqPJqaYtrM7xgTu56S2rIpXa3LXHN0CJE0VOVHqjh/COxfmNRP2L4cbA
KuezmWbunwDqreDHrBlUcIop128WGNhPlyhFqydmfpIDeurI8PM5OhJf1IZIBtjhqEuU9jFaOghw
8RE/cIgOaF3hn2OzLhZ5DIpPjNe+k6ZITBHqB8nEb1819CCji+u5tNdjY83GUthzhFm1hNP0lDoM
OkGQOWhNkGGkai0VouNJdw5c/+vx1ew1mvtI/P7lYp+9ylvN8YDKlHgQg2+vC++scO2ilPfgkg5O
+JkwnQZ3mmsGaX2+GETvjolS9ndkKiCGNTAnMgo4YONSpiREG4N8vXXKLr5x2+XwyOkZwLbfq8CJ
LgzYS1TaoYTM1VJbqqVUZbu+dKVZpsmD6qBRG18iGo6TIk+++gEXZNOaXWyewdNqDdYaVx06jGLd
9/SKnWYy1/bHO8E9zpf22Rra+E7KgPxYXvBVVoOoNh9sePzaV55pRHBtBYjHCxBWUmoGbQSd+hBw
I7T1rrace6nvOBrx2KL26UB9rn6CiSJdNNZZ6aC+rgAvBQttLtKVxPYPCXYapXSr1/OXakPTXIYW
fgcwghKra1kGGrlIe4agVCST8GgFowVkFF8dGyhb8oP2wcJQeLfoSAVYiBJBORdjDXflOvYV11Vm
ydY6YflSyRDbC+hTr+Y6iDfk1ScX2mutO6dDhjZk3Rlc5vASleicc7rvbpq1xxpjyYBLVf0oDGHo
zT3zhW+FQhHfZsicHgGneyhToDhq7nNJYZuNz9GV9WKk6+RWDn57WmofFt39NjudshULasdEysbH
U6DXVjHJNo8YgBWksTP8FUyBjMlggNdUOeXbh2d9rma/jvKS7w7M/W1pqI+VPEGYFTI9KAgBDThR
rSelSVc75tfqdXtXvc+3Siw281nqZOVZOgWyJ/qFBpMri9+8nhwe1/fIiOB9QtmjpMot8P2ZmGSq
/OhBro6DPusfg/bbqly/RUaDPLr++NVyKbznH7mRFJraE0OFJRU37i9RPUEYGCHop2+VrbtS8mef
27cDufx24vNpOyh+h1zXUh3PH38EUZHxyWrCpyjp4nb2D+00H8nispR+7kv9wlc6+CAgLd3SO5m6
u1Ez4HyRhyAtEZsqDPXDm/3pt6sf56v6UzRAWYrnnr+4444sAJo6lhnSrn/YFV8907YVmkMRsdUq
YRgR7GZ75z0f++MXkmAOQ/FqcYOXm8d36/fYoqxnzfnkG4HR4VJijYSZjZJwPbzO3PdCEg3tJUtw
V6avm9v9UlISiI/Tsr6joYb/Zq+rhxNKJaki+hR+/1zLB4EEIHnAh8taPXAXblBxHDUX+RUdWjuV
xP5Pl9Pb1e3yung56G3ff+4JESzTs+T4vnyvSecRWWq9o+79mDbLH/yrdWsGLYBky2dcYXRUWB0F
6bNmHjURuJIVrZTehxBxom2/HUjhmSx4BkfQ75cAzcGZFi0gKXhqy5z0zurSehEFUxnzYG8CL9nB
MJoXEeJjTei+oe2OojBNIZs6FXjxDvIiSqueg/yd1Su2GWb8OVh24STuoVhLuJwONdOczC3RJ/QF
JbK/11nBXiqg3JPhMlIIoE8jvFKxiyu5cV/uwJfTOzfkD/Mwbnca1JkkdaEIcC8Cds7jjrSr8F2t
sCu4b7dAopt09NY/P2ZLijpBa+APfzfpltT0eQTn9e4ddvEl86txLPek97ikLf7knnyPhB8RD8mA
w6bDJYa5UTvPZz2WoAv/XDzY4gtBAE3rKm7LiHg2ZNDOYGhK2+bwEL8qmvU8zuxU5L17c2b1qrY4
lS/PaX8b7W9nKklpqT0NvjNXDEtz/OKkf9f7G3Xz1Qj6m1+l06PHsau7cZfVcw8K7gFs9MBxc5h9
2M2aozBtfy/p+yjfOl97QLfhHE7vJSB+iPtxMjseM4PhBL7cM86yNbhtmznH31RyNUMSY80HGsXh
jnWICWDLX2auW4hX9/s+4wmGTZUChu1vujnW19/NmhOG0Ivy4No51KJcyNHOGkv7dzxdJF6tbN0b
/CRwVy/n925dzue/Xd2Ar+ExupvFqxIo0qoQ2d4vq7Axird9aHpG7XKMnbN7VYbGqd1A7P87lL67
sb+r2Mdb9CB+lXDmtL7wWzjkb2Qd6BaNdbxstivBo1DOL6dS9JTA7oXyIi5wDlZdH0a9YkB21pAx
t5pnEVZwGVPNl3N5Huk/XuLfRDwrfDA8szgIh7bn8VSu6lUyX8wYHyTHeHdO7gzu3gd8hgwVhIMk
8nQW3XH+XoqMIXuiDpBQEw2N4yxoweRWnWNI/551cGgiKPPZHbo2WOPTe/bCrVhD70Z01jUxoLh7
lNpp6d0mJdJ+ca1bFVbZ7LVP/HVU+s5uNXqqf2/+aSS5TBavern9Trjhp2qR7XshPHtTcsluD1rv
aVyqPxtm05fVqx4nGmeBB1q7Y68sZLGgMzB0Be9WXl4mmSJdyuzvgitE/Ba8aJBrg0ZbLe4I5JPe
TTJOxKALMdb5R6NtFkdhHGd9e0/VbB4vvtlks3+LfyBJQSW1LZJIo+cFjKdGA0bvE8ZapAvy9bd9
Z6eGGW+mwnBxVTndIe+PRKnM+puttUZUYtPcbTvyTBVGl+50CYtFS5rtBJcILYuXRkSlhJB9KJpV
aF9IRx/G8wM3SM3tomG7zgcuVOkzf5XUTxYNR2j+V9tq5BALc7ZtX2yaQ9wzOX3mGvjyzlojjBro
1fXh2o0aRuPiAqeWnlNiQFkFEzMudp3LSmk93xkDqMJslTDbXGrOs22wcKsVNRwNtE2YxxfI/SNv
tnmUHh9dehbDXvG3Xn6jR5eaQkwj5a/T4AZtU/Fz0xw8rphU60QTN2bHvamHSH+wQTTc0PxHibdE
fNmslU1zN+Mht+e564LPowZzuSqeqllq/Xu11ZC1O913pnuM1Bq1NLViRRWPamK3aU8UY3rAYUub
p/JRs844G2t319UzdXh+PuwUwXZ39c5ci4Sg821MdRRbJMVSul6l0hiOiMZH4qTZsiLNMxuho3iW
RHC5exh8TD+WL1WVVz/ZeqiVCvtWnjBKdyR/6b6QbG92rVHFn5M1jvv3Y69YLfbnxZKGytdjbmJ1
ppxz/VIevNW3/aWCn9MD/OGS6ruqXg+fFl7MSEvndFnIJJUlvvYaKLCt9bPdw/Xu5p/b5lSE3jCB
qUsaNCQXjBPzXkJEWQRbEVxHQFRpZWqIa/XHEWM2ly/g7doU72u7iVKHf8PPfDU791VpFa/XyXup
wSTtXWSIdUE+L7V++e34AsTe6JvXKI9kjKWL74utrhK8xawilFTI8m7tc8ySGWWLVbq4lwKS14zW
1HgqVMQUWnMFZRrEvk4IpNzNacO1yw6mMOv7efR5ur4RTdGnhwMNktIHgN+sV7wFALJLOx/bm2Wp
kfsY0vtvn7V/ZyQe9OIFcZjOJxJ2UG2YiOnpgGK5NSIjWcfyWoS1GFrkODBHMLI3z3LPi7t6b4gR
7+mYNa8KTeVESth50lp/XGSnWWMLqqnJU0jq89f8TMhcRWJySg+z1vAiKxWyKsrk75kGm1Ta5XnT
OH8e1slK/z3aYBTHIRzb2P9u0F+/1GE/hWxddzIGV5BOjhRmAQMP6YPibyk8nBWp/otu/pTV500V
YjkyRagHXo+TUvqF8Nh23xmeM9h9fsKYTo/s/ceKlM56JidbkcCmV1km5XXycnBtt3as3J8qzXyu
sZA/Lbk2q9WkHWVoEsFBiS7EjRqCEc2P62a0fkdZdd5abjJD4l0wdpO977tZtuK/1rL5v7f5bfmp
Pk5M5NLLwAxYy8LBIpOMj9nsffp+8bn8tw5lCO/IOGH5RbOiLsSoAAMXTf5ZcdLaDzSaFRtpr+UW
IEFBP/AxLif5YXdbahuvHXD7nC3ETLW6h5x8LOnNZKJvqEKZ68NQmlWaK4CnuhelTu2Q1hTG9WsQ
u/fdW1XN2Fr2SDL/V2oqGKsIxAlyXe1J+ptpF4p0PeLCU+ulLL5eTc7ZlnJu1JPj5f5yHC5IsywV
gp2vX7K5oIHzN2rEu33zcPKozZXGCPvkzX3enXu7u1nccu21JtyXT5LlJC20Ju/770MxXPrTS8JG
+9YPRFeZAQVxtStrvpZU5PBxtxg8KMZqiX5uy9eq5nLgaTQkOlcmg59kgTdFC7r3oR5p3+XvmhYY
j4v79e2/SrPWBW9tGzLTHo+Z1MZ02N5f/vzDRWqRFNORLZgsEvkiSWwpKEtuF5/iF3aCDeP2CLm1
PUnlNN+QHdr4uFLhnJZmDiw7bN9hVDjB+mFfS4D4DaSgjZNEhPSiXcrixCaCc50zNN0NTA5NKYDt
XLJ7K9unqJ3A7z2gVU9273DUJsFXaJa7eZK8sWlMOuMnPd784y2P0pfojJ1ts0qyzuKfTg+XhMli
1hh+l5J1c51N0kOq4WhaShALSslJDz+Zmtm2PMhb04FYg+RejZ/XzVxzwynPamk7PwScqttJ61m9
Y6o4ONfeZjs/NXoW9vOjlPjlJx1+KHYsI8dL70qJVMdk1bb0B+0xjwqogNszl9TupT59VwdiX0Te
/SjXPpVb0/KNI8VGcqmJcjNqCEQicf6FuadAkJuJoEqXbSdBPeVLZtCkNpVuPTyaqEklKBKLsoHS
AQSeJEkRy2Tvh8vTb8NOFlSxLYWsJ/+zRX7XnnEx+AdmKjWiyQRgk4PKt16fWpNDW0p6lYdZU+IN
GNKJVO36l/jRm/YMhI2yrGUWjjr4CMy4V9GWsW/Ui7OHypA2QMSoI/LGrwYYqUU1/QlEjcqH3zkt
hwpy+NKtSL5l1TocRF3Q36ot1cd8hOKplE5PjdEaJpfOPwvbNKdZYyE7XTzsqtngvcxwHTQuSgZ1
+H08CqE3q7PepKwa73o2fdhmPSSJuW1aRxE3vpyctHNqzH0fXK0uNHbuTd8BOLOZDJNWrqbOvT8s
dYur9KJI7YPR+TDpepOdNKl4r7O6GsWnYoqKPYXJdqQomN5iNLjGbmPToDu51S4GfNWYiCe3RFdM
eFQk7X1nfju6Xby/1D3RraZbn7IAk4tP3XOvj9n6khjIPZRP6T5auns59Yf1OOTFPkPA/GQO3e0a
+2yfxSdyVd+3BCNxSsBkunJllRf6MLl4ybubIqqg97wzAVea+VTOSf3z3Px53GdXV6UxLTucZ+V0
dZ2vJtZ8Hlp1OWzXujRHa1pPN+/1xPJNj9noVm/Bl7hBzELf8dtPZ2u1nNJR5+cllFD3lP6qbT+e
4tpa0aRW2ycd1zu+1hr5eyQmafyPfwwdTsmn+JxraozR0C1qYHOsIKWpuj1ZNX+/7pieDlu1qzJp
inmJSnbXdsxi1fTB/tRUHBbHxBXPN6oLUW2mNZEZAqRRSSrJAVFjOkJHlmwz2jMWaKx1V+/tUrkt
v0u2Ej+7pAEpcUrxNdwOC71qR1VMv+wE2motoBPJJDt9cXFGPg46w+60yw9vr9vy25v19HOQoadp
wHVf94mYfbJrCtP1mBZNuSkNpluiBqclwu9w4bVETCCFOAjfxPKsAP9LrWOKxlpZUKJXmsqLhPeZ
Dfuy7G73yflerOM+RCyX1vlX3lwqcp5qvjdPcz7M/JtvE6ZIugQnupu49R95ep5h3JjcLK6mSG27
Y3cpH+J5JX7rVrYiLdlOSN5nht3NCK/yc7FPnFNpZG1DH7NEF2//Vy5H6eSQLLrnDimfebMyBgj1
cjpth8hGXdApN0IRoJ+wNcT2/tG2FMiiJA/abMrpLm/vtZl/aqxsDC1jodAg77OxKVdoqq9nOHMw
n3Kv9c/JI+YEq+PcjLlPPWXby+2l1uCNFT81rd+cWB62nkzYmTm/eLr43HDvkjyry7aTNRM/9egr
pfiI4/P2p5nvbrPNd8gc5ljh82RK503dY3P6RAcghcpqVzsfiJlDuuvWri7WjVGH/cXNuClfhULZ
ZpAMk+cUCqS7aSxfBv1FY2SK/81S0xBi+jm63DR2rNcXGoICbVUe1kinEnY1JnQiNNecvjMWrmtd
r+Spukr3A69l+XgK00H+RIak9odFRTyc2Oug5sv5peM/na+R0xWNVW/amvuK6JL55eLpZJXW7ijA
9PB9zJYdF/eX0jrbrNKD2edyo31afzmxthYJMbLnu7ES6i2bN3pRdRfX0+ttNhQdeHFhPc+sa/fy
+yJDMhQN1LpT9JPVePaOj5cGz0SZ+YPFWvMjDAgNlCUxJ+VuiIbB3fml8BIvPnjgTeAnRtqlZYdQ
923otcerzLV/XjDxvk0uj83ty/7Fg9qdCBx6hNV3/q7qyFo/hqaOydoIKN22roVsiKDugkg5tUpJ
j2tz8VC8O38upu2K4R09ltzCSt+SfMyWMwzWCeNZQobu3a3JVcNgnxYWScwRRma6viRMb+LO/2Tp
38/cTcyo/ThR42ZHczCZkqBZ7Y7f4UWZLw3zyWxaMDJCXB7S3+c0Z3DhGjtsDjseFBEUc+VwF7f/
+wjJ4sdUstH/f/9CZq2b4VxNTJr8fUi9szTWtA6wYxumm+dDb4eIm13eA3mD6ku3JQQLmMIB++yM
sOS1nu6d9RRYiGF1J4tmjTu72wc5xOjicj3AQXU8dGnl2qwzjf93ha/yDWl09UORZNNL0yKrPkiG
dL1swa5PNcJojIjym1pi5qRszcvQoengRWwu4ogsEHjrHeSyi/3vWZLvxzg7+cnluB/KVdbU+cqT
UBJeRphhh99hqDNVJbMn+BEtTj1zP71PL2PV/rGfbq22WbRZvGcq5OpXbLcG/Q3F+WMwSjcxYbaZ
1eUFm1VxotBYIhUEhlEZjRy+NxTzy2Irtm++RY0uARn249quY6YZwZ/LkApxV2FXhkbZZoyLN4KD
TBlcbe1nRQ6vp++VTyvss9pdMUlPzrvOjjcxfn+a0jorG8FH1q+JM762rt2TOdestY4EUqXs0igA
kEFZ5zy9fCpU6XtdfUVSp3Qao9sLyj6HQzvWgieza6jc2TWj6z5M6xywq1MgfC/a6Pv9+yG0Sfj+
rwLqSlDKCh9Mwkm27Ulgbk+e5Zi2cSklukEklbdyIlfdWGrDR7UUjf45XaEiyPM3U3UBDc6SgO7i
kuGU1lu5VpiLZlcnJvExK5NeFy+zp3y3YkpvmcmA8xRPe0MOs/kQqm59vX438TowflpKYnNad7Fp
Z3FJF7VCm2nUlY2pHgHRdoEiFZd2e4qGu3g200J3EY1Jng8vYmc/Dj1keBMP+miImyYb2cgm5jEd
vU87K5G48eJ9b21XSa4/d8aKf5nFSo0h+rUVjC6P8eXAStqW0/njvGiAiqmKiT9BNvoXMu70NAh7
cH5b69a+Q18dL/ON/Yxnotzy38WeuNYtzxjQc1h80911WIXGgM3yhNE3XXTpRe7L9mZ1x/NqsQYM
0oRtwHbO6Onm+XfQwv0hMLPD/ax7UTN6wJlMxUKjkJy+Zm/TOySByblNhDvNJh0b65HPHDG/+ZRO
3K6AQLa8WdH786b+ft1l8+I5ZoNKlgyxW7ZTbdaVosi6yN0zDbqFdvyuNCZdvLFcnWjlsmHghOVa
5sXFxQJsMjD3thmamHFeDCm3ePM0nsIxvxcttfPME/7dOIkrNeQig3+zOgoxlgfb86scf1eRFAMd
193cPc5jl7jalF83koLgRYxS7BE2SbZTJ+RDGBxhh8Q7CvMjfpooPW5nD+Zkj/BJqc5XTiQ7JNxN
LXd9HqVNjzeT2WDjXCZtJ0fK5Ow/bv/9PI3VhibbzjF07/R+a/lxXkl3pQJEenyKLTF4pfbpSvFX
unZ3Yb7EfqFDzZzR46Hx8xi77VrlxrZjsZ/Ti8/QL6FO/r6fvoE1jiPifrVOnR6JabnurB2qRIUg
GN2G7jw87S8nt4UiJZq7wapD6vwaMBdJ4eUUGBJcyIozDLtGtTW/nOZYRb+CJdvvyJlyt3mhOXFC
fZNjXajR8+jqh9TEGn4XN8TgDWXza4yHYqlYzMge04t8cxXdHdrE8l3pRq2sncLshoiS37V1umBA
h8R2T81e/u6JnxzOr15c/4YZk743l5Uzv9LnCX2MqvDdR70zzHbtQaOOUWPgNEestKjESAVlGqfe
7hndXzLqy5iu+asg0gfkLVXhoHwh8kR+8AButol+ECgdRNVl8zgJlMYvh0QeWVsG2YFTPlZscqBd
mEv8XpB05+dXUuml5h9yr/QCcYcmM/qzENDhkMSDwn652LKDqK7ap9t/ZlIIrG8el8n7qLeO3MPA
9cm8MNoHiVwqArOW1ToiPN2wnufNc7LvATEzHrc7nDblA7XVCipFWbc8zKOnC7UQjsaEIwVltYqs
gdbfXM5Bxg7dRW/Rq0jOKr2LkblQCFrZOS8EaUvxJ1pZ78iL04AB93+7whRJf9sORuNBAeD2/F4S
tchMkmtp+yYbS2vuRk52SIksHWeltPCERstZQyj/tiuU3dMTJi4BC/KYaYQGnbjQAO/YD+24vMnV
g/4Mcj+K7ammVJRNPypNItcgUvqGGZxRlqM+QV+ntpevsVpWv63R9DupZiM9/AYpgpq63h//qrum
iRUTDq6YzT7y9azINjPjylL00kInRoZjCHn4tXs0J+0uGdPd0sMGSMMLoQFbupCw0x+occh07DLC
lrWipf+cuXjPxxvWwSOcPIa5XM2ESFlfjh5I6WvtuqL/3bAnyhJ7wsyns+rtMDZintfb8KJkYhGH
taBN7opSOz8sGvV2xS5M+4z5wArZArKNJ2Nis/69uNnHAOZixF+XpfT8aVG+UOCYp+X8NPLdMIK1
umOB8WSG16ewl8MWzaeTSmPtkoj/znJpzA6VFd2ff+RyonP7r9RbNnet8NmS3dVPFlq+/jzrTpqy
gsStk9JzuHXn3rDxo+KjuWidij0cYB/K4q6oDz+rgrHprDXK/Au/cSSNqxkO4+TBlr9fjs/HcCJx
qf36j2Y4hFUEK1TVcxwpA/2WT2mfUGWzq6HCD47Ca6iz4V3sH/vsn09WaOc8SSnzme4823ZOi5fs
3B4142qikW5o2Nj3nM86mrlF378G2QIQ31MrrYfkT5guNEz4zufe9A5wOL8Jh/wno7x6etDehcIq
UQTLG/wVdGLuOWyIEoe1qiiJX0q458c0N5jm9H72rnktB4FHkAd3S3rK3ovO59vecjaopbPrarfW
CtCFNabD4BT+oV4cTMN6+wybIsYqn+p2wnQb3B2I5vC3wrRgeMbK3gQUzpRjD00AV919xjnC7YYl
vXY1+z6lZV3jys3FyUza0OCfG/DlzyUerWT6Pgod0AlDd5eKjV0VXtbOPHw63gzIuUPm2LBCF9+j
y5DCmNPsdrozdTuFzqJhNZDtMaV/mw6FZA6khIsQKysgkyUKFD9M/au/RVREIBeCSckwo+MFmKJr
o6WhprMFgrEWBQoDRAlLffgUSRxWy44iqPbdfqy7QyzNUCcLLmP4MGRPX4HlZQk1tuUU160/1q43
vV9b3sVLVi/veUwcxisr3ZxtEIR404yZwnILZo9TyXPxRE4ceijuGm/hQ+yzbeavwxEUECtfxQMI
Z8VbCzdR8v/MjeTv/qT82ur/A3z4CN7N+MktJlNSKaiuqywk9kgj50qW/yWCPZLi5/ftVhIQJJuW
e29Q+4N+8Scr34U/P3jTgNKa3mlgnR5fKoPu8nL2ztvdcYnRx1wXRtmpsbgur8wuIDzrooyoPbkR
PqgMknmJZj9tkslLIN/6wbEl9p3lY/FpFwD4sGdeput9OqMiIerlp8AX52QBk+Md/g37+bVKYsPP
vwK/IEye42P8X34KCxR8K9bIKpC7/b5j1sPR0gshz/dlp2runhpIkKhJTZxw2zNL9icAyPET5n3h
tYZnFlD4UzjaM7oVbWvI6aUJsQ79jUWapFQKqJYCp99Zmo7yADlUfXUTJH3ptXYtYD9BiKdp658B
MMwOvWGGDFVYkYSi4geNKAFtMRwaP6kSizASqvfncAyN9c7cuYT2LYAb9P61qGFavio8hHNoJAZX
0BG1qlYosx1UFOsy1isn7j3eDxYjPn5ASHw+qzVn/QKFtO8SbYqdz83Ynf32XbdkCAqvSa9a6YVA
MfIgsC1mHngVAyh5DaNOzs3Fu1FegVIOjeq3INY+8w790cA4pWEH/IavsZbO6CQnVwaT8ETAI5Xm
uXmat0ovAWn96NlOYDfDGgTkSLG/3jyVSg7dwF+a/6MPeg7wXeNuPUbNB+hFd3jvELnJj+fm4A4C
4ardalxqeRkxtsBLw/YL9YUelpDSpJxIivP80DIbjcVN82rravYU2+o3F5/T67Bk16T3OzjM/a2e
6jzbAIe9R8jfsUOyMhhM1nrzz+1gV9cl596EI1LK9Gkq/ZrAgSn+7gAz3DCJpUaL6lS9nXCWIpwE
JmwccfS8iRW0x0qYxLZN22E7wj+FyzCT148RlAoZLhFSE2/WOUx6lBXP6XGW/jCUV9fWwj37/3LW
PtzXhDzF31jq17N2lXebLYC1oSjDTxk3BNjTizpLrUDBhNaYst3mN/En6BhkVKFTj6OiGJyVn9Ve
t89HKbB4Qrp0ZHeRlvhNqOkPnKtJKLXBq7j/JPMhG34t2T00X/l1/hzw7exqkONpiXPJg+Q+Hfof
XtmMUzT74dRVetz15xUHLtS4xTtOBQ6Uzt/HCy8zN7L1SFZ5YpUanmI3XIA5pGKbsXgCmwipq+Vh
Mlf1sEyR6Vu1RxLydvyMv/+21ggQPSzyIgA2Wz2PvjBop0Uw0qhVZ96UoWnk413I5zDfQZXEpxBy
6Tew9WsxP0o1+heoPREOXotGcVali8eh8WnnL4HeRaQsR1zEHqsGIqSM6YVlQyQ/LT1UfIwYXH3V
3oSspzUiuk/nHFi3h6y69ERC/2Ts22ThuX4V4MsuVCm9s2lcPEy/C8NsFpG6HnCrH6rhTzHIhHIX
NO0ll2gPFy2E/3NozN7BJJMUiSluwvSU6eGclL41Wz+nlS4zIinfrDL5znCPcVr6j6gza1JVW4Lw
LzJCUURemcV51n4xbG0BFVEmgV9/v3LHiRtnnx4daFjUqsrKzFo0rg5RFyap+aba26BiYRrHuQ5s
lIr0pgFB+oY+YYyHYCZ243cWR8bFLCKztSG5AECBMugz8WwRbpVZvAeot7SfoyfDUIyKe4rHNT0n
s0ruOXA1Hm3etlDiea5uqsxTAxBhTRuZAyxivvdvq5nS5DG60y6DSOYdFi2YwO4NObqoHI3jVi7M
Yzc1XqI9e3rcg8Zz1x+2b/+6AhCwfrsQl+d0FAx9qhzim6WnJvPbMB4xldXDwO+GXgV0S18gFNWX
wgbB5fAzPlV2c3oPU7Tz0UFMkhjXSskAtxqdF/qR4w55wQtSL6XXCJ4Annrs61K7QWIwniCLG511
h5PDkQoQwXRiYSBLBacfPrs2txOuCnim4FMKYOGuXu7qiuyPLiSbwfXG7lEbkeVVf1CGYNZeL5Cq
0d1EVuBc73g4iMgH618H+oMQXrEQNjbXE1MscFlBS4f0imTfuF7FkxCqrpc419rYSFW28hbZUBfR
jL/ieHULgfXqWhgXWURveohS+KKHdLuXbbN6UbCMLkwNmz1P2jRjgwa6OmOcx1Jg2axw8jHbNH1e
3hkrEWAsxAwWNVTF+SMWlNRUBYDRVrviBCAUOw36Lue4oU4LYPZSG1JeqczrS/mfCVyic4U2Nqs9
bIgcOeB6ddyhGMbPQpz7mcNJhSrQG6Uz3+FltYCdQzL2Ym96AFxI/K6vxVbx0yENSlAp8l7io2Ah
5fo/NIeAB/4iiJN09f/r6X/rUJAZybc/m7ep/wrtghpAQhQAEL8gdhKs3kT4u8ceZ2szWh9ccuKA
Uc3jHadTLo0sDqYH4ljAZcKNoB5Br85/Amr+1Giwb8Y9kBuxYF1Bgvz39wyc5uGdMBMUQBmShds3
Ogv5Lt1y37oN3JEhtEGmLZ3YJudyA2cW48Wm2RheWZdbHNAMQFBWMgHFwPfK6vAVAkjax8suk1vq
kOIcefkerqARr1MYYNTrKTyUebLmuvAwGFDWbZqsQT5VP4HpzeR0ueMFpoQ8OGbjMeXQgjU/3Q5m
8j0H6T/bk9oJ1vEQqQ+7rqPsk5CDeL7NYH5kWg3XX/MRatyWlZ0hF6DbZecnxek5KFydDgc+fg8/
kBNEgcc86Onx/FEsFCaWzRAkng3rFSEHDXxMCR7LeB1dGpBlCli/3L7YAYzHNOjxuHjNIbE+kYta
+ZZqQUAA/sTaQbd0gtRFcu1kutHhChl4XPO3HSH4ERJ61lkne1y25xzEVAenhfyEo8Jv3+pfGCV4
YORIAoBcGtpSS4lW0AE3pYdKAkx9BP9mep90jubrVznkIw1qiqVQn4NLIuVmiW5CZzAM7BdJwDyJ
KC5MjdklFm4ER94FwesQb6IP95Uye267fgXiy2ndQpYD5PW64BEp0p8EREbiFNA79gP/7gIMlVhD
sKZtSO7gGuU0WwMjVr84f8gNw6/RWcmNB0fqEMAQDUwUThdZfsk8bXAhxwkaWIXJcEYxTw4JnRFe
T27NzuQ9zzD5y0lMYMdX26DPfB0ImnIYMAxYkjcPNRl3pAdzFcIiZ571CleE1QgV3qmd3O6d9YXu
4rxCbB/wXzJun9VgEsAzNF5bZS9rN1hjg0MsZtW6Ai/F4/GO4TNWvUeOADKP06qjbbqufIfYw2nc
/pgA9PMwlFX8RHISmUePXmplRONwl1PAGGdowwsIclssAC1tU7HJVo5sOLnRXtUdozjnR1vaO90J
r+gJEF/iuNBd9FeNy7bEJvg+S0f7ewQ+WgOXVZGTYptPj5afSdiTHUznIenL5Oq1wfdfdjOtEFJ9
aFyzNXFZYfTyEuhVLMZ2mvVMtqzIDDh82Yo0CalPD16M2WdbbA8Rz6/rmTzk5UX0FT15ZMmbwv9k
5yz53OHwGPSJEov7mT0T/qTNU1fqpPSloXFnJzIfozvAEbHO7I/D2G5t5RgyNjyOYvzgibvjm3EJ
3N9yWNJZl02Zv1szi316zawm5erJfa8ujqv6LBe3IPchaegBNXKrS06ADcac+aYSBOTJDHBlK+Ae
MSW5aDi5HZINgDS859EKcvGzIRiMU8P+5aeQPfz2Ch2PwQynL84hqbY+e2+Tbd9PKV2E0iHoB7Y/
/PldHzo2fTdpx+g/0RimAafk2ygZSiyqzCJnCSGhpm3MJ8QzEj6JcNm4JJA8TyWxAmzeehGbgemG
0gaDlNI6s3FQfpBfQ0+lasgpmdpmQW1AdUMHTKokqUJopRHRBVzt+KzEPWRoboL7mrV7lSlapT0w
ojWzXcYZ0ZIgBG8Tq491vB7wNwyM3lnugP7+AxaJEGtejB9L0EnaTG1u1xw+E9xvuaUxZHHwS0vh
NqHcFrX+7sVxMzgHhXvqvmR3ZO+LKEUZuCcFqU2f2GpZH6/4Rbxsw7o1sfQwsW/+JovUcF6JrROY
Vf0n3RRS8x8IIos7FA0Espxm2eHSuVAUBCAPqHAReQyBXfiTBSCuCQryGQFJwNlDLExmrXMu20KV
l22P2UGkQfRg/baHlndV0G6C8cQF7Hq6c8SXWA5UtwSLbuPpTrLCn3ikocOrgUbkRucQ/un8IcwZ
Vr8JPGv5wAA23qnBtYjGGAR9HvwZ6UOk61JN40/Ae04iXAUwuaCq5iiw/cLiRX4M1O4lo7wQ5FPQ
Z/6sSSWVJKm5dKelxU534UxzsUNOXvvSvwOCv30P4jkpGHXO2ZCCQyqRxzAdv7d0MPcYKTmymb5Z
eh0oLRIT5bts+O6ydz08nIkJqwrLv+d8d17WI6PTBHv2wLd5jO53OJ3sc8PAPElAV5Dwwh0fcVmR
RitkRZ+ZdJMhhUqCSMrDGNnvZ5K+lbDi5HfFkHc/AYGywMIl6OmeOa3jNif/e8ekWxRDQ0TNjEJj
qRKAFfKEjyV3CDckQeTcllvdJhVYHwLmFF8f1N/m7cTLIJA8SZCBql3BtjZfVw23RtSehAsC9F4S
dlUzuxN50Nsq9lVILNB/aJVHQ3JA90zYIBT3Vzijg+y7DbU10QGQkyjWMz57eR2JR8Ew4nZ+UBtx
r+cEstywJVYS0Sbx+LtjP7c04h1pi3YX8OBiTD7M51UCTy8gMr6AQe2CvaE485NvFO9OVNslJjiQ
REn3Jd6+rfn8xX3NC2NuQP55iWl8sQMTs8nReTEJ+OqEvr/RLJh0xi/bh9wTehN5r/Xm5/Lk0mdi
KPsOvPQpP1+3kG4GE35uRO5xTBT0IC7RwgbahQ1FB1TK7SNlNfkAzm6/Ut48dtiUosTZ6ZQKRjW6
rUCRJ9kE1hJIcQHTGkj5iaiHewjjihEsZnBpwGCyDv6j7RjYFV1R6E4hCLF0IiuqUNDgyO6OVKTd
bcDjdmW8F2j5Yw+frzGwGLCB3O3Or+bJ68r35D7Dtp2SAS7pKYKVUL8G/E5+L311aUGSB88laeZ0
je4AFX1fdTLubOnFvviKVIeWKTk/FGfh8PTAFb5ICFAEvwXYlxd0bxLQ6eviuUXvFJcKjgDhOMg+
tGTJuCO/MSL/MZPIRDP2G7MEMed8cgLBy4WclrjSeGJICUWr/WBfGAYTycrupgrrDO84wIguoz0o
Rfxg0bJJO9lj5bfs7CNR2d52n4+Z/sLn1IxHIrkYV/8z51qya8esPPyLptKxf4yYwsvXsgJQNFNR
HseyA1MiB2M+fPYdF2/QMQxPm76Q3Fk9llCQslLaXVPuPdkLWDb263Q8y62an55L1Mnk/KRliqFt
aT9ZKMNUriX1kJQ3UuoEJtJjK5mHOQlsbSkRDD9Cjfya4bw2gZiwuaCuZfckXyM04w6Iup9HPBjE
zQ+ReNZkeiWG2PyYebozed3NNGCrqYeYYEjmiHz+SeGI2QbRRz4jB8OQdyFunR4fsHSD34pGnW0A
cuyMMISGnbSWnhiidaYemdS1TOE0v2584npshTY71QKlKj+T3TbjOlkVyiXUjjOmfE/6pRM5+RtT
FpSbETuXQt0nu6uU1emGfhuGCEht+W1B3CKT7QIeycANsUVgs0CiybPl7VFkclcgzcZhZsNu8CP7
VcS2yXQj6/XHC9Im5SuzQivM6yleAz+TPirx0xf46Cg20N99TLqcbLdsFyPZhGUrhkmMBMlMAnZo
hKalcZLepOTgkOKNdMvktm1HMuTnkg3e0a7vYW+PJtXEuUu4jq2JZFESbZsv8nJDCYLUafgehjT1
2TEYnZuhHzCysQRktOH+jdw6oMr7QFuf6YvSjof1HrHoixfq72GrTQcsMF7EkiglL8+6M071vt4H
JdgwuRl2JbLsWGrwV0r+/6ZDdioz52vAoJiCK1gzQcc8lER+6iqgWFNfdMFDyF8SjowibkwWE1e7
hD4OTBA27fN9GDJbdqUu+I5tgbf+fxD/kC9Gt3Fup98wnfuZRZCdSYJJJsg9Nwb/AU+CFXyVwJ7s
I2aukhnj47LXKyP3nyUzUrh6oVNBKkisSLPbXeF8pi836S2T3KcoLXBx7dGawYuaqpRNFp4pSx70
F4Cv4AvjxdXRaX5fX/quiyKV6muMd4jZvxSgAdBvSmA/qji7JJAawUYopP3LaxTTNTl6wYQ8KXSe
u4q+/2/klihB8GME6Ixx27U0FDJ2OGPOIXily4BfrPesgRW7yhyvEdytCMf9YQIueIOkquH3aeMw
YKW7Vk3o4PIcdPuDmSI02ZZdVICr+rL06nKoMnOUCURMtfvAmwRZBnwj4PdYqwpWp2YbCAFYmWBq
FvTN39h7mCpILujqhHE5smcY2Zt9QL7kv+9m8WXZsKlA5WWP4LNZjQI2JImjlh4Djh05FP4wLhWl
7/LonBFhLQF0vr19IrUXE/WOztvCFOPoIdsClnPrWcVCgSQnIIUOC5mKlTXElC1K9A+5Da13FiCF
/7UH7BHP//XdQ0+m0iqWoDddLElwwq9Hjy2rmhtKcscWXfP6m2TTRaG/XnB7y/gayY1AT2zN7e0l
W+DGIvb1EwIBJH5sPquNJEgJE8zpakqmTTn7dG8bmi4SYso+AeEu9juRhX/oHfgMUAmshvjhy0vD
3+c2yA3NlQxNsusIywFiCHfmjkh8lpCL1EDmskm2WiMxlBBDNs6BEFolj7N0F+MemcGpEFGBNa1q
0yGhEN0m0BC6R54hI9slmyJH4Sb7lke8v6RypNAL5O//DqmCagApQByIvjGJTI/vYks+MhOOifY5
HEMIER6Rx2bkxvzFOMq+U49JJYXLER84pSgy+NNkEh+eBEyKxiIVV55el2uY/RzZfNT7mRAurp8L
wmkfJ2GyTzm3bY9UO/8bgPgTI1H3f9FFQma8Yh2hPlYcnMaRuiPFxGoUQ2NIEVhnMvhcoEkGsX1d
wO8WFicp3FKTE0Fk5fjxqHqA2kMPAYrA7Z8PYg6D+/bDTmaxxY6Dm6KAaJsVcntqBI5fdh/MvIEJ
2YoEHORyM8BTgrTIQPojYjaXBpSI+lIe1pW9bTDCqpOHfHhZtJ1mC/RursliSw2T4doPu7tB61lc
+j1EEoYeLpiiFrQdrAg+8Ltz+04TkgsLVLfDHGbL/ty6D9GKRF9RZt534KLc98BWKMaDfV/WHN5o
eGMyaoNNScHlB4boyzoSJfAZpVHHVSqwx4ZMaql0mSIzjmzQ0RRgYY+atbGbTTZDgAIDg9nxMFnv
v9VMZRBx0vUG3K+sA4jyH5St4heGs0cJWtQ38UHHD4EBjMAxrGX2I8ghxMrUHpRGB9h83XdIHpIe
NbLd721bVzS4PKPN3cMcA8IC9APwCzy6UfeRHtKXHdgYjmHUK855NEdD//YXLnDrwmmuwtEQAz0m
Hd7datNiX2XHJUQAfZyrcJXQDiOlP6RAPiliEufWHqo9J0TtiWIEMhqJJknt/n7RtohnCzzG0k0M
ySnAbAMZo4EQCJ5MJj6h0islQbEzGicI68VDX295IYbRuM2hiAlRKIpEL5pGZOPnCs5OZA7gdNHC
RX7cINqEDtKmD9W2asXpkhvSNmo7QWIP2t6rwbbNo4vI/PqeHcFHoaZQsTu0urAzWk6fjB9XjRf6
ba8PJPDEkdVG7Ml7i3QDWsDNZeQb80ZCDhRPyZJY/WIGHkw0jGZQ+RlBjnfcYNH7e65auwc7Nth7
4UZ9J8Grpc9as2uuP4Ee3BYEgkwPMSWFd2U9sMrV3W6KcNd5Y1VQb9LY+bQ9Zj1hZrltHRlZYe5h
2RztN/2KF9Z6Tnl+PaEfdFZIX1f66kZLSve0tTbmWNN9oUExb9983EDfVhxS1WqrB6v77iUIg8dt
uETa+GXpK5QznIkihQdxm9RyupmaNnqMtVVt5txl5EIzjUberHt+rLWBF7PiqBvO+RjSb3xCjnac
NzPdu4Ng/ZZsZhcaa/PeJEEd7USJBYvgPJj0JvVCXSM2+/mwO5W0Rp5TveQCmCEzokj9od78Pll1
DOvZeD7WHCPvZfq1sfI9ohJn3+bDN3f1V1IR+wQnEujNZkOWu0n9zcmcmqY9reypb08bczqdHqZT
EmyeszLN1YZvzKlveovtYjSyLgt6/Rf+XT6GN1osLMuzLiYfPM9aWL638PjG5FtaNQvPW11BXhb8
0LQmjjXZWqPCsC6WaZme4zixMbGQ1BXmtjAtSBgjXns0sHnRm0nf0eMNRvsfa2Jtt9BKCtO7G5ft
6LKlH3nhdXgtTB14WyEFLi46R7G4ePJka8sLLUaXkRwWZnHe3uJAN55VOpa35cuRUJMv1oLtbsFj
sKCTLxYjYBVzdPWu1jWyvBVH2eKT55nXFS2i64ZTwpklerOPbmKs9jb89mleVh6dJ3Ao2I8O5sl2
bPHQ7/Z2De0rGTpBt3Rz1yQsY1K3wiBMtgB57kIoD/gQIbaT3F7+F1bjQqhzC+E5rlZcrRXv+zE4
6SYnYGt5vObHA3fCvc4/yX489dG4mbyutMs8y5zbhiGQyfRwsA8d07YPh8o2ST3s8Xhsty12PQL8
lAtrsKuTV7+MKQdsSy4imcj0YNvGIRvzdBvgubCMw4PNeExzo2fsDNd1Dbz4DoenwT/SjZyH2QW5
totHh2F/uyKCmebGOLPGdmWPWWPmKTU2nPIVtobX4+AU/wRwV91Wz5yp43L9uDBQ1FMje9Y/Vetu
7j2Pw3I94Ov08iESSLVMFpeP6Izefwix/nGsTY8knMDU/6DpxiUHI41k9Mco2dB7bzQjYaftA13s
6g5W6Os6uHZ+6Xr+CgJRSSuiJp8G4IuxYzBaPx0fJBT9Ddun95wqTmNnwzv0tFO57Q4wpYzXlCEz
NBCzXmBn5/osOR1ksMQYrIp9Z3Ef00ySMqK9R7hPjftg+kcJUnLO9qSDemfdnbSH9eH22z4Q6B/a
AiWXi0R9Fm0Iqw5tJbchaZ6BOPmDs+Lc11mX1wypZwNLjbbiZy7QWWd7pNFw6vox3aeQodR9ZzCi
CvXi+WesLxq/dmg/0FF6j/V3TYMJxr4TzMlPmSD+nFaLaEy9NaOEYhLANdocV+FU9dsK8+O8Rhu1
UYxQZ30K7MOMglLiGmMmG1pNaO70nxup04h5PPPWKaXVS4rHdkzIAwBMLL2N7PjuPpn/AoDwsjOY
tF2MTRF4WnxxLuhH0bR9yD/1p4PfyMDRKGcgi1FWPcXxoYytgiCaGJ2ToljlqUXb+6ydWj5ux3RS
BhA1IQKnFm3UQsWm1Br07AbAVXeL0IrxRePfWucKZnRHYrdwlMBOQdRow5GwXLAAwV4RQ70CbgLi
IsA0tnP4J0BvFzKNG3SyjjjEkLBg84u8GJYWRCF6FVRUJUyBW+KqJ9IDDDLI22pYVFDWe7S2w03a
s7DppB9jt+eN23GZIHXtrVvmJB0N1nfT1Ta5MZ+7KQOlzHTgRHiPQnMIULQb+m+IQJ66gcyMJAxa
Hh5mhfGpTOoWredpiEwVV9msqVASOgzl9MimWqsUcWaloJYe6u1lRrN31dCbw3AK1GESbLQp4M0o
T3x1mfWsInGajllSi0mS9MPzegzkg1betqpLlprl7OMeKzPGZDJa5ando6mJjw050BDe/g1HGnhy
FmBVj6yJMouykey9Zw5QidONy7ExcNUaGlQM6XnW0PGm6aGb1TqnmP8DzuszBLBj15wtml4360h9
3YFxhBsgC4BJHaZGj02cifDytZ60Gz6O5DzW4/x5WlXMVG5HU6wBuIxqa0zT0zFsgKlr1AhLtpqX
5mY3suQjgmZ7QCX0nqG+6Ne4DlMMMX1tniB/WEQ+L/+YAfpzLmpy89V9osyVS3tVLR+7PsdJ5rTq
LEHBjl6KT69uhatq9N5g7BCuepAdFSfltPQnKliGavVwwnsN7zVTkNwjtq5g6H8Dul4wfoK/8rbu
7J4Mkfit1iLj24eXdmz1U4O86s3RPwxuuQkPiCf9Q6nRHcsSIyT5BZvSLBV2FozQxHgj/Bk/URd9
oAxisW30Psbr97ajWUfxCZF9K0A0pEKaLlRhYK0hNF+5TSB6K05WYq1iE686zEoyEWUBEGip0285
DUPNA4p4N6gdlV43jDQ/Ofe7Fs1cVccAAlM+Mjrv/nLUwqlI6kG+6WHS/E6M1kKjqKUXuy8cFRkG
xRd9XyrYaX/9OYTX91mHFnoN1q1FNO8zATXd0H1QwEMps0hdHzZZ+a0mXTbxgy61Kek/5kr3tyXu
Np3P77Nt92hyFnZA9Xj6rLP5ZwYmSKLeOJ1TSOVDDcLWoJtRZEttwk1e4pvh5OSILA8F+6FhRk+2
77y6/ht8/z1PWhPKFq02qqf7aGycZpqnW929ombmyOVdECRJCO9enbtJPf3sq9TJ6FCjQCdhTx0F
p5PCbacW26+k72JZ30YKVnPITrXMkaaMP/sWrVUMTh4WSHcfF9YAcrdza6wEI3gM2kh/Syt42AN6
B9hpEXsxpiEDZS5iz3lzYXqOiuw2sPqiKmkoRRrjcXkdALHv6jQmZtLZGLJq8pf9vnFhrezjZVjd
AiZ+1rdm+bytqxsgO6UCc43K4bEcfrCfJfY11o1JfU/0+5Mu/drAaynesbC7mpPXVj+y1MTuJHb+
OQ9abrtc6GaT+K/fLhM2NvmIuE5nP8Ae5GjeuIYw8lveoOMknwUuG0fK8Emvt+PN3tzboUNNo2Ac
ggXCHLdEPbF6Xzzn1fUeA0ePh7yF9nIjcC7d6uISAof9ZnHrRDAoE+cIn1SxiXitab57/Ibb3kx1
tWt7/Fx2/Pc6X/ZlZtpk4FRINDfFKrsc2R3pD6dmA3g8hk7QH0DyFp8wTHPxcKV6xszzFjPSgsSn
ty9mb/gq81fgqI1EeM2/jbiJXltMiI6wIej2ZA5EEV2lsLff1Shapxk7NWOoZ+99F7jxM0bC5itQ
TgZGjW8fPnljbI1e28a8r78oJTta54qxJkMBr812sIcsMEe8tlBmOuSQHJ+eLUeDOVEJX+OU5fZ7
3dlSIwLTpRkGRXVuH881UCE2YVvcOSNGd2Jyj2UKelbNoHXNEMlx6eOw2tqAjZ7tx6l9HqyOHqwA
X8G1dPX0nl57P1hpP70Ze/LLu8G4X/cZZiDn3G5jHHG0nr3ZDQ7LxxgOqC2wXt2Uv9nf3X+tHqtn
96TZwSb7sKu0bK5UL8KZBvchzKq/i6BnKZzsMewBKAZ5bIftyb12YpSTUAlwKtLwoDW6sBJodSUk
RdwymI8OgVkojzF07bIRqdYDACbxKKpfrt7jg8xtGBi3vzfNI9Gvvv6wksgXHzQfxiezBnR6APYA
5wZm5+4B8FLEn7I1FmYamdHL7G5CikYN3wZK/UFuh7qpcJFKcV79XEownsoKESts+w9HxylPYaQg
U8vtu+Y9Uqehe/ewG1zoBm9L30Sb96ZTbG5+n2xsVKaMRivSfSu2Oz+xyvaCWpG2tg0OnAD0dt3W
pPh25KSjQniavOud0iFHupmRpiO01Nr714ckakroqR+QmWunvPt87MbuQ7NuA2DUoTYRR6sK5Euz
esx6b/sVdssvd+C1XNCt0MH0mCIcESiklFPfbo+PY5gqWPgw04bWOWNBITzR2Ss/l2KsHq/l9j15
0TmEZLNO6Jvy4rgNQu6EK03ZjrkVpxYOJW0E1XzFwxDuPTKmUXtGM6i16e9zBnodl80FCieeQhWZ
SmjCykdx84BBE3JdZZ54gVPSx6Wm7kIr6DDEUTjb2JW2Rn1fmQxoZF80fgNei+oD6Q6p5Btdjsbk
JsxjNV9Ssj+wlxRLfnZS0OjACPVp6wiCV93gSPUUK10mK+Cx9MdbiQUw5RndbZjmSmxoc23eItk0
yccAT/qBoQ23I9xoDQeZSLyJ/gTXxQmoZbemLSqLfHSfVN4SDvCM3mFIz+vvjQOa9ysKxV+I+dm0
Ghfbjx1eJpPEeAxLR5jaQxgmdKsNMcao7Xj6HAaK+xoKE1sop7dhcMrsGNbPw1LIncjrmD1xxCwv
cyr6hWvwcKtxl8Ek5D3ZXYGb6VhaveG6b+2QScIS6Xgf5+8IH0x4jtDqYQ+y88PBCGbNnJaVjTZ5
zoxhr0b3dnMvQnVAwGrdWB808SFp5BZ0dXvgOjVUXcT9Qxzd6Dc+hteu8UMm6MIgRLwiLc3HkB6S
E7s3JAfQHWhO/mV0LBEsIGjY/zwcBTn9D4fEsyNES3cXvwaPZTBECcazFYr1BCiz55KGWJDxIY/0
zX3oTMh/P3Y+hjpjRw6jUkf5mDk4LvJs/5qBoKKJR+lGWOLvHE0CPH0yF+NR+znLb4sCj1PO9Crl
b2TkTGA/HdSwfYtvsH3JVwPaKn8VkFABuMJ4I9CuyE1peiZMiPdTQmvb6Px+Om6w0FNPSyg89p3c
QOYAGYTyuzWnEGDC+C9g1m/YeowjMv8SEUSbjpJ5P/513T+7Ms4YLNNg/YN0BkRHwQuyY8NMo4Xq
kHJ/W7RaCkV8xhkx1iXt4h/0x/Y4sM9g7+708LBDOzUfkxFEZf9K/89NXRJiTwgl6HekwyeQ9gg0
3LoeAeNpaIIVIEJyWhbATWhfNuwz4BYiJ7zR0rvZ08W1PWJmKstgJOsDyyfj5o5eRIzu/OZyqSZv
am+cTEESXlKnm5sjfvz2LvRsdNgGpKeHS8W34ub/ChNFYyisIBdLUBN+E4k8f5201agmDfPpUjGz
pmhM+sq0HABu3ahvpRow7iHBp3OowN9vAsio6G+Y//Xz/GNWJDMEGMo2Bur46dgP40AuygRuBav0
hASRHhDeiug+MXYMYrvHeFz1wJjhWQRbBSas7h5ZvBDE3N76OL5PArtlHmrnNaJpvSaOBQkTtvCl
NI+X3Hv9asvoL3gzrMjQ2aUs+vYQB+gz24N5+ovKeUNCwkaHqcgdNgF0Z0hgmye9QM4vzVgY9bUN
CdWifvE6IxEMqCPUAato8Zglf2BykISQXyc/2aaYvBf1pFoli3W471AnHOdEEzqjqgmYIEM8vn2B
wW/6A1cacgOy0QFG9q6CsAXmAfSwtw3cDL7MeF898Ar24beroUGHJY/e1NMppGHrj8NNhxHtrTEz
eJe9afz7HjHCbkRrUL20l8qyXoJwBrtQB+QimG9uPXjMIcDwZ8jEINK1t8EGWq8UGqAE0q8lKZah
0I/VE3mTxpy/3i+94oIGK8QBRspiKA8pgeXcGO9L/hjiR3mn57hk6ImHQQ3kCENobcRS9ri/v8j+
HRx/u+oh9bPunPlPZXy+19cehteDD6cM082Xf6xZHTTm70DWlYoWiLCoYEXmg2LqYHrAeNL3Dn0Y
wj3JBoDbxYGZ5BmyqRATpX2mMNYhDg1cPpk/76rzJJ+WpDabekfKwEkOlX1nsGradyeJf57sIK3w
ge3W/JgBlZSMDWeSJNY1XaqVpjwUtGN3vbZR/dE3OP5Wfx24iz+DZszF0ehna+Knj09im3QRwIO0
/lyAE0SL26gD8SD2gnB0b0ZhG8zDIrHAHJbGCRbwCbrpLqNBnTxm3qSThG4MwIttO2QeWqOhW/Ud
9fpM3KJnJhkSFgePTGwjAT/oe2NAqVAC2LQKSkhFnOq+UQ+8u0YDPcManG6o3QkWFHpaxyUzLTgr
iq/Hdn2cfMJlDx4axATub+i8hUHOEoRWhkzkTLWS27cTnEZoSfFg+NzeAB/gI0NkwiVjr6zY/pWh
wh2wzRz4oORxIGxh56C13Y6AJAwd8wK6e9A3UNqRIP0MiGFwYa4kTf3x5zBYd6bq5HZVf6KIhvPR
C7fvFg7yZg61gHz6gzce3n32C4wGhdDpfmZvvAHq0a6i7Y5IB8ZTYmF/0oZVRrNZNbW1Oo+6TCg3
m5sNdK7UwA9WeHPfuy6uHjeXiTpPrFX7QIHGYE/mTU5P0QesV2ENsSDgq7QMOi5yqzJdI52cdFCM
7xGdAJQ1exxvPijoKMnRH56K0xP5cHclKsBtuB5MooJBDrbK9knHD/MnvAanyjKYPsmfkXqCEojk
RJwWadNQouV4HPrPnHFDZoz5o+awKzUIIQbbDFbTwCEfUrrsWFYHCiF6TA3hk8wF4raNIwf5BPbq
AaUfyOqm2ebTLlonat0Ok7LfXjP/xRpk1+nRvuZdvxkBNKYATMdLP3/RZ0lmMviJR8qytYZS6DCm
fsUhc4ztpXYp0LLtsIJRENWhAx/TLiJc12zSlD3Y7OXD7GHVR4k96wcSFev4PBxBT1/VjIYVXcM3
zgytRQ8Bd5tL+eggX3w7ySGDhQ5Uede9oKPbWoS2LFxFDeTPz67CP/Qxj+Clh0rXu1Xp6JgAHXZ2
+ra9pmFtn05C0UGSsWoQtQt9GkR6A8PEAsmA8dO1iTn86OZlF/hpcACl+504n1m53PDzmP7s3WGf
7JjGeBeZc7c03ch0XawGTagEOanKfD4f72zbnp4gkspDN6XbuJp7y+F6PWatzFKfy/5ziKG3/nfs
b7vZKcW8szOGnUQBmdjMdqnVk1odmDjpKgjK1MVdnz8qBrQ7CkL82kuZCc+kAgrbVa77/ffopft3
xuxcHuM3jvUPu5zg10cfU8V9C5SrcfEDxtpaYjLKnT7TMsz+i+agRZdUxazjblPM8EOs0JmKpSIt
DswIDo7qgVvS26WNjqs+D4AIRD+IvLn71/1TwdAg6eK2ogDtkyvQRXclY2AThjaEPAY+SEDvGEzH
EWqo9NlLGkTySFRjhGJSD5hGK3o60gpfPZnb9JLBqJzpxCFa8u5kT/TrB0aOQytR4C8mx3xbYe0x
SojaDmSHdiqz4BmQPsAAjNekLoNISmJwvqFiTSEJqdx3+D2fVqEcLLEPWwUHG14meOS40uFkQ2Zc
2NmF2Y+dzlBvpNfcpxUcgdFTPFenahofCJ+UeiW+nYgx+TgceOUylI6mSfnMk8gyoMUHLtGUVi+2
BwFEIRIzmtZoD+EuZcMIsAnXmMTFExgL3xwuOq3uzAIU519woXAlMhORHwOrR3L4GvXBejPn2ZkE
JX6mBqU5NfpjqgI/w5o4FbEZpROAbX7axstm+Wyo8vXQ7O/TE0h3fEBT8gDuQ4EbQM0dNu3hoxjz
er3cP9TUpf1RCkkv814qiAnXr7/rbI5OussOopUBDBiYYcw0DmCkF0gRQ6yY/uGDK3Sv94vuc/bz
3EkDh4PWfQB1bh+ADuDp3Iv+mMTicgA3poc3DBbE+3ZW/ujbbM7EhSOhcgZvlc7GhxuQrEVWCzNF
2THxHGJsaDykkDPqBd4G2BHjZEHCxug14zXJN30qltlxmTGnefVkjlg+Yc5gTucX1dskg2b7nahW
VaLKKqRTPcRaG2yelAOshujyxl2N9jVG738YWk4b+z0/MScUWEB4cPVO8vVk1ts9fW0bjoBaWDjC
uWAXeS4YzADx7S86639V1+n+3fchHYq2/b48avbuoPAgAoATNBBmTskFRIipB8xcyLfp9GNhmvVc
tvxyWi6622KczIm90CKhfV4gJABadLds3lTd4dPqXqFBJKWpYfKRY5Vt3t7THrusYlTQcOCJC70S
nieoO3U8qyxZl/iJH0eRQzzoDiGdpBPhJlKsw6dD9FdtKjokDdDeVNcshprH9nuoMhurPX/BGsB2
pRin7y3rlHdOWdbgGSkNL4r9lBfizijcYoxSiL4R6AHlbca4ZvRCsaU/VgEOmsfMDsOJwsZSq5jo
TvhlpMojISlVyeiTeUBYz6cdYGkSuM1no2oWL9VhOhTJAEcSuIzqbKdWjznxzZRV2s6Z+Sl/cQ5s
EYOyEpzk3cNiycuGNOkL3PLdOLVa9ayVAuOvH/wcIQiexzVo44bHNFCk9pnm1fje3L2sdiDUfUUV
uWZF2JVQQaP9im01G0P445eP/3F0XkuqclsUfiKqyOCtkjHH1htLO0iUJAI+/f7YVX/t06eDARdr
zTnmCMKagoYHNR+WooXPYSoh38UYJpqVonsV0UpWuJIzqoDuz0ZDEUuZgIUAXDQ8PMBGEws3Z1mb
XZ/zdz83n3ORH7ErQVeBnt96YudOFJc6l/8r5F579VBKjnxoZADwW+HQKzOI23U0A/qqYNlVfh/7
YmUplybjJx7sETurw3L0hmO7eZr7TFuIqpVBnNNm4wQSozHYdEjTsSliaIlxFB5RUJ89bIg1JiGM
NuH1PwEa3Fh7h1oo+6XXWp9PtngdJRB6Gr5tzbiKpL7X/MNLKpHgqS9H0QIUMDoskoQt+t38tdF3
2810rMtpgAcA/vB1DSVcfyimMD1AmZlucrhnu2jFSCqCNrvi6nqImkfvDQGjj8dCLTnJUcRyooID
w6VOqIg3rzXzKnX92CjYLlW/jwUTY2xobp/FyHn6HKTxGzRYbIyT4PFT3mDkM1yc6985Rc/oDcdx
M6ENxhgIThNBenPWZLbs3cd3eSG4hGHXxAMjQOaMp4MfLQycKaATnf7qhRoSL8gcgfOPY5WzpQwi
xX1u2cXBc7GP/KsDyrEmn75fJEuNulQ1cyt1Zchhk+0kZIjQ7OqtjgDkMf1I1GWrCPsCXKZMewzT
JeSLtE34P3RSvdfRI7JruRE0Lzh2im90wRVmMqoJBjMgYck3DkcEXzexw1/zMN3b8ch4Hjc/iMGE
ZYLTM8ODvfjB/mVMRioInR5+ekq0xFGigL1LxI7woy9l3SXQFY1niYEtaD8K0gnOEiG7+gN4hZCS
qzsAZuLwyYaNGh1H7ZcnTnyNQ41NycQGiG6DnNjPBcrS27RJmiU9ckdMk6Kvr6rfP+9UE5Qe1BGG
OnIPafc+E4xyx1SKGjnM/0AMnu0KRxNdcxawycH+wmafM41nwLsepSIHKd9EjNihkwDr5S0wJoYG
TCqXixjlySjgM9qQN/TDqI0ZESI10/dN8DFc2DQ9UArEWaxOEq+meWVsAmBB2UM7oFxq53FStwZo
nzPAKXc+lZ9BF3y5RkOU0LRKZjqDPjKV8E5mh0ah2wV5EeQlUQTME9kpraJdy1dS5Yigp0OFK2tp
FOhXTteflLPKyUiHugajY2bjCvWqjkMelccTGVPguIC1EMOOK5GQOOUgFurd6v4SPCOhcrOoghWV
4twhFlds1+KJT5YodaiS0NxAIBI8dMeVwHpQy3FllaZd4MVPvnoZkJIlsxAaEpEDkIJEGyfTUr+/
PsbIeCFxiR2v+zE0nGVYLhKG05jvAXD3Z14Ls+x6IZO16hM63TN8z5bRxH6xTtVDrrvcFPwhBzsr
l7Z+QAK2eB/4H24VVlbNnLr//90LdSe/luE62jk5dQNM90+gKGOszvg1NmB8IYGZOE23JKcD4IB/
ObT5lxVJdAr5ItAIObFZpm/+E21RP77VAK6lWFwQT/ILFWcuoTXxbFxWgPfwPyiakEAgWACu4Vfp
mFl1nMgsOe5jTsR8nOuolFef6ZK8EAZ8zPVKiZ12lkgeg78md1h73ATF2zUEm7Xfw75FI8zIbwjf
Rli3c0o8JqANzmm5yqWzJp8VpxoHJ7lQTeMz8EFLrIBvNn5G/pm2hVigfTx6Yr5QTXitX6h5NSpa
LC1KVjx5OjZCfnnJhHhovRZsl1kdPxwYaWMgf0L+1zKUNiyOr0jeJLDD8arEFjBzOLI4OJACwa9o
OEFy+/3/Uc1o2sObzak2IRpy7wkup8HQuRw5nEPg9Pwr1EuzcWEJMhNWBpjRLvctV50LrDA3e8+4
5ZJ0KYihEocvTrh+Tv/GYv8I0wd9JQrcK0vJHu+JwoNBSNeM1Xh3B30f99nCKWWof1NQKKAUIhf5
ovlYLPACdTjjixXO3pFmxbKdyQ63Num0EcMIpIccRaolMG1kG2T5S4yZZ6jQyM195nfOJ8Kd+U0B
cghef9jVmzbP3ZxkjEsKqz0Nd54Wiiho7AD5Gg7mBzPuafbbTccR0BC8frt7SSJk4XFnjK9cAEab
8utso5Vs/7G5Ei+HGM6EgkLwuhCC6bKo4Ydj3tyRiz5TT+BwqGFZ0hWb05h+yWPBHCUuFvQHYkfp
kChNpHpzf6bLFnEkVGuYHtyrcOPP9OSJTvc+TqbG6GoozbULIRjclwlWTbonhwO15xCQ6Y5Cn3A0
U/XFhgXPzoMf6gImKVePl4rGQ73Tr3G08G9L5G7pvEuHKjsWLYUz5CRDOIR0apl39aSfuNVN/vwx
k7DpQZh1+lBSHmgpiRYFCmtYPCBqKJlTSzrskt6Oayy6nM/v9RTj7sib/tJ+uVshAD97O//+wKYM
uNfiL1YP1S1bft3b7Y76+IsyvKeQFqGAtzv6S3by90Xg4MKiCqiZk73GqY+eD4c+UnHGHWWij6Rb
XtPIuzpxdfkGMFqPQxCMADIIZJv1yQObFV2qlbe7+gJXl32nWfEY9YQKb8O/ZIHxx90uY5o1OWrI
r/4f74z+f6jhfiHTXk8qWuPrXPrVqillen8hEJLeIf+uKkucv7cpoOlP4kG2BbBj9+LVcwU42MhY
I0FS7ZxyWFTnkjiBqwvrmekSW1Kr/4K/KUxuz8BFhNBUe+MP6o8QmB4xwGB7EmLJ2djvzo04AM4w
Mb3hruOIY9IFM4cdi/aKvC5Kj7Gz0I4k6DBsvOYOrecbAQRiHdNqfxhgQnBQ7Bi7/xvcBrZC9sEM
4m1OsNQU7JCulxgkuhIerjq3sQWwOJZy/wHYJ6bSk5DMpg7vvpuIvhtOcTfmUvEqydEG0YU+fJZ0
53HOQFohEo9PyeZLP1SM76P7geok/4/Kkj4ur3rsE3Hp2tFz5UwumALqNhAnAVFcTAKyFBpx5BMT
Cz73e/tidiqPyXw3Jo5fDM+5fJC/dYexLH0RfOrMey0peGmJuQR0SyCw9XYEOZFs03Y31pMOHYZc
vYSnwaCb0Eq6dHorGCzakb0f/jjbPtIv+Aw55A+N0TO8E7ZD/FB4MbhewOvYpj80tnRetOUqEUKQ
kD52f3vEFMiwD8slhwYaBubMqPw/IdeZB+XRSeLUYPitGbTnPwj3eanYHprIL9RZLp6aH1mlVtg0
xg+eEGuelZclBBxakOGRnuGo8IP8q7/VLY4FzTdXwGy8BqRCOed4hJWrax/Sg39cc46hgcHmYV0d
qMK2ecd5BJAJIbZmX2Xrqm/bes8svypX73ZuFH+xjGxdQ6lS4gELGsCif7ocYuO513gmg09hR4dY
iitSPfF/iMCL7WVElfexB337wmJDWsgcacpe0P/T+RDa+jU1DsOexO7C9xE6EH1bV1siTQcFeI01
J10PWwESvuKsVgvoMeo3cebiAm17j8AkSGtinkOMBKLruodWzSkGfeEZyhVW0cvoPqncBv49Y2FE
OuXMWE0oqcqZLHGFH6afb9E5W2zBzOCVEfUjeMHrMUdpw7rcYkb1X4M27rO7XLk10qwQYjtNVtcV
pLDC56t6zqGxnPhxuk9Vj+pf3qqb7I19dp/cOkaFCLtE9wk5PVpXthr0XyX8M2hEHGKgKy7QLz3L
YAs7eUnO22qCnGaWroR55pLFuHzbybGbvxaNR+ivQ3GPahKzprHVIk7cQPCqbcevCz85pA71AmTd
zP0sEDpOw3rDmQZ+IV7e5cRlRRuXaeyb7G5ockYlegbDyTr8D/3ihG4apmjJhmw/upcJUynoh4QG
GQHnYm3OZdXX1omGJJqTWPAnnMr5g5dGoV4fxvhO/PV31DhszZ8yFD0G5vyI9I5oLNIBCTQ8uVhR
2MT471BBBvXwnwjnDQcOB5Wkaa9i7nd92EOei/tRAgWZS/7sIFqJmNShtG2YCILhvecwaBZl77FH
sTcEBVsyzAdEAUtV7cm8B5GFfGVI/kM/lvFOg2KaIR65Yqr7tMSrS0ZjQ+stF/A3aGG0lUqiSuII
CllAAN1MOI/1H0SsIT1AdCk+TlIvW3HXAP7gF17N+1+RMbBKjVtuxMqdMLUT6ZXR2HWKJ5yTB2U/
LBYpBzJjHnxMqkUub4DsFSplBUcGS4JYoPvvd2gQcYenoN8QEEI+4sPCB75niIH9HRLIagPP/2pQ
hzvF8dNOB6aTDI26XRvNuo9vPteMCoYNsMKwMJEi3SUy1BabLEBqfyCG66L+fSDuMRfpLM1caFC3
FvU7TFVH3UBvuE5mzVglQL+GBUG+w94AcOqnKmQFvMoKprX6onmQc0fokUUhAcoqOYr/Eb4/qAIZ
KJAf0a5b2sqCLOlApkrXpFBSl1cEHNQZA8Qz5RdgrkKXTL+BlA8dFgfHtP41fEqkyZnpQu4QFcSc
eVQeMSaRPna+Z+ADPffESS49HOkA5gyKxHmyhvHbfcMJhLMDh0e0JGBMcXJhJ1X7X8H/gF/kvn7J
sPfBlcx6Qo87R4cuTOg5mumL8aVfhDRfHV0MWjMKgj1nz2uhUYTx56yoDYlNexVjS1Lp+UfzGcpt
AffmbJ0msvc1pZeNiZX9soUFJTE7KBsn7L4srJDb88rlK1vAf4EwnatBAG5pgPX+vtO1kODgop4e
FJK7ZNEoI40dmvp5SaWM0WDqLOezGSph7sTrcgJfosP2d7T+FRzKyjZk8Cpw6varYVv8oaIxvtS/
YvtcE1c085FK2O7WT5mW9BbW1YsCeb18Si5MbF9n7Zw2YU9PXeITqyzNcqfkt452zjgrYgg/RRiP
aCtyE5fRj6Faw11HPibPqMzaYsFMWPc+k5lyvH4ZLrLpyR/10eO5kP6nSb7wpoxBzabg3DI0xCVI
mo5PVjxnqid/E0HXoNqBKI03QupQsJNCu9A9jsR4LwAiMwtEsPndtWEHpp2aLOcV9YMAwvrzAT0F
o0+lU6/8b/o+7bdEszQeek8zRADGqnkto62A88O8wL5K9Ksrp40NLikbIyYIHm0qkJAS2iHVDPTS
Q/VDcZQLZLeoHh0x7W0bkpikL0XJjlfw2uyRH4m7t515yRZ4Gg6kE9nPQ3H/7LAAJVpv1a4EKz3h
9eZcbUW3E7ehVZhCkZ51x+ybu57J8BzqLGfYNr1p3xVE9U1+en1XpD4iM0QAOdeYV02zW0PJ0k1c
CZ6ug5sDJJDaBew8P3wHVBe7eV8JhD+Y6ubX4MDKARGrPTO2/IvyfYmD7rquGBgirP9sNZJ5/Pom
BQBmMU7MR33zQEc/EtR/xfNDnysMCfdQ87LpQZw46Qk4KWdEjxDJU4JuR0sNBTdU95MNhUQaMvUH
ZV6+vtKl/CdgAprdicWaFcAqDN+wqKNKhbq0Ug0fJfLrGO9VyarWIOaTQHSkaKb9jSmBjE/eCz5K
/XrOCcNFFNZPPY4I/NK6WV4GSfzTenAzGJnSaD1gWEP/CpWzsefkxmdkrzILhJxFy4IOEybbSQDh
MMm7x9+z2Gm/cb4wTJsh1YAYVIU7/7rVx+xWfUN96KevsCXiygKkRfJAn2+LDiS10e2LmukofglB
hkDdBZFTEHDTw2Z4X3z8940Ctfrpb+p11X0xNa6wgoCxoYn4BcXYe80ZmNRoxEMhcqStSagu7a+C
u8aI/sNwNpGvk+Syo72W/U+AhOILiJwyhfnK2zZGDXSKte7HiXBdWA/zErTfHPe0qXF5rIs5Hn0c
4yHkrJrCc0Uswbz44hP8oBC1xHMGsYC2Bb5DsjMoSTbJPfkzLeAngIyUBYxHRJRMm8XEgBGhYjnC
xL7mDdQ4Wf3yx87LpTWEp3KkTfyD0Fk56qk5ZZLzcNLVa0OZ+bTzFSIFijpce7bYgSgznER+xv6f
msp9MZDonOIbyzHDgp5XQbxEYEtzZp57xBgP/gDsxI8PCpuubc75IJovhCLEqKM5vxkuV7vk3XUu
wg2k2xM9eBPq8TrCmH0uISDs1RWoyZnhGmvT4hLKJKPM4KYm4RNRMsuWrXD08CFgb4/fIJA16Sjo
S3+ij8f8H1wCrBxI+xqHk2toVO4Yj75W17y2h4vqJtm9PldbSvY6sDLwAIYR/QxZANTiCGbI9b0w
cW/LFRen6FGv2MEWtYSnX1B6ksXXFVsN+IsZ52caCecO+EH8eiB0HJLlJ6YHolMorDvm91bhyt2o
qRSelswmgvd5vzXlZRO7XIHnKb16eDXyeaYQWMpFfcueO/1NE+Y+xB3Vx6xcNmuREDPRjtUD6Fe1
S7t1o/tQnTr8s0QPkwCsKBl9pBeUKGXiMwqAMtF+jeIZ2CZjRh+TAiYjMDHwrNJXkuhqOK1A5kcF
ksExs2GTKnDFEck3gUkB99iDDD3/QII+gCheziLtGvv58RVzSakdXW2I9sIBWtKdVrQKuX7jEoZo
dETaiwOf22wVIqv21UYK6lByB2wIlolTuS8AkcN1oXwpq6q3oLel8Rz/FhiS1NWbjOiKwX2JrORp
tnp09jN2ml99BpebAgNGvLA1oJ4ythPDN3w9isqL2JMa9S48PLeteEtLuMDgw0clwVPhRQLrJ7Hy
TfUbsdThqg+lg7qj02c8ochAQQgrc55udL+/D78F81oNwsfsKR8qBCSyFKrA692efRFWe4Q12+aZ
rtge1R8iVYmXS63ioo3hWA0i37dXLIa1TrkO2GvMcxjqEM7HeznuXWMrKb5Yv5ex4nwES2PSEBic
VN4VCr2DczhgF8JA5uOraDdZfiCMvTD2sMzvjPMyEDbdlzEz18aEfShf5PBMgCnd9z1mKO6KhzQ0
Ry/QKRwIEXo0izheiL9QejoCyT0ezWQ37KbvtyNBhaXYrvmealpJYz2giaw1suf2+HkzUwHGgmmH
Qnz3hmcPGb6GgsGGgZtmhC1EHwztAklGVJ2Y+DTc25VPqXSFyMb5Sz1QSu4EQy5evQbddMZL6dZm
YhvL6A+WGSm9UQZCzDgJCRYTvnGSbWRhBza6G+6RQmzmOjvEpgMeaE5sc1v+tpov38GZs/yB6OKo
3ZRqC2qhKE5mhinQxmNJQUgl0FPh0jvD9FWs+okb4TWkQae/pgXK94OONgT+ESW1y34iEpeOXgSB
IQos2KDSGhX+68KIZHJs99g2gjh5HSA6cOKaGrlcZAttzcRLtZTezQJjH0Gwo9ZK14R+QzOltZRt
cILSvW7le3kRT0CPdAoDpTJaQ0ihwIgg4c0d1K2/AN3i7UCd9bRyrCDRIsUOQDh9GYUzZMMtKw0e
BjPuYmfA7FwlSjg0LhKWMcMY/APQPHy78SrbPH/B0Qpm4pfJHAn/aDBjzF84b9ww1hqnGhOSfq3M
sGuepbTlexOmO3B+6OMnWsd+DYL5cgc3vXMiMmfCrHuVEBTlcywJAehpwm0J/wFdFDUG1jvozLB1
mgKV6qeU3hb7fm9sTaLFDqAVMX3SLagxTQi9d8HRRtoUWOh1K0GL96mKKTWLMf95Cg3Q+HAxkePz
BD3AHRygCyskCTqRVFSYazYNRUzw2Tgnn8wktn60Dsji37hpLDjGoUWx6LhfbO3AGgDap8ws1pMj
M24uLZhbiiTPVtIloOwLU3pzqgozRSYU28UNFlzXcBl7D/vJH9A/XQeFrla4uUNNtgHfJ84+fY8C
xhzzF8hvIE5Y2AH1aTCBbNzzAJBoV0QJOagvowRAsY510nu6hAo3AkOY/r5nNOviHONOGdPmKaUH
LIn3Jt2xvJnB6UGyMTnFVoj8o/F6g3YOHhIkmMFfLHAajvFYOb5unObNHBwPvI9PA05gcul2TMBh
wVto8mO8E+bdpv+GtYaQR5LxoY/vguF2WGUy4JScJtA3x4RjYdEfkA1qZw0i8ZvKfzOZg6O3I50d
f2W/CccbFJ4RImHEXLsM+1CrOWprBhjAOGwSJwnPN6/ZVR5KepDd7ICdRNDcieIARnZVza1YGb+A
zwanwiGGUCXj9PP9OrCYLBMFE/RdUjXsF/O+QyqOXgJq7MDuwMYX1yd6xHoBUhp/6StmG5AZXMgA
BmdZzB8CmOvQ4YHdLd1Rr67wXzWKXsDNqi1tDN3ecPeE6AdXoprRdndX78oZr5IeFstIeUqx9+Cv
r84DPfum2YE/X3lM8GfMIphKQfiD/+BStWYcdy7N6zIDy3jMuSY7do14ZXBDp6uJ9WIQSqtQ1+jO
3hacEQkLrhKnDF9I17SykDe5qA9E0roPWosyLEPZD/gW2yBpkIquX2bIp1ntpANz89gBwY9xjCg8
WKdZOee6JBdh/xa2DHVBZ/Q7dZG+5F5K4Zj+PkB46KpXcuWCwPOe6s4bTkNlXyXAK2f2Kp0K9eT/
Ulo5mCax6ECNHgh43S1a3NOXCJfWNF/L0hOCaDHcyU6tVumKR6cgRxjD6f0TpTa3T7trVU9BTPsL
F3N2XXjaC7p4E5CkZjd7aGnc5YZfhWgzKN9gI/oZphKzfpFcriEErUAJTIdJhr4dvMZDMECNT1t3
vROz88M8gVW5ANr/ec5uRoQVn3JoQ/xNoKvAvlXOqXXT6dUYlG6zA2v+SHlB4PU0XrNgIhfPQoul
PufwW0GbegqIzakbfrEl2QNRT4X104auib+WGPL6WAAOd9aEUVt6AN/EGxIYws+vLmHrlPPp/7z1
V0+hgTzuYkCJkl0FpHgTjPPmI1NCEODCr//qLRY7G7x1nfQsTWCn8ZpYOIQLvM4l7bkjz7I7fmw2
fFIFby+qRlvmsPRMu44PL9lKj5Hf5uEbK0nFTY2zXJ7ka/iIztJzO06M3/Tix/ZqjRMNQmg4obJN
xKQGPabLIFlgOsP2h8UA3liPKVtKqvqPHb46z4BKkRhyV/h53Pk8Aih/3L8TMJodMiivdCHtsSHF
sz8N+HmDxQVsKftKzvcCwkV7EO5sDgXTvO+PZ1LXo3rQ5sVS2/2p6Z5bGU8sJnX5gvYPGSJ3K9ZL
g1vIdhs7eXzmJoDsfCVzvdlJMNmh///qRtDLX5W+4lXESLZa+IaWgqrxKwHW4QbBhglb4dXnDClW
PwCx3iarjCAKd+JjC5YgBWVA4eLUAiH62WHJaABK8CFrngboD7z+TaWtue3+vWG+LEbMxtYA6aPE
rYCo995WV5QiEZv1PgrLZTWCFrjRHTj/O2Y10ZpxQdcG78xrWWYaIhz5Uqzk++gVzrh+JDwwmTAn
PuTAqvKkWy8tPkfQejjUUT5u1aIZQNAWvccq6zZcbw5ZBh7Verzr5xpO+7CqkZB42lbYJpxnWJf7
+BsTP4hXUDx94fk/71bPUb05sqZp/hTvidmPc+XcpYybjU5bDpVyDEJcobxDwgRZdFmGCNmzP9rS
5x+b2+Hhtr+PYdEu+BBHQJioU6zmwM859KfvsZvjYo8Ag3BsOualBPAoy5JRHl0VIBmaI857vMgP
iA2QFyDoYAG4kLmXnIbAP+lcCieQUVY8WhC78vc2L50EwshM2vYn5Dm2TrnKLbPu9zDNvpqlfmvd
x2+92kZHpP7YHuI9bg9wE0/JF/vtFDxtXWyUkdhTcKb/Yeh0mUBglF1qKbibcNPDetSbMokgsYzP
mSPv1gdL7jd1jjNbDJTD/ExYV5XLHFQNaU1GL4grMVYv3nV0U27tql6SKn2Gs25CxrIYZXCVx22D
oq/8bVb1Afvye+707gc3BLKWw/auD3jSsg21a6mdK/V3yVrAvoVQOaacIrJShwHv4CVomYwvrbHi
J0HFyVxooCACKnTzN6f5mRlWQ6ZPs2OGCq07uG7flKte64tObHjM65UAGMEMaxKYKE1PFJ7pidd2
iK33ptl3TlvhLqDY6okhNeaTAbwyQYCn9NiTjsg3ZrI1CDMzvCU3XKaXkU1dDgMYz8ntO2St0QQV
C7ozZUkLv/gQG0dNuUdbyPi5dXS/hHF+H7CRRDG3gh+WlAF9/BWAEF4LbBXG3SralghfGHjkykoG
rNIsQ3M/3pOK7aKwONGmsk57TDZhJEZ4ZFQU3PhRoI2335pXUMZhPiMsU1weyrFtKbGKymfSt0yN
R9dJGa35BWRQbwAgnouHCUWxWxFCiJyntEckwsYerUKsYrCun6hjZ9FK4lxDxTkV6AW+Vb+Ck2/Y
E4idpXyTaGWKFAql88IzhzNZW2kYgIMSDS5rPPn5+Gx3V0zEQHRI71PXo1/Oe/ewB9Tu6YqbDwPM
0imY+h0exmwoZoNmvdb1LvsxGV1cyG7n7fHaUT/DH4tnFQ9ArQSt5AN1GqMGqNO4V0KsIzxEbA53
tCBD5KeMnTCFY9PaPOnYZxl42/ebp/oxXX3TKpsYSw/QL3lTLa/Hft4hEk7nKuKkvybx07+EcaGt
/zLOsNvzEzyS4noOzvH8iz6LDDlV5+q+CtmPX/g2/hpSKyrnU9ipPi+VldiBz/2BjxlLJEoS3H0O
GG3BEI3d/m035SHSA6l1nqG0RarZoekxz6ayvLLo0DwnzsuvXITXzHciYyXBnH45Md6kw+Sr3KNj
yIYwppQ2Q/NY7plNNL/VdlJMFXCdair6ddhSTHvAdUhSHwwUbCT+dGnxph7mhexkq/zx19GVEzXH
iVr4GnyRBT8wcdAjp5PGtPMlri7KKY3IAU70T8DTR6KTvPwYaX7zLTJfwKeVUSoc17eL3u8baXfT
uy0TjYaZEg0qdrBg57iR/iaFV/wq93xw+cQ1ye5fqFxwhuC8wK1jM1TTF24cBOhRs0KBAxXEKzGa
45whH0UmyCjiAHuASrcs7Hr9Zp9nBoxXAPRkzRFgVJ6fNS9oho/f5r2tLy1Inv3YpSvOstrj8FUp
8LgV1YMEMp4B+C24ndrUlkfuvdvB7Iid9kCCdnPR7vGhcWBSRjGuTbNWHq9dsyg2wgtchtFRCeaR
bT8TT40XXe4pj7BbZmDwYbGNUGkFr127ZOnVPxpT7sxzGFZm64mMGmmKlFFktAvRun04BlATb4c0
ILp3dmSQcQpfPjKsAw49u17nv+7l+wcc8BGHWuQIy2Jwa0pQc55nyxf8Q7hiNRUkICEKnfFi4uHM
bcjRCNuTidD4pvklkeABffme+BIRquBjNjI5xYlWrJhq+0ZvEPJ72C3KB24iRr0QMTov+Y7BhTnB
CTgFoccQdrIXW0hHU3wO+LBjW0c4lNNTQUx5OyPUgracxE+mYHbSLjN90f6aFOhsdD3s1kh3Beg/
zF8JiGpCo10/d2BJz9WEGlL1dHM+bhlVMDlVPCCRQGhYGMFDaAuACttqNAN57yp66tVo88ueCnu0
mufYVlS6VVyhNFwEML+buDDXPCo/lf32aRsMTICWgYsN0Gu3QM5I8Un+ObbAfx8iGRmkrSV9W0DB
piO8cL2KQwevrgk7krEZ7UXTyLxwIOcH1nDAe2mYYUUMq4EBoCpOPyeRiR7jdlJXW6xizlwLoLV3
6b+wN32tktJ63aVs8wLuJAk0QUvzk3C+666PRwrvlg30iZ+j6lGSkMPBYKf4SnbskVXnczQIwmz/
qOfsej37krmWiUyv1tiVdccWnfv+OY/16ZU0vLnOLYAxAvYKVnGIvvowP1ypbE2bQ3oSvgm+wzSe
KpsjWpmXGMyD4XOrjDKIGftMhqcA5Drg63H7DyV8eBjZTOxmW8N2eThmj/ntrMZlAtsAdqp2KXFj
cmaYxbxN1qaKemrFUUEHgMtNtuHbcRRw8CC7gBSG6QOTB4flY1ZzPoGHvOKJBCiu68dRK8hDu/hv
SGKpBV9H8jTOVKKdGBv5q9ePBgYwHzDsHlf6CzyjQsx5B/HCAoJKZBUhfSHVUMWXr/I6ydMxx+WY
Y6BuM69edLe0mSbnbks0m8CWua2W0rzel2dtroV8yCSd+AZXF0M64OefSWOnt+crSCWX2Ddm2sjh
cY9NPaF3FBJpBKp8bTVGpNSMO43+pxnZt+EjyE1b4s9E/9m6xrua/ulNGhjtWeLsB+UCNaUAkyiz
mC3iRyFPFYTVRxlFAdSJb5k6E0UgYWM4JWsoWWbG12ue4K3OKCYGQJliNceHnfNjLgQ1LVKF97Q6
qsyU2Ew01By8nHtHwXWWbzUGoOGwUA8GSMytu7VL3u282MY4b8OJoeJkCahjAoB+PXXy/j25ySAF
ebprgydGgMau6OnJYcexPX/W0eQmMWgZpgrSSUvSPTIPe+HyjA+CstWLtZm7HWxH1BjqY9HET6fN
guEGYwrAHfeL7y5zRkd2/uMJpwDYT+eKmBqQaveERduuHmmod/RaXu6Kj9/moFLHT5zk+ZWw42y4
X3J2CMplBK9otHvPvD3ytWysn1DDPmGNxUzOGrXk2zsCyYWguOGQSCI37mhBg5TxLCAH0ZRofRos
YaYvmC8MIqiUuCcwz4aZPR8K+72X8oumb8WO9+vG8KJfQaYca5wJWXwwJL9LGKlbTr96/uJRtO0Q
MM6srAH1T+UY751R+WQLXe1rTPHpD4hESFaPT7KOEwYu2XCen8QAexXehXRg1NDz8vuB3A+QUYOd
lVna1YGLEPHpsqMJ8xS5SLkRyH+gMnk+XO1hX1klPYqg9PKBiPdpcfXXvg1kKOpr+5D3T9OtryBa
BFcA1LJuFsQBLasvQ3UYCTEcPRqQh37qVbaaHD5/0rHCI4NMvtSbUKkNrnBpJ24BLoYgl2xQmTHQ
wB4hwxGhfSy/Pxif52e8Isp2n+NlBOjUet1w1zq3/noOTtgD0KE+0ucTbV6hVDV2EzghlF+vbdsd
Hu0244LXm1r7keVAwCniinTFMhdi7RRSMHz8vJmTeJnxxqeJcYBLnnzWcDdizRFRTqUkdBLtDJgC
DyunBBSOONlwOGqNy5rH6NWKdTiWlBicIAtznxzrC61ob/cSS/qcsSiHTU8XSjFCHybGY6trda9j
BdidSGtVWkA9KuFVoL96wS922RuoLtPcM/8aNL8fh00buvvhOvkquA8nzFuZsTP/hHE8uqPazzKs
2FoTp03ONQKTafQnr15HcKV+gaZW/2588HcsBn207v/9svSIZtvhCJdUv03Dt+hwgEl83nQwSPcf
Lh1b9pzlGJtGYwHWGkt5ZgZsqzjW0uAX4TObs5dHUCXGzUAUcIYfcPg/Jl9siJm15QxMrX3xIGLx
VEOt3rbsJna6iUiMO9S6q6C36A7tL+l4tYmHjEFTcX6PlTfVSLZ5BFcAQ9hKsC4eo8a+ICbepZBK
MMYUt9J7+YLTSYBAtUhRFcA+9HGulS3wLhsRSAcP1YoXL+mQx4sMdz7JJ1hT+6UfMwsb49Fs/nIS
n0Qlu4fukgpU2cAZlM8B4G2UU4YQHYjDkSPCTYfsiO0Bg1ABRiEEDxDDjeJpHtnMnrmefKBS4J6E
IR8lm92B2TLaZ24Itb60mDJixAuc+X/Iypovx5MZMd+Umut+xYiAuCNbJmXyNZcD6bti88yI1XmA
VeKMZcEAJDLAdLs/Ij/xxr7OGR8uVeyQgeQcPGP2WG6B/E2C59IIUl9yK6byZBVN/pQ/8LovI7Ah
pR0z0rhqK+JD2A+wF4rG0zgNhxC9x4vRrOw+cljbbpo7WrSI6Z0lF4qUuk9WZEEEz1XqmiugFlcJ
cInmUaANcmp/INJQfc/Rizwx9VDn6iM0yj8488hmlKdbtvNIXFXp4VOu8+wCdsL8Bp1jJPkGZkXx
4voIm8/u3VsMRRRcZxJKO/o3YaHKmNDaQ0wDvZcxJloAHWudxUvUipDALRA/un/MwxCLYavHf7A+
8DQC4ofUyMt7HjkMtt0e9mAxsiM/sDFW6jcRThBA5anArgT89wOEiNJO/M4Jkum+dKIOUCrv2EeK
ucTcDswa6kR8bn4esEzgaLJBYeKXW4xrwS7QnyEUgHaK0zFPlPGm0e9tc/Z+MtNQk1G4roGdSrRI
E7zFRjYqr3NyYRCifnH3Qg5+CTZmiczycPeagZuOQwYyVrBx+YzqfMBKxhDoBCfo9eFviCxMKJoe
A+R3fUyYKNKnAqrziMNK3Jmr8gaIxjdQn/Y38ytdG4b1FH1CSwbiDAfwFsgLkz8IymzPvAeJRB78
4/C1+zhAYC/xH0lntqSotoThJyKCQUBuFRCc51JvDEtLREBkHp5+f6t3nIp9uqurkDXnyvwHj5xK
/+Vq4eo4Va/ThfmbLGocvF3tWUAV1OaQIADifpsDqS6oigGQynqcASvRxgEVvGTMh0nontSiAwCC
tjcgExH3KMzAyXHOP8/Mpwr0CEXv2tD36idgFFJnHNv98Qu2AgnPcMyBULyEmmOcjVFQesEe/OlW
wT7eKovrrD9SSWGzuHHTYh6gqta+fQiuFn49wQQ/MvLB5sKYy+vk8EVi8ed61lDnG5zZxqnYzodT
7gHFMtkGs6v/4qj/ZRvpt98jXGSElwDhdTZrXtuQbV9F+9f2tWTq33ohdAFmm1oAeUFS8viZISpR
zb9TajJ7Zs6HeztbBEiiJ93NF82EUUJfoUpJ56AqADUS4JUCrSNjoxe5OFpJ/pQ/wCZBpeuJtxFD
kjELmM0vmwr+lZTjcAxWgqSsa10irHWppj2zhwBthkKfgI7jbTKELSl2AS8l186tP7QN6hRXEhVj
43qzgoWwcMJONHbpyYR6Pz1//v6SiVJXEBw/K6OELEmyVHx6UHhlZWJU1U9g7S9BKoCnRU3MvfXO
M3CnGEUB9CPukqYfDMyQ6EYEAMSDC017IiwPdZ+KCFEYl8sfa/q96RNyMQDpCjvHga4Cybp6bepJ
Bt2UopeXI9cC+HMGZIzENqju9zYHRJFPe1bNExkG+glrurHCobBAdcljLcyGfjlD2skJJ0LZA3mc
SeOZa9xJKRAKlSjdT37lmX7sb80/ZdDCpe3TZAJOwxG2AfORc16ebwcUdxt0e4Nd/tezD5HGmczk
X/wgp0JKpCKPRnq42MucJ/kPB0H1Ru1s/LLcBCMpqidw519ejYVU5mSRQ3V/gaOJh53KJATUZZzh
v8wFME0UgLbams9ak+OkNgetI75QVb3+QjJmVbK/fLb6DYWUpZDh95ppuM3XBZSChzGpqH6g5XLd
fr+Af7IVgPwLiDsJk3HBDTaPJv4pmhApZ2IMyAn82w1IlQxwHsAtg+x479ZU4QVjXdQ2kZeD2HuF
2Ou2MQWUEYeADA9UAMQVLrKgnVobWTky3fi0JOC72OzUSRtszOinqSeq7pE3b3G5U0dMNXUOAwC6
QY8uMXQGk2KZD33QQmbCdGUi6GXxAMNvoYJczgfmrzal7gugHfqCyhbBR9T4QkxeqIsD4iCRD0QF
i/d+RSIlccFkUosE2nhDpRKyRbyNgiXTvL01smu2HvI300bFojBRlmzbpCWtEx4vbToh3Or2leak
WM4SwbO+iDNvU1GTrWHX+axGyFLaBvX4L+CvZNpjqaT4sCx6oDtglJV4UtbzVFlyQkF+IplDtdpo
17w4za2J50s3uPogJAHzm89lJy9jkmMxaeE29rT0SXU6eyHgsYlfizLySCi8E+A7gnDPmYgK5RXZ
nGRcoqLCdRJHuqWEeOBQsDbgC3wB7Sc2p9cVSOwdjgbbjk4ugZRrru8pg+tIA+fjIKR4ezCPpdDK
ANjhLQmhGHpID1r9W9+K0AH+b7U+33uTuCgXTUDWCCg4uKMEHwPIBnjPSZPQpHzqaHBXqV4SUVDj
+ocit3CQwQksR9F92hETWtD53BgaILQiY2wgcUPUQ9qWHHIBeHYTx0v+CgoElT7wgBogh0NeHL6A
sfAkjKCwKFtLOtafX4uc7MKA5TsUBXEAWjrKrwcRO2tQA6pZGXoNmUGd2lkZx+PxK/QsVGi5mJeG
qHP2GODAZeqJn+poUmXO99JJnxNlJUvxs2g4vo52k2GQeJI1r7vzNZgrJm2X2TOhLTTDRc+lVqPg
a2bz/oVpyJ+GO7Q8vGTluA29Qbkv0fgwWOKdK0HMwFxSOl9/C91/tV5KVzTY6U4lDLzNn9ZYBhSG
4taj2R/qIm8SxA3shXidR4837gj9BJqVxb2wTH8bhMiAT/BlVnYEsTIGGl/0RKTe8OcjCucRYqqN
E/FInCepLKEqCMexW1joedTA6cLWzbh4GsrSkOyUXFObzfJkXWUKV7tiGkqbjN816e7epIwXY9di
h9UPaxdMcL54NSuJKQGjlFSNrn2ZsbNMP3Sg9fGfeolFOcuMmxQv+ZkknxpIBicdRBxCZuBViWHr
CDAyHoHPqMvdaxR+vdRYgfEUSId4reMbDmRl4DXJpowRxHYAKUuBT+0F3pxEbhRgCg3cDeplfuHn
6IWyG3Jw/pPdRB3iDcQBzlS7gKzG5InwZecST09ayslsnLaG+a2QfaQ4qlKT/HlR5DKxCWF7JYMx
/eLOC3COwy0CrYzrJReRZg3xcZhP4G3CpLOYNsvws3iFzwiERkcMDUZAC6gf51ydYQ2ydaWnDtlU
zS2yaSbboF7C4eKL1+JP0K677vipLmHXjKHdKdFDrpdRMWnJ8Q1JvAz4HIOb8tdNlO3X2EWG3zVr
lR7MyGzRqIhB18lzSiQayDCiGU1CRz2r6jb9EPp3Hn3RBRdoVyZNA/ggR2cVnyKO+bskK1OzBYWI
zK6fa24JuETldtZTxyCH05/fpsvuUvVHVKoFR45nDXWPnaUnsa8OEc16w+UKaqBch+gtT3OAFH06
XHdQ4BT1RDtkclMBpLKPNY/VUzytlK2KJoWIuGDtNVTKjSGwweBtC/pgSlcD29K9vIpcWRqnBAIE
atp3K4WEzvBg4vWnXkUQrxIscydW0x4lmZJAkXtVK7lZf4RIEvd41hpkQgQmrE2WQMSoz7JPgK6M
5Snvhsgr/EdYi/2k2XHg0a7+j7EK79Gdu3dHaQ+VZmPHEqbV/BR6M18CBGKmr63Ktii+60AkuJmT
Bsw8ICXlBvAM/JVacwErKi2M9XVWkEUi1eiAHArMSYojrGErmovcjsV6Gn5tvQX0TqILSAg0PgcE
igoWAlQU6aXGlYxlseKHG4n9RMCPxCvi3cefSf3HK9ahMF8ROw0fBXgK0jSwKc461H6gwFBfoJ2S
jiHST4cEEFvpvxcM1S0gELVxQ82JM/f6o/wRlfLwQrb5SkA26/71x2ocquwaIDBwtiwq4EA4XmYe
w8pLg1sbUvgidRRAWyV6JtvDeh5DAMW/DARAojn8Ss+WiTYQS+rSY1IdUB9aiB5vxVeeLKmM8tm8
y4tic7OiP3kGhAR+GwImcLmuWYLOokNeMgX2SXmxuHMHdhlDj+ZWOPu8eFXazt8+5Nu44IMTQ0Du
3wuUmdtestU3onb3mkMhzT57hP7obbqK1y/MFZxUVA74ovMlY8fTGSEaB+X0i8f9P7qp1gr26tVY
DQ30UMRbSVSF0NPMHbb08E6bSkFThZvJNGF8ErbNFykfBo9B4HctbcbUEY/tN4wvXcJwKrFgrkN4
5cgsL/wje5BKCnsTUS+qdowgtWkQk+2FHmNeaqTz6Vv+iWdxgnVvdwhj5A+vhwszC0s5EAe8E/9N
8ykwuugUngheSmJlopFOHYN1aDbRicIM9xAS+jyaEOQFvZLGw7unICPsTgAcuOCa2JCZ0RwGmvnD
pGCCtpbDsuH1GhpoBT/hZy+ODSBUV6CYl+jER6OaxG4D2j8FgAfgnf+UQIEM2Ie36MSoCz+cA5NF
O7SLbvDblGP9r9vn28Gc55iIIjMxhEy1qLLzJEIMiKAdRM09qjdnMl8PrlEWYdEDiLfbLkoqw+yH
5/CE+BOcV8OtVsCtgIvK8yEsAC5SgqxKvKccrWezJ1Ihr3KCkpTsMbzBAJ3QtLWJO/sLSD9eIjnD
4OQCTgqd+7m0NM0ZiWH4ueRjIVUQGwNNI/3dO9zs53yABBiQ8xbdJrbWB3b1r4n5TB48gCDXOgI0
I6vwCO7IbYGaAWmfrestUBVozLkAjwiyLrlMAcDr/OgMIh9u4DQ6dfv0ITrCHL+uc3h1EH9zIEwk
Doi4ojsoqUt76bBb+vB2xGaoUyElTSlqWW8FfTVw29K1/kRkSOtvQBXZoT/IIjvynlsfOucqd3DN
BshyPSHfroO0zTes8W7XX9BHQNOaFqGDGZ2LNaO1ax7Ad/g7oSVxPXeH4gHW9t/IFWsF/GU1z9bQ
RbpdegaMw0URGS78mw7BqVkxZuEp3zIQ9JRQfhzana8hrZyd9T+O0z91npw7vIdYFUyz6484x++s
ZNaJbqe7aoX6AyyqGV5cQ7FrskPQhUgjJndaS9dkH7fcyuzGAn4Rh4Tl/5izoBkN9EugI8OP7uzG
r3bRnWf1occO1wHMGJl//QU6EschnUvXcFtg6Ghbf6lWxQM5+FxY5QgoZ7LmwtLfGMV6WZH8uRPE
8pIsdGZ/vR0Opyw24pZKPJfbw/o9a/ZMGmi8tJvlwBQAdtpfhIWhKbYS849tfAO6d0C8uhmwkdOw
q8suyzeyM5gj6M/0Xn7Jp8MfaDZAiWvbIM6io8TmkJ1f6D/s6gvneov50VgnJ71kYgUsAjgw9ZLW
0eF/dAjdj+5dPeNkh44F7b7c8r4NpP2rOO0ZM1rNTelUPQDNEEFytI+iE/EjDWgRoDhkZ7qJ3yHo
7Xbmn6C5n/hNeS/vxa1jj27u9j0rtwwIa1m7CddyepuZyv4mDky7vgAF5UUMCp/AwbjKVU5JLpZp
XE9lBNveYhi4W+qH8M4zeAME1Zno1QPytnVE4o1dhP3kDH2aZCLIgrlCqAZbtFjDM5P3PL/YY20X
/ht3cGPUGu5sp+qciVffmAIPPvYfhb/hoLpx+eXJfIusSGQ4+ZTG1VvWVXhvHqxfHXNC6n2rXBbi
A/9vS7RJxty92bNWSDaLwacdzAt6L5mjJMdk4ToF9Q0mgvRU3Wzd7NlpmaUV0iUg7CDDjwbGpIBJ
s4WfzkWeX8nO7F7MDd620ByhXEBxlKhgFIN0haQDrEbILfm8VfWg18rySE/TsXIxuZI9IxhkqmCR
faFf6q0EthP5+QgMBAL0oNdsMt00lOZWD8GyV32LoIVtnKMjiFxOcrZwvvhEBuelLdgjWPVoFsDD
l1URRDKNeNHve6Hd2BHePAilMpYM+QS+zzzhPehRZoN5Y2VqR1Rp0VSwE02Q+jqQUrLLlblstvyZ
e77xIjpCZsLVbwSnfFiHxhAuO0O72bN1M2RsNZ2frvvPzqrm4j5LNhepelL/3MNDWwJYyl018vka
6I5wYOA9kCKiJgt7HnFtphN6n1SptU052CPckiYu13g2PRSbLEoR5GOpV0OrotyGSPz19Km3/JWf
jJfkfjXwmy8HZDaUB9Le11N4/iyDs8hIqJP8FqwDcgKo/I3ewzNgUjM4XUmwv/A5gbp4649MVN7k
qju94fLC5JHJfJB0SGHigwYtHWEE0NhQycgP57wwhwl3Ujy/uJb9S6vh+DBXoO4w+OkIAh6O8ORv
yfOlQz9ALYKaDaIxJA5ShpKimulB0gA1iIQfv4aSZhK7ZBrfH7Jpsce+gdMislBTjnyCiXJD+ntZ
y94bsh+pbhRTE2GygTA9nyIAjMAG8bPxQZwZ69hy5VMZsSUO1nGJwtq4dI1DLk20lb5Kj5ZF+X+A
3Q65dS7JH/SfODABPJWE8abHPw9f4ys6e5vXPE3sYnodA5zM0QjCYnsfrbWn0yMcZpPgDdhrn3TG
Z0kkw7ZJCdhaI1dqAfz+A3Ye7Iikh+6gmGmpixZ0OPBNgH5sGMDLv3aBiB/uvuQb0bh9SjrkPYIj
G4kcUr75cOyQzAYiSmK1ffL/FAmCEiDryNy0z/ppHobrbBGSq6RHMMQZ3HU8CWv9ZoXkbpG5QuVe
muobIIiZJXK4aeD033EGKI2rFPV3dCBJzuOyzrbHCUx/saFSw/+BJ6QvO2Mu9dScJ8b6jdc6pf8/
2P+INlDHtYN/rqHgEuBvLF+kA9WRmZOJT+0vqNSP333m8W8H1I9UDlJug6nBGn0YGEwAui3X9H4x
BvlCkb1CGmCa4gAE9CKZg/6hdjSO90I+/uv3rkyl2F2s/P1fO/L3/nYy70cuYp74Vyuj31Xk4cPn
YRpvWyTabXWcIbAOf2+eOmqPOIWykDskOjoA+RGJMMRaPp+dSsFVHhyXo3iEpHc/dtFtdeAakNZU
sNVOF7h0jNcsKdOp2VfFY0k9jt8PzQ28eh54mts5ua+5AP5vNfoUo2TbzpNtss19QjUv9+O1+HPn
AFTQAFufKqndqiiJ7RHAX/f8lrQabj6MCwoo1AgAA9itDxfG/szqKf4wovgY29H2tQ5moB6yrXHM
DafF0FvIeSOzOTb+kmnVjqs/bEQA7iITgiH7G46RRxbFSndsoxnbPURNwhzu02e2pfxG3v61FKqE
T2P1eSJafM1sNXAQV3rdrivWpaWf0jlGNpCmNJgNMZg2IIwL1i3TcWAJ1WREmyLKzYpdMFMpyhSO
9qRM9aXl6+4BcO86ww9oAERuVp2jubUAut7432m8kX9ws4AIgX5SWvoIp4FNgDTAPkxVHWoXjBc2
Q7ZHtEysZ7qn/hKTlaUmMqcIRrxKzQHs0NpAa5GNjwCYvCK18CfN4uuDuSz1DnKDBP0U2PCUZod8
TagakBAr3lsqciri0GSjj0Q8gHLpry4Bwburb2RsXxwaxNAvG6x+f6MchLg6/yWURBoNND9bqPyD
ZuonX3f7N+zgeozrTh3scZnAVgA7nWBPBKspPkHYy86P0EKvhZ8TiRGtKUfqZeGD4hcpe2pqmljv
7Nhkrfmc/sZOzOZOZpNjg/+ydaPdohV3quEZdSuqptwF0gkVNokqJN4KNbkvn/bwtv8njrt6kpYe
haaSBD20VWqIoZABoKbJ/q7cPvqe7b2oT6SO6WQD18h5i5EXvFxq8ACPP5RjbDLSdD9XDiIdnkLi
l+OLZ5VbIueoor1uubxlIrJWm2ZEDjq8orMtxuwTuJyLCM6S8sVjiD4mR88n5Qo8ZuAQME2oNjLE
6JMR7bdCiKYgrX5rb1xl+FnryHFNBpjXJZPPoFG9u1oTwhTua3xwxg+TuE9cssjV8M60QTQnIsvM
oSoyMf8GKxuCNkid9KE43It0wtx3PafJfK6S/RkljFwAMa717zgemoCBMGbl1tT/SNrG0J/ECAMg
AhScUPikmPCd0c+CGzP0vhy62R/UHjNbAnIuCAJAkgPwfJNL1zZqdTILl7tWBNteXlEP5nZBYoui
5XvLDFbiaX7TjhzaLxAhEcuB+ljkJ9SpSYnj7EbvEEBpACbcKl8wQbuhuDtYT3Tw7XZ40qUdyAhe
UwZ3qDsJpTMJEP9TRAWsZpfUU2b52SOK57kMPRO1U+nQITC0h1ABgyDDdfpDVj10FG1K5Nd+n7IM
7mDFKhF16Oo3hYZ0zTdK9ZsEM9n6NdF+uC5jWtyN1DtJGISYVlSLcBl/lFT6M1GZs3KsaI+N9ZsO
xqbsIbqu4exZToftLi/naexqmJYD1sKBizhG8Sh6SVhJw+mVV+FQyBsdehhJTDUmhAFbTzwllVZy
NQX0wE/LumN9l0F2vhZeBoy0PQhSe4F+r50UKNjYb8jiwPdY8uEjiQ60JVmHCrUo6mO2oizM7xrF
YGqRFGczMSNBqMcUTXw0XqOhx8MRh5CuDizsK0ERBZIJgrDvLer6cNbRd0bYiSt0R5S1paJLfzPK
A1PQQ1aDHDzw5aVsqI53hUd0JIq19cFalNUthqUFI8xC6jM7voanBCT0Pxk/pJGClnSOqJELrVeD
BDzp/DtMHFkC1zqrUPUejsEzANNX2x9hHv9JZ0jF4tunAjREL7nKFlrCLhh5ZXsgSHs1N0rcWTCR
iaUiH01cI0dDYVVYh/cHv0umNXGoDFVlnqxRTwKeABmw3/7PBmSJyw6Oqi+0ZVwqkkcumixnAi3E
/5i9CePHFkGp1NafsgQbBKYG04KKPtEh8WJGRzKD3lvoaVnhJdo8+p575E6Q3/+uO47XoR99EdTj
30Q19iuACCY06lIFM4dbGEULW01cdkTAHK3ss38G6EMzvEB53n4SblGq1oKN2s10gk5p+oVUrYDA
yIGVAK/geDCzI8VopAKqwqNEMbxT6KPWBqQhKrCuHLXN4bVko8dpfI72GMxMJIHFMoS8D3+C8nw1
Ra2zlxdUtHgu0SXFfDPyRAfK62WTbb63+pZQF+agab18NhRzPBn+fgnyCdHwtuH8ZpLCzZIIjVob
jIcFhmX4mxR+Kf0U0fyjnZEUNq4rjpvPknQRE6dCjoFOJMs3U/tlT8Ut/jF7tG7oXGBNztecRdEh
rn4VlE2qCdgPRKkU2X+jEJpAfaV7rz0iJMPOxbmJctPz/AVDCGrvH6aD6c3wfW7GPy0UamI3jlVR
lefcHPbI6I/zG0nrf4CTCjacTaD9IvZnOaLGT758yulqQm257gi7+ZLoB7LffECBeBhAk/w53IFl
RXUCZ7498wKEzpK/0vxoXx+BYohStZAsBknGbyKl3RhbarN8exhu0aJkb+k59V62ccrmgB8CQu5C
4B6zwm8KT0DqMKtj1tGDEdKepCqEygUQDO4iQwus2ZyXJBqn+silRElnhAPRPj5+j5+bBslN9gBk
AElRT8H+c0zmg7t6YhdSTwTYdBBCLaHA1RBpx/EUPhxawk9imhRp8OGdT+JxwquMxFwA+WMKNuQL
5pi7CHDQ22ubi0g+3tZHXpldgA4GoEDALlYUcTZXDWtCY2kmL8PcJqhqcjunX4dIn3MFoD0vFXNH
cfjUxxQH1MJjaYmBw3EGkBqc7SUvyBcoFGQwMEQc3COMYoYseMSin/GNt1XbGXOTmiuXQZ5ecZJW
iDsvAoKNDtXcMXVh3o9GC95wLm5TfJ/PYuTo1cHpuoLUi1sqsdjpDfoI5iPa69WYnubx4C36J93K
BgP3A2Gtf7/CIDCFux3OcAwik47KroYBB6r4hZAg4Tl0C9OZ5jPNcCPdwn/jW3x0x3UNsBAvyse/
trT0uqI7grVxYsRBE/FtRp8PYnB5YYaCHuJjGLx/s5o9iibqVFB4IzYrel47Bw92puFpeEL6jZ4F
gUA8CTQASBOnYXnkl2kh4CCusZHutBCgGTSulbwmej13PvT/13sp1MPGYvw7EGeobdt0HaBPfs84
cSYMTgw1KCEOFa6hwZqbuPVkT9Gf8Fso15sCjUBqVpM9vsv1nEmgCDgMi/jFJWQZb4t9LiQDIF8g
Vz6802rWQ35jwhDvoR5Eu8E80dl0LB1IT7Dq6FJmAoPCx9NwXpp1IEaBKqExYwtikDlWmDuMfEJH
/mOBs7uxfOmi+lnr7sAUgxOC7jrRky9ilGf/5HJJuBl5/Nzr41gbiJBg24UA+9gS+DGGjFcP25l8
4keMO71Hrwdr5tsb6NdN37CaeATvqLOvx6PogU0AU/LImS1XLCb2BbqxVzfDe/BgRGlHfBPjb8xS
4u94RPcClOIzq87lCsL2eM09EHyouHFLIcVAGuE9HINyYy7Aozxxc7Y2nxsPCh9pO0GZe4tj8b8b
CvMCeSNkv0H/3eObWLZH+kVsFJDzyH+RIt/kRwPBJBBoJDcAo4nMgnl1mnvJdLtn6rwUY8Vrl0f9
yQu/lh/AFQmp3xFwPd6qfObP+Ghuhiv1xEsoT1Y9J7EhmsrHfApXTNkn0rf4ZXbwR49RurpKqH9M
RINiOC0jIJqfYypkbPCcYW1TwucM46s7SZfyyU/Q3bzb+9Y+eSY5ldil71mTfPN7hEt1Xcmn645D
66VMTGUK4qm553TJuDF9rnr8scG9GBjy/E2nuIOddAEaCmRLbncyEwlkuekRx/CdwZ3AhvcwN7Q0
f3aEtssXInDc+tAAfqUztWCjYBjYxtgPjeGETEPNBVJQ4mWLxTL+PtV7fsR6h7b03apuKC0QEuL9
tvocuUDmsP0kXqLBXnb++YHpIezN+i2n4pFHYZAKlomtA55iNfn3FmAQSWxIwj4Hkp1855pKDKze
lU3GYiwnQp6NjaCYJ5wuqL0zdnwX60CDYsaxOTFVjBU/qjOlmtmXPVgHYzdGUyaH9kDqazQU9j7I
9vDHQbUZ4hD0pPQE7meOKxB1Xj6OmQi8sHzyj68jSaBczDpCGdQg6TrpEg2cQGy4ExxkLZzrqJ5C
8+3GyuTraJ0PaS3A9ZoPD8mfSaS/OMAdhPp5OndxYHqYz/LX4q6FPs8q7pgLOBGB2tX5PhXUlrux
dIx/Rjk50gZ6mQ3RH+J1N5Z38XWsX3hyadjqA+WhK8EVrFqgyOSkA7vhZ2N8G1FtkY7ZHRNrQhwd
kAFoC/pb6KrJJdIFODcA7xcAzPrJ0oim8By1RWbBphpFBHqcE5e280kTpRbcOsRcVrQVsKE2uZJX
ohO6VSkAkPAWmCGBis7o0uzgI46RjDbFZUDfYLREEgozTtqK4hCIyPgmfjgXIlkvgv7WpYYDhM+6
GLmX5aQUoQRNWry2G5tOMy/622NSXzPfaF1hs8QXSEkykhvpFjItGqDXsPoGOwazGTjMOFrJ5OCN
a6QJeF9+MU9Y5QkahSlTCmSXjfoQT42u01g/fa6OgEtHroaXhz5i/eC311QIsbqJ6ZeodLGioE8x
gUk7zbN7CKwBxjDYzqLDqmKcndBM++Quf+TRUYEs60RDz6MTLYQWCXy6NccWlcsltpI6MDx6ibRa
7vJwhWo/7gbwI6m7oe7I4mMLyx2dReuwgHsquhXQT/oCeNNIZO/0DbphxjySKNyNmReW6gPM/qbT
2iSAx5qXWvFIPhsP8IVjw45QVPUkbmD79B4SuuJq7kuXN2HBwdj1mw8ZQo9GK5vKwrW9BEWKMNPH
Q3uSt0PXc2Lh6zO4yA8Y3sWZuYUsPZOGBiC7hsxt5tEvkuZat4yZitUVAOKNdfvA3gD8zMTrABuM
X0cLnyTykKD7kPdqXcwLWy5dHfkRyuqi1ciU8X3csWg5rzCEsrxLFYRvUMi3O4xnv85Xx02V2d6s
IyYqqRvWneEhsnkFrL/GHZtKrOXggJEgPhr6sM1Z0cXA0eAyrNR9gigj6Ulhq4wIz5isZSUhsW0P
2CsVB0tYOjTgZ9Z0ivxIMAN9rROSbMyg4RJFq34pr7WFdVHRH2EB4t75WZIOowoDR4FM6Mu1ZuQZ
N1Aig0UjRIgGD7SpoE9/rRku8HzpG16tT4SgLL2BlBkXMB0x9NFb82nxG+BhSvp3osDqrFxegf/i
ShqihLlqUFUyNuijk8atgLohQIYgG4LzY9auiV4uNaBgy2Mt8L1jho+kb4XSSIrqukDwM4XbLU2v
E785q+Fs+Bg0Uw3ZH2ohcA+wOq696xfg0w9EVLgA2UFFsxtOE87oEukZArBRAa+JzP9mYBfsCVeX
qWjFk0TbltSlYNGiM5fZDEsvk5mxkUQDnFuCs8xFWzXV5zUSfoaZPJjE8kgPVxnUA/Iwbg/PDHuO
F/0GOaGVofnhrO188OfgESjfWbaUQr52mdAxfoYPBXgDxx4YfzsYhfyvZe+l1sOPvlxGo1sTJGBp
UmF+MkA+ftaV9vCB8QlyWRHccuCXms87WMx/7pgff/CefAY+8Kz81+xs+TPvYEAo5LucDP9m8Gea
hygVd9phSLpkI8NXq4WT9Kvgwr03wjUPw06keeMt5HawHeC2ayMZC2HItVf7W3IaABC09W0J9Re1
OgykUc0kQYYaZ2qTWBeie0hQScgGI7aOQ/EoCKZk4AB1s74LrIeFfgP90aPEoPn8iyls7MjYfmbw
VkdIkf9hUT3g2g0xkto5gotXLyb/PLQZ8AB31ODRQsTnMnl+D93KBN1OkCW6i99LU1cxR7wt4Iq4
/x2kB9jdUDeZzx1Tg/XwhtNICCEY6kwWJuYVWMQ5k3yYJKmJ783fgCLAGa7/AFOZwTpsp5BUADbg
ZVbacr0JJS8u4WDyEWhOCi4VXJR8XGM0qwLadlVUu+B6IelCmRWyJBR6avAYbuHYSjXZYXTCP0aU
JqKPyNpFa0598C5QklMOgzfmc2Ow8vwij29SVxtMlG7bYCHwcq9whdEx1YXnb0jjfvg2D8Iph44Y
nOOfltT7ntkXz3A8rXfo+7HpQS9m28UovPu3ihAxq5mt2yEu2DTMsj8/Bm7xlKgbv0U3ko4ffwaT
APv49wkqyg875xyn8W/1p2ojzOSZQJ8dmhYHa0s/87tvaRYyQwpE0mwG57o2l19lXGueYTrywB4w
rnwBhT4P1wyXrk+71FUVd3hWpS0qgt/axb8GLYGQKpoED2WrZ5MXxC7sb6SZpUDAqdFPahD2sdsf
eqZoFpwSCVYFf2jM6cyHdq7jeEznnSF8wUp9IVf6B/+YSQXOA3Tnxm8GO2iqWup9Uh8ypxljDGi/
BLx6Uf72kKr/dGYemqZ4GM9eSIui9KQAyxrzb4rYiS5B6NV79dD8oRqJmGGFOtah+ONFg26KYOKH
VLV1Roj01XIxFjypN9gsz+CeMr9CnR9V0lpX59kz4oK3V2/QgfmsNwVPbgLgnBxI69C2APEKFSku
SoLAGW2viC3Y185576nU5Cv5L0NE79IsIqRuR981Cgl0CyxssCCm0xyY3yUqiYMzn2/+QtwHmnFP
UJs9f9cxOeuDUlDHwaYGxflt91d62haduwJz57kBMvhqt1chTsEOSomM7shQtAEwBuXUAMnkKbhj
3IaYgVKMnfXz1q932te/lHsd/DHigKhm7tgIIYra3RIKdXpAs++nMbhojKWf3qaOxGpWUtI1diIu
hCN2nqlKbesAuVpi2zCmQHCL8WDNnq5D/UKoU5uh14BzD4bHWG78fnbpsrowGb9wLEfdAYWpTf3L
HshYB8qMc1VfMi1ZfoPze+Cn30MBsw2HKDQTA48NqmvFX5lIyi+Fyl9MgLnWEbwKRncaej3Ob+Ca
Z9EBLUs2BWMaoabIAknnxWCUgNsDJrqremjgTgsGDmQbCKQ1p5qKxdS/rQnh+PDO3K+bh6B4B6Py
Z7gW8or6OFJdaNCMGc24ZBfNrrlG7zEGE4kYwQbOyS1wowidcFtCTQQoh642plWC6I4ziEwBekRK
NZpqczL7IJLO+c7w42M1r3xyoFwdOCgVkR5bBZJXoIN0HUcHtdlIA25z/N53VWWCIMsjX0jfA+wA
wO4M6gUFscbk3FuailNOrQsVU9SCPLaaFswUjD0GmHjNovQyV/3hHp68+13xht9deCkQ6WDJfLym
nYjDhh0Tm6x/OwKbBjvip52jF4q+yLv6+3wdJDKoteJgxWaeKK6EYzK2P2eqsmbis7y/VywI7Zfm
oaXItpiXy7j+q9oJVL/gDyN05ia7Ro3SxCKYMtkbpgKiksDihBimU/xBcgDgcSv37T8pBiUi+hai
pV/EF5YyiELAsqPrBE9Rv300k+HthBsz+C/cEqkmTQiWx+UqZ5H+xbsaN/JzSv3ykh5SNByEohBn
AuhKYC/guce0L4QFoRwkczNg2U/Sr9s+xBkhtkQcNVwsSF2ZHPp08Bg8koXyq/92h+7CsbiVjzES
lqHzoqAcMbLLaMk6C4DT3BBKbX+LBaIj2iw9fEnlSrFNipArpomcOfSOF6qT6ZTajw8qZsncgIBK
WW3xXbU/lhtOC7TLf9H7X4UL/pG1iacIcuTU9x9FM9Z+S69bqxQDQUQQH4v6+1b35FVxB83EfMDu
chn9YQQ5ATa+l+cQZ14bTAc8chNKbRP3vjonfsKpqOD1TLn1UrkPr1PuSATkQxBH5/6L2G+I59Oo
QuDYmg0ULrCp3Zyv4UQCZgN1lGPWABnpEPG+uRIieaN6HGbfAcMNiR6NNDGb4IspH++TTdQ1wcgV
Q/nUMxqvOlg/5aoCbbMYnPlHwK8HDhBcRJwBmUuvEcDSUUIQfvmeS0pf23KvzHVSe8qi3kUCcj3q
jrlf+4gPWFu4xrA/2xFxGSKmsTQON8kfCiezRJuCMNAxHqIeylrsR0TmP8YxAci2wigvmpWUQMRd
hTthytmJWOx7Fv9yr0Le5l+6RNr8S+yb3LtFrExJjWj65yW0wMlWO3CBt0xTt6HuFE1LkxC2aUfo
QnLA0Bs/RA/EAAT9MlbqpU0kkBBYg9T77WXg7yM2//j3Ix9CztKpeejqRXh4F3iXuMa6n/BCHdJ2
Y/y2X78SpBGQ4nZxIJs1QEWL8nM1VjbKhQD9M2M+q8ip14uiskVAY7eecTa9dAKE9oV6Mi9GqU3C
Kjj8o+5APUS7xUttCnePkIo7bdidCHPw6+vBu4sVEzp+4CDzaoT21SdlxfZCqhPRnG5ZjMMpsTm1
/vop2/qxQ9+7sHv2Z2OmLIntUFStzoSNRGLcYCfZFN4w94BZ/zyDGoIvbOdbY/W+q4fqlO478ogx
UuDlMhNcJLjFyKUpws4GEw7MH2p3yM0OmTsYMm3hoLpi92cE13NQ5iBbzU2yV0+Ui4sHmVb0eX51
nNGFxxKwWAfZP47dCzYF/1wogmkhzfJptB7Ayr3kE4QoobCBPCvRbBsFK/knWV9RivHbf953iNtJ
PpV5gTEFMzSkGMnkvBme+kM52NF8CR4VygWC6wgwAvRhcga790+EW21c5a+MJ5TImEQkOKWNSdKW
C9gKipwJ5osdk+k/dAOQ/2jGwFe/8xxQyP9eGphntb6SHCdXhTbImPc08IqSkN9xLDRYCIGQdMTq
DI+mViCCaSjw5lAk0IPH9YST0d9/NN1XcyrJEgTgX0QE3ryKwTMYIYTEC3GQEB7h3a+/X2vjRmzs
nj0SZma6u6qyMrNSvd3HDYbS1YqPjRMmHudCgNGZAcuGW/Jk7IxYOEy+5bTMb+3cO21Saoii7vZj
567Mc+BEv+nATX8/CrEa+2hVSTnrhTjBqfXxps16GaBFQCwhVvsfyeu6Aa1dlhNSG1D1/oco1e5R
wBvP0ivh+QCG96+Zf7+NTYt9djDKCVI2o1eQMzI/x98WeAWN5C2U79H2wzFjJCY8FhBbvQ6z0/26
+ji3P/L9x6M8l3hR9rW2XY3VI6CvCBGyN5hwv5+Hhmy2l+/8F9hxlhqGwJFOrfoMXtOkSrR0L55h
b+6MHUMePhcVMocHkR8pUxl07l799h4WA8ai55KQa87I/VETXtefaABZaGJt13cjk60jw5VE3fi6
ojriJt0tE+Ac8UFn7vR4i8qSiosKXa39uNBe/vD6M2V1U7lX8tVD49a9DlM9+o/IjqrpA5bTJKEP
BpJw7MqidVeQyKGZn5OGDksoxT++Rml2NRtj2c3XTa1ixI9XWRvc/vwIRyWTtsgzWpiAniEiZbFu
TJ2nlToEqq7VrOrJl6+0awRHyPpyqAumQCtz6eandqEBU6hyVBuBqV+9tW6jvS7DR7a2TsrZwyzk
/LmFz+4E7Gdb9w6pjzkiFEosbhd/ag9cYxOkyDAG+h3j7SCM8aIEWLHjD067z1mx+ox5NrRQopaf
kw980QHZ4bYHdsLp5VZ2qBy6NJ9306SONROaSw/tC0ddmKOIKeqCbJvfdDlzeJl/GEwkI+DFOJIv
vZ++zUA+fB5SaL/mUZkFexgsuVDdpovxpn8tmB8bFC3e/eFGrMKUtUfOrOF2dpSRqBCl2B6zpJnd
6dZq0dh+Fuu660jLNALsT0ufq7Hguh5wuvX32faENaWrHYeBCUcWnyYCzE69W3RpF6uZF0u6W6wu
OgJcU/OoVTCI8/jBl6h2rRmlWjNmTGcJx6+fHiXDLMOX1WwZ8UzxTgSB5tbY/5gUYdobT9Zr9cxH
9NA7/ztXUmW7j/dH8xy7qcmRaUBInhU2RmOdWDLkEh8P4wusVwO/jUDj0zEqhegjzHeXERjlG8pc
7Bo7gU/4hcptqMEjWDhbAulp4Ze9Jt7q7W0JaJm52JVv4CyeHfl7FX6ePCOucWa4qrsf+WwjSnxS
y1Zy+daus2hl28exlanGwP9lyvOxaJ072BD58mZ8qBaryXn78vtBBGO9rlrzL6vckmTzkg9r4Bqn
jPPRtpJfvRVM3wgCi6FzdbiU6U13w9ICQ/xiMjkmuD536/YyWMQ/gIfuRFwPDsp6IqPUsr7pH8fz
L1T055A0ag78G51nh8E8KDQwf5Ohd7/vbwemRf43K9mnH5s5lqToaUjmRm3CD763X4nmqV3q3xyY
x07qR9/vcsYgKee/NPomH1eGrbdqcnCsaMc6BXVzwN6hP8BBgJQ7kLM8Lqfd/dAJVDDNpu9C04F4
rYiNiVVzfavPm6lOYty+wz0DgKpCenzkP9ixGiBz3TYxC4S2fkKX5WUxZh9FQn3iEYyKOCZOGBwa
v5YHE/9o+w3nqSUivYn+8j3RSvSAPk7lSfvZAYhWisYCPhqpd82w1L9sa1FhN9jG960euqa+ofn3
eDKMNCHHispVlx1+OdFnNr1rJqNVR+eQqETNaeSAtKGfGlGcT3qYypXNuzYcHUOOQ/zQqrR4F2OL
IG12tGOs5TCOlt3t4MSpB/5fvo3MhymbsUUPsMaEWMSP+q/NWjyaGZpurT37Ze/ylm3Pb7X7u5PP
7OzA07+9bb+x7wza/nFvCz/4GpjGmGACJxqTppvqNbQJcz+3RmmmVdIOd5ypTL1YX2ksmYF7fxq4
VkY0MtbMDwv900cuzneXjflbsiqSUu3rkvZX/66FwE4kEsUMxkA4tEtjfYhrOXQL3fx542jQwp9B
vNYz6sO7eLg81XUIbpNYty+ZIncLgPX1UV7qnrUhic3MFIxSquhCx3cdkd9appUanShdIYXuZq6s
OGY9N69IvsCNm+ph7F7XViNZr8bMu8DsG38GLK1P4VbOvy0lY/c+g+U3oGH3XGFgUc6OeOdUT5p7
+5dMYF2UWDdY7/nq8u0ySNQSMXlm1YQDozGWvd0/EZDmOGL6XDt+8b6MEJz+zc9ND7uHUNHhSOfc
0Udk8f5xPldvA3OxRqZs1bRoJvOIPRvfSiBPgkabfyUNglblqXGt5TuO23Pt2EnM43vn0c4PZJ5t
tDo6iiayTvSYKmPfkPgDcy0wFdZ/rvVl/KIKV5lJRBWKH/ItNhvd09r3s1Ub7lMGPHnz27mffHVV
5zT1T272hgZYXnWc5T++q2kN5UV5EaUbGOc/GgX6jKf2ra0hvnwrai9N6jDtUqwNNAa4P19lPEMd
D4DyZrS8VtbxvM+QcS5jMTBuurhWNb3KzIEyL07suKAIhQI4+G/dc6EsF6uJ5i+Jdu6tWE6/3CJL
wLfxU04Ex/6JLCwuErNDkMakcY587x0l2gJDVOiu2pPhOTpyipiYBXqc7eJSHZurbBiCzR3I46fB
vXN8/ROczaVbH5sghAuXCxdC6D++htuLchA+kfjC2Y6QseiEPA1XJsU/d/9D7JSuz+PVSLbGviTd
mKer+zrDlrJUoLxw5yZdhOtEjO/fKzXvtdy/nRgW1qoGn8HlxvIsv1nU1/flUm/pPLdX7rZyPiiN
ih0qXXqODuX8qv0cTIS0XZMWJc3glVayfGscqhsDrDihRAyreaWrz5tX0wUMQu4nupwFXLDZHW8q
HkyV5VvefkvEOsFMc1qUD2gV/UuxvO6c0Fxp1xevqAvFqnQnvK7Qkwf2ElHToBU/vDRyQ3dYII0u
DYvLeUdr40K3bWZc8c2cv2OM27vbi/B/gwAEIoMt/rFLiO7lx3f4zvRUNKktItEc7GlYmN07tDsX
HiuSO9IHHNvcvLpr0mU+GtZwGysy886QGtPdGLnGyecVCT9yw9Pg0lMvfN7e/lPN3LJljNUTBUig
Id/TtXOmmfoxRSkqNXM/OJ3zb3HwlDY3o8l2xFmEXYFKc4uw2nrYTT2zd13WIa0dDnTIa2YHqrSC
ADPFH/T6t+3zDzDCUkQiTORa1kGuCLCqHz5Kw3MlR94fGQxXPX2m9bMq4E5AxvjUv/Tz/+7tFGZm
1fpRShoELknl4dzYGEF+eZOXdBKzObtHuMuunpjpU6qYe5lJGTipdnxVaAd8uvBKl92HsQG3TjFD
MNNLnILz/qJ6bEHYJ9Xa6CvgWOreVKF6rweg5cSHZNENdHZyhw4eRLwy55CSh2cP9VL/zvE8AGr2
UeZf6v3UK1al9VGuNynrVUX3mvq/d7c3ws5QI02ErUJTtChWDySW2+583zgNZJz7WGq7miFTv5RI
O9BQ55FhrFPL+29/douT8ubRzP82jLnYj68zEx7OlsWtoQjw0qVSy5T3Rqaxj9PT9EieZARZvJ7S
N93isymthpMgadocvHx172iZF/LhyPn5YtEwnSj/poL4+VeFHa+/RGFqJjql2/c9VScZorNCCZ8A
dnu2dMIbjUpc2bubWaFnC1JwRXOXw8caiG9InVwy2s+yJ1n6aWB+QYPi6PlO5iiRLvy2869+Zdk9
z4ToYAugiT3nSxqKPz3HmM6bQ2RRfwVdmzxK+ZJoFzsSjdal5/zFq3qq5TOSo2McsslEb9KhRnEr
jBjYmADPFmKcL/qWBPD5UjU/WnYV8vlRcbQuxEs6QoPymNiHK7i/XMMIbb5QVSPalTy+okzNzSos
6r/JKDUMUsIws1CowAoo7+P9DAywaa4XbZrr3djMeO/ir9LSyNpWIcOJIjaq60+x/l9Vkn3ZjZcS
by3PPpQgLe0h1O8i9vWWn4ZFtyfdx5eo3s4HN5WG8XauUthPL2ppHxXev+weL17W3bx6csRA4/nN
z2PxrKmatG5I6Dv7zuXtIWqWmg+HQtB12SRdZ312akkYz+z1519yMHqtaFmq0vb4dq+5XPn5GQ76
VWyKicV0q7LoayxekcF2nbBYTwODyEWV8FxfVia5hKcrPAStvUWvuAhPmQDacTopl+r5Tr5jmkCT
6i88rHz3+lNyXKfiY3ycmZO1Gq+rIWIdqpc2Almp//zhSUa5YQf+tpEDmxc7vHBt0xcnRCczKG2n
SyPb3sncfCSHlXnPKx04NEyuONnAauPVgmmJd4Yw/i3A8m1ysB6+b93cbH53HWm0fvcy2mPuSX76
7Ndu7dMkOHewizCy0NuHrai8c6fYfpC0T1fWr2tPcDC3oBeVbCsVp0oVm5tmgG7uXan1LvWbKwUN
z1r3lD/h/IXQ7OrGjKH5uym/rZOzi3WEreLJS0Kfg+VroYt+FRnoNnZvw53L9Zhiq1FSsWkEPaYb
9c3Y+ky3XL6UnRbOYEQPWL7Z8uAdBNdZchrKnHF2elR8U4G+3zunfDPRO89cQgCs1JxGJfqg9NRW
3ecVl2Gge3PyUQImD/JOB4Ok7X3DEIzzqdzHKUButKo/lJF6GlIyeXOXBvYcc1QuNN2gwqW7HMzV
nnnO/qGIv8b5kbuWLPWVsazSE7dGFlieu1rkiUUwM3n4HgStcMevogVcrJojk3nHlYdi/em30y1G
MY4oKFLtb+ump04ua99i48VYzrdgBLNN04xJy7ACq0Pl2NefcLpq7la3mH0V38GQjksx1JMHR8Af
gBHKeZW9f3NaqAZowGeC7yT1VBFLeOkpSjDZ65F8XHDLJdenxqqetN0M25GyTol9YA8t9m7t+Xcq
OJyZjPug+Jwfm5mhwKym+JuiZtgJeZ3H9JTRGDqImf9NJEnOzGWoWLUWg1B+3xFaMz+yelxwRFLc
2cLPo515t3OFYjZjoPPgDbgl7B4nF51zGPoX1sREdOlfZ7uxS0xP3a3nUPFcrC6/buIEQBLM5k2U
I0mH9smY5+g49uU4sWSGynGibUJnUwFBEZYor32/MUkEXTUvhucYGgiavMfK5fH2yzMPguEPallq
V39kUCBN2X5Ro0o1Lm8+jUpFfEgZGkSU//1oJ7BzwYG9Uv9cmdSPCwQ6c7aidc/lhJCYVL9Iadrq
UZoHd+rQy/0DmuDM6Fp97V+33wpWA0Ik6C7g9jaHbP0JXbHajYaonr7Xn0BDd9EumYgLV65zuj5t
4JUfp+K51a7bH1/vlSe3KhmrxWYy34F8dSdSFXqrONELWbMgnTSMXHRWdX+X3gm4mShkgoDH/SmF
TDi+NNWI9fXHpPV7qW8/78rokjQ+8u+gwldt8EcDhAZ7BmewC7Kgsm2yXx4m5Wv7GGVeaHC6hjFl
W07j5RdZunZHj1G5LUuM7JGUKo8wL2H5TWOCw9ZcSXDWH7vmXi0Kf7l3QkWxbv/lWLKqlSTMZFL5
D4PCur0YUXa3ll3OJg6SpE/eGQkTUjRTYbpSp9gEyfCffElc43gbPORCou297rRYfScprNP/8Z0s
Vn+JqmR6bsaBRz44uIXzdvso9fOM7hGHlTCObDkg0iga5td5F/Rti1R93fPf+09gvLaX39ug/0aG
jB9fq87aSn73YEOmGYRrYLSO07ctY8v2kHZ6VHB1oyTKIVXlBWA4uC23i0Po8jihAL1iJ5upHTdl
DCEMSrReEjQJU6m+GCdVcBhvjo9OugVlBW4f5d3CJff9dVXgl5pz3KtPWiReOluI/AaL/fGYFxVW
jQqL7bpND0vpW2i64mX73Dx9Xb5QHk3TGwBEUCCvYZQIZ7B9IXp8+ePtq4b4ua7icyFj48j9ILob
u2Fpd35niVW51El+SkLnsQ7JerYayEFZthoL2cdNSHRSqUqWvPQ7+YnZkX0TctyEJV7JYNmWOta3
4aCz4geh1CnpzKqLpIcgUmkWdpyEwIXOHG6OKJmhPCozk7BwU4Gof60/rOZgjwCtisGIh1vVgeg0
BOCrrmPn5X62ty68p9vcdwKzSE2Vj7P8dN11vIbPi5LTsz5nvBnLAbKT6LCPjrFQ6HSFN8ak6hMN
hm/+ZbbD4XP7RVfPr6V/7EvsnE0nR/St4nOX3fXefs3/whiFDv8DpXGswd5cAFswI77CB10ffWYz
YJkaHBuzcBxMEAQPhAe7jK193TQ2g/AQV3HvYiCe10DynrVjX9b31EgyB6dxGMDPstP0FPx+jGWC
7uKBYC6Y9DD3OcbrkGW3ILlHpXG4aQz7KPOp/H3qY7D8gvZmZixA8g3WLJIgr7kOj5uafDnJzAsy
CcebcWQZ3FhXV5XYyy8/e/45uMzNBx3PLy34Qmsznq+q+7EBaZyzWKmNEjllt+Q1knbu/IfA/sPY
6laqAaCPyTYsfV4Og0LPc/EX413zOua2VHp3rKRbaQ/7MDBu/jNUqNQ5kw+NB8Q3buQh4Wmf3k69
pXl8CoP6Mj6oka7NcCZTCjnrCs2Ml7HWM+YhzmnBLBhl1jj0xCbuGDQbnCTDLiRRNLItFTvy9vFk
Vy/1jC6blBPtlSDeJf5OTm01S8EfQ2x6SEGADKEceKCCDILeXakUgqZJKp/HVxYXLnbe1a6g6fxz
jJh308nyvGshGwujdLy3/p/Uqay4ItKvkoewMK3rR53jS3eFggtfgP1Xb22+M8NEn1tB/fCpQ+YE
9D0wr1rW3VxE5PgRm94uT59/XWfqBNVL203prLTo2WmE7583V48NxL5e3MT2lL++wHlO6YqMiqmO
ZVfEooo8uXyrODppJPYL+c5+rBEgBZPSXIcOXofVH4adH53ktYmmrwxqkeAWcbgb5MvLrwGvQDy3
JgS0l6FqAg4qBNUzqzpzm4TVaKzzh5tdgnmF/MOqQpxMuVe75hOgpH0dCrTSu6AB6hkr5NY68l32
J27xPthb3Duhxi/9mdXZM2J1OH/dUlDlpn6oCpjlzJvDo2coWI26xqmr5BBDer6jXweMHuUafF/c
nXBcXr5vb+C75v2fzkLXov8doIH2nTty4al6dN/nCMj70ByW0VNJ3GXx4wTwPDtBFhYC1CP4PSSa
294DceXjvGk+f0whs+b+npazAOTCgqh/fj13iDGJmah9xB0HKufeHwYTvecPhULiWHVGR+TYw3X7
iMbsR1LP8tUc2vlQiBgDB9rHVw+gVyCwJm58mQ/SU4VGI5QaFZAtpI98Kw6CBvT2OHsboWOLjsu3
eY5wkGyK+ITaJKcUpREn1yKX+HHgI4QDsY6BEJ7/gq30dcWhgot/15/JgORMmA0huvRoJAfpN+yJ
MNyOsTen0Onjkx8GEXmAA0wIrjvWnQNyB3TK2SEM4nTE7meyTKP7Zo/XQk8c1xpuhdxCHynYRlQC
DlXqIMUblxyFyuziF04gz+7lx8s6f2hBqb5r39uT/uPnUrk0lXWhMt4LRaEZUl8pPS4BmQv/ND+Z
vEfpL+hcYmwU/K5+4CQkbfE1JQ517xiaSLf+/mMyW8RZZXhv2z2OpfApfSDdM5xJueq2p8xKfyC2
rspGOuo+lZo6gI7DUvPyxtWh99s6gxcNxtmXi8PNrSkutp+YiqMM936Q7ctptJgxmdOeLuzK/j9x
jvzbKhoA1FB8DK1BaevumqzUDCLj+0slYt/cugG6c6r7ARumY2yDdp0SogUl7oyJGbBCfmU/puHi
vhqJD01s+uv+syjY20BdP2uH83bSmWdrBx5HOLQ7/+e0m81Ji16KxvXOJkjEHR0eII00OeJ8oAjq
nqNV+/q5HuWhjmCKvfroGB/2zZ99rnNadw+DVHzpSfYyBNMpCkjCLjjN+zwDSZHGBkufc5ydhsJp
mlo0IX/DsKEAGJr+t8E9vo4no2PfxVz5ssVzh89MRpNtwTL4cQ5gNsVRfir6Hfu54fl1+Xn+xxOr
I9W+tB/tFJzOoBhQcCNp+t1LurFtU4He2iCHSHPDdZ9fV8PNLNo6tEAul4EEIDsFaTikXy+Gg/BB
lQfPB0rjEK0VY3G2pcV87Gv/rz8K/7ZfGTVZgkPo3UzhnKlwmLmc/crqVjaNMo2AlizqsKr0lClt
MTyPbHslrfraj4+LZnYqDQmHp9QDn6mgJHpZTjMv2U62FIFzATuh4bkxxkg2kghAxjIkPZKf4+wc
eoM5kzIRFnad3T+blVqDmMv0hx4AI2ApAXRJ9DSuPCPctBXYVxqTfKlzNcGhFYkXletNYZ8PTo7Z
qd6n2JRtzbs7cU4XaV89ziSUEqP1vp551NLTeWgQidTCh36leya9gRbA/wYapr8Hiu/wrSaj0yA/
hdM4IUXEXXMy2lrEzOJeVRiXwe9AZkQYMbx19RI9CkO0XXxGE43Jmk7/c99i40OlrV6F+PIQvke/
nzxmS2wn2gIBm/EAQF//beramb2SB5mt52aTazMsrXFAnTZ9oUsqs55Un5sOVOou5cLP2n4pjkII
Fe6FgACnww9bW0bI0qE39d7tbadObFkkIX3aDsT8qeeZ1TA7me6qHTt090PtoZZqhU+BeAuopvQ+
NeQn1eVHbih+tINAubF/ZdCACFTsbp2EqBzjUztAGiBok48AT1KdaGnQ4QxeP3i0myWT/vhIzXs3
QS5CZXlyzFeXUIrRu/nD/NuAibQTx4Dwyq0Bo1sPgC2vlpEpnas+K73Cv1smKrwfPi/dXZxq5DuT
DrxQXZd5K7XTekWfWkOWpsebbblCPe2/mJ509/rKehQWK5OKWItBUdPI1g91NJzWL7QwIEC/xthz
2/hKDJMNQ14MKw/N1cSiwdN0MrIWFn/oYIA4eaFBbFaIamVZqlpaEmrLXce2xCUVchzvBAhQgyhG
mAoJSgTeGrQnUEmF/wWvY9doxJ0tkIb4mmWA6exiXyUObnEbgHoLm/jEH+8y2M1yvd/ReuDUHJiC
Xk0+Xo7VTG+nI7KPcUXsIhcv/c+sanaHXainI4fcMh9NmTsQCF9oaYl33smve8/17f5K5bcPPvWs
m88dBhf8KQ7l3T9krcvXjSzRBMCHzZj/SH+d39PtSesxKqKVv7ISEn+s+Ey0ytQ82YfqY956BveD
4KJhXCiTBCd0niF9xjjIEKEmI2ZFq/KD5xgi5TMqkDQ8I0SOopi6qEvc4Dn4LeoSTV5Hg0x/C7J1
X4+138fcTIkGysgkYXBOoIikR0YYazWxaktX78XKyqbHBHWYjAuTdzwP4Lh/HvuIhXDy1pNGecqp
f4SswUXjvxsSKw0rHOBr+ejQXr+tXtNfm/clnV138SphLf1Qiua/nj+TL8htJ2FeJseUUn//Dnqs
X1QKx9fCv3sNT+EvPeIBRzcQ2l7yZFyVrkTgggvepvRlqfAuT9HS5dC0eZeAuP1EiQDVZmkIhCgj
3MaJmV4nH3O0x/qka5X6upMPCDrEk+VMuhn6vITrlwaOhokO5yCaT/TPP4+v3c/pC2OV73+I2vLq
+be71NDuElURoOoK2Stkgi2YtzIxTv6oPbGIBefHoTa36xWnPcGeFTwtRluHrPPUxgSDln6go9AE
KGxAC/ASQrVRAAvW89NdUyYrhTfa5fWG2iDDQxeG6lYm7cXUddSZ0LyTz+Zw8XR9j6Bt3z6c5QEQ
vn9CgrRo+DYhcskco0RrTQxUXg1L9Vv5VjlH2nttdIxTcz2dvB7jAOWZdt0BZSq2wu3XNNS7bz6q
BrNwycpU8h7gJa/Nhk+06su3573cz+VNFltRoEzKxLtChcRZ3hq+RqkXOjVVBMqu8LTuZqfFqVc5
3MfMrjvrUSgkG4ec9vNvq9BNDbwgvq9rSzPeSFMVIsnCy2qokt8P0yEG7jSx7hoFVvFfLQGljXGm
BFEBcCy6XmfbW9XfnHUm1qZd6jIlW1e41rF2HtoEuDD7GThsXYPpHvfVR5ginh2d9pHhzJu+3xCW
k6rh2YRnVVr7N3JCqcNx0yThvglbFXEpCS1ET4rwvv47voRyZtDe1DmmvEuJt0ORKz1FHTGPeN11
gl5GZpTPzy3vdSs0BVhbC3jqdUWYwYFR6fuRUq7pvVK3xgTp3nCVWalH8YB3bqavylAeBKSVva1v
PX9Wlu3RTaA/ItZMfqT55XQOQ9SVwYbRwHTm2DOtRbGS595lgAptrsG65hb+XZoiJsDHAGI16R+X
6Q8yPY5XfWDHtGAS1mA9cI3uN1jjOsN58oUv5pqjwvlDonzMcRl42eTC5XiL4yx0jffrKNxul5aC
MEDp1D5/QLMXh992r/6u2TVc41W+A3qREDiaNZ4QKIl3gfHFl9Cunt7nZabaPLI3zdWdt55z8NNN
OI/5k58SUTC+hCOia3IF/CggCI2P/QdvTQjEfiwsq4qDj+d5DIUABI/EgHM/MytOT/pMSlZ2hOK5
j7rka1Y2dtyxXxxldNsHm77KclwcSQgE81sXjnN547VmRm9o+eojyQ5UjyFV1DV3UDU05k9Sysux
Ao0IAArIrXwrL3phx4WdoUcWOjTP5qQrA/XZUiRZnyQj/RXwvcTr0140X1dS+McagDkeeB+B8v5J
lrvaEvKwVVN+99dKX/WubwvtqVtl2/ntlLrPr3x8av7mXs4XiFC92F/dW8X+3+Q07fhCN9GdxCud
e8mKKHmY4jbAVW59e/Wov6rd//R1K6tmfpRuI/IPL4PCv+M8tLwGAC/h5peE6FafLKtnudmqCjyU
thanKZiYrWj7mL4+C3loxZiIfXXTz2vSw5rlPe7+WtjHXzyYK3gPMd8TgqJ6qATlbJ8abrQqm/mu
H4fWXV9rTaYpOGan80Qkb7L91QDNkPNbRw4Vv5ad3of+QheF7bV/b0KCBToLUFi468URKEpW8YsD
NgwwJ0pdprJnzO1TeL+GdnMaOrPuQpqiY1MOItaf7xXQmgbCYBdKjBvF1qUVFsTy0lr0t10r6DJv
n2c+CIhiAyweb8A6J8C2K5zeczpKbtLurm8eGqq/t+qcMzQajb0EHZk57fSpYrfNa/bj+8zd8ONJ
uqLchxVY2e7KHh9Ry9XCTd6UcIU0qEyNmZtxlYagUZF2RQuu3AFrGRenAUbDxJPruEUhqVAuLT+k
UvJoBZLk8fqaGvKFxhSc5XFbQXTPMV9Y/FkiYfTae0dD+vCNAqrBmsyW9+atL2oKNKmHXgZTSYTl
Tzn3FenO0jSg5E1WzoErH0zImFbxThJKf7+1eDKszU6h0ZP4CdByMGMLFDsOMI/lv5CuWtr20zPY
Y8lX/x3lE6BrgzyDGwqkAc/Yn9El8CoWMIoiklOTHVJJP4PfxqOyP8JUKVDbxcXr0ybY1tY8k1A0
dGXkAO3sRxpcl620s6s240V9gaLCd4wNGJhRcjqePKUXIAWIbT9MvN1Gj1YCi50h3Clkvqh1dW45
r0mckun81Fojp5KA4kIg1cOLX+/7oTIsRFApuTRSzhi67k5N2Yo0TGRYVn+7tz1FRnn+xWD7v4dr
pToaz/+Valcjt0oVdO34eY0hwOB4eypRlhElg531Wvt9KHeUcoUBI+vAmlt+wwKiU+Ucti5LLV8A
/fc4S2stejmYNjq1dZY6xY8VWvVzUBSYQ4RnE/uJfN49Da79de8xiTVnwmAInQ2Bn/Ie3sM1S1qH
8Nnc1e99Z95CqTPnIqabqnka54Fix9fQiPooFaLlN/OTMIQFbYuxxLK9Z9k5/v2g6X4yIcUrws4E
eq/6+VFID6BoTVznfTyvJlu7YaHnrgu9AeBWvFf1nUAX0teRg/0vqkmGAHjWYRE0r/f9iUqoi2/5
JZ4cTV/YzZmcxedz3Sj9+CKfx0c98U4jb8D0OUg8biQ4BBmJ2h26C7tKxPowoXFDD7/GMAjMgkwQ
Eih1FkLuy2N0C63UtOJPt+iuMvrr3o+LQxDhArdXWoLgf9F8h1OBDB6R6kICVOhlO8XOz0+AJYlU
62pHCEBIvZ6DHA6MMbZ/pLLFmyfbXmJedpM1RRMK8jYgVlwuXqX029wYd30p4ms6qjt00mk//fOd
A/5mXk6CS8mk0pccke8jwuJEJYaSNXdj4+7isHID6KjQdpxo9Ug4Qvv1VADtc0uNTTMQaANTp1il
qB/B6Fcg/7p1s2pNdJmXGEzK5w7WRdD7vwAH02ahB+MYYUkaXE61H5Vtnc2QpBh5x7Hg4EAWzfRK
SHNz12liWpfDmwcdVsy1b66YZmHodmQ29ayb7mhUb7Ira6xe5xy7Ia1xwF/2nec/vtBtxoGKV5BY
nQelVVpqEgIgk21E1lKXyot7wDeLTRCf4hYZtJXr3pDddJ/gN8cY+rD8TESZTfVUQT3T+7zWSnIt
HYoWDnA3+U68UQ8EoUmqRlwT5/uZ7pVPwdBUz8xKj/IeUWlVwHUBdSRyMVL2ERQcW1KEnwOLlWZR
C2t0O5YPmnXE+ZdKQZbBLg+S8/o7SrRO6tASQ6HyTSeW+m4SGWFCwOdXrK9Mo/Apr3xeK99khAH9
v14rm2GGan1ev69qjxF++BpjZOhHpc/CJ6U1qoW+lKEgRkfrNZ0MojSc8QUisyA9Jct1W9eBe7Do
h60l8UusWuDCdGVh+bslwgPMWYmcfD3T2d5DI6vFDMjg3r+U2ivlhQfkNUL2hrCefUayTZ9xYaMr
l5UXJ3w3P0b/uJUTv9WwsP1iUtEh7ovCEB/n0608oTQpVpaDhQYpEAipo1fkm1H5D3XF+UZK8MXG
vvRm3UpeTfOu7NKIIQsZ2Cr+DXi8vsNquB86ZLuL+O40w7aRZPTTplBrlklgu6qbnsE2CPMDjLBh
Fjs38bIZOlZcbeCYFDuhebQ+tyYdP5SY4/60gjDgVyfkWpOvlAuhrX0EbC67brp+RyGLreNBTbK1
UxAlROFTK5tYZr2IA66pdAfSnvHbBxCD8wza03VLSpGRSRPrqtg5OU2JyNflxRiIt+GL3vZUc7fy
z226JzGryt/XCpaR6na2688HHv9c7IjdLUqWsSfindUqm5kFoLup99hKTnXUutntxyou9TZIR1oz
XZgskqhXux2LcP/hReFBMHEI74hbVIo2w9upXFy/qbICc8yK7iOnudXiEFj3ZrJEaGDWoT2DSScw
XU/nVp5McKIAUC4IZgFGS08Vt3JspYdsf/QHivqf/y7FvxG9RrtxeqRqg3dqF+2VdgP4RHg+MqRF
aCz9Vn/lJh4x7YWOi0RIhaACus90WNoOrGV06poAoA/ix2nux2aBjh8Btgg6MU/WInUhFqZ/W83W
wXnoFFRiBPxzSEylyJpgKE9DF8bxF5qdpR5L0ykAdRs2H5J7jfbiIbEmprMj9iFzJd76g5CgSIuZ
ozXLHMM0vlT1cqhthr+++zmkAAd3A06qlbIqP60MKKpqO1dWISofH9RVytdV+P1noj53GbxrBotZ
2mAo36sgZWyqK7HM9NzPHQd5ghuD4vfv5cWO48Hak4wken7f95NyuIFQ92Sqshtq0102ZinJbatG
s1mtVEg0/CvOvIHOVuSOyiODto2GeV5Pn1o+J/0buVzZTfh92lCDI10bLlBHC8NSQDS0JPF1MNHs
YNSqSZT5bRd3DavXA1wO6jZJz48L83rYe+rRfeRlQa7jx+Ed8J5uU8dNWKte5agJJ8bfE9vf6n8l
u8Njd6sjb4j5Kotdjrn+y/4BVwHzDHgIn9NVx5Inqnq2OmX+bJwvkSpgu+3bE7uxyV3Cx38drfXA
bVjJymlk9pACpOw/SNorfKPydmBu035237e923UmiS4t6rACayw/VT6w7w9jsVR9N7cNlTZUBVo9
13KxS7JTzcw1HC/RpI6BoL2DvrVTUVIl/VJ6ZXV0rv8SfYY/kKfxvZzFnyduQHZQuCZ6egSie0dO
rB8y6ZulHc1fzRcRiSQIy+oqXuGqRpvo3Cv28/0ny+lr71G5VXLd66mibsv3S3W2a7HltXzanUrE
AZJTGPqqllFahrb4DfmdUqTQPWFxV44BfAoFL3LTSfsBUWAGPlnmaxrSqnb1eR+Sh1xdLapPidk3
31vAJUbOol3qsQbAcEEtDIe17Zz4lm9UFj1jMjtHCPEFVviXxJXT0PpSU1J2r8Ekt4Ok3JM8y8CJ
BXXT+9/fKuKmRwyzTiEKLPJF71TRNLE38s1zb7WrLn5Jtg1TrZbqJWFoh4VoJuGLbPkchtLI/xAa
lEzZKf6VeRz4gTyS+qu2xrUGbWhwq1toLQZL8TrzcfTm9FWdeYs/UuwECJmILkbgkK8M2i3VU10a
1v6RJEW3HC87Eab/FctmqXW1o3RFHYzZlg92bChOr6/kF4GzdaEzePa/Crh5Wg6tLJHBup2L1+Zt
8sBW2etvVRPJ5lZCyadXpOzgryWahfc7kprnte1uHeTDK/bB4FeLVseTs31o/4bXInQlYsKWurJk
U191FE7u66S1qiBjjTUnUvFtQMmQf5oLKdlBB2pt65fXQn3Dr/2ijTAhtEH7vDNLRUAbGKcnz/+8
XMuBhs6Y92eOOYMwV0njk/odXuJ3rNxdc7Gpud83hehwV8u+bmr7eFVLtAWvYvnUvFSwBmVP+2Gx
4v/Kp/f167KljfYe+qgGgqpc9FbwzIqjZOvZK9par6fpbXRrTV4XtfdjlLSy5qeX6FF+1ApchKCS
F3/tNG6EZXuvnt7NqzIW8eXQeVTmreJPDl2YjxWOW3z+3nXPbrKoOHgS3o05fZhYSUjYuTAaxZz7
NGx685WebaoL283HbSK3twAxm4XsyxvmeG1cKsVhEGyQDTHv+O0U+7LnbqFbZNWlYQL4dfrlo+R4
wQrrUpnMCt1fJLWP81eKC9JCWySXidZTLbiw+DEC2ZxVDA5pn368+St9QTkXMggC/1ifbK5gB0nF
ZqNG69f0+1IDT2+snBhIAt2zY7Stn17nr3fWcaEzp3daGpS6RoNH+UqJCXC4STh2yZWpjkzKqvNu
aPQOApMDiBqEnllHoDV/qdyZI3l9xol7p0h/ER0k3GCqHuFjYMNCh+NfmUqk/02Z0bugT4rv3ste
KVWLs0sc2PzpBm+BXvpcvb5lf4BF8KeKawrw7uR1Ke6Hj145YR6dcxTOHamL7Bi3IgpflojM1wlV
pv3tcjv3z92HaZjtrBZGpIdR8muZt7PdGXL3Pr6aOLEXhTMv4dQKoLmJYJv+nSLEYkQJGM5Hpf+x
dF/LiSRBFEC/iAi8ecV7JxCDXohBSHjv+fo9xWysQquR6O7qMmlv3uyQGPSnUCpz/DSTg64ghvmr
Ba8FWP0E/Bd8duiLjYRg346iSlQ39r1t5zRCwFPYgVxXqIHguD9nZJPGi+66mkGNoReqxplabiG3
KEY+Jj08JvbpE0WzFMMSwn6wfJWewIfLwry/bS8GCQVlPB2AIb1+fzcXDFWB3d8Pr+Ju4BkpW6lh
Ne6wplAJl1r07zVdTsAFej5Y7ezcX9xt8/SvB+22heNLKWnJdOxmucCzmL/2l5nyrptxBT/4+9rK
VDUor+SqEuqaBVxmEbtFZ2yQWU6w1geBmCaL6U5FWyHyfcOU0cjuKxjRFW+1z60Lz77+0KrgVU50
jqV5Wz/2R1MHzF50qO/dqRJIWHpPHbzvlXUqv29TB4EyCuNlcaFK6CHCmOrEfyMfyZ6DU30sGpP6
ohvN8p/2v1nBmllOVVhv0l3+4De5q1lsxyUp9FjAvqGjYv0KQ8I0KadZo4EV4/zzSlc2H/MeZwEV
0q5z/BJn6kRGSRC9pq256SZwsZ6KOxqnv+s+4HMGZl2fceDXXMUfV/AKn34Vu1YuMB0pGki/VRve
M0WHdN5iBOK2u+Yj01sX42UnOTxBGMWLq3FEiSYq7O6RVPpAIaNEWts3JgxjC/m5ks3CuR1Vk9ZN
fq6i5fjfBf+siCzdigt4vArH/jT9ef+7FagtmP1XGe3MGuJfAyy5wSVu63LYEoPF7ABt/Bu3TINT
d6t4RmJzhBBFFKUz/3n0ZaK/4XtDN5cuiLD27m0xKtSVolKbzy5zVcyeSSkXfYesLeJwuI6/z48y
rlPq5fl9/hNrbxrJRPHqADEep/OhpRgu4qXVR4YheC9cRsvek26A0RYOHBpB9q/lSn/euqvvV21b
1+ejPC+V1/WHKGdlU86pOexs79XFR25Zvmukqeleb3ckJBgfg7l8GkNhnLjZ5bfu8SvHGV2V75Ak
bq9M+efykREMVRGEqTLbxOvTuLYS00XxVd1/3b/MsV1Wf64rj+rcFaxdkI09oW6EKY9mhf37oWM8
yZ9bN7mtR/8uYJyjOmI1D7P9PL8Zn4P8sE/T6cZKm7Pi/gWRWzq2CdLM974dR6fQ3PdjyvUGFEo7
1YhNEyPDywhXLO1UT9oUCbevYw/9SPLz2tvj9Zlrcz+Iy6JUtrlm9GfCtxkuMwVMU49L4f51+9jW
F/gsceSLWHN85UcrT8gqYCaEOyD268pGtmheeyhCmvCQC/vhJjRS4fKIJWtiB4NYXHwoUuzaS4Ps
sYrpMDD10QrMszdpX5OrNUp3cyokHvXsh8zqCcF6TwlXIQNfKC3fz/XxrcHxfmdaEF7Qct+RFp9O
IevftaIOBXPCk4LSHqusUIGfQQGiVfV4RjN0TLXnpWXriZrmlD/WEMs2telWbbkpgDk/fpeXkvg5
1JjC4WQ1odeQvTxGBUOirWZ6v87jlckdyX3hLpfZ1/+0igoSdCVR3nSWekiPXoJmwpyjyKQx/7oO
r60932XwWDTvX9EhCh37ST5dDru7I4Z+HpwhQF9MFLvq6lPgdjl4SMu+qdiyA/kqngmPjMvaHSSq
t9qtuRqkK/N+EOKLgvZ47XhN85WPzNe5OG9iei0wZIvX+v53GyU2U93MLKYBrwRAPtmLpCG5qks/
tldiLN2EZgA44Kiy9FQl9X7FseaL8CeuMW3VgiN0+AEIeI74c6d5jY8aQiacCuhUAZdFnfO9GeaK
HC3RHWFiEHNu21JMcDTnAXAJM5Kr2URlY9E0v2BgwltwP4OFhYL8e9JKJUtrnODYmz9jseJNFtsF
+ze8KNjfnvaG2/elEDd/ssNLLv/spVvzvw/qfL7Nn2bJz1ON6YCUA2k0KCXxQcIVb9/PXrx3kWwf
PJAe5JqLoYhGa94nks6fq+6+fenGh5l9LfnAxpVfYUqI5dM/udEjm7//PIfk4qlzEUr8UGzOc1R7
O3qNKM5c7TCOD1OhVhr32h5Bk27g1Aj3i5UWrsqqVe4iMarPG5RQn8i+44au0lNxPM5Bo5ex4qi5
+9r2VsdgUKNTuqxbq2MlC4zVve1qWPAOt7LjwkSq7veFtKm4sXjQ37INC7rOeqQRbCQ8hvfWrTvR
XqL7KCY/7/3rwwskDsXcaNtTZV2fiMXDUQuKDxeFbXW3qNDTtwElexqsl+5Vm+AHWBR2EhLnUvRZ
SuWwx2qVUlwLiafKq8GfBwbbLFLfoj/52FZO0hFAyQ12ggT/UslcORSd5Wemc1K/r1VT/v57feYz
7L0Ve+CUXy2K8UUhJ3ip95O7LYrudmH+ce80lFgUz2iMU/mFflrb4uVaiKNrWzXP89Y/V2XNcOMR
3oZRn9mUgfw310LyWdj/JpejWCe5qdjhW0XNGhL+Jntz/Czqi5YltiwrOBpSGDbmQg4sO1XM7xx+
TBqK9lOfWra/yurylSBkfvezhFZERdDxZ+3Uny9LmQSa5jeCTGx/3cS9tGkoBPE+GsT8OZXigwf4
VWaQuHSfsUZaNadq2QGrpZiVGBliTMRFdIfiz++BAu7qdrcq+pORsnrXczP0Ug5uTij3kz6CX1z9
7njb28GijwQAvmjTXw4IJ6TTa/W7m3LIRrQV+ac7p0+wqe3sCAOmSGI5QLINGLT7BD1h/P5Lr4j+
OWrwc8YwFRY4DSPCd5M+PJpHS2YsIck3Q7GA3ZechDbJzx1OoFBeEuoiZOLfTEeHL2a1eAFUSUf4
MTFmmZrBbMj3bIZLkR5lbn8Pf+ItVIVb7v4h1mUEHD8nWpt+MB8vSEC0E6rM4/X1pyZ8+S+Y4mYq
V3nUCMH22VFMfib/Tj6PdRMXyd/FV35U0YfiCKwZP6vOooCYoZRpzqcb8Zv8bZxrxlAJzOUEbpgs
24uhaItljTduvWdzHm3n6quSMs4qJpD2Urn4pqoISn6tf5LOCT0y1t3X38DHJMel1O6OrxfQoh79
ih2rG1Ukot5xdcVCpYUMMWl762idKpzQSJ2JmeoK89P3knT72sYqV2emo55nkOIgpAAXiDmmYDXZ
ivaSrmNRfiV7mZOCEkUq4sLCF8PdpN5I9tz/XA+ulLcu7du32qK7D+H1y/fpO/mVU357Rcysd0dh
oUS8tyMfh2muSqYkvG1TzyINUFMIvoIj6EHzZymHdkaU6Hs5irdz6o4FWOr4ISvPYrIJ+QCKCmxw
Ef3V/Aq3AmDtLDILwJNMSaQfrSjPcLUoPU7F1qTnQEWC+iiHThy/5oRneWdFpzqvP9nKvB3v+fNF
8v16L+4/+XMvqvPPvcSKJo/Tv9nf45npicjytFy0hLbitf2f3BcKBEpVMkvSJCr/tOovZ1pAzXW0
a+q/dQA8SnZQxra2fy4Z12ioU8z1dw2s4HNiqsU4vI8dvcCX20/0owciFEC7ikQMP5y/Kh/CN53+
2P3q/9ILLALr5lp6Jaajktxp4B1YDqBC451XL1DN4ff9/kd3nR6IdBib/Oyuf+rnQoOu9UBLisW7
4wiQ7OcmVgUCIkyb8wu8FwoqE6ZcScOSXWP/Z4WFMJRV6SXUE0WQi0c1lNQwFwxXYAXsWdLk3BBn
P77klfk6Ib2gyHaerEayzWOH6QKf7Hsow4C+uJsb4R+EL7pKPqrqZ5Ww3QEol1h3jFM/MBYQzKEc
pnyx3DEJ9UKrsWsg4c9e1R+dnKAj27/4Wn08MHhlapnh5tfspGRrUFDs+OiVHcdv3902Q37wVQ1c
/P1Q86j3YpgqBWKXdX0lzvRmwc9INzuEqikrmRaCcqzIG43X0PfAKK4fH2jrpJl3EtGLImj2n7g4
lBrHfPrP6fPym2tZgUjv9ovx26KmOHWzp9RGeymSvCosW4eGDn3o+LaVeC21Ke2buk9c+F3wXa8g
D6EC4NQMRQ0bbBaFsCvpE/FG98btwXhdX6hzwJiIRZcOQWKpcL78iKvKgmScUNLroEz1WJJkkDKY
bFrPKRAh7PzHHfjjOYjDceobybVJFqDI9aN+tOArlLgHZG4OjvHejGyLj9JJnln9sIIbzWtuAfi4
hrXL5Y+3vH4McU0rNGbSPTcU/v9V4NY/GJjomBDcC4jg3FXZ02B2AdCpJ35jMgzT+CS0TnsZyiOA
jJMsezqIoe0TvMiw22TaQcnF6nSGj5FK23xaDxCVETx0fUKL0tQPzZOgQrjHI9Awgl3v7ntowb7u
fAgyy5EQV/yMkI9bj6jK9DD2cS1Ee69ODDQNnianVH74GN97ZKCjvv2NgiQ55h2QeKJwEWuklo14
+4DI8g/M6Y0BgyQMi4rCWybCKHKuvK6IGBkNGijm6f4nk3leup/Ktz8Uh4ziUzRD1Z76xnvjKf/6
JwqxmyqTKITf5ggc2HjZXATsvXHGjMFpmJTQ701azJVTkJBMDf8Od0CmlPpzF7nKYTl4tj3x8X3n
rae1CEjpS4wMDFi2uGCO6ACovwVQBKhUsnQ5VbPDXGf+12eOO13RlISVWRTbx1c0Wd4fvhfMTDgD
0VLx6hzYb+EBPIHhCjO7eth0spy65hv+xTK525+JwhmlPx8H1nDLChGDLYuyJdPFzZ/17yvGYCr4
WrkVHHO6mNgNUhgYsMv/WVITX8+D8FK8RROJErvhcVtKs3wv89J5gsavdN1ikovmRumeUC7Tef55
TP3xyN2puv59rMvxrzMxh8T/Tw4e5ljUMi1yKVi9q+P5zB/5Gtta9NRcxIr7Zc33CONtXjzHO0R8
RgnRA3dy/sYCWZQTs5vK1FUhNhMLHRwiEHz5GxZx4ZF0e5MsrhHUKzscXeHmkdvmig8WN35aLW7H
KzwaO01E8rdvscnEmlf9sRM402ahc5jUU/vB/tewwxtOSqtkab+FMS4dvie50lF5y7z4OBZj2gJI
a2lcQB0nShtDphA1PWBMlJJfl0eIpMc+7jKCufwWbPPLB4+lwx/GZ3Z4+15+Jr8m0UH0Wb19Z5Zf
mWPRgw5/lsxxU5IpJGIQ2PXIsYqOJFI2O7bsGkyGHWQrPvO7S+XwzQ5gEFibHZqCL+diLag4viSC
qRlLFB9jMBMhgmv5MV6ONhFbvfoY347VLQdJebGRNw1tPXp9+OMyM0jNQB4O2/5lZ15N9e6Pd7xn
9Cwt5qLFyw7dO37d/PHUT+dkMcvhfp3brjzxEH+5lq/RwjbDsCxs1SMLyKjdAZFu63mHBUj36a9b
ohvdl+aSB6V4PxllItQOSP7BNc55axK+70vw0JZtftA9zQ+1tDqzpuhlN6fWdp5vbFZ2Gtg6zJs8
YmkPYi23wMIZZUDLM+XsMmDoXh9kxz5VP0gwSi6K1WAdOuR1pd0uyoKvW6OllFXnf/n15GfH3QLe
eLkN+xEg1yucMBzLX6NfRv8UR2xqy4dbucAYveYKe2l6QMjE+7exf1yFWfelf/tLdQ4fc7creIxt
d4asMAmJvJG6nk2zwBIlQCAuQXSqS2jb0z4HYQIyis5JQCwVBrRG7HM2BftDyVZOHxvvzwE4TP6G
2hNzlrmWYjNLBfFggInZbqvrzpcfL+PbeDklSRO86moUrBV0R+8AYBf89QLu15pbMyHX0w0ElfjW
omwMz+jQq8e3tfm+ftEEMG9Qx0kBiOIynqXu9djYUUskCMiB/H+UrDZzpddH/Ov1AZXld0YXb+WW
wdWxfJ46iXdiu7J33/xRltpMskCmx2Ql3ppPdxdANCdXKJ82pVIWrUQ30ggv6NKaJd9PT6tKpjn5
G5tdLOdFrBx1KHJqLCC6xfLyS2tNaK+tbHsSry3euyEzS81mT/LEWwjdya6GxWenu8NRCHYMyqNU
6uHhLOQQqCktE9ViIlVYoiq4+3IMxYgVLxSuU1jdRJdNfpAtmJoyu9x7mZmIlIMS2RGQp9fN6Hle
8mVqr4uyJQ91G5uezGMx2afIurELetb1s+/9TU0kocGwzgdKKmorBNus+UjeMt/wqvZTM0rVSZAk
iQqIgpWgnsvNZKBlt805QNIpWbxLdgv+g7fsqjGKeA9Ls7spEi/yRmJd4wWQy3TXE/hFtcg0G3vr
LRJR8EPBYJrf5nvOkGm2iv69GHppjwhDxdQ/M2+ZSCXsWilXAUOvFP/wlzA2jNjvtLgMvIvYMDnW
LshUeES0ZJLOI64HXAZTQmQGJYSCCIlveaHIbD/1aGPGAbZqLNIgyqXIeFWf4+uIdROzLcDDdEcu
7ev2nt129HexG/l0S+8rNj5rf4wCFRg2GBoAQapqWWGbVmq8nRR9aadtNiGsp8Yfm+1zRYci1NW6
TZ+WWEKFWvkRCFcCgsdim0J84ZHqPqZeKcy/3xiwWF93hZXxWQn4PngFVv+xgr+yfhsTBSYlN4Nj
8O7QLaDW8vy61g+5uRAI0VNDZYidFZbJZkM/Kcgmm7IFR9HfeeiN+kdzeRuYV+vl8vmrmFiVElwI
ebcHv66X1AyGp+k9TBkJ0VoMlSBedFUg+tL1R7J7z4S8aRso8mGuQ7zsyo8WMgMBUDukYkxcp+qb
yXzo2w6v0N0JQMw/YILgDzKwQLHag8+ZoUuL5+qar3AtH4+VW6xsreLk5bxuiIc92EyRCegF3G4P
yA5TX+aJ35wPwINXMSVdIcGQ+BCGc5SEOsT9hNyU6dkVbzxPFnQC/QuJpNsC5ozXdA6C8KgDDyG0
t96KF3fh/vdY6YS0cVXMzBLdkCRPtw3iua+fbiV/RgvEZXSTxc8l8bEZBsvZBtkL+ZYMCZjrcvoy
AbZGJtM0arszThoHONe7e/jrpmDcS2T/30XF1c9x6tgDbxjpedO6pusJx3Ne96FwX8UgcymiSB+Y
Q7X5ZdWOxv/OtaFwGm6YNAW+D/OfxByhNycFk8IBymH+kTp9RVf6olw69/jfW6QaufcymDz2fzPi
zVGS/iLsBXa1v3WXe60766d51SY27nikcblXISly8/rDW4liYlU5pIUeuVEZVFe5W+u2+pwsxtvE
cJMaZW6t7VXkHWHm5/raPY4CXGbZ0Q30cGvZNsljJXqsbFOtnZRztmzuyY/tuVEUllJK2iYWb+PY
LBktOTi06ePS+nx1nv2gjqbEHlmvzJS0XsJEFhLdZVa5PYjCbMmYmPysf891NptKl1wVrn0GcglP
SX8A2LTXU8W+/v/qunduYAXtrfU004Tgqia6duZJ9hOJ5K72ooAJP+qWmBPGtZ1vpbiGLR+R5iEG
pClH2Zd0De7TOS4Swjx9Q/1yMzifZH8XK0cGJIMTbCcAg/bFZpxC/sr5OHK6/XxJFu07R8IzMmO/
mMMjhExP2CTkqc3s7uYMtIhp3k/2V7cS0emG50ZEnC0Em+1vUEKyztF1aozVuB36AI1EMYXY0x5n
pN4+o0glRJBQEVD0llK5GcdafkIHG+XtxO8jGcBJ7gkElw5AJNMDfg6/6ZHR+yzZdxBFtH3fH0MZ
jEuJ1aPF1LC0eH0V7Vp4oVikage/kgS+tr3ETSqYxfXEqhHbWy2eGiILqZehg+jjOW2ESNJYSag9
E9gkAyppAuQhiT3/Pn2p6VF7kisDEsQsfBrNZW6JR8silGE2egEuEm1cY+B/xHusu5ymZpmZt8z2
IwMvpDNGIztNhJoLBYtF2GOxP7U48D58yUUV4Za0drpvkYN8GgfzpJYJdd2RgXO3a/EOk42Xot76
U7ih8s9iojZTXRrAup1HZjXRvWvyME2jO2TdsjAn7djYXawRCZFM14GyDqFG1ogCdEDtMKYEPqfq
+oD+oqgCuDiWaaoH1MmrFZBWYDqwJwpeVPEqLpCAUFgrMlha9DZf6VHsh5TZV5RDBn6CQK0T+wwQ
ZuRfaQ6ghOPfaLyIGhd9kEK7Sx9fzV04u7hqK0tXNcp5FQ7itUvSB8A42mxO0eAUr8srouX7nc9g
6PBBJh0beKsVGMOim1PUnVUIFWs91b2sqpkik52GLWdgNQNT5qQlHAhYi+cvw4D2/1K8HbnJJCc6
x19AjHayxfTLltUudwT2QuE7fEQuwGipBeW+gk7z8bn7wBtx+rlV7lIlAbKTZYlQ2KDZ3UBPyUCq
c0/270L+lFGBwQcCsf2xoBuBvPALBEpqaFF4QRwIUtWP6pHVpnvYmOHEk1ccdy2l13BOqQ5IBozI
vbLyide3CCIXM1PLtoAHBHCLm4YEU4Bwo1qEilBG08v6L6nG7kbttldNDmqy9fjOQRDozLLpbqup
qoeJiApMFjPVSV0scDWDVu4egUW2UhBeQRkeME39XlJaqWIPnAWc5tEkxuA0aqkOYHFvY8KDNQA9
xdyO1VbNuzDpunoFourlaubGKc224txsAfnurZbNykmf+/cKDEL6N1nIfa/gvFBmAW9D2ii+gNdX
sQtyI+DwvEto1+5QEPDZ4yBsqFGiJUge6U0E9/Liw+u+7oD5HbDgoRXFa9ckMCXWuud6/ItjMR8x
Gs/15YjD8RjjMLQXkv0tVHtkEKLoiS6TZUcYMBSowm2QfJd9U2JzsJwmec/545R1uQXKjgwou8dY
mHuUEUkOZ31S+hUTSrbZTMcp0Wx8PiP8k8Y6ABoZMLIhpr8vXt8DdnSUoMEfBlgzYpOgJkjsLQqZ
N3lEzpwuWvtnMd5ODMJfKIQgkFFRLafz4oH/uG/Y1vD5CHnSpU/uSmIAMWYNsSFgqQTJI/SZBtBu
oLuqsQ4xEO1Md9FTIoU3UjQNdS2TthZ2LjxmedFabnqpLgNi21iPKD7C+Z+COWd6jNhcMTEOopy+
Z1VO05QMwc2GV/T+KlKmhjOkH8hq0kPcNFeEDR+F1y8RtIgg9trHEN/mkSpLX8u2DZNwjnRWNDsm
/5ftE1frVGuli7PS4zzwqjOK0phnyGBjOTxB8ID0+ptW+oYkQiKizw+RIRlTBPvTB3FtWs8j/z+s
PtF9dw2PAMuGuvIMK7EGeXQMsFJTSuXBzrrQsIhTT0laCo2xnEh4QBeMuSvDGP16KPmAZWUYTOQx
JqVIUNJBubGI6aTseD9CW/u2lny/JjusK8O3RykOo7EfcoRMl8nGniN62XGGL7YHRr+lT/Ht66Po
znPAiDB9QRCbyAiAzzv+rHYtGHHu+y6TzwR0NAtVRBpcXQOCWMPLum/3PF20sn1DNvW0nWn3lLkm
VGgPhJnD/VUm1ielK+IOs0ynGWAuVl4N2XjdxX3gILn8OqVB6PnErcpy+OexPEenN5XD/GMd/ArG
zqTIWqDxr1Mw3wh9HlDZH57odYB5rW5IbEFcQBeqP4QlpE7ODQeVUTC5tJ9Tnz3LzppxNLcWg71v
odgQfSz7Cx3Y2m+DxR4SI6TuD5InRYsY4q2iASxSJEAQwatAeUI6bPUrU5MXdqcxSGIX7QFRq6H/
Uf0ya9ZizDwwa2oTYPdVBkzPTz6XKc7NmGMIdAO8O0OWByhofKpEw8+vFcLZ/JNxeC5cdzUPNVO7
wMS5R4YANKPgVYXsrZUjPF/FXqZmL8S6TtG/5UUtjLmOSAg6N2wwz0ZdfJfoKNu2FJp83XlkziXL
WkxxoGEdv7hnsZqAQUCYmUZ1zCzHzGxR2Q3T7Zz0RgjqUe5Lhc6R5rZxG9P1NkWXnR52scfHBNff
SabqM+TfEqFsEXeIj3OHIXzBF9rBnREbXhVXQ1ep6l0lVYj8c63URATnQbytAmqt4OHjDigCr9Ll
3UUyzWAv/PNhu2B/KDFFLFLLSgiP3IM4dVhkw3LdsLi6Eq0qPPcgGc3/VgqdqSVE3eUV9dSbdG3M
niqLVCCYUTWQLdkcdomge0axzm64aGVmgQjKnCmhiVSvjbC0zNjd3+toBYUt7R4vBcJSVw8fN50K
g1cYRqhwaVl2MH0qPJVHui+w+KCwy4uf1Y+kd1M4etne1bL1pPZPQ91mjuWoYXDyi4kC+D9cNxB4
gJofwLdJrzuL4y0HA5HK8kP5+HQ7JXFsPo2quGyzpC08x2QK7sjTJuNtLaSC+nxExpHx7ocgNvXL
gOuFoVedQIx9LLhqlbk2fQIDkUGANxLZ64Bg7N+DfLaXJELUVYHYtcEWVH545KmlTnz+YWedR8Hj
V9PSJHRyY1YbBWTeP0KviTsHZME/CoB9S2smOXvEuYqT3NgqvVafwa0MQw1KCoJ2BN3g2lvpxBBK
VgHcgwO8tWy5VYV75LexWrIvVeGAEw/KUj/c02QECvJdUNAiK9qLUAF0rK8NEUB4vTjrvOpnkVPU
tU3H4Y27mTHRxGazG0K8RvsMBWHO6L4cfAXcxCTreLVuGLkYitPL8DwExIu966MuTqIiZGr7QVgr
uCqrff8y+dxueqtsk4hh1ycTVd+hViFq1h+HFIaX048pjSvhjTTMYfzVDztV1pVo5ecSQeYxN6+q
IQAdBlZy+HQBUW4QK6ce9SDLFLA4SW7u+YfwnazzAVdbW8NVsRBKRnyOi8EBoYwEiyiSJM2nbYIY
ATwcMNvPw96kyH7mygeKtplXc5XiCnWGQS8edzWhA2comqgamW3t/SOEJxoFo6CXXACfdKtS2XaC
mTunMGyep6Y47hohKBFXbr15av9qk0m6iT8kgnYigTlF6fvnWQ2AxPOO5Vo+LYQs0HGEP3GKvJbv
/94hnfpaJmvm2pSEeA/LjzAXxNCeRpHFq5jZlwVVVvGyJZ3+u9jkUN+iSgbgpuypYYIjlsmvnhWK
jepMYZBYVa6j/U3vTYIj6NJQ90b9baZpvaL8U034vmBiHXuCd7EueSp7ImgRAP9VJR0XXFF3hMCQ
oXMompvNj0tcSIFQqH7BobHcpsUGU1hrpkxfal4NcmI5MwWPxIfpt1axefW4DGOkWzO0iVn3ZvQr
fQh7XN/EG84UReeuodJE07xIdVex1spxLBTl5dl2XvT5nVh9nxWUYZrBgETGcVVvZb5khA01IkkQ
qrfu8WHWHmLHG9wqP9tURAr6ueK5gRnYkOC8gLxW2RJ98a7xoYnbpPYaxwKdQqu/azwsRkRFwmZI
IDEbLAlho4GNH8LUBe69wFdonSLzOo5pVAiZWKg0vtx7ps16ZXNvqIqDsKGKw+WU832nH9K5vlGf
Rhqa3CCfs31tcXZZEhjDQ1sW3f4x9KC/xzaIf5n0SaJqFT3bOi2GDKXDTxQTyAcIDEmjaGp9bVsG
b23EdAD15RgE2+9nc9TRKLS2koA15si8unnWrYNzZ3bpePwmv9dRsMlF9k2UPTZaKT0cepNgg4el
UWTzPjLB2MFQcwsamMO/uJcsgGqhhRpHl3mEM2iWBObess3O2o+8jViWGlzbBgbxbetaw22yapBi
hnP05JY1nBuGLWl3a9lqHJKxK4hhI/XGRAkdylQJgvxdaefN35RafPX+P2NOIHEZ7sCwsGzhBNse
Y9cbZSige1YMjzp+10aGtYZCHzrgCBkFTQbHqTDNcXqdCm+dKDj7SJr9EHQ7sUk/MToCPv2arCkX
Vk2MMttEBDMUfe2HojzzKCDsYR1L4Z5iSxIqb7FF/IZNeWcq3adGt1eLtVKAdrQxtarLlu4j1YjD
TLJIxNpZkuWhKxlWMbxpYhfPaU6/pRAann9wuIOhX0qpV1Z/pniOU98L+CWxIAi/B2mXj06Fw1V+
Kb5aK9xv2FHBMRgF/sXDkNHsZHm4ATL9bXLnSdznDliaZ7d6QUQhqu+s5uaHKWCQTvmF7egQwFFF
Gmzk6yjMM1eeeXDPO/ksOb9hNHsP0/YvAEvuWFyjeNeRVqxbmEim9qKOzmiXgjMI29gWOw39qLkS
9ZuuB9uYYFNbRgvY+G55z4XmdOR64haoeehsY3ZX0Z1QZau0lvXQWAz2n8fS5O8D7+6q/9ADbNW7
hJaeuCAGVEM0N7BzvZj9pezVWSKAbAzVjVycfZmk5Vux4w/DyzB01ymBGlycWAxoq09nGTWPQLUN
Je59K0UUSOHV563quTZ0fzOQu9WCuWZ637o1QUywv+AfFsH23WsQmC6YpQBOZZKFI2JnOLF+EcTb
urRTW2MWOea+mJ16yTnCcnTMlHjJx6QTjNYlwB4YcozfZrflIzOeyD5bDtHJbhrCVNe7qZHzM5QL
meh7afUVoHM4oV4OfMH19jiZ5eTbyEgwSvPJOHMI2iXcb1VSgtWyw8gsSxR05P/pEQL1zq93isfU
QHIRjBHNhoaTvtF432AoKF9ZVzBxOWj2AHrzUXSqLpSehtJ9eIKdo2V2MAP4jkFm0RT75m7+u2bA
6OqE/Ad4jpxz/oW8lJOHMl891sCSg+kTyYd9FrLzDGwpAkk9U0mhhnYNdpWluwsqsRKmdJ4XEjAg
okO4jh7ICW7QbDRAB1WW+lbBvfVg8RPKWE1vtr8K9mbYJxwoliEXHB9otknb2XlSaCLTzN23JWPX
Bq/kLQNNuMkwgogDX1YY6Y+m2Nmy7Z7kdyjsrrGn3TfH8je0g+gD/abWSAUnjRkrbZ/N3W1Me5oT
saWRxwRF0jssqpDLTC//cjsmhS8PIisd+KB9EqEc858wCKXAHm6HxpIfYQf+FB2qxY/bCjnYNdOd
ZIQp41tHuvj/OijUkvbOetu6DB+KlC6NVQ+1kpfxVudpKtOkwUiQZeB7eMN8CMQw2V8im9dQjxxm
2B1Th6G3wBKZletymggj3HAoAALRUThCCszVHKk8jfNrhMIYtx+7d1Uze6ZLPUW6PsW7IQxNfXh5
fpEubEm+HrGqGSVnIJN3VOVtVCWbuol007p9uuNi7nHW9n3Ldhp6ZTNt/PNjKUyjJBSkVDZ/y5b2
HWrLwQiT9CNpZAqpQTqBPie/yGkvEbnVxDB5FGrDDYfE2YeDYw12qfZmXTFMksSOYSnSYs44qcT0
ccxNxzIUaYKVE+Vyyck8iBYLhtIHo0NP5bTY/kG1w0UL+gcDAEd8zWdMT3x6uCu598C5npoiaMkp
+6FlKi8/TqXNFKwquQncoq5k+VIR8YABs229K+nLlmZiwt149L7q495VPNpyXYzhXfJLjlnyf37a
PVmzH1frTyaZV3WG/x0l3w94kUMKMgQHbB5va9j7PUrhP5lbzWtvO5GuF/M3M23KxTFQp8w/DCRM
MKcMjts660LiEawAdX0EfZH2uwanGYeZHZ5O11kxVjO8v3Lft0vrFjaVYIsD71CGlkhonei2cvLc
WDB0wrSZSFrSRLqYzecMeCC+8Di6hhqXjBkj7sJ/dCzYxi5y/s2Y5aIpOWsN0OB/V52UBidDU8B1
5zo1SCRexXcEhlccWCfMQpBeIbKkL+hb6r8tPRdFioSpB1skUgohvmH+k50eDfYqHmigmyFZ9j7C
5oJEOBFS60GwrpXu78vrj+fIdUam0lo3y6E1Mvke6FpqA9dUf+LNGarvCSctw1SSd9adV7cXU2T4
mFHuv1WR1zQ5tjPnKqRUi5sfKiO1Uh8aVvbngMPoMGSRvNOruyHDGklMxxJ45EG1qM0+vPxgGct0
lb2jd+tiKPDpZJ/NFRZYyfdhjTDLhl+0rgJXr77tuQpkCUFnh5SlVnUGjGZ2V+OHkhP0S3D7rXwm
WLq6rRyaziaTMyAG8f++D1oo9XyDtL0663u8GxpQrhtcDqRylzfbgGahDMlQ0e63tKjrsae8TYvd
kNoSUekyEu7YGaAiFU8bjQM8j/ZNsbldS8zDICq9jYU2H/dOhJhR86EGTMg4Ub52Fw6nRgTPJo0f
Rz2FjeUUOr3Oi7gKPhzH3rwsLK0gImzplTLH8P9AdquemTPbTTb0qYkqD35UXl+voXrku8OV0q10
G4pW1Gw2AuuE6aS+YVfUKdLRakJlRfUoe4xDcFthttzul5rwFxrg2w+utewIGwYjNF3FnRvCtZwr
6SCZRASF7FTDXPQ8Wk8PbfoCIcY+RL6ExCahZdw5LTfj+TSa1ZxGxCAIGqoNi7l4zqSfLUSn/8gb
QuenpLClzFbviTIghpbq1oseqtI7wTpOt+lvpQN4klJ8HedYmee/enOQ8FkgxJm7PVbvHkS7xETo
IfxugqKGfaFxzmMY3QtXLJEsLlf9DHzZUzSlltx+wVUfAuixdkOjCoZ4LSZi8gfz2mL5M9+1Es9B
ZFlffie3rWW2dYrVcEVdAwp6/72B1MwUN/H6/FY4RkTiwBSyjfWpdLl1uISJQzl3/gLlNgFE3i5S
tYuEEl+RvvjB3M5eZ8bPx5QmIeFWcJ82JSFGktPY4etciItB2JEMoFjB2wdpfUFfT3hJFjqHQhP6
Sg4FxOvPqg8H9WN/z2tBtt1bVNE+tG6iZ0lCIbPsP19V0r7EByM3uRu+Wzma9C0FggJ91ydTNG8N
SZTiI2KY8GN/yB824+qHNiOhHeXd8n1Gg7WDXUPEj1DCC5PNX6QMx2TWBXUZKodJnxGFjzucI5Y4
LrzqWhFwZ9J3ig+h3+Tuaw/Cr7EIWfZP19lCTmqQ9skqV4XEcJ59P/xM+kHnMgt8ohWf3vqPUx60
WXZijZJI99+7U3xZNai94H37MLtL5eKxjBgdrbOeY5cWf/TNAsLeDNYwUSEO1w4plAnNsqk4dqwP
LhIbbY9sZtU6jyQwxdryItEErOPnBf0z6AUf7T1zZZN9+rporptVMU3icZoX9diiimMg6kXeSp7P
SJZaS0LccQsqtzI5VQJhIs6crmXfrIX0zYhI4tCHdFbiDKkqQ8bPg97JLWwbMBHHUa4ZGWRmclx6
M9DWuhEhUibvRyG/tQ3NP+xnwnKLCg7PU/WcBcDVFqPsh+gUEQpLZTc0slu8HKTXpPiIlzUitV0f
gadyfS/j6WcSioieVG2wZyo3HNvIF7KMD+UTddR213t4byQvMcj3kpZkSDhv7fjIQ7LTG05Pl6H+
O1XkvBCQNTZ1LAgdQmEZzjkqX/x0+44H4eZdpqp+m/jR3mqM2L8FXZ/uzLuPX9ytShIOkpidV13J
Q+EG4Q4aP5/d/j5rW3ZcfTkGxNcKHE/rX3jnz/vHCb0BCusQDrVUZjpZ1VUhm48F6rrQRPb2pQtj
nawDAXggzw9tlhCPAqcMkK8mfrXy1mbyc93V0XY5U0Ngj6EWKCU7Y7UZuR6kulJyXRtPn4fPVO9S
P5V0vX0T1es4r9NsEUFdO4VCXDnFL2rZ5cB1y+bEM8b7P4e5VKnWXYEl8gIffyaTh49HHgd0QcGR
8KGYJ5fC4jpryGWndoe9FtFZXv2OTQehFlJ2EmL4iiCV9mW5DsgjDHbMued0WeRc6+qzIMkd5eTo
5R2z+eShqMbiTWTiXQ+BIHsJrDDbIf7qXQjlW13jk9njheylcL8VEo/iRpeaNkbAqdtw+hwb+QTo
POiqBKinbDFMt+JgReKkooZhl/4OrPjr8h3/Sp1Kyd5/LJ3XsqPItkW/SBF4xKvwyHtpvyhkSiCD
EF7w9XdknxtRp09X9S4ZSDLXmmsaaVlD2cVag+J7JwjOkYLJhYJC/+0oP/d9wFSBMX0kv1c/VAyN
cUFH8yAvB+qlTssGocwbmOhnPZiN6kwj9YZsBBizTAqGACbItetF3Pz7SeMcrUYRPEPj7Wj91IL3
M7yYnFaJ3/54yhHHJW713TSV330W+nCauaU1LnVsSlD8A1PHkZ72AvDJk++IPoTKd9BMiwTs0XQl
ktSxi2PeAQNlUCJfqOEnz1UeEX5XQbFQ1nwVIs67cjUEstegSttNOs+Cvpirhvsc5nZnjWGyt2LX
Ku+v36SFxmQbybzRFgNKEdIT3Ye0VI1wKGM/iImTtXqTOCEj31z/hkwuYdjzRaF5Qo01pTHTcri5
londWMkNOZ7y1DE/dHoctB35JNCAR3AyT9lvJHWOiaUFNhZLvr0FweEl83AVXmrtofx2eEAlMDBo
+LSp0tMLPGVAozDnGhenoF+bHXvDNceoc6p8bkOZB6vznglbuBkgBkCL/kPDRzHJkYwFirT88hHh
Zrfqn4k3OyczB5/1WwywAoBDYcLubz+7rPZgDKfPg/Z2lbfT13C00+ALTgAzmt8X899JHSm5OdKN
rfaMWnQ1KPxkfPdgHJiCYAsJGn50vOeQXkEK7x8+fLASnI6HaIU8/IO3nWANQzSIL/yjkQWeod+4
lWg3VLhzI8Z2bKwtl4CRs+XUJp7fT9Ml1BhdLuSCssZXfseqryqHa8+l5E9imiVGlfAE6LlZkK/X
9N0E/ATTGQhD5dB7NTv+RKoWcrOBfBRj31vNzDp41V7RrCs4SpnLsI7vN+PdeB+ouA3Nc7Psj/AK
F9BdYaqrGz40qoGKz7nCIew7gvkm33gLawIrmQ85sFbmzZow3eWTQ0DXOvEZpA9vN8rru96j97jJ
i/o1NdlPq5bNZQOL2VDDhPjPfA3IQ+X9iQO5CcGVmf6CylIci0kHHGIKadmDrpfuGSim1SyB+GcK
OuNw9ZHHYmJK5yzYuwC6MdlpIf8Oi5pPCdMDimPlPNg8AdyofyjkoHrAnEPmRXkYixkRTXeyZT7X
USTCyX+K2Q48yF8TPJ4b0Cf+REaD0MN+XeghQhumUreH/B/xjZ56b+C33wneNu/bQheFEcHwWA24
9hkeE7HgeSM4aCMkAVCOeAZhyXNhUeOwBhLAajqregNDBfr374iN41OIM77M1hXB5khkr4DjWf8/
75RrzKrg7quCde5moLk/n3cfqP9pDgXTAqcb0q6EeKA5Co66OpJJIEIAwHt1DgsTQjEhM4s2mWdg
eqw+ycZCpjpatXg93oGXRw9u3bimjOOTkTRLL1riQWq86JLHh3/t+e8Moxz1BrU/3jeP8ePC2hWX
wRQsRkmPsi++lxeOk5WiBKXms1QghDNk2mizDooS/4YOKuDtODqsU6CG0opLwzo/raiMuNv1nheD
mfK/j/ONb0wP+SpvcM0V95FDh9d8gSNzgaAi5mPJ3PD/3JE28WBM8hLsQRSB2YXaqficWQxG51Ss
MBr+FWu5fxByxlaHtMEfkB5srHgC+KZQKWy96dzhY/NuwlL7U9leIavFPUTsFcBM+ZvwTuJpwqIN
TQ0DJUFbdiGX8LLsILwmzGDWNqM2FisLKdtzXbgfHzgxIKWoCHjqAAybgM8E9wwtASUfyggeA6bu
GxVPfs3vG0H968H1If473HSWB8QVfpQRGvAu3SBLE2JjAW1UF/RhVp04jgkhUwMUAne+WvoJxRs8
3d/Pb/P9G/FMeYHDIbbXVhXsZgMsgYeyFOQD4D7pfQBy6imfcWhlE8FqlEE6uc4QbEFimSrojRj6
8QvvuU8C6IvcL8YIDf5Q0EP0zQHS8FB+7X6nXU1dakbUXlSn/Or/aeD7eBaT9iJEE3a1Kx0qK8I9
0tHt6Z4lT18CmKwL/+NqXh4+Qn2ZE4DSjblR9lZBOLYTsIXg9L1DzJvsHP0V8pVDF+H2w5+Uo19Q
b/H1deHd1S771ggfZgf/c98cpe4npPP5XYGLzhJ/m1gJ3xod6Eo9add4X4u/Unk0+C47Siy7XHXY
l+/Ra8dGgHqEDVHz2Wp/HxulzAMYGRwqA5IWWIcE7vY/A/Ilxq8zIPAZacM0/QiWQstnqEI1gpOT
gzZt0S2hzvmPexI+zkjmdk9IhLATs4jhI1YV3ejV2IjG2BYgj1N0vpNQhyvJSGBcEYDIfPHjJCy/
zmeCKOQ8O+WOA4Zmjgd5htpvhrfB+/sVt9SiR4NeiTB9JeRDJtSf8UNeUfj+QI4QeW0o8Ipr28yG
eoipetfcv60f32nDu8nzO0FMQE+UKcG3CSnYIQ5R0qGXnyCG2MnonuDhsqxee6mcvGSXCQqziKJE
wGdOHgr8Twe6VCxxHf46iNLHdEOpuMx1D63SE8aDGurpnINmqI8xA28RldQ6EXwRboy6OvsObs8G
/8fvtcRMVZnp8poWQ91l36hm36W0BXQDvSsJX2iasZyuSqZgeLQTXpAFuJ9ymgx/kx9NDntA7nPK
fV+7J+kcS7aIgSTIEjVGCNhfk7YW4/oGs//ACaH0AbdZhZP4wUYPyOETfDW3xOlwwL7G8eTSCyJX
IIqaFIjvPhaWZmxZxVrdAZvpog3xBSOnC6vf+oujCXUU5/hrNiRyBskRSZCF97DIELEfGL2xJd55
W7yTSmvP1USfiJCq7lffx6ztL4qc+gb+rqL6BZz9Nc5XSH6Znus9XhlLWEjNa4yeqG5vr2732jtD
GfY8JObDSXvYKu4LOXY9SfmHx9XD643EyzseQvmitWB/2aWuQgyXZdUbvH2E1SckT2RZtj7DiJxq
3dLQK9Jx4a0MfPlZsY1c+d+KgAdOYko6PvsHS4G3LSlhQTfMB8y2ihGRnNLjG5E6ydhcZHc8cKQu
hLNyEjyrF505POG5pu4sbGlcMfnrESUF8h9uCTTkp/IfUhSYYkYalveakLkOkeu66j20pZRdKnY5
WTd529+BGLB3zT/wuKwcfzlAv11EW1qrGEA8NhU+rchsr9CaX/31Ld1/5mRgTLSeUv0PTUf7HXi8
k6QFgODMEYzqXmTnx3vK5pnXMwMnEF3xkKhQZLB5qtpCwc+ppWI135fkwZn820iJB6CBDouSki25
p5kFMnzwI2IStvhmZ+ux0DIXripTsaf4Xhu1DokMB/ds5fPAcHP9T8fLWUlIgfsIhR+OD8KRfKjQ
1DEe6fKIxKLvI6qgm3PevQjIsIQDDPf0QUkSqeaZHokKEdEr3G+mKoYefWI2ZE8jn0ZUsYYaJBBE
tX2SMTjVoUemiAIePuVooe3lKYBsV41l9KAwXAafSc2yy5LjCzNxSZ+iJit/15e6TenoIR1Ug7fb
6RxwAyTpOA4lCk6Yp1WjzwawdYhneS3VNvo2yK55AXWQENFzQxXT/DZvPnfxW1KgClgYblBJNoQE
S8LJTsenxqBJBOmFdbEGTshop4DtczHsb5nrsMVxkRRryU+UtDmDmTbkUkYV3g7VxCjdguRgyK7p
BJbjlawGHtNTSWiDYHSgm5YuvyrS6yPiZbiUaGufROAgZJaXBU4NihYl4AbLkgOC5Bz2+Gv8nTV5
yEbFRIVkQDXGBv43Gp788huqDHgpF9nzGZbckA/X8HIZC1HqBdYpOoE2NDBjRDUwaNfIlnghoduc
wchHwmqQw4OFOHbXbBKa5OPEIknYivknOUINmt5+ZaSb8/YVnDCmvGm4EK6Kq0H71RFYMOLp64j5
QGgTg0/KFQpUR8Icaf9iE0IqQkcZfRq7pNX/wOk2/B4jNjP4rPPpD4tk2dPwmwJsLrg3LQkt/exT
oMageL5xdeKP+8Ihi0sDvR4X/BzPe+usPkAbJ31+sGTBimCx1tofzxTDTv0MZAjSzlFz+jvdX5HG
mNutpS0uNckNk2vEf9ipwc5z9QNCcSrKYvL6K8LPIT1TunE1Tv8MdmqGYnY7S8+nnOjdUN6o6r80
iHnOUAlI9vCvpgDEXpKqiaLaVWc8KNnV4pCGMUYmMu+GOI3BotunxxLV3xuXBLsh5Ee3je2w3lGA
52P5yPH3TdbKN+Dwk9QJjpZQ4PCijF3zWv6JfuLe4uQwbscDvHcgC4J+0O6w1fHhtUje4LijrIBN
fgs8OfD4Q4Fjhu13MVh//Sy1mylFZFqsf3O+3pIj9EHl2dl8dDxY2lFLsLT/tkIQ98+OLgGytDLc
oDWh6G2Sq2IgLzAZ2yszCkiMgR/POXxtjQg4T2dv+ZoTLH1FC/eawTxq1S2W/fxWnn+UyVv2BOEC
nlbG2T1G/mqivz9w4QBVe1b1ILDYgKhz2F9NJAsdlnuikTVOE/Y69Mx0DSWT73I+1OBWXTnBGtr+
Hs/zAunrINRey2HDJf8EasMA/RPE+PbE7b+MtQynkOEUpZGybwkHbn2titD+MCUCwZ03lfvYZZcc
ozogdSJCex0YkklE7p+24OcdYQhlQIFRkeAETDnh0JSwABVR4pCCkfvrjBsVMUkaxK7V22ZYUa01
W2yQHpz8dv3c4+zIB43d/iimIid1a/URYRE/54PS+gKiDSTa3khD110mAn9Iuf+Z536H452eX/Xs
xldtViDwHUp8lv3A/SytI8ZMWGLK+GNMGkJ4cEU58BjFvpw6InACOjLXe/Uk4YGMTbSNGY8NAm+P
TAn5gYoSKQJGPBB1r+ndJPRhauwkH9LoNO5HLQ5JHNC77+IjPIydvmHKiZKB0/Vxj3ubR334dhv9
+l4U8+dNv9C3FUbwRQWCFRPzuEV+mhh0kQodGtQ4KWKY9h6E322BdBf60EgXpMVu/SJbC7LIVyie
eNQLEB/NAQ0nkwuP0dilde2IIVs+dE/TPfnAeV6pYG/0Vu7zpmJ71l+lc5wL+73BhCASSswpT42x
Nq49dmkhdgoML+yX1+LZAuNSRA2NeOkXV6QFkKQ3Z65FolXhCkWbQZqYCAMCK2RyMZDE9JFiC6l2
uQeptfheY7SuQ/tNjnfA35B8I8Lm74ut1wN9TemKSiz83AQ+hq4Eg50DHb4qYSYv5qHGH90zFepb
3cv08huaKIOmZOglvgJUOJLXdHMAOnl/ydW59Zup69f5vcBnAFuKthMKef6FB+VzYBtTKMB95ZLo
K6z8LcVhR0qGPhAZaEKDQraN+hR2B6Pn8xOfeKDFimZdm7NzpAYWp82RjjSBtFA1xxY/NNgFQKVS
s1DYUmgCVdNPoCdQZfNsMVUEimMiXQKa9yuGPMVbzO8bXKpUn14NpyOnZXRPqsp/rDsOcmRP2lLB
Vu3BHwGVqxz1jF+GiSd2Ts8y6L1xD/B7dJujdkDOIM3Wl/iralvd24H9HMeLZltOPgSIRNqm32YT
AEqpDKgAm9aRCHams27OGXsqUZgNfE77l9s6Lie3wTZbgGwnM9IQx9tvoFii+SsRM82wpDnN+Zzq
v2fJrsBJKi8tHqwlq1AQe2bMD/UbsRWc0gw9NDxT+NSYaboKQD7TG8IhdknAyingPGEWNEd/Wv2r
I8PTlqRBImSC6cTc55yHxoWJDLVE8Y9Vr4IBZQdCW4whYz4pYChGt1/FQQPmd+su38D0rYysWRm4
T8y7zJAKUsl/xLhFp3aSaZ5uRac3Lp/xCeYDlADdzfvRI7Jef+k2HufTd2ozIphnK+OoEzHB8p3K
zOr+CuoH0uCwgFCd90WL0nulODEeht95c82NUc9OMnkzezsUpd0ssl25xIbtfXvkdhMUG9wmYFyC
HKm2QaGJFKm+8CznS3yqAvWgOj3b4f2Jq4YXxyOBAM+7kHABQLyOFATSWOmBsfS4DbgaaHgCQj6i
5oAhDNrDEBo8bL2pzHCiDrMBAYmT9jPusekCu8DgBZ/WezfD6U2Rpto9nRKkF72HAZaveuIkB5ps
+I0bU7WfMLYwtJux8KqN0QVxYM1w/qs4vFD0VuynzjfEHGTTCb0ZdSqWlCkRijhcwVcjA9LjOslv
4bAg7fNNHuC25hE2fvguwD9gHu21w+P62TLhKQS5TmLF3bppzXB1BUw0OOYhLHmFrdLk3AD0wSGA
+b19OjyxdAMJAYnFGmYlLcs5tQnnVYrJDZbFECT/qh04GYPcyNDHgAx62B8Gzpv2HdNjRGNCKvFw
hpZv3eg9i/kQ4oAyVU6uHDuGlwfVwSQe9G1nLXskLmqJ3U2YUHJjq4kcmPIIoWQzwk7yP180/0ny
5DgR5HcHc8/Hew7oBSqpCO4LlFkPSwpw2kdva3dqmHpZ7zCDTVGzgqGXewQyPnWduWL/53vjI/yH
YaDp1SIbEgPYOipHQ+ahJfsVlnN2BQWMGGZWEQp21K1A2oywf5aPUx9PXe5ihYjVC0BWWngk1q4a
9KvYabaUCMLthEBA0CAlfHqYCH7/qHqG/vB3KfGjKuWoDpJAmwGR6Hv9IK/zneIC1Nv5Fi/gU/ji
Q0ylqB2O38fHzjgCaXGAkDx/5vgrD7ht1rMO9t3OpCbwsFH1WVBQ8zgA4JOhCqHEpZ87bZ8bwCVW
YUrZpFJ+jk5+yqPJyW+NMIwBr40EIki1B7xGy46jTjVJo/Y/iFbmoGTe96yjV+/Wy/L+Ri7XXRiD
LWJYAxSsQr2FNgJ/N+GjCP38c+hbDzY9MvJ1DgOgnQ5mqkctEa/4h+rFU/2K5w5G+S7f/bNOwo9X
faNyJS/eocTgOCo7YSGEfXK/ZalWB+vKs5vMJdi5/ejlVpek9gazH7OykcxOEk9xYxJ+NY9lNuv3
TNP/1XfjSJQMTY1PJUjhjCH5b3GaFkyrWJOnBWb3TGv23S6dpmOqTdx85rxtPragVbD25hXe/Qy7
a8aTsKq71buc48GauKaDp6yLEwjTLo+mXR83QbzFqQlnqokWYmAMsuX1c8nF+Etas9ooVPOc1Xza
JgviVOjl/M9ci0TBQdAScQYsXNOj8wAS2JGlEKbL116dfOsQO0nMZGfKrl1yq6aPHXdM+sO19TNN
4JeOcCwRqT1Cej/Sr93InBST7odK2y54zMaYsUxobZnCu7rH5sYj8jhn6xPnqfA0tmZJaoMpg/fz
rCuzLqC256LRi0p33N4BPFYElGQujg4OCE6LETuKLchDYyyzh38lfvOMLE16zHEbvSTojCP2BRaR
ui4vLCE320GRsG7yTrv0Qhr8D76wk92JPsPzNZuiSmxQCaVQ9fAGWzXoRQMUoz6uSEwmbfTsA1kQ
KA2ExsBHRvRFszbcwj8sQhWydMjs7nnDvOiHvyGzPBzPYGfYmuFgbYvJihIVlp9Ii+q5Yjeua/y5
+NqPzM8jeVx+7GStxj5NGgseZ80fj8ijWL/yS9UsjfqGa0nc3r7ULgwZ35AJ9VmfTXJzKVe08yMr
fKSHFhdg2F2lxtx/QeggjwRW58Q2mpGlH6S3sKp7Pdy6cDC9k+/U2UTZU1SahTfwTWqCCyAzRDnO
JHUY4FGI7ZWcO78/qCaEHo1/C23J3ICiRyda2eNmgo7F0M88fcK5CAyqrvGWxZIRPBW84CRvCTyq
JtYYC+v08rsyFH3thLXPYbAAut0wO/w+J89ByBRBeUan84v1/LB5Z1yqGLvAb6GOBH9UiyXrwOiY
bfrscLhMW7IjCiNqJ1XZVTShVT5tDhSbOGRjj/pG0vQAfcJh2PkZtBCYlAKPi1ECCahhc5H+uPhZ
P8333Z7MOulvsOghgzi6IthzMhBZD73QR/L+WqOY4ZLEz5CRwyOZW/NHDr4LkIRnwKiAD7NJXQUK
oDJXVBsYswnMxM+/k37D1v2Zq56J8y4RXrpn3C3NzVfqpb+W5J5DdRpVhdPhVyyP08iavamMKdg9
se5XcdhvG8PpARX/3irZo47BmIpHXFtUi/fNgr2KX+RqCM0xcSyWGVrePuiupjp9naJvOSsST3/7
5kXFtndTJQ6+kvyTLq0h93novAfzllxo2Ei3lsPe7kl8lD4uOCY25qcI/2Xcaw1QVIFK4FWbPezy
TEwHVaY7ECECFkD3Nd+xo7w12AWi0MGsH7jrbixJFxms+8P37X1gMBziGZEcOBQ2XFSHUm0Sr2iO
hoT69jYm+impBIxxCFojOePO9mVgnskmc+b3chFQP+V9oJJmFu+HWzoZ01GWtJrxmQIeT7r3BM+2
LuW8SkJsQLnFwylLKeatk86rDo8dxcsA/O3+LIIai541f0lmw39FNBz8woDMwgZtLhmOLLOZtICI
dq3M4zsdJyeV8Gsbrp1uybyeroSfqT8zRcJPigkda4Oijp1aH87zcmJMlb/HnmYuwZ8FVTKkMGgi
hbB942cSVbidGlsFyXHIULrABVDzDckVLxH8Zw5QXFmckAkyj4MsF/FtG/OYTJPpyfTwHblhOjcg
SwVWD+BHCkLrsmMJ/a/x2OjJFUSAzUVYxDHhbPXIEpPjTw352CuQ2KgzZrHg6ns0MmwczKEGE4Wx
Jp5reDoxZoApv/zBOUh8Rm7gKXEQoyGeMMNj0gVux5uh9sxl94cZB60lLESg64LWlBfzGJOnF6xA
OPUpSZggo+QwGcNsM8odNSzH76mJWhRnxgPq5cHNWA2854QD1djmAe+lHlFaqsJkhCqO2XG/0Bnk
YFr28R4Vkln9BqwEbphfhM6/tW+UbkzTQvlI96fO2Y3eqLwu3ycQhzAXYrrFh3yy5OBgYAGC5W0W
tGOcmdbxHJY+NwiND3DsmUnu66Ieqar4viARebGXdN/k76z0RcLQzPxvZA2BFdugZio6kka8KpwO
Y8VnQGcwbi/wvJnyIZxCGvecAnbU3RWyDQY5Jyzm/vM3YjgNGgvAAwf4RRDVb1YLVxIkqILS9ugn
Dbehzt3hJT5gLRIoTrowfZHbDkV1xNO5Gk7ARXwY51PdB26FLQXYouwbX/MYaHKGhsUZs07SCqud
HD1CoqgBzG2C7W0mGs4gNEPSVj1FGDlz3GA+kQCfc7Klws1mqs+7qIt67zRNsd/EknqSzirE+1Cc
vO2dtXEv8FNCr+vXgeFWDkD5vuKndXEETKy1BiVkh88jduQ2wVoG1ssTvD+G8DpwUl1yji/wR/7S
vKp2tvmcydosdg+oU8x3xqRjhq3zxEbCzRdkepoRXenIovk07T29ueCXf6d86LBAuYZn3/Ft44i5
pC5iRIhxzFia6awzzg6GFHtzI63GnAA83hzysyoE1R2Z1MrVAWYvwS1wfkOYno65jmfx6j2R/ADs
lG8mrlAxyfhDyrTunixMT3Lh0XiQftxhN6rCDdEDI8llMVJ/MQqnFlP8B++hsYXTObiP2UB22Mfw
/jlQurHNqdfT8rHqvd0dy6qQObZ9p4qgcNjUUji4xrEHuyiUGIZmY8gYKIWfLlucj+Wq5uGoTJW4
qf6+fnsZuiygQ2tTOEAkU5x2tAOkJZpmVHmvXbzSlsWEYaCo/MbaP+gVLrwtV5AWF4lvlCN1TTAx
yRvf8NWPCHVwBjMcY0lPtOMdro39jeeZfoeWa0VjRdmq3uA64bEii7IK/zrhUAAOVKAtQlYB5yAd
gWaDnUsz2gi2o87PAkxvQrypnjDXx4zck5cvmJ4/7MAh+z3YDv9peD61AfGdMEoFisRYzImxhCYz
CIeeDwWATfIsDLvmAwsJTKK/w2Ob6r954ZrFqHL/xSPQcOdni/jIA3TmGZNQ2SeSN3pBxdsZASKS
LcBT4b8DEtBpwDzdLjeK81kiKEHcvTC2A3hgf9/JY0VLsADM/i/ZJR7TaS6xZZ4rPkaZ/aIWx8Vp
e5pmu1TIbXDFFV3GKN5lYuwLafTW2R9SBBS7n7SrfKZfsOb0Guc9wZ+yTOz4rt4kNGEwcngjYXgI
cF0cFB48LuXbFtJwqHtsmFAwn3+tEOlBrkR9wLV5/1U+bJULZoAkin6RWnnaawqtoAU+RuOLCyW2
GJQf9Jco70BX/7tgjS3flesT9RmDP77y9rlEA07oFSg4ex9a8DE7jMMTRLQgljUOAR0M5zGumsa8
2D9yRgkkhDEakEEcQKUt/jEYRtX3mb59sDc6vPsw4KMJvix8VcBZ+72QXGk7xC559wrkyq2okEx4
yERH/mXRAGY3+vuv/REpJvEKzI6T2gRV748QsqbaFAGO4nT3dCY75li9yHsceCfDe2aM3pvyjhVr
xzNVhKZHwgqVNgUUzVc3+53QepK4PcrO5fmEAW3r8CjMsrN+pRDBiHaw5jEsruxpdXTaDphYupzG
nU9dSA73XggPfMgTPjRVGL0MjIJ3WBzeoX5VotPy5P82vwl+YUFzEaFqqmf4nwm39Xv9wSsCDuag
m+JKFMSzwfw9oVinJ2g+E16eM1i4p4jgBeQO6EOQZcCtw4Njm/LOtBjjk0suw/L0h7zqAmn7ufws
30saaGJXbWg1Lr0ao6feAx2O9FDY9jD3DAZraiTg5cH6d6VVFAwlEC2MdD3DdL4bUKnhO6IuGy51
wNI1KLtMttvJxQlXmg2VkEojG3MROATAsNfApfAFrmRXvO6AAEzCFmbCQQ7IBp80DlhogkPyHL+0
gFBf8WRD4po+lw8siFGIEhtHfzcI1Hr+8pKIQSusYZ3xaQAVXRo3//RtB5HPqy9fv2g42QzcgnsO
CrJg5nyqPQs7D0o33b1m1Fee4g+XnQt51WWW42ZTOWBuBMnjcccTFbrKvtFtvgKHPZqOVmixeNKb
2jHG6jnzmNYiANwrQUdhwY9pq6HLI4ULB9MALH/YsqafK90990meM1Uy/PzcRSmtDjurMtIPeukO
1tZaXNlRNW3Z0NolimUSMh0Qga9HshjW0MfkhtPvonZbO2VSIc9piTDrZDV1RHWKqC383QewdwTD
TA4l/3ew5p2r2Q9XHWsua4P/ig0phglrIOtAPlqbCho8t0gSNCmErDUCWsCy1GEAuSMR0SnuvX1O
vQ9jbeh//TwJ5QO40PSzoPOBv2ynMEXtF+K7oJxX25pV8fddJStV5xiXz1z50W+pLrOwJ2d3BE3A
VRfPiJ2f0GYQocEU9jtgLESrtRWqx/7IcX9iBxDHX7yCCjvNgseuX+djBHgUUK7hqnODzCRKf7yM
tCWtI07KKGmFrx5TDyZT0+eEJtpa47g/i510/fFzLFmE1S2WW3Uw8Lol+Dutb+MMDqqnEWkxx3EF
uqZXu29We2YyoqjHHVtUEoBzzYuIUYhNpbGTQ0ScNuDY9HzHTRM1AJgp8DCM/ytQ6VTGjLULMq/d
YCq9pzzg1AFiY3C1Uw89HQr3YAyD5Uif+F4+rr1lQ3HCrITzIvYqO4n+CysGsicpbXtkTu/jLTGC
r46gAozgw07J84AbB4t4BL+JtJDOPfnNWiJNrPfoFgW0stZ865qDpFQei/A9eYdsFkE6BhW7dcRe
Y3qzRQ/7HnG4SZinbam79VFzx9ofFY10IXVhC0YCHOxshaboH+cVlYnw8/geXvsHyQi/RQ4ktCMV
koZPuH0rhWhyMHU9fsnRqxEpdHsu4JgEDAIc3IdXc6DXe93hVPM/N3iEN8ATeJU+ZBCXmo3KD+gZ
U5Hjw5llofByEcyxWc4sbnz6o+HjxFzL1ojeX5saeI0Npzw+LYb3JKo1k6ax6f3p/h48vFLqEMDF
MOrMwLudypc8+iw0fO/n5ujSj0HOneb6nQyjn5MCtGczXjuQfGwk7Gz5PFoHSOzRxykWEIQ+hEep
5FBZWIrC2IGG+XVMVCn+I4A3digmjNKL8HQvd5C1xrHbwZ8DVgRU2NbMzsudAcZKsEzpS8hvRtbh
fTRscsMwSCL68BcQFCNiZH5B6aeBGvzGNPTHOHjNTn4WaW53LsKfh3f1Q0AexpTBzhhuFM984aS7
4vAMSxElZq1Z0if0Te8pSe64gKV3TtM1I7fXTopk7xHAxwksW6VqaUYifNq4m4TYFHPG+/cqfNHS
ccSRF634mv/ZpDstas+Nk7mNR23JNTD3Jz+x9Usy56O//p0cInS8A+7KwgMyxxFOn8veXKX6c00X
0qD9A7Matdvs5z4p8uafebM+7QyRJMhJ7YFr1CvrIO2KTZ+45a6ZqJ74Hgfl3sZL0poeULtczOmE
4Y7OINNX5zT+8gFeiHaH2j5VXHmSLXuynqTwMUmJeOg8af4dfy5QCE4L+aLvNREZllzLghC5cpuh
0/uTA8uLsXqBbT1WeGCIk5D9yoM+hwE5RuVPUBbh0oxtEU35yCOCAoTyc8Q9FSJPQMLJsrgN/5nM
4Q1gDen821Qn/wRw0SOeG4FXUyLUP2wlXWMIe9zV7tlpRjU3cFvmv7Q1xJXUdpHiWU0uCCib+yUs
b0fIUe1Lxlhg2tf/men3z23HHxQMEvGcYHTtW3NmqmCi+a5/e/Hsdea0Zi9UiTLhhVOHl4TX97+y
JD2LBA/AmO9C88k18F/nYsKgW5X/i3KVoix16hbHwPYZ6qcok33D1xlL7IxsIasgdmgNbQoawiHI
Jan90xI+1pUqikdduPcf2IEFgMxgZElMTHHor2BKbed++HaHgvASFuFIvQ6XXxIU/vQ1E+JfDOA3
4lDN7u9QEbaC1kHbNYtyGdNgoYUZP4IibFl7vYdhQaj4yJIcgsaw9zCPeLyUWLxBIdRgwTOrw+SZ
OcwX/21BTsbX/cuOj2si9LkraCFU/BPjb1ofS7zn8DTpVgW1Tb4D7ZErGEKE7tmgEexuKYIlTm/B
Ah6rooRraTXnyuyheRKuk1xcQcLmjdQNwTX4F0qCZEZjno07ogIObFPfAc1EwHgJgIJ+Ba7WG6fp
OkC1QNcCoRCCFhgDJRvcX05UrKXpwgEyvpCJBak+otCQKZUlm/jtrMIRFE7hc9rAtl9QQjICuHGW
0eKSUgqjHPzgAiLhQ4NaNfBshQnt/xjR4N7gDRTOZaBvQAlqgcRg9YHnMBNMIJkf6MrJcaBE/Pfy
agjtEyc1TySlfsEJsVcVHqIVJzw9E3bGPOD5hfoT1KAUNmd4HL/2zf9kBKbwHzBcec7ofMwVoSSA
TN4clRWaCjQIoFniKyAYtxxqE/XGJaIVYUqtQSoh+Inqg24Rtz0gGdTn2ux1By+X/PwZUWxV2IVj
CcqAsdkoXDJt8YE7krEbdyvwknSeb7oxSA4wACyVdtRMMkGrJlL4UgdKwLBGFs5/5oZrVx3ZYjof
czMoWewGXnrEjobLVoTJBOAIe4J9P32z5VPD/6mR7Jrn719eM24r2e2LCZl8Pl1N8FuYIY1uuUFO
652WrNB55+cL6ImqK2D8MUdbmdFzYlGgzfOQOUMXgtNTZ5BkmK6e63L1+nsPnN/+If0nGB1uIWui
QphpX1t/0YVWE4gVFryVNZelW8HQ+3FMUi3auIJ+jvKh/fuSN/hnosFnGoUEGiyBXDCV6RT5Vd+N
zASfDXUsB/3YWhX7ak9wzJj4caJ8CO2sfji9EbNJAMqR9AxSvSDGlAbPEcmwkeD00zfKTm+dH889
nqEUPgx/xArTZhCS8n6abL5eEZiv0eqP/FMNHdKYZ6S3eIx0GyoyjQWipVHr1AdRscDdRU7F9ETI
5rlDZRpW6flpMbdtRxxI+OBf9MXn78lYUZsOruRb4DdFl0pZHxOs/Vp88IyBRUSqJ2M9atoJa5ou
lyYfvgdFCHvR44LaGxYDjwAFSymJVqhEebNjpDxkkQm/9zIYgvKPEGDAw29RA6kOyh42CebD6V2+
sRegLoByg54XkLY5CjIIlBrcpFj/zAxYqeichR9yDToBvMkIzSEKmRKsjbqlZtoknEEy4Qhrfw5z
K371oXnRPbGNmzbj9F8bsSPgoA9jntfLjT+shungUmYs2FxesTXAlNOEK09nBMdp6OWtV09IpXmv
pNjNQwXba0KjRlJAWTupYMEBH/TBC8s4HZnnCQPg+JLuUvc1xYsoEnsS4Ag4DzVp5v2wp/EzAECC
Z19LYZk04SEmxmyiCViLXkdaJVGT+TBjwifJXzBpgmRp3r6+GUnCUa+C24ZfDuIDvPEUv/QHq+z/
ODqzZUWhJIp+EREIiPAq8yDO44uhXgUBFUVE/PpapyK6q6NruCpCnsydezBtNifpMT9LC7wxJmAL
oJ9gnknm2RSN25EBqtaEsokD7nOSQ9zwLj+I6yB3FiHOthoPxtSF1EX5jHKESWsD9sMiD4h0apQB
DAsJm8UjdbN3kn/WHkLcw2pg/JCbVXolQz33Su40vDm/jFsl+LnXzmrgGnxGRGQWjkF+gduiNvN/
s8bT2U+xkyd5kJg9VGmopyPsCKDjlks2VuP2kAfG7Nv6XayGn+mg3UJCQaeAOnp2j/uTZq0Ii1Pg
WPhIhCD24uaMrO0u20Vj19P3RDrWJjxxzk9ovmEBHHo/Kzzh6WcpKWKT18sm5OvIA7dSkyIXO1Ks
2AQojFwLat8rYpeVtjZ9L+0I7EKQrnvuPcspgIxh1RMBlrS0pFPeQH0UCFcVP45EM7Ob5DjOiXct
YmWKazCdOv+eLpE7HqfU8crdf2evZtGomDv5aSMA9mYNYwfFNPran8C4Zej4Yc90+SBz2iPkf0DM
lXTBmke5BwpbBfQplMenthTLwCxp0dX+l2tzVvO4gQd8ISWMgGkIDoSwIeoDFxflUYtB/8UcONpR
KayPPnzOsUj12AexxX+dEI7tOe84rMjbidJFvfidsVVgRjtC2OmNEGEaPtqH76pwScOcq6Hud7hU
Hb8/jgcchmFygdOknc0C/ePyR6CGuNnnORHNw4q7H1ABUBJ0T3glMSkCc2zwDFFm4i7gQQSv4LTJ
qUbc1uJYhWMIEjTq2+amXvHZvi6stugXV5tn4/LjbuOMW33Mg9bfgg6Yj6UO/ygVtIkUd4AHCqtJ
dZ1UFAs+B6bsCG+6ZlL3R3W+uMlHMI8snyBqe+WESHp39BPA72pCvsADM4LHoWFSMLQx9Y3khx7O
KcL4wkYLfKUXHefdECWS5t6n72V9JBsGe8EcHrBzd4jAIoMQy0jF1063m8UBM1am1JY/YPHC7ns/
57nozU3oP9xn9D4/AfgwrIeqg7ifDRfd7UIKXkt0WKH0ChgpIlJxuMqXMxRx5Hd+CqsE8CemGIVG
yFAUk3Q+NkLmptNn/ki+zxHa1lpylIx9BTQfi/188QM09x/MnhjzdxYDJFePyVNrEio3V1xF+xTw
bWFLjAkU9i3o4ikor3MFU50SPGd9Q/WEEK/KLkW7PaLvV1TfeK7hK+6P+jvoLe/LB1M4E4cthek2
c8TebcDOtaadsa6Te4gOp7SQ1eXLdm5Az+NBYfWwn2mutkFDBaJiXzk0HZyxiHmEKByVuxToPpsY
o3yE31IT7E8ltDphsRz3t+UG3DHJnCcf1QckLafgcEKeBXzbd0nIEd7hwv8bR/KAOK3rZYCNd+dl
W91jhUjEaA9oFw0O3fp+gLP2N5ZIO367uJ44+TY9kAVVYkHaX384EEL0G86V290BD2HZ1ZsbXjUu
ETACoEB/Y7dJExULgr6bz/UFX5gyhmxnlzh7gvb07aqyZe7lhJBUile3vWIMckjDNLervXWnDTxe
aRxp2r4Wj1WNgA7S0N1R7jZxmfe9R/EFJM1PZeZVzaYk4fHDceHI6ea1X2oVkdzjdJ/0v/MBk74y
ZdjIBv6zF0Jxr/pWtYGHDNWuc/hjqhYlkMftOr79yb4Zt61NfXJbIim9/oRnbNkbP1ubIWFEMLG8
6m0qyJwRtPm+MoQbeZ/DDv8PEyaCezPXKHa4nUsn2NtgcCgnOL/H2RSfhDk0q/fiNa6xbQ0AMVvq
FfFm4wKNw0yFEk4TSXOQ/BJ1uu9DGRiaR5kGYFT4LKghjhkrXAouLVmdUQ9kEGHKmQlQPBZU5pWg
7bLbisvUay7ZAgL/sp/cV/eV/tdHFjLe+9q2nJRb5qGZCaER0nai8iisJTiM22Z7h+abvHEcufq/
DqH89NUPrldfz4KHFlbpRNNJdFy+KHHvCqDPeK4Kw64ypynnt7tDHmsJ8Im3sGfcOKHWX/8TfWAA
9KJnKJ3esTTOg+uqR7IgSOfLZVXN8/l9BZ9v9NP+Umn9opfM1LiQ1un3N3yxUktpr9IP8Z4xCvau
tzVyv/fa7EHmCAR7b96yziJ7XCPY7+5/+3z+GyyhX7AZk0y+8WDPefR+kg7r6PdVlAPli4SseoaE
Ib15UMgotC2FD9H41TFUD+F9/xVqt4n2Xt6/yQrA+CdNpXRJKFZXebfmTyXAQYLDEt3pOTsZYu9g
ZUgbSUJ2N1ZBtxDe4MWrFCOYwajbi/dFypLu6xBgR5Anm/R7T0SbgdH39udWG2OXhyr3Rf116pbw
AjZDMgObZZzMFewVKhGLECTJRgIBC7qeMqTutUl/DHCghaV7ZbYc0GRhhU/VF2aODs0lIGsHx5PR
hMxPfBTpmIB+Kfd8q/CtaU5otukZoe1yQoIGo1dnWqJdw5YQUkdQA1aTdjkx/C+PMqwRTpX5vXJx
oBJC17hJButCrE7u7eIV6nvvfcimLwkFYfPDPHB48+HNQQoS8dd0jIDGS7yhBrMrDsc72r0vc+DD
ZZaG+Ge2nBa0aXQ2iAHqkE6W6qzaLziHwM723lsw8F7XRhujlVYwHwPvktje2ShdZX0BfgJc6yg4
T4t9kc8owM9G/kvvDO2lLeglufywONvkeX4Fgv8MHUKM6zf/yoxF9UWqcnO4KWHWfAa+0dobNpyl
hNki6nX4RWJEkS9CT/E8FvsJeAdwSoMpRUSDaIQ63tqYkEGfZszEiGgNcIEEFLwxswAdFtmmWNXg
AZTWA1QUBBkt6k4WglsECxjrd7KH+F+5sN/4WSD2zWrgo51Qgr2fhsXDgaWSDqKqiKtv9HrhYu6U
hB0RWs8BTaO6K/e+KNsH6PqfDRA1i2FYZ9DL6OyNI+0S3Xe7bphxqBZzMgWj52W/BMcpDoS5rVGt
Qm4fNz4m14LVzBbhdUrxTQE3+6wxF+qEnQBLdYIV8fFbvo6qf59Qj4AszAUOaziaIP8FxbhBR2GC
VCBelp8xtuz/QVobQcj8BvABQQr2WLZ92UxDNy0ADmAH2JHXxT40uh3zWMj379PHmIEK+y2SCSe5
sKJFlKFusx0YxvVQgfkyBzD2n8qYECtevMF2MDQDMcJgB4BxkTIXYStfj3AkrKkZNLjzq6r0MGEH
zJEmT4BXzjgGfSZdzeP2o32kB9sXG4ZpgosUxAAwqy3lPXn3ohb+ZuUxQYI0cA9iDvTuPN7/C/bV
fwjkznMGY6DCrsApr1E1wIqXKKtvXCEAbJ/eA69m2IJp2GFBgduUxu7VR2cH6QSOo0oIjmaTXOLj
+IogVAO2vx4pNDTO7eePDg2mHJwTlI0P3AKwZkVTemQxx071tubZN94TeDP8bbRKdGFSzGYCGALT
XKwbHsStJNqFjCD+PcMdwpn/PHn8qTtWMGthuvjHWMaaer/HtcFVKrtbED8Kt0GH9vdzVMdgqSA0
9P57d1NtY3PqJbg99Ib4Bvm8ntf+l0WUeF2gQAh/W2PHEyrcAjoXukU66xE5fSdv02p3D1yF/j4c
RMynMzTmh99apTDHTAsSLKSAILRizcmgs7UcYW07QcuDFalE4WBjxEgDera3KGPVlwdYbMjgGq0f
PZvdyYRD/y9fQgnip6VrkleWyukVgtG88WiHf/5zuU7FGDcx7u80ebnaGuR8+5gpSxoj+0/M1QMP
igCzx9Pn8tLQOvoEs9uwFpTfiiO/QcDJOf9cF8ficF31F2xYaSEoIwgO/fbymD55JjuLlPPe6bEH
GvKJYKYw47BS34iJsqqbJTMQbIWkZK1CL0lREV3BbRtSS8bII24tTulkdwtldOvcRnd13J7B6dGk
AU5sy/l9Sx4UpiUiw6SZ5nMVSc+kWqt+kxBvDCT+CIuk9srjYMQrlacrHlezdlXFrESwAYUy2Vm/
wv2g/eOlJOeFxGK7ao63LZQTnonBAqyZWzc9cl8gbaij4tBOuYVSnXWIDzCtyNE1lH6ssrkAra3M
GLCLFXF+/O9+19t0ultRbGbNrDSG16+lkzA412PK5Z6i7tdLbXs0k2/4BImJS7s7lFsTQ023Oxe4
Q8J7GVcwHjqLYyjWoHzn9t3+xPudgZR42D/Kq3Kzn9YHwXVGpyKTgV3OawkuIGoFPaQPuYXVYJgD
0ZwgLJbzLwrIoS55sruHUG7DwYGHBUuS5HqfVfvzg/ALdTQm/gxwKCji7LYrvnbXdyXDh0ab4aLI
54HfWzg/Eyejrz4MhZfucz6QHO30QNClcCrY+N/rBqjHC7b7tg+RFH06KjPWWbiNu731p7Be2zop
TEussW/2bdZ7kjI6bFbGqoE4/xmq7GhrYF2/mjRf+rbGvVdkDow/a05Kc/cF0lqmml2t3tHdZQv1
fUfP5fX/0mPf5zhhzrV7rVvtA+SYyhJdZUOVP/cxVdpzrvIYNEXQHCT0UoZf4FoHYbO/AmNY/3Ts
Q7iAz6mubesrVV8QfssP270GlUczY7SvGg+4ifPQGK2KJ6MVJAjoaJDVKL/6sVwCtqS/4EpiUfMb
cxiQens90Pzk8UYPheZiIrGEUVbFAbgfjiN/BEm43FZIuxi8nox11ndh4ocjVIWW1QJ1eOPrNMd5
53wjjev4GJUKU5JLLviIG+p6izqmTy28slo37OcBYvnmisADB4kvld++66v67UK27S12t/MAHU0x
Yrr4gZsMdj9xRVi3gm5ra81HYI1BXH+MjxnwFRJshHJhRiT0jsaLDToT42MiP6I+hOx8u9/2gboe
qwFOe/DTF/nJJCENUjj7kU1/EHLFkOyLHQdQBAM+s1cGwXRLyYB6oLq01mS2wcV9RlVQBkX4yzxc
QyESzW+zj/tc50HP7h+hlh5IFCaoFk39ohyBjWMFdrerMzaC3JgOTdZDj2i8nizdJjQRVe1VGrDS
LK3d7rFCpQOreaUYgt/DivYrqJEMhcV/+5NuRiYCRBLoW/But53XXmDHUuIuLB3QBCuGC2XRzqfo
LT4QHEN4grjs8MvDYkT9nVHCt+XiCvkAsorwyCIFYviYkKt5lry75g52eVIeu5PCH6+l6WswHBSW
TlYeTCWGO5+jpYnUMaWDExNu8T2GQgsfJoIHFLL1+ZyoxH7Xdz49/NjwOeIpRN3qFL+gv2lgQEFm
Yy2BRlfF3x0D9UhHjIGNgfVR4N5C3hFwvd3EtUNlwHDrsXudmksBPWnBHIwk1fv1knyCsDH1RNn9
v2gqs+SZKCFQqsYxiBGb+FIxFBoXAhj/kPEtgAvV7Sbvv/yPFGgurdgrQO8uGc3jwd5leUbrydaJ
ovVG02L1jvlGgkmvUieE1ES/4K9Qbh6mxd7Q2L4Z/2iWo7cGL3spH96/tXJBClD8LJZcfcxY/3uW
q4BVncX8WTgSdC5oJme98V89Cx+9uWHYFN997TI6czFuxoaJ2MSwSegmoTxh+jLOdroDTgYpGFIP
TR3DzDZt/edMGeBysaOZZO0mueYESGSwhdt2PwOnZl4vZq8sOxIQ/wNePn49Z9XXw2vEtYEBRanf
Y/4vu5QUzVHBdoV6HV6ATIUlvBwpAhHuUKz18IESbJT/AVi/TgV7csVS2VfF+UJxFLIR/va/EaPS
788kRtzwmKzpCEFJ07Vo0VWRJtzQLi20EajF99RfMGNVUwzyspE+SmecO1C5EQJ0jrngM+Qct/gV
T9oQYqX1FokyjA2s+xmwfmmIuyMZEVcOqhOZn9iPDNuImSLz987+gqaHSbE3unfu5y1OFiADsKNu
j0eB2KRlS5wFEmUHXwmoCZOcUV+1QGLuUNVKG8UaLFReifevo/DABOfj3AEK2MKxMnQgdOAvtnhP
YVnKQR3mZxmt/8hY0rzxjkGJB3bRiU7iiBftFRZneoFInn2CG9IJsNgTx7W848ex8iNX7YuXVfqN
gaZSYwgsV0cUmvsu86uDeujNe5qQj1GUWQutWkgOOB0I66MmpLuNoCx3R2XEIS/xxL8Z2qY5Ketp
yMaKvgGJJaZ27AkrYs4HYqMICzh7Hni4lH6IrcqHtfRQP8JGokzg5oSbGZgn//fasY/4Dh9beW0k
V1efvUJ8zWGJFkl5ZivwE9+PY37olFYQRmAF3F16bWUwJcH2kYcyvIWrB1CHa8EL730Es+vvhCaN
nwGnmW5Q5X6a3NcY8fJmhj8KSlCQSDp8T2mEBzF8GPd16gntFiTeLFa3pMPQYEwwDcLwF/o3txcU
z8Lqi4QtvlVSyv77iN8aR1sbeG77eR1wu1JkGReBK+H6jwzNBU0q3XftwMIftOsXDXhLlB8mRqCA
JBaP8bMcVUjVXNklzRPPQWcwEjYLeFYIgrbFNik6lgEgZqL+sZLEHRg+0KR0ZB42632BS3Qf9lqU
GGugvk0z7cOPsAF8DNgCqBGtNGItM3kHP2wBtOFvfYfqibUn5/aie0SymOgQ3zAXJFgjYEA4Q4ok
ZiZSsIO7EcCMjbMd812JDeBGGWWm11CR8W/DQOBtoVO2wUh74Hd9KHhwhNNE1f2SwEAlROqh0QXC
lWALk3Q7UwrNzAGr4hrLTrd83O368LjwqbIJ7QSHE0wP+DhroIavKaoaontOHS70GUIilr1IqDF9
DeozR50NKsfF15mxHCxw3kGGfxzobBP2Ug/tBs1TDYVxB5MHDoN0+sBUiFjtkiBIqCn37X7Ib3H6
UjqRtrRPizMa7iSE0kRFDUslSh39u5OpSfWPJgVPsXGv9tnL6JyGe5cTtnvNUPLfgz0zPivr26Fy
82PHbmNubrj9GLHBjVkD43H02RhTsbFr8Q/m68fNkYm/Y4YTdAv4C9efwyUEx4dfbxgLRj+BACPe
2eIBDY2SOWoBMx8rV/bl2O8J+t9rjctpH/PdysfPW1N98AK18alASigjPcTqEwskLBdQMrSETDZL
UAW8G4GEPteT0t8x1/Ge2GdqXYy/aSHz0YQ1/Afyth6icpdZ7PS9bm+rhsNwN8f5tDb+gyutw4RF
g8tfYi5EGN+x6VKdF0wUVrkeh6cZ9iFY0vsrGENb0k7bPDYc8ngRgzyMRRiuRpplIAv/9aiT0C0z
3lPU+FEm1Ca3VpyawtBH7wTejsGwQprDx30zi5e/sG2iWppmUZ6gm95TXH5CucQQr9FDfsbwL6FO
11REwBvoAPEtOH+Hs6EbjF+LFwK75XfNcKHMpV/QLO5Pt7/q7+4o6R9RfpC+zkPCCNCuT8yeU3Cn
HFpgWfip1V+IVSpqxwlFiQxnFS0J30HITQLRDNwskrxCO1XiAbEVqPCQNYIyyhJcXt2vxfTysark
N7sKU62ggdwev3bmFmIFlLRJTosWm7s+4D3UptF+8bVaW7rIbjvp3K+zbecYmbhPvBHstwdb7xnj
AgDmYr0dlk0BJxkpw8TAoUSEhwe3pggzptGW6WWGUOuhWnzE+90ZANmMHyAEit9DFb7V0FvTl5M4
44AuapP9BNWkr9FCeRr4GfusmTr9ZQt9glULl03iHiIH44zviho/cAAdpjuZ+UUjqvBvP1a2eziz
Tgd67XG2clcCJWDT8EQJh8mM2AR0bHTHr5U21xEGz01YBsi/rqMPZHLNqwDiYRFdig2LOK7srRLe
9X3+isROg6DLLuriN2ym9JCtukmDbOoz5Fdt80GigvvpAqLfSIoaX7YzCHmIxWHaAJisUfLVoJmG
/dk7VYKINng7WBAZpx7Wwss3dnjQxWqs+Jev1VOI0wswqBXcmiPHZc/tsaKIOyzMOQ64XrG+SIOy
9AfnAZYEOnCQICnc1jwvLQS7yfsis7TMnA7uKkAtWxdY8GvzXPxhya/YGsQXDIrf02wHgtyzbkc2
oAacOFpGlHxwxMvaRxlWXDh9y1gZMW+A83yWoI0h5zry8gKyKuZ7gA4HCMhgOND81j9oORZbG6pw
QcvBWI4F34KTjwXH/RFziyRdJM8YOO7LoocMCWqNgBs51naau8dwLuA5k0QGSgDK/MRwl24Ugx/3
GpQJ+9SWca6LepIHYIj0ZIv3ym8Oj1sMd6wDOZHuMITR4aeJOCWvTmYQVhp+LYyg0kVheLXhZTdP
gSyODzImYcZiz1ZL8lTZ69dDfXI7m4cvyBcMXg2kNjF60ZdN9Mf/CTR+AHeZwYZTHp4QjhXWAIC0
P5SV4TXoxiwUH5t68gv3Y0I1D8R7X+S4QgoPFfNl93b4KZRmUqeehsNFKLs/IcX5IFRYfHuhAvEk
vkEBPenV6OkWk3IFrCKeESYevJnA6RHHLlqEfPFgl06aEz9u8HTN6X7cfl2d5QnAeDf5ganrkDRs
jV4cusK8HAxlsIyp+R3qf4Xk8TeNmNp0i3lO6DlhjHFsHFsM7ZGZwIlU/NsmK0YtzHBxgDqilF3q
tw29BbTgxd20yi/KAnJByZ1Q8e3F+jX5YvGFZ6M6v2PLpXn1dqCN5JYU+NG9CgtzVUFSeKm+96mj
a+dpH793NO6zO/2edMcVnazYO/m1piMZi8E7MYifpJ3v4CNZv++pl7lyfnymRAJgo7DoEOa6jxz5
6sS84TCHJxB7xGWVudqWDusNS8SlhPQ/e2BKdOWehGKOXAxy7O+H1zspMQDgS6WTohFKrdumWleQ
poB5TDcbjBTQjprkg60KXkJlU7vh90/L5ml/6A4URzXCJyZH+dW7Vp7YKEKox/A7VDF1YabQLFU8
PrGqet3Lr2lWYKnJ03ww1HHrVycI2Ou+ZSJi4k1dA35toVvDzZIXHU0jcwApfC0vYX3BEaC96r6s
OiZEcr7iJhjUsdT5MoZdAxbUG0X3VTjnJ+NjDW6R8bSVt6W8nOtjyB0zmJYXc9n7kssQ7tnE1GEP
L1qvPyqQelwDfmDXzt807b2w///nw7YC3eKO0bGdQPkI/fykQneK1ETaoQk4v5hPumE2sJ8n/eWX
lxuchlP5iN7deHBPyN/JLEn4ALsQKvh7wO60wgPLhMkLQXLTbK49Ad+qmtsgi4Om2A1/4evyWPRC
8/z+OSnmliFo+BAl9Ipzgzbzf4k1xsLIXwn7mEIik1yxmcaqjN9r3Q98pD4+wHSW0MUoXsOGzqrw
WU9LnZWymPL2oCgmKmaP0+fLRrKx3nfHrDBRaScS3SPEzUl/imPs5N0NsdOrCj8/VN24unvm9I2Q
rBvrpAmYo+8lZwj/Bfq4zvgcTtU5XR1ioagAK2REzydXVl+8+5M5HVwU5nJQqN2jDszpHV9ElMsE
ywKkgZZ0Dj+E/q50m8wZQAjo/xkwWaWRtLverLufJYObkyp2v2N97F27SILWAPuA0FAcuen1caBA
9MWx9L8fpUFjWSEg6SmjCIHmbEhMxv4S1wuYz7hj4FsJ3oPsWYllsDvqNFowhARI3ZTYvG3x/YYD
quQ+U1jBXvkaD1COcFvAR2U5xc1qclu4OA5pHxZDFpkNHlNFBg6EPtnqEwSHfPLmf+sxxRggB+SG
M4m/eb+uIKXi3ENErwIsHmmzDHc8ZmuW97c1RLFQFoIZUBwQcZaOIDjyFBmx4GROOcbIZGaoh8oW
qKroVVl9scD7SPadRhwFSmwa3g1NWB2b3cSAiv+fwox7Hy01Jk5v+vMyX/UQKtFv/mZmnsAGYbbC
kHcugGNsHUB+0P9iz9P4fZRReN0xNuqz7mHrqk+DSqAn4AY7kM+ZPYkCvv/05AQoyGBrA0sUsNZR
Vr8N4mVsof5HYZO3w5pJgdkfVQdGBki12Nb1A92rHVaA8kxOHoMh5idcWKAZkRm7IcDkG363UESJ
s+/IARgZsqftcCT8ANnjl77jCpVL4zP57Fg9UKKPD5dUiRk5XGH/j/XKfpyF7DXzmIUtBByuMIuX
jvZAHd/PeAVD0vrgDHDRzAgvsxx77NmzHDVVyHzAEArdlBUNfE76Wow/IZDqpOiy2FPwPwLw3WCn
0fdeIdysDmUSHCZIuGDfiIa3pMbR099H5qKcZlNUFizchD8HkwjhwjNj2Z/rHGOX28+SK3p3B0vy
ekVH5skmMh5mNX0qLdoaCwtIlNB8k7dAd/KQFTJJcxCyWKAHdFEZag2EKQXEY8gQjKV1xFbI0ULm
QeD883crRSyQmfUhcYIdgEkZOzo4ZJh3G7MyNibkzniwf/6z8h4+BDMmI3nHbUAiKTYW0pbFHJfx
N6EB4kMx5w7Qc9BPMh5kLVwW3EDHODiAe8GVAgxglhz85ajQeS+Vw7fOwoKtL3fRrbLJA6T9wR8O
YzNWcmQygOoi9oL0/LaV3WN9heFFT4SAR15no9+mneozRpx0/PK6+DYewGV8vLwqxAaCUHNgl6Am
42faX7BUfk2x6OTR+px6E+Y+2rNqSZQNQqRiDABBKEb08Qbbm4u70Yld3IbHKPiNRaz3sYy1mem3
GkRDFY25CBnZHyuxPiBsu3RaH9OgkUKE+s3mEccDpfNh5sSA4STuxqVIfv84bLyvaLSGLWs8/lG9
frnQo9YdKkG///cQMkZ18vJIuT/zX+BjmQ0aO2ziUMoRHsURFxhr1RXxwNhkguA+I9yBX/qkXrdR
VqHW65A9MUCzYewFT7ErBH6rVR9m7WBhLq42YC9tOtzq4mjagwm24fIUhL/asBni1iRMCXhp4DRH
fJ+h0SJw5a+zGOdXPjGYFBu1+shbBhoClVrepwM05JXzoRNFyYvwAsZRMXvhik5FiTsP1LzOffjc
Eq/fcA8/j481MJRA0nyNxb2jX5BFs7rOlvJLLPZLcgrrvQUulLpcKzl5k1r3//YTkJj7GF/HXLBP
u2DgmxHf6BdHcCwCaaDuw2QCBgLwNptRzc01wnaWJCc9ZjAR+1qRSW4KGRT8kaen4mrN9J7+wSmE
ec1nfLwj2BMA8ryP9khEOU9k/4+qlbeLFtvVljeseXDz6HGNwRZdP8P+/uHrfn6fIaYDGGjyhc6i
kPg92CoSzOOvZ+JVhe1mOTLyBT8Q5FslFY4rKrAEiWYlxSnFZJdPpy2scpf8833lcYsiza8zN4ez
AeuRSIwP9AK7mfcm7doAaKIZ5MtmauBW7gECiiuRfBBFvJcAv6OeseICctqxcWW1wzMrvcacNPzV
V+pnXQh2OiicilRLPmFht4t9ExFnCQj7WtZj7hXd5+R9Mzgdbm8rnVMh+OpyCIJLKPaQEa5eNzP/
QF6rZQ++2h9D+0YCGLxFFFgcUgy4e7w085a2AwSvNgISGb9GbNN5Pci9b+iY7/PXkcfaScyIe0LT
XLoV5uFvWK2ant3lkIQDclm4uYrx13stq5m8GEy4dMBiiL1Wt6/NAhJlYrmDU8m5wi4FNOxT+lSJ
Gg+QDXwVXs3wny5tU8ZiztY3HXh+6VUCmxpygkODfge0SxT2oJqWHvmLKfJT4mUAd8dATGRMsUqA
1xrnHkxKyAIYVCe9OfFQDF0J2G2DjGReYVA6/EwykaIOhsZaGbfc2mfBCuUE31cwckBwnrKKAYNR
rE86y5WjcPFf6Cn8EY/8Nkac6PZhGjC1zz8jCpSrBhj36yOQsNs96jBc+W8HBrAMEY7WEbVhz4YR
BNMDsuKNWQp3t9e0f7NaxnKqNbABg2caKBBq6AQm3UG57Kcvd4DswtzCp8OGTcNw2IPfYUoQFeHP
wLdsvNZJV9WUVAo0awvFSzvBake+zCc6CGpQmLJ3CykpyOFoUp92A6KJVjIAm+EVwXG5vTFhFcer
PAON/uEfzXnBv3F/buOVczUqEs25+vWUOTFAy+ooX/9rY/YhZJqKR5MZdP8FsJyjXMPWh51pcEyf
YAYyFs1ZHx4Fy3pOrBDnX2/LzmeZ4VBqLnQ2BBBrEY5J69ZreiQacNIrhJKnY22kTa+rPW37Btca
oWOFyA+AuSmSh8PAH5ADnyAQQBq7o1NjEIGxj+8Kqzs039XVeeCVzKK+w3RcCzmAaYIQ6bqaw3pd
3wqDxr3Nqh/EG1e3d/IEqHOryd5+eDggAMVTCNCcbO7uHW1HNUc278ts3fvAvzbgJs6XV24ILFhd
2Hy9TVO7vVgFnPrDi8h4z7DNabHKeCR0dZ/Ty+MRpBxlZzIt9kvzTz8Ca5KAS9XjTTM//jbshO5x
5ZquHGosPB6za9h3n5f60kqIvFW0qu2x0ciFxwGOJTNCTt8cGWO2Z98ZdLYpbbZG+4kJ3BzoT5po
XhbQLLNDmMuo94Bv2XOyLNMvxQ6PAXZsnEnAJ+4jATrGYv4PD+mEEtsPvmPui3zSJsboetQ93Esi
kglHyMtyBWdvbD94s2lEKwqPAR/qF+Bz8nmB2uBybnH6QYA3/9o1UWc2Eht84/FTggYhgkBpEunQ
eHhoFSEMPTOXfAiaV1oP+gEHZScnLNgt3WM//QMrs1mTwvbmPxU8oL3fQiWG2v7+30unfgW1Dg7O
nDNeF2mPaOLX91PflhtXmDS49BTqG4rwusZmAc4eWQpgcHPoz3wTbIlxD0H0QdkktHXZ+gOIvGtY
fZCIuOco0X08azggcBpfE8fpp6JMcllrDzXd9Hqk6cJ3nb7UgGOu2aBFuIDeQZUaR5mynrkpgKKO
HPUE+ELcnEXiC2fXmxImsb45Uk0qeGgk3UHcwKi4E0sYjozszEMjz4wp9KQ//M2/oPPHTHE5Uwjw
4QU45emlZQU7xoSe5aosCbXB0hdFgSBckW/YrrDVflYY4Q3JbeJQ4B6k68tG/Qm/RetPWCjfwIup
sg5ZU0xxCPzkyffKTF5HmZa88oSeT2SOYQO6j9T9ma82Xz7zBf0kuQfsfi46d8q1maDzqvIJmn8D
k/CM9vU6xpffgD/wA1+mFyX4TJaPz3xcvzx6YIlo0IAThck9uS7Y7yd1wH/RGTMtjSRE5YQDJOhw
EZcjhHF77P3NheHJh1+kRtx2xQH/JtpSPHfB4642zUIeK6Bl+nAlKuwsj9tiinp/iRRJQrk0SsfA
bZJ3nXRr1D/UPn4qfXjAVHbDdCTFSqn/N5hwfwrxIYPxEHcJjkSMeYi1BTHr4kYfMTIwPBxJa4eq
mZ9pwXXIdgFGPGaA2aHHpnXOAgH6q3g1XvfyuPCdsQ6A4InXBdQ9/Coea/IJHnOgR3VLK1ft2Oz1
Ro+5HsnHKlQ2n1F5vk5QHCIJ91GX85wsrnNuBw5VTjPFNaAxatYDYNcrxpIHAQwGhcu8Q8rumY78
Oac5pfJ+iYCYtGRzgbEG2rqJevOvq55gHhEmhNRuP3tGyuVKF8Gug7FOQUyHEEmGpLT9nvn2u6m6
YPm02nNNL1ixsfIBIpiW0ixrxspzLR8xmEVSzk0yJzaqQGaxTtnwwkc7f1OfOaf5k40hUcW4MAJK
pAhMRAHA1P2GWWRMEEgfcz8Xej0y/+17s09yX2XpQKs313fMQ+vrllzfEPKDuXolTc2leF8gA0MI
IoPS6ebVSAQ8SkSMVt4S/xHrQL4iBVD3PzMCrtgUIFexAJxb97aAjG2jMKWEkbuHM2wTI+20XijS
fhB1+MM2fuOuhNuwhcVBgN50ysHhbk/1Fv1+0AeQt/QNuxn8Ke4Wc8l1XIb5jg9khR+2pOAJdD8c
T2i76eWYziYclEOYAskG+l3yiJQpUqOxMaUTn2C6EFUjPP8jfI9QNODd65YhnD4XLol3gQXmYjgo
cgDGr+VgQuCdhl2GaRtrnRjKt4e1wCF3cn8/ZAvMcM59wHZ5+gzM83c5P3w8EaYClo4Bi//iBykJ
lQtQeI316xBXArCVzlZX6R8eYzjFND53fYXivPY5/YVLBqPvXJ3jdATX25V8ceCO2QjqXj4h8mja
wtGAT2R/YaDfkrqmt4d0AY8ahyDuk/digMl5km902IQWXkoxhnsodle8DCDBVPh35F7mfScQtWMp
Rtz3m8ChIdF21E6BhIY8JQf8kZj2IHVuDO+vwdaOGaGFPYoJM8YBVGautddzHxFPK6gjdBu+wQAp
drh3ah8jtPA7IpO0xTaYBvuN5gvL+QzdR4wfJ980QDvWwXu+wRruIrpZpGZIYpIs2GOFy7Wy2sUn
kYXGccCegd97n1OGw5d9j3+YJwDUTWWbcAcXSlIAX2ZqBtlZZXnM53WVETmyTJ10DvupNE+ZHAET
eBIHaJSQGxGSmo9eLvYGnKtYy8168c0Hu+Stw1G+ABHhMtCzYUsN9VA7YLyNCY5qo6MLez4UetbV
wNBiF4qrjaCd0G+fulEvYgkVQXN+jx+WYa8be/aa33FH9Gg4ydVy0qj8R9KZLamKRFH0i4wQkcFX
5lFwRH0xHErFAQFRxK/vlbejoztu1y2rFJLMc/bZg3WLMSnJITlT0tqNd7YfAXVN6aMcIJKKOUGK
nyceuIhwiW/jfEZcEgEMMDcOnh4zDuKNdGGxttZEahQTkd5sGOYzcW0gxxHTw+Z7nWN1Mk+k8Iae
rphvXbLXcKbYZrjB29Dzx5g9uXQ9lkZ4z8tg5Z8d+iKUA3azqCcgWRgGCEX1yAeDdyZ6iJrTvPrX
lOYKB50UK2ODSIv4tW8cYcFVsFbgo1/T1SUOpOUHY2tCC8n7eQVkwqZwCLBMrUL8fLDqPa8f6xm+
VBDE428peGMc0yOs6DyO5LOh2cwS7LfPClj2uLuAH2BUgwkPB8FVxEVB21HHcKYtBduP7eEdltZE
tpkJhZQgtlWIY5zU+HD3CwKkmthNmFKArE+IYmr+0KZwDe3WuYzXVXZd5A57iU0Di0f+Ne7vzxYr
K8H0DstzPOgmSOUcDS5tz79P0CoTAs02hlkc2eccN3NhidELVR7aBsk+xeNSCPx5OKAKmOCiVIN9
bvJ7TCwz6wKr1V2L5TRVE/5wZfhwtykdhiEdGn9gI2uhSRojuYS8hWmGBweU9dn4Cvw8hO8ZpOP8
Dx9CLsKbG4Ir465YKxGv668L+mWICTOk64IT2UTwLvNpf1lHFduAMhLGQi+7RVp2n7/H5axwrk75
Y5kDywYl7iq6iziBiBC8Goi3wPfg9HP4Hh1qx5gVHFUnxLc8GpjXeNv0E24j+n8kIiPO9Q98FnxC
Hu7DPTP+zlRaOt34eF1a43ZLSZ9Q+TtFylaFyezgyCRta2kuR4s1gpqOQUQ5f054eEqA3hV8zKjv
g68TcAqxxwe27x8eUbkjf3PzMXNfmlyXOnIpEySQibR/PeFc8TTWP+BHckIMbTwyuyMY4Lgc9xPd
OsdFu5Qt2UEAziQsKB2YlD+C8Uw8zoNqJ1nPaTtVoEgJliak245q0RvVMDjNx5SowhmCMjcPRuEo
g8mLTAXhNta8YIQWXOf9Y4KQVl+/N0htK4z8iK9xLlY+GZD/uylmz6CAlac5iqdkZcK18940iAyc
NTaKvi+5/dIgWjj4g9vaM8S6IcgmQ6qAV0jl7jeQWM+hbLXuP0+QgaGaStRflriq8G4L5+IIK7ve
SnNwu8ttiKLc3lF4d1yMOTwWx3u9jZhxDK1R/HLyqEvPkTLVU9xYkzbO7R4ciU2Jq0IBXuAlqvl6
unD59BODsBu70/obdTBjd9BnMdmIeiRmgegVNlWnLOyMiQUFzpBWAmkQykXnetQ8eMdmPT9TfCHA
7dwO2Y9Na0g3yZF2cdHF+FoEMhIj10ngAib6aRvAcgWMIpuNAlRJhCPG59AQfg2q+jY2jGgdLoih
QYUj0ZvRDFqyyr1SuOCXUnAPXyYqSdXEpf0CDUl2HuOHLe7muEDBatDyI8YjuJX2kVsGR0a4SSP0
hvoo+K70+lfdU+4O+MEgkAU4pDOvQPrH3gonE4v/gF2fHfYXvW3xeNA+4/W1Y0Z5xns7h9qC7YAD
TWgUQhT3iR/gYaS1mB2Aoq3LKody8Prr0SQAJTojLp5XM3dfbIfWNXliu/Z0v+EzwJZOLFEbhb43
AgXPGF8eynU+5Z0qTntjKzMBTW0M2TwwofgWStEAfpISCYk8lQBnmGQN4brENLfCwuDGWYCgDaUi
fOXrscXt/BkWEKnYI8KEDWJ2Zpo1fk1Zat/owxbxmNSYtq77pwFia+GSLtAZPb5HoBeM+NE2cMX4
M0AOcxWYR/zvG38WOJH/YAWpg/bKUvCBI1wpfYUeyOptR7rFN0LkYsG7PcRMCXAijOlRJcpf6L9U
wVcbqclgLB1RD4NQt9gUcVAAU9q3TI1ZPMqM/C7wh3z6Aijp2/gqJ0wPAGcqc7MUp9MRp3KffxN8
C1gS2eWvP7m4OXs///xSDV8ATlz50O2Gf+dQdxv4V7jNMJEzkfuHv7n6hSbCXMwZlmwZR5FCjkxJ
oN1pf4x3GhZM+WRfRzKP29O82fV6yMnk6Gwk2I1tPrNi5kJxHeOzbsMUZy9nY6WB/RolKAJ8pD1K
+s+8hz2mjlWdzhnwsvid09FUpzqZEV14wJtneg4vA+7ke4l5Pz+H1zrQJFj4YCRkZwYXhwG2UyZf
Tz+y76IysS/xK4CDN2WebNGO2UPI+khnIvaVP44Iktiy71u4Toy3c6gKvH/Umh4u4xYCFvhIzpUv
eh8KKjSoKbS0M6dHP75b1VRoXDiBZMJ/QtasX9swgqEhx9XfZZYDhSZbZktsKGzDP8m+73/kK+In
37AJXp3HokYV19oy+iqfictsuMBRyP2Ig21OeDBdbQwb3Zq/0DVvCkccFO4z5ZC1v57wbecG33gg
EC9I8w/sj6GJu9ubRLywv4A47bV/aH1MEDHc6o71EfsXA8YwZWLnKJxMiiiH2N9THCWQ3dI2oktw
Aqf5mFSBSM14EaTDhBOu4jEcCI4sz861TNQT7w1oC+c5bfbi+r9sqN3wJW9jKC8Ko2loKkxHbS3B
H/0VoBXgFrGTtVYFJgeP5LYRPaBM9ODpd4C5DI95G4hJJc5iu/6kx2eDeYb88m0OJ98DI1BGgJgW
ctDnuc98VUo+K8p0IRBpjtX47msH3iHu1vLqrthfJg34OE4AJbHTrjQrX2rgefny4jOWcEXpPEox
KqUeo3gn4MEfeR/rHCKpZaKAua/fQ0nh3RNW2Iu8W+o1pHOaT+BCB2cTh3EwGsbXnfdg/rwBVFbj
J9LYIoUwevHPuqBXI7977MTmTdYQtQBW+uJzIbN+2Bj0cTl6h9EBiiTXifcLUei3eumkB9CY8VJK
C6WmpJpj1YQ5iT7BHgn8nMi+HQpBZsuCJ80/HDS6mNGcaYHABAvse9iW4Cw0AWZm1CICdWWRQDWK
WQr9MQjUFoIVsHaOAByF/J2AS5ogTDOwXWA4Tvlyti80OOhQsOn5N93G60SDhZmI+MrK+yW/pILu
8IaMJgIWcW2+kJzrKVvQSZPxA2schH3NGI+tC5QCiAv7nwxwhvEK1TuTrgHkONDLgf0URvAQqerp
Nawnt4QCVW0MElgeCU2T01JQoAlR8Po8C7QC+JvowtGaTguYIa08oSt87sHDnR+JHf+DHhY/oWcJ
uVgZ4ymCfWsvbeIy1nxC7T+ePmb6y8ySNwMYPKWhIphGHz8z8EFhDwWxH2xbEazTr5V77csR8CSe
CC2yS6Ndqu5lRGfS4PwHZ4rBa8DYZYo+kJaSpi36strhx6vrLQ/v9DZWXa5bP7jOAUr91xj0wnq5
7ERAeI/NJ8u9bnqm6X55rc1ZszWGi3fMLpZeV0qoBmfPeiF1G2AwSouJuVwXh7DKE2mt2uiae/Pj
NoZdbP+OtANZbvWSIsIB0AZ+7G/ee8QR7WQYXMHr4fHDw56XjjD3QwzrJgQ3MojgdC5mzYx3vPti
1umPwvaGsIgzbyqvhLTWfzKIOOGy0HNkKvyz0+2F56kAwLWUaK0EVAcN3ppVxUElsoQROJY2fjgI
GzloANtnTOfbL9LFG/BhqE7BLjvYyqQkCYeCygb1hPfbmEsxVc7kOdNoho7I2IAApDXjVqhvEHQp
khDuRq1qDWJGAVkHlgv6VbkTfjtHG+KKVRuw5ey1l4uJEi0NhFLheyJCrbEgFzaWw6CGaMDo08v3
/MrmMHQZbReIU6FY41bJiTsFJ8XJnMVJsvN2iq3MXmw58pyYRiJjsdjmc/1mIyo29Njqoj58mNRl
X9wHWENhlaH9O/OxwV+AFoUF+UA8eVcGMTIULZMFhF+RsA5hZPaGy8fL80w78ml70UewSYF/sQ06
MhmeP0PktIMpPIgMRQDzFRQH/AGklwk9DpYY26AmxPVpja86Xx1x4pDajf0loVKKuCs8lppq/2Sj
46cwKeoT5mafSYT7N+nnUQCB5j2swTC3D380//RDUNXfGqN05qvb3cWFJXGJEWQPxvw6JpDMHhUu
IEyMmmgpbMLbf5MczMagZ/TFe0MfcP9MuAJMV7l/kBNHuXvbM8yHXMB3EdvJziCWTyY+Nugzhp2F
iQiAPpmnHNMvRA/iKvASknOmDEdhxY9ZcyDRHor6i8uvkbeMe682gaLMlPltUJcfks32AFjyQwz6
jYZKQOn0zOipybbiGRcDgMrFcP6ygGDA4JPYZlQTrYmREwSdZwbEyqckjxMcm1uKexSa2vC7xjGN
vZNPwmu2yDivcwYovBvSjQqRSv4Ioa9/7CGEER/cExRUzBAwTstYSDwhkFJYraM5r2XgzWfdX4op
bwHmyL9vwecoxVSEN6OsuWr6tPOEaIsRLa/CLRnqDnauGDzJKWB6FWJnc/mDGo6HcjMUhkgY+YQv
9oLt+LLBmjTCco4RXms+vUemT7X1bYYbyNOCU/FCmCqsvwUWBC9+rviMGJwFd9HgRyHpYNFS4/Uc
sTVOwdmp3Rt443BlYPy8mdAJTINbApQMVBILvFC1qwxSA2SHq4vMgRJ/AUHnmW3HxQLabiAzvvzi
P9+abwkRHED7Y6+Puz0AKR7+Rx3uyxYPLk4H3Pn5e0YDiGnkVJ8yLMeMyZXXMIf4zxGiDsgZuCnz
UsTVBHSLPAEG4NxEVgu3mzx0XssOP5yWNBMtlm4Y4aatnHAHftj+c13JnuARgvEswsLRJXch4BuT
pD1qG25Y70g4PMxYyoSQG6CljChB3L0OgJKcS57jpKMBpBIPcc8H9QbBZuQPAgSVZ0rBTfaVOOlA
GmFG8PwQeLgorTdetB9ryL6uYBBLS21DYgEbhKTOFaazK9zH7LJhX4CnwVeQCnxTNi8uZbVHWKEX
nphmhvw4XnVzKKqZ1OMuu2DJXKPfkXmUOhbnZM/TqCVhDzs5LrJyyocQAxgSaEBOseEUWbIO0+/r
pOefyTDesyjWGExEPFbM5hHQwnP6x9vRmc69gyrU/HwmQxwUozjzvuJ9AI9DVILtBfMDdxVko3Cn
TAGLokPnc4uuisi9IhYPXcbPZJlhJ8qlTpABiFYFlhqPABbhKT5UT47fmmk24yjgKfxaGFrS0rPX
axHyGVII1jfee2kp1tuDibEd9+aA/AKa680v8BqU9DeDE+MhnkCxutYsif8V9lsuJ6PPzM1lu5qp
GcTeqciQuwQkVeCHyRiETXY4VhBCluDk6vQek0XJ8+jDDvOIxLxOeErx72Nw7VX7dyiwPyofvI1N
871v3JuDpaTFtimlPJ4rhYOXQT5OjGQwixpG8asMlu9CfJ+AjqEpASYOcCy2cowFv3EDUYlHn4cu
Cn8WQ2kTmoTo/VdgemgVAgGZw70Ps11Ni9gGHEOwuM/OklPSXl0WMyx4bChDYOp9G2SNDZwt47vm
8kLoIYzy47wgFDEdZkEIn/53yL7P5sFJpyDdqhwUIdgENHHfGq705Gu3+NjBq34NjOv0whHq4kx8
DbUA8MJD6hQDkQ4NZgT4Fd/YmpHnr3GH5HkS4e9iKkNxZMsWA1oqz9Gcxc2EwbiPZbsE78RAgAcf
FgErprcWkRU4E2DUCcXWe+uE1zgD77LhkYJ2gT3wFu+0ERsZr5EZiX4DdlTqkpEFapqfENa7Go5L
TFQh9vEmsn5I/N6MCh52o7Xjd3nn/QmeFwpB3NPZF4cB9F9LX+AlAm6MfQq8KmZh2FrA9boEBUaY
t0T37hvmLDrbArNdds7+PneG4fUPNpT9sDjKFwSUuq995/37ZExR4GOhhlYO0HwaI+hIQcBGyOVh
EB7GzKMeCeJAUwXdJrIBTlrKgcGot8TFd1NsPpsHiInRZdcN3PvrBtLJBRg4GGLizD782vMeLvYl
xLBlUcdceny15sLY+k5UFawOkmPJpiTZRuBg+y99YoecULjV58tv0hBIx/xnNZg+wjtM3wS30zbo
n7YCsG7hoRsYurF3Oh8yI6BwEr9Jx0vthdUp4PY/A1f04Vo0GI+OKIkDQCEcgwPqkR6Ilh4T6UnS
tuwzo2GisEYTjW829ZBdHBDR+eWKrYx8SqrBoAeDtRdpxzc0pNKlTGFaTY3C8U14CgdtLtE09ZnX
p0zHUVYSHoCFIZQtHDdYPUPrCwfw42Pw8e+kFYakTG//YKBeggbyf77WTjiN7Qb7RRsRLeL3Jnn6
W5KLk1D1uchHnRn+mmZQBPUfAzkerztm1zx309ZjmzFmfZcCyYgpDCOmaszantbpaoorNGO+CryA
+A+3fQxlKZPIWuJe9MNQTEgoeBinpSztP2qkL1sC2xCr5XyAtsJJZ7G6WN5EoDBEK02ofDwjR7zW
zO1h6JRE4IbQG7eQfPaFy5iACQXlNtwf88FokTXHo0723dPIRmPOiOXQyq5j+dQd0NcxShSm6I/0
PiYaKR2sGFQ+0gHDjpY3TkoAp86Vd71l/bITASBGp6uHZBOT7I5nkT6cWQqJw0blFHbNWINfDfx/
W+Ic7Osx7SrukDYU3rAfPVJW5z2ArLcD78OlxMNezxKPl1O6sHgssmEdzq4c2cttxnW9mYG1Q/3K
qZTxi8LPonSPz9Pb6IyTiNthQIHbAwXWAlaDzZZPb2e1iUyOAk/NUjq0wTG3TrWFUZmwd77Ol4hs
+Cg1m+pMWyKuC57pyMXKG1vOK/IKs/kTN+uSVmMdffWU7RAaKoOO8OEwPuUsKIWQxLu7S+b7JgWv
rVK0XDfMpuGGJZzPbNybd/LhENma3wQzJd3u9ug8bOTZ9ieVmTRGS44jjizVUznnYGipU8qvFd51
89ZebsfLy/xBEJ2YMT0nW4y487CeAcZK+092Af7Dg8t/8jCipAV3/piPoCJTMaMVZCvEYTyf4MgK
GZZgQ9LUGnzUrGrTxtek1e1qcbdIfnwDJmAciks2dmaA0w0xdLcpxhAvQrQBSQiGZ6C96c06SPUC
ryTp81r9Y40B7OqCvdXvzOfpiObRPNZk8AFzNvBMlRkoQbmClYKWl1QAD7ZbnJ+2f5wo7HrAG3a+
EzbNh8FGRU8/pfDC8oBuZA0N67qiBHsys+tEspQ+bvd3ikts9akVX3YZwRMiwkM+ai19W3kOcou7
EZIVtblMcGaguafQkX3WJFWGQDqhpDoKYnuCbeBF90LwzxkNiM7MC2wVTvg/lr0yH0x7RwHycCh/
Jap0eMcUn7JPIl+/byPKfDHmnLKVAz+w/26GHnVi1DpNsCUgyUDIPcUoxPtBJgyaaTvXlk8fiVnG
FFxlg3gjagmIZGEymztEO4kH4mLTWJlAUXthdB+3Wbu/bu5/ePEJrVVN3i+8xn0VtpPvugrZ+BvO
3lS1GH/RAI0PH3tR/yFdpEX+IsomA4BELE45+1zY4iilcR+x7dznYnD7OwidcqIcsNbcYWZKd9YL
MaiY14cJJzHmUGMaQKuBI0w7zdxLjn7OkXDb+Pd3Cd7hg0f8mfT3PebM/9oFi2AkHCb8H4MKaIPR
yMLOp/BpmQJfIeNlOt30T1D9Re2oUSkRfRAMIYl1Nj0Gu0swYgOhBscX08VMy21NLGNFPLmw65pJ
M/HpyY4za2geg4BG3d48JxDdfiFxTqmEwe0UpjlDLG8JnsYF4RhiQscEEchxm+rHBhAUoG8vheAF
MAuZlmzdFSuV9ZbRrcoJ3Dz/bc6YEMGxwFiYzVOIoUeMBlpbKIjvEQv/tWx8dg+BaIj4JAwA24Dx
y4k10ZDlKwzqX1N0rdikmedxyWk1+ayqE34Hekew0tCsME0eyeYPu3woCF8L1/Vui+Eh44NufAEL
4NRIZL93HKXPntnEEuW8+bHztbKrUnoI72kNQtrT9JXqK4oKMXUxlB1Gczs2apj4SNbh4sbltPUh
6cVQK5zugqHm0Hv5uscpNDoKcyNMZYF+V+IiWOzX3nMvH9ltfwnmdBLx14X7ou2ZNfbWK4yFZIuR
9zWGSmPlmMiwCTMN9sXt5H8w6xZ04Zzfj/MafweUx6YIDgM0k8KQo6jLlDWdlkR0DIU+8kzh2UV+
1pym+IVcE26/INkMGB6dmZVhyYErDdunZrzXyISsctz5zE8cemY855k5sNFAyZ5Lp2L5DVAFNYHk
Ih1VENZBThXZSdeduiIbheWU3HcjwcmFY2Ifh67l3JLtFIM7QF1KY5sc8mlt4lp15g1HunM7wJfC
JeBuPpZ9MTUgTQqysUNdboqHdLhaIP3zNYgxvD1Rj1HPIwxmfLtqjW4OGrnCKDJk3o7/XMEMno4O
h4pLpNrUkrvb8j7HhwrTJXIK+Al8lG729mc5h6SUTO5BPW5Yg1fa6J8jw1ughnfAA3jeFd+G6RPi
F81ZQ7dvCW7Jx7qF6EAzwBBGhC1Ti1/Sm90oTOLtgt2CvMHRoeXWdazGSwSm2IPlUEckZp6ZREE9
hkTCJ+QMFuL6hG/tgMK6gBtM+jFZt/ZlDsmBLZ83i0Edi5TJtV/CpuUA6x0wmGRek7ZLRgB44klR
Pi59uOPst1B3mMNeZzdXWCRN2j8ZRTtggBlTesFopHKE94DLtykmUL3Ddc08J6sgdnwPPDwudp63
yZkGhxpXpB6I4TEuB2KKlH25KD3nBLJDXUKM2JgUR3sLgwDVyESPtUSMUBkCeCgs2Gcu5CALX0hi
Qn6OgEfFbx665bx/gsBynsoHvg+mMeuYswEMlPtq0Obgicz+yxASyZ2xopiLzqB9VVK4FyAojEdw
jhnB0ce4z/ooPPozRcVqou9tx3RIvDCfvkk76oJWEwzUdzCaYZ9qipU1JP6jBGGCARrpbg3RiAtc
Oc3iGDZRwwprePkZ5IhKAKiTBdeHtiqwbOwpXDo1aDRoa/i71m58dFFunzqE+xq8QYShF3FYNgSL
iK5uNPvCahLcQSxCYCdRvMMG+Vd+Mn0dIGrz8xDcgnuP4dBYjGlNKDWDk3TgQkV5+Ca4mwvFiODD
ekwErOpgU07YCD68ZFAJrotMuwWN88IGLsLySBgymJ9oM4a7Y1aJytVb6WTk3alaUC3sINsa5E2Z
IybvisPMMEDcW6YYUVAaEPiQCJv4/ky34MAp0+6oHus95/yfMq7DxwKtRXibEEQNwmnDeXi4t1jG
Sw6LpkWR4OL1QYhs/pj7x/+yerjmeBlb0qrj8OExIIdT5G98G1y0TPBzaV6kNXa2mNXrAT4VNzhH
t0kbFwkDR50xGINwglow5pn9vNxluPyYMG7Kca+oIzHegzKUoPWIy8Y4xy0CamaawcMmIezEaAUf
9gqrTkZFdv9rDrDkmuhL7GlV7C9OvSSnqMbfZQCr6Ez1RMvL4wjtt2cMBn5/rHEn66iIlm8U4CB/
1I81vE3RPICL25g/hwPYAMAWkcS44vdh+5bxkjDzmQ4O/VkrKUD35U/lqCf2NhIYXe/IXYRu9POx
Y82ghCvecww7ILmuuqWY3DGEqLi1gqLxonYxobChRtWITLYfU2opeCxzOWrSnzgb+5TKUb58w8FK
6Q6bA7g7gCzlHxa8k+bmIFfgSxAld+RYsPe0rFWC8UwOeX3xw+N+NCsQ95D39YIRhI0o3AGYf3Sc
iNTPe5pF1LkyLp78HgZNg7i9JI+QJK9ESYD56UFHyP5RQ0FLov1jcbK7ImjyeBfMsB7hdqd/hZSD
COpVg33H6unRjHrAJEBsVE/q0O+lN2QRqjOI1BCPDaAfDgUe94zI0QU/D/fJ+LtGAOQRZzkvYEbB
G3UnNFUgVJS86G2mLPOhebXm5RxOr7KqGAViXH4FZVvpy+f0YUNxRpggXDmJRNJjKh0ZHlwlilL+
S4LHLbtc7cczAAsHdYdTfkf5CBjFwXsqD2+kwNBzdoMNAbEPH3LbjIJqDGDW39Cb69iTPBioPP65
coEFPQkvniFcBTK8Qrp9h4ybstGa8RbTaaovqMDg0Rh8Al4Ox6+AmhrwD8Clnl4CgAJeIBs2Priz
r/n0P0udzFoPU1X7OuW0ZIjp0FsGD4cEDAyNBxQpd3ihuVPtYWtTlab14oFdgeDKUfRRDeQQRhUL
CZ6FmZFZEbbHTAfcifEqGO5CsRjSOsSZRdIqn3IkhHhkrlTu0dtYtV7PGgpIRaMi16Kz4gLMSsBk
8BVw9csN7LTQSVRCTodJNx3mvlaBiV7AL8WkxoQbQjexAC5Vn0Z3jqwh38sJifbWTDjXjoLnsUAa
B7ACQA1X/Rqr05/o+lziG/oMlPa37LknGAVDRs5bodkCEI/bQCEsFK8vlTwmtg8OUZiK30iCLTIa
qz7pB+6dpnQ8gPZPziwhDcr+S2DEAtqDj390NPgS2yQyoWjz1tr48XdFKsdGV+9laFjMZrxij1y9
CamjYb1I3tv97nMM8kHBoMY94zK7ONXiEzaeNIXFbHZXI4E8FOacGRpkhNz+hJyl8Odi9shvxibG
x0bNZNxTZc/G5RaOOJJ0Oujn8u63wXn5PdScBBTdmFNug3rd0Y6dl8VKjXsYPzD7oqdfDgKQH+st
wu3Zv3vo0OGaYhmM7Ri14dcY6caW1bXBzxvd0FXxyW/f98aQ9iggHNV/Lz4ZWw896aOjPEPMR7PW
29NaYbQIR2Ro/yyIIWC6AQfBd0+wYqymOkahTI69IYt1MgQyjXvoBUSx1L/Zr41Gd4XFABDZvkfB
IHsDHiPa4eDf7vwwK1faD3oYPJn3kPLcIHPEZb8nUFKyy4xrJ74w4FlVW+MW54tujdeA/bb6yXZ+
pkpgUWlwTh7xAKx2fWcogDTw6RRPD6pZIjEHoM/gXrfmB7VQdvk45wntx983K/dfb7vua/ZNqByF
IwoO6LU3SK+gswC3Xuk9QNATSbXeSJwmWoxfBE6e8wGEs87BCOJldQfVejlqQoPsFt7befpVJLul
t3UGs5p06KTHhheN3KwJpTGJSv84wswuQHjuwXeBv2Qq2bUJqES4HzijAH/IrHb1cGCdjwyJ0vyI
WaVxXiu6mc8bBvw/rzp8gt4GXCjqucqkNxkcNHLiEOEfbj6/LJZq49k56uyyLO1tY0ru04e6cRjO
UH9PMLsY8DuoXJXoeegf8FlBBQgNzJWmP/drvp0uHfioBp1+aeD3PmD48TOkh3FJtpEOlItBh4T8
wdHie1jbwxl/e15cUX6Et83FkrAEM+67bYK7i4jLcW++EsiCPfQzijFP9bwmY4Or9FTsKtLcai7r
JsQCkP4OizCtg9NGTph5QZkPE/diqkA4UFJIZWVqUkFytrkpo0I4OZSFx++t4UIE9xmTb/psK/vQ
TcR9v4SYThlZYg/7iL/hY1MmD7fZj3b95GF+vNtiyK3G4qHmeAKPwPKZ60NJroGXaxxiJwnDg4s5
hM7XmVeyupwtLKMhARS/VfV06qH7BjK1H66cscaKmYgdey7kxnjG2rjv31jXcFxnF4fB3urnnvln
mLzWzQmXRJOp2vwN6Sz4LqXg7WAoGGpswxS61O3Y40FyHQAgsQ0s8CsSzgxIG+84szHGOuVIECpf
dyiUXHBmkFE1OacEZlgsT4ZLlDW8szGsqwQ29uYT8ratIrxF2xl6z9/kF3xOtafO8Wnz+6tR3AQ6
mcK597C/IQ+iGhECb778doVfoQWXn9kUMImx1mcfXItmWJG8mZFDGUfk+15XZ6/9wJCCQImoKOmh
xyZZ5WfxlfbrPs1yfQtkBsp7UF3zTfEsR+8JSaYhkjtIjfioEbs0+RkKgqLFw+XacRBO9BZNI677
N7fMPuYvgB242EZMvgIETFa9QLjD7J0Dzh6rM3AeQ0PBAtjHQePpuFnfLBk2x9BAoNpZgmdLov0n
wFWDJUZvmvs3kHC0bih7NFNVPQ1+7frbF6YjffhXwChft6xcbvdoG+ZvSyn5g1n9AelVqon1EvzA
WTkb2OX8wlZGgcmQVzgjjnuGz+7FXoafFl+EjOfrLhijdZ+rEPDU9MM4n+Yc5upl+bVJHbFgmZGt
bZ4B8FMlRh+bp1fMTOFAD9efTIIH3WP+aA7/aiwlTEFFpnrDzPjrdRdPgrDOQ5lxJUcI9LGjGJht
LJFB8V1L2JgOjQsCVGQ9X8zy8VtxlHBIwUF5vhhwkmMK1be0vaqa6tvS3xYC0u6vBFWtnO6vJkSe
SESRmIfNf6ElW+jFuzauE+VlXUDMDwprmXnV3XqSYNSYz7PRzF4sEOhDye8lXMD7OymCiJs/jApo
gmLT/aTDJUSvV3xnjD1Wd4MXX3x4BZDd7oGjxIRXK5gueZqjEQs670gxQDn8z7gODUQ5sMjYhY+l
yZBUhNgDM1I8kssqhi8GnQ3eFIp8cFRpfl3T7QxtKmsofz/j66Fb8PS/oQ1nnTalMvGlJaTyLJpa
OKjP+HazCDMsEa5CFMcREot6Wn/2x0xf565qkfnsUYE/Y+SfzzfyBx4Fff1cPBc3lu5oymYJMdIZ
1WZ05in/mprdAFM+HX0Ns5Bbn28ebn/dhN+wZ18zHqGBzy0XzPChgRHygxKcFItZd8AmChTy0Ggk
q1+8z3gsBWpShILp/3Z0WITT8+KGJC69nrSNDBojRGpmx7TGgBIsbc0p9j4fVJd3XLs9UsXinBaD
7UYAQ8zkEqwn4G8Z2mSQaCP7vdbnHFH7wkGXTkSIanE8P4fGiKxyHBIgHroYGfqSwdR6TNGiGxrm
CjF2ox+6CxddckDIKAHlMg6xRLalefwLOXkxiiJgbMEjREXCFQUpxJF2D2+Z+uv8111F5cHZP6Bo
XuPuxbeMpqpfew1O6BU/ebiQIsFnzA2Ce1gq1ch+aUQqOsrVeXNOgVZQQ5yZwK9qmRDAfyttOjgB
FFQWknYsinCLw47P5LU01VqC78bZy7koHw9gRZGobthtvNPF3e5I+APG5z2zF87Bai3UyoGCBoGH
HvQBJMxXzeHyB/t5G91QN/DWmNbSZ0Cmd1hdi5upxaNF7mIWm6EE1sV+cVucJ9uUxcRJGW4t/jDw
OTXbxuKU4ujpH67L+kSloN6c3oKvNSceZUMUSG5lScGi88bq4QPZ9fzHhao9xR7Fo03/8D1tD1cc
bTFRexIOwrH8hLizwpD7vmST3/UZvOQlpQXGmb3W2E6ZvQLuC6nNbwZORf4fUZQ34RJMBdKGvWM9
/D9At0ZOhoTyaxd39/ebvGr7d/vrneeDoalzK/gvFfYFpX2xa52+X0OwAWtArehrHfIE7PLS/uw3
lSZ9iGukHEPuANTDNZj1OXJlG71lTENi1uOSk4sgNw4ZmyJm90qVgEqAasvN58OECbbzgUgKS/X0
ZDaqWS9LTYhIwkoiVEEnZYoMHY/ifgZRA0YYQMAJGSUoDwQbRMIQRBXhTMN8FT4JBm0ENmHkyNZD
FGIvgpuSYOohYDckHHYX1u4gbLPyj4weMSUoaJKY1wrWBV7waMzgKqKcqYOeJaU6kyjkgLS2fufd
klcmQS7Y06ThjQowDU8GUgZkE7R89M/YEQZq3EIn8QrafghRAbMW+h4qGph4kFog+PQNIsTwRWbb
tu/xuSf4WPpUgTKEgyQEobdV7YE5+VSQuBiYvlgoXAqaKYNIOPiYHxWl8nAKI6J3xEoSsmyfCSQd
JQwpprmEVWTwi8CwdChnhkRzxo7G8H8v/4IeDaB/q20+eT15p/x7bGXAYCjPfp86UrfMIQZbO2nn
9q3yTKCkA0ycgzzLlvYzr1Cq+s5IFfPuBseEIzO/dms8oYeF9U+YNbSMrAyxr4G7yZEEHQwO6o6b
iyMECYs4qAFTRi/uMy5pPxyvjcec/KXoPKT6+cHoJ43ydN/lKeNKsHBn9IeamkczaCbFtJ5WPhB7
MUYKqwViq1NXZ/8ZSe52VkBsSa7TfK6vaoq8zc1nsKy4xelj96hNaxvRo/sLfpO+PzziHoYnOkMG
ZHMQDqDtUkSgap+M4GJ79BzFXo9kHKqoJLqVChVlVkWD5Fear5HRHdDFxmWoxdqktotwaN0inoGz
X+FyyurHsvCCDdEafnnjfZh5ZmemWn33N4acNquAg0Ty8q/FPYwfXp9yX49Uf5Dew1sbNlj6GzrG
JhzfHJkYhC9GhVf9Kdko64kKnCFP9vKp8JhpoKzE1Ku1KNPgM5z+/73W+0Bb2IEP40P2ujkdVG1Y
uYDIvaVqNdk25ViDVPr8yxWyKMmmZAsTUB/16dbim2MaLklxqZ/Tz9l4c0CGbxozGHyCbERTSygt
rpUq3D+YfIvbovEapPr4v5mfvTK9xSOkYlp8GfP5YZck8hjZkzrLI4IReJHSWQ8mahwIH1oXKtrZ
I66wErVUv1sjQ9INgSaC501++5593+dxsVcjDYmQLIwFy86raANBoqHNgVymt4UefTw5u+Lkglwf
4R/BvThixZxNn0z/2K+/ByfvFHNuoMqwTN63f/VU2MXdF9jMHC4uTLkp+zYdx17425eYfRJQxyh1
g67F7I3PC4b2DGhxn7kwltAN7OOEMElCqjU86v6IoofTDWrmXOYAcJ+H3IWiZ+rrD9atQ4v2gfJD
ympqN+AnfF2dF5DnE3c2xEgUyVfnByhoFcklQbiV6agte4R75jauvDRHk/Pm52mYAxhMmr9HsC4Q
Lc6tyd0nqw9ZiWT9R9J5LS2KrWH4iqxCBcFTMiiIOZxQ6q9gAAVJevXzrJ7aU7umuqf7N8Di+94I
4SzcOaUng5u+fBUgp69HvQOJjBd6nnhpe7b35iTz0YeV3+4Q54TjY+PjsvqyBfK4gQei8eweZqgl
CKSDAwQ8YBrZD5YYTE83pyHRNL8W+DBpskPbwdGLRBvEg8OgIovcTBjKkfhyuzLR8l7/TZaNWPjz
3OtOLAn9aiI+6VE4LMgV5hp1xfhaWsrIYfBlDuVK0JhjeXITlIDYnoZr/dr/I0rUQGHpfHcfm4jl
6/PKFV6I2SaFkSp1FScKLSFRhziQp0ey6gXjp8kuK/210QAmkiDOSRvdQNPaaWESmcedQyMwknl3
gR+OM87hYQzOMNpr4irMEa2YfElorXxugYRTBFMt3+NJ+nvteIoT9PpziGZsb5sbfRmNp8Uuu5Us
m/wlDE31IY/IP8aDRlzDIib6OJJIhWXzF1X2sj84Vn99YhfFia+/Z4ML86b0MnJNfKK0vALA8Peg
hNxydcmR1jrt3exOscdsoZC42HPqPdGcg5W8Ygt+nu6nwci6OanwCbIj8Cnz6pVtifcJ07z984iQ
G7ahnJt9WADuA7ZYDDG1GK64cFTZKJkM8eAAmA6DZkXXGINz4+Vcysc+bOEe4qXDh4317Dgm4mR6
e1libEsmPzbXm6XQs1D7OcHPKCYBzVk50dkNTEwr/CO4FbouflZ9hMb58WuMFlcsjl8bAC8GmqZu
Ggc0uaDz4gqllhK6RRou/SOc7v0VcRp4MyDM3piyKwv7eL0ZonAkQRDpG09tTBHeUNgA4rky1rPR
JA7gjNFH9OF2ClfQj8m59YgfsAkdyRiZ6thGxfdw0WtEpdvHUSQdR4KhAsPayUGJUhx9+/YxFEkn
yl8DPRA+gKvgt/qztzn4Z+pjwyS54fQ9MWDh3+CJeVKQ6g5CAupxFRQGVATCHITIkhwgGgcv7qrB
tkaoASOukcT67x+oW34FC81LtqvKIczw125lbYl/HJYfSTAZH4TpgR+4AhdHFMD7UVBiqfsxkfqJ
H48u/UgF20GIRBmCIQ2o6JgmCWIRGswtwCWIzr9bSJiipwJKE9fL7RvCkhIXOK0IHUhBp0hvGcCy
phMFxOoZ11h6XGneHpOKp0hKSCyNsxLXE8kGCzlfquqZSdZLwuwqY7cC0iGQO4BtV2dQXpBBhQW9
NBYjG7gCqxjXi+ACsSLCVf5Pz2NtGOvD82hOwjzmISLfELgoO/YKumZqFGjjZbmDzFDxtKUXsGIa
xVC13rGKFCdUxrUV45/WFV6YaAGbKTsFCSpY5hzRi/B7aDCSSZjvmLFMAvjmXwrPWD3BFcM+JlRI
NaKMEKpMQT85bfgKNnc4JqFW/Jl3GMzekhsW647wuObYT3/u5TG93HF5tGv6ZCljxIw7ZzVPoVgR
EB1ZjbcK8nnIG12djDbsIiEuLbQYSJVnnTi6uykCC9YO9B18NMJcz1bxAG3mXsWUlAmbVn9XTetj
a81LoqrQGeBGGNJZ/UQhwsnp94xuASI5w6Jry1ecL317SI9Px+Kj+elexYwN83HOoGolrKuwojCX
BPKQOIlzOiC7E6dK3z29p9r8a2EGNYvL04Z4nn+wCoKWprMUg/eEgHqYv15sZgF8Mk7URsGj+xJu
OjfxZG8U5SdqNNCMfjxhZh6sQGFBWttW5wmhfCgYrj8WYSQgkNEwqM/gb8GbXlMuYtq7ed5mRJaR
sQQEfXm39h2ag1GcsvoRIUoCYLixROAoJ8OdTf7lQCTSNvmQ9y/Ar3zZSWFXBt+eNT73zkNumEpU
jHDePGrBtzeQawQdW/2nDbCeomdGgsl7Pd4RXX1sOmUGkLIaVzseXb8s5+J4ItX5Z4zPJad1SgtB
UKYmTtFqOC1eE2Q+Dco8kqR6luih0EUhBXoj6e5x8OAm7VT3iauZ3xXOV1EUgyOGk2vc4js2+mRg
qrCsFvnvLTeT0ZOpyrAGYGjQhDyfTO6fqp20mYP1q9838+Hfp+/n7ZbmgAMEVoMacdew8sPFfcbL
YUzRs3mvHdKkxn0Tj18yWHGMamz/qnH/hk+m0qfYk+ML7Bx2rNxgDdALD9wdJgiSm9RfdCsi4YX3
Ll7iDuFNimlvYAmwOHF4rvGMG0Ezw9Jl3m2NS7yUZzUlf2T6EMhISCTpwgfxPNP0gYUpCC4WdEJh
fsGR/V5r/PwXjwGQvm2mmEwzAI+VfpGWg5XmpbPvgLOH2j+gAdaI8FQEr7X8p1h9pxc4DkeTz3zI
Ysgi0Vk9n3zYYkpmNvdN58U/YxjDZeOMurmo5//ghK7C58zurhntkYcaJ+JOjBUjZ4xIA+5i3k1Q
p2H4BqsQrAK6dobeLeWUwnFZpKvPbw3S0KQTvIUMW5j4VMSxK3qd+Vf5ynOnt+RTviPvIGhTmRUW
EUtQ8T87WUhYuHEkCiaa/6S3pDWd5Ngg23znzdgnQWvg9v8eA/eOFOG5Gs9GvrRpEQBAbgEpccZz
JxDogqog/Aa8K3UHX495WgV5YjCwfk7sgbWUvHTrE+CyBkdrrRz5QwZ1lc7AtzKH85UDi+ITUSCV
MsTvR8dqNSIw42NKm5SN92Z9NBpDP0duKP4DbOX8f0nb6YLqsTfJkhvEUtKxqqz2+OZJLnCXlqiH
QPcUrNmvdbkklY3QbqacOWKSEzhmjMgoUN0e92oBr2AVHU95/uj3qJBahtcBJCasVvi4b5qppNYn
TERRWA2FllBsf8dvNC18zPEN0L+eHdrOgDsiaq3G99ugSAAxIszkj8OgmCdYooD8MAqzpuxfRnvR
CClFJGA9bcISQmYhTOkqLDryGCx1MfDVSsit++aJzw/jK9d2Z4DwoyBgNzjlSw5TgBJ7vMh8lAPV
THwnRIR+zQfJ5HglYA4GJj1WDDi8c8QMN1QKzEVklbDqYtWMRnSKc3xoZhljpyMJWG8JM15kmkix
a5/u90gViPglVKQfk+lK/U3Kv/pYDUxs+sWCzAWSOITpWnyLicUKpB/RWjrA7tsBKBF6bfhiq8Tc
ADrVY9Ay8jJQz99rQToRUsJdbv5MEAvs30LcDx/O1ldgBtz+gSHMU5CvJsgDnNxIhiiy9Hg4LB4n
mNpLtmz/CS2bS898Iv2BMub379HHGiE/FCoJLF+gFaORD84kojmjvjcASJYMwJUPDpGECC7xnBoQ
v9d0Do4qV5oQBWzRdjVNrtIbEppc4aeTaDg7yLhxE+KY8gVesN5KIuUNGxmyvL/blqC7KYlzq3hN
tCfJW0zBi57n931X+YNQtonO2UncUOA9xOSYfXTUa6RmDvioE88re+y+px0359O+iyzEaihSDSvc
pAxyI9npEcgAJ8ko9SB3Gd8MLDjpet6Y8Gke9cxNWxg1W9oiBMRLoZ1E1C89NPbPArzq2JWY8bms
KkYXyjB3tYs9woSgrlqUR02ftNvu3JwxxXi3K8VfAaEBpOH3sMKZ2Kpwz/R0XoCMdpQKGtJuVZ30
S0HG8CWpK7ovSSP8nMq7yAyuuQC3nN4Kzj/SCeYJyXM7CgSnH6e//RHwcbdHG+zvPyA4/O8T+ZjP
3mTrDPn2QU4HwMVmsYFDnsnz0rM/Bh/m/kYPClsJ84jmc1CMNnRE0j/34fIZu2rqPAD0Oe5+Omh9
vaBm7SgdoaiTycD60fBXbADjn8zc9FcBe0aVlYeqQ7wzV+V3w4764RQRGjgRI4ucJLhbA5OEroSt
lFgdioD5PlB9WTcLssjLLLZkpncHN+uEQYMtqL4Ap3enj6xfQklHdliYGgAFbDGpSSfW+2SeziJo
w9VrNdgV5oWkbZvAiSGA/osNieVNvLIzY/SVdRcwhxoDQ2II3zOe8VCLPRHd+JuA1KjhG70n1zZX
7DKZC2rvRk2oU6wz/0NzH35EHjYxHTpfRB25kycGqlzSisEZawQYsVmw3UbYVs759LBAS4kta0pa
C0xk4ST+iwwoEw8osur+nohSPo2Q4kc7J3MOWgKsGsAHTV2FuBHTc8Sj2S6J6XpMQ/fjow5ewni4
LB+1oc4+FmFQxJKi/ED7TtbR3RmNrRSZ4+OKEM884cJyFNQQa+AIzaO30mm8l3ELUps8dWdgPA7A
u446G54Rw61E8Z0mLBSIjNlIhCQ595vwYSZoRzqScm4hIl+dy9KXzOufsEogerZzH0nLidQxJ58T
o4GjBIUuf2YwqWf1qlokidnBcndOzdvkVJ4O+95zbJSQQbEOcIeKlVPKH8GoS/bTfZOmZgMG2pKJ
lkTcYBDoawmElicDD39QIuJ++hNtk+jOI+qOY2RuXIFuf/1G0DL7/NWrOpInYhHzh8fPrEHOG4By
l2u4eBdXyUJjI4hqEyTqSGlMRNfLGsbZIHtgiq8MaOvyPVVBFYJRPva3KA1vUxIIV7c/iM9Q09z3
yypWKk4M4NMxtO2i52fRbf8+8td/9I/XkBYdEfC1CrHTQ3eTxRDS9fHMTNJxQSprkwSxYxlmAP0O
4eIWDgC6SAoDhFyiFmU0UUQwAZ6rqHz6qhRAEv6sMTAIMTobBRQzsT+r96L7iWTnIeodInK2ZNjN
m4DARAp+eLsNgUhALEwxS/wpeW26imxy2mLbr4nNgbZ+07dp9FJC29HMDqbKRe30ZFd78AyNVZh0
tZidkXCUnJFDRwqR2Ama1Mr+XBOKmayPMEVj2qdgpcZniBMXhxnUT2zGmJ9YHnbdmjDp7O11BIt2
HqF+CdAyEzJzTc/oX2rF5SeGlXXEY2YSWW8Q/A2G0RHnx3852Lbc07hjZrxqfsgDrQU/ZCQqiGIi
1npGj2oXyczQox8HIDmbelVALdqvn82f4rmid5fHgB4xYvye1hdHIe/9fUjO2imeFLkIHhxf2pW2
5fXezl/vm9kq+nDSfGVjxIMXlHSBMnvaYib6zL6rik6z1KHjvFCdoQEdgOHlywYOZHz+EtVeSKYE
Te/lCz5BcdGR7TzaZiB9dkx7AiPgnMsoEtLphIww2W69oZFNP1PFb9Ffy+fOoD/DXN+Jg8IrWgOe
DoPB7EFSwzy2mW65qvaVJe+GTo4k6TnS2W94HfWuj/ULwh9G9Bifx+Iv667aUnUI17OPcKZMoav2
/LVfA13Ws+CcrED2PrvGuuvr8Gs/rw+PSGyJ8+SozaRzfVYOiQh/q1v97eaT2H1/aUuSkV6f1TnY
toTnatqHl0ReYQznw6A/fyB7JUvBhCbeADnnX728Aq5ntLFikx6ZbeQ8r+OAhg8Sxk4AxUxqXFK0
LZPrcRrCAMOt9UDKCzNc073tSN54XWPbbNyBYrB8Nhb4pJJjvUBCwQxMZ1B4C2LQEnhh3M9MuTwX
KmMs+7+v+dxy5GV0FbsyQW58imgA0hB1DCk/omWDP9SSrWc/gO8WhLdxJ76N8mtlCCwLQ1rxhZUj
4l91Cdtoh6ZFm/R8VIPch705/ReFYr2i4WbklkyGOvcnZ0WPG3ihghEQyrfpOarT+NS26pVzP2Qm
9Vk+ijx9TUcz+i70HTTNgonw8NMMAcI8RfszkQX4y8vtrcdZIIi855wgzPAWoef4oJRP6bwqufl2
Q2O4HkxwgWKYFFZmCuX2NRG1vOOLNMGnTYIASrp1D/54X617++c6v2CPEhwXrkwf44JL5gBnr5+u
UVpCxEeMVqQ7BylTWkJN3ths9pX92JDC+JjzAhGzosuEPSxOd849ognGnkgbJwTV1ewvnwLeSQyF
DIQnoiqdh6ktyOGDrrKYNQnhZeOkmokQD+a7qvPHe2Keex53Mn5XSB4smo5G7kRihvIMOQEOOjQa
h2sPIhtR1rLlhoY5QgaaEH/7gqWl5InXW+3oBVgygzk9Z/nHvT8F8EMs8LXI7aDclkMK+c6K0c/M
d1DFBNbUPukYJO7hKxSOPWl+X1W8H9Ly1hhfRB8irPm6hgDseTJh/AnS3evI5ZFC2vQkD+gvx82b
Brj3aTuH5cKdpqILHvOxCBaQyFfOxmKLe8jF5++C1+jrxGznSCCJLICVXL0s7VC8DXC+bmbSPrtB
t8dvoHsH+kTXjWN9BcmLgWcpLP5oxLlB5yOqNMAZROQltDe6ZjCgQPoyf/3OvzPWAjIS48PkOjTm
OKfA2hRE9xrafMnh1/5IZJ0RxxiK9YApd0Ti0t2p7GaHWDefptM3iwjx0tSAogDB+u4chmbstAjF
NwqxWSLz+7eH+tWh0Hm9Fso7lNBXEgqj/pIBF9DMbScdLlucxZiZwPGs5EgTuXFlNqb0FRnnLD4A
goiIlcqeI0/DUMZb8EkKIt8EyFUMNo8R9fKPYxoH1KogSYa1/RoIE3vNsmP/LcyELj9wZRF9E+fn
H1NLaQ25LDhqEprrzFqZlCgLmMoHb0qNTf5JPgtyiW5XSTUoShk8riWTDqlTsdvTrj22GuFDh4Mt
GO0VA1T3R4gL+iuCvVhmwalovSDrC4E3JYMaagODx+sAYB7wCganE11I9Iup1O0qfCEIxlbtlBUB
Q6sln1WnnpJNvRqCuxOLj7WeJ3PlaC7htTlc0suLcXEP0PnaYwdYRjwYVKjCXN/nLiIyLMU8ijw+
YG6YdyD0UOQqbJ9rXhn+NXKqKY0gWeBFn0sepNZjJ4mQWx84hqqhbMqkZd+ZnnuMbFpIwSQaYjw1
XNdCFvwh7JFLpLACmgFMzTjc9BV7kEOOPNtfJ8C394qKBbSNnPEOWcsB8UqyavzhPgSchUcF5p53
ummDFT8RW4wCtozdATQekBLoRD8kVN++EGmr7nDSrsnVNj4hhanA0YC0bLLMvsBmXNMZBYrk6zud
bBFO3yP14k56k6hNw8EMjP+lQOwIxy5gMQ71ngggyXflrv5CdUM56XzDXTMBRCZICifNtEGOIVI6
kEH0JhWgL1mt2Hh5OYRUZc7z49Ng0979z9e43XEAF7yXsdVBIDVsbwi/ByhlCnOIQ/E1SbmPMZU7
iqmCqdwskjKdDljUe95FkALAhVWFpbXXXEh5/2uva3d5ZGg2lq2JeZXkXLruHc3ZiMPsqprrId9R
PKknV/JyDXkSUhhhySF0APoB6n0B+BLUvVRfgYST73NKMW4jW+9hmeVMJe+E/aMlr5lWFHSYT/EA
GqCT2aOJaw7aVj6NzTTglf3+8NexIP/2/1ZIzN0/sOgsFGYZ6r9FMFg+fSBkXZMzjtMEuYJMWoNb
gGySlMepRK4Ra9zX72bwrQ5uahx/PSIXwAQEnAnW9QiDZwTuB+tYhwA1LkQ1fXKIsage3JRLVGwE
NJJ0MHmeCPWzM5f9kNRztJC9Xwhe8tmkEfYOcMeHhCTXIYJrCN4GPFN6o74vyzaUEF6GPjVK+Bb+
iB8RMo0bPtT4lC27Szkvlnjw0LYB0IrSmcQE1nWJPZlxOwQFGxEq1xUFfxM+Xy6o3tAiRYtrCnyW
j6A+slvQWg4STOCA09lEpHjvKdFQ13SPKGmET5pD08NJJnTYYDi3Sfc32BDeTzhRAYg14XGHGwIc
mKcLW6HEfcmZnwawRqd0jRuAcNyvn21w1kU9Lz/QZjZRp4zVkF2ekFbxfFoPz4QtYfHgsG92HP8s
aanHksJHLPlZQZEPjAXPNcMjX3ml7NDA7UYI7goHN0nEu6GPQQjdv4TaPZwKGwXQPlCJCETO+dwh
u5gMOHPvNuNUSI6YgbRvrS5kTz3I3jARnGN5QkiL7+w5w4bydjoUISjuKpcqWcLMuCXB0pmKnjY0
lSkFCo9eXpqkmjKepfOduo997LzYWejxfBxeuSP1naYIkndYUaeMD5zTphbVMtzKImIX2kwEf8lh
y9EIUYUl8LYc81V3kXbYSb4kBV0RYKJd4P967lWOTjM1ESegWmbJh+Fd8jdA6ZRRN/1sxrM78+4c
7x0yOJUo7NRiQ9+y4EnskpKdLrBKG5or/ORgSjYGZHxtZE4w16uEm+B75gqXuFlrjHr8KUIKWyRW
N3MDe8f9rwEPMTJaLCzGQjyq1dnpE+BsoOPI8MgDnhAAbmYOQWYmkclT6hguaOjDDF08qk54Hje1
kcwnqGI779eAHLrPqE9a5tjJjg+UjkQ0f+0exH0+4Z2/cWTx6ISLgy7gOn0a2JGAbWC46RLh2dCa
CpPw15D590zQAKBdbWs2PFO5P6Egmca6dMH9jDUKukCBQ0AeG1vdTlMNnrHKjD8U46HnU/gaKcgf
LAib69fGdF7KVl/1ICSIVWhLO2tNfri6JIH3zF/X4QnGUEUaIzxe5SC66Js8rKEyuL9+Hx/TefJj
NTbbXzAmlJZUSA4dznsEBkNjjAVI5QHrjzgkPxZ8B0PQGPQDAajP79eyTU5Fq1AQKdhFiMDffhyJ
51dDKblVuKRZWOJlEgHakl7BM6BQdA6LeF2dsehQ5Ab1kG1QxWLkr4BnYCrbPGJEeVzvyaI/k+aQ
Kh3c7cjENvVOrAeZwOWCalPVqGgH3A27cLhq4Ukwqo1N/E59DJUAVNMnNNroUJ1BKFkHCQ1cYnri
fH3gZKhtUo4yAjOMdIoQbwGuAlb6L9GO9iXkEcGTOk2G8mzZOFdaoh0s0nuuRX24u5Ukgj+2Utif
YcAG4hWa48+6QaSYT1tGWJxXQhuGAWTKAD92qf5A3zAW0RHM0U+S0DUnvvCAp9IkwQWEwolEiwJT
e7LlxdMNVpCDNZhTXSpCX8gMknQSlVCaaVTg3Em/wlvD5yT4aL4lm5ShLhrgoNwBYd54ry5xTvDj
Ikw6Poi09gE/z6TOqLLF6UZKSDn2pQNo6HClwOExwgf1CQxhTxcGnrNR2DJN89rI/kTw7vGTe5HI
eHxdhc0uXZOKo6ya24SmvNsmP5em7OfTnOC4xt4N+VI4ixn/uQkZByzh9Fb1dPVjYokDwufFdBri
NWC6QqqIM48HPxONskOvx25BzhD3eTbBn9YygDJaE3nLLJTaagita4GUogz94s4il3L2dDJeoigt
A7FIT6xtOsYoktHefbvPEDScifOiH/2iIjaYSrqe0+0bcmynPMvLbMYvvTnXaCshH+xPXaEXGNJL
RgCSxTB+JqmCC4uvs2z1SUWyBSLWlwmIzJ9m1+HrokdNvYnQhPw2AQN+YiEgiuT0OI1IRcFowiYD
jjaasoDxd/Chimp19J/y26GnSWP00DaUnDy2skSFqbhAs5cpkloa76HZ9SMYQen9iy9LnYQYGAJb
NMiNgobwjrNfdF/9RGQeZ4iA98hVIuFc2Hm4ssTzVYkIQZi3LtFtr4kW8uzlpMV7/v8ztx+9rM4W
gX4c7wZE+BhGDHI9IHoScBLHAzfMnl43lIy8g7FH/BK/usWHFxsUGcgnum5paodhpd5ACdlDBy7H
Y6DpR7UzUmqKoRzNoZUTPym8ALw3zidcapgz3YR+KTy6XAI+cAsn/B333Hf1imjgJMqfvmZGa7Yx
+8nqy/dM/hGVJJQZc4W6DP7MR29hvheZKogKRsTp4EAnQ6LktBIAACrR7JTYgy2RTBgZYTt0qjRs
dEXs/HRYDIgRkCdEjaGLcodLsXm/1wmlIWbT+cROEXq3/zLOF9sfYX1EUVhHYBxCeJGK/1C4Ybej
9Zn7eJ9eMajMZHt4jHVpR8l0ab0n47UCrcC/gtjAjhqgTCFx447wURxl94s5z8GWx/aAusgb8fGQ
LEErPE81jcaQlNg+cn+o2AIWy30V/ZHVWduHMyUR//SvaJw9g93nvQbvSIcExjwv7+B5aBxicIjL
LyaEcMFDsv3xHk3N7Q5voH4F50DwvhQwVIBx9YyR7P5w7gObJz2hYsTNBbg9OUN8diB8WOCXI0wT
qS+f8gv/DYIWgAwRhsXnVuGvIc6KeLstB8v7zKwqCG12mR1CkiNMvRZAa7vl+TntZiLtmOI5hq9/
LT8wLIvxisYIvPQY7VMqfTj4x66MqtzNd799RxzZ+8zd7ND4F/KzkZgg+8Lxjrq3t8ohlx5bDIcT
ka7AXSEGYfJcd5+jzBfFsJiuZOcvD0RgGQ+lM4wzqxhyYbIDuP1IBggG9BUlG2kOr7XjajLpAySy
o7WoAMP8DWP/9t5ekZN4JWKHSMr5LIeG4mtjNBWA3D1fg57fjZ104LwacoIU4KcXaMuspbOdqTL4
okGnrI6LVl3dg+sX05gEcpnPu7U8RVBkgRVOMW11rAjnx6rakAGG3+y+wAjL9/1B+jqyhVWI9lws
v8gUdMw1Tx/8GG5DIkEyKGY3LLOTmnQVedIEn78+OHa7ag7vuQYIvKX2HOYnihr3VSC2HHIiMUpC
NEm7inh4QgLvhoyv9vSx2904NapNO/3QPAcD93Qh/5cdF2iua245NgDXyNLQaFYjoEEh0YfzACho
OwAs48vhRGYwFvIhyBtSPFBHc6aKDZ74SdY+vN1z/ONu530374giNHt1s7A1UGibmoo+l3QixMr5
UqT/0Y1gEDiMJvnK2kjtBIEmgyO7nYVOkuT7nl7zR0mmQFtqpD5NSiS+cCWALjBj3DbNOWHnxyGN
2XYgrClMtNkGMIXQHeauZAAmaXPNvNhv0j+YRSa758cbj/XiWIfw7THTNHwjf2rxGJJ2NhRh6IOP
DXkGbV5mRjJ5R8+IZOzDb3L6EnMwpDguMwshdON13yRWkhdCcqyh5MyI/g2ehGQ3WYLgo1eBlhZc
ITv4H/ywZsWRFetNA2uem/d9BQ4ovL4/r/TuK0QNP6J+nsgSoMrt35SNnIA16+e9Dg12I6fGtqry
qD5B5p9l7GsEu48gr8hwIO4gAuLJAL3UvWaI6aVClJC4bGI8+B9Q0U+qu16W4C2JXZ2cqAaeJcd/
s7rYd1p6Jt6ERIW3hM/iHaku+6TVFJB9PN6+86/xXvV3cXA7plEi5FGaDy/53jfQASRgbGNsOiYh
yEa8gtlLccb4N2cIFOYJLYQ08Mfn9E++srUJuW3sVaxCb6y9z2XmfEmKpD2BRch5mgqisHyW+PxH
EQZX7HnCr3vnV35kbCIQ+W25ImyhYEtnyLV4++fYsVuhjCaAXUir4QrVBVaNAavkCm0pScqYbk7x
fGAsNJByBugj/EqCrZgzxP5gPHqRCoFySWjS+qhdaKoL33wqwO9hb8f3xdbVN+/Lm0/RBUlW/Mqd
E2BR4DwRgArfCwkVkLLic6H9wVa3FIcDRZKogzetIyquY2QlQzt24NIdWlHp2skWSBZQfEgWeyLf
FC61g+IWD9KqHri9zF1sPV+YDYYR4WI4YIogIxWrJSWK8EgMvrMXHbxEpMDY/3b/6m5LNmYuTaQ3
dWFouMTDMboRQoo1n+CSqYgYtu5/I/+xwDIn5rbqT5l+5gGtSGRKCqCDEaaB229MKADOw95EXRKm
xIfs0v/jjhkdiNS2MD8CLRChN7tNnjN8F6Iiw0OlQm4zVjqLAg0siKlB7gvPLUIoRQwHyYVjFvk+
Mnf0S9Ob258+eFlUIDR/493DRXUHTYnLSZ0NrsoOPVTLXUW+LYlNkk/rRljNuG/+3l5JLyGBLWg4
JGPDMMjABboMiIX+gxVcM0eEa7jw4MQ/dOAKDbfUKGBIPqDZguBegngQDilwDl4bDx7yC3kswvcJ
6aSFyij2kZtkvhZxq+oHHOKWYhfO74EqvA+hTF62wUDkycfRBQ6bzp6gQSFFKdIbuSjoS3ZBQl9t
7z+T5FzU+Zfs0guF4N/lXE5h0Uk05ahAifEnb5oZ8l22aTfzESNz6ZAq7qNTdlpn6OIeh8P+OJ8F
EOa2m7TBm5AKjFgNdyXlCjxpLPGhdVTC417/Wrldr3tbFCwcDWF/Nz430wx5Ib4tRT/Vc+BEoIgV
Ny+ikZmQgiZI5hdsOKgvsaANqKOYt3S/cefHJj6D6fcsiH+66Ei1SXg2nypJrzDj3pnXaKG4zXnH
CZJBmmnK7Yi/CKAWydCMTwzvo57jdSDwv9mOomqrLu6ngcffHvUCckkMQGF8Cii/6G8LGqAP4S5G
whAMUH9NUAmJ66w/vfmvC6n+mRDeWHyCL+e9RJn/XCb+wymZUehCRkMgR9kOhZaj8VvbXg4EoJnb
BGRVrzT6Ei58FxaRcdhN1klEoWk8ey4S0v6l2c1THaikxmr8+GNymLy3OGtnz7NAUlufpzLxKiQT
/Due0uUogsSdNeDaqw5z8BctEnweCrcFyQeo80bkNSAd5+h7GXJt0tLymUvWc0VaETQkO06akSMw
nrzwJCOexdaktyREcH8/Z6l9BpaxC/PhRQiuHMQUhrpgPNNpiVmxHzuqxaHlAaAZlfMb6f/XgoGV
4HNzWPWsN9NnH6zAjJedj5PNiqMi+CKg0MBrODhJthVyVKFeq510X0UPDAsS2y0X9eXniibJ84e2
XD1ZPTysCZbmPRwSQ4wVMmrWvQQxBce2wBKpjsGEx/9IY+iF+C7Je6ADdam6xOJz7vEo7kz6h4zO
bVk/LiMT9Ni/T6YEDWAp74XneBmpOCbn0Tio7TEydhxuQEvMKfZbJyIokE4JiVFPC20kpL00+9pH
5DgeDpfrNJ6VRzUNyJFCexXGKOHIQqQUF14ewwezFT/riaNR/+y+mMr1khi33fOaiuTryceOVwrj
uqB8y2t7fl/fV77S4VxxcOVZYewuSk78zsUfji9DMst5tix90qPM5wZmNnb5dDY/P3a/tE/dItXC
YAgx+iFOonPi1ZvYyROPIYwfFcTUz+zBVu/xcmMhwO2Py0jcSEiPWv3HgI34EhEWsY6IkWszoUfk
68jEPFNDgzKnNjsKXatJgZiH4wYtNScd5quH2WCKHtoyTRdju2Vn5mmL/Xg75IUcvsTU40I/SIgf
aOSou+AxFHUwFY6vbPIj2h9Ts63EXpxvcRyPG7+Pdw4BY0WHI7rNxqjaIZmJRx5UmjTrRhcUjH0N
0ZhZ3II7Ajp8C9QIk3KmubI6ScAHaQ77nO+9GYo8pQwYrQhXkgE2kAaXgTiplDNBY4xQG074+wow
kqEcmJtjH9GuBgcznvV4SNy8p7wYzdkC7NECWX/0RINdzTObNNk5IbHNBWaVpyAx63dI1mpgpyKO
lg5Gt8KUxwPiPIxYKEHsDcyFCOb6KGQA2YbnZveelrt/OXc87WHu3rvkOoxQ5eqFcxADGI4eIrhQ
fc7RQPE88fqnz7zyeMVE/YWq/WMjhlojqYsH/SOIPfg7OhdBXDtcERB6avRx2Y+YeX7EMMYHULAq
IeJVXlDwt0uY4ibKLD9Tz3aqT1VNbYaJY3L6JaST9/AQZZzEbw9VHkaiyRiUARcEqc6JNYaKcRox
5J2AFaiJJJCdFFTm722fdWq4bOdEaM0kUgVJ/0l5TPivUr8TPI8XjotvQXc4RPJX9EfCdBMB3Itu
swFvE03RHC348RWlmY44sBexjLH+ExC07kXPeYvebuAwGTERo2z/h4rlZG0R6bQA+nzLFl+myLqF
6SAZB7DO6GwuANKcvAqrFEYFTjYSPg7jm1kyJcKP96BugOwJ0VsrNP+I3b/0SwfFi1BLvln+6PaZ
wAowlDCB0TpzqK37FD0qZQCtQYUViCf5YiK+6nMc7lTmkxYxriBUa0KEkDNy4ZBSPCHnjvxjZfYP
lxP0AllpDgtgVRLqSDCZoU2WTPK1wDnBeUAcYd5bN6O8EnTcpo5b7oCM4IteiJLem5Lnl5MvhL5F
RA5yQDlfQhEnufPDJcEzBgAmXgxOX5IqhWUELcJ8fMlmzyBf8211PNlQBHhKJDI+v9bIyJfthftK
V9kpbRwhG3WJ9otW1TIa+Yhob/oOXhusDqSHaXK06HlaWLgF8yDobGtc5Ym8bUUAqbmZz2lQ0ZXT
oUZamcI1x3OKdPCT3xHuOBgZdYz4okQDUqJmjOPcl6CHxvQCwNvCUBQB8Qo7jmsOsQkpB7sLB5iE
2I750Oj8DiVddHMwik2kqPLPjKZWRjjZZ11R2Plz2kM3NCkKnjFJ1MS4zD/BozOYCVCI93Z1SJSf
fqUQDPBjBHqJhvFIgTXzLwzGriFLSCEn58dzfmwVCOV5gEhEGgy4P4PGxfDIIKA6eZhF3xUhKIZK
cVlvoyzUBXODJkK+3GyNJ7CZMIEjxabsihAvkecFM8H6T1EmnqWaZDhG5fHsg2zvK3ZUmthuqLsL
WNLMjf2mshoSi9gMJfiVYxGOfO6nR9hNaWgOWU3/Bpxa9Nw6qj24VFHmFgdKQvznquXV0v3tDDb8
xC+lYR/3kVt3NGqol0jm/dj8i9yuf4nzfbgp9FmGrnkxIKkIEQ6CH7oXwWvZbIXlyhTKd0Mt5llm
skTXVHYRl32fNnQn/QyxVmvOR7H7rGd4epccrhATSjuBD7q/9t+fO66cfrkjuQ2cQHU/FNkRlvnz
qOkC8c+5AT4W/z+ENqC0PQPNMvl/Nmq43UE+KX6u8oNsIUYmn6kf/1fuBKvAmQ5FURvk3YLcD+5u
jrZRcvpI2LqQeG++IBqPuLfRXEYNmpoBkW2v7Yfc7hZ75XCSLZHc3qDYUaJ4JVHM8EPUjXYRwDfT
uQGeAGAynhfex7tPXqBfiD/WKBOWX2cQdjOWfchzQEoeJlHpNyL7B+LfpSWXPIINkWLASqTgb+F9
PKZgAn4Bu3Z/D1u0z3J6MBegZxBgUzGpdt3utSkRlcBrANHLCDlwffWW4yVth+YVOZMJ3B5wAfxb
kp9/o+v9rxgbggTjgp4mCxEwC1ty9372fyzd13JqSRIF0C8iAm9e8d4LIV4IIS5WeM/Xzyr1RPT0
9DXCnFOnKnPnNlE/wv2porOVA2qqUw3zKxrdakA5Ep1n0TzcdDo4ERkvVk9V6qRyKN9T5c6+syNt
uY6v4zAcg8TluoF4cG7DzorLDrfp6su4M9aFMv83XRMbkOjS4stICnsKgpBHi5s2cLsPDVXNRCry
tUquIOev5cywD7CW9eTtDd/C7wWeiHTI0vErxUE2mwhOUPVtKddYNm4Xw711CS1f8X0qTmuJ6pk7
xezckWjEoGu+d2nXjkvqp0aiagZcSpPoXYup8UHemnKmtcwPY9QhKxSNcsrkS9t3HcjEdDBwBjVT
/VN5pBe243T9XANQVEXYf3LommjsnuNzc9Pddx8W9zg9YtoTlI/mLeMWNQgBojjI7rl287YsIJmZ
vmRlHzjCcBfCaHYim1zDhEa6+Gxl++2x0qivuo9votD6+wfLYb2w5Wc4fGfKmz+hITnZv8OMAR6P
fNkL5kcXVgUvnc6nusYtGcYrOUFCf2OKbuDpWvzvwmPECKUg+RSFdZGUSSUMqHMQLWGsn+3fZrdP
obrP/B4ZJN5Ot4IBsNSEQCs+l0+87JxWHGRZj6taKHHqicEBtLoRRMWrrhvrTp2PicIiWH0ei8R1
wkR7YQ0F422GeFgjnFRDi553TmCYWdmxwnJwAJ1I1AOB6/o2xUmw9c2EBJbLrnb/wjNGk1AexSfL
0d2UhtjTmj2D3R6+9Gmw7Rx1D3y/wRmlDNP3QIQXIIH/PNghL7UQlwtSyUyi0j0AWCs2T7dTKiVn
iqlFohhprGqRQZxbZ/Zju3j1RsmW+Uq6tEGd3vTe5sPBvP+3sABjYm1wQEsU91iJZfQwdzBZH0cr
BAOBAyM+zLCx7HaFOxwHf3HK9u3hP21mpKx5WU1j9Q89IOq9C9vOELqXdeyZ22OAh1TcY0i3w465
lw2em49emm8m77dKtJ3gvrtIURW9lToSParhdA6EhA1wxBzaBOxZjNOyhFmEhz2tbFFX1FI1UEmI
Mon3p/9cuVKsfK1BF1dfCm5MVBZ6NRslt78C3r6BBvze5vqnZAhf2Hi19Fu55YXTjhr3ykb9sDih
pzDILKq7TBCNxov3kNeMP0akOKJ8GYbpJEDb4R93fcA5vG6RJPKTp+cqUPttNIF09uetHa0C/aNV
xnotpkTGcK5+LTjYOiXKd3SRcH2Erdee0LWr8Z9N9MioPqSojTBfTAw+ZNNrxHBtKooZ06ht8dfc
J1q9DeLiMkwz+vac4NrLb4SMImLimfkb75t/Wsh3yb8hWcsgnBOiZyOY9GMZhkjtNTtKqjR7/Enc
05V1OVkklEWnVICXIYCEYeN2cmvF8jO86hu7XUtSwrU/CoUBpX19nVdUs1vWr9u8oMdIRfHe8lta
XACSpDFI2o2rDy+lxQMD4VENDOgryt18ETeJwnpij41SgxwVPp35UhhDYa15XlYVOWTr2ttYePnt
QF5Ga7/D5OJmi2/mxqf2shG109E3IkasfgCK82vt1r927gBhVtVq7a8EnUtg8LG0BTUuG8QeYle5
W8Wq63qssYOa+SqK9GTQOltkjgkRoJFCWL142/kA2ZwZ2GYaT0UcrhG0Ldc/lrbGpybrQatXiHb2
mwIK7r1OK5f/t63cZ+tWtnapQKYQh5+hvuON8HkiV7enV7f/0oSk2Vog+CqAWtMuu4TfwaH3dv7C
G0H3jxIuWrZOcfU7V4gelvlzhzzrOyhhjwPWZvbdd/k9jvdMV/oGLwJiPozoPZr7f5tWSJrb/LML
NXJz/J+LZMF4K9rffZIzSaix2VxdZzMj1zpXDX3YsgSh1hO1DNEj/AfSIREq0RWrUVG391//Ivlf
y3/l+U/2ePPSlyXrYlrzh4+OeWdlQoxCX0X13CExbiYgn29nrwlqJ8S1p3uG4+bmNMURHBwMy/Fo
WcQKYOmbmYe5Y7YSXIopuVkNbwq0znDCWyOMSG0xNA5oKUcBTWGqOkE7723ruZmuCkNL5pEvkZsH
b6OU72qx22acGpBIh4aAlmNzXbwfyobYWfyFjPif6Ye5rYKvHCbPrcAg5XtZHJthDY4fjxnOWR1z
VfLiW2CbZjh4RdZT+dGhrBN+VTnJhtMCV/QDS6W/qgX2WAshhRhH6SPJLlX2ZZohGiNYoe4cIv7m
drb/Ca2BudhwqvYINwG1r3TrhIUfqKRwYHe7nrFjuaNtI3Z/zgsutYgWTW3dXkEODQQnE4xcp3jp
yl/FxTqPeT0BYTQd2+oVcUKUtHAJtC14/bSin8x15ayEwAMswvhEhWhjdAx+qghTtSu2XiJM4GM+
a9ZIN1J4/zP7lEyALDIWnq5NXXEp9jwUeQ94Lu41M53FdnGksX61qI/b9FccMazj1bYgpJSbx+SP
Zcs/3xH4k0bhDuCuB64V/uqx+85vK7P44sUb8GwP9fkjZekY70FisJyNjgEJPLSFZc/oM/ITd5YJ
UtZIRb1nh1BcPmkHj91tYKtF/6ZBTMSRYZ/lZd8FbMbrhxF5UffZ5Vb+g2F2pt+LV46KoLOhseDj
UG4i/bIQsY5wjWOorXb185w4xV67iPdVxhBEgEYlUg2Qd9GCxGfyl94CD+zTkcDS7qIHhj2OWDVw
zNaay1hwjtZ1OkSi3Llu+Gq2LCJMT6MHm1SWrTlTxAW1YeHfMAGiTzWvczZy6/xymRecmmn8xguT
bEW+5jg1MEyQ2eMfpKDObpQbLPcVwLLizgu0CS+/AwqiLVWTcxQcso0wXNXeV3Nh94ipucX/BVcB
BUrugdSq5JdFQKx7BMh6ePV/6/JuAu26/fvtZGtJcwe+cUAMFID+70+QlYYkkgikBQW1mP48DA6M
eUlpeLaUkXKTLTONlotVU9K0/O6fu3/9NuvVcX7JQNgnEi6a7DKaNW0opgev8gaRr51SIPG1geWW
cf7r11K0AxYkC0nW9g3+cbbQdHfZerd3TeoN3koP2DHyJDbdeDe/4LyyDq/GqZlWVfQplru7gal/
9jNeFIfBe8ZYHiSw5IVxMSpfYbot29kK6EIe2Lko/LazcVL0AhCiehzwjwabhEfK7slhSvUf2PCP
TyPsn/mRJGYRNyGiJpA/RsLjleVd4oPL0iqLgLwDlyEUVyn34ZRGmwiitQQqV1YbgYlfWbZH9iFn
e6T1LunHBij6+LAR0MvaJgT8FOsBeOS0mqvvhqfuwdl/oDkiUbWZVvDnyvpLlIFQeIahcK6JH1xf
Uu2WsVYMWiiK9miiqs2urYUVQ65jKGXctxnebN5hL6bb95SF5ax0So1XhenItKMmmeOc75gLDndi
KVyluiuRGSz7uU5qYLRfGI+m/amKOuqTSJeJ1JBmcMQS+bpaQ/N0a7hy1p7tXDBVtmR7tn2x81J3
RIgyZAx0Q36RGt5mL0fPTPtTZGUxEwzyoFiWORpBF9y5rUa5uZPmh+4cHuB7swsvow1VhHHUxrGg
B4nV1lIQor2nMpK813dLQTfuxfGpsWnl5je5FO9Osh9CohSyRmNaUXHkH+JGVUPe/VZdTNuXqoQp
vJyMnk7x0NWJZPtRekO5I0MpMdf2xUUF0PNBhPv/EyT6GZtji73UA3I6eROrkZZzyKZja57uX1Hv
q2lk9RQJ5a58rqQ9dS3BJirMD/+KV5uR9ra1a0FdilxauPJwGy5+BK/r7eBUdRbbnx+fh86rgdO8
yfOcIo/Gs1lNSFf0FgF8y8kkCf764aS4i4x5Val7G+HpXtDe6Fgmt8nLoxxj+qJDs/Zv+pI479Jc
51zseU4XGbd4X5mnPQGT38q+/hv0jSi0G9HLjj2UAXEz98qyQ/NRkj1a7CWtPaZbBmUTmIxeGxVL
9iCpfWFXOPw7f56INJR//FeuxWHHzioj022ITxgwk5wbJJUm5iL9kMZ014krgrFSWQcERoC6upT4
Wj2xH17D3zq2eX7r7DFgPM5Tmn3LM9qXCCBeoZpeECP3QkGS8jIuakOCx19jdmmf2u9AgqsirgCZ
MScL+6dAUcaA2zL2T1zuXCdbCCbWmQCLx0+IFn+z2W7AEEcTngGFQx/hd3jWBcURFgLpUko0E+tD
aZFuSJ2r0iZOYbeH7nUijamUbjFFqAZj8Vgxwc2geu/azcNlXMJ7T1fPt0rAqawAol98VnRwOQyc
mH5r1PP5Vh/aCzw9lVapdZ2cSH56sdEgN3+JTpl+5Mwxz02geP6Vjw4TH0FUOP3XO/bEqmP2Q4lf
5DKUC6gW48cI7nUbGZ4HivhvPepsrjwaGTe3uqqFGJL0CENghQHyFC+dVliws1IChiR45P+sh8JS
ry+L0w9rv3yvhISuV2VnsOP9qS712ljbDjXKlnF6wo8DLe4BGrj4G2oNsnwPECt0XFbuNshTPHTc
cXhpNSQ1YtW7ZDrQYiNc+/3HKDycz2JjfpXCpaDDiDcvB7DoHp+Y1Ho4QEOOcga/F/4WsA8sPnIk
pVibijxKdIfUZnd+m/R0VWq8A38r8c85nZ4tCBm4MA+lViAl4RZXF8bTJdiOlPoPDK8KycqqF7FV
q+9Kj1q6WnWekQ3riNVHQrqK8RnIR/5UYH+K4y1NSyOteAWlP6OIPuLkAMNNRDCJpHlU7vwxHejN
VG3zb29UW0qNgtYrWYmNxU7CzeSBZ1v2PLOMgohBmlM9P5KB/I2enWXzwfcIOm8O+EH6dtNuAxYy
+a0pjYM8LYBuNi2FBNQMT0xtZrpw5INYd4Y034tUsNysSNEF4GZUshJnZMLXmAHu5tDR7mYiuU8j
MMd0Ld77dzGQIe+JZQaparKHsLub494Gj02qfxTaaCWUYqGpWlefTevQQrHN3quvz7NoeO3lDRhf
uPewthgpnrqBc/Xq+BSrwh3ayZ4C0aO4rEyDqQkIwjSwnHCKRhv2zdbqzyrwMj5gOgbJ1cLhfroX
LnOk7squsx24FJCO0yzav9XFPhkWGCggRGcr8pDj/aUjaNpG09t1oP+VLDOH6UcWLU2OjLZ08S4e
v6Ifvz8nOVEGKWTVwC1jDZ3IF2aVpMhE7QTOxRsqZYaX6h9pF7HvV3J8CNFYDyLgB/td88M+HtCb
j0ttKdrolkeqBiwwbGOxHR/z+rWsk+2vHH9Q6IJndwANDAuwvtOJu9569PfP4P4u/JE1Zf31Ptbg
2BZ2GtptNdmL2+nqu/zHqXu95KcN0nI0iqvXO5QjCHhHz8FoN7osYpSSSVbegcF5yLuVLICVQVgl
o2R4rlJfKhk5xgLY9sP4zrHxh4nwB5W56DEP6QfzFYgeJV4SN13JbwGuF3oxiFQ1RcVVjobclkRT
bHffWbx+89/kenfPP7IFNgxXJRhBcaqcMBFXAYbGLJyoAJjasvqSxKhjaAuMiyqVjQRgNgiWX0yv
Xjg+imLd5F/HJpmmeu7aJTb6ESgR8dR25A35BdR3VTY10QsHlhRuRoY+ocp8bl0nN3jnMx/bil8P
MCNq2S9WN5ILgqvInf3vdP47Y9Kvia+9a+ETXG1J0Yrp2NH049HSKulzf/M1iqowkWjtkE4yGozL
97Y/w+yvRj5vHzrXXOE1MaecvP6BCdrLU35oClHgDvU5FVSwLCGhlE8tDs/Vn2kga9fZKBSztTc5
mGKmsavCfmS8sG2oYj1VSUYa2WKutGvStORm2qYPnKwO+6awi8WkzJItBXMs0Cnb59XwOibqab5B
oWHlvWaKJ/saUD5BVrOH1NmXBLbiDnZ33AeGu7arFnB7KjQWED2dkR4Swtk8m8XZT7VEU77o18q5
ZXA3IB0X5JYFlJrMwe+z/d3MYf/lSiH83EZr35a5EgyIQgoyB6FA5zwOZ6vyzLO0757yDFDEBiq/
BMLxR50/vq/dhACKQC5Kg92fXyEh68iQ5aXTbyRFXGhuwpHUSDiK41w8dkCC1VyX1JnlfhRNz3yy
utCHwAB0OAPn9fjZDB224cJzW4zaMzFq760lcPRcAbYhVYeYpJBzFBLXbo03Uyegpf8ZUQhwzc1B
qBXN7Hw++S1Pi+fPVHsYED20CQMMliogZYF5dMoW8a3ELwjswJ/HqUr9otfFLgu3QGBvLclo7lme
7Nrm2KWpLzeVMHqNNUyhST3DT/52OqNLQ/NKwPhnawavSXSIXdO90eZDplESy/+BwxEJ6DnFdJFy
uhY0wDiHE2x63VhgcGkkK8t6uoidhE8mAlzsZzCQi8Ku0rIUmj5fe1PetTqNAODmzPLNdTMugq9T
PXfWeMJTPF1h75fwD9OaCzacFuvHlMnjFo6gTFE2pIqfajrYasdt0tXHIspk3DNrLW1Md4L7vWiq
DmsZlyzctR2ukxjOD2q77yu7/zOrkQTEzZPbO4OITr48944kOUS2ff5H4RwIrL5a+dCQylzY6YEE
M5sLL0bH5kMdcKnKd0l0BwmjKlfEW8OXjQZpdEj9654LHPVS0ufJAl+uzde3jFafAgTdsUE1nl47
ChsdsnCplUM2n+0SxelKj8TcrvyuLnvpr+vnndPSssK/vLwqJmRGyFGQtNyPfT7+ZaqHugQVFI7B
RqjAY5JoXDvvgGJ4b220Rn+qRGcPt+mE4Pfatg98LHEoxERLf+1aBLKFC5XapbILNq0fz8b6482V
NtiFlZI1yKV2qPg7Y4GAAt7AIeaGTXPZTflB3B883Q/W8/lEda9wfl6K7OE2X78XjmSF3LmY62R7
9593h0kjWLsUlM/L9nIELYV0oJLAHgEd++GyGpGd+yxfRkYx0BB6BEumxxiF20l4GRiYI91wWH8S
9of9cN0+10LDeJXzwiaIEfq1cyhMyzgSJYK0r3NnNeDj8o+tzOxd7b6K//jJVlMlrhu9FcP0VUeO
QGurH+DSVcwFdxnmspCX/AnUU8g2wx7IqqVxAI6M6VddU8k0GKeyuTj/NoCdqlmSt1nIOQgsxhBJ
cq9uOidGN9Xg/XXJX0EVic9HO+E9jhaUR9xk+aKRk+toogC6l/7lpIcZhkALzKyAOCOWuXczusGG
VBxRPb1dZdU5MI/1yNY1FjzqUPvWE9xQ/vY2ccSwcwcOe9GExeTDKF9sG1uuWo9iilnsmrFWurj/
vH1BKxL9XLSQa69VYYb5zGjevAfTclIDiIEgR93yuWw+eetWBOd4/VkqOGfj5z2KSWQwXN7+kLMh
gm9IQAkrwfnGCu24QKwarvpyvr5yH4FQdSnvqyGuJVtM1pY1c/nez+7f2gbFDK2bKaVar3Igpxm0
5v9Z+nn9U+mXoz2Srd8iNqgA5RjoRBX3yiO6itwi0mOOZ+6/npwH/H7HqbIvXt3P1r3fMu5x1zdc
Ml+8zs66Mpsesk01U7jz7hIRESzxRT3fQB446wGgb67yiH59vM1/wclOt1wJy8E5zfo9O0/qp7Ug
MczIa91zcRU0dJ69+yGGpvn6rKP8NZfIZNVsdzUI6R+ZAkvuanxM211bDpBrTKlZiB9LEQbo5CqU
ZtFVUZDIN7OU5uoS3Gaexv7fYKPsTzxw05Kl+6sQxeGc70ziGJY/8pd9IfYqvrrv/lmQLin4VGBt
Ph1Gs9dTZXdoZjxMt3IiWwaOSZ78J4lo2ctx2+m87+UtvE/o7GS9LCRYmF8KbJWfZ5trd4tk18yd
6mwesxLbfkkrxG5VN6mPTLqyfHSm0qHyYqieXNZbqe3XSWb65KzseSKypyiZN2Vup3YJKp+wE+GV
xtYY8eUoMlAnZaBeu/Ue/Vsv+bEZL3VPHMonSGfLxmacaO6qOwolGppW3OZoZNGfrgvZUZS/Rf+i
RSLo/iu9IkVOnrDtSXoUiefjHy90TiJAdMd1cYnYNzyYOAy558aGFJwJTWyPs27obDEV8GoVa3fp
Yfnlq3hE3zcQDYZ16XWIzoiMM+NWohxrGm/nf/4Nfdh9URTGveb1l8DHazUHTIF/vIo5FreJoh/1
vji4XYZc525sGGuecMFsHf3fr2M3V46PjvzMA1SqROtHs8XblTdK5X4f/65mx0vR77xEjgxvuXHs
Wk2ri7lRfXsLBUofSfuS7C0Zfqmp+WB4WSVltpjgjOOPTCphGGx0vX5q+EQdvVeSI8ZRcwoGE3gM
6uN/rxJ/2pOviHuXYvJdio+85R6em5gpZiOfNh4FqoTDY/kskiCYYqKdpBAA+iQOhlHr4npf9IJZ
Vke8yZgX1GN/L48Fw31RNVILeuxQXNdWX8/aikyQOWPfxWhf2od+dF2QoFLg+Ij857NtmFjYRug1
HUNZVWmAALZ9CHuXAajq8Kn1SXC/r/NAlGw7esInVDkAESSm4xei9UdLgKvqcWrE7zqPzdgv/VPf
lT9+qbiyRS97iIXsSCOIefwdfJAv/QQ/WQF/OPwF1/BquHHIK/fHk3HOGxzyk21/2dg23FvTNg1A
wrDWVSTU84fgx/K4pZbUBiCDV7OCZNbFtH3tQlIUXGpNJrPQwCVulm/LxBGDP1eJxboPxX82W5Cm
4rqcXA1eqZTckk53hUkCYO0pKk3+LB2fdvxn8zWaCuhMaYW7gRJik1c2bLok+eEXYZ6VYZIcZieO
h3ipPOa5WBi3xkFPnqxPYl7yxbAoznwdgUie/Nb2IqnUKyIv3fZmd9Xfebjuy8rt23fw/0nfJNr2
iXzM3Kr0lgMeKcnzi2eDkeIr0fPvyPgU7dzeJfeRU/RjN8gukqtWMlLa3+rKOkXhCfmVoet8da+w
EdBpeaQir+D/lom0rqmSucGKXOqpqFhs8Alv0WpsVXSf9GzZBX2N52eqB0brllO6xjMsvVdBIMMQ
M9KSy1mLG8nrCbb9oCLoA8AP1GoEcu7To3j59mqsH9/bZvg8QqSUiVTXakojiOF++PhzOMj9cNet
c90rxyTsqb2OQwu17V5HxjveXj8rftqZ4okT2DB147ARCv1N9xatWf1P2ol1gZD+8E0fw0n1wrB0
mn8QP5KAhGTZa+0x8jt+PHEr+GBH0XfD1XzXdyWMQi7vgr/mK6JwcSPN9lbTDgbMrh0I+XNCjXW0
ihxm0u5hjH/9srHUYgDIdkXf5aWNTZXDpWGHFKvkUL/1M7Vxthcbc2j+Xj6LBjC+dyRTzUxbB0TT
G7wwM450+Oo4XzniwlYRcAkPPerHtjLiMJrsvoOHAv4ykwdxuiP8mGOucr5VCEYQcF6xSuJajwen
BN7ri9PIVUv9rC/lwygKCUF1tyOuSonfsm5NU2KoxhzhJeyilaEglxnUdskUxGq4TPGGk2LJaWuX
FW//S/KoAb9V4AgRIThE/CAAL5sIUvmMOfBvcMHmRu7rLPvyxhbnbA2XVQFJ7L5zPbyHYa6o72sl
mcpzqnjkBtuTH++sU2V9mz+No1EZPb2QHKtnPluHr/Cm5+LV9XkUV4fOnZbhj173u6x4KUp/b4En
N/WCZM2Y8/iNf4bCZPzxQxfvbvVspLhp8NcipZV4KNO77n5EKKERmgjoX572lh/NqQt4YFNYM2kV
rJLsn31v1oLrD8wk/HJd66O49MiRD1hbiLysGuLNe7Ifi/+LvmtJiu8f7+XbgU5cqPS7tjVkfDSi
79YddCBGmTnYupYTASPLIpdf+olfuxXWdE3PEACOdrIXGwR7n18zjLX74IMzJCHFNW7ES9areqVJ
uuLYOo18QoMUUrrAuVl+n/BttWfodWikrAOm/+jc4ZZZM3BmWtUgsD3VbNnFDTdgjLfKb+X48dtK
Os6YnUCdMVKCYumtvZlWdLqlDmisdlhIuiRLM/zhzcSEo3Jt1V/5XnLCCeYAgI0zfWCwpLbgthJi
qB9GFazuftIfq5aO+VSVG9tDoNlKb10NiO/zR82yizBej3LV4HschkkEqYZx/XBdxzpCqwjmTkTU
OzUSA3BOkUkqivQDev60IxLWHxYuUNhyDbzzB1ZKq5vJhHeBua6aPVxZ7dV+mPStwjcbrzvGWLX3
AGXIFZ7RdWGzxE3RtGB676OGH0eqO3oyW2cHD0fj2Q7OfLbM3r5uDUPIbB/9rzktsJscx3UeCnqX
RnlUD2wgSPhjhPzXTLcmydGDZONNb8UCgdBG35at9W9oqAHFcExYhk4D8rHSriUAoX2sRkpXEJdS
52JCw3IAf8Ru02ArVUNvCxoO0/lH/ghJ0jZ1juVI0HPaFh/fTgIbko3AXupxvaUbHoxtrHJNlm6k
v5GmJX+WHpwspzK1A6obbkOyvMzw6PV4S52onRPiBAoXsB1bhbH1eZl2W5vEnKOO/+JbEVPKlfaQ
QbNgs1tACqf62sYsB6MgbxkCCM9M4E++1Szxs/xOw6C+0MXABtke8RtH19Bb2uzyyfa6aAbDH9vW
y8ZeIgsCkdZVE1D2kTbrgGJboKx0Czv54Vnt+XKERxAEYLfPbScHgkn2LVoYJUoHODrXRdC2Ymr+
CASSrCzmSWOl2E9AswYEweKQ9ugIZGeO60OeqdBiU3kPdp83hKc/9oXnhz0Ge3meTKbrl/aaqubR
OkAMt318b9qsZX/D9P7INQYqCBd7jbb9Q7u89hciHZagH+aH5d31jz4F78SkYzxxugW/lM/MPN4P
/fLaQAm1Tmbrg9l9N/DP2og3wyAAfeKRw76zJrTHn9gcOhvGarkqfUNrj6OaGC8Nm5uqhks7UQzI
yJ3XsNsfjqTayTHJl7y45BxUen3YGIRlc/tvJYbJyfvnOE5y+78sCPN/0pOM/LnP9P9diE/mfVLa
ZGuxx7Nnt+HZr0kYjDk8iJR2UPc1/g9aV/du2mkESc14+PSYlrbfgUarHW9GAPkgW4/ooR9YC1LN
i/B4uTeYcs82H65Kuv8yWwvEx/keeMextcCr0UwlONgtTZ3xf6kQIvOlPpzRBoupFN/t/PJ72mNK
zLOXxK5FHq1B11ybOvOILcxsW3Df4EohgIBoTOM6C/9N0Ij4EfCDbf2X5ACjNeAuyCXJEqqKZ1BA
qP86GQYFWzW/h2sRD/iCJpRKRv8psVtqIVxC7B3ESrz2s3FvrIkkYQnhR0Ap84fYvFRJzEYqUbi/
ypn91+omF/BY2G0+IfrZTT2GU/IoPo+9+7J0YtFyqm4udZ5aSE3UA0ZS71WfMc2GXcmrl0OEyuRz
YORTOZkJBiLppwQqeYC9NQPmIwb+9jMm8yg4ikQkos4OjcyaSY3IOQLqMqZVcWaJVEOefSVaGqPl
9g4LM881zjcMydyv7Ua+T0VnhZNlPZvui+crtkcKobCyHaQZhIwO7HaPRsnZz9/Jq3GY8VGrPju7
TwIf5njaiSL08QDjRwss48hmeRl3rv+in9HPPTOVQCS7DAKXIDLf4j0EOlBIpA5IUMwua8tGO+XT
i2jpySghIHzFZ49gXB2ITM9yuj5G1URVJasiOEgZh26FumVrkdKMqrGD+Wns5tNXUWTVxAtlYjkB
DLpNZvB+jdU6/++oYdwPQQqgEC05My1AzI0sJBUL7hQWkXNpuEIfShr5H1p7nqvtHR8W2AaSX+NU
uXcy5Ww9NA1sXtg2nTLhe4PGzs1Ux7StnQAwlX/pk56YvGGYNwpWX5sKPtnv8M6O6dxsoMybGa/Z
OpgNIcwNQ1hL1pj5WjELogGpbj897NVQKeSf/xjxISFg51mHWyw5x1xtV5V+lPzYd4M2HqFVft+K
kuday1R3PS2HhYoCXrr19l+8bzqPf7v6FoJue1r3H+0k0HOh1gdPX/u3ha3bqDdbyMVGU65sT8QE
wTad0zn4huVy9Xe6+shIqWkyDkz+lrab+pNe89zZgmUQkOqZYc7D+kBtybo9b7xmJQDvcumgiHPX
8cFEc2XiCkTDiU+wOd84mIMKgE+2EVllhQ3z2+MJi2wDJa9hdXbiL3TD4p3kJtJNfd1mj8/1gDUu
n7ftJ+3JYbAwyS6GpDh+V3bQVdNZYV4dM9u34Vx5EbgFzKWONcUUZwklSSuwBfaSPt7V2a496wdq
8QzvXcsYdAPI59z611Wa4KLDNBBalqXWaXEvK8PDcwSB4t1PkRIoo8mS6jX4BqjBph4sPoxow0GN
r1Z69PQ/xHA/GhdrynYzTr5kk2hKsr4dAwwNkMCJTxpR5LEgKqmnfjKdDJxlOmL8WbEbZcKn2LZx
ZHGt6MZe1ELZj8Q8e2mjhLBcGbDVBI10rh+PO31UoKSsavex+n7V9U774ba/n/O9qbxx4ngk9NX1
dvHkzlftmEIZvCiA9GvBNivlCzE9NP4PdkrpD2dspult4+19YU7sTCKODzh6CDB7liNQsTSD4MKj
xzDIUAy/7se1f44JkV3HS1n5dtmVHNUNxj6lS9cUxapon/goJRxEEo2MsSeXZPn07Ey/qUy2MYqc
jK2XAhTh3iw0uOSQYZm7r3H517Pf8fGHauTEEFPhcSy8v2i8nOKeeAoE9iX3LzexbfuSMq9JCnB+
pIm53PDxVIT9nEKP/8S7S4RBqPyJfpeY3zKchbafx4eMdPObQ+M4Vkif1WOzyK20Ns0Kpnc0f1cm
SPPodvzA8Bhu/OJmsi5ynZzJssWnnyEt8ZtffWDEofwE2/Zz5bd6q72GHyxbG+vB6gnAKnKFWfFo
uVQ2mdImXd0EAKX+fnfZupEQvc81bYtOSqGVBilkZHoZKlMTVu8/WoqAMFgsNhsOASMi+5GFWriN
cowU1n/UwE0XwMNf4V59mpdNR7IuaB3P63IsUV0fAqPGuIE5fKQQh3zXtBGHUaz82z13Tu1pz599
soPf1g+9F8/I9OTdyXgit/n5TmEWAnTQnw0kdkYLmJ0kwxDWhl7BNLeYqHLb+Un0IijNSWHXhoIU
DPWzWUYUsrj7e7COXw+DCtC6yYf9N14R+8A8AJQBZqCy0kbnfm7fv/PTd3ShZ4v9xB8oiWsCrni0
loS8xKl4NikTTFRPsMEilqkm8Ln4DrwW+nC5M3Eb6ALqkPoh3todu8JstONUV6omvPJdUX8ePzjc
cSRznVOqrMNX9f2antkO9Xk6eA/AuxuffgbdFvh095rE/aVz7eBLt/fx5jFnS3XI/+jQcqea8/2X
5xpHDKnXuhQacEjHNBzx69G5WHQ0WKfaoxhenzeZJCcoK4Fn1wpL80NMdGFwxBhU3Af2tO6kl9Pu
xPs2tMr3dSRjJN+71FODZ2fxLbamFs6q+bWVZtCAFhK6yIfD8lWx4JlG4WiVA5vVplZapsFyqIN4
zw5Dv+JUolCrqgATA/YjZdy7VmASRgZUou2jqRfSfhixbprPMS+63CDc3zHYZ93e1DA4guBjfNK2
KIZL1kUtTN35K0DkAmUau7ORhMxBaX/WVeUjBgplZsEiHl4HJvsOQqoeZsMWr/20iDbOBwljnEfW
qocdFEi3sZ+w7CjENh+7xiA5/n7kVejNZM/Ok22nMK6DuCPbWv/Nof6SZpILqFNyYefcdLmy1K4/
2gijIkMc8z5dxDcGTIUCC2dgHAq/axU0ahBRjqw/nuYCtl6Hlm2+1Nt1D7VEfUBVdy6/ejdIK7ov
YqCwrJdyF+OwdGz1zLfrMm9rr5ZHoSrOrci5HYl0dNFA5rjF/VZyQ6ToWIenbwuhtIizimAazc/f
g1RtMQ2imd3saSA5ifdizoC9+0ZNhsnV2Y5SubzFi8Ed5ruEfe+x0kNhmey1kMh62cICqaPoQz5Z
Eu9Gp9HvcNmXr6NrXkQXIdfqjRxxqCL3Y1NtEUNxR9Td10JwwxVoVgyEWwFZVZb4ZX4JFki8F6/z
yHN6BwGJovjD8VPax3EJ7k2JUOW0TNaEKV+g+mfawQ4mdHuKxkCPs9T4FLRCrXIpBcJcyiza8mgn
9vlbJdN4tJfVgMQtTot4LxI8Z3lI2e0jvUBtehXXn1maBFCyOfCpfMYaMH5Y6y99fPriA5dpx0Kk
pnyaA0by12+wFdbJq7rv/U7WZd33DlFZxmFDSlAJetnfDzPlKAw5kFeyypRNLTF+jR6Eb0Q5nPXE
rKHtNJEphxEqYLYi2EFhofBEIvI1doE8AywgxvEAHDmICYDMTapBa/RHtGosgu1v7xugUkBveI8T
nZR4k19TcP1fKlznJiLt6h/NZF2+lGfVVzTL/wrU70x+vvwz3loWR9hQbqqodiIdkQZNM/xytueJ
LZCf6YUDgS7ev+DYHM04S9zbK4choSqiLNAspmgP1tdx7NYg1A3WnJfBY/icPIabUs+ovoTiBq4I
na9C+8TeLzZItoIpdchTs4cqRY84RKlv9TjMqBL4naPe9xbXCJoI3jeW7vvw+bmZcPHlC4d5ObU4
AGXHYuhe7AkVa6gaEPlxO+DyatdxJpBMajvy4aCKwizP23TUAnWQuZddRKDY+TN5mvPGreCuUeZ0
bOb6tCwP7d/haJE2Vpyn9IxYGswJw7WOEvECyUqT5fdDK/guzg7/mBH5dOwDgkiSD6ASL1wKs7l/
+1KSA928hZ2zqY0Qp6yIEDOY7W1qoY0wPiM14D9h1hLJIy/mGri/nDMZ5NybtMOE7MRMOPzjiNTv
KEeSavxb43kZ+YMOGkCDP0w/h4F55SyGBxp6T35CvWktVn20DA67ThZNBa4fb8rGf+MSVN/is7mp
/fkIqY1X2iIkmN/irr4aBN6Hh5h2MgyUEfucDplBfLHtPweIsObkulrfId0/gzzcMSYGmJaQ7wZn
fhJVhyEk5IXftv3c0PWEzt74n3qO3T0+1Lqc6XokeKnnd/VrcybIrjQKAkUUSOIOGvj5tILzSTMS
BGIX5rB3NVKZH7DKlld86eQyR+sTwoB0b9mfTRRpWqptO+hrWUtabL/zoB0Tj5rfTk40HoSiX6Lo
IpSgpiOegWA+q17e0OEGKUWo32GFYY9QXgWpyN+9CarKZIW3mALzWDt825y8QBCYBdf1Sz9TveIJ
FrqJXu3atQ0rfNukBwPTyBv12LQeHIyosCvrBl5t9dY7FYgUZmMAKdRQDDZEaF/c4xgX4AZK58+w
cpFwGDHo8BEQcbD2gxj+VWhm3Jmzg/RVCqOdtS8bmEwsnlrr2aZOENOyGcVdi1N+Av5w0i+D2UOE
umJVi9ZzncNo1zZsifxIBQJt9a4F+3KF3DOYpdmuyKIM60ni4MZmXZQVBqR5U6x1ezuK113AFMV9
5CfSwV8HN4YNh4y1dtDlNo/lbS+ii9kxv4DJt3+7xy9yGVeYwUNw1T7MaDBaz3KvPjggzApj+olX
AmV5rppHbcEKP5CM6uo/VrULWNJz+2jkmjjRqD1ANT5mNhDlQ31mG0X4I/kE++y+3f9dERF137Qs
W5hKLRU+C30ctE7YU48hkAc8kXDr4oZou2B0wQBTRKCBEL+peDAoxdU6YJDBRyu7d5DMjID7tt0U
zLHx7ijrFfFwLGVxmDLsS6nx/0i6s6ZUliAIwL+ICPblFYYdZBXRF0LlgCLIIgr46+9X3vAu5yjO
0tPTXZWVlfltRlDLIfxx7A/LgxI4h8KErMb9M41SLkQI1+tmO0v2/d3TV7FWHCKajLMTwXlCdLGT
qpcUj5ul+2IyLVMT+x6bR5YURAyAUZFMH2+x3lS9ulUMClG0FtgY1ndksfSBiIIbYtmgH35ELikW
qkyiizNLxIpVr9z8BegbOnnAXd5S9stASxfNCK25gNe3vZd98/36N5uOqpofmE/xce94k71yBxeg
tZjua9uGhSod/W/VzbH+1D3y+7xqF2NaF0/vt3W8h/p8dKKPGgecilwvM0FiwerKxJrvecQiIm8e
6SGcVgBbsJZ5TICgs+W3yacFHtwRzl4f9YGaiAunxoYdkqx7i0Z2oP5Q04650ErnLWD6NSPbZ3NP
DUqMPfHVNWUI+tR8VACrH6OX4Hp9ovoe2tHpXLa6U8BqwqzPbYXt4c5AKDUPlQYS2ypniX1dEMFI
Ld+ngHVOkBrtH7wVyk1kItclzvFm9l+O/e/+F2fOtykkfnVuiy5DPX+gCQnhKSvPftkibthJLRnN
fecTYKdTllIi8sJ9pnsxmZU3vDukMoKPTBI5TLqy4UB5EHRMIyYS/IXVroiM08IPXZp+aaJetNSR
D4N+ZjZB71hf5O1Uy9ByyT+xhYD65V4PWKqosX0tHOAgesO/EzKH8Ez9y/zdPufxRz2sb/WRZLtu
KD9mf0IoqYkxlwWpVusECykEfEXrxs/8a2UhHWwq2szEGIY70/xFNnuvru5Ps2cRYcZSWryXq99G
i/u8xWtIJG5ITxlGh1YrghdwkXl41802p429EBuSpsDTBkb2fwdqscq1fTM3piYlLXeMnK9X9GlH
XuzlssLebZk3UKDm0xnY+SqzKs2tWFY8+6GJ+LcI5+hJZjX7P4rDBmWkgKCik2XXcLSva5jW8GFY
IN1QF+R7hHXUcEAk37zCUkN9A1t7RUKz/zvRmCO8qfS0MK7EhddX10T0bAUjiZ5KJZvZpcmBOPQh
dt4XRCqvmiopAUHrEo25zkuqNpXrWT/1Gc8kiXmKortnY2yhG1lqJTBg4/c+JbG1lZtmolbs+dfN
gWwLlcahPVgQ1bJSiIUOgkAyGio8hAxiPj7/TE3xxtcIN8pGbEYOsN90p9R+1O7EM4Rt/zJudUhv
0qmeByutZz/uT6zNCcJe2bMXZZtHJ2QUIdli52d9F8bYZFbb9vcsOkIjLlxA+3hrv2oP0OGNuXjo
WU9E3ponVOto2dj3qrkJcL77i/T33lE4itbh7JDLD+dzo4cIZjrX9vwuHjbp6vblp1tc5ieco1r5
9uEFP4qEUtaumpxUglcLucDr5lY9GFiicOvmibF2uV24O9uiBIyDPMK+hfT8skAYb773CneX4W14
6AZZUd2TQ1aBR0IdwfF1ah+wq753TLhpOXhqC9PpSGbmrjBWcm3u6KUV+ulhYVxenh8OD/hdAkeC
0q0srficdRjWjtyaw/NC4b671l6L7R9d51ZqGnD0jP/dHvN87vl871Ukh9drvRL28VV8sF6lnh9+
oSBuu5nRdZQHBxKu6FpYu5/E7rgK35fqmafLhTpdaoykK1nki1nLuKjboNxDXPsVsKETlhM+vG+N
3zG6orehUF8sK+OMN6XrkBT6Ti3DLlWK10e0hLaAx237aXJOb1V0eQLkyo9glGDGbV7e7zngeRRr
imlgFIzrdnpIVy0zMuj08Yzx5HN1ssz3i8nphUIsB9aPKy/yRi5bTxeS/VubyFX2vtK9HBufdEwE
Q9hVaBVvjzRtcq/KkyitAOXRzdpXuUsJnStoc6Kx17J+Y5tj80Pb+e5+iy/zQYQuBwQTz6uRAH2w
m+5ONOMyY3emutSigFjEDzxLfNT1PN1N0NETDL3PVXqQGWXbjpZcaxvWsquf1WWOfNi9IPWxnvyx
mR0OdX7wyES99T1o/jq+aJd5KQ43SJH379nGSTVH3/aun8u3L99JPtsQte2eSl+1PD8zU35bz//L
X5FFixByzY362YgX4UP2s8o219olFNeg+v54Bl4Sa6bFUa6etJIR1iOXhKqeb9FwSiXlS/1Iy+7S
KP8QJRXeX2uphyvJ1PLwdKpfs7Ufxu/eYXTgFSroXehqlJkE2hdxMynxWQVIib2cX8pYtMP8Y36j
HsK+jRD1dbyu3vqezUdrswwHj4myaKdPCc7Bu/lp6Y51nHEoT4vDIaO5eualMi7dFervPdfIsXq9
rX+NSh8UdPulHxHImwiuzFG5s95V6YFqCS5pY0Z6K53r2rX3tvJDd6tlMthSuHjnH6Iig0LeYnRA
CNMrcusWfjRi7MdvSvi/9dMSa2w7/H7ej3mEiuteUJ/b28cf3JsjkSf8R4V+cdCKBukWgg8+Bwy8
W6vwglJ8LVYocLeQov0+2Grv9CcLbQr1LF7Jgvt0Ey3pffx76lfmNzSRSnTH4rQUV+tDF3VKoIML
AzLGMCrNv9ODL6ahgprvUhdmvtA9S2x0Pc9nO6Xj9HAaUQTOk2e/4b0NfDP/O/gtvhJQ/aWOeJqK
/D6nt23n/NU+IBOXWhg8l2/h4+m1cO6888bjsBEkoAMT934FG+OT2nJP60tRdCcKUhZB/33dpjp2
x49zT1WPGJ7s8TM9TGenWcvu+nLvB6l8HVWnJNYp32/OBHrFzO5CVpkPeaafKAKeGuf8cnN5S4o7
3dy+4xP+UZBFteaFlWm+pTqbxYBA1OX4mkbmPWdnBdhyiRyUdAvAJJ/xCBaFeXYxxF3JqMN7Q3/u
1+fxddFxHB+6ugF0MKGohUVAfAQmaHK/EPxTfT+cWjnCJI4IQoMH6R68UigQd1NXLQxyA/FQ3dZq
Bap9vWzvOU4rDw5OIeim5m8j87wYsmgEaIbfUrSAWdxma1s/sldeefyr/tbPDVIhhUa1olqsvo77
89CYyCk/Fu38aCOOI8p60UdUUzUWL7/qOJmDYfyaCsW37S3b7PLomlPbAC/OL1wP4RKL2pVLqIrM
1wxBR4NRYXB9xXkpjtQfBH+vCuDr1s+k0FKY3fcXSeGunBzqt9dqCKedW0zr+muLz6FeGD1HY7uO
D+XT+jfuoBUuR9jz614z77+iN0sB4qO7XxNhPI5yqdqtbyjz18Rrk/5oH5EKkO2+a+nDXW4x2Okb
wZ97PWzuA1VeP8tKdEvttJnOfwgiYEbS8MG14XaU1WLzrUshnIJdpTBCr4PYL/5mdB4IqmuZu9Zv
ySSR5ZCWhA/PPAGV8qiOCZREMGmoCnSgpdTSJLP9PJiynUksjB91qp3VzeDprf10pr2EQTKyfMoW
JLRqXX6XN5rwYf181j+HlBD6+tE5NV0kmMuqqgRv7/mvsl8jYzVhJxQAoWwwydFee4cSw6jWFNrX
YNgCrHoxWvSjOGCFqF0fplSmtbctxh2qsEQhONp3l7DKTfP5hBgE6m1pg6YXoxba244+BKvbdoBx
hHFtQYIud4i1mjQHUZRf13+603BbdhaFcQ1F5b4KiBkHJBUfkflBDNVG+T75SD7rWuWQFuBDWe3L
f4AaTldpfgYBsTnSiLSbZRCt3jt4NF9NXHFDQlaIRtjnvQCmqXhE5RCi+kqhHiMGYkbGkh4Bgkv0
BMviwDqNWSg/ieul8cYAnHKGHcGS0EFo6zl+l8Ju43ZfJJm1CPW3bMTX5DUKXLKefu08Kr06w3Sl
HtvvlYcSGlV+/tOIYhvE757L2oXVzlVti4p3bli2gT+wNAZoVt1v5VvjIATXtKHv072hWBAjIHdY
QRG5jdJ5utUXlJmsmsGmna29nCDBwYBSjodcl5Lf16sUDSO9an0ioWTzh7OB+gWU8tAdu3Lo1KcM
rDRJTTLZHgyCbYCHyAdCZavW1a1ZQ2MNGq0sL2auHEbVSN61acy1TwGjGGhBk7IdYB5r8WinAfnr
2C7VF0IpwHur0CO7JVN4r14xQCp3h83T+21Qsr0y+PsaZwIlYiJdTFAjaGtNrBEee+HYPhOrXH1j
hdCCYUCzaWV3S8WTY4Nb9sMbx8pXNi97kunvT+cPNlz/0m4A7QBHWJGecSF73Pe2BOrzVVCuEChr
y0Fg2B1u2cM21Bitg+lS7aSWl0nK2gwEgavFeyu7pU1Eoc1zaLxRzpTiy8Sb59f0UzSJvd8VBod5
pUWjoRUbxMspiUraUZW8o578+jv5lXiRkJ2/4w9tFELXD9TJGB3C6Z8sstgY523N0kw0GRrvI9Zg
vf/d9B0w2Rn1WPkpZa4eH5q8TpF5CsPdYqrSxswP1mkK4bgNs9ppf/ajzyL9xcZpnVwfAeoUmr5b
v8ubRj5Gxx6d7kawjiNm73bRZyZeYDz98wqCa1+p3XPGkr9E79uheb5nQcnD+GWnEy7bUm79O+b7
Dj53Lvbc1mLXSn/dfX8v3zXofbcXuebvZ2Pz3v2dVLShZtRGTGHw7kQOjNP+Wev6G8U0DKmsriia
oI92m/Q4MzA8/G+YhLy8554y5pe4sHEdmt3Xuvv4pSXB3NR7SYWo8zH5/Uc5mP4WyQGOMgzCjvR0
vrrnjQae8MY5PqS6bLXvvvmBwaKbb2BYOdyhnkE4UXsYVyxBAP92kSCF4q4dwN3pXdFCZ4gskK+f
r9m7E35RZnB4zWs3zY/l1AMfUKze1/PeNdQakEbfKGK1NMkmRZNtSS9i7/SKR4lIgMSpxWOmWnhc
FTzXJsrAssJwd3jAX3RNL9fWwJYYerv71W8DflHR5wM8pStjfdn3f3VgMEpqF+qlepYCAoJZSzzQ
DdWTjVJx9f2+ZNN/SPHIsmrg8CtfjI+oVa3r6E//+Ae2ONXOs7xJ59j/DQ/1b+1R4vmz7qjHE21Q
DVDZYdo2X0/NigmRcGLg7//oAY6cT5vKqYkwf5pUuuo8q8LkT8dLsXfdL06ntvkQSOdGOBK0HapT
ZYNVIKQ2Zbvq+aGsb44gcp/QV0NoqWpAV0lp4Lv2t5ICbv8aQH7xmCTUlS78jTyXBHgWZe5Fp6xC
A51Z7mnDmjyWj+lp+omw8U7M+kkcgFBnoneAjvwiJdy8ovU7frRk5SuIa5ZrBKRwth2WWTZKuae2
HoJ7rcIjSD3gOUCAmoLbCEIuICxKKZDvsADMQoHWD4pvI5YYJ/CF51++X/Tju/v6+2wNm+69BKG3
Uhs/2U6Cz/jeT90N9PLLTBdJdrgAMVTGIhGdUddSNTfOT0PCiwr1dZQ2oYFjEj2z45ikJ/m2fNkm
+s/skNFrPGtm/y0Idkezkc39o5O60x+pipX8LNddXQw5CskqMkZ80S7V/pGTr3mw++aVVNy2cRl/
NUstFLr7qC582lfhl0Q0PD22apcVOwQFiUU7P0zBS6U0SGmuNyWZ/U0usp0/fJGO0sDGNivo24z2
fcTUDu/CMWTt7jN5UUsk0vvRSWPlg7018U2zM1ObYNpXk5HbBUNpDV8Nhw4VWnQu2ms0Y11glg2i
Hz2sR9//AveUt43I1XoRzi+STTnI46FrfL6/OofV92t2emPoQN9WxNn84lfbuAzPm1p2mrvL6P3p
bidZdZqH7EdTbneebBke7fsbIiHZ9nmpMQnPVquODArQm55pvkF6pFZymm4JaEqJSIBNN8MPbFwe
eZE/vyWizM/p71cLF0GyUpofzvXP6ecvDQBb2XqMuiDTzYZJ51mMOCiCRtPtzLoJzn+bZsnrGf4O
8Ve92cV1f02WZB20+vII072kax4aiElvJzmurCS5weexL9ZnFgeN/P4NQAuo/Lr4l3ss8oKuXdm6
0lhHO8CN2z3vn0uD81wI8zbVK7BfCdllLYceCD2PdDmL+DFZPJXf23td6NRzX0NKEJgF78UMJFI1
wnIQvWpt1+XWhx1nXhGIPz46qNa5ATqjcoWyXWwZYRlXz6yTM33a9kmiMUNUFKJ32AxHSKF7vI00
L4w6n1qZ0r1tXJ6yKOF3l5/WIvciO8JILbAfOcG5QPXT3er6+ntu+pYbCLdQ7eMVMh2ubW+BdT/r
OunP/aqEuweothbofnAdc6O41YdA6FA1RkB9avClK97b42ypf6NJ/3ZrZXKS6u3w6kJOqQavvJNs
6dbeELlxL6+CCse3Ea8X9SxtLWyp+8K+L2Ar5eqLSn27n7LIOzGwyz6J3z5WuUn2KtTP9xfPhYno
60LH9iep5OKg+1vLHxzyd53Y04QlwjoX8L1plT4abgzr+ufc9DBKk9IxobTNydJPPHpXVTw2yvmu
GwDX+tXcsnAm2Fl8sgMSur19dhYVaQb79US8KD5g/3V4bfjwx3fjcvqLYWCHlfH+lmzO/PmiqvJD
oXET2uJ7dL5oEkA4/t2PDtzqeK9rqHurQowdLFXo7TARhDfHxh5hElvtOizmmsdKkpnQ/LbmLmT+
yQfch0E2cSpmi53KqV7GL8j0BFjndzQ/sNe3NbDQyVM8+xTdXu23FVat9Tf+ZYVO4dy/eVfLJ7Kg
409QSXM7/4DUrL8bi1z4DxaK9VJ5xYOvTXoswoM7Ir32frLxESA3rd1I5bO96ieNwH2idJ5pz06o
hvLYb+TxAqA2FY4mTYvq3TLzGKozQbsEktdnR6GzwpSC/699Iydywm3MtdNj8PxeFIFfph5KB9BP
bmN10XGU4IXhbwIskVhrFlL1oRv8Ue3O8H3i6ooOVpKwLWopAqSyuODVqbPfmrg2T0FA38O9ix5R
vdReIk9Qy0B3wMoQFJWmGVZ3exJ2zjolhU4YgFQgUmWYh4mSxPZuWHu1rgUX4swvcSl6rp0uiOM5
EzzC+4MLoVXfZTC0ruq0CK5ainDC9THSAAB7XN0STDw8CtdL00KiGpqjGYiE5Fb3RngPnf95hHMP
RPPC1C7ru7KB5pxZz44LGHcyXCeMS3RpEfc4WBE6LrXoA0wC7g8jv0qP8lCxjiq3CDrdOGRk6ct+
VGffYQwZzyNGM85oFhnSv2ylNtv9FYQMkY/El5YOJ894JlEoinQ0vmv7praikIi1ZxSUsdzdG8kR
ARwf4mI94dTeXZAAKnv4vnt5My75u1IyiqGDC8W9tvJ3cW8xJYIDgwXcTDViAsV38yGGlh0bd2hO
g3oN/rA1rL6oLb9ao0tL2O6LBFGcHGndiJJxcoZjaxmXlOp6XmPiBUbqSFiLvAOKzFplNX5zJA2I
q13yDK0uN7VlHOzt3tRhQmgEj/VZPNHfx/i1pW6VFhKjdgqT/fFNbrt7+Hjw52F+HL+IjEOhIc4R
TH2+9NUziqQjxO8X/VLcaCa0MmTGfzMW15xosqk6M5wmx/5BKKw/rk3c+FBdVtojvl+10Ygvpjev
0B5RrjbWLnRfnwmuPQvDiKtTWMblOtWeqxhlI6M78pIV7yL3jB/FmEmrapfqarREdTUzMm1DFoyE
RW3l3TL8pGMUmM2C4hh6oIkimTnoKYlZUPDR5aU1YjDUnS1DHTkeoK9J3ErcnYLS3/XMC9XuEfY+
xXRpZ/v5fpqLAw5E54h8gcK6J42SHqvmqzTFNOUDxmcuiOdqms1Mux+K/abpaFlr1TJ18lfL58k9
E8SW6mqSfbhVW6MRhQwl7urMQ1stkwxe8rNae7+7GmGzBZa2jHz4rX4PEand8a9+7nQmLWSANZIY
EiBKC3GJWqvVhZHNd1WJti9zbdSq3T9b75Lf+nOrw5BZe5IDqRXSwWMG7w0+2WMvNQDHbKmMz++p
alGgPzyaTMiGO/Zq2/QCLuoGOledte7cQ/3uvjNZ+X3/rJgt4HakenGdpo3395TMLJpeumRnFUk3
u103O/GwWqNo74gPopn4qKdRMOpe8do8BqBIIDSZiboac3XCdUt1mroJNyEFWD2aCf2r6tKYeP9G
4AVEAcnZbGnEq+CTmIe56tzbNUtjIvw0unPKC/TcQkHGs9d9PtgBzFxV31+786RPh/vmZuvoXVIj
8EPwGT3yACf8T0qhL8zVRPHluz6/Jv15vx+9t2gL2FxBPZp3f5Lu/OlS78eHfOSv3RefW3Ge7yeK
V/+p8vCCXdP8PseysVy27lsJXcJz4n1y+qTPW6fah6cwwlabi5P3CeUNXFUMYElC/lHV7eO6g4TQ
73tQ864reepP/29jfurDU/oBns7LzfmTo/W7HtVkOer+EjxBLPFkG8lTfzB4q/kZrmKSNPrJrN+Y
NhS+jV6cd/701O/HEPh8gLgsOS2L+79XYVubjC504eaC75o3suu9n9+UtXdVyJDBikv1LRdpMmmh
jD8aM6zjRrc/679Vk5HP/iiQd0ezxCNDCY7fSf6uN5TL91WcoK4LmJeSZDAYNEyKUnXmZEtn7s76
ydOggdfUsEvFXpnozenH08zWPNi5T8+7M1w5m3GsGV50K+umbxkHEdb2TOIAT9TBg3cNs5jGbNUa
pixrB2sVx3I0E/+z9vXAv3i8IXLnvbNl8rW8AKdKyc/FQTXNgD1/l7PNT7ABLQU2nYb1x/djw4Fu
Y3gdQpEnzk8H7W717gAKVjTY1gTK4nCVJKSeGRYk+GqO+Rdj1E+N9J31Lxpo9D0pnt/F5iPMYFme
6i1pyWv40ccQmm403P5eIgJzd+8vIo6y/mqLuLew/nb/1dXzyQIEn0AHSZ68uYFpfltKlseX/1fg
fYgwhzy3+6QGFrsIDxKZUKvsyZHdyj3GXpkJ33m6xqFhorO0mZkA0JLZp0eexTULxr9MCkMxoyHl
bw8UE50b8S6Kt14KlDC2ytRTd8DxGDbfWsa4ULbozzy8mCT55i7WguswPZ4t/8bXGnp2662lWAM4
4mIEiraKuGW6mIbZE3O07hoKnolnEz/LtT+Bs7bsXFugEY+3MIwPlB4/778fPMuNcc9taBm9T8J5
FK/e8rkefPJMdffNt/u1n10A+7GoXoxcmNk4952j9HlWaqgxPboVqJFVZ0TfqlWYpMjUUGLv3Jqh
srkXNHLjAkXgQkKLw5wg3gccJzWO4BGHYjs8GVc2P4rvKfMYrbPFiiwQuLzk31BxwsnGoSByXS0/
Wd2CORp+6W/6VuKj8d/Ys+DIRkhgJsgjyForUpAgFOrvIv5EqPoXIuhs1C+Z0kmXfqGSaj53S9pR
L9XU43uySqPed3eqvt2Nrt5Dc0dVvLPp3JQaDvc0aw/3N+xKRjqdUzN09u072OUbku0xl0eCxzYM
y3w1vBT7Uj1A3ZW/zb4Ft4zNCOV1HGUZLq2W4em+6wOfG/vPHvNo9NWi2oc7qyDzGKFkxDOuDCat
mMHX4+aUq23HM1uNYt+wsUdwl31K3311MGp6GsEBu52UOoTRbeAmhb5XsgYKHXrByDFs7z5newjF
fBQmQn3GEF8itqBZbrBbwd6kN9ZpnzokvxMBlyXu89VFx4h+hMsyRsn02Mo8FuB8eVE1W5MX4ize
bG81luG3DSouN/XIZds0yrZOTa5UeIs8TFx+rAO+PwLrmWDhosBaAjUfoU6JDzvElPy0S3P9wIxM
Tv23joN0Qzh4sLEbry4POqD6elC63oK2caAtjmCcmcwwUmMLTdGdzjaDmE8v3ST8JZR7CSHkTiHC
EzzjBnp+M7bdD+9XTKDfwbmRapwahJjGpO7Ay0GSyRY6gg8LXii32+LjfRjFY7J2DW/igVHh7yVp
rdLdFLvuWNLStiqzILIo4awVb50Iqr9eSt4XFZ9N8xgXbv0jrq+xS4XbSraM1MMWXotXXzXCEhiB
oFQ6doj+nACnVk42GDF/It6MJXJmLasu6Qk7JOafM8TQMzTvEmQUaXBUEL3GXFoaLqT1mGnLiChj
xYngLPaHmGXMMayHBAlb4lVCbQQX28eHuOLymO5u/CEO+/VCxS1orH8KP3E8mdQyNS08VpZ++uCj
jvZg5Sw9iqseyXL+Y7eMXA7x/gwVanRg7wxnT/PFiuX6/jacv4M/uG982pDZFbdmCiL8SCzCK2L3
IIjvx5vhRdYPYMXC4vZetGKSmSpo3B8N0Zhk0/JfsJdYJwl02gZi7bLGx+LpESZrM5A6gcukDJ16
PCAy2I8scdGR76ric/9H5JEDme1tfzO/F0SSy+OSFaQ8ju5aajHJzUOPL0q8QSVPd03yoIW6LJPB
T4YfZW2clEx9613vwHaEoDZK6yL5Gvw0z752gxDIo7LEEDxUVXdJbeWNd0eppPIYg/elLMeIxPhF
Y3HKn+PQhrS6ctvqg8qVg/dERbThAv69J/lWp/4IfKs/sHSd7sN7+avHwa9R6qSTMrVRdRPSA4cm
4SPhZutZLM05hBHyT/1c/0Ke+Gp8NX6bxyTXDFvv7V2JHNXbXcV/cx3Ys0g7BtWaK3iLtZeQrwsm
SomSHiqmG+3Ja12Ful+VKC2h3d2AAmk9jAOoijRc+Lvpr1W5LmjX57it/zQvcJcOar4MAoIVCzs1
AZVCqz7EzBNdhkPI4u8nOtHFVsrpdrx4e1NeEppT3w9vpgGNBk0Nz2suHxHqE1/ul4ap6UYd7og5
S+GSm0Cx/vU3pvYxOZA9cQOEV17edUOkzSJQ6n3IpMUm1AlO9Q26263681qaQORgYNOyfhu5ALFK
ZZ1DLQ2/CVL6+VE2sZSmq20G3p0dp3pyGpGiALMiuIuis9C0UhV1swDozP0s7uAr8lD9Ci0t3DU5
8LY22sMcnCI2sDWGVlxWtNn5UURFsT1sjfJKd188Dt+IxSTSj9RUH+l3o/LezA29/R6QtOyvbhl/
ns2CzF4Targq7EHK0KAvwUdpIlj5UcayEomFIrWNUC7V6I4KVQzJ77oQF6gXm0xsMVEj4wNQp6nR
067btYd81WfdkYn42OzpKflfzEBraZ8a8mg5637VPaeZkDjQietQm0hX2hvwgKgR+aCZjXAlFqTY
UVPT/F1XgAANYQmkdo4SyYkGD7TfT1Ub7XW1PR3vauP2eCp+x27tIwJJNGJxm53dsSQoEmfvsXO4
DYsCjAmJOIK2z95ZstF4ehI3P0lb5vMuQGYWyWPkHsX+GV8zIvxYwi2mq8ktRry2BFu4CcmWlNWu
6fM/SfLUGKyrLmbPdKA9aNA2DBWlwaD99DSfWyXlUP2DvyDm4Ujsa+02aqEZV30ByUMseNBwtc0k
+s1qjZfpFOuj2+aRhyzKwSPmC8K1VrSqREwy5XLt4oL+YD6gxje4EKN+OmKj3f6pjhkyPknQntS5
KFLpEUl3HOTpZTBFpaxPlcIaIq15Huu/j6LVkG5gW3u8lCTQ7XR2u7yXwUtcY7g+qIM80UyRfCX2
wdi+R3Yk+MFq9NZUOY8ONiFI2/Xo/W6KiuVbjZlZEfXX0P+O2RZRYTyc+Op2k1LnuTaZJMuA7eRE
4utwI0OC1120UKc7YEPsVVn68RT9ikcYH5R4mbEyWklYCNdGVBnJ6l9K+mRQDjQjGDVWZV3RYHWs
DoxX6EvtDEjko/uqC/TcsJ6fvqptPtrt5GnebwwGT0/pmkTKz+J9dQm4zG49i/+tUbSWp3+lfSXa
7hRjpzhs9QJR2sbLeVpoPL2j/8XpWFU7ySkG4xvz+oRvfKzK0VJYEQTJKPP+zdBI2wMZJF9hoymH
RRJcLGoRxbtgIUQbz5GjuR3fSxiKEOZR4GCiBhth0Sf72vtLyd9/IlWJ7S2WhXCcsec9/o/bRUIW
eWzEw5AeL8H51Ypg7cwwq7yNo2MyhF8lR1Owb1yFnR169m0ZotV/F/IhsUcuxiwxJR7FcclnvMmB
iOlPjjAiWhR0TlqMHY7DW6RAcQILWye+AsKCneZcx3UQcFdgd7GnKzKNBRHJLi3KCNjvTU//KK4/
3rqIfT+bETCCWUbSM3vA5l9cXERCceIAksGwQhHhxF/uahmJE0SKJBgainhibby0VkLrGLBIa6Wn
YqPoSinXTE8rLbw3gOxYjIMM8v+iDPNtiQHCCULHXpxutByt4sL+/wqAr3xX+kuvBCdxlgpvgU/3
E3uVFC/6fiM3tgekZUYRe/2txCb0//GXlTnwSpHqOAJ6UDlLg1LBA9C7JtRKhI9iTgIe7SXMp2Sp
Xw8q7aPhGobbiceCJfT/c3e+3UOlp2sPPg0cdx9qGLfmYX4S2boxXRkvB0tQ7433+1/oZ9AKj//H
jV+CkgdA6mBzL2eWfqyFs75ZYjBbHgcKWlrq4v5/2FVNRp/zX8AZ5ErHbGTnf5PHvrH+O2SKVCAJ
mTaADqZLJ1/w9Ph/fBrLaOZx/xCxJrWhR83swraAtA0Bt1sbdkX5uR3zOCbhKOJPz/NeXp6DYz1E
WiS6haSK9vQhq2Qc5tfhTJ+5GzSfAy3/YTcVWVi8MEtWoS+L+uqbdUhFwpUX40YQH3EUTzA+jBNM
svuVtENMeQBRpIYXMXRkMlJiIVgycpzaH2aitPDxYluu9Dg4YUm8bWbyg2GFLsPtz4q2ghIR705L
l2UgyK28/D4KA7GPx8z01eQWpkP3n2Dyb+8Wz8lyvF77v9nFQbY2Qxx0eGZyJYwvUaBwWm4eQaqn
vq5+vwh+Te3kL5WKFKpzkHBtRv4PJxVhCbWlivEDkWo79tQNPdn/526KeKJ8AYIvbIq3bfQlBSg9
XlprWkEOuzDlIqzbjPD6cTDcYZs8/jiuAqhK0VnN5esl9unlaiU3MnbkSZJo2gpTR/umo6g9cqYR
hQkPW/kuSxhXE7a3a0YoMctifYk3Nxo845H4op2TbCJhkJEz4OU68Zd3T059WXr8phUQnOSRma6N
28vmo36hXZptZPdkXRo/uv8+utn3xg9UqND8ZBJ9aZ/2tQ0LVlJSN/0nzcxHvbxvnfPoqlSlXeIg
U0POr6R6zG21izSO7Xupl0yoNaGCKV79SgpmgBbgx/fH6/NhfPitfk+I6g/Zw/dO9eJgMzvM0o1U
s9L86D2vJqfZ9jk/+VndGql+qUks5S4jOs7VUqO8drVVupEpNGgXdpCVO7f5u/2xnelwa98QecMk
7XHuzleql3x9obS7OpJfmFSeaEx11+3FpMT37Lf5NhNOtx5/myRqU6NCZ1O/VZ/jl9sfjKVrv8/7
xzJeMFiz0iw1b4n6Y+NUOw6QNltrjM1mpYSb8lO7NdKNr/Z2lp3/0qUb/eySDJWceamTGn1q5SaF
gtB8972oft6dNQh8ts71b+2yvUvvu5caBVWw8a0N46eW5Zce5rSF5rl+pnLb+2qvh8zuUVyzjVui
m78d+Ue2e8Ixf0AURwiucnBUzdVFccBI6Rxa5cFX41DPT941bHmfOdvuer/1fPU4Pyac3Tvlweb5
0rjWL42vSG0Kl2QbLixJsZFtHHtccZf7ZLQYZSoRmsqs0r3Tc0SiAsseXgqWYRsp+Y1I4mYKeA4C
5cVXqiNv6aBVYpM9oExVkQeur+b+8lATy+Zqu4Qsu1Q2BLMiuKfeTLaLhhqq3xWnAxZOA8W706MM
cJfvlGgb9bBslOjjna1vW4XnbG/TeuveODXF6rVFUv3buSYF63isZmqekzcU1e/W570XgdHpd3d1
AC0H7ZBxqUUCKuI1C/BQgxnHKC1VWE4BcOviFOrFumlvK2sQIjrDz3yu3Rde5TAVbYHBll/0K9yH
yIt3FnRXvqqfZR3ztMmvmj01n4V8dyf/FEHz0hsKdb2NU0ThxGaCLSK5hmEnmT0gTG762/v1ILqh
NnWGMvW0Vif68eREqBqlbxRbfufruxJBL4qWnbdpvnnQrE1XThq86eS7u9mPlV42L23r7Bvq9A0N
0RP2PZFWN6xeYRgR26ZRAGHtQTwlnJmi5gFmnKE9tnVqAjaAoVinRDmC5ci0Pmm53MCgGjObWV6k
Z6w8F3Vq5zVGlj0qGucmZNq/2eRj/oY70s22fprlVrFRaRJlrO39UK7MwgkY2DiMjoN89zgIajGi
8SjWxZXoK+ovYp3w17HCWublGy0exu7xF1K8Ff4hS8KeyvXy+H9ttQfYKVRr8WIV/3084YxiZcQA
6f4br/k6RSOk5ipEN7Eq1pwnO8v0r/rARbZhM0qgUbQS2u8sK6fb6YKGAa2xcnONn8UH6O6XMQSq
O82yUBWyr3R2jEy3T9kW5KG/HQVeZcbd5YazKNpiFUL/zvPSBMuEJtKUKmIPISTEOWdENokAdfxZ
eWKI0dCIh6gbul3gc+v6ZIK20g/YOh2u6AvXRkNf0JvQ23skYFwH81KYx7zh0uol8fIEALFDnd51
byhO9Pog/6Fq99sIpyvvL8cVHRLcvTB/k0sv6MjZqqVgfvho5+o//7b56vmeNfLjjYFA51wrMyXk
mlAY6tujQDLJQqw/YHY3Tab5moSOxP9b4hhlzh3kDzq3h7XCO7Yi+j7sFN/8G80IKTriWAURhZ8b
Yr7+SKX/i25bQj/A29v/7YSZXuqBUetSoSaoekdyk2phAyZoB+R99l5zRczTlAgnyZIXEoSIHpS9
ialX6uXeur2Z9a5VtLxxtKVnH3Gpt4P9qNB71+F+mRWfD5OjDohqRmcQLPexnEg43jUSafhAzj7X
OpTuhylybOGQiXLbaOe6u5p1/45c6ugXGqCmkkRbF9LbtV36kd3TqkYMDFZV/BeiYR3/rR3H8XzD
wLf53aesQ6RpcPoz0ENz6p1I5hflpd/9BwZU1RdGxOvf6ubxTAPC4fbj8qoQ+h8fNBf1kZNKclO1
Ss2l3eOb9ZzsRStZ/e2uTZkUajQlu2XVtA6dkx+60Wn8QOzwgfaP7fQEQvqilFK0j3GxBO83rl5Z
l3tuxx9K8zctiCGccuQ8frCMIYQiQu/m184YW3PyOaQIMS28WNWytdRrtp5j8lFsLxr/rny3h3hw
WA/+zYrBRT/henBqoD9ZuSmzEXXsvr8E7fWiKzas6d9ooz85fQjY4Z03z73Qqvqotec6FOgE6Qxo
6N56Y7FIjUUtjD2xdTo/vnXCXpqhW5uc0Jx2QZ3EWbs4uj5+PFSmQMq3cnP3nHvNEXQ/t1PzPoJO
dX9FtzN6EloOdDrWUH6L3w2+ifKJN8Gr4BY3MjphZECyqdfo+9y2M/Nz5EnE0NIjzaNlbiBR9y3i
eh56516IF0ZpOD6IkZw8Ebii0QspDykTVXjV6217tkLYrqaaX0PWcJbT9RAVbKRL8AbGs2e2d4Oy
4ojQgxfQmsttHp0eTjlcT8SbNiULhZVGbzzc7Ucq3xcE3m+fLqFDx1+i1N51MaZGYM7hcZnvfrxW
Vvl5vnFXbnyC/hYUDX+Hp1eL3m6Wd8KUePB9hui/7R1XdupLu9LJzMqtH3UCnmEyY8AGlOZZCetd
JvLxzOO8vZVrevF5qYddsgTb5lq8A63tRKHLg4yM6GwwmBDKSKLopdD5Ch9oKbJdMjKvt46059S8
1oUUredr7bqKHoFKUpiCoSx34RRYqzffa+lGljtgNHsT2J0uRmDlY7nKXkKLI/mRq14NvcAi82KD
mLRB3vRPhqQ0hyzULtM94gKjQck9BxYL28alliyNhTnymnIakJQpmaZV5equi0uRMdqxNSz2Ucz2
kP1araQgNi3Ufu4PAvtQESKSZydlrNhK3yLlb5/UZHJtjtKIbMiGpcFt5aX9punAl6T2g3O60K5I
AvXhaJ/SKh1yGzo4k91/HJ3XlqJMFIWfyLUkyy0ZFDGnG5faCogRVMLTz1ez/jjTPTYKVXXOPjsA
U6JjRHUAfySG0gE5SfBjbqYl47yJ270AyhjGE42F+dUAPoiOcObOgnj6CiSfUDuq8KBfrsiHJQPh
5e4/Yp8akUzAskE5Me4vv7769H65h8Qv87SjgvlI+yNaoDt+G79a5iLGHEWwBg+6nMvnakb+7gMp
bWR6/LiWOmQmHxQ2kYNYlY/5YsiMgSlvqNkChYYMtpvfQVg4iUhGuCVHShySJAgaBJoRvkXweYff
WMj5qAsAJzQAaYOpGp8eRu2I+iZIxol7QaNBxYFngcvqpDD9Tr/xO74lNcqhByJcmcVrotCuJbdh
IEoMW4ODCYJ5TIdlrO2I1gg/yT6K30xKcVRgYszuA3/pPpRnpTzCpW0wFqvIWHAcTnswxH1tIfp5
Ktv/b+U/uYYER0shSgz0fC0jhg0YbTA+xFkCBWHv1B7QRXp70lyxqUB1zOZY+fgEoAnTEerku4wE
iXusbwUwiAjVQ7qHQysejnOcVxz+8AmP3f7hk8A5U0G7iKVBf1NwIughxMRg65uz3P9FJ5MtD4nz
JyC4r/A7xg5Z9D7j99KORWTTfXoXhxtVESKkySP5DfcTI2hEnEQdXxNlVkHiTl32CLxeEcFX2KpR
kfLwkEuRR+erc1Q8CvSViJkXevf75WoHLvsOm8z9IrgGGazrbKGjpDHFKqHm9HpYIafjP1zQUNSI
RF88mzCi4YBIVOEAULg94S0DH3hULw3MTOQL8ighPA7e8S/oZkass2B/oP25fRW84+/hxRpANosz
XBdIaxE70+FljJ+pesEnbYA9WEFBo/CQ8P9RgS7vRwZFcU42jCHJGaHJIDLLvQ3IvnqsGysR5qsF
ZTfnquYRWBN6jMl9rEmCJhgAuUDuFkGbBL2kKPA1Rqt8LkgTBW09DxDKh9K6B+fafvslhpyozXvu
QrjT9CGrF0t+gpYcG+vIM4cFtWiicG7FcgO4+SIY4KjTff6Dkx0Gd+sHl/3jYBZWWbcNihyBKTFM
Sjh82CdVb46HxGBJJCzCCE5Ji1FIwya13/GIIg0S7hnCpn0/re5OH2M0F913IgQcbGR8FAQ48Qdp
anl396kWKMH7jCoDoIt9vY6mELMY6oAgjdRYwjNN8EfNeW3PBx4qdbhywjmmBMoVvjrnDqonu5Pq
mxYmAWSUiP1rcvrZdKgOYj6H8mi8HyGCQ1R+ytlu/HDBc4TPFrXQ28Hb175Z5x58ejxn7TOuhJaI
Ec9t1ToV9kynYuDQHfOIB2zjsWEjbC+t2svD/ald3CedXYy6cerf4zQeQWTb4Ei8knwdNef66xXY
gvd8ePWl213uC1pu9CT1xBgbY8o4kV+CjLs37mMthLccRgI9kTbkaQGYmZvGAPAkW4aUgwTToDR/
I8an0mBEGR5TX8gvj9WqZ52lmTFLwLN9ZgcR7zfkAR6CaJDf0rEF92xjJtdW0zkqszDJbmZmDKay
u+HUoLBJQbCvpp9Rt+FZOPIPk5T+9u7fmD88x/yGiWShw4Ttv1tCIJ+7EUXj8cVrt0/KzWaAj5cS
sF2ujmcyDhbYVLrCcvvp97HEOb+JrWRNIZfkGkUCI3xdnh5RM61/hMmkXExOkrAyxjYAgi3qAm0t
n78zFCskYQyUSMI+dlTRTVWrFrHohR1qgWedUwVI+HqkJpkc28DnkOqhMhC0PgJ8Z6iDhQrTuf+l
D2RHUhKqMR8s/+z9bIvV5ZrIIKGOcGik7CJG10Bar2cAFZItzQQCdwl2cQHwM3Y8sKMHZnKUgivf
T/oHbjzwuKEVCrrF3m9FTcx4JuXRWoiG85jcYOlREMPUeyLHYInxpYTByQ5p+9vexcfjXgxWhpCF
XBz+72OySthUvbd/xRv1jta2YBc6z5hLLRrrfGZxJ7x+OMO0npIF8qFAbRVGIGI0taL7pEH+A0LH
rYOeKkGbjGaFRpeyvmcd0aLiN8LzLp7yCVdJlc4VAapYiwUyCiwoC8Y9T3uxQBEqVDU4DAQSx7rw
GtwdmWj1qOP92Wz2sybi8cvwtbRPp1ObmByCg9FkZIkxh9gRKAQ6x9stQjyFjdJOR7g1ExLNPo7z
PcUzgxY+c18N985r2J//MOExOYR5e0hPyiDDkcl+BayS1/DDDAkdCeDWQl9cLwTkYKZAwLc4I0wm
m5ayq7D8yLwd7MELr4HT/To/m4QjMg1nSyXMgRsxRqTBiczgCxoBWWwfaDC0eDmuPWJMY8LX51Dr
kFHDMAK9YS/Db8XgA8it3S0UPhN1bm9A5PnArgV31XC3o1ljhUeMhPAHlfEkpJKiRGJyhdcrLlZI
yez7sueSPHnRxmSXsRjFXej8NP4N0WxF3fi5ebn9EP8GYE1GImNjpoe9MUcj4ohIJqv6TFmED7Np
q3lcDcjg8XLKqYd7JWYMEG5vKakvvAQ52whzyFy6ZPqkaqVDUuooIR4io5BUdnwBvpCRgRZxrzw8
V4NriICfuI6+IPgPG+g0msu5WP6ANxFFYg7/28fCz6XF1yfUcHwkXpyX4kZdsE999aIGXEVq6NA8
qdg1NGcnHaGL/YOUwr7CS7Xej29svQ9mdCJYImKp9qk1n4mR8rNs5YTn6gXPmbs5v9dO/zl+mAeg
DnIjkOa/a/Q8dpHG+8fftwvLMmy7MD1cW095xTUxE2i/8dLMRyBM3EohvEGScgdz+5joNnHuGPIV
LHYpfstH8ngkfDEzGIG9HZUBTLbElJkqWFf/a1PjfIyVsFATANBHtB2PdGYYPi3KgNnidLADzECT
0Rp2Q0Jx6fI3Mhe9cSX0co1xSO/+a5BgAn4zY9Qljw2+i9ogVtXh7zdUpPXP8CtcQ6o8lCnByBED
HHo40ssyakQwk1p3+tTqumPINgfvPV+8H8H+MDCBYzSMMn7D3/ZB6QfEx2iopGRGn+LfcUqjfrzG
akXl93R5OXn2BpFcK+H9WOF5h+eKPDZ/kNMbjhgOqL7XwHASZr1Qm3hFCUxEFvManbYOhzlqbx47
QLeCdEHJrh3C4Q+Pg+QqBE9Zbcjk21/KILePqDkXc+R6y0e8X6O3Scr47gyGiJl394EFMQUiBWwO
kcgrZIiCj7zE3BvMEK4qgB5c+eLlUpCjnhccrQrMTD1SCFNd09RQW3B/B3u3wh4Huhp4oSNderEE
Cmc6QlvL7IPNE+MHbL5w4mI6wMWxe5GTFfyI9MIMzr+AIk11A3VwbyjSaAtaYH35hUYErQgvRs7+
0bDxeJY5PiI6pUAdXd0nvpIxgrPkDuWMGdMxFVTXOR/YTLNVmldV2KZ9Q9UUaa70FibTF4KMj7cY
8skb20l+H0h6UUa/FSwOeksaQyROsqBX7PSoCQtR0lFRgvQRf9Ln6XHqpwPizLEmuG/4dcJHmYgZ
0LqQ/w81BPFwP7DGXycPB/M+e1OYcjwxrnhEDDw29wX6KIZFgtsiwm6z4CeA949gz8F9a7xB8J7A
19lW6yuzfPpaEDd9CVFuBQ80WtLVgmj3Ldm50/owL3tg7UGQFxAwEjO3v36CKGfz9/yV2kXfee0K
h9s+/5DtCvxkRM3XeauHDldHUvXwfswsA8Y/E+cvGzgTh8/4Hl4P1Wi/wUdnmtakYljm6rFqYS9H
wOGz++KzUvE7+bhXDsnFPussBi1V5rwhHJBjQprGsLAHWzzA/HSRT24zlNvBAIN0GaOXT1A5B4HI
XpcF6HExqShIVtcxQwkts/nAmM6EvZfLpMMcI8VtkXzmo1+kxDgFZcfeObv0lkY8GPHLx/ox1EVQ
rZ+Nr7OOFDAg4J/1RDSPkcOb+a5znTHWeIc3DPDQav7sbpXN3qM9GwB14eQa4KYSdMs9xh5QqgBF
iXFOt7L3Wl0PjH4ermyZfnfpA3tmSFp64fyFw3UXK4fPVA2409mUO/RdG9jaAWLq8T7+k4fCj3J/
ZmDPg3cBhTylK9pbpx5u8V9msSqACfCULYVlxP/B0IHK02b2snH/IHwKM/2eF4nHwnmGqC/sCwWZ
N5gDwCJBC+e0k1zDPQH02JfDpvER5Hpf2Kj1MYvbY3aG1kejio3CBEo3i7gePteMkUtKTMElFowz
HqOtCpLhACyCU8Dh08ePn8sCYrBPJ5F6Bfgw8wI8Mzgp6khANMzIEWGyg9PJLT+bgYt4kqXrVBMa
uOk4xfhkzv0Dcy4mIkSWe7zO/D4RfzTR0FTZpBGwTWAkZsSPiMxpQOOUEp8Ndp6Od4+khdjCpJax
7WcL9OVRi/2nfqn4310kkC+mG3C6BVTcbbuk5yH/12MOHMCvx4oICve2+uKY+KZAoHKYsJWRUH73
VE+5sNRxJZh8R7q3lCFUAGLpQRYJy9ls1E3QXzI1Qk59oNhHelLTxuvgOcw6XTPKF+WhHWn/eXMq
D0OfTSj10M/DG2RMfGFQ3NIRLsS0Y5U7WwUZLIWQOeVKvtWm/tp52OdYhrr7tqXVUmAWv20NZzWs
4W0ix5kiZ8WWQgFBIqYFiKIjvZXjHLHWi8BRUm2It3n2GdU2PnJHYDz0Oo6wreWhpvH6k31Ag0bs
LIJi/scvyEOKoN6DUyJjLU/myFgINA3qrOqmaDYVZrzGCmDwN+P9rLtY5MQIcFw69VAOdpTOU6z2
oScwMklw+k91SxP+/hoUtnb0GX9DZUmAUoIOgZlKKTS2F3kNszIF3MtEtaHW4MY4/ryE3w1nTTAI
HrP98Dv/ghokfxTxGwHG4EsX7QSRBmEjSQJXfIQwLyfUnNGuQdyjiFHLNKZA6gp8e0QcX+UAJ6nc
Olw8Tr9nQtnTMy1MzU2sLQixIUz+a2wAjTEeqrFkwsj7KXL4yj9qMyOolu+zwOrXFY5rGp4MQhlr
6X/pqJumvkEwTajRnKC7nrDTkHmCbPuz4HJwx4GBTGjziKaYHqkjEIXEyubIK9TbZkrOpY+bFQUw
ASxAOq8PBXLhZ84CUAFDTtrpZRHrfyIAGM9GesLrkT7vCUg8xDrL0WL84ib51BwOzp8Q6f+BWo38
Gwf7xnuEz+lOwxkP8J9SFhdLmyhF+iSAAxFWRwKOgSv+k1H39A0h7LlMQQYTbPZJAMTMGx3yH+mS
/LHf4rUACiBCVCSBCLRpR2HINEvn3h7Mk/D9fe4wctrWJHgjC/IxgCU1VfjnY58G9CRjHZgxQl4x
MlVJlfnG3RBLXWQADG7/Tzw/Ap18CJONAYilfsYIdPXCnJ4C5A580aFIg3BRQuC4/U9BNtkUT8jV
aUZzbPpO15UKZGXMYNwP+4xrPyJrgQdh79+2Nzax1XdaLgT6YnjP2X28AI2ZpJGCsJjJ8BZLDt36
KtPbllCQCTptoNpUI2aC77YbRPVEYYDHudSLWGy5VEmMRYXqGi8oklCFdEQBfKY5U7DoFTO/2s22
8iUNXtsqzqdFjJlBJOh2kMtcrAaKhs+zGL4m/RW+T/S1VNcmvDqsBG6DUKa8gj2MnTRisydadTzJ
2IMzeqxED8xVy5oR8j2gULgw/ZedXuQxG2Z+VCYUXSvuC0U4hX620GBfvCBiwf9H/Ut11PUsDT3H
UoQvoEGG/x/3/qh1GrYFBp4wV3liKeoQQxAfVZErGlcllMq/llaJOk6sKLoGD2I+DJLPss+pIHyn
YOvCeCWlgdikpCSkqsBMNF0peK6KvmL0oBaX0aaz6KDvOMe3v+NUmwhy3xGkbYI9MMgpHzHUESz5
mMaxxVLvA0Ttd5BymWhhQq0vOxwoeHo+x4ZYBWCBmZgDiFoTai+OJLsqUimm15CGRjTECDUhRkHb
VSY9LhkXNkiGBAvQIhYuREHhGM55hqU5zWWKUOa93tNp0vtL9hUC2rA3+RJfXYfy2k4nZiSmCq/C
/Zy7Nw/j61zGoPMqXKi8c0zDfcTFg7OPlBeUShhQDWF5Uwrnd9oQdnvaGZR+h0/4SwAe5ppBSg54
6HuaE3X2EmYCCmFyv207lZCAZDbifpYhC+6DNo4j7olpK40MLqkwnpAVT2uIs1BJSgve7s+k+2Xe
h/saN6jZNIMlz3Zma8dPAi2MJ4maO6wu2E6L9JPyT2CMPZsmGTiBJCvchprAnJ2+nuH2J/qoTdpJ
7UnRPlkzestxLcIkYwiudVs/aEj8Zs3Ol8aaHCLJD7VojdsjHf6VRN4d//v+uffrEHMTxme07xgX
WD/O8rUMSDUujzoxWltMDSnbbqThMUGtVOsev9bi97AmQaKxlkOGk7gVD8tjBTP6qMzW6gZvlBMk
npPJYT2R4dJBQg0AHEbXY/b2cWVhwvDDp3OOuzMUO9iaE8nv/2UUx8fcx9fT+tKiC9sO8m2xTdEn
6gSjieE7eoK4ttuMHQpL1CmYxYmlmrz9N0U0rh+tC8AjMDj2eYzGm0CfFD5QELwKlJuJNLDqmXoQ
ziAZkc8lTyceVthDYvEdUGPbvU2PQosUudF+CR47lgTjAvXy9NmyBh5Ou6yZVDB/ES2qAg0CIHmY
nbqwIQh41PwRC1GK2IYtfiC+OCQEcqUwwalZ+NUk+wTv6DPHr1GG8Tb9HW8MmFTrtb5JImGZ5AXv
DoIh/qjuSH6OO44+0WHvjJ6nH7gYlrxjGa/nd/xJioCJt0scyFiE7hIhXk2fdh7LYTeWCb4+dcfi
fPWYmZIOCzwTqFtz9gH8+6WWiT+yz92jrudp9bm9gE5HrFl2+a5qLEY+gGISyU1APgWnIOFxv4U4
aoFutzXe4n+aB/gGQjAzhuAZMxjbSbnhO+nYjQRL6XExZB6K9e4U5APCNUMpRGfsFPmKXrpkm+Av
qC89nO/wamFdcU8yrD+gqWD/+hRHOab1IdMs7FSu3rF2RfmDjzhhYjj/CyaLmXwv6YoKC68SJEbl
qbgIljF3Crg+4ttFpB/4J1LNweSz7o3lKzASw4eNzCB2XsUSwk1xMr2SwQGiEHoCzr0BVW30cG7z
V8KUgfwthsvGsIXv3l72kboEQR+ZGwKJYxz+Zq9EEvavQm73fzKVJTzMOWdqwNrjLGKLwLjs0jla
wFthmhD8RinuMkVk/D/yEd/FoixWp+apYCL4XYqfqPXxqUnPouX6gi1s9Uke70M+RE4pDKJBxlXN
Loe866D2CeFhtsMtH1Xwux4u129J7Nj+z9Xn35Nu/Q6CdMYA9fCFVPebZUHrbaUVhm2LL3RuxCOX
D4MLAAAwjj8MZ9sJ65u1HvNQaQMSgP9bS5NDj53r9Db/BcZM2ALdcEU8CyNeQT/rsPUu4pq1VizT
HfUQkCNFjvXlwl9HtSb0nfOVO6mA7gnOe8bABKicOEnI2hVG8KrN0u0IembLYzz25sVwcWMuIhNC
/zr2Qw0tjM51Ed+Hq7mD79P2ETzWz03r5fZvfYN6AYwLE6Od/NbCsbcBqrbr5a0/IrajK6Ns82TL
U/weEzfyf4mtB83EfwpXTfbgLeyLxx/4I2M83Onrg0Qju6eO9G5/X5MvvQEZ//gi1IuaP97hWMsm
HvBvEmnx07l9XH6TsFyCfTXsSbBBXWEUWn5c0onLxXv8HuBPPf5hnQvtiWHzRCOWF7FULua2JCFX
D5e8X/xBoV98D0o+G8jRS3PNr9+UU7P1YGOozyHnxY2hd4f9jCPtk/Y55Pd/WA2UsaZjNGgMs/7Y
+NpN5rYXYMj7wUzwjuE8R1onrAP2qFUz7DsGuy+cALhDdAND2i46jfdFhnblFGRFcts8TkBECRlz
9XwMRNkJk9Wvr0C304Z3HIHLgM3LmCkdnTvPO9FtEjbZKalOYwHAA5zOGKqwkG9b5lbn9/J3LBmD
4Khi6SODMYdtjJWduaw9nVR3wF2Z3XiqYheTaNfIWJquKaY2glhyW1WksDNhxLF/g9vXd8sXOLhu
GEizvzT4HjnP10hDXQ0cwg9Ld6wi/UETIdl9yI6NrSFzQey0rPiK81IswtV1EfrncF/IytaViFBf
jcIPIMr+6lbNWsKBluahdKRezJ1Iec4yt6eMCIDmTum184FQCvL6iUweDPKhIdCU3fi2T76vCRWV
KTnaPtqzGll+DKZUV4MUeSPLNmRWR77AE3oVo7J9ZNLqiLAquXXpFsnlzVBHZe53YFM7UFfxvYT1
saNBmrnZ3QbAnHAc8dIyuwYXQtoTYC40WfJS7y64rErXV7k9uj40tgX+4oy4SZygCOFZyO8Olwc8
j/sQkxy+G19BWnfJp6IhtguQNsWAidfYY1+Y4GD3jYB7wZEpe7lQc97hDnKNMP2pu0Ah1wWfPaB+
Fn3mfC/4mJLxVLrFBYhtD81LikiV+pQBlSXWf7JhY9vaR62kDR9EqiPShfi/Im9Khi5FrFu+q/fY
EwJFOhWTKwguso1I9n1pI36Xn8K1AqwQJbeg+EWKvKHXri4EUoHIGhYs9G6+j3mfhrgQXA/3Txdz
jjnltxxT974EnuhelXFGmm7r3IUGQvsw3boXMSVqK7kQxiXNrpRAqS3lg9ut9ZRsTZvci0WWBX1m
25QP5/dt8VaW8hGqc4p8Nr65/QWgxqJ/KkIdXkZmS1EDre3wXPxWsixozMBjprz9rVLNBUnIZsBY
j5mxklbluKmsz/gVXafmOd0C4QZ7aPWkNTGARfEaYM7GgOTlMRmiIgbJytE18t8ZakwPlWNYjST3
6dyi606Mc+EvYgV0jS/Lq9AamKOVvXwA2cFzXz7JJ8Hl4sMrP11GuwJtkQXmMBjfMDiP2uOLuS/4
FzTHwtrKG80eoKhM5y84UUDhEsY7vQDOTCh8H4FgUXDDj8ZPC+vQV5D67Ly8IDQp+TLAmO2GHjAx
UL7kJB+Bm6M+mbxOPRH3gFofiBTS6m1DoQxUBu9pacYQBxHhCHVsYc33VvCjQmMLowHxWB/9y4Yl
jLvsUvWk+O2JX9Rzdd0H9UYztwCDQd3BM4Fux0F5hqgVGbNAUy1BJ02ZFT3XNE7RYMe8+z/JouPs
l6GagRwwFZ9+o76fr/Y7fhYoYj0FoKIcpYsSHRReoOmsdZ/WvAFAU31KefKmMJzDPhbaHlFg8wbd
BNeCyaJwI74vMt4JpjKzsRaV1h8GR9H+0KBhXRkJb8qE2qtOxYo9VSIWYYVgnIMGJI5IdhD3j/ca
lawbOJU8+HQGRJpBguTKOYRh4ODX1vkNkbhEshOvMnAMJppP+Axp1MPy3Won+AmyNLCQO0q80V5C
LH1mkxLHZElJMtHVku0x6ya3fQCwdSDNOylPIvkQ+D2fG1ua0t8W0xkOcoYvbCD84OgjLBegrQGb
bAgOJSRkMN3vSBnn4cEYF/YScw2MhwRF7bJ3MbiD0ztH8sMQyPrb3nnjceXIiFCp2UAUe8OLHhRO
b6uP+fcUWlz8qfHB4PGGcYJF7hBgfILluZ3OoZWD6ZH/Lc6ymchf5MNjlwQrHGygbjMRgJkId7WX
vCNtKC2es25R+2+wLuDksBvRqJE/R4/gmSfl64v9mKUIzHjpQLDed8tcyHA8HgEZih0m9z2xIXSY
cQ1pQ5lGEC4Ex0XyDKy9DQAB9/uK9pL71XwgAElF0Pw9snm0DyweBi7JifKQicILRw1u0CMsnuEP
Rmfp/2RPV0OVSWjuAerT45dZ8JVdEP13YaeYuS73wDMEGg2iXuHq63KXb96Qpudv0oMIUiI36Pzk
RNx7e+SWQDoPnJptCYvJu/f9k25+f2GmtrnaD7PA9N8jxb+TL+B2wMQ0GZql+D9s33OkGc5+XvHY
LVNqx9eq8r6p225AOBUaVNJm3nYLtC0z+1ChcmRjAWG/HfIUniEB3HvrOtO9550BlgaqtqBAAWiN
cC2fNeOP/1ry9kDJiQOz2xF3bwhZBR8IQIwl54glqlUN14eecF6a87ZsacnqYrecSv4+0AHLgFov
j1VtolRo3Mbv+Yw6OfBoDEH4/lfE+ZIa35gxTV2oKCLuZxrZR1CMejHw7X0kQ2gpqX/IVNhq0WuF
HDuEuHLcjz5Rm9w3ypiuLPxEvYNwuqQtqmFPHrXZI9DpdreQsYew5B5Be3o7ub+WvYbhvOKbMcJq
/09wqvmwncaNhGmxcDUQUtnVfDD/2elCi3qC0x4JxHjFQwLrn/C+WDn/4tLWPSY0rxkTpSE3eMkk
EMHC027XKGuEABETCisdWNAfuKLl3oVjifJYCPgu2fDL8+jT7uDBD5Tcf0Dd/3HTm/g6/fltaJ4Z
T53lgWcydh/2p891N6mnOE3APOUTZNicAPT3vSVx5ECFg103+c8UFR5Yb5gSLUAXEjkxoO2PGbHB
wx8AmD/OqI2I5gD3BhdjOADREg0i6xBXFDwlnAjzvyU2d+jgyP5F34+s3YXxy1lTB2AvpEMH5iU7
A8xFQgwppl04C2AFg3xRjruJsKIlIRyhO+pwfQaJXjCFeFIypPx7ft1O1RjXwiRft9Npb2dOH4f7
wojMyFgVJGVyIThPeGSiAq1MyFmbvTZo2XIvxyyK5Gd9xpSMRxWiPR0bdMkmgErFsU2jmQ/xV+Ig
IHQFKj6Dzo/H0Gd0JQxKKAsYYGOSKqkuxhbsUoAPvzk7oSZRo4AHamYkQ0Mju5EKix3lvuqS14Fb
3iKGKE/4QtsQ/xZ4u64kRgXCokzYjbznj0iHEqmjxfrwkSOHmsO0C/5uS8MpCacDZ+v7fzdRowhh
aj3tH5vUngNDckwQpSvu4jWSrcZmyNRjTigGDj/EcDCqMJFjLENbPdI3HZI95+lBeJyxOzHJU1pU
OtgrxNcwv6Sw0hlxiTPzO+BP4Mpt2PD5MbqExrnseXL8ObETHCDJkr92Jk2LBGxMM6lMNciColz5
ckoz0hCUSiGixatDuABNbpv8widcUxidys3Xpeyl92ut5yFbcCt+yB/EX2y2+lKe3defrbj0ObAZ
3AK+YbD7r21BP8NIrqZ+kBmTIuYFqB74+QxkVkx7gNEsLXqHVXh33rAC8DckvuBkBulYnVL6cseB
eP6Ak4m4hEf79htSX5+IyHJ7cg5pW0GAZ8rNo8t6LfTLEQNaLmOshvAN4Wkkx40SMrUGo6/i8k+F
n/mGdKPN7jFL2sk8SITm7PHfG7ihg/3iifI49WdXDlvmhky9AdtpwPDjuMaUU+aiXudoShXsCpWE
7wfoeySg/+CjVP0QWEUOTjfcO5DqIlFb6b4BQ6+BYSks0e/wpIodDEowWypaDAkhZHVwMe+1AMGI
S89CHOIm6H/h+9O+mcdi+l5ecdpeXwlKgQkpyP3fGaajeCSDdyANhZgFSXCVJ4iEWZTCLkBKaBM/
NV/o2wZ6XHPLylLC3CMuuPeHoYnzB/2gwr5qzcAv9frWVEp67IMVotZ0rk164ets0LSNepvrx/6S
YgszCOYDdg/jYg2gT12Sjskg6DickUpsVBRFGOAIKjwnOSGqbzaL7oaahScHjLp2qYAGFxLcp0Q6
JzfSt24MBjBRnAMdXKDTTfm02ZkYhah+OobekJEeSGAI9LVHCL6IK9lvcx290EPBrlrs/YbNALE7
KlZszPjiSSZ5LIWyRkBNs/4ElrFUIVJ9AfSiwu+dlRmWx7gA0xodKOXweYMGTaILUhTuG644zxVB
5UAEtwmRZcHbxwYxkGE6s725uCoH39n+QtxSYWPkitxR2IPislCOSEsM00A9qKBC0GdhdAr9gLC4
agTBdfKeSaPBoSZaGQkX+qDeJg1E7p826qPdx2GQWHMoJ3hBClN0fSZsDHtQnQXTgw4KTf972FBE
v6mGJSy0oysjJHFh6B38Y7p7WwrQlv1cEsrOn8HGAHQh+gR7r2GD5KOKi3HD04c1LlxaOkucsLUR
9tTCoJrPAF9mfz/pzblTLbmcbGgo290P4Uc7YTRKEibS1pgjx/vtUCLO6OS6CY1WcfxBDEv6O23O
DiyX+K6zMZBnks/ASZoRUOt9qvBj3tNr3yH2MXot+2tOR8YA1PeEzTE8u3JENmw3SOLRnlW0yTEG
sXQFuBMd9R3XDoQ8zXiD7OxIObhGYXrO0B9qX0BcL0EFQjrOZk7a10gHnhKYMbyoheCmAhmBXtEx
iCI8r1idBiHlPYy2C/iw8GK5QyIFQoRMM0yx0BORNwNlmYHjXqReC7Y8VdXwGVFwBYanDQV18eo8
4V0PQtNjsEaW5pWqHDr8tIB6nbkY1aGBMhI2uIiKk8Tjx+nqq2KliT6RAC5UKvoYaTdK3hbhftmz
pqTUOtALsG+BvilNlIQx1QIf+P6OT6CFf9DgZc0HNjexNPU4+jCWbHHjNzELFobzQr2g7gbs+sSs
3YjnRZuItQJrFpNdeDcEreJ7eVnD32XmSEv25ghCJy983wjlcAcx8zhtASmA+dYWwYYZMTFuKAEw
G2E4NOfu0tAT2YChRD7Dy40+HUmYo8wHLqIVeYwxK6bjaHc8gOjotyZze8S0DRcBVH/yCCtk4X9D
XWejkdww+2QH69sM2DDgq1jovM9yQxACngKXlmnXC22zeKJUoib1qZKUXoV9XvpfnA/KLwnRPuSI
inzmdshYzieQHSaRFjK3G2JpC18aNeYT2sf8cRJ+c8ZI1Z1mA88Oys6FDVsyxe71hRR4umEMnw6N
tcpST0kNloZEILEzPxZEG+FH8ZtoniJQaYa8N1capi4dGgYOiDPPPMeQk6ohpClsza7LmpaV9FMU
5v31bQl0O2xwnmqDcnmjx4cXcuGAF3fkMcJShW4S48dQ2JcLyjxmGy4kOzAwljEDLjYA1NTCvQIz
rlAipVVbg5OZa/GZz9SZIIYQlD1pwgoNzZxkslmOgA55GyIrRGIjuvt5xmV59yWKDOIJNa9Z0A4l
jZMMIL4+GGgVY+of4Ytul/N33LA6SaFiz72rpCvrFFk3r+fm/uN/zAjMqs469vntqLIJB9hJAefT
J1CgDx8ZYHNuNafjfXqWF8RKjfsTwgD6K7YWV/X7vH32UpfexdWYEjLKkV28lyVY98b4MRQxAS+3
YUX2bSqJxhOG8ZyPUcoevvdMVh5xzzEkUZjUe0+bGsz9W/yamoja3S2mHQBnivW8DGcYkHPI8U4s
wvF6xFB+qE5UZtXA453k6vTLbgxFQqgjYmnznIGhAtVzfjsm6yzos4d+rD6FdPyhqYbjn7vyX9Zy
TDky7GBmJGB7mwZ9kmcQirjQXAUgnB/CS3+YrzFeQEwXlMxyOmTelCjuYH4df6KB6N4MUGEgvghO
F3TBJacmKMi4ctL4Bh7qvE/dtLzT85UXwzcplXmMp22yD/oTvs47fPKdKTUrzBPS46cV7QxO5XHh
jT6BKi7wOdITerB+aBh276y5/UQk2OlzrjCEcVH/z9grM1tmOZz6c3Lqbqs07M/38z4gKJFYyQ2u
/rgAyORT1qZXxJKo6nHEZpNeZO+1wgiY0ebb4dX4hKBstBN1fh+ZU1pBouA3vWWq2MbLBj9Daw/9
RmY2zc5D8FSgrWQn/6P0g/JLghaPRObBZ0ZaMOongrkBG9j7nuqJudOTt2zxd/qng057JR/GD8tv
20A9C+foc1FPua8CWtCwauCx9gfuFCwXM/Nq1en3AHXJbxm+6tWV6GUOrvIVqeL21fHgedj/GJ+4
rewpxA2kUFaQ2he+1vz1btMvZD1OPTX8DkYv2aUO+4jgtivoN48W8RQREpw6ll39AuIzNPZbkXVQ
+V9oibJH7kDahCaMKubn4EqN9U1towKytmvGs43Vivnmopx/X17G0Cw2j03IMAPA6m0Dp2BxzMY5
MhK0ewzgkEefrpP68HiRt2t6i1fC1JQ+eUi75v0gfLNJj+7R99wceYqnQmhAqqLDuo3LoWpNiFgA
c2ded5vfl5+hNE5j1am80lXDR5CHX6A5xrrW+rfuuaMGhtF7cgMOeXoIzCfYb6Oe8iR3f4LXV8PQ
4yohq88/N8dY9pbqQlgRDCipybRCdGfnjFWeVFgPywTqrGxtJkbbxYjpKekJLMg1FTrE+upKs26O
HxJbAtkUOpIrZtxZotBZzx/zG9UWGki3v5IvFG2DqICy/pmzY6AnJnb2dzRhhf/WJf8d0Hw6eXw/
/7g1wGkdLHIwB8oPEUz1YCC/d/pkcDAMbxOt4iFmUVce+XsMYn84D/+hJcFHI2Ys32KtFtY4l1CS
hSZRFOM2kWa4vXEYtABvTcQSHrUbjW2Hp2UM+9+D0GSnPpzdUE/SMLvca4sIXdpg6OtZC0JDpX5k
fCKNDbJUlHHBZsGOMdBsEIwvXWXN9ZMm/IVOgdYAulhQCxIREdYaAwz32dht4UtrCVLAx6r+P0v9
LFL2Tv0lSRDxq1MWdtXY19qTa/cFF4WqcMpD19WT25xnrgd79eUxYqmaMCd/EqFVE/bPJcaAhHLk
0bOj9QybkjArnk4sIkqQrKSsx3JDHtGwAmR7vj1+USL1b8hdtnoDQCerx13C1QJTOzqbuZ4TTGfl
jZuS53n+1L65LmX72W21fZg/VuXXurdQ7aycpxsGMHZ3k6J19oiemLXqSK/tPuhCat8eXrtTnN/f
82Xzo7Q9pFw3g4GHyozDNfWe7Mmp/cmGb4yUeke+WmFZVf6j6b6WU8mWIIB+ERF48wpN440QQkgv
BJIOHuHt19+1NXHHaM5ICNrsrl2VlZnVnSwrqXTF6xPn6hFKZdjgNHNu5LZvR0wIY0PIsAhohmYi
r7C9r03EtIOthfIzWc2cov3P3OiwMJQjwaeMW4K+BI7rlaHV7tgv8sXgqpiML4EgQiG30wvpixwk
dVsLpGb+YXGUcbTdxwhSjfRgbNOyurpUl4WyQ9W63Jietqyu9eN+dtu6OYrPswFcrV0x8r39z4Pb
u9YiqEPreG2d1M9iLViqv4cCDUu/0UpDANwt+kqDP46YoLlKJl0/L3obOFq+7bHaGZb5aNz6toLS
pwbyHGP7Uk6P9xQJs9yjvEbWzLYzG/tZfbKoXtO1vR40aFXnrlTLsevC8VtWHljB7KAlb9lqcFpR
G5md5s6Vkz3AcLqREHi2kunt29PkTPYkp0oBgXxXSWYxQjIDK17TtycO7kuGS0T3rxRrwq8wRvTl
LkEwV9PsWDLAu9F5WiwiQXOfqkgNWHfcykeyc2wXUKBUdtO5dTT5/+2ozSAknX/XSqG2n56G8x/b
ix202AMXZmqpVXNSL3T2QUlFOZJ8TX3m54ga4UkeZBthZyYB/rJrJT8K3RIvpUYeAXDHVk65Ol18
Hb7125+CeifXReqp2S42rXQfeJnqPi3r4bJmbvanzEqpn+zlHQz4FcWNtWGx/kiXs/rMOqJ9rdDH
EpaDgX41v6S66++7V5Pr+onaog6VG5+2lVV909XxgbJvmtpOF73KZMPJ+AcAdFOrztBYC7ou5bWU
43t1ND1p85V8NbDnFBdDGBTHkOAau8b7xDu9ZoxTqS8195diVekFh7aa+LcsmEF7NLjpEC1GN0yd
C5mivr52CGuf6DIA3XLzkh195bMhENlApEu2xrBdcRmKcfLPvaw6BKG9tueK+3PsrXrLl8Pn3f72
z9C/3HtpH03W1WWTZCwSIy6yAmKePmS8vfbnWR7GMZHg/RTfTh62KkQpW+HFwSugMJ6gac2wT9FN
TAm1VXY8B+fhwZQZE9VbE8pGhhrqQH02M1zxmDrLV4lwvoB1xmSNAjxdXbZoTm4jfeD8zOCcOGnI
Z7G8n8QFmCDufSAMchQoL06NpZn1VKvzSjYBKKhwx8i2cndkitavm5eJluPL6+QrZ33eq4V1lCyW
c7uKSZ7FL26jeIorJLf166qJqHZ6P6BLBUfW3MczV0nsPxnJ2VR+7RSNx8YE2F7gJunGQmpH2dEE
/4TQ7BsJpPJs/h5DNrn39I321VNsGnElG5U6h7YcLNXMvj6Ry+xo6tVj29z22uHt9qn9fo50J6Pj
bD/yvG66i6432bBTetaMgm0kBhhxtorcVxLBTr0UgIJiAsyF5FZ6hWDVGHbmCxUtq6t8qtRZa02j
OyJyxgoj3e3JsrG8RYlC7TKpwgMNJi19P4W87m6KT6dxG4o24x0dhBKjliCiP/WOA42FJ1eitqEq
cVobEjs1lI+pKHFsahrMikEKHju6FZH1unaonXv7D+HcP6VrTbe/kC4zz8iNJ+xo8E/w25sYD6sw
oW6UQmA/cTN70cu+QAeOZf2xazbAjotNPJchPKo4jkVZW2VOF6v1OK9eVNKPzvI9fwxzHlbZaLWL
0w9+18c53zE9nxN5K3LjkGfZIwCjJ3EH7aJY3rwpuxf/DuguX78d9zvKJ6JdEUTMGKwQZQRE3PVH
1RDUyb6i+Y5dqMwlPpeorareZLNGDe1u9xHhT5roWaqFc5SoZAyJcnfS8fygk0vLctjVlx6fsJh1
tAML0tDFW+XK7kfDatK6Ec5ROBwrzw/IcoEWXRHz/nxdMa3OfJ9m6lm6LwjwyWiCbPz7nfmhKzBN
E3Fsy+obWwEppBitgOJQwKtRxfGJ3QaKGKXStbIv1bNPY5vM5avmCoPttr5C/E8bOF82kQpVb5rE
FVkN5puG/ly4R/fortojwiaf1uXjlsfxavqU1xmztumvW2hq2TfmCKwel53lbXAcHjdv60GYFyyA
auHLTrext/JJyevgdI8OqcaGme61fFRSXmsZ2gKsn0XNDuvgnuZBnqJH9mOO6nMiFbM1mgIYrTbt
9W+E+7YbIO7sz/UCzZNy4xSTA2KLXKbUgPbX1Kmx+rGVmxG/XqA0VO+p/g6C2z6wAckyUPB8JD10
ZJE7Jv0zRYNPHIohix/HZFADQd7AmekrA3Vhn/EWsW/X3fxoVbZz2Nvq43pW30CnsElAnGLSU4K6
DzZgO1Tx/MzvhjrTSZ+6GZBUaRxePJk920YYe3IivpoaxByzzJhgvWDeM7LP5ufQTSKvhc/1GCv6
yqFWZWAU7b2zkWDmlp6h2DLvrevsUm4HYZwx/fQ0/DePN4NxHACNu6s7TBojlvT228Gue8KS2SBA
AmYHjNCaBtE73lSM8I415oUCyOTvYAILc+ewU7DJzPjcpjpuYiINXBk/KTYzHFoCrpjxu+FQw4Xy
0/Au88FptBwI0eo9lH6zSnNBDxs+EbIRP0gOjNwqg1kcaDgJPN7woQ44eBSsB3CH8IdUnJ75rpuR
rM5b2WC4aqDGbnozPqKbTeBrVLaD9SATX0aXUcbdC8cXfm05yI1309w4XA1uGHA899EJ7ofHISeV
blFxHzumv28KIkaQs/pQoHYP3fDZ7dXPqr8zhTvE0dpuugn3MxzYtrvt4hVwCePA0aamnuabeQY/
+vWzHbJvAh7shLOzcPL00i4ATr5fCWNSrZIKjj3+yIQegG2P9aIbzg6i71ZmZ5ff6pnwwqMWPIDC
f8JVt1yHd82R8CHb7trfsGbfCb0GjhY//u3fUS4h416NkgyZ14gg7k3/veIOezp7u/CO6b/PD78b
FhpuZfM03TmlIGsH2RNJGBAZppOcTbQM5lQuFE5DE6LTPEyxPCufJ+zTsJT9HWxjOdLC5FPjdRej
Kji/GWXevnPautMeyQPClYAISW/DCjA0RTzwGbAjP1j03X8/fkZBTe5C8YHZ+tSjhlm0dzum4aKF
w80tfOH4pseVnDF0iTLj+YBQIZxy+E37VJfxXWgP+A7VU+wcrKwuLl8hOAi40jSG3s0QxrCx/T09
8/oRvfG/E3Gbneq+AQzeMxyYDxDRKWH82tCLArliUqPcbyCKi/z9LHA+jLLzgS6WadJDjNkmr3Ov
Pjc2/Unt2Ch5bsN18t9R8BVOVhz9379ZLkTs9hoFP+vgmtmxb9PwQpw0DMH/Ptiv8RkOZ5NjUCQO
yAjYdoVxMJdRuEn/3SinuRx4MhYfk1rJKfw23DSHPwsg9393MdAFlULmyhdr4WEP9wAxW93QCE+c
+zjlAdcMl8+nF7zJny4suCJ54tj78JI+jBj6uDCJno+NWZZpp2gCBhQDO82BJqHqBGfRsT15KfjT
35G4oCVvGM70v7fVERmiI4/2nLKOVBEPVh6ch58IxP9/OMKtTepFradza+EzXEV0QTneg0IlpZsD
V/QMUMS7cM84fGq43WJL28/a58ZnOHA66ao5wmFdh59cqsWXbO1v+MYw21wOQsj9/CzWmD7Jte7t
BCNkF8VJzbuTTrD7Y42oSWKcWhWN2uFwbkbYLDNR/vQQIOpYkYUwN2IU7Gs5JTTznVxAzjfGToRW
EuKSs9IwHOmg0vWHSJ+vlQK9KPjmUIXAZsMgoRARxGLLC9+3c40R8INQPwzF0RZCZw7hHGe8+3nX
wwic6HXr6/M2Cj2NrOmLVi6XLCtFcLyz1c77RlJ369MXfAfNIMcSPsLhOnyKXRyuBEZEaxxWws0T
wAn7ad6QPWdep/NwD03f/AwdkYzm1ZebEGYejblx+MrgLvEaPsbdCbLjDn/o2NoBuGnRmRbpw9hZ
j3KN0dgZsNMuD125/47yglr+6deGBoLfy0P9+bILHx7tq8uwtZA+LUzr+b97Gn7w20D2LpTjL7KO
2F/o6GX2DsGQmAMEX+rRyJmFFRZWxQMbWX4XZiI9HJoDDn7pQVNWjsv3crn2/lvm0RA+9VT15fNL
3dVqgAnLf3HN2TGgL1KPjvmBMxQPb1xydfPNsTlGPgcTITzLvh36fp1Wx0uMvnT3xx4SV5hRUMtT
E8gm4ViytU4r3EwzuBx4uKn7xjgz7oSnOByEV/9d1TCMyQdGwdd59PfxpDYNH1j0/P53QT7jmNvC
oNb+aL/XBo2vvEcg69dW/c/eYO70auVrpfZ3MsHTIl/RpfQCNxf9LywJf+2E+xAJc8x+mND48+In
LCyPpAsQXum5EdPjDjmRkNE5zZhdhZ8n9Q3U0Otqxp6UMsP9ppRTzrU+d6P7uPCNiI3EpQWHMMCu
61wzYDtJgXAdF18+tYXSMESeOvmXQy6matpOz2qcq4pS23I9QMMNv9pbT7ejdFNwN3F3vGytTUKA
7GMN2H5wxwSo8cHrPFys2V6yL5255BysaiD6bSYytNndkVjsuV7s4/0PGTwsT0RUjNEHagJdd2U0
XQ/jDCc42iFZvhxF2HH+JcEnSJvTzU6bdc1Gffww7dcO6UFwYny476ZX35AI2f+Mgssei/7+owsY
DvqHb7HYfFrmo9rhvcy3ugofl6j/5cbQZx9lOeXR31kUubA/he0r4WXzgT7l61eit2+sICBtDk7N
o5uR+M58h/5Z6BSt2phx5Bqa6q8n5LxrmHdKDf1iU5AxYFu87b0ZzYRZP58ZtdRWHnTt8egoJ2eH
0W4aJbgFBFKIK0jc2HwaYjlkyBhyUktlNXRZsnzxJVxEKuFTQwMUD03OBrqytu4v+WjyM6/BJB6V
PPuBaWaQHz4R+3fjOUaPrsJ9gBsW64N8se7pLWYZgKl8Snv+9kGr21nN7oOi/+ulLVxoWBmqW0np
cE+q+e9QEqPep+LgXdgBd7rphJ8bdhPraiFV2TV/JQyylmnpPbR8AKpbHaDVq4IhArFgKKpy25kB
HImT0ztcCSKvMEnd4scc5Rj/Ml8p2lMzMhKYY/qNoEUzjWATMvQvTcB2rKSnE6XKMhQmBTKCa23z
k3i04J0N4oPfHzIbPHRwnt67qPqsymKfz5hLjxTtGSuXtqkGAa98K+n2s6maEfyMJJ+LHxWM2iU7
krPIy2mmZ/d0tArfTgXdwRGld6waDu/Id3PEk3dFOG/hzawV3/IaxQKZvRpNHrSd/g49NEpj/Xnc
8KaPhTeYSgEIDXRjCqgC4ExRV991n1rk1OSOBkF18iJH5y8zwJpPxbS7QUTxGFEw3Hg9EMhs+rcR
t6VpaUxOgS5BRZWc/SJk0FSw2OjO17CO8opfVwBxdqc48x0MM2ExqTHbVhnIs7pNVO11Kz5UpIby
jwt3XlxZnyABK33LaCRbj5E1f/IEnZBu09i7wbal9J2fbbuJ77PhJcApfqG6Qpg84YlZDoBHpW95
yH+fv4mdg2QMGSMTJC78SsYkGash7pGjXhxfjo0bY2kMq2TnaqCWmpVaSkN+JsPIl5P5lq+3db2I
51OsMMSFxt1fH3/dmd0ok1ONVG44qJtn94qUMgRJpFM1iVLyPEg/64l0ezulij7+2cMcdS2QdsyF
mJJYX1LmmUfPR5w4cjyvigd7h4u2qWCa5Wt+vOymirUcBhc1e5tuF8Lhn5x+tUahFn+x4VF/ZlmZ
uXJ++ShhixnCPsKPcnDqZOdpcxoXaKfGZ1DmeNMoMV9gq4CmMku8CiHx3n59QKU4x9ex4Vg5nKwJ
ZuCig0dAOhoCR3IW3C9+gtNtGNLClG5Klp4hUUXIl+sUWsvBNQ72bQqWMPuZfa85n/T2D7u+WbB1
ZfiQX0BLWw0FKch8vSr3iqIUne3+hVC95GvrWVCnnit5TMHnN/pclgiVy19DSA+5DJsdTp5BaH6q
CmY+EgViNUyMidOak08Pwe+QMdOTMU/hFXlGpHXWuyLQpwIResZb5eC+vR7Bq9Zh0nrQkf+CEnGi
kwheVMZY72KkMTqYBu0Rpn3tNDvw49oX60keyvJ3BnzXeHYsvxowxS4FPxrxanaIqcqCSjqcY6l9
qeN7xV9fOdAX7QqDYFQ9heRqOApWldJTwojAT6znmbqSjdQRp2IIDmLUNcaVNIqWd+IoHXp/u2nx
5VCdJRlBXtq4m15/jz15hC/7hqxaFCYcwk6AfFWCv9smhnlE/0Kltqyzu6PvebYe3W2zCLPvB/ux
QnWdo/kpVAKJ9hD9C26MHM7a62YwR1uwFGcdTiS2e8MgitRKVGzoU5r9Gu6R71ANLCvfT82IcxOm
X8/BK3PVI1wqutV+I4pImjOWOuVvj0+c7d0flYkWhBZh3i+f68nGspZuHOtFI9O92Z+L4cuhk7xE
CxI5kqfvi0oWaW2sN/Us50GYXOL6h+55mFAOi4nnZKTjBMF6TBOLKDHe/Kgij0MwlkkKNFmwneNP
KR2Goi8P/dMU9rOsQoXEx8uoMJ6rLZ9aVSGKCg2TfTd5ipXHFPKCqPrSkuFKvuonvlPj5Myy42AY
pO30WwwRwMbnU33yO1OzWusrDtgYL4LOUI/q+6wvnKgeKVQOoyTNeaG+mdfybj/037rPVISR4zES
A//7fjo9ZN8zf4qkcREz0KBcRrr6+388N1ixmOGRXW8jgQLHyiuTx5g+KAiG2DQwaVIrHSNfw7Nu
tt2xbiefoxZj2/y9cykBcqwcH+GVSJUFL3iUBQOQqWcELggk9Uwigh7Ts8u6eXg2zF/3gqUOMTrO
Os6da5Ipf+A0lUw1N2wyMj93oCreqFdP2Ilmq6VU24SnU4JBzGC5bj7kAgZsf84FAs4+eUY1QYAQ
Alp0JF/nym2FM3xf64xEz5/l14Z0U9UD3RccsI4OX4j86a55cD+rzlJvwTCbMBihdh6wDykfAli/
Zf5Z3TfvnewXqDaF1MRXx0Fxq+Urw+nCI6dDNsXd7C8g8oZONlqUwXdWmquhzgPxcLmZt51qujJX
Z9bNeSFdvf5c6BdRT6u7wf6HyOzKEeJUV63Y9hq3o1QwXg9U+Lzvijgkk1qrODgazBPQgOB27gUU
hryiqnaRKxoLmhjfs0y8lJFiX4ufWXmpslu9+BUy2Fx5xsBb5SLxbaNel0POluip/6Rx8ADsJFDu
SN45+in16TwezNENvMkMc40jIG70q9VVWb9CpXP9g4KVQtKv7KrjVcy+UkFGboZ0lKdpYV6AenDp
XN6WNKAk1YI5ixI1hXCscFeTqeuCVfuX9jsPQD40iVeIREyZd+Id0pDE3F9vMiM/I2AXTw9E2KfR
ph/qShQvvvqYTnLQJS4OS/OyH6lt+0/2G5m6nQN18Kp4Qlcvv+brD/9ZNJS36UpGhnmvpz8C2Jec
FgB80LEo/3LjQkJQEz3b2SrZ72vS/9O9VdMEVPoEUVYOOK9rM+A3rZu/8bnHLXoIZlR4mjiqm9jF
zMLrRZS/VD+x9rGbvDfZP0eZ4gBxTDW2Ca776v1ixzTKL/NxOosqwjVCfLG5nabUhLpfjDGAmyC3
+GaaN+cX6ahjDOa/T7X7YbT6gfXW71HmO/earf3gCDHPPqupjmAHD5qtIYAXl2qY3rJ+DbPa4DBo
ocvmhsqKEJHhjsFwV9YUyeZ8up6lPxcJ5WdB1WoqYuqOKUjHNQQdsQovN3OP8jbRuSyYJ8+Mb3RP
wh6XBCMUyqGY3nZvaKrFJqE8F81x7nvepQGiEU1rWfR2o91ILrXsbmcpRvUF1nPzgSyu1Hs5DSct
+2BBah4E9cQ/ETfpivEClnCYr8L7tobG/3OPpWIZ7v0Za5bz+AytDIR3CQ4Jp+6uuXXT179BWCkZ
kultB7d/m57ltYrTWudfm16mfqXIh5X+DsVW3jWSA+6yu+mO+upOksI9X59sqkQRrv3QSwQx0shX
i5OrCy6clEm9XIjkTDpAuI94gqo6qu2/jDjDkWlbPYcMg1YipeNffjLqohS6/gsqtvpv50da0suZ
XxcgiUBAC7ziCQM83S7ZneQQXr60QXytYlw0olkMMgFz3qXU0ndKB/MI6s3tbHuMD7OkYZGXehgi
wKurKZ6uGqGixTZNtT7lNzdqlJbmWP4FiXaVrarn/HMz109HblFOYdec+Wie8bwccKrtVTYJxn2C
aDP3c9hXER1vrTAd8LmKbl+T7gLL1hBFs1ZpEHSk5oy5eDFxoqMfngxyeOGfI4L/8mwbMcb8fQtz
Jaw2LNrOEg+d8L9WMlEuzMEMs+RO5ecZL3C5kQyBp/tLFuRXliZ8OuIDgYltE4/fAyy6cjGuvKx7
RC7tEdvt8qQZBrNRAslc5rFROPnOrzF/m0ZBAZts/vy+7Q/lyWD79RgwtSVW8FYERzOEDGEzGtk8
uhk1Uj3NKca2A20z5U2KjubfPtnqq8hU1j9XYzjKKLSD0619LVd5Q755Tzipk3FdKfOylvE0wU79
z1uFlGLRnb7cU+beEzBhcd9VHj28atFDnM4QJ8qX7fvBIVoNMl2Wufo8gZggw0ALvoxOMLXg5zL5
zMN0CQsq6f5C3Q/oFjY3RBU3JM5JJ8wrD+zxdX0batSaaGRACVJ3cHNO9FLf2iSkkJJ1utlpeO6K
M2PkMrEiKK3b+udOjZvwW79E7/8IvTrKR3axnlVW0PMXJgj9mzZFkUsDfLChTFiOWL5i14PVo4yD
TFBu7o2/4Fhp6oXiJ9/8TONdoliKOvsh9ARk8dUTDLQOxIseQ248WYEfxdNtUHZE8IJmKZilraeT
l9+GxCm0KEC+s4DppvSDjHIkeyH3Uw+bn8mezRZmP5uzeO+m47AZM5rHaw2AKn/16G0R5j2OPCsM
WsrTZLzqFijL8J+z7P5Ft0pIpplMt39/Qlp+DZXMuW0oZX2nQmyygLFFwUsD55hhk46F424sOYmS
URbG62mwrJaStoIQI9vUHKrCDlKt3/gwyNWX1ua5cajEwerBFYiIiDWujj/JEsMGbNDo1jm97PuX
LpjhPay0RY+9twu0sotl4tPL6Q3NLLjm3r3N4nX+hqFGHBMCpN0ZWvgZ5n1Yzvvx7eUoU4Us4B30
rl9XunyojfWBB0UKLI/Z/9t0HqTElKzNoiIojAxluEQEGd1owt3wTHl2aKz4QgTnphzavPiwnlmw
ofZ0iuh9tnlw2BEsYA+nS0pahZ6hsnw33ld+sjVMecXbNkIB0A4DOFeKldeceQFmtREFFckqrtHP
SIPFO5Lm2sxzzO3DyI7bDIYLoCw2lfjzbquZLLfSajNo4bzOLMNqgxcwp1V3W3f3xnYAY3g2PKv7
mKdAqxHMxjRaaOYgm+D7Sg80Zad+tm5KlEXMUso6ntetueGWDQfy25ZXskRAKvMFAx29hH0tPTiP
921tVsEqZBZWbMwWAnSE9VoL/H0PRvkLoBO/iH+VHziZ/mKOZ4sNFqhlJqag3Q4TLC4thkCe63Mb
/CjA6aAjKesJVyefwmzZwIf+PMixWpS3s/Bp+mjM2i5uS7DxwU85/ds1z7QXuMQwjXaBWhv/AyuT
SG5VNaSnYZZXM/eBMjKcj4sxK4pX0u/u9j0hLh2qedZItee4oETPWflAPnDho8zNkJePQwjAYMhY
TwNQUfsCcgg4SU/t+pd34W3xIQ/GeKcv7yR9WsUraK2WYOtWnQCdw5hCQ2Qi4KTlEEp3SCNrLU5y
x2mq6in0GOtI47jRI9nXLdnzy8Mr730lvKd20VlA1kPNfB9vlTGcuwwxkoOGxfprikSWECDZ5Eoe
GnqapYOU3VtRRgKCwNM2Fyc5e8BuQmnS/Vk0Q3a710VbyYd1mUW/6CphSsXzbg7cM0vXBdid52Jq
/ZmajEWRaHAWbWb+SfFfl+YtBVu8x0wcctVBYizxX8IA5MXLtrd9Pb4U8fjkJ6hG2ZfUd2pDQBnl
sgKUUEHXM9u3Ly7DKQHYlAKOHSxfkMwY9XZ+aUO0wESn0fpZTZVqTgF5IEHIwX+IqQ+oJSyDoF02
X+QR/CQuYRTO7LfaKtYcEScQl0HTXx9sUkuDb/BtghzEb/E3nJTnH/OPXTQL6HS2EOpUoWkTOuxB
D3TVN4MmxDYKczlw5lncZ3Rexiu7fMuOPE2NFaUlK2bdZd0mKdHIH9kOzJBBEkjP0jbjWchNH83l
9K79BSupqI8yQbwRQW9586ysKaZI3actdf99m0sbyx9ZhQe56hfCtFaGpKQBfBZN5HeL6o+dxGZ+
erl6kC9vyJrwtXTzJoLQFzZD/iBEfIfsNW/mdhjvxNGgH3zpw2h0jsvV11QjzCO9E/uwZ2u4LAW5
ZwEoBKsXOBPfBTvGpvKWBtIZq0aLjIRYYzBh9tjMH4Ovhu3S3ghCZJ5iyZQ/CzLmue0V6Sx41GWU
2tUBbl82Gu5CTx8SEiv1LHEkKTEKbhm2wt8hjkI9Wc1PFUb4cgwB+dgHjMRcDNzoe7mHzcNNiGNK
UtyS3XU4AlWpp8BojnP2xrfSLJIgAqY7rmkIggH6kybamu576XXfCJfqzj8lUUFhYg9bWTe+iSd4
viSr6uZKf+DxuPql29Q5kburV/K1Sc3EIPvprWyIVxbmw80lbNjzgaVChUSOsa7C2NDctJ2fFfFY
Zt8uva96YFFniGFVNZ+d1YCmhK4C2IM7YQ+aU7nE28pQP/keDVHC15V/EpdK6RsvZYiUpEvPCAo4
acXUZtPKfuVBnXsmwGfFcEXW0/2lligPCRx5ZCyDr6aF+94rYUjzKrkEp8FEJ/F9QtgLSYMnf4L/
+lV4tdA9ZKcRgLxaGAwVqFvDgJnKVxcjdv3rwbV3b9kTG3bmwRe0RsUaFumtFqpovc4Qt/8dq5nm
QNVmMslKH8KKd06F7vJzhyodnwY4DrEWfbnAId4Ws+2eWF6Hi6Dtx+LmH06hBs3p89OeVpk3U3Wg
aO/Z6pcCu9JPNaHL65fzV6r8L1X7d7dzBY44Hvf7vp5vBBGmbaQLxOGwSaPEJOXSzDXGwULDNN6Q
1oR7ImiJbY2wt/8EaXO4FppgEMjFR5gNse32TBHcmmr19ZgtjPv4lWWWvvKmiRxsXrbR7n54qvzL
82LsJ75sdJ2BlKP1eLs3LNm3Yz/T1l5bCcg4LvzwcM3miPqTwU325MYYl5iN+c7so2fP9hh4HXGK
7itEJ2Vh5YSvs6v1kIJCqqRX75FBozRh0eki1gRjNq3jb708dtKLWkjbjlgNfBdSrxeYi1g749xc
/lkH2oYrHHaCUu/n9TI82kAYYcB6VJuyr0Hm7+NJgkWhIGc0YxcXubbv4wPEiqFb5Qd1sowMgVmi
TPixsM9RPRmt6m8jkW5brsuFyy9JLYwrTJSH0988GiRUBBF9Be8ROCPPxrMuUXe6mffNr+eI/7+/
CY9bz95f2RUKSqj9NrrotMlN1FrpMA8lyPXfkKjbOW7ZbILVH6VXA6zUZpv+QyskKdtfYlHhEjhE
m6L6MZ50NHZUhFIq85jxTHq2bfXPsv9ywYwxNRss6p0/Cs3DJPhGD2dLZ8u96DuJWKYcrvyT6738
yZxV294iNFOXm3phEfm61EUSB4WOopVkqMq1t6xmWsHMbREj4A7tGfuAfWaUXhYKzjnmkri6upUT
X9hp4/uHhg+42GrS39i76s0ijglGwhjlI1wfM8nzg9Srjo95yaECJjrdi+yPcO/i4/u8SSyGcpNR
q8BNrCLpheHO1dXPJpo0gzdUwt8TnUBCLnwJBnbRfpYgkaMBlJDWE1+XlwKOyW5Rmb8vzpFWsCTJ
MFnCwE64arR5CelUXHo9DnnMMuRo/TaU+9mq/eEsM4M3gg2dJNgbpT8n6gwuI/O7PiGaue9iZynn
TaMTNSdPekWiat4xYcgWr034SBPyqCqCe7r3mWIj7McKXsi+N1LZP2bzKVNJrvOZSf3KgrByGJ4m
5Y2ZkntzYjNwe+J/s3Raqyo7gmg3NL9vic0eCLJcPuNto4R5rnEpI5ZriSTpCOHj2J5LBx7BguZh
4qAyB68ErXdLnSxPvSgbd6OLV2sXj3EKY+ZaLrCYWd04IcOixvnmrXuaYUAN9jERHv4KDZoHN2wG
C4NEN0E6E62bu+ahk6VrX75s3g8KwVsxYo8F6NYYMcjvXpJ+XBgNHBraR2oqe5XLQ38Hf3INtabj
/PcyOn+HFo9/I6l+tkZ/3S41QiFbYvlyae3YxdoQ5t3jrvxzQe7lkTK8VF5TirbC63pqDoT3XsaF
0MMuvokVR1Vg8K5OopBVky0Xq6OgWbVzw0tr3dsHJRfLeXNtGZNHl3HGG2V0V3LmLvg9GZKpVM0b
Cp2LyiGquq6l+1/QnF6phVcEXrDvGx63NO0FdLueqUS6Oa0aFjtNIsPGg23icN4+fj2/Qnpk7miR
8xwdlBBYDFlM9YzqsiDE5EmwhM6qr3srVU/ADZddh41aZQNz7yxRNULl8CazLv/pMefd0uumtu6b
ykoMm/m2ETM94F0+7x8ri04YFZmtMdzNRAlMAfg8fVIwcSp8YzViqmI51G4vALVGvnUdne3kKFs/
EBWur0VlC3T/Ox3DeOsy3EJP7u0aaPqPEL1qhe9FSOMCkRAVIQ/iDKxfAOH661ZPSoM/k7qi/HyY
OLcxIq5j2/MBKNZIfYu/RB9lNV8tPbh+hzti9LwKE1MWVGN7kg3IuXpikrYHb2FITxApkDFYQhkG
JJw1pvmXwveIvXzFpQnPp0Xr+QoWKGaqsXdRy+wI7qf3Vfs0uk0zrck0weZiIfykJkZizqNp5oVr
k/wQcg4H89g+Yh5Bn3oYm7bGxGpe0+Pk+HNmMHk0Xca6b9K08ivRn5tURQ+tWX1YTDh+uTwrmZrl
W1qjifEV/gURjy7uWkB4tUA8DF4QWh34E1Kw9LquLpAWlgwjTJefh6HEWeuA/x6QJzN2UumXQvsO
d6WmWOgZGxj8Oyr2LkQalGXMZNIQsFurxJIjXU6OISvVXNj0J+VrsyBxIgZPG9hqgwt7ZaJ+mm0B
utAf5TYZ1IhdUnR1Lnjc4Po81AOBtr63iz1tNcvqcRgqYP37LW9qIEsgF3scKFfN0a2AKcHiKhY0
yK3irYFriX2KW28uqkxq0pu3Dl06501fQZPG7+BrQ0o5+B2up/ICEkmO76rH3qaZj5eTcrK9jBfN
0j9f26j8ZBGcNSVRYcIaO+k3FndOMNKeyo1/uR1GBYlCcRbSMfsoap01bCSybFzl6YG/GNtXrM+1
71QHYZTtLrbGr91l767q5CQzu/ylCNsODoXBKa/5F97oh4gLxHRZz7x7BkfZNZ4GQb3rE9rHXPB+
v+2i21aiDraPEsNHjajgPKk/9GC72d+mYR2F9vLeKyabR+nBKys628B9QOrwu4rmkkpAB7dk9AJ7
1ralmF3eOY5P4tShYUzGbTE8Jlh3FarnK+VB9b7qbx613fuiuTHFMdFnhTRYgzPFZ6YvzP1qTwHV
KNwNwL6lH9BwDt/7MR5HbPCCcCmdgZM4+hjT4jFLvnjE3BDoChMtV1Uk4F4SOHaTPiqjsPsos0uV
e9m11vGzJMlJfMvpm5ORUkeOHRzaCvAh0nyTiiGJATwO+Ay5Yu3+fYxH2YGSToctNA3oyN93kyjz
ce/vx8upaJLq6auZkaL5Mi/fxFYe9kXMNBUfJ4Gl7mP1xC6tGCeG29ae6DzwAtmJLIm1urvw+ssu
ygwL295GnuvsV5/z18yKeSd3raD3n1vTzBi2o/P3Yl5/WV9HNDGlHwb4NoPalZ1/Z9NcqhglUniJ
0s1R4pUGZex554IygfJnPy3Q8zk6J8JYhMSHGQtNY1cmNNnWjgiU/hT66nj1jUT9+TF5c/cdZ0P4
+ywYJ/x4cSVt0iXVZVI5Q5CFkYm/1cI+gBcRBRxCK8Gg5WNU3FdOM1l9rpd6ZUxipc5YcrDgTpex
KRLH6n7fmVw/2RMus7U7vbO+AQ31nueLhVe56FBd6gmPpWaU7t7YZV/uq7/fZ0MD+uv3rfFvkq87
dZALfKhfzr48CvEC8PGdoot9D5OATbdsnz9KZ2MuLdAn2fvXmpEa7PrdtV0CVNEFP/KfOWywjxXH
VrO44Wx0+eY6F2MeBImfw3vugxWGVjQM7t5kfXae18/Z7urW2GNbLePjo5bm2818CnZauSdZr9W2
/ckXdc0ANlF+tH6r2z6XsLNmEz4HTiuD813Mi7VXKlQW9XzPoFXdlOUUCWJ4ed9QmvK3iyc9WdCi
zkQGGQsvbrSp2ASUvzTDuabdaNNNt/Ic4Owx0jFphzV+0SJ/ZVjBHqjmdrOi5CB52lav2gZC/MDy
sLEtR2szeg2XK1bs13mmf4vmtTNB166dT0zgdLXXU3ll8SXTCMDYbNd/SO3DNJA3w/7sH7Glkeeq
UEtLDlUwrWC98fvy0KVctYOh8fcN/Uppgri3iUrNnPD8c/uZ9NLxpHXt/L5lB5lh4lXIcnn2+ijn
2CWw+AMxBNFptpsdzHAEfizr6cAjnulJqhQCn4SXV1dhUBpTYMnd2ONr/WrW6y1VDh/z+NLaVCU6
57bE9IKKHYaeAumaD2fwS+9292+e+2HmVWb6yo0tTpokUghr1n6FuKjL/yvEJuMr8oYQHe/6qbe8
vqz4mH5h/NXe8yvLVO9AaoLO9rxkUIgGmj6PSCPJ9hT8trUrpkngHePU2t2Eh7bNWlrOJY7dShvH
CrcZkJ4qNk55rHIEQ60cm89vqeZ2OhKkBDGDmUjhFTNh/lvN33jbmHaoYSCN2PRL32pCOyz+l5rF
LtZ6tjd9ydBBazI4TS8+LjY5loc14REVi112RRKbp7ueEnWodFzPjgv/R4L55ZW0TwcUCBJo6/NV
1qLrvp2SjTZ3w+78g5sksjXG4qiz+im6FmkzC+yxnOFXyvVsrXAOlC0GHtWCUE28AQLEGqpeChF4
/C9cG/VJwalVcLOZIycZiLQp1QqFOpuxoarEasTxX6iOw3RMAMdMRgWasq+8L6NEzWyxchZqTTuH
I63B1bGX5RgrcyWnqWf9FT+nC7MP0tLB0+xh4HqQbRQ5ypi41ZRZj/LNZQvzwJuU54jaEr08qpkK
l14kDy2N1SvnymLwiNiE6R5uyqNdQM4CjjyXN6nllH+X2iVRzYDSjFjNVpwcoLmom2XXRgTM8Yw5
zPwqIBwWko++EIzsTdQ8p+7iJ2W/DxkRSiKKlYrbz9AZ0X8Ud8Yqy8U2pQbQjS44cNFBXWg4IdvV
KFen6xyQgD5mx6Hg0FtK3JdU/UrmUaheoyUwZv5y6BJ0wT+a+X+bV67v71Sfbo7ABYY5VL6oyLSs
mZ/X9q/Xd2PDeJ/zQD4Z7Hhv3ZAJQzfIdsUh/Q7/PxoRm+uv/hUifljZl2eoMsMon2RLDV+ozCYQ
4EvT/ucpaVkR/yPpzprTSIIgAP8iIrgHXrlvAQIk9EIIIXHfN79+v/ZGOHZt2cAw011dlZmVZXHF
3tN/hME+cZgoSaJ2n+1NywpJ927//hxw8m+PIsmOiKVlnRsuvL/OOYy/3bF5nZ5roeaX+UMpnh16
XQ2EzuuhnIWdk69iC0nXvh8ye8jB24V+j3loQ4LLSEjVi+iaa0nQFs9onk9JJ87v4z3dmQzTcJmo
GuhgjNMYEzLO1461SyV4ZGUv/cwbxNFRYh67qTlx9WVhadJ4wPEdGKPYnYdyWBIMY+B0N4jytdBA
1MUsmlCmgfOThcuImylg25aGVX8L7iiXbcV5MQk7BHu5rz1krCH3jJUe33EOUXo8Fc08AP/kPmSa
ZuySN7d4pb9tBpBQeoprn06mFzC35S/P9x/D+IovaRmg9DxKwbGP7XmfzikJ2w0I92awlZwHaThn
zzIBn4U/t/tDF5dWOXNFkJblA9+iuyt/VsFted6ebMwPs+hdYtqEnKRKEycQn3T/XUGz0z0bU4jI
/VHrCmh07k0SypF48ZdokejqV/lefq+6nqak2jw3sWRTYxOuP7YOJsor+fu77lYnBtHcTAhLpNQe
8+a2d0iV88wXZOpaKnOl5DJ0Lh8JoLBQgjM/m0X9nC8udsWtDP+mk0xBOrx93OKFxDSeZt0BZbm+
3OOiouk2D6KyY6xr/9KA5c6tHRdGUMG9mXNqTlbvN6K4tdflNuUMQJ1VkgGp95bErRlG68mQdsXM
tvXsX5AzWp7vi0rqWs/uGvpFxxLqVJ35q0ny/uVtnJkxSy08qo8RXwfehn8mVxn3FGZ+ZxGA8Qbb
4EkRVdjW7gbj5BOiETYYLjlWtx+JsWww1pJYdE5pXFQYM/zkEPUscorPdNw3WU66ne7ofG78D4YG
1sdRvh5plnVMSlsDdu+A4P4WhoZKaUMKsRwZtILL/ApIZm9Vky0I6M6Xz+NIEv34HPkUEUwod1oW
1GWb71U/oDC54ogkiczBVirRS+2qfvq5KgDGbziVtcFEQRZ5qGRCC+fzT1Ca90m1JOrnkRk81asT
/Nw449ShAh16kHvTnnA26FpnhWbulxi/HnlJ6FeXBTuD3pfflogvouaCb870BNxtdQWqA6tMF3sv
RLNrbfu+rxs55e4em+n+a3ZvZN4s4HXHmz17mbfT4z0XhXEtxgJRKVJDWd1vxyCmnufgc6GtM/8W
Pll3DTBC+fwsxn5WMz3OVU/zfYXQbRDwBa1KthqGIidJufXLBLp7O8SRunazdowZMy6ziqANXipn
pko/p/Jv1MwYAf5gxcihCrWTKSWrt8+88z/M8x60wYCJRJDuvd6VZ21Zdgay3HORIJTED1dASEjg
MP/OI8mF4NhwQceaLD4a79pxo9mZ0AznZttOL2Oo9MopU9JgvpM1fOfPvLk8bmc9zSCH0Rhxj6mu
32oyKkyMjnxuRYapcTHInrcjZuhqlzVwCacok7E/0hUoq+pJGe/4fBY2yiGJcDmzfbvgqZRgR6NK
saL5Uspo+s7yWL1qRyMIdqHaNNTWxh1eK6l7dZ6rnM0Jo5EJ44qSMvBwgv/lZYKZ+lEBMF4mir6a
/vFcRwi9afwemFGZy/MfBjUXUs7rQxmI04t1g+v1WUMYDjX79eTWOKEt68nnz431x/1UvHmzsjeJ
zZjK5hisAu0q+cG5cZDNA3V5gcZr16nCdFMlgezE2uSgfDOXMtpUN93hoL5QZgZq/WRKKiIBee9Z
T4YK7bqe8bichzeo4FZ88Fa/VhyPxMDswG74Wm0K75yOs5OABK+4vt7qxwnhaQEE4mtsp6802BAb
UNnEqqGQocJIV5aZ5iTqLLK1c1RxN7OXWWY3WN3eRZ7bpPawW+KFw62+5w9EnODYQv6O/Sxz671M
Eke08d2CIexL19oyDW88/e5+V79sHaKZzvUzDEK8WmmKp3S63fjiao9vZoziPnDxKkZROZGo/G24
YTGBxzcXH+bB38q0qYfhBe7SmHTYtI49eGUaSGCfKOeO7/FDeZH+SO2+F7E/b+67cWQz/e1eTCZr
aWPjl4CngoLvuais5mHxPk2vUUWzXEqXlPx7NhC5ygFcy2tlQmfkxwkVhICzrG6nWvfXWIp9a3//
2WbSapUz7C43L68mifE2qQdgeuMQtZ3c6tlY8+w8UZhgk6ISI4ETsMR2k22purEP4um8wP3eD0NE
kHNa8KxGkDKBdq3R5RdHfvB4W07zLSg4ZCoquNdJMEIeVpEtWVzz8vktlq6M0RUeYf49eRvqMSxn
MmTzTIy2lf2RPdLf9gmGflZOwFtor/B6eFaUWdl1Q5A8TNo3fmsnY1f/FYHywGxte+7vr8P4o2w8
ayJV3qcr61c7kXsTElJqcLI8dhuT4SZWETh0e6WzJcDnomIT5lBs+8FyW2UkrINJm9w10zT81ryM
Dl3x+q4Hh3nv/MMDsGaNXTNAh1MHQ3qRrx0gOpQN5oHUcTbRcr1JgpX0WeqWKBEtNEEG84rGsXX/
1EWzqhRRX3LIpk4d2QVMMNQQCVJVUSxY91fkcQfXEdKQ4yilTvuJiydEEGc+qGVXtDk3lKz5hXId
TfKZMaBTvqOYFYJ6a3J/Sj9qxHl5YUyw0WqeOXD19i3GJ+bfCcH8PZmuZKLhegSVxJDKwH2O8b4q
0dWlsWU+x24jVrnumj46y5p3MXTKoyy2z/ImVcwf64l1Jb2s7ydlvzneuC/Ee3F39d+QXG4c+3h1
c6kajZuKgsdHXIg5Luvn+OCZEnyah1g1vfq8xJvX+w+cYo9gLiQv3bihI+m2qQoo933Jpg8OGSSG
1aXD8Pp8y25KPp0byElvL3ub1H1dTF/AgiVI031ZXyRa2U0ZPnTflCSwZ3wR88nLbJ2srViDZ3r+
mF98JUWLaPTcNey3RVQ+Xiu3fD+VKmWHiWxt+fc0I2eU/bpHjIEq1pKw4nVizSXf3n1ypz58ZofH
CRbu3jhNGmwvzmHoENRNnbUOjiQ0nyEDNfDDDBuwaKjbIYb+Jt1eVGHBP9mhG/QZRVU8TepH/Sto
lvcq5duY8ucgip4b0uaiO1TTRNW6fTpvaHTf4wKC0Wl3ba7OYrn4ShctQ3afGwVMEQhzSCNM770V
RdG5nCX1nvRj3XTzRM8WCLQLNwfRtZgfPwvFlbksY7X8ZBgstKODNS5MyTG+VDtBNumR/+XAZLUg
1OLZkZL5L0sKgEXr8IO5AFfZZOxX2Pyuv78uAeA8Stf2vHVNLyh/5SX83Eb7KxJBo+3wU4KnY8kR
FauJ7D6B3mkGgglUaZ/wUomXl2qH8bdrpihSKw1tz9LW93OScefOlnXVyI4cJ1WC1zqzTuILLMrd
MiyuciM4VWzCLdtpaajppJ/twHOc8uCaygLG+LX8gxNwhb429fiIl6XQtHNsMstUmc0/nqShumSr
XnVsctnhWnyznQE47pD5MU+rqBDXYTpIdZ0NS5nEx+TX4RcX5XbszoBbZe0Cx1rPGewqxOrF8KEu
84XF5UQZv5QDtRra9CrM+S0+S3MnUAfEUvGdJ52ou58eSssRHDU1cFpfxlHL6SUZwGDu0t0NHvtQ
OK3YpIyW+8Y9zziq5OhPzBwjridWiWLVHIV6+TrNdQ5R+ZrXtqjtM2B47pNT0UIW3Z+9FGUJeex1
9BpHA4fqiyi8fhvnr8avVGT16fZlvGjnZ6C+sB2p5bpRvJLZVfK13Ne+vP549k8/qXpQM8UbW5NX
1haKbpbP3Y9U5XHnXbMwiNRhsrIbpBqLimHWUcuWDQkK1V1wDGtcoARELNfKE96oOYtbLNkop4w/
UL6mNjGdqoC61QSDRWWz7MCXH7FqfjfcParR9vt6rSQX4eZdeGivqn7js5Z/cOnsF1TdA7yNPRiK
dlqu5boYSSWs4mGiG/+yvRO35k4SrStFcnIsOSrObOulBK7P80tiEYo5UCLvLR3T60rqWBMxDPz2
SB6r8tbwoFxFtpDubEK/SkiD3g6fvuPlWIp/rcKI+07OuDCiRpbx1BIXq5lJbKxqIDgjbt6GXtyn
2H2WrHd3YztdDaU+bspdktF10DPUa52sKtPAabKmPjOFUPiAxPH4ae+YpzJ6aKy7ifJj2ItKltaE
/J40mtY68X7335ByysD6S1kVuYWssQYenl6JuMeGL4IEmZSoW6MpJ66THhfayo0Bamdl4NcWEIq7
gp1H5Yc2gHXvxup4OEnV7e379E61dCs/5RzDlL74AwAtDPCO24uDI+vB4WNsEc12pgwggbFSWLx5
4b343qNWnvV0N+Opgu248aUcA0TUq2FAhcOP6Z1GGbtz6c78w2yectSdlLem4xoaO6DQbf7lGSBn
cYad1a2cn/3BuGpB14vnfxY/2580XbjvXqBKYrVk30x1FHM/H3e27NjWcVmEdOQqW/ZxGupAvUDw
AUk4L+V9xfvufgBmjIGzQ/j4j5HM1k31wDktJNv5ASdoYnW+UpdKmAVt9U97rqD31+tNiqNQxawL
TUhbjVexF8Kl7xC5GMDzWhjduR240ntRJRRaj6Dtd4YB1KLkkrmhG2B5zkyb97zyUOGiMPbo7pt3
NJ0dM8sM2DBtp/i/vvaVn5NCOapYJJOznF6U2CnLOw7TxPjchAiu2rl+nOapbhFZhfma+dO9NIV9
V6BcmLrafoG8ulHd3M6BMQ2k0bzJwyDhrZMooijRe957dfP3xoJe+PSrgpuGVsK45JJ1A1N2g3py
Hb2JbSS/U2Yg9iU1pAqRBkoYEAmOaYb6PPX+epOATX4XLXVbvnb5MdE8JPVQc54bfSeq+lRTb2H2
eHvtitE4P47hzSzUdCc2E03TbevLF7VzogFpfwf50bn6dMOnhxYgeE0kNoFldpDy12X6/r3NFV2M
sMFwrKfQBy7WSjGc3SzsiLIVjv/u5GfrxNBz9ktAhWUsVmX3i8OySi5ypxwCfZ87SdY8oqtHzDfT
YcI7Svt9yM8L0R1EWZHEGBTuCBAI1d5hP5eW09elJD+2tTPcKW/F3adq1pwfJusMpafIHeeHCaQL
EKwxznnm1rGBbP6V8Y2KDhZPKtPlUo7tfpeE0GBu626Et+eH3nHR8f6iJeH4MABqX2z8acsp+3qJ
8bEZpLQpQ4cW2sm2H5nus/94i/fSh2I6UuoTmewTDK3v14oeQxVQfT/NjzN1Q384wydZqRbDZvmw
/bT9vK2ALq7W11v9KnzO0znDkbiokhosp4ll88zhP9fJzCIGf5+5c+eGTuMsK2Sqcz+uu1p+pu+J
Oq3tcZ7C6l3caqlZelu/0MEsu8vpflLcH6septcJKJOyqVAd0GczRYs13l8rbTnDpLhhwAJVSRTd
7wSl+jhL31eZvwmgW2DJ0nAzH6LmsgLT3D+th4HHdKGUXFQkpz7uQSLkOk8Gv9oCvD89IO7wZL/2
o4TGXGzlyDXNXy8xzsA3ZGunXTiPEJyehb63+K62aO8/hLyIHH4eCiDFeXZStKmccgD47hwlDa+q
TfouLSe8te823pBnX/CTBxS3xJTMwCY+fvQMWoIeFHPk57OLgmk9ktImulBZQ9+r6N489llOkR1y
UG/mooLbavS7aTP1/1c6WQY4aTmKm5bAa0fv34iQsXXt3QaXmc7WpPkR7DYeMOBW5p3bTfFrV/pl
LR/VErQXrRNVwYgRFPa+sefovv1DRZBTAKn+6edTtW0tOYLZA+OzPfh9EEvDs3bU7ToPa6F1Spt7
53PfXH5IdTnQNNg+fAd7rEeLMxpZEbOjZUcbkpBPNQNRYVRjW7ZcbZq2myS9H3UV0//mlXznDIsI
ndvLV+2gWYm+ua3Ke+mh0IzMxbWhm1vF2GIBFyMWRdpFuW9nuvTj9Olcjn/FWiDO5nwaqyzaOLgf
Yw3Fya1Z9RwdFeLUIAE9KcqDsswHuMe4HQPJ5nbB0U6RS3g/kjmlsNjyej2dtutHOAyugZBNtlPA
mnw923mMbbljU7QRLrzPtWkKxm4Y1SdcQFZataMZ3QVAIG8yzKR/GcYMluNSK8/60rc6Fdh3jwYs
yM5+Zhr5ZTXaFXuLgJ1RA+wBC5ehP036p+HhV+ph4fUnv88GlyilEULnHnRQZq2oD6D/ZxPhRSwF
wj+oyOnmG5iY+Y8ENcrP/DUapjzVXYY8rLftvQwQNm8250jBZ5mM+ZFoZkdXE49MbCBLOr1rjz51
b7M78zYm79HHukn7HMzgrn2YtMk9E23R587j/fooP795suxK99+ochjrkNYHUYOBb1DtNf4QFE9g
wEdosL6342Uv5qAZBPZQ2tvn0fET1WUuXzp8C5d3eHj3/pupkfyZTd830dA/eyUXAbNLHHpL/c6v
Lrx6gTPRRmWONOJc/++lugyENKIUSZIQXia7cFI6neAAm08RXuCTlYafbfn4S2xiAwmCNPjxlm3D
uObTvbQmTIU4667bdxIsWzVGG5NtSTx+gs8L971h/DtNdEEemSzpt6fvQXvhLtTXyzmOxzfTw0Ws
mQjiwAwZCeDb5WqkzQ3TX05E8WQXIL/0lsBCLgSNTb0/+5j2TAjeX6CT/oW8KqB7zZ2p64ZBogxJ
RFez6FOnOCTEVIlDM9HnwG3KRuZGhmnQKPWnTmzZ1rFHQgMajlYtdhGXqKb5Vs6lADn3nSg2epaA
m2wZzfCIAtN521RSOpi4oGl6GGBST/MqKwzRQ5ckFAItlT/XtCr4ymhTkmw0hle/NOrPq7l1A6Zu
UP1k3pbefDLrYTBCL5t16te2O2qIkw5PHe+XCQcEPCok15TSzP5NGApo83seva2FkIiR3tGsBYLv
VzclLrdO1Fl1VPTz7w7A+tQOnvhxocCY5x+8COV/P4ywL5SQN+bhq9Z63t6xQlvj61I/+tSPf1At
6Ia9AvxKnFUykvfcF+TkqbYVSLdlZqRGPj8U1f7o4yVHi+J2tB7FLtV4prCklfcM4cKp4nZVN9HS
BabP/XWidwtxgw6c+yyVGc3lfGLgheuJ3ia7zqp1+7FYuaCez63cbpRUOhx6+0RjTQyI2rpW83lV
Yh3BDVT3GWAg6aj3vTeQUPNSfFNyILcDDJ6u5BI9cjoddN4yuaqloiHcZoe4edY90EX9Zcaa+nrV
UFLNRVFEr+D48i6r2guIqtj8sShTkL9lAQ+Q0FjLyuVY4jQKYtNQ8So4Ercf6iukhx7mCcWdh1RI
FM+lqJooZr7ZiiZrYDI1wfkD7KvtohczSjHEXnJATSAMshdj9nIWzkTL9z83+2Gu/qKB1EX36QFH
P2HE77ycJOvB9B5Mj7EJQoPYvBmandJ/gdpdjS2a866UMmCG6KEYkUpT7wLRBP3X57LDfzJ47Wgf
K5uAGvIcNE5VM1FwQDoENbVMwbTt/DRVWhiLUSIrLuU5FW+rm8pFZkA9RnqXK2SLKSLOdS8fMW0+
jx+O93qOYwhdnWDVffSS7xsb3pgKfb/FfP9yKB9yFUMS6pc/41K769Z8kH6DxGMMmybe1Nn5p6b7
VyNu6J6BbOB9YuWPe/8xOzhdjCf+OveuvRhTUOc/pWm8nN6VtYKU750DkejiPTpW88oFmLwkn7fF
q2lc9PTeX2luM6zKjejSPXCvDN2GidJzNGXPb1pP6TLIY5aFL/2b/tfIGIRu1gQTbI0Kz7Ltm3IM
+Bnqe13i4LtAv3b3vw+GV+/P4bFx7ctylQ/Nl28aLyxf1Z3BQI/i6ifTvPJMT1Xu33yHnODBNV9z
EmknWgojv7WMX8qEOFeBZf9pmvuqHp2DYIdsj51Nrr7FcriAK4ua8lnT94I3wS5JPF5aZMoZaNqp
TkcYowIg0O7BypjYsKTgX3HMv4upRCFKMC1WrzpYNUhzoAfYmOL5VdOuz5PgUt09K9iZLS94SHaB
upYvcgifJB8gH02CUE9Gtj7GqIV/E2i5TXAKu+X/7VKaDsryn6DbebegU0VAaXJbXTOUSjSw1Jd0
fx7hAc4NQJXQ5DyyN0npFhQBx1KkvIoZR9xKBtLq9kkX8IjqkIrlKFn1uQguybhXTJ418CqET9GX
4TkR9OK59pz9tBjWErwgUWdD/iQe6crmVINOGJkrkI0WTLP0fyL4bdr0ZwKLdlFYFu9Ap2z9KrBT
I+qDMSlPZXaFi39E52qGqbza1h2UyD5kHMqvrcC2rauA9sphViwIsXtDeaJGkzdLh5/RQPZ8cEKi
rHQkP0uv8W28Xgd495bqrjMNisaskx9/rq47Na+nJnpCocMbawoZWC8rE3AhuGMzzK/KC7O7Jr/A
Bof3w9NQK6otoYTHykTXT6zubNxd605gMdC3gnteQs5SxDsnd41nskaRFmuBSJKHqr/cOtHZ3a16
0R1I8AfMk+hBMbaswgsBZs4U1WyiaJKjEhxTKh/NiDglXorPabof7xveJ6UMkla/Xp10VLKvjN2i
HNLxHA5Tt5sVZE78SBXJfy3xeHIgvgNO1NBmAKFN5KXgdrUuejB2LFljXNisAqh2zmCME1eY2twp
NuG2UpXo3xK/l+Ssknqg1cwbqcKnLnqiIY+30kQJdDMVIEBor3v1ElWDWkMdxKgniPQUL4Ae6WXy
WMnPhzFKVp2Pzg/q4MQ4sWydEqMEsWRW4tSTDZVYMKXqymH3FGIFa40Zm+ruW+dd1CQkLGpdou89
7OBc3UTl+QWXgUCFKJ4qPYbTEquQN59gISrazKTiRh8oTsMEteB7cueTJEwntQuWpGJefG5wFFiY
4jz2cV64WpX3+ZKSCkRKgThA0UFlYi1ZWWwWzby77VmfV7YGWS0raTIacCR0jFT/UxpAeRSVQZ6v
8YJo9h5g1dR4/+GNLZj1xxofGVAo2VJQ94OojtPcqQl2va2q21TNYjg8GivU3QyEK+fffszpyME/
p6MULyDfbjRcFE+QJMboeNfUzOefdUj+w5k30COlvtwbaahzQqjfN+Zwmpvd32bFfXpUPZebWpBl
nDp+IAnFan4wm4nKVmR07clBjX3DqGfQBwEK4AbOjdFIun1pbySHO2YrPBItB5m8M6Qg2+ru0NsF
vLKYT8mJghx5bm09u+ERzpKTVmLxdX7yAQpdQ7tPlUyqa5LgvKDcT7yLSggV7/s6ljyaFWpnZoMs
z50YoR9+Ovlxf1Lu17PH5sthceDhU8YJZJpSnnQah+ZmN61zgspRuifxyV+qFrNgdd7NzunKNl6N
9w6ft2P9xoJ+WXdtWDib26Ih865MvoWgaNHBI1x3DSEre8TvAWIq0h9fUERLh/1bw3cIntLsc/nc
WFyqIgAP/2f9iAJ2ETgXB3Hc3drV5phZ7eqvbiDLlUjzwu131wZjvJiWBOMB6MKiJCFPsVFI8Qt7
O+A3oqK3POQbC5H0S5uCspZLhPSHbXNTConi3/4h37JDUTI7zH5tXAnrd5jIszt/fOVWEHEm8wlZ
wbJntUDco0XTJktctC9jMiWYgvVKE4iTKV4F9lEmZB+GE5YcQiw52zZouKwfeV8SQC4FxVBsKhzM
aspN1+QM+MeFAItseTv90c8smrtYNXMtx5ZIs6otabFmsuX0srdcVE4xhXE/bEzlcdgMxcuYJkdd
8SzZyP+DXHaEDQJo3uzl/0W/kAgWn628XlTg5y47/qVeYgJ2FlfKeAnDWZYlPFjmHEfWF9f7Rpa2
EXM9C8NZY01etWKaRE6fON8zQ95hGcdzB1J/3DfgX6lxml/pxwy0E4auO9TWf0mj0YUGShulaklR
8Ha2aMtpArF2vq7YaOcYkg8XPeqAen7s/9MAoBQkauVz6dun1zP/nvmisX/btU++DgIk1j21Q7V0
bhoGUnFvL5Uj+ISG6NeoSTq00DcppSHtQ7vzp7iWZ/t3qEFZsTcirFQGBWhCENWzXdi93TgwhH7L
CSnW++H3zI4tVtl+RAbzOVI/yNUsCkLbLIXP2QQznaeJ0hvX/++TsWExNa5pYIzaPpa/qeZrmpd8
VVY/ax4Epw+DcZpZY0Hu4xc8z9JNlC9ThkPgeEvkVuEcxGSyrl2Y4ZkpgDo65clNxfjlLfetis4b
gpRqHbqXbnK01YOlD4oNpHbreVVhOAGPLMq0RBvvAvttXSoe0NseOMwsIxbEpsqmizyT56vZwOV3
fksV7sqtdXm1LrLnebkzvvi5iVaoBDMR/Fk3UJj5wnTxjmJV1miMDjO1SpcasqZ0qDCGq6RLtBZ6
iE4aPtWUoH7tf/V1ZwcAYvMdrCFNLaRdCn6pHMcw1ec/8msnKE+frzUz1/W9ZLwAhVFLGMu3whG0
LyGk9GnpQiU28MyEDB3gX46uVN35H0BUPRhu5TjWVOtWJ7/76fbDDwL/+Lavzj35HVJ0W+iBmbQT
NVVqjWAlLUVE8ivFO8lUweDYYC88laQXBsfiur2Z/oxPneKmUK8naquKaRfX0pyi4nf+mxsvqG9p
Km+a1EgPRrlRcIciXM58PqWjf3ecT9CZfYUm4VNILTgMKVJZKBq7mK9RbRsHGIqWbYfvpkr5qNn4
86kh4235LSzQeyM8fzj6VNVKy5EX5/ONkDtsCsc/nUg/E5iLwk/1Q+xTVUJLV9M9qII/y9qQouep
CcGsgWykQUCiwNn21wJKOQlhQQIE94BBrpypxClqrlvwXcF71s5f5yGXDAacunAedalrz0i6Git9
X1GN3JLTaMt9lA7sqsH17GHT7eaR2HD8rArqL0uOOr39YDiLax3ocYw38VsxFkgMrfA2aU6x9CnX
NT5IN2s74rb3GlharMCoLpjTGtsun+e4V5i+DHsJArP9n1MzVskOk6ZRLjXS7kzS4K0oCSO0hRHF
n4UrwxgP/G1fdIyjIwrJ4bm65qn1hoH9ZycxXfe2w/RKa3f8nbMhaaMxguQmZnoeSA9Bo4ULruhN
5cO/da5v5V5I50p8cF5mm2zMBM5rv9flH4z5J+Cfn7uHYv4euTP5+csSZXPLzsMPgBTivSIp8ays
zKy5VuN5NFYAKgikV5l+0GDYFSAH7TYOhUk5dmgrK/welJD4kUbePvcjAgGr/9AWoSCiP7mvpca0
Ech18gXn+CdCI5bb2FPt7NeBfCZbc9idSTYa63/+Va9PFZGKReKd7EDDnDafp1w1H1WDCFL0Ozdi
qbLZ1c9lXcVjSJM85EcBoiZSqfQ11HAkMK1dB1eaTd5puJRCCRRluGiwmcEDDPbKsBNP5UnjMBNw
//nxkJlAwRUXLTIUlrLmMUBAy8HjV73JXsFGrURdztd1vhfGWsJbg74gpxluOUuVSdxbB2JBzqbd
zYA2nnl8MGNblh9Svsal+6pNgw9MK3gneK9WvrSvmcLyEd7z3pCmWEFEAMxYwgmweo/1tTV+QMwq
2WpiQCnlRKCOqR+/g6PY3RCM0ywyN7C0/7tZ2MvWBXr5mf6ihliO3JA9eZrGwICj7H6eYMR7VYGB
bsy8I5EPtB/Jtr0mdoWzt5/8uvcWDuUM3VhhLXFR8ID0OU8+S5mZdFiSg5TyjmyOv9EN8EtyDRlD
ACIhlYRMXrmd4jUVPSHQzUsUKPd4ADupa+aJolwYdkx053NlfRstRU4Txo068939uW7kkr86kMnP
DElHJHA+kPW/YWxbPiI1Iw5UXy3/tvlSOt/cfuToxLu3sS+RmOku+sdRrYwMGtDCocZhA/FKanbL
FJ+pumJKzSfHlVFi/9fXynzfyMxGuzTVZfF51U6Z+EeZedkSsk2CAIAPveup7ou6TkUQlffnJsZE
lu873saTdCNIub6kjtgRmDa+JyQI2b68BfOChFpRN/bvUxB61CKP8TzS7fmHrql4EHeZJ1heaWcU
iCXCw9hMkSPXl/kqbJ/4PBtdC0PH1clHiOlwOcHZ8G4gTsHVmqdrLUnA5g1wegzh6r7nWvdk+Xks
vwhVyf4snffkq7ljZTBY3wr56jektDR/X/QMG/fPgtuSi/y1Qcy/7cX/iKsGsqXVwDzKPlST41Np
ix/Z8f+Q8GujBSP6Bm6cKsLj/Meo3mvO7rtAvVPH3SqOPMR4l7NZdfisg17eoq6vsJ4qWM66s84f
54+UlrWrWLWapVrMEJvk6cEJhwFmwP2kyI4+JgcdntV6ws9kGm05z3TFvGp6NQPt2n8MIqCsxJ3a
Nacl4Y1BtAL3PjIcQ0xYlM5U1SNRTFtR8cJ2WEfNoQXEG4nCVOXAi/n3iQWuWP6PPAJ33D7FK0jM
1aG215oBJ702nj0SQ4BlisT83pT90ykK8ol4BZOKrJEHmPttFz8Lba3mNLwS9m+2NIaHg83p43dv
cBEeZGZ/64t8VvRT2Jvqh3OLdlCakF/CF4JcQrasVo0tmgluB/GKFDvTzSl+4GyDx5t7vzfw27+p
bdo3zkr9xAVzE6i7ApGm26t6hChaga9YYZmqKTCtEamJrhSuRhZpYuj8i8KTI32loZgnylhIbaHx
DpHPaQ5dBegnurjlfwUZrYmG1/GCXCYW693+Ib2J90u2lmZ2UVPfXal+UgEEoOyQpB7uhdvj8xQT
DZJ6i9QW9FCiGgHTtUzMgH91XSpTGjsXkbEBp4QwZ/My3/NdDZoGNY3dEXgReuPx40wBS0kpgKYJ
QpZHeb1q3OxvmYlqBUnpe0dlKlUssGiGUZ+lBqcfpqoq4zn1fR1sRDmEUZ5uypveroogrR0xVcBX
BoLUbyQnaDS3FJBabXB3bHhcRN073DLjvLZsHdFc3zChZY3x6mIz6eOIuRraNNWcf8lSvHQo7qqP
ti42XRhsPmXlHIF27JgMazO7JqpEDNomXPmff6FpIxbTHL7+VmwFgzIN0jg1qNc3I+jgYyLFSVWi
z7+NDmsKBT9cDNkXzdxDc9rJKID/H4R5tZWJ2aEQIc5RZqr7Q4iqK7jeorpgprV5FLW209SY1iW4
9ARf0rx2Syr4b95MsQDvW4xwFxUr2CM3zDJ1OWV4EAEA5GO/h3XFavcA87NFe52qh5oMLwhDVmoc
yutpAm4wWH+IB6mgDghxF039GMdkkaFh8O9klna80nDVEZFW6BoWDTyDjHcteMf8LCiPOqK8dXOV
MsNcOG8wjHHKTlPCZGNePNaPlN8rbmE7EH5j1zjMi7dH8ZBxEaWkkX17nfqaNvbToM4WQ8BcjvMw
sAPUfKjEyLGQWeWNMdas5hUytfzn8y9MdrhvujHr7yt6tWDth0qSwdERhp7sXraQ8ksYMpua5j/u
X3Ks26TAhAPdBPRLarRLrp0DLAkYArIkOlb3HkSukKgZEnj8egXD5ls9oekGwkvkr0lNChaV4rsq
RFmcCk6Wf6Hr4V6ST2VWrUOufueFNeG+xtVcwb9YtaB0+5hpeVJHmdrcZGuWXTSLDFh8v1+1dbrp
b87lCxL18QaeJRl2vsLX4JSUugp8spL41+nn8pME8YSn9+kVd2zRItAqZqUddx2cUL4GHagi8Bdt
ia3CrI5WU4n0QAoacCCoQ7iI7AyUtp1up/be/GNC8gqmo+0ApoK8mrdYXWX++kc/x+WbbHmWb0ap
T87Fw9etdyY4Kd93wU4guS4mFQA8S6zxm3wHVyDH0fHxYWRuhe9wWjeEgQ2D12D1Q5e9GpPqvwHd
A2fpYkGxRTD0W/xDO5AaLDOWbQAJ7IN7LTllWoDuhv6dPl8/2V2TQsDwIt43hkSW49nCYzDhGvhm
lIJxxIv3lOG67ONmRy4xaZ06lQRf/FNgUJUVdq7KtAUlkF2J9vwZNOJoA7MZ3ycfNTiBX/v3xzDf
fYx3P7tPDWlvwVro8L7lrKgC8g0loq7Ikc8ZjLJx47RYf+v+5ERJKa2EdcQlWED+nH7uq9o1Xbn8
GJ+uFrC/ZiQBEMoUn4MCZms/fY3nH7BMur5tU/x+7Nu0zpBbgipZiWyKLvMyltPF7tXUvRFNaqFt
fdk85OdBJJRPduaSnyAFSNVBkELq6x2GdzJtu+fwsQ1djsRQjZvMl464JbaK05RkkporxikP3p7X
iH6sAJO0cztFCK921HJisQwy6Ir6V7DWVWMiQBWk8yD7uTdPbTL2p9/IZHwZDQHN3FdUsLYYNnVl
XfQxEnEtJTu4YQ2sGes6y8D0dAavcSDxdGCC+mo69cpBzEYtVLZytWA9SY9O3P0mPeCAInZdi2qZ
0KGmPyqtx0WhFZOOyMgyYfb7R/pRGKzGm5k0Qm8cJ7w3WhVd32MEE/BCa9HTWBBinAq2PVSfQR4c
yMHYlCvkL8LJmjEtlrBZQqMx1lQ93X/46lwv12ZvQJMjzcsE3iAaLNSMJ+3M536Yr+V00bDNRgUK
YTRdXUc8SFoH+G92X3GVidp1uEKK/yqdRUOFYr7yYMeCjhzoNv3nOGFsW4+1CwKbCDUQWRdOHxp3
9100MxJqi+78JIjN7U/FtVnrUL1VY5X4w7Fbfqp4p9DrJ50thaYcNsnPupQm2Tn8U6scK1BSXA1Z
u+P9fjBNsrHWV6T/8KSGLCsPMvm+xPVF3PGoaGDw7yGsAEqwedQ6e7B6q6zKoDEU4+fmda8KuWQt
m3qTBwT1YoOlwOTb5fjcDKMFSUS8P9fbyuPdPMUglrKW9s2UpGj27GW/aNthpYdM8bxuy+dFqlX1
RYw4Xn5YtVoAvQPayBZwhMmXoiXEX5fTtSGPi3duy6bLS3aM62wdg0Y70wX3cxHrpZhTS+i7vIhW
pUp9VXfM51vZjmzlELX27LgtecmLs5uFABwyyD3jeqegg4fW5uFuFtaX4hW+Ri4SEODTz3KEbjkw
yrtUhY7kV/N2rWWJ6CkHbdGgRwOipgbQy6A9nsucONZweoG7xZD5ZZeGJqKEm8n2lCK7Wy1vdi7D
Wc3cgQRYJUL55d+LvpvfdYnu0IrRaf75LPEny7ZZaladIiIJZUEYQxUNojozHmYIm3QhlmjOo8Yy
8PjFDK35o3hhMbmeXUtJU3NTjVdZA6l0Jle+90QFfEHTfutS++pHQrqpqljP3LVXyUGbLjSnr+FR
jfdjzVC4o6W2o50eAWITjCbd/LZ5z5bUTRqF1DxAnmsUdAPVrKSpkti3NGNNJni2mt6ApRKmJpkN
YcspnC5lTl8LDeJE1LR4ajedVb9rrBEWr8T4hqStueuBQNclUFqe3HofzIBCyfYfSWe15Mq1BNEv
6ohmeBUzjWCkl47RQDNzf73XPo57bN+wB6TW3gVZmVkYzlAMo1gRHBbVYK67cJsFx6aiFBVUaE4o
lacs6JWEHI+tknRZxYszSxCEF1p/U3yDn3+wwwM7lOxNpnGCg9ntYN3z37E1+TTQvOA9A7hEkX0V
vMMdz2jMFs4TFbMNsP3Bi+JP9FHvw628wzVmKcoyaIHMy2jTKVtl+moaZ31dh0vw4Wc/LPt8F8iz
4ti/1F1+6IHqk+k49+fNltcZ0mnRTzJ3WURXBVeGi21wRqcWoM9PuLUwWl9jZIXjFZJgvrXG4CBD
82zPwbw5JwdK5wnJaa6d/QP77e/Gst80s36O7vroIjekDcZLaGnhIw06I5wjpJn5zrBEAuy/q0TD
szLdSGvnZKxJVt84XFeolLsbOvrT8V3gKWlQZQs/uH8udP4PLcEiAOSKMNw2p4EHNYglPrRz5Fmw
KsyLjyQMTLn9M4UsfLZhwyS8hU4BeslayGt7ZUeq2HSDiQDERSQflTvVnsUKNQaJW5n5n3UKAoqj
4iZBZ8/OSYbyI/0tJpsfzDpAPPGyYyB5pPEjxhB8MU18WJiMLKtzzAbi8t2+A2+avKp9eLQhWh9k
juDB3slMgJ4t+POMW2ah495Y02AfgeCxowFI7pca8kuY/JNxrBUUDp/0je7AmTrs4mybDe52vFvA
ugK87qv4gijnG3NoRQ256gh8lh3xnKCZpK1kwRWrUqiQk62Popzm1eJ5Y7jRbGjEoze0zH/F7kjv
9g3MxYAgwHKHd0TpGS/EtFesA6M19oKpfxWObcgMroLoxkCWUcJ13JU/mTdxKGdZDOYhd+knXY9t
9NEmq1yAEcMrxIhvuh+oRy2brzBUQoba7/CjYBnJcYD4e3YAsfgEF9HCfOPv9CRPM3fM4OiCs5Lc
WGyAY4AQ8SD2OaR7DIAv5kW/+JAe6xnxXd8D/I8sPOYTdhARzwKUKRe6dn4LGGbMUnmUPXxwwqGP
4R1AWbXMMLDMbiEvYiS799MOzduiXA1HcZQJzvtiRCOq4JL3SlHsMYGY1O+aat+c4pcZYPiJlZ2M
noI1RZhiOhj58QM3+TGhwtwVF/kufTb6uXCmkQexTfpW1FkPmGN2XzpHmsKc58kQfVyznImpCX09
QKAY03f/TFp7JN7FFOoW9SJzPvwk0SBS9uNfQRrGnZsyUjl73t4keH+i+xAQg+B+jSCS9pKk7A1z
2nJKbBXY014CrZnlhXXatE8eb7VfcCP1kCM1gaVPU2L/umyxrTbYyLQqdHS6bE3IZ1akMnuvcUTc
m7XjebvGmYAMngoxms1EtHCwL0gnZnLqOeDwHV6ggsGbJg18iL+7v+qBeWzyuKM3Cd7qi29j6Ekz
nH4OAyIT9Fhb5yf8ZRwH8ZSEpPzgpO7N2fPzFIntwfjwAb8xgyoWo/EqId0H6YocPZo7vz2T7yBQ
833EEKz9AA9gWJP8vWjP62JUCNgwlFP3C3gyYxk0UcMidxLWe+vOoDD+JO/TWF/u2YqIXy/AKvl2
B4c8ZIoftbQU0FWPHzFoJkQVqCtb7SrYmE9SsXZiIgdg+/4j43QTlahDLYFlHYn6UpFq6ycZAkw0
Xvrz+tLtVIJTjf9UOJdmP9R3yBYAml/wim7RzEHMZ+KkBoq3vEmvdPIBHP4nX4D+pmgHUWWDbsIj
r+l5MLy2aXuGM31FT+FKxU+y5OtqyLyMsYM/wYu4gOxSgpk3743awWJ632z9JXkUSk7PR5tsaXuQ
V2D3Wi/gQBB2cEeYA2WSwRLQAopoIKAQIwe0kOW2P/GxwtGRdrDSuy1Ogc2u2gFDTbCwv0i7H7a6
T+X1wd+oyL9v3ewmrQlE2EsxzlxQ9mG6wd6oGauCDvUnAQKhDhXe9E5iZlWJfLe2FIxIL/DQPtT0
iaj+OBgHWBU8VYmlLYhWIKr/iPzyw/EHw8iX+Ltv3Qk7PGBEikkCZMU3DQPbHIAw/ck5RLqLYREK
FnWVY9DI9qiN2LOgn3/CyVloRYRa56tDfeh9CXf3kXWq1O7fbKlUmYFjy8weLiysPmvsxm3mWAc8
ChHnB3eEYksmO7MSrc5HNIvn45zq68UaHaof3KSSxR+yxWCyr5Z7SFIqxu8kICRlO6afuL4zwYvm
+p+37WeVaBdm8vztz+CdrrXzEq8XWMXStyOcq2FFs8bImHxgV2PSDjq78aNgmwrcUFoo+NDoT+XV
Hxg6xCWMvtAmrn6yOftycEuEXYUUd9l+I8Xh06Ygc3bqHi6E9YEXdTfDPhzsFK8hhr/zu4yFPlNR
cNLpmhG+/fIub28Dcv3XfIU/zBfP4/ZdMWVmaDSveIkRKwTEXpfkAB5FK26uPUYh0QWibLTq1862
u4WLkUcyh3IsXGjB2C7id4xYFYv/sUlrVUSTFPxhxfRyxAIj+RVka9j81+ig/tswFVyYQsG8gxHJ
VJBxKVMkJ0ACIKA1aGl4vbzgWoC9Llb8rE8QT4fumYa5wziMWUCBDrNnfdMEJJDvGSnKmDdWG+2q
PT0EjF/t07+JeTjnW7qme9AH1Ao7Th7IgHdENrmuF6CWK3cD5Ax1HQHPjbEm9T3k5nAPKxV1MVUK
nQ3rLJjisliYnPxp71/Jhgx6ynfbcUHtUM4UHDA3yrxcwtSckY1BLOFzrPEkx2qWxXN42tGIXe5w
XZBocbejO5RflqBS+vLkbWx2Reso/3lA7XQjCLu5EmghQqAsTENmzP1xhkdxKe4T34ObAXPPO75Z
ZzhsOrLReB5RLFkE6TkRr8FmjKrXngJn74NX/xiBpnfACvZLWhRbF79Rg7cEI2JVg4BH7HLpF3Re
x54LU805G8yy/bWKV5yLt52Hd4d3F3rz+uqjGI0nuFObM2uPWy3W2Wg3Fm/7j65/Xj7cZ7DJocfb
m3/GVohYkXtoO+qMRcElgM7+DfWFTRvj4gWZ9skGJkYxC04XSpAPXNGIhvImfjJpw3fEWYDUGY8B
TAgEahLw6IOVf0J/tNsrAsVjFLbjcLOyXp/FR5CWq435OIXcN6uKKTtGmAk4o+IJS7N2TWf0VUgJ
tu6ie3r7flXtrQcTbeKB/XpdvZtLWfHCc2qZvOULYA3LqQuGBCY0CnryqXlS84n+VGHrPSr4W2gV
by4Q/IfxLo8+uxesqWtOJGNuikM+xV7nU0zc7TXc0eJL4IXm5NXchcE4uhFu7DeRQOxHxSn3INg+
sFdEZMA+JPoCls2smfYdsPaVoQXFIIpOMgSKEkFfQx//2X966AJZDuw/IUOCqZqou6UFyyHYz8eI
ltKA4SgsUuh9DGWwu4fxIES/8kUsNIqwBibNwNtmko3pxwwNGeOHakOI6XGRw8GXo4sqcnMmVQhn
KXLSupjTt2EiyaeXT2GDkQTYDskc/Vu2+WKYDxecL7GcVs/mElsWmNA2pv7s6JhjP6YhUEQmifCl
5qcxl1mxUmu6PQ8PTqvOjgZtXQq1+8AyCuZg5JcK3RNhcYl0cf6D0Qtkrmqj8lfBbfTuylo9y3dH
hKIZUAaNwnBWjojlYQAtfvJlurzXn/gbXhpgHIPyh5KUHVUghWDjHrLJT7F5oUcFbk9JqHvtSvXz
bwSpMijAjEtBrInYinjeHViiwNIjpFnCbwG7Vaoic679WGtmKkA8sIaW5o0QFTxIwUs+wejP1fbM
GFGFaWs8sgFosT1BPXPDp3BGAUXcE7ZBKNJFja+cxMAWpBYF2PiEg4dqEvQSQRZiTGAXa0d7SCOM
WceJpE+7CDbg7NJvqFXhkt+jQD3aS1ta9Hwe7xukuahuH6wAEiAgPyfndSDeFGzaVfHWD1Sy+OTz
Lh+6GIcnzDEAcDHuRWT/rj8hXeyFmtE4AcVRRmCj+NtiMfIYf1gThuKeBR+/SCMpnxAsPpCsMmm6
+L/dI15aV0lIQ7GCXDJ/wmFBQUJmXGG78jB42YpgONIl+FSHgch1KSRKnl0KvwebExL8pdgSyscn
0CfMSVggxDdAQEHPgBVzIYZz94R4/8ivpZEvVlTBKHIBaKg9EZOzcjOf+b/BkSrsgP34Ise1SbaY
t9Q33aeCgC+3ZRsJvTCnjMpn9pSWw1rfhptmZbFAiATAMAerL2iSzLSpeCDyMOLBIiCY0KfY7CPG
EI3FqjSQrAv9QMG0IJh+0xn4p+KO9I388c+vCQIsq4K9G9vR7DPmPvHC25ywc/vq2Z3HCpkjGRTr
2uwG9r2uTx6KALGKCF7vb3aGVbWyyE3gFA0X/gX4xNI649Hc+i3T5+Wwz6a/AMdTa+pMg022pM/B
O86aBLcREPESv80TFPoqo42Zxiq6gEl1c3nE3aSvphI7t1jzFDLACGCWoEucZpf0Wq5DNF2OsCBr
vlxrFjGgcYVeCvY7e8yaO0UG7h3HNMY+KjMW/jp5gKOQDYoN22uvuIFAQEYOgyKlcA5AIzSvubUq
/hJhA+984GsMqbEVQYyIQ+KElE7GgrKJyS1NT72A8U6oIaQMK6wqCAsgKyVq1BCwnb1e/yuIGXCI
rJa9kUejAgTXpazZZg9K+ycnKWd7oLmH/y0SI7jS07v7O/kFd9fZgdKoB6pSfEatCdvSmRDB4IRM
uw3+XDjP+0/4q+IeK4C3NBTjUb3Auf2gsaAeSbAfxSKAPkZMX4h4yYP+hu7UYtKLk4iwBIAiBsor
9JPwdmEjULBw0Am56z9AIiYGq/wbKGCFQ8QTA9RjSdYlExDjzBn4JV6q+CpEb/ouCniuszBBuPBv
mJaOT/BS9ULQRpZr4UaJn8eVmTQTUmSpxj87Vlqq6m2dQjZ0a0eqUiR/0duElkmXL0/TfgGjFta2
w9pmVONEh1ASlDX+4HQAkMrUFpiVm08Y4g8IEPJAhntQQcYP2Jo0HVzFX3vO/h1pbV8IT4D8AGzl
ojtbkAywXraXcFz/7WtcYhTLuojye8Z/QmgKemhA9kHvTqljM4Xw99jNgzAKPwt/2bBGck0nGbzt
uX0Bnb9J1xV09YsFwdPCRxvLPsIBoAzzFmzTV1GEthi8dJ3uRZxgjgDhn7gRWGdkkkOKM+EMrSxw
s/ZDEDKp6rDdoX+k7yM4jidphZz9R5wSBuR0ehDPGEQ8KRlT98K5oIVCtgzuTe8u+Pl6t7MPjRA5
I65mdvjvhNEwDlvpJAkzVfyHmKnyOxml2IeKockP8d1Yw7s4APARi4iEPF7KVliOTPiMa81E5IeJ
v/TjHtwDWLkAPteQnTh+JzDn4M2/YzWdJ14/lhwM/HmdfJqQW/DjKB4auMcaGHhfvWkCFcK5cVV4
FtVb3rJRcYF384I+cKv91Qd3Mm5suEzJwjmxFQD8kLOO79ZRnXVrrJW3HzKUUcib81twwjbpN950
1BmiFgDc/bJfzgcu8ex6kPELFxMuRAhT5RFh0k/ky0+Z0PtEK6qcY7TUn8Hkk66FfAdfCksZMDh2
2bNYEdSKFXKYaWG0mh97tsmZUzAUbWGsEBwQymKKEfDkg7A5YvXrgUryJhaIpevkkJ+o6xbYfbE0
A7Kn9gg/0iMs9Dm9yrKHEP9ULtVMo5xaJ7tqEeCs6bwZBvc13U+wZWGZAr/BF3sZqGDkPwZLvB6G
KERpdlXzd9xS/437mNCBp2F2KuwsxH5Aut8vTPAwAAR6MU5I3ZnOzfMbHDGGBxw59vaA8p2Y3DLq
SYD6XApYADqIefPmN9krh2xqbB30NDO2p0OxhEvZM90KhIMeRUz+TX9HcUHTPJ6gAxgmyLZN97UQ
bTF1KqGKo/fNtgLBDBYMWGHPZ/FgYn6/P4mBJ+QLK+e+2NUhVikZ5KfoUtwFARmewAIvsEkKvPb1
BWNJ/EqGZ2Q6a83J1dmUWlmYZ+NmYEwpSCAtQJagR6F7gqCVrswLcZFczQmnl9cPCIkA61kQCwgA
UauEQyBmFgxxMh4Sx13aUbSA+JhwsEADOubXmiaGQ3AGONfEYrhFfJ0YZ+Ame4JDsAOpSff+i4r3
qT0ZFc8TLIPTm7CFNigmQfaJSZAStJ8MqrUaYRbhrAwCHSJn+FqQYlDT9xwvAJ2SmWBChjiK6RSY
7AMOFuNu+NJwmOJNv+yuw66iOp9YbK8lET7bl/WlUh2QAJF2lTtnWEiO2NAumiX9wroOsaHIr+cs
DPzQPjk6pMCZSNPukn0e6iw7kE3B3EdMZMcdWDDD4JV3dg45VdoElH+V7KMNnc1Wvo8QLKGo8Ntp
1oXZSP1ZQRgBg2URLqJPOBPBpPibQaD0dyBkvQjHREAqLKI4mxuxDEv+mHIR1NRhhuKImM6QHkMO
I6ArNLEyOPHhkBeNk3thRcEBBImkh632QcczaK0eqOfEgCncwpyr+h1PiSfGH7QwlGE9Tar+YCBG
cFNOtAuE4AZjOMxX8NO78NGGPPVTFO8xkuETBaIDswNv5AwwNDMEYw/uEoQ2myvDV5MACLJQSSQG
zuGcZSyYXWBvsa1bhlRznCun+T5ltdbKYhkbYjO+TF4wykYH0Ouzzr7ibCEFd34IkhwKYJVdw9mO
2pDjYgglAbY8BMLwhuk4k76rGP/AqCPuXvIGagLExBCSDEQF/jtZHiuXZoEfDnQYP8EAwb1xK9QX
NaWrHaFNEYN5DtqzPevpuqQgpAvI+rvVFVQoO9luN9Q8KEk+OFEWOKfb/EVyNHcHF1GL/6ljD9jY
E7K0FKQHwFrfuSgxjtayTEcb702thzK274uawl/Qt34T4BTbeSgaVXpsfkXSiFsFF6Rs52qKTZ/Z
g3ZmtrI0dQKSpmvzOMlOrkPxXJaYzbbx2rWwtIiG4NBH/TqKnImR9FPHlotJW+lb3ZAHmCCQkiws
+Ftz0frJJpSrm26PcylujiX7LBlqu323Djg6Y/Xrq9ugDKahHC6qcdyndD9qOlyqzmTInUhnI7hV
1Xdi6szsD4oVraUqPbTAMZFss2nBmcctk2w5nFdsjShNxp2/jWSz04KTbtVbE2i+HRG9Idfu+SCy
HGlrzZZKr0XCWRrfTh5dfUhzVRh9+2qNsFAHSnOSSxJFS9coKEyN8pw58q6RerpLpVI23EkhU8Ki
Tjo4CUusxqOmUZMq3q8yNH+1N2xbRFdwIz23f8RqtQ4TKqzwGLgWXMjS2eaWCWxl7F2t2MnZK5ey
TRkAeODvUeY2k0sEM9ukYQEUjUcwntNKnOkEL0pswnsW0boadNJEeRQh1bSqwsDCqLEieej43g7y
2cxOAQtfa6ZsmT2Rg+ZitskuqHf2SHrSAm6yw0WqUxouP5oW0tY0oGco4HSwafyohetWzQZznPUs
P0yAzbDJVVN3HRAfLfJo8FSycMtDVzvQe8MQZhVuiz4foKAb+6nnekgrWDQAi8G1J22KSZeGHaoz
C4Jk35TmQvzuMGUVTbcIpd9Mpgqvma+4i8yF0pMjpXzY2cnH//y76sQOdR8zfTyVYSB5ARhD5t0c
M1zpTbxPJGcuGVAKxkWnArjdXZTmoBP4M8TVo1Rw4rSalyxDZNNQ2znUQEUxybxu33GX6xilandz
IvtT3JkOL6A++CoLaZVWK2dI50EAJUQbZ3bNlto0PsTWMKk//bG8xBKrcDpvllXAOh12zRUAXIAJ
WT8cJRVZjN1+92yni5wcZ5mx8ABxmpYB9oeWpDrTaGmqFsvWVBeWDuBjswu8oZXyZ13HOraGMaCZ
L0JuijgDcbvTBwJVhUOy2c68kA1no74K4ubZuybfXrWHJpR2dW0zxXJWqhLES7nGWtsKjz4OW0qk
vbVSQZai9Dvf1YEBK4+5huJNdYOj48XvrsQfozTLQ5CxKKORCioFf+UmMXNwMp1vNt3SdnjXesmy
CclZBl1wNbTgt0ys6ZCrZ7vGKjsxg0vtMwosq5NdMqZgiUAaJkedpSVO2r0sE7Nz1YNQHuGJ2W5r
YZRZvF2aw7DqZymlaIjlBn2xnsw6rm2VMwTdPnMVLq31q+sOz+wpt8zRx482gfCmnw17G0ULO5/B
BArYNT2s/WinmDTLw0GlVnYzSot041RARaH+jdbNw64tODJHskf8yU7YmcG05gf49cLWfyxzG10j
Z5XCSIuZbOsgmDH7Af5y4zugwKV4surPtt7YbG2ybxiQhACY1heAsuZeeu+HQy21e0SVOu76wU/v
r6VkM2obizURbKbgMPL/suHD7NH10f1044M3YESsmjrk/S2TD/xq3pXUrd1kYbCOmmzAGHicG3+d
yf4oXeg3YUhkybnQbr5HQgfWam9JvDYh9jD2y8JVq5pTBzQEhwssHnNhpTm3dBYajR1l4rLFeG44
VNG6aN4+01HSiDn3tYNWfqbhjZCrqnsM+k1lM4BmFDtFXaQYNtnHDnTLgQtuFOtBvRrqjotuOLfB
+vSx8QL50eeGcs8rdp2NNLhUqvIbYgIxr9K+GtFON7MWKgjhzT53wdNkO1SyqDKEfjuInvVWzzZ8
/ZB/jKfMevqgKDJupUDN5meS/fDQ+chCm3n6Ps5vOrbY1vVMgx9u9OiDj7zRUK7ZOI3xU05JsVD1
6xCvq/LLbL5F+jBrCuaIkbRwe9Kp2EumRHizlAyP2kdp/3ke6uItJU6UY1KK/yzUx20n+sSAgXi/
SaO7bu1L7AkYWNFd22sn/wkxlPKpcHD8i6HU8C20UOm4bNW/lkkok0M+BJWQLUI0lDp+lNx+S/Yv
t4ifWQXz0TtzJlz2eSkbJdvy8/0OA4qPFMipOSXYRYVLCoFAwZhCPfJBcAZa78PiBakfbhdS9pKB
N0xWi+E1Vqu4XDeg0v0vpzCq3ykEUjP4jdx7ZZ5wAlBuafer+c+2WobsSR6WuXcP/V3QPfl7lCFZ
WHT/xiOtp5MVj2ZzdxCy2ZosnpaKi6Mxg4FHXudICqoNOhl9K95h5z544IEE6/UQDNe23qf+IYyO
QbdKreeYsa2XHw0R5ilXvwV8p7CD5VHQaGLnSvFrj/sKksewMt2drNJxL1tnnuRrQzuU7oWoGQD4
+scu64VfSeAcbD5qFvu4Wz4wrs1IWovVa15fCuzZC5af4zOKzSnt97k3T1HJ1Fhe8CY4rKq6CPKt
3M0kqPwABTqHI1BXmfewsrVv7p3oFuZPX7s02beqnqOAztiIaL51GZQoPnNQ0VajOEeXRO+qqacS
+qA3bsjBRrYKTZufPDGzXR996drVVeulo2Jj4Ner0ubCJ+ZVFFmJMsJOgZ1cW4+iib5rwqPyNejr
tH45+SUuYDVtdbxFCpL7nDg3hsugfKjajctCAAJA08YFV5j4x+Cb90YAULKniIJWflbNbQpECMsK
hn4xIxLK4xK1g3h85YHFUcOX/gdfHW0PzRfKkjo8GPpJ7VIRWMp0YW0l9ALRVwD/1pGcaaImeBIz
NfRY6yN/ttpC4jWpH7W6w0IXkTQxI/ZYg6WzhAx7AX3dmjuICWmxpysmubvjihpHD08liCMgBKhK
yG7hdROfWkSqhYflSLfMOg26usZcnRvTrIN7Q2ft509zvCmhuRmcX58Y08Pkkzt9mxTBNjbiW995
WGNS5KEOE5FN7a6kmLRrZyHMRfFXoyCzTi35KafJy7Hjn6hhN8rgjrs8l4HfMDIOlH2ddqTIsDyl
pYZvUx4fPMmjRvU/ezsmckfILZrW2kvE38BM52lAFwX/23SHtxqgiWyR70MTsADpS+elUZ+ZaCrV
rsXfwuT0IER2DbTHzawkTUbunwEo0buzrKlBckIW7pXGZxcD6bA1wBkjekxDmuZVOlKaNnj9YHcQ
RdchLTay1n7Vhb1MSq6pCqsOonlpsItb6ieSg6VY/6NEOL2PyEh87Ffa36I5iarRUClfe4XhEcMp
1ySXkSIk+rfBngTGSyNvc2I8xUUb0yLUUi4tVbLB+4ibbpZRSY4YKtic+MYBzLNRl/mAuAAVZT13
xmDn9O3BZnVRjY/ssLOiXymkYjLhuhcduiS6lUKbFxYJj65Nb/lnPqesHu29xfMrMO/CGZwHU0nw
zE1YNGPEeIPfJ6fK0lDiZ8ax1roTHmiaOfIWMRlMEkCWMJAwRaiRniPYQ9XNzss6uVcMi207AZg+
pCMsYe+3rm8mqFr+2aCCirOneE/yVmd6x/Arb/VJxyg0bA5pgPQpI19kLKkILXFBxGMIrO8AYLzr
4Gq0mI9yFzLwNiX4oTCaKzIW6grCOzc+iIsjBd3Rlu4OcpOy8DceHOJIx2Y44XdKaJvhNVYORalH
VPwo4guf9YSvD8hpiVzMFaufqBKVKqsk+PDaHtA6X8oeYfSnMGQO57hti2vBq1YqgIDg7LQhY3HU
WbB9YiKfq228EPSPZytlj7bx1pIVUEIXuxApTi50JQxDGzRHcJ248WsVLDlzmPxZwmWFVSd+to69
8qD7TC/kijjls93Kj7YD4UeUJsHAELullcwxd02cgx/1q7TduIBloqfpFXJzFK5Mf5w2geAo8WpQ
KCUFi9kVk8qU56zVBdxl6ZzE0qv1XPzy8CMgxBp9/1Go6p9GvWjFzPu8fCZ+TwGtuCBgtrccM6O+
CBeEvLr4TOSz4wZsEKlgfzHpVaWpL9G8mPLCHwA4wkyHyS492oFCoBvzrenam1TLVxjVV1l8cSv1
ZuRMk50E4Ef9iAi04kp5KSxodGMyD5mEXkYwq0xm8b1NEVG7t97pQSZU7KzOWgY/NPVWZl3tBxY1
UTJjS4EHnK+xhkneaU0BcAdErQTYxDnoh210jbL1bCUf/HckEnj5JNPjRzKqxxwmu8td1GVt7wVM
DgOVY+0lYCGuhk2eIb/L/eC/chVv4ITFKclFDhiMWUxoMuxVeMiabxITUhgipbOoPJuolk8tdTYy
zzJ5IW5TmxwT/at12IcatQerhOWgYaFfc8nY3ghuULvYEFblLFWtpcybqmlcnDpxJkilgqw+IMlv
8wGmJZip6pp4TqK0CburTPFiuO2xrUIPTmOKJZXOriIvfDthAWnIL+eqNNy1nn5JM6QPR+bidj7O
RLiqCIXLeJOMfCVzBVL2ctATBTB6c4CAWMc2yQBTcpBJY+UAPgEXo4hmmTd1ECTQALBCgNuKOjLC
RafEA9/ub2PKsCFSla3a5/uSAN6arE0rx+kr9v2jz7u1f0X32Nnc46xapEyQ6voz5SCROfXRWyre
PctsqnRm6OjLWirjyPp09H5Rg2i7ghHvfvBKCSMoBig9YmwH6/SvR6cZWMWyyxnK2v1mqOIIY5n2
mjRIqfhoVe6TMtjUiRWAlQBZGiuiL6yqn9wc0BH0EIBIJkvAzdL1sFfL7Juj0rs3mkrTUyPBGRIs
Euz36NhrD96FWaJ+6M6xBGqTIKMHgEh9NqYF6o+t4ky97Lq7Xiz1lsQZKns/c74sDRpOIlO3Uju0
MT4S6tYwwKh769H7dK0DZu+sPgBEczuWjiE6aF1GcoAtiotZja5xduZdhv9FJ7/p1ga0SHqRPspi
2rAw28T/a22H2lbxq7PLL+6q5BwRbwBgLk6isyACg7PuU2EbtcvLlkI8ZCWaJIe0yN60gn/Xjd9x
BAcvhY4BKSgBHzSHdxBAj8ibOZGY9ylxa5WAY1NyfJXqVgIsUMU3VrLojHHj9za2dhj5MCDWR+0z
sGij8oPmHKThGGXHIDu6wyGX92q4a+qNxOjUWMjqyYUsaKE2I1s2ar9vY8wI827lmjDQctiuf3YM
Z66mamKjRjN+NxbLoxGk+PnMsliJTngnJQ7VR4SegEJVYGOBQZQlHXlo91iZqCYbt7pjJNjb66Qt
6SNGfOPthSKdNV+aNzVlxHhWyEokASVQNqqBkh7ZK+ma2KS55bXU3I8wd5dV60CNDD+bmjabQ9I3
CZeDjbZ1hQBh3bHeMKfXGgNpbklsF/tLqw29tNGy82PrNmvvrGC3MR4R3sR/oEA4Pq2k/pBW3rSL
SZZ6sFToEcKMtVYWV9g1wJDZu8dM2KQIcpIG9fbJV+5Akv44rgMDg6eIzVjsyEBXyKa+3D7Xijst
1HTR8CxdZVjGQD0BtYIaIkDTzo3a7QZKf8X4GVxWurCgoY5ecn0bdRGHtj1zu2pgmtHGe4ts2wb6
xcyUtUHKaNqDEpyjHoqvuu1dhiYGHU3/krVlTuwglbrqtca6VQpTKGUkKh1qOYlKttUF9ag+QAhX
aMOLdcl3mhuiQ8stLzuYE6fQZe8CqJbI0yY7tpLwxOXofAvNAqMVy9qlcrXsfOxGKulSqtDdkNfE
hfrhP22g7roIlpB4d8EoCkoaISeqwJPM/cDlFh9DgFbGRIBzKenMxM/Mo2ZmsMOxRTPVYJuk1fIe
t7tIZ4hPpSI1ySoDMEs0iU0NiVadHAViNgBTQY3RRrw/NV9WQzTTaNCgxmYKRhJ0AFUUfocGfOFz
7c56qliqWS1kjW5aHusaPdBdq7prmDEgrlz2P3ioVMr0mioyMuRO3TqeNO/1cgPKrkn+r2KPl9x0
Fllj36Oq3ox9Ox0k8zex6msYqGz6wEJJzc9WXq10zdj4vsDrajWdKtWxqkcYZXgA+CNY/5DqT+Tw
Ve2Ue62pf+v47qnTpEVNG6+kIpg4QzOjaFTZKNPpu8QBUjUefvmSm7+4hgpF4d2hHgyhVYtXqbLJ
ZtSlvYDtqs66BEDsKm+abUiuPizQG7sdoZ5bKSr7WjK3hlzObTKJ3DDWivZ2p06wo5MLlmHVeO3Q
yzt49jXjgKv2Y4geY0LJWP1GFnRwhwwwHOtY3rRyO4uHrcmBUuSDHQQz/tGYMNQtk6JvU/b9/F9G
DFpkw1O7hU+lVoTW739lM1Ry8ZmXOovk+3waqsZMtGZFh29Sjx5f20SNu+s1QneIE0efYsvvo4sp
m1WZKd+otzQJKWKbwmOODy5zGEgcbURuRGqH9UfLIlP0Tv/gEl6iJhULbeBdyeHGFtMcRs52QVlt
ZBtRZaiUQanuz5V2Re0hGmweiYgmpQurGX2Vr/SrEAFtwppuIJjaKgFG5j7eJGH/9lX1awzjdSK/
HI8lkpW9oheY+0b8I/qVyPI4B+XGFAWSPMifua4GWM2CQLn+WmtocU2QZD37Vsp+o2bcF9AUrwOR
9piBS2Rg7thCc96Rq08Aq6QmvOQtEtpAWbb20q0uA4LGQVaO6Nsggh51C3kn2KNq5bc8Nnai4jEx
6GsUF8DHwX8QiVzoDifFLE6trtBWa/+yvdy+ZesusTG21NpV1jo7PYFtH0Ni5TMtwPhtTL+ajtmN
7l3UAJ4LhdmIf7dekcr49DK9XYbWn01mk6zyGHXuzLvodDBVFZ3f+m/8LJPoVUkWHOW2eWut9IjN
qMeITMK1ISwmBeCqE6WMqnP/OijIQT1phAwYDEg5C+Nch102p1N2J3nOUKjHuJWbUHUKECiRKsye
cWUcMtV5Jz2uPZYLMUOWDGSURrP23bSYUdMmnqALnIMC5aJnz7VKmlo1WJOHPAsSChE4y2F3AnyO
yJ3yDLkJyUineQmZWI7fqnUrKONoc2d2V20DU72EHep3U8JSB1tdXd+XBa+uctEP80mFY8Y++764
VjLjSF/aNvqX0V85ZOJZGQ9JjpmJDJ9dM6wcuTxXwfjO8nJamrQJaUy1B7xmsyO0npcuCmwWrw9Y
wVffxX80ncdy5bgSRL+IEfQEtrreO/kNQ1JLNKD35Ne/w4l4m5noGbWkSwMUqjJPxn+2Sjcjj2rG
sTj0OjLdib70k828VIbGOUaLMTelEvY1I8s20rUXifJuTlj/5rX9sDiGC4xBZmT+VTYz+Cna5qWO
Fr0Nt1UVoPUaNJwi2DCU4sk31aFOGUFYXrZy+vdUIYhy5PRqmtNPZtUhS7J+0DRTPeVWiKEcIbAR
vTSkjtbnSFLAiIoYlewtmJRaaLGLCiYibdkhJtpcRj3JH3F3VExzIjN8rkNj1xo57J6ABHfsJpr7
T+lxPNukstEEd5zwm+q1WMsx2phW8jyF/Yvj5/G6TeOH5boPPwyORj6ew67GWlUh1c2NmOgkYAR1
9el6cbksEgBqJn1BO0qXdd+vnZDg8N6JP/LoNHUe3O5Of5SGVS4ar5i52FbqrYuOjKKsZ/1wambh
FQyo4Tp1wD/otFpRvQ00MlyYE3Yt/XsVlvuyD91FNRQEV4xiW6Wfhi6KrYtApybwaiiARDOMW1jV
VO2x1wd0/Y1A2/ktbpYiPDhB+NC14tgEE8KIkB20TMb1GFkoBwg5auKsXTNf2FXSrTZF1F27zBJP
YydvXUbSWlLjHijxl9RDRu1GE2foskNgTPpD2s1n7YyHSDb3wBL9miLqYmfN0Y+1aUlsbJBpv6am
PU/vsdgJZmT8K2v2BqMxLPraY1R7/ov+/3/yx5zzCf+paPaJ2M1/gBIgsxhtvM1b6gTowSVMX3Nv
pI6zd4zOfHh+QgO/aM95PA9JO47rVfMzpJy89AypsBYRxxmnrQ+1Nj/qzkHFzIuDgrLKqhwqZ9of
duHeqeLsRYrfzp02QZdvprp0iRFyhqcBZ5Zpf/kmkt42fsciFIFqS7IXDR1sSAtQbDOD4FrS7PJB
X/YFPyrtdz1zRwf5Sa4jhxSwHSIO9sO4FklycnyIFqOzVv04PnWOby+qAplaL68t8r0yBTHs8lJk
/VsYK5A6PhbJkDZSRDmZ6dopsMzn3odUYJXZHwv72rM4ycsSsVfNwSRXXxxzWuXetUCeCzPhhzvP
aTE+iyEflobAUlGaAAkizp35b1/RMtRDeytceepr0CGFX9ucUbGJIllkkb54hBLyPUxayBxhU73Y
FxM05l5PdoXjX0dT3xkF9VAxlOfcnmrQuiFSVHdhR5xFc0aI80Jida9FYjJ+smFPc1yplf7bJfpK
plSTrWLlLqgMx/Kj14aPRJY/mgW8a4IznVGX5zXfv84/3bw+ReWYY7fL//VNtMonwBUS0aaGv9lh
h40TFqGJ8ZTvmEtXiKtdpp9JgkywftekcZ5i6IUDyrCCuXxbNEepZ8+hreBx1ksJOKvgg7boWtN0
p5no5S1obS763aiQDNYIHUi8ra0iZ+nGxbUuuoPrukdtMBYZUo7GWNtRfRg7tpgqFrAZKyYY4buZ
67/6+DkW2Dt65s5aty0jXlx/oP6w1vbAmYlfYNH0+T4VNcIB7UVm/iHxGMz7IDsybFWpudOtYt3W
+aYS7S3vFZ3z7uEVldrBO7a4tUNF/eYMhLP1XGOH2a1bqK9mit5SjT2qDeGEBcVtsoJHPy8DXVR/
2Rn7keYe/eI1niwaj8HJd+cjOi0IHo38I/O+nSy+2j0EZa5KJ41vf6J3PlA/63IuPr1V3SX3ou7E
k6mPzCaTcx1htxH02Tt5cbUheOqr9tlgJBip8R65IDnak6jcTerra7vDmesmmFUjg6OOYV95vL2C
8N9RQcyL6QHFt3Byv3VBbKCx8eLPuGoo5DKGBrqPE8YqtYsGtbIMmxvPOVrdMN3Qzd7xVNg13T/b
4licx/cuT2ktBiR5ciZOZ2Sip30Pylw7ff+ssS5LR6xSgWuIlzEw5I/Lp/b1/KWV+a6LSn0hDRrw
kQ4Ma8yubc9LHYwfbWL/zNeHXemcIj5QcU8dVv40eUsjOkVHK6ZNGRRXZtfHJIO/Y2T3cITiF+ob
+Ie03r3opmOhqtNjY/kHV5abKoIVV/g+JjRifRtOgEFi0sbgCogiPeqgZGtJnqQqbhZYyCzN92pi
fuHVt7iw/3xUaKaCV14nzi3VkfqYTmRRVvlH2xqfHWivBv0pBGmFrz+LaFCbQn2alc/JLTFQWhDI
M3poMFrtIrx2J1REEVrhTeO1TSue8PnvxlW/E5Zxgfw4OPl7U1bfU4/BRsaMEppwOCgeTSE7OH7i
vRZyWxUmIojIeq997blWCLlYY7IYVKYILhU9DqUXyyKUK7+UtyDvPy0pnz0brkRgi6s5QabRDFa9
+CXwp/P8JNsV80FDe/IHF9g3q0QSzx02CdB22HZpYzwNg/hVbYFGpXB4AFmfnVUrootdeOc8CV5C
jZK/HeeLm6H2zPKPIfG+k3LYR9xc0XJDi/5PuAdLYP5PdHeV2elJQ30YOCHGXU5jwl479rcMObU4
35rI8V6GmMlM8Yi9eTGjP6e5zSLgauSVYy5KNX7IBNVtiqSc5uAdqAxzgnlUFH+wp+0NAwS/5KyL
Sikn03o6RZW8tH4Odm0lzPzWN8j/nJ5zSlE8oq558QYT8Fdn7RtJYgEJ2JFGo9Ivy2HRdRY9Qprx
LpQSr/skaKMrMUxDzxd/ngV/h669Jzn2ozqpDRojWsk0RFSkAejWOXLnB1CRtJvRgjZrsqnso0Ep
2UUSzF4iX2yk1xS0qyljJ9AmxJ+8cIlefnDLu0UeqVfaJZ+tpe8qG5W8Ya9NZxYPdBcV0HQKhoPm
da/pSKHAGuSaxZFepoNWTDeji5DqbQw6lF4kvXnaaWjY4gK724ZZAP9lNK+KvSqKjdXoS8IOengl
lQF7FRG9adukdCgIM+Vn6pRvfVReqxHdT6CVwC9B4LFVZU+Fm216r19n0kcZ6a4490JW4qBZJTnn
mVWgIKPkaJgN3tkhZEMa/koW0Cz8KU35cMrxSzYGog3jmaxtpILWJhXlbISl+T9qA1Ck1HuzJA3C
TEW/3ahfzNYg1xBkUbfyzZr3LeB8zcbNCo12uhvz54IBgt+auOibkejXYVcjUxMZRLnadq7oFE1m
LFOrLgqetFKcYsnoM5mD6S2zXaIMGArdlYHyt4F72EUnu3SXQ6f5FEXiXg4TFmm1UAPOljqz6fvJ
36Ji4DchOIFXXAvnawobpI4OboOAI2jPTQ3RU/Uy/OxBPxUjRMXcY6oQMXon3Uc07St9tIz58EMF
DNhkYH7ZtY0mEotcGZ5NxpVPWWqakPJXnjW2mw79n2JE2o3TNQhQlP/3i+vFWeYlbTp0haQuxSnG
45FkbdfddvovupNRMdDUTJQZJeYXo44I86Dqini/urJcarnxVtXiONX6RkuRaVb20ojqTWOpjVbE
5IU4w3Z0zUVhmu9d7T2cqeLw5VBFcmwLsndLMxCMMtGrJ2vTSHNnyXsfMtE3l8EQPdxY3nwfHWnD
L9DDM5AKjnkCGss2/7Lmowd1wGxnGwOKYkOioO53VRj/OVP6Eek2BHd8686/STPWqTV+y0rc8779
4RSwMHB0JAGvUejSXCrFYzDa66hQOPtp+5tzC1Mt2VjS/BfEzEpyLKCIFH9yObyGEspj4W+TmC7u
bO2cqLxVlEBT6fblqC8Tw+WgauxkGa6qll4lJx9EVvH3pMPErI9J5e1z0wX/Mf0w1XjxS8qIpEbu
p4eIrxB0NxVeDKJDOdstTMXwKi3E39AAgeHx4yC95Lh47FrnQypeCd/CfH5wTcqdHDwEheekUxdz
qiZH2Vxpau4e+/l2QCvXzr2U+BH4dFeaiCfHpgPHMbT5ENapC5Ol6TqL1CU6iMwx9npIIyUrYETv
YaLQmbWh4rflDB0TumEwYWzDc6/lO5n7cOJQohndB3oe1DStYLSl7f1bEHOzBaZEM+dDMT8vYDFa
czs3WDSQHaHszd/Qow3XsjBaCZwhtPlNVxJ88YWOKcj+Md3axA1dXf5HnkNnNTM6xLRS0t9SBAtV
kgUDJy1GjE4x6xuwacHgarfYmJZGXC8n7hPTQXi15MgjP7A8G4IsWd2TsZiqdzveFq25OfBmwSaI
MOHDN4zx9tFUNUZF96xd9W28k+YfUHiLOWzbvPADg56v56NIFmzRw8o2mjtVydkN6kOQzTtHC9wJ
/SRVwphSsL8XOo74/KcWb8qoFsjZLiNiVQ0TZcUcPUaNWTNv1dKPRFzkcOXo/qT4i5So9BXtp+DN
or2vAbSPzXlUPqzTNHrKSyYiRzegZcinr+u/KWZ3/A2q70ZiGcC0WTcmSWuYAEhZN/gy9lI3/61C
fJKIDCNKxJI92af/Nl92E40W/Zwl221PWy6a85L5RvNdaanNM7TweYcuDt9Szo8v2XwKzJ8aGsJp
0k60zoPp1DvvoWDukjFSAAbRQtkuzGYl4p5Btr6wlLmb7wxFA26e0MY71fwG/JoKG3KW1svCqGlC
YvLmyDem9YNC0FcUmbJqH2E6bPuISC42FjrGorVW8bMVyBWoZzoOsq4viTOt85qYjvnJjSPwMKh3
mEn4DsOJccq20St3ZjkUI0jAdgBSgflofmPLtnqY87jCSX1uoEsh2vQwczErtsRDuQjKCo3paafe
Go5oADNyfK/kL2WZhcfRJCzdTLNHWjP1AeIlwxcawjvN9jYlX5R72nNVxqfB4MM2r1bU7oMJCF3h
vxeZfnAwcHg20A9rxM3Jycjz0FcVjf5ahfckSPZM1s8+yHdXdhs/6D9LobYaN9at5ffgdHfHaDfx
RB2n0m5l1B8ZTKcmrHY2J4Yqt/9oaW7SbOP3wZ56NCjpxWm6zRunjLfMdHatoz+C+VQ2BA/BIbEH
vTF6NGJ4+ctwWpeK+i0f6Guin0J6cquwBpDXxNLaD+LNULM2rv0y57w/4J22kb/amuqf5iXdYCTd
mERPkRWubyZpH5vMxDc46fBy8GK3FEpQror4OlRk21km/kUfx4Ml94lSBzMnoMajiSDT5Ic8BqTO
rONjdoo6nuoUc/4c5pQ995l7n7/JZHEdMwptmDo9v8+85emU7dIijC1rmSLQNCFlFve5gnk66uFZ
lc3eHSYKNdAomm4tCrBQjpl8+220TegN5HlG6JAud22N0iQs0DnhJKgQlXp+FP33UUau2CxZsN1r
ORT7lgyowq6DbfcuQ4bS85Wi2vkps+rR+1ix+Q1GG3d9Fn/AXws9JlE+4pgAZl1q4FcO9EftTY+m
uIkJjruc4OPULC1KS9eiGw8stf6sNaQ5uR2M7sU2WaG4DXkbHayyXBcCtXRYachx2B611jhOSX5J
TWftg1VMaVEIWePjqBChO+UKGFjuNeZm7pMWenfVuALCrVFL9Zzyon5Th+yHns2EDkapN53LpucW
OfDfqGxTLz8nafKAcmtW8XddRisDe6EfVe8NWG+jgReeWv5Zo6U+hcT0Kk/pm9x2FlSRlcgILS84
NDpx9Tow0iuCzZBPO1popOhN5QdtmZNRswr15sXgxDKX9JnHvIynPCz0D1Z8nVgNCwlNNk1PtWO9
lUZ+G2kiyOwjGEhJ8sGaR+1X6JvXfMDmlTDQ8kV6xChWq9cgP8QJSbhRcjZDmtxYQ+nSPqNBei2s
X69v91bfGYtQIeWmq5yk4zlHamyyntQtHa9ANM8pP8038bGmPDNlC69PtpBuY8CNjfMbTemRaRP9
rdTZeB2n/2Q0Fu+xTN/6Grqp0XiXLvRxSj2qJvkwwxAgp8H62r1U+Fb7sXlp244zEjHx8/swe1Mk
uCuSfVRSHLy0/op62BW6/lz32BgN+nqCY1AZlB1K+W7JDU5k9ex0VH5tKgCScd63TRhRYXV1Y16S
ZtKzRUr7wIP9qDH+X7RWAHjH6OjVoacsFDdu7HgMwr48JZy+p4hzTO+sIpr5bld8Vdk8BepoEeZR
8TKDdpDE0yawTxGj92lytj3oZ9m0DCAn3Dmdm3yPSXiNQw+8CQJ81lT9d9Zh2PtE69AVBuwzdcDI
hXNeZTPQMpPx1UQ633gvoZkTsqNABoIkNTv54yjkhfVUvMmRhb2cdmbBxpE65keWNDjJJzqavjbC
FqIkgHspmovOTpPHIWNM/AF0JwMj2BezVrwBRRdbN5lhRMzAsbTpRdf8c6PDEcOdBEUyZI9Oe3iA
UbL3q/SQdIX7JIgPHKpspTxe7RTxEIeAZCEIcGt1RmF2xEj8XXbMPaYIF/mQYXOq0J3LpN+putvF
1j+zmOgPT9ianQ7jkNGseiXYlgKTjpFbn2q09IJlPxoyKglggonDAa0V4iMvEIvxGjEV2lYahcKo
ig6Pr/xLJJj+puCuOSQ1jfChBri17DNKgOtq9G0p5Jesna2D2JGuIWni8oUZLCSl0bry2P/1ZTEn
xLA1RiW0H8vAn+YO3ANMaVl6SUZkchKHoZCEQRn3uYbMMrFtLIEwyNw4jk1pZcMA8b1zUyESVCJ9
6FZvz9PEPxWgIPCwMFKIRUmEXkq9dOuu9nP0+3NbsNo2TUGsNy2Jp1GibIOX6pSfEvWlyxRx1IL3
3AhPXVt+dPprbHbWwnPlnzcNuIJQmYhhJUKQdGE4Mq2wr5W28Q3/VFklwGMq6GK+meqGOS/I6zNH
O54A0J9+i7Wqzr8T/7O15+SLznxFTHevCo+fmc8pY/VHaJa3OMo2gF+son0PjdlNJig0DfSvmU5P
o+FtzdjmIomsNQfXxO40JOJeuXgJhfUcdOOGkG3Z2KfR7f4Gk8b1BDRsXtKN7laxKadJACFM37RU
1YMnSe8NkK6hIfDaZcTR3ffiV3MEu2NyHG7D+iAL8NBTvRv11UD+RMizFGbtn53UJKDhokjtfcA+
1eAKzjlDqSE82cpgMaHKdqN/HYeZCZ1s3bq7kGraq+J7SX+NjhMxY0a2lNSS8a4z/WsWDtvEnphl
yb+GWVaD4teg2nT1FvcEXY6wLD9sLV6qiha4V1Lwp+pk14gQ9bLKgcjbF7oqvB1aDTyZHtRUjIvO
cd5EY/8bEVuMFkhIB+EAezaWkC177S1H+mIFYLQ8cU41c5mN2UstjXsrpp+81l5c2KJ4MGor+Yz8
6VRmPL8gpTVO+0qQdluI5Xwt5n932ngUeYd0j/Rb76tPYfTwyqZ4BL3EfYRgL3zP/3VGF+J/cp3H
paijXjsFx06L1m72w262SsNmqWVYKX/ivNr7FpB6uqxZEzyG6T0E7dsOZNzgLAogr5XZs0Jo6PqM
Ba0UWlHdrwa23AJdpdYEG5rdoFVK8pBQDiLIzdrk0nFsHSsYDJG1cWPn3TBqOlrJsu8AZQq/OnjA
WLoxW0RsAEYdfAcUrhmh4rX7YZoebL/ioEogd+o91gDZBN7GsLsVM1WGSsPWdm3SRWGjRCHNWLHN
tfqQjtVfyrsZCbEcM2uVauo0KveGTvhuOdMmwcmnoRkXVEMD1u+a423R6bRQB0JqhM024sLm1Ntr
2UmGhOkl45XOqnSNfhOikaedR+/hhglnvlTgMcB7nflbvI6utOeQHto9zPPXxmg8uy+2VL9CofDP
eNt0naRBPiBXU59Qzwsve/QNdVyL+9l4U4X1MiQKSbVhXMcO4Yx5YbixM4R99GxrQoI0rGw7P4Xa
PskZ+tu2iU6WFVtnw0TwvCoQJUb6i0r8904gQlWKeGGQAyot1oxinkpLOzOuXhs6zkw/+5JD/jxo
hAhN/jNS6F3nY5RU4VudClLJig+EzFchMLTgqsIo6TXewbagyWBr9tti31nMflunvZQdAdQ+bO6u
mxkj6HJzjww8FFYaWVXsTTF++tZofxoCuyBq1yUtMYN+PrBuHt3fom8fShXr0EX5GYEH1/2qXQpG
LyokE0linuQE3CvsBOZ0HQZ3xfQtQO3oLZ2U4aWnn/y+e/R8tEa2a7PI//mptdJpqrIjCVjx0WCC
EYETWTK9ztmd5ze+LOzvEHGIgoih29GjL+1vp0TP5vdzSuk4cFKsOFx6Nb0urY7ePAErjIJq4LVq
2JICikzMlKecFVNP65OB23KYmgWisSDb5OgGq+iYsJDLMr7bgby5YfFrFPaTKfPrDKebms/ApWDp
R079pJcpDbeqDOi2d0m9YZj7pg8DjgTsPojfyb7kLdhrdSvRiYsDf1jIcvZk1/KlyCmrOK36kaIj
g6AnoPhhMOGvR8vaiKpYD6W/aRJzZ4phl9cwCznsOU2zG7MAZXSWM/E2nyaq0kma21bz14Gh7T1B
yrMVs6kTOf3ne/1ykrxcfFtjALbZuwx+XA4EXeHsRvkQtzx5zFU5+w7crtjcZbZ1qTyTQA+aKpb9
E/QS6VPJatQcB6mO1YhjGuFtWv1prCwT7XmvFegHh52HoWbWm+X+dtS//p2iPLxb1khxUgd/Ndy4
EoNMg9Ncu/vUt4xXcSEpdS0m5y/xq32FEZCWMlPwnlotJLC1xGDHuz/oRAyKgqSLuDnZhryO/avl
1fecgUGOJ7uWPVt/CsMoot7IhgFrQmtt5s5s531GlThXrLsysbYGYs0FDrvI8xZDaQGIjL/GDP0R
i2yHRj2vFUxdXW4qE3pOO60Qoa4mWmvIxeiTzt3FxMifPQU33/OuPGlHlM/HqUzmouEweMPGZvFK
Q3jZwjgNPQKvqi7YfP4C2gXAledV2kVB3tB79VW2aDjaK40aeKJsoCjQwn94ylqkHKQVGKwPcNrD
0rkDb8J91qbY32h6KyqNSKY7mtXo6nmiInQU3qsokOgl5Ft0z3Vsr21mvdLbKXsCjek/a6b1ZVcY
b7R86Sf12obE5WbhIsuCd914sYL41ZbtjxEA6/L+uXYGdcKdquUk/NegJoTKkNmmtAQHEKYdiYPv
PdNp1tJX2+UFDZA2PvQJzZHIPbD2LkaOKOsun+qlg7+4jTKIFyLf54LvkGeQR3UdUSptq7KZWKg8
k3NjuMSB70+8KIF2qA36267AeFf3/9pqkiT/6W9jlf6FLjlik/beRBmt8SnlOSMJqa6GpYWmhzUp
0nBWul918EF+YBTOBOAnYbjvJbnYjg5qqnUaIMsh6h6r2Hlh/EqSjd9gxG1cWlM0S6qefDyFsSQf
bJQTDEqiKTr1ev3w7ThYdhBTBFE+BT4/z5joy0YuD4cDgtnDZxQ1AIGcFhZgTivZ8rUHo92VW8Mf
9sgbqyvaR8MwWw6+XGFcA2U8aUH3OflqUUTVAp/U2LokLbi3XiK6EuyQGtbbZVbK1YgPNOvUs2Zp
H2yVq0n16RIJC0Nat7mlyjVxte49r7rlIbi0CKKga30ZbJ6DtPsnP7oMWFHmed86VHBqarFxDCbg
uU5cFjJoLewZ23fAA5IUYGbewDSwnuwq+ywD/yotDy/1N6c49qrgOleIRSO+q+6jcFow8GTGpDYy
p1lbB4UAd2lO3hwg6KxZDP7ARJuQoR9TQbLM0RF0a14ASJOciqRP/I0M4d5EVONWc3GMtXI+Rw66
NTAJzvhPTf4lManYEv+KBJyGU+Gbd44u+CjW9sgALG8WVc7A1n7rcLRyg3L5XNYDDuXz6ARreib8
JTdvVgkwrsx+46rVIRw5mulFt4Xj3Xug4TtY/QcjvrrDkQbnk+jZhfRvJs8EWfnptK4RP6fevom2
Le7Cnm3LxrNgP+FctGc20bW1ttHAtsCQS/sZja8C6gADWvZ1/Z4oukVotDDvOafIJ5nkLQy2VMkj
yy6EECSunP9YpTwIXD1nLP+D0pYoJx0jM6/08Mwl62cYz9b4zYNV/2gU5dqCcZv2MSO35c1DRSEO
9SXlVCeOLnuii3b5K+tWIsKK+GFkXx7xeN5z/KKF20wd6Ms35K4gS1+CR/I/oe2CVnVgy9K079e4
VoCNEYBhY13BdKTW7VsHfQw0Dw8uATchIcPr4l13NlPCmfxJj2k5eStP/0XtZLZXc0ax4Vn4Z3T8
pPye05ARGbCLpXMtvCP3SufDh/4dmAVHuKDaaO5VGzaDwUQEsB1cl/6DGkD+Q2JhUozp3r52TnDR
nXqkd3G0poIIq3ThAJCnv3QzPRjNC4tEgRgbwlP83DS4tFj5tVXS7MFzeJjX6RaGx5wEDm3ZvcT9
rkyPlQpWPCEFgPmeA+1vCwxIvHOGY33RniNI/qw8iEGdB0tuO5IAeYbhECbt2qBC/IagVOvYnPCO
oPSkVbVPnGv168UHQcBseRxs5I94Ur84tSbWI2558IGWb6uX3NxmPj9+Ba1IAwW2DgExQi0hyToG
TYeqDwp/gValWzVzQ1CQrvLYW3w91ED5AW1WRLeeq458+jt95Bf5q+Fre/FTtEvr8ZsHLRCcCVdm
+4riAyooaQatvU1Jp0no+B4cSDzjGnFAdmvfEAojLFbv7bNdXGbKRPGP25lWj0SsmJ3P34zEy/bm
qpNebKDuYnmqqiMxGVD6+Tl0qUyTQuGtnu5hfymH17a9Wu3FVegLQZdrSOCwi98G5y01mR7kxyrc
j9xlRi42kt81cpf6G7Nb7JRPU/ibj694SnXzLr5T88VTGP5XkfhJ3KV7Jul5vEGqGrNdN5x4ANpy
n17G76Y9eVhIbHRjlAmUXk/llc4sBhQ2oAD8NWDAf7iAKRtpCoz1mnW1h6pRk3qwMLytuHVGgIaM
gRfNOoCAoFl8j9wJmskvChYvkgz/gHYbf3rsLWoNfsiCN49eT9js4da4/lXLbzDNewy62EG89B4I
vFfnkNiFiLa3vUuyO6/BVOI34E3XnYvPKjcUL4Z7NYffiuF1z2ZJjYvJRX9SiGMhd588saJ4aenx
HopPpIjMJjY8rWgJaYq0+FS+zHGlf8Y909YDKhEnWzNByf5NO1BP5KzhjciWHSZAcpHQ6kzWCjoQ
UQ+Of7cwm+1ZtrA3GOqAa7eIzstQoZTYZTETM5NL+WakRyR1Tv4C99JfguWyhxX5DbFjrrF58aDU
TAqlyV6H6pZmWLwcNc6PtwHrd8yJbcvYlUtOYgkbJdF5PN9NtCk5G1cnwBIopeNwUzLca+g4zOFj
CO7sW9Hu5LDRc0YIm7DHxk6L7wYOp1MrclhA8P9Lt8214UH87mqeZYCD2aIUS2ys2oOYFhiAVCzy
a+473+mHAFRAmJec6f77xZ6ZGKsFv5jyTmm+zXlEwCaXRMr+jBVhELSgEQ+n/9D7L/pikQC0G9W0
hVBJ6iMAAxPBbPOrhxf+P6wcH2IKqezNRqdRTmk68XsBf5sq9HNgu3j71RM97ObmAM8qT+SM52+9
s2F/iuhdc18jfA4rfGAoMeY4+3I+4SAUwU093m1UI+0mfyUxx76OkqSnpcRW5HJGjiW0vqJ4yWMs
5m8GYol90DwCQrzB5qEnI4wi/zXQAMNyYjcertx2ARx+2R9i2DrGStrQRg7TLxi8qNizERGSSUuS
zEzwf6590cIfn8W8AL5g6ivmhbDYuIvYILEpYxlwkKriVX8iinLolrhhyNXcaLtJzcRJCFiQ8CFw
oxpxN+Hz5O9jbV8Sc1qi3firxzsfhUsf8VWWtURIOSVwrv5xxhyesX7ijuq/TOIvkn1jH5OG2r8D
8ktK37q/d84KvPJMsJTGG7kj2B3rkSJmTz1bvnJn2S1wQGO5rTBB1muMPc5r0L/QHkB6gAJm6PdZ
hoUSFxKZYctwRzMJnKOF/NZiFeBmhuCQRYOuh2BD/YU4F54U7+PxRyBXDbuIrWXNYsc8kIvYrq3g
nrhbRp+kdkT5nnZ0Uz5x5j3b7zoFjPmCNm0zOLviX8Q7y9yUvHemVh4X7gk6EQQMEV5A7nlhQ4zP
ZrqAnncuNB47Y4nIhTvHFoMIFqXRhCe/awmDaWnezClgJGGz44zFlrcLnrq4TeFKgjfxVzmk1NWY
nXXsccsYN8yOQAy+NiVxb843W4K6ItxtH0fbACsuBfBqWsv3OFqhpSbz64e0G7plDcEj0PjUcnxj
CVHySij5NJ0ZEEYrQiD0L3cT9AiJNzZUcWfeieuAT0fz6TFVN5fwcBJbtto/sWDnhqgmdyzF7gYR
ko5C9jaTskaG7agIkAXz+5Mi1pDd1s0PGX3ViYlfsGERZcuZY7a8T9tY1Yd6yztOvpyxqT40+Cjd
wtzHlPzhgavFK5dCuVo1wVYe7WTTunv6dXAdM4G6j/E5ryRQ2RdU28WJJbuir7mUnCKBcz2JOzE+
Bo8FwENqxQi9Ef4+tnJyAkFVAoaEVK/vMW0T2UDEDCaWJcxs68hsKDnSzTEZ4tzRNpATLddpsCPb
a2When2MWNyPN1aj9JheHqwOFoIlfTt38JfWTwOwcu3/Gc225DQFCFtBDdstEQe6nLyIPDoXUA3/
RSRE0aigajVXaXLQvjMy7c0TX0oPPdbfRHvnx5U3zXafGPFwa8LiBkYC5l4OsZpMhLlT5zeCWg5W
M0P5BHuagR/Bib5HfVOqR8cl134CjR/j7MkgpxvNNKRxXzzxG6POQ9bjfmpIrkmPYj+oL078P5LO
q7lV9QrDv4gZqoBbgYQK6pIl+Yaxt2167/z6PJzMZJJJso+3jOBjrbeu/OfiMxDPBuVnf/6Hhpar
uHVzpjiJnmeZhwe0Hx/ZNvVs5uHgDmyNsoawDiKdSSk0f0jqFI/6koxW8KoGkxZ9uY4UrEBOAGQ8
euNt1E3IAPLoAt2Rf5vSXvXekUZM1rqtSMNF8Hcajs2ByDvSvjh/1A17NxImdT/QjZUcVcKQiJF0
ZfP8CvCYyXRnmzv9RlFd1Vm+v4xqrj1p3iEZc9CjB4/TRriqRO2uFANbCmYqCsOPIHE9Yq3WRcg/
EfkJwj7e0nEbnRXW2saNAZhM4TCK23ihgYOWCLz+GkBIowavKre+9hIayBu5nTWr90T7box+n8g/
3P89G0DZfAUyayjcbo0dhugjYPjYGcN72RwH82MRURejEqWwGToM0DIqYtSj7D41J7f2xmkiM1zT
n27awSPqDrh7FtScEMMMsl+SZCXyFirYXVuULOvpM9nU6acc2JhOxT0O4/QfnRtnKjGwIK4IeoNu
KBz97elr8uPykagAl5GJD5faQgv5sfUMS/rX7qIZbsUdvo2Jf5/79rSzvO9vcfJAiAFbN081dFtu
vOEawKgr/j8NDdThD/HTwrt7Rz10GNZZn8Bx0E1wwP9xnhb2iL2QlvfgH0Bjjomj307BlmccseZA
HoK696QVTUXtRh6xwIIJ0a6YMZvbHl4ihwFT0HnbPYsYyA4Yd2ZQQI6qlbghChUwS3YWIHGXgUii
FnfGBv19pvxG8i/GxYKcaoL1hl3THzzuXWqR0DyXW3yOBloozenzbcH+w9qeX6PcjX03vDWN3e75
owafxPyljE5wmRSE7Jrfwn+dRDLMUyLx2WMevRBRkK4650GQoX4mEGCj1k7lU3/A/Eb6DRr2pZ/+
NiZhT6gdKSbNZCqptHuwS36L32iHOV26iY7Gy1tGH2l+50xXMUGY/WdK3Flrc0Dp9X1af6S1SwJn
d065003CRbtD/qs9S2WN0j0yLvxyg1M8F8aq++5GNE+WfIeu1FZSvc8vtKvMZgk38e5+bHd7jCf+
4MSFa+jYAb5NgH8kPVDAVLOQQqU6ZnKQ5VvqwEBmkxty4tLOae7DA81v3hYyjkGdsWNhlVwabeEs
9XAtlE+Ms3V+RRqEQprinhSygMRn02mv/SEnZbWX1i2Df7yqyD4kcAZTsbLyXJNkJg1RDo5Iyi64
/VXGy2mAJ78Stvc9MOa50gYafelrNhPaCKqqr5rokko3JPyJHQJ1dsSFvUK6Vqg7aW2Tlk+/2LEX
k6r30J3ko9L2VXFr5+AqxMa8dFnPheGjiAPQ55O0H9gMJ7bbkkr6/q0W16KrlinWvga4wMegKLVL
UgOqX6OkqbNT3c+sQ4/jpXbJ5iWQM9rxSBJ2KlJPE/kkLp5N2M0mmq1R2644dWzlg6iRZd/DYyAv
pknJbIfdoLhBmNFgmu5ilObChOqKoVaIMR6x6JN/xuDKfF1tK9IKJdklDS4lURGI3bzJ40lGBo8I
JO+hItBcbYv5bSysBxWLukukzLIxmYXgNRcJnkHSeUYCCGhJNwVXCd3FAmM/7uLSQ6Xv1OxL7CqM
eWhfknVVb5msNHTNJTzx7EaIXM344gkwormEDxouSNbEeSUBqf28UYZ/afNldDImvWPpU3YuaMsR
iZIBEWkYxFAykpW8ZQnl8yfyrUigIOKVUIGlqZ/Yr2iWQRAxVEudNomeJkWYtKVMWiJksgXpS9w1
bZDi5+KzKw+8AXyvc3LyoUzmjl5Ul2i+VZiWziRNe1QQ8izyTQiHEqFNyQSmCOHFpG9Eu8H7R2LH
2fOpSDQzoDLMOVNl+dIXrzKZaU5TzwxsGSBsD3MVPzMgKIhp0kANokT3cQ1MwiEWnmm908R97EOf
YB+JM7KZj8BcDHxgQ0ofbhcI/SrgVSlzSyZ3Ayxmwi8fUQptmXgXc+yVQr/rYI7EfYZi5YlV2rzX
2Wau4cu+yNnV0SukZzPY8EdxoALFnmkRJIyGFlVqqlppFSHXtaUvbVyNW6Oy4KnZexvlhv+FTCH6
cas94bcg1QljEEp1CxQx/wj/mtI25K2aEw50zKmsU23O8Xyxm6jOYWqFQt61O1VxQpkjX/gzgnfY
zCckIxHh+P2xeAQPSk+8cRWdNeqA/af6UaekTu/LwjHv4CEBb91+I05uaRxiJtaC3rlNqDwqf9s5
wOsCZrOP7EKbQQlgKq9bEWspmlistusUoJyzp3Gbf/o70dfdQdPd6rcqEF0g+rTqDx60PtuRYlB4
24CSl8W93AdETMfEWq1xORJx2cOS/vl/3ODTozLOFIUyytWavppgRoAR2Yp1l7Dd8mZKh+rab/3X
NBspVx2+eRK4LtSU9eiC7oSnziM7YRzDkYj3RHkaxp2wpPIpwPwVLnJCwtzN4JoHB1k8lNWH4jsY
7A35XhtEta01oBzAMeWG/IdXExtpz3ExEQW8hANjhUoYhONdoj+o5ag5DgzGI3D2jacQj4BDxYnS
L13Y8nKZ3gJ5ViAGPnuosJ9uBrnn5jIcVyTAe7+0Zyt0u0uWwEJHPQdim3c4/jPbQ9OcmDMUqnoB
QOIPGcCBlrr5gsx1bFPKQPyPKYHtMEcB0KnnRnd7AdadUVN+gRkCLKbh1kSFNY/v436uGmNJUD8R
f9fPfgb8KFy9lLAXyqGeU33z7x531bBws5ewIZW/2dA4DMAI78AQQg0S46TcfNXiXQo+SPfNyaQj
ZpfclnbNFkPbjh8/9VOhXiOkDEpB1KEt0Y3Whzj5f0jCMo2VWT0Qn9DPS3UoSsnB4pYu/oH68z8A
iBTItAU7efF6zb/S8jgYxK59atJV8dhoNxGbYKfQcl03rn7KystsoBfQWasI873us2HcD3mMa+nL
C3muAEh6qxYxm+OKvJPjrkV7dbwquBS1EHomxQ+sAfBpiC7IyBZhPOrwNOoGOwzKuJhqJvUcpgur
04MVgcSzQ6IAmyavSBJrUvxQ+zJJ9xIlKii0ymczO+UBbHQK/ORp10BAJPH3zEcwTtoif4asYLoh
ZaICF7tUbOy67FYzmRFO1wtG+KiMNwWofV3ph4wrip/JkduBdhp92ZdOrB1G+OfYR3nQpVZs6lbG
F0FRBwJN3m/EY12hBHz1hNaYWydaA3ACcpnS2iAfqf9pUJvOCNN0zQHec86YtgqsCueIqZGps0Gr
zeaKcHogokK5Ce0b7J+/VZ61FdlgJUQzLGo4TCtKN4uNggbPB73iZU0OEdEwuMw3qBtmrswglNvi
ikoDTwEiHXz8eeCwqo/yVxveR4MsGKudNmIBPUS/Su3yYMTFjQkYnFozeQMJb1O4MrVCC7Dus93C
1crsWJzBZTUsE9C8NELMy9cJRyc/SpmMp62W/mtU8vXdhf6usi/CzhCVWMQzF8ZHJ1PhoQt8LcCK
w7YqHm0OiqazSjgEU+Pu5Z13BTciWBPugVi7AKNXKH7n3bCiOhT/0DKnDJE2sfQA6lkDjZF5lG1+
AJ8xyoqU4hDj7yMbovMCWxi4WnziA+o/dU6TSByw4ln9uJ34Im0+Jq4G6AA/uwAtCXwzAzLZZTW+
wAToUBgLZ3r3zyq2wfDpP9OATT16XhxUREFzwjkJtW36t65fzWFkAG8EwoHzkGZLfg//Bs1wZSuk
+FXUj1V7KLpLoB6RyVNhy4KHt0brDs2hBCLiEJoJVDRyHJxEQEDfgxdZMQkZi42crEpUdhf6D8C6
RxmoArGLZInhaVHduuk1p2Zi8zqA5/ILElQUgXKGgd2OZP+TgqBoZ5OsNgzM3AZFvdaJT4K1W/o3
XuJFuW2Ip1i4i+bIuQlPFOo7P38VIqKZNerlDpw7JOhyTVVH7B9oqiBx/S8oD4AH2k91aKY7Jul6
BBmwxw2pYr+zD8a/8rzSSwGYis+NV2E6bhJ5n1EVobxUfrcU8yyelM7bYRfAyNzotPWslO4ZChZH
aNNvVJ3eUtiBadJ5WqDwKTPlESH0Qkl8m3g12tTslKaB+anKw7VWPCCuMsIvr364pjtWpkZ1ztsx
dbbGwFsD12rCtVEIpwqy1RyiVxa7INPW0DoGXZBGK/MgMz+qt1R9RJ8C+cEe5dLijiaUzprY4sv1
AEVG5AzulRk0+ptAQnF1sqWG20pxpxNUl3BOqk+gyEWzqdUvZeKmUvf8F89nEKMtQOehv2PJL8QH
Y5yEm5XCLBnO/zoWlx7+O12pwmO8obwp142PmJpXAQfb3O+U0+lxiOurSPoprMJ2+h1LYrivIrrI
cpn9FuEeMePEvnpIwp0BuU44BA21861dv2tEVhdEqY30ObT/iNp1M/1e+45MN2V/XZjLEuUzoOCa
qFiRTBP0WkuFSyUdUuS5JhfqlSurbLyzhcqcf81ch2BcFH9F9G8mnhHLpekzLz/0/FSAmeLLvSYg
+vRoEBtcHxcUZ3Nb8HwIO764kVjZK0K29MnQB5Bf08LmrwTZrYcH6M0lSU6quutit4kew41UB7G7
G0jYDSpTolOnH0pxp4/7/EuTUA7MjcMkO+AsbdxgdpzIvy1VK+pKFCDMNl5BjtK11da+aSmvMj8X
qptV2xF8luJZ3zHjddE6DHtYCJgUSNclgXpM9zx7uJZFW3+LNEd/oWHGs0MbLXGqy/qDn0dRKwhO
Qs4LiwTRLTAQi4bUeIQnhPMQoepjv6Ptk5OvBTGtY9aZmyERhUts/5wf1xjDpiXjL5YftRZair+r
hL+x5McSizBdW6ZTH1bXK6cNL1nop5pJc1COGvd9yM+J0urgqZLDwzU2Z2JweI4TEuxMqmcojslh
iYelzDeVjK+htzzqPAx0Gu0v9EzTbSSOe0mloQU6KkThSMvw7MgKSH0UjFmRQVxw9wdhLUN29bQf
9L8YX58C6IsHJzKBevrRyR/d5KCoz0B9ZuAFWdmuynlVVBRoZdpA/ntVNF60alKQawA6+DMDeYRv
hxrVlxrqmwhlAyZLwsMGlCgIt1TGeiDZJhS3dczSE4WIKC6ZD5/rk8kP20z2IfeRCNjP8g2tp3z5
kzua76oggk2zPQoM5YcaniT8CVehKyx/+NGoCehTWNFLzBM8AucBYafmTvNzR8oF4M3bUH/CU2WD
yY1zZRzv+Yh68ej587zPljntpRx4QT4txeSiR9TYs3g3fb/aQAlKBLGBZhEEqfg5wDVp7sqSU9QQ
jLVOGaYS2yGrSWN06xApdUOEqnjs/sTsNKROzhmhoKFxRf2n+JqYn5CWN5eaIpOA9TR/T3CENEVI
tvAZIQL36l1ME8ivj9I8exG6E6xHcT0he8dE90HCU/E1c4RYm/ytSJu4dgD1DxjJMOXjKV22AkMr
WwKfT1atvqE1dPhjZgegJ/goulPp5P9RBQIURWl4SdG48KGFPxkYFudeoez9YR13BCcfqsW+tPPs
1Gnrtjx5eC+9U1m/4pIkX5Q/InES6xpIP8tuceAEer2a6n8S32h7ZmWbF+cZchFWFcB/w8flVR6v
6c/Lf+MYeegpOQvVhstQs2J8ANXQ2GvIlyZZa2FhNdrfgqsRk9LfGGiT1sFwTMUNNljYUjx0LUE0
PIFrqBg5PkBsUekDqzTw1fuI8JIMYcKnFD0UDpKgebWZ3UwfungsMSwAuvDxPtFkZD8KoseFfCkz
W4o5g6zxp6GGjJAiyPbMf2tZyj/4LY4kKnO6cvKrFLkrTk8jg0CLiMZ5hWUn1AkJDqyY3z8/od+j
AYTLW796JdmPsKPkVYOievA40l/I/dECEehhC1yAor4TNz2HdAizpp7rZHJ4DzfRiir3PiqtlDGN
QUEPjwY7Pb74AcCR6cAoHAYRBVks9RxZ9gUrKg8olPVloBABXfe4GtGgjVc9f2Q88RHzRnMKDqEp
LAXvT+VtHovfnF9UGOx5KMqJzQcmhOJ7jLWIzmico0cwQgRu9LSyfRfoI7v8wSebwuM8c3tsdSWS
vg26Oyo7SP9i7Cc7hHfbReA/BvXMMnwshF9JRxAffUiYHjjhGI5ZkXvmeIXnrRfIgRG58w4k7cD3
KpYhEarERClseoD3ghYoZiEyHxH+AaYwNjbL6HdUvsIF4bUqM0x2gAkxANICOsu2KG6U/AqkKpAe
rTqDcqYIh6DDaRf9JuRMseqjIpft4ExXVw88ZR7AHAh0H6Av4pVE0JK/jV8pog10s3ZeHup/C819
YsXVsAlmlw7VEiNH2v+CI/nfWmgXL/WPsMRpjVpu8cliaSDqAKzz7Za06HEt6R/IJTwSCWf+i3Su
U7Ij18qdK+6JOLFJ8lGQEqEk52yEaNLufF7TKUo4GOTQc1YfzKD+6BOWs2MLgTJH/S0AxEpUbGBc
XBl+HLVI/Q52/VDSovPqYCLMIzE2h5nYHOR19Oi5s4Bldw3cLQma6UZlVGGyWByak4FkCPrlQKe4
G2vLrth2zZZEB0HfaOZpTsu5Yy2L3gYVleV6nLb+X8GRfZxtmduFeaxLi7Yp6nbKt/Ka1qTg9f6h
kZA5H7mLqLhLWzcA5fxVmfHIHlGfrUrws0+Y4HII7a5zsETzWIsf7We48/m4N1a1Dpt0S+04tVWN
yy65bIhqm7yDnx+NT4N+dXpXUAUvsIxnYPzNA1MBq76Q3U0PelTwVmXSHHNQqwEMNUQ4ysbt/fIq
hJ4a0NIA5okcOyzm6FHHI9V2gG/I5WiWQbjNJXwyN7HfMCt7vQ1jDDzHKJvQRtn9A/DIfFAFnLhg
d/3upV4CPBqB/l0KZ1blpDwQ/iMTp93+VukXxw4Twr7gpv+ZMarBQlADWUFBE+1mL0xKeFlQy+I0
FLzrR/qHj7CEeKTT61PZqqojB9SHhYadoOzJFdRkbxGfbOTthsUGbx3Ko7cUnkFK8g16/KYn7HI5
ls+Rg4DFytcOevmJPyMt2QuFpdEy3BF8KrWHuI9wGSGUcIb2kFXIF9jIeenXyO2whdQqRQlgqsIW
czBXkuCBLuD14sjmHgcrRRP0WbIBmZk7swSjb2WwFhgYHHYi1huf8UZs/sw7on4OnQFNnfGx4AMr
/KgeTxIIEewPTq/4wnnT6a6MiGGjfNESibxPe5RRwdiy46nptjz1bEYUzsNDZFZlERiwgeTcMMgQ
8G+uuviYDYfkdyIEAWyxRWdB1MS2nkg9PFaEJ6e2QWGXwOMJgnmI0Zdpvm2eenk3/s2pW9NmcZAU
uq5M3sEJPhsPPQ31yJdeDa3U24/gZ4PwYyosCg5nTv9Un3K4ijV/Sa2lqF9S/R636zH/SJtvADsj
24fiJr2G2a4h/dP/YE41MUjkJ4MIAV6BoaOpqxLNgoXEDmiDcJYFqzwVIQiBHF8JLc5C/i8yGMiV
l3ipI3WE9WWHioCUOGxG8zIDSNPOi6zsnycR9gykpVc7MDF0FH9J7BLK3qvvpH2l9ZqgIV/cJkAE
tbpDot6XLe9mKxzYgAG3XXQVKHfJsvbpIezWpCCm/dGnLMZmCdNscW7aTvtv3bOrmwY0BmrjBtfF
G9GD4e/gT3BaL4urvgKPyS3P30T1c2Cy1EbX9O6iAuTOVIbczePWcKivIZkGAp/m85LNc2qxtZLh
IfndOpJ/+gtfs/9N/aKWvAFnx/rYa/Ve63fp4Oo9SrtF9fYk4ofd0CB1zxRsLaNsa5uwaobG2gB3
WPA+QdM2hefyWW+C6YUIfV0rG4OXUMy3ihsZUS/RVIRKeKpD6R/ibfiDY8X8DKgKZRbI6zJ4e4tP
AzTcs1TsrqimvT8gozhci6S0VmexfCPl6eHIwabk/fAmL1HMfoDuaso/iAPndD+miBDKo3khb9aD
ztQ35KqY42cg3LAaxvHJvzH29yTI2N2vTKztrD/YIFpjVEMcvLhQoF7ZA32M8/gYWhV2t/LiNdcq
RiQuJHatE8fqjNNuMkCtpFMnWwH5R+BI8VFneuLjU7z+9kSbvK9YRV91hseNVrF8C2ES1aUe37vv
k4JyZq3IZ50A3Ryl/x5bLd+sce57gBkS150C0/dZxXFz0btjYtNlGggMPcS/O83ibiYOLtPJOOJN
T626OsvRX5nse6TWYX4tIFwr701+Bql+PufdZOfhZnjKVHY7qdt6GzNAoVvxgCMys4YNpsWeFg0C
1HHhEW2No54fPKkns9rH3O1UHsQOD909bPdQUmRqtpdAcxRazyhM+FahwHKChOj+3SsFZqxjE11n
TPbp4DsvVl10R631F7Cz/YzoXaiOoqqppwQcHslv703x1AbXD3aT9E0ueOlvdcwvgEOhW9AEpJOE
ahAuyvVJISDTFXiU6K9AT3uUxFgtDW/DdTN0Bxos2ajov8iVECDod5LyKIkJsoztVbsyxVfINWFd
SFyxaRAwaPNTdiKHDceE3WzV7EYusOXK8WOQnPQspoR4Y6dkb2S8SNfKDqEpmvfals1NZ9jRdfFP
Lg5jv9fGdullJ47xjL87yBzf3CY8ttkKeSbmra8SACi/CgrvYfTGxKBskh8ptRqcQdq5L9ZKBM24
SU7BKUUisNQIh/n1NjQ3zb5UGFV7qImEHg+95ygtwSuXFKk2UpnYkszvytu2aWhxTXn6k8klahPl
p0HEI0mI06egbdQPNoBbBQ98HfK1sv0/PJ9Wa3PxXbC4LnMnGZnSvZeXX8gi0PFqJx+Seey8c5f8
4kX1IfZuBgeJUl19yNEQnKJduhRoINZBWjKe1MD2sHqmKzQK6bQfop8jNGYiX4htCVrc1/uqOfMQ
4Ik0PqJ7In/09dq8ivW7kIg4JE/yTLsmfbv1tV/sAfRbOOhFu9EBgVcnD6bvalDOy9qyauk9H5YV
9mCU38XHQKb1Yqk16DJFflVBtRYLa3wD0NSxGwtzIPYYryuQwH6nP7LmjL2qcE2Maqz3BFRUTh/t
NXK0rx6vGRK+rsPuX2x1+ZZ3lKkv+eh6dDeZc5LSYYoUE2d6MlZ2fFEHqfyGFs++aoBSCAvWvupa
feQusOcTS4a+uOcShURMH3C3kPeliz2tiNYkrYHosIGQ9fHqIWtAsgOSfZzJt9WL1u+ROcHeBK/+
ERh0F3BmLX3d1YAd8pUC0bcSe7Y6F6sEvXFijQnX5umVt8i0l34Dsk4Z4KNTHZGbtts247ozvgAf
ImOFahuqhwWwZJmrV74O1X/qj60DyOBnboANU7ly1S1jJ6a2H1oMrx3/vJ3Pi9TKdEVvT1Uv7A4q
S46/uj2JBF5+m4pD1i7xSt2GdgcD+8Nysov7WP0z0GthrcqdqNtH0rMciNR1seB722zfKx/TVfhi
+RcpsQo2Dfniu0Hg6cQMAleyalG59ysT4CvdSfyurbY0xC3aRKNjOedXTiiFJuJvSYNEyStXt4st
nfLZHoEwNzeKv3i+mxb4ix6E7wfhFSY7jVULrD2KXMbyVt6gm8j6A2SOxpg/vyA9kStDw4NqPMPy
ZiSrYd3U26bb1couyj4X2M4NhD0lyKGx9caNBt8lozsm0g2Hdg0G+NVTDiQ5VCLOHRNWK+0yfUuC
dMxFatXPBKwGqL9EMJrb+KCWWXGtMBboDFGzaIVvKXCNz0X2C7wtz+cGwt0cnwm/U07vCkwX0rKW
HqCcJj+DfulDzXc6FReCPGUsKMU9F87rqd1jp1I1RLVwYrdpNX158MWEoNN1Sy4EpB22QPoq6CuV
I3oeN2JyCII/IPaFfmdTpWeCNLqBepjsisIKAqYSCJi3WiRWpOLLtTWhjgh9cH3QTeDV2a7xGGm9
EV5h/o/MMr3fM84jg8tWREMLAg16dN9tiURLadlZMab6xqrtVyUvXazQsOohd1xZPaQQU+8qDeC2
W7TFcPvilm7GMHzRJVf2BxTk69lhSPGIX/+2fERmngFeGdvRgQhaVgg9eWTiLe5y4iNt6UX0gHoZ
bCLfC80x07WarQpkD6BEf35JXVD7bZTHZhv8SOoPJkhOVQTAdeUickR10umotmE+8rdfgHTuhmo7
vPLWzYszwmtJ+RXGdXyMU2aYs34H8bvkEiWbEH8b9Y+/JwhWyj/j0T89xJdUYmNG2KNmO4XK58Kp
WkdXLK7CgnMB09X6sHBUqoOOHnxUKF4q5FSRXZGirshPGhGX9BaRWS+zs2KLGfo75JZo3ukqWDCa
hbbC4UJ/KrWBbHeUjuknHL0t9SYgp5upPcCLCv8N/E23v3j5DggpvU0+7TmkJ6y7eAv1L4mH5sv8
W3iOkDnFAHRCTpt2m3XSix1ybIZkHz1Evdd7Z4KLq0mBqskqx+kN4AF2bToS96Qo28NnTCo3dM8O
7o6Yd8QPGTDP1eApax0ft1nl1szdNIWgVq5sqtfVn4y5mnfmKN1K7p+NjtYEpFp3AmXX+/sAFYS6
T6ZdAqfU2AGxXd1q6C5Je4BGhZpFMzG6RGKp6OFk8QpqUlnSwyS4s77k07MNMZ2tyjXV5lwx8SWS
eF1Cc9r4K8t0HcZr/7YgolTEcQmfYtqyvoalLZH9YNApVjX8Uo5C2ZdMi+MjIvjmhurN3yDToCd1
jDbU9+XKxbtwEPA0l4BNugC7Pm2wQg5oY8KTfJzO3hFQZjBcQFgJyt4rd3wFqD/ixU9NBtFdN6iV
Gb50eui9R6jQ06G6mFBM7GtMOshrl6YtHXqYW4I4hNVCPJNKUjk8aflPV35Uc9h8tX6vaq7pCL+X
PMP4oYNXIpD01i0aA6JxLH2nul+t+K/B7MPP/Vz85xsheoXb3Y1GJ9phU6FsM4md5NGTcTQD7bP+
bY6XHMF8aY246m+KeVk1tXdHHgEFb2Qt67MGBLItZWznsD74X5x1Laj21ggs1dH+SYRSbBBcTP+w
34nX8UqABrHgBLs9Q0jzt3/ixokobk/3mPxdnYLj9/Am/fwS/k3/gGhy5o952LeaF0LEdY1S3jjy
DWDWBTT+4wNh0sKH7VDM4l0aV3PNvWqRzcqjBv6ToNas18oLdAw0tS/O/n4gPZogRoIKVFdh2vyi
lAylH4ajZU967xJmt6ls5aWfpJv3ydACXYAkhHlGPGc/nbzkXxAn/Qe6usmKztnZINCHaK97iHt1
5ivDeu37a1KJlRAcy0ovhWA1rGTg3xSdqvbwjOGZ0HdvYbCDmT/TEHTO/271PwoLFxjZ2wAZBsIl
AQ157Ep9DbSKWgxd+T3CbopgMl/qh2JFBeOJOIwmICjMGo9RaNNCY8XXeAG8sZydm8sSmNSgiwZi
I/ph4EVvuiCO2bc0ugd51zz63Jq+jbf4ppGSPfsIztKe5zqzpX/JaJbmnR3fw3thBYfkkF2kC6I+
Jhqn/UmO478ajhPg5JNQGO5APMgkPJOSqLkGOeEqmiRiN6k+N69wGPUd3vUHhLD+oZNnqR97ngmX
eB6IjtX00cylhVpmifSxvcstNcAlthHIkRk5KtAifqJg4qZFJAHFz2IzR/8ui8QuzWXq6iMY8zL9
AdmVDiM5jXPWoSX80amBh4wHlfcHn2yWLo7jDg3NAtDyGWUk/9g1JxjUeUyjzSYelulDQdqDeB7N
A5oLBo2XRP4C0DDZgv/YMYoTMQ7BYmUQUY2R6BrnCPg5Behas6WKsL6VdgNkx0MyE2ukNrOz6lTp
grFbvkn8PMQGyhhi7Zbkalov7jEyl/qr8PTnhmobdF820dqteS2gQi0WGwMZDX/TF4318puUbiFy
RxH+c13CtCbrPiSdxZLKFRebrM1MhjiFJ7EyibcvwdE2JQgiuZHzA5pXsJk7Erm4IjeEqwhtO5gB
PGxW2651UjzWiVUWK/56BFWLAzOPXm0mAy0u6/22bK++tA3G/SxYEg4gLmTKIirvpmM6naDmKFgY
giuTCiJridAeFzRTfzMKVms9P0+EiPNnZLuq1wMVk8KqR2DP5V1IGKO2HSNdupYIxEk2IQME+xwe
EGhhAJZmrel7LVvV/j7lpOA082ZWGPcdKi6kC2a/EpstltOOQQKTQ2z5NNzibJnhC6y6CSTWtvIO
gIwCLzDZqQInUWyw0sJ0TNQfX3O/27gmpmiJQDvP5htKT+dDE1n5LGkBPwbcrlc633tvR9lqNLaS
5MCEhSwbIY33XMclN7lktcYbmRp/k01aiTxdkfRs9F/lKyg4bkq3kE7c7olN6SIflZ+aggbF5wgo
zCU4gZlNDFciw4nFbSfy9FaHJ9kAq9yDJ1nX5FwvnQX7wfBG2J3gWIi3zBKY2FGVT/Q+wLjm5ZN5
L+RsgvTLF59/iPm1T4OAjgS7aWopeFJU+YHogXe9kl7L7wh5lM3gNxgS0n96rR6AOkJzMukWZ721
k8yNaGZRHpRcksrQaohQUcLjosM776Tdx0J6aD/Cj+/hAc2/AzwfGkG5wkvGCYnPgHfmntziKH/g
3iC3kAQ3X3zkGv2XwLmhFX8m5ro0VkJt9YfaewnG1lxcQ//VTE+BrlLXowMOz9cscryawilPNywb
BPIm4QrYfoo/O766RiqP+gKlaPqDZo3pnNhddIU+qUEkgW79kl+kAb0H92kwAg8sVzTNEkNEd1NF
5uRYX+EMpGpb8npdG/CBgOqEVQc2JYamwQHxCL9MhNF4bOKbfqojfkr6a2Kw4P6C8IfbE3MiDP6g
Z4LKoUOG3ZMjIia/Y/ny6JtYlZySIdbV6dWBm1c+B/SM85nUzAhXipnuDMsiuU/mE21YBPUCfMmG
Tu+R9qpn4QpnaGYLLIR2civV46LBX0oGswq4oGKwfUQUPmCc3MsYY/ABeJwGgj21A6DRTWb1pTYq
gd6BKNwL4zP7QV6QJ7xZlLcvAnjkDBYS6TrFWS8hmHgtUhw6bZBIKdq1ZwPis/MG8d5NcihONe4J
Y4Whmb/J6Lf04+F3/zLgf8jMCQ4MA3ifOlszl9IL0/YRhQuhiHOcAHoWkm5tnez/CQs1hYAzPA9A
KJ8LY6MTo+adkvKuZG8PQTI0BO9mSRdIr3ehu8Oco7hmP1sheK6zc7ZdaKgFOYOVP6IxOLhkhMOs
yoToi2cmj0C9KgTxthseYfOrAKeI0EDkB3yIenMIeZQERTrgdO+wrJQAuVq4h+2iLFfKHygGfrBM
CxFFsrYp78kvXE7DXYaQbz2ZVqljb1xYE9Nv8Ea6mFkQK3TVinsQLWaR2d5UMSg7QXnHbyEotgIP
2S+1rc5VYwKg/YcXyElIb1DRzImLyTW0D483qmpDGgJzJ7wLIC+xRWHmVpsrekXJ32yKxTmi8HeB
9gsV6YVOz07e6dLdZA4rKbFdD8R1Ilu+zh48oFWlJinwolXkaiGvHiMUpxd1dlUMW4KCfDfQncUv
0SXeJWI4ibITpdplvsdIJWK9kuGcljrjiXj0NzVS73nL5l2ogyYoBB6FH0l0FiEw5qXh21O21E/X
RKsVwW8lfOjqbWTVffRIxXEvfap0plmk/Wwpfeg2MCwVXNesojolLi3ZpG5gBs/40f0CGwSCJHqU
zPBjRvXF/5F0HsutY1cU/SJUIYcpiUAwB4lBE5TEJyFnIvHrvdAe2OUud/eTSODeE/Zem2h0nzVa
33mZj6wGEWQdnoia1pF9vkiAlqE8noH9g577KGZxBqwGdr2UqogUUatJ2ofJeupJAFq1N3mwrGVJ
xMf7mRd3g7OY/HLLf/NQIkso5XOAlyZBOUunAkNvAnoOBNeftBXS5lajOfbN6gQWbUKUR+IxRNhu
886foe5X4wNzszXYFo7O16VPf8tqmL2ig2IL9Z+ECMkobC1Dr+L0LXIbjKZuk6/DjFgLdGfYzOGS
MqArnw2Bp8lWEKHliSiSBf7nWuxPL522CkjI93ZMbkRZArAjOCd36HcqhryLV7ruBFci0XLYvkPy
dZYEX/QG1xw7KWw82jFHkZ4Im5qQm3vKS1eGGNL9cnTHdi/IfuOUNfhZBI6LcjsJVAwMFnxGB+2P
pO4ZQGC0GTEgTNQfuNgwOUyLd7p6gdP0BRsOS51+8AXjw5N/smKNCK8k9iWI3CFDssPC1O5Jl/i2
yGXNeTqJpcTzp+JTLLZv5IBYkS66/FHmaxbBxVZxA8Gp07WCA4ATvqAq2rPX+NZgC77qe6UQheAV
6aeOXVH0KwBdWJAlemhG/aMNMADvawFp/8HoQgAtFs9r2OIDIVPAqAeH1Id4Mv8qprjb/Fs+E3aM
0VYAnIW2CDxW8vUmF0f8HZXZWgrwzAifyLQR2vHxSLwhmvCLXrUWf4A1oW7q2k2aoT7q+ZsRpReR
vMvRycwqGhJXnWFkQInLKSpAYuM0E7J9Xpsw8m2WkpkbS0fjNMj/ZARdW1gmrwChI2PPLfNy8V/B
MinfTM+3zi2J+uxvuOTKdRa+wRgonaxi9fbZ9Ntmzwg7evs8TSo4Dm0l8CuJKMeiH0t2exR+VX+w
rC0jCV4U28SS+sdjh1QVNSQSv3JBoT6MPNRLpt9tS7OJ24ip/AJ9X+uUhk8Rgp0GYxt6FMorIkDe
+bpDJ8KU8h25hBRHK/gW2O1uaBL67FkfI1Ka1KtyrcJD3npNc/zmyu3BYYmnyVWtRXCP3o864Dti
yPfJeeqgiNDW6stnVMBTKCFKkfmtsPkIds2ZxLLLrJicOaPF0XiLsqfZbXRyvw+WzW9Rm269gjyE
N0PG7YlKxwZzh84NIXayAnm1FFgiYAVgtwgAsP3o6x2+lx68xBogHXSRYSkzCNHkf5gKiIPmpuoe
uMK1f/NOFR7V8Mk1U8+KDoZlusb3THd8FDJX71jOsneE8XCKr1iir628RtJvMh2iPnA6FMivotik
OG8ygdWpLVa8IOmv5L+PxJfVOVU+rww5N6QLT92eaS2aHYa4hE98XYN6Y/SnBkGtBB+Dgc7CqM5M
G/XO/ePtSYUjQj9tOmLdZeTBK9XVl/m/q4vScUWcjX9oaVncQRIJlM85bA6chRpuqxNPB4f5u15Z
KDvQew8ipCjvjb/EYWFUE7LGwSCwTaRNmRU7ex6VNXGJWAscFbnvKmNJmzv1gDnmjtsBXSJj1VdC
7KetPVV5PdanONhL2u+rWysY0sltyp1OXOfX+pxVUICXg0wz7EXmIRQxKv+bT44+ZYYT2MY/uVxX
7MXTHxPRS4qIUOt9lbxHti79Djgik3m2k4ETSD9TuE3UjZLd4Bu3yNROcvZBzBSbacoDH7Q2glEW
idOFVZP8+mD8NPGGqtrq/YuVGaX4zdBdaCuvPQxA47dn6SLrh2muYiEDB+ScTp8ZF2txMWkQ9X8k
TnOrDAO4i3IzBN94HZ416XeIZFA9H6Z78i1imfmX1+v2QMt8lScXNWy2FquVhNYZ2u7mjU4u2uZG
zmRhFU0fzRdqYFaNzgsdMnsGLfsBloAaEg2Cbrr9yKl2UOJ/6vSMTnQw7/RfVoOZ4yojxswRsB/I
bjaepM6eSS0f73FXcgELPzq7osYlrBV6ibgqmVszYKWuXTbrdqthX6WzuhQauqWlWZ9qN7/AaYv0
Y35ImKh3S6yWrJ5JWUWwsggPXP7DxuJX/KWSYYrHd0UbxlQyMDF/gJ4FseRVZ2QYUAmS9hBCt4MZ
xCAvyq8B2+R98smV3TN1ZxKA2LpBEsMeBI7wlWrVQQvSYRtcWm9SlC9G6HHfJRopeCii6kPIiJNm
VV4LF+2JZqlDL+DpjHpQ9qgZUtizcQivobqzmlVHfsYaAAgJQzhxvw1rbbHFbH86zO+Rg2J3rHcC
iPy38JXz6mg8I8OzQjBkcaDzh6q2gnIERd0D5fucluCKjhLslLfLrHDbDlu92fZ33PEtctrTLCd1
JZlBRb/V261Ap33VnoWNGQBTAs4SSrDoSEvEm8AZJcxdIfNUlyEPMVYEEr1vLbbvHB6qnfARsZpg
c4rUmgvNDdd0/aad9yueF77dGd9KSpNtwDHh86lxWo4sd0X1Hv696ORqRidXJFB0UPCVsGmWdlP4
smq/MpbAu0T1dfmi9z4tQOUVBPpYh1cAacfFAE9eqoKVl+ikb4Nwt8W0D8Mlo49kwSLN1r8ZqSEX
QeqCdUxy20V3fvsavzb0CXYef1+sa4QnZXFwMg7BLoZJ/SevkZLwH+VZHKc9v3F2SS75J7uRWQ9C
gM0y/40/jT365W3yo2+Hp3Qij3E88Xs7+l99rbbKM/ji30VYy6GgkNzL53pT34SPbhYpRDs8R7cR
M4r7FhaGb/ja8f2YzbfgBfgnOJbJ/1gwlAl26Z/+NU8/OC6X2j+qem4oV8dt8meeki11BR8fpkax
JIDZHwghYsXMvbNK75XdRIAcDvg4Ubuy8qW+ZuKp719shVJmgWxNqsWU7eyaTSpvCd1E9YV8h5Ck
0sVLixCKwDJMb7Nmds3/gb/D8MNxm5truaDiZacnQ4jYdhncscoViS+zVtI6jhwt/2e+2JUaPitz
JdlZbNrzkHN6iZF0UU0HeATjJSH1vPM62YbdabEG0Q+bz2FDdatnmPHmyROECXPy5R02ApMPQVoz
mc1nAgqINhtoACryF7/xOvgir5i4hYpnhEm2T2JdptnZ+KjB2n4bcFaZ0Nms7RsolJnTMN5D3/m+
B/opmkA4kI5TnWNr1QbuQJpGjEJrycfo95/prbpf+SYLY3WnW6JuPqFhj1XfstU9xrVDWJ+Tf8jN
EzNkrYWE3sN8NNAP9ieClcr0DvEGL/ws7MQiGf3OvpZIFZ2y379gTHTyD2fPpB6k4TFsgP50qs8R
WXE0+ZpOQB63F/pJPn25dzOdtK5lRsUwO0pAoInDP1CEZvDga8wnnudg02B90UGEoYILHk2kOPSM
zEpiN/pqqm2Zn/jlTim/IlFm1C9R+40bkPy1VPcmza/RYg4zk6Lk2L9N+D0RrpWOdkiUq0nnnJ//
o0XZDKE0//Vkmcu7zAgp9ljSsJcwRNyA4s9bw0JLZVkzjpLH65gitAwphqFLNevyQQdi3pVl4XAz
z9JN/HZBc4tQZqLvqLgWHniAtOkDEkDO6yNDZ3jX0LTYwIh4vnEis2xt8Jfqh5dyt1K/6s9kit6A
58R0UDteCOkRYjAbbqCdkegZfITv9Bkgl9+mICUX9ZG+ZxVti6fI/jixKTL4x+GJYbMrF9PSWgnd
jGOaUR4L+5/x6GKYE4Qq+SXYE1umZUU5bIssKWJtpxDdBVBef//gyp9lqEee3de4R4806+OuYUpA
8DeqNzRJj5RaMVnzL4GXgmx9QJMPJ3fgFM9Oqz/kWrBxGCW2OG2DG9YmdpTCbxcTi/x4YyOiChl/
h8RNscR4PMUEYeKnId+gWVvHBNktn/EQ2AXvY3sRN5Qo/OJxdujGP8Ofdd3qTGp4NK+vYfod08Z+
kTwnuuL7mXmogjNoqykIcIkeCugt0cGw4KLfwInWNL00B5rAz98SsD3sA32HE0s/F/GRlzLz8oM6
Xad2o7IZwp7F3J6nbvDVn9xmnWBWtryBdqQd8Mw177UxwNRaNZbCu7+OTieQHpGyoTFT8chzSwdX
CcV+cLYM5ijzx7yuCx/dHO+eVH7zwyhgvWrn3cCW77xIVte5KyLTmLimEhRWwB/lJ6ILgPYl2xIe
UqtnFUJWDtWFi32ccwoXBaNMVjch3YnNYWzFR4aPvIAA4eQtv3zhSTRFv0jCeFaLX138UIOjJAE+
5tqH7447mYNyjPc6E53V5EE2RQW5yA4AsZYhbR7VrHwJWGloHrMJNzpm927TARhEw37pmTg57RXH
3SrYw4l1rAVX8Eq5tCXmJHYOmA0P0vqz+FT34Br0fDaplc8K0oat/iNbhnHMoxsWhvOovlWcDCt8
o+IKgzN8CMiBNk83j2IFBqM8oorFekZ8Juyabe1e6nwxR5q5CTKlr3yDN25womStsqjc8ESidEMh
Dv5gqf905rojCDTdpC7FKw8FY0DLr6NNwetRMD3TDma95mFNtYOMni3xBK5i1psG8S/jPpQtBF7f
SoU7c9uCWsoYRPmd5RkeKiuLaibJ7ZJLnA6aVd6CwGA+ISS2YjR/ZZD+n/XLH6J5IEinejD0zcRf
DOo/gcMzm75IJMjvxpJSV5p1TvhpdswCTcmNl0Biwcq8l6Hhq8/2Y5KX1rCSubsaT4n84V9I8kUA
0+ps6vB1zh2SK7PxY8Z0aHuqHan3sivaETM7ApM4NJfNJx8qX075MEA1LOKXnVjHmQ7L3pl3Obko
HDiMTUqP/YKxzlk2VYfRXKb6k3BYhjaeNQGoWNLpsq19fZAM9V7qALkojJbCnghAxXvUNVMQ5ZTS
kl774liDAjASWj8SXZkC0l86cnKu3g4GuS49j1f5Ht3iNcUJ+jpoK92iQTW8zD9Nll1YtHHIfCDK
oqJ2EX/VxBvQDo6bxLwgQ3llNptVX96EZJDasb7ukFd8Mdh//1kaLQWWQJzqD1TmgS8/rKXwKz4R
IbAIwS1vQt5ayrqTcE/Ee/JBCFUbKDCAdFhI+OftXR0ShUqwwI1olXTD6IMng1QBTMF0zBjcOhTw
H8mPLJyrfGfOQjFV3gA727GF10ldWov35CpOx1zo7S5Gt7KjuJ/4EIhFap0A6A8QyQVGwH0nLbpL
sQ+ebfgtTD40mxcKWVu5FQ9mhVy/7YbOe2wcIE+Z+5o2NVr5amNZvp6t5c8MY/e5+TB4ENrgopgI
bWKKq4XGVig4to/goLpm9BOtpvFCM0rDjiruAymeOBEWU57eTrUhL72kuQ5QJ713L/IMRJo5qTi+
eHLzXcO0Pbgn4VdMGcl+rzhklHysESjHkY0uGgCC353HIhmPaoiBD3ONU9FUvfb6sbrRqELJkr8z
BAepU56ByKO3PLxa6nBrA/nHvKIjcQhpsNlzE2cR+clXv+twSrozNAfWww3e8BwcwpSHWqZ3keNb
GbM1GztOiiaDHpKJzTb8m0gqt34h5NOXRCSiMCjDm8oH4WIR8/gys1N1Se7FDBiLadgQQGNcNxeW
ZSfimfo/3mkmUwXy2QD5cMtbyPndYVrh4TWJifExTPLjgcBI/XTFe24Y3824pnjAr2htxicxawHX
BVa40i+9XzZJyDrdgEplwx4PicoT0qylbcXRifmcdXKFqCfC2rFrp5u7CVbgpVPesk+L/UXjFJkb
8uOjtki8QPRwbSA9StalYqeININ7/Ojk5Uw1JX1VYUwISN1YJcYvBBkSexbyPwwhQEl3yo5pD/yW
ks3enPCAEhE0qNt/IBcUPZAlhqOd2zOtv+rW59wbjhojHEBSVLuYz3fCtVGoCNkgbJob7jBSgC2+
XlwMjzxhmk0HDaZAODUjU4KdgBmDr4jp3V4+eOjTpxJXKX0vss3cH/B5IhIuXSS2swgCcdyC2Z1H
eaOsgvhDDx/q8A/pM1syGGjqCScoTwvN5MxNC9HFOxhKsT/QTU8YzNofrT2/2BGUjrGHyobJBfKr
5BTdZlxpzsBHsqm3CdFK5/Z32Cd8dpsKWO1C2PFm5hR7gU+OyDZh2Y2uOMOOojFP3rWotUYUYVvY
r+Nau4VE7HFWPYa/9wVuMgehN8xWymx2QBMBAtFnnzKARNX18aPsMwaWxAZze6Ixpbyezrn0zdqM
Hph56zn/IuyplBSaECe6ZOO/IT9nAA/ZJMtuyMLrpR8aaflbraZ/yIAkz0MrzFUK7HuHyovdN2vv
1qsdOOX+uJiMa/6lzHg++StkZRRQDeLj6P6C35LtfXFvsAlCbTU/gXxUW6glz8jDnYgwABcdcwMk
BeOOxfU723Nms1OQHjTouHFe8PbtQgcaQ5VDj9Ui9PgnxAcGRrvyM3NxUqiWMw/YzV31smfgvK+k
xz7CQT0eaFJ52iwJbphPSKxUbiEaQnomvU5eUcvsasNDfo8z9xD513zfqesOee9ytLOn0S4/sCcF
0DIxnjqQjwJGMZ8Rr3ohzFKRpTxsEdQAyoIFyyrQWIGVYzdEOAw0TpvNPQ9g8Rn8S1jIK/v4M/np
2+PbI2h1VphI61oC2oFI1wHsPoO9KgLj2Pg4nBfkKjvli96bk06Ml09pfUyZBHSIVYi+FuIVJJ36
B7oQg2RWJpP+ibSa03WBMjnFW7uplX2Irv2c7orKUY9v000HByC5xKNjYb1r8hINt6+AsKivo7iS
3cakRTmQvBSm7svAqziqfDGwDjkLAOndB/nZogJLLGIUOe2JZH+UtqZkdm78NQXNyjVFg9+2dqQ9
JNkLGMBIx7T5IIxtFjgl788kdBUmNs98cpNri9pzSzGAnLc5ydupuke4kk1XeHvVnLwC4smy7m1s
Sw5QttpvruKMOVr2Asx4Hhg9BOhp8nZpS6v/Rlqbhj8VUchk29QgWfdInoWYYOrTQOHIvQHdE+cA
fMPcU1unind164Mrh1ddnCZbV/+pmhNVe/bi+L4+k18sShhqCFsZvNcXOvQICeuMjgxutC1jBeuE
DnHBuQZBfFyjiO+2iBBlyuCLxiSroF2lpar3OnUl74WBYxqt/MuwucPj0B5/8aKAzq7Pdb1GsJUi
h2dvoHO/w07wR6YrNAxsS3t2uLNoGJIjBMVGc9/o35A3GKtqgaolRr+51EW7WUcO1lgd8xk/JVsT
5FUbnBmvaNWHt6E7ihsE8eMJA1uyk4VNl5/qys+022s6xekhr0FekxH1nmHHHwxDx/Ae0UuO9RVW
i4Ig9kmFhJFUw+A01xDpxx6wg4eEWu58xv0sNwQ2zyHEvmyPmhoLHoFGOkUGe3Fc23z11rKIgIen
y7wF05qfhMmjA+XqcAjqYWfUfgQKxoRfhpEs6qrmOF7RCFJ1fvSUaMMlUz64TEG3LeN+1W/ECwXe
mm45wvDQb5FcjTsCq6I1ivDvRvwKX/7sGp+7Boatb9m1RozadrAU2CN8xhy3t9DNYYf5mG4YgsIs
qNGN22wzl50Ft8pO0CPRz+NYmw2e1NjRX8x9N7rS68lrcJGoaJpZrXRJWP0USg8kBJsKAzM6HAKP
rKVW3Jhro6u7CGjfc0gIw7kLvKj/yVAIM0aVY8iNxAYh/C32DdNhAwSEJ6AwFdxYWMNoSCafH4O3
oRAgT21EBboUeBm7bz8L2TcMwFQH+tleuMgqsnNq+6/UHYBtf7x0aKgJrwdVnauBALHfhvfWt4Q+
tn5aeK21zdfWrYf9Zw8cfEQ5n4JmaxmrhkxTm1380Fw1VDpp/fsWuerqQ9ciTaeglbcpAq1COSf6
ikZOTJCbq371i6VUr72cu18lHRMWKpQVPn+YD1rivfE0uQS+uuhpPLMCkgZJFAtifOzwjGNR+2ti
O0m3NK/VuBEh02KNrm3LT4cjEjIIMq97La/L9tkxDpQfYQ9TJrb5BM0O1hfEdWuRiHdz3K6YIqFQ
JsXoOHDJViFUN2p2H/5YA5okdYv/o2TJgmJQ4wsz7gI+y7Sp7ijqMVM27zv5gEvrwfscXtAKMxNA
zwULxKhIA0XbjHdsdkWNW6mAU+QW+ha7IQY2vFz0W7pNJsMEeFLmdL4X6RnDJmqv7nXuTb94uxnX
PuMTAZlguxx/co4ZZgSplfl4ROKGvZvAMjdbdWgiNM4YufoXeFxOsuzFWI3Y2ji7V/mopnn5+UYW
ii5sWhqmJ80IDvLRzljTcwSxbE7RQPcQARdvY2VAvFXL62vWLXIMgbUEUAzHpN2jr0PksgvGu4g4
j7pB/nnFj3wAM6UuJc0fznhWq5efxRiaWeik3Q/eUDldiait8vpaol9rNWxzCTvA7xRdbXzOJAB6
zAw/3tTDobJG/EJuMrMKOFUIvtMV66QasycwknrH4LWTH1P+JzEzSxjwQmUzW3lZ1D4pvcQbPdS5
/sWxC4L+ggnYKIgFRGNI1W5SWiSvgtdjh+5giG+aZCvsHMonURJLvAOoqxuXb61Ej/AEgIl1oL6Z
4rcgm349KzfYttSqNzOe2IAEFSYa3EU8LJTGTQAnNKUG4a/BVmBOeB362eFEjQOTRaTOGl/oYzh+
5gi+1x47uUI3FyHTNELF+yfvm9Fr+tP4MEkaGkBmJafILJajcgOe9SoBhFU3Iqeq/oLnEtcBRzQ6
Bw3iMb2UAY8FjfqInC1AWYczjD/aA+Q7sAJmkJhbF9bqmCzVXwzH6Y4AEcuVNGLnayfK753wm7Gz
oLOh+noobPaxQPOvGBi/mkiuv2sELp+xzhv3N8JGl/jEEWSpV2uInJzv1ppcg4ZnUAo75juW5hF3
hzoeUgj1zj2ezYvMp3Og9KZvaKTqoTodMvKiV4L5M6bb9prAX0LX6BfKX1pdzRBV6hw+CeOYp3II
s5WOCCTlD0jwKhnVViaYYXQj0x+D9cCxXITWnhinZSJf4QuoOUJJJEDeoZx28pUZR7h709sMKAPE
Yzvwu81uDOiFrJwmmP2RwPAi1kkx2CDWn8+DGFsdKDFmQQJpzDDQqSqgKYD/xFpNtnHy2+JP5vJ4
7YV/TfxEXOS9+cZknopW/cKrGAK9irP7WGwDEXDGLACVGZqQ1RBxbG8AHfLH3Vgj4+uqkr3Js8U/
+36AUsXpXARn9nkG+lqVRwf9ep3+AUp4AxgCavqv0n8L+ahHft59RWSb/RLbgAvySBgJ8UzWmjmQ
iYKfp2GwR9QVlN+DV/YnruZSuagoeKD01791esWGKhbQFflMHv0C9DeoAMGrOzS2B7nfhfVnNxE2
8Bc7sZPojNQQnI7MoFiCLXHbLYinHONDcQv+hcKqBN1kfpggSZ2XfgLQYeCUH+HBc/s+sw2Ww436
kLLdeOPNVfcxBvKLQY6J14j2ax4NSHB+9piguea4DNW1Ee7RIpiUHWBtkgBMJOoPR48uKI6K91Wr
bG2jaIdxZWi78h6/9xRF7OHfNFUsJpzZLcIz3l46TBagt8JlRYGkeRQHcsGYH+GDskj/2pJi8nui
KAB8Ns6m4vPU0+IsZ6E81Uerrog9EOWfgvGfbJQ82rgF3uBiaP0lX2Ey2Z9QIiTNN2rmir4YCf1e
HZ6acjT7L804lButO4U/PAx5QvsIhRHQCNfga/jgCmLIT2oL/dJVEmb6NjowLLvacHnd2YsSGDUS
O7iOk9uE5j3+DNrtUO4n3W7cyLNi1rzRNtr0ewi3OBbZkGLrZzEI0GImbjHsp/JTroK5rLex/ky3
ITSkBVqAhxYx4vlMweMfYx+XokCy00pkoneIrnl1yue1HSorBMLfDJcrmfwwLvGW5/YiM334RmU5
gho5MwAonYIAc9jbH81wKspzzvKQI4X+LfqUz4rus8Yc0eDyGh3FDoqfLcAoskvDlVOPrzFOdnXq
gyQBwpxLKwQ8JRf+H8p/HCkiNIiHoGyrwu3YQiw0h646/JhLW7s7lrl7DKFWrId+IxXoIUkeccfF
8Ftmmzd3MxtUx8AchYUBcs4SfT4xH6Hffh1+VGsZPQi5KEDVgJPD0rsjLKHLLsMf8+zvaftNE5+b
tJgO9Rr1EUGvA79W9KWfKfO/lUtxZ8aCBSI/Q55+4zqH7siw+knWGMtnNoQuopme5R/bwiw+ihMc
dHa6EvEJn+j2ZTDb+T7W7BlQmvuBD3iuQojKaGqlaHsaCnRaq0bfEsTQrgk6w6tCI4stxXhGJjKG
M/Lz8mqF5yYiQgKXe4/qEPH+DUluvpCuNct9GKO34KJ59Qdn9Vr/D8LWGYvXoxB2MKpI1k0Rgl7Y
hwZO8oX6CbsWyg+GWL/dCRE12vb6mowXVuTt68yQRz2xl27cvyFwkZeEh9imDYDRjp6/btAZUFPA
riYtsfM0yLVohIpzbbacFdvxr60/pOqK8pk2TJ7cmss5rD9eE4YHBPnI+/41UBR0gR5YwBu5ypfM
PDxKpUOjz4PqHHTcip2I5Gj6dqLB65zqaUWar8rkODgEnu5HXi5ZXEuYlFXVBXEIBATHCjw0bhOV
rA0EfnXwiNGV9xkAAk78f/1DkoSjThBdhNPVOHHk84Zb8OKw8EKT4eTVPqj0teQ6pSdUo6/8nHBq
dqqHLFrhww5yMoqoqrUX1loMpky/0t1MdimSI8vFzSB/9sn+VboJ/aTwzNDhQ2EcFD9JnjNmBsQi
apcRTpsWA5d2pYdCbwFx1kQdsuv0Lwz16kjeDi6glfk1EAK9aFf1cM21eQYoXZJPJuYpOcqMwK2P
OjvB3VMpu8tScC0kgBa0oJ5NFbqOaVmV2z94nBhXWu4YEk0gj7DUGtc1isopWBrHF+NhhFXF+YVa
j8p1nMuKVnclBerrQUH8UZ41WI1J/6iFzVh9s5RK9S9d9eXijqWtR53T15+5/hUjfBb57dMn4Kxm
2A3NpQNohAeuiP+ldFbvHyhVEUy0PqQCA+lpHN+jVw3wIpGgSE5oq4TXSOzSPWHkMpmBVNquST0W
OlGPz6gu56SRVPP791odtyyV0pOxxTNwQPEnNuyLZokKv5Y1rq32QICcqPideZL7Y8Em3lVln0+5
+BR8ZEDiT0uqDXBhArVWQwusAA4Hc+ADHByVPUBQzTAK/D7sVMlE4w5IfjV+8Ff0p/MYarhecNLs
ZEzQAhMX/oaBfwrcViT8sXInsAWRgkohKfxys4Tx44Wjk/0exgtCRReaeM9EODVMz8pv05I8EQDg
gYSRnJ+X3idmcJt90LXSHLPRZHsp/3RAgpkvSAl/9rQlkk6gvNT04loAFLbH8A9Zl9yRPAK4GqgT
jf5PGzx62lEYQNlvpMd+xwKkbIRtnYEvuKUt/CzCp+0XS+Zy6B0riy8jFFqQiaL4NF9vnCrMLr41
/SaiwDxZOF1kJ8qgaDNdL+6wC8kxwW01neo3LT3zC8na9qjgZDTUaNaaF01fC7cdDLZgSwM2J9gR
pNM0Bj7G5C+pWMfnGxlL5H1EZSSjTqqm8KuiTmP4z3oxMfaC9hG/r/ngBdNmjE/yy5Fodpz4o4Vd
MjE2QGgZQlQqfvjhzFB2+jx1LPTSjKfeUE2MF6Hox+J1RZlUTJ4EULRzRuAkeKCxWPZc3x5gppSZ
MC3+xZqQLMzL4jlwKt6HlzJ5RIYbqI71m+xIlHiLv3gDGwt/zIp8CIy79Q3acPEVsKblG1iaaCSD
4QCAgw18vi8ZGbv0L3XuCcm10Y6RymBTzysH7a16y6x54fiiFOW4Ro8e93voyQSEFe9TokqrKc18
1n96kiFD+mAGFpl3pKG8kzx2h31diuCbGJsa6ProDkIN+G964cJscKvju256WxFXOsUiPtcQic+x
bE8VDuHpGvw0bFolSND4EA6Gbb0AGkEvmxsKMAMgALvEL79hazG7O7Wrhsc85GoMWSrLg8CLtpQG
qIrfgjm5AU41dSkqvCPGJtB+lddT1UHCfWPUAARZxxsZsf6xgM+zyFlerkgLrBNk8SsmSjpDifU4
YbSE8Q+bd6dlR75CSYJqMmGyYqwCU9c3xaOp/DIsFUGyYC63irWUbxJEuh867hWmv+jdemIwGDeR
2rNgA5KzBFpSzE98NgR08z+on/ZojnJ/Hpxl5ytainDLLtMM/lNFWg4hpAF5LqwJkkZlvGa02hqa
OPh4LnyFTN4fJb8xiYlfd8YML+ATSwvMgaOSqWjBoxPI7lq/6fT9GOe8qDoNDVTKgCBhnisNxAQo
fzXnTfNG6gVpNJAZgKJ6xoCas4XZveSTxPKcL0Eb37S82zhGSPWHjmxgWZshXr7hcsi99OUh2zXE
k9KQmOqMhYe4w6KFD9LtZzIwjqaDvlXKHT1g0nD09TgQ4KSxd0G0zuw3PiHc0a0fkW0AfR67uV7v
HJkyFKlmdhGfvOl/lujJaLNwJs6ydG8KHbICnVG3O8z/yqL6C48zqc5ayhJV370Mj6a2krVVVUHt
dsn7ULBUTdhWBPILOF54Jy/Mx9RgHscWjnJFehvtEPDrEfAT4MXLApoXLaqtmytd58kWnEf0/rKA
5eN45ku2QFuhYZPseLwEcDX6YTvgmHareQ+UOhrjV8yNmc207i/aizhOsnX9gUer/00PNOEoS7Jx
x9j1jW+S+W1WejwgnMuEoh6Y6jbcf/FOIEdeX4XBGj1zCG7qfdT0e2CseNf4eBITZdfJCJz8CC+X
dBfFYWCcyeuYv6OLwH/aDTaN5NJChCUEjaUv89Ijd0SME0xh4gtccAHMg7+rktdpwz5bOknhLmht
K0fKj1U43mvpXSS5grlQVK0Ubi92K6w6I09Y/Ew7xkY9gdqkmMMKbYOr8hNP6Dh/4vgEVUTMrkrr
5essTJbgFeI9eam9b7I4VBjcuv32HXkj8t+3eQ5eX8CtpmwV8Qn0h7ew7D41DGXz5cYE7/QMUfbU
MUo3/ShxRc7Oj1vMehKztUzvLjoRpmd5ZTU7NqtXAqMlHtUlA1vWw6jTFFceF4fpSvAPEbmIkn64
ZChtjfH2dlWGAn3oBfLH5LRQwZfCPfAydIbJI18VSFJ0aCA9PSmqMzf7J0akVcqg/7clNIobSbDy
o7A+1JAIOTs/U5tnyeziffM6KQAVkcQFR1P60KJPZEfkiBtz/pAQAZd6iNjmHxrHLhLlW7tLf2kl
2v4gmeuWAwgmDDKAX4gZtE5bklbgE68bY/kunHfoNuu/IOO6obDlBV4AnEEKpz4Fg0fyFiv7CktQ
BxMJuM++ig9VuSp6NzqQZTFIrNKvABDUR9D7jfQz52RRQ33FxpKf9gsdkRT6oTseXv9yoJTxZWiR
oRolA9PohIyi/5Q31HEtXabp0ke+XdGbVB+2GGEGsA03UXYoKDpO4UlNNsY7gDu4y738E3aPPnrA
KM43YwdnIgD0CMHugsGczC58D8t+WpiXAnWUI1yFKCCJlpgS4S7op5oiV2H2ymSvnRNlf9TkanR7
Luo2WQSXqLBr3jrdDRlSraNgOVSfcU0lsgQ4M577dqmjiqXcuFj0Fe/nJC7ZmSEfw6E1/SExqB4p
XliTTeyu7U8tejiI5dm33p2Uc04u+IhQGJEZy9+5dkUAyiBm0pYs+aee8BKWtyXS6fmHYz4XXOvP
gbFIw31jLppqrei7DN4VmeqMLZcqPFmwTcD7+zUjeLbFvQtJpmIdwkPeC49Kfho/JKFE1jp0aGUH
aLQpM6oVgbPjSff/R9J5bKeORUH0i7SWUNYUlEDkYGxPWMZBQjmnr++t18Pufq9tQNx7QtUu6KEn
1pfIZr4YmBPN4M7G1XtAFM0ZmBxgweBpGfvXhRoDgQ1eHC/krmcob0er2pcBDhB6NYPSTvgh/sgo
mD4yEZXfhObjafZrac/sWNQ+WAxBb7rW8SUuv5MU5gt9RuYAv2DHCSjGksZ1ObJExuxAVqtMb3Ay
Mo8qksVG+yTJ4CK+1xbCNkV8Q9fB4cXCgxPLTh+Y9fb/qhdbKt3hI6tQuIkOIm7A5OAWu8Y1Ejdj
7MlQkh1GrBHZeBfNI0j4ZRDgaV/86oQB7IE7/TL2jBSX+or3dMKGuQ8Rb5E417OUQ8mEzuIoNADM
3uPGzvbSOzJ++PyLI3EJUv4zjXeegRbw1MzxDxfqkvoaDCHOg/HvdWZ7G/xL5ZKmT5z58D0Jn1qH
tAfEuTo9CEYcblb4x2JapPrigNkGjgj0H0feM7SbFatH6BGzASKM7HlED39PQCpOAsWCc5uRHGt9
uvkesAnDu6r8nOl8Yv/NUmZNUG7A7froU/cBDbRcfNUoL0FzXtlq2BLCv8iImcG52KzjkyL6KbGi
cHB+tWPYvXEZRVQcRenK+HkHOITz7WTHI1pf+LH1PXmcFvhJrRgdDDuHF/2lTBa8TdZNkDXOqALx
b0ZbR4nFoPJ1G0ekSNRSH4XOnszC/5QAm/5QKxb7zuCZdi7vXgA/h1+NSrNzqhF7iZMLWAw3YmN1
HliX3wzSIAt/qlccRQ/jT8BDaLKR+lbk7wlvK5dSbNwW2c+kvmvoMrrx0C+saPIWJ3XIvAn6NztA
TTjFkOWbFiYB3x5SfWJSgH+QR6ubRffTi1xl2cbUrhkCbZJDP6SLLm40pkTCBPre7skN5Pp+oLyQ
H9spZwGROaGEpU38axdWkh/Nz8UpYA81LrXxmJsHOf6TtOfIkyoekI67wfURWAUJXHAZVmsefQAp
f/B0fomo0T+D03xY/WYWkhEYxpCPMBEXrPjR3Cj02KRYFBwLmwz1Z3lJGKNpbHCie8wrJqwt87Rg
MyJduWMiwwlE5sOaKoUwvq2x5uWHwPPOU7pOX58Sh9dhARvAFl8uabBk1bvgoLAaEe0QZrs0tvIb
41C6jBU6iOh1EFYlxJh4dSXcqQ83mI1b1yRLdHKN/Ak1qiFKLcAqvjHCpbIOdoECBfVadE4+fOiL
m0Tfrec0VX/ZPVeOSeg0qDQGUJ6b6s5CgZQbJ2NX9VoTzGxskebgnM8OjbA15Pl9L5uD8MDsu9Iu
OsLUcy78YSMcvPCeRmDDBtkZIT1CAt93Z81jhqLdaccU1ov3rjkXi1OlOKPmZbNkoBJvQcVOzSLo
id6RSXbkxsqd4VZupUzDTy/QoVzEPuNPSmRFWqFnnINf4e3ottDsAgTW8o1pEWjS3HCBL6vsai5y
6TANKlQfXJczsFens4lwWhdu+84g80u0oMNItmShAVSeNbwtmyf10k+r5Bv/9QKMGIy6xkZ1o/vC
G4+XcKKphOo/C/RLTzqLRMmolvmGsO2r3ZZbdtSqfuFlN7EXoBqfd/o4Zq+L4QqrpmVCTP4W+69l
9sbXlRitli0dhD8GpuvmTTFc42WznWpsVplW1TjJOdwzeTV0NPeOjqFynX0qEBHZCp2yG1dgURMs
jK6SY39EwYm3hfwKjPovbgnoWe5XDiXggNhfDU4480JxNWI8pjf7OyFB7Uc7e++U0gKFUoQugc+R
p6+FP8QA5KmJTOkQPTIFWqK5pffNdRaw1BWUrXggk3VfXSsIDe9U095wHN4Js1Fc1ouM1klAKm31
WhFOho6pBXyZ7eQvszjmGCNhvDl8ZEvBnwfYByCZbM0xqb7ra+nlYCXQOzZ069AGm65SbEAQ35Dc
oP/V24AhVfbL75ezXrPZyDVuj9OeDxK/W2NxsUiihWCfvK7m1G9ppPljY0hrilV4PNO/bKSdrrGR
+iDPs3Flt0rg2R8jiGu0pk52Y24oI+u1ePPtdl3tyTrQDVuliWvXrF+o1/54AyUOJFJoIcOQEbIc
Ok+OXEYVAbBCZGQrTpF74UarEjSj98jvUEmbge8T8jwEw9suW5lXJO3aE8GFsMFqmSu/zZkoz6tq
vQ1Htp7qpb+TIXae5fiAWvjVWEDyPsuoWjgLXk6CmaD1gCqam2Q1wR5hINl9a7ZpnkswJAcUJxS6
rQ9NjuEO0PJwQSQgWXNtsVEJbQujo7CeQcvdTkNJX3T0K+8BU8EWKRhPEto1DcFje4CPKqXvyozC
g+MS7xUeuHQHolPqf6seL9epQvuvUBLNRwobIx2erHpQyJHjc8g9igsq5/YYRQaumFlDapXtvopZ
qlH2GPOFWt3G6GBSwS6eJpElULarFQHfrN9ewXYEx8LIgNFKM/Q2szLGeI1y4Q/NsvglSrTYB1zy
RmLBL5EOnXpPwg1TNnwVXXxMglXXzPysjzD+QcGzmGgC+QVR8pWmo6rkBPJyC6B45eKc16DR63vG
XIhX5LfMg+Eh8SNnZbf5mavr6fWbYo/gVeYDoGOGjosVTuarRvsHQ7PZqYXTmVsQezit4EdhW5Kh
Op4k3NHJadHvQPUSsY0KAGGNJiOyJo94haNjbPzA2PQ8yUBQXwDdDtiJU8cv8guaqAaKALpY0hR5
38vuiB+zXvykbNTZoKL6wPJCzX/UOzs5AfNWN3LmV+foVGlHGg11NpVUO3E5fMrs/Y+RYIvXcUlb
eAeVUY7LBY9CZdptt8fMwOaIr8dSOswafKZLgR3+qj0U1U06/vDfmbLpWB1GrHVPhfRhLifr0Zz4
OkHYY5LIQLz6HdwQ3y8FM3kyndXtye3Ks89AfCsqsMo8pYwkhw+WYO2lQJD8HS0wJTMEkNyxOKjN
jPR/oH0xf1AEDaOnfYPX8EGCe1jtol8yqmCVBQ752AUMHgU5v80n0K5fZCF9JRVp6k/4KSwEUT8F
+6h+47Lg0JRKsk/QocIIDs9hjFgeTN4tIFhE/+gWy5mlAutrRD68suHMcd1wzdMFyG5ZeaFwp0bC
mp/PigKqi/gemK7c37LhKya0C6GAODoSgn7M24wyGRZx0HYgAtxkL+f7NsHhbyEx+mJmcUNyojiT
XX0JVNQ6uM9utCfhaKrv3cxKii810oMTYwPqq5RyYjrR+ZeA1Y51e0ibDyM6Ns/izi1SyuhxVR/B
X7O4irPx/VMOMU5TkyJxcE07WK4pDNh9lr8S+umdqqwxjAft6qMF5rDcY0NAFc86e+E2ktfiEYg8
fu/cUvzxznbBbG3atsBSLc4Rr/2p5lfRDJDYlQIcGfYOB3W+uE2wUJxSplnX9Fic3rCuKfpGKjdQ
lLbTOUAoC4ISOydyBtTM4XdyQyeze9XuyCtrbRmO0WPZbjEo5RKCxvRSYBrryT+RSBgRHHSxbCQV
8E+A32hlb/rC7ph370J9Nz1DKwwALCxl6Oh2QjLpqr929qu7q9mRbv0TDZRRb+DQCye0BZ15lwei
Ls/NG1ebJq9x/0abYE0SyOPymHAW9OBMSRljboZVQmaTdisAu79o/wX32GyMcq3WW32Hwk5Q/Q6t
CM16xUjRxdelD178cKbYR0zMjQTWW9rH43lg9+XNgHXBMW6p/pGqbm46jXqR+zV6mrqCw/8xn7HJ
W+r02lrgvreM25zwrj/WqBVVApsiJxvWD32Dhn+xEwZeiY0Xp/bYcTQoxsFeMUIBy+Ob6SYPnn23
ifDgCafFLVu9Ne7jTq3xis//3mnUVb3OKNIlbM3Yk60ByC+idtmxB3da2SareodWed55gDMKLCSZ
DQDs2Bse9st0DZ+vFEuyE8yYeo0NgIMybW1SGwEGQl8/CZ+krtLB80ADMN8NBTCwc4fU59v4hhlA
4pSmeIZXgCmVYVI6D6hH7A/9hK3Ni6KgXjIulqpDojhF4VblJZb3EoQ+XJfUpw0DQZ3M4pUoAgJ0
JkzTutMkPmNDM3fIH4sG2FqkhFo4Yo7ezS+Y2mPd4+ELb4w6ZsPOr4zfc4Eamto1Y58GPFrZKc2v
MT1HNmOx39b8m9WmPiLRq2Ur2rBpMLwJ7uuSxhhbprwO9CtKHpUEUvmYLRhfOC0oNtCWL5xY5B4T
wIDi+F9M9cAKl532sGrOQuJxgoKBymYvRd7fQ5Fx0bKzxdkFWaNZmWwgcFNy7Bi/t+hZlpywOiff
6yfPPFXZR+2V2N0I5BGwq8FPmYKBknAXMGUUq5LueLrwzPArzvl7B/YT/4Dz3O+ktb8IRp5dnQ/E
AbiW32Ho1PpK5DaldnPU/KQeCCVCUBV4n3V+0ZjPQu8BOENEr5h7EFmrlea2KIA0IhiXOb8HzomJ
0b+D/YsmirmJ2Q+09OQ6HTH3A91h8fw2fVNAErKnqmdC9VTCmRmog+15i/cdvzN5BJxCfJU68wA8
weDTj/FL8xfqP1rzkk1n+iPHToSsm9a1x2pe3FmXtpBt7uT8dEjO5ginmSBLEcxNpOkf8/ZvxwXY
zhBYjFn9ib+xinDWxX6O0Q+mxi0juEJ4o2QyZJ4YiiCp2EyUnXz3XEtSXNIeX5bYrJSn/pExOjp0
BDSP3ziuhNcP3wKUZ4WjCVcWkCIDx/jFx7DpXADN01f6A55RZagupdsIXBuTSBeYFNcjJGvF0ZbP
7LmY+0BYxABflmywsrfZ+JY8J2ZXRIYkTwy1yMoQc0mKx/J9l8NNXwesh9T5Y5avDClfuLEepj3Q
VrDXluxhTyS6WeyrffweWEhWoPln61i5jn+giSDuUKPqS7bwqFgDi/iQ2UYI+KTAtCrz46Sb4aCS
lW0uMcWbim2wInzNYUsnWK9n4tYADQWPQ/M93IcPrID8bisR+Nzvg9hqqN0NFqPYZldAyRL2Xv7w
1erA9tdUjtpN7y9DaQnKuco5Ng6IGRX5tHhndQRE1RDRKzrBmwS7Zq/9dT/tLkI30+2ZMbeNQ6eO
m8fXVwxhUozhD3PTYO3xuDQYElS1Pz2sBxWaFoOAPSG7YWSdohUyB54L5mkVa53oHDFHFlvU1/sA
OT+XHDEZ7cNKAbK+7h0D+CqAlRb/ycwN7JI9kADuikixjHAnVILjMeZ0lxW+5Az2eAORislcxwja
8Rs+ReEdI101vuuRHSECfykegEu4QwtfgomiHImLiTnQul9d+NYqn4W/fOz58AEsU/3m6P+OOhZC
TGskDWdfhBjqLUGWBCrl8z+EJ8Au2BFRLUs9+qXiqwo3JgMGCktKfOPUDFfhQww/Gup0bdOw1IAJ
IrAVmVeLyXuD3zaU/ALDcjy8hXbm6lNxyIZrZm7xu/IT5qXLlJ8fj48HlS4Fq9IdgYYW4YZkueo2
4abWWFfhSmVXD88pQUSi7msIAgFl1UCf14CwsSRoiv0DViWosIZaUkJAkovbjkXTQ9/lOrV3c6ux
6DywwQByzYjwjqCgN29d4srQl5pr8dLXI6x8FrDKVgmf1fhlZOh3DL83vSS7Z3x1AmIM3gVYfKNv
1k6LeErUzovhS+KyV4xn/jpPgq1OHouumok9D2xOnYPOPsv/pOEiQClCI8zSDQIdPCiDOUzlDTiP
4s9a9zaNzUOm5nb/IVJiY+8hkgviT4ZnjVlITM7gjfEJrQULf7Ry6Y42TxXes+HMyIFnhDGS8fo2
PmLDRjmAXm8KD0mCmgP5lbw2zwu+/ObqRRts98fo4S9IQsfkcT9jxQPgeOFjovapHe0CJhtF+BXU
5QmRIQlijw8NPXHL6tmnDhYeq+6Zrx5XlhKxi1CJbCGDPFbadzwLuDM58L+gQVFc1zQV0lWqrOA6
2Ni1G7fr+biWPdLA5cAjb1H0sgploaxYJB8M8npAi/HkX9Lg6p7ooHxEvPXYRV+ZtCmlrZ4SIyoO
3NqnWCcUcPHbVM/APEgypperwNtZE9LUnyLJZppG0YpmbxWdRQw3lJSxY8ZLmPSo0vntGMlqL45e
S1pLl62m2HyKAv0/yMmJDLsddGA0ZtrDJwmGDoMnjEKOF8jrw2MbEDIzPn+IBub5NLf8djwGOwxF
JoO8lLRE0tfB+Gq2iPmP0PSfjkT3tdI76hcSWtQlOOA2rx9D3AM2QX4uyR4kSejRdvrHpCIgg6Ly
GpWpygayE690DvP5B7byJb8CwvYjQF4CLS06GF1OuTfrQzivdkxHYk85ScxWWE7/KqNDSRTu1dRS
gaut9Y1Wu/w9rB9kTng0/Uhq4YrbqY9+B2nDCjZzBQBxDdchcyTYBlhnfhKXM8ZPEi8x/Bc1190k
7pLwBoJp3oeOEnvVU5XgCTGgOeeYfx3mAPpHqUBEZ2oxpB+0uFDDYMxY02WkmVq26W660YX/YQI6
sqnnfTSwzkH0rj/F3sk110Rllpqn8Y7neeUFtQvpYycods+IsIrhq67StxrmDqMjYMoonsKNoM+5
yTnCH+QBGBFUBlwkKqbdCk8HxZH2VGcwh8lqwnSIY+mYmhubgHFNYK1YeJCtvWG1K7Ts7efKmlEC
XXc51zirlDK1uCXg0pV1eFMwwhC7gqOFyctIWerqioPxAR8j7dnWIGWKicxKJKthW+wHqtpzHdDx
0eSGWy50hiBzXx5vxJUBzaq3VFo7vgrp3mCjcYMtQ/FQgGbUgAJ/k4ZWELPUyhsKIJaDIaMhdPDE
pKTICYZ1LTtm/vEi1yxonfIJCdpci2f9HSk8yiorwHvsyVedseDq1FIA7cUnV4BWID4iSI+E6g53
/JUZVBL8GaGjhXdE3do8gTL4DSncUnqZDSvWEN7OwpoowryosfmPMSRSwZbaLbqB6qQIhAjf82C5
eCo3VF4JwprOeRBe1FA225nkda0TRgcpfusnt6EjTq3FN6aK6d2ovqf8UA4HmYil5UBCpLR67YHl
Um6BOobithbf2LyTBfxl4XMIINM88VjA9K9olTwAjgqhTNQbAz0n93yFYCNzJmT9PVsMLAzH9I+F
MC0lX8zxLBaMwMz6Q2xuSJyJrEFLM6wKUo2xDixLlaAPe1EdaHX4X8j5lsjDQjuSZYe3xyojjwEg
gkgqYb63TOEQSmAp4Yrl8jXPcFwOFaYhNyOw1eX7/Tgzhhocz2AZRWqmYj9uzCZiSDs/SUb6gSVc
ax93LDmb4N7lZU+GpPBifIkaDBEwhTGXc+nDF+s3/aYaLlUApn22/kCmf3shYoD6T/qDheJcSzYK
UEVGC07w1eZ3QuEQwEZI74afmlpH+mJeiVgELonRvS3oxfRT8jun0J2k2gdGyOcMgSHmW6DVPq9K
eL2N0i1UrYL7l9qVJF69P9FtCkBZkYehHPA42mRGEpyaQbspu42m3EZ0MvDg+/Zi1NZI/o9HMmOx
W7CctI36yJs2+nwN6jsYBQkbKutmnIvpjunUS1kh9kUz64c7NJxb3KPsI5Efwr3RCUW29TfD86Sn
dsawM9MN+NFNQg7NMjsVu9Ixf7XJQXMRfmlLSP/rZLGGRzh7BylnHGS0W656eVW8qScZZJiFdGfc
IgEDCUA+C63UqtrB3dwx82GOggYNTQZoD5MkRlSuyAUsmtAgsCrmP3L3jBUC9vgi4amF5LVBfcn8
FJYk/8hRU/qi6j5WrV/7Au0bwmXFwZRMjUVfWDjTb1uCUiK6fck8s2ms+I5UkCD1CcfmWYAuamXl
V6qtJ/FTal1+UKq5/P8juh8EZYgb8gPFKO4j48ZQz0LJ8yJKC7HKqrT7U8C+Y0nSu7GVbwXE1G2g
nztKgcc8OkrZpDCSwN6pRNu680ECMI6GyfwQ5yDBUvKo/ZKHB6FIuGY76DIsGzDPboAFGyQWeyVm
jc8x37AjUS9VcULQW95pgKn1G7z5wjLbFZ/TLv0uOHUXO0ZdIkmUf4sbzxBwocsffQNacarMafIA
FTBHZ+leqm5613Zwd15k76EIh0zFYU3K4nTiDS0im0yynkM/fRfWZeMzv8H8qIFYrtg8QuuzzY8E
XYhr0vAy4WBQSvmsCjzyqO8t1iYZqupGon7ymn1h+KCALD72kuloRIeFWmIx6Us1xY11ZHwYkpNp
m49tQRINZ3SdrpQtzmzhCt8Tv0wU45Od9U00Qmhp5pEVisrJXEEDMFciU84XYJxZK1xRCkA+p6+v
yHIJW5ZL5DLLPCDAWAUrba4B63kScECrHJgWppjKVCRssquyAS+k90d645/7oGMgVsH2AITSaftZ
C3dJgV+8NipWwz/YEQbXBZcKVcFI9iqFvLCxBReC0OyrwuYKL4mzZGe2Fg1XjgSh+MpgkxATZYc7
6R4xKjqoPROZ91zm3VDnoRYSHq4L7ShKq1i2tPKUhCyLV+jr8nmA5kte/pFCvat3cnrRB/7WkWeP
47AvIfGj0ObS5MVy6sF6zpNTRjYttYD+sWKEMXyInlrcoh2ulLGwOKap4k3mJf1e8hP6vPI26dtF
/zEpSLTeCILgRGY68oqv0r541zYkB2uDTdkkyTtomcanyWi1cUftI8QYSKPOTeljD61ctu7Ezg3v
OPte064cD5FxaHDna4QYs+ZpxzUrdrTV0DYZNB3l5NnKaxG8jfT8d/cP7RptGA7AHRwFYDidhtKH
zofdIZnQZbgdZaJ4RWhRiPAHebmh+WK1B9lmxdTtH/lkud8XGvgIljMY6ymWAofFT5EeZAJEdzgh
/yYiBTYISVSZT2wBRQIvBTBkBNk3jlHjvuB6ZkFHYgreBuKEb8FeTrYFWjFUljpFyo6nvig/ewbs
s65DJXTlk0w8zGeDdYRXkDMLpRj3sCTG5IqSx5OuDRvdZCBgeWPAYlPCUL7K7XVEr4EEgRkHtyQF
EbHJ7aEqb1y2ccpQiLMDUDvtfUz7PqtNqsERhgCHPoKrz0EGdadteN3tk3eFmGWN4QkK5IAwz40I
mgc9Cg4Ftggomhm/Fw4/zDwOswv2YfoVtyhPP8uf8JNj7BU5DC/M44MpfcDfQaq0rgCy4sRhwLGa
6YZL/Q1y5MjqyQp99cTxlpRHPjSvYBtdOAvkCFiniTliiMZwHmWRvxB9RbtSyw/vxQDdwaWLTnCo
v2vNkQPw1d9kulcHLFc5bs0fuu5SJd6JdxFJ3CUDtuRz7DefbBHXwg8GDbp0xr7QG9Pxkw5GY3Ja
b8j5QcShiO7EFC6mbGdG0SlncVznud9sEc3ojKNzfsX8ulhYQbEnaXSRfhoYFi08KHoEcZJOZHTq
14qKMXzdUuEuYAOdFzB4E7WnQNkz3PkRMTa5r0S1AxqZFSHJbfotFwcRCeIXNR0jS6wL3FUL/wEW
waTubpj5XPrwMgEXjXRXaC+KROXhK0g7KXCQhrMdwcN3TH+Nflmj7avZCYFMUQem5tzRNlYnZNXy
dFZBPiSukZExeM4elVcWNXPWnwePkwhDQ99lGasbhtfM0yJWU3wMSwQMoeYGoosMSACKSfjPrwiE
8O31VWXI8nBCR2sZNsG4f+nMm6g0DEvnDgPTGHxWEebPJc2wmXkF3Qn2MH0VNBsm63uQmLOmj4yS
ca26w1/YktK3jJYfsGKWWMDT0BbHPU3r8Jdvte8ixB3zNox+QEpDUs3OFH4PtQL6v1Lfs8Btyt0k
cLChtX3w3V4qTMbkaKssoL2cotDNGlvlkFsg1yUvSH3dqEY7FB6C9KvrTzP8ytA7edOViegUfDLF
HBi8tvs+difz1MY+hjTMYlPlpgjl0AvL1Hd8J7gMdbAIs7TpMhrjKuDf3SrzY2QCFHnNn5q6NabY
G9AA8DQJA66F1Shkk7lm48TRXmdqrOm2RigzJVtLrEn/7ebZjZw7lDdSgOgSM2fjC8Zp8B/M8KA3
Cx1goSVSj0K6MfQC1cBe3Ei/kmytoGB4aNsmziBy+2yDjA6hG20AOoTYHmZ1Pq0GAuqleCHHjQUT
ZkadSc/DQ9A/sZ2c1/7KDKCoxq2YfymjK635aQuKvQUbTCaSa/bOt2mPcrD21yHuKKf5KTpksJt2
eFhi8YPLLkbLcqn/qPAVSoy3V+53c/2P+APcjXQoOOPiJd0SOkCC/uLAgxGQ716cF5nHCzZeLlmD
GpIQW+N7nq5EbdOJ7wF4gQxDkR2q/kiV2shfBGRWoBIBZMq3B7tm2ThnglWOLtcwPfMulGyQ1xJJ
AMVVe3xqrF4f4tsI67c3vrTBmVIGOd8NZIz0apbfi/Y2Gu7LxBMLTqx+J2dc1fGaMxKdMZ5MGkZi
H1nVvdZN86uZb3XsMp8c7fZP/DTqZdGfpkNnPfX7wq+D4RBR0dw17JJgN5NTGmxq2nNZ/KqjfeJo
+Ta5kBuEyBlLSrtfDG95e5g1OhFrP+WDz43nRAw2+S10Fgofw7Y+CVwmwRGvDa0eNfF1fGtQ4xZk
QLXcR6z0iBAz+Gt8L7r7GN6EYQ5Zea3Zdb8YZgowgA76vKSOkIKGhDl81YQS0yj1miOLz051Ga4K
5Gipa7SNAdT7Zt+UhJbuE9R1avihDKeKMN98xVk13EvdZEGGA89L1HWqgCZzU1cKNi/trgR/Wnw0
PlCmV7Z8R7XEzAqyKN5gxFu3XKZM5fzXoIUdRjoJea54002Y3OTQTzq8ackVHVTJ+oTfBTBI9llV
h2KOPYa7eWhCulekyXHjiKA+u23OrU50wGPziK3491f2FsW7USMrXmJQHDBAF07EnLz2ZPzjOnuQ
trsVKONoJgR9baYfjXGQ88/4ifREN9DWr/TwWA17cVzVxOrtJZJ1qkOj/5AnzOi9LL/hf3BbR6RC
+jNEOvV75b0svgkSymFDdN/1QGY2w5FEBSF/DPYI53/rx3mKNhEK6cYkAdWHr0JUYvWsoMwol6hy
45g0Ui5RSwz+OHvjU+2SmaCbnkr3KG9eVNMIeyjvkL6wJbf0G2p+nsyCD7Vilh/MJlHXKI+jSCbX
ZoG0sX5CyucaXRbTPiY+DRjDN0OaNN+XISt20a2i2yi5g7gle1JjXvE6hlAcJSeMD6oK/Iu15s5Y
A3krl4hIUuVo5J9DtUX69Yd0M2Kwk2jvTPZewvp72LywHJCQ9SDDZgW1AwlLvm3Q50Z7AiZ1brRw
nWC8qzYNXkp1j3UzIYcTAU1U7qLGy4Z7VO8gOoS4Q9Ql/6bQBqsgKqyyaamnH8yyhE8pnL9MZehB
7xWZb4uTHs82Bqsg4wCiM5d8LDbMvRmop7BT1UPmUgB3Nrs49CV4ZwKq3KPEmpSDlxZNBfSNnMMi
uFeIZ7EVaobcRTraOyWDgH9UywB4DQZxmBvZqq8Ypa1M9sWwz+LWXLIM4ZB4XRm7VDsKyJD+VxHx
ZDqt4TTtlQo3WBAXXVoG9KyXsareX/VWqX8f3beMm4ypJlFnWKeElMktwdVkqURuEvsGbr4XO5bo
hxUJm4xdTa85C2nwGG4ewMHX7SVESAwBUvBallt1upv/2sCE4JnwSiWus3qxr9tNFZyY8OPAAJ7x
eGxwEDaKw0g5K8B4zFcxfJuOxIB2pU/rcdqTB8hE5Z30HSH3DYIZpoP8R1Rgf1XqK9F4qJmpoZiA
3dB86MSH0i4CsSwkvzc2KoNT1oaQ7ZgfFB67o/RCb8T4QY7tJMaSBOml+1zg/h8WYGe5QAmJXWUi
kQeujuoTn6VxfeC0pldHYMwaKTwFxZrCWzpjZm3jGXK4wpqt7rr8rLeHko3WBL2r5XOM0x27ECza
Svu3UO7kA8SX0jwpwIqLX8IpEqyLgbobuv//f4gdhvqDBBiSXYYMKP3ZXPwETN9SjKVadDJSr3u5
EeFJ689A2Kr5Jyu/gSEM4UwU5yU5ICSDhDFnJgKiWWfvC8J6QiVIaU19gKkwb45IpHRmPgkPw09n
2A/OeVV4A/ZbqJe2O+ZJZmfkAknnHIDSxyJ/xgzKyuKdbTX9q/EpAVko4bVAhWHLzdMshYeBJdjD
p/ibLApedK7qWiZ+K1zDvxAHZGdEQKIharQSB79fUrfcSSjXHx7uM1MFJ/0VfYaf4egyS+VP5jJk
DcrsEK9vWrLyR17BU5eiNeVXz9tj3303yrFv9hOqDNhiA0QkCL6Qhda03j2zqBwEM1I0sIjTXwdo
MQ4/X1DCljSwficSh3GOB6cB0xSEbDHINpTOGiTqRt/Hxm+oLunJ9GTN3KCQ0ae5mvyc0B+1TFlU
thwasjf8Gl2w5l3gQ5fAivalDXZqN9I3VxIXODXE0Pzki86OoSMqQNWPNS1WA5vhpxa+5K86283M
UkP/w5xfzY37rff+dCtWnJROCEALsYZ7U7Q41PUPPbhlM69t0zC9Hz4FvmqLUl3q4h9+EUtCZ7JV
hfX88PeELDu4GWNtJ5NVgakA10v/TII1f+4kcrtBk/WUcMUH09qC6bDPi5H5V6es3HF66c3uMa1z
1u46rBs7Vi9JT4yXua2Yn8AsHV1muKgnkm3Wuj0zWmMtypsivTGNHiDOgzA7xrpVqd8AXQgySu/E
pA7WgHAjZMnogMDAlZ5SHEdwN9roHr3OMZw880Kx/Fq41MZxe6sXm2TcaxiCHp+6iuePhsgm+DS1
UpgG1SnN/srHfbbpzdEGguFx8g6+GW8rEHZ0HjkxF8IlhPwhqkRA6N4j3A3bnKHN6IcqQwQ7/Hjt
5cemqhdU6m4kHkmUZ3wqIc4G/JhYevrVZTf8A9ML6dWpK04VsGl5L6aM78DqMifrV0Su0oEn27zf
iiKBDsrZyI8pATLymWE0O/JSPgRpvJlNDezd4gYsQa6QkUhMFuNAQAEWG9GI2i9cpequJZHIplzo
tHOeuYOGH2JVUqVz+AU2jvkDKouKVRIkDsLQURESx4Deo+0cbV8aMaoXnj7sGKgDW2TyuA+2Ybd7
aFcNnA9jyu6kv95wGb+sv7oifBNNi0JOIKctCFVa+D0zulZdc+6jh4Whl6NkQvBh6Yye6eui97pB
sbtqPeba4BUJOqH4Cq+T9CuLby36ZtZaePrXxCLGxbcGXi9g6NA5GT8ph1s3I8i61sKnkaELQZfD
cGPnoTGEEviAfXMGnM3Hyxcp8QFuHacf6TPP3gQ/wK7SoI1tfSIVdBGRzpJBRDpDeMl1nyw6SPYy
vKbIjdpdQ03W7oVjWDgXRhvSnRtJg09ygZKiP2iAVurSWlwE0XrjiDFKPO0WtGwRuadYvMfSSiMJ
D+s8ubHFj9lfRuafJq0AqJ81o+1c3Uy4yZvVRDJbs1/oNmMV5B4RMBYFi0UGGUHZhb/ttC0JgMfk
TIjWw4LTI2ES2zLzMvaTtiplmwsXnARqeSsFvjuc4SpjC2K4P+l7NbgA4427t+mF2g8ji8Nw5PWN
zni8iFAHRRfUDnFVQr1ZLOjy3wWPtzPknp1w8DxsyCxyj4roEJHBEL0hWolBv2CNRZqMmAjFAMuu
4JCtHnj1kMsmzN0FdLXI3eFksgo7DQhxqCTTx36cdsYtYYMvHYzzKJ6TcZe5uKcgXK3hfLLXVDzm
SRptJawjFMYN3mDESdSrLDWlb8h18HvpEqBk8/5gjAhcvsSD7kG5AlZOUwd3u3OwNgobsl3c4dRQ
fa+qN9xrx/6HN7r1S2QKICjUb0HdchZieWk7S1zF+9aejHnmRuYpm+ST9DkcoCSGc4YTyCw/uaG4
TbkdYkuhfYOWY5CpZvzDqf/H0XntNo5F6fqJCDCHW4lJOVtS3RC2JZNiEHPS0/fHBg7mDHq6q2SZ
3HutP667b/z1/LbJOTlRPrrHDBzeMMypJwi7GjUGXscNfGCTnkD1l9FrBUUSENxD3IA41XIBtLGN
kfTAykk1w+aDjpswwV8au/VtiiIKj8jZlM+Bpx8GDZ3/rWNCfH0NxG4NXqfZTUWLIHKcjo557lD0
3EymJZA5TeEuEzWvZ+5iBCoSrzAchSxwquqRTRDWrDRz2r5ItVl8TrwXVniJ9DWHCdmV7IkZe/a9
gqVSTjLK7Dcxkn7iwqZ+GltXvMGlhIc628gdMGgvIe2s4PtFmglZji7Vz9MbEVP45Q3qUw2utGvl
biXw6Q4IrpAClQ6qkBKBhnhIZfrQHWzzgJ2ZtpBejxePFyS1+n+ktRmhWyLMAvXI+81djo9Zo5Xn
H5V+/wTb8mn0g+YVPlOeCIArCu3o5dOn2xMGUrjqT3PhLQNdjbQJ3hzoBdjCR44kb2fNKr5U9oar
Ek//PENiNmmcK3E+NCAUcyNcxunq/TSI1yGD+EJuYehyMg4CyBpkfz2DnlDmr2/y6E1ri4CMnsxi
wFfolSu/vxKcc5OWFBITPEMwHxnnJDog7Jivor38xtdPvQifEa+HbZkrdMmwUanflC6l2+1PlXi8
w0CDhg0PTxUPZw9qf9puaXp+TM4INHKvdM19QI6puNHh75Z/HaRHPmPfS2/B/K24pq8Yq/eSv6Ws
VgxMzFYnlbd4Xtif/WvHw5btPt1V3WA4kLBZYFoxS2f4rmmm+8z+qNilanFKt+9PBEku+I4hF/LC
AXVvfWkvH4g1U0enp6YDuHmIiOH2kh1Yxox75P+MSBRUQMDilVZI4E8WClTNBtW8THh2juHlmf2o
K2wns+w8utZyr31PCf9UIgIjFzYphQnSd0euSYqav6bfkJejCE/vGVjolpeAyALCBOPZetg8YodI
IiB16uLofiAREQC2d8NsBxdA1FXojPkXIxuEq2CTIimiIUPPSsEGraL85uzJxs9edsbpQCbOmWct
CfYyIjEIJSCGSZ3uwKUSTMnzyBIAs0s2cKkjgJhzRujDo9WWpLeByft1tmIBMBbZz0TmAgtC3NvC
HdkUfXqpF6lL9M9G5daL2tyEKDkNei2XFfwcuThowHtSkujeAC/eih0nuWtiCzL2yV4ybcGLBlv7
HhCocTLB4Ucufe68WYJLtbEc7+AE9f6JBUTQtxzUBjGJh0nTyXpYcn83CSDXOX12xGGZLjsmH9cC
qE5feIVX5ANRyh5lvlLsU+DQb1I6aqD22eToYDpEySHtltMhvcgNUonJqZml9SI999YWWTepP2/L
j9jhi338GBrf+GxfyrJRH2m4Mjmqqt2UJDOTTBcmznCllf7FuU9CGhWLTCCY9Hr3c42mmMBu3f69
Mu+9MG4trXLgsabfxWTF2MjsGoN6Z7v5LFs/eEaAfuocCuZTOSkQHzJF3VHn4TFquX34Av8sTEBI
mctNACHUuLK4UL/Rge0E4VIwmRYcUVjVKPDD2e3pno0QHxNSesZ8NSBQqrcAT4g2vOhXInCUVWsW
dZ4Ix0bcY+K/iICzkF9sifi1wu+3guuVUp+ZjvrlD/SkQA7PAMfZAJcKu8yU0by2Qva2JcZFFQp9
BVlNxJ9x53iBnuBJDDYEb0+xQBSbc/3dKK/FWA3/yi+ZNK6ROF2XRKn6u+igZxVqnCI7GezsuxTW
QXNMa4eCSRJ9VcqY37yyCwl51PHzIssHKH1bYuRWT2K8Ki/WuE7KtTRupCPAOeTaDSYnxqPffRUw
ODlnUk1Gs0fcjhRvcPsp5r0l5QwF2C69vcDKZjU6DML2YFdoSGJE/9etumuBU5sqPNrcRKjm+Th4
wKFnwSC9y9Y+PDVzrsg+2BTMfI5F9EMmEABLL03NdlLgNaop1jrJpAoT+kJYpIxCQkHdj//9jTX0
o/jFiv3CwvV6QA0tJXfir4bKA1MltW3TulDzDepk4Ssr+eVelYpPPtN+ROVUP+MTGrjskqO4LvzE
cjod4hMgePk+h/KSJ5XfYVm4Zk/b6qXg4FJ8i0Hjs2TqolLCl4eFEZzxI36Smxk7TblMzP1HJeEL
UqXygPE6bR2Wbt1vCHPGUoAD/sX8PSzrxsbLLeK6ARI6dsKu/6IKWUbGJ4HrsaHlyTLC+xg07rQI
cNnT46dS0cWOucY9LrgJFy/eBCRc3UNijpAcJYfy+U0I40tvJi0bseGHyBQo1uMmDymLZk3SzIW5
iVqPoHOhYulB2BHSU+zJBytwZe1QM6cyEW/xUJEFSh0v8rtZ9RMnGzHaA7DoaM/2FlGuRyNYIQtM
BZpvqzbbS7UHaDUzx2U5LJDqsIWYdGhU4T/S/PZqetVgJwZyC89AaMDkMcl4ytVUTkj9gnxt3nk7
IsY18lsUyTNw7TdIroLfMISv4+nueRNhMEr0CKwM3xJ6/6UACtX/Nn+l7tM7WSCG/GrBtzCmHivC
+cszOxY6tcm5OMy1J8f7MA92WF37i9RdMCBFCL4iCsFrYshA+kbKdWeD6RpU4/10pUMNrr5vGfVM
adU1q1w9ffKFxpjpZ89EEpxm6Gzm7tgei38Dz8vLAWYXLXQhmI3tEb1PugZ1Ug0KrpAb9dAUn/w5
YFNJ1hxPWoDgYCciZCdCiI7g9FsLbuNwU0nXJhuWrCt49v1isuJcZHUvvr6I9sNFMAJDUmjDgqGv
PwQxpvC5VfsndF8DMijxJyfulYJxfvb3vM1YqYA2jGPVbFViT3F+8oBoW3O8hRZqIMaYkhL1ZqXh
r5vmgvDPaPewRCreR6JL9b9cOBnluUOl4RbZTeGz4FkkBcHJngE07NtX75NebEDbBnkXkENVbgh5
EIwDv1ckAKJ0s4D+dcpjEDepi7q8BMU3/Wdism/1ecybzdd1IycuPIzk6zWrllxy7fo+LXjOAe82
/EdFspNkJ58GinBJMMYIr1ZXW+2WSwOCLh3kUn2MnKuSl0iHvPiaWib98hvYGIOTaomuxt0lAWcA
yNKKRtH3SLGfuKE9Mf8tk6sOozT+hcePO/JHDP8Kc0FwXEhuczTiZMRTMq5ghsjxIyGXl/NzIyOd
VPuEhgRRcJLyoQUJIngnYYmo9F9ShNPkEiBks2BVUiwoxGsr2OIJQsm/Bnacj7RmFO8G/jRkDVvG
J0wAgDABwRsRMyPp8LAayJW4ZCm0Y+1qtsFR/RyzsKQ16y4g6Z1Cc4cHMmmQRSv5Sfqvl7obINkI
QsBHwr8yclaKFBisRdYWjYMMDSmR2uQSl8zYOZtqCuMW8ZgoMhOZDMHR7FA7cpKAm7AISpcBqWW8
ehMZH95jGgppHtLxYt5V+btk842JoV9+lqKdLBpQCGqW7ObIosAYQvdq4pIM38ekfKF3WaIjRT0x
a71hMc7FQ82hRQAvwfSdj9hidGSvGvdMGjwoTPnZ99hjewtY7j8MuK7KN9OFkGv8uS+mZ8j4bU7b
w7uiuHZSdV5FoeScvYEACCXV43tdn+rK7Eo6qVwWb4J9MTAFxalRiP3F6ka72/Ab87tEZRUSIkhY
iZeLx0b465HW5mT1IWA49j/FS6M9ZV5OcoWNRkUStzS8IbTTDf9GAWrwPk7p/bjLz/yGS5Ssafg0
ejJB4q3upB29pDOiLUeR0C7dVl9nmYFk3LHfDI5yijhkASn0lSHPx/GH6RQV3qt7ytZdgs4koqla
B88p181Xj3q2tx5RXNg6WkbmhCE20HAspjqv4KzX3GC4VaUSZgjDPRKukjmvQZnDsmkgz40NlxZ2
5Mukra7b0DZ3QAK41nMXDAmuJW2Ic5zHaO6ZFgHrcBwT2gjj8kl+rRhUsl8Au62EaG8XFjoLJ0Og
wOAjUhP2QuVUTZXh8xeVC+rcvCX7MJtH2w+hI+Ki4fcdrOCjxCPGgo+6ZZi9AokZAfI3n89HshdJ
+36wg2RtFwIbe72DVUEd3+oQ0Talk79cQiSu46qPovm1caqvGH/H0arY5ue8Dr1G79dcCTdYHbGk
c+12xwRBDD44d8QTj9Azm2fV4bVnYwKr1z+pUz/AdGmmxzV4VJk5oJSsU0YsoK9iMjPYCjzlrDuo
M0zDHUc/JwaAn7JAXLBD3wXHkRd+ddDmmEQDSBQCcaL00UqOZfJ+T6E5RJCVw6oE2UJEkHPEYJNB
pXcaIGYd84baiXsaABFtMg/GJ9+gGaaegfoDn8/TTxQNumSi24Z/hHxjNQ+ebHgWs1g6ZxBQzTsG
0/xKFSkETGvDJvmBwpnFqVGFU0HljPhIYqdesi3qfntjbraTfUzbYzm3iFNhC9u11BAQr+KhoPLQ
rxQhwFNezxzIUxqXl2/+9h2GtVo9EuOUKgvpHw78jIMs+uFi62Na0Oz0B45dMq/QL2N1yJE4INsh
+v+N5st+X+spfyjZctBU+a49ctt+zlWNXdQLV/I8WDfDr/zakru+JUERJgql3XWQvqIzc9EkEL5F
CyJh9eJKbEnwflo8mOZM1mFLVjF2ttJTMTH0C/MevijwzLGKfNftpgBssTAmNdycM82gED6DviaF
zCb/SBPXhuV27TyvSbGfY1bLAxc5NvHHQE0UF0DRvtcsiIJLU/C2/1cjieGYUDfQ2oL+T+RvRwGO
uSTZ4DBFRGoNNh7wiFB2b/jSzFvLSjkWG963rvsxGnrP8adRjcxDmfh4B7AvdP2Fv6U9WtbJorSj
2ciEtnSkbvInxoTNleijk7+cyPJUW2En0PF3qsZC7DH6OQK6kl8jnfpiGPTwY/REHku8HjNB3wwt
Fs6zgu+wnv1iZyCnD7jJyHxm76kR9bU2DUJcrBW+NM1RKPTAjMfcMTJqvwzcwddERaDrCnhO/+o9
z/5oc+46BXTSnO6NEXGYsCaiRV52X022RF3FAwvC0ZO2w9o+e/3oEXrA2ST2x3pCWjXPNDIIdlHp
xLIW8b5kwX5UmYx3GJmqj2cki3oPBoXZRfRIHYi3wHGAoRwYGsiV4E+lHOOR5x50G9Z+z74MKEL8
4oRPY6Al3ATdBoD3WPAY8u/oRJZWMJHPAwWHffc1GgdUIDrcFRb2iEyPA71hJA3OpxBMhj+VrgDk
1daeZHvWYyX61XIA+gmZTS98rBHNCuOBjUmeXf/l9MrOYiwvsCACTH2p6K2VJYreYN5f626LnDto
H2kUEzm+ISsSdXG/CuN7F5EiuUoqT0x2XYcXcYeH8INE0CThtP+z+pkPxTOnZLOnnZih571p0/uE
NIO3c5pHYC4ok5z8PgybFy3tqOz6rzeh1FgtA6Y92gFIEzIWL+sMdL0i8wcgiXfnNGUOta4kbznk
ebRb0lJA5InRclhYRxSutVe2XxqqB2S8mV0KU1I1MEi0QCLLIDGBTO28gbZ67wN5GZ0VmhVcMnHi
cPmRt8Zdu5N53GzlLWcpmSoHY1jm13zFS0T9KEQ40muVpAJpHi+VL9ouZP89h+DMdcj+aIcibI6u
FVZu6l3vN7Z0xzACc2E9mGXiDQFPyVYJl/RS1PVJlC9YQyhOJuESsgFtfW2cSu2fKC+s2BFIgQGh
hSuCotBR2vwM8U95BcWDxiTQYfCoki2eFcU7lw8m428DLnem3QPYgd5HzT5QOgxmGJ+BSK7QkVh0
ZjLhGzaKwL7avadshwEtxg9fbHlNCGbBxIGKz41w18TxCr5kwPDPVEQdTrohRTRanujtjOfKHWq9
MwqYY8BwOhFZdyVKulk++VF52qFjp7EEU0WfL1T5J5o+il0Aj8wtVQKFAunle5wYDMgatjMgg9ZN
n1hEeGXqFSQZciG99qc6K16jccn8pt3B3unCAUwLyELxoCs1gFcCSsXuD5CbcM4STPVEkG21OSFk
SU/RB28oPgBX/pUb6qL3yOTEZA7uxAoqg4CEZP6jyJr8J0QkgPRahasQOY8CYiIfgMGCgFhZT4o9
EEJLXFHmDL48apTAueTSyj5wPOxaOPotGR6yJ/6Jx4h6Fe7HLXwbZl1ornVg0TngoDtWINXt6f/v
56z69E0Tw0zttEkeoUEX3bzzeEuw0bH5LbOTBHzb7pWWVnsYhDmBhHidRO3fpztzzwo0xpNpgHIQ
jVKPYo0IPVtDt9OzV3UIvnFqZNfm3tjkkU5RlPM+8XXMTgy71arQ9sV4S0PEKdiB7m9i4SpH5fDB
WmljHHh+IAy4SKznG3cBIaooefnRtxO/frKWhpdQSk2HzQ7iv4r895JeppXkUA3ffL1uIq8adpyr
JjzfLEXCKhZwBD7H94IHPR3OATM87Mm7X4TyBYhX1Tfo+43mzqSPAH46OdQFf5VGBwzoJBIBXqum
86H0IHNIv/sFRG/xQpCKPT6szk+FxYAQpNwwQ0a4nmjTphh6JV7RdCVuC4syfhVAgs3FHB8JT6QT
IuCP7+r1Q1lYiseDdgz8QPpPyqyYfryQgRgWf9UgQ0xbDPsOTZHsmSoPdP/xA+tglAhdIM+wXD3z
cG1qU1osUS3Z+IeCgKfRBClUEVtrrZuhVosVNi7aSEV19UYXmpKK+jFJtId9k15/YqI6tXA36n99
RvYETa8eTyTtphlZu3DLi7fwpYKFtem5Gs6vwtdzayYPe7NcBhGBGjoMr18jiM4UdU61TJdXbpOQ
1EuYrb5PN91T4bN8qI6hJYtUlMoooeVAUwaqkg+Q0tItEe1GiikNZjSKFoVFSOQq24nBvbS6RVvc
2lNilyeZeELEviX+0QThvdnwTx56xZQz4rK4opVOVFyIcEsk+3MZCeESAcJ7PBdI/RMuj+RRjjyg
2Ad54kTASLxsRVTPdECsKFjrzUqK9wRV2JG1ztOd9fVCBE620bDBABvJC+OZN1dhQA6EcmHULjqS
hhxKWSKjsptOEK7oIXlk+vcr/KdZNCmd0mn/Npf6Ku94x8b7gBESM6UrrzR04wpyZz46D8Wrnl1E
lFwV5u1CtkDJ6akmtk9vG0ATwBCy494YanPVkdKVDlqWRDXrNOUDAUfwDfci757S0ynMy2fE/VqA
Opr+k2Ay7NWYB/H/ifzsZb4prDlBUaiAtiRwnCYG2HQ+G0vguh43ubmR+dfkz19azGViSzt8BcbA
a8hPWhBIkVAfECinsb3CGEWhhZaBe1uEOlAFlgnukkVxDCgGCcmFd1gwAiwQHwKhKFrs40tCm+Rn
383D/euGZ0ox8SGQFwfX3v1IwyU6ZgChC4ImTI8cyDhfhtW/kVnvOwhXZbhXp+tWsadyrnKLbl/D
ut5h9M4CLoClhpxY3PSR93FIHSPrDUbzH1fYUD/bhIuZM6shyNDkVQXbkD1WnTTAbT3wjvLPx0Ym
NQ2391whxlg76jtCXaM3Obc47RunBoIS038EqOTkzZLcKtuhcFFGzojkQrsGvYFnLFZI40TBVl6V
HazClha5X5aDV0GMAbV6zbBh4pOzHuRARHdCjB2/wDw/FNQeDDhS39qhIh+OAWyuCWhwOIF1Ge/+
Q0ISaBI4Qw5niE8UgzFWqZyYCFfk1KRyecknQrSdbHE2+ZGLaZkaLd30zV3JzkEMisF7swyfXf9o
23tJoCiDDGI9Ygosr4M59nkqiBGW7eFrksmCBtnYrxVw5oCig/r6QYpAKrT9nqfj8v0v0yb+m0Ay
zZgGqajdcWwTNfB5/mp/4IQZhPLoqiyy5o/8b3LQvnd5ObW/oFAkpUGAewWrCTf1Qvkm3gtDuXS0
6KOXacDlHADWxVKIQAXqC6KCS4GV2JF/kNrIWw0PAueWeBAbY4boBLtIMxkzZOtXdHnGYjQ2pxjQ
dyR8eRYdiMWYQB1bbv64UzQcNzaTnMX6Mdce/OPSiZ2X8q1etSdCsvTfy62k1QstCacKuzuIp3HG
HMz/Mjx7ze99rCmltW/Wueaiq6DUldO7CamZl+stFNlJV4k8Yoijt5m944WRaJJP4J2KN4l16MI/
aA2V8S9eUceIwsI3vrmp2e2xY2E8ZKJ6RRtYldGpFM5eSAPrZOiLGwoqrEU8x40FIM2Gx2lHQUPM
IsPIbiCp9dRzzcG1Yt24SoGrrdXvF302COBnnLzzgfcwYRcBoRPIiVFdiVg4YDUi0C0E9vjzFyrM
O9qE2G3WVDa+G9EXQxL6SC+QrwQXvDs6kFZZclarawFHkG70cJIujvJ3LtJOCdzA20VWU+hL/SE5
df39NX7JI8HydvarrkvGoPwR+aIJOTAJ02niUB8sVwQwx+YAw08yWbXXxF0rDm5Hc5EdfAY+GLzP
amRdNu6p7Ms33Q80LzXX5YnzPNyRuPODyje2STqhpmF6fH75H7lv/mjqEv0HY/DMvFTjFLYOiouO
gsGbC8Gd5iiIwhnLtLikl+RmZ6RjDEtEfuwwxhc5WmbOk0r6nqP+wB0QbGX8SX8mjZCAt8MR93Pp
cJTjBd8kvI4oFXDijEtsOhnftnHG+kRwyDhOe/GfRqpf7WsntMqcxz6PBepAAljf2IBDwqJPPKm0
/jxy6ZcrudXgX0At4524it5f0TANrfwEeKoiLn6Gcr7wI8WwHtnrbBy49RZCsDBxo2NG3Qo2PwJi
mv6n6Rf8Ug4JzGA/jwb2hxgp8UIU4elTZYVSSP7cIwKXyH1bZe+NdIl98qun2K7XZC/UoXGxU8jb
WlinnM6b/0k1HmbmqZLnYirNwlXDQ2VmXqutBlhYYptozL4NOLA8LJJd6BpfONhRN8zFYz9HVshq
E35RX5ApO7AXlgF9y/8F4yV1QWfEWiy4wzwLyZgmdDYiy4VtGFeZgbHJm1rizN2bsF14HRX+ZPwl
aZnDTv+sWQXYjKlyiS/0lvoGADsIKRSimd70LeTbANLD2Np77NxhwbSz7GIwOCIdAp45h5Tz8JaC
FPavO1sE8SwdJNR4LGs8v6dAvnQEc/U8QcF3Tu4RMzFxfeK57zzjOfW1A0jLdOvxwUEce6SH4VPA
+pIZB73e1jre3H0SHERERv+Q1qOwhi9lIzCRlG47JmCwUW5HsEKfhYQNF+FRCEPHRmwQP8UyuIXm
MstmKcJOoqsjwGMladvRXGJuTFTUrGAfDf17qFQWb/VKOLjxUHbZa0GYL2U95hkVJp6BiWLd97M/
ZY/lDFyc1Ls37QUc0ICkEg24bI9asyNpuPcpLCIgxUhccgtlsudOVe1wlKP4ravViZyDbhfqGxrk
MwwS5pZ3rCb8l00PYfJR+n+leYnrd+LV5Gi+tpyo4xHwY+J50ZcJ+8q0RxjkDeHMcrWuSFCkuWLG
fQqJ1T+wHRuodO7oIUANkitiHMpPXFHaMuYId1609u2H+S+1e9kPLDdBGAiJziwvcrXKs9s4ovGO
zzT2qtkNrxtvGXdGi94eKbjACjxrWj/5LIjUJJX5NIrrgC+vczAjGOCYGJe4IG9C9S9AzFAnB7Hw
CnxvwxKNLBD2gY+AKJjkQep6uYfcasM/xRm5ZInIf142d6R+DD9rFJ+kXYSzyWGeHlFCgFvjWQu4
fdq9ihIEvC/d8BvlNSWNymJfEnxVPyNgAnwhqoUjj98m+tDWJ6pD5TDtv3D9Sb03wP3ekdwAgbP3
2Zd7vyDKH9Xxy+WUqUnqibvz5HIYPWIVQTHqyXMXP9+T35nrMFwAwLLH8//4gKDVL6iLeQG0ufh7
7Qgpq1fET6Ja1vZ0MyLxSC+TXReGBhtmLiCUw7yNSGuGChMgh5BGyeWY8XhsX/WVQKB+pfs8Z+nc
2tcrynUHnWcvfU6ggeRq3YGcSnTovc9ajFyzJmX02F7ZaIrki7DHvpVnPrplza7RuuBONsDs4kNd
sOGLNC0y4RIW7gYHFHodXqUdVoIZntgmdRDlL3u2iwcSP767e8UrBSoXAgy8W7v9mbZDStxubPpL
wExqW8crZ/qU75iAGzAOPLsNR9BJgYFGJyPGZ4JeORUCE1MPqa0PhNDRks/N1wumg4mVSh9EE54Y
eXm2QdCJgP0N4uMQh+c3/HX/Av5l4cEzyIHygZuCFIHEZTKqaThfI9LEIs0ozIvvxiTYF7SF0cLE
1Qkjgev2wXtnRL7SL03ngjSH05N7N8zOeYx9lSFxmX3WDyGFlmV95IdC8gK31S57v2T+pO4ekfsc
c7AG+orjCOFpf0f58lFW2GjL4WER77NNTuRraskWST5KPl7HYpO4JXjPN3iL1O6sZIWMpySzyURf
QDuEb3MF58AgnPelG2BOK0/QY6h5U1Thnkr09wUxBpfYKvYkioaLS4tEvsI5UXpCsjf7r541zWj/
UULKeBRs2fLR+OgOPrYk32ukVWwYj4JQYoA5W7xPgO2VgU6GF8xE2r8UzJVZL2ByhAWnAp+/vrKN
WgH5HMjSVjyNCapxvnL+xtQDRRPCP57jRLrQm5o9uCVzltutYnjvwTMyeqX80eMtxhqLBK+aosdl
eYeXBxcXDOTEN3AAKfoe/A3lOcmyY3PIEFVqWEue/PP2vRlwillzCoKL6ZhS7trpFW6sqeuFpY9t
DaWuiyQBZFbiv0K0Bp36ixxgIxpuDTJPCy4k04ygb9ABzlLiQfLukb4e5Q8fp//RhD8ONBZYJHpQ
vyyCtnkj03c4GMsOMRERZDPx7XfW0wAqtoEdFpgwKJMxfkcnXn9osCdhlfR9mco+TkasDpqyFM+V
9+k9JNsK0/ywiS5EbyuLjmH+zKMqq7s8uJv8usbgzCmbxEutX9YwBpw5n+KITfutEKfYHxjRBd1R
kLokDLZza12rGw3dNbnJOW1XQXLgkiEUpoieIw/me56ceM0LUrP+homdy48sizrYGxr38KYIW4L5
Jhc8Gs3kd6pGJksYb0/2owOSsgkMtL8+p5sTK2u+eaPgsPnczFZIbdDkjRiEZlRO4ES68HOU8Px3
3lf4V+TGiLnElYEUgHApCB/KFMU5hab5Midhj55cgvV7fKzSh2Wkju+f3kfoyFmxKhBIVtdEWCW4
RSnl5MSvEoiS/pkW6wlwR8bH4a5+v1k/hQHTOPZbVSDfw2dDvL+lTYo8j0xe0Fwe9jDzVOPfBG+/
w7PxLRXH2jyU9TafpECdo/ylSB5cIFxpraFl/emK9ftCf5cE9NT+yDglk6+cOAC41HlNSCagSffd
1BdmKCDD5CbBBpCpjK9s+qGcnjmJkkOP13mA9axJNNLzZSAvNGVyepqVK/btTPsN2VX6cS574Nw1
zQSUL7sBj8of/wa1ZKi7DopFWsVFJUpiF6/JnW3QHbOIsSXh5DLkh0lWcEp3Q2yRmrEshJT4hs0r
Mux0I1Ynqr0CdddjgnKFfK0kJJMCWelUBf5Yw53EXJoM1R2nFn9Kk2czTUeCZizJJAhwcvebJDsX
BJ9Sl6QVyEZIlzBRRq11FCo4tx8ldJI4/I3v24uUUuIe+BrHdVfBpBFKwkwcfeYSqQmmLRp/BAeR
rqCqDuFCsDf49cfKI7CWaJb5EnxIxJtJiFK5zJGIdXZtLa7xh9SH2VufjYxMqAf4QXgxoGepeOKh
Nxy0uc2wKEnkfnklhvvSTjgKetu0aILbihE0+1Z5PkCGOSC5QLtDLy9eMOQUklA9v8TDzhQGEHMg
UDpDmN/RijZTI09bTglL378FqgDLqdE/jkdON+PDaIMo8Y/3gW3ETTeFtM6LZUjp2apg3yqW+ed3
CtOO7qyR7aIjaeH/+w3TS3TI9U1d8beHp65gVSEbZispV9Y8A1t6MN1PlJAQv0iFmXIKh+cHBv5B
xkCsbskGIXig6f3u+YlOjFM0k8XVZepDjpdoBqLy36Bu38oJ6NvCycuptSNBICaHGwunvsQwkamL
vt2WxfKdOC8maX+idXx2ePij2pfIyUdUQEaIuba+AsruE5tvuLVsrpxAWL01W9U9okHfClFKqIrQ
6Fx08YczFlNCLZ65F+QV+mEsgpyrUxuitmUgoDgv3XA1BJMTgzuE8Zo3lo3hOXVtz6wPzmBbeqCt
IiCHuA+F5g+Jaod5W++x9HeLN1nVaBNnpICCJ0F5YKUB9LpFziGifGBG/uzcdPL8yhUUb7L3rXnm
4zMplwVEA8gxGvQrYgKiHcmN1TsXPstAworRn2sNhwNJSO30LW5SZ7ymJqGBd8Uk/2mVI74yD528
aj9Hwn5XsrpoqgveJmZcgJvEay6TMp1tscYrfMfPUoSwzVMt0XteMyuYB1I+5EQj6G/69OpWvL5O
4ir5gEDpfjGeiVJ44x3eRPDD4efBH51gTGRCoYlqhARlT28GzzoL5GOxs/Xc991TbK4Aax9EStEz
+c3RVrOqKt90rtHfxrGKbeM5Jfu7TPucpcrrF0M9RAy+QFD56pvgz3YJtad9PHyFPl8sdjgPaQnS
rx6fEYU0PDfaLLcw03ij6ZfIr8CAdJj5ZcEvb2zmhXkTEFHNUgxsywSn1mo0/7dm1EQ1TCBo+3Kt
vdXeYUxNY4PvU//8qMmBnyKmy27KniNcsDtq7zXiYxONGHmvOaW7uGLmI42Q31ychkEI4Px9wY5Q
A3cgcnb1gDfKqQ2Pj4gD9f0bXRiWTthl6KbhI/5jS5ULu84XenqGVxX3gNI1Gauk81kxcQd2hMUw
dv+YP/LR13jjDbdVsfBuA5x7RMP/I2SNFZIOWswRMCCAMiu4KgDmd+bzs4nCnf8WUT7XZ/G2BXMe
B9s36A4RVdRPkfTfHSWHJ1WlvM9rFb8CmUinrw4QGN1eFcLCLT/C+rrmxiiwtAJNq04n7vjKk+YK
kxbpMBRnoTTgF6ZV/4OYx0eP0bRrcrUNmgW3VIgJnjHOou2UDc7ZLVAjtQ1iBlce5RXR/eWq6PmN
26Xic9oMC+1SgmOl1JdcdJpH0n+sxeUVDIUFBay2umj9Age4h9kLUzXnUebOG+8Dmv5yO0ya9uv0
Rij4/ngdokhSZcE2EdIBKRBnT6nDRkqeEHr9qqm4BZHjMSeLu5S+l/SbBwjx2yQwhlR9NuOG96uR
F1Cc/CqgXUqG6qC5Zs21S1YiTEy2ybUd80D1miQmhC/sxmGvUxgH0wDD0RqAifdC8dqz9N3vVP4Q
1Ehut5WrTUllhMO0KS/0XxQHW5ofEKBg4/t8RRYgR3Bq1Xn9WYH9xwpBIOTgOcFuwAtIcjA5g+0N
+3Mr7KJujZQz+OWgF8oLIF+VcfIt84H2LS8dWAEjpxL914OXnf2OEq1TtmtVRgvMvFPucIPJSIVJ
I5i9XgQkITLawbOViFCo9EBtmlgeS5gWL8Rszsdlpod5YXnNSBpdkEhK8wVJxiRIqFRf+ojmTJEA
gMOEgANmsNqwJL43owSm/HkQ49lMRRuZ9Y/ai/6RGnv4BGYj0LaaP21m5UcwQ4FnLqKHp9/gvWAX
AIYu56hromNLBjd3ekROJ9MhRyTFNlC/kw7BZmgTORW4eCFCTa9kdljCU/KK/inFN48f9zhblimh
jrNVdZiFj87pzLn0QfCOjmGDfIqXWh5cZlTzlp8ZU6O317C80f9ITSOSr5P+K9Z+DHz4sjsD+fu+
bH1LWmI7KiHbmZUBwAlps+N6bcjnjzZlt2TsCawM+xx6dtyHsJmhLbYzgss16kbsqL+Yg0s2Kd/4
e8oq9UlyI5esk/FJLhhUB6eqf1pr2du8dqgHTb4ya27ke9agD4/B7Q2IdGi7WUB5Ms+JiVtassfh
2hSrSbqUOt2hOJJOEug/xRcpUXmzaTOXGNauJbgY9ftUcJh+S//SCgx3FjxKPE3kJA6E6ZBZguzo
cyxGP6tom3wYXr5mcNK2IlCk4Q6o8yoeO0eEEMTCU5Ir6jT0WaasTFT5TRl9Lcub6b8+7md08t+B
ekUNNpnLY44KCjeNkCH5srGs2XD3qKwtJFb0/lI0hUaZkKHqKxe32h8cDaNXhCLtVFsz608ZEEAi
6mF+w5s4wbtIgnMHoH7QpoUeUUAnkTZCZu1cmlRHTkmII7/w0aHkMfpBm8pYnxgeQURwF6RaVfQA
4YSeAA6elxooEgMqDwOg4H8kndeSo9oVhp+IKnK4lRBIKKdON9SoAzlnnt4fx+Ube2zP6ZZg77X+
SKyMscFiOXMKDZvYWFs/KDv5AwMLtcQluFGRIZBRgpSfG33E/774U3JiMv761sWh5GMV4IhZjv59
RPM0l1DqwG4x+Bf8sNDRBGd+zPHq2i8RP/uWQCEYODLRcamFd7LW2thOoxMFtxThwqSkPfextp5E
29BOXDxS+g/HPAIZbuj+GjKyhPYzuBDvJbjct+JruDYZ0hw8GQsWxqeSFUcGDuMPfAtYiwhhLnX0
Eu24YeaJ2rXNljARnoR8YpU+reyV4NUibmvkPYbPWuQs5I+WI3q77XI9kr2ubdvA46PqSZYA3SWL
00beg8KEGALqlkIshrzu7xMJyWv+ANKQNFIaS4aVR1BY07lcjCnh6hHlcc7V+EQJp4rbYt5AlPL1
ihJqpDeoo6qGtiQbw+Wbp1Exh8wiQwJq2IWj1vodazlXU8Q9Pbty/ZYPp6heSx9UdsGLtj9oYkmi
R8/ei2tE8xDCirapB0gY06YlOoOh+cAJYuofwYwI+kyYpxWTmM4CRsLT8K0Q9Ws0bip883yFApf4
gHIOeHAGxpmVky79Y940pX9qeK4wG5iPmagLEGVFBpUayROWMSqgyUwy7u75tqSZhb9FAeSnfcUx
IQJHk7iBXuW0yvA28K4FwTIEUuarGOi58HBzH8F6l9XzjxUpuhMVvdw8ivRhsIOySAYxfB7LZC0T
sQVUkCoIZXsOduoPBvXhkyWcfhsi/d/8bcPI/VDexvinYG3USYquRl5BpsLputSeU2J+pqU5Cw7l
7PH/IyxMmq5tcomqbZRfk+hzKLZzFNk1kRia/xbTKjXtB9554GDf5tnu8Iky5SHGkpmayZLbIL6x
9ItFmBq6Cp5QSb/nGs0SaN/w4RA9Zx7KZI+tyyj/IS+rDDeLUcWkjyzhC+nQNZ6rBhPa5CXCpwXz
LAV/GuCVTpfXFyEJ4x+51qBGdX9OYV9SuP4QRWWgPRvyBIoRyQwAwwInmjTPJLafL2w4oB+AEQtK
Hb77xpUb222yNQGDucdBh6KsOkz73I3O5PBEBBKkXvATXPDrYMZdOPmKc+gdEUnqtoShbQZ0zg5v
K9NI5YiLugy6uNzFwY6upHZxHcMVQRxk+Khc4m8Ywu/TwBH23pNsxFy6ADn1KeKsuPDLIUGQyb94
aMOZ3L2t0dmYL4HUizX2P3BxYjT4J43ppkzQ3QEt4Bg3Ra+gPBtsYmkbSBY2nEoOpwRzqeCS9nQY
N2emMCzpz4ac7SVN/Rlu/5Ntz/xlHSnizOOHMndnxev/hGipOjXmL8rBEd/pcNJrAgr+oRkiIAJI
tHk17yrVBCBQByKo5//UxrSVIbxZw9xd/D32c8Gu9kDvlGbU5EqsuRsUpNJ4DFj1dtMuaHb04xpo
ahn+gbeEkrzn2hbItHPr4/yPpT7eZ9nVhFmqnIQg43Fp6GufNHTE1zH0PKpkisOEinkNEIe0t9U/
h+Ag+2QqY+KGeGgjrwIx50z7K3i+aS3esakVjoBtl9bkdf7G3Mr7/B+YXr3waCbHQb/Co/7x+6rW
ebinV2QR1o2oFgRksr9Tpe8FBnPSJW/hHx2RBPbpEQbopaDcvME5hFc2VTZAiHagxc7GPst7IGCb
ZTXjfaaMICAOhy+38ZDsK15zYA/x6125vBM8WkGFRIMyViKTlQ5/YT15jChEe9DaZqxHV4noZquo
Tf3upn1yqRa2X/qnhFtaJw2PKNvRcEEQF+UbgS1nvU3WzXDhylOzBy9rgRh0C0himltJ9eprI37T
8EacD22JMuWX+jt8GVb3dsu1npU7bcZJznR+A8PsHv1MiwbLGqEa6F+GLVT2w9d+1N5DDZcgY/EN
jrH/ckgmbRsM/ENJV3eC+tr9EL+NJeuXjQkL9biJTTq88VO6nJvc/HvdtmA19e+GyuzGWUaQal1X
f9XDuJaNkz3Q1g7WDhzWAdw2T7ngRsrOuGDFNEtcKCiQAvWlY4LYFdVuIFaGksUM3Jg7+j3mM9Rc
XhFOJfUl7zmiluhGncuRzu8OcYFs3mTE9ea3nC56oBVJBL5CgVy++vS/mbLVb9HY4u4gCik5CrcM
CKpB9HPi+EXcsw7fAsjUYNMNyErJKtiiekHMOFBi4agPlpxDjrvLsmFvwOLBfgfdzY/GD3lIQgjM
DeETOaAc5FYNAg71JTsRxatMWO3Su6MFDk2YoPe+YCcfvnaWwp1EoiDrOLXmeDgWyUB/KM3vaCtm
Xv3TUINrF+jClFsUOqQ3qO2pkP7BJNTDp+yD50KIYUG1F9E4O724ElUUiB4iUBJks9JOnDu7e+xY
7JZJ82m8Jb1Xdd6nmDots1Z1E/VjAbW1AuFS57f+ZtFN5fAplccA1GadPExzxbIRgmcsujN5iyQw
n8gwW0cVBvdr7nWmx12udl5A4gg//JokZ5fcmJSfW93roh0Wd1U8lOmu8YHoYMJ37cRGuuJRX2WI
xwklI4kO0Jpcvo0QrX1Eo6r6Yllq7hDgQEeYk3mqiYE9UwCUfIMZJJ/5Sf2Y6qMREbfmladOei+Q
ms1Duopxs6NH3ijlbz4vTja6SqVNg7k1DYmweD7Nl9QjaRioVbINNGbTEyM3zvsezaO6I6CdWfRs
0qO3S4kj/Rcx9YTSmxXuEVOgRuOjcKrHOJz5v3CJ6rv06JfelF3l4sOavCY85CmqzG395YWLcFvd
LYVVuR39ISARb7Xd2xQW7OlIxje70oY75PiIK/Isv+6V+lTTBxEtS4zgRsWJtKPiJfzh8RYkGxAX
qF70PzL1I8f8zdhBmxzfes5ATuovNzREUHKKzjBA0XCKAfcAbTjEdTbVA8gF7wZhKktXNlxRhfZg
rez4m9CG+4SREtqb79G0iTd+Yn99RYgEzjpfcrgszN7xhTscvM96UN9j3iKbHgoJYLuYDzDpyOjm
I1tjqfITIbGBPz4W4aulsCQabRNcieNqmt4m30HirQr/9GzdnziQHMpdn8uQIfyhpy+Ndax9AsyG
Bhvgpl531cZiUiLEmtkNHSl3oyW8RSxH8oZfIh1u2fzOgA1tF2vvMDnhFiudv0e8uNZkd64uI6ox
A4nCNpXdGLc5E4F4mgriXPhdQRK6BZ1G4S+yfa2JrhWYxsIvDhu+YOtSUz3D3V/2nwTdW5f7Nr16
lU5f24EfEmeNtuGISj6oYtCSy0AwC66VjlizX6Ro4NGodIZgT2s7McfVTqzAmmgYRUyHc8NCDpxk
B26f2pPf5cIDWo/g+IhFV5fVxsKRZUf+ZxtsSUhgjOFfoCFUulxisENbIk6gEK6heRkQ/ADIF8wA
mdc8SKcpKAcZ7NliefOa8qz499L4iI1mQztIvOTRvYvqnzY8hWKZM5aS07/E7+0WE2VSXTXeb4ht
rVJASU/dsK/Ge8RKTUb1RqYWNOnB1RRvDq9zcO54Bdj3kXlm3zEzkpQhjSRXrfcwUPGbSPSc0e/J
JJR/8W2SU6Dw1IDlEiSZ4PNCohYW64BTBsW/dIEQTI2djp21H7yqWsKwSE+usWayKlqwTtk5IxBa
M5ZPu6//maBe6IX5nEBKRuFNL7elQtVGtKWSM+Lqw0dEXh6ZmMw2Oj7BX2FZXTDyYXgCJq/ete4I
FEk6CkoWmWOu9uryZumntn3TIdiibidz+wrrOHvVz0J5cUHdItWdUcGqxAPsmKh8RIiN9W1IR6v4
g/Vlkn1rKwKzB2bPNuXiRo3FGtu9U4/X9gestRZNItafpRL3DlqAhVn8KsIDoxSBL6z4M74GDISr
/NQLly5bS8RR2WTzAg5SYD5gWEcOU+LYlA9p9Av9AUgYb8WC5jjhpRtYb2P2FnUti8vUKwZ0Ib1F
ZMD0HzmHpN7umCHRgfyTjkX2GMl9pT8Ifi4VNsg6cRSi/Bh3OlhouA+CPapQRnkMYJonquekv5Df
T/R6OF5jSCBr/oDvb9dhsZleYmFjq8BVUR7JlYWNih8xckfKH/hhNuUjqdZIJo/ke8F85/EpKyh/
QuFBejW3/XZAXTCuGur4kEugzrwuc+ePNV3Q8jDx99Vusmz275BY34LvxrHAczwW89jY+SdYZX9D
87v5SF4ETH8KZFdj6ciJvgLIVI01UoZMJhn6iftR4z6sAdQ/ImAxiAS4bP2Zx656I3zhXmQuBy4Z
XVGxSbZYWJPnUrscfJIiOlnwvsaKMhVSUTMe3k1HKjUArbLVBw/j09Bvh/4YaZeAoINMuyi5l/cE
nn3LbCktEo2WLlPy6zNoADR0zD9HeXaj/XxoRhuEUSMl3CnbDV65+YOwG5TxQBbnAtD3W3fDNS6G
T6G6+49wyYlbV9bZlA+m4M3sbUhYvCZ9lm9gONiaa+JkaXON3pPw1nBuYLzaLqexSxSr/15zZJPT
Oz8GFdKPX+Nk+VR9revaPpfVNcvsXroE5D4sQfl87Flzxx0GfOdlb0gX/dnrWdBAktpHEH5CAJZr
JnhOVeB21AwYyFbCmRhMa7yXMUzpmrQdWT3mwlavoNlOefy2iAEOP7F/Lgmnz9yUWs78RInGyPu4
QQFI7qRCIAX2rCvxX/0BSYCBHPs5sLjdZxxChIgle2F840RlgW72I/sb9jYtvc6c5IhWV/1LKuzo
ah5n60c5NO7wtExn+E02AnJMItMgRj9glUR5S1IKASvi+oOoXhwFVKpSYRLIHwaTz76rSL9YNddQ
Irq3Wz6wGz3NCrojAkUnzEdrqblG29IJv4XalXLCnp0huLblimxIyWlf+b2kzRwBgMOlX23Uqxrx
VQLHXgoAmwdmNsI97fkdTDlZn191tu7a20xlGZVMDukY1BlUa5Sm+B06l2BrdAUiTcwEl65A133l
OvzTidFw1dg1he8QVLB9V9Rdpb4nvwFc2pe2J9wXz8tGArkEerpn+HdxWKlPeXpMios7zZ64y4jU
RtFJ7OgzpynIciuyrzZLsoNhy4MtN69p3s70wM31R/uBXkKJvpZYhkJ1VNHD+pl/E3gWaAsOxdTD
ZIUCF9AP1k5bIUIk9FJxlAPhe/fil6ezUdzwY/jt+i1qEf5zLzLz7gIdgBO2LIjYrrcGRXJM+xwB
rJ7ZLjYhXLqjTPUM+xdNyuhvqzeRJ5thcjqrEFzmco7iWjR3bcaycFdEkr1fKljmSK9xPKBXpwdi
9RtBzGMW950K2BArjG+riidzqxD7R0PGmlCsGu7h1EvEmjgaxAPsbbye/B9N+pdKOKo36Nw7dGyK
2yJCSva19ArvUQsGhTGQw9c275WDV5jbcTh/80oc6ZPCkxufCbGet+RIEMSD03gxYBL1kvIKuwjp
VAIIDsrD4mdAB6x7qgBQ8G/2iQkxaAwYsJpwrDh5ihCkpJZplX63/qr1HcTvWogN7qR1H7G1q+dT
aSEeWZvgPak7yvd4vbeo0mGzIwQMnfMHDi5jwK1GBwK7Tnythh+CrETPgqq08/ae/erRt/qp7wio
xvmbIjla+rY4Bt8tZI+tU92Q6BYIEAh72JzDOxukQaWqHdD267YEytvaPr+n8Xl8RVyz6mnMP4px
1cPVEEKoHuqdX/wO8tVHJ0vTTeNQQ0e6CxG77cHwvXSX8V303J0Am2ia9zM2BMUuhlsfbfTC9TH3
/uyjEyz9Wnq2MquhduAQXDKO3sNDpO3wFiKj9/d0rahvWfPoHjVqZrRCtv6KnxU9Kvz0hXApiLub
/4lvNY9GIHJlJcGZHOQwPJihVxAtouyJfs4CR1DBej8zvtOGBM2GrMrpmZNGXwaYL3aYUbCybLsK
bRpFjEsBNtKiunXhvCF9k5OO6kvG7EOWVff/PCpw9R463Qmx+GM9RdOImlafv830oQakczR4hpw0
pXbiXbbN3kWUAtZU6pfsHlnoD/Aq4VVVPLpDafbEVbeQmzQQZesYloNBr4YvUM+NjX8E6MH4s/4k
3QlCtwZKHnY949c8sTqRaeQ0iH8N7Ot5j9j8O9Ue0uwKw1Z8B0QBCsTCVannmTRUZEO0GiBq1hNv
Eb2PICjU6tEXh50ckowG7kBiSSPVNf/0edYJUDJuUmQPvM16+MtZ2mK5YEVA/UJpPM1ct1q89Np3
t2E9/tY+0gcJKp7anQcX+SaFg8SnvikcISo9YKyQrvIRxDtzwpT+Q0KBgbYNzmG5TToWLM72hh4r
kGSZypPBMwCPyuIZaaQv76lMBkIkOXdkYmZmSrRf8YGscJlH63u1Z1oATVoqlSt7Lq/QvCbbF1YV
wtHVc8j6CuWQFV6yalHHIB4dtsuC9JOYJ36KfyaqFf5EX4OzE2cX52d6Q6O1vmVNOnKSlq6SO+pt
CXujowVSYN1cEoExD5VKj1lg849S9Ixq9DVljeuCEK+12u/lRwHoWODUOAyGK1Erf0rCDfzu6Alv
EiqQHeVhtCWRUwe2hgsOSKk8S391udcxVzMPU58posAaaf2iEx3EyzTmFadq/CJAMhYIBoDuvSAA
9W3Esz2nk+xUwRMPmuw7yXCBiAro3VMBKwkp7Cw3lPjMtjw2JZzukyG/QKmQ6GTcONSTfXUl4nas
HLEMROO72r+cjZt9hWE3Y095yukZsqBXaLW0jeG8UNfiD2U6PfL0lkP86e8NzTEtRNLnaKS8E4h8
p0gkv38nFHvMCKY2WnTnY4NqQn0D1VRkOOrTr2BAJYD7/aRifVqTmpAjyeJ/RFIza1tGayGcE1AI
sYU1hT7wl05/5UnSroX4258AaYvQNQB7xKUFSdYYmZaSWLh/8GPqjBE0ojkATbDW7CSMtOpb8aAc
hjHagnVZic0VqAN9Q64+KP2N2u0CvhMV+TbZWvAIxQ0GIOhtHE+Ng2cWxsu0TeFBblrs/3V0lmMy
sOJLwupnfjYQPt1yET8G5l6kyNGbgDaQ8bboljxTWjpdE/3oU4UvATLDuA3wWuBVsnSXctHYgwfr
thAggvmLxGsKHzHxIEQC1l+zv23El4Q1VSTdM7KDV7Wd4GbA5mm/IBMPgtk3HuzG/niYL8P8WfZ3
SfjFLYlQtaYQEtg7OfvNVnuCRWO6Y5XGLYywP4keTXpM2hMZcjJEE6hqOF9CHAluO+9JKkupuKbK
6tgcfZGP6pUpp0K7WFDFi4HpIiunJtiK3afcbyTj4RdOSbaxZoIKgJw+FSQxXMdQuyHaQJo4BJwI
NsleSFQhM23i3W7Uq/kMsHH/o8avtv2b+x+Cy+g+eMlMigFvTk/4UAtPgg5pHwW/o/ARCnuV/Dyy
PrkAyVei9JYvyInQxIIbqs86RMMA6EWVq9p8Vx22adp7qQOOTgTV1y+rw2gPR8dOviZbLkqJDFhH
esdPQiWITqJL+xpZ6KXi3KMJiP8tDFi7rejheZMR+X5UEtmj6HiMFXJ0KXyD55PFf5FOjQpxtvom
P6K1jDRXG7fyNppuIAgG52PXXRofN+IThBWtBUkZHv01hBRG5MszI4C4m9iFC6cVvvl6BUb08En2
qNVdYQv96Ar3Nivvkb3VJXIGtxp+Vyn5Fj5J1Bkv2alHm8Kk7gMlEGFLuLvbELX1pQxkXPxOwZHj
d1OTuePvi1cssY9pNnZfBalTqJyId4GZZbHjqWSviSEijrKbL8IKfSf95OMViBengVVzbr8K2mRU
e/T/AAGIygYglYtTw47AwA7viQENHBw9EZG0uKgR+QgCDnJ+SDYkmgLCNTwcrt2Tn4+4FlS2Ex73
iXKbtYiviWj58GF6zOAq8DMkcr818Y8twIPdhbcoQB1EecUQ7EjO241bHZ0IGZO2deyAhFAfcR++
+tvMvrKWf8ic6lcJroC9bpzb4iKaO1wPPk2/sH1r8Sl7tK6AXxKyzMmTeILvadaTXQ8nn8Rrucff
y97JiEx93oa9mZpwAkWgnt9r1S23IU5IeAPdU4qd0l8gETOeM5aV6SpFLmgtv/GwVgno4xBpXQSD
hPksWDWT07EDxB+Q5PyEaJc2uJcRfJshiYjAZYCGQ/ygJXvCWKXswiPKKgvSs2a/qghO5gFCortl
eJ+VDTar5IxdEjce2gzrUfLl4hBKxw3++3J1IB2EiR2Q0+0/UdPBqHHYiFvdwt4OcbxeB7vqw2/c
RNyX7xkuDV7yHYPHiDhi2lV7BBarYT/zCUNXEdRAThaSJ5lDM1gXe0ZYv9jInhJCvNyQEeCUGLtz
g57swBQCcICu98VohkSusf9M/WjKudNxdxKwIe1gCfnbmQH/dUxwMwuBtpy/JgP9vqEE/hLnb6VP
WCP7LzE/6arYiXi9g2MbE7i3SoRzdUj41I6XAPkjAh+G0QtfjjCQ64SNewvuxy7IGM1DZ/4l7HRw
zXvCMzehiWyGZlqMchXTB+6QY8MdaB1wYTdXH6Dsp6zO0bSWKgJ60FeeCtq9Imq2qCAgvghQZkKi
4Uw944hHaF0kIZrZxXBV1rPzv8mw6aS3Cn8IAZSE0JKgtLHI2vmogq2M0t0Ro0NPF/aErANEXMt+
AmBs8hSnyZmvnfSDGIzAunRJLHdQbCpPKbkgShk6j+sNdVJbrRGbMFnutacyA6MBRcxIzo8K3iWT
Ll00DvHFoiYbYQ+6cQ47Uj8v5kO7JsU6onAlooBnuJTLoVpvqt3ssR1NHAvEsOVbguIJMkVf7VS4
Es45XlKHoHtoGabEi86zS6TIAjTeOhFJmR0Y8L9kfr5Jy2FxI7WGJuDKpjhBWWrtrPeYutmipZi7
eOTxVdO8MPvIfpc+l5LVyS3fLC9zWAvKGuaJui7QyB2TO1XfJqMRD0lEVfFCFZvYO85/EVZtu1qU
uuBgjB6DvmuKq88D8KKze4u5Ef2aCMM6L3IVPsaM+J98JW8TiKj38auvfuPqlKIpDNnTpoooIJTy
SwhggsIIMQP5VZKtE8Z97Rj5SnRuU/kIEViJZCrk+F3UjZ4/agnK/zWxZRaoNcf8zRrQ7NtRsR5p
GZI2y82CGpXg23fjREkQSXt87uajnDbCkcUX0RPeNa1jyPA9teGSRtibzXgASmUjI3g3CAXkj0Lp
UY2nlCqc4dC+0zYyzzZZhkewqkWcTTEzTShAT8YmUW4lAnQJxHKj0v0rQso7nB5GRCYAgnkSKgZv
xkc0CC7xI+fO2jWthxeY76umpDDY8CTJHEsmVCv5MqsAZdQkvAxPH9/rfK/gpJB+w+qb56wn535j
XZNL9l1UmONNBGQ8nExN5YQR8m5FRHCcMDyMXjp8cfV3LSTFrSb3Vv7zw2ee3ovoSzn5Dgd5+9JI
aRHKu0Hn1rr6SCUklitNXLfERq+yp3HKwrsGg0cRm7aLURdxYV4YJzieSR0F2Gh/Zw2b2XWM7wI0
x2S3rxiIzI9PTXvWcZWLL15H6JWRYN8vadrTVpsmXz7KH/LJhB0WojvS8TLa1s9EcyXBxcZVkq5v
/hvqmz6+xk8kocWyD4JrIgU0UBlnvaNwja4Q907ccASDzF+sQtR2wqOpymb6wOv4WbGgZOBTNttF
dwTXwlF7Ve49yn593wF55eSJbtr7PL11zKcYI/JkibKt2Mi1XS6vUye5RtQf4rr7Sd8llmpq5tc6
DyC5GyjYPb26KdIp0h4TnvIZKO/GRt5LKLIZsz1WOjHfhPGT+lu+/mAjgi12jk1rK7+mnntRvK15
Ow2ePHQRpLUkqw2BBfFBd8TVmqDYM2tWpH6FwtayfnEkkGa7+HILL9WWnsE+OqjmHYdMteu7ddW8
5hqBIXG24Bh28N5ktrU16Gwqt/5eNcn6dirjpihX1HjgQ73XBJiA1tGRLw4IVfxeeP+hOWHhURCz
FFuFKOvRpa8ARhfKaWApA9ZhDSPPb5EBkCSMg+avBfD4DtYZyUUY6oC4aJMJoB0TWrLbm0FOFAKI
ftWCaawSIHjSA6urDK2b3Ir6IHNthBvpg2a/dOHzbGFycWMMjG0VxZhXo6cuZ+uvMwba9K8BWuWz
BJ201sVXtOGBIzY24iOy0UmjGMBCrGyxBg7H/l33bxHMNoIlE2wIl757BsFGRL+mP0JZhRAKGMHE
HbcDxDT5fRc4KfUSTLEtXmrcgFeNRwjngPBrBrR1PibZUWlWqP9V5GJCbXG36RtJ/YijnQFXNVbI
zSJqCTakMgTP0ces0QI8bzpKJiOObBFQg+pgAVGk7yjsf+Y8rBQxcCaFltIYko+qnqeqUr3yUpmk
agRQytap4N9OpraXPZOIN8KlRTsi0rtARyQ0+8QbOZjhISJbsSsuUfOqQ+EDi9WGpyhPgZ4t5Acu
KH3+LnR/PWB7plLxwNuZ2nSGnukE5rEvO3qkGQxDCSrxU8umjeE/FdLm0flS6p49CWWW/8oG7QCh
h/VCzlZURzga89wemw42jA459VcbfpLZm987l4B36ZFfJvh0Lk7Qq9nt3PReImXiIqtdkOVIW2n1
sba2AxVBpSPXz/Teb0WQfs0e5afSQIoTmjMcVeIvyYPCNw2iDILDcQC28+Re4qqRyCe9SCDP/ibh
bCGBJd4UUOM7ARQ3hWGAeKSW+RZ3f0b1Lkr7mdavgper4UhxebFzyVVG2qVInn+OHEnBOiSrHS/+
uimPWuqm7aUi6sPQr4HMzGkx1vAXAH2d1WhPQJspEQW/BEMhH13P3zPKWbcl3fmWWh5AqQ8wQu2F
dpFRpP6IOsMDX+LnxBqkb2rDGcZThbafyZ4QaQbzsX22JJ7R7mwPwc8Uv1DXtvcA9QgZpbfY+Byi
k9xSeEUpH4HPvyUKhmBbv/cr2Xqr5X+ZAI6EHBJTungwibn/IqMO21uk2AGfOaSQ5VRrmYJNgZfv
QFMkCPdANzusSk2fHFxBXb230y3FL85PWNO0TsnCI9ggP2T2aJic03Y31VzJmEqj8i9Fg6P/zAlR
QrptiItbOSEsEb9ujJWvfoTSaSnEotXxXiiEeL1BvhZ0xvGc9N0mkL5oaFGg0TtbO0wu9Jm2+uCU
OU/UeaPAhqJHcDSt3vAkEfnoleeQzNb4kX/BVcJSLt7Rav5Uyz2Qb1D8FTH0K1DJ8C8Rek9xJLQ1
8p+8PpL5JH/23PkNzYCEkI3jXuhXl+q761zConGAdg75hjuej+ouLdOrqZAcAj2RXNmBePuhZCp4
6HUK5ODQH0giaW68AtLBeieNniMknQAr/d52u85ntNYZ4GUMRhyrK0Rh4TfZokS6zQL5pYhp48D+
E3gOBiarVMJNLKzi6itS2E9zZCxkroENmr8duxM9xSacPZTGr2F57HuyvKXVqVTtEGi1QiJzQcWO
eORvJOSFOLZ7g05o7h3OKe4wYaP624spAGEI37H6pYJXBAjC0N6i25wRzo6limrF334zii53o3ks
8oOO5GJNG9sji+0xelwajqw4+QjbX5Fz0oxe2tK3wND1ITbmT9AdDYqh4ZwyoIZudHPV1R/WRv1p
cdONh47zIwxoSQA/vCx8FBpUSnuqySt0uu5PzeyN7b4b11MjolIAukxqMkZyuxN4jmh2GXsnZLua
kaBVRKeSlzkzDhl3UfqrGs2W5mNEjtHw1S3xOPuAxyG39poChh0GtqI/BOBZHbqJY7iJDuOtIh0w
/OqbS9Nf1f7RyAgNgYCRzGR0KzC/xIwbBCawkg503d4sGDCIOPlAcRq0CwdyEO9n9bycql18yinQ
Mf6lRJFrrNvyJYeUHeQTktWMPaZu/0oWch/+E60sEORRQ6QxXM1Pk0WUnsmMkT4tPPgS0wc/3ung
FGKKaDzwdGFL8ipLRzmTlIkc+8tCeT0dauthQKiZAgoBfCO3TAXa3ckA4jPNozBA2GUHCqCHkX7L
zwi5hZy/J/ndZ+3pluDMKObGczWcW7mw7nD1d6cSBwgU1mjnxnjU5n1kvAfsUYA78pc4IqH5CLBW
6i6sh2UFzrjkM8Ar+tesJGj3YPSEE5y0clc1zyD6y/s9DYT+tRK30/Sl+Z5FalDoRup1FEmvOKSw
kRS9sK4vInKvpdCmPVYKZZJybuc0BxVEWr1znsHicZiK2FCdsNtZ6iEnWyatSEbnO0IUkbMpP1P1
KUYsuis9+Rb196n8VyU/8XDR9VNgnMbsUKW7ET4PcRwJz6bk0nMwJodO9lDoNTcaAprtNNj8jD1Z
ymBf1rOp1iTZGbMj0Bn6l8lH/U15+Zx7ATc2W8uwjzIELYQQyxZnMVUnh+4ZZSedIYNfYeQi6A5m
uuuxPMRsth9FdBkAyHlQie3s+LoRYx+SQ9B+mNW2Jc5a3YS0eH5Hx5aCBLJaoRvFi0IRUIjNZVeF
/8rhmT3Ub1bZCs6b9iCkTEy/CF9qJFPn6U5oaQoRSb+775ZfCxH9010M/kFv8/LHxwIVzJ8Olisc
wZ1ahjnDnZbAMsDGA/EIaHRbuEN8Oej0tJ0h0R10GNBmzBSRXMdiM34ZdBe29+k+VOeeQkru8O6j
ReXXKNwYf2j91ccgXaQhIik2xOhil5mXBh9Bh1Ok/I2VR5nd69wNZYpZoImId/Q/NSpp8u0wOvlb
V3x2pGg929JhMCanLmCelm0ZE1AvokrdSskxfIn3HAT6Lt4FFMjAgQgSWk82EOevrH9huu0zd/hA
Dqc3roAW8+CbXnbBmmJkIJwuYnxDPEr5Xmy2+jlqNtABxnWi+gt+lJ3gk52NYDhaHOQ9WQoCHk3d
8c0dwnPi1wbepXFv/M0VN3fgxrozgoE+sh9ivogrjHOOqCcIrTGx6kzABigxv4kMFD9ayhfGfYiw
ASEcQBnnHKJcvOqhrXUHqU9X0hNxEFxdByyHSiUXqHXGO4v2UvzwzzERrSkn1F8y0v3Zk90oLPLZ
3KCOBCPiljWtuBRUY2C06vC1p9n9cyAOxtxqGYYO3AT5v6HTVoq+H5T10CJVTpzpYkXngtBhPOWE
ihrNab4VxVkoTyVOFsFRNOSsJG/+NcYNPbE3lEsP1iwsUT89Hcn5Fue/SYiUj9TtKUcOhsqInnaq
cZ9YucNePLSk8DQ+Hei4CFX8L6483tGIka7Sd+Wa4AV8AzAQSnhMcCPh0jxp8OgINcAb/jLjh9Q0
fFAhNbXFm2asGTYtZIaXMHNryW0xM70n7RmcCC31dfie2ccRBwHDsF6304ZhXcQXfUbRQ+mzRUQ9
Q35OEve6Dh4bmpd4FHmApk9wrQL47to/4+REwoiEFp/GIQH+kf/Cldt9Qz1EjGT12WPqrt2gfS8Q
sdXnyTw2ITKoe01UXp26FdqZiqG6rP+SRSOXPeXsi4hrJAckpSe7CKLm5td0C/mq6uggISFp3iD4
0rWZT0NAE/0dhTVuL8anptuN2LnplFjUbRHVV42TGNs6+wUBwK5G3O9XlLD2r6pPZN089eUva1yW
fESEloBc3Un7QodPZWOFdoozg7FAPxjEUf2VtC1zJ2uujGKae4AIw3dLe4eOs3K3UWxB37ezS2we
dCdhaIKyZzNQ9I/I2knNkgCJwpaDh6Oq3qqHJZ/jzcQ2AHK2r1714AE6o2/EGGG2LG2oFlzgJuDN
6b7EIU3HNOKKRMx7gmIRz7QZ+BbtYo6eOKp1RANN8DQuLUykZgIBwSiiEVGCp0a9dUQXWVtT3fBv
kGX5R9jAquYYhfrdjP/j6Lx2G9eyLfpFBBhF8lXMypIl2fIL4VRiFnP6+jN4gNsX3X3QVbZE7r3C
nGNeZHP9+lGLr7o5TN06moOU+WDIR0zUUtbtRpJm5f0Yn9PfbpdKJ0R7T5C1FQEZtwr7+0+7F8iq
Y9XyYOwLJm98mOOpaO2aDqB47fp+z3/ZoY0Q90sGkuxpUHKTiwrvjyFef6Sb5mWi6dXrM8jRfFvN
ZO4uSTLJR8vvEDl9sX5WoNCGL+04MrvFXHxrqLcTytOTwiXB1ENhgmY44xWFS5qi498grO/qd6BR
jO/gaM+Cm2D+NhDzboZ33uwnzllxK0m2PKL+cgQZLBeQGwmByEJzb1uE/046uMKDtVr9iY0S5WMs
nHKGgmSvErITX1D5p0FG19eBRbH0nXQyFrM5ICHCBPF6kVgWEdyno9QguxNfPUtPJQ0GtOyU1tLb
JG0YSKO0UwQ7vog5oQlYdglLWnB4BWY/fcchiyi8o4hvbeA86gFQ9/zW/sTmAQbpQHso0+Gf5M8S
QFBzHqe3pKPf5bO9vOCitRuzs1aFQ8UBpFB8XQzsN2t4sql54nPkdxhmh8ke84ZnELLwJOUJSAO1
GqqN57BLiNM9E4Y8fKl0qFDXUq8r2O0H1AUqY11hL0qyZdwpnpjBZsRFV05nOCD+X9nvOHAV2HkF
0/xlaKSgopU4CBgsYaBn7P7fFMOtLr28G+j7V7UbEiaR3IiwoM6J/zGIQrwDIO5QH7Pj89OEtqLA
RmP3jDZhPXyV1wLCew09iT9yEJxwM/YfSbab7hkng/nWwzj+Yc0Uq4MtsFda5BDzsk/SoQzgjZZw
1a/lPdbrZTfKqoeYladXN9cohX/t6+bxZWxN9CoVE2fUVNhbWLgY0lmUHyPviAbXmL0r3hHdfrGf
SRYWFgt8lp0WJkj58mQoUx5GxtOgMGAXJFfKDA5M0OsanzZHznyBC557AOARTDUzZ4NLDLmofKaM
DklAI1gRbu8K1RZ8RzTYPFMY+LPMeb0tkO4WHZ7blnuWXTTFzb/pnzyxLpvexIm/c60jtkVJReVU
rWhWeosXLVB+ZXwv8Jbq3p9edtnvJ4bjur6b6JGNz+bb/G02qXxtwhPWxpz8BuxTi6fqKn2PDK5V
8ETAkiooY50dDnz4R0ZHleISyPbavyjiTJb9mEWHW/wCYRxdlJ+5YeTVgH1lSWp4uvSvmYNyeFeq
oMgoFORfQXFGJmCxCMt3aQeRvGujl3auKnFms8VQ4iVuOa9G5FNHOTnX2FKyqKM9pDyi3/KYI3UM
8fIoIFhRDhGpRwE0CcwV2Efn4gsu4QpOImvsl/yVwuZX3v0Nv3+32vC6oYpP2I7lzXYuZnZrV6DD
sgjuBpSz1565GWRL7kk/WwA13ZLeIKf7Retu/qERYSbXwlRwGoJjGaSUmzegDGV2f9pvNVsrfsZu
mZRdoNgwu830HfZMmEX8vcP7CsMqX5kDM589OjSg/zmDU/8LRgGFRYHkrweTSKbfQIgzcxQQJIf2
xZ20ZZdOgGDMWI50O1CeNrGOHfKAGWvYksMHvAodYo8tYqEw/7Q3JoVQOAEzTOYD0BGvUZDzRh3I
qsRUUnvAYMVs36CcxUCQBuVOY0iNt+tKs4cQnthDa77JPtdUQa3oUdvwb/tPQWDpsM4+cT7gu0Ys
xWWHK5B+iQXJYXzE2Pcc6N2X+dOAzky/B9tY2CLdZWCNNBxRCuUi9NUuSJ8e73JKd3t8nnqGO9zp
tnrMMwt/jfnXgv6w9QcotaG/s67Wjb15KleMFj6mZcUrbDONxEEi8Ki39uKBo48d1F5n3ojHb/zL
k2O12hdnpjNpdlmeSIrGxG7eMR34uAbN0z10ROwq77hKzC0xxRJUKQG5FFW1GwUIgYUtZznYqAKX
kROPWx4XnbmrA0GPJXzo5dQPHGb9CSEfXpRWR0Buq3T7+GfGCDkeHHe3Ppj/yHTtuKHsuPYH8wif
JlatxDe2WbQ8G0ziZ8hcNnFE6+IDZGJjnrJ+YYeXqZswpEl4zj8EHCC6PeUbHfRwbQ/KJyy4+XXD
xsYxN037BXwlveUsqLpE4hLF2GBQXvPChxcQ/VDI0Q+rGMmSP+RFmL1CjtZLJ3+FYL4GAruhxeY1
sVfKrYMA891QVunJFj5SFTHtGx4iwT0zWrNtr7B9w9eapPe7pkJUTH6i/jgwtKhX0lpGwZ8kv5Lc
Ix+34ggvCKIw9vUJOgnxBT7hSX4iP8tn+MK03NuRdu2wmpsuBGv9Lw9qopLdGPpCgs8NshCnAJnN
eD4V7CtsIitipjuN8+qI/GHEugnJOj9CmFO2GkyUFNR0ThO+ki5p49UUFAPO1PxnwhzSNjB9og9C
HZpuu6ij4z3I49XqOIiIzzMPBY7B0aSAk0F2EFlN9KWTjdGxdNmyhItPavuRgxcJTxqEIBat7QqZ
t+oasS2hnjnCCuCwjxEpW/IQNH8qL7I9fSgV6htfozqjnFu6CJ1q65a/aJoOeeKkniZ+s0abVTKd
HGl5nez4j7FYZj8QG7Nu1cptdS2mT6HDuRbuXp56IjjE6sBSAP8vxqAL4qvAHuq35MdhSQM87zYF
XXVup4CoDw/w3jJ+hAZi4VvQcPv8n1MHp+FgbsxLvMYwxEKUt4uo0fqmsiO4RZCJZzdehrLbFvbE
tnhtFcbjQOL7bbrys2+AsJri0Sjlraf946VoewYB7bsW/dYsvAzUX1DsuMuYePCN0EmPTIEXzRFu
CQLbWXlJDyw+xGxoUJgX8wsCDth0auQK5Nhpe9Qwos+6vvEHABMQuM7iCxsGjUu1hFJdXrp8T0Ni
0nLu44SCHQqvNrfwqhmidOxwH3O8xaoffgL/nkQ0kZT/Ny1vXZxzqvL5LJ2YB1o9qcNuBQbQjKDc
uq+tzOTTB03DAyrRTR90REIMmwmUsWJ1XyaQbw7hoPuFoNjosoguRpED946hZc/W+HdJZuC0mV4b
YWRprAQt3P124KpGU5tD3Ew1Agu7fxCUWMhWqIRFRwXDMo07df42hWBVRhbDUUyA7Jv+v7sJWGLh
F7TJVmpBr/MO9rg/wdJIS4NAlD2CJeP/atqE1W31yC00j+AmBCQRqb9BvK3fYy92+tNWXYSYqeLr
I3JaWJc/YBW7hDmwhM2aBaf6SY2vj2e8RxzZrO5mAs+SO2CimJec8IfRQ1S1YxgAF0tKuCYzeOJI
cxh99TQo16p+00w0cdw1+fewPoNaqFH8vNwn9AVQSkLywwKtKC6gqGTpFqEZVg7qxEavpeMB10Ae
nLgeF65Nh4HswNHeaidu207SwX6Q+chTQjZvezLmb1AV3E14cod36vruIVE493funmd34DFsUX5P
yJ8UzDmmN7HQpLXWVpPVC/+mFfOY8F817bB5sg9d2pQX2blwIDgwZV9CsXCIok2NwjXPztixitcM
An2/gpTZu7mhWyHfGje1oJ1aHl252T6PyZNhKX2D5HYcEipmY+pWxHglMbShlYxnVHJdd+D6h6ML
RclMtjjVJvL3hEVhOSwSAY1RnbAVowNym9XzE8bLwq9ouDBRvPx/GTMDhiUrDF7+T9xItaPbPFqI
vJ76PlEr7t51Q8WgeS2OK4CxAMGX4xjt6ctY15/MJhE78V+MvwXqa0T+ONDdsxkQLs5zC1IG2RIu
kfMD1XN2F93DeCj3MqUSM+xPvFfJTkALaqs73INAG08jj5mHD40KB7ohntNkz6xlEN7LwsKROO4V
SwciAHiaPm8g6woOVffNTyAyuwIi5sS/cnSJWMjq21dLKYtI+cldabcXfm6+2ldg2jKjTQeG+pJ8
61AyxUuY1o3fkxWPskTwLA17xawcWUB2UAW2+TcVhGS0DJDE0AP4btomkzHKsV8zX8zKi9ggvc17
JPkNoHG6IQR4mMhLBwVwQDqoNz74YBNKQCSQ4Dkxaq8il3PgpCpLyzctFpGcspGscHYQ0hIBAgJY
+K3Zdkw5GAXLuIDRAONAdSZ6RkX6MbsiYs1eaPvOMTNs+IhAjEBBLxQQZLCwpProFx6Hzo4MY8A3
rxorRWNRoyjae8Tnr+rnmFuxYqzTO2l2JqttoVHAOZfYafVMXVt8XjxbwEsvCS0ufGn6wMaKUrTU
pxC4JZtgKftuyKo7SdqJ4BhacbPkT0aCbqWcQiyWz6A7ZgAAVz4DamzziWEhl4gT9hfkFCzRqmA8
7Gb5SdiQ2WEc0ydFCsBZoHlITZ//iKHrbFKQ6u5YhVu6o2xP7AQ5y3wgQnFD7B55q9yPv8GICo8i
vmdIKawZ7xPWuGrXlBtp3kzBitOFuHgOWoBvpWumjtFsI75dwxXiUy1S18RMWdHdo6jJCUfJA95q
FvUr/dwwyaP2xWBFv04cPStfnchSa3h70oPfKMYHjP5XaWTlQO/OhNVnlptsqUj1ZPO85niZSSVA
6YPcZyJ+hSQN3h7ym9RL1L8z60PLHbJnJ3d+oWlsu/cCw5e3Wh80neArP4MXues2i7tz5bKbolEd
5C8RPpHP5wmHrdpiz3ymtwYZg9WRwEPLVn32kPny81JYI1/ktkT9dOPH5gP6XuGZZElWYidw4A+j
rF/WXzwBqHCGNT0un335B13rUh+oN2kltWB14UOAIco0Bm3kE7kCTC1+K/qJaI97BW0bT1lxk1eb
Ot3qX/FVO5hW5d781TfZa0zS0thKftk6/s48hqx4TrCpOQOXOh/szWISwh1vRcN+lVoTmv6/V3FG
7h3TaPutxg+ekRh0LhmAQqnI4rdlEs+d6TCRm9qDhHEQ/cuWSfi8R90nlg6dhxbddNFFjNiJbq3v
5AuHKRpF/K9QmbkX5hu2npENTE8SG1PSZ3acXC2Ba8HSzLjIB8MKv5SjmjshCVejxPn8L39jFxgj
7o2OgH6pC9EphRTADPEmB6c2E9k4t5R/ZUYvMzObWJw/z3bXZaB1yJG1GwBwZ6LUaQ6fxaFKAmr4
ipUWPCmGFrN6Zn6ffvcPvn3Dm8MbtoNmY4jWKvsoWSJ7/Rko9m4IGQIsFGhj2y60T57vwbKhfmCR
7DaI1HP0ez7fFQ8wj26CMpGgIzTbyjtzQsIe6EdBNFOBPkQ8qO3tdYwAMJhbRkhcOsfy/uzXJGe9
Ta5R2/j1Bz//BsaOapNhIfMAmosQHfRB+J2KrdzeTOKBfAjAqQ0WT0D8iqeUUl93Qke4cnQQ7rVc
tRpBtyIUE/SQxWFZyvkg4mrjlIPbYksaPNvD/CYiUUQlbONOxtuXvif7OoJXK99oyGaSCpjztbwr
HwhBS+TKJA372tms3UWEWrwRprJYBxMvf0e3zsNcg2x1+MT5LXipI4TLC1SDaTqKpyXWXd2sBhdI
+HMA8+Apjwi7/jr/EqRPRugoXNFoAA7gbl5SPzF2f3I5f634RNc6WHq7PC3DxgR9vECr+nKh12Th
JlntzNrPuSdqv+F14WtgJZkcaJ06ZKh0iwXcEsTyDF2DGA1Yce4/VyI2IxOFg/8qtsZ+IkDWCUXg
0GrukoeOSFgNEFdLxzqzIJ/w4vbJD0TX54iO66z8cSW2ZzIOX60PSENZKGoXKFJ4xDbp7OY/WumS
yDAuMBDIYUCQERAjrilRgrhK73eEEpIGz7QJLtSZcYGoBtFN5tThhqYYZ3YpHEwvNmmngq5nquTA
KR18LPwZohFMcy/+MeC64f90Dv5mcvqUlHWKCx9TTNwSpR/TxBtKKIsvep+dk/KLK5zixpb+qXRC
4ELoUk4d4GZwqkjJGoJOHWmPEyH5g1kLqbAgjoPVYnsdsl18QrPI+ltljnEzcYq47CUZEesHqsrV
afRZwkL+ws8HgPapORX6emgLEylrDhl15knak2wfr/XPidECLxYkOzY2lcU8hhlWYzM03SjvbNmp
py02g+qyEMS2GhQwadj0eoTeJSgBNDd/bRmZsrQNGf5F+9UXhrSX6IgG0Cfs1W4KgnV1xALVglcj
CnWpq7EVJdfuhcfrC6mLuGGwEx5i28rfgIHklJSiQ6+L6oZhF+yJJqCjpftaF1JQiogel0pnzjdC
5g/TVkVwHoQr3LOYBAm35a4i/ouVA2QtOFlPwUZWd2//6WSvQ+PowR0QA8Mqq+v207FGEK05oLgI
swHvJTHMPEcbkDVBFIR7zKM8ctQA8gUcbnGA6QTz7da9U0Cnxxw4+9Sve2zl4i9fPzYbhfyjbEME
XSYdeV9BhVH40kBeu98UhsZF95jTzjzauSVXtuS84zs+qUiZNIZYHBarwscaTLGQbMADVHc1wr7o
M4poXUDhkIaZ6Rb45LuIE4wKBQ7OnB4wycvNW6fY5QUZWco8hezP5/xNrySd5MqdgLihk1XBmWxR
GrFHZob7VDaaBBym4S6X2Ka7L3VPuSUhWGpthRPWRIpoEyCCvqZ2k2r/fF8dOFMpil4IxWCsIjKn
oKRtexoHXXCzD6RGlDEq9HhpHf22114I8MwzMSNFEDcpwfaI3NpA5S3ijz0UxwKt6mr0kyOqrKK1
dB8TplvJ55XByeJLlBpVoA3vPcMUMjB09ymecfyxBpA36qf6iYdaD1h1xMOPYTpC+TEOHiM+UMul
0/fXJxf1Q0T8lgfo+k3Ty66v1x9Xia2/ZbvZOEq/NE5Mo4sNx1OqfxYIAViWEJagYjTppTV/dpH8
CFdgvNg9MONAGmAkiudTlK+teRn89k9LcUysV6xECbQ4PzXmbODumXw5KqoAJpeagI8QJ6LDUBxz
DYC8TqdmdUSmSST5BXAggblWj2e/pRaZrlXAD7un4mC37+tefHqxvURuBVGAGFM+E/JDccEiatii
e0jHBUBUJa64Hc666phmoGObooJPv/Lh2JZrNNyHWPRVGlBuoi50IorSt7B2h7v2MWOm/FC6K2sm
fmyYwQwdBPP+0vfK0wcXDD+qxEJM2T65z8SnjCfbTq15pNzVGZG2tB7+sHcKzgvlLP/XQJ/gU6Pv
JbIjHH6eGJhy6BPL1NVWN4pBbtc5/WruY32Wqj1HRzkfBGFxwHf6lrwhgSx3VoNVBJWUtfRWJ7DV
FY4Y2flcIgcjtxI7CQhEpNSvnTni2D8rB9bbbchYwcYN7Cg7I3SaOzsUegSbEXquo1+1QjITMCt7
uCEj3FZw6z3MhCqFw7ZjorRXxB9h3BXY7dT1N6b24tQa/rNxhy9MssNwlF+XJ+MMW/sBBt/8aw3i
r7n77DK8Fh0dERN3T94swXY2+EMd1/WLI48cTvYZM1y4EzIfTb8aD7r8n7LZxzMGk0PdHYg3ev6x
Uax9Y/CKels3cKcpQvw+fMxFQLMjMKjPicszdug0GhgKoBj1j1YFFwFxAt8Pq0swzPI14Xendr1H
MutT5ju482jeHRaXt3pltZQa++o7F72QQXlyQhdRVifzTv9L00NzT1zB/2zEjbmEdKM8Tq1yXzJm
ffFeDgupf9ii9CVMCWCs1V2ABBAzhZBn2y5sAPQ3MGvhqmEImnkf7YHAFvgw/0cyLSx3kED1Na/I
mAii5jynn+NOsq86SzS00gzG6CQV+2hip+CRB5Uv+rwcEZe4vbqFe5W/lRIK1772GzZuuVtAuMjW
EJDGaKpYB9A2LXo+DOKU2aG+b/+43rVfQsKLeBve8KM/+d9vNdSKqssKnSPCYrEio7NPfbJJvxCF
Ks1WGn90dIAXlGUDPMgnubMuWlFsYcK6MZwSYbobgnhd2EjP3XCQ7Kayhn+YmSFPtLUTknRJWc0a
fnKVeiPhNCh/DZSdyChN63mnSMTHFGjFR9Rt2RlGHynHHvSko8Az3/ohV2MoHuX4beZUVTcVFiMk
+paCUGjDzrDMqIH2cexXlnorOx+Br6Q53ejHzBqZUfTbqrwwpd63P8UDRkEaBYLmN9ETCBXipzH6
bIUNwunlIO6PuK55vVfO0qogmbAQ1w5EHzJ53q8sBGWlGUQdDc9v11CYBjwYoJ9eYBVzZ24Cqn8n
oXnCejlvlZzPUF5+z/RCpqGE6c/n59M1B2j+iEn6Gl8QR3XUrHuFvwBUen6sXnc65oaQuAeBTcQ2
oFD6F2J5+1mJ57l2KAxfrsj1emn3nApLyloue6JuAxblAAxnB7dK9sGRMH9yL2cfACwA/fJN5paO
l0r5JzMCRTdlczoxgzny1SmsfJrLVLvlknWLsByrMeFm87G6M60CscEqW493TbJRftWLvotIw+7X
8w8EjVkPmIqiyyt/2HPRd/Bl5J5E/vknhsx+wacXmHtbZfGVDTmah3lX0K6FK2xsF4nP3rwY82N1
LoojtyZQMt5OwUfrPHi9ccymQ8YB8dscTAhD3ovHli0HziRLx1oSWYO6HwAUmNEhn/yIsWoDw1bO
kfyz1EVC/Y9mejQQTgqexsz09bNCcKw/6KSeyASXPt7m/8NEiJMjYUXc/qEDDYbABPHGfJDpSxb6
YnwtAFMcB1y+8DWOcYfbf7tq7+S6zb+07qbuhV/MN8obrQWl/kv5VMJld2cyDhZWdw1AnvnHiIfl
H423/mhIhqX1y26MuBmb9JVPxPnrH9cZB1Ryq1ms38CwmTbELC2g3UrNd3Hay2yYinhXYK9Tj9C7
W55Hk8hzEVMX/yjnPs2XYSgOZbx9tcrxSAusL051DK1XhX/XFPDfnkgNcPmOLfp/0slzJMoRUzcm
zDmfWMUrBoz+2TByeZSk42HYjSM74Y99hXnQABysDDRG4Z/R/TNBqI/3Tj22/cN8PEtfowaMcdlK
EfEszqvzWePFbH3QHjSXWdqB/pLZTBCZSaSN+EEtQNnI/E3/v3icMM5Is60+WkzREbqmyCnvvbQh
MgMykajsAB9X8jcTyecRSD5bOSaPNXshMz3QWpn9dRgvI1Nj4QpMEAJae2Z1LnB5ayeVwpjCJltC
c0DQAkSPJbpEE1Qwedv+iHBxMRliJm+BaGcbgH1qugOQNKbeyliXl0QglBMgnoWvb/4ia6gMis83
PMPYYQDpOq/fFwP90a4PIaijZbn5ckFzJsNeo+A/pB9Iy/I3rPIhHNDZU2OnuZ7kJjBCj+BRlV56
Xd8xjTEkzrwO795D+deV15d46iTOFAyPwkJU/yrQrSDBBjbVU0OUiHaXBkxDRPfOkyAKW8LUiCui
+cXl8vq3h2agbIQjMueCfi+7FRqX1CqBmYqtzbtTDA/VP2rQ5s6YoYfSlRf0dk4HiFomV5sW3pOM
7+cFICsoqyVg4LfyFT45i22IWSFGwEiudYTt2IINyuuhim+LoT+zJvDDFOd1YenrZ78zM5cAvMhO
MaEV7YYCHjkttRbPxBC5NJCseWrPYJAPZ1BYuRSrwITBEVJBo8MQq42k2ssYh+k0W8kDEC30jGpW
4gzkkrSH9VvaHdgOybCc+gjvzoee7JYfbLZMvHXgBKE0P6jllHwHgAiO8cvpH1zpxr6mpoJFcjGG
HT9I2v9LXjdq02UJU8GJ9ECm0d7z0QlX4pBphYlE0X+xRLGiIWtqhi4c/oHNC5E4G9A3HMaufXwa
QfmzkkjHZfq4DmV/Zh4ibXG4J7cY/dCvnELe2z6XsfFz84twqMbuR3DVS2bQ8Bftny4DkRBck8WW
h8nqRBD1MjikzkfB/nh9a3gxoh+KYSCBBJUMGB9S6s0/dRsCMGXc4C0NA5qd/eu7xy+3SOfBSTft
SfTm8UC0LLMsEZoN1BmLuaF5wu5Nk3KZtvynwvIB8Mf4Xw+UP0TwRZhB1I9S52O9cbmShoa5r05P
YIDphs2H3B4ALO8on4UHfl8yjXt204ci/le5zW96UnKbrKvwVrc0kbdR3FOgoE8Yfr9uyPD7BbDJ
624eWKmi75JtlIr0+cS1IETCT40fGm75LBxC3FiDjzQF7VL1Xt7gRAzIpIHvIcRrXbxX9H6JW0Mz
ghJKzfEGbLY70SWCXGdcxzqD3Zm5jvB/OuNJz04F6c8YELGi4BsP74Y7SUSmLnmw0AXzM5tEA4Ja
FKgmzyBpt67p0zsxaHeLH9ZdE3UM+zSkV8C6GE7REPomwTxYGjSrPRY2ZF9+WroBu/PpKKeLwn1H
fhAcHcPllY0+Wadx7T31DazpwlZ+Yi5JN/8OD+Uytm2Yv1/rjwRd8a+gB+UHXHAmIjk5seT78gAN
IDNIRGbG7vz/1yQDYH6PdIqntiWGVWHNop2yTVU7Kcw2kJLgg7JzTqkBvYNSiwnb4PBrAldiN16e
ZWQzXP/yYuDVhnSt4HE18DbCwTGtdC9YciAeH+kJ/iFmogXMum6zg3jF4Sz8vX5kAW48A4xdgf3R
wwWBPYyzpWXmEoAT3fAyNtTrbLq1ALxx+A5UeEXNMzoS3sjXEaE3lelaClk07A0InG8pSyzg7ofw
+ENOIqG1Nunf1BysPW2o/siA+VgVh7CLndJ88vvoAEpEe+D3ZL2IkO+r+Z3vJXWDgZ3liiekPz9F
F0koGHF4V5ae4czkONsXn0wr+xtESbb1Zea3l8aA60Mi8W1pAZ5AzCiAPvAipHdKCvgXIwYBNvZ8
fosegzVRtEFxAG4HKDmv7csx1e9i/NByVgk+RQU66CWlsPLVT1N1qtd2dVumjCwIsjNf7Mx+mZZU
ODYY3dw0eZsgd3QOfo1xq2E1J9jKNz9AeErGUQsyWts9+IToFP0/WgDxKQDqjX2w80aLX0k0EOe7
kCIQ3o3RQVjEqba4rzZ56ZlPlvE2iDHRDm0cO3QkHbcTHCB4eYuTyR0wEyWkYpekfG6TgR5gq5lf
UvUxWUQjoK2/9/MJURnCiYh6ecl51KsP8MyrG0bRQj0I1xrNkUJFCQUwiW/DMuf3eR0i4dK83iOC
ZnvkW9ZsMPJIlmwbWjMybBCvCbs29timA6+i1eT3mk7lDgGfYB4NZmwMvb6MTZlbVXdJmATvJJNk
oeuYIrHZdSIrFcbp9ZIugPwuiXlNIUsni2ehlTsfOWLOGWU40+1abXDpSMbPvOtWRGQEMOQN5ACM
7/ZC/sh2InXKZA0WKUlIX7PWa+DO5Q5/XxQzxHXClpmRx1cna3ue2iFghSB/AGcsDQd4EUNWzmHl
V3/iZ6KdY08r+iCZB78yz5xVU+X1yjtrCt4i4lDX3LFIOTAV3lZqkKpe3v8SiATOg14eF5cybyOQ
2usKiZrbKFuFYfeRDuMXzJ7WbCbmZulNaxy0jK1dXhPRfX62ND03lcHgTYY1q3wrBB1k++QtB2jG
WETbxl8leilX4Lt4boToiq8+Ub8kMPDVVgbAiyDdxrlV/Pyv0GHO3W91Xouz5msNhmS/mV7r1R0h
nxG/PctdeobRNBUeUzPx3keQZPttnR2N4aE9gSt4vXADcULjLwcgBmB1JxuCgd5rOK0SShzEE5ZB
oklOyEz5K5osC9jviAfuA91qwXccsPeL0Gw6wc/P4upNJQMvDJCTIvOkzJXHD/NQvLHRg/XkzMHE
ImRKfVkMjrCQ1ew9ZHbQOS8m1pCV709oE68AXDgExW/YASzOcl8CaoUtAfpPf5HPfEfiZfo3k2yM
/O59num6a2QRTTAadDYUBldTsKbUy/0nLM6FpNdYr5sUuWHAoyeT+8bjD8CDQVGmM1smLmVyX3rA
vjkNmIJy4GF7Zwgyo6+0FgpkdOweMXXaZoXmBcB0xDiTmIgUaMNa4J+LNPk3hX64cMsHXe0hAopw
EOMPlUXzy08301/9RjA945fUH5hsK7ZChbBK7fqtAcfxoXaXIqBFRbrT+ogkcf6MggtKhIqNox43
2VphpLKbFKjr3MHUVqivnHFZN0ku6xl70IIQJeHegDYZMZaSrXgJXrNlr2FFyvu8xmRwKnlaUdBi
t2qJeAw9Ykk2HCvMOTsPWqzMbZ9ybRJrLYlrcCa+rvuMEAY+TOIJ2G7w1u+/FdPXWKNqByZVveIb
ie2ZjlZtri1nrbyuaVNYhdyRxGCzY/TAkIJtePkObhuwAI/BEyAm/tnkFHoMM2TUA4o7f9fCFuMe
bD/M22rv9+UG/6kxeRg0xzAolkjKTSFs9lDjxpPJ2YGj2fCknIDMgN0R00I33KTxeXwbTVD952jl
jd1WhfV1io7YVs9Fds7w2Z5QAU12ErvDyk/pv03dGmVkYaEPYUg4ZC2JD0xKqIOcVTD0joCEznzu
8sHpG7T625EhbtIFPJe2Xh1fGp9XBPyFITr/WoG7b+d7XTlPHvl9CyZaZHCNLHMxHoV+hYB/O+f7
axNtJOhJjPys8MFw4/UJkRCJQbjrsTedOjTmI0nxTA0Ig2bwwmDDgrhHtSc7YOOYyayrfUQ2r0aJ
hW08uJrs7ISLHN25ZMQBjSuPdu8Gs9/8CShtKgoDBtz9IQEix8VJQw5X80rlyYTKUUbELJ8z1gLh
PUwdHVpPvh/+OOFWcHC+TflbvM0BU6qo2a8Myr+1jPrqBiuQUdTJXNMDtdaIdfxb1qw6tRIm38ja
fIRV8J2XkHQ8Hljb4edN01mfcR6yvYQ/lnqvc1e5I2s1xskai4RnYRtfM2N5H81Pvc33hMy4ibF5
Thv1poTBazgSrs6zmRJijEKEXe1zYnxlwPv5kDlJBM4BouLwDTHOzQnC1XWc270OcWifJMVBlDi1
GNztxobZsfrbyJtI2MRIGWrz+CzvCQ9F8zo904Xxv3JgG0kglY6pdKFTMrVdB0JW5sYAWQQ+NSW4
zKmmm1CXayF3cbKrshdmTGQEenDqp3hc6ltxoodTLV08DcJbFCKgCVjlIEzviIe2xT9Gk8pOp7BL
Vn9ZfZRY7jW0CHY9oV7iHV1BIBE/m/LPhNwdbgbqLekI+CEebmQaJvp9dZaBZeG38lN8OuAvOAec
rrykBI1lD9O4KsOuRN3C4o9Lq6u288Q/GW9ZOiFQQ8lh84cL5peY+OAtYfCO6EiwNnBVHVJgHUQ9
aRtNZ4eEmgn6K7ZB4U0kD+vfCPKb3ltaB9d+y29dTJfugV9L3mBXAqRbXIT7DPe8hv+Ixska4HHQ
RnWoTCze04Vki2xw/igVn9XDP3JUy5QBItndy9mR8dwLmJrgRMFAP+NViKM3lcHh8Ncwes8YtoXR
Brxtme342CVtp2rXJHak4iET4sCf9TXil1JJfrLY6czUWUQs73ISjiJvqH8jHPXTVFGG8FAx8ldw
zPKAsugF4Bhv8wToCU+laNXN3uw/5h31z2qDMr3XLkb1LTKrmtYgXPHNjtI7iE7WWS9QG/GiKsMo
gTn4wjJC7nbVZcXavOCwHvwJMXUpPLKCx7zfmgcOpqeHp7cXbyO7CRitmsfxKvPb4h04C6klAXXz
BFQI5XGEk8QDvmboGf0K6+xRCmhCGQw7WMmZakn4zx5B5q4eq4c52+MbcwcXdShBHjiEFHTJVk/u
VOuuBnYWLCVgoxrQ1Zk9lSxGaT7IKqx2ePxT/F4I5W0GVUwvV8Ja2tVgFal94WYZuyH2sYjgw3/u
pZlze1ei6u7OXWLXkDtIjcTYhkTRGitL8YYT9UCNKvedvxZGoeiwe4vxQLmYZpvVgYW6l88HruHa
mc/S6MBF6rAjTRA6Q+DTdo6IiI/9bfrsUxD9hPatnOF5JFuI2dH/uDf17zUthpMBRYcnXUyTgvuu
FVsk28kXbIlQPCTKRqJN4ucyyF9jNT8FIz9m5PKzNMeUABLWbNo+6l2RE7us32TFHjcrw5umN4Jr
DOMozGcxvkUHtQ6a+MtsfsoCs+qhWdKbas+fyJ5cPx/saaz5r/gkyEpWfQrNpuG3Y5fjkMgT0UNT
jjJmWNb9GJcxuuTriJstxXAJnHKdrz5BDZPhVHvx21BAxfbyYz+dWSaQbNO8SSP+Syzx/oY/akXY
1y7Rzk3ProrfI3I0OCwpdO59w4hedmmVGWwM9Cu0rwyeJDy027p3isFncpFs/uPovHYb59Il+kQE
mMOtRFI5y7KsG8KROWc+fS82MAcz5x9Mt2yRe3+halWgkQcDkE7DJprO4VTDG2U9FidrqwxIQV/8
Z6wJCfZOS6Fd4fYYKRGfA2iLv678rmUWNhs/PKbDR/NFGNpeeZXjrSP5pv6eHvS1DJiQN2wM5r9/
FrqCzKZIn6UTLJEuA4+AB6X1xOLS+yo4vrKt1hJE3tkVwYsPxiLYXYgHGRjQiLga0Ixrb8yXaa/m
vXeR7ZlDTmwI0l2qMJH5NquP0eO+xd2wzQXw9kwts8yD3LxuzIJpOtOWpwSWNp956L26h7SP8YKo
SpSFKE1neVmPipjWhKisTzyXSgtyb9wtE/Ij8t34DBlxmCBfdLlGUnFUgA7jwRWAAEnj2sNAKGG4
La2tabVrPXuruNAs8a3Kt+xtXOOqhg8TvBxDrgNuz3Ke/nROG6/8mUaNeYF7QPkyi92IamzDyVVL
VBoXozok3bZipIxCTIc9v+ThH6dlbaIkSNBoIZv+y3ODzDBxYXy1vzm8DDBpBT6o85AdUozmnAfy
iQG9/6sKWI04EVHftxAEy2E9/EyhU9Y/mYmVhQWVjUF++LGmHzG81QcuYAsgprEMOUvy+TSlPlnV
G+VzioHdJRsUV3F9iBny40IUAQwbTxM3ERisKnrvdNTJC9AAHOgR+h+qooosuBPJmMgdMCFLswX6
pNE3TI2xUCAOafyYgcoyrHIy9I0ZdDY0/WsE6yR4uebGWlbsL/XLZL73EhQYNzPsPaR0qdlPFN3s
7ur81YUH1fdXYvzZd8wWsKOiWD+n1GqlAL1soWGNIXRpIgugvnfXUT9Z/Ulp9363cqQYREPmyDn/
rGWQykcanZJhBIVQHe0tDa9gzHI2WijpegBLyVLUnwEs47m0uUxUHoqSfHBy5AjPo82qD51yseBV
8d/RMAjja+TkDx4t3SbjscbuWG4x2VxK2OIpN+VxN+pUYC3xOl+VjmWYHOmo+eK/jqRt4eARBrU/
ucxX7EzSwQI9qVZ1/dqP74WMudCJPmP9C7czcQqDeCnnxkFZZvCNuNpTiNwrjBrYtcLuUlKxdqMT
pH8VfgitVrgwrgFCq4Jqr/bolsMViEzewvY3s5jbHqri0TIt1NKzGr4yPKposDI2uP6wmkb+TZcO
1f8OUiEWjs5+pywfo432kihBA7Evekxs9g2mgJGJVw6+UXKNI1uTEiAScgcVQwg++n4cKNJvBSO/
9o5lobSHi9jQ0S7EgKq7/EGyGkKDDAGQMsDXT2m99TdjsgwZRBxl0Q3Lg8ydJ2KH38bS3kTBoawo
MxreVGrOl/Um5I5n/WCoNVHcEoxHdVygKTnSIEb8wqvFd+0C4SnZOQ77BNHfnPpFHwc8Mu4vWuka
HewkIq25M3BW46zAUgS8ECKzXX9nOzXbG4SRQrvzUqK8Njq4Vhiby0RcfXt7VAPwSkybSyzuNxYU
wF/M/vzdBRDOcFcK60G/CO1vUt4MkaevusXlBrVkl581fH/kTdYogilJSiQpJCmIboOFrtqB/y0L
YnBWese5cfY+CB+Gfuo9aHBossAHFuZNOMxxvujcV+o31Uj7GT2y8VTw6ydqTM9c8Ki9vwZWJCSH
AEGKd6+xAJP0gU/9k3W05OZHCg7WnqJ/qDirYMbQJm3oYrRrWfy5UeDo4ooM996WumcJG2EesKMn
c8YZeyVRXHXC1jLfyuEVYflU7qm4wfsJXNUgswFtlWSu2Oxa8AiEN3g/me2tJBcjLM7mjAenCTt3
UH8sZe/DmHm04R+0FUk/9Ifmjv4rpQgPk/cm+IyVbSscNe23/lQjhOHyKr4a2k/JS1N2S4C2y744
5nLlDqWyFMq7x4E2snVKIIF6FDpjSCdYcIp0qKlafIyEIfKaUSq/xqVW3U2Oi4pbrN6K3tkgJtMj
3ePloXLFTa0zhMIna1vQxk7p8BYes+ns64tYuLUZi/rfmKlRAldTS9xa3FjcL/QyGmkMI52JONdZ
fGbF+4yTd+izTRoth/GdtcYARmINIbskUMTEKaiTBOwoExtVgTqv0hZjRfdxqjCV/81i0cC6lq0L
WDY1Ltkq+00c4iX2OAb97/wLUCQ3QbrTfgzEwdvK/2VXfkbc3F8yXBxSeA45hgZGyW+o52KXvQPm
wX4kc9BOv5McaOwbakArgu+Y3Bl8zlzAy8CangFuy+uqcVVE3ckA4VSt6vSeQQoNP5O1geEpfMhw
+gmoWSjzx4UhqyVL5RtRZ01GLuT+3tZUShfHbJhpNVdoJ96KGCLPZxeCpN0/GeMOHRmmlVy+xP5F
nbjEzIUgPhS4S35uD0z9qk1WPavprHyH00loV8TjRt2z051iBmps6tSCoY3k3DuK4obHujPf+vZz
fjgZlXoPpH6OTyLARnFZyyXVswnfhMHNIxzOFXCtdzbjaH+hZg374kfTiKg0DwDh9eydRNdYWgMP
M1ki2fLSP/pXa5eTikEL4X+ar3Jd2QOiUvGSXs1ts5n24BPWhhtvm0W+RzB48NbmniPyZNrDO9Cv
XYk1ndG3smbeaYviUeELxMG90fX1VOxqcoVpaX1gP9dUXyvIXdOxczFhscvXLhKInQAEtUpJgMRq
0T84gXTa4Hm5vGcoUY0/IXbGW68y42Qz6FC62kwWbYrMpXyLyYq91rVtznE2j4ZVJPyM+D6GBBx2
K55WrKEekCCftNPn6NvtR/qkkx3d6mFa6HwI0lvgstRdc+EU/sFK5ksQPvSMmeO+ZyHTX0Y8gHtN
O1A7aNPi3EJrtxvJJaYzw6DCTmZe1NJ52Tz7tHDGLMZCCf7BUqd3yofROIiOJAPN4kL/EH4BovgC
snm7PTTmIpKdmhkDcsHRVc0VCkxwEFO68c7mYA8ROIu9Vm0kpv1PUjIiJJ7aksW/9j0Pdca/8hH1
jBfPCYpj1nYLa50cFEc9wYsFK4sg6s7N5C8RwS8KVioLm2iyfvHHghW5tnyVJCrMSwODH4UPpLdl
emkaONn4Cu1mY15UDWyC55Dw/WXoPLh/bGCuOYPAoEL6sRwZSH2ZH7yVPq1W5A7vofeTFdvY3zDL
K18eUIIzDVPBH4WqEpqVtgs4JnDpxsoHxAGdmTMo+QVxEP/n4Q9bfeUsHY/GPd0RgQdJD1QC/4K7
9oKEdLRugLCQtlu2vuq/KhOSgoOXKLsxGcJnmfnnRjhV5rfm+sibGqfUd4obAN5zSVkRtVuLmLH5
As3U+sxFba/b+K9pN3whYOJXjHnB+tW6H9VmYAdldcltdSqKtV9dsXvVOdONpaVvUbDRp4ZvnnuW
NyhWESWX9RM+1oRnmeFls2Zs/KYcePzoPKORES4FM6jv0FGds1he0+irFW+UowXKVMTuszZ7x33G
Wbmji63TFpjgWWJWta/WVrEa2wMYg8x0o6/hslkMO5h1Pf5AhSwgEIdHCUdfV++A/+L7jMjWg9AP
gMKzpS+qcCbhjDkYvk27qdnBpyIIoGZBSiUOTWqL3HwlIep20uN0t+hLnyyWqAyNHbk2JGOcjF0P
ug/JELZ+7mLK/oeSviFsyqcPQGdAuA5DdcBRDPQNGWIlfYshjSCdPFAaESaGdCRD8C6giCu4Up1K
wBPsdpsoffMESk8TY1h66vn9+P8zkgftj3gPSXvTgIN0SMaYuVMqoELdAhXwLafcJt+qtI6RaBmz
UMsK+XwqmhEPDfsWK57Gj8FvXA54BDbMQxTbik/xRXlvf1ny8B7Ov5ItYpiMSEBMzjHnm/dsbjzC
Ez6DNl3z/HCz+1SCeNp4QmEGoTTh116oexV1NEyB/soUkj98qGi22YnS7LV7NghXPjx/JmKUQLyl
V5lul88oIqOOXBJJ2opxFh7uad+UaEkhjxpuVB/S6tfDsAZeXjxNJXHBTsDUTespTOzKOKXpbiz/
esYVwvjOdTGQkD0R5cNYMWZVXZDks4ivXAAdUke+IpwmqJZYUG+smcqi7ypichAeXLJWWxjfmsqY
CYCq0DtDec8/FeJlNX4nALCfYfcZcWrWU7Yg6oJjl1bIQuHofVo3IBkj4qjW5KqVrLVPE6JAWMr/
qC5iRVsW47F3KDpT5kEuWRWigV39WtXVsQHlbjI71nEBlOuisb16oPeiT5OcPOwXhjDPld3ZcOlh
zwo/4vjemDP7m34uR0iCL1PpqEK61QTENXT6HpMmLQ3zxr2Evs4mSeBJ/rN/I84swMbGrJlEI+ho
i2jEas6wqngGCLEi6w/DrHDXzgZaGX+LdkD1PzL4gJwHBGfwD3n/O9rfg6Hx2jKtZK0PvqY7hcE5
Z9KpPKN+b5qvrnlpeEShQYS/vYLI8JLDlMQKGB06SKrdrtVPk+ngf2sarJB/+BgjcYc5ivkLrliM
s8AMSmVdgA4k5Dt7M5VTFD4wuYIfrCQinVYMiau7x3GJ3gDXDZGVyqelrnjTA/bfyq24xcA+ke0f
q+rU6Z9Je5vIi4jQoNIrM7K2mvVw9yFHEn96UdRlQG4NPhMTRF/4ko292EHq2lTYUoHUcVYwP+dj
yj4TkXNE6DqcVL4rLbOrksfcd/XiaMKl58IXQR59BODbAWOkyzE4sI1lJyLP4UE2o7hHg3pU2FtM
3XtQGwzKMcxuw+JqsFo1z4zRh3sMGDNDCVtUQCQpKU0LJOuib4iURDOJfs8DRSw6nvwcCoRUeyD1
jYJQin8Oermgu2wWibLRZGYqOO43QCUrhjHdUYdvmi2VFwSjch+GRGPv2nqt8Hy3oSNbJ5ygT/hO
k3Sn/xjQZkiMnrrvGPt6++NRccS/jBpT2B1E+knqBpCtVr9bCcgbOj1SGwfcurgrA8vVFZx13SYu
9gP6kqKYz9ZyNViX2i/XnkZU4msMbw19fx//IiA1WA0e71lyl2cvEUx4+JUswVT1IjOgTzT83RZF
vnCKos++YK/DIVw062QEZV3Lm5r6oig+jLhYclQAKmPw0uPxatFEWcZ3lohAi5k1C/pfZ+h8rTMi
7jW1W4U0GiGgIjH6vQAXC32oD/+NWmpe9HQ9iTwmj/5jvq8HjjD4ot6C1AUEm6X1roVfqrxOCF2c
NXeCa2PXklYM0zAEZXdks9UZvgRnB20mG1hH+baCVeEfU8YDKes7HvWFAN7xgM4SYZNBsx1tSAOi
qnSU2mGFVbcM35YqNl0fn7aTMJak0nO1PUxgHBgkwYkrH+5uD3E//VVyxwc/XgPWYI0JcBmIqHZK
WQ3rbPJ7RyRlEcxd64ys19Jl3MzrXUZ97f5RaH8QeiIWJUiCkvjN9y/mvMdhekC3RRAMp0oOiKk8
6AzCO4a5mgnnCO1i7aQxyCQE9wj8QCMOu5Bh5/hHJXNoHROZiJefYzw1fTn76Ui1SWfiUeeS78OG
+TEigm8cXBJIxev8qA6zCoKCcdf/AdwU85+Bt8D84rfVMB4UaJxMrsQO9aPO8NnwKafmWAaVESqg
i3EgfJtReEVGD9VnTneCNhQCVOaSwhISD5HSkKtSsiwzrgHwVfSMPcUoUPFXoqzK6h5lNxXlOEYF
zWFsORm7yjjmtxbhJi4NgkHVbM1nFyVSkii3WQCAR2E4+l8Myxq8XzBuGqIZKyPz8MvrWZV3mHNc
FN4RwM4zV4WQg2MrLntkuskNf5Sf7SK83ngw+nPX44VaSuKxu0fedy2uaVgjBVInt4xqHpvRLYZd
FLaLMdmSs6Qn89rDZ34qkO9jjdiw9N6p0x/Nc1Fgi7uS/IWx/9YkqgXcuiToai+hv3tHBEO98QrT
u8VJKlPIgw/7P6aahuVAIAHBR9qZ9HS80l66biIMw6swOcijbaB0c/y/ZOMjFy6qdbV3BxLjlwYu
efDFQ2qhcnm3+ocHu+Fd9k8UH5zPjG5YGtFKpK0to0ehi+gHUi0+u+wixdeRPIhTLJ7GfNcR04Jj
BBs7DL+TQdWGSjp1e8ZOByLIhlXC30SigeEUJblxSxDGwKLRYRBeqrFtWvE/gZg71LbYfaUt+6Bj
o+y78k5r33Fhx+9luw+h2smXlmmcCqMUNWtXcCV6h4l6QJqgoGOIkp5eCJy1vgXtLUGqsG7AdvDI
1hvjGfF90YmODAEY4PF+9vkPrbEoxxcd3lOLgBLyXl6Cp1ZJEPPnOZCkbRNELkKBko0vb2C5wR1w
RXioyhiMIjCyDH/VNHkETPd1S9uWiHR5VKyNH5/EGpdJCPoN593EnkmW0Lg4nT+39XRMvaOiSiiG
D3XXxD/DIXGQsiE3laxnw+5AJpTTKcny0kny7vnfIiyIhL3XrEKDmo93NCiPIYsLCyUGZjNm9Cv5
P1NWIKJ2tjJRe9hIMiXrbxyuanBKuFuyzwhZ0i4EkSG3BLFcokieBbjCGdEXcetEueLNM8H4vEv8
aB1FjZocIEEQvS5Gd4z2Fv9IgDrbHfCOV78146xDxTTbis9+CfcWgIGX8yZV2wZqmynbkvhKWUSa
bxnQD6ca1wYen3LjI9XwPqGGliiSDgnvfs2GYYYf5caVcayQHyNpRRwk8fWQO0I2HgUSPeFvkuey
hLA3WDAsF/z21iIHM21GwoR9AH/v3xJkfRQ+XJ4r8FF0jILdgNSxHkS3VcR3YD4pyxtFjDJuiRsL
FiSvki3jPwZjrVmwNbb0FYYtoG6hZuBYfRluQ0GL2I5zfdyxVo5Fh/BHdMatdbSsg0CtxJeZ0aOe
zc+y/ERgwjZdILKSIczkYNhiLNkeMrt/cUhkzOFUDtjaffEMaNyTVyM9kPBUuJN2Kn8nYnzYbZQk
TxFycJKHuz5d/Jr87snNWZcPasBmB4FVeTQr16DZ0RASz4WuycDKC2SizcALqTNehsdR/EMzAK0R
2MTk8CSOgJ9QjV8la8NbW8dbnc9F+6Rr6JpDYDEe/+SB1sYTVxE/T34osVlEdhO4rDl77yEyWM3K
dYpdX3pN4rE6K64uvQqOQRWL68hr61JiCdGHNJx7f7YsvbFkTlDsFMC/EGPwYwc/hrmhHBOSFzKv
PN56isvwkqmP3MKOyhxGeEqNyY9hkxNuBRYa0hurxWuAiG7RGYfMVfQH+2QSdLnzFQTs6S//M4Up
Evb+4KMRPnSJqCaAUZ99v5mwOIOEzj7S6smsWEBUbvSPCX2IpECNCf8q9CkG39QsRBHZsJcduddu
DKVXHu9JZS4z8y2iRwOYF4OHmGaFrvGFYempY0JzDfKQAHE5o/o+4OcPzz6lPMZRaRlou475AtQs
cXJMjXlfO9pDCs/3yaA38s8RCdqJ9sMG3pj+kugjFx6KwcRHOeQybZiMkvyjMbhpA3v+6k2M+Lht
pensyWSTMk6Lf1g+s2+K/adqcaseVOzoPHFIXGr05G8E6aTvo8nSURc3ibb2mQ8NJCAKwo74LuVr
oTW7QkGDvTfrh95+8USpMRo55HNQ15koyniwr6G4Y4lUB2eLVDi/2mgqa2E4qARuz96m+q4g+mf6
hLgHuUWsf8dsdAlywz/HDqL1v/vxXDcsUjVx2X4ISIPJZkASqHd2icECj00FheelxPeWLB8kmziG
qV5KFS3qiQk25h4diywXfnSN4ETQ/yCD9OEZi7UbeRs12WqsmPN5pU1cIqFEnzTqonggD3mythhL
gaElc5Qq9z5kpSf86jL8GbR1R1ZYu4Q+BnyEoMk5L5toTUT4xBIe5AILJblb5L/Cz8zYxKI5wFWA
aGrgP03IDSmcKL0yPl0gfPZlvWsd8c8CaDkovKk8KILeOfCgqTk54AJKtFlt8151F950ZrO4InUQ
rgUihRJAGGqQ1iFRoVzY8U4pHb7rXdpRgsjvw3D1sRa2KDGXRLFVEB1YK6VXBdxhIX6J2Gkq8xIU
dqel1wJspNjUMPexgPXF6hRkhxZEbeJ9ZFA+WT0UN0tde3Rr7xZRCkuxeZKnJOHsuMCwJqeU1HD7
W7XJOIEbjwZ+QwHbfPFQYHwRcZIsmSXVvFuMgXjnLBLSgJjzBRhYRLx91r4PauLQ+asMIWS6/1bE
3bcWgKJoFPoe72bJy953DKkJI7BbbPwKtb1PmspESV/BQ5B1YKfdxcDmoY3u/K8pOlBoJhQd/JvJ
CK6JX0VKXjftkd9dUiIxvHfESE4D3s2alRN0usF/kjKnbrnmBmNqOBuOL4KFH+5Qhr4rFIQkeeoG
EWVGwLGx9N+L0uBQAtCJaLrNj2a6uOgldwovbwFVlymBgDvc+hFfurICfGmil6QbF6QfA9U5Jk4W
CVTQFBtkbU5jtkwM732EoWehTDQQt+FAN8zkI1KZrf8FmtNoOjfKqOwp4SsiHUWgR4L8kPl/B1RX
PXPHLMJNG7WHfvI3onCuGYLExe7/+bcqFPacvIl9xy/TeObFcaa2zsFhTP5N8VDDighJHiEsGy8N
hZHGLGvbEq9sbsgo1pmY6CvuNqQJr7AF7Vc/gjPeRxmn44iWrnEkpIyJdxqTdxLMMcPxNI+skDBO
kkatbRBPVeFnmdwE9rn83emRJZPPmIPFgF21y68023HWA1SGQF1/U9OF+U9YudBGg5/5EUkaRzHW
nvLBQKr2WDOSxTPwKTcSwk70DaiYCMjDWHH3il0rvBf3anrnXrNuzbPG8YK5+//eIM53h3mgzQP+
gzuyZgsk2qL12DD39GFKM48Nr111kf9IYE+qC/c8a5FkeC824lbDclfYWC4ewTx9T89E10zmBnxJ
qFyiH86SPTnbKuStZKes1a2XHU0klnBxt5p/Foj5ABtv2vrj3p1imuka4IU3nRTvC7oUDGFjV+i/
ZH8zkzI3bb6rPpJiO0evM9MU12xRRiZdIOKZB4TodzAJ7fg/dO3HOV73Ih5M0l0YcQ67oVr700Yh
ZIFwsKe3ojtP0HES9Re6iY8TNmUrSeHqorDf0/2RA4Ec31fvgmwLeBcXUnuMsg0rJ/z5dIpLRuL5
xV8VaySIIegit+CiNmEa6u/0TsWJxZ5c8SnB2J2NAFr2ZuB6eTegBrGGjGfF1pj81OVfAWEsx/1x
w86pV8zrnK7aoOFSk3WSf/CNIZ+UvFVXOmiI6UFhA9lzm3tR1t7KxZXJkyCmpCJR9m1wDyEugs8Z
bdj60bAXPve7jQOLRQWj1XB23S6wJ7PBZ4w+d7eKaA84NDir45Pq0LeqfyS2T08NvuG6lO8SZ514
4vD1KRj28YWQp+bU80oAZI9Z/bjp1chPkIb7t3JlFA5r5yI4Gig1vrN2helcy07YJbMBexox9qfg
LX8XLXsOL9dZVYMWDQ7o1WATxOtC/qv2VCX03fw2dWRHhR1uA4afqDiWDFCOJeBb4Ln+7ArPwVnZ
BF/VdswWChB1tVEv6qv4Fqtdh60Jm9QAKWY1XmN6dW5zVl+aO8FTPbPX4HbS9rwxGanRK81bzcOQ
DU+3RDIQY0eGanQeCDLgc6CS8rJzVd65vRg+850wsvFX/hV59Er8NFw6pqRY58RCbTjLsCPXc7xR
smr2vPwGOIuKbGoGbvSIkZthZKMKqp6ygYe2ZEj75E9M2cyZa1y9Cl8ngqXSyeqVBTWmWjI5uzPc
Z9JkEw2rbIt9sKlH3mT2q9a6mtOAu3mBXf2Mx+CDZlJE0c/AC6oWcTB6ezLDZXrAG5rgcyVJfZfR
j5CBFA+Lg/WUs1UR7+n8FHx3TYs5ssOaE98i5ZGE+wpow4CIwlyjPsOqctHu2kaU3+rh1G934zbg
+QtWTLPAyc13ukzYpjPCE/7E+R8fGtH2O3DIzr0WHfZNgrUiuCMnKWnNw6n4+C23df6QD/UXbTs0
MoqtD+9XWQzfDE5wOTJjNKDoIW1nBuDKS2/lQ6QOWcMD6LjpTbiUqjXMDsH81AlwpqIrNz3zstSB
wDWdhvEIDNE/AXTml0WoECqQhL0eRzuyxYYqn4kJebdzCVE/6nyF/YXwVEYw8S+CCbacP/FveUg8
V7iO+ZsgOdouHje5f+9+Egp9hx8Q6nNhXps7RYfgDPWhf5NEmyiua7dNFl/NWpIQ2KA/YisNahlo
O1swUsZY9BVP3E8GpHx+6R/TF+r/HegYAH8EA/8hjxtctQDA4Uyn+IqhnutdZ3y+1LxzRVPLROSF
LkLRmDjs4nTNzSU8EQz3s+VcAeyD78epQFKRzcDwjUumcz0LaDmq24O8MtPVU3CByeqv0kk/medO
PiGnDrsWbwtymmlacOuY2IynXoIyTkvAozNHLM5XA3NGdR0WLmcwiw3s+XX1w8SNa01T8bufLFLd
VT7pjLW1gzNhr6xMeTci6y2a3qt9+jkgwzA2o34nIoBnJ7sy90UZ2m8zNroD1kvUS/t8YBa2MuR9
gXqIQx3EFeYvplRoMjq7Vy7zynw68xVUNfeLwTdcrRXzLYTpra89793K78Pg/hCzRXz0wtqo2RbI
Bt2rWJ/zazFHeNUHFGKlcO1EpjD0avi5CCrJj+lR/S914ELmb5mnbbYJhG+9GY8RjQRPECOZe1ye
WW8o6/wXTR1mD/DiHz2DgYItKdSeCzU1oAkbImasrJDRRbE7M2U01+phry2RlrFl/EO5fpuNWsW6
vMKj4XQ2rozHzdf0TVAl41asXNPK+/OB6zjitAFN3qVXWOI66XNbekFOwBgD8wRV7WjtApex0af+
qVhu9YNiuuDVuWR8boSJjeOLc6QcrS/auRo2IeeysCcPaTghK47N/2gLHrVhXZ0QA5S/hBhL/4Wr
RDXyQ2LHyE5IE/SPSSaBQ3cYMIDQtTX4NIDuV0RdWN2nQJQTWCy7sD4I9Xqg6VXN/awXpakLnXzp
WpBNcAVJwTEc7Zp6kKV7Rolz7ou/gYCr8qNRwDXmK534GAAPxpbgF2JkxD0/H9NU4m1KgLMLzVhw
GyLx726GtSy+8mGZWnsKf8NQOJW2omlHqH7yeVTOALufFeo3Szwb8UsiPCBYdezdmw2teEqnyDec
EJcg67sOe8iGdsvq7cDAL/jTDg6/n4RPmSOjdBmuSfOB6RKw+/IdmPXKOnBBSkBEb1/NPsS9/tCC
Pbiceo2rLwY4PtjiDHjR/zwd5EK9oXNLgZ44U7NBXklaIu6THRp6ptrsQgLhRD83EBtek378meM7
YNpngYBLWZNznijVXVQuxQaYs3LPvBOVt4XQKd9JFXli+ang9ulYdn9PIc88c4+AtT0WhZoOLJAQ
JPWILAxbR2BlyvfI4rGteH/hdjCH9HWR3waifkB0cx2xitpVOHGvcDSMjtxj2++hCiREjvHXzKav
Fl17wwyTiEol+NR722DbrxfL6skDWhKMyoMXlAfPupHnMxUfHAeTdm2MLw13Ij9ZghkK1vWEBt5a
UZ86MCuNRcNVzKDl2yDlcxMq46qfn4bqg+kH0/Ox2CEzZ6LRxptqVknhniGtYQ8ciPkzn5pLtWih
ZTBHrrdl7TLn/LSUH1O6y+MJYg/7XlZlS37R6XXWcAhMPdI/vXho1kGL9sHkYjHiJgmARlFTai6v
joAiciB4KZgrBVoLqgqR3oxeoHbYi8rja8Aybx3GkdFz9JbOWZn6D/LWroNmCOADoueDQ41lC4gE
rO4URzDf/9SVyEGdZr+Ub/OJ2bZLmV/19sWEXLmktasPb1X9xEMxPIPpSPNNwUoadfEIp01Xo+A4
qCuJnX4f39CF1eXXFDNRbQ6m8qJNq4rDZB4GgMDWomFmJQUmJEcd5BF7HwpeVjyRSiyc9RkX34L6
nes7MX+o2c/USAsxvon1Piruo/gRRftC+lX0r/oP+MyAMbL9lDxhLxfNmw4jD9GqiDkgoCCX0z84
IjnSd/Qyk4VQ+ZEDxq4BFKOu55vjDa763YALpuQ74smSePYGf9UyvGPdPqi/HGoKr+hzGHaNfk0Y
5sF86r1jTcX+nXG9xPg9ik3TMh5BfqV9m9mvcOux1vAxUsqo58gAU2KWHUdIQdXvyduGqc2WSm/2
OenjPnIPHxVL/OmxIkBN12WgJkpW6HSCTY4sIbmNzNqiDXUbHz1jwMU91KWMogCkAaUPrj3PufLd
8B2MDD6bdj03oraJY4UqhfWNEcHVj9e5f+GPYfuYsmfwhlcYvXvZriOWQyZ2lCpMA4y8MGBDjJec
4lY6MSmsaAQn/2sQjxOz8WZ+7jTjq+ETxrSp9JZl+pcpP1QRnPNS9hGVl6YvHBNFmWzcaM5t6qRF
gC63kICsVZiEsz94SaYhLl/oy2YjSn8FE0HpqOwZeOMhAi6mbOg5IsDYxqkNUNXVYProl5C8Y7w/
1Kvg9E1JUDPhjg8lKUbxX8fUE9kCW2+Qz5R/aBrIrPTJipOqFXwq/zfUYQnaDXb7DE0dIELlYAHH
OSuAHcb0nf18/W2xevTaaz45UlOvwqizfWwyPCuBSL7sqM+VXDqivRmpC8Gsvo0jH9mA6duRGrdG
sYmRMCV8jaRQQhvW4Q7LIR0X2b4MgsxDWKzwlQXzxvSot1eR3azOIY8gY7SWk/XN312T1xhSrOfs
jnz03Qy4UoDNyPMHLz021oE6uHKEtlyivlQORU0MS3FIgbAFOIgvdbAMUZIH2KkHkaFmdopYuhHR
sWG81ofv3rSJpHN05quegMn4teKaOE4jSAkSMYG+dz74NDDgJAcZHAk0cEnFJvOmIUlomTbpwAp7
1izop3Rk1CDMUBUylEMGLjx7eSN4aLubLbvKdjpBjcpk3YHdM75IAQDeQWUk5XejApUOzW1HCa5I
e4tBZsaWzcsfhuevCzaSlopBIDvrDSPMTyA8givizUY6mP6OWCnraIN5ak+kgPYtsGKSwje53suE
gLYYSjs7wZPRcTE4095wmdKJMKG5zjgXumUoVYQRr8StNx26at25KQtSphUW2y+Pn8bjwQYD1JQU
gZTVpL/RQD5TtKlgR0MUT8F01rDllOxzj60A68Z3VNpoGkfFOkn9TftuGHqV1YNBxER7BjeQlBq2
CQbkI8if4omfVx9XkrqkM5YYSVn+6MxZdlzPzV5gEGkCanpk0zErwPm+ZfQLkzs842kDCp4CkT9L
Km0xYMrzqVpHCfHNwLQqwkGp0lKzjzKy3G0fjxBzAnk4JOTpQY3WeEbNr+h+puBa0Wrx2C4mQm5g
njBfbxGjBUt+tJ4EqpbQB8s85X91jQTTOtROVVwKBkYlgrGm5GXEqS1r2NB7NjgVeYEAYmjeiNpQ
8uTHEKkkZESZmNnipa7fE6YFkcwLaxJrs8mlufGjvExMfuGPMP3qinVGwZTCvBP3Xv/VI/CgS3sC
j8uPSDJAR+U7kFJWCE0pXA5taSvPuPjr8g9ZvqOCDYc3WUXVSZmM9RLAFh1JTV6gtQr8r0JgFMd3
1hmoFzi38CJonP4d/ZGqPZv8Y0BAolQXUbgx9VH8IzDJ2mVK1bOQlr4roDvazhQ/wvwIRobxMezN
c6Z+Qy9TwPmH75otU1y8KzVATXR7QPo8BoioLKye00WGGpmu/PgWAoPutWrToRurI+9UolUaZApI
lViW9j6I/YOxpA7ZtngFMJjLB14eNTmz66A6jKFla1+U4JP4W0F9/8fReS2pjrVJ9ImIkDe3yOOh
8DeKMgc5BPKGp++ljpiZnn+m+3QVSHt/JnMlXBiENOScIuO3arQCu3RtJhCCyeL7HUgdk3iyG37H
CnZUSOabOpZLNfoWzC8ZGGvL1SihYMoojV/xd69DfOAd4BZtVSyXMMBeIwsGAo/f5wyFgIFU/slc
Yuhl/HK0+vxaA/+5ziO349/2fLpdcRQjVMvYiQjMiiEtfxrTnphcJPuAK0OwIKjXXMfAAASpmTJs
x03IjvsVh4ToWXQbUqaw7z0W0cSyAXwjFAuTM46D/MWLPshWomG26vGQZE6PhaOC78K6ecZdwayW
bR7vky6JK1iQkDsZ31XkraC4rSjgi3eNZGZey7rzpuiAQTZg7+m4vRBDY0Yn4AQtBg1STwFaoDaH
HTcw0a5WM8oHG94qFeiMGj3D8d2iKSemnv/EA/LZMLji0cCoMGnwGJEM6oEamSbZ1LahSLFmdhXi
WxwKYcoI9ioOlxwHVk9NBwETlJ/CyVq8Tj0wY21fMPsYuaMlbfWRJEL3dNy2qhU2JB18KRaBU4DI
yYmqq59X+EZFPP8wvBnzfxU14FqqN0/4NWzm8SOUkJ90FveuOq9Fr25+lEJlGvqY4UyXk0NN4TIo
D+B4rL3SnYAxgJqmfC7qEBUeVp7nlwSe4UBSEt8Bu0a5DGQytVmmvniKIbHlWBGEPXS1mbnoMY+g
C8/oGlmpOngDGk4jQ9oXgPel5MNX5vQFJLyYS5/TgonG99QkMtBNKEZ0r+Vu4ZkskLv6nYnjX/pF
4VyFi44UGcANLML7c+uZ18IM/T4JNAOEJSNp/pvDRqSwcFn/l5fRL8r5+JMOAQzsSQ44pbLNNaAv
OeG+4Pe2auvM+KM7bQVkumID3NxyPKVyStNDnlAiQGCAWQFF0YkME3mJrf41N05BXWf+1L53lfk9
nZdciSgn6F2fV14+LMHmEjs10CMFtDVQ3Fn4hxSpAjXU19xz7yNo1099BYUviIn10c+vGMVeutEH
j0y4PsUOPO/bk8jItKLOGmPcQkeaC43D2hx3Q3nV33jLFnoKSc1cvFl6DcB6YxRTfFAofDLxOLy2
Q3ehwtMlRovqzNXDZp1Ipi+2eL/XUnqBgMcIBI/zp1g3sBLyOkOeczX4mgcJfrP4IBUZAdAqDtct
r0/DZdqBJpdpfdkyoPz/khGQ/t9JsddCNmZok6uHHoIpp/ZJXAS2Sv5hRMMUXvQq3ZdS00o4Fma0
QII35hjZrmqx7tjSxyzgZuI5n+GU4U7U2QgxxK5Fekzwr4WVsfJjr+dMMWklD3SX4etgV0DZXrY0
ZzTJn2EZxhWpJdC7cH+WU30RLVSKu6n9E5tFZ4cjtsFNTappAqinlo8Fqwii0+nNnyhwh5NG58NE
JdN37z3C2FxOPZVmuAqeu1ICXeNhTi/Y8xoGHkgvh2z41P7icBvJe04DQ6fT5airH/oXmQagfRoH
FYwNCHSZueXPk44X8ydj5wQCgIaUV0ZPmhyK5NAygGH8p5WPCMpkcc650sq/ofXes4tCp8AaRQDp
mVa4iKhVIruiKzGpV7wPHSLwSLZSeEH4uaSHwQsdCoEaY/xj3BfxO2Hx5tRFUDmJdjmobxTChOcp
REwTwtr4iRBkr+WT2EZg5SnnCpfSPOUWFOF/47ZjSJmCySE8gTk5Pr8VZ2K34uz4jo/sU1jhLIbZ
VkCIDqMYaqfLnKbNfhPApcS3cn5fSa2rq3NpWEp7mlpxObOM5yLSXH654dQER4gBDZE/YEYa/yVM
IvI5rAgISYEKb0VlNvuV0XUv0lWFFcPBRHxkEMIUi0ZNmyFf5YIqQSkDnyQoliUjQeJMwiDExMqq
mlAnv/mjdZDVWh/C2cSdWPs8p6wNqexRF5Dv8idFR51RocBQHEisnWoBa0FaYWs2282Yj4hPP2Xi
cwq0bxTbbHZCoaUJgQA3nFT+Qbr16fb73HucfhlN5IjWgz5fi9Y4mLQ3UyBMYbXfPtutljOIQXBL
GAIYJuzyxI2U6Lk9YQl6a0Y29ByXMcsWHojPMbS1eCfcBgSj7FA+rk64SWy1BXG4y4rxkQCjfDbO
zbqYh4h2DWZwSKRY0uXakg3Lk5udZIeVgePXIGbCqbFq8D2JG/OKtpsS8nl8kgDBo/KqOd/+YkJn
xnADM6IhB70JSrZEfn8na6CxTFdxoHZSz5E8z/ayyN0hv9OmJb7Iuj9dj/VZrddN7j7JhKdaxRb7
Cthd8PcC+sOf2ALPZniA7Iz7Y3gwt+pZKqcDHjRXmlQ4HHuUTpwpGgpznmubYZwj2s+dQiK1pU8A
byseL8NzVW5CDz16/s32hGgaaOGsjlG9bORzI/qotJ48vRc0C4PiaHtUUZ8/YPnhcB7Y9G1nvzLZ
8bxBsEwqohQ2KDkR3asMCp6BWt541/vBwtX6Wmat1bvlk4mlvn5PcdYgR0oP6EA6rlgJ8iegueRR
rj/ONNinNKtx/mbjOlo0zq/qFd9quOEfnygh5VKG+ZvV/5qUdGhrNK4z5YGgOP1Oyk11Q9SNuw/7
BGFgGpp21hzXjsyMCxti75UdmmxVv7+ef1yg78MneNrbfC+G9ht0MpCYCagiWc8jGiQmNKXqklpJ
JSRRvs1fYdDuAXdUii+hglGOVX4Xy20nXCL+qRzSi+pQd1ec4dS4mKA93fhhzjBLMUktBXFPntEH
6+OLBoibnT6Nlr+XjmxfgEUwKmzgaQjNXZCvwG4kZmignHncVzK+rsl5kf3JRTAiO3lBPEMjOL15
lTzpsKEtAOBN9hWkEjDZdLGdA1sh4N9W/nJAs5JkpVSKaxQUMbWu/hNRnzxm27Y99LyXDZ6D62sK
xWkt4xOwTJi0iMSsELY8vick9Q7JSShQzsO4BanJPpGOIJ6tQ2xqGEWA/71v5jVj84rsPFhXAqL0
v9kvsBmUOdG6dGrmHQ8AXVzeAt5OW/7txmnSB6b+aV3LSxlvOeCKqrN6zvaoOrPG0mhWNQ/glcYV
3Tjsk3/T8HTG30E/mjDVJ5WAG6M6oxtiRIBw6+ly80S+fg33jYlkGkEEt3CK0Xr0pf4eF7xCwPZh
v33LZIQIwUvF2WKe2MNqEsLpawezn2MGZ2ercNbL/2bDkkOIFprmmPnNqw5S7Zc6r4AKo4dbdNGt
U/EcZtTAElcocBh0dWmM7m/FZEuEfjA5V3GU041zg2ViMKKgZ1YEctjp0I94oKMpILmCTeLLjQC5
WySsY2pvN6Fv82dHPBUzf+wA1N+LgPPL9D9LHEvjv8Rho/Nei+yB3haTRPU72Y+orBtLMAmXtQXp
rmUTEyiHzXQ3GeIvIcimO2kIsgF5WusDZBK7jTTwgIHq4EW3ys+9ipbdCrE0QgI7oma0l+H+jqOl
P9eciKG3Fd1+YTgk2tBmmL7mtlsYizECOpYnPp18huBHWlRmkJH+wc3pZMvy1Oh7RDXhwLm3RkTh
v5ONduNlCl3dwxU4iFiMU8Kvl6NdMeUbSW2xiSx6EnnK3g4iyaSFH0X2X0tOjwfQlhG9nUg0A15Z
fYH9nJedKQGFbtb+VsrZXOannCnrAqfRTlJuOPyYkS5qEdOjza53CoOVH3G0FNGnfwKhZ1uL9+SP
6TGNET0Af7QTvx3mXjeMKuOjV44A6iphJdS/+fvpl03vDqh3KQxe4q5jRZkI98H46WbtapRu+oR6
2FbZKRcDRZBR9dPzf6XX9FZW45yVNFAy1JMuG2BJ3M/CNdXFW5yoZ0PIAvHwbukgx332vhjlCoI7
MULfVbt4jydGbMgxPMNrn1/ybJE/F2y9pJs2kvihHiJhq4Zr5id4iljFYdFIJWhAni5X84FmeIax
zsQ9AK2jcAvzaNzAM5rRTcY6qb+CjmDK53n8974zps7jSzP8i3Wvlu5K4kOYD8nOTp/bZLgVfI+l
m/QrXFpejE3CZPc1c1Ti5WffOJJVd9zUqk2/9hhw8fZb+U20vOnnNNrGYdD/mh1i0Ji4t6BRRLAI
qIfiZYJrLLGw5aLbRIVKZdJhgIP+y9naMpbPXfwySv4FP+5JzV4cE3/aVnL+p8Yf+p12UyBSbEUS
76j/Ny+gNzAz1F2sL/TnUcl2gr6rvsqGOSS2PkRa3NbQ4DI/Inx3NG3d+G1RcSWY/DhWp6qw53vh
4w8pNVRuUnZmPn8DtrQGGsTgbNkPqpPpbclPORauWrKilu8fKznelNqDgSr8anBFSJ9hPvwqt5KF
nzhjkfRKD9PYvvV5QT3NBrMb7RjpCFfyD0A7fjYKxq8ehTDiiVG1afYTK3yA8GAu1j49BJnRP21a
bLV814Z1BhX1zBT0MceUsfC1lvcUo69gWUd7bbx/tEPF6GaQcN8uhDMgMf/lC+W+x+RMshjxA8+v
AuTDDu8M6kHYgAj6lUW+eWUsrUmdLawf6EXYkE4RoMzuKNfYpdwsdhqW0LQu6QF5jWCibkM7g+Sg
wgCGoOKNLvTpFgAnj+JvGp/gqKNpoyX4nwCweb3Ro/ngdJZZ4VY/HTG12qJqluDBMoWRVUfUuxXu
SaghKGt2yAQ2CUxhbWUfM3Rnvig1A1kJ4D+zfTEj8oEaQSZY1DpNa4mLasVkc4kOUyFE0Ew4bGT7
W4gZ0a8aWeQHdad2CfWYgxwlbJOfPvhlsr/pdWOO93Kes/VMPUi84upsUaQr5n984PFXCoBkDuUA
Tmxiv87UyKEbOR/cwnA54u8oW6VnVH8sI24htrcTmCY1RxULI9SLGlsKtL8GOy+d2b+BPSB/n5ex
k1LcRF3I486ov2npMZjlFyKVPn+Pt7up+PYnm7b8kGzjB5U7snV/US86xVEY9ggTSVY8h/WKQoPW
0w5dyB4FgGaITpAfUK+gI5ygAEHkU+jmCmzyZb7vPrYqLD50yulhYDdK7+cqw4Z65e2woPWyeKF1
x3ydktQ6Wrr+26O2UCy2u2Z5FKvj7Ff6+D3jrJm+jaZhHWIVfV6tISa+JE/7VUY3Zp9GL23+qywE
w/8qNpEIp0iKAC9FpqtFJpkyB3U34RByBICKpfA+QkqhwyzOmgP3JLNiT7pTNIeEvvV3cSndVMeL
FgjwEVa55tNJkba6POqC7IWDdXxu62ssrd/caCuDeOE1bJM8IFkIJJPzYtM96ZeQWmrUON0WBBww
aDuISNMAAQBHy6QEBJEQwgZFmcLqetIPcnlh4GBoCzg82r+O+hVBrcj1NU256C0iVIAg6JjSEKYR
TXgAp9z0b4fGs2mnmz19rcLTk8NRn3xox/69QVxdc2ct9RJqCWMO0pLOiLvuLcYA5pxuNZyxqiAf
Y2u6+ogeAzHZqXy6GbT0fKx0ULz373MFjr+Lgq5bkpkU72Xi2/fAC54LU7Y0TlF0Tyl9b0YkgMO0
a0jsH/RHlnkh6pcx/En2ZrmHWYaUpQ6yIuuJatt+M/DDuBrCtcKg8PYMbOb6tYepK+xYbr0odOYF
dsl5auOqy5kJIW8g8P17ulLZ0ogLQVhHfqV7ceiZ9f9iNm2pFb/gN0ldi7xaxk9vE0nCgrZj7MjG
mJkCxeYbUgC2xGJH/MuLBSEc1rCjYkMk8HIQIE4d+0bzmtrPDdxH6LwmxoPBPTTvXLi367hY4UPZ
2+tt85U8l2HhotGU0wM2S5qkilhJ7In/q9X67zwLoMbB+oDRen4R9/GsHc37HLV+zaKiOI8chsnw
ze5Sw2CEckToDokYhCDg5AdzOZo0sUHdhAoPzYQjL6e4CuZwR7TbyKGQoc0aGMIPeko6uOrGZWBO
fFtIPBAItzOeC2SwYnmWUXfD2fM8l4SqqP5VFlTkM5bTDGWi8dTV0KOtfFSt/q4MrGEdQCeTppBF
9SA/tGltbQRVuC3ahcZZTOEoJt8F38VTOzDWN68moTS6Goyli2O/zvzwDFkNAZeChGXB8owrH9Bg
brw5a7H38L3SL/K2cBKkLodrkWIyxwIoL8IFo6rAFA4QZquOPdtSOYXEG/+YSgDiVHUTfxT9or61
mhvD2voe6xN7SWzdb6xGlGQMbLc8Pqkd1IWbOFSs2dvj1TcYFENE2jCzz7lWSvzR6PDRxbCJ81p6
t2qhRLLD519vunI7yE59b7VLTJByzRza0CYEQKnMVXLjM6wSbn1Q0YnQXtMG1fkCR9dUqNesDxES
GT6QLKpVC07ZxB1ucQKKhRvJ67LQrR4hBYJ1TcNs5WKCemnMOLHT/QC7s4QYuSYwT4wZFpNvAFnd
Xw/vEoaD2nlUQpQKOUOO9Aq7ofzX/1t/XDnfsotGSsceNa28fjyVqAQHUgBcFpbBlPjcpn8zbTvL
JpaJTOMQzuBWrfuUIR8meOQS8PF29eYnaO3im6UiWDySotPyt2mhxt8MvuLJ+CbC6SpiNoBL8B04
ZsIvqUlwxHTocR02AdMyYhK4UEtI77/0S1UXA9ABS3uYPKWkD1D4LxMa+M4BHqlMy4MpUgz9Oq3K
sV8W/LFHZoLa40kkERQtuPmMxZgqsOR32OKi3VVAygADfC9a78MGApI7t7FH8SjwV+6i3Kp1dhq2
oe2YDOR7PM5IINMAUQFjfbIhVJKNUfuBR4c8N8EzMO+QZ6GdB3wquyFAJjU560FN2215MmbBcBkJ
UWiZwdc79SaglX270ZfOSRDqC2mlKH+TBfxzIbCKuK8OvSUF20k9USTolnFE4f+sL9Xbj5Q569gR
JyA+Qnq3RenGi4d+S6plxpRe0Tc9NSc/MxzlBvbfsYo9omT05tp3YJgXfMkpjyE4jdGvEkAdRFlt
mEJxvqBhYzx7Rc/NGgSPL2G78EqW5LCq7boUTsh9ciboEjlEc7Z2f9lwaJKVTD4U3kIWxNUyBKZC
pgosTrBbqB3hDu2ThwRbs0Y5/wRnsWSfGpc3CjieaYZdonxQuu+RI4917oIGtDDX+Rw/UDl1bJ2B
r5S22MAYpWuTPaCQWN2wW3mwy4Xax0svOWxDQYcoN+oBA78kyEbEQBLiZDD9eA0+W4RNHZmbLkgc
4JSXYVdcoxz/oN2XZ0RV+uCy+93NbpltnoUY9CaT5QfJBIajYFJYzwiLT+DYsEXrtF+zvaKRZ9hh
PDfl4sf8XzADZhQx4uxgtoEwOEN/0dikUf2xWEWiuYAB3MIb0s5Pl4M8/wGErf17Vg7zkDnxGoz+
eFtBjeXf2gljJLRbuBMs9jo3kZY90885SBt4qoyqRUZAMqvx570mJPZpET1GNB0hzJxcxqOnEqAF
xpeZfNN0sq/PadX20DPmKplxtCWEiS3NIDyNDNX5/4LV/kYLi8QJzMDTS0niQ2PRIszkxyDnBo5i
Oc1TGRC0xAkLh/DOlcccBmXzisKVoNDPpAKlfAX46BhXyW0DSp6FeSM+iC8s/M6x2bMxPTPYd831
DUIEnXi/1O2Zz+gi489mdYtPDIYgAS/Ak/CzktUGDq/BS+LIQFok5rHT3QpMomUOABLb4SeDG9H8
1hW/KuMa4TGNjJnK8ljpCCBcVAqoIbBF0iSxbmWcyk/Kn4ShIFbwA3nYcZkcVva7t5EE4NRJuNnY
Desu8/IzFiM2XNNPRmAqkyPWJhgn8L2Hj+7YBN2Kxco/JHZULMg7x3N/lt2KO6K0qr/Pim3H+JBR
uKM0Yi/0C6EGbj+4pmkuhLIN6WyMvaZmz4uO8glsYubwmwwl+eAu4PkXCgaodqwHOxu1qQQbRrJw
xiMfW8lE+cQuLp7UUtbChmUwm84nrXpvYzng5wyL6TNi1s8TMNtybG250piwclXB6pgB16AVEx2E
g1u8cC2aox3FMmE/BvGkVr0nEMcZv9kuULdQk6HI6W2ZFmL6LcgYUjRiE50XOUNUBtgaFwTyHHOc
VxYDPcqi86R4xgvvcuD5RkA/Amsu6i1WOBNFZIt/reXvCCc04Ycyo3Kx+ZQ8dAdjj4RK4vuhiwRE
yyZl1d7Vi/iDz34SZhaXSJrjlBIJQ+XfhjT21lzwsu5rz4X9SBxh46TI0SlvWwQfbL6siBC5G6Nk
xjN84Hwg1Rd2ApKF2WMj+oHVoM3RQPFJlwztmQbzujwif4T9LPr9Gpvgb7Vrdv295WezJIz1FDS4
OnC4kbbFhYlDFYgfKVcNPrklbw3uemSDGvUwGr78i/aXYUGxZfjNJo0h5GyEC0Xk5Jwze2Yho8gZ
bkOmVQhQ4TYQNtr07+eOxoJMPjYKd3YbxydurwaVA1R1q9kRG8Awg0fDhdRikbzolnNIGsAUWOYm
D+NUL/Mt1H4XodVZW0zvAS+NDNJkegPMjDke8ka7//feyy4aELfnxGun77R2eAOJcqe4u1K9x3wf
j/g2ORmONR3NtJixXjcE2iNbpqkJ5ktHWoaDweXsIZruzafBROEg8e2gYaULValL580XpTwn1D8K
Or7eqjxKotfrc7Ck9R/7W7AEUyjqwVhr+AK5UdBZ1e5kOuExBDEAHetFWwfrGyCOT02MqVZ1uHKb
xmHaTH7ii0PFufPIsg7nKKBn50dMEXIjpJoboP344aa7gf0rpwHBWbAREYnCEwUjQaUoMW7lU0Wi
Gz5YL+3KBwcDPuJih88wPCPVZMZEWoCM/ZaYWU52sLVYZgkKHPlBaU9pTI5Yi6njcbS0sLrmyhkX
CzPzfC//II1TIS9NUSUsEixQBKjvZ4mLsGQaBSnTJ6dX1gx1axpolVOzIiUcb5yzOGZGIYMdYx1Y
2YTs9qllbMj+UnBXgybAEZEBK3baV1Ca7gtKQ+FgrObFhvdFSxuRQURNEzn0iaim2UCzxWFqOh0b
GAf+JWgxE7dGevxms8Cn4ky6ISQZaB9Q3JDQmgC3Q7XT2Ws2icHbN3cC26xg3xJkrdukLHuzL2P/
ca/5mVw3rvU3Y2UefADjJUAlzkLOHkTq+V3a5qssh8JqG+iKYYxNq0WLCCleeD5nXJpcnCZDb45d
uk8uYwTS31TbzQ7vxjTnp9F9sNAfz6K95XsDV8nwbfxDbqMy1jgQ1cBmhw810izGXrx2ArQDaNWY
p1WLvdBvMs65cRJmuvBQe8QFDP44kniXqb1DnjBXOuQEZM3TE1n0aTL/6//wsZPEalBg/wu/6Tsp
L8I9f6Xt5m7hIsU2ygrD/NWvaFSc9iojiMD7yXyK6FGMbBi4eUGRrPNTzUAIsJCenpJP4fQpHH6I
ktNNyNtOOhSKBrN1YtE2BIfBKX80Z2L7rV6aH33T+AEYh5B0JuQ1FMUEthKCPFjmD4vI4sY25cMg
BZbTVN1Yup9OsSkxEsfp6QKXZ+kkTDErnXPNZ18K4spbvWRv/AXP0+7WNcspn5rjIq2FRe2Y/nDT
OIrZuFLPvBDPY4IEM8U1a8l/6nZ0ci/F5QBqiqyHO/5H4RyezQvDU+WfvAJ1DffRb8/6fM2ygkck
YTc9f/4pd/XXdHnzhBOhSQEydFx/2jr7/7Hh23gxHJ6mB8j9OHjo+0AQAc3ZIw4kLWOenaONsGBd
UwdrWmPh/5sPSFx0rhEdWBzlHGV8njNELUxY0J+kPlIt/gvdxZQgGKJY8SrFwUs2xQhG0A5xzNQO
QmiTcDyAnaPPWZB8fO5mlBEa2bn9EpVLR5Q6ftkaCT6vxXTVXnVEgSyRKRNsGVwqC2tCwgC7QfYB
85gdi/BbfM6cyES7OfwZrLu8D0gVi5IGMygeOCph2Jl4y/mI4uNrxQXo2cvmNo72+20jY3mjfTpq
6zdHOZxekVoFboRF84w2NvpX1RbDbJgeuCJblWQ+q+CyUO2UQ4Fs8mA8YwRbRQttRw7mCv2SL4JC
/CybJZFNO7byUckBg59rRqM5LzfCKeTR4K5a6xuvv8XfkwZ1PuKt3Ug8St/JfZKswN87k4yJS0NU
XeM3nJit6oWTfvKDkU2FZcsS/nHiVSJ/5exVzsCHGPLjiQSPBj9hgfU5k5bdpvkX05A8wsbKscct
hKu6V+vl+0SykDNpkbbthk7zlP72B5avVUo7bhXbaCmdoTII1F1UX6wSH628rLbjhmSpJXgB2ID4
p1hkveFNYungSCDqwyASkNZ+KxLtUAQuBs6pOU6vulseeIF43vgMGPMz6+F/xrs15zTzlzhHm2hF
3xTckCk6ZomP5nfcS/fKFcD/LoYr7dM1OpOwQDYE2iT9GF3Efr6nVRx/WAsTvZWwNT9Xl/eOkWFZ
2Ok/TmcoqEyMo5FdsECQIrcvqzcAA7+vzslDi6nECsfqV+LHf1Qp2Ik5xSkdkPgx2SP1KzyJXyqG
JgFNZuMJp2jDd4MSJubExgnCqI+hKeBafnbONC5KymDWUPGNESAfrdbadWaD2OAxR9oxVy+cofAC
t82WZZ3bXIBGmI7gpgcVW/rcaOxkbW4+xNn0U6hpwZtPvM8lZiZLwVpP2ODDHDXp7EweFtKwhAkQ
qbfskVl+grOIaB1Q+CKwfznoW6bxBvZe1LLcLsf6kqPVmK4ZtGJfE1VsTVD3Hydj+S27ot3smqM0
bdcYalHlIo8PT9RwfFxc9xTcpXeMDoNdnvknhut4qALRL71ywaPK0B8i1a7YdUfmOJQMIFancgWo
B9cVmmvDLpg6IQPokN7b7PxFdyq76ByC51FF40w2Ae4d9CLAbibfmsz7B+VhHfBeKDcKCaDL4gH9
wCb021/Kz5SCCyLhvDk0+/x32JQINxiMQbZEdjEfFkzbxnmLQkXDMj5foPoakV/DucI1wK3HkgYR
CpXq1+k7PZQMuSh4HjonEXhdNHeBBk+1TOarLDAhQXOCPKFSiRsV8pKHJYPwX/Q1P+89vrR/HAMp
Ty0sm00VDHYGjA/53sBM96ydx0e4Fle4DrnLtAX79EW5ZpeCE+mNFPM+wWhRXGWAHtIOryBEnJGu
mREBGRAAArjGuLeZG6NlprwuR65oPqn2ytJCgkWVOGAUMSlyR47tapjIJ241WzNoAS6SH4A7lvth
RRqpx1coIkCyUXCg35iyIRBIad9gU6Dv4BEn6W9G/oadRHsZ05Lxw//OmKdaCw1eDpq+SqX8z1rM
7l7TTE2sTe9YKX9VChofMz70pqz75ocvIYTwKiBAY84YYTbkqy6OCpQwRnuYklC0a9guKOz4RER3
3YQeFeyK+28/sVL3MzB/DDSzgyisimTVYU/Dd0K0ARFG/9PEqGqoerh6lteUAcGthwibzkfB4ShJ
0d0wNRts6f1AI1kdOWE+JLdKTv4ivxfS+S8/vByY9j79F8dTj6rde0tHwnt/Ba3MknuaViMhZzvH
OLep1mgZ6XNJSr4XfD1ciGBLP0SSOMCCkeNDHNao0qXXpoZUUl/UQP5jC0yGtyB5Ir/VrPWb8N6a
AJ4qgtptJCEobHk+lAW5utFFH93XX7lhxRz/wjgf5kaQOPEXgF27+jXqnR66gOxsigmiNLXnuiBA
iSBUNZpgFNgy4JMgW523KUY9ND81EeTfs5i5eXaFhav14MODiL9R3A1YU6lo7Ce1StGxTfURb1qG
uhd4fuTmpnWoFDWefnlrOB9Rnfsat0jY7EpDt3ISZFG29WddXL6GfcNnpVa7t//+ZlBRZdBtmG4r
2HRcQcRLuawvBVtvqo2PvKQVn33BF56tnp4WWuTnQX/AD2fYEylgOtfH9tF2j0q4Di+X7ij5MfoR
qIybiajqtyS095/KUxEILVt1De4vdWY363Uq4kV610h0anzz5QzhNdG9bp0uxH6v9pi/2e5UyV88
HGMGzfuI5aKGvXh4MNSL3NmwePfMEQ1nQpBVuD0v1egVbLxBOryY3RA3SEo9K8GXn+sMU8aDTvnw
0XkEAGWzmjDFv6GYPzLCQ+LjE64RkfRWiFk+A7o6X1IbwrniQSd2yFXU/Uf8ejc7Q1mTR/W5oS1R
WcAS9RGRAwpZm8UlXyAfd+yVfJklrgIBefxWnNYrbPnXRNopYyClC6N0Sa2MV8Ou5LAMbP7GTRww
9Z+avQ+F5M+f+IVO0yR5ZxVdQLDBKpHu/EgyJwueJbQwoRUx+EJkg6GMVEHVgyT/JvlBsZXAONKN
dcacOBqOIdh/b9lVl8o/FZFr7U06k9ZOVM4S6/lFr88agssGCkOE2D5cpEx9HupcwXGI1FRECeUh
Ho8KwhGmVRk3Ly5mcIcayDHysVgAMOrds6LmsiyxQ/pEXxPY2pAk+4Etbk1xjRrc4waXLSIXm6Xn
bKUfa7/0Bb8/jmRMhPwqP9Vd8SuMaHPlMCAV+xkPdDLRnZ3y5cOUk932flz33FzmVweNfJ6fGTRU
zLfBqh95gxjESOdwYoGW0GTxd8LC+dhiY48ooDGT3tdInvgiFZc2DOsIh6KK1g4O6g/t4gc0Oj1h
P43A6KM5oV4r6mEK5gQ4WIoY1EWX2yBdTPCi+JIciAQaYPyZ+QX0QKRfE2qfWAUrpctWLATF/Co8
fTwT+dvuSltEYsqQuHOfJZoLJ1c9uXN06Duwe/Ff8MXbA0uy5jCQenDstJ1iIGDx09f2M3MRHKna
L5OJnO+tdeFb06lSOBbHGUr+hxz0pLVC6Z9HG2MyL039cyzAjbHFxOUUSCRXLr3IcEBnADvgqHs/
HQbCyEmAAnY0rIWDooLClh+EjuP/8jlGZWcucTj7mF0Os1+cG8itisYCXxGrpGOvJH337HeDvkaV
kSeLobF+CpfDnpXSoOFfnXa6mco9js/dQSXDXuc9+DSdIzMZiOxcCU5rOuYSx2z5XFKql+NC1xYS
91uP2skibO3JTwFqiFCnli1aZ/NUc2FnMvZEDyRlk/IyEfthF5rH2EZitBEFIF86niZGdaiSCd7N
bNwmU84imdhvH5wWhUrAn00qy2dcaQQ5q9usX/c0d4Q0mC6NckTWR7+WtB3rLf4P/Cdp6smGn6QP
3uNCZPE2roCRmvTKAs0N+8P2VBjzgI9xsLgLmKUU/LAWfDLgF6A1pm+iYzy5+IBCUXwS8FIUTVzy
P2hQv5C/MDGVyLT92Pob663Lj/mEyMyvLrmgEF6K3/b+50JtGQbcM0zc6ZZpIhiYU+0zUAYCwG88
fQB095aKvLIk1w46GGDQabjCD1PeqaWmFb/V4WWiG0I3KdhEfAE5bE3r+cushW6JrxALH0hCfiHt
H782fZTGfpYqCYE1V5bCynL+ZPzHhfzFkAtqI3MaJg6cYkc6D/p9beCRnrPd4J9YCAk+/oSSdXhI
GmNPJmzOtE9FNB37muhSYmX/qLQJRboR8chj+eFtnKe/r5KIFmZEWIADqlK0OEYBYdUfLtHTIcHv
s8cGsfYath+vK4/mrFmGDAynd+OZOBG1H0A08H1MenGCzWjDWF7xFIk/nwTXnlVSPYe2izoCLSfv
15tXjNOmBJHnkLnDbjJECpdMoz36H8pxfHRvZU+OJ30tYlGgLqH34tFbA6PZuEDUSc+USStyAWjQ
Lk2ryNqH+QZMC+EitNzG5edRC4zo2Candkmof8IY3wrxmfnMcesksCGoaPcCXHv2g0mR3gPzKb/T
BM2aV4zMhnNufK1b/3lPJTddZ19cQR8VRdA2EtkhfzGyxT6DJYWejEzxR6tTxDFERR/PoXQhuF3s
HYl4ANt8e59sM0R09H9DFzz7/UvEzOE3pINA2X16eegkITYmN2IQXfAp0zi7bbrQV0vxuyq+Wcg+
03OKXQ6rbDhndWblFVIUeH5W1QcGqE8W1LKv8ZK3/Jl2dMl+qi7QlU09rEiplfA86qwKLJpFUm1/
NLbWSXR92U9gh9YMNwpvUoD7hQlfGEBZT3+BNpenlvhI8t9XDCEYb32x1V+pbEWxjSnr5as8CqKH
XImkRIhoKAFAPzw/q0CZOTga+Ion6STqDIrXkLEQYM3/JYmR7FKp0OOXB5mx37n8n0kB6AJzxeTc
JOKVjSNKvBB0oJV1q44r697tzCv/ltGAbzRBh1+wtGNHeSGXcTCCTMsHMlFwyAlr5Cshvb6huYU4
Nc8DyYA87Ed452Ef6KSqogml1qXSYriXuxKT/zgYUrSaQXbn+m6q6Tyq18opg3IoYKK0sCxFeHK+
6dFiUg0jV+ZkjhYcOWXhoqXPtjNEto1VIOcuVswpeInjHsEHmPQpuBC5PBDEVnBYyaXw21jSgf6h
NisXerRi259EQRQFiLqeX/zWo+TVZMcNe1h9EJr+SZlTjx49psVMaPqtDd1OWBPOcDOK5Zo6mwJy
WiGdDQdfL2OyT+oQ8v2+SJL/lnwYZZRG2mtJp67KCL2dZPkeHE21Q9TSW35A9HaVDEPcRYFuGm5D
w6075OG+OrgrboDmnnEh1eHL/ckOtGpoL6hrsH7/R9J57baOJVH0iwgwh1eJIqkcLct+IRyumXPm
189iDzBA3+7xtWXp8FTVrh2Y8xP2u+rGqL2oxcGdxGOH2g9pC9Qc4itj6jP/GYPNtDY/NRQeaAMm
UqEREwKTWOdB+YCvOoEeAq5o3kwnaR8X3iKqS8+cznPrlRflxeJYZ1XDMfkrf3CUD89G/RgxLGjB
krkAFnSTCpuZGwltzR3eb8A+sbS567Nkb/GIsnD/ZnKhHHJlIWJ4oj9feIuwqsnym12IfgA1biE/
ausb+5m4cf3O7j67JRbR47vBp5XTPTDXHDtRAk/7+zAvLoSAF+QRG3Zp3IiwxHNnMvbW7HBsiKKM
6luZ3vrgM6q+tOwlDo+SInU5oyLNpNcU/8D9xf2TjztUyJWEGlrtuFOhiMBCbqXTJEF5+LAAJfLx
IGMNzuyGFv8kweZBHXwqQ6xyTlhdIYN1+nPGcjw0b4sDNc3VddQO/BEFBMb/o/4ljH8TrvP9+Ffh
Ni138GH2kgFE7GgYnGqPKEP7watYjN7a+tHgRYHSVbzXeueUkFR1jGGhjBrquQv+9cqXPDzS/BV2
eyMnUppNCx9MdNX6V4w2pN+J1WGMbNhnilMGe6V/deZ+NiinYAY9jLg+H1aS+BPJZ8KdVetCQYHI
ZvbfcEa7+o8ohsC6BBy12DwG8U6UPLO6wGgcUqKPzvjrTtjJs10SBRihJ6hLYneAyzJEL3O4kePm
S1sokTrkdExltrp0BJ3CyVbkErggFYVMt0stl2ucI0tbrrtPDONL1R7QGEMYIO7qhp5IGByDKs+m
LPEWpfQPtGXJv9bmEWITZTldHOtokzQP8CxzyvSLes+jRWBCnr0aHHY3eLJhz564sEnKnULMpRvm
V9Llisn1kfRd0KfMB6Hctdajxhv43skOJAmaB7gzY/6aaGj23IrVrStcsf8Y3oIbb4bafrIRFAGE
UAnQN4w7nlbReKbGfvZYNM77NHYgJRX4CiSbClzaa2XswdxgOBIXLEdPxnGCQfQ11o20svy3mYjT
9ixNNwkNsotONBnuJn6igXqfYreq3hAZ3+mgqn5Z9tIO0fol/VGIziRBFs0vKey0sLQvBaYFs+Nw
P4nsWKe9wpMNfs6IrmBz9xn0G5hBRugUqg08QgNHV4x6veigaLM1XeGi5eIoxxu/SOzDg6afOW/Y
mgLNVr1XQ21pL3G5aXov9mF1IA7blAB9PXX0ha2pHRGy1J6C+uWrt1w6IpKZjFuAT6NjwlFKiMYg
7v3eSfc43oacoQS9GbmhzTrCPCi1A/0n63astlp6aWx6r3DRtHSXyHYZvNKn8EXSA9T1CaqtVSls
lnk2LVv24aUhx/E3RUC2JwxdMhwu1mRLpgOiFaEiylJaYnu4gUZFxtLFL40iWxdjklaq/OkHmB2s
CfkrEPfJ+4n9Ehnnbfeu/pdc3yV7zjD1ByxHOiKmy/R7Px4osCSdegX6lOgYpSfqEmk4zGBsB0X8
jPeJtTmGWOgELqIrPh5MKfvUMSegR2oWsJmHFL2vj/GvuPh5ieUFRiMgHXQZdmkMbKjEl+hIr6br
4g6l3t+QuHDXcT0bxg6UHW4mzSyPe7TOMUMbUafdBt6ZdfSZYHEI4ouPS0w4438OQEu7fKuuR/C6
wEMshYoS/hnjTHmB99Tj6GOXRCWQccPuNi+9cRl6IV67SuyEyyachblHVdJMjFccdcnxqQaPhpw6
SW/B2ns6TjT4bGzUs5/fok/mIWh2OPwM/8C6YLM0tD8r6o6GQghFcr0OE0dYPMAOChfvCt5cfU9O
Ii7J2a4aN9xb37S9wPOj3bGahConmVtECdzTNBXQGH5Gc+dPrqnyLwtejKtofsapm1/lgy+Av5tl
HHJk4YhqdlF9AiqjldFwK8Gkki0yW8nRNoTdWLwKRk02PO4UP2vZA2tb7pf6wv1HewD9GhokHTS4
sJg9QdK5IQyKNR+AitmZ+Ae9tW9h8WJ6sDpzuzvI3wGaEG3yPs9IwWqYW4gxdGcWyINLLc9PTvjp
XSjqIBV99IWgiQRLQLwAHmvk1dVuOgo/oqqyMz9idYwuDwMhNuKn0Vrcj/W15rCLbLBPxE42t2no
xXyzMF8wT7a2U8kSxmtxkMN7zNOyT7wtoLlhvsJ4APkjIdYbI9AYT5Z2C9/uTOQO2b286dWVzXSl
XuF4ytXf1Dp81HDmI+hJbmAsO3/eOjByMuBkTqToCRxyuFc51dFl24Nxcg6qrcvQj8j0s43vhBSN
dXw2v3xM45ZAtYa+kiTsFWZvTXUySi81doThMajgEsx0g6cgv5y6WESgYeMtlOUdYitN88JzUZ9o
deEUSL3rVLMr2fKXNBOMvfxubJWjPTFA4zbLd48j+k7Lf+PbMvBgm0Z3wXjEcgBeDtWKmCEGssab
NTALl8GFTlMot9kMCLcl9pw70eBGJ58S2GqFrApeHZAz+lkwXTi8zH50JfVF1UHuCf8jaG8tyHjE
AnosAk7zyavE/XOpze0aAEOKSMpYChuSwIKwWDYqH7myig/RG/uyNR/llG6S0VPJYNlo7+OdCb8C
WCjWLUllmv3AM5Xk5nQ/EUZLNO1GGhzsx5BLZdaem2CudkzULIch5XINlGtVdm4FEAL8i82k7C3U
emwZ2JhveAtlfWHYwg62SP0OGFLT8Q++M485pWM7gvdApUR1G8GY2BQKsONe/eDxoSRPKJvg0eCN
oR74xBDoid1ZJWqA+YIYcZUE+Y0YeE3gmcaGVXrkoYtSSUep9c80WVNBIdpcomTpFdD8saTCZ0uW
P6r03RAvIWt1AaOpnY+elJrOHA1QEm4zxVE7m0tPLR2TXWZC1osDUAHhouKBoUMYHKZtIleZzxf+
DWzeeddoJ+4gYl7QzNbgsulGM3eFdcDofUCa0kImGFAydssOu5+ffEANrZqPwlNhi1WTuKkyqs7z
b9q9J6DSHXxL9Y0BR0ZmyNRN+WlfkP2D1wwYn1Ble3asIxresn816Kt9gAeETqr0KXDkG9ZAAsKJ
Ctibx1BmSFKDF8Ipclr8rtnrtIsx0F9C36psp+Jg0vyH/Aex/GqNT/Q9uXWNigPamKC6BbQgv1n0
LyF4SFqSDmJAORUB6JtYn8T+gGtFBOXrxKgPD5rvyiHeMUH4rvmH5O/SPSWoRO1B/5v4QBBTm9j9
QmhBPcv+ht34Ct/qDLIi0VO9He1lJHQIDFh3CQ66S5zdiOAA1V7C/2w2JghAGGbiyXJ6MHcJzAfL
V4JOZ7qrkrjr8ZrGt7rd1NZbmh56fVmNcHGopMzKlwn33+y0kNqhYmFyXzr476SuZn51gFdif50x
IVG3ZL/U1mOIf1KtXnP9j9aDai/oxFEqHra51VvtfyTj1dCNFe0+AElTHZIEJhK98K5n+qvgTLxF
GEyEjKnhPpC3BJJxHSbdjdoh70i+oAEK9+G0l0jPYfEHvSu2tsshHezEeBGSU9YftfjuZ7tGPuKe
ieBaV66EgFF1rB8z3uYpiMKW0RhWQ5XxIs+V/Miw8+5AAo8inzKToPmkoBelC+CI46WRPPrulGOU
OcC8pOd7Sz5juzhScgXLFnKMorD8e28Xise/kFZ5WQsrdGpbU/aMxJGPEw1O7k3DvzI71dXbIOwH
5U3LzhCH8mlbB7TYXO3pMe/PlvypzTuls0Nk3PicZPc63apEAiZbLFHzedP8ljgYE03NqmqlDG/G
bkbAf+q44Amkgf5leJ2GpTYl510ybeXPglmLOgLhgbIutvVTomniksKPfbAtzeH/I1w45CBZbzJC
flxATvxUw7T9+Y6BpFVjgVO7Sem12Y9fuxUGHrNrTa5c4dVtjwOF0bOVzA6rm9leJKDCfQvkSisv
7yEsB+cSl2h54y++ZavW3LBBAy9n8y7JTmOQ54vbzzZeUD748OtucIrsCMgtwMvGh9Wx4h/dx17Y
NfqtrHgx1HvQtWRj4bVOg4DUcAN/r/6siG0rMLDd6KVtMMy7c7AsWGDK4kF1bpvMjTSv+tVMkMuj
BW/Yb1AVPozi35p3MUdEAI4wceX5oJ45C8nESWEVCFB/IZrjfbkLy2cl2f4Qn6LBE3BXRofOxIDl
9+C0nW19MKPl0El4MmEV9ST6WhHWl1LXnwRCLH6Mjq0+vPJCIKClOqlOrTtRyfSHnsanMseBo3UH
Hd0Gmm6heibpOeDCgMmSL9J65RQDiR1kdd9DOsgIFatwC3Uw6E/av1n9aQD18ND6bQDx9BizLjYC
OXqpuIP9BBIjdR+sMRsw7n5fyD/5dI2TZ0EBbJ4S5yoCnC8CbPZYytSQWFAPJRhOpMM2xx+ovycN
jkkbJGZa4okyFILjzKds1rtIJEa90z1NYAbdSOU+ByfAkOfTqJyO5Yk+YdcmeH6D49Vmau+BReLK
aY5+9PEnyY5Nj2GnW+IljFRZVo+ZsBfruyLu527LrgzWOyuR0B2T79n6J5lflXAQXT+GnOp07bFD
pguRDDSOiJ+Z09rTIV8X/dSYfsoZRKKFxpWxoQWzJlmFEbJEq3mV6+9i/iSzDyGDfky7Y7lELqsX
Md91pDK38nsWEmb8HAm+bv9CYrlYk7FdEwwyf1ibfI7+LR53YX4bMPeUEbZcI1ZVCGBG1/rljuAo
Au/eDe7B4Tjh9szUcy4Tm/8gs+/dKMUhTU6pyuCyC/Kt4nuz6BiLGmHqTka8F5NHgGZZ9XLY7+WO
7xeo3iTiMAFXYjdSM9FQEEyGOgEcX/B4jKLaLUMuHDe0sJpaR5hJDJsJDhLd8Lr8JKVpBhTx+92Q
0cqh/2oshQEhXc8EBBawtnr6qOmRNxcZfpASX3t4QHV6Hb+XpDQ/YLeonqX5UIg4/+uQFcN/FfM+
EHaPjdtu1v7JQB8N1Ix2JzewxT/68mNgTCtEaDsRbkPs42IWOjF+LIL6mMK9XOOtBx012NMfz++Z
jKYz/FKlk4BOxfSs9B05PV/dQy7DvVTijxNla8rPtKsGVnJi9bCaW7u1jL/JX8g935zotZ45Bica
z46O6NrWFZDqa9JL9IKt1DJILmNu86jxp6cnVh5W8CiTu0np7oYD10YU2KHozQGBJ2R1gzwIEKXi
c+V/pMF9ek+z3YCWT5hfU8PvBYoD4LcdtHM/XsMEY7zua1IdcwYe2+TBFjsSfMmAqJWAjNk9K8xk
vPThv4j8QBcBrUmpestUr9ROjfxVKycFIlB0GolNjqkTHg9jjB0gGoIyvxUsZ+CzFOZ16v/tdfit
zX2W9pO6DaNfP30J7LI9K6FauzobAeMz4O8V4YdYvefsxwjYAYFxaqzHB69ACz3/lNmuXrDZAfOM
S0qYYOVqgAfq8tgXONGL6xFqDURJgG58eTxRBUK1cV8KMAHPD4Ji46ROOlEvOY3q4i0vdv8Uizyk
1TXowU/xiyAMcGMsqvDwbxqcsH6WJUSLAM4nNNdQhdvMlT6wAmaXvFDnITPVNBeoVfPblG8xd2HV
mTwFXgdDGmsiin/EU12TSM769Tye4uCYIdrTa0hKnVvG/+r8B1/nilhoQrshC3/NdGIl/lfvovLG
hay291pxx/i3Hx41vDHr2ZaH/LORLvJyfeKjLhp9uQt1GpXF4Kg6jcrO6A8l0Wr5NR4+tPlVSF9x
f++rl9+cAmXLUloIvVh8KNo9yxBPcNOECTvHh4gxSHlu0DBui9Y1kSbTxEc2T3AbnXCNiE6g03hj
mhVw2HcIVTpo36f2UfffafJnmeU/k8usQNeJyeafOvmur7brEfhCYlIiawRqK8wnuDRErk/DnZxO
NoAM6MRtWArvKf1tjnlnCxQQvCn0maP8EgqED2GxFksm1sWzK5VsvTk15GalLGmNELdIVnQOEwk+
xkmIRvOqLsmXG9Z5PddR8mzivWUtDg2mhkbCaVJ0Abu2fHQIjUfpT0u/GtgJDWQI3MYChaYa8WD3
NCpro7JF6PEY6ClOPjONNJhs9YEgwfsPQrLN6l2DiUN7qiY7Mh0FBMh6LN9jntJDgd1A8Z2bcFMq
Ognrout7IPuYRTUQbnHs+n8FO2PX0rnPn+Nw13PeYSLJSsLf8LqPVGgurmgRdHWI8mOQXDvhgF/g
MG8YmbjKivIyARMIybfmQ0syDkL00/k+EtZ8FRpM76sA99vB86nmjax9J6SFq9mr7SeYDjRtAixi
k4kOKVkihbCgYNDSRU0Q1cl0iS4E1JWAeroOZWug/JSQrieyfeA5hAFWpuGVuywbYUagwRbDQ6u8
dJXlFi6uIkK1jN1iBnDOxFYzA/OuRCMiDTC5Tv7KCKcoUSKpx2EpZMNW1TbTQH1krdYQYKbQGCEt
4Eqb4oE5AmaJkd+74qOEdmOBnPg6oEB0L8JPwnvInryQLaak+xznCqYhZkMGDCX9U/2fdCFlNH8q
nl0lO+/sd1L+RPVXnZK1oOFvz9EzkUDXd0lqVz0TS7fcQSHTFYuAntEaMoal48khLiPLa0TdPNEa
Cla51vjRXUY8Gux6qAIyg5IVLt5L73WJwhKUQG69RPsamWsz9Xu4D6x48/lLq/l7CgcD8mUlqJDy
gaulEcudfF2WWDlBeq/YSbX8LFn/F6MzrP+URR9GpwX1VkNQPjKzxd/V/C1KQH5cKVr69Elzl27E
IjIINKqj0bftMNxbR5rqJkiEJhiQM4vxFE4s7ibKMoOeE2TuEuwsV0DZjIFm6XXmEfoFJG+AHoDq
yMHHhMzzOH/KKUmCeFSjSYu9+V9a3xIcah36vnif0B/AZBE/aNW3BSlYl1RxRNYQpfDkJrDJH6mx
IC6P0TkNvQi6s7VkaGqQcefZlaH+IT1jtVUSn5CzgnvO47Sjpa92crlRfqFylG7tjpR11XQiri0D
eXo3H3p0byzEE3yKrlD/lXlVbEck9rb/rcqbrg+xzwJD7pZVcbhjAxvAXkxsJIn0jiWoXH8K+cDN
VR3iPwiSOBwVOC2t9l4ExMBqq3KGDvee4fIbdXurhMSH1B+Bs5EkrAoYxTKmN5XUsMGOVcWbdHwR
Wh0W1OcfhGzmChwasCXFX5DnxhEyeyQsHtNU68qlJmtnJVftKVV2Y4LVjRittAxBXbRrOxQOlLAa
IaQGxoy6uj6IeL3DJ9QdPybJ56zzegXj0mIQ4zQEeoGvU6TyGr4nVEvJgt/GuJwtMu4/fJdrE04d
4jkhdLMOxZj0m8DxMb6UDQ5DtcyknSxOZBz2gCiekFUAQAZ2IcPHeDJuGEtuDtBz8CPA1couo50P
T9Gc/a1IXyZ6MYFqHidpzVyoCcbeDCKaJsZ9leTeN0zxWupsPW4D4TH0F4HXompfNPiRzKIvdof0
Ib6PdPHlTeFgYFU6F1/+rZf36IYKlolbQppXO5K9gvm9JEHtY7BYySiQGNgxaUyOXNTmhgsWUpgZ
HH1pB8mIvSzmFKz442v+ifeCC+qgH8mUccNjdJ8e2lN64mmztVzRGfmnwihvS+KWFFddOPYo8sis
W2xg0WKvkZoEH1gxyM1yXwWwIVqvQM3LAoU/g99B2IRxxJAAVQ+7kJX4UBGRIZ/6BcGCXjnd9ZeA
/pBXy8fWxY7oO9po94Vb4/2I+HE7ag+SVmd6Y0g7dAM0ZQI9bWbgv/mr5ltaeCX91vDB74m6uSmF
Y8L+7Ml241mC+R+QjX5U2Un0WwXBOwYTkOphAQrPFAKJZD1N7HGa8MzQiCtavEuN77ndYWuYPeFy
atVLRCYDkpPg3UTVS/q/qINuoGhuuCSndBcMRxdy+4CP0WJdtCWurZhs8WTKdK3oskq6MlfbovTv
WXpiCMwCRyyxv0Gu0crixoCwYEio0ylA5yre4bc0UthNipQV/YT/DGPj83BzoaTc/gpi6DwkpeuN
cxn9FApBBSsGGKQ4tJUqF4N2YepQlkJhfTAcoRpRiEFE2rDQFdYaLcXfSDJG4eytyNYHfksXapsO
qtWSughtDN8VbsAQAn8uw4T7K6HuQAqfuRIbSJLRR5acCxaSIZ/26g+fL5d3n08ncoZ9x2pBCrZE
abbxM//XcJI7uyJ2ucBhCupPw9jTwcwywr+A08ldyLivuVYNoiHvdcF0am7aEZAulzp2dBX2PNyZ
2/o40btH0PCEZrJxeYFpwLOET6ad74AwOp57EWZhzB3h4yQhaxhlzWxJZldJLrxV2ug+UYUYh+Fb
zdhd8gPmj6+dgqifWf+Z8JwpugO2uFYj5M+MH3Yqfg8Ya/l/42Tjfcr0FaBDdVkn1hCEqN4DCte1
NG7zccFpTGUt13bL748u29/gTSLgxkBNQ33ErkrdNAGrKzw/7ZCHqHZCYVPO+HWsG3A5RPkqLyRF
2QZvK3IYOUseCZW1gN0jOIIliNUl5ScheAnrVRY/tN7Lp24Wtv7dvQBAwVfjzC0ifImxFd2gdAGT
AD63mAJIiPrAgodVH57wYvcYOza07NMo4tgPXIlwor7j39vC2Q422pWHJ8gY3ljsnofw1sQmaXVL
AwqRbZGW1V9ask0JGDFh3P3oHhewRPVwYsEbFWQNVN/xBeG9Fn4D7bNSzu2HH5wbkoVyss1/0vhN
+jGKBwCwUe8ZKbLWVpzqxFJLkrGFJXsO3hvM6oV5gpYJs29kRKgW5b8Oow40sTQSi0Svpk3+lthr
oZVnTQmVM3TAskJ1ZRADRliVtL52BcUVPYVTFw5zFF2cWthW5KbIyLMVXw1hXCOP0XRMFij+uoHI
yhx2A/vrTKcH3DIdHLwDEooJ30NPNONixhpgvTC2Rzj9q+CHV7PoACHRYIUAgA5rjUcYgDVY3g9Z
22XlplBdTKwJaSzY2DmMEXnI5b2me8QUgO/SuguDK3Zg1lQg7AQSrQ3iwUgSTkF913C7KJgKammW
Yb3LGCzsvvJ51alrbmX+wFEyEWiDlAOuMKbC06duEd8HCoAMh74EF3P4dthc8pC806rxtRBKQ6Q+
0arly9GBMwdvpS9+M/m9uFMEs188vVEhImCHh4ZkFVFRDm3KVohcwxBxcW3gwK6yjxBfwcjOPnCj
1f4x59GPWU/9PUV7RmvyJ//3I8IGoSY2hmtNcwaVT4jahKZ3VX5Jf2CjLQFmsm2F64bYtx2ehz6G
Z9mah8dguYg6GOdTODuojIMNHV6LElhzKNwWD2RDGow9MRLTZAa2QlQeVY//4fC2JRX4oHLzP2Dq
/U6tPUCdxtDxJ/ulJnW/vAzcgvgp/JozWmZk3tkmm5xGWeOzRP9Zf5XCpmP9iK72IGmvFnsFxFNQ
xA0bG2nNIEhrM1ykU53xrEEWs+kVuBA6UBTYNY/oQ0bIA60820f45yONY2MTOnCxzX5doWiFnzYu
nk7Tb4/WDltOlpnLSG3Pf8wHAiPFgD0Ea3lXRvoWsuxymQJazLhDd5jhra0AgSsCBuV1Iay5Juk8
fTSHWJ3T3oyrAi4xol12POwFcS3BeVJ2NJTSEnxsADabY05MHeWI+VuBfKW6wCDYOxfs1u7lG4cU
61ZzD9gakH9QR/4KN154dQS9YBUqw5bwfNMdZw+Lxai2SwNHQAdNWkC5zzACWuuArsBBi5poDfJO
J1Qc6PgNzFBYKfM90KdiBoNxHiMAfqbKjtOe/HKxcJawBuZGBLnM14Mnn4qNwWa+BKhfj2vqov4O
1BLza/GLopsbNgUMjCPnusxtQJMAo6fIxtydSxs4kfRO+unZRFILvnf0EfJkrD6dMbctag/fHK/S
2VGTA+nsHNWELgnLTpanJEiiTj4B2h5AofEksk2VNQYM7pUpHiKgDCXhDXgGjc2P0pL9VN9BZTRw
yN+ITb1n7DMMfNm6STAS7LBbqLMyNtInrgqaFUjxpo8C2i7hviabMXYziXloHW4ITLGg/XNPQDVx
+DRBG7rmoopX7kUxfk+V5yLjCjgMaHYOU0SjjMWdUB81zFgQfeGzULMHWOwJA2vZBGNYBGMR5R8h
iiSQ7QBGrLuJMJpy1FMCQMTKH4NIHBuhJptHNv+2ziKfzgBOMfPmPwtwVoIA9cwnrou7UPNrMky+
8i+ecrjumPZYaygDDBtauJ5Jp1Dhrtm5Rde1lvGxku2cpam1Clm040ehPBPL5cQzx2H2zZyFnGv2
+j+A6N4CFGK/yhFZjV+hN4W24G8mKPhIoyDGcr0RCYAkGiEoeI1yCIQd6n988LZ8lsTFOrSdWovt
KCWvGp1QfeXFJSzvSc8a4KF8Dgbipg1y4H4fx7g2AWm/IxJNldAF3xabTzZuffP+H/uMkC54AlD/
1f4mts128v99qxQ83MjZ5XIa4AHtoBYPKPDZgpc2SCB68p/FuYFfFuRIAW+AirGG4+kvRoFoz214
fEuwCHa2A8SvY54dTBbhK3gn+AxBPKbOLlSBTUy38InuPnqb6yOWEa25UtDYrKJ/9XhIv1E3Q+gO
7wImy3QP0oZzBkMap4WFL11NLpR3aONEOPJl2AAh9GeDwKCPfAISlrqN3+WfVPpqwRNxoeqM0xLM
wS8RoOcomLI2bXrUqJ+d8381aSY5JCsT8oVHFlITHsHmjZ9Ug0XdpGULkNpg8jgRD/1BnzdkUWEA
Cel4MZdhZVdRgVbSo6OFYuLC4IaLZTHHChHf4ClAIAMJfRSlcN2jZeW+5Eh1DiLimKRIckt4T7AN
YcHKMR+3LFYJGg15uJYFK0yFabSnT3zd+DHoVgE41uIWDizlmc2FdQ3vkJuC2BarbSlcjOarI6vy
rJH03hwMeMstGkEJFwXt1yQdirRgCVKwZShuCW9WkK+MOCEkDO0vLeEouQ0CDClx5fyhpf/MBk9C
vB0R6PReMzqWtWftQrGizlQ4sLTbTmBgCOGHZzxJ2MjK0Zs+V5jlSnzBfz5UVCJFffXtLau3LVrr
yksQomAlF7BFoBfvPY3wA0HdCaWrSr+xcFCDr672FNlcld1X9ehqPO6AjmB9r3Iu0oCzN9Efz8Hf
MP7rNDK6zpO8qRtEg+z7tBeoHkGUHs7t8dYCBXZ0UmYJ41KtrzxpbT+8jcNZE04TXn/wk00aEdml
uBXyc8YBUeH23cGbx6ElHfZBYUdfmn6LxXeYMCE63fZQaq+cN06yK1ideKg9NOurIkAPK5RkK0Fi
Ga89x7HB3GV2TUdUD1V9NNsKhRPtyfhV9ph34/xGATA34kd1jQY02Oq7CtmoP5altUcLpBbHOCY4
8Kzp9nxjHyLnXM8Dch4IH4iRMK+rSOLsCT1hoNyb5NFlfrXPC4oMV2I489dU/Cq4RegmqmMbXKua
h+FH6g1aNMCuJ22ymHyaTEU627JcNZGj/orEwRBo0vBvOCaBCmSLnvI+4OUW92z1Q3Tu1ZeVHifi
FfOdQY43F1JZ/cjipdTxlZGvWkgPJ+4TxFrhWwOOu4HalyUHLBE6eyZLAp54LG5UvNyxhMNjX9jV
dH4Y9IPBDcVZUB0qqE60QdZvswpBwUZbjGNY3IPXKcV7h9EF5Ot1gYEFcvTBOBvwVGluwrFkFbaf
ytBp4rdqieCpWPVStJFCBXtKrM8YzSJUUnaKcqTKLwuaLD/wweeZ61c+UOhNJth3YisDegxZhSsM
LLTrd/1/Qw8Dc0wu+8fEFm4j4PFVz16AboKfMxxETIXiDQrdJD/zWVVOKdxm6eyNaoS/bIUtyakL
3xNBIo/rbsb7CG6Zz6rlltc3BUbVu4FgEneBkk11sAGN1C0AwyVoELLEh1+cwa7wLWHC9b+N7L2W
6dr4XMO9OiE75cDe+s1B/mlnnMv5vFYj5DlKIdb45xTvoOoS9S72Gi3c2v9syxmusCUz3ZpdWa3v
P6R0105vplMedeZ8kzXPQZwP3ozKK4L9gHim7oHjwpc+ws0r8RgqgGc9GeZkZxIA6AOpfoaKmwfS
urhAaw6hLDKUQDOipFp/7Yh3SbbKcR6Uhq1uEPXNi4bQxafbXvX+Ravjr8rb1HjqjI+T8tdpv8J0
rqI3brTMzW08u/ABRjBrm0gMFwMMOrSajr5/axC3jM13Orz51XFyOA75V4bPHZ3bDMOd08ErLNxh
2/S7IF5FzFki/U6Hn81wm4GetYwciUdGfzlRpCUJ3ny3VZO1jz5DBvPqNbuG8EuG4cg8AuFyHFhv
oCXS6Fl8HJVeIv73MevRDMwOJ5+9j7sr8+3krxLsymJ+dLENE/dv2rMaTZb1toY9ySoGAI34NwgK
4bTL/6X8ZRPWRz1y5VRvsAwsBsHgnEyHCUVAqjLp4zDASSPeD7avMrj1z562Bs4NRgdWgYWA863g
T+mOvyb2ZQiQ2PAf5WVrgDcGkE+9kBjMdq9qcDPpnblY55AexEae6MP4ZKfGCv5gvVv+uiMBebxo
9/K3Z5DatLt640KIIlV5idAkISW6ym/6U31CIk0cwwsJYdz/g0GrOdAFd54lv9fVsS4e4HT1L+Ys
Fd4GgD3tkXuOknvRMDdz59keLtouv3Fk2TbzZqzME/d3dve98DtnK7pqvUC5SxXh1qSywY8jP+q1
GEa55UFgg31O/L18NFhsrAT6pjeU1efUWVwuWkSJuGUAmWMjJS42Bxgw72Aq7NkoagNGFMdKO47C
uJogp00jOZlPgg9ATDgHTN5mevU3aJKEct9nFx8DC+IPhEOG6HtHceMcqg8Wt4q+Bxlraq6U8MSc
0YjvmoxBMteDuBF4x8sDi3RQEZ5Phu/8SOhS+Cu+I0DVhgUPEUJIYO05U7dWe445WdNPAydlib6j
dYcD9RX5D5gs4WdgMBqoq0YFBx56t/NU2XKBbhNxZTelK/dv2L3KksIR/jWR+qbk3az0j64hkNt0
ZR+n6OyNkXMAl7SjDaK3ELeHGHB7+cGL14MAG9VyprWvuCAkfRu4vlBAAANWeUcfrzWoNtdQF8s7
nPdOvaj+zQgfg+DGKvOyurJKm+uQyGHhDMkcCCKwTZoE5nrswE4N6M4Kmc0b4QRo7Ic/LJ80/zP6
C1NnRlSGpyZXJmEBqe1IPQ/wJgvPSfsPP5QB08b9vZ3ghgLwDxBj4bY8sYw8BrbXvIuwuc1X9Crs
9q3t6N0xa0rSV1diAQuReJtaZ2up+nb+U21UfOoQ758Vh5/WlvdQ2ab8yg8CvXmZ6ToIjt3f+MOE
gqP58YE0C6o2Qn7rpiNCskZmcLwZG/a8+mNERvIGe5LYdXtlXnx9Q3fYCDfcyzYINGC0CkhQ3ymg
Ruha9Ac8jAUreYL9qOA7fGo/QnUzvGsf/oLqiBk6pUMrsbdfXbl9RPyOzNHlkHzLG2vlpIuFa3UK
EJNg5RZ9h8nSmf+Lc0+HYICuANae/OHb/+p3HcMhx4B+hxXVClFMG9/gkse8BgF24E9yQpGI6mP0
6FQVWtLEPNnmpvmOUCRc+xtjEPACWOH8byCcngcKlWa78vDoZ/O9wdYpHhZvM1A6GhqGj9wh85jF
GbR3P9l1G95I8TMe3TF6xsN1sPBXNlfhJ74D8QrO1vBgFrYefQyOghobnErAd+sTEz9aOpIaV9qn
rjMvvyLrbzA45VwDq/hoIqdwZpGlj4n4lfY45r5FlOitW+Rr71DaWvVOvQ9BrvDrktD0c1R0dXsX
PiBAFHAROSL4ZyW+CypsARMP6/yH+wNvbSxZIy4I9dRxhcOa6jeI7mrucnhV3By4y0lboHHj5jdn
odoPHzIvCVTth0v0fySd127j1haGn4gAe7lVIdV7sXxDSLLNKvb+9Pk4AYKDZM4Uj0XuvdZfW4ti
bWcGJIjwmiAtMHlAyvkhPjvinquy5eDWp8hzhXlbT65slubZmu47vFOIpoTNgEE+2srqTBEnyr0R
7Vi7+eDf0I9vpOMt2nm7VVYgz0t6H6w9LwL8Xz25JDYS2KV4VmRiG3aCZaMOj+Y4OCoyH8wjZQy4
Mn19LgIcoBFKqZ6cxgBCnvfjswbjB5SijbUnX0YzrgNzIQmPnW0UOB34M9cCyLETb2MeuQRWYtET
XTyvXyoDedocfNJqYTU6nCSk+YjZSpdekvQVHwNhZsIIavEuVOk7+lEIPJiusJr/qnXBX/nbjPiu
nAaGVSCaLaA5UCQDc2MnVx40c/zhyDZR6kqTMA0dWGHgQcwuD3+tURgD1s+hi2qXZ3OhYUvABftT
9PRu07+0LPylUewGYUd0SIyEZc4KfgZhYAmPftR2yqUiA0fPa7JmWIqv5Fe864tqnDoT1n3KVyF1
CDRt/cQQJjyAkAQgKPEErllfzMk8u/nJArQOCsZNbMK6RqCKQM4Yt9GdJICAh9HyroWwdFPsfNc0
WUojABI7zBmti0rf7uEKQxLaVgNbk/eTIdDXr7E/BQnsRKf8oq5PfiHGoqMYOQNnPOqW/ijpd5FE
d3Ot5HwJM5pe8TKfISGV28Psz6BWxjGZXL1yEW0C6qmm8sNUJuaDR6TDNsPFJdLXiDicm2FBJzFe
DfpgxPnWPCCzoMOot4cpu8WwFzECA8vMoiW/51RfQlqzYYxP3RxB7CButPKobDIE+KzkXGUjSD+F
tqaz9YS+r8kPmmVOiD1CWBK/PTwX0T7DbMpzQG7xtS6csF8JMyYltEqjQo23lJn6bOHd5GgEDou3
YOH/LrdPt9EQ5fP+OfqfNLPrUyidePbVv55hBBUFLvYeIwqj5pRnosNHx4DJNKE6hNXGTkSb6LjZ
9+pZpbnE/W21g4gr6xxLP+h3hBFvoK4qlW3pRUgfMm1Je2J/x8L+qfcf5ZzX28B8lu4CuDSfbfAp
IztTf3p3lQ+7jf4FSYhoM9fQWYyAG7tHdxOwGDmfS7VH7tR+Vv8n1JOiMx27AYYp4UzNkt8NTZyH
32KjHVkdsA4ZsxSUKtntMCPOZIlwumX8uQ+YfYljFmiXxt2AQu0ok8dmZ9Leq6FDQKuJMyf+LSbG
dgZe1DJYjwccn7pTrJ6teGfEV7VuUqlHjxu5IKjR72FV4mWqE9qtz1t8v88eXWhP4o5/7K13av6I
0VNMVVT+/D+cXfS7aEsDRFTx/ywaK/oPJwsJBPHRYnjtX/3nS0aWSOr7mKWVrZpox5lfgnh73CUp
8NkZ8qKHipQo5e1WSnPJzUuTPmttn6uLBhiBnNFvoX0A37IrIPPIrjVDDzqDOj5CekbKFdwQheDU
6vC4ygSpjTqmlDzC7kGQ1x5cDf8wgukOsgULAFcnxojgptD+sMZM9xi/bnh8yMKIZoaL5i/UcB9/
B3CDKsEPKOyrtb/FQ5STK8aoLPyZ/OCnm7dP7Y0l0uEPlceihWns/Vmz9pXhGZumEjQP0B9+s2YZ
7Cv3prVbI5+sgIo50mk4s5c8YQ1SAWNFTJq3fRfz6C2vQ41tFALdfYhrvSQtYpaMcuQaz9AI0HIb
IvQUpWe+FmiV5K6lG4pjF/YPufO/IBIVLXzHmBvtMnqOvpTmUboP6yLoYKHUCkyHDfEMFEQwSQJW
sWsz1lAGx5SuLHAfhpS0kUajdL9JcwjDh7GmVcHdKuouwBHf4wpk7WbgY+RqIfQoyDLBrtD99Yu2
PDPWKtSloq62puIMSFow0QjOKod4yjGhMtnG5oZLAhtAtJ/K6+JbbxwLZ3q/CexwLi/KszTHwHpQ
Hxwidb/iShemgQMPBks7x+wltPSeIbebgp6+R1tePxaTEJE3asfBw8Dlb8QQRDuUE3w1rfZMxU3c
zPuQvErQ0+Qpk/q1aXHcxOvsuxilXTZlZHelg6Mf/wLj9D/M6vhShL9GS3YbXbZr0X+Y4jvz+Fjf
PZlqEiv5wS3OVXfpBdpjWd8uQ80pelT8c/ItPOLfOuTQzKfm6ZOuShHfMOnPWPlW/vjW/LWvCN34
9VyRSS/8DvC94FdKywXfT+PuEfCUF78+0+PWOuBrsGb1XUsBfpGsX3k69Ar4VrmSbAATDSjmJdey
23xeZTFGarKyd9HvxyB+QZ+ovqN9VgajpCA7HRvbbzyYjC4GquOd9TGmvfiGbPH9c7MVX/F3I9zw
87N8avu6GIgcdUyEFwUnMLA9VCiAP/Akxnf+0IlSfJfiSbBuavvjciqN+ZhTPNjCEnwjOuGbUf41
d4fyPL/WjMJjUjEqnMBYMaoFCb6Vv6zZKs1Ch7tdjT4BoI9jJU7zegH2YU4M59kiS58Wx0rGHz7r
xLnkCNyn24ioNOozaBo3+LbtWwijfgXJWdbUlc2ZakH2k3dTzaxwl57BsgDhwikrrbF3qUC9sTxZ
8Jtz70kiwu8Kg5aDcu5HIavAiWx0SfRZ0owJot1g/0FeThSyUyKRhqyFcNXmuG+1SWld2NtUgXax
yZ+1VCBAmcd3Gh18rfbjG2TOrIA9a+G7rbZwcOYIk+zrdi21M3OCA807Nt212CHek51Wpmcl+Q4R
O+kSZqKcAMcewgL8oVrK3q6Dji+r46AecRKlUPOfd2WGDrBWSi51XL3Nd4CJGmGKxBY6gfH+8dk1
UEi5YB96thLXiXADYSsNlGoEy+1Zblmf4GX6CWd2MIvMo6/eC2jfXP1mtqZU/VqvqOseUDQmezP+
I4aWxD6MnK/MAEXDf0m+0alxFx/fDutLOW/4mCZagrBHsaAIfugxdhdsoQnBRZH6Te3yJMUcABP4
rez7VS45xCZQnEvhNZ3sBNFXeCBICkDfRlUUtpH4HjZTT9qrt32AqeNOfAD2S1HnI0MFkyCm+Q2d
6I4UDWxhya+Hg4AE9Cly5U4Y81A8k7hEl7Kd8CSma0Zn6qywebGK0Z7drReGI/uonKbtsmg24iYC
ElLFc2CuRncMr/hC17Yu/7/1UMgi9B5lv0GdQjesFLyRzvaLGI76Y2u/SI4gOby1qtxKFcKfIBdH
hwYgVwHDbedI/gH/bLEGIYwAbUi86nxytPxrxeS7KCZz608CIP9sAu3VY8gNLoSZL5JwzYLPQAIS
eeisTdc/OGAD4RocmLIaoJD0jbmDKBLVbvtdTLWVsSiSP+kvTkhjL5eB8RMGR5Wob9qAvsv7EKwN
AZMCkTNfRTpXyUJcoYvIhLtoLGiiQTpA2Nw8fnn8g5fy3RO5LVx7lwKeLbJmj4zB+vUx3pC5aoiX
klH6j4z8OaJ2ojXEl6Rt1WjnPhL5abBM+dS8LFs8LXQIWXvScJNFZUyyxaf/okkNI/d3PnNUfAGd
hex6NZxkYsKpQCQZkfTAW3Yz0z10Om0G5KYNCzgEwISDHuyGnNoYuj/i8oyf27IWBoS2UV1EUB9C
gDBSF1dt+P1oLKL6GS8ZKRU6Yy9ZFvXK4J2iC64da+pi3UGnjKlLxsTXun9CfzKNDTlS3hHBZr5F
PcVgaHIrOgU0gT+9he4iGrUz5aH9oyuKJAwIzz0d8kLzI9xCwJpy7zlwxINvdx6TkXhUEJQUOhE1
xkMZHsqxhKvZw0xO+3tIjJW3QqPE8VN7zyb7U+QHCVs8uO6kPnTkWAHkxT81NkxuEv2GtjKGsMRp
lG8KZW2yIOn3kbs7lxqVCUBJaFLNdRCTautuXAaIuqTLb8sQqKobgwOQ8EnA3K6jiPBp2p8a5/hX
kiGoxbiKhPrP+APKpbRUW1YnziZkxVZz7YgMQ67AAsUPIVzsvoWCdXRTi7t4B+jd4VtHPETbiw3k
jOq9m/jKmj5v9ZX8fpDfWLYXOHi+ArpuCCZSnFGviwWXn4ezJkYgl8wGaQFOLehnpHgBCoCPHTA4
9fk279dmdG37M7fEWFxMMWU3D6o1rDrIWSPzn1PUpPFONLYCH5v5E3iorgm5a6Vd1S35U1AzywPy
e/Q0+w/JxsK5n3XZYUChbuU/CNwtxpPoqpcE8MJrEuuS/pQDb91ONjgj04zQ5l2qnuT0OwiA7dmD
KbmVV1Gx8Avb4kNWuezjv5AWoWTnf+CX70G/64OXU7dOlc406dVoTtEhx9C/P7iXSDaofLsmQgEG
S1jDtWDkBosZJEIHfkBh8SKQGjkGKI2Jz3jtKmPLxuWapGBHc3auTHg2YDAFEAOHox0B1lswFkgv
J8EiB7Cv5h6SEW60/IH7Xh6OfbelXYKc9O7rIy8sPhhmv496hCilrY3elxRXb3KUyx+hdmhhAHaz
zQcGDuDq9LvM1/IcNncwUcywqVIiBckFGc+xSf1bcSGSmfDR3Vcrr0qqnRPlpiCuketnRF7TXBsz
/7qCZWTSepNbyIwXvgPULGMEPoPrQMFVcTUOXEitP4kJlJum7VwUwDGhOCennDmC3QyFPuiZPgV2
xadyx7fB9lTRQwOmS4wuxMwEW/RUju2Q4tbiKOLtx0+dPWhLa5QHOn8IqBLvTGurLm3GDrvSp3V4
1eqDR3ke3H49rJWSBrYIe26xZaIrywX1c5Nj9Prh3EIzKB3agm33j9s/cTRwiYngkwuFKmtjYMNb
RclzZHF1iBCi9OeIaYZg1av7vAfVJ310jq4X4RBxILDMHP2siywGBCtEv8qt5S0jCiAFLsJpsWji
Ge61tWlsJWkRZ5u6XvE9w0dqNUf/G4GTtopPaWt7ufPZI3JSM0fsNkNzTgCbYGA+hzigWnplBDNf
+R1sYGkSSA0Xrf6spmyDkQAjR8qfuaB6h5qYj+wEysojXOqvHcmUeGZEqy5xBG2NQEUbwMaJFpCr
UxOeauEgoj4SITWaz3c83C2btmdsxoJTo1eRNzwHAn+wux2EZ4xgrA22poHYgxhlfDOPELpHcmpS
q+RVp81F5RIxfl07z1FIKKJs3B2+E/TNaCoIAKkIdZopka29VXHhKquxpRZNhU5F2Bj3RE1PDo2+
iRxgtwEgdbiTZvLRd8RCFaI7KTzaHopdIH8N5VlxLxG2RhRCxobBq63JzSNxztEDx/R3KcwDMyWX
IR2iA/qeRWyN+qySLgE+bmL5FtCTXeZEAiKweQt/yzjeEA81Po79W7DwQU5aBfPEtCO1ukWvMu3W
FD39jqSo/GumW6H5Lt85KkXrXBqLZmWQ+S39yRfTX38S7nZB+RAduwhUKKo78kZx+fa2wu9n2ZfL
elMW26F5hcg+v4R+HlgvVTup7iqur8Uf7UhgP9aSmUvmyKRNfRI/gwO6XeWYbvjRrLgxJdY4HEkP
ObYMy/qsmjh818GUF2q+NNt1XJ8gQjdwaF16U2GFiNWoNhJbD0ohbWJ81vhcGLiZ6zC5T7nGb6V0
khSnOnqUURR8ZOZbyg6F5AAO6qKtk7nGLwKhRG1SBFuX8KcxxYXHiwv8TLQxejC9g69SHqKBqt6t
52V57LxjIYij5AnLSk1zlLHuAIsD4gu6YUqRSBptKv2ryQ7oemn1QseJkc7MsBRBd1tOV/F4G6Ao
LOgkPle0hk7KDc1oRDr4U432oRbREP62kEoTMmdIwGBMvYbpn+6uElJa7ParUY76XgTrb2ZRPa2k
pW4zmWnSSrWcZNhzY/vel0kiiYFif1VbW9d7Mu6nl665ttm2ZS77/LEH9gIH5kGkulW6Zmsf3lmw
PbQLdXYR30I/taJFKW+0lYuk/fNdWq+8Hk21SKyJROgmQblg0A+rZ0qcTHkK1A25vZW4DE9jKxDN
9OI9Sc6abguIdMV9HRFf9zC9Hf/J+toSbj/lixC6E3SXa22J8Mm4mw91sKnhYbEe44Mo3T1Sp3hY
Bp5jJE71NOmEJVKReRcxeHEOIUx4lD87IWIbHFEuPkZKVgSCmnTieLeJarPCzWMk8FeFXENz19uk
VdHVNFHmiugwp1aKU7LLsxaXTIyn1Ldjbx5vi2m7H1KHaH9oFponpwjqSgYTqMUkvFs4gwWiUWZm
vS1JK+W7MUre8KchmB+lrEhjZKfOjhJBMwv0/cgjkHQki5iGRfQpNqMs2tQYaj51PhThdaBYHPDj
Z2+UO5LKG22y6mfADfI9YEL/QZuB9bVA78UaaobsE4t0GXfPkMfPH741KgC7e6ccXaLc64hypJPG
QADutWyqTf8eox+iJdLRBL4HoU8t7vOj+ci1Hif1OoPg7dC6kfKAqHEnlK+6WjXoT4u5nF169SS0
hE4Rs5dvTf0zg603cNyjHfO8p9rwKPYeAXK1IwMmSt2ADnW64Y0OLmZvp+WyVP5IXhJY2nMkq3i+
CKaqxUMMvZeTqvJBkBSQ8tfGrO7my0sJbL/UtROipu9EIlkP+XhIQ0SP5YqgQyIRZSf6ArnNMoQr
3lPJbs3twzMCrldceu2UR5sWfVjmYlu8IBdTqKxg2uHNsV5xvkurr1Ke6ewMeU01XXfleTUN8HOG
b3u4dTqGGCrBVlb2WzI1KH8xupMWGaTHWlYxBljpOuOqkZ4RxXFfSOYMcxrulD/QUbSswAL8gy2R
zUJ8+6Pod9THuN3afQtH14KXRCMhjGqfUflL9gXzPPjCWOo2Wn157SChkpuKCIgvD7DPmnQ3Utg/
ByNajmRiCQIyQ/8LRgrwdc9O5h1lMrd48GC/5DRYeQckJbxoLH38wuZUL61fHCTILniH+Jvkl+7m
HUqyr/B5J5RAQ8wO3258BehAV1Aj7pH7zyIw8F9OKwF5xgIqQsn/ZMTGSk4R2elDPnHgvoachwbF
CgoyhWVzBeprMl0pyvFzyOhVnz24Inj+9IC/csRsm25Iz05uOq4xdCVUZc5rA0HVgSmU4SRjNea7
SG0uvx/lnE6orKQ/RNJBY9momPFJrhRiGD/WNRvGlaylfq61RpVvhyEak0CExn0T1Y5FZzT5jkP+
DndornENfPhzRmmK8RKcLtvVm6blrmFL5Rcqo+L21hNPCiTiFcvwxgcobCtrZyS/LlgTVQKhfEQB
lPsnnUSTu1Rwu9qYiI0XZwsaGRTVPBQsJ20tzHhXBBD0bi6H17cMEFIXR7dYKug+iRVDF2Q46Hwb
nW7d34H4jy2TpTW589sxnkL5hZvKp6xkO8D1hDudrmP59ll6TJD7zQYew3PuQhFTJwF9i+J6GvxM
jGELAvnF2cvzVM1Nvl3AdYvxcSQJhLPE3BdM6Lm5yJSjLGzjXUCEM68b0wPVhzJ/yQibnDxrnozV
I0uekfbFQ5heUJDLeMod8g+evN18gdmTExFczFjkaKnfIc5Jfir9AejxHhBiwrCXqpc0RZ5T3cbf
OqEdUc2OwnXCXZTPaju6IFi2SkSiX53AQGB31JqphJO6q2BZSU7CvYlpXyanBw56Hj89Pj61Zi7Y
IphGaKCKoM7xgn/Md67hYuG7zBkZ3wmVUx5cRzz48zkyaVk9VeJWQwuBvEi1SM85dEiMJnJ+8Sxn
7l3oyDHhXr8lZZvNmYMpQZsJQYfEnud2hFcyYREI6L6xTQrHoL8XHBicN3/+qe9tlFrszJGJrmbC
aWsZAH3KjVEYJq9xmBRojKMKZgyEI5jtQBULS8r3AD6nl6Si0GzAp+hlD4UgjYwvsonPEFZ9v0bb
7zNBs1OjmlVWUbSRhB2z446V8+dzsXhs/dbgfEIxJfGlZQxAHEaao/pXJqvac/ABhOplTK3I/szy
SBN243Rev8zSdchB3c0TRAUjnsFp4bb3noSiNrtE3XqUcfNiV4R+kZjobn3h0KJkTomnTh8q80ug
/bjnhNbGJZYjHoU83Yv8BGqymxuDYObgpcLfilex6Rb41PmUGLndk4xhlMuomMe/aCLwn3BjNu1x
EOL5woNrSChV4du1IskCQX3WkYi+SV8KEewyOMXWnQsNINO577k1wYVZekJ1lgozeFfcm2i7TYY2
eAh9SwYE/m5udX4CtUFmsMA7ZaBCmtacfy9J/GrX2JItb4W5JRGWZFtqwmmsxT1bKmP2jKCez+e4
4C/iEa1Q8rbMaMHp1S9sLwbo7oyv1DcORj+6T9L+T7TsmiTLeg/kxQiTrXGGxE47obFaOoxhBhPI
RcyqIXRP0x8TEw84Zp14n4qzNcEvCVL1fMxJ5rUVfwRgMXhUcyFbtDOa6wpRniCQGfCHy1NgA7I7
Y0ZDyOgQwkMmzsXqN+A6xYiFjYioIsHOTUc6JkDsswyF+mZ8tE75g+P9YzoqrdFIW/SZTym1reI0
GNXihGaQaKMCz9LP1s8V644TqvTRvY3vfCqgV6EVbOCLdFcf/TVIq4xfweY2SDNtCTAAP8P228wt
q1khrsXG8UHYVBEhye0WnD68pkN6CMxlJR8lacWc57pLqmvCWZGDTdA8dCd3k4KZmBJ03nukRhNV
F/B5MYdNcu00V1j4xK5eyN1Zy98oj/TKURywCicgBK0/p4T2hCGyHu2HzcP6q/H1cXuR0EP2Y3CQ
8USI5ssk6QZuZDSU7ccDUjwMTBhK81R7A8XDkvEtRgc/pOS8bnNhNRqnP8Yp0CmyGQfVHiYWm0Uv
7sRyIaS4D1bcII08/mb6KEBOXWvaVs6m4wpqkjVmYQ1IQLzUlQMGaWYXFPeq8pslznDM23XCrIV9
z0WRyDWDCTNe6AWKPm1eAov2M+1PyQ7jbA+Oa84kJLZAkdzVpoj74btwfIzg4WcteEuZwFFbSs9R
RTppON3N+3pVovzmnCfNrpxlt45Mg8FqZz7tqfSs4dPh7AyQeeLbKe0O5Wr5ZQIzsVv61W7QL/mX
eqZXHSUw4Ex74TLPakQeY6XvHpeOls2jdbYMKPiZsc/5cIsYDib8sHAquN8ORrExAYmYa3QfpGzb
2sy8Oqwh6fck3jkfPh8BCV3RXX2TV+sAqMvo8MECugNqwHaHFovlyJabdSw/yllbfHFe+7e59s2C
j3KbtQpgc5JhBSNOAFuT9jN6mgBRF9lNupqUuW1aDEc2Sp5hV57bNc421betCxBQvRp+BO1NuVYA
8CwsZtKB0giELpq1jzAUcDivO9Y3eg8Y+1iiiEa05WWC+XiDFPhzJFsOU6971+krpqxkDJN/IDna
qk7IjbatmgUQDe0lHhmShE6x588Ys1OWlS9MKRbRSQRl6C99zQEqto66gC+qjsjNRUc7Cs5In7PA
G4+A3t33M9mBaKCkqAI0yZOKW66dZWMEiVE+JCC2empdPOLvUqzmAAQkKNok6SV2v8aWWFPzqjvU
MPoAuUhlfoWf7I0pQMRdQJ3Ddklxz6TZxMlDFA4+kRhzckuuAsLvtbzGUapiOt5zkFSAv2OrFEKY
Kb6LtJuNDSqzD/yiNu3EddOOVm3Yf+HXbW5a6KT6VhS5rkiOOivk+Wl0D6UbRVjUAEiY9Vr8az01
hOXZAwYyoaFzRkEZnq22pF+5u1WQdlLS2w01gB3M74B3TuYoTHDG+0W4cr2XN6xTREjegygpy1gL
YDat9ZLouMEnp9vlpd/wWJGQ0m/Y1QVeswywCqMSUCbiFYX7lDEyRpdzMz4o2LWLjEen4jjs6QJp
rYXurbVqI4iO/gOkQi/svgBtXWnyNqaoerAFB8EzkmHfnxY4JTcdMYIgsmTpcS6Vs35WeghlpmwL
pgWQDfvDpscHyCqX/qIOr8Brmcd38euXoMfmgGSuQmswDZassbL6QwmND36bLJesBJ+N+/Y/qMCI
LZ9hXhf1eU0ImFbxEeBvtTkOBsWpOeehYTtioFIO0YpKcHKSpOVwK3Yeu5jOuVDLLM/Zb0hhud+F
yyKCgJS2xc0NvgWW78MnOEVMw153jssTLiRQCayr2tHrd0J6oJUngrm2cWzw18I1chrS1mn6J5KG
f/MgbXVsj+PRRYpKvw2E1yCQjDwqwulDrZHfFf5FjFvYeduvbop6JPMtZvpQ7Rr2ycDLE9MjWLUn
H4f5gGUeAw5RSQVoikKmkmntsSmlsF1MTlnEUYJfmR8lVoURm3ektJi0cruVf9zuEEF1TeK7dsLd
y28QnvflL9mJlr1H9bASpw0y5AlNPuzJIUp/gCvYa6z/6reICCQTJwS+hNUOV14x0rzrilYnCNIx
ne3uuj8cmhJQgM8Zy+JccoxyunPo59hyEJDnJAuX6vszHNLg6r/C0cex5n7MBqK4CKKf9Qn0xFXg
2kth1LUpslZjR7GXoBLAPalYkRtuLai3haaTE80yDbvnVrCRcEhJ/1bDdYXIkHRBJAsS0+9eNFF5
WiefABKcTGV7+aA75+M0+KQLW1ZQc4ydB2DB+lLk28w3XvG+AuFZNHhDjIUGZxSVK+bUvFrEbNMq
VzJLJPuq3O4QDQRkdl+kaGe1ZHUuQfKlduv1TFzJshsTT8ia9jxcEfyR/t8oHbY4SnWsi/q+N7Z+
/NN4dz/hs8yfpbF1eSuyU6W3mIY2/JYaKZnRGrN4Gl1RabjJVyq+kedJ5jxln2GIpuJbINBAfkkk
utLh0d/M8q6gASXLVzWPHSnjg7xOUROQ8gTBhZAn7kDx4KX9Rp206sJl1MvJBnDZxBOCmAQ2Zy+0
1dypGwCg+Ms1Lwp5s0q1h3jtmeD5tRpSgx5XBDi98hSpDWCeCCCa6aPRpVfYPUYKAXGPJ73j/uLD
0Q/5c/CWIhVmcPDkqZAiYqHJ8YeHicdULS9d98ioz6hxQp8FyVb5fVvgWr5XMu7gFNrByxYZkWNS
TxoTYWPqVeFv0APoKmi6O6Tgvfb0SVkkThQ5Ef+me5hz5C8NJXErbsRsKSLbQmzFEZBoF+Z7dkFA
AkGBN2BQl95mtayqn9hat9Qpm7+BzPzYcb0eIAHG9NBvP0OFY/dnX9q3Li+sMQfZcVNqJ47dL/pJ
q3diY1wFV0GP1ME89MEc6EHcAKUAXgB8xsMWdT1T7c17Q2AKDt5CQHhy1i+B7zAB+eUp+YMFgnlQ
N6LN4aGXK5LVwLSIZ7UF+skSUm3NumLcpwg0hjdP3aUKkNV/wGO/zLHv9Nd4qq2w8BWHADZ0QKG4
bIF92HLJju6OCQHP+XUgIMC7u9w5PQxlTFeARywsC0tZ5gjvuTh+W/joQLzFcDUXXFxku7lnl4t0
o34N2UsBgUsfyRwPhYIRXt+yYi58zAicxWjQTOLe6NlGxTV15Wj0jVcj4lcfkI5K+cyFZsP1IMmO
5p4jj6FgKRLCjE5kgdsb1OcSZZPEQvDRrPzPuMkbs1DaEpBg5pcItUr3FL8A1gvEhQYGVbxbC3qu
tWQG7iR611a7Waa38tXQ6Z4pefIq9LE54yGeDbdGZ3okcImpjzSXllvfcriGXeTWzWeZE5v8lx7q
S5VKNu4B5HKE1P116Ssj8nQeeUS60ozOIDdNH3r0NHRC6f31Op6PhzwS9TpQ1yqyBpmDSORtXwoz
BPTiT+xuQozASnFQFaLOZHMWEcpXXoKmo5yAJgiw0BgJV4E4rM9JDbqAP074HgKKfIATUY+k4dUz
yU2YDQOkxIj8lu0X/1t5X377xEntFgtD/ZKIP2w5ISp/7ph7mR+v/Wtu4VdZ+j5p2WyVyF67F0a4
Jl00zU+Chhx/RhIfS86PrxaOfSJ9kTBw0FCmzWybwpx9HYJGzxQWGmmMpkBNqAzbAAmXcssV0pRm
LnXU4auul0lhe8qmcnfu28BIXH/x3SUPBhhWcaJgjkC2raYaIjLPwu7j4p3pTmKMynWpaeh0qX7l
ukt2HvkeLRFb5TFVDnwDYhsrz0FiVh+uxWf3OQzZTm6/huQMYuYiv+GFDJULtPAU5zVAmsjK0uFm
s/JDWX8FH9uLv5UUBT3jB6mA/Azgz052LOtLEM5iQ6YDWQuocQ4BL62EexQIM9SxzBCKR4g5MBee
K6P/JtYGWH3MDOhUKKpFFt0/KJc5XtCw4S/r9y0ZMOlPBclWEGyU00OwjUrCu17E9ctfhgNU9GmI
vsNO7e0af/vx563850LwMKOynaiTM5YXt92J1Rx3e7shuAFWsrhSlmYhVyT3Hr0FcAzvHJVBRPeK
NzhUV7tVZM3+teJ5wLWKy/MuEnuH5mnhIuz2xsRXoeVoKe5j9/n5Ftn9ItTOQ5+BKHJCrhXUwJwz
Mjo4jZAt+uZKUnTHeMr+s8VjbuLVwNNCW7d+DD4r3m3yZz4i2MUzkImJXoBLQkUcQgvC4ZIDUQv7
lC2R2CT2RuuLPHKcTfEUSSrkMA1pxVI4V/JGNXcusYC8GHv3RpzNRGIBdKWjiXYOxQhIH8sMkzzv
8UBq+wpqW5QvRfoIZRTuRMVNxIJPGbIxWRFHXf9K/U/67Y1BH2NDSmSuJfU2FEfkWjmvAWlCVKGQ
9lYJexOfQGqQnyIfEn8X43WKGafNnA7FltoVVO4jXE4uf2uhwDHQHLJM17ceTzum9IbIXDaDpFwO
OJKYFS0k0KxLCqaOkuceyIfROCLCi9axk2X+5i6uCxxFe/DnCPsB9MceZxfmQkPeW7uKJnBCU0H2
qWTJVzkxRN9Ks/bxWIEbFTPDciwV6eshoBwmJw3nS4LVK8aiWdHBqsOjaNooVAX3hxrBPtibFX+9
rpvHqxqJ1b2sl7ixzINEBHp0ZVklubzi33thQlLSifwX/P14yG0fPT3eSxAo6Rpbvi2XnE/eohhF
O802/BWw8+IupxeuISkQrtek0oIiIab73c9MP2GR8+hCJzgVV0mzzUuUJh20FQGE5uY23t/VukR1
SdUsSupA8mjb2Ud2y53kkb6VLQTCs0iD5bQvJrd7+nCR7UW7xgHUbL0XoQxor3kQ9LV3CcmIYEjd
3pvmmS55nzwEQvrWYFjLEHqGOzd8nD1ipilqgYa24ne+Z13w9Ufh7QlUZhLsfzvkyI5LjlurzELK
T4mNIl5lhGGZKVrtynXU8XGY4m7Ek0l5ANhbf8yVr3wheh3auftqhocb0zpgW0wrSuDNVd2h7qDE
2TwpzDXLUKVdUMT+iSh2eE6sCckFofjtAuUD7Sb5L7LK6giEcjf8ZRFKU6/bERoppGeBloTh9uQw
2IBC9TQCQcaVtnXEQirlU2Kz/AW1gKtQn6l4/38idrjoIQazOl8w1/7jFcZfUFoLyVwbz7xZu2sD
ChQvTbz6lIuCHJnZO18G5ZwBHHdKm9o49fmXgE9SmfpPkP6WFlKapdgqxTsXeH/hDyDmxUL+o/NN
5JuBnrL47WU0Y7ATIJHh0R9I4KRKfqdYU9hmIp5K4ZHS7nZVOkfE450sRvRSADbGCTZPQOLu4ueI
H6G/9wj+yrubw1mRVTdmzL+gG+W7zKcc/uQ1ORsLji7wR0/u5uKY9LvO3VcSL5R+nkEztDPS2enA
MUgXSr4ZPepVRuoug3VGM2OOrT8/e3zmGWt6k7wTa1MDCOZGBe/5+o+j81huHAmC6BchAt5cSQAk
QW9F6YLQiBK8B+G+fh/2tjExq6FAdHd1VeZLdQLohv/ZHbo95OFx208/vvSvGF41tb4gL9XcWPXW
zSRRQZ3Z9PK/WKDRxD9m+w1O/oIH1i4JF/p/4mf0XkGkiI9ftWQeCgxu5bfbqtwodPZ908tQKZWK
5UQi+rOtHALKyeklNAFXAQ5PS/lXe2Wv7wJF2LXnEvp5DQRjQky9keAjmvqjByyd0KFKkGRp0rql
iduY8xzFYmSiLnIQUBav8VwtWrPfQ0OXCjnPePldP2PX3j4F5SKLL4L+ZCrX72aZDln2dk4bmHbp
mhmJtkbOncJr694/POfFRCX4Ntcwd4OXBkC/kk5l9dDLPSQajEncgrg2203mim6h/RvrtSbuyVMu
qcLYlHDqbxCwBavBoWRnooqysHFpWYFNEfIr01iUvYXxZZEBxjbRywQ7H/B18Xx4s4/VqZZpoG7R
S+AgyT6k5bfMapCEq9R9xdvqRTsZPdBE9gUAP78iwWHf1RyRBO9gKktghscp4V/VH4uBaLb2wazs
zcqEaT1bf8dm23BJGQf89AjPUOIzf/TLZzd8EygrEO6wDuHHLqADj/68vIaHCW3iAqwnDfe5gUxT
w3D20vVfX32YxKdz/ZgbEGVAW4Y+jk+9UbCU/bmOC/jhMROavvpsSdmMGC5y+yVPB1kpPYUOrYxq
HLk7NIiUh+o38Tfx1quMlfL+EmvimeceN+UAR1M5bixemuJ9ZSpnqGf+0sRJ6EP6Jf2dr0L/i+qG
ixXiS64pCT+wYeCcIvoMmAOfdJqHk/YJeYjpuGb57ps/6DglO+2zQuGou2GB5IwAG4TkpBcmkP6K
2xvtnOnfNVNbBq+kA/SUoDdiPAKy+q8Woep5wgQieeaU0DitVbzy+h81LszUiOec5nBsgLFj0RMQ
BvII2+/55W3idFVepoZ9eFNe6P03j3Eg2JJLO/tZFJ4yeiSdghuYpoqHwh9IdlHZrXT0kG+RwQku
3vh7QzWBQPbmSxcBOs3vG8oDcMwsCRNYUX7IL8v5B0VLz98K2jVN7YoxhDCwhfPanBR5HxFFpa2p
/zP2V+u3NE+8kjKggkyoUdKsjHCdely2NO3GfaDnTOTQ4wxSt6hCrr3ptepWFz96jJ6kNAUU1PmH
pXht9ghLiXAmYUFPB2cnI/cqvrSYBVHNt2uaAtqwiTTC9Q5xt/P5ZdBJZ0fBfNLIa+Pf/v0hyxcp
aWm8nCRebxONJR4x3a6Q3+4mn0XarsGCIc8sEbulUsfvuY8pWqlgTGUX53byU+jkgvJar7l8Y3Cy
6Pijz7YToLk+jXTkfbQV/ZQsk+giUk/TesXWhzbyX+3Ppey26FZJwHxW2/GOid2ioXSS3yuTl2ge
EAboxTrGyfTmlZ0Z0lpQA88A9qRdNF7zvA+YIYHNjHM39g/ByaAdXUkUAN8MfeVhS2IEDmBV+Rur
W9VzDzKYT0ilE5XdUifA463j4kcNxNk8fkgihCC/AIIaIUP580AM6Em8pKNAU4fBdTFsRYQxKNsS
7Wcg2qVCQ80tQ7KuHT05600B9CZAIqSfKqMq/Grkh44GvuzZ3D1GNfP01yh/ImagWvarNl7Hw538
D5MTkW7WiIlTgs80Kq8cLhEINPXSAQbzQUYDCKG7HBvFtq3/yRlzTt7Q8GcybrFEdtyjRbdfmrRz
XZNGldsQ4VS4cgmEiE6ezPQeM/QqilFRE+ZdXVN/W+O1o/VIhBlJNtPGoCP5Kd+D37ZDdtFsS41k
wp6vXEW4g9kNQZosf0UMGVj9gkgD3pnCXcEhThKG5LuR+SFH5PGcsclVFfJiXLTMjjCG2VH2reU/
yl4x3G4dutF5Gn+t8RUSvUtAw3ewGX/4ShFqBb9Rd8RPJFywAAR3IVsjQxN5OG9s3wQms7HwNNDw
7zpMpWFvN8ZwmHgAknFV6+Pbf20G4mVQh6+lEpOJM74Qy7Qls4tGs8fiHAEle1M39w8FShNd+CBg
RA7qSZevWfKvz8B74RN2UnBSw67FZ7UwmMMA7OnIjMBiUF8NMpC3pnBROHpxgxbfSUFmFtGHLA2Z
fjDKnXaRBTcp36PUVcwzEXbk/xIHOUKoJC0SWpynyi6ZhBTGvEBajW7voHKNYq3LTJeYYvLZEFt+
Jb9zSO+H0B3EgU4vy+rJ7HRcaep6iF2c29bAMT8+xNEjLJR7FVPGCMYQbZyA4BUAVo4YciOtvAYM
GMaFjgHog7aZUTp+wbB/wd6eK98lviGdp9Agn7KCT6t/AHwSHN9WNThqCC1nf7M6MtAxPyK6JDTX
regWThdL90Iufv7niJ4LcMDg6sCuRvrGc6AbaDHyHnRYtTp8tP6aWJdU/WIkQ/t0YGOhyGUyUv1E
G0h6fnk26cCGaBdnYJst6Z4OOYeZ7IG+CxOfTLuMGo9r9cGoTOyvanHrpVdkOHT/cbL7ErsL201h
Zyh50mBHdOe4oLE/uBkae1AfaMrE+yjhy7GNjiatV21QwUneCgXwVyJ4irg+FSTh/E3gehCQ0Ljx
hOp0Qg6mLFFhWNdquObEqxjYnVjWErc1FgvzC0QZaHlsEXcEsqZdEkJCm4LzmDQrsaRoDE9WQOW9
jDiyi4wuOHabhmPQuBUNbqDu5e969vFltJ/8YalD3cpmlzEFGie+jIaHvIOGsKuZ//av1rntUXrh
F4i793Ii78YN+bLvlW0Gjp/HuJAKN8z/OthuPUIfQ6NIqAmKnjZZiUwF7hG1vlNSlenoRKQcOcWf
UjziRwQ0JdRJYVjONB6ecY6KGEkW99GamBjkNm3qpOxZI/c26cZ6DHZm7Uw4+IubLyiLRCAJvMYw
Qv07cBmRRLZdn9AyHF6D4fIsUhy41QDHPj8J7Lp5REuIcqiOoLfVDLGiaROgfdbB72hckPBVDR1E
QVofcZUQlEYLBAW18hFVz0H8nJ00iNGUk1JAC/vS0hzCCdXbgLRtWsDIIqGFTkps3up12R7whFnJ
3nw38D+PmZF6o/LRUh21/ja4R/Hp3S8vQoTMrj938p3+VXRn+I++Jop/NJDVYffXmNDEsBP6Nn2N
irY9gZVqRFMeZftE/0fbW8QNAgxKiInkj+m64NEwpR1X5Eq+tnPAe3QCFTN8JCuu1RFj4VWsk5i3
kpTSDZmStIxWmm2qfPMPpx8sGrqU2VOdjZDUs/qdT1eYD9aa73OjbhjDU8OPp17j5OVSF/aonpi1
3ZXiCVXAqj9GmjnFd4pBFTCF4o6J3dC8H7R9K69DwU4IU1kkvyRKdvotDvegSbcjg3bkCcMZbfdH
c0pDQFBECBB4bU+/zVH77qk1HukDezMWTXt8htqW+LCC7ZeliLYzWXToU/bWtM92n1ynF/GFqQ2d
bCh0roPkveHLpCxdvo2zyQZOrMJAovr9zVDekgDPue8wdiI591RMKeiSZ2fjh4wC3Z9elkmjr2N3
MNx3/7QsSt46JDNAWVIzIxGUMqfA8kYHWiDOcYd6Yngo5ZYoB/XIO0i8Wetxt0Rfkl4YiHfTJm4v
Y/KFGKj0HczZpHgf2ORwpT1lZSkYNiUFN8Zrf+VyPl4hTBJySnmr7fXei+uVsm8fxZtDYM6wYDmO
Tkwgwby+HNQUFVmlS+nMzsEZhxIDrhEnLiwyQigBae1adgQ+7B75rs6lSMNY9PQR3jr9P7JqiEiy
oPDQ3p5QcLMDOIgklC+Rh4TkLXIre2BiiKIrlD3MVuYxXDOpWc79rbWs/gWzHLzidwOqJX2gr5bA
75HLbkNTiwDDb7L3uZ29REwf2a0/fcudEDbelvAzHygQzYm5JjwIR/XX9JmQLZSVJ36iaBkc4nXZ
vqalX9nxN1e7eB7LDp6luoHA0JyL0YEIA9rNgGSMNbN8vDeG5DWNV5AelK4ZkRRXHVs4t4S95Che
NW/wB47AkApz1sBHfH07Hr5GMYbQgdCk0XUQ1tNVFnApuPwV6JYOE2mUIPXgEJMSplsrdqTHWO8Z
3hAFwmskLKc7UtZKvArZiiXZzwzfqTnigQDVrW7DfhdycSYLU1wURzY8r4y9mtkk26cZvJFUSPRE
mbHSGlrXAhYDm6Er99zjuEZtgDpB1zbCsPH9cxp5YX1hdEFUgcwUJKLntCoPEoz0gbjcxEAymK5P
ccEtYqkwokDUIRVAflxoz3X2KJV9LG1KchszB2s/FLIjRivcXARRqU+xeTJejjSwYNAd2X9Ru/Yv
ArFUnAjrKl+DP8lX5R4vZPiVsi+B+cb7IruJOJNJm5icq0VzteKX/xHQjYvgB8e0giQw+jl1Um2A
Q4alFfjkQM/9ZulQ0dL41MSvSdoHp4m6FO3C5YTcVdzVSJZYLhuNy4JP0Q6KlWZjQl4lNjF4PshL
ySCClFjf0sMnhy09FhSLYbKW/FPzhEoo8+JaRyMaL41GEM2PYtjWuXj2n8xFZCJpqQVhEP0gkylo
0DWr8K/JPqWsJu2DaNZFhcXqGyMBRoP/r5Qq31EVXRiIQYZFgx7/SV+afJx9tv0yFrYF4+ADWBcX
aWDyOe1bTCjszoT+cYtnqj7zDe2AIUCySn7oTOlQ9ig61WvGLfBKTc2FXZmYYCA4dyWnSaBZr4pu
SdvtZu3hRJIVoCDkZgjrNvraJ0KLN94/yfQ03saGjk8Iz1ncNp8USW3+Aodw7pz2YP6r0ttSXcPf
4PYDk3hZpcAzkeHozZPkZ3mXn+l+1ufmNTcreoK18TKdWHfWWSKk5+I/B/mMIBgiMu1KrqGsiHpP
cvqVPCTGNx2kJ5pHCKHBVhs3+esRNTsOVvpgLfIOXDBU/MlhbpjhzTf2Y72STXi4NHtTSll5D9mK
bJ1B3vqwI6RKc1NGtuVY8TODBW7vavjrCWfPZoymi5GQ4LNVh+ZLZflzt9bo1OqrgbMBF3bivAe+
uN7pOXPo7fqlF1VeB2IxZeDLCIyA7PKSaJh5NwCG3/rRHJEkcHdicGvmFnNn4hOIJPsNGTrRMOBY
fH+wTPWcY3KlINIp/PPbLJZ5dgiyY62dRZgG2r0gR2/fH4NTLHs8VSZ9WLgqWmDGH+bKaOAIg3rq
8qIaZ42ZFBpSeTXNUXC3WVjn9rTqYyB6D7WBLIXpl8IKnjrD2nm2l3Ez1g8jAl+k3dlXQYMg1V2d
yVAVfRvyGVhsehj9b2Qt0axktTZIczC70MnHbKP+KsZTkz3R3KjVmfeY3xVBxni0yEddpP9kxIL1
x9yLMZ0Wj9grJ1XHkY/ij/5TP6y/sF7SdQYkwgfQSAvWNhoqIPod5DjE8KHHDfCkOPKin37DWYNY
x2LWXTbfNLzw01mRV3rBq350fwOyGL4e7AM/PULzb0pGLuPNFz/oTZhnYMdb6uETYy56uxeZjHCG
woqDHU/FvNuu6b93GQ54coOgBHrNhO+DlBJMpEm7ngW0R6oBRtmo9clV8bfMo8pHozl0XYntweX+
r0HPiBTb2LJTGsw0feUR60Di6n1X/LWP/BvhW1381tzEtREWdIGNCeuPi3QdLnu/YvhQ/GIwq4D5
LNot/i/0EfQL+byNO8ulnsZZ8qiQsxciOJBOpCZxs+eeLkdfxhn4CzHL73UPLydwCe1q4ATTKWLP
yxNcR9aGmMV4MJZz9YyZxlr5zwQjJW86PahBcHAEM4OmXu7GJcIuZAmbBhfSyrS+dYAUtDRI1sJi
VnyjWGEYbVjORN1RcP1dKHOpQDyNgijjpX5SQ/oIqivvPSx+lX/8PuMp/8N2QPkPyviNEm7X/RLl
1Vyjp97O3cOOORnjsL+yfJmscByRd7EkB2Qlv7Qv+Sey7gUciVmiE9rJnfcKtlzhsYUP5490UV44
bqm4ODMmPP/X6lOYwDCtNfIhCU3oIbPOr0eyQ3aqX8NHTJAHiYMOhuXGqYx7smPY6ejb/CvliW1g
ihqENqzIfMHww9WBASx0y7A/DpVrgbsYvwlv0Mg0TBWQe9ht0ShSM5fLOvtJag9nMo5E0Pdr890t
W4s+5Z34LAJ7efChbXg9Fp5qWRcrIgXRs0Wv6JYLTvenNk8EpP0TJK529o/pBVXmRjnxrW5Jbjqh
zaLNJCVYah1cBpH/zXHCN9N6EXYayDX/E4pJEi7uZk/KpJf9QhnutrzVF/mILEilhzut6cprtDEH
+vIzkF9BDfeNEuF9wxeHe5UYSamn4q9pPD05sXEcQIlPQLvq/8JpQ1pDyzedbcr1+ALhY5yrHWp0
FCEbcWPeSlBqr9Yzr+E328/U39vv5kajeXow8Gd+xPayxQbRSzbdDi6HM6uX4Aau+ph/61WOr/5N
p2zpvyq4htzev2hiGX8ASXB2gUzeD/fcMTz+UEGPOV6lv+yGEW/m0q+QrzGy5qwXvt5Pumwp1brO
FQSCXmQX6imJGSCSDYWp1O7W7Qfh7V7un7V/yr+YUhSNrsWoln7Qyc/NlXIpDOcnXXxaq85h5bGl
el1mG/ucodA2JauA6jpCmXkZzvKpj1f67gcPItsjvPul/qluog1tYTwvjrTuNA4SSJEt5jaGEJKj
v4RlTpLeklvROSGeA9QB1hE78y/gLxn7ovTu6eS7H1gLRLLDHd55u/wVVsqBS4vhqEfyyj22RHlL
BugvDniPTihP2cnQn6hbDtXJJnEisx3iC5gcMckbnMauP6w9QFLqRaCS+JO2rMP3kXdm1/xoTtGt
8wW/HQn2G6SHkBmkYutwIKGB9bgSPRlEo6fSWDh0X1Zlv4c4QySBTa29GzO3PyKHg4yymnVdfKAa
v+2DVt5+/DB6VP3jv/JM0XuAXcE8OTVOykCFvpgexh9mIC4MJfIGSulfHQjrV4Xqu0QfdWCM2Yxb
usrvGwI3DPg/qbzXaFjxan/nl8kAJHsvgi30KvracbqpRQfFzkBm5NAg6nxKw3mSMQCR2eafS65i
8bjXQ6j2vlsDX9upmKGQURrNQ2OEJx5l4ZsWkPFTQmIZGBYU2iW2roUB/GOkAKovtO6o53MFu0H1
Nc7oFm78rX2ZDRFOfMRSPlDF/8CaZPkZlEgDV5PZ+zaHI5xZN35IKLM7rZINAmiwsEusiCC5VpND
uIDsZji3G0S+G8HD6gOeiegeZaPRCoVAwS3QDmW6cOsg9S4KdqS1AJVjsV6HWHn6dRmtucuxB3Jy
MUnbJx5tP1pIdBxqtguuAeAv5iFYuKYRiwQZBMxF3FYtDqdVC3Y6wx7AtXBHIDpkAHIOyOhCCqVu
yLNtxxU8EUU7UHIN4axtg9hgpyheSQJEnE0qMrB60/jX5Y51tsQV93xdx2NDRxQb+Nr/pO0l87iU
aiXQxCjmOpeV16inND5DueM8fLt64hahU93kXRNxx95xkYy/JlqvcD6NK5cShAUQsKr3oTUdImaY
dZi+3SOEHCfQUVhPPXz/wfAq+cq1TRDspJHupTo5cUhGBVcm2SkxgphM7M3uT2EJ1B9KgnhZfFbF
s1KPI7ML4HxqgxlpMXztKArHTXIEA02/4MYkvEf1e0XlEAg7BIBv/xMYma6tyrv8rxkfgnbSPzBH
7DqGCbBGkZnKLqETMqztCYwJMsSIoQovFJqPaQ27E3/uDD6YHQ1BZEtYX3lkEhj6RXymjz50N1ww
Y4Eve85HjqNNcGMOJv7zCXd3h18RB/kaMIHqUsEhSavBe580JMIsdZMTaYQ/vKyl7SxjxErOOYBb
0aWTJAV72oVjuGovyRN5z0+RfMjIu4xlP3wpwR3QYAbNO1g2rYcpsjsT2iBIW25hTFp0JIgP3mEa
1Ev2dwsWgDf98ltwv0kxzC91hx7bXP8e63QXXXzVNXwXv5U87UDQ8t8jpSqyFCxNC3RWiAdr+zte
fMKwMfjgx4q2Yahc6h96uoCFERuhV6HBn9N82vQAfNG9hEc5taeWuQSu1kucHMCGDgYI4IfROQ05
Mvsw/O3DzzT8lbAcYTm54zEdwXPql5DFWexgYPExSaUmyXQA/mu3xobjpkGVYEObNXWbDU/8YDR3
7UntDp3yoK+VdI7SU3UPJUpVwCPw6t+mpPl31Kdt1K417cn6yEFJQqodd9zaSaSwjiOYNgLd21MB
92eAq8m5Ay/J1lcSYJpvixE0yMKlgV/wG/FQ4+kXGl5EP39OJ/POeUXFhF4nc1mjo2cht0ZbACjW
4FvArrWcTkzAq8+cwVdnoz6Q2mXBqHlBhMKaPXgJBofZFh/mH/u4hQ3AXGF9kXFX5py/blUeBo3d
B6JC7ZS2fNCJLqAJuoMYFGNJAO2QLCIAnOQkoKg5ADPlamXscFoFH9xRmvkziPFV7IkrQiyI0Jro
PAwxxpIBSwTBLXE0jq3vDkN8wUi1uo2oPnyvNdbPdKP9mCGQ6m32kLWz/DXg3TMAXmArI7VuttHz
ilj5Xeq4o65HxtuEKQcSWShX7TMY0Scvoz+sj0Coc41LgJuTafbZMbbg+wWCcaqJNbmieKI09FfV
5Ss4DOMhoNtDn3gRtrCCAXtieKBxhf0J8+DXdKQYZtuNDySZ6LiHr13qduM1Cs+auekZsJuYpOxO
WBu72o7ZFbDdJOvazqhMAXvrNBX1e53fJ+FSIfpgn3RQEolUGi6keqVb8cx4KcB+WV6LK/I8UlMo
cAa4mqR290nfh1xEbBEkzBMKOtgtatslWpLa2PRr9CjVByX++Nd8+3cyOiqHqShnrrkyaLJiVPyT
2ffVn+FJoA7alJyXcaXyMzsUQ8SVrmXOatdg+kBmmwrBbwGr889IlyVNf8c6yhEMCRSVkHgO/QqT
ec27CK+VcqDnpkZT0S7w2/pHUdyruLPe5YupGsGKxDQkS0ACP9NN/5NJfdFcSYGaQW8OxyX3e9eX
Crg+TiHeJAGU/eS087QhurFeDEwHNBEKL47RrdvmWWfFLveQ69zgH0TeA+HB6bOikdOAl+5/i99s
n3xx4QbQpSAmRJeHxkA8Z9/SLYP3+ULrTwooLSPu5HQsqmARAaZe0aej6+4g+zKX42tES+ujOnC0
rRqQxbVSjadJAPybYLP6lWL7uEnpTs5XkrWIMX3js8GS8cvoiu1scjvUV7wPFzPY5+TV87YKJL/R
m7fHClJNtBPWARMYLbx3NPk6hj0sMwk02CrwmrnFgJp9Tv0Ydl+8oMquuYeoxu5Ifz8by2MmRDba
ut76c4UcOLENEnYjOAVKulPmldfUVmESk2KBmAYwWnCqLtXlzWA/RBYL8MWOP+WKE/sREMF0MPw7
Ue3YeWnhpl48bsNu1Xxrz0RHO7EO/EP2LaN//WFvJl4AP81CEWj47ZUjyxHNB82BxfuveCAJzDe6
lx36ZIOugRgd60dUSXddArm2aDN6Ik/wpK/K4ji4KR0iZ06XwQyzYL8lv54TGq5by3fs7wf03kuV
JaOuANXj7FdXLBhHGV3rJ6bDUOK+hyH9Mz2Db6YoGpyxZUdjiR/1jGhCE8vhBAfj2GIFFr7mWmDg
L2v/CL0gjIOjtN/WQuJlKu7UMnVEbLIYuaJ4WfU/JalUFbiXvEJUbTqR+hziCH5c/ogUAHLo3Blr
uPSOZK7YzRt60blgn0nNfKmxffrvVzDMrbhmW2EijgUatYWnJUDqlU3G8slXeNuPpstEGyG9uFVo
yMxMtaOFEOeTQWAyAe7cN4bb8mgjdJfhh/TMDlKzKjusBDB4LiFgkRDJ9ot8ZUsBeLhp3ifUBNW4
Dq4qCBnaLBcS1hEmGgrE0gO7f2NcwbqFr0ZZT5Rg+EL7NcW7IizoubO/xv8mQKLqN+wJ2HkCAdYM
oFnaliu8tI0+rtvp1ODGr5dp7Mj5OkvPwg3adkQmJjMlQjOKNQexTfJKic5sLVMCTlrJpWylED5H
xqIu3UcDN9ldD4AOaqdk/KmELdnuAR94IQjo2nG5bbUYp6vzvoJNtNnLKXEBN8LE5r/9aENuZBg6
Bl/sixF0Ee0g2WBcuQcdZ/8y/STtRngv02IPlKp57ySixYoDCYj6OeTQ5QYheXz7gjJXYi9/RI4M
UYX5B7fSmzwtRhz9P6+Yj0A/hMRSvI4L7HqDnXJqcjdAMFX+tIFXkVV/jjuHz8UTpB9N+5Xjoa9h
v6NL4TwlcPHvShH7UTFqZpceqclXIQDPWRG1AGSZe3T1znXHwbnKyMSFWhevpKN4xvODjtR6Cet2
F0V7/UyEI0Vbt5brnUokFwCQvxaK4SVG1kMcKeoN7WY66tuN7+RamuhDV5mLL+HAyoGbtpGpyrFQ
AoZB4I+3ZF+TgcrY6RAxGFjY5U6GnbExbiyMu2GcKPIry55i2uKrfrHl44QvNspednmmaGrw2C2n
wp1gYf+1txGuLXDhK7JKhCGkTrvDCryWciptNoH6Z+qhsoc7lMciWtIWJ8EquGhY+/oLgReoTOWV
yD3tU6XrIvHckRHV5F2uexOP8FePeBDlytOQOG1stG6jy+g4VR0/Wo/xuWUuagdoCbQIjKjbn9+V
g/EzfxrGRj4D4mQMhexMIY3g/BZvgWHnApKCRathHLymwhngKabNIXAwbh8b2J31tdM+rJPMhCFm
h5HNLZsNgQ7jYjtIbguwielGRlpPi/Kg8JKPMXMEphq8kaW1YatMfKY27PIL7Nw4nns8RZA/HP8L
zfK1QwMdlR/cFEK8Xc50YsfoAhuAOCFyluh2tC8Z2i4MH2AHDnNmhsya9vWzpyN45BmmlK+LbA+5
BTIqu6X6vvNv1nCWlmr/b6TNsdGx3H0pEuqRBX/AdphEG23YxrDE8HCT99qSL7IySFNGXQYng4Yu
hUPy3qkjjRIqxGlNzccfMT0yF2TZ3HXJo1baT9FK2TA0DhbVZFuf8h4j9nv7jhyohYfhSBaaxYk7
XzAw2KUAqL7HEdUvUgi0Ia7y8z6P+xqazQZxOOMM/OgUGTsqXABv0raCMuvp/a3L9hLlc2SXJ0xv
fXmCK+fvs+KAqr4Gn3L1Tyx8I4eiTL/d1sRLYG0Jy4It0SJrD7b6r5wcalrat7h7IqcX45dFvqW8
t2TaCswUM6oX5fkG+oTdLbDRnmN/gvr5B+Jx+BcnN84iZauTWzXjIzdQ6HwunPKsD0cowUuda06N
R3NkpAoEo4ptZTpo8zClfb7RAyYz6A/ksgVBAYs94Htiofhmc5xzIeWu3BoH8S/vmlXPay+cOt8k
dsJYW6BgUx9sIZ9M/WWzrwQn4y3WgPLPwvVdFwtQ3TtGYhXvFnMW0Kqk7RblIQRCVkmgD/LWjutb
dGC8U68T/k70RgCDp1/MVnFEV8ff17Z15aZkdB9vcdXiG6ijL3MfiXvZTNbzCkGk2E+V00l/CS/b
VLLlpL8jaEheCOWLV2aSr8F0mULUSRLdBQ8pSUpeLKzSUy4wJRS3BRWnMZwsA/8SqJs2ePkJETS4
LQRUVfU1EhRHBBFGIf3IumDX6KUN39Xozl1PFNlu+gw7WjvkvAbem72y716ZshHFb0l8IOVlMINy
Gegbj4tGte+Z2QqdjIw2MT+l7aqFvhN0h1SXN2QX26gFN1bu4u/oZD6FEl8bJbJTbk6ZaLpi5Rao
ZkTzGgGQC6ENSX85X6yKhigyW1zPsq2xeCoqKC/7mr/c3CShZEa6LoivbX8D4xwD5eWOs5RQuoBU
QyMxner2YlgnxsaqvAQMD/HJrEgOgMHg1INNQzRzqRA6WmDwEApNOBHk4O9TuGodgkn6h+Yqyq4F
Aps3lJVTWK9NprOyU4SbQb1PFW7E7r1JR6pZdBGtO+W33npOKm8zrSUdOYH8zq9TD/xQR/nno8Sq
i93A+m3wkZRkOmA8UVqv6LttxNBkvn6jhwsp86VEQvQGrLyc8BNStFqmkzf+6h3s2cU3QXod2nGp
aslfxtWnSNhS0N3IUuIGqHD0s4hRuZHmxOyWly5AcShcBT/8y6uz0Q6uWc3WVGgqMl462syxirqV
WI780wJAh9MoN9bNO3JNMedt8cnl0xaSXj0EWd5EdWenzzgN3Sz564pzbXxbQXASwF9lZkw/q0Bu
17OcCQhCAgqfRbAOpsLgVUV5q8OzOE7/N46fms9E8r33NRke9irClnqz3p8WXdXkDHiXjorykUoo
kgrMdkSOphLVjGHag8ZNPSNag+jojKycYqPy1hbSLCf4IHZSprmcDl7zj2aDr3LhLGwyLdL9H+01
45ygt8l3MhhAM/foX4HeFIJXytlC2ClWN6F+Rpwe3C4twROO41+iP2cX9YiOH6BVS9QQdXjDY89g
BJrCriQYbShhx6W/Rn2UkFtEpz74DPexiINSXgeqGwUAjbhU6TJYbjApau92qCi1m7IxcneK/xWc
2KbAJIsUZIlAr+ihUc8OUMd0mpsdKa55Mnrl9NQ4wATYDiwbwtA4eMM9E2jELsxcB+G3SpJVqWgL
TYzg0y0i4r3iRy9a/MshQ6RPuGsqjBUiU2yBhFBRI31GvuqHsvjWtKXQn/VsMxwR3QHN5szo0TKo
p/fw02v8Mw+lE7EXPUMEOpJ6aADTN9eQWVJHe9Kkc6QEnvAmM0iAHh8fxAR+fTYL0LAekVAsOeUM
3uXm3If4Q02HejeHqN7ll6Z/6BXqgAqZkRquyIIgCjkxkYfTC8TNpFPOpucq6Tm87YC0+exsINRF
r8V9nJZsfje492sHIjeIL54J+8UuZKfpfqHZuxGT3RGplI1yB44390mfo1vgv7YtOez5TtfPg/IR
300N0x5uxvBT6TdZvi/GF7QKvCKivAHnbBg79Cay7tX7ioPZOIkJvAfOXmK3eHlQyHHxQd9xnm/K
qLrd9JmgStA3HQ5+WrLMXMDmkkp9poCDAgs/+MPY0BGZuj2LDa39NnDhrih76dRxzh+mE52GiTQY
ifqdOrw1Gckr6wz+EG2e7KxKTpStQi6C3XhQRoom8NV0CXHWI9GZSFCw22Bt3VDjBjRsQq48Ew+A
7Rs0HlDeCk4R8kvUdyB/sc9r0S6m70wKRfcQ3BixDVoDeSfyO5n4Ch9j56Ln3Yu0DsJN+fNO9rXx
MCLHkH7zub+owGIGva6Ox5ASgd205qpEo648BMbWmPtB70tSnUR4UsXqPa38/J8I8YJEqA2lFra7
ngMw3M+QUWuk0cT/gS4cBu6QuRzhrWjjWOOwQnAzXQOgxFOzLuE4KHSd0clQRHeL5JCig0b4Dfdl
pC6j0fAOBrLTGBqmoOFp0VnEf24p/IQjYZ8UwEK70iZGl8/hjdFCXyODH76kiMwgJiHyn4rcJkBl
Y0rMKGj4uH42MhSDJo00mJRAkYZaEoSr+lmTq9PU7oTuuCkOYndPWy8zGGHQuyYET+TJq2yzSQNt
gFKQlB4LlXGj4UuTETIxNqMBY+mYxL2wQRJ0KF++J4X/dOB+FJBIMPBm6rg8DTg1w7aGYlk3zNyZ
r0sqeU35qzPvoY+MDX2BaB2GiTrMK3ip0Cw3H+V1TLa0S6pnCz3STcnYomoBSgztIVhP/UvIGzdl
HfrvahUQ3BAyQmYTp6HBC7RnXN8/0pkK+z6laL+3WAnf1q4Lvjpyf8QBddJSM+coZ/q+wcH0iosx
I4WEK/YsRuVvMB0Rq/E/ks5ruVEtC8NPRBU53EokCeVg2bqhLLcNIkjk9PTzcaZOz7TL7SDBZu+1
/vUHqFMijwX+gwcDFFlVL+ZgR9CxTiq8gpeM5QUHsg+OJTc/6rXbV/LDQjOiHgXdAwGBpiAFishi
CRIIqA25V9WCUYoCJJoQQI/bBUdyI56aZN8Z7J4qlpDYseFaO/7AqeYBsjbSQxEfz98cf09HvUx5
wHtN2Spf33CoyesqZMTDTANAzyD1ZPiXfsjxSs1a4NPLpK1yQ0TgsxQwj8ApRFTPcNWYa0U1NVr6
T+4d6MRGDX3nUiR+qjpWcnvDisT1kholnBYxGgcIU7ozO2JEtPXFbKGf6H7LrrseCFFtwYM5710N
5sTkaZr3hoTZYWRSOXq5k9p1XCC4PBXCOlE+5Pkh7lARcLhrLR2ddNGxkCibt9eMBzYnbOgnaCYh
Q2v19JauYXFjlGFkA6UdrH2BHbdGqG39xvFVf+0SGTvg+8t8vMuPGh5WON+0968i2zGupu1mNqga
tiBcCvS9FNlG6pEYzejbgMJubeD6TcKXli4lSH8v7NLp248v9wlQhH6l4g42xl1ogmxw64xxFhCD
7BnKZgDAnCOuIJoXnWsqcHdppD/0+K/MPGv6DdMgs3Ds3/HIkSZY1V+mcUg6gMQexQqFwV4fjlpQ
y6sIel1ny+3ekK8D/hjmL1CDQ2PBkplWqjNKvrJhyzOV4H3sYdcoybK/Ft3uZd4bLC50m8tS7nSI
PhsgNOk+Cme9O9XYpAwp+kwUOEji7wYzB6xaM1+WPMKrXzaUZQbacFjNBYI9eIA5g713jc33NVe8
KEa+QWCBp67HichXaR4g5C/PGoNyuFoYXq9BMNEcuC9xR/cFVgucZ/KQoJkI97pyUQBvOdr2Km5O
ynR+VRd56Ta4p0tbnjnGaNLNwDdlSWf6h+C4fm7VeKuP17b+KSyGTWuZrnNIDXKg1hGs1j/DeJAM
/RQOw48BwwSPUSwOobnCAFfBRq9qhCL79NzhIm0tmLo9mxNpZF3DBA+A7cOQDnJ7QqbBtYzlTQ+0
NW/EBdoDE15zEMIiN3G+haDDRMW16rXBPovtxMvJIUAxGi0nR6hXqW5T+hShrdhZuGj2RAuo8wF+
uodHoi392u/2QH8OFkjYfQbZ/oTo2XDe1kbDrcwIlGwT0UQ7CSkenF+cDWPzgyBczNZIrwuEqeVJ
yN1BlewM1S7+/3C6gya28/JffElDGjYa2Eg4M/NR8DLbUnjMSSTuhQNn1M5hfIyJEPuI6Qx84El1
ug9wOXrMF2mSvfdxYBrn0Ldu2NgEiErxsvxQAW4/t1RsSM8HsrLg7L7pAPctJDjlL6R7lOpPlWHa
gFy3a9aYIDlPKCRFS0gozf+S/r2ZdnSwAttrWLkiKjX8GaFSzXdHQbmDyIIA0LT96pUzhBwT+gLT
LDj77/5SafuE1BcAoUB+I7KvzhabIrO9q7bJAGg5jQprqVirehRxZnGqynmpjyI8QrnzBXkhfLYn
Q1xI8GraeauNED9BQT7mDvW4tNhzGKLrEwHt2zWPSnTpMI46Q7tzUPwQkdyAUfqoiIqlcOu98QPb
B9lODuofcHdZpZiM/XGDC7LgWA/8l2tHYUGS0opr/2xc4fld7lLtksefUviQ4WpTIYTcZMoHsl5N
PxjKr8j81GbTlNGyixWKomSF/7sjMjVbgdYMtc/0T10ONP8AGqXP4GIAtcl1WODoEw/qy5NpxQ46
9Scqanu6sHmqSJWhN8ntoqn2mYLUGvBmY4psv+nsjxxUK1T7nFK8ZNhodMfjghPKTa2lYfiomHpI
YPmawcZUbYVmReDLguc8hnT0SZytsLuzKt+Kh53HK70OF9Rq5b09AR59NvzQE2bBe3SPEQ595upt
2oxt6TgyyyfycoOvwWcWf7MYO+GaD1dzvL4u9UcmIEkAzGTdhPj54ptLV5feKSOwTYveAZVJ2eOs
FkOgQ+6C7DhoJ4d+vsSpOTkJBmDgtrLmOMfkn1YdgdxfbUCGqqisc5/cIeg7KH7OSLbSALgyOQiY
tslOt4+NrfmNoyJDtEKxG+gDC4SMmhv+DTZPsHAutN+yeuJv/6PlNA70+yNr+zPHFG+SDkZX2oDr
PAOxwz6myIchJDPXzloiDoKxdMlonFiLFEfatDPlL/K3XyxoxrdUp2H9KCIv5XSCIDHiKU4VYnmU
dTW2p/V7DWsJimSWboCl+48CiI20Iu8eqOmtAjAKNbdS/uKIImHCw3aelQ5wXRQNxprfYptn9zsQ
7NeqbjbpTtF/sCJbqDNgwG/E4kGBjVniB6kxjn05uocXQv0ZpjmbaMDZzCYQYegdQniLU0KqyQL1
k/C7IpZ7hqTk8Ey0OMZ3u/FDS+8aeznjuWPs1kQgCB8tM1J/QPUI009yLdknsGSovDfPvvVRZUem
2/fxffpvvocsLD0W5y4HYKd5e66NcKXK2xEZa/Oc841CWHooGMV7PYGxoppEQPaJVYSYB+++8diR
OshN9KvPZZ8dFBHLur++/6qsiw7undi9UwLudKdq1WkfhngORWTAh/eMpGsfsUbhdCZVQsf+pGFv
AyQhOUB7TA3KUNdca/M2D2a9wCaRAjjBrwjaD43wCdYB0GkVBcWFv1P8RExbCUpiwmNPXJrxuuOk
t+6kq6lwUD1h5MlF8+SZvw3GI/Z7h8QVqNpmM2PqWGG3vKFkYCa1tD7Dtf5NUCvxrBKo6BdSdwmX
KF8w2R+3nMMT/toN7qwKFe0ygoWVItwWHq9ubXaPqPmoUTXPscuPxlxEa/PtApFSigFJTdON2W6p
DFRBdgJ8qjJyRzPGL55cST/VkYukJ1e/5G5THFScY1P8MirjH0YvEitZ100Mwpi1vZwCJpJ1n88e
X0WAfGmIpYjbFaVNl7uS8dNyC0cj2N6Zy3HTPB7nOr1xxedDT/9lz1aZeJD5+RJtTVvNZpjiv1YN
XjBOMkKVDDeGIxJZCvOblQKZ2TgPkPbYgYmxB9hxonsBFQNtgt1DDkOaLCxNGwJs1ruSjwtnJgPw
HduMozlcUabXE04n0Eyrak1aRNWiU2G/fefwKZGYuyEhmZ/v6S4XhHzsQ/kiGQZuE/vouR2gTGEB
JeBohGMiVCWhuui43BT7Do1PdJnUzbygZBAg6t9xvrMRWBnj3489MKlRotvAOkymu6d3ZxRpcobg
kxSMH/OqBvTP6Qr+BonAkLhfEu+Sx0WgQV27msmtSu8W8xhwnRznHqZAjGifxEuhsnnveoFSHVF4
+VVAbkzv6oSX7SL5p//lxBVNZx0+u57+hgTifDXCkbJc/J54XKKssqP3GSBLNyhy+ZYI5/UW9+pr
Y67yhKRZoDXJwH4br2amYN/pEYS6BKW1duG/5IE0M4HJhSsUQdEv8g9/KjBJI1/p//qmW0jKloev
KhBP+kP3Lw1P6G+V9HMUsKXDOz/olTlKEKaMtpXKs/4kd3MZhqeRGJkn7QmYjL6eyPNr7fe4RjTb
saWD4iic21kG6/we3aWMHLfeoeaeED0XdnqkvAB4lstrxzOVDl+kCs/fQs2P4Y5x0KHLkCX9rO12
tgzTPvgEycc6Om+ZVEqUD9Az8qs4r22tOevEd6Xytu1OT1/mUGbk7IbPpZh6THiX+4uCTTpK8yXn
NJVont5wz4/P5jcbdxwFjWyDlGJLfn19xoeWbCg739IiPF/2XcE1ZJFDAvoz9UBxP5lnici42b5T
PAkml6qL3ZwejiEI8RAQRfG+YD6A4Tlx4kudaB38NujFAP2OhTszAIRiXYqI+6EzrWZyAg8SY7bJ
K1rGXduGk8iA/lzh6WfaHUJk7DzpaiTLLT12gi9MWK30KxKddvqaEySv8GXi5NtKN9mIoOKYfLWk
CJ/SmEgShNPgGy1ue/f8ZZvTpVvRLLDiG/wozHUob6XefcarjiIESJC4B2nHCRtOl0oiRuE2ETew
7Ojjo48cc2J9WCrwKPV96bFnllDrZSVIPqOZSmuTTrR96mcdwCJvFiLpxhEEUZ4/wGo1Wpn4URo/
KQs3F2jcY37duTziuTQcLUL7FP/VHgQUd7TfFKLY1LFf6Rz6qxa1UYSaZMnDX1krTZFocDfyN5VE
SkOISfWEmAv3EnJJvqyYhsLRPl+EB6SrkgnX9ulX1VYngLZbR+2msVbbLbJgO5e24TYFHf5kV2U2
59IkFKv4XzGRL+YmzUqnxHoBNol/A1bswuGlwHu1p5Y0HHBQuNLrTD+Zhk3ZlcwFRft2xl+NpMX8
0xICiisYM68SHQHMDWZ6g2ghaPE6uKspGiAa7D9zzXkUi2dT9Otyo4RehHtJOx8u7fgdogQSdhMx
G7XLTFjyUFBKY/CWtqphp+ifRydVLjEFMVOYW9hgrkZX90EnwmZXPOEhrvXqmmcORBOxDPTXOauP
hvlIhbM8T1Xwx33zM5lkK+shPUUQbMtLS4ygDGGdchaUxcSLMWXfhVLe7xPMjdxXsRLa8xsysv78
tKaAO1/hqpMTdsEKbwy0fuVegL0x/+Ca8/iJ/ZsV0+aY7UNXL1B2AJXif9S2Ftm1y/da1g9Er7UQ
KlPbaPwILw1d4fIvE3P9TH/jyDYFp/4wEGVmt0kkPgszc5h7pKdoa50OFTNLJyWh5LOmfYzZ1Scb
z8P+OmbndEehJqiOKAFIs3dqyPzoBoHtQoq4uXMKvy3Dz1JSexmIVKWyzCx+f3ftJowwYaqCjWfn
ChttOi7S3iS0iZJbpJuukQn6w+GRJDyy+KTD6MT/4mdLwQZ/yPikBgkRYhvvr7q/ltRmwjyGGc6q
VS8zQpcNgjaS54km8S04LcUexV8krng7+Qzviik0AjZ0hpACahYqFWWTlrDzOFwN3DoKPPDkC+NX
NQbR7shHxa1Fhv33/i1x3uoQTFakpA7lVn81m6lWEacz24BITG5SWhPhPI+EWffGBLCMzXa5vAuf
0H7MRwGoRE1ZdHhjQ1WuHUuunCbi3aNFgZ0syYBOhBgNRHu/8HC1OMhmrJH3zRBdiL8TerEqY7sJ
Men5e+KdhL+Zhcw4nfc6Jt4qOoMousylkrl4es/fimogdbBnhnKqA9CtVOpLgClN54GPvSl69GGx
nB/rvicZgMK2O5kY04OWU5Ex0IY+DE3cSaqvSFqVACThLU0Y49hQhgh0S0EA8YRCxQpIUryPpezJ
ECcLaQfYlw/HXgWeXcQ/cncCATUYpbokP2X/ktjO+hX7Lw/Wm0aaZz7CHRFehbE0bsZOXUnwhaP7
gKaiXhrpKeuCMiPfjuRzhaHovrjil1wEMnD0eO3wUCxd1u48oMADFMZmwSQBZ2RYNZ722rbxp9jd
RYKRZ5NNEu6sbBUldOqO9vwiOjjkGcFMtbbxTgZ/ptLpYU5kBgYA+l9iIGJY4u/xepN2IJyfz7Op
XkZE6RYSjJVRH9MyCJE9Gr/1iFPVoZEOCqgj5Ens+uCXlU7B6LyHvsELKsgAqElJGtGBdXhWBGBs
0xTEw66xfGbaJmpaeanFbmWRYdLG1TJKwKAlSTTQTyK0fjzrwzjhMMmu7pdwarTx3NE4CvuyPLTj
NZL854BVlkM3qdLUfWkA8Cs20YaGSVrl0FPCyYPdJygpNFaMI0RI4IFYoucAtb+zNbN9tA9T2lb/
OEoS4GDowUxw/ILaTxO27TcUoXJHw15Dgr+RRKbi0nIEUYsGW9Q/w9yZ3ETYgqhlX6GwwxhP/qss
ry5w5WACA0ELhENew46cXAN3PfSHmtOoHzOhgeerwCeRYFOAJndwAUMpZmLGHZbyG32DMNNMg6VY
E676AHSwmZTPsnnMNfrSiE+Ufp3dflBWZT5X/r0dFB8/CYC997CIqCYHWuyXp+bnTt20PFc6c5Se
l3s0f9ujPn5zzJV0WwU3v7rk5B3MV+9iaT7mJuPVgFmJ0uIt/YsjV/+pv1Ivs5+WI3C+aZuX8Y9e
kkYt9/UJLcW+g/H7/DZJKpmWbJ9gXRJjHV65Gaj5La8/9hJsGPylF+3w9BXTB1spop3FSnuYME+l
EmIPheIqOQC/A7EhfmeaAotoJWNl2SnEskK94d6P30Xu6uLWJPuFOQh3fhgIVKh9MTriaHsI14P+
Fwqw/h3+lMCI7LtWH7uxsKV8HvPo1uvBhDgX/Q3lt7GvccKHdsLDZJdHtjRnH8LYOyE+mLmVGiaJ
Ij2CiFX+qkYrjGaEbLh2Bk/E1SDjD7Fo8BFmr0OPO1r49cnH+bQHUVT+DRB7JiiTTLg5r8bhKtX+
uzxIcNrf9T+aL8F6dLQEEkdlKWNGEIAtN9i2BRZ7aUiQT7riOL4DCAjQ9LMVDwrkhYDDQUXDVtUr
YHlAT7BX3s+IOLi7spkbXBTkrtceWqB5lquTKONkFeHN3d+7wWXqmqF+Vx2j8gfxMNumocUcweE5
YPxqmaxJJZ/6s4x5PF4XROX9ErpRxbwr5Gpkbo2zPFd5u0/G1sbXEycHxqpRg/umyIi/xzR5/yRe
EzmwWZ2LX1TIqo73F4s1AFSveVrEm0wJsy+NvZD0m5qQc2bAXj0i3XeZWQsIB6ZPor7wICIdBNUQ
xxDys9FLtf3wOhna8khD0thiAXCzRAfOnxE/77W4qFGC36Ef3t/iKd8nxwgqbMysFX21SIIV9GhR
3VcRT9cpjn1y4f2U9Oylfhvu3fOIEXzaBHp5s/Ex+K0fA6mBf7R4VCDZprFJrV0SwltziLnCKmXU
W/z+icG/MbgiGymRMP8qzIqvnMIMeJa4yjtfs/gydtBEcPY1wMW9j5XfJnnjl+6+ft4EL/5fl7Vd
oz2dzW5T7L994wsiCjaABsQ4PWccSq+Pyz2jYcjlAogisQv8JpBGg7k2CmVcyblMJe0PCGB0QSLS
vZ0l5Bk3wsyJ9UIaghdjxPEhJf8mjaQS6Am2VK8nFYGM824D9UmrSDxAg6MxP4RhP+H2OVKDgWBH
0ttIP3nU3e6/gNMeT7bbyODXCn0oT602Q3hUM7i44PJI5spfoe1GEZL9cMTD8D2dGOJxyL/xsUN+
GYS0dn6NlgiWGmEhovAlGuskPSTCH4SO4R/fZqk7GOLnnpxQFf9zmyk/+PCY7McAuVSDTrDYNL9s
2IxLUi9ZLy2MW6QDOpcro81mTqz21MdwZWhK0ywhllK8RiATtdpMOmPs7JLSD5BzApkh24XTr8iQ
7U7Zr7l7EzFGb0RojWZmabZhWQpdAL1veHPfg/zMSy/Tr+cP07EdesxdeXjjvEjKpXZo8SF/zslL
6WFw0HnLJ6i8mBeMp/zBQ9Ncn+XKIJDto//RjhkZXUB/SNox8rfyABYjnO+BSPqON8vsn6oBR8nx
I0dJQTwS1cafNjEGiJbm5OaoApIN3AYCPZ4/sBqf+6HGJBqMiUQNm8jqzlN/1OICX8IJ9xpQJAyP
oFVmlU6t7q0VjJxV7ZNnA3RJt8WGtKa6444awxzQF2nw01yhwjpnic8AZmHQ2DAGGGaPevU/CbDg
IMoH3G6Y/ksOORomEbFYwSE3aCf7SadKjUZMxTcMCANTJAb4w9JM3BFXeIdsOPp5G+Vx9DPha/j2
C5aifOqZjRJ+w6QUkGmXzjxVGGoDonjJWJ84+u9PRzHdJzlNxrg0jiMpa9ZyxFdPodmXcCqXWSPq
WrZW7+z6/iduYo60C4CQas/CUgucUbgxEH5/8Ub5NVRbZGMYhQsd5JuZZD075+OMAg0Q+Alb9QVe
JzUB2u91BdkWwcvfhFN2s8kbEhnnsHjshlr4YRaRYULrcr14FIl1kZqD2jAcO70YLKi+wDaG6x57
0lOy8Yh+m14+27pAalvpOKLsBdw+4Xahtes36TamSKkXbndIpbUBBeOz+ccpDAJd+LipVMNpYCFg
tFiixO4Sh+aSYUQM3RGjO8gYCzHdmKUzuylJDvgkB6gCfbciLGchn5R0I6zpYR9vfApSDVo3qeN2
BPmeKKVpQwRT+VpJbI04jMzRJKhQBvUQpQzKUdsKMiguoFyBa8qEaBpyHoZBtOyvv8m85iPhQzZ/
IFNnTzLyhMXM362gg+Xz+ZZtKevZk6Bxv6Cmix8v67dFYwFLjeLVICAd+2w64pgdVrnpV34MzYSY
wYiAaoNz5TpWfnoJOxcnw6e2ThiJgang/yteOe2tdtXVBC4X1yYyuLzbpCe4FkHjk5IcmhXGzh10
gaHYlJwSM9Rszn8iaUTJiYSF7RHtqsgCiQT7CWAJ4PHE/qbG/RZmjwH5l3G+Ov2MLbcovIz1rcqw
8alvLcPWYhYE4FPOamYL0tfh9CAApQfBwmZiVn2Bg08buTt0iPeU/tJ2v1ViMClkGiJ+mtLspLVO
8VBlX7YK/MecFr8K2IWl5aJcjJHKFdmHGF4SYJIq/VdFt1z8wFndilal/l7KzKzB1SLgmexiTgyF
/pkiHh+umJ7S8Eeuvdy6D9T3LIaq3CTRbeQjBcfnJ1qOY6t9l3g8tMnXqziFlWeme4tfJFgbC5Rf
b4POS8S1qDtsZAmZGbJ5krrNQA6AeMurL4NRKVALLFs8YV7MVEaqmzF8CLKXEsQK76LVPqZu04Ht
hJxMIb0CZrgpf2GCfut6k6yPvTAcc1IgGmKsukNWoHZJfzi7TLRx2n/eHXmEyhortDG9vDMmpPWM
9yVeJOAn5r5LiWyqr/Fm8kEC1E/exBNfIZNkAO6x8vyNk1+MIQse/We2b4ePhGQgbt0oP4xigy3y
hG2DgouJmm9zloHxerQU8iWGInIEjyzq8Cs6htneRAmFQUdXbsbmZihBDj9v+gsxreOErgysy7MD
thlGj10rl0LAEeh1z128WxzVf90LPq68xqs8HFXYtj3ye+H7F97bnq3IR5+sejb+L5wDPNEXbzNn
n2BtV+Yf5Id4gyyl30QfZTWfFP3it9rKAapEkZye2SCfSdo6Wcu+TMQJH8xfA3n7dZf9ZP26i0Hq
Vr+8ljUcbv6FPt4tvNedo5bfljjDr35DaO/hP+zrD77Ay8+8Cl8M0JDyGZX/zV/7/6+X+ReQrHnD
p3bI+K2F9/9/F31yg/iNoo/KNdDUBW+VqB6+n7+dZv7+lEAE0qrXuDr6Md/6drM17tMPvnKWseBK
DA4F4utIv52X8T3oMj1OUw+XqxdfCW2Euv7acT1VP1v3qAb9kg/fbnVHQ+Hy8/CjNm/cq+bYeBLf
DYLnzq8hc+bX8HaZZPDZFx8Pv1z00QcSFrkFwqqiaruRKiutMUTDE3o2CcLIC5l8d0Ifi5AdTbuf
FMvwIV11gffeDdzL6jdZ94G1MlaWjUK0WACaI0RfYjjhX7ttgnxb+s1dBJVcF/xFXutsPb/i1/r5
2XiI+kEMPP7v+fNa9+fnj+m2Z67B29X9zjNvHVd3vt4d124JrWxZecADvB15LrOzNcgAZ3q1fh3f
VIb0X5gp2eYNNYlX75lV85XYhC9z1ltu03nS298p0rsT13K+HlysMwQI90pN6dIhL/CvRbbR75Xv
BC2oW7qmG/uKE/shaIPLMWT99ZvpI/Fj/jPWsV+utDX1DF+64i/ilAVv/vTzq/suV8iVfQj/3yYF
lv/CDoxwuhVziJfzYqFk24JnYeRvpuPkmmASshUgf9LW73pfsHH3JOeYCJ7TRJGJXQFNp618aFzc
8h+fnN+aJ/225wJPfm4I4VE+MPl6+JUDLosYcDWin2z9WnMJHdAmHsMULy3Vl32cLuYvRv4A4Yih
7T76UYN54Wz5RLOt94wzuMGqz0ouz+89X8pTN//NI70eMSUO8DNixsWWxNKstgiuXLQaQbr4O8uL
225YU7oTpcl/NvP/X1YdD+Wal9Rsuy2ecH7H1kdboBY2fl3HasvzGTI2MvnR/I3BfHJE1Jien+f4
WFzzPR0UL5Q8xjNWTHa1Tc/5OYmQkL33PFzb7JjyJc12fqXFVgzEYAlV5Jiek2MOVZx7P3rP/XOP
jNw6EK34BswBUDtH+4KvbwNh9do+z8LBQhMWnF/XYhudtc4hos1YPGGZHoQVolM0Ndm2D8KTdaiL
9X8SIe1gHMxdhDT6DdsDhVEQ7WG7HyyGeFu+kAbyoO/MnXawDsnWOhyNlXHQBAjDGrQqD6I/fFN+
bngyT22AiCq+JldYMbd3vQz5LujD+ESdoNSGzvtBxxbAPuXrzV0NmxGZNh+eIlp6lk2yRcK9Dflt
wgYNmsIr0Hhxs5bov8/WQUr7qPjxtg6UL6wC+I6aCLO5uYS4zAuq+oWwibfzq15hbwQ3etUGvNRD
GSTb+U3g9k8U2qK84dF+go/nkDr4369SYL3sOCcx9NhylqZPN9lyOXi3drsIzsnSQNtjN7iHYPt+
o8vgSrdAFevwRAeIpPcanmqOsqt5guVqvJb6CRG19iVcUKvf2v9+X/94XTnuhC+cM2aveGYx11Za
jo/2Ris0XyYLF/fA9o/ZlfW4M1YZt3a+pQw5YTnySrVDtrVW2Gf8FqCISLD3wiHaz5/z24A7zA/Z
vbbl043mpSIc5jVDogKGk2ep+J49s0aa1aZHT6zecNtqQJ5lqp8VThH4MJB9g82Hx+PzyjWXVq6F
xxnjJy/Q6dYZhLJIt1/RP8EEb0gAq/cDY8C6xbAv4Zmk04vGxo6fWEyo4BWPVr9bcm1LDBHymBjM
QVxoDIufIwGVg8loKXSUvseGUHU1eJ/FdbRQ6Td7+NKibr+Jdo3Ur166ZFGA3ojhnknen4t1fKps
nv8k3UVO12HLoLHZ4AnrEflW2rck+20oYqE08rAvMAhcy4WDyBrii5scyynoUQBo26L67uFyqw0D
5d6X6nHdMJQew0smJ0jcVYSa+5doOVx41Jl9dYlJ+DMFW8DTLT9rH+Ql5ViMcveJQTU21H4pll/K
lKGYwwGW0u2luVp3VDLi4RLYDG9cJ0DCs65xR81Y1JpHjb2MOObtEiIDoItJiITkZs/D1HtVMiv0
SsBtZdFVP9i0lbvsM09XEzK4zBa+aupFfIpI7u33z2w7WP+0tkAmz5gj8UYJWxLcjzus7BhbgtlA
M2BZ9iSnmV4Nf7RByFUFreW+muvwLef3mPgKN9Yh7jIRVHI4oTp7Bw4ZJRbTys6kmQl9dq+Q+FAg
EwTGANXKWpGXH5DzyhfmG80VjNj47tMrUe9vQCdSt5C0JFekmAXzkRSWWoi/E9mYTUUe1/6NQPvK
cERJfBJl8h8h1hxVZcAKRzDnGikQao3ne0EA5HPXDz8scW4ZqR4SUkWRd1SuwukKeV+yHIyesnov
GESMf9WMMNA+El3AwLZzeVPxPzzmvW6LgoENWgwanUrTwVok28Ye9AE0A8v3zoITONkwBXufcX8g
/JGViDyotln2i3El6158B+qh3LXe37iVoJllgIRKb/R0YNWh3ct05y+KZrR1/QpXvT7dE2Q/drsS
RUap719XltNlrq8C0eUCM80/i3vhdzrKl58sIccOqSRGVQSWV+GOw5sNSVuVBXwbV73rL/sdROfG
mwb75VB93vrB4UlMwDcxIfJIUKFrOmg/T8YhtAuLet0TsLDMfpHKYuvIqAmDO1yJIY5vFQrgDtMy
PCgIo4RPgu9nf9Dh9G3VA/aylY9rGAabFDO42hyRI+Cud8X1ugPZdGsQhwUFmbwSOFZSh+1O6hwE
GQXFGA0DgwUuM1mRlLZQOHgNIBZUuVccFfA8xIqZu77AHMKtdjiclps5fJla5PwKxn7ZhfhC2k+y
wxZQiD5hYkJNW7x+0fdwHZs3snxKfyLMHw0chfEk17/K4OYf1s/zD04QTgmn/ASEBjsGwf4yvL8w
QozslCBbLYg+gOuFPWN/WuUN+B6Qiqj4PMSTFETmkfWEcgLIE6kbgp3hgGryE9OTS/alXoGyH+W+
yVZESADS0Mvo20Kza/HEXuCn8CTTw5ghgcF414a8p+P9yQauG4vVeBZvYGn3Nt4Hx2JBeBkGitv4
tBt25f5d2ILhgN6qGveM5/rt4O7eLihoSGvBcrCLzmVO7/vF8RqI3uxIYa6il0NxOOtVYSAd4+Ac
7tJbTngPGpszbY9z8JAAyZfnBhv5i3gBviirNWVSRA6f7LJMG3zFCmI3pGWKVyepvj4BNYy7/q27
43v/0hChfOV7vIFxT0Sx+KZMubKiEI/OBQ61cPjQejK1V7SL1D36uHlbR/TDVvxcyEDMVUyvMa2H
fitbLlmC3XxwbUGjegGT8xVl4C8FMzJjuAZav2Wh+9zS+cAtPDJlmMR/SeBvJg+AjWSI2HF89GBV
MpAmnjH/JLXkcuIl0oEyuFo+t9E2YbJB4Tw/d/XytSzA6uzco+Nu8Y9EXfwrPNpr3drCSXOGv9DV
bRyrO2xBljKqNhYElF2vVh2sjpClO/+0PXqhh3JoPMFLiyPQDU6C0XQz1gBaIdAWZLAIyvHHF+Eu
pEX8ipvmgxxE/VNI8X1Gvjm51t+YbeKJFhqWzxzjHH7O1VaIt48YnC7mqvKtekE6SveNz6wnYRmx
ns2zEWqNc+XsEC2EH0Bha0+/Rt5XungUx5jSTzari0Dtl8rUVliYICML8a594YIzV3kaB7xfbE11
X2NAvCgfdCMjKVmsSCAwxVaD8tEgNnru3n//DRTQBMe/KPmRItHe5eR2UAUDj9L4gPSGNsXHtYhW
PIgI3UXR6+K1ltjzOcXIGCcSTJ3AdzbUf3g6xRxbwoL4OKRis8oU9afpTpEPlJtDBeuXFKnotNg1
kGRVvZ8XvCAeq+Le59tR2Y+MOGCaPEacFpaYoEnwbkCIAbL7hVjMCWPPH2WGB9tqw5AA+JYCiyqK
BO9XS4yI/TwXR8C07o65ETRlYvWGxpUtP8KOkEVM2pC2AmJ+8+6eLj8XwwdE8aW6CmlvOqdvXf60
QEYskH5JGYuDDlsPwDcyJja3Kp2r8661R64MHAi4m8nsg/A80yGgdQm6k8FESoIZvUBSExZ+TEwd
Hmu9TxHJpB3DH+YkaNZNC6SNgB4cTudoUzidsr6IL8kbOz2HqrdJvFxyEslFKkXuMdGsJpRoQLrc
4b6Vhg1/GA+ANf4Frc+lfJuwkpww/v/rniFfilsKofeDhoB/YdVUhUuMwWzL64pM6CWu3zK8sdxm
zQcQ2Sbq1glUxWS272VK1GseG6QKH8cC+mYKtHzemPYT+A67DKsPRpzGbMZlJfghMRxyZTiuD3YK
Zgry02VbZUOtfboE+cYlm0xyKiBZ+JrpgOemDeHLHvatA1tQB0REn1yTV12uGQKRM9/R9uC0TRtD
lUUcDgdpYjo6Cm3U8ID0erInp7iX0No4ry2vte/ctnNLYz3bxo6b3FjLr5V4m5Mk56Qs7TsZHCn9
yBqbSkXDbBjzws5lE7YOUbvDOAiVY4Y1mZ+07Ipp6b3gXnhj9MVQBpXDey912wr7637BDBX1FToQ
vN65FCgKsN+A8N6tsHNgS+djLrfU7MPXWlFQ79lMxRLOJoswKpSbTE2WhRSgUcTrY8DFh66Jif17
U0XrSIVVeeJE7Va0Gx3ORc3hRXpk9z+OzmvJUWzbol9EBF7wKjzyNpX5QigzK0HCCCvM1/egb5y4
p093VVeVBHsvM+eYwcT1yjYQKgUFOpQL2cG2ykOX/6j0oeNP+7qL1O+5yfsEaCDq/h7JZ0ElWtOt
NrMrgL+bpMjUITnOLUhWAoYKn3gkKl+aUbvzuorFWNf/qWXIjJMCmc/NWC9ECTWoFhQoa2FhyE45
hSax7ZQqxVGvPx7KRePf3b4/lfdnm6IpWKvZodM3L2aixbdG16HSrwv9pygSjv7etuNZATIGsi0J
E3hUsDLo74SVkZ7xLE/ophXn9QqatytlKwadTOxIM24aqkZWVahqgPYd3oRdZ6h6NqyLOKhYJ+Fa
rvPvB0wO0hDO5b1h+bNWwY5SHXO4NogKWKER6ZWIzqMAq7fqBTs3iA2hgEN1iMoKzsim/0675SJF
pHIQwXFx9ywBFGv1ng7zxd4nwgjzdM1PhqWcH7Tc4KoU9SN9b2uBtBA/MvkhfpPtkksBA8kTHyjz
7QKsO1dW7gOx5sylSKnCtju2oj9keFCX/cPl6J0bRNxQzx1o9CMx6cM8u+OIN1xKLCZjsLLRrsjg
mWxmjXCGCW8T091DpRaEhmfDBOB8pxbxnvDT8PRSfva2CcqSRFsNJyfeYWi9x4r5GtNZnB+f9Qqi
KhuQ58j96cCNZcXEBog5ELmgb6s/j2f21ehj0z1hWFWzWYSPX/5pnqOYdQxpibPzeX3AlbcMqjfY
iuxCXlR6KEDu5Km63VlkbwUzQ3Aq4f407Jyj5jevWcL6MbbrtE1YPMp+l8c7pde3/QgeDE6c+Kaj
wDo48kRPsPQSmSHH6cG8WIREB+t8Zq9EwOskSPT/yuUa0CYHhX0maNIujtTja4I84p3m1StCsJem
84WavN+Y1geVJ9twKkcr9RvviwQbhnYrkPPUUWA6CXlOVO9B6B1QvWt0o/zWQn4stD0LsTRSV4PJ
Qgscz47WWXbTCwC+NgP/O8VC58KKJxyqBOWFtee9E1NORD/fiE8QlV6JJhummYzZmNsv9vXnzzP6
bB9uHgcRm56NxOhcjE9PGT3onMLhYlrDjTYSfUo9dgDLlszKEZsSyASGqCEFwKsEnHSDyl8ucdwk
zLpQ0rgiCJ/9B+IEexiO2ME71YHsXiBrIAyES+iSSASw1lD0MxTyazyz6e887+pobQCKvdeCYat+
+4/3qgBN2ZFlAk/KVrHG0+NegKzGnmE3ytZ7lk4PMqIQAVrVKtjFlSlaynFBsAHrI4y0tAPIqGyj
9UWN0bzfSFsyjGpp91zFN5qg7Di2zoQO0GCrwruGETjQO+xHy+RIWir1rkKVd1tY4r74PheRh8UF
JMyb7RSuCaqgI9HIm45R9rG5omRD4jHi90Gfc5yEC87DiY3IVs48nDTEJ95yFKm+9F06tRG8+SJb
kBkfS33fePQSrKd9djbgK27PK2kjtvIN2od/sHBAE66nOU/gY9oKcxqYHxOLxb5NDUSQQjYAgMTr
N1FwLvy15mmH/rHcPhSbh12jx8U3+7KPHZA6iB9L+cbtZhNs5TxnY62mBPSBcDw8ZEh4uCwcYZzY
39EZl6W8cJT4c8E0bcf/ayhaSNEYQsy40nHQbWOX4Z0/olyW8VM1d/WNtccBdEwenhYWV4aD3qmz
bhUqfj/ReQisJeNqShThTrabxzl3a9Yqa+LWIbvenL7KwWbRzOlJVrA2y2ythlSxyZVh89mV1loX
ygdaOLDpjnJHHqVEJxoJsrvIsCCJXV4268fasPclHOJQN70ut+imMst+MqafRtJ6598FTeHwWkMn
aC/Fhr5v3rxxslzmMdu4XCP0fdnyd4Yjwaf/38bz/nOZ7XCq/ILdZcnMRwVdgff8MJTOMPw81hjB
e7uUmIz/7IGzcIgkq1LKlw9YicJj9fpOm8in/BvuXsIfSHxcGVt4JkzzvfHWgnGZMeV354EkCEzx
uspHDocms1P9XwKaQHmrVqx8eIqXMGkrX7+EZvW8evXoZFeCrpxxBjbzfwgTpXZlenUoJ2tWb0vA
82s+IdYMl2FjhtgKtT/1O3IEd1HZjP8OTb/lquLQ5VrnLtYmRs8J5Axz5kNJ5XFg6EKk5x3noK8H
HVgeFuF7xX/4AxbTdRX2kHOXYrDYpl8MATdDwLPyDeVy06PaWDaUzD6t+1KEg4EPe5Pn2yZz3PNy
FmnTw7n4ii6vsO233WGAP8pJzpvkROVKHWziYsBMWEiZxN/I447mc2a1w71jarbvpzPPDYbNAk6z
ctaYn+sr9LM1G+H8mgTNIxTBRk+hvhGqMP0bWW79vdJPFPMHplX9PoNUjZfUZS0r+HUSHAb1WLjn
HIZR9/WlLdvT7YazQP8iNTN27PKGM/cOc0P0BmnJttCPKiYkNgxFmE07kT09f8igZOtwS6nUEOzu
Frt+WhaB0qA/RoyexoiLXMzuqHaB+ZUszUtEXRRz9fAIO121dQt33pZ/5JrMnK/oo/GZYqM/N+Gh
bTf/ZCdIPmZ/GoPOVf1wEvI7oee7TxZknjTzGMcNEtVWsYt9sVNUC8/WCskq0gG7prNa66wyY4+Y
PY4wQbE40Zr7hOt3sNUUzAJoFw95G5xOsfCwOjwkYHbL6o6ie2F+Y52Q3IqdyQiXG6c2vZI1u+nO
4z8mktp7dhI3BiJRq33YC19a8+BMIaa8/DisEfa9u1VzRPoHEKRc49OWIK64jxXZXk/0ROX36+Xg
1SOgABvoWhFsIoYRc6MpkM6FjYDUJMC5WLrVl8epjwrkBSxjxV6/giRhSSBY2cfBv9P8lBQgdYZf
Jd1SvkjfJn4S6SNmO+ZcuxPTCWKJ+kOz0p0XRg+El1kZbIy8/NUn9F9Wc2Gr3R/lWR5lYzJFFP86
Jr/Zb6N+4ldLj2CaYgQXLK6eS7a6yJLJK9OtOregHYkOwmUkpGoWDG2AoLZvXeSViyYoY+TWt8qw
AT+CmmDBQ0Ssn9b/sO/8qh+rzplvgibo0c8KO34ClzmN0f7ZbPgqpzX2E9QM/MozLutT6SwkjgMO
LuI/gOhiqUAaTuNsxT7WNPKW+SJglH4Oy8eAosBKrOeNQ2UTqIN1Gz3m4ivJnyJb8gvMi1Z7MsuQ
6ifbQaMQPtIwTr3oST7bd38kDzmZ2bs4R9pdHBqfL1rZz1FacTaiIgXXahm7yYCtgknHMp04ROsi
rfD3jNRRUz7ZQNBhN3sTf/JjftDvRG2GXs+m8cWPZ7uN8KP6fvGSdtJ6z4tuOgkWvJrUZVt9isuY
EkN7BITGkNjEAMJmkk7ZOs/kc6/il43RQlYHZfwaKDQyV+HPYCLiTu7jRPVQgzjHD1vg6LXByEJQ
GrqtkjaECoZIRHE6oz/Y5WZQQ4yvnkDobOLZITU1s2UCzoczh65Z2Q2OHLXJQGthdSuEcYtPjXg1
Mp6FJZ3is1x3GIBfgfne5BFR3CuFar5k8k9ixSsQaXIen3lziiILGtqqOaPIYtoZa/8aPtvJeZFB
iYqyvTF0R3SQMBqlrpgDUwYox0tHXBoO9xkPLtOXdVydaOTeP23Hn34rH4sOuwrb4pctie7cA85o
2yVLfQzYbFF0ZBNLRbpppfvAfw68jW+avYZbToc59zNPvnKUh6c28wa8OWZ1LCKGpvCwbWLRJNbv
j5PMl7K4q9BCjWNJeL2yHIuvZCUD/ESONt3VccUsCZbKUgUEgylwvlqQ2fwJKLMqa86vITagkL0R
dw0DkvcdiKMpsDS4R8t7LXB1mwEKPgYD8+XfnBszQIkSLRGVrqdqzxb5jZ3/r9yG5baKLoDFYZSi
bCu3LaVMGyIm55qVu1seb63xzC3WWrpBUs2cWlIcW167yno21LvfpkLH+I9WTPgj46evdlO5atog
ITS2JadDNf1Qmi48MwNGclIHhq8LfS9tiDIr2NB3ctnEaFmLzYWc03Zwqm6F2K+L3MJ0KpkcTj6T
32LYGNJxuiQJ7TXpH/JtXBC/d+yKQ8/HJMx7HDoMZDaMpbKM6EUWAUhHunidy3yQwVuA3kivWyEj
RMFNftWQBE8RL7z0w4JZjdcZin4O5YOQhN3TrU7t9GbVahOCJNNlScx4h+yn6TFAhUlzqXOKiye+
JU5Jpxv/Tch+XmgOi2/lH6kBDTGd+HyRpGj/9DLQWL3q88IuEbitBJsUxSm7PjQ8jdChprDVsGLD
GpjTyW2kZlU/zxCRuSDKWtAg2Ax+EGDC9eEwvTC2vcTiWug3b8y/KTqLBnHC05XzeXBMJrV5zcbN
nb9g+ue9KV3QNZTQ6Zbqh0A5oLhMvb4HBdf9vxfr7KK5MDkySxd9WIZe+h9x1c8hkHGkFYeMwxnq
OKkFMj+t0gNASJpu8RJEasDYHJ0vfxr+3bMO5Cj8o1yhpnSqCmAU8kam48/MNnRcNj43BpkzLyzC
SK+Kx58I/wLr0WKD1oNhc6a4cbeakjDGZsB9gGgpaj4qvDqH5CtxQGmwGkrtmvgzxnCHWQn94m0E
+MEf/rPNgDxwhXH3Q4VhjZ+Y6+pJ3oP99l77buY3RcM/IZ1X91xwSSglocpkQWTCDsuEASOjM6O4
UR2/Nw1IdaTMROGYTiQgWMMRWoW5dm9J79ICMnJ4HJR/r36Lbubx0xgbvlSLPSFVfFzvKujbC+99
RSGHMoLg3hWVLEKZljAXZNT5vhPXhbHPkcFxsi9z4CHEvzQdiSzqElkp/NPGjonfeR4XGbHug3pw
mgQIF8Cg08izQ8MI39tnoIDusj0g1ubD4EOujE0416mZUx7ePOqKWzE3rxwkF7xrZdDIFnoWAzEa
CMB/JMw3O/Qxv+ZAzrY3JxtbpRjqaLFiGKggI7JdhXCv2EQfCx6J+fQWOju3Cavg6XlR8RF5TIIp
3HqUCSdlwIXD6XQkB6udvFOmsOiAbYgBAfozEzPUZ9CXEJFodzW14tohdL1lcEVGOYYL7q7JY13N
y7fjleTQlUpXgl5NDSc7RBVxMqjfCXlyWpj5ubhOI3e4aPnPpRiC9wbpNU8MPytZXl5nXkoO7Xw7
j491kJywYHYqrw8Agt7TnGlDjso/8pgQAaHZ+8cZVO9eewYGdNOxji6Vo5IEFSBi9YbxEz6Il8dO
ejBuvWoldNndmvvvMzU9kxPDWoQvac98S/kbb4w/MDUJjrnRBxdlKovZjr32X7UWf7jTkMH+DS2L
6Is4rGKVB0WI+Hbt/YBCbF6KbZoJKKBDk6dYUuFI8Y1/9wQzh0uDPHFU2Ny2d8KHEmyp4k7hkmMD
AZkD98P5EXkEj8vxVtQDtfV1tLRMU0iydHBnjeq6eIO5pcsKyGyFcb8nGhxLPKUQ1OaQQTsKxvyz
+SXOiEwDFkY7mjp+xW2hL5kaIc1d/IkYsf1kxcKav7NmbI4AhyAKyI0k2LA0QbM96sduPeK75dfk
b6eXzLAT0zJxbvMHJh7hWj/IRCuzDz5ZfkTa2Jq04ZNFVDsLCBh2/yaFParMzS0dCj5MYPrahU13
i5SYUOjFHfLkhiqCQfoMSUXtiNCWcS+byNHqZ6M93VjIAgLHAHABFfLmbc5GhOOvU3ewYzzoVO45
3Zo1XemD55plshR9HityLbGAMa98fJPDPyPP7q+G7wvKbbQIkHzINlkZMVnx4p6/6BAOCpsxscXE
VhVrsoY/cAJk+HSEXipWT4Jd43TVGWmGQOjjYL9B1iS28aPeCO4A00Rq10x7tucYNCq1aMNfkCjW
T1sJj6lsv7n3UX2TPIV7hNHDjEQB9Tr/Iz5zfBHkabML4JPvpH30/9/ho8dcy69lAKESnPY6fxHR
XSv3CLHbK006GWbNeQBFwYoW+dphcYZksOl+NeIFIp4PGWU8cjDsmtOuZGriGdO2EvcQNfXXLsFV
YL9AvGz1gU2mVRwTHnvFy1oSQhw8tywytv3aR8UDbMkXufGrX9n0WCB7ZGAuLovt2zjH5SXoKaER
5YKs9eLlYsskErUnniRukbsQxDaLiyH+JbmQD8BmPL1TrjzQPCLD9r1hrq0iVf1/V/ClGbZsExYx
fZG0E+2Yb+LhRRlJDiN2Eg7NmfSGGt1u8OG5iNGpo8hYmdxH57B4kjkW/sSf+qqkQTq5uGiYVTGJ
4KhKPxEESd7z+GoJqMSFjQdoOV3aDeuPJNtjIlLGc0+yXXnkIFWGDa9RTLh9hqfLYX7W7cl80l3m
ABbaS2bqLzdaoaMgO4XQC69UXM5OdhOUy8xtloX+yaKSUfsYcBZZuBA77GfzjGeW55/eh4yoTLCK
6HOk26gFJdtn9oztxvigSuA4ZnWymCGpZI0IhfOcyGLk5dJd46b+xPJy/9w2DAlJeFoaGfcqqok3
a3ucnoS7UU41wWgTpyx40Qk4F6bO/Bytqp02yxds+vgty06kgT/5a0NJHN/4PvqAjxb/Gcd6GRSl
O5GtAsMhYFsdMfxmcZyEiOO5QSpYi+Kc1lkSCtCfuEX0xFM7xPo+NQ1O04OZ7cmSm0q3U9HnhgIC
R2OZCtjTv0sR2zDMV6qLZMXcAa6q4Cv7mqehXrEbYCQ4BUOIYFjvLFZj6o3eQNDA9B3ioN8TBpV9
MMHj7XwFW1YPzf5VhzF1/M8cPFI43W7It2SJvN/2YrD7bD3dm98n2FvKSq26K9W6Vsql3rOR65+u
uoqFc5XuysWeC4tvkQp/XpC8ybvDNYtykcGtnaBVpgwiMoe6kk9Hgb7EY8uSbAojIIdeXxwAmOuy
k5f+C1k0+zV0pEL+w0OhaVCrfETlo2g/F/P2bTSYyNjmeEA9LiQBDzfXP4tmoqmv3N+MnRQutUjA
C1ItvLiy6/ZioK9bWK0YlqKTM7pbKK54JjdGpJVhtkqWk8XdSw2BIjWhucUwglldxR+DUpVSh+05
oVKJTYLdmVxJPEa4TQO6kZoVDD06yCWCxdh4cidAcqj38xL1Vt45gRQwg1tF+Xy8Q0C8MVrCwu5p
ZxDg5AcRs7DTHpjo83qHWsivw/H5Fd/eUPkOyC1xstkScWfGF04Uoz3JuJgvmalQfxJmHr4orY09
xUxXMcpN1pnGDs0yPjAPDZ7U72gy+KM/jY8IRL94kpJA5M7H9CL5cxYw15/2xzGnpcEDsqWBAgIW
95mDWHY5x2sIJ4Rr/dCLY1EzzkwaeFjtFxP6QN7VH//Ek868eBa6IQfiGLVF5qEi4+uw9HFdzyt/
PEA84TJoVis+80Ke5JX5T3cfZ+6SeM8M/OWfyEvs1i+0Xtd2niOiOtL0Lc0KhXOzQ8a6ri3t0uw5
m/cLZO10NZgGbrPQoFycJq5JalLi3mTbqVk7Yr9mieGZjF3nB4F7sPqkOvj/S45WLdFfsRtCiPnM
jgZlxqC7BHdSTSCsXvzRNGaZzztD5DE2mNeK5Erj1pIwQ9QQNpy/GcRJ/MOyuDv5sGr/AJwxNnbA
XogeJwuXySsgFY4fgRYEB3Vxlcnt2NKSP7jMuXDXMZPl7eiCBSb+JZWXqBt9bmIQWWzfPebuxk0y
yOZyHARb5Mc2jv4zwbFjU3HRPMyACnt0G7/VJx9tF0xeS9guY5XMzmtCuOhFiIHDTMTvCw3ArDHn
NzXMJ70ScsqhTIxzi8q7w3tw5IFDCYF6Cm0kUuom6CKPQgR0DsbFZXngNSjkOVr3ElucTVi9gwsO
jG2+Nz2mAx61hOjyxVEBBQp117w7k22ip7QLzR2jAxINwQ/EAcp8SlFaogcjY2YJJjO2JcyAJZWJ
tOGmoewRMj/l4r2OJ37E28PjSdpPgla55obU51KfrhRXb2c/dIofYpF3lNcoy2mTSetmsd3S3eS7
TMP1YMkfWHy/XzudhqmaWxDMaAH9oboK6x5B87ChxOF/T+yVmZ8uLOkfGNAVuWGVT+sHTZEuwwhN
miAWmKxTqOQ3LG+JQGaDajJipvp/I3DJf8z44/HDxJbZ8NzqNTtxMe+kC6yEBrk9G9xVAGXE5VhV
fIR8Dk/0LECr8RWiw5moDfhvYinThJLQVzl3GFmylusXZEoeVazSyNZUFQMVCjtJpPJtQH37LQ0a
HzVvwHPJp86AAbVeYycrExXVZyoirNeuNd8dO0mVT5TGNP3FJgaMV2AgFC23T6kiCHtcN0DymJTI
ay7O0lglyEzYRDa/DuWqgELB20LCFHaCJ1DWrrcKr0i45SeC8Ht7pYwRykuBDeQO2Z1YvjG09REi
AV90EZIKN/WNpBz+oNSluPvPOb1ofjbHnTRtyoHZ6uOCjt96Q3YQ27C85sg9JeuzJEtjYWcS9cS0
rILZnLYgOIwpXXktR3RnWaj1XN0wQACRMdmr403dKG4/7SvQpRWoJvGfbkfFJU5stJEmlslDF7VB
3EPaKQH6Zcsja6vhRmSjhJFk9znoAFtCNUf1xv6leO0FnttIpxTGlIGR2pABw4xu/YSldFM8xAQ5
2/KYLRyrYFTlPK8j1nGAW6xLbjIbH/M8LYFEkDq4y9E1PpH88purlSbMjUtPhN6F2Nz6ibwuH04T
EIAhfEreQlsN4+4RADQDjRs25YZPq21dppPBqwDw3tuPjl/RxdDIgXhKf0Vcmp3XsgoCkPyaCNB0
BfzGbBSo/C2QE7TkE2uHVq5djX1oRdzbnyiv9Q4XzEJkE3uNyPrBh8hX8KYaNKNT+Zdcx90IbIFc
zZJeFCOqRn7QZnLYh2DCy9Mj3/yQndh68rE06zT9oqBKeaWTA5X+xPg0hpoBcqT42xMPXqwMSEdU
1S9GfUN8q/t7pfBj9smELPblvWIGsf+6xjfnB5EBcwp2oZf2Yn5udKcyBRC20CWmD8lZINQSCMoq
2WBQjrb4zZil6OR2PNUPrmrj9tnAnhNB3/BYzfSzwnvlyj7n5VXEryLP/lTzW2QJM0Un2DHwEZh7
l/+MzkuOg9MqZ5kA0vHJG9jzB9WsRB392iCCbGIGro2+IbcIem4J//rsuCDwakEqufeO9jGa005z
+OmGgN8Y+k/29dTi0EQaS3v1nIkH1AdQggvkn/K8uHViVJh5k/ttA6uHefKivCIkzCuw0q9VxHfb
BC0UgmLI1w1bMB5d2p+TOs6xcUxKHMlJ0e9T1RG3LEt210nLSv1Xc4nyKBnStZTDZvgo0xOPV3TS
E8ImOhPc9ms58bzvCmKRFvO1xvV1lpcqdCmMxI9z2gEnX0qjJf8wv+ZeAwcGBYv75K++L0Bvb3NE
Co+1+cdwo/iSrsYPQuS0tov761xFy8dZfu36d5hKexNWP8iBbj92Tv+wI8kRz6OKSShU3cbmnehu
ZXp7KcfxscpZW9XCerwRGEliYm1gtvyKKjQEhI4NHzoOqux9GYzYqhB4adK5vxU8skO9XWjG8v1X
piGr1LQ/Uahldrfr1jGthgrtF1jGvXUExjHMYDFSklcIKkhfjcC10b2XG6n4x8R8CgRCDCigl+mB
2ML6+AKnb16jbPUg7uw8tkGp7/EPTBATALvXrvGzMBg2MnPFZlkF42K2JQ+9Lb4/NOkw8MKlEp13
u24dg3kDYl8b12p3qeFLrGm8jOWPQVn2VWQng7lJ2ZCl6bfXbgD6c4ZGaiBpO3TJnre+GLkwOm/k
HOxY2L6ht0HAftRBjfYuJcJ2VrotaCH9FOp9usma1SsbAlVyByYVxqZ98sjjjR3ku+mwaqo+MqZb
e+25EbMCxjGh10dNO9SFX8s8iLLf1H7katUK1TPC6oJavJf+OnqXmBjXLtq09e8jv4wc9m/qAIeF
vuY8YzKRvKexGlleqteC/ajmKqL/aMAe+OLP+7UnHbriPrZ7GCnGpRpPRnWenkE0bzU3RR48ntsM
NkrIGVbnXrsd9R3pykK0jxpP+qqduWheZ0dGMhn5RksWLUMnLJ/vb2qbgt9COedOUKgheBukA2LB
l7u4EoNrl739XrDWmgrLBPecckowjJLZQRGYzPrfzkeX+r6fI5rDBHpSmuQEXv4zdVstN9pX8Zea
IGNd5ZovfvgexeCnRGBKWQpxhl5Vyh2NY1LaxCY+4O42Nd8VgD/1Z2xutGJcfplMr0bXXq177Vde
fHOH5eHIsvdZbWXtSO5a4wHEtMptTeambEv3ydhX+jyCuqf67yv6mSdNlJQEX68H7JKYnLC6eLSF
tHzG8c2sZiRTbs8MzWC1MVBm8gs+6h0DMGUjUo0m/p1jmpWIEIKfKpz0N3VRXinriHePoyltnbfi
Yq1WXvdpCBBwCYsbRjhoO8aqjFDIYFgq/pLqb2i+GQexFJl450dQ7lSaZvoBT8MCj7jY1KmfkOmD
0p8pJKnbi+rIMC+Nn4dn+WuSFJOjvBpOnbvoSPd43JPoxAHDwOhJpi83fyzif7vKXMJxcq+ZjcOS
eU9fDR7T9puulRqtFP6hKnv2RwNeR+8Ni31LG/jgjGSHEZlfmPfpvedqCePtPHkTsDosKwBapEtM
KL5CbfLoWJUzo4IhBgBxGt97qmBD28XUJ+1Z1f4tDCZ7LbJhk94buFZ2iBiJKIibHsAkcpIhBL8a
1q9pXsgqgO3Yx4P76rYPkh0rZghYLAmBMbZQiIrFumn2eeWR1cfqk1JDdnHlaluxR3tVg/R8+SwM
MmMtl3RqrNF+lZYGMwDUPBLdDFhIt3plZxzKbckeOoXaTU4ZJSl7OGQ5nuK8USgbn2W3y76QYiJE
aoVttFLZ+zxXObG6D3awCFEeKyWQ5R1wlr62ytvqSdtHcjVyhvXjeVjQm81BP6uRXXfzTU9VxUyZ
HeW1Vj/0xH3IZ3pxuVmZNmLiKkC427X7N8JJgSP+q2++iyF8E0STrGp7XgJVB6ZrLxeFMjkNakqu
JUQ7kG1O44PJEH0jIh2C6Eh03Uikp2INK2E5ADUdPQ3LFv4Mo9vW+VHvf+Rui6523CC2HqCfcrRS
XiEXcBf2L20wx/JsFktCAQ4gEouG1S3DxUABPw6pmdPiJwdiPTtwqllSrUaBjhj36faSk3nM/UQ0
87ZcYieBVGR1JTp3Mt02ERvM0ZtaMjfn2NF5TcqM6OGxx23d3vgkGxl93JaRGBlFTHb4eqpvVaHQ
9RTcVdT+nqRAQPSTx6V234TyYQeMBeriX9PmJtCAXJvkqCKnhTm6TJDCWPk3D4/oSbHTRGzvIL1x
n0Kg4Hvw2Bo3mBgnvoXtm2APQGGIga02dY0t7wFOCXzqq5jVnB27fOPPkCDTbviGq1wIu9dyo5HR
ea4qePz81oa3rx/hSyvSmuBBFbHNahGg/M75Y2qszHCqaPzW0p+k2K3S5lsxGPIfTQgm4kHIEb3w
ED3XmUL07F4O+ZwAmfg9+iqY/fDUDtHrX3KmFG5mXXEBjKhMXe35NTQ9yz2bgRn5LOxetPdZ4DEo
DyAVrTQNdc3t7shJ5APDNNEnsY7AMhY6H2T8iJmtnLq/KHJKygleA8ZfzBAn5CyRPxjeu/b1TcP2
U/JgKY+5E2Mz04fKwQPkYVskGo2f9T5iT8arjYaHRClSFNDHF0hgP7qQKDZxCvLGffT38fmBZClR
r08yb/8Ec0e6SoVft3/NNhuRbmrTjttMZMQ27WbLsftGKNaGVwW/28CittwI8rVv1l/k7GyaI2dB
n1NVQ1PHAjsFY3md4wJ74rX6+9tNyN2j7airA3rAyG8K+LpMD1mvIJJPrIlfR9U4NK2RQhTc2OgS
T7V9Li6I/9l8vXiF9sbGBGFWTqeUasABvvYlPNdEqehPtqWrLgu+qv6uEqYpoylNePvxdb/CJl89
TSQpG57BvtzK0qdOvclHTffBms/c8gLUHOfuZE8z7nDOHoGkNpIIMm2bu3l7K2v4j+SpUe4mIPoh
5w36P3PaQ4aHJF94wu+bXvuj7EZLO2kvJkQOSEaDRTzT5Mfl9nZ5rZ8VeT+o6W0RiwWtIir4B8I5
Ff8nYz9POKX3+Kr39m2TEK1AZttO9J4Qc5lW7iFV8Ym/Xisg4JVlhKRGjATlkVpYv1eLT3/BxFhy
Xy+EGTEw+U2JH5l3kZf6+fp8+XTWzeohh33Yj7yYqxY+ThpyxvszXmY+s6ZPM4AwEgOIxn8MSKKI
/YP6OOSMbTvMQrzLjsYj/kNSrc4DSOelfj8zl/m+h5GkG231KKxhpUCGk+YctTxAO8ZtQO6KulWP
zUhfsDIw8zhj7BLSAdmExxfsKEF7Qwulk84EeBJpe7FiLHXGDfHzrJzrJjTg/97TKLbf8hZ1WB9W
6k1mmP/zerOpNnGe3AxHSfbX0VylqKH08iRJ5CZ+VOoXZ830Ppe63wqe2W4mQnKf5iJQ+3WPpSSo
oIhF7oK1+jM/8lXh4wRMuzgTgkXEIHSWiImJciQpt4dQUFxNbO/574jiM2+Y91N4ToQHqbeO2ZMk
ovThl8/6ULNL+UOI/jX45TBkZIIH62BMqFgZQrqq7Kjb91ppmTNwPTPNMiksbKKVEYLxOPNIdmR0
IVtyauTPuT9R3fXGx6u3q5rUCbb3NHcsMvPfoaNg/jCjr4o7SdL9IkBrDgGeU1g+85/y9oyO+C4z
5UNLgKlutQrUVrMbJ653mxZ6FDRcPScG04TQosVZHBAYr2SY529r2qUMRFnY7Yd9RTwm4xo2LziW
R0eqZhKkVB6ELpCfGK52bY6n3PTFufGwdIxGPKFp+NhGI8u6q6Sv42Ncb7X3/8dBwiEy7FSRDEvA
20hP151v6msymWRKQYsNgLRPZzqVDUsm3r1iksbJY80/REgIqCTRjWdefEcHjWKRNyXF1eKjXEgE
Gu2lwBUIndU1LHkMZiGhJawXSkdq0apuQxPhffYHTJ9gvxSZZo8mxVQ8WdgnFRGzNKQVZU3nvWo3
o2Xliba5aZDSJgRBdFbKaHLy6/NINlLq99zUbiOsOb/a51eKvjNidg4FDP1qRl4M3/3jUlJLYHZN
1lQKk+Am+/kOgi4/OFy4mj2OsGLO1nPcdiuDXJxiTf4RkDAUE8L62fOqK92ZiA48pw1wCHVvnvTc
h1OKBFNqdgR4SvUOvFiUB9ICUP5SJqAgWCjL1+gM74CXghCv4ROqdmtXDAi5W/kAm/KnhCyh/TQ6
qUv+a8Y8hip9rcxigRFUtFZVQkQpLWAbp2zI9IyghPRWUKyZ+f1VkrhsCc8/1c+/K439o7O4KSRT
Z8vH3xtLw4JBFq4ocug/tT92mjR439VHDYT3S/+ifl49u10ysNK4tuZm+hlM7ragBkNc4jbX/aey
rR4fNUY2BeYdNqpWJCyaI1DC/fM+d+GUXCItbHz2xcnFjI5xyfDTbfrfjpdzMhFi1G4voAAB3BFz
F6ffBNxhbmYoNTJSnkoOJry6quqbv138CehpkG9Zaoso55tjp9v5X6U7+lZgo1cHUMwIm8J9KSlU
1gjyQkyfaKd52/h3LYufx/uu0ZyQOkp1Ir7dnhnaQWP0RmH0uCOTbHHEofEkeqGLnZwh1cjWrjgT
UCfhkX1Y+kSenrrEV5YTRwx/+twz9HfTx6Y1AlH0IDW+itXQasubEGElM4eAXM+eKeE8q/14w6KB
rG54ZnnQUKBLP2TRN+13ZGzf4nYs/uW6sczZYtGYqZBawDbG9E6rhBPc8EERvBu/NcPpP47OY7tx
ZAmiX4Rz4M2WFiTovbTBESU2vPf4+rmYVc/r16JIEKiqzIy4ESNCjK+FcmunYAnmWBkWpeMQbvpm
K5jrfnBIlS1c0AYokSasr8I2rc261phXJFd4hNFN58fs0wd3nl3L30FxQO74Z9QvopzNxFG5CxQK
kzXL8BBvLWvfs3Dmk3q8eruJbQwHqdhM9n/k1txC7PEi+zGJOkRBEOcR5WsPAJT1VrqXVZ7Dnged
RSL/M8iVzX99gdmowPp3mDbLF89Nrb+JLxGojMNTbtnjjgQmrkJDGor2juh+DtLZYEap80f7FKTZ
8M8VGXvuy+BE7ONQohNObC9beJdBQgtN7ECs08mXSARZ+ghieu1fpbx06AoJednmDZW5YD0ZtcMN
SojVPgjjW6EIXsAUy3V6AOdGPUn5Uglv7dtwCfP6awWO++uwsdubhkFcmsSDJiOWL6//yXpmwLvY
AItetPO+WXNOGQ85khMKfxPcsMFwHv5mTWw0z487DZuyozWlWesr9tp2BDpN99F0xgGqVWqjXc5O
nCJk+mIKpCO+Rg5lMvG8/XJkoJnRFrMkQjfn/SkzFlC+5XrlAYJC2DZ630VgS8zbI3Z+0lWNj7Ir
CYfAYAnPqYFDBxdaCHObG0P53fvmveb4qcCw1bAElzC5igfRjKDF5ag7oJVb+hiEfOuixv9cGtmk
RxHlPuj1SlJbsprepk7Xi3mUy0RhzpKFEnsbFPpivFpEvVtoJwR6etN7LhKKYg48oUMvW8AHyi79
ZKKac/g5otIQoPNBGTWIdKuoWu3hzTxNxffHYjG81bMf7WSUu254HXc+CQiHGJyIchfUo09BiIdp
5bHjp8VepZ8uitsm4o/xjUm15JRP8nwLqxLusJNjj8M7X10iZZ1Hxwr0gnFvoRKuY9NWrB+lZ6SN
AxZtWrBmLBBVtPHnQrZtkD62MlRi0LnpelhmQ76oClqTHmqRmkO1couxdJl0Lprsjw0p4y0IdHT0
iObOBUeqSc8wLRchnAD5b6qCf0eMsORcTzcUtBZ5F2SPDhtSDNh6hP+RFuuh2xkda14yi3zk38Oi
atoNaSdEBvbHQGP5F14Jris9YAeYEQLGqKs61ojfUukukIXX2Ib7S7eXc6Sx4i/IOe8F0ZFM2Mcp
fEIfeKsZOYGpAH/pD03ICLL77YlaTFDeRiM8LR2gnIarThEPBKIeuJE5N7d2UnFxBfC7cXnsc/3Q
8u8sgCBxqhPmZKA0D0XyIOg7yAkID5fP0BpLvST3aVDuap0AR6cQyeLVmBlPE+WU2tJGkkrmWTTj
/fEuNfIzFfGDQlIZjZ3JYsVEhMZDsdRdR2u/TGXTC1Dk5eIS+vUzLr+zPPgOs920p/eUXP6EgjeR
t+IoswSDrDxC+bqsxBr7N/BNuqb7W0oIUlslu7kq8HORE5uHjgIhsQUxXkPRH0fquafITog111Pl
oroh6kG1RkZvSl9CE1204HcE7JJYX0E2Lhr+XYJmIjf7Z4NfmsdcYdVrsDAZ8GGi5iRH2aJQj7Lh
n0kHl6azx4BSwfzqG5cgHvPYVjifGI3mhsXn+BBrsqyGeusNu6H782PWSdG8BWb5T0A/aoX1M4j7
g4jRDgBC1I+O6LpYNvS7LdSq41s9/fAc1+dHSs1zJr5jOSbEEVNLIuwyUostSCnDUHwa3jXtj05F
1u0uMRaLscYYBWkn6aOuwmwgyU4mVXZjirtiTG7eNZbVIxmePY0mfZsF2iJ1zY2EgYt7F6sK3xcp
CyiCOKkIcssI3N1G/R8eWyTpsgD4PqxOUZqcpiujq8VFJE1VZPFo2n+uT5NqjPycd8BSyoox/JI2
8klbmt+ut1RwgpjF04+Tqxve1Ij5N0UqhfuQlsvCYzUnNkpQrskE8xoYFZPh7v6DypULuIxpGIgo
+rj8cX3UKpg5ZfaTuPK8NJealF3wsYso3JrYwhgFWoOXL5QSQzZreMmAXaIJrhY7LzxyrDUEbWPj
JTXaeKHlhFswle1d5WT41NjPQUNnR8nrAW/DgU6DkaKN1DrPBj2gZOyeBJ7yZhrlJ6sZqfJ+R6pP
g9ZaHrVbuUOs3f/VJAMG/V/zHhBT83Eq3IcauP2/SjPoVRDxmZLRwttlocqFKSYWPA7lu2KPVKAq
yHtVpF0rkiyLAwMYjjgwUfJKgJBzHeFtz7lrmD4hjcLKieh3e3j1Rfoj3nWwCPkhpQlgOZ977Ny5
e8n597qLjYwOX+ohB4VgIkmPNFqm/TnOfyy93QGO4g6c8QIi4reXzM+XMseG9t9ExKVCLgbIOOa5
CvAZMa8HBu3REnhxKhzM5v+XjcbFwPMPe5JmxNfAnQB3N81++DsBw4bLLVdAIeAVQnFYyv7XFJxb
8vndgmkimF6tgd5grfh//BxJJZYRXmBK+SX+Egnp2BxDGfv2sQjhDopv02Sa7cFKg1Grf/vfIvdf
y8eT0gufwIfpYSlXsf2nN4fpm+4Yk6Yh3cPq20AbS7iZR6CGoh40SyRiRFuee57jWoRdLiDxbSZN
5FnPk9PQ/oOX63s41MSBkBKESUz8C0pfOcXJUpFCg5uU7zxiYDTdEoJ66DtznSMW9eKlsKjlVRxy
MFBsEb/Q9GlD75rRnBcQ+qJZNs/cySovUkaIefCmkGJNztOi5ivn+rYQU1SYLqrFCj/d9GXWz6v+
4VUAxxZ3V7kX4280/MrKT5wBz1p4tJ5rwV9MJBOudgpiNSzv3vAXRzS8ppzjmo9byUvNQhkQOj1v
lDuz1rkn+luDYDVM3vrYrMp8V37yT9akKItvWEByuCQmdc/Y0xv3tqMXbumkAj3g/blSyvmGVEM+
Mx8VSVWUL1KZkkuQp1+WW7iThjdDsZiUHlk7qtENj3qeRfz0R0XmovCfILm5f7hl0m7qH8NoX+Uf
XcN0SR3LbxFYZ61wzc8OKXwYM1iUXKWS1gyGRo8YVNqR3lYH3Bf2F5OHz53wF9GwlsJ8MbIa9NFv
QwUKxErrIF59sOZnMl3hfmYg2K4q3L2wtJVOpE6bx8nbM5jc5+jl8KRgxomFAv6vaLtZvjaHX7z9
ZfSIPAGhanaa2v8GX0Huf2p0fVp2gRFScQODwHmIcAxFWtV9DERB4wG+g+GIqIN6nyhpbhspJ1Ru
7HeQaKZZIl5yo2Oi9eS3dk7wP5l6UDdK+HD51A0fKzLIZIjnJnciuBsJBza0bkKZI8pGRg6OxFUp
+1sZnTSavu9HDkRLxEuJmKMlxnvWdnYqvjIGAJQCKT+lRNrSLdhtGJi5UJB90mOvYvep9ZOWV8us
gtrE06hiX/sGpdIRqBlHjiPxulVJB6Zbtmwr3jX/1s3ztEZYDZkhjcqiZy3siPTWyBGIqPC9Tehv
K4QIZrDiTnYhYCj07rh5AbmpXUc0HfPKpgQzz6QEQFUbYcoina3XnlGqO1zPNHkbPaA87alzpWjG
G/yeCF/lA5Q41Ick20hAzGm2Ryb9MF6un8lhcR57prLaAui4mJH4uCZAGAFSGP65w6/ufnm8l8qH
8czw4RR/RlCFV6WzoXJMyx6dULKXkBVpHZA2mSb4BkpEGnjbuPouuFN8nvOcj5bsS5LDgB+WLYsq
5ueW8VKIz52ZR0dX1lrmoXrSa4e6Yk5+d1+sC2yEfHtqda3BcAnKXvI/Buy7GOGAR1xp+qq7vdJ9
wfCqiVhtamZn/Clz1cTJEpRmQJrvajPa2Hy3D7pME8h3BFyS43bp9JXekypejXfT8NcVP6GYpBdP
9KOh/0hcFep2xf8MJCm3J7+8TzWdYzBbBT3EAcrHpYbuMd2TBSYGK41bU0AXHtb4q+dGEKHrXOro
Qsu7+FR8ayNpBw1ADRcjLH6kYZtK6LyXZFkB182cB6/UMzi0aEVgwma7c84VTfkSXOnEIIuwx5xz
bpUKTEVGO8Hlm41COow1liVUNWmAo79s1hVKlLDAEg1JgBR4uDlBOlOqbwjD2QC9BXL+XS3RAas/
Eb6EnhDAhjKxQPfO9wdvej4o9VYISgJeUAT1H5f3EurPAsGRSRsB/aKnb2B9DecgewXqPXC/yt4W
sgvLuwnXRF5VOj64YGWa5cJAJSFwN4gFHTyH/jYPFXwsg5cfgq+R9biuvhVWIHHKaI/6TwctIk9p
BnQehSXiyOm7Yvwn02cdFpkx9YeQFyM0/xulV52O1xLnckZnXOWDB1grOwSmw46g93Rfkf4Or4BM
6yxQl25mdyXipFSatYkxl9GbZcRojKzGAB15Tvflx4PDYyHpANZe+jZYnuggFriNiUWmSqGaqNBS
EpKHBHfEtM2174QbJqzB25kZ8QYuiFZuDkwHGbfNZGWS3gRUzhOdbTX4RASdyD2Sah9PULhyKd15
0JCuisJX6W+hUEvNMdFQfQFdGh4iF7InTinlcnFOW4s8UHBVOjBWFgoFhmpzRvfde6Lmcp1iRrkS
R6isGe8i2QY5AIlo4jTTYfIU0hfBoHQ8fUjOWS4QQJcfsD2Ym/iS0kQ6ooDvkcOG7bAoZbgsNFml
hELUhkhhlGuQjvOYZUG6qBhxdNJ3SjA1DBu1+rv9sBODLtRRKLJs9l/Yrlp2wo6GYQKjKBCNfYQu
s4xWluchqOc0heaPDk0cAhh39LdgMMdfcb9XnuLIGCOC1Jp1TJPrSD0Z7Lug+qsn1ELk5KLTMUVj
BDpqJMXVR7kolx7j/Trvjy0jE09DpCsxEyuwOh0UnkpwNZEFgBtHSoYcRChGtBTD2XVH8tpbZggM
vc0WlT/l5LbBWWYkKq3zfNun2KAQmOQDTTXYAjVTRDu5mvxpcH1y/dmBJqQxogzMJ7nDg4S+Fc9o
Ap2bLU9HH9Cr1a9ggWUpJXwpUE7pVKCA59sK6mdp7ZLsBU9cL3UUj6Ez8hXQCVlGibEwyrvJbd0Z
w6YUxZUnZjaOOC1+CMMW1pJOZOPkQUzjR4W3JRTcbUBSlMabav1NQBhkfw+IOcn5rlnWkpUx3EJG
5/hi1Ghv0omsFThaXBSFjynAnZjY0boFgwWO86QYdSc2STBBo4vc5pxnBXuNtvj0rQaMHRXCx3ht
oddthUoJwSeeuFFbWGW1FHwm7PkFN1jQ8BE0YjHMWV/sELHjSRw/4XKMIUFyaCSt+UF1imo6nKn1
0y2oAMhIj3Bx9gxucvkVibv+HhrdzI2OJtcbmySS/4lu2gODFjfhUoBCo7CljP6/IPpiA4IZ/yfk
lzL8NGPncPtz1QagfyZB498yPnqGkRX9YzQzVvyQSOBD6TB4aL/TswH9juuhXQWaWt0pZHhQi92i
Sm4QjrgWvJrHj8rqHR+pAGu0BNAoCjeXBbbdD8JNaZAJxScLGBLZu92hMLdcB2T5rfzyzRPQcr6J
wN8FI6N7gQMcje4w+c24MZR+KXq4k8sfLBBy9NX56I9xCZuM0VDPpgmyU3gC+vgvEx99Sp+v3MbK
K26/ZevbgzFjnob85fUj5pCTzutjJs7AFYAI8v2nEVwLFITxgGoloWHLXInQGlAgDeZjTbt19Tkc
74l4Df1bYqGA9h5h9vR0u8KsWP+Z+cuY7MIEWkXMYCWBzoH4IedDh5dd/zXiR0N66wpvVX2LdJzo
f9TlujM+bm5SRd214CV1nHifhflnag+zOHY0tsvqr67+xPYlG38BPMnxnncXFb59u6PnjGRNlo2F
CJ0rzZB+DHfPvBT1OWcYLi8AYiNayfG8VGdKwFkhkLF4xKlXTEmIt364V1SF46MKL7mQc07/Sao9
okyl/kWDWLhQwE5GRw/mJnk32bjIXTeLTXzI/TsjDUPWmBKrb71a31F4G2iPCrLULPwJBa6WhkgI
2L2sL/ml89dS9i/J/KOnPSzDnJ1yGu91g/jIwzW25HS5lGVMGbMM7m9Hqy4/Cv5ejtBIFDcrP02C
q35ykJV85tRfM/pEziRH9wIhJNym7s5h3UXOZkl8Fbtw8tFj0aJTU2srvSPT+yugS12Hmxrp4yAD
GSk5abGDso0P15x8xcG9F7XtMyss91WRbVUXJJIuEh3B4mDaCFUZZCC2kugNH7AsPmOwKvWllreq
8uF/tx4pN6gBG44U7b8a9kTZkZtZbzWCmLoac2j2l2BwGbdV9+zC75AOu1S98/yv1KOV64vrJtdI
TLvwWgWpnOOzNZzOw7b4NOi0izj40SIhuEKKjmnQPZbAE+kvSvQGI26FiO5gjhYqxBagVBeVWV0m
LXX8JHn+iKWvcRqwIOtNJBai8IpyOAm/vQ3ov66Y0yv2hFVZ7ag1/IRpewmzE2y8u82lG4Jimlyz
ur5knsu9/U8mj2bkIp1L7ZUZtiKiWmEpks5YxiD3xv9EDXCR5sjyI+OxLBPE9cueJq28RcaHmTNk
nUBqmhBWGMpraojBsIOWBq2D1HqAfWiaPw0cSoWuqVhi3zGBjt8VC9MLs91C+YdKlHPdHDdFwQ8w
OeRLQrJplhtDo+HkTRkZT4rEuPyVxm/fPcSdwi5IlZWf8Od7AaNxlb2KDEd9tvvqA5ntFMId+JGQ
95dUL5P5oumJWBU5MvSryng3ZUfm7D30o+NIMq4fbUNoMkKAwDRjvrizMiez7IZHi3dNOcpDey3d
pWx6jjVsAjpRxi2bAwtJezrMRIrJCJAVot9/JMoWkdBBhuh5T7LWnGRY2p2OGqMyNX5NGKwtos9j
e0EIiUcCdX2dLoj3QdvD8uOCunJnW9cnBYiEC26Jh9XQx1nqL/k1/kNdJ75C0CnDEqMrdE08kISk
QNER8UTMBhRxOMzFhYT+jaNrejWEZVutfFjjj3nyi9Oo1BbwHCP3K1o1b45vBsOwdkVDglq+KJa4
2Ot+DnJwlc+9xZx2jq6thejR1E9NP3U0Grr9EN84wnPKpcocqPnH/K5SbEh0x8aFReNOBc1R4OzL
+3MEaQ2C9MTwk6OGUQd1LX0Tu8rsOiR1lNNsu9QE27AINBB6glXwKs0VpMmc36iJijXyFWRLNGiG
6CzQ0s42Aj2d2P9bhOiR2Z0iF53zPW2/DIDmyJ/8L6gYGsV4peJNz+zq3eMTErU9787AhgTbeTs1
ryi8iKYfaMrQdPFoqwb0/2RutAg7SiM4FX3/Pr9L/l/HIZXgHjU8ivQV7LhA8hiin7u56aakfuKU
ST1ldv2O/OFZyO4MqFzjRDlsARQqkNo489bdOUSinYErCR0kH2H3JdM26p5m9xmYBuFABs+I0ZxC
28B/NUH9UB3/NNmGq43xG1AadI69Qi2mV9JirH6w5RXMzHyFyijeaMHegtozsr0D6S/XfJWNR1rN
ikblXCIOJRNnkvrVozUqz4P/1go2k2h30MpVcQMsaXBkLsVmAk3wKzL4SN4tMeDQpitMKRLGIGUl
c0jL3JVkUTzjPxmDrZu+sMBjtewmLIPJoJnrMdys4EODltkDrBoAaO4O9jja7VCyiWmcgiTlt48s
jrrHZjqtub9+vRj/VASTTZ+uMtQU2DY5JTEPYI7QmBgqhA1nuabCqnhFtNin88pYKVfI5IgHWNEw
y608MlPX4W3YquuwWjp18N3JGw+pY7PipnOZ/lGLk/SHs5KIaDoLWri2bpQLVjCsQN7TRe82UycR
DWYYLUsaUir+Df0yhieTDl6K1VZ0QcZyO+e9uKrQ3zzd8ZK1p+kUH9Ov88/pVIbE1kAW5KHwdgK3
rj5iT43AiwQLPaHH1N9acykie2xjUv/ClRGhhjgyqoMEO2zJ/OGYPI12OPb2/VydSBQcewlvAK4z
6Ua3Qr/J40PCMdkk5H46GldaQ5T9wsxThDZ7FQguDHCx5IyvTbzFpsSUPpc0nTcAyoKKSmBlzqko
R0euzi7CEaZEAF1dfRNitihIY+zvMksx+JTYYh1G608ICmhxCsJ/FqpIWkU0DFECNXRg3ljRkZ7X
wlIszy3qPDYG4wW7kjWdGWOATKQgWxbb/jpyj7Hy1Q1E+GFWZiMlMxzBBtfZJybXPSkpx7lyNrOM
VXXH1voMYL0JoFgWY7RXqy+3Z1UE1GuudKiVjIPxCWS4Z3bA5ypuCNjC84ijSIYBEf8m0vzYcev5
zn8gFrjUAbOQc0NLL7TVesspwv8p1N+k2Rfmo0JY9IQH6K5EKvMXD3Nq0zxuoY23iu1GB6rDUA8o
lFAtHcq35n9V+w1XB4Eh1OaUjusMJGKUz63uZNKFP+TOKNs6SrJ+zQfEBdS0tvwHYYVlAk4yirgl
hknGR9piQ9vbo0hhfZnDGIYv/1WUV2Er4oF2uMy0oghGuor6DfZJylSWo4P2QxrHmkkzawL6v3Xf
bKhPpXt5KNM1RyCOwLgjaezvJvuLSKR9aMfBE4ryAL/CxDCHL4/kNu/aMAwKNtIGQTF19p0+t6Ru
OwyC2RFsKUvSFgG9314k+qXiAo6Raa1hDKj0W+VVZ51djUQemj+CzUhfhWNCxF5jHEcPPsrguFOS
7oJtyPNOvT7dTCi3FUjlk+gGlVIz2x08/dc3582vTsf+aLZTCE04qYvBiqDY18YNR0rSeyivUNOd
+JfbCjogjxG+RixANssveFv9whiPVYR1HByp5v+xZ/jfbHREjcCjzbd0mMNhC/yY1mjvbdBFssHz
INNCvmb6Bh4ePN2+nlDM4g2Gu47sZYt2kDtppRtnTjsYorUYib+Dq9ukFzBgIrwx0Fn7wgUVERpR
VF5VvE+VpyrRjVlU6jHGnB6fe3qCeo+egE2AJnqzIMEgy23rhL4tJKzTptVIpR3Rvanrbw+kifAY
8k1363Y5iVfXAfsWcx3X8TGvLWQJQuaSpuyowpadmW8mRYskBDhLxhcMNLq6JxkwDYgXetsMEKhc
81WlHdFja+s+v7Q4CSCog2U88eEGtIxreunJkfKRg+jAGHxbE0q3KB90uMp58JDpJu3JKxA22CvZ
vFmkqY6I5wsnSXZ6ln5S+SzNs1O6lZiWJ3MGczgE59IxfaUd145cJt4LIIAD7EBmQD9QO9FXgKEv
tLuCYMFBsYxgSB+h0M7A3DJ/ofehyxdsEBIyO/Ty1F0lOm3G5VsoqnR9QoPn3eEIBaCFUwy0Rb4Y
62RsUMdJfy3+eDwExSog2DJYD5AWwqMh2Eht3GLdfuhdlTkjpW+fcCy0LSNl8hUd1YH2y3Q8sqv6
MO71du2xIdcLRT6YIl4jQpSXSXzunNC3/zqLriJ3KnV7c0jyramtK0xSUQ9obxYdC3ojVXcqWMdr
ljT6wBF5PNBW0YkqQk8m65Hkjrg7xsAQBTCPyGlY2lNz6dVOw6zg2O4D99z9DdDWf3Imfqtd+w+d
DIsrtvLYLr/PwoY3ZAlnAVxHS27zlMnHzKaBu73Q5qpjuYz50Ilz+oa63BHBQKgXiji44vPm3e5H
HL0k7Wgb6Q8eOCon2ITdQkcPv4ZaDgMcgcUKpVG6Vmg2EBe5NRkVWAgGsdLQe1zoSwU3E9WlzXjG
XXIUnU6tzrmxha9xT1RCRQSsD0FrJMB96vFP5Kd63MKZ4IgXO9muwoQF9jRawNa9MSRfIW9ijDPv
v6Ifje0930yCQs5+e3jbZNbo3+WmQgO5Fi+V06uYOPpk+YP7TImYvVWOg9lzZfylhCFhokWPYUFK
W6tkRo/kBBgnmORja1vaEzf5FDeFjmKP6g45VLaEbKBtWozz7ZJFpSw4BqKQ4dmCPiD/MgGeDTzQ
c//HfMUkbUzpBCS6MNMBi8LZALI9abNIZhZ3PURLXzgyRLKG0CY6J+bAJWO+rKy9BWz38swl5t+w
1/YQ06MtTPzJR4Md/dS9J8QoVFZeJALwb/9pUy8ROgF11x1zS88dky5Jv1vynvp/bbLw5gBhPGDj
KgQS2keRM/UWRvLPSfRdDCsmwmAV2rvEVAeeMdprzqO0gS0JBj4P+FiAiJvZ4A3RBEQh9+S29q9T
OxyUEaShtKMP59MHJxdLfdVYHY1NRRseCxPOkPhMRiHMcbpAIh0E6x8EPCuyNQSzE8iUe705dIAw
quFtNPv7GL+nCxuEXzRqo7X1Fd+RrrLjhaehuJIDrJ3IfBAx1bAsF3eLVE4jAD+/wrkzwV3kcCfp
kxnR+gSr/thAYVghYmmkH1mFHflFEi1bhTinwhBdetRzUd/W5Hv637hfCvkCQZ4Nz8cdvFN3mmhH
0zHHOkhM/eYqfnfG27MO+py4Qv146CyQoMaGg68GJOliYriBlbNC0knPyvrK91SNb0QTg4I5xz8h
WIR24y7jeoM2B8UUHFI92GjlVpGuvf/b5UsSCCqRk9HK/0YxIyf7+szRx3TKEDv9k7lr4xIVgAEW
Qon2r84/w7ACmJcFKNvt2l0URGw71ngPyCWYotTuwzsgIirhWcBvWp5Lnp99u8hsoUVES3JDuCwM
9AEQiE7yC6Iuww/WUhyr3PjGibwC5ociuebsK/mOMgCViaAvWDmRvjDMQxj4r38R6cA+doBrcsXq
Ois3CHwkeg9UI3YmEk3qaPJflOG5YsGIk8sw0F9dEMFMmYgqPYvOXnNKwAhyDh0Ehy+HAUjKdujm
W/Y30qxq5cpiGiWvelgr3pbwKUZxo9m8mEY3BGHSnq+AuVPuANOSwLJVJdssPVYmSEMPxGuNa2pS
GPQcyQXgRSQZTaPAmv2BOV8a/WbGt4d9K0jOVJQFMyYWJDX88rmgpAezjOOdIheFvApvFVzVpzRu
uTc3EUsqCyY1mfiSxFcQMHSHZ2NgTyQqpxzBSGjP2Lc5xlNjol+XAgbjKCLcFi8tGNunpxynYpPv
qOJRUDfedZoPlwhlyWYqKTW5SHn4kEIn9D4ur0ADrsGEwbFTxOqnld8tQh7QbFMxgg4Kw5fPrC8m
w4U0h5h41vIaMx70Cfjp/4gLEhYlo1DVDgTI+Dh+qNFQNHQwI9VNTSwGaQfCRlL5IVYv4ok99UfC
L5cY3wnzgQ48A5W/Wj57QqtkSqRA0vEozATxCJ6ZSg7BO8PuqDlkU/4Nxunw0Mh31i3yKQgI2xRo
2RtnGvNn7WeQ7gX/lRCaWlMjQ7pEqb5ow9+SXbFnLxQ2zJwlt7dF66bkdKWpA7WDVH/z5HJaishn
6oPPAPd16s036EespYwu7Ter1+YVNo5+qa7aF4TorWkHN+aSiC2J1sWttpSoRAHIM0CYp7+o5xVa
S9qq/OVOU5Z8szRfWiAMHJQYXaxlqGENwBCQ+TqqD+4QDj8+BdAPQUA+xmqO1XBef7jP1R2NY75f
mFF4FLqzYFvXjFhrdB3z4Wd84fzwsW4yRCBNql4ZR85Fj/50xR/P7bvpX5F/FLfwwDHxsRmqB5eg
o3zlLpEa6i4RA4gGNpWtuZdJAcSiRuc9PKVM31VaCPSZKk5by4YH+gus2Kb4Y/dsD0k9PUSK/xjp
qLRLxvOtjogPHfN2KlwdK7305g4DKpNxnstpXxIg9FlfrUdpxAl1bg4LaQqJxyIc/i/n4cZtiDJm
KMhickGU+s3v5yxsGlvrNKzdM8T3btldrKNWfwm2b9rjVTohzCPwAadWuL1bjxa3+DbEN+GwKKl5
yRU5+A4pDe7SWh+yL255zVgzn2dmmE/7JSTVjX5T1UW+1OEDdJt40r2VwRr1PZyR9SO8K0gGRQIQ
i2iFq/rIqo2Y3Xwat+oYCqR0Gkhi/nfWwcTi/MDmpS/J2iAi++A9VZU0chvlV/tNHQx5TshmCy+z
kVFV1ZXpzBwc4B0MVnclF7BdGtWxePf5d0HgtmLTLTCIb+nXrezoYEXVH4sCkpsW3+oa70j25FB+
cCHPs4bOxX+Q3ZkmWKwsNz4jc5RFujEcH5jRsnpoM+U6rVpTCAN9veJpcaii5TbJh4iH6cZfpoLo
kKojmSQMZqSlxA3h5ktfW/Tjq8jBuc+aAtH7grUNmvcc/9Gp2VDoILJdZsw9F9CN0gxN4ZwyErcv
NTyNdn7GI51yPc/t+GmeokN2kWgXXbA/28pHf3FYvsgH/w7reunf4x2kyTsGLONEJwtCZAvtANqz
tB7Xp3wKilvA0P0dsfviWHsGwRY6fWes4wc+hT0Nn+SZU5iC021/6guVM1vFWrN2afRktGFtQ4eT
U2os20VwYTIa5rPA5i0Zt4YO1gldbroZF8kW70K+VdM5zdIT3jvc6PHrQfuwfMngoGYRN4F3lJON
z5qHrMPjuJ11ODVnA3RL1jm6WsDP7Qp45TFDfp1xTnAIXQJUP3D+W1c3MMLMdI2tPR27lH5O8oN7
VcaZ+iVQD82NO9AnRNfhot9PfF3YPxBbGEfIvUNz1F2K3zz3Y2V38le6cT8K/Yp2IwRrenQQluYu
z+CckFKf6DkEFtpJuXk1x5Fo8nyL3xkc0WYFfm0/fDQoiEv6feRHjzZ19cJzqv2H/j8y3hr4+00G
XXyk4djMHQxmHJMzdY+wt6c59xW/cBKBRwT/hRFjrzGJ/8L7yymjsakAiRFDdDYpSoP4RtYRRSMl
YEDyax8+LKQX2aqj95SY69BBQGOs5O8YGtus5ISw64u9Tp+elTgKEfcsxOwkgTLTHcY8Kif+WUcy
KRY6b9u2J2/CvDOK2HWHmJMNoWg0Qlj4/0Qiw6jRr6pkD+miUbaS8ds9qoe+ZcIpgXsJeW68NmAk
u/DNdymsiixf5XLFCPe7DTHdgSNRqQa02JtLJXQc6ZNCtmXAjOcIhuC3h7BxayrHoD5J9V4Q4YNL
P7q4LPj9Fco2ev9isY6sG2YPZBXWAmVRgUQnW8kXi1uWMjCinS/RqG67G/p4wf9TO8oFDa2e261q
dDJux9PcMAHz0aj44ZIoF5Rrg5ORr0czDzv3t8CinSNhyRoTTYzSHDULwfohmhGBTOUgI7akitDH
9+AhEOluhlvMA8GhqI3QVruYVAt6bfOmPjRUxymir5rkNRZlxLTZ05V+UK96AXHlX6Ty0EdPvU80
iQrpbRsndszyqqIq1pSWcOpJgA2bnJ72tIpkSGlV0lZZ4w31EFOfoS+lqCzeOaI/acod7PyczvtH
j181zdMCAmHl1N6/gD4IyHVhUlACT+op1kqYN6ThxAZ0P+34/9ODNI7eEme0GBVPDh0jVaNDM4CC
FYGdDfAnOW4He3X89Kz1AnZr90VXUTOGddK8QPjkHaxm91o1lNn9taKsKdsfBfNjgkWC0lKmjUcj
uFzRQWKOlVtPoX4EWHvfFmKcfoaIpfC3wrO26cc8hcOIwsbbNvv+yZhXYw5+DVet032qtYG58Q3f
wsmfxV3/VB/hUDvhM3eXpW2esnOyZWkHufWJnMRuHfkkXrVv49s6E++y1xnyzt0dfdfYURcgRa76
XD/129rRSTVQMfadWyd2lDM9UWsPQPO326hv78qF4OKTI7FApBHf67P/48H3nGRA+b5v9/xVP6P3
iamBA7wmbJAKBUtt6pR3Do0IWXxK6dWd46O1jh5WdmLeiQUl2Piog2rgHIyheVUvFuo/Fvc/pDOU
90B/Kb/ArSzBSuVTqi55OCsvXk3oCn+cSw/R1v74dv4j6byaG9W2IPyLqBJJwKtEVE6WLL9Q0sgm
iiAyv/5+nFtn7twTPDaCzd5rdffqlttz80Rogw+fZAv5TmHq5KtcB8+agF/zSOhXMTlK4jFdWeni
QdApRtFfkoQwxJoRfTqzIRFwzkFrjqwBCOMN66Di4IjKrHB6tC0d0/odA72S3dYmGE2zlPFqwtrq
hWxGXdZ7tsNyAHOF6d/EwjTRHDyb93p21E/ckGL7J60xtiBTuAkdUJ3UWaMq+qbyr0LgkyWv0PiF
MTusenOGIteo6IZJeAeohOslfSp6tOTS0GpDhDixcM6or7iDNw5KbP3wB4iyAxAQY5LdgHb83yfG
nJGU6ulWp0c2SdXK5qCcK0B7I13z0hf/GKrWyNsLGWhH9THGxN0zFxvgbobPMxSpzc+LuJLeTZ7o
f8FyEI2iuAyX+7XiDAWZDLy0KBFCNO7baQZnNTOnlJLRAtkucw+GbVChAZaMc2oFE+jDbEkJAcpf
H1kwIF3i/Q0Ooi5FL4imdGDeZ5fhfpwMpB/aZRgdZmRkavnU+ghOpa4o9D/iNBBdaxsu9d0ehsl/
Ddtl+o0QHX4U7mNAUviLdmvkk25V1piTqdZ0Gg2CqAgkseW08XqHG4cLECMVGAeRHYWai8BPfaHd
JWOtMqiYWBKyzMELVzk7ylqwyUNC45i4vgNi84GwERH+TnOInFIKE0d1e0zANXouRTlNU89Uqveg
PfgIaVGbgX/peIRLjzq5GqTJzX/qXx+taWPppyhgGhVVyyODLKM8AEtmFjhXgTLtTnGIUAvoHbAs
aSyEqsw/gQGP0U7PPEXxQrbIhsxAldEdi8xbVF5U6UBEb+UnjP+RC0weTMvp9Q2OC1U2Ux0KjSkY
iAoXk1PYtyR2Rww8MBYYSXAbT9zeivJLCH4jvA6L/gJ0SGDmh76PtkekOUJhPP4z1EOJcY/iJdE9
xYQwRd2qs0vrmmhl8RVtGnVhXp05ycfuAuMZl19I/CEYFWoYes8Cqzn/qsj0KDVP6TxtypxcYXJg
8QCN8znm3VVuGapt/wS+e3QToE1l/m7OydjBo3LKOYaMRTEHrd0hQQ6R6lUjLsVkem0NavOxJW2K
6KCXSpqQBhB6mKYfcmS8dDSQgtTXnXGftKWuq4Fo7eDHCdwmzUziAEIxLoCeF9Y1nR/mHX7Vv2l+
igEKUQ7PkWnXKvGu/ZJcyHjJGr+BmGsm2mhIxMmmnCCdeTXCHWPPg0BValprRjMVeEo01cekWdJf
Djd4vVwyloiUJXg4oBd68IZLRLifvecbQZ1NuX6od7MtgeSEeE0y2jdS4o6+Ezy2FbC56ZfgfRrL
AZd0dFEIkdGqjzpCCv5X0Fs3dHpME2XTRUWaGc/BojN0YxDQKAxNuOUQA/cx7Y4RQ54EOIzFY6Rs
kNGBC/x/ygGuIOTzCbklqbJgx3hz1Tnye+66Mtd4ooxwEqeegdtiIo35t877Nzlz4lSFeV/l8jbE
xbJs8SZeEquZu5AEEwvSHQMUtu8rosqRmExU7wIsJ/cqGQlzQzJiIOYj5zAsT4GBGtCRbpjyE+9A
Tfrp7ypG+/124qeV50Rs/0fxyzB3NAvARTJH+2yO5a+lPNvpTsCcJ5cIp31FHLwx/PW11eeXeiFL
DnNQqbsWvbIyMD+UDbjXC6hywQNxapn0h/77mI/XApZMhlgeywrsCj9nGbtdLlvhlSkplQpOz2LF
umKkwEA33HQSqNVNF6DB4OH6Y5sekm+tJuv6lUAUdS4Is9YdRZAhchcbnnc4BJORPjTMfJuqu+YN
XB2ZEXY7KAY1I/IUHaCpWRnkzJYXeDSCdzzge2NLKnWGoTR4dyW56RekHOVyc2MCpVI8Zf5DQ4Y1
yzC3dDwqIL3eDlGp9LX4Jo376IJvk4Ztd354X5lGxCJiYL5tp8U0hycs05SpQmDOeKN+pT+8VmVo
C64iryR6zR2wqc6kl4H9BdLgtVZ8NbNT3x8BnPDvfn4mZS1rH99g/XNLKLsSRAZos0UiAT5fsNdE
6vwi0AvEk85/RbFgJK8O1qKPYkfQNyiGbgPvdoTgtidzhPi0Vt2FoTvFC9IqzHiB2FUqHDELMLph
Ab5E4yBiMpkyVRBS46YODl83nYclghbzc8PiFKLblfDhlJD4MmcfEaIh9JfBsHFq1Q8ReuN8uBrY
pX2mMXy53QckYyP40TNiyZHZBTd8+ul3YLQYiYR07ImBJlTOfvf2SG6JMb81w3UiUibIKsTW4GNN
Mmlt4vr9KHYzqlMYvpAAy7pnW8KALGGnrhPKdzSrShsyQRKhwMa2E4bFwDIJsROu/WvOb31+DCYX
bqY05+FloPhgELSseovDohr+CcVPAI8q413Ehvhd0oOjaCdAGUoqsqHsps31DVIN87fSWbUkBY6b
BC3wxyKPEV/f6o0a3ulAPbr61qcvQ3QFYTckghWEm6S6VRM72j3i0BGUE0QFV9gRFoI3EPJJSJo2
xmZkz2SFQTEETgJRXXhM3Va7PkWJtX8LU5gu+fVoPHbYEg6kfR01tD6TyYKLrF34A9zktEX5EsOY
Rye/OaHxlyNLPwY1zrV2OrDr2dHjis9AE2PiDzTM/BU0m7Lts01M3mrmxckumW8pNXCkopDPXYN4
n9CaLBPIN2xdGW5Ts9SYZh7empG+t7DOZKhbxDwsLAg8dP1iYtF/8JE6hZ3qBBjG7CUJtNCreBpx
ETk7IVVKtTIwLsLLr8Qx3JbSbT1+x3x1AuyIpRJv2OeeSV4FIMvJ3xE4i8nfaRoBjz1ZuupY6chb
cOqI86A8V+21jv4xBzsrzryPacv8Cp2Wiy/NREswq9cTCuPUGTr5tTbNQcKlt0RHysKRZw3AJjTH
+WDOd8pkSIXLz6VjUW9qCE3FAZEzPMFT78LmPZ6oHSkCGJOvMg5vzYqT53jgj48yosvELN2SYlz9
YRWlDp5iMxcQqFqryjkcHfyvc/Ef4GjDAUg15O/I7sGAiFEfUq8w/l+KZ8APShUw2Cc/vWUgX2Tu
zWTeMCq8UPxm7wySCxsyybKUYDo5DriRXzjeOBDrfDO2SISXhgdK+cVLN1qEHaF6aRef0SK8YWBE
Ruk2mBBij/85YQlFOIPAKmIMKTf1HceZ8vbKG8VMo6I+EfGgKDAwq3XSmH4nvh4MS2Dlor+qzij8
YRQkN0zXkuFSI/I2BGhmLd//HtgDeF22MH2xm/yx0HmEwI7tFXLMeIXGVY53kBOfMyK8Dqti3GVA
8fNVAN/pRrkrd8uGiNavhIFX/D4XvrolOg20krMYQjo4M9JVQjlH4gnh1YxpFNUEaoNvr6HU+Dq6
/Ey90Z/QRQk1KRHVD3vKyKQIrS7IfrGlGuCEpr+h1xdbU8GkqUGCz/QRE0uqggiG+dQa0YbxApep
cGPk1O8v0lOq1jpMMqJHGGePjoMfzFl0+hDCZio/JiTRp3HVCB1eYKKkZVw58+C38O5oQH8w12AK
P7/VDH0Hxar7nAMgDeW06vWrfMj1C69yrR587Wg0WyPDW+8uN9sGw7OngkfbDQLMIIVxgr//KGSp
nlFeU/GMZnlrmMWoluHsO3XEmo6MWEG3uoVHSYKREZBJ4/uE6xG8RPj50V7z+jCH9UI94eIkvy6o
IjOGKnya7/lOfWF1N2VCxxcfhoknP7/6KlY5aWhjlxPd8Ih4vUK45ah9sWigQ2IH01+nECFtSCUr
5JmrgPykw4ojGqiKkwJx+7RXfixcq0kzSMVt9AIAekgRp3LICoHh6rZ4AhH/G2GmWLt+apMR2+Dd
SZ2wqxqG1D2/Xs+e+MwH+7GcoqypKjYZhP80ziVNzcIVpRroS4zEzZEj+m4zxFM6XAo4E5N9gePQ
AeeHCrfmtyV/QUFTf3drId6hR76CNsOVo5HFt4CSTl+X6FNStB/mgCXxSaBNdDSPVhBrDoDQ6SZT
DeP/NM/x8LlimMGTZXsX27WKhy3jD3hJcNxYxQT/4Uywal9SgvdET/UJo5btUpTv5VYLHnoQLtXg
AQk5axHtXKfmNmKfIMCWoFY5OghJvxzlneJvdCTF3bWhHhG6lR7acuOlgAo9nukkFyWHjulkFUpY
UDBUASGHn21a7GJQLyG/AxLTcobCphCEj4NT/0Bq1y9SVjHBzMFqIpNSqINDcvFXmskuWo6RR7hB
nj8gRW1/AcBI0/beH8ehFFlTNeHg9naqwaRIoyEvn2rA/kKYyblb9v++O+MciCtASE4oAgL/1MrK
vLoq6c7tcCPNjzBNg0SWhkJeDG54CL+cnM3hPnkH6PWf1lhaqZo+JhVGe2R7EGJSwHcdTcOApT+P
a3GljIvOfx/nD39H/QfbUdXCW4lN6vOr40Dj9VcyEB79Dh8nGbH8ItvMyD0z32BAJQjEpKqVsye2
9nV35Dyh7NV6TP54yLQ+AgAcvnzKZ41ZWddeQ/bC9+c2vI9MSCZUpQKq1Tg/QZvOOsT0oH+GhiW/
U/wqMJZ75FEFdcfIHkVTwabxdsLNufGYbRxMY/QkeaMhPMXAA1URZnaAts0tmvIM3oh5ptwk6rFx
weRY80QULL4UlQhhgIGlun6Pq3LFyiLuKfmDQ6Zfo7frqX9QP0Fh/emjJXwHp+ovxo2HDqm15VdP
Uo/IXoCNJSjXtrnRqcW1qRzH7yFxgYXnIvFuzmS3iCJIvBWC3ZCJiWFxvQLaGXELQOWa15ChIq9E
OE0HLRp2iuO8t7Cb04yt0dHaQxb4TWaraH1TbI7Q4WJBg3X2OZIesbYZo39xiwEO4cI4r0Tomtif
3z+BeKkhNVkwRnCaGSgztxgC0qiO0lnPdgVWz6HFxUTUMrlxzqRrKmFeiJsi9pxIjgxGSjAh089i
huFnZ8IdytFGE39z9VsfsG1Z5bMLFZMB0dS/HxE3q+ceF7y6dcj7Pmcui4EVZ/5fvDra56Y6VOMW
rx6sUNTP/oNldHj1HxJhj+1x0O4Vgnk5+oc8R7jPy9tIAGJ/RLHEAB3GAw1qwkJ4GS8R3V/K3DOo
snGSZg4+VW9M4bGvIvhwV7YPQ8CK8gwxoDvI4KOHz52ErWy+Ru1ac5Q3ja02W2BuqDFkLMJ3jP8Z
yuEF86S1gUElyDLpMO4Hl+78MurbWKiX6zw3hRfqEKIHqZq0C/0oOq/s3sPznLTKxex66QNHgFYy
GHmhAJ5sJpIYtQt+1xVel6YPUoV0fcm0sIqVjX56M4rXwNY7Mzq8maVpPxHT0oR8XkRpUeATEXJY
5BLpgju/I6ZwI9rKX4UXI+IX9TQmiEA/mCuTC+P7HIDNIw6cFpjyTpqm7uTkElEV4uPJTNAoUdZE
1vsz52eDd0TIUyHRIET9Hl86CgkQd673Y0M7pP9q4/g5P1kSXmVhiPnSvPg4A1Hl8/ndBqs/vT4I
mT0L9/M5y9irwKUU4RtjMHw6NeNrhBbRmbfE7RsxSiPd31f0yjMfI5MVajddHkxdxCW9X6h7X+uI
lQfhhi1YTaqAAPuF7keTT748W2asvm7GyFJ9CYOc6J2f6RlKBXOyPp+wYobx/SDDml7ITKFXB5Px
lwTBxQBu6VSdj+DeR+WPbEHZlx0JVAHVCG4CgY0NnFYhOrS6JxyRjCV2Q0hTjdT5Q3Arfhambqwz
kqpyCasjBrX6HynF/IwS19jOsLmV0MZi0v0OsAT6ajos2wS7Hg7A1b0dqRTiCMBg0oU1bbJIgVpS
cvJxQkzPWn++hJspERLU0tmI9Wde49wPLobOoaIigAfqElLXGUE0zBKAeMzsbvaQWOUhQzYBCFSL
ycfkazM7tuJG6CVXISD3I/4qR9r11Gov5bNpdoZHkTgShexLnhx8aTNS9g4lRjHpAC4LfBJ0WMI2
bij8o/Gd5XNboQpF38GI0SSX6vqTkgSumG/R/MytBsV66EjNlQkUTNcgGGnJenwik+/us87eJz8z
2+byqe9TE4FzADqiaval8EGi5FuffflRSZPJjkuk9bCLhMBs8PwJeGvi9hJKE8R6GeebiiJPcjHB
He8RTGDOnIVHTyJK57C5h8GKfU4vHAY3RXKG8Mt6n8BJh+T77a/pATDxDOMdR2HYehyCiFQ5hQNo
McK8e9Q1NhY4n9qsCBYWJ/ZIkj0t2wT9RuMDJCSiXAXBO6YtXt4u/JJPVwkNjYooQJDuFvQtYM81
aixOIe+c9JvSX9NthK3FsYedUUyNiC0XWjp1WXEI61f4qwDFUgGAudM/eGysGtmjAcKQVlccfj7+
ND7cJ4JLTlW2KCzLAQEhEeniFUcmt50B1cwN4eh1TiasGRY9NpzoHdRJeDKpveYrLjfjyu4c73Hn
InCdhCql5WcuEC/dwYwObb7JFQfJE8V/zL7H/pC5FeI4LEb8P3gRPHMirlT2uE1A4kC8oWSjdmUg
i00ICJH+kkpcPQxPRlA2c8oiild+0ac1W1HedTyC0M5BSVmCFaJhB3mghI8ok6ny3p+GRta8oRRT
Y/nDHQXM4W4PEHzVmm7TIBWon3w/Y06AwEUKhNMFZA2G0th/qvfmppATPZjwl/SWQLkJpepN9d1J
LNwgA/MYkCkzwpG8BrMuND5EleDYqjiJus3VrdZeYJBm0V4ZTomy575zDflzlq9oS9Nkhx8Z4hN+
AKAv8LHywYWLWvP84VpQnBJYi7QD1a22YGZNcDHC/IA05m7fr0hFH/BKbszJxFl1AsUr2UAmZ8NA
t7Go463GYbEX13LvcLiiLySsiLoJxAfGAodWThqlhfM2cw4CA0DQS+h8WBYQjezw6HBpjHFQ6Tfc
SZCXmb/m2SMOKec/iXGnXW/jXQvj/uLD8R5w1rFsuEq0KHwV2vciWDF4wUDSbAftvheQf5AX8n1k
BcKy0qfUikmfR2smncR/c0hUhurZMwRHzTYaohm/vYLa875pvtu2bhoDY5zlHGqMx8rrJt57TC2G
E79rKDqexgsUBTqZlo0Gh7vCc0OIye/Gy8yfwR78wHjlT/kgvN5Q0lhcxhbtL7AHUzGxfG4yb1rc
T3rI+Ul7tSgckZ8ILx4Ala1wAToA2pp+HC+kBklH83kJtw2hZfLvsI6X2mXqvV7Ip7iTrKv3s1vP
pi6QcTxpV//L1/g+A0ytpecyQSuODpYJHSCXbmogRQEc4cojntw5ayawZlqD4Qsl1iTzSr8DoTDZ
RFi4QBwIxpgK/4XfqvCX1KzqVsS4o65bkbxVJyOyT7tjAUxTfZghIfVN3a+PqgBQxWbhsuyg6UIB
0Zgl6B+GFveoltO4hqMD7YYKl2a1GW8lTluc50whxFWX709pjraHzuI+VSmNhbclTY+i8UK7lIYz
0IlTWnzJdIUBqtmC1leEB1dZmuSFzDJ3xkcpKWfeJBIKYGG8/0Z3qbCx1e/a1Ozw1WmkILDBaBqB
TsxmPBkgjRJOp2gEhoJp/payCKaokOh+kB4YWKsz+uTMmB4Y1GjZTbvvXYDDC/gTPWZikXGpID4k
4w57BQogsro0iP1M+AsMADmEVe278Sb5agR7g1ghaxHBR5COSrlA9TdVWE2E4OlEry8LJ6ak5hmo
DoNXFvxKhYqAkiy3i8BlF31RCinh3QcqqZUbB/zQ0Lz/ivIZAJFdo+cRB64grkGy5zpyi0lyzXiH
jMmEymzYii5u6uZZuIBKLWmLS/rjSU3SukxeAFQxIKBjVxzZI5ofhdG3DSQklzC5N7XYN/6LBwdi
gg1u2rDHk5yd2CK4APYNAWoM1o7Gn7KM3haEjFe98wYVS0CLywPNwYwEIBeZJd9NYIowtmZI9ICe
S6KZiUnB9PdIOYOUiBvANoEfOtfJsZXmU7cXdgyYHnJhzWcMPg7ThnyrdHAY6SCRBN7TCFZ8Ilbn
J8UdFD2L2yuc4VbCRGSIFv8rU2jN1YOCWxzcmuogx+IDc9eoRvhesW7p8x+SuanhOfsacXLTYjPG
gwcJH3eHiwaCeuuThpPmEHUmFBOfdpivmE7kjf/v/W2eXAJfF9XrN1JLiSTKaUviD/NYYNX4YXwg
UFZaNDT6DHQOvsmd46dyUmoxRyz2j9MGMn09PWhuA8Qy98F66ix61JgQmRhIG9NcZ6bbuT99ITci
+4U45CYnaDx9M+OmdUtsvKBsmWkxamwqnclkCj8MBGmYKbU235oPSpva/LdUAEEYxaSu5NGM8Q6m
mFXEB+CjM9fDWkJrNE2R8HGbA8+UB8R5wis8jCdmdNDf4UXEBfjKXuguOhNYINezE9+Hj60hXmLt
tVtuKp+ZTwBWjLUfbw5jdJMGnxGvK0cbOwGkMAcjEDx7VroF8EN4zJ/holHc8xnSzsVzgVEWbiT4
F0+B3LDp3wMQFJYsQARRRE/3GBmZwElPC8F7BbuFWoN5pzfRY0Rv4nkXL2VuJfecCbtfXjq+A0gm
/5GZQDSVzPfg6zJ7Nk/tjvRLxWyxWrNGuWWILsXcbnkVE5O1yL0GKWftspymj81UGTOrnOSgmL+8
ayH6nKnms5By0kfp/lSSNU+sSMKectnp4ERUHmHqYAsNcSr+Fr8w7HiTm9MJg1UVDDFeMF9Q9iCp
7O/qgS0s/cKNPbeREvMLRidhETG3xhYAhQFBT8eG5xdHDaoFNFP4flA78KGR9D0pwagAuQzgE3BX
QaB7h2S2eExtfMAXhLeSEoV7x4LmNqNS4INKLFYdxg63ImYkTUxzUHsL9zcjosWKJQ1qz0puWSYU
fNibckjwN7j+c08ZkPk49MSlwqj3tEKJs+Y28Vz4g2CXmHTxfULCrNlm4Kw7l3uNqhtE68OLztwz
Y20dWkuWnutTL+Iig5cLVA2ABs5Z4hI3IBYHCzzfA/nAHMoKKtoD9i1stiVeMdqqlCyWeIpclxe2
WI1YuOgWA1bwH1wj+gtGOXhCBIGyalEnZg4JASPkduii8cUijkvETGhkwww8PiEqZ8xnoUwQbeJ9
0ifsK1OhwyAJj+K/fdUkkmTUN0WxKRVXaXbT1GqxMSjWWKfjRplvtWEFlMYn5Gchg5Bjp8bkvdlr
yll/48B6kTvwwTPB3wxlIbuXYJyR3X81ginpE4Rd/zKsMdyonLkqPvdMcbHX0sg2DVe9TIJeoR0+
sL6N6jUSi3eJUj6WJ9wOHhcWt5siNPD5YYthcgAtcTfbEGfNYhxVMyVkW/UIFA97wjAYeJyyTTSs
SUL3TckHkVi4erKHrkVIwe8keLaGheHCR2O4B5dI5PNLju56XNbgtO1y+NBgLApk3tniAelHwCEv
+Qz5EpoGuE3oBI8oS9V5f44MHBKkVVzHYEvoXEuqmebOUpsInPxt6xIUF9+kXyKoNqB1vdapOTTh
kphQmMYw8gtJOthNKKhSmDwWV71ih1i6KwiSTJ95Z0Tdm8aOkIfC5C/mCwvzPhQg3NXlbN9AHxIr
FEsAgqZUWZXmpgue3KKygalEAvPmAGLdlzSNLy5SFysBfbFh1zCLv8jYJ3g+hBaAqkhS17gioW1f
uKo185wbm88/5MBLhEAWA42m6JC7TQAPk3ZEL03hxAv2nzUJDGa/+Fdbn0d5SQ4C8m1GrDGC+kPV
zcQOLHUMKILCpKH7XfTIcdGgE4qAlPhfuhNXEKIizTL13lLB7TLFa2f5JtOb0S67R2uigzBPeHfM
LnOlnnmjDljjS3IoX/oz+2L6/ljaK3+xiTzhV/vCIgDmmwo/tdGfpLBpH7f6buzKTrx2yU3+PFxY
XXdwmJ1asI9zP24i2ckYbh4eA7wqXv1m1ziwBWtEzcmeCZY3lfaL54gIAhcX1oqwElbYveA0wRLh
czwSJpcZXAclWmjbN8IuhlsSc/fgcalH+TiYspX+TDs7AcmkN/5kW6IdlqFjmK/zKl5YO9bVPr98
MQsMcrFm3MZUD/NdeKzJuRdWGn+J13CnbXGf2L8Pkk206LEJmdX6rEhC/Bn+qUdyDA/SmhghNgxo
TXJEeerG7/ssf7GkRea5dsRS77EpfWh/U6i0DeQE7abbE1WBo83xSyKZB4pswdgSZ+eK8YPFQ1/c
04V123Tm1xk/r8Vx8h1Ft7Wd78rbZ3ve6YspGLS4BocArNNObOEQoT4kevxbWOV3/CnEK/FX8HHC
K/0uvt9/MBKLJZ0uMViU4nQkjLkxnMAwIHWTybGRPxH5cBM/uB1RQVyyk/6szvXXwJvktF+klMye
xr3jFuvue4/F3PY9GTHQVk29AZSDh37KMy6M/POr4HYRMg1JRhHPyPQ4qfbBTxjfpOCcwXVxkvHr
P19BVIbNIbeNKz9xTU0AT1Nac0vazq3hiPk/nCR9xOtFmCQJB4Q941z2jS5t/fkVvGmS44uSESkb
EsL8SbLZb/Pkg4THM4gYpwkjWPXkMgHeS5RicAXeDR6Iy/1f5vfoQBHBy4DRkRORH8uyo6/ffuP+
ZzP65aB5w5qmpBtbTCIjzdG3/V5w8zUE3sTe3cAIUGCizchcEFeyTAx35sx2Iy/WA+Qx+guuIjEm
2jm61t/Kj/riSuiJgFxLQvNomWjI+T78S0juH+b2UBfzr3O3nXTCxt14Ad13T1CK5smZr92no/vU
A+ff5MP7SZlEuUKXRJZQfhMPaCvxG2OaDwhUMykLmMWA3wNRoGbglORI8OF3jo33WdVfwoE+aaod
Lv0BYqmiTb7IHu8/a0OemrPpWXLmwwNIPCzcPG5GDLu0yL5YGTRc6EK+sDh7IvzF2U2449Rx/4Cq
gbchNJqKCrpNSvR1bc+30R8YM8w/KgxIchWlA4LeJT/3LWIjb/E7l0knCLgyG/DrYVpzqVcLmSWs
MQvwF7Fl4bKBzQbDp7iJ4P/3dsic0rfaGdf68i/ewJBodnRjhU0PjBL7/z+NxbuTtogHHOa3ltWC
4/xBcUQ828I/Eje1hCsxaw+/8Yd+7Kz4IG8wYfFg1bzapaaHOCfMvV+TfFq8xovs4jZuJ1uizOx2
769k8NvH+9ScxGf1ZazHDUiKlVzJjtCPA75Hf/6f5hYYDN1CYQnGf1cOs/ucmc4ngwuOQFUyM3uu
aViVTkcx99v80nuiricdJcEM4InuudsqV4jvc3xW1/64zFdvFJ/P5Ghn+wpKB8Md3Dt4DVknDJJf
O8ZrmFpe8FVEQxu3blvcy1N5Yt52idPtsVyVJ+2Wr8R18sWoWWxHx8zG5ueUvrprfNDsZ+RW1/Qi
2qJZ/mC3c4rW2vO9Zbz+AOp1KM5v941l/aI8ymjZoUnO7yPgFzrYsxEs/AP3rPqt2FnBlOpFcBRv
1dfw2z+DH5XHoi1+g22B6wKzQcgpzx0ORD1lqKmhY3JFt9i3r/kVXmFEwN4vyl9gVOGUHPMt+quV
YqWv9hK/RBO3MH9VLdXb+5hN96jaauQbqN/+Uf7HZOfcya8Z815Ov0kvyQlrqvX80et4LDL/ucyY
bqf1r2iRUfnAM6JOo0YnBWzN7zBeMJL5iPT9UUtXDZw/PGUkuxq7fjzM1O9y2MN+KlZt6pCAil0Q
cERWJiEEBqOIvMS/Wo1nlTvXd5WwqT42nnpv8V5wOqIiHQ7D7BhrOBEBqNmNviODKy6OsFCjBn9K
ZJsZDFSdTjS6Ef6Anw1jZ6ijwLgb6DIGBx+wBcxRwiqLCzYMbSLb9K94A9VIUk1voPbFxGSBTgfc
u8wQcuEqv5C2CpFmoQOCVGrAjMIaZRSvFTsf/mYNryj1z0L9huRDZCFOmzHfl6/Wd6XLAH7wsXkP
0XDRNWC8iQpWQ/UIlMxeGINRrYlCsrBfAklCMrNALgxXAJU2bZEzAB2OmgChHsqr6cXu2IX5yUCB
DA2jFP2eNmC3uRVfyT486rv3M/seTp9/yV/2DUuJaoSdsnRFBrMxwKBrAfBBBYpjLiP3J/9X2kbP
jvGO2KJZnjoitPrE4VTrKyYZC6SRC6QSC3bYJdszrxvQttngwp9573QLWgUCmYnYS5G76cyGUyGu
wXIBb1HCiOsSZCY7wcZ0us2sIdN8SId90H5P8deAxbXI6JEL+F7Sz2jHsN4DwY9EAaD1R/1Oe9tv
gIAH0QIUj1E2v73pI+B63E0TgSldPUhZ6URgXy7ANxg2wCBEPhLlAaCPLaE+MNfLTxP5Q4DyCtkU
pD4seAY8TJZAMTUKkwafI49mDtuOEzlT4TS29OlpsvZ8zIQgLDRtI9OMfBMTsADwFmgDAgKMT8eE
pnVpCPMb57WxQYc6YXNLaIAuIiB0yUE+N8w+JnbeBvud4AZwE91+41DLNjR50KNIgujxUL00zV+W
nSa1dwR2hl8kknDWGuZQpAgY2nJof1GxqcJJSo4hKlYQW0hJetKTshtf85PgjcweSOv//iKWssRR
IF4x5n+KsX+s1tNfwkZg6LzhFXj2CoMUKHW3b3sg8Lb67r6La3RozvEP689/IKGaeuEbTQUOnrwE
S9ECn7yBazIuTkg5IXfNMKnTqhvFC+OAYCv9onI5dLlVeHDT7AGgMMOQXGu6UJ0oaw5Gp3VxO7Gk
zWxduX0zkewaPcfdP+VnTVkY9IASBJpXFS6C/phsu6lqAiDomDDIwj/6skRD++oUwNXMCR4BOIiQ
IlxUzkymAJKaZKDjOGO3sPx0qW2VQ7GWHSSsG6IrKKUp+/EEeL9StydCt4TsnroQRcdwwML1TOlt
vXboa0q2pp260o76OdsRjegajmImy5ZTINpEm5bq/20mLzg4Tuzk0f3NdgDrlP+fVXBpEeRUnr6e
rTN8JogK30GFcfp7io0tkLzyl9WqdaBWpsJP2YUbjHB2jd3Y6W3cRZv0ESJIpgPn9IcqNtF1oXNd
4TJB+LiPJSvoNQF3P/pW9HCD2BNhsQtsDB124VY/UbyfGgLLwovh+jua3hVWAPa4moYp+p/hSfae
/hU92LNKLthYZTt8d3CtmXARSB/mXGwecLwOEOKgPD3M3Maj82Bu8l9wIEfkLDO6xy4WnEmZOuCC
mBLFh/z/Jrk0EoC1GNj80o3Uj+JInbgkqsEenc5LzjnXCjn5YDKe2cuPC8i4NPgvPgXwBUwuuWFy
dOV3540vRk0Wrb9Ytif3gzyVft2/UcQ61WrkpH3v5ltiXmzJxFolNwkfttINnYUZHfI9c0KUMLx0
rrbTUYrAg57zp3gwNqnTO59VcQyP1Nr5WnzxjvK9WfJoK+HUcEpH1L0pKOkhSOzyWtMjPxh+thuP
Vo+23s736QqY16rO8QpIlgJO2korf6VSnlKF658pko24QF4EfYfq/am9eFx8mXhHAEAq+BOSiHr9
xFY+nCLM2NFdMDwDs5XftINE31Bvh5t/olbEKF5yAxNRrRtwF3VKitCem8jj8f3jvRwc4yxgtBFa
Eq1G+qUzJ8BBxVYEtn8LrcZCR7kzTE5Xi+yjU+ka2KrWSyyTppXHNyZnc09y4pSyMKEt2xnvNc3P
GmbV5pUPMb9Nl80yOhWb8d+4H04pawPE30Ii+G/u+E7qKT95vFRxj8akdlnSQyJdxclk4Dlp+3AT
e9jierFHsAvX0rkrWuCVyicqHNwbrAqlI/Z8axG+DPXcCQ31LnUEHP8X8aP7JvAnMQtH9dJNhA0S
C5ZY0AOOW+kpdWnJzLmTYv/7iD3MKl2oiQVN7mJY6mg/FvNhAYNhuOgxY4PxKPVcubrFJo0wmddw
P3ekVW2yDyLgGFZzp7Je5N0vj9KSSzaZwd++yEF1GIRZMyi6AvLgn9JNSGahakeuf8wxZ2I841ms
6t3MZXbana1mzpX7xU2VdtRLZrOObsppSjfLzXRVLHXMlxKTMWBzdlJNXJs8+awcS/i/l/TTf9de
eQJishmc3ygOs2Hu5xW/QkI3je9gTeI8solb7WGC9vHSQ4MY+h8urOKz29abgH9igBUCa9Nvuj9G
id67zI7tHhti0NilQeuhQonxRAASKFk85t2WaDO4IDy1CLGi/mOawYI2BNMp3NKkvrzoTrfq7ZmF
vedvsuIi+Pg120TxC3ipebNd8tf9hYfQM/4JLkPZrLmPF7nyOliV29SM9ziZLdsNZCYmbhNMyk6e
OsYGG39H3TGeZUqrmCUCFG9iyGbLZvmoGRPPuMWF1zjJT7KSlrAjjmb3drMCHT7RJVu51SwB5hco
QS0CshfyJloXdusWxHYTpUPft/ZXn0101QQbIZcYOPlDwMRDZR+qrGEp/Pu8qtRS8AcCq8AOEstE
N1oz7meVXwhi1HX7KvbRESzTbc/p/u1gcMZsJIOzVrTLd/10Zyz/fySd15LiSLeFn4gIZEDoFnmP
N3VDFFSVDAiBDBI8/XzZE6fP/DPd1Rgplbn32ss4vSPxZfFxch589je/AwzsZBSgwLTYooPR7xlQ
+fXm/vOO2CMMOUb6xRxirq07C8O3pPwSXu7zx4Y1t2CyQVWywjwW+xzQh3PG7YBiXprKZfrX5UY9
tW7H+0ZPbo7wrm8CaFQLiBRouumSfMlmiS6I/WOHiwZjOn864mN9QmnzWjNMbJPby7iyh9Aw4uBI
LiYowlbZP2OK/WLDWY+7WQkkIDvEzlC8WtjNsfBbj35JmRH4QGIanoxzutfFzKMrGVNYLqs4OxRH
iQsNkczvnNei3qBJdv8tqjhdSWG+pNpbXVdt5zBZlh0Q7aQCIJhFeOxCMErKPQFowdtPVyh2/244
mH4/Y6L3WNU3fLV5rqBdRU+3X5ZEF6LgXeYJljeIntlvev4iyRm25nX7CZ256jx3Q0ijpyUdQSxs
ISOPLvtzlL/wEkb6Ce/FgXq/ky5Yf9w30kHlGYIJw304DpvieHIeHpNYkvCmf5CyxDZDZg2KCbAK
95ZI2Bn8qFuU3x3NIJeg+3rGQv64uAbIuPzTUmT1knO3wvJatQZ36j2dYnHzJBMTVuPkUAxbJ69Y
gyra8HDlv5c3+1YOUvKHkIaV/ozLGAk8VoorAot3bFYW8WZxC8urNGYOlHyLVHVj7AyL2fK2YddY
QFVtNzQlsHuYBMzJT9yNCRafFz+fsI8yk0aZX/d140x3gBAX5rndFHGoeftpdtVf56scEYPdW7Ba
PhQd9KRmxhMYY0/ofALoPeYjfPvVDjdcB0Kcn8awILiBs+UMli7W3pd+OSyg7MB7aI/15b36izkO
fBosihV7AhRQOQ+Rbu2oImKXLYdM1wmjRXlXH97LUSgtOk7u3B3v0hjcgg7qdQEZoMmiPRUKsps5
BUtvnScKH8hpIlY75cABDfP7pfaDQV04hXvPIz3CvRGPifogremFEIbraAuNK9QV3LBo9vBw0k8e
oFY+/oYxiwEI7RmQi+42fiAt4IKOlx1JT60zfZBGQJrsOCaGE2UvHBcFRx6mM4DG1k7pREA1i4s6
QjpC3LuTGwYFD5WPhRMnb163DloHOjb2GDwziQI7AoMBZxFm9TzTRfFKgHz8Fyw2+FKEA7Nb099x
gvR7WGBBfi62qf1c379AuRiJ0qcADNF9FL8o6ikUDM5Gwq8Dk9NrgWMLEhiSkg9kCkhrvizfpmHB
QyFYElNiwOIE9r1bIJPzv2y+xLSH0xWwbs/8HCDxg7eXi9eiKXmfNUWB0XoQvQw1rva5Pfz6apgn
lN9bcrdsyMRmtTPfS1NJHiLXN+78Kb/3wKCqtZmjOmNjGv0I3wtGKQQnZPOf2thLRhlOrH3qDf54
zgZjqBGsCuN1yLx+P7lgr3vRksfm4RWL9shq+aN6SvigxRLEzKtR/V4TaA/7YtudXcWDZL14r7Qj
K8tn8IVnFRJiYe/Fbsj+pWw49Ebr9I//OX1BDO2szyH9TuNEwcwUyjpN7oc6GtwaXv2hSOfVwgJq
LlbUyP+acogUjE6LhXDledgyFkVs03gZOn9Jt9cX9yU5w5TSI2dCifMCOjNnQRZ03mdHG7SegmbO
3FFIPK+LvOtqAbi/tvQ2jAWRAzAkNJjBRleTpL+kFRM3OuEpfMY1s9d59ovgg2rhTS0M8ofYLzVZ
y0Ox+JuYiO+Np8tCNXWP+ePTncaF8dd7TACMP5rpUUi3th/9sDo7ldKqC8TkMwtJCjXM8f6BNozU
Q1YnlVgCevkg+eF0pqW6R4Ce+A1PNjuyBnBOxB7VY8u5L2QLCo3VAN7tuPSuim7Cym0wSkjF8Zsz
Dc8UKstsU7KJsb/MMAiMsT2wND4tahOHDR4PQy4S/QIiua3iPtgGZ/49gWR4X+eWOHWb79FhwtnL
MXJQDlXcxc1Sc1V/vJu4mGgnw7puzE6OumW/zb/gwWIPvoUKjonI9evBPBJ7XuZrfJoBD1P0EfMx
qrGg2jac4EzOUu89GFpj9qlNNPdVZNWZmEIBIGEqcph+8VjvVCfbTJcsaBgooPNQNucdT0iFlVHn
Nq4Y1pyiz+EqOwOtQpzGWMJxpbQFM7+wZrOEXuNWFiXUoQiJG4a9V1g5SC4QhGgAihBHCKcOObrc
nB6FZ8QRLz/Y2Qa2tVPuNDxiQvWr8WsbAXc8UElpYboHTJcW8CCrDtamALfqy2QN+fBNSU4Z4V3P
o1Csi8wD1fFHiynJJ2Aoc7LwDL6+JQHufDCQw7cl/ZtsIO7zqMKY4/05a94WuCxrkvvFczzYVcD6
HcccoUaOsHxdhOw8Tm4SFXak6aJ+VCApT33goXnAscdyGa3Z4MlQqG017n11SYluZeGJ/Voci1RB
/o2qXneve+KsmSKY129RWL6OAF5jWkndVLwHmwkMSBb4m74ot8XFRQw6XHJeUtnA6yItjk6mddRw
5EzZinDsx9m1c7/r1Q3DiGHxXlKAMzTYkFYa3IRZHd+QIsF6hNnPg7p2irk7DnZTh5RSrlBzJoqP
DuK+0M9Xi7x4M7M5LsJ2TWbMjTn31ztSzE9wOl63fTTBE3MOcgs8i/H9voArIRkqhj4PE6LSe8tv
upi1JxVT5nO6Lc64bETtBpB7reD+pgpfDZh5a8x0h7GoxCoOs8rI1iqjIdBgZ7pQoB+oczwiYmxw
nJmHpaTQ51ANY46zqrbVMg+wueT3QEkoCfTgTQBVYVwB3VFL0E7ydDZYgxGuhaMBI4o5z5gG7SJz
xghYLxDoiW7RDwrncxOr26vbenRUG4oPcMl8V+5K/ksylaCLGjweBU5OXZWyoVFhvXcQLGmftDka
N+wjGGkjepnX5xZqOZQO2jyMdzRrpjAZn0+Yd2yrC9xEZ7JKf3Ef6w4nlyB4jFlrY1iOj5VDlMuK
wsh+RvIOtnDE0ZxAXbOV07yJ8i0saFguu86WF/rqucz9KY5ZuiERgYKg8oEjiqlMiMtETGlfXVB/
riptU4NfBPC/99jIPjRXCx2hd/IqWoiOVoLxj0FZtlYXqVXY1NtW5eBay9ji5E0smCd2+88N5ep/
gtb9BLhjuiJqGIx2MDLdnnxgDczvSLeZH5E7g88bYD/8/Yf5rgwQ++tX/sVPPyRqKiOjZQPRIKzk
t/y9Ro8AWihF4yeUd/Lu/U1tHxRJFTHBjrL1laFCj9wpkVzvQxVZ8wHQT9mlIwE8GhJvCB5I8Fu5
1APJbZxiPSBeXUomXcA30THdrvl+bNJvNdI2wApMYeE4FMslWVeOKIivc9iTBhC4Le0/+9y/Lp9s
p0Oz5qWb3+vXPbmtqy2FI2JVFincPBap1Bgt/CpOi0Rzpzv1u49594Ahps/k9hEj17HwnzJTv1zV
6/FW2vNq0PsbGT8GV2cSwdGJ3mNmK7Nlx9MBcwhaM+axET0HJMLTbtgoMAJRy9XGbIocGTKmWZy8
TDHHO7qCYS1tNIxW2I+I9mjMFlRSIV2AdYjRXXhdaXQOChL9OT8lf4zH5sr0n5EyZx+GS9RHJNj8
yXRcqftciUtHO7NQURAX8bB7xXerjQm0GMbu5+Y3HTEvjtrCt2FY7MiINJBj0W6pzErfuVFCKS/l
6H0f/Jnuk7G4a8en6Ab23wHuTK1eoeS+L15e6tIK0dbPPOwQ2YZVgxZHZw4Rv8LUZZTkdMyvJplJ
vx/fvTxoMOqYc+rM/OuuIJC68GAtG5+w9q7xyS9dbOmZf/5+OI5ZtleHCB9GVXSEpyfFvV1vyhXG
VO2iiZtvXMnBU8BypMPHfnilVbpwh5wSapFBp7bFSRlP0FXpVL9vthyyDCbOh4p3/1w+amvoAu73
58wOcN1KbnbJDozf9hrqnH0d6DHLI1uPVvWZkd0mj0arUZwleiwv0lD0zdeI3YpOscK2wKvIKuRw
NuuEb+B2v9qZ4RgTvHafL3ko4Ij8MhwjYvy2x41VP7GrzMnFecECZ+TKZBWKvTt5/8i91RAnnUHY
tJitlbr1HMObM2piQgEIcFym6jtUq/dXdqBVw2KHm9WWNq1u+sGqw2WJVYBhZJZBa50rh+YbRf3x
fry6M2w0c3NASXKH6Qqt3LrrDq0XrQgP1Q1T+JFV/7M7K6vfXnL4fdo4tcc825Ay85U6pN8yNnu1
B0nZKQf+sGLmjTuvqfo3s3RPvhjA0U6Szj5w1atfTA7y7yfGxGRoOAwgl3jnrPQLjVVBMzwz4GTP
Tox/HfRKt86ZqjYkKdVSlxSwNLlicC4vp9Fkra+xUmEno+Urna43CV+j7qXSPX2hbcLY8UOhLTNy
CQc5fL6FmjyVcI8wqCNAx/iVbbp4WLeLKyKykY3gri+tiWQOl9Gaj3PPEA3g7UVuDYIdhtDWmDj7
wgN6QyULSEw7D4PY0Eh8Ik0bPPBtfBqsZOYv1SI+vGTiTuwJ/3J3pDdW8iazOJEQV3h5QfoohH67
KS292uS1PaWl2NEIooyvAY31OXDBjssG1gDG9X5bA9yit/V427cqqWQf8SazOa31h5GffixcWidF
+Ci2hNJfG7uCUIQMqbY/fH+wyJmTyygtwpIHC+XUFfFXoj+X9SfWP4vXKWLSOYAI8fN6lN6DhiuB
nyMNkWr14Ao1LmxGcw/GtT37uDMZT5rfsbwcyCj2M0Tj5Vo6Ja9TIvO5TrHaroZ/Lz+qPT49GTRv
m5sKZMKl4bDVMDPuMHywid5uhqSdujqQmGQiCeT6S431ID9HCRm3vgvvrcefx+bZrqav7em1fc22
1W1d3yBX2Z/aK1t6+EQW0j+PpTnk4lGYHB7ktYyYwEaycw8bqwaZqN1Mf5mddKw1V78nLZbN90Ru
aKMDdIiYNI8JzZkEuhSmOpvR+dR9l/KmeycT5SdNo/sbYef5AZw1nq3V2ZrrBLxD7379Y7rKiFcb
bI0YocZS2PB2vX/vjNMXbT/Phvp3+1FCnr7+G0IBGmPkoujBNIMgzqvGxu7g5NvehTuXUtukB7wp
z/+mF9yI46et0hPL0TimyAQQItxkeJq3xpeAuacYCHlX1T5hCMxw4MQK9zATZP3QyyO/ZE3JU1NG
w1ryXIzZUGffSBTvCm8B3+B6XcvA+3nIjyKAfLSowjBOdrD+eIFWsxBH9oR9nkHQ1c5q994H90dU
PyKFUhlzvql5hbVW+Nw3KSl6YDeQgZQ9wUIEmZMJ31SXGQ9tTm/GX3q6hWphicKFuTlaFsyeQVeH
2oDRk3NSsBiK+3abF2ukyxOM1Yg2UBgqimkyeSbQVxCG0w/34W3qapi5lF6OboTQ6QdEU+LL5591
iyM4MbgIlYkgr6wR+VCyB6tn6CwZ64yRh9yLCbT69cFzA93vGKEkxlw2pbmwOB8ElKKVIYNTfqXU
XjfGPsang3ANzdvgN1EvTxQTvTY2jhMYEnRzcpJhFMQ0F+oQcl7tiF0XNJUsD16k7gmOkynx/uzT
eHZlMHIWei8EmeSdoNX45NhAOAgaUHHd0Cxz7I+NDCUCEGfOIJqcYfGb1d0djg8lxp0Meyymv7wA
8sACEKmlVz+MdAa7wbtliqj/jEDSi2XfnQjf7c1PtzkpkUpsCtoh0lDZ/hivA4Popsa7vYT1CUPO
u74aUQUCuNHvx9d8owHAItBCipLSuz4c9Hmp0KfF7X07keMO5augIrvcCC3ne3OSemrJURPeO++B
H7pqcz+YSsgDeif71jpIf8kn+3Se0rlT2Wt7X+Ktp6hXLaBicq2Esg5JHNZmIS/Jfz5LjxeboQjB
Yk5a191G7sMcGd6/WznTIdmJ+z9THD4gLeeQOw+ue+fiydwyJ3kweEeSYSm9IzQ+nUvzDpEo37+O
A03igxnhyGZrBb+AX15Y6Xq0ue4Zn4NOZUp8ahYnDnleKw+gETBXAOW6X1hrNLZ8JOAyetHRGDYy
1GtyL02oFXwqoTtBfJf2TGHF2oGCxWCeD5ELnRpu5+LK8wH4ZCgI4RzQMDeFIEDx9/kxfBNQs4u1
ieVFTQlqzvB9g5KEj2QR8TWKLirUxS0PWLaZvP6UqGzJk8ObQRJSJh6effVeterinW9GI2j1wV0K
0D4hjszv3tCazPQ7jupG2uIVUM5sDXdUXFkqNvQ541Em3lllj3pngp18ONVscDyW+Ag4aGzAA7ih
wc8drsco0NYTRqj4LIf1onGUPalYlLt5Z9pUGxBL8MaAuXV+45gPJuTffRUks3AFykNjCzsBVRMC
NkaHQsgFaoAnMJ3ke3WCZ9LeQz4sQjceNKX8fl+jsvL1PFByVEMmbBMs/ErFRceY8s/Z7tMkPDVQ
JPhiYIwyFk4FzDED9sREXkMDwScjKJC8NAle8gP3h5KuxN9lxPRI3EuYc1xwXkx6fhXEGTToz4aw
FdZ4gpmBwhIWRo96LrOFYo/xC9x3yADyWu1+EedNFB4MwePj3SFHVE0Aw0J6bfh33g0m2x1qwAiK
IipJfk/7YQ3ChmlfrtZFKPROSlJ1fy+EQuXtIMSi79fuKaDV0Q/ewfwlfgaTBwQ/HbEXaCwoyD9m
ps75cC3+D69lU2wgZvBH9ct7UfyPuujdMkuEiVUInSL6Si407s116vd3YX/OXS9Of1Ubj0rMkN3Z
EDaTSGLHw9R/hjG4hcjnxO4kQgXgofhcrOrpIKecqg4fhAvCyoKCA4cRemCaYHuLqgajdEra2U7F
tAtFaurLxUb+nF/wQbBnIAKKVBVNBh9Y8T7AxUjeYZDALHk/LC5HSw9b4JZIMp2N0hSN6geJkIKb
gYXEjq+NhOvDWkV/Ndv0mAOmLj/c44ODeoJFMfXR5bxe1gOSSBMQhsKL6+lPi/nr5wxjBkQFwQXI
Jno8OInQXOQhzMfnE3djRDwnGibMdOHjICxE7YRhK4RJjIgm/CxPKkkzAHEwIDTSnzGWtbD1YRYu
CQlZyKfgd0A2S8xWpj6ua22xu2JEfN28RqsPxsiDj1YGfBsDenQWY1x80fjbtRp3aqJJ+FItMPMl
AK2HE14ECr7bjKskev0AV3YUB7hOvKSA2zd+OiTSoOyaKi6MFNYCLjlI/7k0KHC6PTIBIWaEw3CL
XuDa6BSKBS+ArAYpUQXzFkNBBJZ4x6G3ZgTYLx+MESvle9QmGY444zM3EzEUv2ZPIe4qUhKR4PHB
0MDpkWsMUoOT5VpbFJGCOpOsVjkg1TV8LO8R64GNtYXz2Ym9GTkusBe6c3hJ+K4I7aP8rcFJGMHP
NLhs2Ns+qeFQekmoi3jeElBpKL3wgCA69eIPkM7wN6rXH6wicupmz31GNnsv1FowccYvG20Fuh0+
pcaoAj0r6rZ/skz+Hc0xj2OHuuvuIc35n+rEMsM9O6/XmbK+vY4I6dgcIUVxjyFfKVLw6JcjHkh9
YrBkxSiD+QV4HDRhFM13zDRhwIXcI2HC1P+onV3uqWwQQjPWLiCiewW0qHbxeFGKeBVCPrbNkYPC
kE0ENlb5FGwrFhtPAIv6/opYtnkTpBOM+XwEvDxjM8yqYJ8qiQYkCDmC3Yclf8I1X1RGglFHNcfN
BPHibLlj8IIkxedR4Nki8gHZETagM5sHUZj7ILLKA/55LwINTW/91b8vrFD40uwGkNJG91ClKELg
hwzv2AXlnp26Z6T9TyfG9+UdWFLcFJXRvjpXqUyhvGJCwpTr930ebdLdc6fSy9BVgJkyq2EiD6yL
MRj8D8hp+zIZtt2a6QAi6p/OpymQl2hcE+Xysnl93o6lyzlNHTv0AXUyjiElzkwQ/jjLcGzPY8hp
0P0If3+h5WAij54fkAg+c0OAIDuKLVe+fL5BBGmdG5rgKiEsY9m7xMWtiPWAlj3Yp4iO5GN/QbPC
RpQOMOoZ6iD2WbHuOJIo91lfW747DwwUGiDW5sxkH8WTfkQOxSoT7DQ8boEhJ/+rvNg6cIgzYbxA
6IJ4Dtmtd8HJGd3dPIVqo+YTLa7u3at2BDAtUS6x/EE3ApU5o/aDXzVERXD00xaTGXF2inedM8Ny
KP2YhcFK4jHDKoSIujnWDVh8ddcEnpiw2NkzGLHqA86Kb+EwdPothM2E/YErzNRWFzdgCiWs87Bk
GsO9YHzItnH3XrCyu/iGWxiAy3WDTA0DYKRyb9SULw8RqPLyBJvR5nupcCnxka1QLyBfKAKi71ow
r8Juksm2xMYUsiHyIXyv0UZFxRfMcDXsfioG9GuCblgx76fFLYONxQPN9vd0J8mU2I5Ax0ypZHbA
+J6EGpAOP2fIPPaZ7+Ulkc+wg8M3cZR1wPGDxcAVVSJFEGU3d+jMzJC9Ag/rmbgf+ZqVi8Bt4t8v
NGT1vPlTOjEJfiyG9ZvMPoH7MeG3mdhkBJXP6wPzvJC/wpHzqkJhVoDKERLLBf9a+LOTywwaMXR/
0nchPRLflXJzbtuGLD3KNlwzIKXc7RY+HDZpw4oy/5PUdvVHs4cdzolAkadBWwiyAMDyUa10V7nZ
FvsX573pk2eSr7ki+o8YKV+/+UCAD3xsFbgcIAU1zhsOVcQLYLIDKZhOS5CFWE9k1YH9ET13tWkP
6XqoResUAY7gBfMhRxv2ODaGHmScYGxIKA8LCVu2pDJrzlRRDHvJxGDecqMtIogdv309zCKEldsy
OJGmZ+OiRbt7v6hL0Lr4vriRRAfbI12OENair/yYNqI5G9YdixmWKtuWtkF2AEmXrBgKXumEf8VG
67wl4gqVnCr4vuxZjBH4LA8f0izbCccFjxPJZ/kBIUuzee0emPCjBskX15/BgiNFnobEvGRmYcHu
fpLpKt+PGbJvsuT0mOurIaBtcJii7WCL2ET4xC8YNm1YxWy+jJYwDJpgesY02YIHceCage4wHYA/
RCtkjH3oGRClKmbjPXOj3u/gOxEZMB/5D6BSELX19UhfY7XkfDGtSfenLS0q/M4ryDKbHLy6Jc8t
BsFbJRkFys8ngTewzULu9C91FJp+Htru/CSL7GGxB1MEQqbrH05H0Uu8byjGcG8WDoN+XiVKd6ft
9Gs6wUh93iLdGRYT+KRfA8CXOSZIpLbYO1GUrGbbjlCf9ShhOgLu2ftXhmiUhhvM2tf3A/vwcJkk
0uV1VON30AcEWEUNYyKmQCh6kKAxFRJYCY5nXAtYVyitdq+w3dSb91/mnQwsQjYTgtUxFHeeYp7F
vaZZhND4LTIMdvpmFueJfH4mUtTjMqB50xU+XbaW8uAadAijpIxBZ0gK330O0iHb9P5nMWAXAHuT
yeob1lptKxflgCrujx6V2R8sObH5Zr8SUpKHg1siTNN7hNkoDLnZnO0wQSoIPxJU/CtdT7AKFMsK
err81V6US7GZrAlN8KbxG7oP0W6RGl9B35ku8FwX88kabafH9HU2f0cT9mYyW1wxA0yFUAbrEBqw
nN5FSwRJB/uWAyOh6fftOLZqD0ekcMBjcP4kEIZKG7Cn3ig24AqWSsz6xiBGBrYL+2tCD+ANxypg
1ndpfBkfyXvI7cr4+81ftyt+XqHglE3gqpER4HcJ1LoV98mREioNEzBm/fi6/zbncv9eVkEW4W0e
wohhJqscylUfYzR0uwwhzqBJClMD8YvG/FETJkWsnWn0XlV7OT59iy+2msWzFffJRv1lKwYEf7DY
p/v5YY1wTky38AfjmwEtnw7sc3wcVIYFwMEQYD+uBMuSqKy/QXOmKMrOkx86HegfL1xJcpujD2U0
Fn5kZEB8qHey/fTqb9irtxg5Jco0HV8iFabECnHyLyfpKYayZHOedQEPtfsWCcbyaux8bJhmGOKr
X/1yvCQD4+0g3YbOVEdtpLoZzWQV1AxzVUcQ+VDTQE66cwcf3mQ9HE5RFaMR/aJkMMXUFiregmRl
i51pRU5QC72RB2rsy76I2JhFbLJMXFF2HDCfhx86c5CSfMI8hpQEC47k6kRepjsYgj4wY5ob1e4W
3uDzAejQRqewCgSLFUtNucVFbmzrywGwjsJIhHZXSPc0v90RVzRBLPEz7LY982M8eTL8obhlq2qn
h5BtnDLJApTD8FjJyDQz92NNDEoYCL1gYZArcxvNIJzYm0OJ5FP1ATHPUY1b0uJ+QYbrvf3eb3hM
CvK8ViPcOKo9nk2Hwmv+qp22fujz14ECP/9WBeExgZJvEb8WMib2+L+wgSr67/OsGHyOKOp2HdlR
7EPTqEEeIfhxBc/XLo+ff+/V5Ch5iMejmlFLQYgcwZpc7At2ZTzpSboHTpMjKCsJBwtQ9vsPBQ90
VWB5yE7NDsEQtO/e1OGU9iaAOvy4MQ7lSFJmMQiED+EaA876lyRPa8zEv/YGOJcvtvMhLN0JE8rW
LZ2auAbZA/91GVW4udPYaZg6TEaDYX/9GluqL24hZiFuuhyCh/txhPpW8meXdDNdD6tpOImhUHul
M4ePb3EGmrpTmS0q0MYbLNhjplCvjj08DPZOSwHG7WYIixiLKgJ97pn38SHLCEpX/Hnb7HWTBE7u
+085PJmJ5N8NTIep/wopAQyGsaiIrd58endUI70RnaErzokedwghfOwmVTwibREklidY5D64FXzc
97w6zEIGzItT+ABMoHcEeZDs15l5sBjYU4ChlocQltSIQRkfd0TuuAzFZnisP6Baqr/P5V2a97rV
36wSn5G7ob2MqW7c2AqPxbGE050bDRHSrO4VmrK+cqasRPyyZEzuwp61mFkYr19n5oNJOmaCF5aG
poTy3aFwYxoEs6QdRfrNVrAPXbAM6AKM4gS7xqkaAAdhZeSNnsuJ5vZVoDXYnVt9aaLAAeFlYFka
6j8Ob8PkSWTImx/NxcSvLM0JCD5vcWCQwcZWt35feOa0tsfSMp/YBTef6cXVZ7bx4N1Vi2nQQw6v
oJ+8+NtCv5XG0yXnPTEMlFKw5chwXjLAeU+CD+ZvjfVh31bHR5IoGn1/bVblLL5CZJq61FPA8wg4
Z2MHEHyy7sZL5FeTk4CHi5Ym2hmzyIqDpizGrwvIajPejuB834UVFy0fbT0FVymLkne0kBDN6l61
HpB07IlnDfDeieqVzgOxGXl0rrUv43E9L/w3fmDAKbpJhbNUDqpPkp1wLTerwWB2OAl6p4uZf87+
OFUB8+5he9CSSE/y7xsP9O3ntjgtoXF/T7+ocpjhwAum3xCbIFNBnuGVdnjGExmmgSVS4qiMIQfM
vGxAzeowcZI/uEQRGUYyJXpSVErOdGpKjc8Q4Gnh4URMLIj3tPTGOlMuF6VqngGCYi5uEnBBLQgy
Nl6RwLphWNVQAUNmpMzoA2YQs8HirIEiNNYMnNKrP6ri/m9C/U+h25tMvW6o9plDEtjG5E5zGI1R
+cDkYQImP3bXq/v8eyjGjClKSsi0m0Ke4wDMd/c2kbSQiAdgAvp02sHRD/gK7hcDrL9rUlI+4sXz
D43DVot2ea7iq897MkJ428XIZwLIm9T3pPp4DEWwKH3hEPvCsoKAMXNGu4x1RXRnTtVAYldgPWJz
Cof0s7g2IYU32C+IJAZjiFdfjCQ2QEfsxxlk1IDmjfEDshvN/ccBgqgQyXvCM2INL4D55zL+KvfU
HjQVaLYoF0VTgTy/mhfPJXThzWPDgD2sBOH19qMFj/UQTBc4i0NqgGODIhV9ZEU80Awv2rnCadnx
VOBBDDYv5ocZ24lmMrKCZTqL6j7QOdMK4E4P+R56uidiwoEySLvIEBxOKEmZC2FB4dZP9nEIYWgs
Sm/SRsD+HHukbdBUimMsFbM7leXy1TK90ufMD7kmFDloBikgVGEtyPwHRXRZWrOXyZ8zPXu+3VJ2
sVhlljCBIo2K+RWwtBQFdzKsKi0GPBnWJjQUjj62c+yOfqg7+JuvqVtrHsajrQ7va+LBgE/xYYJ7
Ymq4TEyEyhF2KYmiMZld5O1IaG1sQkv4pd83zD1auiQgU5zKVOGpjb07gAmlDLDe//A+U5wn0T44
73WRrEYj4GqQGcpOdY66GYQAsip1/Btb5dEPZT2YBUxCxPza/9iBxbL7efVCb3T7p2EGMwRdBhj8
cKEf1mga3gbnni8Y/DAN4o/QgAMQX4sN2JFoDhS3VtDOBAJ+VDx6fwAasFeAJ7zwgJ6bzsZ+Eogt
b2gohZWR+IXcmHWv2fiogjXzOmBnPAzgaR+SPBhS3D3wICCHsWQhT8SuDbwiK4K2sPC8pO7D9AUN
5WkFqKX1Syxp8Bxi4QpB/Z5JARUfcC8IlwDaOYto1+mWgLqwQQL7+Jj0zSBMIFDY4fC5+XDNGSM/
cFZwZJxxuC7guJA2gbZS/Lqxg0Kc8687Gm24PIDcIFj8uUBbmYUAjvzDXkBbsTm8Ki4wLgAkRlTD
NRaRKMC7BRYyBp8GsiBpNwQUlme+laQJe6gZCQzzO7U4gKf+mPNPvjy+eDhQrVElAvHm6/RpNefO
XbIxoHAH6eOiQXFGHzjqRfQmnkrPMxAlzS0SMiB0/pAvwS+gIX5WrA48WpGy3beskdsWyGeLIJ9V
8oV3UPGLPqo8Z9Cbdc/FiwocE6MlQqFFQDfHNuQpcj8JY6OgkoS8Hjvg9ndM6mVBI85HQhifRTQv
J9kFb4eHLYB/YA4wIJjFPCMRMr2kiBqXmgv/BzSvwDXdvEXigGrZ1I84OmCB4czYcnC/oN84RZNE
XeobTaBnUEB8zKqcBmFBKWRMq84Yr6bRP9GC8nM9c3nOQgyD3B9CmDAP4oozdOAz8Ys1I7YtIAbk
IrhaLYmF4Ofuv+Kj/WbLai2BGsOcglOL2dEv1+ufL4N8psHrhBQYP77FZKEfmdiFNCT7yQKQaUHq
2BbKKJNED79MFt3opz9jzCMuFdUwtc76atYDnA5hVARUVu2HYxE9HEbWQbe4kUJB6/eKBvSJLb6k
pFWSRn0Zbwq33VWhvCEUZJ+GGHcJQeM8d07hFC3ik6wCU0cyVVmw/hIOaUThvUmz/aKeo4KdLevD
acvoV1m/lxrm4pDN1xzs1rCQUKv0aH891gGNPkHee3Hpt9X+swAPuEIxfQaMssPrpli9TcELxxzN
p6M7Xs/0roBZLBZtk/FqEv+v0SFVmBUAWh+Uy8gFx4EougZcXQwXqhi4i1JS8ZbvfZV0i/SC9X5C
ToNwRWMS6d+W3HCnC6o9ISlYkYKkSeboak/HTgMdFFAekmM5F8o5vMGIk2KprHi1IPOnBIh+k5lC
RPkb/o6zpvG2JRoFKgyaGyi12bYL8EGGGy6kPseUt/68nQdWHLCDF/1e438hrPrQyeCtd66yaJhU
UNSj5HSZfB/TH2knIWOjs8MriUi6YIbOFxasXVMdKT849noMF6F9N3ygmRBVIK6gMYmf/iSgEBJM
zjR4+pgWgK3OT0foe/c12qbXOuey/0Bphq9EUZHurnTpuGJgxYhEXTUxgAPMx6uNeuvx1Xl4A31r
wNaNV57mn10N2RQ1gRayRdE/iQIJDkdmwCDCxwPeGoNSk4H5snFSSzdKBw8TzHjgeyOty36yH8pf
n9iGzBg/aHj3qX5dl0hUquV9/cJuF3ctHOOHeQt9/zKiTObTHivMjqFoNaY8kKI4wat6TkEu3y0V
s5JmTpWNVucDtwnKV20+MNGXzefIes28NwmNOBToa5g8NSSfjwuXiDOY0pVPfC0tqtzJwJiKN7Cy
f0GTDiFhj9whXlEZ24zcYVTc0aLD3SS3CHIZgiPZZfhd0i0qHhUNgni8PMUMFMTzpyfUFt8OWlSm
FzjFkUjWz9kX2XWneK7ONsyYMqwCBwfImDPv30kSTBl4YPJFFlHU75GQMLV4TvhX9ujcBu92QfY5
q/C3fSKVAs6RML6lHwNRYeAF+xrjP7zXhCiEkdcrGnns9vffzzbL/GcA3suInTOpHx2GhJHDZI02
FpkJEbOEAAunEGED7FC2YI7iqjfkmXpI8QMyLqAZeur8Gj2BYXCEJVzIUYCpiJ3D9EheD5B48jxB
Zgs8+VjDNeDbMvHRoTIcO5CmozA3yTg8iiXnKKc1X0qkgjMvEL06kx0uA+PhiqFdL1wKcKsdI4yJ
+VfcQMs9oDZTNGz7mJORGivMWkYb4Zu54Vjn7H22gDfMnvC0ZQ2zU4DxULIUDi9QbAFfO/LHnvqx
6qnJqAbLqrVKWN8LBmy8DJJdMhWY7Pwbb6B0cJozVvUwAMQJkLoaPutMoz0O2J/Ziv9aEFLYC3s3
zrMaTewSHa5DKEgys/jmmCThIUpWarqexpJHMbbEf0GOecAYmHEAIgumyUeTNDKZmTAO49HPtkxW
9CObDYccLAycglD/HLOoiFgKmIzaTGZdoSwHlGaEIH/lsX6pbX0zxeyZTWM5O+RAwLOtzg59417S
IwRookAl4cZjd2Gke5kpzxN0ipSV7WerHPFNMGAzEdn6IGpkzyFW+8NXG+kL7hA1BjrP6BTrixS7
y81/JN3XbmpZFgXQL0Iih1dyjgZsXpAxNjlnvr7GviW1ukvV9xp8zg5rzTWDsa+QX7sAe22QLrkF
29Qr3zqrPwnzECtpfICaE5m0wmQXtFY+Px8tLrq7IwP8cJhVstH8qgNaCz8yM//3/sL75i/wG+8r
71NfBtneqItwW1EhwP4XZfw9lYkpOlnVibefe0NlE+sq/eJtvkMoeYyOA9N/nvlK+yHDcMe2VIhQ
ZVkaIeDZMHf/61H7gR70hQ7m/wLBS/wHn5rGmyCjLnSS1XvAlYZu0Vt1yra/YH7g9YLhy6+xUVnJ
mVy9tnrbFpZj8+CXsdWsO3Uz3UXr0FEVQQv5WCtzfvcVjhCzI3OHcnx8rO+/cyPmUdWmAq18Lgx2
5XUvTpeDqWbZfnEemVxvvIYcGyr34EO0L4wUrrBa9VBpVxw4DEqjNSpk9dY4DxVjxnp5Saatnjt1
BjYPJRejOHrKUH7nFzP1bsaSPfeTjWXP0PzRWDD76mVnh4G8b7+nDaBwoUhSwXJ8apGAPctalBfJ
o0alBYx/fjFniVJYqPYZrxhcF9Ia7CH9uSrb454kQ2yeHwZxfuQzczIVLiKrbyCpMj5XfX/ZOHrA
ob3E8jndX95L2UKsG0qeBru0EDcRqlQkr5oNVF32vHQBApmivsN5N6XQ9xJZSnYdL+uh2C7tV94c
FLF4IAzvCpupm7ozhlS++ihuW+vOsqQoqybmojKcFXG/pYG5qOjU6DXzPd192iYDVU2SadYiZZsV
wnLsDS8Nolu8DB40wXcyV4t0eQns88OkwulYETtlVjbg1GCsx//imcy3PYTGlPNpJ4l1ZnaZqzrq
ocggbNg3lpqjr6bmx65brprQUTRr63KoCbbmkfMW1lvXZF6B/VBA59+eUWl3bSvhN7ONhqV2G6ep
sOxWJZQb8hfm7RV31j2hbWUsB2LoB5256zvSzbZ7DrjbLjRCJsR8B3QRaqha+PO3uVqaji3XzXX9
z1uc7290jPE+iX4AVw1+v+IZJ9KQKJa9X5dKg7cYqzDpNaEmjph5zF/KDixfPFZzGWWufkHjmcqf
26sv5Jr7r3rKU/83NXDI5eZrPEcRyvTHAOJTIeYsjXRPnX3pbf6H5j+xPzlZ4MSVruVj8xM6Yq7T
yQS/E7spf+8/SSQ/rgD6Y+WVbzDtqTKfbeUwjJu8G2vmd8gRw1XnNHeohslZKHrf39c2t1I+r/14
L94D6UKagxbpAKvIDc5Q6wMpiPvFdzWhMQajagUcTYeUVv9ip4xvJbA62RJf3obrkWFdcrz/5Ryz
KLwaXK5PVXwjx6UW8liMN0xo6lyf83xply1ERyVs/k78jWqXmZsr4Fm1D+vOdll9jVFkFgbD+c3g
ecrLYX2pEF/cAjNuhwb/3w+zABuh4Y8E49xpMU50Ik9lhtF6K9o74erd9FATPDoNXFw8iXHrrXyY
ibtKxRr8dBzpGspA61EtMNZhp/kRO0+y04aRvPRxFMf/D61KDJGuwv79LiJGo4Pgg2wUmfaDXarv
JlCi87eyvfzEBNGls0hY0DPTzDGMS+2/md6Cky7XgUwlS2h/6biMp6UsWERL6OKcSmMzhkSOIr0/
9Fesah5VLXEsONjrzuwrn8ehGUxEEowEo/e7YAI8MTRAy/dq8jRW/MSlpklijYsO5q3qNfhDEJfz
YB0v2/XT4stYnrc3KVlRA22fLL48Po0lxmdP+N2pbrnFaBvjDc/9uiikirC00X3B/zS4sPqby033
XyOdN/s9gBACair1yn36l2R+2b/E64c/UI1fK1IOzh2xYeSVz1UkIW4lVufxw9qxoa/3QJlABrNv
fWa8kZzFg9qsDtNjuGdeluHGgIGhsNWP3cAXYRostibbv7Y2cwV4vHg8F4ap30vt/Q0YfX1Icbh+
Lz4yw+6zP2VVs88W19+3TwZcWfRmXffiL8EH52fThxouu2FWSsEJskHRTRffWXF8Zlavht6/tuap
wXn2MVhdpGKJW2pfRw8U8jxcmHbgviw90o3ItnytmSDTrSfKNNmv+vQZ1rUSOLBH1HP/RiwxzDAu
1rJjU3puKIjkA7P2gHVoX3iupQtJ0EoPrPsaTBOF5zDTNRTRLv7yMn22XISYPqily99rZbMqvSfX
XuC23X7/1S4492FIXEC0SyxC8tmJbWrLRcZVn8csEyEMmtSC0cwyyuO8matsviLcSHH9Svtf7BiM
icP1G+sXTuX4jamrfMnQtHYufw6SzbuUOXaoD3ny54rxvnphgzs1OJwruvVzfSqsNxjBI/A49ctY
PtNj5zCXWpag8AjJrfgLzf21AqVEDGGF6qahM6mkvjjsMnTOcrneFFQxz0tHiRGWw1TFlM2r+z2l
S7oIpFoIh22lhpJec6NzMn+dvMySRMBsawyFckxV9OrZchQgkDBuMg2IkFcsC9DfZ6aWHULYDmNn
r0sPXVVxv/1ElE8tNIN1vdeeeXS6JCggFFoHftchwf24NFXJM8hlB2wTcv9/cUT/R3tM5MiZsLeW
G6PSp9DA+LcvmyUUyZYkVzGy2t26CtXL8iukp/tU5g4GBJC+D4AIEmXAttA8MX6wXMfoSXvyZZD0
hvphCnsvIqXCt3D3ovJ2X1buKSHdWvLytL+QTMXlscsA+fWYb9dBT8jA8QT25jo7fgdv7gbrmDvD
4XL2NMjSRVyQ7AbXSH9x74ZzjI/0LLH8CZOHRT3Fp0RFfhkYJADe5pIao+aOh0wpmWolIqdCdYNw
5Ao6EtkYx153Ra/gjI6QP9YPpyLc7Neq2I1ZJ6LJGwJH/9Yfr1c+8QEeVdqjBmX8sJhAvYqSxMni
KLpiN/Kjw0U8b2R008odcpX0Pa/PVtbqDePKLJskgXGtHQzJWs4fUD4hhl/Q2FoEUkAK4WnbCgL5
xqBA9qbZwLZoLpSeOKG4ZWMs4iJuv+99f09ph09yJby+F95DB6mGViuTWHffGHyxRnIiHZMSNhds
oMORFysQSGhgp0S4hyZ35926vEzwPJdRwZ6kaNshdh/v1TPPpFZuIZO7xOvNDHUdxBB5DhB07cqi
GMpZoph5Fu7qo981XNPUKVMIJG/041uHylwm3HZbPD5rDvs7UI6Rz6N4JSqk1kvl46Y/Bp/D7eeF
ZJiGlXoZGkjZcMgnNawPJnySb/P5uyLh05EYJkNQ30jRCeIq52ex8LS7xjikSdtPwo5D/v0unMny
wIi6QvJa3D7UKbdjsqtMTm96hPfulVef9iMTugWkfkLyCH5X/nEPbYzTZW9SfmgTOcW+dNwBX9Ub
OSKixUe6xe/sLiMR/0ejKkFxUbgKwmEeHLrdYENI1jTRUGu07yCsXQlcn5uzMJ9kx4yYGOl71o87
SBtBUUUkyswbPHHxZGGLsLKE3qznjvQA86txNN/Gldma4i44f0owpb/ZBVBOmRjaaL4A3cdSYhy9
Rzl7NqwSVhHZVrc9cepAg4SCBMXcIFvJgiFewNlAODtgbpjq40X+yr79DdUdZDtXBHjH/dkZcCz1
Zd1YZPNLwwG+7t6Gz5mZ660d+Vl8J+br38U/gy1kqrBw/nGKE53VqZD4dMmtd+XdRE4mTOqqHVHM
OurE2z3pqmkvSgZmRBhvJVWPEu25LL7+0Lz0Ym5EfwXwY96KtVWIV+P4E5mBbSiBas9RRC2tdKUQ
pyAxeZq8GtDpQ/D5C1WcpUGjYECWa3r9QQlwLMVn/OcQNYD0qJxJLc2t6KqGrYsfOmD6smzB8H9A
LcW1EpclCzCHoFjCGzj++ERtkDos9Cyako8Y/tG3snqVqSfAeG6DfFyFUFm6S77u/0Yl+k9Fc5CQ
fZ+nTn9i1zzsyIw3/r3iQfWbiqPdhwyJo/IRvX9XWFPZGFa34/SdMN2/9xd8RsNiAbad9eGGD/8m
WXVUOOBkL39TfZoCW0COoQxp4BYBgnPQeaJ7YIhUWzaez1D7qcZCWatY53z7e+BDs+GyzVR7lU8M
37HKmrBjkPrFYkl1qfgMlM7cOWG8dzQMUbrl7GQzOsfxBc+TtRp6TOL0/PHdLlUVe8IXZkXdCXmO
tnzQCGTHfvTrZ99Tf6H7l9amoV+Xn+Tn/lTI9KIN4zMvyqFk47yaJxM3XUSKu0r+oUObLBKF9Ccs
0oWkt1JgMqGPFldfcX4MgXibgWxkCiuvgwanrxEO978VcF0UF3/CBK66RAbK8uTkeDjKMWyV5/rL
Y11lad9G5ehkZJxzKDz/JGImZpx2VUNGWWpsvPNwbMNZ/5iZRujeTjVTcg6ntGGHddVsNhcdHSKf
U/PAZLJF83CWLJr9gAhmDXIo+jN1vMMluwnfRGWW82Oo9sswNQVqsMUe7dlghg1KVBOdgKKIWdL6
XAWoJLMj/WaQoqJvOoiYneiyXzqUfd0xhSXytQykhfz0MzqzynW4Egffzdyd/aW8Ff28NtMWDnBT
Mp/69quAQjKji3YHA+A2IqteZ6tIEo8nG1Btoz0T4ZyDjkesSscTmJ70IaY2qL6pbDG7LZ9PhZyC
EvnvpVr3/5vni9WIIrZ+3XsaI+G+QD6SkPeXnvdxErdavKEEeAcJkdXF6T8sASsgRd2SrrsCz8v6
1QAmUU5a0qFePBfXf8tlIb4oHZ0hroicZPH8e6jNzSH75L5i88OfgnKynVzlhXw+Pl61bXtqWjzb
iiR68w+YXgupCoFGCU3v7/gTeJP3ylveZD79s6+rCv/h+Ocfv2g7PUuMvvbV7OBUU7M8tCbnynt4
ZHXMtQbbkFlqPJ+MUxh4Ydeha2sdF9ETFrl+54acRWKNvfsPmz58R3uZLipbbcWi6ePVsMK0q6Sr
xVUz8v3oPnJ+yuLHYKC5+Tv/OOwOVbDMa7b9PWXy29q7nPncGJKM4n/7D1OPAXXsOFHDO0wE28dK
fHZsZb6uXybMcJcY72vLZpXsPPmrTC59MvBLPvODnPWopL8RlJDEkt/Tyg0Ft3ZTQi6KBtKZm10c
GzjRqcgsR2zfsIJ87D+WM0V7KH3oaRJBNBVsLDPgvsMYNPO77r//kp+67lwTKpW1gboGoZN179hz
aD/4HZtBFO6TXRdF1hk5+pcBu+959quP3IQi89h2P6++IsXQUvzDGrOTzGDBoyf3b/ruuptpRWfn
XyokNvk/YdGl8ncR4X4tbLFXgyVuI5DQ0D+SyIKr2Wk2/Z0Ow9WRcQ45G9icvgdit9ACydYal3G0
KIWwyy3iewcwzCd7dyMlFanjJVCmXz30pan7RWMmT7dGH/yWs4AP+K7GV+MUb1Bdu5oE++fBi6Cd
SnadSXthp9EkgGts1cBpAPcQCSyS/G7aRTpIvNoJngDSFKL1U1QaV+t8kg3b0I4omrU2GNuKY3xw
R2E4edPtN5l6jF2WIVg3eD+BuWvUhHWSv1KkRvVX+HyMkPmivUtdK10TT2f0Ul4apC27mEk8xNzq
kUF2kp6sZumh8uHNN3Pxsytfmu+/l9tH1OoDXz432EVKObaEfEVY6bFrG2dwlQWhdiLzM6u4dYuu
pPJGK2RYCLaZ3Cfrhu02FW4gjmI40PUX5rs8EGOV11TFxdy6c0CVv+v6tX9rXpGFT9yCYj9IRMPX
DIexKVx4ZcVUAgXy1X9z0/GrR7Eds211ipsi0mBVZQBnbCmWK45nAU/6uZMCxvy61z4ewW/IN9t0
hgOxPfxNybyloylPwDmT6K40waBhyh1mGmq2T/GMec9ooKLAouJ9AtW1A/I7FgVmpCndHNBERX0F
BopIjbP7+BeVMcsK0wqzXrqA3Me2tiQE9DNualV3s+YP+PGqqeQUkBddjml9y7BKe5RlSSGwoecS
D6PwRuKXN7yN9JhF20hyeEmtTA0fjQSUBV35NWD5H8/72mSylyp3tN5hzMV2Et1rLRheozlQTzz6
WSeko+M0VrcCn3NayM+UETIjolIaezRbZy3bdDyne+uvS7SmYpo+3bGlxWw18nyqFADcYVL3QHp7
AOnQ9XQpf7ayYgiy/uRHkSuFDkihMnkJf5EO4rDOJ7MFhUt2uP1dPUnT9AqOZC0S+BiIjACJwgB/
ibCjyUeGb6xy0WbYZvF8DidWP1VKV6P8Pud8qzsrr9Z9xUDPaG8adAEsOzzUBaem4MyQv/7gSDmQ
bBL9Dpgp9nv7uM3MHNSmvLQwC9AD0rOLmaNZAWRL3/NgluK8d9bZ4NHeU92WLKTZlquTMt3Yb+b7
OnQYu0duHH6brvWzoS4RKpdsJ99cOJeoLCAAZFaiTQ5yUHrL5FRuqFdNXPyq3YQ78Zh3jLl6X02n
h8XTSXywLhQHsRpkcQvSPl0oeniyaa51Hku6sfZAdqLb8wIDv1Z/CrkIvu570NuNF3+r0Zvb2Wss
ICLMryuvXvTPMzFZwtAtbL6izW1PCo5FCoR8d6bfKt/07Micho3TJahyl790TuYgYKYz+4ZLeZoB
bRSkkR6PDNxZcWRmaXXGovA+Fqnx6++PyDiRRBV+jB5Bs4T3/g4XQk7y+ytQ0xYGwpl//Jy2bg65
41H+f66vI9HjZGpCX7u5j/hEUK9ykYG6/bwoH+v6QZ2EPa39ycy3llELlkNTb+bguW/NbXekN6X9
pRqLtHhzXZnOvnWgci/JIdv3ZWX74R2ulyXH+JnhfnCiDrObWw2qSeQkPJww90S7GGciD2AvBv47
LzqzwF+pmzrs7qNukOk8ARWfrJXbDMYHoqlaeUQk6JCpSz3SpK9VnK4ayT5JWQ5FzG2cbKvyQy3t
GWdIoyJGb41HPXWq3k9FFbzP3YVARPuF1Go1Ps3ugaXhopTpqAz3QWKmNJws1CNNqvin+8kCIZVH
W3IscMp9VRy2T0Uhnc//avbfxIdPI52/lqernqHFA+dw1zHtTRVARc9OPI3mHLj2tqKyyGlHWvB5
Ngxtr691k26WZsIz9cUZB01J8QWleHZ0WhorbNXjnblJkc+aeSFt8wJcebcwJ5ByJY/6jmXwuxt8
OZn+q1r2SYfm6y61Vqb26F45t1xH43eK93Ew3A0H29e6t2R9yGBh82eMiYf7++64bk7VbUUr3vdN
qGA8VCYXe3VyUIu4n/VveOc0z0Hp/CjM/YE902eDxGkpzhUyzPw8TQ/3TVTjdF631w/pEuQMUK7L
up47l+6PgXcovl6IdhwVTMYvh8cOdqpv6B81xktCqrX0jr7W17uCkZFuLI899FVz/Qz686232rbw
0KDoZtckkv4BYnBIKDSri3Tv/5NBz5gTabR+ti6DCAeqf0842j4nGAoMrj9E6+t113MP8bA0nYnB
/Dr9u7h6QgCxElxllbVNM0HFp51J1FWUL68L/AXNzJ/7/L3P5fNj8NjQ3+yHz3eF/K78WE0YaEXa
i+YeoNFf/k6/FZ3TXi5nizNqZk0E+3vngw+GPCnW1+nm6j5KD19iFbKtfbaTa1JAIlWhHmXv+YML
ZOJ8VNqhfrGBETwNd6DTFd2ZFTNVuL9LuVMBrrruO7XfoRN8u3S1rdnqPVydJu1PNhLvIHYKTxZm
04/2HW+32YJtBbwN8XARDKiU8uvqDnXyFzxKMkYJ87zWp5Q3xyVHl9qNx8G3aRzMg/Tn1n0mVOf3
NRaVfmK1q7yuzYyBBYRTPtqiOZ1Znd769dZLli6PIuHaLXhwS+GZ5brT72m0hDNwxoFflhlK5ExL
0nlBV2/QB9/cbDiNYkaV74L/HG/8+YrUrftDX8zaCyK2aD73hKK1za7gvDq2NPjm7ryHJd40k980
HsiUEG+a4P2jxvze34tWs3D4+NczC4shFC/E//1nGbyHykmk8EKipUs19TrWl2EpvXrpCYCj6y1u
nFvkKTz7XHyKvSU7Lynn3SRKGJU19JqsSu8XaSnkMWVwW2EDUW1zwtggLKdthbb5Tiaf16icoE5p
t3AY6Gsi3BF2FtjkfUCLcLk62cTCpT6w2FbYfV1Q9KajgABs6vId0LlO/FVa5yrPn/3no/fqOw6M
P0vH0fFPOsGJkc7k8gFqR2AbPruCOlKnmjIqnX/8eUqu7vPdWAYZEOvnXN1qzFnstU8z4J4K+hCr
L7MduF+8l3qVDzzlmTz8ZIfvLkRZkRe/FejdPMTLsugvHrTJeLoJMbOFhMqidBobVC/4lWq4IPAU
fppDaw9ymCznfl5tOJa2PRxN6ILikHKoaLvBbu6n7mkJr/Wl9qyN0fyl9zlU95P7aNEVtF49+92/
BWvZPDgs1x8XE9K2BQ8N9pjZo+tF1V6xPFwKPdqoLDZY4geiyv0LciKkT1ZT79J9pL9TzSAO94fn
yqm7t5pF6gYlogGXbfdmr4ZM1jDG4+B0K0QGD30YAxHIVCY/hW1v1CRBPqvG4SyR/OcjqcqfeGug
DK1pfBZNVbO3Sur3umrtdoXN/LBpxosmMhVut/+gOOUtJ4Vs4bUv3r5Nnfgh+a10rLrO7jSTR85x
MUwZC4Q4xPKzYuI9RmDGEkkJ8Ln5OHfmu9sIoCdqwUz2XTZXfpPOpssx1yJ0FnvzVNbCJFgBaoDW
XfhZwhkDO1RZSXBZ/FNJ5xz50XXtjBNiFg89c5WFVHZM+ebtBI0tIsSlg00IxamEzNT9CyrgdEKm
M1LZ9oTYv2P4v9Upr5A3g6/q1NxFu+RYifSXm4rDdEdF3HtnC2fFvCgnE/pXtBg4ENnW7nuBBdJP
xPMeymXdc5hAgBlA7CN9mP32CXVXXdKpJyR/b2cAPsAw+w9pHm6lEK19r152rJ/Zkpm07qv3hQ8w
YIbzxxvZMb84Cl90CHj9Otk22bAvp24mlq8G3O/8TpBtQ4Dz4t6+jSWav2LDpRGqUj1dV25uDtVj
trkYBOLAsZ7kinfya2TTk+1T2mvhnCttBj4S2xfrAjdlXfBBwSbAGCkiu9B7oKi5Fed41knkLF3H
hhaHIeqxDq1WDOUSCqPCmkpKdyMlNEi435vK+lW5mnti4t4ef+nllyzP87aN47AdJqFndSh8bm7V
HkKTYXbmYgecZ1Cqo/hCK+aFnorBdCogAzanYZDR0bsvNHUdGF8mvKrIx70sKXIZ8Dv06u99pBqy
Vhb1JIaGphf5OBZrvFGvdItgoXgJahB51nupCIQ3Tiz3yjNqLwxlLcbin7nt6PjLWsdCArqgua9Y
Kb6GuWV388AjuGPh1Y6xxoKWmzAbV3TbS7+4PnJYuQxO9y48EKFNHm1urTwCU/3mFtliSmhfDL3D
/OCKj2IGZ1WSafBOkRvvFsQkRWpLVZ6PqnjN2EFwV5aB7I91t3rP16XbtXFJECQ95wvlsUslhPZt
f4mip7uqV47bHswEkOhuHVhgbFnFZTk8yutnSc+yNO2NflhBsp3V2Jh+mS82DM/yLRfcWyTRWPFm
n7DeoS4QM/e5qTiEYbg8XZYig4XV+kPRgphaM3y9A5LHdHyZp/b8UgNtBrsNL25dF59EOH1W8C3y
xx/32v4n3pfTy2AEaPfc/GQz9cO1kMl9TrOIyv10I1mNJ5upbHdFrvJzjAhJ2Q9PcVPsmitGgpsz
vKv2URMrBRnNbI51v6dDLLoeU+NlCpeGXt5NAt3aRYvbiSDep0pk85X4nk47WY17Mhi/hPw4e2+D
l5zAzahhVT0Yj0JQTBQeDAVOdZQcPBomHgiW+L7H0vbxwX37jn3xLOyno8wqY+8WHU6PSMHilzjC
7GgV3H1i+zJgNoWf+qofj+VHRHxR2YETwXrd19K3eD5C/xDtv+9hG9AbGCMKLT0yVnIFlNfbBvlp
VdVzitUVqQpOcJniH9eZnzPfVpv41/HstQfhv2LVCIxb/rJItWPMFu1xf+qpN3XhrsrsunqMAFGD
WmA1AGGwDnpKUXcpkw45qK4GHe3zz1uGlWOh8Rym3gXKijFipytdxWu8q5DZVdjxgaFIGJi/3muZ
e8tScZYaQ583o/XqN/Ew76luosWoRJAQEF1caIbSuPSrdjToOJXgDDpILTKLauQZQpodRMbFp2U5
xhrImEQNHorbf7IWoEooEe5hinFyWURCKgym+hL+pjMy5iClYbiQY2GVC9TH+7O9CBojuqjFurrw
T5asOk16+SPR4fzxTgb+BrPtOx1DPt40ZERPwPpzWT67weEAPyJXzLZjc8b0S8W9QyX3/PRS6Sic
ZM9fl8FyGJ0wZDGxS94biXogzDCIA2G9oYvpPnxk+ot2gKrr7yQoYArhytYqr8rHlm2XniSy+cm5
uWlcpv19FX58na3ShQW3yzF3XhrDU+lj/5X5ZEYNtdmBswi2KriJoRsbIZTbYiAz6GyY2Pbun6ra
f3ovj0Suwb35rJVZQt0HWsuRUSt2q7GMyp8lvlkpXzixfmy/FJYu/S7LhWwv87PIsWw9fiWar9ae
h+e2c3QlVnwxbOrGZQJ0PCs//Xc39Wntn3lbRluJS20TGWjkacqen2Tamaq6QAbcEl+Qx/tqwtrV
1voH/6MHoCBIfb40zIm8OcOqqalOxu2Pppaa66oBTCxPpv1YF1WCw+Hg0kuv6Z8LDJLrFKuHsxFm
/r3Lf3BHjGYMSahbrRGpAmROzulTuAgD2lLUaCNQp8xu/xFkSIXuX+a/9SWn6tJyfvhG2NZSsFnK
pirJizFOJpDVLyEgMTFPyjy4tVQwvWvn7Po9VZaI8q31J1bz5nsxErWDUqOt4pZeu/CWjaRaDIZX
dkQ+EVHaFK/dWPEB0o/nU+XTd7IuUF2szKu+bXrgwgFXlTkd32K2/4nVTNiigZqTHRqCtgwzd9+e
aK4z7YkmHtiEmz7YbPedxIKj4q9dy4+p9aJO5xVhXgjbsUiOTSLCIPFrvHN1iS8DOPTm+13WLa9r
Vsa5SSr7KNnz7/Kdd3rn+nn+bIHD9z98+wAATpJHnY6r93iWPi3kXJXOJOBa8YrK9P65Zy6+5HcM
jiSFb+0eLZ7Gpp3R/It8m/rTSriFX5KfQo+5Xvdh645yA4PXaU9roGwPkG0BlLx6lziHcubMcaNP
lsA7yVa0t6yBkCumn4imcmO4RUAcWFnTikxOr+DHmPhI0ZM3DsmKks3Nchg7GOYCOFHaNU6RzwAm
BxKmTDL7jxQJNpgu7Ronvl9c2guWCT+El7RRe/4FHAd2oJJifwZOdJhYNsJg8y0EsI+Cu6yokPkA
5YLPVmp+qD4s/n3tlKyYRIXprg+CQQaRUpAsOnQQZWlpALhzx4rAUHJx1TWzk0wtyJ6wOzJzjaRr
KvLx5FUdItaLaY3aYP80CasANZl4PIy1+NA43uEZl1Lux44Drke97QJin6J122TkA0/clrGogMs+
RHkEVnfLhnvIoOINoX0UHaTH+TVSyGYLBA2xuUgkA3zzagjFlykGrgrTw1g33oeX7GYaV/YZGKo6
OzECjrR/3rGV++z0zMdHuGVcNunVU0znNqPQ1osxFHWseW5qW+Y5asHgLbfsTTuP7rP3+JBHxVFl
M4oWdtfyYWTXHP5oJ8r3T3OTNTi4t2ydypje3WM7ba9NWEawd3HbgN0u9ekvWA8Jpg3o66YsM9Xu
dLirr00w0rJhnmVzw/fACj03dataCo+C5NAlCmZrg2CcC66NHNWv90WJSljWVQDAII+B7lghsTiM
lp/Hmls3Xll/8HOjj4kVDp+PB09jqG4kdEiv/v3r0jjNvEJnBCER8AtPpvcU/2JgKB+yIZmd/WoL
Eyvz5R2GXC6yqmcJYskiOPunFT0aAaKuII/J7RsvazEuuB1P3icyJOdi8wKwO+V3f+neprqUFLRo
ePln6Ve7sDT5a7hiBBh5Ko5NgyJfRxwUOi74KmTRs9II79YMzfYNhHEyQi+9n+v+UXAECvBtHLjr
4EYto/8/6Ea1Uda/Rt6RrD4z9Bv6I1THwXzUx1mIfJ80cy2miNg6wePGlehncPvEVTw1GFVZn1jm
8/QQoMB90fXLCNqRTtlX4ebpo3wGYl9AC0x/NzPccGQih/Spmu2nuuuKEzhX0zxM2xeMAqvToege
g5bP0pbiZTxtI7RbonPdHUuMXX6E3g/fWIV4QFQXBkF6onasi4G2Oo8DAZUX2PJLLdP2S2T7kKRF
UZ1iy64rT5+5naEQZvGxr+0RNZba8ANZk5MnosatinMEEzKUIg1MTZDY9jrYHE+NdVdcm63LEk/r
qvIGfcmiTNJM5UahttbV0mgGp77CqTG6NZQEoGNODl0Er7ITqqS7itxLupX5rTHyq/hqMucdXpYk
hcWyfqwABOpgluTMOM3uRrkzRuOoh71xGKPTjnLFQ5KQHOMlBBcMcs8KRcmDTFPEonI9G/y0IM2R
rxXoc7RelIHstSccuPU8FDROI5DpdigZsa4QfgpjvHy+yrv5rfvni3uqeoUhWVPrMYBtvH7EzYcl
jtTTuxmBnkJxwu5iShYK3jUNuOVjvyR5Y94eh677BrXwKdiGPbRk5KJyBKfbmN9s7jE2mffjw/pF
vmOz0cAVe/7iNiarKuJbkCruW1QRmFQ9JXie+V8t85dubFuZ0AJEBqkBXLy+JINEpeThRaHAxojl
7As1MdXl/udreX8ICfBl1RzF9Kr/nOc+xWcwua+9O/TeCFArCcTVO5c5Y2LvCDiVV0EVj3Oz7Xvx
uS2fmFJsy4wNKpQUyb7k62MpptmcDHM15zxSMZ+YXY5TQsFVQoyr+OY+ZsHnH3nfpnAtv1Y156Nz
x81TeReGwDRzqtMXMlFJ6MzOeaq2MB+6Vjh0mM1xXsCr0Gk41xQtPZvVmeLkIGiIuEq7Zp2W98Z6
dmiojpbxMGdnuXvPVPD+ZH77b0oz8wNYGQnSyPYaeSTsEqENl+rq1h7qms9Z8qtqSqyLzHHyeeGA
qiXGXNzykvlccYPrPI3hTRZB0UnSsFhBWwgUIEgwe1hcG86P0aL4/lokau8v1CykdVVOf4RPbouh
S6LIigWbbWb2RKamyRq+xtfWcRgWWf514R/WgDk4HbC7TmM/9H5v2eb4ZwFVWAdnzNE/l8rrs/7v
teo1cF8Vjw6r66see3/iVuZYNhxrrtTnl+5iMbi2EHC27IJ/71je5RfI3Htx3X9s7SxKzVMpalDp
btbZUJyrFNG/6ZKNt+jOUdiTA7/4smf6t2AOlaz42f75dWuDKNZM2fRMIYpdGm2mO4d7oId4fJlu
Zh5ezLYyzZaDBhug74EQ1CKal6IzZ+dw2TtLYTDfF+3d9fB8hYU/w1FXOeV6L9DmzinxpX0lpKC0
JX87lvEykGtSXcfXKNseGTT4Is/HByLZKE21fm1Al28NOQZe37GEsFXHqRdlzaUFx7AwRJTOHouJ
dwX5UxMWKV4eZUaCsfILDkgic6Xy25YOmTrZRVRVzFBJcCmHRsaQs32rvtuFB43tbmh1K1LEUAYG
Hz6AQaQGRCIFGlkNZ8DF5t5dvJoH2y5zNuPL1If7V7g50uuPNBmcxxAxXszU+aRpkckWrDqox6vi
Ww+f0c8p79N0a48kGh8GDCjVGqH6mm+Aln2pJAbdrX3Y9ow9hiCylWAoffiz7lD2916PYOHRBaLc
b8WnPOPVnJJ38TfcyyMjMR+AQzaPisM1pXF9jeLTD5DiKl3KHhRnHGMkhFWCEVe6gYZ3npBs1daj
+4ua+P2Hhu+BKNGAEu4wR1iuO3g0EpZJcejCyrCzsFnwtMPJ4Fgq6nOpvlQ7mSZWx3d87L1dM/Jr
XDDr0giQAUAoozP+aUIdil/PL9WPG8EjztI8nEoDv910zM2jEB9cRxIjGIBaevodYwl/w1UNFPPP
1PnIq8N4K95WIdvE10oUyXhRhuogGq6sTFZQfleURgQomA3HDgLdKpqt5n6a6aVLzy9zR9UsMjXR
5qmxgPZhRhUyaXNeNVQ47iMNd3gYuTYp2ZPtzBwfN/S+B+5f10q8GRI5Yb29aB+CccXoY4RpsRqk
ZwrLuvok2o7hxFVQgKvZllpwSuq2AjAWTn8KoSyLyDsKIGgn9XlS0T6zw6QUcskQMWjrml0Qnm9x
pTwFzpF58kWQDin3UV4D3tqT81wytDfnT9MbpgOlROda9lomcdQPxXMz/DumKbVb/RxKglj3temx
s4ygC9zq0RD9LN6ndirFfZyvh+LO+cZYjX3I/edaDHZWro/FyJ85KyXjeoUskatqyUXe2zbPkfqJ
qF3xgPpzKgE3RovwVwko/xajW2kx8v1q/I5dmh2/doTRXnAd2wRfkmSyc5odZtE+tXpHxOCpkH7l
09tqNhBBfHgvfOeUsvEWcgolZUZ7YLaZFbOubPjqFKKoFciA7IrGQdvOuShVdpMdzj9MZxgaGmic
i8rIQdYS9AvHqSwbkbJFU9qMWWCSBO9TcjhTg/tPosNyavdndvPuGO3wUNPBevixGtT+n0bX7Jj3
UZj/AiYUy8/uCYBZcKcq6ijPzSpOuK+HskUa6xJ5jp8d0RKxvNCAS4mv0PbdRjWZMlrE7FEKY+4a
KCUrScNF/eZTocWdQjfH4u4DsJXmpbLvhMCIiwnPO/++fqZylT2/KWVYkHzrwddMWnSTJ5fY+PmB
HBEZJC9NKpO4wBNALfTBLMs6WTfd0z2A3bm6sdIuG2attWj8I3WCVJzLEV54HPUHayhhPnYWWq+2
lhQScucX39tzjVK0hUDyRwhjPwyslEeuPa3o5Pfpn0W8EunkOvp0XKX7q/zSJr9OPyHmgxjzqEJu
ng+dF+LNJYY3e6kdNrVUtoZ3HDp/E0ucZa6uMJzy+isaKS1EKG9q1xSpRZ+PDv8gjLllP7ZppjON
6apw3nYOTCGYDVRxS0gaDAeriVRH6g/I3+jK7OV0bbZOl3L2z5A+l2xOKwdXDhGWiKLUH0rEIi32
vApkWa/6OTZFI8fB0nGnFG09O2FTvOopxZTp7rkdfTKeFINRZL7JsidaCdEbscouXo8M4nUzds/h
3Iy8yp5bIlvdCy6jAsKEe3JMxMGTTyfBpeSpycOMxiqvvcIcTlHejVKJQhSPR3bDdLDl8/cWHlCM
p4qHbHM3udbgJPgdKFs9igMP3Wm6w7w5tbLsvYS2vcYbfeEuWo09G8zPwsN+NFhWxd5tNlgXpoas
r/wa+wqSyPrMeYb/VCUuCNM8zoRU1vFCoaNDKeSu9TBITIXl6hOFKaJZRHvXT1PB/blHgXgVFLOe
dlbteI43+fy4EbnQuDaT08GpfW5mK9PeVCpk4RXrcWrchprupXm1II41AzQjRtY8QCAdKB0jJ67P
f75ZZ0Xzfyyd2ZKi2BaGn4gImeWWUSZxSlO9ITK1BEQcAdGnP9/OPtHV1dWZWYoMe6/1r38g8A1V
4SsydqcEoFeLuuOnC6S9OcZWwTG+TgFV4RUkJvnM0BmK6SuLhjIlLjapRB7kGcQ9e6GY5UZ/c4OO
L9N+fx6+sZkiqwXxJ/KfCeHPbBP98oHckj/gzLfkcIxhwUASXwcIsXsYqGAFKJhaX0ebEpIocoUJ
ICboXmllJHIIQ6zTB4Ignk1RWXhgjwW0TN1hBPUpIjhDoCp0S2A6qKVME29gUKBLHuUolFAxzIGF
2L0A85YYYFEboqVwtEvcPlyWh1Pr/TZyqsnBL6yUX6x5psz8xD5bY9pNae3k42lx5Ppwj+N5d5pd
2CS5OmhwCZkOQdGwc6Ky4WSzhQP1WhFWE4y4IGEP3mv98UVeCWfPh2DLWYKdLP3FYahLzOUECdK0
wp5IctKfr4xAuV/IpHjF3HzGGG9bt3dRUkDFYCi+AL4lN2cJ9ePuQsxDhsL7kI9kipAb7BSxwXpM
1Ed4qmGGkKpgY3ChkRDrkG6EI7p9oQr/xl65dhtWsM6/fQPD3oPLlmkuQVatcXxUiHTikRqo5A1J
6KwqR7dCFR1H4/MTtx5rx78Y2f7Jf1+ow8NecUlOlaKTlN5pFYa3/2wX0KmIUeCgoFihuMEDBFiu
C8AmuKTDhnygm/qv+pEKD1MWJeJ5PoER33HFBPxgcD1sIK2eyIoZvgmmkWa8FEmDhBPDIlfsciPH
TaCTXAxN9+nAId/WZqhC0kAagKV2rH9rjrZmjf59bh+exbt5723p7o3Z+ftxjUaXRIH5uF7cmJ5y
IyGdw6ULskTUx9IPab3ZdWbEZEKC3q3yDKdt3X4f9GEBJ9MtXQYl7r793ht4AeH8PbcAXqKWzR9s
+h7J411HtnE+hJ0Slq/gjCHWPevOYQ3Y/Uw1SHMu+ZSL2vAf9dd7GLvdx1O144NnZtD+fRiIK9hm
RgZr94fNTTHdFjNe4DdmfGVHMy+4ZJyE0vtAA71e4eEBauXeST0+828MvyQT5ed1Pcb2hHPewQg+
SIRmVkExJXPsukbAfSPhD2jrMSnWzGPe2IcxZ5f2T2UrthQ4li3oEj51TGk05q/gtFQkIsXp4Rfy
qnljIodt59poRMgQ8qDXaN6UmVkA1CwQ51jILqCZEYCe26/FbfmsvVfKSbnoHPOcooeKBwLGi1jC
ogoZNH9egnEHZe1MNbR8xpcNnmDajpLio3mXPdUsKA9GLbTRPEYfxR2sjBChXPNxCmzNsCpSYGgA
/AsbfR9ASjFJMYONKRTubDJURCWfgtqQAJwRd7ejGhPQ7ycbwRhfeNAjh4g6hTREAKXvR8uExT2X
AX6h6FxfmMq86ogkIcIvKXQtgPsq+eNs0VyXUqRcYlzZHuYX6e603zy+INSNB6x5bTApC3QzgLMD
L7QUu1X+dcI47sHmOOG+VuUEOVUryqvyH6N3TYsRqXG06Dm6v9guXTtoH5zbglZZdzCLKI0qoQcC
L0RGqY4DgMdxPmWjB3kQRFoGN1wffeOzDrFEkMtEZmhU4u2pCrVLMQVNx4PInCB/JTW5GBwwwWIB
L6dbW4yIphfF/e3dDLZFzF7osBPvBjeD6To6MjGACpcAfOh3N09FbXVY9TMS0YkobPEuVPgpdmfC
WH6j1wTIVw8heOr2EVk7a7sl6Lb9Vs5ky44vSYxDE8uXfUpehMYKfFjCwQGcp9UOGB2wblOsIdnJ
Bvd5i6298FFGynQPqdVBYguXLh5bjsfycHYgyghu2AiaIXJswTZwgbPiF0gtHXWMIkdFgJ97gjcE
WgnWC+azugIH2u9TdMFygMRKm5GYu+5druMIMCviSbv/ZOWMk5G9PSvjObiuMwJeLzYAORbkODwC
SK6NYE3MNVIrPA33ONf9sllMQO+9bYmlCGJJ78jCzw+ighW92TtmOBoBm1PmnjfazmQXgSFEPGnn
UcrH1Y/4nc2ZnZs5B2//K68qcaW8p4PzUMlRPzJitVfUTKofDkVcHopFdl71Lrcsc6Q/T9feSp/4
97L/B1AZTxPOv7ajGUh5v8Zj9nB2h01MJBe+7E5MeFrpXO3RzdFrv3fXlCXeeL425rE4L6Yd925s
BE/dx3YiLqbxsBEHKX6Kg3HFR6DsZa08o6wW+/sh/8r/STReb4oOvHrfdnYLMyY3+Xwt/mq7oZ06
jDi0u8fH5h15K/4gmFYg4QBbgw9GEq3JnYImyfNLkUP1AErb0zGYmbm82uIQqJvFfzgejvAc8meO
9pxoN8dEtsTHTPlUAZs10yz7MN5VqBtsusR3+qpCplrYtjo9QbjxqFqJ+S47+PT2IqMbHXQ4XPzb
/rFRqQY4JBbKrH9ONtWUASifuaRlwX2EjMfEpGnj1rVU5j2cfgy9s5SliBw5fJ6ykcMXDGxk7RUY
Id/nP/waR4CD3DgYHm0oNTkTkMo5PqAqSixsEZN1d2QdUhp3BT7OpPJI5rr32LNC1Hw0vI03ogS9
fKaUf5tXRPIcdjdwHLn9xVMAVEQDjZkJoJB4Hv5+/f8PAtwGLkU8Qy1EU2APfFAMlox5i6P4WAC6
OAL1PE1w5ymwAB9w1Kfyu4Q88L+FzYgA22GM7hmAOYdTAnvivyvC9btCwZhznFBT9tCmVXSTRWDm
UdysqXO35uF4+6dMjl+SSxwAuJIbvewvHgqK53+fLWd/D+EDFNvlFbmmeROMIiOIqSZiIBf/FTGE
yT3dPcTll7Wtlx5qUu+HSVcA5ERKMZ+J88idyTBlB2R7/P+HNsOYoTDnZOwc8eaB0UsKm8298vCF
jdVts1mTlQTSzP0vPlkZPjac148vht42pZIzgYOFHVNLHAqgL2AGjTr8LRyRjhaGZ6YIU5truwM7
EM/A4q44xy/AopkawlaCao+gmSlKSse+OEGV5HT3DKa4M9/Reg5wuwfSBnbhxOucAASXjD5aH3BB
96sfHsJXxGrJtJdJIjtjFwIzw5OmPBBiIpYQda+83EyJsqHAKMyhIv34SDLWTM3E5TmH4iETH4w/
ET+04dH57/Hjm1rw900KU54tnjGeH77arNdsDyyGbCmshr+cL7ojYkvxGuaeJAkXHmhwt1dPu4pX
ZFNQAO/MeIA2AB8ObV0MZs9KSyf9I8a8VZD8S/bjrTqBG5qWbC5wEuCR2KzNY3uwdcKN+X2yK3ih
K8/M1RlDmAipgrCN49meaVH2hAo7I4nb869Odk9fgaQ5/QqtQI0mDGzqO8tn2RlUwZZdXJPQ3hkw
WLlFwROLgEJySFiKApFOTOamCtU1t1cFdHcXBRr1NmvVTffEo6r65Zak1A59Gl88IWujvqGy4jvk
ba/lPRmZtH6ZFv2yVVSLTMoybPzZxjqH60VxwMrP+skQnLEvQGLwOW8bpusa7y1WzRPuLq0PC4M7
UVyjgsszEanFLGUMRDvYA3xVLGGHUXRgLeIrfOH8FFUEl89asjTdPtP/Liz3b+sTownMJFbVg1ih
uYlk7kxxFH8XP2YSRoQ4/yNeCKAYPKIj6k50McZoBbGcObh92bDu6u7L0ZvE6N05HBYjhEZkZhp8
rD37wisiQBCaLscoluBmzZ7NsL0oU2xH6AN4f325YdTeMbbgQ5E5+Oy+IGkU///oxt/ex8AQfjmc
lGcENMY9vOFY2XvYy8Qth5qVzHVCjWHZORVT1NojxPjR2jN8tVeDHSABd3I3aAJyTW2LHZK76cHN
ZTmFPaMo4N9LfA2CW+76hU228Sh98DXlpyHGrqeIeTT+r/T95Cb71qefYDtj1JVW8+ZJ1C9lM+UQ
JRCVCEmdOW68uShJWNBBOOqrV8Mg0cr5HW0Eb49wJiNDm0nr7sbsIMbcmwwdnpjeJdKC9GoIGyyf
EuqeMOvWuF2sNazqKa8B549w/lbitfUNslnj7RFMukbZF1tZTBApEZQ7gCcW/pegh6q0bSE/LG/O
3MtWH3PZBhVBf9DU34gBWaDok5N8Tby0OG81FLGaj2K/vtrM9Mne8nhf2MnDvllXlcMb+9AxxNb1
9/GwzVsNrnjWM/CjjMLQ1z67e7dABV9NNy1LAxQk0xlhKvX1dibQnDL6DjYJMft62RoWF9RJ9mRg
pQKdXwxod+Ssd0UArKvicO9SWCBKhK4PDra+tQFEZeAb1Nwl8go64n+FhJrLQRc4ItMYbwpPInOG
xgUaxpE6FwS2mXLPCFF6S7YymvBfCR08cQT/SCFecOi0eNUgYIlVedDFI39ZnWYClTFd8CiKvaeX
s8rSqr4JHNnw7J0Ttg7MwjFDCqXsPFPQOrtgbhXPFFrIwvqml8VJf66uzNWDcScVJgUnMliUfg3Z
UYGeUY230LKIyA7k0pcgQn69bsh0ALeIHicO3Hn80km4d6dd6j6iX93bldhHZRf/DAf4S7EQcjo5
riApZjaTKirsKnqmd7hbGCyohGVOsE5FDxVe6JUIZZ0alyNJvQrQMk/jBlXtGlRBAKt/fstUUp6I
E2Bz50z37CxAQyG0JXjhHPCtC0h8Va4xTpIeN3rfRjQwIBQZUC06O0jtcGiIjfIozNc09GwKrB6x
ztLBLsJJE+uJkCfB/8FiF57EX/GdHJtfxqoqos+oNuIYpPMMlYPWZjSjO3nKASiJaW/iz2Yt/gcG
ysc42W8aWwF44OejMOyJXwO3JSnHiBIf4XnWroqJ4sBqOuMsA2VjPbiDa+Y2xL9misiIrZAU2qOf
4rVJz5HUJhET47cozoBJ2NIEkwU+gf3+ON3Pq3JMnwW+P1y7PaAgfvmgd1hzyqUHg2hwMSVHMaT7
q7ThIWexplQihGoz+MMGhhGB3tT1oBNNHZ7ppYhkpkH+2NnFvc5NywfJKOnDnNe/U3bh+pZOT9IE
VOlYMTbNok8kqCKP1gNiAuNjJ8nngI4Y8BPWfFs9f+oF65J7XZQFAQpgmePjG0FMCS386z4mphsD
cWxIHwKKyeWAp1SVItDcNw9Ln1hwnrzSSel8GWSwk/aTChcI0q/vqcaeW3kjBGY+aK5dwwLL1JyP
4a6Gi53XZJyKv9Pir+J2eJ4CuII5zaoFORJrHvSXsqXyoeT0d3lAn1KcJzsjOgOS4Y9kj5WIyrdt
N+Bs0O+AGNivJG4iTb1MELLwQHEqsTCr66hjeMJd6TNuJ42Z54+pCni94ZJiez2SU8hQ/ikDw3Oi
XN2mYD8nCI5pV0UXn39CkL3ohWqxcXwpI+xACZqPI3dCnAfKio5SITQ7YouXRQS2Tj3AevceA/Id
2d4P8FYh7IjijW1bWtKsx8J2jZ7s4cKxO7Lpjb8o21B9jpmy9HjJVBxJj1neXt6DjRjzFwVoiNXc
W5pdQoE+zymAUcnMWTa0YBgH3fHtbPKd0S6QOOcM24lXmEqbbHQU4cvHRglUczKAHM/6BBCPIUU9
NQLleBehUhQOgh6oZjEcuvFOSEx9+EJAqoR68gcMlsjPpmPFYyk4g+qYILk97EeM6kbO9RdzQ5TY
2oIhrIfRPXLm0qVskf1i0T7mKZygzXhOdvVpYk0gYODgK3jS7AwIEPFAPJDRM8OnUYzZpLjfK6xw
RnBOxvOaQtvcg/ZsUDELhS0CZ5lI3vuKjyLrntxGxEWwDq1wQYt0bKsm3ETnA6iAD/Vu5LwWzE6c
jI/kMWL42AUKs8bdWRv23dF6I7qe/IZLYULHtuNpl0HRPWZH+ZBZy/TubSAEdteprFI1m5tuIBUz
FGXcx68WGjzyenLjQMz9eTY+L59AOn8O+77m9Zmh2dDQrlhPwuma3OA3s6LMoE2vRmMOlqeYJbgA
0Yrl5g+RBUbUF4SVsNmmGDVoYctEnt2/nlu/sp31szx6ThXnfbwlxQ/d4YMugW2BbWtixO3TfnwZ
U0EcVe11mZC50grDCoPpl2hSmmMn9hAotMVR2RGyzIBqwSNA87kkc95b8x1qqBov5d5OX+RnYOrw
xkGFiHMeQYjb+Amzz52gYjDZ2ty1+e4+/WD+IApQCviaNZuhBYUr1DGaPqcvkqez0i7sSZMPNk8f
j9Q2546ZmmscwXh8EhAh92SAR/PPN2wWZtteHgIKNo5kuTm8QD4kREeuh1cHi5596m4vwmHSf/Ob
PNHg6zHzujgkfcQthl0T6tWv7quY98hChijfakOQz6pULD9m7vTvBeD0/auK3vCfgLDJGMc8B6HF
yF7BtQ27XQ7n1Aiat6uz5KnufVFo0WlrscRQJJICzuevvI4nz78RmZNImN5+oHVzXm9P2gcdkrGB
a66otKeUUrn0zYDsBgxwWeGyH+zet+np43/gwMJeQoeM1uRHhVjCV4BoraBSI1ZYAEYi7ZTozR3/
aHbXB3vLfy/YQF5l50SNphQb1nAhS3P1PZEveJWEvDHMyfvrxzInPbUmzJvGiJmlfjZcRPo2JhNk
wrOWyl1gWbkN7E00PDzJW8j+xdjhiXTxh/Qd1hoG8vAD76tftjUGcQXLxhZCBmMLYmJeSz3rxzTN
7NVs8d2RJnyTdq1ClOq7XFiSTzHJnEqV4WAjuS8WvD6brckoXeockzgvmXnKRrk7qmKnc9SRkEbV
iPtpfp7d7qs7bhQ3rAtq4ntIXJL35jMCzSNyTkG0LxWwRKJmTT03X813agZSeVmxW8ThObns3wuG
27n3oM+Hwj05FZgs1NMzmgPuQVR3An9jN7BCirfPRoE8RT1MH8OijFTWWXEHjyYD8WgOKxi8AYre
RELhzIKWdqIJgaNM7V+Gawa5Am0sUQKffQuzVSXCAzxh2FP4iqPmAXYOtwB5oiGKPBS+ecDXyFPi
pHCCghO9+2jyjtst0m7mLDtor2nrdmArhY8b4aYQDqlVabv1EshkAlTgFgAFCytWYwbHNSr3Dkst
SM7F4nJAMO08qN/igRBp2OzNSBCcH6SZgcZqRFRiOLa8BprhVPbwK01zgCeYMTATYqrxQp4812rp
3qfWhoUDxtDxik1WbvMMoM5vcGBzNs+1vqGiAxWiamFycF8zdKYtQCc3IpRRWkLr0kQ2lxFwvVAl
ZlCsCg9snXmTEuk2jNNJd8E8vVmLJBC4YPAF3pFE2apDq0MDAkb1co3LdFD+MQP06qtYm9BwsxF+
LLzciVshZIdFfy92S9JCuHh6diFEDRE9PaAuHE7I4+b9CfoaMrBXlIoSAUSeGLi67d4apufkXoWA
/rdNc+R7QjWNGE/yqSGhkhs8E6cx2ItERvShrr47pAQA6SYoDfvbsU1YEgUvmMoYKP8b9c3J5Zpl
+nZdfMNS4Ag6k3tbcDuAah7mTwV1CkiyON7ci5zoK1KCIP4RX6YuB6gLo4CMPgGbJHBUCFZXpmN8
03a6MF7Hh13Z8Yq9FSksgQ+flDoVDsyfTTbGbtxW7RoCuaoDhYkomZkyZ9de0xmXId+FCTFasBfo
rfNE9ofhbwqKDYHPhnJeX2YMDNDd0PlXne8SlIAgLmGaMUbJyOL8ELA6awFzGJRXqJhMgil4OEKs
EIZMAzKy4mFmNQlMarmjZ9EWhof5HA4Bnr5CNbD5I0+AjYy/KByK9h9KcE6R4gPPnYkNxEwbm2Ac
xqLL7JPIpHi9iWakKdNZJvTsiSUADL2v0ZnOjjpocFNqaxnwnF1eVFaUp5ft6IuVWewpp8plSeGu
xWmGlWx8IY4Dspn/WLHCQqScGQGzrXHKgIld7Ac5CsRRV2XFnrB+fghkBazZ4PMYMAh/2O5OiVKi
E7009jGGuiNfQlnceLUcVF3tkZTDsF4nNZK/oC+5RWFUsZZznOyKwu3O5n6+MeXiLqSZoeegJ9wU
E7aE8IoT39P96HDmr1OaBf8kf0MhoCNi0kFpzK9GDQIFhyZ9yxsf6NrHwYuOk7kkwpCCcR/cchdl
UKLfaMXAm4Ca3oQ9mqU7jgAMnvbtkTIR36D/cNJydRfdFUoR4CP3ulaVxCKL8nVkyLuRM6ItvWZd
TO9nEElSe+ab3ueWfUa4YmAPjH0B5bKoBTUCahUAU9kfrW99/PGfRzYhxW0WJpqMsTAJYp3NJICz
Oqzh/SpiRMlxSuNfk3rpnt3PEwl8Gg9klhb8abpAlMYnqHEX702t2jMf6oTOZ+RdkfmrBFqY0LQ4
j6MLs50rF+sS4x+yROX8fvAclqFVM0AMlDfWpS8BT3qgVOJ6ZEwN7wyX0Cf79P4Myw1mfyZhWfxz
CnM8F9gAsSIaphl9LWKWQXzqsSWe49u+g6t4IxKJQaESAK4xHARq5+LSn8Fgzd6L1n8Tr8djcfWy
divfJ5is6YpDOJQ0cjlRlE0GjsX2o/ZRkDtl0oro3f46v98CkyVMTjDjEyJlhZpUJHGhgD9vsPak
0xW+sIB5xZHHF2ZTIQKy3vNbMfJ4B+PssQxYNzqYkf+eE5pkGh4VM7xfnlO4BmjpWLXiKwIIyO/G
xLysePpxmwDAwvCD4+ep1GjwGB9By+MVYdCf0PDTfrxnLKuch0ondTr+bbwFtWhSftweQr21eG7J
K7/7n2n5WBq9Z439PEzGoVVQhtn5K1T+vQJe5e7p8bneZsUJw1dnvB5GJBA5/ichcbzHTCgot9eF
6kvvZYohT3uQLd/6Nv5hh6j3tNbc68BhYLIrjH8E3YWh6qKTPHM/0DSuubEpuI/Gfc/TzNCWSwyo
ZwSYKFpLStk7nQ1bESOccf8zemc5lk1pCXyGL98zscyAyo1z39QpqUU43S6OuTOZI6shT9oR4TNP
fKPECYVdt44lTKmh+1TeCxkRzy60jl712jAPnnXYTKnnWC86lUQ5jsLGngwG01SybJYb+oZxyNSV
tYJyAU4CbQVHjoVa+jwvMS1a5btzCNxBH4V8CRQCTnXpzHfsaFDoLlumuQVsLzh5D+7c12j7cDO2
RKhesQE7JKrFc41p7KgJnqfvk5BXoaVk5KZm2TmPKm0D9mHaKTwMXMXBeuk7ChQI3w+h2wdOYgbM
G/rM6CF/EYDNNMxP13mqkHPKjsvexlN/wouV1cWYqEsQX54rcOqsoVc/rBCCbJgzCaOSm5Mhopnv
TqxVqG2YyYoATWT48AmpXbwRqn92cq5NIxOF4veyC4kJH+1sJCWl+UVfg6w4/ssowhfuOudXSd4N
zJQdxoJ8KAMGW71+oRxj5sweZWIEB1Ko678yS67Yrxi56gY9t4c/Ctl6TG9xen9iQCt28bnIvM2P
nzB9eY/Vh2WLtErC0HA/QRxFE3oK2cG84iiXsCN8MbVicX94K4pAa4JL23fWjQJrAnp+Yl0FQyex
D9e0Jwa1HuEhpbqoT0u+Mtqxl0qwTKU/q028PHn4PhvGl661sWggBncc9O4DP1Uzg5jyM4q4GvTi
vOsrUgIW0+DqKTuipXOPgFfYaGcI1hZ7VhOJPmg8K+bgruXN7V6r24GugocDPPKGV4cmMmParEDK
OrYvyxsxpFva2Ke2vNeBXbxXj3F0eQY1KAKK8yu+qYDXV1RsbzqVEfLkdvxr6Qvj1oTiVpUYu92f
0K+RTwJQapdDjo3ZpspnzZA1pznD7teIVnDCLubmr93tEUK5UZ0H7K+z/4YZR9hglZQILlO5XJwJ
1Zy1iJxut4wuWh6W7CJ3JPPKlrUVgeYNaBK57UmxZWxij9xvBYuaRN1nLtGJUTd2HwikxGrSn/BA
fRwaC4SowwuvsScoMbw5awpV7SYn/QY6EAjk5ZbpFEUjFcOirazh2B4ZAONwl3iUizhvIovyV/Iu
bZQ+OHsm5MAPdW3zsxlwZwYQcfW/59kQ0AtBzJzgDZAJakNMXfOo+zljXCvYNL1LQ/COtGAEPQyU
+uwA4nEaeQZcIBvTBo3Rh+/XmkTFnwdKop5AGWyBwQwBeW2JARJ0E82R9sDsUP2EZ5sIa2zosgfI
SligvH1WONL7+g33jBJBOREPPbOA4H4ktJoFxGOFgiWWVJJXG5vrop91TE7gd0x599EnvMvbD2QD
aIeQb675zGh/mAqjSGFEX1ynYqckKxIPCF7jvnuhRvriKQluG1zsjEg9fJY5vBoVW8PmXjlnGbOk
FbYeBuzUS4KCCr3yiYCAKw8NU2bMItafRHX/5HBjLiVhrKr/+mF6d+rC0b8CXGfGqIFYTlY/uqFT
iE5TfJ5mrYLQ6dktj85QscanZakkzEFPPAAjgBRwkFQRVvIchQ41FVWDjOtEZgEWAbYGt5trvLzz
jQFsH8GSOh/ug6j0xhhPXXCVMeNeg87tnimea4yqfs1TdkIf0MEpuLtci8tB/vgdmedg+2yA2j/q
lrGyatu7K2uVmNtQbymADDHCD6ZuExxPqZyPT3oAEyu7ctHjJNp5l+oGkkg/puiNQ9miyCsqFBmQ
8ZzAPbjrsSVjl73PU0bu7MswpNnLX3CVlfZnVH2PX2BmuJgwsLviEojDBhxCWdsX4Lbte1pR70L6
/4Tlfa5W0kTDMqf4GbMcCt4i1+sGN9zPeYy6d/bg/ZRV9bhC6BgTctDigUBgkAsmAGexGIW1Mk/v
Uwh64N6706FbM2HVCsAZlNbZDfnc2McfwVpVnP93MuAft29PSaugJVL/jfh0WPnVVI81GUrW9+cG
snTFFqrFJISP0QK1mYAEInNqBAcMiJNir6uohbtbDNWEmWoGWns6iX1a2VFN4VNCr7RXji/O86Ea
w1Uibrbi6lHoqWulYKOWBu99q1w8ANTllYqD0ydVrkACLDu/znJ5zuyhe/p96/XwyBFqhepA1xnq
BdWsuR+hi2Bs8X4BKoznor3QkVVpnjqmEwH7zLPLJWvvqXBrkpeSj+V0U4XgoHeo8zsBE6Qfxl2f
zYMMcQhPr9fC2tCrUEeNmC337obOoMTt6ez2G3bgwqT6oN6nYJCGMr5IoWbKE3zWjPlgvUIYPDfG
yzDUTL+ktnrzt1vdQYtw79cYFl8otp/DKRu2H5bXZvRl4VmK/2b3spwnGEH1K6g36qwu0JOzPQ/Y
0JbrvFsbQv8Vt1WMsbgGDDJ+DN6AlQR8vhYydV5PYVQRx6ujZ34lLcwHftRkmxFcaPWgPkbO23iS
xAb9v30h9RPGTNS9lLnQQ4jXojwbpdCRFfqIL+rPxNzcVuUyP+SHOy4Dn5un45hP0VyKARwoH4oS
CCMYUnwNigdsYziXxzdqnQF6CjoiYjo1uhqmxs/TstOSdv74wrwCHchaSBLux0vpQV9mekCP+e5U
G+h5PGnOkxF08YEhRRe1eEQ9hliDYmgTB3ytv5kf81xSlD3cjzkxmdFd/lXWVIXNez3ADB98trt2
A1FIwxNC6OWZEKAJi556TF18A1wl2j1RMwXLw1JZP++/yiPpLrNajiT58H4DMDogGXwwAu+FfOU5
u1sxloRtt5Lb9C5kub6GmuFB/kvCTcBtfmPBuUlBDy+ZLrS+JI3MulQ8fXr3jgSD6w0LKWoK4/1L
dfrMNffxKSdjKx6ZvsIgEu3G6elzRWo8KkrTQi5y4rjrei5ZC+Sp0OdszB+SoWCwrgVcUWkyjEFR
L9iQO81/IrMq6E9M20oYekhjLxOSd5QfClA0o1wN+CTq1tDxcT40uTAXR1VeA+ZfS1UY5JPgadBP
vKusBa07PvWXj4qnBQWbQgAo/RefnxvxoFZT/UNsieVaIxwk8Chc8Bs+0xeOV3jNDQmJqPIFqCa7
njcY+6PgwjmFI2IDhaJXIq1w8Hn56A63KE4KFHzSkyTYoL4vz3Kc1xCUzURvM3TaZPN2jCIhjxcB
izgxwiP/hbnzGOv/tHuulWZJr4IvT5grMXKM92n6GS3gLPeGp2CwDiqNMFTlQyc80B3+CXTer5f9
/KFGuDxDxamn3Zo/F5flaLTjZqRhYR09n30Sjl9HpntQ3T7wncmsxppej68t9LF75cZUNIyYkDSW
LJgymoUT9xh9ecQkxloyCAHnuiSQVneY9wg7w35/oUEczeWlKboHvjmKdDp5C5M8piuZhCsj6vYz
nUEOipT/e+xF7M/DF6odctq+5KUy19J3QNjVA/hFAoEkD2Hynuur6rv61abqSknFj4IJRB8ggy8K
r3F6S0SpzYZy27CgIhstwwLG1WNDewp9kRjkyEjLBP4R5hHWRJp0ERMf5pMIwhVmOxhGxmiWlgo/
yCfc9fthj0HoktDJyDTCN1qnYv3mcIA6eXN+N30wpvSzfEaYaUYPJERIGUC4RgRg8L9q+MJnI7YS
9aBge9zEMra5L2qOeLTAOYTZLPRMBkvK4joxFtzFsYW8egGcQuRj/csx+fjbnOxnXKZlakxF3iip
TAkje9GCW0lL9NxdyJwW6kwP9dAkcK4Y+yqEK4F0CRmDFFPUM25UQ2mCrqwMDhhekW241VcDP0Yf
johkJy/hUSUXAJfTTKRzviNIxutqclkZUT0FhkFKkBY/Aj4W868bwfa3A86UpGp+NrBfV49wTGj9
QCfBlFTKCG2aDeEruDC/t36JvcQJCofzblFPhqTF7fi8ElQE+AUfp5gg6QfFZfbXA04L6gLeeTXD
4RLbkPsaS4HV80iDRjWCVGxuZrTR0nIUMSVvE/rZWwLq9UiAaZc0meC7HBW8InyRSYWmKLWyGrIG
VO8j9wRx4swfI1gOlw23VETANVeS/kC4ikDWHLAnGAvn5TI0l7dEnuEuhayJEWi+1S+0Y9ai7ret
N+onkobzvv+kPDeQX2MU23jWfJzV4ShrQjkqwir5BEViZFL05P+BhrJnWmZItGIpBRlKbtM79ufl
VErFT0pf78zAg8cZFjhcelfKggnDqWCYnzGHCLXQnF6/mrRJi1RPzVRCbRb0vAvZJCH2aHGeaKGR
FGG3ufKcRnqkRhI6W0+P6lk9e/wMxyZERLUqZtXKhCK4uoadmAXbdVj+vLG1zIysSdT5ENVhS6e8
f22qcGC+SrGYDNFpfV5XoT7XAwaA/Gssy3WRFIn1dTqOsudGTS/xOZZ3T7+l35i+VA7/TLXunWN8
bKd0nV/DJA8fsZVeE4l/r0l/rBi9AXv+3BPO16o98rJ/5+6GGp4f+EQaHU0yOO+Nsm+PTyQt8xqR
q/3enNePI4KgpFhVlMDrfMlM3i+nKj4y6yGyUmnXJFrWMV3MtKUcyPNPUHG08ny0HGUfvDmvAFiL
9+E167ac6pKc7oU6zRMVLyFxvOwqU2WmhOO/a/iZy5wXM33ur5b99ItQyT68Iudh8NjxLjF8w0We
KLPx4TZB4r4YhXfKEsyYFhjKhrf4jagS+p80Nae6V4F0VHE1UTcM7CnGUPqsWHspYqePsFq0iYRj
jbCIeZBjG94wyGDK0YZw5nw90bx8jBxpmGmpCPKlh1dXcCgnSJPkcMDYA20wzg0pfPt0BGht0Y3L
kGju6RVVbdT/9jG12oiPlvv5YRzm2ybNQ2khTbmzUT9xh3KP4re6lBZDPEyav3vu+iVNazzVmDSn
zT9pkc/qL6aa/bc59vsY6sY3ANwwYVhZMS8tdkUkx9d/1XxAaxt+kDhcnfprjHsb4FTKq/D30+qr
/W05nM/vMLlDOaNS5N345pj0dzsPjS3QFzw3aWEtcPjkzu/hDUlT4+/P8je6tmjAIyhWoZzVqTnt
sSd4UcDbJigwrzBD+EzibuUx5p1g2BeqqRYWKH9OPu5kbrF6A6zPzoVtMCneDM63PME2GO9oZgON
n0evnxyyDAzgPzrQOHp7FT/wmN2n4zmtf0//sBYbWyN4atXiMrv/NFNaYmt5YVc0l881ugKm70hi
0oqLoE7yyPJxRYv0ifi44lxL0z5+fBNBMtreXW3ZbTDHUEE7MVp1XtvZ5XcEY3aW+9yVnuEygj2L
XG6MHghxBADV5t2xWtxWQ3h3aqygCqeY/7HvwCttA+Dr7rH1nVlLXra6BHf8MdF9wlX4qo5klLDx
nmEXVEd2sOn1+8laJ+x1cGbJp9K2yEa/j0CJn8sxIQz3rE8xs14q8Wui/F6QqY9iLZZYZHRCE65+
vURyEiqpwUYMqBdxtzNIU7MCCLUNn2wOxeQyMyIaIjgxP8UCscSU0UYzPUNPO6/uP5CvBpYuQKhi
ymv8j6fzalJVW9fwL7IKJd8i2YSx1RvK1lZQQSQI+Ov3M+Y6dWq7ezk7IGGEL7xhKUEw3NN7fe9E
EYo/mpNH9Ci7IoYsuh4ATGkqs5ITLlG4n34nX1FOQikUsVlZQJHiMA8EWZL+If2YfVE7scfZCHAg
MJRyipSt/d5RBp2RnRaBfbxvioBIHLZhSMETIg+7FSio2Co2QDE5oKdcqx2AMNSZACC0WwiRsQeu
hmNSnnHpFY+hJLAb3fGkEJ/aXyHW9leqryDnSbMRlAPOSiF/3ZCeXdPdPdi1qFVwzUA3oJ301vFD
B48aCQUGFgT05sjypqII+D1/wDs2VzZGT4O+b2U+RFOclSz5t5+R44MMqDfHku049kCwAQCzAQvT
mbmtAGl9Xd5xK8ma56IgIdzyaBHRIo7iGadEx38K1N0aLPQFOylMtis3nBZqeiIAeAZ8ARMGThIM
GIemTUvXRLkKwXK2IoGEbXaqNEfyC1ysAySqnja7oUvXRD+zvds8OgDNyJwLyw0qssCm5sp7DP6C
/HcJ0zD1X6uBNaMsieE4Ab74PWCaXMsYEEKz60obkzzB+kUUC6UserM7Kn9UC5h1JDOhEMq6ktWR
tlF8oZaFTJJN93gmZy7G0zGHEjg6enKXfgeXsQIj14vTpSoZ8BQp1MFL4ED6megiDyqk+amefPeC
fV5Ps/lDAFgpkULVc6nyCVIL9IHK2c8Gi9ecqzsBVBCrwUlf5FP5LNALo7ErnQSI+zvFSe0yu0MV
RjutFrCgXUV7byq7EkvLDLIRLXwtbLAQMTzD45oFMAPfCsAYg70yziNg53wfflVn/9JEuzMQ6CbS
EBOFQpiTHz6CE04UETxx26jSKSE2AAaPdpYDaY3pTkKU1bz2SsrhfOkuL4SyMzeW6syOKhbF9S8E
C5jh4u/pdfkFoHOYAfM9lRp2dAAAU9A4w71N9JOBBikFt7a2sfBGl+PmgLLJiN0ZaoAjBab5c1Zo
IJCtUqgG3oxyjJ1ExeY1f8wLbFOoVyH7TE+bnovHzdKuzS65UIinSEhHNKQjyLBkOAPuo9Wp8mlX
1EdFR4852XM8sHXMnd69zdXK4XB2gR2X21h7RHrQWEGfHsWC0ZIgTwoYT3K6Jb5fAqOkoiSG3gNd
OcYFmOANxTdxk9z4ypZLqR49M1DC4Ccm5oR2P7Lu+BZUSAi2zA+WqZdlkwBxxz9AuT5kUw3iUyAk
NCFsR5ZOL7PkiKg5c1hP31M0wvicgA4ThLyz7HgrQHKAR9hMeIYLirEd3YddB70N680J7BRu48d9
6FCz8PijqQrnEWDYkQnXCoTMfgRkg8tQvywg4hiC3DQh+0eBJ/vBaDv5M7WptvoiwzSpMLbyE3Rq
bJV4YeDjnGsnKq7sXClLu5/S/6TMPTZ8Jr7pNdM00sBmXQ8DVl5m9bS3m2iLRdsgYJPQgBz9kzQp
KSkKctnz78W2Azclm5S2DaeVcZJPKZ5RZqZErC8YY0K1yrlTJ5KtCaJWROy031gZkSO6PnFlF6AS
FLHQ5VR+YXyOYzQAtyi0jlOMW7FPc4sl+AWqu0he2Sd8l1BT1EO0oCX37svjk34l6D2UGj38r3Nf
xdaQjrqVa67iQlKe9/Z7o4cSNUmYQjf3tv/SbKXm8pcw7MXL/CvLMcAUq9mAW0Okmzth0XSMLYcP
OWC21Tn6VQX2avdTlVG5vdEosAqgtOiiWh+UF2wFoxFK7d7tMLKbirLDuIkQjkIGhRFJAx78JK2q
ZWXHfZSOB9jfzBqwzp5JpcW/bYaIZpxb/p3v8syOF0htZ5t5C+Tna52VRe28EUPJbBAXSCYPMPtF
7OWGXI1uDy83GxkZHs1KvaBPgzLJT0xDCgYMAD80FMuA2TrhnWxa+70x27e/18wVl6j3KNKPqYzQ
pFxo76CkmkdVgEV6/N5IrnZGSp9wHL3v4HapNW43OwtVzfE9xLqWRJNJR89BQ/ubvWNPmqWIgnIf
wnpGRb7dLbSI4M6cLH6V8WM1TFDUo8OUkwLs2EvYadmlJV895wH2Gt26+pw+eNXMBFPLmHRXZlB/
vEU3dErbE8LUrKcaKATnU5F7daDFf8uzilAjHT9tBBSpr90h1uCs3pSOC8qYb8ElY6PIGgLsIS7V
TjKkKFKqwAVe+uQZpX4CKoEE7DZ565MMejI4KRWlgoBt/epqIUqMbHEQCh2gbJjjEojZ7VxCg87D
vAvIB6INjqBHInoBgBk8JVVgvPQQ3Tg1L0dPPCWHHF8pG4DX2htcu5+kzpvQaDRkda6eIWVscJyU
doGJkBbfD+qIPStbfUdR1m9v8iz1VRZIqAof03vPG7j2CbJxv8bfxwhVvF12AiuFDgC7ZckXmOMC
9Dna6exPiXDHWFIlym8R3PoiDmYdvSUK1LX/mRLdUHimjIWuLTx/AC8baAUjdEFg7tjPjX5fAQkd
+sXj1J9KdVegn998VkWQGTayFbL772MhJdjpaJbfV7T5YphR7e6F4h2rNwZ5lN7CV7OifA4E2fDo
ANGc5vSQDOgqr75FiKYuOhW24zi7AbJ4r4rDN7Yb1G6Gq4b1lWRm2aIffnc/LPz6Y/EIIRAgfG2j
PzImEiIGBixZdT7mhXJhP+sxzRWwaG9km5kfnxApUdcsghb4kKCm45qJfV8NUmjRbOP39JM6/Wud
5+530ySEJtXmsSprvsSeUCvAjuXSn2j8P5SwksPPYwrg9eYxqKBssCDTV4tnGBGDxZKgDhGpfikV
zOQayMK07M69jmoR3WrER0KIY1SQ2+D79r6/KdMegvX8L//J8EB92fHLvT2i++h30F1G/FBDq9JF
qDS+WyoNV/ApyCUNnfS2RjSCZKscjNsOJZ8dBoUC3dk7rvaA88KZUpjfvBP/fT/nZIds7M1jUtc/
SXqAcma82d0WurQqEC+ygtgeFI6cWf2Afsol7+AR5iRfH4rgA6cfukN9OWqXhrxOEMJUo+GQ5SDB
L4K/aH0NGWy/8ngMr5mhIKtPq5WH0+GShVvDlmOUEk3SMS6Sa9H2NdBTH1NLR1fmjq7kfVyrEErB
lTi6vLj/dCywB+MiHdBqn9X0vWhXAZY159kneH+WXe5n6S77bF7xqkB/hgQKNj0vwkc11NCO6DzV
kdYih49dEzEI+Cci3cpm9Q/w9xQ41i+yCcB0SRaLX76UP/rcnKez0UEFyGH1h5pROFWxuOgc8zR4
Ah0flyBuXrZeTsoJ9VV1fpvJpq2vIOKv9Dn/XylR/Wuu+oGlyFYxKSYcSvyePlei21aLPj8M13X1
91xUngxQmEeETMWsnnx8LeDOpzMO7ZeTBkZMbxeTL62OgVXx2OdvpKkO5UQLSn8EB/O39tOZ+ISY
goTsZdPGBecWVK7qUAmi7FD7HHUCJjx8zGIXRCE/5X8sEMHrXPjPXw1scul/wTO72K94COuFadAo
TkfXmG06FGWZYRiDxJlW51sgSijZvvBFhaQU/5/I8/tPOrAooUDJAD6Cmit6M/adBVJ2mnNSujm4
QQhCLL+0T8Alsumir69EXN4XBSMSNuRmIMlxCa3LPLUx4wzk1e3PNO0BnrtosX2cTOj0e5o00fJp
0457FP7uG12Z5eoxqZGEALHQuAl5PbHz3RthyoQE9ycY6U7beXod0WmmVme4Suyb1dxo0cBC2Fi2
U90xUsRm7RT9NTx7CVauz965MaSA0aF3Myd2qEZMPW9AcJh7QypJhE5gR5GvZF5/wVpE1dvweyNe
K70QVJN4vFI6GX62N7Ya9jVnxRp3cyQ0EqBlg+sCn9cD4vp7TW+vg4nZh2r9ISMyTXaylw7YQal9
GQ83/AtxySzII5POelrr7zihylW11pcYwjbO+JWY5dlUrUhyp5GJtDdYk1c0aAntImMhX+Wwczgr
mwfS7umL5NefAvhGYVk16O1xvquAdLFTwfqyOvwzRsv7qW63HiYFdCIrpC9t9vct/5HKJSYf6/fI
/nmCCikDzZryI2M9rjNvBe8UvCMGsRBiRvb3eviAQMfV5Ob9ZJvcXFei9HQpvyDkZ8JXTPdfm1IK
VEAp1t2yPKp/y3Fk6vZngBZkVNar/uk21IC70ebBAb++QSdiqZbEIOw5nA/Nj7H3vW6K3JP2hvX4
WJGK0Nxt06JaMt5SjLXi84CwQ1Usz/Sijny+x2W2BzYgfnyOz4foFlkRFlaOcjYVJgf3Ou+tMZ1J
q74+ArNfsPgRfekENIPhRkZhDkKM9Q3n990NwlVYl+54XJZWCFnJohG4KJwx9Ijq/Am78Ubq3EaO
ip9yosAy/zNsIH8/KviJcfKDS4SIsUwSUlvFEu2njfDPus4p6YZ0oQnAErTfToPZiEwAtaeAx+cU
r7lSzKrsAD0gYsKAt/IUCrx31PQXw3L84PTtGwZNQMYonT4g+jrfsNlnINpnHbatLGHQ/d1p3/6o
nuzRQXvBBBnHaMCzBXyYiZlnbke610ZM6YF8zJWZ7lDAJJ4/fkg9IanuHu9l7TyCBocrtCQtUi7i
lDI4h0B3nGY/Rrtl2RLS0+DyiiuDX53dkLiw7r8Zw/1PXVHOeplXWdvckLn15OqP2Vf4N69DZxNo
h5XVXuNSpr0RB/bcW31mavYHSHhJTql78hFzBWs43Hw9NFL9NvVQ7HctVpvQM8HvBgURqRUaaFLr
gWYsPkjtUS43CKyzoR3W6GosWdJH0Cfy8Xu422A0k12iD2QkQA748DTB7eM/7s5gp+rjB8ockjyv
mmBwHPyVftMIX8MMHS9YdmedTf5+ZPDpsUMk2tom8tiAypiyHeDNavoGoQP+ofHSYmnCsqNsv72B
oVC7Xwn32GSoY6ICtx7kA6YQBqB/1HlozC+7ASHlk8wD00+h0j6KWCsjIzvJ5YQdygHlOOzNsdI8
VukX62h6G+Wx7fdqPKnJYN5AHm8qi9riAWvsRYPCGLrKy9W/lJU+12d60HMfLNGdzAdf4QMOmQS4
A15+qQQf3zQOOenxy5UAW7u97gy7KZTjwUpJtH9/NUS3E/tzyOvGIaWqTHfev4O99I2R7r5h0Zgb
6eUCw9AGf8P2L/9EvHTQazXp7VNbjORJsci/0xTygJkejPdWRiuc7AtFIVrrMJAByVDTe1haGkKL
yVHl47K2z3WiBeoUsQ8FlCBw/toDeNc65QW8GeoDeSQAEZyKRG2++8sSv/8sXnfDbgRPB839Y/vG
sstS0U96k4MGtezfd5h4x91FT0OpEWlnWKOCNxrZowRhYTvRXBxWutNH2WQjtIGxSRz2aMOxIRuQ
D2r/bdBvfS9koDX4CePK3KGM1GNW3EZq7w3pzyxxicH5aA4QynoaE1xwCs2OMrrRz21ujqWN8QlL
FoNyHNFvpk/m0Ka9zTH1ilUnNAyfTFU2x+pfyxgYzvva/0OnKcGzybrj7QMvGLKgRVEpnt6BVrSH
UbMcaAfN8hZKEhm59SsfYRQ9E3c4L5qd0iwzijXQiBDrOJ9gK7OatBMVc9Wh7RmfCbuB8zegmxM7
BlKKsCLHfzychvyPGPzuPjoLx6ctMS/wNl+jsMxue6c8QRBVpovi19TdPx2x8truGhfxrRe2XQ49
dHrhjPrxBgv6gjNOw8R9q/ZzgeTVYEwUPIHnbr8olNNP8Gkm0LVIXPpszo2e182rQ3BHGxCm2IoR
g6TTlP/WYeUCrHJil8lEJ2wUfPkRnsUti4JVENARQoAsfCVQyIxl1c6Gsd0WLmegayRh2K8O7A+e
E81MiwAPvbYJHBGY/90WIqigsY9XynqguDKdsNc5fbqDY2Wzr99f5+bm8IZuGz9jHhsIkxYsWtro
IrOrh48py8RwKS/bfXm9r0rTrthq62lOsAP3A3bYBQAEgZDeE5rluv0gd1M2Nb6VBJNKAY+f2C61
v1MaLytmM5zn9o84vVFs6GNbUAzGrq4jkQb75k9DdJU7sRLpCckY0LFH/Aq1jay3oJ+lmjSAO5HI
mGDcLTd1CJgh73RjCvUOoc7MXBGAp0vaOBWQfg04l6/tbrBNRNndy5HM6O+XwSfUaIxSSC4PJHr1
IJR6ZIASrxwsSOQLTt6BVvK0ZpO3NbMF6kB1f/HBIGMjCwNL+IbBsrKzObDnCvyZ25+E3iGxHir2
rA3w6gAQvievdGK66BOQVjfHYk3uDghU3YONrodTMJ4meYlTs7U+R7g1glu2jXacu1krPIEQKTpK
OWxIwnrK5aT7fAThaYrqdLeO4Qh9jzCr7yOhsnBXLwM624Yd79qvV2akR/lqpIN8CeNQpZjdK2/C
TVYEagn0lXowjcNMmbSKCnUCJa58835HUM+M/OYaPfg0QH5wYBBh1T8TBbZMiijYdDjwss92gMIV
xdj878uy+cAQLVEvGT1xFgZ+69m4nTL9FtTt+hNYLepadCTbuVZMuNkfBc9wrsH/EnCFI9qLdfRH
p6tbP3zIpJ/hnNVaWr8y/34QfGlKVhQC3zsjLNzqmGW/X+m3Ocnuk6eQSxHqWMM4RFKAAcEkBJos
Odk7orqe1WSNzxBBPQVgFtHPna405iYVwoYLeKLM/8/vfSFPlFO2UmkXmIvbbVZUEHrUc6rhOTzK
LyCRtHuoQ4m6fbbA9kc5G5sQ8c3vpIGEit+cDInNqpIRKV+1P+m6lPb4IOE03ir+e5HcL0OJM6Ug
h4WVjObn6qEeu49zU/x64NcA4qJycAE+cyMFkIjvX25ydyj7S3AkLRjLOLS8zMkQ2P61VRk4SvQu
J8XZjAO4pl0VVgSg+CRo2YT2/0isEqEcNHRZkGX4Z4CTBepGbb2BtnsaoBmJae/67gHeqv57mg/A
O1SH2XoLkh0vr/EDctmQdGjbgGEJmkgEIWDdJwZCjdQuUIjZ5PPmMc0zv5z1m5Y+GImccUqgNGoW
nmybRoMsKEynXj8g/zl2iV1NvcB/JcYoA1RrQO9F6LwdVKAZBlw4HFcveEffkKsCxdqKlgvdPUw0
JI9uDSqwIHVVEi9fR6zYHvzkFxRJkcoEqkdpvw4K8IXlL9+gx9TfNgp+fFT2WOqKGbggeERD+Sqh
C4AUAfTLDUXDms5E70t90Ht34gxmHTHf3yjx9GgyQpuzo2o08nYAS3Gqvi8Htp94WIJSUA0Gv4jW
+EB1PETTEGVAWQFIDDDCYWDM4AyJ5WCGRMkjvN3Gn1/6vT96NUmP+frh0NnqNnCRoTzm6rSB0MoO
PYYCiLnNaxTigVep+1vL0o5HBdPuZ3gBESaB5MPSmY4kVS5G+oNSGO16cEioufsqCWXxQ/lZ16dF
EjZvB6HfEVxahNoBgUKfJ5RCbMh59W68kHcdAFOYKAwTVSAKIa8xcGDBYFxLSV2+R/2vlroS3W7F
T2h4M/avNAjAVhkPvPRCo4jgZiOt8KERBfpQ32fpOKNyDnefHmZ1+koRtbGBer7ft8zM93iwgM2E
3uOUsHIktG4oMlFfl/Np2u4GEe6fJjiLNszvngxqS7KQvC7MMXnzzIyesKa+FGAMS+69NHaxXz3j
jcz6swPNSJXm/TdyVDRS8BpmXMyBqMmXsnNBEsQjP57HyAXNmvX2pU4/K+0XzSZMzWkxzHkGjxVi
CPM3agLUydspJB58W1Grx4rBL1jahr9VfPi0M4Tu9SSU21mlhzpNHHyjPj44TMiVgHGGkcDlSRaq
qyBocnzsDKdjcxs6RTf+wE/Hbi1A6b2lUsokkinAj28vXyaUvfno3D8T8HJ+I9gl/8wJMJlF+B8m
4Uea1NgPSS6n94EsAPAA0d0LZGZA/WAEuWvmRVthNdHnQfP7/orPHBxaJOMx0Pxjs5Qbu4XUOO92
z3Qso1OYe4hm2gRodBXem/YHF2t0qhXcdur9aIZsN1gh05dofD3BpGeODKahmd3dwsUcdo7syg4R
mAydpjooN4ixvOZaT6fVJJjVQiM09wA/YLWz0WFmsHtu4iXgkDP9E22mb/QNtwC1yhLycxmAsYIT
NYf+QBAavGeJm+P8MWd882Q+m/eq3ph8wCrf0LVmeT8JeCuVaB49w4zE+p++QL/DnyUVZkI0eZUr
5EYb1cxttVUn1bLEN23VrQt6FivqHNMRG8fDr4N6Uxyeh/zAby6b1eCnW4+2AMUmzbyIXqvM/0Sp
lYX9FoG5P75uR9jsTA3aextjR7mcqu53k+AxhFgQ5048cywO3bre0Pfdl2xw83jXHyu0h6gX8wtA
oFP7fqg3VKj7nXHlxNXpFxIm+gmrGKrVnv2Km0kVligMZ4+HC/UvBLPxPlXL9xEgyrKbvI7Nto44
ZHHhBqHUPKTqvSk3qGK4Op8AHoGCOWIh+aXbtKcPK6twWK+jITI2KpCP2+oNahomA9TEdFUGAoeT
nCVad3a9UXb1Rjo9D7E4u8fQH2lWNa8jdfqQnNt7YgJqQCdMdQFcP1Z8YS3lVIyr8fdP4RY0z+fC
TUQ35VSd0EaCG70hWWSVIxqSeNYEWDw1logD4Rg6HuJjkAu7DH5MHI23qCzl65p+mKP+Ethm9EvQ
aPwlYue/RpRNjQluDUwo0ONMMewO2d9v53dU4m7L4lP/vdYthhVzA67nFW9R1PypQiXEEaAXCSWI
FsY0iCZl2K/vQGnmCdHGUiOr5FSRWwi7nbIf9tb3mqyo7Jza6cBLJj024/06ntx5dztkUXppps+d
wLdI4LS+XjxVZ6VD3ZeAlUpAjQjFePjTvsa3ECmWlXHRDsik6j8NmPeRyDmQfhQReWJVbwRynOcZ
9Zb++MBNR8hZMVTYp+iMS5DUkSEEmUc/aVgB8KRlwzj/mLQfq93Dl3+Ml4sIA0enHfX+SxbNjEwT
Bjrs9Cf/IHv6fYX9X3McCa6fWKyv9EloTyNqUNAQJ5ugQ6iMgWfRFABf0l3eYXIQRB0Ivvw+m2mN
JM/XOrJr0lj+0m6rgkoT8hK0btiFQA2k7Pns5ugOUBkkOAXAw56ArIFpaWB96bpiWt7aD5YSATj2
iSoQ/2TVbKDE0A6gC4nXKIDRDkYOYuVj9Af4Dl+/N4RCbHjpfK2eaBxFhunA/mIB5c+/6ZSmMjjd
LHMgxGTfGX9OqxYvavhnUDCR5El/Bhc56lcqEMh8+gEGC18CjanU09aD2XAFeIwKTLJTAmMTb9R5
BntXqBtqQuAPbY878BBYpGcgEslgRj7AKgN4D1YQVUz0UkcWV0/LG4QDHWvuAXtkCSbkH7uPTqXQ
BD4jGLME2eYkTjnXRlPAijpYoNQaoc1mdVf6qNQgS0bqG0M863OlNMPvFKe6ch+b2+W1mde7grrm
SttXkfm2VDZbPvtk9vBULO1MMZcKaNWgh2pTJUu+QXU2t8lPPDWm8uzGB0FVvVb75CQv+/PoTK73
Zqk5t+fiKj9xAyK5a8+JNOv3lHrbynkRZCJZSakKwpbV3Sx6GCtz+95X++L6oBHJJg6qklNOCX2K
MRVErE/aM4mPBJWS64H7q1pU35/X5/VtWgqpKLD7Y7XnP+lUnceBLPp/+HFD9RVsQlB6TunHPiVI
/v4x4ua8gU2qM3LhDYg4OhFS9J1/l/LRuFEGxvVlFk/1uQ4AM/ErvCggbP5gB4Ve2QXCKeidN2kk
A5yhLOipkLk0VUBv373gurEfkRFUmESDgAE7A5yhxLRE8DXh/rxj51N7sOEaGrH/dl5o+FUyRl3P
wGOiGSO2Gr9J0Z5wOR3ceYYAqZIVknjQWoDt8JdV7OBSyQfcYNxQ0APeC8EMLSvqpyi2EyOS+iFF
RW2dQJVkhagXjgbzfse+wvL6Wt3Rg1VCsbvyaIF1DZAtEf05CDvYGgEq45/opzHnYAACTOC4XBNl
XtjWLdJx7ZopZWxrwN0wysLH6nkx6I2fsp12RBWQU9I6p9wnQI5YFu9YNcJjDzh9WmtsQxAy8ehC
w5Iwp9inu+Y1AdaFICIKEkzyO4OdMjJy388xM3/EUN5wNV9wKPdQQ8QWbyOqk3TR6zEAccIYo0TT
RFhxQKDQsFMZiBfBpdS4MSqZuEFQR+emzqoJPiX1UvEBLcDUd80IVVQIJWzvRzAwdAxAXaWnfvcN
8A8l9aLbWnlsp19LO2U0abcDzGvAzhUbEHOix0wqcc7m4k5foToziYHpoCdE5sDauidPgGieT6sd
2K3BOr0WZyiA/n3/Okp/RAnR4yTuBxEtQJoRpBd9zzP6XHBphah5qUwn3iHrNpz2xxLHzDISmHCg
ANIONN2Y1bTFCoQiG76YJ7JB8lkGPs8GAPomnfMsuanCioCkBEzFNT3Fb5fm5ExxHsfv73uLEDqg
jk0PulkMFa4GEBwBV6RsCUnKg3JS4S+C0wCl9aHYGr4YT1T80Ux4QoIGb+TWuNZnQr2ZOuMT5XBK
XkPiKBAjYowXpiA9F/vvmnestwj1wvFlgKRXY9uEPTnOg7Yhpc3gHunoP7zC18NmmzEnRfRlp+XG
E+SzYqAI8bVIb9hVhMKC5NP/r07KlXPm3nL+3BEGISEetQLeA+niithIyPoMSt6gUZmiCEcjfXLG
kKI61dN2d2x20vW5wYJ7T+BHmEfTfHBOLijmwc5IsB8xQMi2fzcfssuCmVVdh3s+LLnwtKnn8JQZ
4kjljFCIxkkJrel/3hKNAS7kn8kEYTyXh/pKL9TLuG1MauB4lEMAgQxLnzxTaLFf+ckdkNQ/RB9i
/WzGKPMw6WGFwsKhzkDm/D0TinFqt6AjE0t2JRs9OTx+p7SXyXsQVokB1QLjQbOKgNwEqOtLTJSh
Rcv93dq8UHoRqvD/MCicB5gzVinmFkoaMM5p6OCRCb+b1ZSpi9AAjDfhTg9TG7GB/56omOLcWq6b
TYUN2vyX6IHV5PoExet2RTcjP7P88tD5BTLOF7ouqWBn88sMDondWXEHsvO5OSVsZB0O6Rhtl4Q8
ghoXmHRaC5SrZZtUC2AuY4bTqIG692J4cTLQEzgymQs+QCRGe5bdx2MNmbxBLoI11xShAGtEzQaB
t4MHBBzBFdQXSpi4VFst5eVwYH9ICTb24XuQ2+XI8OgHvaFYBLRqDoXpiz1Fi7/opnQrA0wzSkqo
4cSntL5iEU9BmyJLRWkEblc/CkbdCjnqu3HNVHzKIEZR+DVmL1hFznsElxNqXVbNUb9UYeRkky5f
CHTuN5B7936b6NjSSLORCq3UoxwH5JaSFgBOQZBuieGK6Nmve2i38nRHBaHXJhk4+9Xte1TeGOwt
WEIFyk+aKR71JkR5/1BVGBY3Ov7bpPIRzcQmxajRdQGGufuQGYmEFt3MCWuDagXD83tXXQk2GGOE
8ny2tu8yjMrgK6SWKp4kG9pChXKDjOQ9yM1thc6S2z5DOPAywiP546gINGN+3yIKtIBmztqvvCLU
9j6VT0A+lfA0WWo5XS1nlCGJGXJMU1jrKHDIAV3C6sWfYti7MvhPY0xf54qKwT0QmERkTk4lyMAW
aCHngb0K+lUtKLrXjrn1fq7NOCxQo+rSUxdh/ywcH4XRnXrAr2QUj2FT3VEjnVFN0WW7ClWEVBHd
vfsUIY0SetZCR/m/GGOysyilIRozcKbi1EepQNjKYEc+wizbRg4iMQXw1AjdB0BqSl5PtwNMiD4E
AEsgzaCGMcURYC046ztWXS6flBJifhLVlU86jQxF5S8x2ysOy+Y0eGypCL8my9HjZ2DZox0VKQ6b
U5MvqIIzZZ2Z9AjxR6AHT96BCE0F5H7zDNipxqwVlOMSBCXK0fQ2+PkawUgKWPrAZ/PLj2a6Z+AD
/Nwd2WoML6MG+/B7CHDQ8NHrHiB6WFxHKKnuBEfYbVkf2XeBCIEZey970LB2vb45FMeUB0q7Wg4k
9gR6d10yhIjjqXXzqMDQ3qdEZiC6gRkhmzuFkkmBraucFq/r9UJvmPnrfJiMF2InPyIT+ylAOz6j
3YbYVkU5bxSWBcADl32LcSSBIRiEpeFfWlqQkEGR8cVJDlEhNIxLG5De0jQoo4mrdjSiJ9yNIE+L
5YTQgtgMirl2FIXMhyuUpcYkirYOMEWog+54Toykj8sXef89s7hK5g8JDOtyUonVcEG9kqn/uGqz
Tveg2bGkfORIV6ckg37qToYbYozVM3CJHvBGDdIfbtvmA/oAcVvqN8mCddk4VnfUCjAoh+XOmXm9
U0EuhbSHBfFwPWGNJNBC9hZliOKswtcjBGEQokphzJhzcRroAzc+smKQvIMazhBbUhwQ6R2xHnuL
DAYjIFcaNCzkMYT3DRM97hffao+6PPprCJR03Q+0ae7qQwqY30xtYo1nh8MCkGK6RtwKjFB0vzvf
Vgn4rCOPEA2lHc+OuAS6M7dgT5hLVCb43KyoyG+CYeHHfVTs8c1iMScuZNAQn7L2k+TUXgfNEIgx
0Ap4Ah2kG1iTfS9s0rgG6mJI67+lzQvaQ460p4OqeaLY2c/jPsauhx+iFYKgB3QzDMRfjdtKYYXK
FpYFKB+w14D25aEu6RewiALi7iE7zml5CDhjwDACfxh7QNgpCJGTsrYC8NRtswpluJPsJK9rk4eE
kigVYEoQ0ZNQUBJHBLmjXDZVS49e0uivK+wv+lfYh9IHQq0N8CdbrgSVAkU20GQgP8Gq0fAvCWbB
Myb7emDfJO9b2B84NF1QAmGHM0Q4rDmkI8j3mPi3jhvJ0bJQY6APhACpEPrOFxpNK8oTcLBZcqc6
3wpEdoznFyujqMHcACHWfvLrmI5CP3wxtPYqvBGUWDO/gkTycAhVV6jcAki0GoNOIaTnX7RukM7U
z1Uo5CXrgMLN3R4d8IJipqLjMVgA7x8CI6HCs0eDAcClDCBT2tF+auagMr9VgEzrI3fkksnSAxGN
MsDCIiDGCcYbrHQH/pZT+cNFdyY6/bdmNCdKniKsF9fQzml9Oc+dfjXn1GkaDkXNGGeSiwhmHSY4
3u1SAAkcaaCA0wf4qEgzwZtEf8S0wMbrvzEnzzaAdtQR1kixKb4upXqcYxAYfYHpe+JHYH0qG+Ee
oo2BjW7fkF5x5TMGmNkNnrHLZts3tow2V4AgiU/9/9rv4i97qoMmE5gVYHi0vqsjYXH5K22GKO4t
Meiin3vWAE/HP4bbXA7gra08TEk8Q/1ELZ3NAJlczcay0B8CJVHD114Oy3XzdFBOKrEf1RztpA9s
7lh10rl1j44g1wPI2vMw4qDRLFp5s3tFX16ULnEw6qrx8Ndl9gAWIAdEoBPhWUr5/ZVdJf5XNUgr
V+npsE/f3wVA/WTDolYyvZxsGZOLPt3yn1A2941nhyEf2QnKIqj7QwU6Y3xOQUShLUJML59jXAp5
5lAJzDVbQI2BCwEIpIYcw3uhS4E1OFELygnEDLxoRjoEY7xjifjvxXviRxGh0RqwEUDmD/jX/79G
ob4gh0Sesbd4kdqxYNCI4isRJ18JMFkPYZQcyTkJ8whbiUBfIFL+pQzMekomvPgO32fuwltAWMeT
A4jDrfj2fz8kcnw50pFQhxcSDzCYmY58SvvPU5fpQEZI2R8RjNQDepv+smojMkGpiE/iPcElb1jA
ODvekLSISJjDtYIoxuL+n04Cb3hx4PiPE2Y1JiFgKvHisZBzENrzNSlEisB7vs/I5juo3vx3x/jm
x51gnwlSjNSD8hWrE0HJO6Rx9e/mcUN5w4tgl4WVz0CnitHPi2Oxy7PV9jxritkIcRPHvazjjgfB
FOTg5DN8lthLr0MYZhv2+hrhw+bK+R2VK0dgIKErTzcOysq/I/GGZ8Mz4ytXz3Xx4bzhWfDiDbeY
uJmnQy7AE+FO8KoEE4SbXbTiBdQU5yaOAbBbhAL/ToFz4Q1bCPUvzp7r5dr+uw28yU6AXGekNiDk
GEDTxOsn1LI+c8HU/HdreBpcFInd/50b+k/Nlk7Vujqxp1FqICrlDmLYbUEAmfWsFP/KX4DoKHsR
bCKPwdPi9LkI9cxdZiZklnDJwAPHqs9sUwxAeCRiKDIC+Pd/N6BjF/t3SyY8AX7G6fJi+HLjaaag
5MOPkUfeQTsBOXa3lgzG+9ui/dJxpza6nf3CnXdqwiU6Mkheo3IkeiwE1+g08YaIAVZIY7jvf87E
GF7R7JEm6vb5tvgHB+Irv8cb8Z4aL/xQaB0MXZyagTKzflMw//ls67dVwAsDKP3vE/ht3vOVw3Ms
WjsgJfmO9NP60u8N94Efbgt+vXxwKdY6ukKYTKBk4Eh+GXae4UtkhIKET0A+x39laYaA/2BQWMMD
sVXrf2cpFfK7g2jAjopSHlEoiK/xzgT4KmMigBjVXz+Hn7Rn0P2PpzNbUpVZovATEcGgAreCIKI4
4NB6Q2hrI6iIgiA+/flK/rNju2nEoihqzMpcuVKeM0V9ZnfBzYfiAE87eB/WtMZzQJhtaqUGgjpJ
l5d9DQVm3xw/iymWqCTsrplkzXWi2QreIHgyyEAx/oh+PBOEcWpQVgNMb/CheoktjRPoV4w/uDkI
IAncmfb6S8dCNzRo3M7ghs8vvAQJzQ7Ix4FP9pJ4CPfFCApMrJZnQpJCTXKddB4ulrr3iRDxKMOW
5jaF53yT4u5JdLKnS511AsIZfWZpTOxJ6709Qx+AwQwKJ0J2YV04XUDzjIopuZw7JMYh6IGcujW9
apKE3K9sMbNKsp9VQ1gJangGwVgSBxWyTkigjflrYIZECgiYWO57A4SDJ/2wNejAnBAiTbk9PDzx
mGOVZcu8M5fsc70ERbKPiH32kPel6Q1PsEp47jHd9yIhOWq6R6RPZmPgivjhsdNQiXhEfbDJSmfI
4vDwXy5DvEut/DGHDBglIGMQRX8PtliBjIDxCMUSm7gi9QjPh6nK6C8bC6A2G4631YGjeH9xcVmI
LPe+euI7h6sjoApteJmADtvc8FEG+O+VdK5+SQBZFP7WBceWc9hU6O6ZivPBPhpfUndwvczfaw0l
MMiF5RuHNKfaf9CFw/LVf4/ywRJhCeyyOgM3KU1++2CdKTYuOLLDGNo+gkvlJWc3mZRw+3fAyg7S
g44lneQYNE1wHYScFKst6mmDlo9FgBh0rDeC8eJNoMY2Bh3mzdp5C8iie8brcVuR9XMqr94X6+WW
IYhFKC/xI6V64PBYw7r0BP+/TIhpa+KTYMlvDLcjEQZw/JwmJwz2Rv+zeYbdLtDA3vahOsXLvlww
eyMioNxPp4+X3UvdyKt6I8w8YExBC37DmiSEA+dmJNLYqwgOdMrCh4v4CcMiMX2uMOCzrEMPJRgb
PkBgmS8gJNP619zRLoPzxVWHBqIFliFC1hYWFMYHmElGoLj982VwredEzYz2qEWexLTHbwt6GLAl
byjrsNfitQeOFmQCDhaEUfmcCWvqANF6KP6LUPM50JOghwE3XUqa14UitWfhBgHRqqaP7tWUmrgw
/BRf0GTxErnNFY498WCngnvkNhfARzi4NoQuRtV6H8rdCbFVJTDVbjo6m4Nbubn7TyA0qfu5uHJn
qLymRPt+18s3Dd1B6+BoAJnxaiZeH7Yp+8NU6RfVUFdWymWedl2Yi5TKqfDbJoj7Ncj0yeU9IQrK
sJD8GteadBYXIYEw+hWBwqWFcp0XGG7nOOzLrIHWszvlhUB3xqmPBRZV3gICfEc5GJWHvfY6Nakc
QPjxII1YINBySFYT3md48uWnziabX2vCXVnxRQSoPsP0sC0A/MeX6QdeZ2J8GahMTSeRsON7hH+/
XoKk9LP74tqbXWvv2ZvV0KMPS5tBmjvV7eesrdifmNiNWU78x17MsI+5MUKIeGBADvHzeZ1ReI+R
bS87DikxDkuAbX0AYJKl4+/I1j4OpSKUiO9MLGcvCbQf2GkVwy2qFRs/dnp6CN8MGvKKeNpT471u
vFrDhiOgELGF6XTNHpVOed80YrcHtr30j2v0i+c3e8Wuhl4VRCJTzHsOQTtwIkKksIKi+0HR+BCR
V2s4zmb0jrdV02mqoFHBgfalyzJ/uve3hd0C5+U1Plp/7PvIyeM/KhcUSJBBcXz9mXAsACb3yg0G
lGYHhuNNiJ2mG5S3uXyq1+hhjbkgN0thjPiweY1F8FG9Ly8qda3l83e9gcfn/VO+HTUaC14wOFfq
UQ//Vsb64W44GU61lX8DI3ZeJwfz3d1rsm9k5uxWj2Wsc3o2kBhZcGx1IAXvzHqP7f1jTDJL2QJ2
q2p4dDNcHZeXHtrOK3EKnYZVD/oaXVgrKqipsRvD/AQsOBZh1rNOgBi0h9IAl4NePmAZyHBPpxjE
zH6PWUiO0lLgaKDQKImqyXIM9UGRD+j7AKPMpXa84it1VLpWrA1jxepVayF6HJDgPlL/OmkOKjo2
eKErLwb0qQx0mOQXH20jGw54L9DQr0wo0vj9GY9MyYNoNTLtqhqomFa0qQTMJ3WJW0AvADK/jV+z
mz5/KFYX7yGYLj42sBMopWBxMtiV4s9lXRIHQJuWDji5dunS8+4s787STkDI7hc0/4ofS34R2byX
jjip+pnq0Pcl+EEegyQHKjN/3OHCJUqitL1CRO3XIDllIXIiondR/P79gexjBRpjL8db/43GRBSP
DJvhEyOTdT7lmIqQQz3FkvvzOdiQwR0+5Lv1CDsiGsM8u/XTYZD6Zwz8kWdggsyQI2NbYYl2Gv+W
OGo+OI90/NOaMfgoYDkMWsZnhxDEHWxxhDfxLzgXvYhiOeqKOX1CkLyO3L+O1A0W5BXYmbebXW3J
fSLLM1ENShRBLuQxhMH6qUHYIbyv8Sn275guCnaRmOFwMXs54L4XoP98HFtiu/qVdCbPQX0fosyc
Nv55ECY/ZJ78aifjUO3kJcFqqwXQuVkdNqGx+azkfj5X+BFBEnTDA5s+sgqOBd/z9ymdV6feJttV
k3xlYzODLfmNOzNOv0gWng5yYaWtXtPnnJCsyU/8Gx3q8O1CwiHZ7wk+FLBdKDid7hJIuNR9ua7W
coBVaYu42UUjjsS3QZzlL82LaMqRyy9gUOj5vxfFldRFguVEQiYEjVT3G+YpquAtUrZXuMiJSPAF
JfGTSPa9wkmuYt2Lp8/JzXT4iWSAv9Drc8JXTlJMmECZWOKRqr85cIVhdHHKFZt+B1Nztmt/IAWP
p6zy5jwylAUyiAuXqEXo8p/iCDq+A0jj+zFPmvCP1k+v4weWe9T2SCXQTNC07NXQQIK+B+iClX7Z
qP1Atq+LeFvuP8g3gv8Snh6mkO1195jhGI3KJyHhbapB/XM5IgSlbJyY3mlU/H1PNzv+BTh/1fyh
1LhoLFxz/dmBGNVP+p5Hvo50LUrHJgE/bYoRo139bg3aaqf2qDrqinrmw1JVh/Ryj/rhJ4HSCy/O
0zUO0aG7kgU2fvCYIofMXyFrzuoalINeGA0h3p/X0wYZHUxLX/ifS1lo7sp9/MNOArjf8OLcQxY4
471pn8QD2G0IIwuzHlgVpkzQK9+TD/6wQG2YwHFPPV1+H1u+mqfbL69OtTUhxeVD+bi3zB2OfJ6n
FGtuvntiq2cW/GbAiz+2VAZNsn8ci+V1QRZ8HmCm2cetelhEf7QdQ6PtX9+i8Pjbr7YnGe3xwb1y
ejl+YudGLCAvJXqTQ0Vev9uu1zGbmFMMP/FBzHRyH5mffkzZOKF/G1CQES38OmG1Amr4h2HJg0/K
fw2pA5KcV3oHdU99wtRwR0bCu6q86P2sZ8no5T54MuZd1u8I1g1cAYxBDyfDJ/JG8xjJPU+/uw1A
lI/y2OsWlHk2NnM0jE0EsJGaVSwJ04c+bqr1jf0BniE3hoZNS8xkW/bhrmG9mec7I3jpDhtGis9m
lNF3PgGI+b4Ir8AJr8N2sQkZAeaMTSQF//eevEebqB0k9ClS8+E6V7iNodY2D0VqK6X99ao6nY0y
6Yy5hfFK/ZOS6ZPzJIyRluiX4hoVl53aXxNTtDRdhN/a7tmOY8rejma+kjm/8izGKuWlh3Hk9vZI
Mn5tH0Tu/+XjE0zaf83Y7X9L3ybi2N7TDC9TKCj4QnI6KkUQ5+yaH/EYToBJuitXXH8xc2KERFMI
CZBTzECEvdeCG4KVe91bpuFl1Z1LI+SNMeqMANpu4NznnZh8QyPqV4Iu4rnLdqKhGMa75Df5oe/u
9H2zZGlQEMUGeaAD5PvL+/U4WwCKga2J/YV9wwDwYxBpAMaegxH3m6Fk0ypnasGdn1f1gUZkJ21s
8pXYtTKW2PecysXzZC5Z+y8oReCjQAVxAmVK/6XxOLYtz+QgGv//jdS2ZYk/yHf4UhOM2nb48hP1
TjZtJX1OJGkblzmVMdUODNqCr+om3TVPN3x09o8LBuPRLUyHMcEm1+VEu+8pYs/XVsxWzJXZqbeT
53c8NzB7sRexYgs76vTI6oCGH1oqpjXnPaP7IgBw5B1oYUpMadoitN0HRsmQ7zQyZIL0EzoS7coU
04Sd8eXAbSxH6J7kHX+pvrYuSNjmwwkvxocTYd35qm4oT7XiQBek0rjGY59sfg98oyYuzi3kASrI
sZ2Yy2AbefXl4W1KHjwEkbgdcVQ1ZeQit3GkZKxKVJlKh2LjBhIKrdkUDDV30KovgZBBkbIBhz2s
0NU4KqQZVM9jGRO+AOUYSqqHLpSbbZVwgsUZZR1RAtDUpTix4dWkY8v6r8LalLSQunsM6jlly08o
/iA8hjJ/cA+vEF6dXWQ6Y/GZwSRqp27poEacSsvuzwc9utASv717AI8BVkE9rH6SYWcAeZsjgndB
wLREfWKGyV5bJgtgM6ADuz/dsLeSiLyN7hEK759ij8YffRpKPBQRutBjoptAJYlqTf2rNBtrBnEm
7GQvE+UiH/cgmXkQT0teZ7NbYEwQe7NTRwQdJwe47NlY+Afy44N2Q/eNHYo7tiYgANBOann/MojA
DuCEMr+huWM/YENb64HEaRV8PBlhmzIJPAi2tymXgUrc8dVWRbGIaAR6n/UI9AY7fzSKgp3nPzUq
JUcNn9IwKCwFYKMzQkm9xUgKBhpiOmC7bEq/amgqn0/ygGlUNAe6Z04+6KEBz39bkL03nZGugtzO
ORc1rT+XcpG67fBt5yVF+2Gi5YSpnOt5Of133p5w5DqNrW2jAYk44wbxaTs9JPvn1WsIxeZ3EmiP
dPnzCfJNgvcE2lafHU0PLaeWAlDoXwWs/oqp3OISXZjukzIgGGX02G/+DKf2pO3jjEGeRTLT7m5Z
JLnndYgC/rQDoD3hjn8n3MejWUgncaikLtcZ49cdg6G9gxw5IQnHP6Y37s1IDBT9O+FdQjSfvQ36
uHSSv6A0J7h7vqMGSUfZmOEoj3jAV1FKHvzefJOfKB6DnoWER5ACdUkSUnJuQQ+air98yKPNgEQk
ZTrgyHWOzAhtfTDC2+sMb9KbW3Yv37UEsfvp5m6Oyko8gSw44dPez8ORoJiDcKoguxSnvO8VcuGE
1UIbPBxWHtKxTTplp3alau8fnkdv3f8MGhSOr+JXmhIM3Jqb9t8oTFmftK3maTDcZn734XVtgvIe
8lW6Ay/Hh7rlSEPyoVhi2bjDUiaeyjHk3aktzigmv3HknHSk5pw1ha8cScNXjrwyV3gJ3kZc56W/
t7QJ2kyoD35qc/uXCRfB7bXv2r5V+5WsOCFZWyBuJGeybW/kV7Gd+dYZD+JXns6J9J2s+dqWhFva
8vCVD7e3R2qTc/IXK9z3YpttW2aObfqyHtAOJOAKiblIYTjS0Z7uecQlfuY7ReExHGmoVlDgHhZ8
UlOUtqCkJJf2fn7lK7eLX785kFiIF98jWXEuyg2K6kBDIHF/d29/j5Ab+OAfhRjMg0lHXhz5ytrf
vhZ7vnQOFIik09xtX6kthjArfAvG17YkfOVWykx52ueSzb+SkAXZc51MzoPrXDEGfOFDQcmLT/tu
ZNeWOETe4VJ7E5fIQNz9fQiPwvDAr5ywqrF/bYvDzTycW9r3IQE3fgxRfk5IzPHM+4ja+2ZEdhSe
2uN1udJe5MidZNSe/Ctme0LubTIeSXZIYKTkJMx2XCHDdN4Mb2H7vDZbysqHu0jQ8dUhifguI7vh
oo239bfZOOcjcvx+KAHXm2E++XeJDChCGB34jYzb2uWee0hWbTW0T+Xa61sUEvLhIveJJzKxcVeE
DDEWQiSJ/h3bt2nfgCmE2z7ssL7VawLJoTMycUCR+70ii02WuPB98+b7LJ5CqvqbiiO38lAuipJ+
v5Kei/+OCXC+b2ZcZAPH9fZe8qY92/MGYrLvdXJo30I93G3NBUqx3H4GOJ8S6KaKmfSIw+je8nX1
JKRFhBldIFcwaCSyzed5iVCrOmC+Y2IVdpzXYwLevNOXVijpa8z8Nrv3GyAZC0kZORI3miWTHvVP
1m0hMaF9vk1IedrS/is2PZ6LlJA6o+YMFeZx0TjUH/cKAb1tD16JH3gN6hy1X1vzXCQ7jqThE6kD
zvkp1gY8j9pGUaBc8aD7tsW3o5ADzyZrgBHiHu7nZ1Ugl/pUHn2BBuHIlc73pM29fQzZtY3AvVSz
OCLWMn5KXNxIwkM5kqRtaL5yB3tj5Euy5CK/8uGEz+M54CGckJ5npkS/w/4hrnETFYg2g2Jy3395
fJuVtGH822bG9YSFMRYJXtO28JYQZZHPQPsLLzXxGlwxTzyAJ71QUYq/5gmLJj9dTVHbFNM8cQet
ZJ64jQ/f2rJReF6RFK8jD+DW+ki5SEGG31O2X21Bu6hhSIoGYK2yNaPy6iPZvER6nsqnzdo8kQt5
6ScuUcJCpDJP5omc4K+rRSY8rz5SHFJwrEWp+Yn7v+/CNxK0xeCcV+EXTr4v1r7/f6UKVJvr5P8t
Cr/zjVLTQd979Dbr7uq+vbG5wTqDRHx2u6i+CVgLkrffuVkaDJzVyOw5ceR1T5Ffgdkoh3f068B4
CWTkZEHvZp1Vr0DV87ZRxHRuQmeR3gcFfPcGIayE++MtsWVhCrsQJD6QHhZet8lASSYFKDm4vu14
C03OH9+yxCpmOiBqRFJ2oRjPTBjOguw2kkEEFTbaqBqyPRhD726qTl6w7AM7ONtVBgGcV/d+62R/
Jua1Nu5AsX8ZXxevqF/i14NTBshJE9NCP5mluCggpf9dPk76mEEnpMLNkg2ewKPYSEC/CWMPsvtc
mkMO8CGe71wb1Q6CDYwoF0+CfP/3M5IdObZLuON/4c9+etANSBDmj1Baprg9XUMNfwp2R/fpTR8q
yhxHmHp8q6wuOLHOqTtKh+X+8XKjUG9gjLMr4thUOMpO7pC0TR9jHdAq8alv9gW+7kBB+6fOu/eZ
PslBWv7mC0gN7y8XYpqUsNbgKfBvgqChC7OKtJJBNfMGxAAlBlaY0M3RBOwlSwqSDmbAy7y3TFzY
o1lpnGyKL577Ej5Xdwcu54G26NgUx1fmeGnucU2+2a9yBFHQy+wLAhb2c9veUc2soA41d9adC8KL
Ph/4MvrnIMId5WZd2Ov8QIg0vO5eIY30HCU/7x4xYCxRidVfNMXPh6SfwVMeKutOMbzfnDMsscfu
6LzIMAn/vFE9OrEGE8QgmYnKY9Hdw4EEy2IBU8pYc/EkwoUHFx8V7AxjwAUqp7qFq+Owt1ArD0gG
FNXLi6OMjF8FRO3i/hzclyjajGnzkwGWwZsNxhh8O8ZnGPP+lDnvbs6hguBhpktASPq7lY1Y7jrD
CpJs672Hbel6HUXTKxQPgbaHnxGGpfu2A3CWsngh6vKRDNaMmOjAcJ8OzBgeJssB9ugVI/ayLcYv
D1Dq3cG8szcA+/zSKe4eRdjDGIXScNHY17lh9EtssNh4nfPtO7XvuitlH/0yB+S6RdQN9Lk2Q494
EGeAKFDe4FJn5fhaM7p6zhOGFYbzDfYS/KdtRnIVcC3TRowdE0VuBWGKI+k2lqF6ybCEtyQlLsXd
vS4U0IB4nbPiqThcwQDhP84DBokCPgZz/FB3qY0CjROpTBfUjGRYCVqlXl+JAuq54+jE7l48CvSP
Et5zBO39I6n2p3YG1796JpsE9u3XmNP+ipvFiAaZ7yr73o/mGljRG08onqDx5QOnF3hZvgoeT6qc
h9U/UDo9PMnFg4OoyC/rg8/LqDdND1R4lwh2YuBW7JXtCIQvZplrcPfeQDJeLtxR2DxKjKTjHtjZ
MwS1/XShdB2yFT3s6vQMj45ZrnlhxiaWUX2uz/kDFw47fQ9ONYSEwcMewIA/S5lae9PGuXmyzWRL
F2DIF7wFTlLLAv2YRlPnoGCX5MmHV3jDYMn8frafXbhEH97LqxnuOGgwyERTlLjJ8lxiHZ2tDmzA
hNuL3SRZnDO3YkQ3hBNymWBk2AWUPqKGgpc3bhOdWbPN/lC859RMPHpN8OA0nScqlNeAEcNuD4au
fYHPI7iSEeENGovBw8PHuNVq1gudHp5fEUa2Pt5u+q6jWkwZkUp4F1suttfNrQb3TTwDdVas8mln
VQQfqBR/HpMxzmiWNswQVm4TzSb6+d8dKzdKiB3tSlQbG7TvdYrUasePpckOch7jQB0Ca0TLjF5v
0d2r4+oqthDvHT1ZQTKb4uZ/DxH70JlFAcYmoDYYSTJXPaDl+m0+Dlw7Mg0CtLDrKLtqQNQFFaW1
pY7TEUJJtXi6xVH5q6cmjaYITVgM7+RQOz0nqOZQbOOSMStm5eI+MzZmbGXzas5qzUpFDUF6Vq4h
Wi0Jh0yToEtS3Af+an9wyMbSBBdHavI6hMYWvITmUoG4Ed68dC9P1akRRqWQBLPUggvFVFbREopL
+z7FUv+Ep9DSPGKn9HHX8Uo8a6eyMFGoPl0eI+CIaIOOgWOjeCN9BGFtuki2vafoXtfg7ZYogAtm
hnkWJED4Dzp4CwIHDrIdNSVvkB2lB45sVhFmZKaynN5dpgEo1truZ+KrgtXCVBw2Y2zAdQRBHCrY
nWOcPaFETH7lMX0UY88OnbnT3Vfuy7/YPb/JRx2cxOqJATfAMIpA3Q8vP/kiqdxillzHt6NYh7GC
BtqAwj4IPyXG7XPOrG/4tWeuO87DLl24ySQAL+O8HtyIItmDv1hDC2ffCI6lLQs/Wpx3tAcTG+s9
S6EGwTOvitjCXPZeq7i/gcK38qDnPKbMp02o73uIBc9JFkTRysA90hbWLkyxrEUhHpgi7kbkGz6Y
WqSqV8fq4oACXgCxYF4cB1VwWzITJjhjGZ4EERUEHbBD4KgE59eGIXmbIRx0riAe3GIcxW7RJX5H
hJc9LFQw+uExSPCowuNKApDkfsqISkgJ7mLKhI2tLobyy93K1I3GEm+tgBv5f/NrIM3PaN5gsLEi
BVcCT7mG3CD1MD+PovNC1v5yosSsO/ftB/zAZ3rF6aCAPRBf5qXaXURG09eLsb77yFYNoyDQaKi2
WYfxO4ZCwXkATlF9A5pN+A0bT9Pt/SysAfhD5Dd7ErkpE0gx4pEurmKdiVSWuL/sVIACdaQ/FV/S
AaBpqJ8H4ClEuCYnOqTDbH8b1+Ot+vvsb8059n0HU82QKRB3BsGpjKhMO4ddG8iXgxBAD6a1HrE7
Vp1e/6SNxosA0r4iWTAFGQA9ZyaIeoBRnd+u29iYCfovW8Vr2t1na9WZhY+zTc6LP0Z7F35mGLuB
QV6RkBRiosBmCvkxzJCfSXefIl6MiJDgsEoB7Yg2MgEcr8N8Xi1e3m2JOX6oVi4skb3+Fl/jKZ1m
WhP/cUDTV5Y2OuuYF2yCWSIeCK/iAlYYFmfW/z5z+Wx2PjxsSsHCt8WrQfBz/tbwewIvg3SP2oOi
y5z/mmvBZp14+DD8AFDgZvyL2Y5YBKgp90x4QMnYFdg4weIYcTRdccraiVxS2N3Rx+qFLHMwXdjI
nqxngOUGFMDO9gkuaTYTPCbWbT5Q8eUbYcVzHmMxl0JyPWBouKuHQwxhD0ElwOQ4V8iwa7G4WpCI
OrWTM9IkDy4ViyBt/WufbXBjY2BFzViHaK3o4wRsmZgQFb7Xvc11hCABws6DocNpNu+ANRvDELCz
abpnjmPBffyC0uubEyaE42eQj4pN6a7i2dlHFUsJnws0ak1Y++nckoemnc6jQWa9cGcpL+6f0PoN
4lBf4l7boJ7NQFoyE5nLl38/NEM0o0VQg60eDjtsjzxlK1AqxCc7ClMIfnqWCZmvTS4KhQhwslIJ
aTwToTKs2EFtumr8DFyv6qPVWfX8h4NzMaaG6ykC355iZsCRY/A5fWorxHFvBXh4Uq4+W8b+ONvp
kEm56EezSQS/1yFBi+pdRyb8IjFM9k+rFnPVqPgzx/JB3/KGbmzr2P0vgzpkFIy7CL3349lnNkR5
vmWe+f2YoHCGcKEUoKftz15Z32fxEVZBzYq3WQDL3Nuugi4xdEemmwfJDPHo4TX2Bz+G24wdkvsU
zcqPOIov63GF7zTcJ4hfmiVLExn3YGlw64xjAypXwvTSjEz95Rq5MvsQ3dlKYYNoMO8QbquHpPB8
/rIuyE6VBwXOdeUoW3evISIbzvgkgNK0wIcP4LcHQD8/fuDEZ4l1zHgCJOTBhOneiDvQdbh6pXXl
SRYFzWXXU9dZvo5jN8sDqwu85HkNU2lWNziJSzOtQ6TmZqoB5WQsF1V3qMFBYmQE/wTgWV4YBCWC
bDPNu4jdcslO7a8gR/xoExwTPg8oCJsn3jyjD2GXlBGTIvTn0dAA/38Pbtk2VbYJM9Jj8vh52FrP
LhGkuaEx96mMoiFm+Yb/sRwhpNxx1MDvsHTv5wUSFyePeM9uChHxeRndokmuuM98rZiB2gRv6I4/
n4mmjFSsP00xMi8wcjlvfE0hXbXlWYe97vkelMWC6I8Y4e5L+Kb6mls+nYJ4MFCTxOfIz1neNHOm
hvkNs9jq87wAA91JeFx28rne8Z84UUazXJn38MtgkigRlTWAGheAIP0Cn3tly6vWxMH8mJsn2vQ7
QDOGB+/yAe7zhrOTXZo67oXvUScyLfjxOlOdbQIMBy84AgwmoQyHtapI8GECwwKI6ckG7hKq4R36
In2izM1J/ZP9veqQfe0FwHNviIhIpcSIpE41UkMMwczCLC09GF50YJN9aYewDR+DtONSR+lvwNWK
cJ7b5odNAyL/o4CtWrA6IGFCqcreC16GdK0LNj78iX+R6osfuHelHYs2m7MK7wqWUUQg5N0phMpj
pFJlnq5fv0iQ2qTYxmIO+6NY0CAWP6waaWr15RCxNcIBg10BbswIfo3TicUW+ZNbPBFxWdkxd0n4
TKGy06wLvmwVuExwlngLQJ4A/1lf2t9+5G91c6l59WuG8Jg8eCNagYw54TLsqM30SgGwx+3O1E9t
6avCqfA0syEd+1F20PvqKzXkHSIE9r+72YcytX54RWw35O9cEy/V+zUuHaXVMIE8iYl0xaENfRo8
TLB09QZnUATEuSht4mNBA8szzZW+4i4YLe5AvLzbz0NhQyHIqZvEhasu1/smLushlUaDoCYCy4ie
DBKpMfGbcsFf+tpy5QlH+LYkcGLHVhb51ZaPkeyUOnUDZhP9lMVvjwSoM50tPchb3L4mb+IpWoaX
uPjx9SsYFQvbjT15ZtgXN1lF/O3Y3YEGI8Xv+2q/EU6gw9pI+95Ygl9SsaHEZVMCxzM01Pcu8VqJ
WCDIqG8dW9LcrmzdIJeq5oppZ9CvNoLDMiJqdTJ6ra5O13+ha0eTv9L0fnZo0FAgawKggtDGRfrR
4fYLyIOaejawDRJM03mkg+edGM79LKIL25CFP0o0GnZ+duCVTTr2nbgh8DXd8duzbungzZM33PEE
NOy8MNkB6IcgC43XsbN8UXkLaoMa0hflJj7JW5KcaqJi0OHU7ZMIIREccZBEWw1MTRIwcjxqLWNJ
+8Fvm/m9I1+Vu00FU3YNrk/IhFB1LDvHtqRPNAgADbpW1LUuLqovf0Erk1ke4ZhvlRSS0G/p8orR
Fd9y74oJ75B+7HjyWVQ4ax7OB2DwFPAB6eo2nphBfIqOSkB/+gRM8YSE6x0jQNYY3ryzjRPZ+Jdw
dWwntummc+whI0C7XvZPTx/e9mYWoVTq9E+GR6w4+zI5gUX4yQf5oGOfYEeH3QIpcAsZ5ioaNyDU
ttIAMp/yEJ8eUv/pNyzDcOK/3eLtgq6PoqEOBSaOrHB7Qih0VPM+uHoVFS5hyTC0WgkBwV4wbCy7
rJv5qDzwNyusXLHMu436Coxugn80toGdslF8cPRp+N6UGGPRIqL/kYbxKJ5/yDP2cKvD7DSEjATe
0hRS07t7GWUOvHqTctqwR+FFCWNyhKQBSs3mD08SHQ5G4TgCpwORPq9HYMDlVMT5vNPzP3fCF/Rr
3gtnkNTuAv7tjRXkRozqqx7NDVHSxUoMUbzITobMsOZP16ndKuwOr+CvN+AqeYccK2PY2SYTWNVd
fcVMqciWnPevd5D/A5reJSRBUxPXxzGW8lad9Y4Namzwz6mg01cS6HoFf/pVWfFoWPK7gcAhc07t
bfUFTKPlhixMqPOjWUTsNru3jYh5V26I3AY10GWFRwRqJSz+K1Pv3yaVfzZEJDgDlvqC2ofPHnJ+
kR42Sz9GCL5Yn00SW/eJ9/FZqqegZuf3VTK/TtPw478mXZ/G+L1K9jlhFsIztVqqaCymhbpNTFjE
7oS7M+zeeZHM3jhtnrfRrCLSXG9Wbqg2Q4c6aaUMH6vPIZ7TEYg7d4q2l0m8KyYFrG33eTaFsm6i
+RqctLDBvly4KO5d2+iyNxniQ9lZXa4e3iYVETKgl7NzB4Y0magNrICwptvXXzFxSENjVm16M0FD
pvhQVekAEBCqt80uRfykcw8zJ57rARQ+DkrVbqAEkcM4zuCUhMBfEPfA/enhVrqQAYz55UiekU5f
9MDsHCDM9bs+IcuhkTmBoh9Ct3u2CfW3UuD9v3j531hQa4MZJ0hATAysfkyQRjJdmIIvnIHf8Rg3
9AVojKU+aSca8bW27RgxlhmRBe4/Il6hutUWUu4yL2Qb4PzEDthoQYdgjk+f6Z2Q2BvxmBhSr5yA
Apn/hnVIMEMRh2BGVxHlntZbZiEmfz3AkcOXvTM6C4/QEj480u8+wf98AVihpRKGOnXQHEVIRbnu
E/0Pdnga6b1J5srw80HIohf1Uvs20RkP0/oEie1cwONL/5QPRbxFCjOBvJUYhz1iV0qTLiE4VScN
CnBlvWm2NifnoOsqozucZJ/RbRyF6bpwzF0El5K0ZurFl+wv+77Jhyib2uS80SY5/MIioGN6yH3q
hkn0tdWCDxytMzkUARfQNAxJGHSD64bahRlroQUCiY1eJnIgzXJE9RB4IBpTUzTNeSOqUlkw4Hpe
thGjFL1AkKzMBS4P5QZ3GOIyBiL2YQnzd8xRRESMvBvxIJOhiKBqQFD0Cm4EFxQd+n6KZgxRMxDJ
4YtaEtEywI0dyJT7cZkBJhQnYygkjMLyQDDR+WWlGU65yQ/PA8tfzNZyGPes7oLIEqKFWOPpwfB8
94jbUaFGBidzjFc1wkdABIkZ2kCAB7yFzMTB2yLf+W9Gu5jP1a2KUDHLN9Hy2ZbnKG+hhaavblg4
wfXPRN+hN5ZiBsgHzDfR0VyQ+NY3ZmpNh2UE+ZSr8ouOnSoWcxGRR+zugpmacB0LfUHEkGxT+tCU
d5CbJrzHsNpcVkScTHZintlIQXkgz03PS1bIyLx2xfBgjqcbxcz5xpZJfCSEDaJSnljBWMXyA9N7
iV8JtgkpYLngNv5RovzAIksl0DFllk0aMhrS4gsWQFFR3cVbF+tnNozHMrRH8ApgqJ1DmIEIHbCi
E+9CmSuuOu0JSi+ZkK/E7ZpC9Dw0V1e/GolopWiMp9q8E2ZDeSqtkJ2qkUJ8jw93XYjggSoWUZ1w
rLieTlELllZ3Uo7UKRTHxQ+GE1Sqsf25uc0vemQCCNzo5ARu7ULFixCI5GyE2IoMDCrk1Jn2z6h2
59Lp/Ec3YdKPxs+hTjxQaWHA1jqBiHhIUEliiCD1IN4RZBYFKNYUoqsQ/nUvRKtfBOyHeNrHpbQq
DNE0TmfGzM6RIAiENkHMIVwJE8IS7v9JOVSYP8TEB+Upk/tlniNviWnr6Wti8hirHoFGfMQXWpiG
E4FbotmbxjQDw/tgdYHqWwQhiRmWON8wxUQOvnIuCoV9x+sGLKBDzf/4On6IPsvhbZKGYjUyPHOB
l8vp4/NqOPeEuYPzUABBa/hgNBAKlYLhyLeQFvEILRlBWj4QPt6G+s896IoCMgswMwxv8UANq9EH
DXcWQJczlkYahpeHg0H0OboOUAFMDT+fd3wIi11ZsgRuJp8k0ygwFhdW0uDsApNTAzwnnV6Ak8gE
tCQ6WtQXzwmIzlG+kjfNEMyrF0+NRW9xnWjeZyuzk9uYS6hQCfm8Pa8UlN3oV+VhOQHrAbMwCgT/
Oan9jAjEYczj9BkuXLMzoeA78x5xtc2hSjxpZdZbvHwUEyDbPPQOCyhnhulIlA82W/Qa0uw6kbxs
VW9qoTb+H0nntZ04s0ThJ9JaEiigW1BOZGN8wxqMrUCSSEI8/XyF15x/zgxjFLqrq6urdu29v44Q
oZ7peNzU5olIQuSoLA57AXTN1FFObhVBDBw8yBfYU05JFMKyJuDdUnRHPzZTIdSmaQ4mTZTsNl/W
XImbYJC1cRNfY3Iud2iFhuas2ZoZLaTtyIbdO+2zLwElovWDxg2aU4DAcm+bzjRtxHBd48Ic2SGo
vpgaC+g9oyXjaU2q5SEFjb7azORRq5QvdKsSTA9cB54ZSLGIjCKTp6QWk1Khjo0qd2xSG6qC508+
l2uawCFC1c85j1NdUCMgoeEmy8dmxm2hufMGGfktemr6EGd2MW2rYwh7I1pRu0if9tJzoCHKbYSD
DLweU9RbyQDnY5G6u8ddgN532G7VeD9Xg9575PT47DGOwT0sd2IsfCeoI1BwHsTS4TXWJleeAx70
yR66V6fbuHCEBGq2+XlOtPB6pKfYWjzXRxTBgbXK4A1mV6av1SBjDqhvhffViVQUKnv31WAGuLFY
3nBc7Qi18AXwyYElAMENKS2QvKLEV1C2zcnY8TdQX4Q/pBdTZcKrjXup4kHGy31MLPq+ZUZO2O2e
+mhq/KgMpx2a2QsSuv3ZoRXMIuNuTQYzO+h8+sbBiuYrbWLttPC4Oq6aLV1fLAkzK+cAGbk11rfm
z+khor4yr6kx8Mvt/xyiImpjETlvVsYa8w4ZyY28ZyCpv4ffd/vuPdS9miLGBW6sAZvlMVPmCk3Q
kMMn8Cmw2DYza1LomIUa1yn0V1wHpW/spotlsi7LOr35elzJmp0rE4YFTKg26fwW+fgadXGkbX+V
uMcJIytYEdcYFPF1S9ZQFviAz4yQPoQqZcEqdLOdtw3PeY3vMcDLnPbvkKddbjIlMUL6SrNNRkNA
2q5YzDwEhjuxJ4KKXhphE+uz9uzoMyygcg5LngUrWhX8XGzOwAglWvjCAJTkGg9m+ZhVmw5mZ0YH
/tPEXvxdnu9lGDYtOzRr3LeyLGha22+L1NpB8HMdsQav8XX1JOTa8RrWmg8GMwsaCpYYqc7FAOPv
GGYzu8csU/JAO2XHV9D95YNVL9NCKMonbdyu/t6VhSdIaxmOZguEtvjhS9cV+Xr+K5by3a2sfiC6
shjEqdxxM0sIKWeDGY5oWaV9bmwvmlXBJJmYtTmrUlwlF7jyFWV9WsrDkcSNYdxf0DkvQ5w7Rjus
+JcNPu5OyhQ/yOOGDjOiJLQG4GdW/Yk8O60q6wPuMp+j7jmlxSxSuQDaZhOCdeZVfKeSNCKVGVbp
Oe6Pi4S/xwwqT9OAGRd/yJ/oisGG8JDZay1/kkUug8ytmcx8zoPE9oQSI+sH9Pn6ROtvB45VCYuh
3FRsTpxb5zcfHWwivWmdALw2WeGnJIefDcGTsRJgvSG0HzLfbB82B8G45WqKU3qyC+zHKjiI6x5Z
Rj0+juXyvGXQxDBTnJmoJ+2AjBW2FIhhYYuynjE9H/7Dhbg/RFXgY2+jI9088pxtcMIRlVwKH5cO
gjbsu7QjRfT6sWOwa2Aqkzu7AAVqWGROdA5ePLwS7h+6fy5OZzNfrRkl/oYHLVIFV9AP7aCNlACY
mqPhKO7c5uFrrFy8VNxFddKx0KqkYm4OS9qLYrA7sY5XVfiM1pWpQc3WLSeIHSVEQWOkV8Sh+wf3
kNLMc2Xpkg4/pQbbH2ONw31PIIMpO9EmeoS2p0FqCyn9TIjWL56NN7tG+cefevr1Fx6Qc4Crm+g0
QWOl2EORbngr8svs6tAI/0OqZVKGj4jH8MAjhF0kAu4GW2dJb0GZ2WN2XDgpT2hO9qI865CUHnDr
fGYwlxRD6STHJrAUzvJkKaWlz+vFZsBQZoesXJwTy0eQLMyJds7IiJNuiIr4BDT65tdpF+RzkDQ0
63TIct9jyhP5XGyYXlCAE21yTZRUKv/G5BwPEIQ/B/YEbx46suzwTQH8dlMJA0jyh8ewjqQuYTNG
yjyHExI3RpwdcUCYynVaOixv+FRumRyTa2jS/vZIVS5lJ2zzAc4dz8raRztdGUNbH+np5t896Tni
Ezcz6kH35JLh05fSLKJSLZF9opqegwv69iQ/4O8+JcePU6KNjcU5aPA18pwW68IOOzZO+kxxspk2
0dZ91qj43t6siVnSstRbof0QN8KCA763wm+zEo2JFbJ5r7k7BaK4mNKWY0UOpLeKR3UHv05nMORF
DOCJII2ZdWg3daQ9kJgBR8M/SGhD1s4Ff+OhCcQWA+o+0rf0lV4YkYGnuQVcdUIt/KCID9xCYSNi
LvmeHb6dB6hH/sKSCcRjop9AK3qJBLIeHUJ4g4IrUQDomYCDNj/R+fSAd1ERyj8AYA94RbHCOxEh
xaILtSZcU6h4R85NfCotBEooLqAXmFvqpNyWr1zFyIzwgVwkToq3xDsHby8X8G5d8IeHN3bs46j3
4Rvw2HZIG59s5gQjfZeV4xfsjWJSfVfnskR1MN0rzA60AjFmC8wVS7j9ULRi15NfitdKgHrHyfxt
Dy2rT16exjKeXGFE/kD2XfD4ufhHbJgRZRB1YEAO/GTxOTh88uhQufBNtpfg4hXhiZ23F0EF23d0
97S+QbXfUbWgroQnoX+lg9iMST3j8Xh3GfUiepwJvSsc7GB7iPZUlmVkEND123Gf6Sy/ZTRkDm0S
Aq+I7DkZAWYPPZHICN+cdeIaZBrEDMT6/55PhY+El+O4HQJll3FVQvmPn3DkqzhPXpnSIhNVf1+E
gyGmQ6Mh/lH9kkKDT1szb3rxFX6d3C4QQ694FvZ6xlOeSobl7JBSDoopTC2sNGJl2ryRFEQ2A7MO
BSrPRihzgnuJivTttXkQ+lfaGN1z74xyI5zQfj96QXxDVEK1zrNC5n4l7RkKlyEyC/GZLc5fLGfa
bSWgwdV6xGpMp0l2Wy4nu7QtP1mkOmEN1+jhBilpeRZQYkIpRoG3VTwtbNw4/0XI2L9imrJ65HXY
5/gb7Sld0BCh0Wjs2YyTQdzANhJTlGUvI0PBOOBhITB6vyd5IbkZbXWVC3jHl/fFkmV85VNAIIEg
tBqI52VuGHPmghghuK3Vr4unfkmgCkko60MegH/ldSValO/LPiifQ5JGYZWgEqN+345nZmpk+sSo
L1752/E2vJoxatgocFnflfh7+BsTNbpQleIeAG3W7G9cb4/5/K10hpGd7vyLvJrHj8honKmb96M+
xVUdb8K0gB4MNV8UrK5ocaLiydDKGxBBhRLR3ngQ3BspxBBAjbyz4osrkvjk7cbdAz5f4W/EQV79
rfF8BJ5/r2NTLdcw9Q7jEetTAlnp4lQYyPfCfNu1jnPkneufmi1XCXugUDACxZMljPMNHuZI1q1c
42/3kOXOq8IAEwAmF+fGsJuwcbtiGThZT+cz/AeP/t5AGUnkx6PL18EVq5Gp4l6MCIuI9XqPIRoq
0gcEfrwodAcsrcl7Liq2epMzDOEgxpDJ3MmqfY9zMQwuP9COY0uyLfIYMWdaMSlQPmG+kmF0sHrw
tJhaHykyZp/zL11VMVG1xJWsOsa5I5wxtyCKv4A/qLKJyoqQ7YcjZWhCrgm8ayTPM+F5WEB4V9n6
+KJE1Tg7HOx7jVpEOcCLsreRShQo64ajPA8twy0XlJGUff/4YA4ZNKJfMOsBTaNMPHXmEScvrhuy
7ORq8ujiTcztndPi26sEI3azFmko3lWmXMGZyJirjHK+JYrEzMX3ylbTiDEYvLWcOlq4cLhVnco5
Sp5OnkmesIjYEn4vZ+nXYrhZf0Bl+SWOS2ZODQCnyimfMBWcCKE0K6f+kTXFuZB1a8mOQ7zP48q4
yBWD9gqXRRtzySI6PEf1z0XMqONEyjUZR/kxtgKxOHktYmMsRKyELpg9MGIemPPMD0dYfuNxxZjk
Ya1Q2uzIXSN8Iycsotp3RGsQt8t5gHi8SjkHaS7fIrYkmejIJi//gGGJEchJCZuiBQd/wzjyP56k
44fFZmWYmQkO7Tw4k4HNDTYjLIDTWdbSPfzD3idbqDKRyLYlFJPnwkD5GY4fsPKKn2HBCJqDASMi
4cfEVrglcydvzjDJCUkOD7SksYXLy+Ue+RbuIMOLDSphOSZApxaljIr6vTH82ZGMDDcM6bns839v
nyzrTsZb9liGngvJoZNjD3TBkPSIwbIgYh6O2aG+KUvvfXjBKctBhn7Ed25HJoncCv7x70ElvJAh
YM3wC4MtInl+Jl3uxVxKYz60n9yByx6vHMNYKYSDXGPCu5TjvHbkgQlTqaSnvC5vT/s+I8KY8KZt
YOOADxzaoBQIBQzDXPAvB2aRcS44Rby32dN7jDYuYSu3Dm6mcKXwKCw5mUsG+s8xEJD49PTwoNwb
G9fOnvw8fVp8ysaH65J1LZbEp/gO2Vj+TktYPg/PI7yt8PHDYvm6sUOL7csA/wVGvK7XLWTBMYrv
faPBQcnyFid75px2+ERlCgPuKMhxS4lkQBbJgIv3kgUoL/O3m8jeb0PmNWTKBhyp5OHENBhSrIO/
YBKysseYkbwg96FJZDCkwYgzk+Vf2SewRZFoYLNh3XMFHJJOgkkWKAEQ3lke0+bTd8TCFLxzHpiD
RZwsXkkl1pCjk8w26TXOzIyozJqYHnYl8Zu4WgkTZH3wEOIJ+XdxXqzxt7neA4xJ3EZ/R2qJF8D5
8VWiW1wgEy1uS47O8uK4NWNEwk4cAXEG7oMTCv9hBNydYzmOhceV9yUmfR9r/hy/PJdcd7CBzIsd
iAiObWWzfbCtoL9F6wmLDGvHHlMaTf5WGp5yRxbDgTQblpu33cualSu9jS7ucQAVXyePKW7yzxFg
M3/vW3pz2a7YzmQp3VHqe0/N+6wv5o4Rc4AXCyFPJk6Wt2ZDlad/Lzdclhy2cPysATa0mFSb+AR+
/FawcXHHE43AYpP4/FYOK++oCcOT5SRGwf9JACv7rqRGT6g1chem+L170W3F67OJybzT6cf6+EFS
D84MfuLtSsD5yBlne3lP42CrB4RUjBw5aoxEVgVPyojBnsH64juy8MTly0BK0PAetdPPnwU/fmTX
5TzoHAhqJJ6TCKyK5FhE8SqECQIeryLsrj4Q6ykw0gkb7xERIR2yF4jnyFFjW5f0QrXdCHblnHw2
cQrzI33WwnegxI/9B6lM+AfPK9mAyUD/gOn7OZWRvgLbsbQX+BvcKqIaSDKydgCnw43ukMHbO7RV
fEC7xVkqUZ/f0+l945yiI9wlEXMIZKm1aBePbrrEHMakGH4oD7jAANf1nP7Hvwnq33ZIeFbbn3tq
Tv7rg1Yc50CX1DyvP2+jTzqr9vlkc/erf+a4Bn+a2D+qFV0H0QaJCRryzvBMFj/wEsC0OSyW9fJC
hgJ68znlId9ctXOaKOh7OaNdJZrTl2jv3Ff9EFYqWH6XNQEzGjiBhtbNxbv9q4ZL9k7cxIZ4xtGn
xTdcXyx9aHhH0DRlNw8kDVD3URVjgmCawmYNqLbbQRCkOBuX4eHcKzoI45pCQdeXw9CkgGOcpg66
rQB40wzTJDCoCzTiTqLnuY97nKTPczpNemAh1pDMAPNM0dTpAOKyQZbe52a2HKiuY+8ispsOxD3t
KOJsDZnCwKf/twDOOjqBryOs+Hf8N0hva406ty8BH12ZgfrVmx4m9yVYnZ+NQ02+nF4fbvdF8Q2s
5uwAolEdjdHJgAv2g05JNJa91zc86C9A2A1QJZerMQelq3zDHFyDvQISuBvoQDKAg32cwrpwrr/K
cMc1vqYbv0GOl8ZFCA/AsY+Vz2pSX5zHze32AVWILyglkI87KAGD1fmoWqCxiKqHPbIBS71Sc2ns
jMUA4ij8HmH2zqIx8rOX9Qp06IcNKAckb54iOnWFmKgUIgiVEnWIWIAJJfjIhJyWdoODa+w9+AeA
rz7dw8ldgi6qhvuhU4RwskMNbjg5ZFzggyBKaJHIGbdGrI7Ajg1bHwYx4Oew+wNRBHYgAiR7brzi
IBX0svuQNYiYgWhgGFTqXq41TNMcMdFR/Vk8iQhPHKZJ3ZjR9PBDKjSofH2DJsTwDmkcgsvkZ0Cs
or2w5rcNlPR6VJte/2NJHQAp7uFhCQHjFUrIxcU3a6EsI/X8EJLXPnxfCHbqXs4Zd2ovWK00ZdIB
bw3Lw5SmAUCo4LCbRHWembl6fEGeOzP800eedMD2UYIk5zTirQdeOWeTOvTmZKhrIbjt1FF+dszG
MwBggiHuh065Og1QMx9Vlltp3hlGi+/bnOkwfXQ2CcGW8AqQKEAcCgx0CwOljwjW9bfMYGFnXtHl
getCi/qsTXhKnWratt784P9SwLn1RQUJVo0r8MDGOSGEim5Ccvw9CWP58eCbv+Vs8AVpJtRuORxf
3DVrAEpv95RSMnYNDueXH4kj0qpyPuyF+H/SNYTEENJBy7UFgYwJHekBEvbo56ed+2qqQSca9R7C
zL7QAJcktkf7HPAISvvUpSlvfz3IGrURyqDW7jk+fTfxabmZ9bLDktOYseY2HJ9UqCsJar8s1H5P
Hux0ZPZfxqhc8REMbCyi9KKIFBFATXv8ugdHGnaAGqIWzRvV3tlv787BCPQeArI+hpdeRXTvnNU9
ByGYfT3RvsvuC47VzZTGZqneyLlQThysfA66bACAycGvjit7DEDn+m8MR3wz643wCQBdoeaA0zNQ
VAcxCvQ80ChjS1UW923tk8E+7sFc544DLM7iWcGbcqJa9uoR0wit9yc+YFx/nxSvN70lDKmCRgDp
crt0u1Er+hqg/uvRw0EF5wWV7AXUpSJcweetFuqpSQvlHLL+KozhTqzpDfP3ncuMh3Do+xdYvU6c
NNQVmhlCAFLfHIV1KnpBXNh0Bl86qy6rP6HjhOAwU8ZPVJwoAaKKWgxEB+hWZrw+b08fDhqjk8ea
J6gr15hXWCPNSgZanhYDjYoIVoyCjJk+EJKKEBrq+eW27Y/75QQK8K/S8s0G8UuYSN39vIAOnN22
FroLyC8s7+6W+fDusv7tMmPkDbpq6W6oKlrFOiIkxZEYH8TfiLx8THyoecITDJvOc9yjbtbFvxCd
TLSdw4O/5i8oz+MbmEF3M+1gt8XT+M9hwd1nahSjYTLZnJ0nIIjBeKD6YMlGhnd/DrcgkVWgbiUE
Ymgm3vMpDMR7GwnofZZnaHzhD3s0JdlIKMInC41MDcUuxWz0bMIU0nOk+bwHiC6hmjEv/BHNL1RW
NJR/lowlwfA1PrL1eZyYYGaevOYQzTxE6hYmTv230cJiV4eXpIIZ/zO+sRkssBIpeZer3IsOS7D8
zwnaE/dISSTyB5w/xZnYQTk2dg1q6wyM8N0YXgfHds+vkvfRl6BZDmUcxQjGqqhHRCVRbBERiL8D
TH5A8iyovYfUiyMpFUthQ7KVOVxBj3ATqf8GvxAdQ82ZHx189Sk5/56SWyLJ31Oy/xXNuwQFGf7S
RT3STHxEs1t6j4pE8jWSR5OM6x11Y4V0UkFe8pAcEOeDN0iIkEsIJkmCdhE+V74guaYuEm8FfRAS
EIBbppaI5MYDbVGe4raaG3Ne9naEW1S/eOYUf4AKkQeao4rIHiHgg1ya86utKV+8gqeI9gLGuLgt
Awh6nZ5NusmZ61k+e34ya+MH0sre4OB3qnsHlTrMNReu0CsVwXqoLKjtvypHqe9wRzXX+QXiV6dF
EWIJy+TUuZIXC5Bqh10/fPJqZmAhWGunpms7U5QdTp3XGHFrT7yyGI27KnqSoWk8vfaJ2kg3XGCJ
HHEr4puRrHBtVOeBOQPYzWGqc66SWLL78xoimYe7AVA5Rs813nwr/gA4zDeQDY5h7vWD2GJ9WOTw
HvnT3VUONGbQ+9ZpKQRE7tFXDtKWpKnWur3MGl4W8DFV69NCogjEDCIZIq8yXZqBiFQGI+Ra0J9I
bgAV0oPjoau8oL97sTj61kzlkKOOumd0AqAHcVEXgTG8p1djrm2Py8I7j5DsaHR8n3v+flxmoIiB
ZtFDuR/lPe+o0zzmQaV8HLgVWL5AZZ11i5PiWLVT92bFM9NHNqliCs0DJNf16KaMadejxS5DAbWc
2URSX6n6ezHcY3Y9gYgcFt+nxjmTV0a3HVkoQMhIc9ThYBoj0qNHR7J81Jl+b3SEoEZquHrrxPot
OcPYNDSIkC7TznJCo0m1T6iiCdTQZUVu7JIar6zeLPOzqyVqqpqjvE7ALBLQKcMp+yjdda+pfvM6
4DLX1LhMB0ibsHFF6OXWuw1HqvNMWy3Gl/GFA7HID1fXVEMIo+bZhwi1X/CnexMUPpor6YXyQXjz
Hp9wv0a5liJemph5qr+CamFIIBoXi/zkykQtKK/Ghh3uB87nY6HsZ/1B8BWbddb7JVzoL+pmoSpu
esHlm8Oi80x/jKrALWcMj37hPOmuvA2fMCT9XP2rNTFp+ptZ98+mmTySFzQ0tCEPtrlKrhplqMKj
42TgP3rYeFRNEC2gs0xbPO94K4D1rtX413R/2JWXEVLLHOAOQ48+QrqWuuGt/1EU/+AHydQRqlOP
zzI4YWvrYl59m0/2FpibnkRkhB01qHdYyP4ZlGyvHoJxm8jTR2V8cHxrewFztvdb+jCUaON/iSAi
fMZObS830bb61D8G/764rx6xgcL6/wo8HNPga3PKxoSytUO/2vdLI/Jt9C8nYjc1e8F+xUooNaR4
5MZ1glwPxu/FukogDeO6qB6Y/ua6RdMIFLEx0328vUqtJjr+UiA8TdBurkIiAFGZdMdQJ5/W+486
/3dI7HnL1k/k+7R5DAXqYtDLdNbOkX3T4Orvz5ia6tMuHWJRNHY2dqwsDgSCHEI1Wodggdv2stMJ
zvDxGSjeAPC98+zBABgcEIygrY2eozz9KP8Z8y01Z9ToosYcIrwbK+SwsOB4j/olxFz0DsyPurvx
ANVPUCRT9WHZeNZjZJ795uTotKPZIZBuFM6gYkeftmUrIy3HdsJBqf87iBABw4cevG0/eNAZ698K
N0euXcpXnJVMOurqoWtz/hvtKP1BiuCc6X0zY+XwdWK7hCFAGWtARieMp339vJ3HkAG7JfwkyiW8
E4Q9z8PP4ysoH/8eB+8EKfdrDOnzizM8sCs6+znnfdPxAYWGm1pyKEGlhkra9eUSubTmMCaZcHMN
a/tCMTPszM+yHJkowHPKsQZ+27nVxUHF6pRYYyZarBdSTw/qOO3pqYJ9L1fesWMK2fZYvufn+DyY
76Ek7MH9XH70pjoxGYx/H6JvZUOvDiUdJ6XXWKUtcjVQ/ynnL7Amx2x8+uTYeI0ulxBZPIf9OJ8N
fPO2bTGsTQdrC17A67nPOSzhB5+ui5H+g3cZw2inoBx1Vmj+8XUBOtajsci0WU3IGelCJ93FUV1q
x+HlE5lRDnnN0e3orfKu7umzPAHY2t2DSzkhitrB4oyBdTDyMeKbX72XPq8hAraozYPwuiZ9DZus
QmusfYulkqMYF6E+tef2+JRspiZV3bsLjMO3xkjBfT4/9en116IqTnIxPX4YfHpIREC8Si6fHPjQ
RbA41pO4+lQC/Wuw5DihzSmqp6p/jQZLgZORu0vsoEUXl33wsYYcctubPdbUv2dnUB1nsHQAqsAr
nOM7eUPqNOqsVkTaRaJy9lfAhgiVa5PjVqoBOeoEONqZmfUpkffXgrOxKJcbE5ught8XwIsWSgI8
i3UOzuyfVPTRnh2jQpj/IpdFYYtjSKRShjcWVBUXQAuT1/ziQYMevybH1WNtE4qcvsuVzk+81sr7
knvgPMauJM1xprpsJ5BgRjQU2qCDophgJ1KnRNt79FvSjhvIa18jilaCeEnkDQ1npyRPkB16Rq5z
8TcuUsPWJj1e0V4wg0rCbzrgAH2mTZqAt9+vdGDHvCxxG1WA0AbJcwS491rzZ0BQcO8rZKjAC0wa
6ka0eXIPbjyzEkq9eFwZUwYlIwRlvN5a8oCkzluih605A9Sy7oe9GQgjzmJKzBiQ4bQTfUb1XGCb
Jp084RH4AlkFTmLH1UD8534llYv9FowmCE/yUbCFk/ea6TQfgibinGss1JmG/odPDM8oqLyz4sXg
kIjzKlAWEgiClcEWOe3fEDeD6r2LxB4HKRyjvjbWxiqqlFGVYFHJnRlTyAOrAFbILLRTbKXzB9eh
0wdRAFSg5IlK8Fxqlm8FUnjEm5O9geFV3mAnQDRlZ5GkfCic/6WqBJKIYdUmnGMWxu7i8RbamrmY
HbevSZ/RbyitUoRFrS+kRM+sBaQJpMDcmzFkGUb6MEAhEjdSnZw9J+qMcypZlj2mx6vLCKkMxgub
PMfWgnAbWAPAMD3DkH0p+jArzIy12G95NvIPsZlVy2ZLbpdKYigQHoFiNqgdU+wB70eiBownwcRS
oGDSBXzcCqxL8Qo+OW+B3GasDhYdK0BJmGd7p86YiNDYcdgnVS12xcStSk7ywA5A3/V3L1RQ4nKL
aC/G51gMRh9MGO8qWFBtgjxMgAHuSIeI5Rbpc82Rl5IyRQO59643A/TXULFST7wyz7ESdJ+B1TCK
koEF29ms4LOXCQBTuHrSAhc2W8BvUgDiLUnhUCYlegf5zJA/YaEfiR2Wq+eaNQruUnBOhPf6zF4Y
NRkjHh6jnNk7IbHHI68FMgK7B8PyWjPzIEpZzc+1nYgVE1dLrUkOPUdspJZaK9eeQD+DeIVkfjrn
bVDNncm9kdqaKJ6a9Rf9kNN7xnojAcyB+OR1jOXbCU6t+eu7V2HL94hNBtiAqLvO7xGQjtvaSgTR
cSDaAC79GpIAwkrESulOY42daFCdkiuDRbaXsaHgAhcsZbwli7lk+PQZNgZeiEVJYomEC2g+jFN4
P5uAAzkJr5qEySLfvlcXP0QKjd9NEH7M/EKQgFfyEsl73TMmrfzAGRemz0DPklVROO/xr4LlBqbG
fGk13+Y98TrQmm5GrFiAeyJsM8A/trRIsxHns3KGqudES3Rap4fQfbtNxCnYgU/qY1zv0JC/LY7B
MeAETjYcHPo109BD5qdu4O1pWOAXPtFTxyDf6Jw8gYSng2B8BlrRocLzAMF6AEy8+aRQlQygJzg7
daT9syPL33h0qAFEa/1XoKTXcOCBWErNsT5+gKQnyqFXLlZ3g+QGQjC4RTUsLsEg7Me1x7YM2QaH
VTR22PW+BaTUkRnBSt/rOpQJJ/OEukREx9b4EcPnRGEu3dAORJPYokzpN6PNZ2JOzm9APi0+4WNb
SgtGRQvYK6AxJaLR6zx6BRqqMek5PT6H3HvcTHOynwGnlEfY+4eMdXYCAZm9Ev2f7SG+Z0InFnLI
+CHknpNv7lKLI3jrV9qwHiPFuCJwuxO7cfX9spgfxsTckfZucKC1YGbSzo9oFkowa3NS0rpGz8tW
2gd7dDfR9HBDkpT6cJCHhtujfc2mF+4R2Jn07ZBvZvSltcNKFfTV99C1vKI8BCjnGaSbnHbymkpb
gzopfTOkL+8RV+OSIeqWutt3XmQLjjMY0TOgk1Nx5nlWLThJETsi2EMUCpEtVRIKJ1hrRudM/KIb
toeoW9T/orMIc+DsFWj8/go2IS1S4R4YF80c1byeHyNSPnQ4nIJ9knP/WywtEYfxebmPLO8wqWgl
qr0WrZh9QKgakTPHkHvTPKtJMkjg2IvI4e0z+/OBIbZZ9a2sbHxMcE3hwqIDKSkDygPyfbolgFXu
aXqTZkgjkDxBvMfLBLZnBQa/aJgj704f1/Q0P06vS+TRmJL8i+aj6Jye5v3gGEkL7mVMCr9NAXwF
V5+LTUs5Js94y4Bv01T3xagcxuVUGgNpU5lyzJsf927+1UAQ4DyDatyk5y9UA5llBJjgoGb6DPcW
Hehu688Muj2g/g+YEXrXurU2o4mL9rHbyspuAW139K817XATqKExK9NyWS73Ka1VbJgaHFYOLYW1
e1nlaUvPT8wKWbxos1R3eUqbcZ7yczWp4AldxQO3mGs0kI614IjSLK/H0rjRH2PNnppL16mV0Zpr
YUqX1W2rzB6rM/ND/+OctkhzQpslzyp9YnZGnOrTCF7SepT7CowOGQ1JWERg8skgMcMeF71ZNKCx
xHiUw2qzO2yl6c5Iiw/t4NT0sfTp5sKJvFabcBPS4rdTJ6x6evpyuqQu2wINplRa2Whky3njC311
/RmdnZNreoza9BgYNOT80FCGowieUY1zk+76b9rzy6RaWZcRS0O8U4++uJdPw1yiAkQz+Tcjk1Yp
WhTp0VrS4pPTw0O71Pg5fUSDcR5ugEEdth0ppPRZeLxgQy8ZBlvKoL6bhLMOZz+5BP0ZDlAP9cUp
qLavGR2Dd5cGnYmR9Sa0MtExfKGdNo836IQhP0gphBaNcranB5qzYVQxAuRHSB2Ujk50b6+LzmH/
3aguG409tL9Vl+zO5IpaBqzszrTrBW0//ADLh/+hD96pJEkWUPMKRgAeizRi/6N1RRv2no697Wx3
8GPSYq/FVhNdT854W3wOuKVX9R04qzQynVHH0S3J7ZHxCcvOwOKQzSEwrBeNNSJpBiaDFPrq9kkc
jLK3Q3YWFiV6Lnhv6Awqt3QIdu5bdjwgKTlJtSGlVFKTOZUpMBTATIEemHMNtxjkdOFUXtmErz1i
wR69PRS+EXiR/gnCOQIMgSRJL4KApk2CCQK8wieSkPiLQJ4OCNBEhJ30HACsy9ppN+19tVMlthKi
SVK0VMeBMgtACxBDu0JWDgS4ZFuldCwU4XJd8lNEumRXOa0QrE8E/C79MUCCg+qriIAQnR1q3GgL
PSMwZgKweQpJKa05PZDtQBmIN2uUiGYSnPYylCGknYQ4g52+1zk6OzFnn2rUs4jnCdWAPEykY6JI
XxPiiQBilV+E3zkg9sdszJ8GG7Nszm8FUHK02jdZnxoUtDUWWVAObO+kLSlz6COYT45A5CKsubSD
3KnVkLs/y8ed35ty1CQvSNUGSxtEZWyz2Nlk4qt/xJPbXjN7JeaH5XVpPb764gtfSb0Tj9mPtfgs
/jJGCQ8EtT0fTKkHLJ6J5VnsvPuKtOuUcsWF3sdrzKIn128qfceggtDRZzN7qLMWRqs6OXjVfnGm
oM0avB2mvXZ9Q49gsz7UoaLNWnK0sLF8KZf1/cBR+fNJsXMg3cuAk+xoo2QvqBywzCLnQAQDV61m
ers0zc7JzeH+6t2bnQWx3HGZl9PNyT0egscm5qnObQq9RMv2jSYdHeU0ex4IzuBswhyLwILVgZTT
y2UDz8FHGGj0DsmuQBGQA6BHergDn9ARHEa57qgcCujR/DJDLTaTAuofqkenUcUrIXPWgO5EbFLd
KrXbmZMXWEPyMj+DV3Q6JhUoLDaQckkvLpQ/NIYgY3oKCiob7QdDlcMZalNaPKbtPqua6PjFtsKW
NABT4F5Kd/8aWkT8Te7R4P0Yb9Y0W1cjmlYPwAXq+R2AfPZq/NJYXQ24Cn27554tsIErfUmU8YJ6
hOznD5Wtwe95Srt2kB/8J4nlEQOMSlkv2rIX9KxE6Cba8+ihOvoPQ4QKM4KplPFuP6+l/XObnsco
SJwopHFYAnvHDM17q83qpUNfO6I2yock/dB/euURifN7FWAdFMTPWkBh2Mp9ZFMRTX8U1FU9yUNS
dqE8CysUmeUnaagmVWhdZMPLUZ9AFduKBvvJgtQzJZ0SbkFG3Bpdc69/gwYKEo8RYgZh829qD8mv
jkh4zKIBfI5YvL+zngsQcorOduSQvFcM0p5hq6WbK899GantbNMja7ggfrmcUpxvnipoxXhbLYtg
YNknKBhmsNRAIpaW/sap11fSRrZFPiC9EwJhOQCEaUXEvEgPqOg/vyAa6hsb5KuxurAA5gMr8vxm
+lWRmIMJGvb36f3nQU5r9KyQkD58Pyb6R7E2f4VsAUVrbXWaV3M2CjAHbDSQWVGOnZ5TwizS7HsY
YHxUFtl2fhvRKFaQkkWUDRv/QuLdHtIaeH8NjRj87pf59EPKszfdL4ltZqggPlZ25xwfKDd4F0h2
k8Fov2Wsmhf9EOaMtBj/w0mVNbk+B71PXCMnSw6dpBY4Q37lGawO5OhIbnNvylx24zxyqOr8mw2t
GLvSxVFQh4NY8ens21l7cp7IoegAt4J6C12FBGbIvy6QRdyCR5LCM8HDI0AekYUGUW5zCy7WqN3B
8AwT9JmPtRGHS1TRyi0HKnAKrAKVlARHoyvEDGhdLmp/0PgGrIGcPG/j6u40YIle0eMQPw8+DMot
9fXJEd5DBGlfww1dylSofCiAaX2SdCBL6zaiCG+a8CX1qQKTW7kjQDkqHu7AdmwoUtn1727PiMpy
3JwjHHpzdoxiaLpgAChAqRmZMo5VnFQ5rhpUfgKdL97dtpnfFKiWLHIkrznYCzL86Gb37YByxvMx
2oBI+IcwOWCUDbJ76OoyeXCU3sIHdIeXSKk82wZSuHw4z2/kL5DXaBCmZoemLeG32F12vY99UFGR
htMx6mD4ff4n6byWG0eSKPpFiIA3ryQsvZEo88Kg1BJAeO++fg40Mduz090SRQKFqsyb1xwmgKIB
64kgP3WP+gVmwIIwk8/06Kijc6St+1DySl4AP9PczWTovoF5q36oLnlTl7m3BfDOeif/GwgNnPYj
KSCchBymH9JBAS38m/qza5DbbvbHYgz0+McgkjsKssmO7t8Wlnq5x6yVIQ7YNTedJ7c6NBwW80rX
6Zud0HDD0qOZyF9adR3W62X8DScKiDfjigPuOAoj8J9nblvREiiu/vK9XDQmlySzC1hdyCtGK9Xi
ImQ3zAz+kdgawxdKgrHxWaMgyOw1DBSaPeUn4AgBuAB4OlUM/pOhNxXI520Ad6gCcUp/6MCcv2NN
V59JWZXjNwg6XGjeNDD6X2wzPlo8YZVB/WMLZlDB8UPI1u74PqHcG+jm2RK+m1/kH6rmxkzcHsxC
o6D+zn6niafEzme3bp1aPKQQA/jhuLKOW0YAnSOGe97NxGfHvwPLYDxcxeNT2g/36wwgNDyk6S2s
byoHrqCs08ZX40DW3wsxEIloL7YMaKZ0U2AZ3TpMz5gglb0nQ7NvzhHalNmpsk2R+hrLPJTpoMno
defgCZysU0zY9zPrIXvUu+bGfafdoy4tZccoMAjAIrBpLoDq8UTXsBbyjwFSzd3kvDnfmby2O+vb
fAzK1iSXRqX4Llkioqt/5P+ilyfUiEP4abUuDQeluHgayeghlRCvXXNFA7PDR096K9stK1Ts/Uxy
K9XB5qE7RvPXs9hZ5ktsMb1fR6M7yjgyrNJf6VIs5qpitYbFlw0rrFlMaUtoaL2OTD+lSnurvOHC
+SXtaPnB1ZjzrOuRTEVAJMpTIdshEMQ8gLW4tgZqmQ6NW/WTGOs+Wcu84rhWYlcy3YaRqLkjzb7e
9dN7+t79pqen4lbJaXwZJ7fA7Bt7Ltn0BIzmuLkrCS4R1k/NCd0O5qhyE6Q53lB9aVNnD4hC6G5n
e7joqPROKu6fbNO7JVC4hgRk3FfR4CbbhrWBg6y+KkrPwEsTgwX8y6AaQPDcgu/ALbQ4XV4z16Di
qBDcdxK8yLxwx/im3IGRRONcvrNUJe5yeiUWaPf8y+0mu3acdtlnd7CU5XU7ZUMNZOSBCkmDUQT8
j0/67FNKxiDObonbDy8pBEBzlX8m4Wt4ZPg1oMJqPOuJvQWFLBm8wsn4QBCLavssmhzUPLJM02oN
k9aIxC67BFoedygL1HJjUUsueB6cSLXZhs1bkpxhvcjtIysPMKeYPzK1TVHFJ/5Qr/5hKLURyt9n
ij0iU/sYVZ7Ue+R4ZcgWxXchuUUYRSnXYbpoy9Btqbr8DM7wtBvDa0Y+FwU6tucNNr8NTiKxn6Y9
DKMcwts2moxVCwdm/4zdBcP7BmVTseG/qjjY4536qwK0vYzaib7GVHxw1Xv+w9gpe2PPxyJ4hw31
E7wRx0hqf+Fdqj6V3k8qL8I6VaOLI1Z9s8yUWDlV+HEjCTSn86CG+auU1MyHlBCHTto46bsprq3a
CdmD5e6Wf/cqwB7aN3FL6GdE24F7GgF4fJUuL5gXM/5JZoOTX3jHOAiu2nrJNbElEQZ0XbyE13FY
9/KVHz+JEC3cUrFrYcueXRG8vEyMnPuueWV+zWmCFV6kl/qKMumYRk7JyzfOWNtJ9Ss0DsngREDh
GiraRWk/GTBD48m4CTxLEBBt3bCpztLOwWQInytJPsbs+pirwr4V1ya8YpMA5aVqqHVKVFf8YQ22
jCyOFJAT3pxnJlhP3eUhJGgKtJYvH7DaceRbGBG8TaGhBf/671y3Q2FdmB/NJur3unHlHfK6jcdj
iPkRYx+8eGJnOGqcb+pKgJoMESR/6ci5Ysxd2SRh+dY7RQt0kVK0W6wpPvtvrlDarcUQPZ/xj8dk
JosBHjuphNCWajvHofy5CbILan3UXXW4nnCNo5VbYgVTxrqw7ABQsabN7Ahn8eCZ+Omp+uSdMd3n
/CMXyM0gZsSwHv05+WxlNEnJjoedifjfZiCpcPCIYye/CwPp/ETNPFwIsObysiz5XfcgwbnGbiOI
X5QtJWf52+MWC/yS3KSXDDEuueyqXZrYQu9Sy8XBvtpIupOLrnH/Slo20DOm1dW84m7UH3w2Y7wi
Ns522rdsrKffKPJgrlLpYRrQu9VNp9P8TqB4rjXf/Iev4HPbdHu4BRzFd/IUxNnX9K8WjTjAvWy9
RcplhhYpr0nkpiPhKMdHIw/SJxagG63YJyau7A7kUT09q7Kysgi2lcKN3o9OG0NwLTad8mjMj04l
5VEjjftleaCtC4zCQXs61GC1ebOmE3nv23vhwBB6jpxjbbpOLTgj6xxo6IMBOsTbftiOz0/tqODO
CK/DNmd42k+G1JXNpOd+KRP7Xjpac+xUD2AFelDU0YXffxgC38+c9xNuMa3TecXriNPsKK3BQ5/r
5Zr5yeAojDjeSrrCD5NzEkstyx6Mc6yuxCcppl6uIBnpvpCO8Ijf2iYo8HGSd3HoLW06gzxIy7if
arGvH1OAMM0hCBctGP1DlCLZlreZXT6qyS2TxQoeHWvn4saamSt6LCOxp3lbfxI6LGLlbeCkDQ9Q
siB6lLjHma5I02+FPg/vvXmwz1h0ZQw2FOXA2GTq/kWY/1i/ZfYovmYAqui77V/y/tx3AaNlLlhZ
4UgchMIpoUY2Yx970WZXA5F29JK2jChDeIjCSed9yp7Vv8MX010oJkbnMeSH7qqz1yk4nfOl1AYK
TIHsfp3Sa298KepFNA/tdKqs7UhEOo6b4YdeXucTHGO5ci2cJvHvPI67/qhsoZs2RLSbBGRb71gJ
ePG5Ku2GCGF1b+Y2777nEW8XbuD4He9oRygm77+IbyA4H2QcPfD0/io/Y8vOwPl7wobFtwiYbHlm
VoWjs2nu4dCEmivUfmq9CkyLEzK7J7ak4kE3PHxSnfNQPB8GhfelXwIjUX2ZHZkZTmUS3MfA02UK
pe/q2CNDt9Rsmhi+6lmc4YriZjJFri4fq4EhIi185uhzQAXVG57y9CTDQfTE7OaOKaRIP7q6a9v5
GCNzESTsnEObF7olL/VKdsvLiJCwP5hMkdS3GiOe+YINSmms05+uBRaoPKN3aHnDimJNIJ/cb+4f
cneanzckfQznRk+Gn6/azICkyp4lm2ZiTlxaKn68FG/v0isDX0Y9aF2IWyMLBBZi8dVLqxAyXrWV
1BMUcil9aM9dEy+fQpF25vz6RGQBfTrjGMMJ5F38DH/v1ZY9vTOoumC51fFW6vcR0BVQEhBqRhSn
1vMxTvw0oXqXoWVnv7BGB8qg6E/O08THdUNFwvAeW6I/eRQ7OdJIWlCoQjIXbTtUbJEwfJievRTh
DvwwJhgCa2f85xGOzWsLlqpPVgYRA7Hh5qkzRTsrXAwFdK+Lj1Dte9PhuGfKLFVBdoP+HuHdzzA2
cUTdWTJl8CM2bGJXsm++2tQhxh3is+kqv80R2cTTY4AfbebXjjXOjAjiRrVvEeUTPaqsVBM38zfe
vJB7xfSWnViBYf6KhlDAzPLTMNcRAFuylA5W4iSsFrRvmo3neFLZcr9K3ntGH58Co0l9U44eLG68
grpwF33Owk+ebDHAUXDKbuEqwXnxnx+57ImgrepaTdZ9R/NpxyMSilT2CPkRBGi/oR+DvirbpgiS
98XNG0//lQYyeEE1x5mGS4pgFybClq067+fne3OHgr+4KeueznxFNb3CYjKXdWf0QfPelIHQVsNs
V/OFBPbP7KiiGdTXRFGnjgmyBqw8nDNYe9iAYtRpsdHaQ/ySSzZHrhE7KHo7BfjP7YkI+am5Gh/3
BwhizmEyIL/xUmM3a9AWXy1MGHm0afpH+Mo4MXV+2/vgsWwAw7ZvVmXsUUuwAJjamwfs7qNpA3CO
8Piboj+pNoP8ylUxFyroO2RrJ0WaHa4xtb/WtxpNk0Udx+s935oteiRiPeJTnzjlK++09KQ9xugV
lSKIckIvmQx0nZs7rn7UW8lBYxb4KhcB9ZH10/VrKQqS5CLjbL5vSjYSAmB0pxo8o7sM6q5hMHqA
5utlmOCW5W/B73F+bYNQ0Q7DoNFysiyFx9hdCES/Q0NpVnrvmt0hwuLBcpTZA6vo10vSOFB+yOy3
Atej0r17db3rRJvUH7IPeso7FAyIPHFILOCDOUP6IRv/DP2qFAR+QxCH0BltO+NopRtyliWTBpRs
luaLla00nzyRyM8oiGhT2uAuoPGI3jPTpiKs9a8p39bPHQ0xGgRruHZQaCAymx40bkr+7Ga0PrXC
ACyElTYJ8J9FBwmHvHv80tF3UM5qHzqklJzMnBCOEWU1NQEV8n0/jA6yiAxxHU2nF2pAc7cickug
VmidhjPxXq/JQ90bH/0PSKR44YcWPh5NC1TVOVAQ7hyPcL96hArnttuzVUi521ObKwFFiAl8Lfyb
sqCRnFm1x8KdjLMGJHYXORsA7YRFwPda/jQQOhg2QBJ+R5H2ysrGdgzeer4Gg0r3FEv3dvZlaVrJ
9Mz1J9R6AhtU4SVqPytzI8mu0LyqMGAtJy/XuvaoGPngCMrOR/IMCbvvxG+1XkhvS6yp8GvKtgH/
7cnusCqszVPCdvSU6IFgLvbqemlnwlfxj7AVwqW6Jphvi9V6cqpXWLAsEquCuqX11ciZRU7s0Mus
rwRM54cE6ygKWOIxcVRkSUH/ePpzGITv+n3Py5kUm9W1nKHBX/Jut2RBjdtOPGjdrsw25GAZ1SHy
8+Zmxhc1IzAbhws7t9Ym8UrMQvK3rNmblifiMzJtpe5C/yRs4vrw6MKt2aFw+UrVF/oL9r0YUXzx
QdwOyT9xTkF/FNoLATSRGKjdOi/hOZhfybTt6TIhE3bxRcBsVfgycoeInpFveKichlFJt/5dPmSG
zMiJZHy9gdEix9B5R4u3OXu3OB96MPtntykJ+a5dSfoIX9RvIQ7mdJNpDjlKwomNGtdrrITuVyvZ
NEK6+riTUyCThQUXvT6n1lp+728ar27S4XbrCM9CWvPJOkrNZdS2lUy3+/zMliieECDWxU47bQ5z
5z53WGzn8Vs0YxtxSbtXrMHFfypzAsUWryBrwhRwbtSRK9KMCy7e2zgxk1/RxQ5IG5bHrDPFzizY
BQRp+ONIwhyetF9xs04rr9c2Y3vocz+NN634UJ9bTWEuDIA/oFZy1VOYkKG1N+HNAamza32m1zC8
akRDSUyZS7sCqcmPpXwYgGWx0FzV8cZsP8ZlEApzO9NsOd4mnvrS/lJGtg/F5BLRGG0sYrGfwbeG
zjgLhBAa7Mrs1907hvMhi4kuFnUKyButLG3+i6l/3a1NI97iJ/JtT71Oopt4M9B8HsA5l+Ub/uh4
8n+TB/J87jCR5u+Mi/U6bnBBlyYnmdwudeVmUy66XLwqCechqIDIrB0O56SBcYsF4gtvCq67CT4J
7/yHcXcIGqqiC3+v/A75MULBhQdkER9qQkzQNFrbzHAsy+YvMqzZzBdgKO5xpB5FKP6VZ7IXagdd
WDEvECRH5DBGKodROU/wyPHiT/9WM4KYL40Wv3R63jT6EsYRPB3v0jkqD1X5QjcMttKskp/kdQJ6
gkskb4gBaQHx48TvhreCugEysBGI0g02x/Puawej/0wwHjJ2cvmaS1+i8AsVJIWN1zvZOv16hotV
t/oBkia3a34Ka0664AtqgMzBxsDPwnAq1B2JI81fHaSqyA6HdSXv8GTn218ql6h6Bpi5g0GQgslq
vEh+rlTHseA/2dbQhpADamx0pjlIn6i7pbWSeJ1PSRhRIsPtIQ1Ds8cQAA35GFUeKITPaBbZPae9
lHBIYIGIyrbRCFy2sYEp8YobZGeW3c6XkHKFAXk+lDgDvkZ0ruMPg6WoPzIpfuoeHDZaGoK7sOyW
1oV+7MfzjKhf2M6Iasdb0Z8oeMdxFXZAqD/SECjI0NNDVCNo/WbnIGVHI2tJdvjvaweKRHUJ/VX3
SsOtSbATbeqXxo7gAjQnskas6qK2gYZtNUCgSt5OmOy69+E0st/Dopb2ZPXwZQTT1eY6H2z9O25d
s/woJhdrd/NoCU5XU1IiIHeL0BsSppqu+kV5g+pOqB7UVvEaTvyAWHAvWZhaQLVm4r6oY+v1hEos
fBVgNFp+CRRRX4onkR40bY39xMR0gGowiJF9r8/su9w0uX5ho33SG3McJmSdKbeRpo1w8uhAJiAB
MQltwqH9zZrAQDk4RJe79g1NI8qC+LeHMp3g9oLMqHPT92YOIAqMwGjC0rAvjQI+CTmDNuodVkbd
OxUEjMrBLMDCBOsZqFxgKjDzRisDniRCZPPAzaARMsEg/UT4EWFaMYuBVmQ6rCUV0656nZL0tRSg
LeBGTDPvt8VlRloyUMKpb3JMvqgNGMVCIHx6oLL+Tg07bDbCp4ljMAOxwPqRZeKTILSvEAaPZAM+
zHcT4eR85aiTvxhVKVfkH+k7NSTi6meCBQHD8tGRJm9OvTD+UDWflZRqdi06hXkuaZ/bNZewvYyv
fG4aXWz6OVKfR5qawV+i2A4xgvsdtS6n0i+ni4LuIl6DXavqIm+O6hNHd5SSmeXTmRRdIP8T9DOX
n9tR0rCsF6SLGRHV9WtG8fsxK25+oU8hjRGxdTgvx2RrrQURrzifnY0QNoHyDCuq3BWoZE5i5JEm
lH2LlUMpQIKToL4YmNOU22wEWUZY1FlePbwSXSfp74N17ORbLH+UFq7r3ftIa21AXwISwHcXbKP2
48ht24P+dNL7KUeoBJM4t7ENxli/JH2AMAp0WprLSg/JR2H4UXDvlWAsvecLBcSzPpPjYNUusRzA
FQIB9PGnKC1BDWPMmKRFbLfkTzgjRLsQWNKrsSNj0GEPwNOD58i400g2bXG/gtTnOHeYEOMnIRaN
syvU52onqS7nJwbF5a8uISO+CNLLBM25cov7RSWsoFkXRB5EiwSpBWfMj2HN0nRkGIbjqXje1KeX
jse74bUaCRkQppnw40QMGbSOfemCw53HUzVfOKekT9roO6kVdbaa8ZASvCfiVyxrJC7ramc8gzwj
M8NvqiBC14EOh7bRg3+4V87kpJW3+1X7rAjG1JZhsXDrnh5n+oADANaIC+a8InGl/9XwA2wfsGtX
1k2BWY+osHTv+FDBhjFXlOTqkoONICxd4tBxhqABFtdMZWlD7sw+LVtP9i1gcLx99kwftvNIHNdO
yy94K9Q/6huRny/Nv06xx5u4a476dlz6KvTT2Lix2SekPq2To/ymvpG7O2HrNP/Cu7CQg8tLbYjw
jLFqguvfELBz11iePngctg1//pe/a0Lq4cn3OBakBdddAtdqkSdHwv3hk78lEJv9HdgtZgNYQyuG
vLydr4vsMX8HnQKCg3Rd+MTeH5Ivuu/xZEEwRpH2xn4ToTiPnexYnnFZ3TMxjd/SZAc6jI6aVm+B
57lqz4WWJOge08KCXDxjLU90vQzj/RmLO5LgbDR2IEpZYSe/ogi2TnGN3gRNdYnXhvTaWLZpObLo
ZW8QkgD3xQOand700nd+RFdulKD/ppfAjmG2wAWcGqELpUgYX5l567uJ6aW6cJEQBlrz+xg7zQZ5
HWCzxgiGYugMwKy83/chcXEZwk0p4NWeoOODy/kqlcz2n695ugYSw4fn6dC6jC34CT4gU71Le14v
ORgkGQSyxkNnN4j9kj2qbqvYlwi/eJi7dfVIHhB76HNoRmiL1LvdQ9OoZhfcAfSJgTSzafPMG+IK
As0AzmUuxgFgykyFIRSFqsuGjr3Ii07pjXEH6ofz8pIMaOc1/gJwzBEeFXZXIoodJXusfVaivryH
+w/dflf4C4ZCpQAvBsEJmJ+FlQWFEjYwjBoROBk+iruR6SvW0y2MHTvC7xj4gmGuK5BTKjtmtNRq
zDJYffSq+dm8SMchp3iCwFZQg+4IDnpFZdFvkcQrVwW0HAF8vBN/xUcrr8UlX2Zzf2Vpte1Hg5Sp
2z9nm3euKS6+wlCqkIezQHIIAnCVvjmtwEb4acSrPsjom3/Ynen54I0zoqCSYjryO80LN6YS0aPK
546tEEFn+Sb1Z8weJfhGXg9va9wINsdXx1PxTW/KaGTB9IoL2EX4foel1YOp44u1XkqmP9fh/r5H
osQRQMuaxWdckCLrotDEfYnn54GfHEk2eI8CX0divo8Feb8v9D1lltgvByA8BuoitKNds+XzJJqH
8vNfmHkMZHvd54on05rDAJqCpa0H8qqhPGx5lhm/NfNFwMNB97nF87iVH/lRemFix1gCdwpGFAvk
Irk8D5h56MvCXAAmWHv4nb4gdWFqBRrwLHmY6ECvvD7gR1ouj9OEJmjyzeEfBgKzegD0qT6KY0MM
0heqpnRya54NVPyXtOFQce7IPMCi49Cf1KOqPCAWov0x/uGkYL7m02GQPpjVTxeuRGndYnOX9x/G
8zAwVo1tVOdmci7Qy6pehK+gioMTYSxHILQnpQG1+Lcyvb2r0Zq56h06GYM1wVMV9HAcl91Kas1v
lRuU79OfCaqjIKxCWIK2EIMsvA8j/AdCQ2YMS1SeU4h2UlY5rRDZwsDwM0LKUrMrnUBi5/AK6t+G
v1JyKrVDTDKxeqUkbTsi3VhehsVziJWAvlHGF9083+/bDLOBO5XgMSO6AbaXuaJ+8Vn8bHmfdwf+
VLSD0LN4Xsca02A/YkNuDJKh8abCyM5wWrq2ltqluIT6kYpkQtBhLW9efrpC4jHe6Jk3sl7mS2s6
ir5uQYPBNcKeUGttL5svUXJQ7x2poFsh9JMFU8a6226A18sNEDNgBbOaAtEyf6pEPx2bRTS+pCDP
6lWJt3K9ZOHy/QyO6TLAq2M7ZHkIqHml4aVZ4m55jqM5XnPwRKk9a/gzlNAxdpHR2C3LqmopzB+J
dNHE94pvNYpLyuqao39tiNsLwYHSV7vummul+nMMlhUGY2erhT9NN70/zcCBxinLzgleAsmtH2lN
4M/CyCalAYJMRVv0ppI+TJwO7vmKrwm+ph3M9NxHvhmFQMJ0j6TKEqayp+KbKoJnPBaPhT1kti8V
13y699IvkwMTZEN7M/rjKG87YY3BTPcP/QK2RvulyxmYYuN+yoYLypp0f4cmlUnnM4tWOtQcnoWz
IBBhjFtftdXCDffHSjx6FVwL2vY4xt/MyaBMzqQlaC7+K3n3Er4ZYMhUUVgy5HBTgCNhwDAnQJrU
/6gXxboZMI6NBp8dpBYgWNwBnou1SB0dY5DEA5Nsub8qt3jca4MPPBWbDBKGfT74Zf8hk+Vw4ZGo
5/ei0NdpeDX5HANViMuzouBIthU6MnwWutOAsBt2MVGP1VIRn1L1GsnuCEPj8+mmr/Xzn3GqweIA
t1lZLcWESfYIDykuBMnZNM5sk7y0Wb2l0U87vMSfsnqEJcg2jNpFeOljh40HbObrzswnGDRXuh+1
heIKijCd+uKMxpZBMIJSwMLGETdzsZxo4U2+wO97fqGPZ/5WbZEvYpODZhD16lkV9+hIrflQERZ+
EF+ZpXYPEY7N3Vk043hNWD4au5doVzAtfieFkVlGJzkGd65+xebcJqqTZ585GKNRT0w3AsSUORjq
r4bsOcYgVHo1F+ct7fbT89jBAq0Nh0Ndn/ecBQUlSL54wIp5wMCIA4DOSD1j7BHBn0KiWyAV2RXl
9lzpmxZB9Ds2InjC0c3REsuHhLYjcpa9stmN8LAgg+bFaz5uJrZ8asdWdhWUVa2N1AUbn2K0c87w
JQjYAyidADYTZpUrLaKRR5HFji3vM/NMkRSpBxgZygRFZX3LId+x6xdMl1ej4FPX3YV1nGxp1yLD
AZjn3Kw4HwycLPqTEX2U8CkQ7EPpnNbWyxgfxIqcYFy6yIEOjKtU+5wojJNl3QX8Vc8wbyjYngeF
HhZXqSyA+HknS6nclf3haSwGJtG7lQcwZGLm2tlf0WDzUxF1Ubnw0eFXTQ6WKdzy6O7Tqj4rjw8N
1REqHSgKHerSpw03yiCGnWC9OH004hEeCQpr8dNsDsUM59Fjy70PtyI518VuGY5W9t2w4VdKhd+W
8Pm8aeSQchOGJRHD4ocE/VIm8qX+os4bMg82F9ysEjI9rocz5gXrhrTcOYDYMMx+d3+TuYhaSVog
BiDkLuHMldqV4EDOmDScflZ6twtlb8Rilsjf+wY2KrQzrpL00g2BClUzc0fKpgIrcxO9G7nVDWow
OLu5vCiJegIBRUaE4TbVwS4Yw/c6gA0hen43HuF+QHJVzWutyivpGzZmT+Rzg20T0mCaG4HMlwuj
elV8ofilEEaaz9msqiVJq3i1FPsuRElmoG1oHsP4GS5jfviqydUipB7Ht+Q6G778i4ZfjRg550L6
k6C2Tm9l/KPW3PDPiZ1KtO6U3xf+N0kUhWEJDQYIvXT0ylPY2dM7RB4ZZQozdc6OFgd5lSmDiJA5
gukX3+B3ZAsuGLKqfI3hUOHSGYzGLnplwYMnjKPHUGx4HhUMPAynVg91fqEmKxc+Af0cwEEdrZmS
0hmlCs8SZmsKDCac8LTFRVDhGLVVRqYfYrofDZYxkAG+5lR1vvyE9df/WsFvBMCwfKdBxzR1pzFX
vNqQ3RrpWxd9iDS3Vs+h1Owa0VoXCnUR5qAhRdepqN8WKhLHwxR9zD23xI1II9b2M+NsIb+EKWmI
pnOXXwcONA5wdt7OZj46mWfGuKr+GSenpHJKyHmmm1KEPCunxpnOzeHRJx5iCrASfOg4/E08DWBm
WrE3Ll+HNFdjn+CoRIg2BGy8U31NiqAwNnHkj0gvqvFfiE/O1xRCUO33vxzxGYb3hKgN+woi8Li8
Onz5ZG0iwet/oUpwzrf4PY1DUBD1uThs6p9t81n8uaak2ddT39cMFstlRJUP+0I7MqvjNRS6v1Jf
N73LJLDK9p3yysfO5S0WfCVlkVm/cVYZ8XbocDCHHkiuRmkDFcpfRuxxPehhGjUYlEc8BLwtYTj3
5q4udzMkCWMzaFRJ+O9IF4ajCCEmT5129w5w9y0dz8ZwDnUD2Qv01/AXo1dAJxJo9PnbCImY/ljK
KWK4EdzAA0rs6v4hglzM4yJaCSbrJR5BbrcFJixoINm67jafcUREgdwEW+oycZVyZNrI1WasIvH2
KqwZBO7FdM+plPcKp1ITYWSH7pbY74jRodifxoqBJbhVjpdIJ8gErMNm18hCHyB2hr9Nc83m74xX
moYfdbzl5NbwXU/rXHJsLxXQhkUPJ5oeIGPDjWCdG5/i/UOjpEOjulRUyVZisNN2dKx+9PStyGdE
POl7rtqf0Y3Tv96/5oeFy5+n/DA6SJy79dIO/vjE/KT0wWRL8trH9b3wEzecd9rwMS6e5cVRtohr
WiuyK5UuRi6YVPMtbV5u9K8hO4+RX5Q+sICMpR4ZB2t5tq+kBMOotFz968qQ/roWmQ4+Mtp0qFI9
NF7m1IV0Sc9nXhUcZNWQYk29ORmbEBmw7NslhpSLX9SHycTJySBTE4CKU2VPk+Zl2/mXQmN0GFRK
42LJxYKDD6wdGwXNAqshL12d6Y+aAIDn74R5s078gglJzBOYBfTMMb1tfRKxyPg3BeLgZvmedCTq
cM69HxVbB51jCYzdBi0H5MDJZw2S/RReqEVjh9qTXSFzO3jvcnaWIn9abfpGWG0iYJHfKXlImNkg
GzbtuX5V6lcJmVd4ZTsCU+nVw4BgTBp8RpMKRW22kZnOMSuBjpVvmZaBEEH0IPqbDFvY8i0BjiXG
b4z3A5oMER9bcqjgVg7fes4OfYzrR82gFxkPT39stzqdCOiYxmN7aukd4gNUkCmGoEfz7Y+c8LCh
TMpiaPq8E0y7sdDTWMU0jsYh5typE5v/AVwC6/Q//R7Apyuw6t0l7D0F3bMoO+lZGYghvI3lBWB1
plAr8rOQMl4kf9Qrz0A6LnaSfnGdaehTB6yrxt6zxBq19NJPWKavzXX50uX3S8zB/+bZKR7hwzGz
+cddfi0vs5h5Lt8HMMqf5OfUyWyA1dRprgC9DvQPV1tDzl/L/CpsQiL5ptj5/5/WWwzbZfBdRprN
y6xgeV7snkEYLDlmy78Tfrf89zOYN/WSm2B42ibDzrZYfu2UP9v6LKj4R8LyXNvI2NlbHmPSB+NN
XFcuEu9h+YyJi9soMNeiNFvUav8b4ALtLearNakgnPVA5T8tkj6nu3szyoob4O3yI5cgwBD/9RCB
YvYeBsZ+9iQC8zTSnvHP54IkLLmSi0VKN68NRdLFMICHDbcQT1v3DwuYcXnr46/m8XZ30SELGNXh
64+5+0IwaQ+LqT+0nW1zrNzqREHIXxxkG+WPK3E0nzj/ko8Kw1HgSgeiR8WYuQvAFLhE2LDwyQHj
N0XANIdMEOLOffwKuSqzo7oyLvKYmOAT9jykAWX0sFms+9Pg7mXYjtW7PIhhZHKBcMANynPtYdrr
WkcYDEEaxPiWLTkTyPECQKbF2AEzXs4dDPAWO9iBf/+/eiDGEShQYSyXuaBvRDL8TNXmznG5LAXu
CKh+x8DMH47NqQRsdJb3CxjgjrfqpLrMnYuAQ17kLi6/kiAmh5GbT8Ivkmi/c5fsBaDjE83amuZg
wxAJuTLjU0/xqmC5XIpDhcvtrrkV04YyJODDLRUv3Zwr2RDQKRPw2HlffInRE5J5sNy3ic2VZcBi
nnAhRpDFdsCqWIz0mbFjDR1BuGD1zKgg+X8OET4jgKY78e0ct0SE4bCwWZ6eGh4jT0DFOoeBwv0u
Aj1dZ0Q69uiuhVvo9eQZhkQSFAFhIBorLOMyiHZ5UXcdVtS1mwZMovQNKm/uCbZ8gfpGeryXE2iB
dGex8giWFYte/9yD0Wa4flOOkO1gYFa9/BublgBpzuCTDcE+TWO4u3s6Sny4iq20xcoTsAWzamz7
UXpdyQjkcvKUsgS5ebjfZsQOxIDDfwsOKQe7AXasPna5F55v5A1cJWxScBgRHcjMLBfavU3J2l98
v2kWcCqcYOjq7wJbg/WXo8Cfejg47Lrf8CtCdvrJSvvsx1V1VXfsDQ6CKh7rJfRg2SMYmv7tGwA/
7BHw1ngwsUP9e74WyzuRDCDr/pA3w28UkMnD0WfDAglCBPIyf7e45aGOxEIP1iDidFyLlqVueipg
bhkY74u0YvnT6VfFlS9HWY9C3WHg5CCoR4Do93zB8mzwk/jFNsqIcNhQcVCZclvYGnHuxt9+saqe
fIhSvOdlB1jUqySc8LNzrsLywnevfbl74qKRKwP5l5d1Md/jrdWBeEOZo+O3pfJmwoPqlX/XMQ9a
HP+W7JflM6AN+nMNdK1g2X/Zs3Coynl89V8w3nLHfHbDm1s+H69JCspyCVLedI79y2IAI/K7NMD3
Vt00D8xsMW7TN8ulML7/Xn+5EKyQZY0oWE31ZDvjtWSLCa6JubBHc1Mclmu0XD9qGyoN+vDlXd+9
xaSw5XuXi4gIYCdiCweEcvy78u7zUj1Klu3yZ8sLxPz/8lGYP/3dHVIx2IP/I+m8lhTVojD8Qscq
CQLeksWcww1lBlFBlPj059s91Wf69PR0G2CHtf/1B7fHj4v7I16MCAbCh1HEyogoNcP78aYwHbvx
qke8S2Eogdch53tyV8IjESSxF3FiJlXKwA9ImB92DyKYIDwqjETxgfqcBazDTzC38FDEVJEWECmZ
XBQxgHhqvgu2yErRYIPzZ6koZktA90LkeogkHfFAGLYLFTMfeLCIacYBiDQDXJLRXP0NcjHzRL6B
+AHxAX2JSp8WC4SXi3DkiUZ3upAiOWYgTJ4eo4g0I/yNsDHqEEnyFyn192x9PEHEiwbUnwjnHf6F
vzPUgCR4hQXz6+81h2PxaEJqzCNQl/t4Q4rXLEJlAFW4EEKV/cITCCclfHY+PJ4wevpgByXi5YQr
Eus+f2fregnSlnCSEaJsEb4iEslYL2E+i6UfzcW/b3M2Y8pCIJWINBf/BhmZ4Y/J/J+YW7xdLiLT
UJ+SfsKtzuDKc7b+G7SMm+JYjkCnXlaMr2fopWZtGxiCiEFlMDRyxnY+0LjlMB/YEBgWOFDy7u43
+QBUiDsMOnMxDuhdiUyf8Ihry+UD/oQeggsl/GfwuxLxRoL6zYX7d/u4Fb3Ln1id4BLhas/duoir
LK4Yj4+vZyxaWr3p429siPkvXr5YVcSb+bvi4q792VBBOe/i5yk+HqxBDCx0vcHfbYVyHwgXpb+h
5DX9GVDU/QagiaUQyImw4Yfh3aft5/3dtkY4rooJS4QROry/RQPw9TfSGtYMFoPB3WcZKXEhFfNI
WJkK3w056E/FJX7j8fTvVfI62XqZ8ezzvxG2xmLikWnmwb5ZVN4LKn0Pt4ynuwoHOKoM4qDv6q6Y
oeJp5CDEu+tl60CdTAmGqng3wjq0i+spb5D2ZPG3GPFWxZOKQZgyFRhB3I9GPLlY8zRuqXhEcRtx
hPmwxGksMqpQvpMzxqviLM/rzri+Yt/IUL9FrEvipUKUmeBO+/eexHqejWiOxXxLDkopdx71UJoK
X6uuhz/a3+QUk0YMBfE5P0e4XT25PiyEA6Sbg54LaffvLnL8TCf5oByhSOQ7fJFhe4cJYSDe/30i
fHcYayOgD5HyJoyzxPsTCT5ygIUqDouMxPeo3YnXKH4WcjtXhtcNYZylUA4I7WIZEcsRFZAASOGG
cOV4u9xfvsXwqoLsrHDBwmPXC69QMZ0LSMKI5efvh7MB80S8trvfY2qw2LrC9qfvKrZ4L11HTJmu
U03o4s3o7CwUG1dHqhthGEgHCLs+3GTFRdW4mGJbQcEjrrS4ln8rn1gvOr58+Aa6MDti/BcYt/VZ
W0TckcJq8WQgiJt356mEvQw+uli/vPChIfyZJxdzVgy+36gd5Djn/Px/G3cP56CE8GhhZ/D14gA6
3ew5xa3Hj7VZPVT8j/cmDv0z/wr4wtbpES4TuA3I0CO7jaE9oP3GMd8ix7vXsRsKGKtiKYtQX0c/
623jQopczNFSsU1/TNC/97KovQ5JPUu9M1T6rgR3Y9pCj/JBgsKuj2vnB9b/C2GzpTrtQIoAzAaf
QLGL1Hkqwmj0hCYIlZH7BPRcwiKgusQVIHUSvBf34Ru7xNEXDCOxNAjvbt6xu/UqPaDv/VSLvmq1
ozq2ESVW1wbce51m7gAaB5bWToRFfo6TopkEZeiGEtY5KTskZ4sRfjfNxNhUoNAWtk0xSKqpvywV
BNPpbpC6Iun4XWggxISm4LUKRxa3SFLgITQOquMPP0nA2R7VW3PUbj0U/CXaqtAz+AHR23t/x9+J
VOwkdEZoy9VnoBYYTNfD7tt71fYu3SiQhbFoOurG4KlAKsORBuhsgkwslyZYG7xpDJnVnYGVhbSE
TKQcYzWQdj1wrXLU2+H+DJ5Sr0Pv2zeEljgDsm2t8aFxdArDHb9xn/NLWpAuvhJ+AB0amSwLmCSG
CIakMe1dI2EJZb1DsoWtg/Dbp/Fi6xgIglVrnPPxFu6b+NVJ5ybZotZKCV0WD9IALjDRmDP9ZYnz
5nckySM1dOpsVVmtFppIfHEt3/V0v2/avCKWwdaOCaBykOVqXqUNk2NxU85kIthMZRYojzZ6vSvv
qD9ws0wJ6hOqCj7jkCxBB9UQAheerjrZKFqF6YzGx4OwULBcemr4VnMKuzuqV2Kv+F3wa/lOa4CW
vY58KTnq4jMVQA4o+2SCqLvyBaDq9nFL1Y86x7n0c3qfO8iuwamiO/RkEm6roLfKeZO4l32gmrBM
Pb3Oj1zdGslCbBMlJrgIfZu4XFwoe/OcLWBR1ODzIMewPRCDYFiVouSDkqYe8L/XUY/i+p0Pw98N
pgCbtx76OKKyhWbFuCjc3iXTRjgUF3NlINRLWDQ/mFAO7jXKpR/NKEkwpBOuiVWyk7CFoScAPabE
JNeF/kKjO5l3kTPwhPd9XdJEhptlQFnHwzmDjAFll651a2fxGSCuN2uLMW5a+bCg22GmJ4htofWT
sI8xeoH0HpWSKxduRM5Cj1iBz7ZXroCb9e9UV8nUcF/VhZ5YjDc6JKAItS1kpiVNekgHwm2Hrgse
LijRmoyGz5HzWTpqvxwPLTmezqFHQk7j+Krg6099gwKiRf7BQ9FGTGJom3ZllqWjLYgl/k1CKyvJ
ncbVD8Nq2nwlxcKbN/ghCgdrIZS9IMYZrA9wUpPaCB0x+csYPgEhcwjjmKH4375uJTSmQMeNhdye
bJ6J11C/RfkU3a9AOJ9TUcy4jNseUdVbMCZ8bnQH9JVYKbjYH488nHBB0hFoLP+AhANwlmqTZqMi
jqU440ATkcjF7iQWq/nsNp9L4Q02AgGAzd+h3aeVDOPzYYeLXjkAlU3V6dPr7Z/e4zG80PKuPt4t
WsMnmM8NchBAY+07DWNe3RytUP/h9H9kg/AoPCs/lfGGFZUzHmZBaN6e44uvlVcSwx/a8NHp2L/7
tSFz9f2BJZNZd97/u5o/aLtFCaTYn9MXJRve/EpMx6zkJxAj/HBBLEtTx0rjSZCqxIZe0slBDwRT
JcLrIX/80HMGnc86T0DF3uo8aUa3p9fPC6dISBJCu5PmZGxoBl4OiJlAekvgZBm73/yF7aPyCGls
bmKXk6hcXb86HOCM0jeEE3Qn0dloF11IA91kBbMgmoM4hzxcDCia2LSmw5zUxLS2fqxA+BMl9gVA
twtHMVRebFdBNH+/TlkypAt7vIDY/SrD+/6G3S1JOerLS5YGJGPZB/nveYQydMTZw6BHlDjySfQ2
J3dcx3IKKh9uDBErEHSTpcSbyDiwwwER7wXa7We50V7j4Vc98mOsGe90kV/vXfYTHYJs8IlMEoH4
97e54YJcBPL7I2wLjiUYMpvrh6e7Z4NhOqVrLgl08T1e1pQp8W8Jhzcyb4/Wa8whEOt7LaFI+FEn
g6iXaWs+HILJOha/Pn87Q9jLZASZgP8xchyQV+pcbYLYYvOZQkzu0WHHOIRM1couF8W2fdgG0kJ8
/3baCRBT82le4Q1gOLAnoAToRGSlou/RBeqHBRjhSsOxqZ3TRNU4pW+Hd7xMngfEd3rQbGkk9O+E
L6HZKT6MKnsu1asSXIYGiH4oOAU02wKSBQLMMEN/sP7x+rJq8H6yF0c+jTDiC/Purm2/VlDoAajy
Sz3KdMX7BRZKWJ7Tr6hYlkeAvJCe313CINjqH9Mqc5RYpBxnaxIDvNcSO6SEBftxfMmmgqxRMluI
hrAwvC7iWec7ig2YNyj5dnR1YahZQ3WrqgP6MvSlu5kjFYM7iO44ETYwMHhf7Qit6cMUN7Fs5u1Y
QvMZwGc2vn6JYmOWCv6ogFAbBNFmNtHQmoTBfaWxWpUTZR2Zlq7RRIacMH/Qq4lMadxjuC3uofk0
j+jzzLSEaOhzLfTgdcnvbkVMlhnmYy45mwNNIyxNduD275eNPD34kMEZ2nA7CZnxX7FFLxUkPAHM
HxQuvXYXdjI7npkd9UOG8GJd8Cgd890bh6P++1yR9gAHDMG3lW8gwCoe6/PDMgYQXhE0WOqlDeTd
ffYGu0/pdKtcGVtithTL1M4RbVmdOeYlA7wmJPzbw+HqeYpY61kDZwCFZ4VI+hXLzKNhDTLlZf8g
tXjOPGsHIh6aDe4BpKkC+KaDlqs3qmYPOAKY9HF0Edc6PwyzOcs42mVnA9LqDpGU0X7NrRtpc2dg
iRafUhgFOHXisCvZ5HHAJ62CA84lZCfVVF/sLLkNANbdaIoXq8Qz6EuORh+MWOgx5zRTvajZSXvG
e2hBWpGsSck27HxXzGscC/TRgyqcVK7MZnykYKFfj+EY0qH/2cRfsNJjS7JndvRpB7l4qzpKLmol
xRiMd8SmpMjfkZB0BbshwIzrN/rZ0zEHjNaNJ7AS6teepvMl8rL0KMM+1UcJDqucMlu/7AeXKkXU
P58jrYfyp4wryJmhVdOra0e/9ZAmEouWSAm8KDOWb4zeM+iX1CzAktEIBrT025SHHzSuiNB6Az/c
BeXIpzP0RewNb4JUEweO2eWB3HJZNJs6wjpFEIHqKCgz97emncfaWfYmotnFiSESKxYPp+K8jmXJ
sN3z7HtgWsgxyZJYNLthrkwTBA0qFghmwMYKkS+HKoNauLsrYttwE1v7EjVN2rFQqoJhC2clsF3U
m1gqUTOo0GZ7FWwUfRnheUPcHLz4N6ZR3rs3YTWKwKMohehl4Dhg5mbwHXxks7b21VlfRx9Ps8Ft
mf07uvLTF60IMsAhh8AQ14O4obVkASAjY6WywtBMC+71Lfmh7k0UJ5OxZy6wGVmE59pxAvX8erqv
jrm4GiSRcRakcPKkyT1d4UNhcKPhg5nV6DHRH8HXLuz2u7ivRr/bE7YFkqKbbAxaS48spfWpzun4
YLtCR2WGmqxaVaVVH575iK5CdxfiZeG+9i8KAuCsqByk289QCPGhTs26NA0eUOYx1hUqEYoN5H7w
/YlPZEGIK9H8CeQT3AEahDB0UynIINJgQbl67N7vcXuSkVysI6s3wjvfmOsojgiLcFpyRuz0qID0
5C4GO7qwUquwSJFM9YOOG+smkRDEOpVZsKl7+zmMa+Eeb8xJF+gPqKQ5bG131i74fBf6z1JW9pp9
ohpkZKyJ/D3yUZA5WK8PLvEwQdBaw6nEe9FonN+uZ2Jeb9ywKsKqAohDEFLZJeSXuYfbDQqOhELk
W7KwG1gUg9O8ef3DdEOeGqRldFAXXLDIeKJ0c2jUP683nrQZvq9dGP7CGCMiAgbSJsFpezbmI8Aa
WsWezefusDGTqSGdIBKICdwRG3oLsmS/VvvRPgG+cTowakY05p4OrUUnmkiWv9cMuCAsgL8JK5wm
41sAUBSw8SO0FY9ZnHQx8vuzYtphZcLTwEzhLHFKGrWwrjijB8mK9iV92xly6o5GDl45ZwgI0dFm
2Zwgsw6SVTLI3g6ah97mwVGalg5mGfPs0CBzFdoH3fvMvtNHAIcOnvTv8C3MYlZCFCaXRVhS4k6N
lOwCb3cm2EK/UzTr6z6+SPhXlABygAkY9z9WWrhMkkFJpygZoUjtwGBsIahAo9vVdraq+z5kIigV
QSlzXFbO2nzXYvWf/fzWNQ6cEZh/Ns1nIrGfa3VYJEIhA5IsQC+yGY7vjvuTzTcKz2rz9aL9z/DD
ZPv6bPoh12yYtFPaKS+KaGQzHkYrLWZ28KrkA3aN/XrS073MBiRZwN1EVS7iYuMT0kWUHueK3MaX
jR+OSoDannZuccI0oaKc80T4GKOJcAYdpc1AmsKpVzLILil19IlzUbsnl4hmElCiVbvpxiDaLhoh
OvHUs4ErWjOIto1CORLU256OJxPRg1OSElo3Y3xIG1TKj8wxKINlKz68T735axXv29biVn1oJB7h
AEwGyoGd7+48lvqpusJKUsY9pwtjH3Miomq0QdNMdM2Gl1PoA4nNjxwP6EeYYb0dRPMo5hD4dXU/
bSdISlT4wsfP/jOldGCRfYcL6YElBT5j1lMaBgrEjz6QyEiZ4ZzBIpofDHRP8Ak5GDzqL2srjHV6
QZ392yuSFdUzo160+iNfUGBec/k02uQUrxXnTBs6Ciycrkr6LnZE6LW3cFxemfk2jaVCs2OD6FNo
v+A1fp1K0IDtrHWE9c+s9/Y+eES5mrq5Y4wi2ZOAg+eFiwvtW2mcuJn05knkxOpIkcf3mXDVICb7
61ePxQ/Zj2JZW954A7zw84xz32ueLvzJiLS7VbjTA2QwzEsdKjT44K67Iu9mCNO3IE8IxQA0Tg7d
eJ5zJo5GEVoZYkmiaT1F0y04aHhk4agEepGfU6czTEXs2g4PfWxdoX1g1feyhsXRQMHIjhItulhC
YKhDh/Ch4KyOjNp5Mko/gyHf3UI+RrPR2FxiwSIg8woKvDoxcKGEnQH3qLvAiQnidxT8rpBAngfO
OVCt+jP8GRAz4fCqWSXxFYBaJ4gUBDu+sftorWIU7yHIg8wIijty/w/qxIZDId+EKzuIsF6HHTHD
8o8g2DVqfLH4cODBeHpBawEYaJQswpxuXH+JkfurF5QaVR/4CcZqn0eg9uaGPOUxMtZyYm8uf0us
Mu2zoSior5Cp+RA/eRvRoaTv6GrzF0CeB5LdisCZnwv343pf3lhd0SGs0FGQ64jFaNhfQpx8cYMw
BqWEUKjt8D/pSh5LPI5Dj1k90EUH1seYHcGBbDPjjAErnXFGwcncCToolJk2ih8h/yFS0NSmBUEs
M6RSL1be1kxhdFqqXbhvXxu8qQ05dW3V1aLFTRPyYWyK4t+MbpVigm2GF4Rp/Kdiz4nxf4WkqSVy
DrhooSw4jFOcJbiR5U/7PuB4LCFZDE/CetSwu9GwY8x23+hQSVujWMJzryqkLWNcRmAb5U3w649g
10CGkn1kYoA5FgJAVEoraigyuOx8w3KgUTto9Op2PYwwE2h8vihJCmmW4toFD48awuvWMzwKnSXB
0tVQtb/n50nFqPbhvAu3u8ycev4phB6vGoWKVVeUGpFuhx9b4Tz2uUUL8ncwZjSjoyGNJCQGwCuV
9eSIrDndQbrr5n5lf/C5L/ZoN2n4XIFpCjvzU230SRyEyXcynyBTaMtHjiGzoWDC/dhK6MpqrzvT
LarizA+ViVwFkuHiZZ2+pixY4aj0ZzrN8+SihmZrwYNB0pWxW0OMoDxSxjUyE1BeF1uZGWz7YvA6
84ZdzgaGLVNuuBgQ22C9zluj2R/b8Q46rN+asbXvusWFAzMLkQasMsCCFgrdH+MBgcEBIMDgIE9Z
ymkOlqQDwMa/Diq315jOZ1oNf54CfDStx9G8garFuq65zCixaKlWCVt39rP871IcgNj6HWNoCHK0
I6sU1S5yL2iVsC8wNLpo4jT9u2I3Un2cxry7jTkHIlRNidiLLXHBTj2uPcn5DsilQUIhpLtmgt47
KMdZsMzrgcQxfFtjXO69D69P0Ce+hqqctYOkYdp59g3bkRknNsMhLJhxtMUpBtoUqjJ8237DG92y
lU2SQhWQw0Nc+mdJQq3z9iqedEs8JH4TPisflh/Xp1dBxadWncU9+H/2A4R+HHM0SzxDxEnY2K08
5vChtzFVA9RZixDe9W+dW8n5gaufd3t7jzF+EDze14/WSCEQvxLwblGMQXHAPU6Ge+19VrF2SWfs
CvCYTm/viyUR7InhffcqfI54PJ7sKFjDCxvQYhsnUw4FdxdpA6kNW+SvrGSp+6h8SKOqOg0XN5iN
0BZUG7HTvocdkgWyjpvf/AX/ZJtCSiVn8IDnDrFF5CL0g77NaSdV18EX7SVvimktu+gvenvOKPP3
gVIZgsBS39+E6NUFoyIuGNMETEneNOl7N0yOsyk0tCwIQM1UwbpADITm7lARmwMx9x2wsspPV38F
keBC9GEBWt8Tl7SBneKCty7TLMhr57ME8QNWDSexi4S2MZf4XiBHR2dDSyWAFnyCscCPYAoAjZ2k
qQypW8TZgIXJ+p2hhLN/c+fpqiZbuO2XhnOmm27RdDDHn2tgPggPZsqlHKLUSZYcSmP39vDY+buL
lETuPvohD/E68mUrxVGyWuH91gMoHFDs0JlGw3aHv+e5FPcODUHgBqAwhAaShe43dtkC6IsKN8OY
YhPQmFLueeUJeWeE8lmfxLLJGKIrhs/kJMIPIfEYStRWYIgN8zJyZL+PMzmaGxgzXx8PdmXFoeWB
1t9HUQS49EBuOebxXo0voS+OCBteyeMH9Q8hAm4RdGkGA0C9vaeQ0kVr4OID9DbETTDBGhtikv2d
FcsO3GD7OyQ5xG/PuMMEz+ic2/bXwWcUczHtNcyaWcOaOOWyoZTWfLL/BKYFMetFeiGAvPCluuMH
6pYTBiFi88/Y2MExUhyD/UNr3Hb9371b9ftGHpUs55rdt3TL4LNhY3JvQQBma/r3J7bwaP37Fzo4
1m9IQYuzfjzOth02DKvjJF4C30itbTzlhxhQT6Dhn0QMjWAWMKv7wnmT4xG4HuQcsudG4iPeAEc5
tVsTH1o4JQl/vxFw3eA+vA9l+DHFnPllC0LVncaOQ0XHR8OH5IrPLR3Jf39EV/LfRz3CdHXy7yfE
T4VejBbOE19KdBMlt7bTSTmq7dckndRY3RlBbYv8UBIz+YyXnSn+76Iq4AvdpNC3c1ua4nAxrjji
cSblMZuNoHz9tVCzQcFfxOOL3nl1vPs8Iemdm3ShuL9V18H42FEtbcM5j/6bagEG0VXEBdrFGpzP
Dz6eUA6AuUDAzWvHuUonIjEsurg2+juLLZvtAoCPDt3XPEyNAFjBlGwOqvAZuAxuxTXMR5xDOMuU
WBhZ0XtecUOounAsaoN6gGKSjJLv04txhg+gvQL00tRLF4/Mfok0C8VXTm3PI5ETmNyiBOE+1+z2
8EgZA1vUpNYPxhuHAzh+6rbrayd5mNiA0hY+PyZ1D39y3EqfHvA4tHUYpBY7K7/XDH4WSyU0Jghv
S9wwMZTQ94ImKcB8oCr3HwFSMC6J22YjzTaPY92YjYvrtlvY29m1xAwFaqLV52N2xc+Ga4WizhIN
WpIXuaNhQFapJf7QDhpW4x5pg4mjD2nm0tDV+P6p537NE1WQc58Dga1p6a6zZTp/Y3pfLgkDESnN
7jRxTqspJk1uMY/NKV9NI+s0LWEXCVqc6Il/FmIciuZ06Invtjb6R1vlyUWGIkJV7jFYmwkB4u+2
teb1ej1vz2I2kUBt4XBgXTFdsu5cZuYzl/vFOxL/kDAFr09zBobBh2by1sV9qLn54sfouTAUxP0h
D9o8qc6J4sAEh+GjwPT+3wfwN7boYiiLoV05iMntfyyOkkS/bEQ0wN9Qh2DMz9G5HnK2RH6ITZYt
Rjtxdw6e+Yz1f3NAzAMRgvez23Ppiin7ccCyyAiHLLhDB0zAn/CBxzDNwgjc4sBkPQfGH2sr9Com
3r/5+htAfTuy5i+yGXLZxXuWMz+es7EgdJW49pYj8VU+eE1+EDYINoYRIegw4dgY96YGn42xAilD
mf7O6kE9vHfQGmSfmr87Bz1HNo1AWCHoZ8Panw86Z0GW6FrfjSDjiWshloB/awN4slIPsS4ELiLc
MmQVMLz3SlyqXWMNU3N8+lonfEzM+7DnTqenExk+14g7SzOU67xS/NXqa00HNH/+buvT3CKWt0cc
kblz6PSoGQ2OkxmLLeIy88g2i++sBqL170PQPmVbg8ra8UJIqs9JY+tB/9bx9KB02KNWtZNvRNkr
PmSYkqr7hCTa2FRwrkRYe81P1WLwBJ95vtSH+TQ6C/KEYr/thyuGFM40+BY8T1gkDDgDsEgbA3X/
b7Hm8xhDenMgBhblKB8nFkAPdJCMtgGtoiaQoT/1fcEd6npI1SGqaPPCMeYcEwhjhdXCGgnHyIlm
tS0+sOljRcY/lHa+WK/j4WtBCEkP6iCO88doHTo9O0KB3xDp8xj1lqRfb2TiJe5HyDog16ViJRue
mmNYBlcYzr+lT6NZsXktADv6y/uRfsW8uKGeG/Et9ln83Vlgu/g9W49dtiuCDQCbNrljGz0ET1En
PkHZQ5mIGKuMsQe2N/iHkkfsidWctne7zAu/yTwSuzNSDfqODv3TsDC/hKoApwfLe8xYnlRt8CDA
TYXbTkVd7LcoRYXlvwz1GreYLQ13EJBFF/8Xs7nEkH8Grz5hBQRA8gt26j2mn3UXQopFjNQLROI5
lA2gEJrZNu4rk9qPn66a29kz4BhE/sUOdCFm4dt8Vw1m7qUZMRgv2FQl+1wzpY2xey8mXe7bSgM/
wIfUATOIoblXdtRxuoqFkTkqPeLmaS7RDLnzNly+kHTrAzwDSEMfgfHCMAKSm/0Lu7nizaRPIlCV
hbpSFlGxUTJMxWzj3PPEVy4eJ5QplsaMt08v/8MmVFIXWcmQF0Yg8MvsLSRhUFVRgF86WNTMtFF3
SSoOSUf9cZya/LxlcKC8PG/ADuT6EFiUWB88fDFmwraxHnW61qJEW4V1AoY1mBxT/ILvBBz9urjP
cgoe/2DLl+wwms2xt7pfJGgd1IhdahF5IC24R5XZcSJchXiFmFZ8kC2wnyrbkFPYFDkbpvyCGQKC
QL9kA/1N2cETxM6ZGBS4LsfOibv88fBosXsL+WJwn87p7rtLd+rye4622OAxzi7y5X1q9uHqt41I
sapPq2Sub7NpvpTX2hWZIdQhaEfy8bFLYDb63wlEKpo4k3wFjwremGxxhV1RkGQrhjb7SewTxxNb
YoN5TVigb89BDzLGVBq8YHutiK+F/5Z+rAjWhkmM+Y6IF6hl6RFFIoV3V+WQMk7AfrGqIRnRuIKx
d3JHZwSA9rK+SaeWrrZkVcydaPo6yHD13jPm6EaRaYyN1RSLa4JhaG2SCtZ3oUXFh+TKFS6oxJE4
H4pzSBEAfwQrq/tR/nkfGD6czSMrQVbfwUwSL08r/NqN7v263reGVWQn3MLMwouls4m+UBN9ucOM
GYaocoT9OiPKfIR0x3GOtN5QcVS3e+72sVzDnQEjA3RVSGrcqu+F/XUfYcTb0zuzjzJ6HzsvGAqI
D92aVEaqTUAEaNq3Zkd8xor+KB5sV6YvKDwi1oiCHau8qmPH+vD+FjkE5xcYS/y6VmRgJFi198Uy
9NwXzNTEJMPMyoaZ6KgOWEZt3F0HMjlryejnxIjGaEg4nau+zsHECKVQzBWG2LA5cSGBFD2XCSWN
wOKaOatbssgxtsWQ+TvJLtkMYtsOjiGhwxwEJdGwgpCMxQYupjaiZn5BOgNYN0hrV+0ueXu9XeUp
JNPFtDL1OR5jDk7TRd8qFr9VRZpEMujssgslCfW9CJYooX+HpJU96Z874UCGEEEpBkxQQdMsDnzV
rGmtUueosMHUY7HQh/3TF0tdhMUjzM+xdAHZ4yBUD7C4lU9ZBuq91EWWo04kJ05fYyy1UK6iwarp
m5Xg/pY8xBwP5yL82mvYZvR9ZxFmpUDwSGapLGBo0I1FvHcDooB1TxnZWWVQ28zXJqN6YE0mpRlt
5bET9IGMcRbl7NGz6VLTycek1Rh2T9VSZ4jTwwDMcWIikHfxCtn0CNAayFS5psv+BwYeDlj4o9Ox
i+btlYM8S+oXK0MYBjwSVin8N09O8vi3wzWF4GBk3Fx2TLFx0bC0Majpi+JIHuMUiwspHif3WxKK
zJUfYb1ATgBEHPMhZ/TgiTisIqR2E/nAwlrxe93ISjf6DL3jDzX202sv38gqkQREQLxEPXfnaP3h
daEx5hhEuXaGE4w8t3uoJdFJKiK3pQt3oO+EDhq74xpT9DN0Oma+StTlRMNQT6gFUETcutg2m71d
PMyXDf48dONqdL5gvCaO6V92AYYR6F3kwOUnNo5HODTYR9IrxNyNso0bwvfelNMqKzmmrpzRaU99
nCfnyICsd0yxU2xPClsJoUzu1eyYohHrTfQh0UWL76KaYER1+F4Z//UWYekxXlCITV8cNzBCHkuL
7lQKHhucoWZxoOhoEK3fiAWY9ZDwkIY4tE1DDiBzEclsIxbPZgLvLd9nKMIvd47se0JCcjIrGBRQ
EOgojUgGedkUe99jz1Ux5ubCQiVdv4KHqzJNv/ti36PZI/wTCWL8zaDdvRZEB0LvnGqwL5wwgHxH
akpLXddd45hpIaBb0n5GYdCZsk7N2CtYKB9vK3GKBUFT1F7bJCAr8Bo7dPUpzXJLHqsHzMVQKn+Q
dOSzX3f5fQdRNYEkOugCc3ovpXKd0nHYbzbYQW3UXbjDvU48tiuj6w7NfJIS7YAAB4xOqAJNvkhX
jwUQz9etdpiKYdZjUz/MAO69JHapbm7YnrOzuYWGnfAi5/7f1vwgaGwzzDi0TvpXYwtK/Ua/h+eo
1eoW7bw5QWUDHc8sv5znk3qTr7Utne8PB46tTNl4KWhXMEuo5mUzvdx32Rwku7x27PBkgBmui4eL
BrZY6ht6evHqvQmBkE1WfHyUgnpHT4FxjGUZ9+1aChwT5SOO5yEtdXr2a2X94R9RK3BIYpfOhD0y
kAnUuF7taTlEBbPeR9dq1AuexwJlPas9zEmaK38+w3LvANpVXhXoEpiXGjbXqp/STJANqDBYw2FU
BjslazkG4489eFPxd0Vwpl47vCH62awL+rV3ZVOhy4OFKM1qoOxO4xSEdwN7MhiegkLU8rVuQ2it
gcN3zRnsl6ZVIpsOLRsWMVraje7zXILfQ6EI+ktWj0x0kAOE30uHUJlwDUFW25ygzLV/WUsCqGFZ
hH3HWfBtqrh1PQ+iTSLwJkw68RgzlzoEBMgXL0s/hhwAGX+8JpFxRbcLUbJ4GdpSPyiHDg6xXPob
/29muqOv+xA9sWAxz6Hbd1CjT2k0LLr7aEtISb1Az94z051C7zA14cwQ6j5hs7zvmYbOSHLu+z5L
Z0yNDqBFmmx8Em6ATDaGFG59UD1oP9NepPGA6JnjqII3omiFAAhXCPuv5bw7ek/6KvE6hCKZxINO
ohN1Q8URmVIYwO303mo0PVYtNxcB7xqHmTV0DUL/aOuJGAHze6q2GXgvJlUZdf0BohZ9u/KqbdF5
Um7OlbUxRM58TVnkUA+D1SNFFi5hFSQFMn02yQ3rBVJoHIydlD22I7+9RuxvIV74D4kddkE0RRQf
ip8gW45ZAlkI4Rw8d+H69xmoHozakAg7qybImlUXpjt+pciQWSBUr7odKHsOsBehbm9pedGXx9Qb
rXYauwxpgC8G8KhHiiUp2iQ6mAjioJqdeheiW6bSMnWwSwYc3NDlh4RMhlD9dcgCkiNaUPSOp30G
s8U8ivAgg1p97E+bm8pQ3GBN0t1EQA2vQ3lKrhoXf6EvKDtI3xNRlpVDMM4T9vawge+HN+iWbeBz
zU+cVNiEzf4p3yskhUUuvHIaQl/vE+jbGitnHjddcGCGw7AHDfLTw2edzEnQ85WXeb9SSueUHrhH
EdlL4eEKeQcyjzFmsstFMn/Av48DnqUm0zWZK1uKDg5IygkKcmdBKsLufqQL7RFMtm18uMjNkhYH
FlwnCD40GqB4Rj2bNjhMA3xkYHrcGb2Lz4kWXXNihP3zK2eBZ/Pr7+TWgoc+B/OKZqgRoMe3nO1x
BaOcv3fQ+FtyZlFXtXRG+R0uMpeS1KXPkZ9FswCQBccMInjrfliBQs4K1t3Pif/2yD1aIaTjeCiD
5Nk/V4O3IYQXej5gG+bUCwCCPI4zVEXLF79JciLQYUn70IlPb90hpprQeYh0NYS4oPv1gWp5Cle9
6DDpoJEDDXnn90bxOP4kI6ZzB0w7d9Jzsceb0FjlgejlEJJ8h5Rh2K+ZdKxbh1qo9mr0iZ1bcim/
brh7TpD13r04NB/Hh0iaGvTAK9kdI7tZpV/7DchxYy4+h8aynVR4b+FdOa10/xPZMBHxEaWjgJUZ
fVqKJC21USp3T5RG9HsB22mLMzt++5I8d4qB0M2II7P0JyxojInM6PK4NNTUe3bIRHPlzQl5wYK/
hKqZDKsNShaGt16Y2pzqltYGRmfJoqXCuaFY6VAjEseHagrCyrUYshRigdMTkdgsMMkp3UJoIDKC
0oTyiN/qL9WJBjNflFsP1q1VD0tDmjrj+qr6eCVsXivZLkYEExQciFkvabnSm+zKGOn5sTC/tlQQ
mhnmeylmXyQhENBgyfRPOH5ghK8LZk4PATEtYfQhnOVX7ex+ohKLbwU4Phxz9GOrfPa+29RGxEdN
OI6OO6d6GXrJpk/EtzJLT/2LcNcTweuPMSOCtwj0zueuBymouFG1pMjQJ/dh4uuc34bq+jerxg0F
iU3N1oy1K6XTnODtEQEmyxQuMS0T1iiuyfa57l8KjMD2d1hysF4g1KBMiRFncHW4oJ8tiLur+dGw
Py+D/lo61EFnjKUynRGGOvjkgWUf9vu0SxW1L+eQif2EGiPyibK1WcsHjHZfHn1nP+G7my6p//8n
6sy6VIV2LfyHjmPYoMIrvaAooKK+OLRUsFfskF9/v+DZ92xKq7YtzVpZyczMTPDtX6Zv6AMvgRMg
Uj5Xyqw+Y6VTZBozT/9gLUL1RGJaUqsIM3PW4878M4PAwHIKRJEPWAlRm1dvJsxH5IAx7h9a+cHy
FULdZftCw+2vtWUgMvIh1pJz5nHyjhOSNki951QbEfOeo45DJh7Yjtl7g5uU0SnXwAh8d8hKIF94
nlJFTmTPAe/KmTJISSB5b4kQ39MrNH7zUxcxE9AhEmwMalw8hDqdLxgxeQ2zQIjLIL2PU19z37PH
jsGAul6TlplNHfuFYk6fgGBMZ/sjLVr6rTG+ynlF35m4HCqLTghCtUYHqjG7sew2SF4bM+YPrg79
Yct4Ofno7s4PfapWZrl51n3Py/SXHvqb6RWsGbxZIOHxsKbz95hTZu6tlj9O9Qi3Uh+jCgZWdzfG
0Bktm1eMeTGttACT2oDda+i+FijeuNCjqxHxNtnODm8f91K9Jw8SAcD164GNCLofRU60jbaZGUXb
7d6JnNEIk+Q4d1OPomg0ipw/Z77lRWUABO/UDCxWFPXYm/Fej2pWxMfKPozH7O96Lb2FG3pU6ADo
oIDDhRznerhYD8eLBQ3U9MVClLVIweizmeLMFoOZIIhNMESeAF+wBpJ3Ke0Fz/CJi4GmS82mgIwQ
ncwv0DKvQGkC1EmT9zDo9+RBPHkdmC3k0yGPCih114cPfdgyb0O+CdUufeabUx8SUUD67TQ5GcRn
fowoJKTvzQt9/6PuH9ktgbFnLX36MfyPEaZmuJsiHUstzq23mA06Dpy+2cdo61ywru4PzvKsORvM
3qakirpxB7EDXoPJyk3W8WHDptzRIjqQKyq7KUeYk/JChphj57fTGbAmsI/EcyFn5azPptBLeKlk
xOS4QI64L8xF3VgMPpYcu2Qc5PeVW9NbLNYKBVja76i5NkAH4NNccBlK67U8wHA42OP1GjeQUSFc
jtJnoHR6EZe2xw+jg8d4jjdGjqQdyEbxrvGQu16h/8kDb/fqFH5PRozAZ3JiH9aUMzHr6oceB95i
76fExPrsZXAew03XDJE1HFDVm9DsQ+fQONP+1N9DmoT4XR0epYLGjNM/9XN7FoYuk/ZmxBkX56BP
Wsbkaq4CBLCDzUHP9UkQ3HQvmLCEmxOSTy4v3F2MXWZ9oRq6mc7/Y9/fhB+dyhL5NG9HYjn0Sfny
gdSxtCi5/lCruukAR9/MjuWD9rJbTYdCPY7gxY6EPm9xp76PWGevEWc9stjF33LRRNTi4YIbuKEJ
E9CkrOdk7PguNwxJ1xuIKkcEWhYSWBX6T0qgD20W7q4J6zJ5mPNkTudbE9ax1eEVWXTRAxAjNkey
BfPEepgfuz/6GyH/4Th7wxklW8kNbUcaaVgCLuNt8KRDTgk6i7mvkmKO89SZnPx0YNqP+Belgw78
F8r+Td74F2mGkyR9CgT6MKn1ZE7PMZ0H5jhSep/H2YMpezZnF1regVNMh8vFYdV/W31ISZY8zqvm
/cKwkkTnUOQI5yrvu+mBt0LHzpgHVMSZVbYDwj8fMaGRkTnJfK/rPMYq69JxTJbE4pV8UjDng5Nk
m1iT+bzftywu9E3vk0jp53qAmdkqfC8tE41rL2mwl/PCcBSeBYFw+v25tdStgF8cbhCwT9ttPwAk
kC9dMUoIn7/Iw5C6oLtWZtX1cEdKUQYHkkR4L5aMF83c7fYmXJEdT4bwy3RQcnsXx3ghrOKhH1IM
MMnwnT/6ZrMJebUNyOMfyGJTAMmYYayHJjQTAw6/4Xqb8EyK1mYSy+9FYcv8mE1fhi+PTAFQg6t1
MMJNyD4wyHduvDtYO3p8MXbTYdAPjAy9IVFF8v3dhJG9i71dvHN3oSlD+WLEMRRgSAduSOPy88EF
+7E0DBc3sRRU99j+y/oaA+yhmJ3xmvsuL5gNsMFibRcLrAe5TJr02BjvxwAPAgOBnVhzw2BgqFn8
dT6B43iazGp0l5khspEvlkerJz4G1s9XjSkH9zWmU5Ivd4ujPBjMPggVH7wDyQ3nzGXiH+Ik2Hyb
JcffhWixYdXD0EI0lJQhH8GJepF47MoXL9hdHjI5LMlyv/uSaBVzJ8lIMaILYm8yi9Uq8M9GcpTw
BLCk3eqeqJMdUY3NFO6RiVY0dT8qX60afrYAD/E8BgNRJvspZ58TDYZgrk7uikFLQGysghVkiXk/
cxUb5KZuEqP4Xa9EpqSA9h0D/OhydXgv8YwOxSn0s0kKGHrV+c6XDj85jL043Ex98qSybaZUZMPz
2jy4ojwbsgyFmw2kvWATAoJ0YDe2nvSODzm1/LDacAHekpNdLT1FVsqlg8kn0bY4R7LMATqBeS0o
V6mWhL1b0wc1zg0vEIYAjYx1rukaSgsLx+LZqy4uhHRZPkl1cinldMoNE853YiZ91kkurFxmWRBb
us9qt5CFZ1bYAxg/8rg8u4BEzbKUut8pGVQgM0BISXqTDC9Nlh4WnnGP1SQaRZUL0tDtsUZmUHZI
SAwpO9tgV+R6fw1WUXjlTJvhgrBADn3KOiHLwmDBV8nonobgufqKSR7jSFFl6/OIA0PY2ITTjtXq
TSG92v6GU88ptTDL2GOjNpYKzc3uozPLM4uLRedkpL0mk0lTD1IYCi2Lj7xTvEc2OwZWeE884gXw
6S7jwNu3LfzeY4/OsdxjALFRoz+S+vN5wyiNPoa0HwSB2CQE30xsn2e1vTk2sbCCVYBVClYAfGKb
4tBYrYIYbQbmBjtCYSmMLMzQZoM236iN7kcXre2OtZnWbGZWB7oc6xWrqGodHNAMPZ54HDRD1fMY
fTLu4l0NzTXdjVd8i4SEukHNlZWHEAOxg+joeG/sCUEIpu/gAbCtmZcuMkTVI0fk1gCCOQOxMZkn
AWp4sDV4pVjSOw2zWlOKaKHlryYrDm0OYZn1LEdKDmo/Gi4rWJ/XoTxTWKwm4CDkb006AELdoM8v
DXpYGjrDhEIwLQQmMmkaQr77NlWvlIdd2Lcn5R0Q35GzlRMB7q1vmLsQ1r/0d4PMtchhJdDdh+3S
YzLQ7YmBKFQc4FwS+zfIBvQjdhDMJI9fmPTFREBB1DIe1sOitSWEBdSc7at1xQCEYgNk44RD14OP
SgSCoA5/oE8v+6BVT9LZhd8HTjlAKIlo2dIAagOyKHSbqPwEecXSSu2aKXZENiFxUmXGjSVB3COU
WnXUEGV+lbCEfoQR9rIvKcCfz9aBeySOsBAzoFx4Yr5FFwJ0ie+kQt8W4yWfLPfyyYRqfPDgbQ5m
lbPFHJnJ8f6oG/Tq4lRJqbvMp7qRRsqu69fWqJZaTwBc0B9cux/XCCe+0LfANu7Z2UKycaManh+P
XY3C5ZXDDnOoR2euQZNmaUQNkZBP9rjyw7qBLfg5cLOZnGcsgkIoLGZELBc5hD4FKQ5zsrJkiiOP
kvZnheiBs9nQTmL1amVUGPFaDi+cTsMpsx7bgnGSBYzVCkvEBAhZDdbo9bJMDckWcCZk0/pyjx3F
IaPNpwwdqsk23Z6PSxeKR7aEwX6a7FzmuhfHbuxKU+HC+aybkRLsmDZiUHBAknmwwhqsPKaxs/K8
g+5ReBWs5teeuD6rZD5f6vMSfYPBhwzj42oewN2gbNTixyYnmKwF1DRRlmji8+gi1ibbzYG6SmIs
pZRZ1pm91nQbRWpRw6YnkOHxwyqnj3ayetIOQTk9mTwW1OCljm8VQYfWG0wiyg/wsoKJBIy4t5NV
adzhmogPxsy74Uw+2XJ8xyX8Dfthvo3cQj0OjK9P2VPFBBF6kbBCapCn4BObBJISI41pA6QPF21O
qsQta8guRIzRzXVwMksuNOWzejRS9VUwkngPCqW8rYopxsk8iTKT6AAOIFDh0QFZ8qlbMAtCBfky
uedvHclRvpiOhsKTEUPK4Sv63wO2BOxPfY/63tMqjBeMFooOTC3cj29T2GBPsiYfG2sy+9hPclQA
cbEa/w4154BbQimA0WCSEsU9LgPQFft5M5QnbrJslJtWHLYj9O+9QweIeTpJJzWLflrCW1yaxwm9
Mi3Zt1p1cqDEZJwfdU7GQgZ+tfvESCf972bJaaXW6WHSsxbvlAxzH/6+TtrzAmvL/CN+TpI/XvrU
29ZI6f3hsfKDmYQlJNRKNFarM5Fxn0GkkIkG929A3xcYYXfSTxXjjzn2wS/DM3POnsw3uUH54icz
Xg4pOzBgiKncZ8aMwBCnjYQnQSAbtAFZgpk8zYro9YufxUtaDAEV7MHNZIbJVrlXYMjE5l276LEy
y7cIjUy+UXwHvlBWauH0PJAuw4/An2jibOA+qM5iwXAQa0KRHrtqU4BRvRt6mvGZ0KsTWOJSEZKE
EiekuIcgGM7veGAH21AUbI6EowAe43E5HmHrCbVTPL5FF5dEzMGaY6cVlLEMJeaVI5StclTf+Iwl
ri19knFr9+4ratvZcGkmiMQknfnTay2UOEfA3miF91ln+B1m64ZT7+Wp1E3UVuq4M+alxrEPZhai
CQh7PihwvuVHAAJ+S9iQMa+ZfGBX1baLJ5N4stuFu5BcNCsmPBhX+JCypO/N20DiQ1nV+JtHf1t8
lrWappM8Lvf8hzCWRKsh6zUlrK5gEiy1VRTDYs46TH6Q58WTloAYjK36LY+qPtiSLctzsy8sSxiY
5nEo3wQ3s1rxJ668R94JgmV8eq+eeLMUH7XRwSQjXwtRC4VzKTPtyUxrhDn3bQdhS4Y0eTuiL3Fy
PlRkiCFCiYNUERkheG1UqTk/43SidJCesrwuYS3JmP3bEzapsOr2x1RZ92shjjQBoUisZvqK8DG5
oLRIIbfzsVte27tTNHofK9Dh5JiFLCdxQ25Mnsaku1V9jhD3G0o1Ky1ZJGzpDg1XORlRy8CFM2Eb
VIw4+VZhjt6mQiTNp8Kjqx7DGRMWHRe3RK+yjmShiIU++SZI29jqrBIMpfMNF6RtvKODf/BfIxrA
4E3JBoRs1G3CUCJNmbdYidSKtpgzOVMJXm4UJWo123UaxeiHRDMu/tKVAL1jdkx1rGFlLmv+18MQ
GZgIIbIWum0LV/O+qpTy0M4jf8f8gktqaEynBy04hdCOp8zfMnHymKYH1XxomElH749G2xF2mVnJ
ZE1Z3qGXiq0X64ehYvegORK7l5TsUFeEIeIa/QDAH5VbbJJQBYXmLYRvkHLmiqwhhZFN95XfS26L
9Qbl1z/K9cVK4+INXwyKF6UtRfU9wA8/MELsnBDIzwbn6MqEb7hi2Fp19k3gJ2G+Co75YHlB+sUG
jLJS62cNxfQKu1dWCyHKchiV5exWpvxukgQxCg8Sl6wkT4uzLxssCV1A7E9flkrcTQ5W9lYOWI6j
2bswHBRNV6HaOG3GHAIcU4pepiyXLSdbyQMN74heagOwousg425r3KOYab+ny787XR4M6tTa3qMv
xUjixf44v8L7xSD7R+/o3TBnxF5TCbZka6CxSSE/Upovrh8GjAskJlkgzTeEU3qZQAqFfAGBm6YM
0yXdP8bChycLhQ9Hp29iY4mIoeri5xZmNhKbLl8pm5jlymPEc0TIxcCf4reYRzwkvOMcWpl4lkDj
rtyLLyg3wRXFmf4aFLlC6BSUUT5HXkH6lYG31nRB8V5ErOLNiZMn2KNEm9WHEzbmQBsfdk64wnda
7L6MX9TFxJSgBDsJAVCiYsEBZKOjffWBQhzGw0/psvZzmZEJxfcz8fnFvRWUABeGrT36vaXLYf1O
BfAJEJ3ArwIlZj3WIKEXC01Z9l+8ZfGMX7rY5A1O56GHsxlu6JYSgEpwqXkjIR7bqUfhII752y7+
KBTuCYIh/rIcKo4nyLOcC5mEXLPqR1bjPeNWaPt7+OMClcpopfIGd0L46Pxv+L/xexzIGP5tvxkh
7G6ZYzJLKMByIdH0WkEBqsrFKFjwwF7GsvRWi/lwPR7jognJHaYy97gG22LNhKEsgLwtK65Mp7Sa
Tv2+5hB8BQnAoRPVOARBcDiQWceRC6ty/6FUYNYgxv757PK0bEN8bHnxBxhJwCQ5l//E9eRiy5lY
VHblbgzHQ8Hwif5DsLAQlPeMk77AGZSkAD/YoRLEeLiWM7eQEyj4hIyaLxUbRTXwJKwB8vFU7gUK
AqH5XfLfZT8ZMmJk7WQAQQ5rUmNA4oahdHJ2UqUlo0rC55PF2mn/BpsAwBeH2mpeSgspXnHgWYmQ
Y4lnv3qttx/KoAIJBiwAiNmEq4aBN80wle2EBhLFVhL+hXHMqhy7jJ8nc6Qto5X3bKBREU6WBJ6/
Adfc/SbXF/prwbWDBSFuMTpeXB7xoR760ZVszDa1YHy4DUzer5Sjxd8ZA0u8NTm9ckkkoJSR/YXm
LGnyX+yIomQVSYFreWV16dJAXi3fTGtuzupvPkIw453i6DF2+NHEZKB+KZcTLTiMRtP4TGU/xfoA
qJlQEXmV8OG/U9kPWVuECE4oyLb96+CqskTJRlMhlhPZaKzDfYfVrR093Wfl4Yu9xqJ7qXeIxY6T
tOKjyAdxNhomJ6TBCJV4Q/JZ4uhJmQY5mJEAVopxpCbmHv3GiX0N5A9k2gLRyO0YQmWn7y2fWFtD
ch+2/ceEwQ2tn4pvWmXE6oiAFtRpQCohlVJXooOeFuH+9uqjmwudYH10upbSu/kavX9pzujSlcIu
g/HNpQ7Ygj3kkvLqNUcI7QvTd54yCLx0olla1MR1Yq/fnBXChCqKIv9h4OPviR1qVnuAHIB4Saaz
7J8pLk2pRU0HdM81Oz2ld68W/o9dM/7ki/bGvHQe9o2g5USjQ4d+bqxOEkNQEGrx5c65//a+LERS
aoXiFXHc38UNEPnQV5+RwoMSN1Fybj+RPkyJdzTr7fGtvYZz8cVZ2/fu5r5XIF99uAfoHU3Sj666
b9X86vc5iI4lPirKUsSle+pxUHMG9/igNYS80LtH+sIBLkOdrMYmk06cyLo+sXDFEO9Y6uBL4gVB
QwPZoTBHYrc/BokYOYX6edGcTs6OYAmoTzkwUP9/Bf+NJJwPsh5HNEMk/yGx3ct8mPLcKSE0G4mn
pHC8srofDSCKkrEj4aP4M7JJ0CSOwsGU4EKEIo/WP/fhYEvolMcXk2HCoDlipsVYE4IQmJwRmBQv
qu3nL/0J0L9oBJlKIE+7HAMqxgoBJUeqN16m1CFJDYcUyokHLL4EbLLgtELpRF5CX9HK3ZWnxDF6
mXU8TvEZIFM1aD7nwSpT/6490bzAz8bdfvQ/zFbMcv/cy4Jrn4R8FnRxRdp4G/KF8u6vGQC/EW18
iTsof4W0Vo+Pi9LvyTjEejCDZCN1zo24SeKkH9qK1gm1YD/XAolkp74rbRrsmCUK62+zNhSsTCZ+
CZYO0dwTLwIxHaJNKUDbh/tQ/LDMzmL5DVDLoocyBvOYBWZwd7DtIzigeIZ/YECklTsj4j5Iv5gO
lZIvSkvxxTUhJTyb5mnzHj2oWqcjoE1LsMNQHWk3utPD9DG0v/PqNEKxnclqXvwUqfXT6pIcJ2qf
yBofrYWASgjDbU/EMn7ToY7cJxoktHHShFN2lObxZkF9+8mkwuIGaEGDznLQGhwa1nf0mp92nfi0
+6IN4qCpwyXuumSRkMXGDaQb6QsFBb1OSyL92q/PtFC8xCx4Ap2cpuLMpmOJhWgSDLPWFj9XrvHb
kivV/KPzNEOW4u7qeiE95UCGkCtn34GBn9a1T8OzIAtkwMgk+bmjVI5XAcd1U++nRh41ddUWyBkt
mqFKr1kJ7iiR4zfzza0CzeEhZP5VEzVbKK7iNl2I1e4NFfnDQhomiCKRjXQTqgjVjepU5vZ/Jc2l
HYE2LZzHSFQfkXCXtRJGKpwNBpYskNysmPTlx/+sP+sU7BP1PBRmBkuqzH1R28/CfSxdQRU/F1Y3
OyuRkQiSH6zUIGUngU8/KYwEgGnBzGaSFtUAleG5p4JOahb/+fsS6Mgmv7GtVn2kmu2AroZVJR/0
K5vhBIH7iUpXw7qC5tkZFP4SV18cecGI/mtOgGskWAA0cWToygzXkidLDx26asYRxhb2ZH2eKPPm
vKs4GrJhyC+hSGHVh+ePn2ICCijjEjdHyxmRbxMqOP0gEYdiXOhtss1XukpInHry5HqIr2GAA3Dl
qjBQTKAcO9Adg532DLJzGEJZGI8UC7x1AYDEbFemkUPeU2klqJu4iBL+MK1QCKs2mdR7HXeKLPLF
CUNQT1JbwwWeFtAK+BmHPYrwqSg3Y6rV9Hwsq7hUWUntK7Ku3CR+zKklEWV1qfiTKb/GcxQAbrsH
HPvQp4dh3g0xtla7upcxTQzDGkhlDxEQQdFMxrjEylDdIwhnMF8ImH+lZ3VT8169g/vhJnH4df4Y
sboyImjwNWRMhaD4lLcpLlU5lNrTnGOIxD+nsZPkhrpm5JC7kbwDA5ykRw7eT6f7tQznai0aUhlS
Ie+SpEPKD6dfGUDjJXGX2xIWkDP0JSBBLQwJZtJkPYkjyLNVEUfTF6dQbh4u8B5qS+SscONAcVeB
NxEYQWAT0iECEsvnwOESRU82ydujpk7REK6ieJAVfIPgiPiScv2hcPHBwCrbf8/JFJKkCt0XmJMU
/RsbAbxB/HPAeglBZJP4JjWZyHigv/kpPQ5kkgsS8l9gxmUl8D1BImRrgj/Q+UjOMGfvFbc4l4Lc
tAE50JUwKYmrYlyZErL0ygr7QxIFPRTf82S23bYvvxlhiSwbUO7wRx9HwDcCF15E4aJAuOKQHszj
AgkfonBZVs8DQW/+oZDy3juDVYIMxnMbUylgp3AFVismBLsmQJP4CQf68xmnEDKvQ/qzsi9yhX8o
VAcL8oib7vOovwdyAmTQnDlgOWh5uUBV8ohKqr7DjZ6dA/n/fYgmQWW9GoML6gRw+Ubw1FiBkwQ+
PCyE/pz8Gm4JHem9g4v2YU8s7DMihbuqwCYuEHbrak/aMoXlf4SkJAs3UzL6EhDEnrcK5pbgI9ia
hqcyswHVWXAw0G2jbsrH0imFv+T2rTbWIkw+FUf4CTRqpIATKqidTyXjV+dRIChQCIB5ijpvdBqh
LB+fSQUwOQEjeCghUqQXiZeRT+GJWrgNBXNRvl2Qfmr6e4L770cCr7UAoOSyL/UmH9QyLpG4Jecx
pVjVM3IPBRRjJpmAr3nhS7+kIZAPA6hDfZdiMbe2K6mnqXGSqKohhY2YEfIkTPIK5JBON19QP4FB
Wo5gPzlQ992UTTG7xn++1+YjW17zB0oBzQ/CYG20cpy7Ro3XXYf1i+PnoYSC/PTFaOTJHSFraNkn
/4yIlPWEclnQ3cq4t412F9U+HUVsGMdn6iHpGmxQndc6UrQVftDaB0to+Y0xPNLvrgQFBibtuC0C
xN3pLwWmPgfKNXx0JoTNrw9t3AwIxvvSK3sZDZxukxJyD7UJTfdzM7475Glrp2HZf6W2ivdyGl8V
VHJSFqJ+C5Wl0cvYayY61nRKzCiyezrXtl2mTgu7y7p5r+kFkqRNvJYedWpU0H+I09vD/emve56x
p8XLTx+TznNxzKBAUnHSGSkUttOwrDlpN1YXdb68LZ6fv3NK1q3Jwop4MDzMpHzuEbpe1e/Ue+HR
aHxU2UGndonTQ2HSi2ZVemf+HZb0DrfKlK5zGqoLh/Vp/ezSlNtgx7o51Qb70fsZqGdCsX0rvkKE
hP5DplYUz0l2NPw9LdWuViMjxQmfWT+stahLLUx4pYwEmrhm50ovr/mPJ/zriBZ8wAvL+XLeRdN5
/Uye6zxJt8q8yzJdodFisKRLi3gACPfQfKZlMbKcB05PbdAZ1gbqUAtJ8g61wdsrnafXrGrlUjrr
SLSYsVw3koOdLg52AZFs2Vv21Gr7hZ57gTIsiR4kMyPNjx52k8gtHaSD/UDtSXpS3lP4hS/xZumX
PlW1g4bPCDp6LffloL1OFSX9jG0ByaCl41SkHqkpX6XOpNKpqOF91ILzABkmPxvWItmy4WNwsaV4
/4gc/runQqKmvwDt1pGGkrSxVL1To2W/zdTt2me4M19LIvSPwfOUSqiBirIHWjc0srgMcge5qspc
sERa0u3nQmObE88//ANNLw7iatEXYtKdd+ePRIlgh47qwcvrUF8AHycsk3342N7ZyvV1m4FzbLVU
/x5GQvqnFjMqVRvRcr+RtP1v0Gqa2h+qXbMjzcOOdrdJjpru706T4tKCuB8eAKxaXHzC6eGnY1D/
uexdEWyHCkeuen4kftfQotNv61q0v0QMu2WDYudN2vAvVzNT5w3FUbCBmrmtU3b9pr04BUeEUufF
c32iSsAoln6n19o9aaBdmGnTzKaXXC+R1SCKfZoqeuBdFouEOXqmFa3eBpLc4f9GWp/iNq2vbRTE
WazWGDbzadyFPSkQ+erddBU0BxGCdXGcooLWTF0w9cbVuiRLql3gMT51xLVYoi7ekxbX1qGktR8a
8SQCL43w2v/A1kMq42Lv4fEpzuXcq/fKLzLnq61qbiMcMjuSFKXQ6/qscRQQjsgMSURakrer96CI
M4YzmnxjXH0Ohz/prFmfb5HmSm7J8UDTqFaKCtdyQ5vG7W1dr7FLmX3x7+ZlylqC70JfeZrJoUWU
v010DfdmY5DiH9x6x9kyUd2Ou/TzbrCf4Xk2KFPSj4VN/6N9DkECVLKjP2nEcMVOEBpn6DRTAtOY
qPV4/7JaU9WFqVLzytTOaYzWGDzaE9bZLkFEv/kx23F9kd/sL+Via0jX918HXqZRZtO+fRmROH8q
SWfpK1Uhw3GNzPmNYmBqBJBa62XNFUUlgydasXarYXVqJMwIG++O6CI0dx8U8oZXNJsA9iiMULaX
+FIz7+FlRInActAcwKWmlw5C5A51Mp7GMtg9ue71CFj1lQLT5xWO142wr7v/o7MhonLa9FVf067X
lXbxIg+yRHF4ftten36Jlk3mIgv0bvknD5Ll0TzH5+EVBI9EUHcEiHcaUUlFo9GTmy9QQGp88Hmk
zwOUlEs77lIJosBL05AMoCdh0z/Xo3OeKMVliKQd2iWwzt0dIqlGvX+l6dpx3J4gD/sA56UoT4O+
XwzrFJtdDLW+VlFJN1ESVOAXAVYedP5o5Ys9jnbZSlQKxlXFWVL3OL/h7Nefo3NxsVn2Li4at2cR
p21G6Gcc1vWmS8HQaXZ8PxjjFIAUEMYZeIig02oOzRxqr54yA1811b3U9Sswdyv5qPgdmsn8va1P
JX0ZtsQ6BVXBFKm1uogwtkgH40chmmU267hED4MZfPtMv6mnjmiTrheqgYEelclynrJ2rFtrSokW
S5u69heArdHZ7EkFbbtLxP4I869N+4kvQv4WQBXW+qQ5f/s5uXzqR5L9tjZdbvAwrxQgFbSaMJ81
Q6U758et04wcbf4p5ToepeQl2izKqhw3xhoVQUpbOMT5yUZW+EDN9Nl8fS2sWCNpAtKciJLdo6X5
Tdb95N4x6mBlhXE9+l/kBnAe3OaR/pwUbQugk1MKhhYGBetmuwHSQalIPtb+ll/9NqKTBOLViHCi
irB7J8qw7Wh8ESFzlI6+JuqnoqSgYnwC2p07RZQ6rwmkjlGKopX1Ck4jsiVWkyYsGj2x4AFFHa8x
RN3RbURqP7NPiP32u8kbn2f7XbWTy7A+OMTvJJ0sR20fUVqjOerM3+vL8LpoJwUWKtnf+jhFwz0l
VIcRgett1IVcQCpFqE4pVTQD7Q4QYrf8VGrvb+tiSQdmOm4Yy5oOdsI14LIpismDLNg3+k7gv0/K
REGaYXx8D5pXO2eythd5wwDUvDraa6RcouvXi/aAZu2hZKxqAJNAOPf9vH3zLrlzzrwGVWNvm5PL
H/e22eKio9dbNx9bal/pDD55ISPUMR/RK+jirkYNxMYoGgOyO+hvoGAyMZl521xuej56AwNc9fxv
OUinxxVFL4vj4kaZZh1NbU6VrCHrNhVH0sKlRoLQPFzscqywhKhAeLeNsjqdDWre8jG24TLHaWmj
EEVtOqoFHZSY6BOj6k+6xrPOzs4eUkbU/rb8x+Aalv10dZwiEXmIz8X4/EIGw+RLDzkNYzgXLHlP
N1+vUy9Dp+SuP9fXSftMwNQia8Q53rQA2RVYIO2lf9Dmqlm4rQjUEU/ji/qpcafJ1R9WTvvaTUZt
237OskFtjCFHeaupI02wVoKDyKhRVHU9DTqa39Wy+F7zwARx97G3z9a02ZzU6gONWepR6nMi+EO7
j+R6Hy01AATrOv1Si982O6mUV77WlH9dNIOC8lH7AxV3uVACJVoGdb87QkBufRnwwuvwHlNsamUD
jULDGwgcADw0ltLvUgTWtqllTPFEmu2Bcgf2bFCATl33IWihxds29pRdJ3StpiT+G7FEdAK+KYWx
njTIb8Qf5KHqVE9KY9Iuo789Ss08des0hHjZT5rSo5Y+e+2wktc1qmWDiweGNTivRd2Q0t5X3aAe
u+WTlcrhmPraGw0GP//4S5KvpUsD7dfXeGIlD8aXmqyqT1h7/AmREj/00j1CyIYKTsd/LqMr1I1h
DSCGVZLBAQeqr4Stv8MyoiV7J4BMuac9B1WcpPyYP7SPGBfzxijHtY7oY1KDTHYmow/vjOJtThiZ
w9FF+Rp0H3OzgRK8YOOywPFGuqIhleFAD0W8K6rZVMeS3GsN6WR/XD/JzyLVRq8ZCLBk1pZGCr8F
83qQIlPEADflR6plEXImAsDN0TYUHHai9GGkpA7rUgBNWMAp5drxjt0L9i22idBUiGpoZbUpktS6
1mn7SrQ5Q4rO2ypiCgZ/Ck6H/PCgThEtjSVTWjs4NE/oML9YtwEgFhQ8TdJXrChu9h5qcBqOzse/
5s6bXuyKtBBpHUwKVNnPlAFIIR5VqlSS+R3AjCyNUTiksQhlbCx6uZbTW7nPew6ImeFOv3vPa79N
suM5aqLWy7se5PN6HER5sLp1WPIfcptPs9b/fqE0f+sIAUPZo9fLHVxu6dIAhi4wY64ErytbKM/q
NVSkEa0/R68OwE5haQiNQOnt9A+whUmonBGsORPCqYg6UtD2uaGKyDk8wlQ9eFlR6M93fIqxE5ch
thZPynsNsArEAvTP9cuegipRG40Vel55SzoJ/gSnRMtNmsAVdofEO14+3v7bfkIcFeW3G7VaVAfj
/0s6UNLnv5voHclWt9ZUT5Kr6oB7tsxzlXCgMDbGMQ7vE4lSUhCSo1Hu7fM2ZZHcHkCO+Imvk0N8
GrahR1T5QlKCF0A9FjqrYdJUDE0sFPVpTthx5Pa/+7KS1BKGFGwWumMhouyR9CASug/gkg3K5J0c
6S0l17QttYLaw1M6fql+jOI2zygNra1rs1qDjN7DJtq9vIjQ0Q2E39FtD3K0b9vDrBDj3buTnD7b
aWNx/zaN7xll19PJ6xJB3jAY38v41IXx252c3i1TWRxPe/iNMIjOfqeIbg8wlIsKhbROsE+O7mo3
jh03f7N21WALoMCR3/rt2tu+qFr/sbmVt21HsiQ168UI+nzIGisQ9VgMRQ6mW5qveX1TkplSjOs4
CzuL8w4mLvmsYqUO094tOPjdKYExcgdA7K1pCWmtid75HuHFIcqv4Xn+afXbu6w+bP5B7VaLeP+0
KNS5b26Ue1Irejkq7iOLNBqOfelFsy4OSK7gjiJSUR5jNJYKgC7cBPpKPYA4/o6przWotK73DnDd
jlRKP0Mqb5VTv0WrjBKo7Lih48YNAUl0Tt03Kx4iozCW+FJ6UetqoLTdJR2qj6M2MEndTYEiv17e
NlP8XEB1VjxK3lPjHsc1ZEVb6+wOarNELrJ03tDd7oRT5gPms6ofQCCJmiA8cgZaZobeGfBuYSqc
AgK16X6EBO1+g8wwSr3ecvj9O/YpQ3daCQ0x3kOkunboALnnyXP9wMfEpvpfzhpQeaeBmC5ep1FS
/PJHMoZT0ApbYSNcxjBiWObd293+T6vZ+Ryfj/NzfK71uppxIgR9WccDjbPMm2qnn94RLRa6HzSM
HH7k0jgix40vhLVKkQpYXlc1DDU2mcpKEuLBg5LyyYnel9hN+ATkBJ7mjc4yVISsa5A4cAUHCIxQ
pN6OzgOi5DsxLWrf6OXg/JJiOAwRL3lsH1s88LOTxUfr4+BLnmJ8rpgKeo6WZmrnkMmDy/YcDo/+
I2IZ8fIxCXJbA7eluTJpRaTdMSAPpz5FzWm5yxFgZkWYaZS2zu9RQXYy+k6lm6lq8MTgM81A/aYX
Hp9qLE8v/WwhSxfWp6q3DB9Wx0Kie3D0sj1+Kn3p70YtFpGBFr57bnYyoyk6MejP+O/NE/WC5BKz
biS15MycMu/QXCVMVqdv5IuAUbpm8+I0WgYVxsh/K7QiGF9ipKaQ02x+dYUmBsPPVktuG/qv15/9
FjhybufoMZ0M2h/d8ZoXl4vAcu/hG0FEdYt/hgn9bNtoZdAS9Ro8pqLNR0+1z+5JHoiMebQPcODd
ffCIEDQqx3TAIIjT25hJdGow5D5BSLoihG3Yz54QP274tV1YIVANrKom5TGF9QTonNnUs9K8r3Df
iIixriGxlASJMNmefi1Cym5bS2Vc7Bf8VllnuMxJqlplAojRcruIhVLyTzboCNZDOGKlQhU/Ufv5
cC72A1mXSpmgkWB7l/NaUIs05NZK/+rcGQf3SRYXIGPL+W3dBRcqkhy1hqHafwDa3gE/M1OzEIZG
MeL/CDuz5dS1LGu/SkZep6LUC1X8VReoF6LvfUMYbINohJAAIZ7+/6Z3VkSdiIzK8DnetgFpSVrN
XGOOOcY3/RRobv9hbeu+AgLZfjaR2yuZ6fnb5LgEsoNU5EYVJcmEeQODTO8RwcNN6i73KYjqDJwC
jN9kYyPd7j7TRBbqMUAuF2ty9oV+paQbKGwmvKYCzxepcbm2DJCgIhVrd53VaUBh8RCuijZkVgKG
mrJgP3cgJ4+F/YOQhEE5aV9NLz3+REPoSw6sr03w3Af6JrgjZwKnBDQHpbqPG7IHVfjG2pSkXNF1
vhx23V9swFhuSY1UVJPJMug+vYeCvV/QeX4Ur9AgdgOjRqCBgrDd6adaIfiiv7sWkPTXvgwwe3ty
nBmLNnoIrPQd1SudoBaLsri4hsU1Iyo+n3yDnNTi7gXH+PlhIjdA9gEt3pNHRXmLAlztY45uo+v0
FAmZw7j8Fi2Q782ynZ3W+Y75kZDH3rJ5P36Xr7QndP9NwAy6PsyxSStQdDAxxaKIJLx0wvORfUtq
4GYuWjMaiS8AeIzV3BleOLYV3XBIwT67fxuax/A+KSeNr4ylagUk8h2/W9HMq2HdXqmmx67Gax/y
35O0RR2gPlbdvBa5DnQaH1FnRXGLAe0S0AhOLjPXyvipZw/2B/izA6y7KDlo6DcK3bTNINUO8q/z
BIEz5BuwWWCDwCbiPKgzxH9QsskJcyChwFWAV3AImNGZ2gs7dKmJf4fXd/h0eirNAcLocu+aJxiH
yD/U98D5fH1eTA+bbT1j79Dieg3X8+ldiA4vqaVHKsd7dtFUMb3WCtpMW9wJQ+CrGL66j/hoocZF
HXbKfqdKjpvBHWMn6jeIpHg8ZBXxLXik2iUgHKszFTrSISixSNhHDhxEE8OgEA1C1owL8K6+cBzv
XAz+YT0e15NtvO6z89KBx751oOdDsWGg7VySwvByemWPXANsY26Gbo1QrqQelBgtdienU1Cp3ZIq
g+Vh+twyKzyeseMALlQb/91TEA8dH4akgq8n9EhYc9GkIjCKbr+MkiPQKcuEpMe6gK1817aoaLJN
SEkm86v8v+9Oou8o2o2W0JYHZJvq3c3f3SnPQJoSAo8U2pIBh8gs/AGhELFf86EGrUnPkUySVBnZ
Yd77EhF+OnPkDNhYIinNhALWHoHC+Ne+8AfZ1CQU4b84qcyGwnDZSA1CiOiKZMVPvCjMKqH+Sfn1
5Rsdmqkkkvndw4lwTkCF7ecH4rawrf4ZTIK8DUzyYXN38Eai6w4IUvjANqyB1/F96gJ6Zs1EkIp6
colfs2L9QJ2QOZxVjYlFXezj0vT4vfPTLpqFu7NW10F5nlfKHP2wr6b5FP8FbC3UmL22ljxIG87c
Y4ZcjjI8jij1mB5WSGcZVvDWuyxtvKH+NIk+fm6fJjp9amxdu+WMFZVsdqA8PJ1EFTjaopptfp4J
2BKes1nNo0lZ4eFjGZSpbY0PpJiQmljguPAhWYdLdmFDT4odIZwasq4zdvva2P1suBNG14QW36L1
SlZJ9OKMg/y6fwY1JIa+NrjMgUY2lncDyC+Di+lrjxCayumZbGZ5/x1dEiVCUy7bfL22h2E+2WB3
u/HPgzwqSJmQcQIR9Tch5R/x+RCyIljogegu1rFNduosNR2d7M07QrGxu1k0dbfSSAQhRGY8gTXZ
MvD6MGcezBmV4QXeHttRwMAcbXr/9PAtAKUPeuaDSUsL93p4wI0v0rStQF7v7IxghYHv6gU6EESL
3G+vkf72COhhCrgRrrH1+Ek2YEY2S7uxL+kAgyC1OcC1EcV7TGNJKB9QEvMB/zclyCWW2m8sKASt
JzKzXP8ea4i+ZyZ38kjYBQJsEmip/XMTvaZW9s6KEdEZax3OJlweZTJf/Kb+oJhzvwfHr7xXQ/jK
PWx3zB80kBY5UnGXMU45EjRtYGXFt492gA0e+q5u9CB0RbqFSOEqP4AkvTGjZgIgD83WA8Uu4GTG
J72Sysw6YKl8ouFlgJ8i3b5l351DymJYVF0LhL0KDXjGQApEg6gEwxn+dVzVtK4+1gRhlN3+ftuZ
m2NSEi964rQC96CEIr2heZv/IMoP8P5G8I+X1zoWe1cYAcdxB/CcUq8dyjAc9cVcTWhFivoNVGXa
qHAjRe9uugh8EtutkBz6urkeaLRbxmxZDyRJN11H9Stsix0GLNCZ+i2J+mp9XqN5dfead3fLaoDH
4r7rbLpWhqKutyW2K44TRk3yyhjsPdRM3VU+wZfkpsZXPbpCrhCBcSJSK7ugSUGq6ggBfrRBsvX7
EqBQvihZHGDDUag7z1WPQPU5O34R0m2i96Q4es+fE3qxd49Z+Unuh4QNE1mnK1nV57bz9SAFuPoz
tC5n77Z7Tx6rnAqseVN29ekbhkzchO/oqkNIBivy5a1FpnxuQpReZX4r8jAnd8c1g3nWAge9B5I0
drrnjbc9ea8lXd8KSKlg3mKyr/BG5bLamulj0XyS8X1Pco0Rd4UMyESueNdDSrtkZ7EZsf1FsWZ4
agKyvaJJK4afpCCUwHGSzvhUhxqk172Pp3fUji0l4umjxbHGoCMAjNljkEjXF5AEWAoQI1KbhWoO
jbX2iN/T23GVSzhf9+EUVepW0ZiTLs0Y67j4fsS3KAb0ZrB22Iof9FOXmPp5Gqrfl/hy8p93NhFb
dCRzZiCYHaf1vX8CUaLSBWNGUiJYO/QqKhCFF3KPXp2guHoIYWn34R6rD3yOsD3SVuBG4W3Jth48
pgAa942RKoICdzx+HhD+zXEHTJIR8aQZezDGc1a58aUeFes3lu4tWzcCLya7HX1aRegRN0TiBQYr
ozsfaIA1CGpRENJ7hiDmQ4CVwvLAz8wKKWEc4rokRIr5rcBMLqlYnEuAF+++BqpDqvJ49C9LbQ0U
hIRSDRx5gXGG2CwXeRmXDaYlZTovPsvPCvX0PGaM5D9ocnDUGqDC9nAKbXv5AdXaYHouaQTbbOp0
SoQsKImhiQX6bsBdzfAyIjei4hNwz2c4sZBwBFYsP954wxArey41i0Y3cEgsUbyMfY2ydqDxjbTp
nktK59q5dwNvJrPW8RlrF68E/jytLrl/ZtdMart7fab2E/se+BgIkGWMT8TMFpQQ+SLbna/qGUHT
JWTbTQAHOQ93o+IQN27oMPX6ZqbNbdPjLdigEQOW3vURmNlmqYHv1EStMFLqIc6PuIfi/Xddnqi2
sNOFzG4EefCGEv5lZWT0P6gAMtP9NbgnhRUwI+YTl8QFIp5W2Pk0nqsCAtwjbQIoE89RS8SD4Sfi
bPpCPeNE/ppCtjiSfJxUZFpDIytHKjJgP7kevau+yrRNsMKeNEe+wZ480n1so7bkMTs+SD+g+gZF
46dcScW11Ejk6FfocT4E0eR5oI+Ub3GfeWX1EuWrBMCYngCujGPbiDCdXOnLsz7f8ylqfTzX9SdK
1pkOF3F8Gz4n98FlVCfaAppM9php/U6vTJ9zHhe7kOM3xunJpn9bHL6uAwOXQvE1SW51yEx9hwPU
4gYZYjKiaEgwobd0alHiuSPH4qK9E9O9S9mVUFxcL+oFcnoFTMvJbXE9x6ScQO6R+H4RgaGy6J/f
4ctHEt7seHsVY26/mrJP7O4tKi7yAJftw6vrzIB4F/YlasYOnpvvlYib0Yk0AC04q2RcQyfPSNzo
/csyLxBt/jqpWwcZ/W71SvMycJXodu8a+6G6iaihOpKjRn4huyHnObj3RcimwIgAPjRUGGJCCg7x
Zeb++vnwOoRQR5+ZYcQIiZ18QzUDvrJXzimtUK3FXJAyCkgWSEWidNXZOX3xPgKX8mol6ZApSupd
M9Im0GEY48k+scbHhcWOphMpZvgw4ZDbGfydI2xzQO77p73SQA5wZ43vXBHldmHbiTSmCaxzamYo
3FHc5BTWRb+uo+ocqf5zoKTPgR3e4FJ6RFojAFysJ1qvJvCCgp8T+ubRUZglVsTU+FqCMmTW5DWu
w5wSw2dQUdQMfyl8sCXuxCamgjCk9HCgRM1GVMQOk9PIxdZySNEHVoE1EFpfWR/GIm3K8h2wzWpn
5aAAIyEJouLLNn1/lgPELT873cEarRoUY6puAJXKQyZhsEahRggtyJNM3ba7I+f74JWHCDhAHmOT
rnfXyNTwQaFaScUjUg57zyTcAzCEsQUejj5CPXPTgZMi/KB5Qfagjgw5v+4aaIz0Cref5FkCh9nc
XWa3eoxCG2QtbzO4LV3iaNYpkqWszrcoLsQ5RjukaDekZg8XjWkZnQO9e5+Q0UeVwuxdWFCHOAsx
CZMCwm3owK6Y0hY6i4Ofs394eXQcJlOciByy0uzTVVHza1lV2C1gnchUuzxHsTp24xoZFO37MX1B
nlm9PpxP7h5rwbBQvdPIDK8JiYdkM3wHRor+6vvnpbGso73+UEJwQHvv31Pt6Zu++h7RA5nUP6E5
nNnMTdpMPtZU/pLefcuUcZOxA1jc4OKPGh+XwXyUjxQAxFNyzW6Jyk18EK4wNdg7BOTgfrsfzofT
V+bmtEUZm9o/4o494fHGK26SYQaTASEsKfImFQIyNAcWUibEsrXlXV5RywMDuxACemWPofwqn/j4
PiGioibUeKejvyH2hptCT9546pftV0Q+KD6gwnehQkFBEuMdO30HMmW/iOEO0yZG2rlX/LSv8LCA
Vn4/Js+OZ+PAN0CbvD18sgqxZDiLN6v4KbxBzmbV6N2B/rGdjdXl+ZvHxS6ZwocIOSz/qIc4E+rH
IbrjBK43zr2JtWPAvFpDKviyq6k7On5U/ec3AWnUZheesU932cN7hkld+rhSPXwiFdyx1mrcLM/M
5yLLinntA3chBRU8dK0af3X9JGh2JIHxoFTZ7iFy7QxB6YDq6zJCC7h18UQNx/XWACohm6V0mcqp
KJxee0r2WJYI0cepHStrOhDoDx2LFr+Ruczf/m2J4uXQAuuJmLqRV6u+T1N9q26PeFl1dTbqcz5f
fdNpqwjdkfGTShfMl3unoTmAe654lKqQrELx1oIc/m0/yUTqsC+ovB2exUgqfS1ArbGYY0GvGGgw
JuYEKbTiDlPBx13ogxBG2Z3X1fA6ea1y5Hu51Tvyvx/lisKEfLmHDQa0snJ3xxlZVcpLOh7gZIXW
d1o+PES1nWplTamxuvaNWZOuXsNXA/mk9BescNaIJGs1PSLwHh+aoLWhpwJFoVN7Gl2nloe/1Mti
1mcxQWEMulfjtZM6NsQ6uJzncL+Rh09eawMPHrSVA5xe9f6T5pM8zMwBNmkY3ttiCPUemQNt9Fyz
W+tC+fDYYJxgPrsD0rRununjqpUfm+uAclEqTwOUECmlWl0m1ToPtCU8AHtdPMPm2bfNwekDEyCn
BDdwQSfJQLHfE7pJzL71tbRZZVmRJtc99Sq+8MkIyEidUWhjsQyR3EguZaZZQ+c4vOITzUb82ocV
YJvTw336VDxMdkBY/doIFXTvUkQcA4KNZvJ+RtqMPQgZJJAE/RzbQFjx4+31TQ/0+f4OD6NnG/Zz
kQs1P1VK0Aw3YgsL9w4nWMKx5DwCXbCPSaeFB7r/5J6T/duxcucIndbEPNR2nj6rKqkJaUnLnEKU
G+/RkwmNJGjoGMEVNEqNWhbsNvAdGl+hvwUmDRUIDi2VNZE2pUuwjGvTzgeyJOsjdNDPR8rGcb/g
3SSOSVKzrVySCsaw7sp2Q+JutpfM0zyttkeAg7HzGOa+2jtNsc+7DM3YmutAXb9m53dPiU5EmJox
blfnib0VJ8XlK1Iie0de5cX9gkJl9dRNylIOMwBkgzkWNO2+uI0seF1Mz/0KWuGtB+vdIYXUYUvg
F4GWvidHnL06gYI/yQ2HQUaQceqWpKG8MjAp7CB+sJenqTVqevCcllaCncZjDYNIECOtZyaMx6Cz
u82OpIxgLBodz3kPwR036H/7JRgTF/Q6x5cRu0F1eCXUgdB8HeHx3Dll5WNCkdMNxCynViOH//UI
j0vd8B3Qclh6+KNQuBGiyTra28mV0IQ5YK7sv61r2JoJWqY+OeTrVj/gM+7bomsDJ4I2w36CxFhx
8T3TQdHTuEcdmw0aYwYPInVx/h0zlDoOilHbdq9CR+j9Tj3PF4CnZ+rBmW7CJnVZUXI4OXBHmOnf
IYsU6GyzMgaUQ1y7a6qx3EvQXteIdcOhPmV7Ml3ESiNt/ej6ouN66qAVa3w7i+ekOidsBp6n5AAj
EISzaytpC+3uDNrTvadUJ+nT+0+NKTsI7NsLwIdfab3WSBWDkcd8w6QAKZp7d2eyZko5u2j3sWGk
IEboGZ2k6vEuM8lhu97hIzhd0VO5w3mFoAhX9og4xM2/gIvo2cVgJWdqGZD0Ht8IVTbd25N77p0h
72nUGbpjaqSUPgVkiG2zzb5QdDmt0et/gW3OsBwgSiD5NnQeA4sJ+hZY8Ws6fM6esyJjbDHOXpqP
hyma+ihq244HCc4sUjeP9m//xNKwfXeGjbu8/OQ/QAinW1iuSymygZWQvrle1b+i3Z9DTPNuUnR6
nkG+7roHn5ySAro9qJG83W6yzqxkrcPP1REvVNhvDpKUoE/OqZsdMTDfBAZrsOMpbrBH7i14n0BT
8u86hHj6GFyQjCZF/WHVnuy9USN5dW9U75C12AK23qDgUBUZQH7TnQA8a3CAmHGYNVTNRQ5VfxDg
7LjDtGFBvoFdCS/s2XYp8zK8HF2IT4eV5wbpHkTcgjT0c0seM9KZhOch+tUvH0iK8hnibTg7A3rG
iT0fvQRUPiEmeH6q1Dc8I2plpoxBxL4Iwh49J3GRioY/yGSA5Hvh3cvQwPQ8Jc0xHrfdmLoYipvn
8z+aHQQ+aIYRkn4y07EZhYrtpvy89+R/5An5bzCHhw2rnwwkX3XyqaKHwWfAru8LqUET+Q75nw5a
LpaUpyFHmROLUTO+/K3jch8/eLKAj0shdwKhQcM4bYvYUi6lR7CyUYjad0XX5/t73//+dvnLN3/s
SVXTqzsRfPrS/8XNZ3k6ywNYZd7snxA7NcFQNn20D56+bCL7J9QNv74Kb0yFzrTtIc+ITGPZfyyP
86Y3Fj1GqjTiry/0BFmAiXf5Eq06IP5Q9T5WUiNMlfCvQs427w7ZDfOXIrR6BtaR48cvx5mV6n4L
bEIKjKXgOEBLWONCUxvZlYo16kpfuDcj7G9AKLh1y3eGXvkruU0A0c51nJ+SI7v/xt/0MYH4POP9
DoO+9PffbIeuB18FuNDfg9fPZgiJMn5BGZ7Vb2/P3k1liZnBs7avIYEpnoNvCH3Y7wxO1BZ3Ueq+
vz8Mxwk4ij2kPJLcdfhmFH4hZuAjblwegmrvtxGmbb6C5lsIO2xiMkQfmHb1Lot8CeSCPcCpmy86
4/dq31OV4Dki99E41FukFy2sOiHzBQRvx05ZvFA3awJznzIw4AQCt2GxdGTKRSgRD1/UjgkH0AD4
wlEbitVGBklstNR3hMwycBOquWFO4QsRzx1SvnWQ8oDbhpMRrKM3bhT+lWLexXPA6j0/zolzMRmF
70UC8aRiwlXfR0dsoTexovZUkD6v3tbDw6Q8Jm4L5k8A2H25oY1RUwOMml0V9rZuExhQJWxKycgU
lh9U1UCj3J0i+zV+UZGAHhR8wb1vrltUKOC2ggwNLCqnjR5LwMbCPR7Rr996Bf+G0cKSRYXiRZyW
sXqnaJWle3tbvtYkKVtIXaJGIFyfJgXvHSLmS0AhX1KIVqcQdmGB9Tpw1Xkjqz+6fNT5jqQorY59
AkPPHrwgBnsEx9B8RZ9itRLVBWELIVd59RLGleSWpPxPhBKgPPgzEkJAob/CT6SeBB/9U/Es2aAL
q4OU3G9mQOX8BOcDalsXMKwnrHQcHt6D4zL3kIEVIVgdrvpu9P092XeliP7DJfMuApkiCkCOEHVl
EXmUKrVj8j9qeGIQLo0VcpM9fkF7OmPxJiPtTsKiT3qBrDKW217T03vFeA9tj6j3FhzdDH9YtPMQ
aZhjJ8uILeYiaCTiDdTqIJBbL0WTjScdgyR14UbDAPxy/C9uVfBmgdUHRlL6cq96RLoOeMjXQOYp
jeouqa5en+wdiVW9RvheNmVCqKYmh23Ygkr5hAx+r+ipX4ftnVwxQxH8kjva24S3XQ1iN7T6WkSu
Ndr0gAqGDYV0r8F1na+Lj2pSjyBqr7T567tI9W27vX83aClVOnOaCyHWQaGDtB4TYxVcsk38Hijf
/6gqx7DdEnLL+RHq7H/mQNSsNVBx38vbB3YJ1LyL5cZllWFkde4kKECTT4tfS0aiQWkMAQJLOl7R
gNsBVHSdRUfzj9meknuySfE5w6orhzZpTfdt18C4OHCgZSRuxZY/rNy0QfJl1/l5TSGaQXa5QoHD
/3ZWvSfmExLMkVWPNY96rJSsxKJIWvQSGwRa59gljlnSgcKpyBDyxgFNgxGwYAT+gIlueYjHZ4gT
X0dPn4jYCqt9o47v6wLaAdUpZHYR1CAJietAKrmXVKHuFeIDKkook2C28VGPWdU7EGeKGVPWXsEf
MB+Q0zMoXuzAZPLg5YuwiLB5geXaifVFBM1GtUQYiCwhZuw3clCfik7mIdXQxqPMIFYH1CMgqA6x
k5wHteQ77gFWZjlj5t0tnl7zeQaBJqesY98LRQgVa6pkmv33UfHw/br7IAbclOd7Sxxks9QKX54w
i4l70lLbdvMrKOjcfXxCt+hAap7O3LOPTye/lp7eBdGmdO27nR9WBEx10wW0A916rIqfww/hissm
oe2qyAqd0crPKFGv91i/BBe2w2/c2Bi5RIR2nbgRHs4ze6oslOFlAWn1Sd1n7deHPj5wGWkFMNSJ
lZ1h4qX30oeNs/HJMzQNhAPPpChaKNMQzBUi/eA4rLDFgs/paVuS3sMnBbGH+EQpuDE1YWrGVYfl
9xU3BCPBZkEiaYqpLimVHJOtw8yeo3Dfjk9bIm7jS/2Ab9yFA3KebwZa04XXwazP1iYfAjDM2esc
xD36hTS/akYKekFVtkeeVFcjkGrYSsCoBTwNKkQ5HYXVRMCjZgLnDwO5gYPnZ0uf5IRm11pCe+yM
IG+dvhXmCEJffGBs+DkHsqIsLtNyaCzpSewFiR/JBquQYBbUCrI276li2JK37Izo/fW86Rez20KZ
3gZcDF2KLmrs6Niy6c8X5xU7fhjZ4Rt7vE1aEV5d1xVQ+oxk/PjYy7EEYzsCplHON8P7ty7LgbIG
SQOTwezs+VF+UF8y1KnyI9cEdg3rH2B9DR36AOtoRLqD/MeV/RibPxIAjyFWPpEZgmIY301JUQ+5
HcE/Yhaf4wc2z329Z1LvfPE/29y3wP4x7wRX8e99jCiMDgXWh4r0D/yg2FR6h0O8H/J8CncBMXg/
LTuZs95MckBhg9Soz/YE9ASmNgUjwx7rk8o+w/Qf0M6NNXktbe2WDHInu6/PmcQw2sqECTZViZBT
In16E9lliiaO5JvgUyL3MHjvOo533z0NViwgdoNMvphltilTk2ePO7CTQCNhtzuximlqHzL02hlB
EadI+8EOIu3sCKp0MZ7u4a/xGtR24r7iTaf7fI+LMrqGJav4NainD40rbakADh0YjkaKKts195U6
PAHkHbT+kdRMuomrxWECFtehs509dViT8DWD5tWzGtxO8CKLindgoQP9js/sAE+Zfeu/mR/6BGYV
23YzyIWkitZDrN+9Axm1J/Wdi+cn7BnFogCUzbZPrH8iznI8oLmiiAymFlAK72FmYH7W+EWsjAgX
rnv7SHXi9phVTEHs30giIC9OsTcp4mxpjN8DTZLoXXEHfI/NLxOwYPII7wPtx7Kw6cN+qQr+/rf/
+O//t3v95/77Orqe2/21+FvxuIyueXGv/+vvumpYf/9b+eeF5Ou//m5btmV2HIJFu6Ppmmu5HV7f
fVKlt+f92j86edV5HR7ta0a8gl/rGQ9UNWrSNsIeJTokOj93+igbIIeLdSS2UWgkZWIiqcv8PKUI
ZbEfAISdeUubFkiVbfpi82pG+0GB/+6mj1LWAy/YI4a8zvCMN1KRlRyhMxaJXfkfTw6sepHfpTyG
jM04H6ipwlyRdn6PIh9QeQnMsU2lRWokHRID2IQYLbkgBitfKB4Ny6z5cRivnXFJkYd8SNot/z9R
UpOju1P5Lj87Q5MyAFY2rvKMWO4BpbXX7vjbZGAdPapWtx85pBw6HwAbOcM2xWIwU6kJ4fLL7M+B
ikyasvnt5Wp6Wtx+XByH5bL+NKCh93MH5JxY9vExd1pkbco55DKOSZnpETee73IZeiQ3h4aFRxr1
4CMH+ZlXChxTYH9u+hJbmmP5CL4HKWbGobzpnDkcVw4D/iT/tClv+704/kTT5Tr0SFrGWYA0By1P
VIYmebo/N/DIQbShEmM8SXVSp69yq/WxShVaVzbyoNAcgLIl/mxNpXkq/r7SBjlVk0qb5C5KnzF+
38XPY0qyY/uDHpR1+nJQeec9BBYgGRRK13rwq4oevhrB9ArbiDfO5Xu5uwY2Kr/qB6QS3nHf4fvu
EjnbAaF04GINz/lDLbHn0A8/lfjSU2KynGslfqTVzv4AwoWDGx+zlqPfwwujNThEVNvyOfl8Z15x
OkxRI45BnS5gH3RJ6nGDC+UY0DYI6hE6RCwCsX7+/kjrdPMp14x34o+T2YGVHCLl6xZbiRR1KCEg
W08JY2eGaz3Gx/Wf9l4of9te45Y3UIpAEznqLZaLhkXLG6FoBs+1fBLWO1dXM/rsQMnksoudEmKk
RoukTVUo5xFKJ4p0CJVzxVyBXIPCa3qfNUXO4nDFlx5RUHKNDxjO3MMz6X3epPhXWCnyXm4wPM4H
GnjykAXKJJKeSVvkuAfyC0cs3DoDQRu43yRHaI68cOMP1JQkFt7rSlLH4vT2iOv4sq17Nxosj7aN
DG6IwvulYdfgxk9OVuzkRsNGDcgwUPUaXGM5B6tMTSqJv/HPP7+MRPu9o3KVnIAdUt2z+NlKDE4J
KWck+6cXhY1BO5FLkvPYv+eRRyFtVDInOS2lfZ2JPCB8gGgSb6pCtpOxSRr6Fjc4qHHLpZ1ys6l2
z2Brxy4d2w7cxEnOK3ntwPG5r1wX5+Fa5BnSH+mZdARElDgA+xt0nBoykY9QaGLc3u4rVeZlUAYK
xLykJEWqytfUCs4VOs0QWWPILRTzT/LI/mJrFjtoCwFiNet9pCemryzk34I/q18sCZE6Fe0vC8EY
ZBcS4+sQWV+kWsgC8Hylx0nXuKFsAmm15pLfa7liuTCdIWTMXH6S5ttImf/2bzcuV9KZG7q39Nb9
Eo1zflejQybdU8aNdHfpIDLM5bvMFJTkMv0lGoSQ02A/kZ/uWZn8cbN3qJ3X4RpY6AEbPshUJrpZ
zfwc/pbc/xbgbxJyceh7xfxziZwJwl+9C17JLJKpEKuFih/domv0S+oGxZT75yKQ1knQjos7kDjh
AklWuAQ+O8Ts8EVQoI+OFJ2yoVpeFI6oRvTfc/C5sEae4pU+EKdgAxJuYrTbKEDm5rLzQWitWVvB
A2G1fbIJ5XZz3BcbHXbETiAP4R7Dys6hCMLeQ26AnHYsD8sJ9pGZ2LMqNuWvPZpJhrqKrQDOLc9p
H5WxNRBKqhVUmO5aARzOwKYyfR9VlLuTO0E+AWv1ew/5i9+vPDIuXRd24PMXuuUl/pXv5kjc16FA
iRRdLOKP2KlxJrjNIX+D7QpBCgKWtArJA1on539Th8oJvkrOjkLdUfKVZc8K0BgSpFguQuXN+6iI
j0uktLIirkPTf4sU3S9tUQ4Fr5a9CLJ3kEcCN5CmniILlJUqcAJYnhPV8bGJ3EE+ELnSJpVZQIZu
vpTpRHoU/onBIzUYvgzimfQ50eCRiY8yZhaVA7GD9Lh7KKsgS6MsV7JQyQF5w/i5oyMykTFlyWdl
DLqx3s+XMnVfY/muY5T8Z7YRwQUwloq1Qd4s68WNIcsUw/kYzX9mJOYJXmqjzlznvKyOHxL2SBjE
gjWXj5kfTPy/bdUHbrxfMlJYDc8rub7flYlxUbH0iEGrXN89fO4OyfXnz+ot1+byBd8F38IqpCBE
rgVE5CxrPqFARX2Ww2C5oHFd+GZANWr4yjDWSzt0Eiii3HuoFr8dKZL5IE9I8KK2VO8e9GJoo8GB
x/Y7Q/Cg3pNzTxv8Cl7IvEGPIE/AUyt6zAe83/Rvuz3zk8FBIXQwV73SE3yD3/mKvMAz1RDNkGnq
tnOJQGHRqYn0/4oBU8WHJdvC+I6aBmSM6E4Hlk4vfUg6howjeV2GgHRz6aAgSnw2j/68T3q4HInZ
jmK5lshw7/g8Y6jCPHN2CIQRbfriQavRk34gvULuJM53MUs5KzsPXf6vmMHkxkv3UZlboPFRirHh
9DI9yGmeDCqyJIk5c+YyLmSkykgpGebv6BHmAsrQwUVAWr7cvtyXR3hBVvGUvVIjcsaiaiX3Q/5u
jWVyKDkCd52RIF/krHhAcpNgCUP6TWFTcFgLSUV5+cFUwwGQBH6nKDIOjaj8kZsrC8QD2fp67QTS
BOq6aTRTQv++fTIPbJJnzcb7HctsyR96DFlmPNJKXAHCBFuyG4HGDEGih5t75/bfuVokTvit2tpy
OOYKeZ3XBjZ3hVmKfuCIu3UPLYorafJA+5ArohmrJ/Oi2wfFjvBtD5W+wXVfElHA1tKKLTm/aCkc
DOCwHHULLbqs5IYWPZryRdea7SPpiKa/iQ3kvxzejwIQd+PKBjBy+wKBkS8bijayHAopBfJk4HDv
9JJZUZ6c+AL2gIadcWb+/5X0/v3JYtaWY7BFkm6LCh+/5on7IY9lz28l9/CZchnc/2cKtYSH9Zbu
ncnFHX/kXfLg5KFL24HqDfhC8ozlD/JyGchG8c/dkAupwz2VO3JoeVgGH+QRokWS5glF/5GRqjuk
nnlypOd42yOEnJWZXB5VHinK0sNnSto7O+H3/tiZVBVq4wOK1zT/lVpjuTmn5FmRKpL3dxALuGTt
jo6H6OZ+Jjo4OMTQa2A/ya2BN7VjfHZPmdTLvThBngh1ndq5CAsBnpqMWnmC0lLpvxdOTGotlMYY
EclFaZOcVOkr/Td/EpVQ7hX3kHbJTZHV6vH75LlemnGTxvAcZKaBspNJ35AP3jJyWgYQAwylW+Ii
dC8P+4ogZYe81ylxoOOcsgajBR4RjyLn1h9oK3R6+pIMhRMy2vLQpVPdMkooObox/vOImOwIjmTO
kshIeruMLevjTRvyrF5tuOl/HvmfNiMrjl/hP08kT8cZ28MXKa3fGY77ApxDoxoen8O/cmF/GiFh
mihVnSCxQVn7M7K58nHOm9+0s1jIUJWOJoOVNzJHUrnDw+YkcPr1qUrXk5BBWqYT0JVMlNIpfkdU
KCFeOzR9o9+sZZb4s+aLRkyBZnfBmmZHiEuw/fr9UgOqTMeiTlTJ0kx4xwTvMxq0VO6U0pfvbXgc
IC/682d0StvkbQ39V1oh9+UROh91eEleizPZMOKhtPg4pJR3E1gTPBMHDyiW5t+ale3AWnnod1id
ZQsh66bG2iyRsx2IXEAgMTeRP9xxfOfdRLYBCFPFxMSjmk88CN0lHJfPQcqPN5//NzBhqf8GlnD/
Cktoj2e7127Wa2aFUhFdR3hXEhSZJDMleoqLrcRD9xjJBVlfqKvDp/IbYD3UiAUL9i9kiNhNQG+Q
dYJFWHYSf3ZsXO5vlNhwhaKsZP8bVEWz/0XjO3bHMCxNdxyrY/618TcAmM2hVPDQBaw+bPomxPl9
+KyCzYHqtaSCuXdd6jklgR8ulU735Gj0DlXr/9/3UPtX97DjWLrqUHRt0pq/NqNq3nfz8jbaWX2A
mXkg/a8Q/hdNz7ZIdujkZZRN38h/lGYf/ZtT/ytU6X+fWu7Q/0KVdPWhGxfLbmfmZaToP/lp2UjW
T4vaNlVIfnQepJPzOUgbjEazAz9wfiz+TR/S9H/xGFzDsLWObai21dH+2ojGOjln/dG0s70Dak+Z
hQJh2zbGhVmESn1Ki2snsOrtRt+MO+Zna6X/5iaY/6IBrmqqmmF0BFpzjb824Kk21rm6P14z6kMi
ST9gjw1Wb6Z2ShbFWeXAXiZwlJnqKcZoJgX6gn0JrFQQIkr0W2a40upEirLZQsL797u8LJ8rEgHO
5HCQrhEypnyVpZ44hClnk5BLwiHDYHUumUolWCDhVMa4tzOjnpg3HBZrNxIpv3PQEFkJzCXFV79b
RNnjt0jLMph4A2w66hgjmLVG+vrRUqgwEtyoO7SLWXUMTisrRMmCK+vq02NquvAS31k1tVQP4bH/
jxxtWnw38f8n7byW28aibftFqEIOryTBnEVS4QWliEzk+PV3bPWtOm65y76hk922LJLAxg5rzTmm
OKaJGYUz9/zP1139r8njX9f9x/Onp3Hf+wrXPaKUtqMnyZWK9zk1O67VAjCK2H7Dr/iuEIrqlSiM
DVQ/xfFAzBWi/CS27KLS9c+Rl/vwXc6kCClqmuKPikqaujbHZVpM860J2YEtPUdj52BSsfT3om4p
am6iLvpd7ms5ZNw51Yj6qbi34u6KqieuC6LPxYkvZA1n8mdpolwtJnixAIkp32C/AUyYaAnzAByY
Sy04iz07SzYV3EyxRFgLsckS+wixdZNJRSGx4r2jactqy8orcMQxWxsKEjeOc2yWxQQqaNv9Upy2
6T8yz96ZbcWMC7eD84hYm2S3ZOiKf/MVjZtlCmEPq7XYqfKjOLuK7xQv7A+ZUsRS7EnEbVd4kyH7
SNdkmZcYaMihZ+o8uzj8n8pEjWr3Q/wofqZ9qfMCYpaz8PhqkeaiQsEEdEmpg9/Hw4Eej7GYAjQW
xFcZaCojaIPzQ6IclSxYqUTRSpRixFlQFAj/PKr0/5jSHNmULd0xTdVUtR9TWqDf21YvC1Eo/6dO
C9KOYfNPMVMsLeLvYjkwsMx1zJUsuLIwuPbJm/+9xcrJIu3mzqnais/PwzTPtuy4VUDq0fT253dr
iPXxR1n/X+/W+vfUY4yOz4xYAipjUvEW0lNx9pcGjg9IcHsZH1f1WmJFFJExd8JFRP2e6QfkJVNJ
zxFNuophJ3Zaouok9hjIuddIwfboo2fpHFfkHoPgor8BhMCJLEJ3MCXNJbYL1fLPH0aR/2Ml+9en
+dGkqNW0tfWyJj39uyolypUydXLkBd91bnEfRLlflNVF/dx41ylPiYKUt5BdjUwnqDNIY7DAMa5l
/rXmyv8e4yqjndM3uwwx8jO2nQ1cVqbFm9hKCMLp6IrRm63urxrPn7KuUey0X/ElhQleu2J+M9jG
illOzHjikjkvbD+ZCJhb0Y8vIJGAshFDU5xYK6bXP18fVRUT2p/u9s/dUhXnTmVUYmxSraeeAVnp
+zaK4zA+YQ7I4Vqw3u21WITAPDPV/zMFiivGlROHcHVhHUSzQfuuCYuSoCj/iXN3Am6TUcEsRZII
RblxqbwxvIFoNhm2tPu8PmDZ4XQvSlvmRRy/M2YTKkPERIh1607hQ7ySKOv8w6HBSUgcmAi6KblP
8k28KzE/w84gRoyKmzjuci/E/Ee6AINRnKTFijJ+b4u/jxDoh76nR85oHE3FjWC6y18FLzdbee9i
eErcBJVUKDFY/Q8RylOsLEJ4Mqam/ktA94tV71rMNMleHM7+WRzFjy0a2WrLEWU1zCTs9mKmYg6b
B8veFX9GzEmKi6yLWSkCOCgK1KIKRL1nIUo95C9SWQ1W2kO3Nr97KaKyIX4HXcX4LMq10pYt9Ee1
LDbas74Xham/jY3/eHZsVVMt22HeUh3HUH/sAu3UCro+GOJLx1Ovc/+7hcWE4xzznTQDUEpSRrOr
dqGLEGMdHWlSue1Gxl+RnFnuh+fkoC3V53RnPaY73wVcce3RERyqs/0qX8sHkHwA2ZCDNvt+dZ/H
uB20vXms3/wdlcl19oFSVt7WFPH1E63PubVqr1Ex1+KZqUyDGHEHPVLhd8CF8qAvJQypa8xZ78Nq
2FSbZkk2h9jd7JBRcaBjdrGe7zta75/gIP+2YTa0n9MmfVBVkS3VlB3VlmX5x8Vy4t7yyqhIL0P7
6hXgvK6xfsrlx8j49OHYc/gNUSqU7J9HfG0OlhMrYB8dfZT3ixFflWbRFbekRa5g4yNsHxX9HNKU
N8piUowQ4ygk5DjiEZw36cbPbrXvtlhR+Oz+c4ee6H5W670kncv+FLd7W9oN0AnhhONFuYKrNLKt
jRS7+8idc4bGJq9OebMJzNWqRPMfvIbGU41gOX+J6kWNDa+PAUVTQnXWffqk2OvMuPTqWS1fAR63
XYAvcGPoMDFeEx2Jo/Y5pB/38JoOLy2Sowpzntyedf9iNOj7NyEiWuOAALKEY9NBSp1ppHVC7dYR
g6NMxDQQG49xws83ozN3DLdL1vH9YUQfik93SZO4ee1XZrLi+5XVKgXOu+jViak+yy2yNPxsBZLh
u70I+o32pJ9idmra/TDU5+wrex3HI//PW0WwoDfnmqIivOATrjt/z3/i1ypZt9nkXu4iqjSTTHuW
aFFe5K9hnMq499gan6RD6OyV/qEvl/J4SFBg6lggqGpIbJ1wvAiBVPYsoRnw0YshxPBQ46FqQxCA
/hLbxqkFkVMsA8pV9Jv9q4wPijpnf05xWUbdtCUcwPmqHpt6D6gTQ6npgLRjMUCdsBq7R688K/Ui
wl7IBY+zD43Ai/yW6GfJ3vVZjkiYG3qqgRjKmw6FEeRcaTU+AHDho2Hd7MElDC5e8ko+ATyTANJI
4T5GUuE4yNjCA+L3xhBfjCFbDaelOvPqs4y/pn8oWQDLdQki2p51xhxXiJcsCnTM6MDBrd0nRjyH
a9e/w+AZA+AncAJmnb1vixnKKtNxK++4ifDMFMGhrmdciVZ9NNGaoAbAEMyGFT6yPdXNWWpdovZB
Q/4FFQc6RrfgF7vo0c/2jbRFllZ62C/sm1lugn6hQWLlhdiemhO1Qgo1CUEQoPRA3fpVCnQev8Qn
wlzJK0AIKMaDo8yKL4YJFqTWXoxoUnQ6A3FtTYL8orx7+lOOANzpHtiPs9rtNPGU+WernyvqZ9W/
DPeN5a2Vet2h1mD7DmdW8l+t6KUtTn71lmDn008gCLB5tNuEg5oUbsstmjs2FwdDIAtdO0SzSwAA
opDx04yxHFmnZlu+ZGAVod6UlzBa6/cZUC66WYk3s1fFsG71g+ejobqOioupO3a2krSBxzmAxgul
zxxsQF65QbGu0jfD3MXBOqN7qB/5Fg0wGqKIjaPSHI1xJr1V6tz6lq1HrFDqPIH+cJdAbyJkhUow
bV6VC+57znxd4yZfdgGzQBM6NQB+hbCvBekqedOdW/oSdZPiE2t8QD27PfF26pyfLFEg81jHnB3N
pWlsW0jw5JMlu5Rx3m9BbQFrzbLXUl860IhC8E9ItuwUEHC7QmiGV/hiwb1blwfFnueon+t8HXNO
wNhzNw56tk3MnegDurr0qdhoPKP3ka8yu6WOBLe88t/0pdfe2vyppWq4TJeeP5XstVMu+BqrFzSM
KXptCuZyCD9GeesQQyv8eiS/F6eg3Rf5K4rMCFjFJG/nqXeTu4t3R8A6nlv12mCNR36D0KjBQIID
l3DjfaCHU6P6SvJH56qBNbnflGFZl2/dcFQ8tx9WmrSVqjN83QG1N7I77X4L0ctWpDgVWASDuYrD
BzMCPj6efdlN6ffwmweEeFxZ/ehhvUS4CVOdSaRZUZtNXMRDVOXzxxzdLLIItNUoq/o3BctUBojP
ORNm+9LRndTdnn6xgwyY7D4MLWE274EWhZu8fDCHJxPlmzFOWmMtszNuVg4O8AKtcgudeKFhKXe+
AG0r3XsUnTxMRt0T3sRtip4TOWPHWkR2tLXSrH1TrTkv+uWyl1jL/FcZbe64bJxdsA+f69uY0v5I
jkCmwNftvTkSq3s5x9M4mEsFCe6JxnY+uA7wUl+QjvxyVlkrH6f7h05shoJa75SxiIZMavik+IL+
QUO8u02ldae/j/BFbxxyTx6ixepNitYIrAxwe6xK5nuccD7GNFSFV4kGB6p/vnVwbfKdQ0QXb0kS
lWG9hhO0VDCG8G4oMzCr0MBu3KLb2NgVMZ9SbfWeJF6nJbbhpF/huT2qR6ncQ+xqWWGPbbSM09e7
0JyojwFKLG+T3a8a3ALzxM8d5HUfXTYvipfIeLGQk6YusO4ymQ35aTRnff1ly3MTQgu8ZsLNrIn0
olKFhLGOOg+dL5FxxLBhTOh2xrcLVZPpPugPKuTrDxXdpsgYQiI6oCgsdGVit7vcXIfdUu4XoXcb
GgJM43TXwl4p5CcpzCcWo7g3Xvvx046Po/dcde4dTb155FHWbHjqiH63UJ2VDAUw3V4FYU+wRhrK
rNHYrlYgW3gataUBLx3VaAshVIUt2unHxL5gb1XrXUivXyYyDboYlZLwo4gWTFRJfKnu51pH1gz/
ygSJutdXhDvVZKbF2gdz2NAs2/po0JbNKE5p+5xqdrOPktOIbrV5tttV0a0CDy0vmckoX+nvI8kO
2ALWsxzCMkpc5EI4Guw9/Cdk7JW1xYYb85jJ5PPm8KEwy8S6m3cv2HP6gi0Td4KjG1ymAK/uLmCr
WjSLRnMbqCgIT1FV9xM8ac5nME5skHP42eE7V7M6XPIrneaObGCe/PnI5oZ9DoBLnNX3WeasdRgo
fDJCqNifHdR9iCzwgLLzC3etXU5pVwps8SoJOJdykELTfmpP6dEBlYZfgZ0BDsqVHb9gHsbAAPzL
C4AH3e7ZRoW8EqzKdCn7e2XnaHMbNow9C6o59tUeVasjfgWjXn+Ln1oM2bDb8Bv3Sz2dY3OolGlP
iOUlpMT3mIOzRE+4YyOnJ8D8jA0cK8js+bEDzXBUgUik1cp/1169J0u8l1SZtTKWZKanSXSQV8rg
Ml0ZGp0Ja6c/hf1euYGqzBVQLFBAVjF6fnJH2JjCoMhmerVvlbn5Ur7XiK/zKUHlDjIBAsyLx7ye
le9Rs+g5POfUEfgZvaL7ApuYPEDC7sl1iVyb4hQq334mwRvDp15heuLRm6LFfIRICxMCQ8VVgfG3
Cc7MCNpavTCtoLksytmdOIUnRonuEFqHYxh9LPsdhKAv9aNCdQgqKyJVY2418C6EdL6KV4IPy4z7
AT06dMgZK5+VM00knmPfX1mE2jRua6wGZWVtgnBeQIofDta4dMbDGC9DJuMRBgtTGEIemokI4NWl
dQebtaj47PW5wV2YI/epX5tgn1aXwthKCebZQ+hv7B7Ky67zj5J86OhOK7NGFxy4WH4c5D3DMG2n
401/eq4xq/lzq91m/kbWpwzCCGW2MI+zTWkepOfsTUGIqa7r1ejN0/PwVa0xWiv7DGWOt828RYYF
mXAlXuT+Yuvb1j/k5dZRF0zuKpZ7krTUnTziRmUHqp/8+KwQPZyuYzp98iEhcKjFaTw3aBlkAEWd
4FSzq+OPAzCvdkO1s+h1OyQWt28FgYzeWx48BT5SeAula/7pjcygHJPq9FFKHotBwBKAzI0j6IJ5
Y6w8KBOC8nPJS3pV1cIh0u0ZFgrJE/CaMN6SL/FhvtfB1G0unFpsXGwhZlngM7uuenCACdMn8r8K
0i8cNhOXyt9qzra0jo4xs/JXvr8G3Sdfmc5JoZVZ3noqYfgimu3wwDgxMC1tWmjn5jRF5ct+8ynB
OkqD11Td6i26VdncfFCUXSvo1VQaSJPnrlvTGBBJJHU0Z0kCJtP9PtluiRTab/d7d79f79fT/XI9
XU6X/HWanZabCHcPfhXxHwEELjGz/eOnGQjuNPC0kU7H33QroH5sPjbL05KYVPtNBF9d1cmUuijL
ZEIV7CDSdRY66LgF/37nGLvT9XT9wEs9dJOlM/uoTMxf59zZSVj1o5vFitJ3ECK2Yz91wq/7WhKb
Lw+BdvYU6ZdkeNWHRxm+sJvKj7n3pDMaxpA59S65iXzHOA2tHbx2sL833DoFJFj1mt4P3J6oWNXm
sgLmV7ELEDzodniU0AihTMaIYJGl4yO/1IZnBxekslRYwKtZY7y37SpjSdCpNHjG09Be5WjnByf7
ppGfVzyn/slrXzsPnzkpPRkOy6g6GfU67U8m62mcgsLSkDMMxOnhmfEa0gMwHhktUBe8kUIAqtH2
ISRi1PZhfU4YB3d+pYuWufKVyFhUQ2jyJb4SZpeMlvEdIqLChlJn3pBUGszNLexe5PCS4Wr3evKo
Cs69aD+x/K8sCDCA+z/utCUJgZhkOh5y/vBQAPbg65v4pMTvYd1PNAXc9cDbio51fFO1670ndIjb
ioLKsJ9S++RkV0ZxVb5ZeDjuzx1ouxoXRWKc9Q5Q5WMUvzflwkLfwb4FwhSV3Yjt67IB8ihgP5dB
OXGglO0Hn4KDGp3a9FCPTwaOX1QUHXudD0XfS3gJ7rD1qPHj9LvD33iMmucsfNY1zl/ec2A8QCQA
jROBpSofao4lhv9p+Z9w0mGtt8qXP5xj7tifK5iaKEf/WsCk7qKpqmwopm4oimr+6JRFmSc5nlLC
pAVUkkAeJMhjQq8FvwkgN463QNrSc+gaSOnCbX9K3tq38FM9qh/Q5dQjkY7jF5vJ+5u2R8iUXUqT
YI/uMX60ySCzJnn3lzesit7hn97wjxZTZDZJqKRVcgES9BRcgg+yPShZDC5wpjlxSlC+Kg5HkxiY
0Lp3zWX0qX38+aJZouPw8z1omuYg6rctS3NE+/GXJmttWbHZGXp8Ad3bwfJ8J0uF0tzcTGczQpYp
VDnBIl1a8XZX3WZPK+N9Jz1kN0Tz5PvxEL1uWv2TeIvUnxzsz15/DfvLashfbW1yvnO6q2fmSgqX
Gu07gwXy2E9Bj5Y3VywHGDNiMls5kIICZIoG74NlXr74QHX20K8dABkFOgSMNgcT42np9sLaPYEB
9ueroIqh8fMqmI6i6rptmhb//PsqNFGZ9d2gRxegbHRCSdeg24Z4is4Z+EWqyxVSqGKrTbOV4opa
rYQY8C/v4Wf9XQzfX9/Dj/7E3TfaNKt5D+CMy2nBLuOMvyq+etBJCUMT55VmYUyt1we8Mmx1JhY5
bpNkp0lU3f5yQf6jhMl7sRUFR4eu699d8V9GRekn0t3Q1ehC7xEg4AXf+yWdaas/f+T/emB/fZUf
D2yW3FVTd3iVkV5LsVNpp8z6459fQ/nbi/x4yNJUzVqj40UIWSdffF/hTBxAkbjKqdjaT+tpdAoP
FNvSv1zC3wQc4n7amu04iqUrFjPSv8eUrURWWwxmdGlIhGfHRQzKuX2sJ8/gng7yEsobJtRo9+eP
q/7sMP581R/Ps3OvhqyteVVkomsFXGOMYSZlXiaT7E7AItJJgp6bJxgStKII3puR+rr4P2mg/8cj
9evH/3Fzi3C0ElvhjdD72cZkjydzTjNkF3B2IEseifpw1A+ktPEWgFnu+iPGoA+WlmT650vym4Tl
5yX5MQJiv1FUx9aii7+XWpIl7a19UNxrf3Uu/y+vpBtIRUx6Jar+YxrpMse0vJyxNtCkiS7kALkU
6ji/s1v7/3ypH7OFYaVFem95qX4eL6EyIy7D8I82669CpJ990+/L98uH+tEXtHW5T6qaVwpWxZ59
GX00c3IlWvWvUpf/GjH/80LfioxfJp2oy0JvFFcPq2++BYx/nMC2PdRueIw/4pnyl9lHEZfo35O+
rVqyqtu2IhuW/b08//J6am75aW6W4YXgQx4UVQRnbOhRwZlrXYhaUNni+UezbP7v7x0v7NimY2gW
O5bvvvsvLxzGPQt/bgYXff1GUXY8NTN9btO6++tH/P3e/euVTPH7v7ySpPVOmLR6cEGesu63wnog
MsXgRv3t5ol55beL+T+fyfwx21Wyoea5ZwTfK6gG/1pFtpitTABkFdSgv4z+v72a+P1fPpdt1WPc
j1pwsVHR1NtyRf+Xvqt38EFyln+ZU39fQf59EX/MZFIiDff7ndulrt+SB/M9ww/2l8/z+y7s3y/x
Y4qSrKoO7jpXTziE5IW9s2mTlxtB7vaW8iFE9Iy5969L1N8u449O5dgmzjiM3zfNP7cs9cV+PD37
R5hwoJv+/Bn/6yqiYNPYmSsoX5Qfr9VqWlBqg8o2F1ePj944QAj655f4rydas5jLdV21xQ8/hjvh
JXltqqp/se/7hsa7PZX7E8FZDkmszwb9eNRE5YwiCY2zqIHIBHHvmLLLaf9yQ3/bUNo82Yb4oIam
WCj3fnzaQPd4L3ESn9FDkOeprQl9k+UlMGxybWrrxYinar8idtZ7PlKghgAbDLOx/LKTK9woJ3al
eobD78/X53v9+fUh/fmuxDD85bHpC1uVc413NT6M88aejpxzLBzFQEdf227eZGenWBAWx9kshwZR
0S2ilRLtHbBb1ukwmmv6N9K0O5KrGci7IF3b2E9zupNuu5Nozx0CZGrKNFkY93kjbYx6Fuu7KL4J
KIm+UeqZJp0Niinunz/Yb0v8zw/2Y+GVhqgOTCmLz+aLuRg+pX25SbfJfrymb39+Je3nme3nK4lF
5ZdLqKRqqbYDr4RVdgJOLp8bw7Z9Mx4bTEDR7C6/mZhsKOTr3dRcne0P6TMEBgelYe5TjaeLR/up
gStGaQi+4QC5IZvr6jLw/jIEFTFn/Olm/1i3PUtvDcNM4zMYmIMH1R76hbIJ5mZH5GIP4hwyFbvQ
P1+fv72q+uMRHHv/rnh5xBCj7qEutDl8ZXoL8Y5L4vQTCFOTzl4nV+tvLywu/O8f19YdhBeGbMg/
xravK62v91J0RkRZUcasVtnehC3dw4SKr6aGsqfV1tE+qs92SdTRJEbq87ePb4i14Ld3odk2VQgb
X/z3QP11eJRjMdapE52pVFn5Tj5p5opeOrQQTaNYuh3GVTHiqO2MtX22HyM3gyniz1qKkbMgmdLo
FXEQdneJvIuhL2/04kAsm27+LOfzOJ9a0iFgGDGGztqugknyHsevZMz5z4EEwYjMqn5TgX2xKLGZ
k27Lk1m2f3nafhO48AzoFFkUQ2WPa5vfSrtfPmSB6sXsoig8d70bv4Z7nXAeCTpusMyuqr8GCEM+
9RBtvIpy1sLOtuZ9S1sNp8i43oqq3bJkZNzak6NPiJRyyBGANwx6W8IyDsIH6oi+yECMerM2+ssy
hG5aFiP/x03SNYVyBwd+Dmb6j73KUHdqYfhGdPa/ZvWMUt+k3N6ptyBfpOIQUn6bdKBmVigKNPmo
xuuK4nwH/mN4coKbQTfifbCn3oL2UEqgaw6eeJsSueK3M+tBTjdJdL0rW4noXX9RNOdc/xCBSgZt
8PGABsBMNxqEwosoSJ678iypN8Nf9MRcTOwXIg68ja+tmBx8IPXOvNVn7X2ePwXBGemKvm5VQsDA
GL/bDTQvptVj3hz96MMzZo42DUgPE7mOrvJUW+999mzVa4cqDOCTu0tQ0yZNZmMKSgRYGWLLahdx
GLzpC/jtOgww8nSig0QseXcywULWqG9EtOEYv1gN3N21XG0HaM+4gMDrBNPQm2YO38VFTzKoBwOc
FZyghJ5ibkozqV9E45r7aHhzOXsfnxrERPYCjl8JCIRkPA6ofG8ybFyV6iYhBDPIDRTuqOvTc15c
+FXRG3d21hJhSggwEPPUm6Se5U+eEjAjOx6nhjixZLmJFeIhLbhk6qKRF9bFpr3nesXcCvIpwJUF
QV/FFJbqNZ9ZPfkUCGeOerzuzvaFhrB9DCEUQdZUNBefKIza+OrLSBXOWUP6hT3LSXVGxjFvvuzx
ZRiXkjrTu6tKp/UGrodsBJQMpLib0Aus9rGMciBJxT4P3XbVEF2szSoQz3RxV/pOimak7Xo0HyM2
krohkpUGZikF6aJEby2nW1HrN+hCIzbudYlQPHDB2fhIZKNrRR9i0pNZ9USYrH1/kKeggAS8HngU
fWF6HfJSAVeFFkWd2V8KUqPoJQ9fqhu8muABWvt9E9IRPoIgBRsBujcbD7WPZoBJA7/lC0XSDtbD
POvOSbNCP9M2mOrB5uob/+A05CnL3Wy0cFd28krvZsRTwHh7uCNNwSltLxt37JGtD9PupqIbBuPF
xwMkvTW8ZdwiV4Halh4aY1eQjbVlSDflDYJPKS0SuF3gKQbXsleG9UYNvhlW6hdDi0qutUxIsmim
+btsnu73s84djKHvu227u+OV27QWBiPkgIC+qN8RRvxhHbyXOH4wE5esKd8msiCjiGdP6qeGJFWe
ClLtl92pMOYD0omlZkxRXJXNSuvnlI9TRuF9eGgAhMhzyfus0KnhZnces/veepDULVBchhGQ5EKg
ysx0D+bXkEgI6CbSuJedfYULzCIHjujRm2Wcubr3p+ZNls+eMzOIm9Tn1VfkvdJDdMhXUwjDqqkJ
ddW+soDl3VKCuJGqnvgfvrsbAD1u4f+M5jsbycrSJ1rAbA+0Cnlfle8rGoDWxltQ7W5VlFArg1bv
jJBYlFg9CUjaO/QRfESOWJfXfA62lynGQ2nS0V0phYrSc8NkrUOdDmaV54Lkr1eWyPAA8kX3g8W0
QZCsV9ym9CUGhMEa6q/HR4f8CqzRGKmreQcgWP3Q1M/aOAtNlLOyRzctkfvRXU1ci5RJ+L044e8m
iXXSbIDc0LMLVY1hloF1vyhzJKYJjWhXSbcMZw/CC9hou58R1uFv1f40IO+6+elsrtNhMKYevWbw
TOWEwt4rSQIo7rKTLxGtJBh0gIeDbYWAxnjoh1uqhW4Kfbi8JBB+6GVH15wHmHmm8p+Q0YFEg3lI
dKi+J87MO6F2FxZavLLA9pQNsRopaAEv5NmfesGnTrRnu0WvBJjA3w79WlFfbeZtaj4Sn3B8JxNK
mkZc3vDTCO5uTdVc2kA/VdvLaJ+yaM+X9Uue3ZyAgrKnubmrx3fvTvfQuyn3pz7YKBiTJxTI9y1x
G9i+bAxXk1TdEC+C/oIXGDJxkuhropfHha0g24JAV8wG/yEd5Kl/f0tPxaLR6XwF8Ibscx/SH77q
Ux4nO3W5mIGKH9mc5kI0VF8KWiWOTdA8IwM3ELkcjrKngc1oCrh4MFXn1XDVlKMTM2AB+0tpjuYS
BB3t5dF6D/ON3b069iqyzjb9pzhuZ2FwcqLXkTyVZlFJbsQ+ptKBwpobicOHgvZVG5a+SlIAWliy
llXsdPXbqH/WdAqTOpiXgJM6RkiAzM9p6cce6FYk2bM5SJNG09GK2bNGPeUgdOt1BHGd71Nq4Bmj
LW9z0fvE1EiPTwOJQdUTUUTsf+OXyILOSr70NgnABSO+IlOvE4zm3CGGlhS2r5FHuXYOPMcZi4KP
ghQ49oX8B2B1Kz1aRgyLMaI37tL+9/JPBBwDw2+gAVuy4Pb+LMieHWUbmWx6lWdQVRISmfKNYOv7
QCbbMjZZ0yqLBDpz2lQoFIoE9Nu2Awhevl9B+oZbln2gSd6jLW0Tn0x41rHAARMWPZoKrFgD8Bzd
d8SJIQYc7xhH/ryXbz34QTTjRtytUCWiV3V4hVKmpz+WuqvDCLaQ3kwAeI85ooVoKp9JH26cY2ds
SsLK2ApgIMcVk0+ZMuJgChFEWxbBPCChoZjZqAfIAuY63fT7B5y8yp57Hb4uAcA8RPZCLohqe5Tx
A1mTJpkl4dZQBNLXsmlQPhiwgFh12BT55HHQP4XKO0VJqD5bc6bl9hrmx0Df9iyE1ejeiP1SZ8Rt
YigdTrr54BEvQRJXgQAEQWZ+8CtSqOUTeYwVsOlwxdzReztvETNjxFdYcAaSN0J6wo2KJDThBu4a
wEfPQqgA1R+2CFmWs/yIGh38IAtT6/r9OnEuIEy1ccbGjwyfVf7MNqAbp0HJ7y6LYi7f8lWIs0Pe
R4FLfke5YgM/0mXUPxwH5YqwR9YuwSAD5V8A3TVaV2yy9qvKfhMbx9X7bAhpFiCKZF5qZ7qWCG20
bppuZEK50rO+A+N6B6THQnjLMBNrSE5cGUQGch0i14Ae1IiKFtJcR991AiCFkpwQkdodrFn+pB0z
Y+H727afG0/a3MLnG60oicBNxCyA/QBzSek6B8iIrCoPKelnZD5ziAcwiN+SMYXkohsPpb3UF+OD
dsnDWwSEryR8RLIXOfkTG2ZLwtcQu6boPva5tiekJ0KRMB4sOP1ES3EifmduFoBP0HDAWLEubCO0
wQ9+NvuGnkfrmu4ySDAazDzT4qpgGcRDU/D0TNlAIgsaIDHUqMhcY0vENmFf54GuoLROEm5nncwb
MuQ1xMYaPetpdy9oq7Noq1hHjClblDjfYKw7sfPbqg75BkTPXxixAteO3mPeYgseV/F9kQ0z40in
u6g3+WcTPGvlOjPXUvsAi449bF4fFBLOmZMg34GWjWIXtOSFOKVI++DM4Jc3hlbtLeD1AopnKxlr
S5iFCoJ84qvJejml7dyybwCYOZd1KE4XTX5jk1MwrI4l6Y3sb6plxI1DWvJZ3cZtgRtwT+ta3A+X
dIMIJH2EzO6xaTlwnQ18c7BKYRKvAMVHHunTj5qyNapnP1009FG5ZnUvIIkltroGGRFkmA/dviRE
x2S7QZ4g2WbZVm/cn31HZGUryhI84qjCWD4aGLqUg1iOJ0hxcJaQV4RUaYZ8PtZXsjQlOphHXX7t
D/hyGYbZo7MK7K0EGiGa3pNptNOrKRu7PFywmyX1aYqLgenFRntUmac4OLA39FxsEEsKBsQK9KjK
NPYEz6W2bb7EZ6kPYPDFBL3J4KnsOaN0G2yfXD0ArOy1vGXSPjRwy/tFYLmDYIzK4zO7zQooqyIJ
VmSBtwyaNxk9KKmcz765lOFRvy9HhH8dOq2jAggYAHd9MOOnKblSTsmcGsz5c4juH1lC0pbUHXZI
syqCKdxv7+nZUh8iZV4BlR/lamZ55yFDLOd2zV5rl9lmIA5l3JZXq+VgODF7V5e5YX0xjwlm3lXk
wBCChY4w1l/9A9smdksxLlnoGRSVwLy72VvJ2W7HUQGW7XuyvDrPCbkw9qYhm0fsvqf8Q6skZpM4
NdpJq9yGM+YD8uu9UszS8WufTo332ASJSrTSqw77CzouZMR+ATachJX8U1On3qM/D6jHWFvUdiZx
YiXFx0VlPVdrmYCiWeExuXKwgfKOSwJdtD1nx9d7C4ddhlsQL16ip8inRT73Vii8EdeVLg+nPIIL
4byADIYwOPlaLAx252fOH8XdRQwPJJ+JofgILmw9H+4gsV3yVbXymNKSJFoDXK71ZVzD+f1a9wsH
j5ULlK5qZ8hgeFJ1oiUWnkhtCDe4GCAUJOsCPx1pBzOO1zikpySHGWuqqQGmvAI2sr3v652HhIiw
UfgGA8Gr4GhfeHSt/DBMC/lV/nKahe89hMWetLEC3u1uzA6E1/E1Ze0G2xgZUWc/mM01weSMA8SZ
VsiamOV7BjtVniNiEWc5u1nKthlcaTxG0jryIeuHy0haDcGcCcGEF1ZvomBZPKbhhTOPBqdBd5Ni
lasgLychxHdolhz/5SuLGV4RnZDybKpZi+C+JVtQRluEt4zpLp2wgmrdJKQum7+0/rufP54oL1Uq
m6BzQwKU8qFGTzpdEUzdils8AjCyeWwUTi2NRULLKurXd4ccEx46iko0YI1ooWfrQJ8Ezq2HrgZx
nAPzG/MPUSsSyoeumnyZshs0z4N1GXioOb6QoGApc7oyU+djQJB69B90oPQgtSV1YjS7wp5L4XGo
TKYwNL0OHLlF3y8QfKrWROJpTlE03MGg4jkZigffeeZ9sQCY8pU9Dk8pd3ts3XREBJ7PC5UTnX7g
KMg8Dq59+QAZINcnkLuOnbbM+7WDFbreeNRSpOkQznGIJaeYjIL/xdF57SaSbWH4iZAqh1sqkTM2
9E3JOFTOuZ5+PkY60rRaPm0bir3X+iO7dfDumkjndbMz2nV4NxcOhXfNp0D3A59ZO/1X9K6frZXC
7gN7/J7OZWKP4k7G78/Ys8Ynkjld6fV22wJdhKys88roLhA3/zI6G4ZtELpgWFnncKMlxNbQ6lOy
P3NAI578ZVrcSgzzNgcK5gYwPBZJD00lzcHxnWtRl7a8GRzY0ci8uX5keAdoUyxdrEZIOGUbMw3t
K4CXptbgwxjtkapSOoyMm6k7UrGJlMCNYIbjg3IwOhdgp6g8On2Q8kZonOXgpx3Oqv/LuTa3Nq/g
AGSPFHffJ6/Ot9thX5M8iSFvnzrlOSg3OonDsVO9W9JpYlzb6bAkLFtj86o84TWQtMLwV8SU1dAM
aae/0YPAZPXEG1IlueU3J6qXA/sdBEK1DVdWsemUve+IOqf7M+CYVgMnCI8ViaranboxXiqV4fIP
fQvvgrqutlweGJrgEsyl3trcSGwCSbwGgBTjl0+uKymoq1Q5RVRplzQs4RAYp0c4nE1bIeGgO3Xd
ifjDkMT2rcAg6osbXnbu/GywyU+mS43hie5MlsAG6KLYio8h+8NOVn0E4x1Mon+IAhGZ+kM1VvII
7LLAWVS6hX/ACUX6fcVQsA/RRBFTV35o8ZqYUgqjm4tY7bH8ZH/Z5KjGPas+MESFwiFAFvFWQG2V
dEUwdUmD4pUoabYvsEBJ3GsI1/4vqvCieM/fDpeCYhEgC2Ks6TItcDx5Ptnjg22wWWvbAQEgkceU
1Vbn2vREecmvTfOBYFOsxK6X0vCmftDLid/5pBBYyyrGAHhLfwd8tYj/kz1az/k7hndiA6kstbyx
SQrO+JB41lA+AQkp+KYMa3DaI7r9wRtZXD6NZpcQ5UOfAHXOX28VY7imVqchcL4jlv/a9P+GP1+3
Hr344zuIXYMryByVeZO1L0tUITASa2Sl73hmTOF4LWjZWxzILed01tTlq16TutHf0Hh3uh3/AEds
Km4rzGXFUSEd11h8ivq7ai/cpYmXGzuiicU10C0FAleZsx/d6IraqVE8AbaNkl0yXLMa/AyUa43b
Wvthts5vLR0EyntyDqcDJjwKwhMXQP6ekBZ+xxZidxqNd0vpXl5f2T4yl9JgSZqFRymZ38WIJqAh
DyldFBlvkYO50uStAacDki3q2u7C/az8IEigkITFjiR8ICiAZXEN7KhzGWZeG9v6A9mbFe05D796
XFi27O+jhZOHNN4xFf8lX8Y/YGlmxRBN2J8aIamEXFPYpkjhkn8oNvINK1p8Nt2Fx62aV22GhHTV
JzvcqDgS2Q6aKHdHduq/QaRjalyczfEB5kFbW6za0YBWlfYR3Wal6dVLFdHWvaJASTCv+nRIwW9z
VLDYrnYZRubiFEZ4SW1uLZZlakpLUgE4J2ZvjK4DEzdtMDNCivh3Ti8L5TL8KR+ssBKBBRVhzsDL
2JkAUGIrWVVn6aKL2+hlNh6glZ4Rwivv4uGku9uOg9MgkI90Vp3+0G7AzGC3C55gN1V5s0uA0ofk
mSTGgjdEVq//JfK5zdx+jSr8vOBdIl7iXnIObmFdUaFyXXhdT967YxpPjWkkIUmlPZn5KrsXbFfY
y1aDvJX00yj4y4whXz2Giye9gThnOtRLdGGcJYmwLJHeGcqto01LNxRG17cqfyXJvv1Oh2FTxBjq
+guKqeUJeyIfcTu+TvJDUO0BRfm7pgJ/RJZ+BKn33nGBncUTTcbC36J98PxS7KjSeY4TnIYSEFW+
DW3L/Y2ZQ5qdKVlJxGJTxM5KxVSeO1pNCdnwhYl0VdDiGy9fwYrnLWRgW0rTcnFNoC0+iNrmv6p0
GYHnN4yPL/ETqGsbHSgj43JYan/9z4itOzimZGIrTh7ZNc8uDWmbYhOYVkAt0sTlwdHFM5IcKlqB
tTVNTLhJnTYi/JI31pPyi0lSIgbCuaf3QVh3a6phbrKFqDvJMdVs/Z7lD2VYsqoBTZ5JU9kiXjd5
epugGhKRw3s4N44WCvYgbMWLaTIKfabCc8w3Ta+72KYm+UAckkFYf6GeNG6t2Q5Dl0LtdkKuhC/O
wGysrYT0MizIgH9V9KBKZL3zUxmgzIb/K3J/5anuaUZlmwB69bRrXwD7/vQoxK3APxxvZZ9Uf0/F
pT4t/kTuvwl9uYCndFE6jYaP4t2AgFWOYqJU/1d5A7N6VFsdGbmRvBVgPpPsrNAabyQo0z8D6ZHj
jLCND1gCmnIV8wp4IACiQRNcaWg/cC1+ylteF2O1UKwu5ajycsnhhrsH0aq8Bv8AtEoIQSR0ABgc
l3q7ZiYpNW/8cdvTuOaayOtjM3sVCPlmyg4L+aOcr2hLRf1Xi1aSamOp0Lepy5p75JaR6MMlegDN
4PRNk3ctuD08QfjoSY/Hijl9M+llfDboE4hc8ZAy/mBy+aUDZ9WYaOuPmkKxFw4wtsryHmz0BqPS
uyeCY9LvrV6kXttO4lewTmNXQgifOEW0wbjWMSlmGFUDK3Kw0ajEeY/LIdgUxN9MO4FLCU8yLY/P
uQZRxXSFS2gbEDfQU5eMkkS/pRQbRe4wECppirh7NikVuj0w1DLY80aH2UPet6APL3qejJP0NJ7m
2yi2b+IPjDqlEz4pyBFW+Q8b1EcTrTJpn2xBqHFvN/1e6Z2O9KSIWFNzdJA/UKd+Ii3zU2fw1jel
aIEaDc9Kw+y5ihU6Gz1zQdzciZIsjIs1Z2KGVTPMl53x28/r8KN46Pu293QiJyENiEuYtz4VPg1d
nAgIusOMJxrRuhOjJlhindkOLMnN0qODILbHbQyQ4BLmygC0nO4FjdPq3rjpe7kiI8zS26/GOFbU
jy1pUIcAp9wn4wPLivYk8dWvACtsuThwdPUkvyGIuREbtGf9wFCNV7hw88ZOpLU/bRrmOKJ90sVt
mmlaQj3QBBupd6an1DnyHtV8RE6ASGMJrn68TTrDPyCMyA+n0xzarIWP6gIyNiYUoK/FT+zEi4t5
eVt9Q2656FTU/1r5CKKeyNhSv3VoBS2ym+Ec/EZk9lE0AckAiMcjaGzE0k6PvCAN1gcn4Wit3ml/
xX48U30xPBZ0JFB4VMsr8OPlGpPIa3i/WsYNayzW23SrUf6dUAltDzwUsr9rijuG2VQl3/+IzZKT
uM+WvI3U1Pm7mno6wIBLpIH4k0bC8sf/qt86cmcQnZ+GTFvh/Xw46NxLsvhX4YGesxn9TN/9ztJK
o28IdLL7a1pbbLa9fCzni4p9WidjEALGeAbkv0SucqpfGYiX2B4appfpbc3lA5Q324wPhiDugv3C
umDzBHA3tRu4M5Q//VO63ZpbRfhoyKkmPhX8LneDal83+J3cCVx3yp+tcdAZ3VEE6ObVB5EnVOKL
L42sJnlppxmJ2XoCPaItYg1QrZDz2q3F+cnxW5eo87e8xSKhkwsvZq/pb0p66VmiA8r2WN6aEiZh
W+GHUV8DSTcMXcxY91g7DpdIPIa3NrrLigPClXwJ1rE8aRQpsEL/Fu0RO43lFd/FwoV7yPFftl+R
v6r12zjtS4QSxdGAQH9SWuoBRxvdjxnb0aPVuA9BlV0jsIP1TBJPZ8Oj4JiOYIP8f9W3SF+H0Dgd
eZf0c/0IbCvoj26TuUk6CPnzKNOOMIGcc3iN5zJfMX7WNJoEznyWseAsuNB7qD3ZMmm+vQl0/war
WDj76VfXwm3zFZxWKVqBgJpAdU9arO4SsUoH2ehQ2crXqAYAGeVYLiav4sLQB4GdckiQdZYDqpA3
fdShpSkC+5Z1eEbLADvA0gygXJOCUOgrQSHQpHXa7iLPVqf9duov12RY/5jnxTm4DTif8afsGkTz
+l2bTxWBFTjoZpAGTnfYldBpF45lbvpsM8i2lg4OvVRJ8lyQDbxgQfByjHuzfY1swKZ5XBIVgnjg
oiY1UwQfhEcZ/7V7PTn95UyQuLI/9PrOeuxocNSkFJNwfxqqfSw+id8TOE6yq69eEjxlp0Jwu4pz
SeaXsTrfg2vLbSv71od9dlWgwI70b16SzGeB3NQgpSAQlj4uUyRbWMZ9VA/qQY5W/WW6pat4RbcA
7cNrEQynulVUMlW0ssr5WgdkV/3PFgZlAzWpwW4Wp8xYT6xeKl5lYdgq3wramfng+xsEiMtJPC3K
jwUWWgLrvjqTcqXo1udOLq66XVh+CNKuTjeUW9NVHmxT9RyoDkXKNLcsTYiXQwuLpSKKM6c1pvH0
A9N6r0APn1q4YQr98p+SAnL/K6+4LJZisNeYBsjYb6xCsPFwxaXXDhG2Lfz6sM7yfAzZ5sAd9OZV
aN8QaZaAV1fZiAgkQc0ra6rLZfZdEDmHPfQt//D0Bd6rZtmmS6fTv1WesAWhWyXqEwVeI4w/i/ox
9FfSRmuYqAD+S3HrvFqVVHxyzqIVn8x9TOY0x2byN73TR/HBZYCW3/LkRD/lZjGeCTign6TZicUp
lUjfYT0Oy2vV2sIPCRmuBKpTvps81JiPY3gEqRCeOnjkew+gsoZQC9lOifXjw2Lkbjzu9MmuGvDI
ydaiba7u00+9+4iNW8ZRGGobs4MU++pI7W5EpuW1KaEwKXbIRpehS2KHxj7Y8TOA/uK/Q/jiS1xi
4EZY5ZLgt8GlDFIQPPse+yfDdqvWFs1zHZ17Ex/e/wcP4/YbjQ/QU/0rwPVw+FK2zSuMnSDbc4rd
l1W7UZSdOhK2cU0wjk8Cx2F+jvIzYK7sx7YErEHDF3o9+qavvvYTkSW3TN8uv1tAAjAgUeHkjTUQ
ZPxkP3yfkcvFX2o6/blZd086nsO3GbXn230N0Pc+TeOkCtD9JKVfAeEMnCeuRhPSgRVzj03d/OoW
3zvWA6BDT3sszkBXHG3SSOm8nYMVEbYebUmyv0y6w3wc1/jeLCWwdWKhpmXY3sfqJJuOCuQq7LqT
QifvcvyHATasdiEJE+muTtZNR75ulT3FeKVzES75fy6KP5UoP7p7SB1SjrTmIasYryINYv4uYkmS
vqCXqvoz3gTZTR7ovvmQy69CtMTAkrjR+Nkir/nElTgpx5RmSBUM5mCu8W81uD+cGJqjsfJxw7Kd
MewHyju9R5v/pRSbImCJ/r21b9wwED4SKWAMsBIhG4cWy/uKNZL5MFzc6yeVfYgUpg/Dd0yakvzd
oN+iYiWR6oGsLDiMPVWhJOe4vfwZYcjscEyFh0rbNExBEzKoeo3Pvde9St1g6hYQYeEfD7cL/UMs
0A3uf7R4M0raUlZ+ggQ3FJEW6e/IhUtinH6YFLc14CfiE+wHMAcErhe8u3YhMsljIPMSrYiLq7Ui
2t1Sn/59BIoArIoDqySzxZIIrn5f45e2v9HuC80CeVqp/2SBTgug9+ioMcvGjkDG8LdiUBa0xKnH
XmfDFjXO5DX45ySHxvTaCsk72PGGabwcyiox6Qdl/KXkLVzGe8oreumK3qKbvhdM01e1dpsbdeHI
d5B3xOqyIrofrWaBjCts+LJtc1RMN0tugGf488Axkp2pugR607buFDBg5BBr3iy8jAQBoCXqLtNP
FttidzBwNPu/sn6eZMA2WnZpIMrjjUgJ5+QIOyQugNvkCceWnp7U4ZnRu5o7cbTP52My18vBvMsU
S8kAY4ioRrtW3fRPs5ledj098kgqdiGNlNDwnGZecFP8fQOPB4f+7khfxfLa6B3pWh6oYQT667yI
QL5NS4jUUG3MX8NYh8W2+46azVjTffopGzfplDd/MvZb9j1+fEGxtdMYutHolYHmJBhCs60p/8s/
6XwVPyfEEay6TGd14LFljPGwVIeDCn5KRIRm88Mg5r+MzdZYrNB8RF4lX3sGul+WbXWlsVPSEN1s
/eqfIuNmp1OVC1nTd/iP+SyEL5ISuZRCm6yPsn41MK6cqm1koRllq3rf6S1XDSkAaAqAZ/Sjrth/
/eXAB7yBGxdBhlf1n8SKvtHqW08ckzVeRIar5hTzLHnjWwebVfxWztt/Xo2fJiqHAyop0QquVCiK
wCh/vsveHpMz95eEZE+SbEKY3t9ARl+w4XdTFhewFf8EyM6qUVoAyem1EJgfIPd90HSAyE56Sdl+
pF8oJetu4eWblL6Z0QENF6AYKyI3Z/K0h4+xX+eiWwkeRr04Ay+hWKVGoMmvuyRO4g6eBJeaSRaa
wogmvfmQBduOPleiHFRb/TKpCKzZ36H/reGkXQdWh6dfrybl0iV3tTjoyZXQFtadsOZwHtlOWLUn
UuSCq4bUg/AFAh8WFmoROH+5t6Lo97Vm8ajqU5UgXUGmhLbYHfZ65ZBYFmO+Lv75wZ+85Q398il/
AzQja3cRu9CE1deM8tvtwenR5lEYM7BVrMzIrWPo3cOblSY4i0JCZW8gpJ0t84F+Dj3+lK5Qoc4w
QrsB6JOfWPkXMCVe1/MnK22p/hvfgE66V/P1KFo5KCGAQ+k235WxkupV3LhzaWXDUupuGoEuuLaM
/B0S0xCrctD5qcP0mAHJL65gHQCv/IqZYedPQYKC3s7xMc/Oi8xCxYM1YOITR8lqX75/jQRBN+15
pfCr6pdFfTOM06R9siZLZHnEEOHLQlxl2nMhM0fd6xGyt3FNFHCRFapUtefqGtQoJBXy/2NPnFxh
+odMR8Z/oq/y3oObW/SeCriOtDDdAM0qix08JEhwQ9j9W0mTrEKuCOkXA0NIqUnAE4x5Cw3hPFx9
OGdAGFH9MAS0pNqyWP6b/gCOkw+4OPRd6nGYuBkI90aLoX2noHisXUf5+eao6NnuGZMs4SuRj1AO
wecC8GeXMGYuplOAFoIKcPEnk6Ef7PkHhH3Lt6a2sD3BbWy7jyZZCUR81fvm16cqT6aGJkfSzbZe
pSeDdT11lPkMdNYgROmWwD/o6ELyj8KLFOwF0onOXAYpUnFidwn1TQSrJntG7awcrDNLIEbbjchj
4uX+Jja+hmmPMf3anHV3clJa/PTvkmh2+bYQThQGkxCo2xljb9ftqvwPM7cvHPkrNIJZ8EjE/Sx/
vOWPcGHG1eefQqpBTtrU794PormE4a0QXOZ/0x+aWEk8x+i1NmHgIQ/UdzIzgWbzar/R4cZFpUkr
J+9TSo+RpxgkD+6MeBUkn/lwTfVVAVZRLZypPAQsMhPJIFuJz0qBDWaTTedpRpnJbsrHcRjWLUGR
AhFhZGXszRfVi6rkGAa6Hy+kg7G+C/H2baRh/CMztPvVVCtqjvXLZ32kazPdC0SQ2f0nYKRUEEVW
OaLmKfRc+8kWPQ+fLB61HjeGgpjsk1gIvz3qkG2cK2xzhYI81OYIb5tlNT0W6kYl/V7nHtuS4kEO
eEAIlM253U3Ixf8GDXmIui/2UbBOLO79jsdlwff6GH+a+zCssj258oajt4fstzVuLeQs2GK2v7m+
5Hb6odnn0kqIOZhcVWEPJCooYK9W4OMTZBRt6YnTun9PdVV0H9gryvhTZWUs98/uMbMHDG5J2DJL
j1bcojV769jsRlb0CJEofQM7cmQq6beMV/xBjdZ8sQKIzv3/bupYkDrKBUp9oX8tqJ/e9EAQ9d/M
dODTlG1Cf0cUpK5y3+nfo2c9LDkudgo3cGAeBz+xw2QzG1dSs+ZW4gQm8R+ROXtNUK+rhzwSeLYX
JeTBNIW9OuQTKciA61NtSb0BRgyRYDEKlgki+/fObLpLk6vteDnSbe+Umt3c4mKb0lBs7lOCjdKJ
+x1RIhsKp69xB1YUze1cHMi5QtIsEUq4++zsxi5hq/KiBpXcGVcC1EaflWtdqa/SuBqA7k5BgKA4
06AH/Nf6S65LYH2jdvR409i4mTKy5dNgWdkavHt8raFmJS28Z5rv6Z3vatwukBcl1SUFr/Wsgc+K
q3wLDhpINhJODpKw2BCs6jR67ETFvRCG+4QwvobxjAcgdia82GnS3O6SwDZTwkGG4jb3P21hI1yV
VikSNrM5yYIV6U6Qc3BOuD6ewAXi+ZNBp2g3Efke6rz29VdZfWtEdebodxjiw2A/oTh7p7/FLDuN
dFiEt5Kpi2CjtDlo/bUUbho67rAjGU3/UMGEm4AJ1nR988cXgdaGXS6v/fAjzBlcD/1M5tBpnl81
4Y7iu1HcdI7rgVUrIocEkStEG92NXNHgbC0gpYsiIjkgkG13XNEqgcnH4Ax63+3bU2gLHzQH88JT
aW0XC0ezWqQb6+6rx1a1INBytMmHwRgykshCGP2mJorFbbxsQ4xwZAcr8xthhjpdpY3aWui7CW38
hmzAVXAZj+nokSyJzg7zEeMJCV8Y1LaKA4tUuYgKDMsuqwdXMzEfh5RHxdWVI0RN5AweIZ2kOCrn
ZqPJpLivIFOHj/bIlskPs+VDup2w4fAJ7ry2Raq+pMscV+2DWFcGUZX4X+EG1ibYoTdti555aLMA
yfXrtRHSpCMg9ULvjOB+Lu0qOAKGMWCNKIRIlD/h7UF2G77j//h2gnqeJwQMscVh/6D0QX2lwUcj
b1LiBGg9GsYjQnXRFW9d4jC3tD94MoL371zsgURm5G+2ZG7ZHAgNzSBKHe4nsrW8Qt8Gh5DIsGWk
Lac/mKQgc5Af6p4CGgyOyYPJfPrbIZnYc62TPujGj34n06Rdk5ENmhe/b+5l/CCULvMorndN2Eos
01uS072U0QnWb7TRvIv9NlRs+srf+eDM0yz4nPj0gWfoCJGQQofHp5fupoEdgbwuA9XtvzsH4wA0
ZFZZSrElHn9+VNgk2vhfht5xyb8NneZzc3ZL9g9XSDYCLY3Xholc9jcpLajKr0yEycwXlMJBJHVo
+po+ehXScThipZJVmWn9hxJnoglWyrngXyCTgbGAfFS2I3k31QetPkSMQen/84iI9p5v3lJxaMKt
ywKROdyU9jTRZcofe0xaLWIj0j1DPtpQfT45c1QqCMUfof2z27ePYf5Xcsl33Mglz+XInhPggPAN
sumG+z4QR6sYbL/Z8WA2uCL+JZfaeMk9VeYNef9kmNXRTowQknF0UG8diyfY5VKFVkUKO5fMYPMB
dcM7EfiJZ6ElvZGvDvJfwgE9ObqEkDf+V8Z1Cd2Ukh2WuZGxjbiuKRW0hr90XRC+qoJ6HCqOTPMR
/gziXpkQRL8jLJbaTvoBn+GJ7CjMW9gBfUMSoizAf7bLYyrYHVkT8qeuUkt3z41LAZrY3TPiwA69
6aKd7UIynQAUh9oq2Rjs8hidpeoO7tVCT6GNUx0NJexEUK/8K2fbWHXlf1n/OZwMVnQCKInpJt+X
AR9VFLHAh5zMceCi+gqbwAWttJjPfDuLkXLY5nQZtY1Pd864YWvMU7h0Hvv4BegdRT/iS4EXC1el
b3exVyueSLxyBFr0UjRgnF3NTFV9x7nolLyomeL0+ccoCDbI78yTVjRO31y0xM2mgyGT2cOwU54B
ZIsW3n/8Z6Z/ovd22KK3TbXB6bTVgIpB9XdAvxnEY5DkdhUmbtTfiCaUu99q3KCf6IrdjK5MYynP
3gKDbUntB/H7YLpTtqyfi94Npo0RgTlytnX0gs3aI4X41lzp0ftgPYSIqaFqQ9ioLkxy/pAJNFgj
T4Pg6WDA4+7P9LcYVefaKyjb2w/Vcl3DCdTEb6AmoDctcIfkBEICooimIaD8rnDi8J+K2a3aQHrJ
hY0+8i6F1wFiqSheJkBbjLXBQLJA1vQRHjEgfthuxq/W9ynSxpQhezVxa1FOgj00AAl4MpG0iFN0
HZnF2UwysC20ouK4nGnoSbESM+dqW1X9qaQaGyQQe3eX0tWUbkSgfYUDh0UtIRH5ZUBFJrvkq+U2
Fzs8HyTTE530Dy3A9Pe+RoFn0NKFSE5EkkhIw6NPWeS4BDqVg6+RODlpOlaY2wDW417eNjUSGqh2
4TyA9WJd0eDCObSXBlI+Te/4SHAh9HupR3yN5Lgcla0Outruw/SU40M7N9hY0HpIH2PIaEmWY5M7
gkhBAiK9w/QhYcnCPa1xNdxj8580rozh/apFC4EIyU2Sbet6U8lkSC6gB4eHkb7fvwMaoE5mdbB1
yqBA0AP6oDaSNdH2pdvvLUE9RsVH85cc8jX60/qYx18G3r/c7q8qpVXDAUEMGrYJohFh0vjJzBWr
e6U9wuLjT3VLbZvmP2C8mGh81PNEeaYdmYmQZsxq78A0NgYEmfoTvoWfM+b32kdPWLSSIqRluIVE
LO1wpR2LR5N+ZbCCqWsywi2cKn+mX4RL0v6QnMrqryUYcHaa3Sx6i/6OzlWCIyUZddt/5APrtRWg
dZKkv5BnGKkHk404ryMS4OGzQtChGB1Qfsrh5GaR7YF7E5geO01uFcmLnNaOXLqldGRMUy/lSxm9
AE5esbPfokJM9WuMZyWOHJLEOONdbrwuvTCTDv2aDrzFZeKg+yDPsyIGtgz3+RfAVwYTPwp70Pma
LufMASOlmDtRvwm+nQNGq8xTwi0/ABnJCBsmpggMiMysFL7B2vVA5K24mQQXUinkHCeEdT8ViHnc
egu4UNPcaP5oNIj+Lfbxl8Zt0r3iQ34AwALRJU8HW4mrCSCX0hVVg+75W2G+xP+aHwMjCKjZ8qur
VyGFLEufJoFl3/yiWVoSvwg+uSZ0sAFUQQfMqHEQmM9iu3mavZ3jlx83uB6kNfl817Lc4S8jxS4s
Dx24pW4ri4046IRvWaJ41sjDatbj+FXL57AKXLWk2QMZpIwSeq98l0XgNvDEE4KVz82A2ruEMck4
c0X1UWvRtTaQKDN2NcrsaniCjOKmVxkKptbTp+Ysz6nFGVny95MtLb5FUEk21hCIrMleY+1F4ysl
4TF+BmjPf003JmIyseiTWAXn8BpetX6d7f8ZBUcY9SnZ/jV+LtizpdgDBgmNp3oRBQfeFlO6Ays9
2YjIfvIXgFAVbLQnzyAfwKV/a+n8K2xStset2Z1aTAN3f3hOv1HqJecGy1RJ4Y7/k7wVIt9ZfoFb
F63o3pi/ouBVDxMOEWo6pXMCMw69cd3d0BymPe0k0u4I63wJLP13YRMbmEOpW1oPqvbyx8/yza1V
/nFAkTG5S6VHDNlupOOI0+rNqTEwxlcZUiN7tE1JCULi8THzr9o1ah5q+zUdYzKZYw/6soQekkdU
O4g9pQbd3Zvl6LO/iEcll4lJNQ8hxlJL6CztiJSPsAqmmBjwJbzzhwZ8GHHYWs+8cDpOLqKz+v3c
QyBBrTLlNJrCWGSlwt0YvATTyjqZAlrsj9wmI/wCbhKmqcsC9Wx7Nw/B+3Xnk/Z+Q99XIPM/H5ac
R5EMDQgAfdki75ViStLfwYv9j49sBqC5J6kYhwWMJcInq8WfBGwTtn+Ii/RZ2oqCiL7erfCim0CQ
MN6ESQf7PF71nGYckiQDZ8cFXoS84FulxioSd32JyWSr3xd3I7xrrLVy/AnYkucHEMK0+EiGHijh
NxVviwDUy+EiVvfvat2Ct52M4xYZN96U+BXheX8RHSlWCKfdVL6r6b5IX/pl1pe6uiHtIcdoEd1m
+J4AXyMp397EC9PtlfooR6al5gdfW6mMGxzUAKfNKicvb3GOmGlG7Ym4oFe8frkOpoeqA0A89OYE
U6699wbCSjE6R7zRdlSdNTJFLWpXYV/94pYUOTJpGxor2BuL9YhUGMkbQGCensP4BlOVdccUTuFX
YrG5m2jeeSzN6jOeX52+eweIr+DxRswTpbyeo+O44hP1KSe3iZZ4ZQ1/LvAYoS9WDxzCyGKKtSEt
taVVO9rOtyfD4R8uqvViPHaVLR/i+C3SicIPZA/RvuxO2BZ8C2nDhAUJGECxeWsrgdJPwmG7eKuc
lNuUHcGLlOtoYnmjmVE/qMgfdumH+YUXGjPDykXSw+YLWjNUlGNm3IQrXpnfjBbJensMHBznf4cK
5dnig1vBkA78yLNu6ejfwzs3LFnl8jKeWPUDGU+lm5CUMSPz+hdqjy8uaP0eHxoJ4uWvPZAvnByL
xmbu01WXImRepO07hzv84oRtEaWcaSuZnXa2PKD79HAvPclexgeaFkSacLmfgjX6t2sJnOX5nx9s
z9i3uTI5pMfRDqBdyCXH4Y0svKX96jPD7xft5sJJHtWuwzSFh+swInewYeMt1pJwr/McXomd5pYo
D229m45L7jFxaaZenv6VYENWwSWc2wFIIvS9cwrFc4X2/Qxb12x/IggBt96UGaZ9Zxo2AZwCPlCd
uw7b4JrJ0t+N229VcydCamH/BERgpvNNOSnfY9k6FiVUXA6tY57L4JxEWx193FHX7acBcS6c/GcA
zWuj1SHRsrU+s8mdJDtZbHyCtiDBm4tvHPXoPFvjXuXeJTgGhH5BOwrSO4TZR9U6EDweLhdYDANI
A4dkXx1hbAXfxFfZ3M2ztVtEayigHLl2/gMPGsdrM16FH4DPlNXsu138ZU57FVCnNw+75wRxwxM7
5h4wJOefuuOnC3GOPEyudYM9Gni1t/2QdFxelwBqdql88+7ob3HKUqP4agSm/TAWLviXvh/JCv9B
OEQCcUIiPiSOW9Yeqklw+hu1R0xmeIx9h7j+A776F+0nBrDPGf2bikfg1X++69Au0ki5MeeDjpgJ
EpCXINgZ9VrEYuNv2Mqkb+trJLKnXTMsZ+Y6gTHAtQy0g5Wa14gAbN7hwOIjQSc5arKiXnWFa+zm
A2S9D9h+LuvlboGG4w1rWjBjJNBPAGiOnmB4PSCsEY6Etfyan6jN9Es42Bl8+Qc4nrHG3qKs21c3
eMTnM8dEzp1Y54rPY9etVJRvlGX9H2DvL5/0csCiE3DrVSvfyZ4t4/VlxnJ5hPEOfgjE2M8XyCIO
la8TORAxlcI+IkhqB73gnn8iYlI/C4sHGQSXEnFs7LTeaxTD9Za8R1xlECdS5a4Q2uBQjJnSTVks
NUBOah1eidc9afUFrHQ5gfAc88OfAbCRPhG8i8plVy6tgZCOJbrSA4ScysiFkE31UgdmEMfP7PBu
RqOl2Gig/iPpzJYbxZot/EREAAIBt2KW0DxY9g0hyzaDECAx8/T9UR1xLv44XVW20GZn5so1COtw
YW5yjP3tt26jb6IY4sotHgGAao5pY0Xr9606ZfvwoFfTpAC7KPb0+/MH6odZHZvVm4UvP8DOaDWJ
aIT8eJQtm55dc1nA3PLHMlAyU3DRDZlzzU9OvFt0mOjB6e20zII9EBHSwSWKKubpN9hhD4QrjxWV
c9HUy8f8p98AW6HyI/MV6BSbq02vQcYBVw/k1GndflPPnS6xBv+5w4glnkYoqBwqaJ0VQ+jW3RBi
dePoTJeLHnWdmfQLxs1wHhAAwa60HyZuWYnGEoMK8zE7aC/CeqzaE+pdKt3a+sz7oplDYz+b07Nf
8RznXrZ/d3Zsq/ESopGh0OT3Zg9uBKDYBBIyE1P2BjwQ7AGFQW2H9VKfOJvFr3HmA4cnurR4W/7p
zSK9beaDs8kO6vm9h5z0+uRNY9cGY4C8QlafROJMI6TNBZ631ivgq2H0B/Tv8UVhdNpQ9pUOqBWi
0guaMSsRi+4x6UwWAOBW+YLSw2DI9TEyYcinRXXVDhDPPF3HcUQl4Ct6OJQ98IJ56jaUgYnYvEi/
sQeAMwfa0Aku0aTvKYJ4bCzjj3E/gbPCnQofm5cnvb6Vba2WKMx86lEl/MKHf/y+sA7A3HYcFrP1
I9B0E/qOBFbNRgBqwSdFkKWCSkOK40mx6M8QvfgyaK+AkjnO85q3w0mQJ5M/DbEEUgZTLzT23dsw
sX9v5EuHLnYybfDFnyIoGpYXDl7/r+PLaazEF6XjU9lxvUOMFJdoUYA0vjWzhreAaK3dwOmVwESs
4qqTrGWmi6NIAtIB0u2J7pPRjaA1cAivvpBLQ7/+nnbC5QVC96jhxb+e62u4sxzjwjiwhRi4a71+
XXIzeelGjizITs+XBc02EzGiXsy4nMfaGcg1mLNCoJwwssLTjdflhWGP5KHazJUr3ZrZS97rBOcG
PhquoiG7uY7NjRsfE902IJwIpgyBgoX1IfKHiNjxiPeSdWR6lZITXxgzhQGJm5AKaeHSmbBbBkMD
J3c2clCbOsyKRbZ56S4TL5MiHhROhlzzqt0IgZgI/aSt0DzxVyBFxIa5Y1RhGMVZxmsLLja9XU4H
+w4i6w1sUAvkxBblsB+s6ItmgyUq647Xkv8Q6Q9Lnx176DPG6kD0Htv1E+FWW+JSqs+n6SIrgLxF
1YWQschRMW0bDh/4MVCqco03YCS3H6wMzHwxWOHWQHAqL15+t319VwMsHNP4TBw2C4vMiyIb9dzi
qNs58Q5IXcVFPYVxJ4u7K76QUQQZKIrN5gtWMSl2GIedwbi5dkmuwP3H5JRLX2876DJn3DR3iBLK
1MVAW6m0JfAd544OiLGdsSS/BHN+mICGfn0Fm1pw8dCQ7Q0c5hXU8QGLImM/WwrIF1wiF/hZpTtK
fFWLuLXkFeivK60lhDs3rAKQeqtLBQjtpL4c2nYsvvpJlIoJahQ8aQEuOkRLZ45FkBY8OHcgBPvu
4cBRLtmcbaHz2+/D87tw1NgsnJQrCoayZXDTY2fHA1nWX6yGyJO/IsVTPqMdDmJgc7MVd9Bsz3LM
6NZcKz7CgcTEMaF0WIunSAZ1R47slHW+9bRA8+E+vnx6X80tTZSbLFRWQB6z0iT75bOueQ7zFSt8
1pRU3qlE6cwnJIA6cD9H3YIs8Fr8yIcXgdnLGdlYBsQtM1upB0GG+2pq59JmdAPJW8xIOodlh8fK
omfLQtAh3oeObh0UC0Gag7hi9sO8jQcT+Y68kI5hoVxtYQmgIDfnG9JM3s58L8LRu5RLXGro4DCa
OEIDUbbyifXGxxMuOQxcti6xndbfJF88WU2SQlLasEmsKr8NPyla/BsUZcbbFRupBZZvAgZoT6tC
ScAmKkuv/fJFZriTwxCHdpr/zvJletDYZEAldFmestP1e+SyEIx9fE0gZFOSb5A03QSuI8YzsSv/
6MQlYuDg8tQ6mm+8Y+jpEdoUNw1F5WoOeqfzUuCjv4i3tEbGgyR1zisUlepYumxumXY26ZoOGSh3
G1LoLMkel9kNRIugHJEvpHTFtz9t4hfjTWkmgAPyXv47/+Ba9Uhr0jZMIX+NJfoEfUywq2bdWC8h
TVtG9G9/tD58YfU34PUsmGonGmj+1oNGG3Y5SoXpRCk+BEkwVMJqGJjbpQIBkLWTO36p+5aMAWLn
FsTimDqj8EIRfObcecDEQ3DeIBygxyET+BOtl2CNvSf8QjVKxcVBQgcf5A9PnTSA38MP6BWLe9Oj
ejtQnJotvTQ+BOAOTs/KoedXgf1VmO/Bh6JJocKwDRUHsgugUnVBjjyBgL/jeXD0I9UHeLD/A1pV
4aaAAZjy2x6bG1AXhYT9A6tizWpUm8dVcu7mMCEXsQchqNuhpJqY0Z270y9gPZuaAwLNFELShI9h
B7KQsTngtDl2F4yXesl/sE7fT/NpFvdAvL4Pc34AqzpMKYcddxHuLYNFDnBuQvhiVQjg7pL/Qit7
q3aFzj8PJNw5bIvwEHHjxQfeK1O5vDZ5wL39mtJzJ8ff0OEXgDtMwCWuNjRc9DjZ3JJgVDLkw9GG
onR8tWsqaBe6TW9skvldufaw4Rz9TgfF7eUKXxrb8lpnJ4DNxgoQxBA5Z0dExjQ0wGASsJb+V9EB
0qviWYEIFdIEvEPePkjl+BZJNw3X+QBRUo2EErEGCzt0Ytb7IwcEAETBRAOSpvg725TtRSg+ngIN
A2tdsZsY+iGshhIiFFkHkQsx7PPdbweWP5AYcRjTevv5hCUPZrbukP64FLAJeeBWpblIAuqu+3pd
h5/OUt52Nm4rrA32BR4LuhkAh+gOiE0/TpUd/YD++9Rhck1IpoBIEJZOdaV9BCQuIWdLpAcS5KRs
smLZ7dq/GPh8WGRE+tDEmy9UbBpCn0UlWqOJO6QMAm0wLbjohFYCbbIn6gv2FnPrDQHeodsXWuv9
Ny+xxWI0tRTZjGd+S3y1fO0sXgPW+cJvbUc/T8Xiwu3NGSWK34UuLfQ4pcz/8JqBYp30bWLiFK+q
k3KCiYHgZWFMhUdzA1ZMisXNQcUI8QfR3MFpYEGhWl98DLuY/gNHVJZvnQ8StCsYUkninpkPRCet
M6KoIyrktwcXubZgpUScYbmQmDoaPhtlBRe3xsRnNfcokFAacFGBhLQfKFT8orWZ1o6VFfTmK5Bg
DsczD1wB8JjmhKCYgrYZ5z+ONmm4EF5YmYnoB89ShsGcT5sf9wFdL9/86CYmGHLsAKI+2GxJNlBm
TBIxKseZSYF4QxqZdyu+Az5nyjN6Ex34toB7Z1glsOUlOfLFEo2dmeJE08LxZdXjety0pkhal12D
dLU+k9s8gErB9Gms22WaHfkdx/08mM7D7RnZIWwJzWcvRt/ErZII3hh/osFsV/pOnO+QgBE9NyCz
h6k2hdYlkRsksY0b8jRiCxdeyMe5YidsC7RCMze9xeOCoBVMCmh6xJV2gwyj340157+GOdJcVTyg
280QErk8P4LoELgHlootSAvJEbIQT4EotLVGf7yGMvHBjYtAh6M0iVyW0t/wdGxuCk7j2yKEjkkY
GC19eD0Dwb2lYgo+j3Vq5ZnTvgz1CikHzFD8YYH30AIFdiM7OSc9dh2UG2cewWnDFmsh+xydEZXI
7AAbHx2ZYJjCL69czlOl1IA0jOM6jdYsFQtQf7y4sNWCkAFhArY4/UI07RGKZArD40XradLLP+Hy
QgXCbCetwAvUwxg7ubKucrOD6YCXQSAN20pwQoKqWDNTSaDRRHnlRgVtUAtliE8NlTfSfaYBE0tP
mqOFTC8Um+gDIAa1IMcoMbnw2YiiZGguPSoycP7mhvYvwxqE6akA8QjROVqM0HMSuIhd5h7s51fA
SJVRmpsNXT9hm0jQL8rT7E4fw5UOqodm0+H32NyZHCgoBeZmiKhE6QIzNsZ+8g+0Wr7jNogOkz+w
4vag+3pdhRvU8dKcaKwIQIEScFCewJgjwAfzEROf8NUpP4z8bG//8g9iG2ueDpWBz+3mf1F1pTI/
R4cotT7xgblyevUL4ogdaj/ud/k+dRXcy7XLWDP+lZyHa3pRv6SvLrv9y4thkxC2J4g6L8wyk+Ah
LCrg7NzTEUgYtzYGn3i4OKGOrTVby+BfGlxWyaTgU40qA88IkmjNXfytbR5LMo/fwIOQxyaiqIVk
jQYBXeKI/AqSA1xtBAgd4dBwIOg8P8vz24XTza+lLpEDfdFktFS0cMnSAV0v2jskyp/TYEtPwUC9
DX8O8UfrDV8syBn7l9PXfKfTqwIuCmsAJmH5RgI59++1wg7FRd97fsWeAvwR/jB+QtvglOaH6K5/
l2d5vpwfBjrS5ET7xz/GCQtfVp+vBieyZWyAqNYgtQMueYv4o1+GW21CV+lff/NVvYRTBJK2nZ/I
iYpczX4F740KzhOAR5Zmd32d0pUo24O/KSzhL9ahuh8mfRPpkcxj1SFiMgYsCRlngXZhLcUrjqgq
LXnjc2MFA7gOTahVOjIUzEx2HC5eUrCN+K+i38U7JDwAaKDojb7Gl41Z3Td32FMlrNAcN2SEMUty
qFe/40FKPmScP1NmoAMayvVrXRyeNr2IK+7gyQ2fExFKBMNhiFx8iAQkmyDgyir7kui7z1OumPWa
vEUVO/bZBh4A9ab4s+cSdvSPeOUZTU+dg0sDDUnwULgRofTohcgnNbsOtZw/li7hh9DtIDfT3P+B
+VESyfwThKAybrzX0PMG/hU44vS1KHziDYWgn1MEt8WArmpFsOIYkZwJq4HXQDooyo5GmzZLhcFp
h9vXDqXWjBZ8z7JAJILuQzlpX/M7cq7xb0rxRHoGO5YP5aR/3Ne01zHjecUOzAKghDCUKl/5qnGY
ThLtAIhX7uGWHDNX8eQA/RGmBJ/h09ESj54wXs2WyLSoztgpQkcAouPAHB7mbmqu5h6DtL57LpUX
tkHFV7v6hdcJm35qn4D+OxPetuwPO2zUC2KbMQ92XiDqDeRhswGonMB3fFBwG6Y4dZjncid81CVc
kwbrma90W3+XbB1AzaBm9wvxHgjAjheOCCsNBy0h7GMfaWx1F+nQECy9bcgfffIBOXAkqUEABadM
wS6WGEGVu7TBqxjVKjfgiZ8oudmmezqSCXpjPqACLiGSgEslp+ep3eD/XS67IPH1XbbFTXT9gp72
Gxm2/pll+/luwiqm+/RB+eTtHPUTLOzP5lM/YjbwIrgUwrHbDug16StBQDg/DcfJnX3Fb7hi4Lso
2mmNONtr7AfIq8w/Z5xIQicZhAQqNi1Q5He6Oz3r6I5OwKmfVoLHgeHzHjfVElSTw/Gkr/vg9WY1
QpI7vmDTBToPao/GB232LvFJczXOlJ/s363FN8Jk4b4CeWbDemHyV9jeh5Ut/JGOS65efjb8Kcrc
VE/qZzNBEDBCWe6xkf5Lds/iE3Sabj726FAncUYA67xUTlVsP3isuCBbof6TfHIL4Jx0rNnEssk4
jBfAlM2c4MonflV2tikQOE14EZ/lBUtizy1a4Z8iWX11yJ/41i3mP09ppRJ1kIIkwSCTAG+BEAGw
glpeA3X3+iaSAxDRovGpwyzyU951kEzBnXs4vG+Swqq+8698WR760abLjk4sBOLLhFyzB9RBf7RD
MyFaqsvjRqxa/wEfIaGYblfM7WDU5lYvu49y249bkQxp9Z4/4fdOxyncRJRuLvS7ln7QqHNBcP9A
SWbY47aTKDnQ9HS3QwJPkXp7wjlqP/ifcI+4A1hVJOBxtSl3uKIaPzmLGewisc+RcJTSUVtdn4+Z
yzWIf4y8UdmYpH/om6hZqR9RcG4Jc9anupwTmWwVQQACWWPtKKXrNt2PwjX/lnAXqDZNv+yRI3xX
U5Y1q0JaACM9GXG3EGb+4xyG6DatToB68Qb/5LdlecUr9JGgjXFowqzkO1PNbnEUdinZdYBsNLgy
YykJoMjng7m+bXE3fk+P5XODF12CS3hv8rbrCzhCABYars/KgK8PM6AnPr7Y30CGVdO15LpAeAs2
3qzx1qHmPXbaUlIZFaonLSfNG8i6mdS+MNgcu4yeHC7xFI0kPX915UC7Mje2wsjNxKJ8zp9ui9/+
D0pKj5tBihbV2MiUH/7A9Pi4dinA+gsVNlMUr0l+6pBUK8X+0S2zAruATb/Hc3t+VF3Igk6sOiHh
ggmxppLxkUxZw5UFizY7dnQIDXn11Ko6qP9A2PkX+/qmwUBrnwMT1FZ8XRG7Z/oRftNA7PLbAfek
ET1wYNUvTduEsukO2wjMmn0DEMsb8mBiiWwead2jgKj6Ij2Tq6wyr4if5JNiQimu4IaDBDC0RZWl
0528r0YYjCoe3ajueeGjJdIV5cT6pPWe3b6BdDNY3W7YlgwyPaaMscgO9PH24eQRiB5ki75kMbKa
v5d3lu6demjwIusdnlUJOAAD9y5viVHO1GWsfTbGMq8D3vwXFG9MMMA3wG6Y8KXDbzlt2Mkw3EED
gC0gfiopYdn5JZr98rK24/qd7xgT6XsJrZZgs0x3moq1Dl2CB6pOIcVZBwloCvnLAwcea9bVrnzK
QKfutd0/jkAcqP6gbrfsMTavdFWPE7RSJa7ab7E0EN4HBCB4Ig6QW6f+n402ApsXpmp4jd0Ymery
UvOHpD9m8F56k47J/DoV1MGZ5ZuC0xC9rhkwSoxUfIUb5+QJxwYUujqbmvHx8eivVFdwbVV1GN1D
8S/iLAyPINI5XfCG8LDpaPUt+CSDDdTUmsNWyGFBLPieQYqec49pZJavMpoVfPzA1uCB86ivTYIn
PXXji9EevDPZDVY6dxBW4hmN4xwnelB+hfZhx1qLJnwjDQvkO5vmmKPDvFLBhA31q7UDyPFhwDOX
2bLgtPFlPKxX7SVwGcQg6R0ZjWrlF/yfz/xxAFp5RjfqMpfghKa8kX6gnMXCi7Y2u/V2BS9iMPh0
svvOXBCpJMOVDvfA10rNXWkJAouZV482C0OskHZjUUZ+SvnJltqtkL/BvJqjgvcOtsCRL68ezlHT
sJGU8GAAoguxYdWXsw6fja3+bRhQFVigqPR2mzQivdaci/dnvwsN7/n+7E4yTk/pT6aslg9Hx8PI
QAzB18/2MuE1vRni2p0x5n5Mlc2pN/36eNS/he6TD055ekDySzSX3bIyPVnmT9TcrMHYML7/WOcQ
GKrdDWjGODJMVuypX6srBsCGQjytj6T1TLfa+E8cfzsRGRYDSDjtwuL2O5H5J5504YJmljhVoH8o
ce6leXMZkwmaRVCe2Eq3eWlrfh/e+BERasbVEqBtw2MQodRCUb4TBN8cCrh/9YfMFz/+auNNBAGu
ThIWa6P5b/bGkgnFvWZF2Rc4Xjr6HZzJUnYlTLXamyauDReoJIybxXKT4qwdOnLo13usUdSNPAba
e4dOD1HqyCKHYKtxZbhc6rO/AX8wlGqY+anmYwsn0yLMcPRnt8fWsFYS3/HzMD9Is6uomF3tIwHd
xuM+fNzA55X62KYg6RykzlaiQM38vrpA+KhYfOoPU3/ul0YEiekolv6zXZX6StWxquE0s2KjGMI1
IFqXlpL/z7S2fhYl47EIG2dcazUjV2Q3V6b9ojwZZAcNzqvy1d+/WjVX6RkbYjT4sOvw8X9ql1r+
HIbNE1eXi/qn/tZn7gEoudhr7NCE5B9CuGqUnVokdp3/KPJfnX7I8SEKz1nxuwxZeXaEPGisb0Io
llYT4pzm15lt7CS/ZzttZrAb+YrBr3CoJKrkvctEu9mKi8zm/OauN8cDeo83nupX3sOZQ3s6sMpN
BVuFisGpvgt7nnjjcGfbyIBQ9sy0K+s4IBMPzBdiw9uUA4E94xmRfWUaXo3hGZ6sfX8uqn2JNxQe
Dyi48SN9Vos7F3MVNJpHq53dQqS0oQvampC0g9A5MtksoPhHGzjfY5gaGxNHow+x8gLIdhH6FuUy
65ZWdJTsT6gG7M44r7IlQKZnqizXs84qTnxVDURy5k3W8uzyda+9MThgEYV+rsPTX0RT8YVqgscH
ef6IOhtLFbLHj7OCARmChKXBtPqtw83kvAqA9Pxs8Zx+ezMUMlhkaVwg+hMIkrQVR55YD4u3pvDG
u3q1e3xzLivI1f2xURwOKM6BpbhK0o/BYN9sDmz2wLTQf1XwBkAcVU9TrYre+m1mh7fwkRW7FvFF
C7czwaN4Ax1FvNdLFbsHiKsYisKjY12HmbOFM2t2paMpMS/nPw5Tyqsn/fIj3lYJHwr4bts+vb+Z
36qU0WmgghLBVcYfhLpH2rmtuRtRuI2YLfWb9EwSdMou0OSEguk9J/b8VdvP4g6fYJZsuvf8gYm8
GhC7gkCKq/BcW19Mxrp5wRqSHc9skp7ZyXfJ8jKoQGDyXQvj8MZ8sCwg7JECZZEo3PLH5vsO0AzW
aOLUZdCt6LFXKsbayTbDP9ZYqX4Wc7LRyoE8sE3gXJ27byK00/VFaPbVipa42t0eFnRqVgt++8dj
ic+CYz3IEims59vOfzHP1BG0v4kz/B/piuEJP73MfqLsWTBSzpcFuJ26SxTA2PGQlYc5ioSVvMlY
0O+6hYFG+u2q1nzAUQERDyIQHB5SPGp2yFFwEN6Dl7Lf3yLSs0ucft1uJbWegZ2KZ/w2Vs5et3Uh
tAFwrltL++w8pM3r5hSF8LwXrJtWLBtzMFB6NU+XcRs4s7C9sEbJRTtGQJM4BrQkX0+28Yw4kM3g
JXcNLjNHcWLC4C0GdStGJlDC/QXNV1wdMxR0CMo2xZqdLzbdPLC5WvBaftBjbtvaEj6hRUX4y6oY
XnFl1aDkjiYsMJ7Hz6HL8BdPL3JDbfOMoOEOKeH1wFyxCokO1dR18qUn+wpUCAk2ZSpZu6TDQ8vu
n5YOo8HSvRzfYvSjpANkBLpY/brz5NhhZzz67QgZ0pvIXoymeJQ6mUJP7HBzQPKL+D09WNcfGnse
Ni5Rv9LczoK8mtLIXbTb0/h8C65yOHe+eBe+kjhgQiOwnqP8ivHuJ1pXIC3DwdxafZKQA13YejqF
7jNxiUiqVxAaq+bIBmsOwQ+S6b2cOfNvycC/AUSwuqcX4NrHiZY4rh1F2FIUItQoc7eE5P7Gh414
ECBTSJCtJ7EoMYVk1cXk0hMqQANmI+jlhSnv2G6mpKwsG6/6Jt7j7dSwFhF8zKtVim8VdrgRWEd/
ih/oBLF9WOnQOYmIgbyiTBks6hkXngfAUOXHHqAEX8yq4wdDcp0tO7ZZeCV/PuIgkpAjXJX1y35b
QtC2QTyHOkIfxo5mKXxqINwZFwIvTG6Ou/xKNgyTv4ZtvNCYU5CqFvS1xS0FiZtD/HDkoIjgIaPt
pV3ZNaJbIEUHTOIyYWnqq7s4aPIpa+aaBhj68zcxVQMphY7L/cnVcAeplC5iuMs7zC94AcLlnHej
+FFFOCIss6O9Uny8xP0z/Ojq2xzpy/MXHYTilkH6CCpmE30tc4fSX+8M2azpSziRX8/s2IfLuv8Q
VYQn5mpaA78dtK01L5i64xeInOyMy8RLWSfzpZxKCygb4AKK7gnCRrawLyHzoeYq3AsQJGaWslHW
Kkuv0W1WkW7iaLiQN9zyQ+sI7T4mkqUafLLZE9SfBj70c9uY3d943UVegXO7cdDH89yWdoMa0NtC
ooTVsMpd+QUJUsOVK46WGW5aPYa9LwT2l+ivmR7EEk+N4QMj3JjFNbYZZsmgW3xV9W84MhLaWYTY
mZiNzfuBXcWuaDAbGYJZ6ycICUV4Zih4CTKZ+FOn+rFDZYbbQV04LR41xuurgbOiwLIdl5aAfYuL
Y24V0cDFe4W1aIX3IhN+FJ5yGJK0OtIGbSzVN2IvuUrJwKBpj3Ff3sHogddTcF5/HyVfoV2pLpyw
ttnCy0iaHTeDoWxKHNPwheRB39XOMv4mZS+EtWLLJ1Xg1gM3l53HP/jC22WYnTUuFcApLFS/ivn6
jaCx2fAWq60/FMueDg2iRHFLcWKA6IVVbTe7DR8ZrBc6iSh2NSiErHiQFCEleR0Fv/7tlLPMRx4j
lhyCJ5TnV3VUs2+1VhYjDPn3OaKdmXdUOnjBbEuQ/Q3LAm4ZOk3DywkqwMOltJpdgn6ez+FI+IqB
3/Krq2sOjClHXzlIC8IJP8TOxCRbukuX7EkiR+4BjUGkujV/KfnmHYPKdKLhFhv3caVDrr5pM8QC
M+fkKFdU4G+93uTkI0Y/yZFLqloV3zJrZepC2fuQ257trsQEshh/9P7yUL10T/qHcnyK9xxupAYb
0xoepzi7S9k9ftLEnKrxJ/0iPYi+gv3Uh/f+pbEgTLGdOYVE8UCfgJP1bP8eP6MGkXP73UtrhknJ
rZrlXIBBvG8Kj7QbYTtRARE2fogZGQ83SF8cgBFi0m/lzSbj7BfV0qKq8sJRB3g9yFvvsLFmvLRi
ERa08V3LpJx58hO5kC99QUdSsUatFnnFblue/8BK6eHVM34s4KZWn6wR6zrQiz2wwKOx+tUkh5ic
4gA3ZHw9ph0tbMfQHhHaWax44S7/27v2X30D6QWb3kz2lQq5p1vwNneIsHwIkTW7GDtJnSLdc4nu
Z5ptBCLb6FU8N+Pf+WYK9eLRdj+8OhU5c1i0gyx1F3VHWYVO07JfCdHDXXj5Yp/blIsUceYL1gUk
uVXdrJQYhcIt3ZU+4srYnuN8aJgsj9SVjokqmWg/KhJEl8QbY4Fu22T8769JZaYgFtaITXO1IE6D
qXPRw6/bGZEXFkt1l6ab4nX8wdKcitzI/JanQbTTyQqhv3aiJ0OodgvIGM3UeWJdMWsQd7kzaN8R
szbtnexIBUxrEqPXLIO69WOtfyLcihqU3eSCXKvcbQmCyGABY+gMHm4xNqmA+KR8bxRoqbvWDx8u
IQdAGHAQj+WUCfEOvSfexUuU+jdyURSvxSCfYKxnvurxt6vsivaZvJUOE1kYiXX3QZV4VAfqAOyi
GnHtFB2TMzNIjSf9aCzZEb1Ca0i+XyrJPS/xp4bVBcJq5GdxhrTgifIJJ3gAcb4P+kFTVqe4g8e1
yQL0DeWt2eZrEbJocZtvPCm+F7nfQqTEzhIOzl9+zeODPjvNAD0rOBTLKD0SwhMLX83oYZKiJrde
+8Gx5BuldP3TDV9Zcn6JoB+rMD1GyEPTbcn11F2gX9F/YtM0g38Ms4aFNvuGnMHfJ0qFOROEaGaH
3BGsTp6o+KfQGY4JXUHqwc0pHWwDWRwn4MoezEKJ7xDGecC3gH+IhBRG24npZTY7d5scxBtXEnJE
+Dric/FRQ+aM4W/Yj2/+HoimBSrIxvXN+sBG2dk+zJ4RjtVH7si/hPfdZWWKrqiMD9IcCAKMhi8l
PeYBAVjDihWEI76+NWMR9ueYS9Wwkb9l++oBy5O5dGENq2msxrmAJVh6Tpm13/jv7jkBYjc128yY
PORM3bXCYsXoEiGmPmszxAyL8l6sZuxtOc1yaM7EX7hr1CGGAbd5zZmJHB2Tr/ELcxDZFeIgzZxu
z7iCzf+D2LQTXs2PnKvVbL5VS0JfsmuwNLdoUzB7Shd71FwFxtq0jyY8wwhHuykXoBPNUF0RfqYW
TtVv3zNpoUs3YWbN9HUoYyF+pa9WlDVdsIImBWdwq+dSEVo/W+sY+tPpkEWBY1G2NC70wt3CY+bk
+z5i/d8AcK3lTdKeY37AqbYsBX3kOtfsdP3TLDVHgWiLKTrBaZBg6F5TM7aw3C24OvcqXdFonZ5e
CM8lWcd4mirm0FsoTJ8OTw316WPj6HsN21SYbZVLIlSowB6iuWegSuA78mGM9oOgOc5JtFFlRr5y
QcDyxYC89KKzG9/rx03IFxfBIUKFR+8J2/T+eC0KfMc9/Uv/gqNFF1xypFCELRoI2nTALHUe+IK4
8e8qXY+fswV3krJW3Lff/ojlIcSI9Lea71RyhTLsX5ZlypLEqpWAiETsQYpLUR+qS0MQ3Anr+Vm5
n+GOxBrlyZiOizuRawCIaIrdcSulVvuJYoEsrvWzDR3ocvP0GtEUJeGJ76/ulvgbNLtub3gMyOBd
7opMCYW1QGnPX6u+/MLPrbqRroOhE2pxV93pL0fo3IHECLzO6TMX0r2DjX7JJ7KFy+kmRkGtrPeb
pxaUn+lnSGw574rCNo8uV3MEEhEluOLsVVktzs9juBbdHLoW5t97OrcwXT/C1XROuvpcfZes5NPw
T26wQ/t6dHeNQBJGFJJ7Nnn0159DKrszkCTUQ1Oz6TqbdJsQCzu5yZDRQJ3EQYM2DT+YHVGDyG4R
3WtocSC3f4DTMrF6en1s5stEP83qLVEzD/H0Eq4JHRsYNX3FK0W9RFmzobK+jM8ehWlBP7Ue1DXb
DPpL6kpWLatv2jbyQSDCbCySEWBxo2MTr5yL4zg6BOaMljGh+ZQOh1COgnn9ZePAY+xyJhEmikW4
KfVAjfl1s++HjCnM44qvQIqkPnSO7zWfrpum0p3CFVnyejBtD+/De93HPjMt87oytWrWD7TxObba
v+Vjc8nRydIyZy1lwttzu2D1N9/MyC9CAcHWDstFK9oUxaqvrykUR/ZsUADRJRJywV79IA8+hkzI
gk1Vt7K1AsWXEX8JjXOadVqrR5yigute0eoyLvezVRkxP1s/XJOEMeAtfJs13vhGcm/G8BzRaFzf
vnYfDgz/QNwB1Rgsh4qdxkCNNkx8LpDWRecuc+VLTqFZvKUYTUsQYAloYT+G/YrdR5wqruwK+Qe6
kwEKJuyv2WaAUSJdo3YnLmtfvUoF0/+MjViDJxdRMQS14IPBP9ehhD5JKfVP4AYloqlI1qQu4lM+
gz0jY6fB5tQpdXeF6xQBT9XyWaxKqC9vcESvhwSaMFdN7hvCHZembNx1xjHZ5NW6e/gqcOroKIxJ
rBPxVr6SDU3ZJ9ERQtuhDpclncncMoKodQB1FI/B2ex5WbUbxYcHS6fd/YDANmNAcIwq+MwuM7ZS
0WsKrS1sfbI7jPjSQOLjTfh2tJelLBNtI/6RNfD6o3Ax0Rvg3heE7+MPCbADcTP4COBjmt8flwa+
XcD9/cvcwTEnFEQ0iZpZFE9ugS/HwUwM4XvFqnx5msO/9Vd8Lbh7jwFok0CpAf+p6L73sxMlT/qB
mZlf22Jb8Hjat4sxnFq7D7ym/Vm+mDkU1uch8k41b4VHnh3cH8Z04gDEvzfx46g9AoPedfBel0wi
udFqGaCwAFxoWORsZNaql+RGgMeb+JvXCgjH7afCziwtLjX4ZJN5hbwkHGTWQAc1CZLiHkFfAKET
f4jegRO0E1QbgfuVFBUd/lkXvAD6O/Y68MJYB4DJ66zULXFg5799pkstsod8MxOgsQMYw7okrFJW
VzUWBgQhvGRPLJYDUK3s8kkwPVVIAgThfNSHMrgKDeMMgRryZYQIdQqbwMEBiH6+Y5y38rMiIcrD
Ns6ciCbcog9Gb6ipYDQll7NJhU+ODc2R+bpqb+fxGS9npxRwkYYIijBxOStJ2Qz71M8bE1Sa9biF
SX1aLwus0TQb/8maZZ+nERJPCeelRTucf73vEdbGb9wGCBE5ymxtwFm/4HO4CXtel7S3iSfji4R8
aJs3Uy9aaDaesMcI1kGm/oTOWlsrbyaAoaC6wUlzmuIBp17fOFl6XAS8i+EXjnik0Gnon0ETQata
CUNpp47/I+3MdhzVtjX9Kkfnuqyib0p16sIGDLjvHXGDHI1pbAzGBgxPXx9xbiKcqQyVSlt77bUz
MpN+zjH+8Td+UM9Alstg0K3HoVs+lk0DQEIh1OXF4LIPbwczwYTZGD2sdyXK/o5ViVV8FgyqXPI3
r+jz+6glxyjMQYGbBVusoneFWuJfNOofuO6Qcx6l3bA4DvlRJnu1ABxkQmvSO3cVDF8WZMvQjbzy
5kfGUL96120TY55ivhPDiPMXH1Ufl3TeTWwQfCQt2PCEJqxnL8K9jHqqqxkwczBvPtVXM7AULPL6
5kxekRxpIv/d5ZsT8wRDBnMEBNAdcg0BcbCG6R4Y5gXDUHhhZbtBL6mZHoBC9GWPbpXQ1ox5gY1N
m0g5xZI+xaxCt5o3zKBB6ROHHF/ck7ryT0FDMmbVL7dKV9pQ3IUxyqYVzoLUPUk4ygGiS1BDeIFe
8pLMGsAd8knqmuQheir78oHZV+vGtNawFckX7LPipsydLzgqOPHh8nDK27g3MhnLAk1eJ/IMrImP
qB4oSCWdR2STT7sUsCwW5yehi5pm58ERxhD7x+BLRXJVaJ368KAbXrCbZD+urpCvLgYe/ENxRVZl
TYJcJ2lo7/DAB0XhpkCyD3nMxVFrtKgto1dymiwldYXUoljDOoaVRRx+kf8bqL8Pvm3MXjCjGlL8
XnsD9QNHH8rma+pZHzWcdYt9imkhI8D78BJZrOu3bdYPLtbteAfUROJF+4MQtauv43wXmPgc8Tgt
ZYQdSj1amBenxAkCN5NBeASbZahovmz5eT2mcA/TBWw63QKzIC8rIStozKchzkSQdQa7EBVgSAhE
pSivjKlSKkfZbmRXLBF809w6LPNAgOoLtlWlHyPJi0nSZmeBonUZRfNe3+mceW42cxyWf9URCZ4B
1+RF0j1hie0T2z1A3MlRZFd4zHj6coqNg3VPnGKNXZT5Bl0KPkvpnhZXvJLWYu9QNjx/Ijbs8z5q
99RJrCsiMTgDcyUyvjKG/C1YPPZY7AgF4ikAMbAaRIYdEKlBSsHVawkdo1aPBtgJQicF0Vvq86jp
MiCFaAaayv2lHeXpMjMsd0I5581GVY/1uiO+hJkLqEPFRNWmnfZQcRqEeBOK76i20V4m4Ftxl/wF
8lq+8cGXtlgPig3fZt0VEffKZUQRwiHvlHm2ZFq33RH0Xb/gyctu2WEl7fWV5vqYD+NVTMF9YlPp
x46w7tUHgEkznOiSf7Et/lTVrBF7yDbxPWDiKkogDV06wcP9Lr8KTm3u9NZX/K3pZFQ/64346gvw
/yHbXn3xuVgrWJ5xHlqJUJr5BvD7u1sMOvlLsIaINsxmZbtySGDaR+WetFEyR1MZdTk5hd61YcC2
IpCTTVdlNIv48b2Ddhsms10GN5gNlmonVKQeLenoavcsYQpg6isbfI+yJfMmboLtIZ0oFwJOM8hL
cN2i9TGp8lxAEcriRQ89ys1SYOy9BJiojeK9Occbkx7z+Pq1h8VTwA3cYjIcXc/9t0nlSZ8xc5kt
X/grudvVY81j7OTJzmnWO9m3XcipOAmjBrM/wXUGNkMzaJ1YWeCDPECZEgAlOpSzgt8sYpz9IAtL
L1EXDe4J4QRc95asGmUiQgxnEnre3FSvh10lY5vUgtp6vXjRw2vnAfg8Cn9PYPyFFy24+ohvFQBn
UsMw4oTouU9+V2eJ4FTrgKkFNKf39jQyyc7GQNQ64+53cyEvps2IGc75gXnEoHjVMHdAyDePhkeR
jUWELE7OKT7phbwERyIHXflo/AaPNTLCCNx6v6afxOeGN4e1mV4nurrcL/5voQzIX76/LWFO442b
ua3s5dR1ke/VhDhBCSumj2JCDI8kOzUN+Qu8YtqKA+FAKklTCv4RGLSPyokX+DXfZtg/vbECalj6
7R8zuZnfmay+8REQlcrXaZyHXDlQFFNuqJtpv1nKNzuANYaMnmFNv/GxrO+6sVfaiAKfYaQYG5m2
5bPU52k+eBPsK9QGrIgZ71jVjKKR2kbCO771SmlWmxbz8F46pu2GtURbpsLSWTMnYPJOhITFrFoE
SuNnwSbE+puxshds4qOJUcY7NTFvxNm7wkxGqGDCRx/RrUMgwy4QntcOHoBBLiskkqUsDwoPM8/d
xcI2N9j2kI9lDsiM7MqGI48uL+ppTDxO+aph9aY6pGC2xDGQ14d1NEXTrGWLQoWLyBSDJpZxn7uA
R1rc1bF7ssjKzowVgoHLMIWIiYV4tYRXjPKQxXBv8VdM1mfpeIGV2lA9si02fcItq5ik4n7LrCyK
GJmy3VuPciAdWmXZ+Ckf1CEa498NMKNWNEIDCsq+djhjxty5YUBeycGEt2dzp6qjttyY7Ch3fc2t
DjDoAWixpGzsQZ2BFQV5tFZIP2dOzkSuN6Dq6ROqc9YnIT479VDEx9WdIU30Creenw9oOxk/2Kzo
rWwZZAk4QOuBiHObIxQm4drsmwMsDg8w1NG9ctvnOOIVY8xOYNHRpaMyDWZnXq2WlXnOpkpN9EAg
p+DflA6l6vDo+VLLhAJLLeKJQZCJ9cq3eDHi8ou5XDApKQqpu0jvu2K/lY2ojMklo/TpXT32Nw0L
QWxn2fGvkxyOnK65V+x7+cGm5/Kx5nt2E8SLY9ZoZnr9zDWlqTGlqsdjk8bltKIuq8pFpNiBsQqL
GCbk5nqfM69p6JIf86IzOJudL4LT0zHf8MVo24vJgWWOWXaKRzbEAt+82cNyRAZYezOmrkoTuFsO
sx+864iy5C+D4XAmKhouonNGMKUSILgjNK6FNXCH/rPXLclwmmobZHi4d+pL9VPepl4b2NHhMjUg
QJ36TA+qYcsK3SdjuXKoFxi8xAj8RxAYiGaNmOiDAEPsCEF4oQ2EFr42+sCP7JraLrMpxprHBl6T
J70W+pbtJw0thZDbYgB1oiIS+zTH3YJOSGOrIX0C5o1CwySh7uoSJhWUtcNIsuotiLQ+u2JHwR33
ckSRwxwhO/7zkSOjLgUlQzcKmUu37nuWLRH4BW4swqy7i7ZR30KfH6mzk+AC+oCNExrZlq4lLfBc
YxopGVgK+SEzodtc/RBOkw7YDxwWRmtVMUfmk6ZgceXBIP0o3UUwaLs5P3R5XyGRahmcfQLs2UYp
RAa9d5CsythkxkpeUcibLQL3vhDs5XJRlG5S2R+Ql2Yn2DUdSl+Xm5ZUOmJOjCmAMntu9Vl9BgN8
mmUCzomI6JsvVeOLGFnqLxhTX/xgMDpvsseWgXvCc3tBQRW/M+mi+QpRzN/Q8Q/Lt/v5jYqGnpZn
lo0KYQvCIp7p4Q/KXoqWiMJkuAVMlkD3Qqum1MF0SiAgADga8nJUWtJUH0eYmKe4Tk6FJcpRGmPK
kypwmwX5G7zl0oBF0egxBUaN5UC3YlvDOpFlWr15GD4r5TKPDiqsZJalaHOj3GbUYJbdZtrDyIH0
qGrAaAdr/XneTuWzo5DtMKtkTDgG9I23bHeh16PEopUPloIKf8VhQATXeJgeWb7iA4Sro/7emwn+
iCVc35zNmVaMObngPJSgPtOZcIkL19CsPFrSxaWnPZ2T+dK4g3yDoyIEqdxysQjXkaJ+CgvhvhQS
TwXcj4heX1Mtda/18eQwlgpwEUQ70OLBuoPHAyGrYlWiBGJMntyHNVLudWa8UOD1YFI/cNYnvaCY
EQLNXaWSPJMGNhAfo6oeZrb6wezrJuNrd5smLCXUlMxVsUMFt+KlZiBrUuA7tPHIMdHzHDD5ppel
6KSnHBm2QnWgHHrVmPHFDbNvkpJMTqwzkaVZKVseA9O0sZhSNU4YYzZnspz6xf5MlBQlh2wR6wbj
KJ+hZ04JUuZ3AGRO64X6UY7oYIURjF/r2N4ntEVv1wJzqklD7o3F7qIiIvaahm2ZvowyCc4B33zB
sL+C/Q3VktgbqxlIC+ByCQ04EdXy7GQwCyMP4YWFSvYuxswcw9tO8a+mHyWMMbFNvBzAsSvfvNAM
UfkMmp3KdBmr1NOYWvE+poAhaZd/ZjV3EAyhGxWwMtMhp+BK9bgwj7I8lSRXBD3Lszulm1fosIo3
HfgoUJosUNKfnMtC3oSMhrJj+n6WnAtPueYlmfCgFLZ5wJEZRWyx1ploqQ4pyEw8MtjYbIZ7eRYx
LmkmIaulcVTZx6jbUQpE80Z/KaCZf9RFFyp5mfA1GsQa47QUMPXFbTXktagYvfqmsmbzuthXZVAc
GgbbKrTAVUAkBONaZofJwCKFA0sZrsq9zh5XcLO5lrvZrGNLQL04JlgRIvqnWDCORuw3pPQqH8bk
isW2aTVMCdZw5GJUM9gtrHQGIGrouy5LRuKX4TguF/ipQAFJ8PRD64OPqsungL/IAMxb/yiRZ8XM
LmBFkmfhKG4yKdG6VpNW/MBxQvdAoPJhpgJRRM5dWVF0QjFJ6cZsalkS5avQix3UQfGouU91FuWk
GbL3mOel+HKH0xXnuDnx6PtxlLjnT+G0OOfjW8KYzULO/o6ALKRFwUsKQ3OogREyiF2AdfqbdoIM
x3dFwKn8CoUorz1myrU21Kq5Wk3E+NTtU5DwVbJdIV/yfvaWsYwCJkcQ4HHy7F0drIj5ZD3KTEuF
XGOX6jghF9MCFgNJ3QkOEkZOgM9MJmRxcJ/oB0KcPmSGKe+3yJLeoRvWN1t5f/TmBoNaDEloIPmc
rnsxn5jYMUSD+3VtIIFMwmkVIaF2C4im0PVfO3j0bsWrk4VLgD4x1V31cIHNDN3RCQUBKzq5IQvh
PI7h24DZWOq1X0QT+ZNQp2x9jWYtYzxS5mEMb7lfOtqPrpyeP3Q6aaDobujGuI1h3oBpm+jQzLBu
ItqbgLCV0YsCCQAYXF/wNoQSIzHoABXzKeSaFJppNdX4uvmLNs1jCfyWyoeSsk+dM7yM45lSHdWy
o8I7PTKe59x8rCDQxb6EbxSNN5/lQIpfSpxImr3GquJimXWOCTMAevINvR+JDnhFCR+ftGkWhXTG
3mRavTXY5UlyGRkGVI+r1lxqms8aq/uJf8eT9eLq62BJTIUIj8mHlOxzv4MDvWS8Y4QIAL8xUORZ
xhvx6QhZtheg8BE8iFL18dbNLYbxDPGDaTdBeRM9cqIZvidY4htOPcKnL0n85LU3J0DhIk+L9IEF
S8gAHFkwKwflPWq4U7o3lZ1OAdRLhi3eAGSj56PS5Mk+LHUDD4kWrtnKZ6Z7DjulQowrwXrhADig
7pvuf/7H//w///v98b/Cz2yenZswu/zHpSRtNL7cb//1n6L8n/+R//cvex//9Z+aasi6oUiGaKqm
qsmSrvDz98MyvoTd7/4fl95VvwaXJFyOXuuFsiEIoMW1wk5hB7Mz3zojiV+OKGri0zF1naPKsmQI
kqoZkmb8PObpEhm60MrhuhqHixB7rX6ySv3blJEek8dsm4zbmTGJvPOYTBXPWLC/b/M1SKl3XzGN
nNwm6SJ3WO5ml5m4S2bGi44vI/C+l7vY4+DXocwNL3w9z+Sd6GYL2aonma98Eowzujiqe1mFPk5k
o2rE4GGh+uTfeS2rVz4sJsIu8k8zUDn0Ni7TEP+MGquHEanu37weKajTyyx1W6+Yie55dZ20o8K9
jjMnn0Q+hvY+y9yInXok2iyCOMLg4OnehxW6KvwpXObzftFpmZNVMMd1k5ZY6wz/lqjyKWLxT1e8
T8O6c2rxAvtTfBJgzs3v4wAfrH2+jl50J2aUaiyCibIAkVJ86h7uYzYN/MIzHZM81Zj/AGHGbjgi
4XMWj7hvXr42/GqsAuwNkzkG/07gkTA0jZbJMuIKg/3NY8SL7VdrV1t80r10Qb6un9oFjwZh4VAd
qaN0Ibu3V5K1h+LIfIt9gi0IywVYY/UcgpTbwvYyvy2534CmQxmSAUJZ1PC3CY3eGDxpvAWNmoge
XFrAb9ULPlE9Or1RMJEmDN7H2DCPrqN0BDb9WvrA0mN1Ls97Y/p4aaJMOlRDnH39AJi/wHImmp68
3iQdn8ZXT7JyX+lEu3i/JlMTl6YL/9ubKLMYGwXU2Ht1oS6iKcLcWYbhB05ADuDoknxlTkiZaBPj
9bRVubndmeZj1ezT0WuLdJvyq90choZ+Ek57K5Pk5tNU8E3o5YfTIT3wCwd9lo8VP9uGB0ZdBziD
+AQ3QIbRWp8lnsQT02fxtueaK3Z/Dxd1TxmO4u153P1m9b3opovqe3xIt/k4mNTH+ICHvdeiiASw
aN+DiToLp+ZK8JOvD0ObNL650iY1oYqMJS5jTh8IWlhE49qvfXEGd2qMqfSqcJJxMxRnF369+0tA
JKEKSIsEC46eI0yz0c2XphhuT87j7hl051j67QxQJR0pk94oGQsLccaJu+IKafU+PoqryIs8mV+j
rTUAuwen7dkT/HRbHsV3ULN8DIba+A/8dnorbXEZd2deHlN8m3P+HVd/fUYvbPATUBKmhh2OMgle
G/9KVQLpEl7I5LG/IPUE3AQm7qur4JUzxBplfz3yu6t94/PngHJ407fyiiJkQW/XMLZCiszmDCAd
TyljpcE152FVOPN0faAyyIij2ObeVV4T6nxoDPyzFZ++hVh6DKa734ZDi13EtpCRlNTucIa1Mlad
K/TAtB/jwBuTX1IvYFXsel8aW0KVwx66HSA2O5e9LHQj4JHULk0koya8P3YgV7jTo1CJDPkzac+r
Ln5sYiZxc9BW5QxnccI5UYLP8iX2LSQ80g9R2Q6B0E+r4rNegba84APcQ8xcHIp2HVEpTI3+C0m1
Jf6vFNQDhFM4j2BytBLxnhsbNzuvkdzg4sdZ0CiSBO2F42Rb49Nhy9DcB5E4KLGUwTys7nwob+8i
ULzulhh4XiiW8VdGWjkttuKxHOt+fkCy5FNuvCLawq7iOoZ87uBv5twQxelMWObGDCPvlTI7jSt+
ozHTR6l/cWRXZz/2bxsMMN+yzWOUkSZzWamjcFR4zTZ0Cy90EfHKqu1g+40uEclw4sHi6k/O64fD
WNwpPrp/3qY8z2lMD9gc8CW3bw9iTAYVCRyCTbYKE3F+Sm+CsfCgtsE3KMUYDrB4KoPX9NA5iedr
BzsMlz/9WjNIH4DOceVTwS4quAB9xpV0G1bitGvsOd9ZA7y7ZIGnUWn3TVZVTgDWLgbvJ7ucvAmf
a+z0+N0Mnmyzmt6G8i7BJOCsYCVrTivmMbjMoWVGjUz+bqfDRB1683bmkMjHshyWWLnj8VE7CANv
Y2OPttc+kHBjQ3NNBy8v7QAvgWw8FQJfArJE21NaFQHOfZQ0uGh5iMBEnIFU8A5++mV/Q+EKOoPt
z1T3m3FjYTvRR2t4h/XPS5hPY5BuqW8OZd7I5RXeIIgVvnB08h5GMZqFWYnMatf5nir7+/asj7I1
fwOC/vlLa2ceroQURyySaBMHOhpOph7vmQdW42B/7ot+ccy3FRdwYRvAxf1Qe/G8N+QPQQeZdiZo
yZR3Z5qu03myLMcMjL1iy5I8bH1zEo6zfTisfGMm+v/9KgWu5MnTFpcbHPDHGeJdY0ZS5BI3FxTV
TjZvxj02cbhifj7FYZhR6IMtHVKbJ9rM2G3ZLldYXdD6dFv0g62e37Pg3xcF23Y+iWeBvShH5rhb
8DL36spzghw3oOfB9DaCC+sqU5VxEmaSN19gtIxcZ9FjlxKWXSDIdZRPJNdwesN8QwgPwEAMe4v9
CbTbZvOfXHxMqUbt5MG/wdWbde1jNgNL2t2HxbA7s3yB/Lc7KTa1V0aZmXOd8V+HSCPv5qFlxBEy
/ogYcn2cp/bVwwlvqe0B5ZbxHLlRPc6nPZ41Qxr+usuk3unz82ZErsZUnkebBVS4F8ZEWO58wljT
ltFGWYIMuVxhNClH6lz34G7T76V9ec717vQX+eW269HHnye6d92R4zc1qJxF77dqsCswvxegz8Wg
+bMYrNWgES6JGK6NRcY6nW0NNjZpUexrX18xX/BPW9w52TsFPx8DzfgMPbyTW1GFSTZf41bn8yFj
hPqR5seV3dPrA5/Z0yTH+hrzk4ns37fxPJwT3umd1sE7IgoslLt3MJyTrDhP17yVS9WXeXEJAp1g
Rbg4j0gRn8aTxy70De8h4JuV43aJjYgT85qak2DG++5Vm3BmzoNpsLzttCUvjZthYmJMrztUl5/1
op2Zbs/RptGENpYGjEr+37dP/uvdI+rX1ATTNBRZ/3n3IuUs5+r5Ea61SbBgVjKTR6IbL+Bi4eRR
uQRQTeSFOAwcRBvjB3mSeEdMuhc+XHWPVFsqYHTStPSz3xoL6fm5GpqiaKJiqKoqKbLW/fxbYxG1
iRSosqyvgo3+HrtMNXRsX1m+wEzQ64Bl/9ZYaH85oqHLdBWKKBmq9HTEq14qrXFRtNXlPd2CocKO
IRLhRo/m5DYCgqwPmnf6QLLykOGGD/79KP7opHRD0xXRNFSTtsaUxK7r+XbBp1vdysotUlfhNBiq
joxd7vnA2MGZ5kMWi38fTfrLxXIkxdQkQTdEUX46WhI9TEHRAmWFoQMhgIgS+1iCDpywj80IOyJ2
okOkvUDvTJktCBsd1mjf/F9OQ/jznv84jad7np7uctykZncaWKrieT8l4IoPs7cckhZf7/Eqf8cP
yklnpnce/nLwP/pIQ/tx8K63/XbHL20pB3rBPWgGe2IsuA14ms7Wn95O648z1v3VZgtoZf37sOIf
39zTYbuffztslmdNen30lBVJqlDj4o5QS3TJ6ME+WG0asPXbbx/Tb1eq/jxkEhnIHi+8W/cxDrAs
bdSVC8G5uWxavx2rW3B/LMhPl9e9ed8uz8xZbfREx23qFZjlRXdvk3xnfATrqvPPc04fhV9BGsje
WoCeX15rsbuQ54NrgmjICh+RbqhPB4/SS11UfOArkO9b/5Uoz0axUHVSrdyHEAwgtebD82+f7t+e
6PejPq2itSoaiZ7Iykp57faZE7YuQ20QY+GPQQ0wPmFeA+GXS/1ajv51qU8oyEN9cMSTqqxGvL6E
lbqvucP0FqOgmHIMa8hN0V8djx/Gb1f7t5fp+9U+7bjXIk/PrCvK6s4QP5qbzlfeQHtELfOmj3/5
WH45mNYtIN/epiB6GOUj4tbCkVL3lZfgpE1o4sIcArT9UkxIvzzHL+Dp28H0IMVSLuGWSq/qjORv
77pEZ7IIX9FtcJFzXuB43JvgWe2TlLhKFs3uinr1t43ob1/Qtxv8vPUJstILTj1RWdU0XjdbNjxW
xvoAY8cXl8aKXSEcTqV3NOyYOAURvJ9f16i/bQ+aoEoarg+mJupPtz2/VmKgJ5wCooQELbpxkGGM
KmNclVsIycZAoK8shw+IACfGjtOYEa3+y334++OQVMNQgRg12Xz6mDW1OZ+TXqmsxL0+g6a8zedY
ju4k73JUF9ioqtNwgzgBM3a8auDsg7GixkVpn/26Of/1Nfx2Kk9feJa2yvVaP5TVnggtaJxzOjRc
+rT36nDa/fuVV/76+L8d6+nDllAclRex7VaTGjsUi6hn+NqQonQm1DT7EEQQ9g0C0hSYVwc26oCG
SdNHb4rxGPcDgTnGbtoHUbb7HGdU3t0XksXthngHHSPupX7xilEfyJCJEzyby/DcYlDr3jv7uH7P
ryjt/31Jf1+rQIdVXTcFWfzaEr99WGWpZ3UTXZTVYw+REoVuMJT3UJros69T+ELDqo82DhSCmUb4
cX+tFuiilTG66+kvZ2J0m/rPZdOknuxqHlEWRE15urvVozWMJD/VK2RmxhnNTL/g/uJ9cIR/rp3c
8ubABYTYc5k3/IMRMvzQI3AU2lwIGRAj5bW+hmVtVFbH74J4cQRc1sCs7oj+9sxvh9qwGNNoFBaK
R0H7Cjs8mlAxjvL8tAMkNAaQgeBFp3BJcEw6OwaYDbdiCT9oIWzUsYD8ZlZuIauJ5wHSjO11i1fD
B4T6+hOm7lw6sCIANEGb2QuopvCMxeQMN6+OyIiP1bBlkF1jUUKQBxnsHeEVBhxcKhP5ISMC2Elw
3Y9UuEb25bmI8zbTZ+pqhjKVTexViSfmsTjG+LqpowKdIrxv6Cjr6pgfCM4YknVFxkX/plgJUv+R
POKU5VFvSSYO8SfAbMxhsIM+ORW+FKj3uM1HZYU1PqlFeh9PSqwIcc5s8FHA6kHv/Md4Fw3ol3v5
FfvCzqprdqPYx9WdV4PYBwmLNpyYscw/BPt8G4Q2SAiH4W8hqAYrD0IJcJ03OqlgH/+Izg/C/DIK
gTqxwjcRP0mOZaoMrclUsa8ozWMrwWmsm5n1s7f0TVqeN9c3YwMuy9uBQizcIYonuw/act6PZ+W8
o8vQBLzDO0Rqi/dG9am/MASKFuWq/bzDZ8TnY5W+FIv7AzlvX9rhZ8cUryf3kQzg4IOmVNpL78VB
4FTQTBx1KDvH6/58PO/Ou2gZ7Ax0931hx6hI2GHDwHNg4szNIieu7ng/1bsyIfW43AVv2DvIB0Zv
4QcG9zGe+kR14DVFDACfPXOv8JcV+Y+VyRRUWZNl0RAFVWcf+rkZV3JRtOpNQrCOVSj9PvP/d9DD
AuF+HyrTvz/VPxsijqYYgkg3xgxIE572oPPtlranW3ReAd8aw/M7rK8I20UeYDUNEeCoH/Xi34f8
2/V9P2K3C3xbps7Xa2n24pDrQ4CzuKNe7GMdlWyTx0Bb/v8dSvp5qEuhB0ktcyjYfR38MD+XDj4m
7SSEgPRLo/PrnXxqdNq7whS4O1jEqOc2IJtkedLcZDvAjxm2Lw31/f+5SHx6eE+viliUjRlHPDz5
HasmKI7LGmcj5B8ZZHVt2r78+3Z2q/aPVf3pcE8NTmAKqRqYXCEzFqCCdBOXREvxvVX1b6/lH6XR
06GeqpJHIAfhreVQpKf09V3zGLCT9s3Fw+4RaTmAztYH9+oj2Pv3JYpdjfH9Gg2Jj87UO5yG/UsS
n3Yu9RpGtDyn00p6dNxZw0c4i/Yfl6iJAko0A8LlDcobG3xzhMRYK357qN1L+fMMRJVPn2JMEgz6
q6cvUs9PRtlc4mjVMsRhDbiReIumHJkorAW8FrBOOO9/ueq/H1OXTALuVFMWnm43d+QSiEFEjupA
B7CvX0+PAZuTaqzEDSI9xdEF55dDPj9h7q0uKjJVp6Bqpqw+vbv35Bzo9HThShiG5PNYAVmONlEX
FhFFyetp1gGcmv1rzf1cmXSHNWWuVBFEWfoD8bqdE+nRq2VYZgsKi+vBdC6r4IVEFNgxQT/YnSft
/Jcr/cvN1U1Fp9kwZUVXjKcrFeNMv/YUqJrt6mtolh6CbbJqoe6Q0+mE7+HslwM+19Ff1/jtgE/f
qRFJhXAX62AZb+Mts2ibzDO38jF/H6WrX47VvY1Pb+uPi3t6cy73UjxFAseC0VluMl9YPbohBzWb
+/hl+dGf15/uc1QEoEMJMoTBV8q5fN85qljP0vJkLpkj+lB/R+HshoKCuW+8FRZnD7kXMmeo6Y91
Mo/Jrc4+81lvj84WjgHEo/lp0QDwzmVXewk+gjkjP0/aK7PHUpozxhhFo4tdkupl2hr+fYwBSiYZ
KiGaIlOUeH1jdHEfpM7Nz0ZIw/SxOSYOZAMZiqCvKbGZOPLPzDXY/b/vsfSXd/bHdT+tSbEUF1UT
peYytwhDjsJxSxbspe+Jb5G4xLcfd8J2grFFX8AsSSDZ0oKIgm5HmSlEGqi/PAbpL4/8x+l0G/y3
x9CT8Wgv87O5lJ3YP8EceHBz4wWqI+cyzSFmGFPc9ObxNhrHju79cjP+enQQaxMcXQO17n7+7eih
3rbG48pLcC5RnGdp/471S5/C+lz4PO8dJugk9ZqMt/0cf1oMMtxSx6W7L8a/7RV/ftiSrGi0W6op
ahqf9s9TMWPxXtdST1symCYaBcLILlWZ94G8RTjiDtByCb+0Vl8A9c/vjX2BJcwUIAOZkvJ0zJuW
549rfMWoG+fiA5qY6Z1x3HnaWOks/GWNVv9cSDiYyn6nabrUdXI/L/BRnUqQbVFZGnCIGT4z117w
Bgo3Mh3sYA4FrybQnVW0siqr9KUzFHn81R0B4jQ8LNhTS4VM8Y6pZMTTO1kUsH/IhsLXEuoqErV4
kL3H6B+gYvmq4pyPRCQWxARhfIQ8KUEoDxcQRi1q/SSx//0mid17+nwrFUFmvqEqOo1q93i/vUnC
WW8up1Lg6l7ZCh7j8/h2ZISs414Fla4PPUA4d1bekovfdfqujRDbyB//Pgnlb7f4+0l03/63k7jG
RiE8Ym6x+g77XQsHolMV1qO17m+PN+kxuKyv2xu5LblNgiWJzujoyMMIBgVdcmRjK50hgMwsOigU
gBANNTdCv4wqF821555fpTEkTZTO1S93789VAE6apqkSTb4qCpr2tPBfs+qUXfMHLo9o5N/1q4vE
5YKdzX0lQY0tP6qis4qf5q/GW3le6FYLx3Ja/D+/oTLbgCLo/I/GWOcZxZPzSytL16i3IOFkncK/
gptfLpJqGoQei1I26E0vj3e5/lCur/j8Ex1zb5b4EMOnaBy/9lAs4lBIsMVe4oWdYHEU44AZWlTs
Kr6heLYvOs+5LR7Wozpeoy8N4G+9yERbMLTDmOuKHuqXJe4PbArinalzUxVQObmbHv18J2IN8N9M
ewETbAkpXD+1q1WFx+YCYjcmQrMeHg/Dlmk1qMfWSTdBaZvLe+YRomuQzjRvUfe7xoVsD6UPLwlw
Ytteh2fogrjY2FPNweMWj/X7qGG0fD+NejXih2EPNwOrSJf1b8DUH/MCg3Ef/awuqcwaTVF5elXK
utGLNKzMBUQg7wQ3v+5Ss0iXPWSzSnKiU7/TbcAz+/e39UdH9nVcSkuqPZZLXX+qF073Wybcm9BE
ZC4qfD0WZCF1Ut/tyyHEd2Ua77n+4mr9+7Bydzk/1hUuVxEFXZUMaj5w3Z+PTzQubVIEurG42lbx
Lt/9a4cidkHQmxrldm3f30inHSzx2nNy99bJfK1kC8hSgxcVmPk3KrFw5jaFR6I71T4H4iI1B4sC
AA5BQDn57xNW/tjHZKilEueqy5LU/dvPE66S7BQLF0VfoL27wEtr7RDu/30YqfZlbd7tBO+gofEi
fGD1i1yVmaEALxIQFLfDM6gSHxMuW49pdcRYRh4SsoMFrYnFM8T72m3NLSZcDwJiTq5bOTdWeNi5
h39fg/iXm/7jGp5uunqLayMtZX0Bfhs0SBpgFl2qwWOMeQPBRpb0kmuINHBiGleL3i+PXPmjQpPp
G+HJguZrssJw+ecdNKUg7KVmBdN6jW2WNrwjEN5XAXp6EXuLlcjb9lKJHciMJlo5sIdiqOoHGKN2
WkGd2Cp44AiloFKsH3gfuNWROGFyD2KCKnpDhK6dJ+1E7vXRzvsx1SdijV/u4B/b4dM1PG32F1FW
E/FU64sWggZC2GRIjWmKJHCu0N1vNOsMVx5gDdO5RB4VSE2uuAGj2v7lRKSvbvPpA/pxN5/Wv7y9
ZkLv0fI+tvhtOgXmrHh4MjtHvwdIWMywHwHSBUGOLz5pNXrGVzTw2l0vQTvyJryyg0IzhPsEbepm
qc02y+zwjZL0AoF+0OSu9IYlzZfIGjEUXrMDTI5D5zJXZ3UDKEXGAJlLDY6tY+3kZfqIp2gGcCej
l3M0MvHZZt2UbEN0g8fgZKJm8fXqk3irBgGPMTnpHo7V6m3cYKvFDdKIDvJlVJYP1M0t9pzKrIcS
nZ9c59qDIHbgyXYYQnLSv8x4izUUwQAnU7hsyQB1DDAzMUGsm9hXTUKSRWGRQaYiESK15vfUzoQ5
YaqvhveJT3+NuduHurnAbKs2hFH0fOKfGRv2q2VPdYzck8XJHfLB9DGsTn3jLXrt4ew1Rqe9uywa
wg0+G7Sz/5ew89hxHMuC6BcRoDdb0UmifErpNkJaUvSeIr9+Dms23VmNKmDQ09XISkkU+d5990ac
oDMr2RM+OPZF3Em1jeJzEei0txfpAU8mxoUQn85GD9hxUFeTjiocmnPtp3Jggb1zh3ZnkWnJJ3im
vSeh/zoLkIfXvxLU1GdUOU4X6N4MzJaBTNv9YwRHz7TjANRh+C4kQeqblp3gTEM4YS2HYKxmM1Sf
e3++8X/Jb3673ThOmKJIU8D6tTz+owTLosFISm00jtGKdot+dyjmi8vQOd2X8R5VK0tw1H5lqNvr
iybYU9AXJHF5GksLN+A5nbDdkhsXaNoBrPtELBJQ7PgzCqbULWe0o/WpHAb8Hc3fVh31941GlhVT
Z3NTJYbxP1ad0OwGNdQHHTUxgw9MjngkQsScu6iH8nksR6TluMo5z4oPQP8L5TRhj6spvR2S4G2q
BQ+6ZbGx8ww/KPHUPrBjSKRHdmQMcdJ9PeHWbxfiKwilLGD3Ef4yef41Wf557TnNS7JuUUYaP4fB
kib2vKFOP07FMX8e8b3Bh0DhGC9h/jUrUV5XNi5gCP/pQapAj9tUOO19c6VqS4KbTvijnUE6kNih
2vf6/frJvCT91kmueDKnEK0owTb4ZJ7Tk0hI+cv0NQ3bbjg0aMQqV0doy1E5KBH57rPKB7e5lqQg
FQBnEdgLalrbSyA4Z/LVX1Y57bdmBsutPIuuVFPRqeh+NGk6Ic9uxVTrTLKek5O0mQgK/boh7XOI
Ox+2MmSG52E7i/jv2KmYOcDEecmDyhmwNJET0bwQOiuvUsk1XPnceRnieiFzdIjyL5fbx3Sptxm+
IMyhIHCuQL1Ru2IAxcTl4Fn/hDF9QKoxSyflv9QT8m9nGoX+gCTpmqKqEiqvH/0KUcyrNJcj9Thz
tH652+vVpDxOYaBcF/nghcUJtqc8+FnjkqOdW0Cnj8Z9WRwM4kdKT4/+8oj/9R3Ne98/HnFxzLS+
imIVNjxwE7eVDoJArNlyCFcgLxWCYrhrGP9ghp/smdqMb5dgwH5HsrcM2H/19979XJD8uPMNLhIj
aIYuuqb++P7bKc6loi+1YwckYXQnxOFgvUj1gjEwOjkqWvI3kIyCMNdtKCyR9Zc78L8uiiHOvVDJ
MvAU/Vw+xlDRxWsuqMdsZxGTBVrOsYgkvDSYbe++fgg3lHfLatowZavXWY6EXFzW0XL0/7IA/0ft
9q838qPyUHumYLoSahTMuo+iaADk09nSWe32CSbwB91wCQkaD4QqlYtCha670jl60fIgYNLYyk5v
uSB36t2E9HavkoI2ejVe6eMdaqRl53EQvv/5LdMC+Y+vT5JECxkUekIu4b/vqKgSDFWpW+2Y3gNc
DI1JdM2zcF3HOcEwT9hbsbKCpBMWLABskB71CriVXr/U0iNpqleZC8sGiMKX+d53BFxhcGEhY/NL
wdWjq60/xPgpZ5I8gvMDVROEJ2180gW3PSPTaPf9k8QU9LYu7m6YrtDqk2AnPmevKYDQG0Ll57AM
4PCYficfc+Pj3s/SHv5D37qQmjJap8QUzlCRz1on8hhvvkqEcVntJ5xPqrATZGQOB+MmenCNVGH+
PDL9iCjyU37WShkRZAvAp7eRsPGVct1O8jfTgxWd3w/ZvBDXppM1QLFlq/W7aJJGMr8MFRgkASBA
7VyhZeqWtlK4m9kTM1vxYEluDZwglvE6bEeCFdKgh81reIBcQz8Gs+03n70OoUrFVg4tFPQ5skm0
i/KSXAHO7Xa5EFfId9h6RWOBECAEv/T1Zi41FxjZEmiJhIBDxDuph4o7lWtJ21v4wZiJw2pql305
W6SxGETYHpSD5MWaXaPnm4x9Hu3YjPjQ9H2B1D7Ta3jGVKVDXOpxS7o9I4uvPHvW+xU5scmwiqs1
A/uY4DYaDMOpVW0j3Vgf8TES/eoz9x+Tb+wzg1/Tu50khslHmXk3frvl1U/6d0m4xIfosyYxVl8N
2ysR35sw3M+Or+ZLv5/3bJVT0NLbHiCBPXDtMHDgMoy74Mpb4PClvvYtvul1sj2FwpKHWjZckk/n
wFPxkr7zXF2Fb/4Z9V9ydiLLeQYpXzH6mJgvsncayxopRthfi1emikzVE+sYGbB03YIsE/JD6aYT
d3jM2bYwb0vs12yZdp269bHhY2cMkfy2eVfz8wRDamEVPmFYxDFmz0SZWa5lOS0X+8auS1bwHFMb
5l57UaEfEENcrXVKFEB6Da4MvLhToKSBvpRmzhqakSMvSbgP8XAcqfqVqNnyedpF3Li+unEI1hCW
+IJhdXrZ85hvou9sBa2u8AAfy0ucxRnBQiCxr81SktdjtR0svmH7fhygVa9KjtumF+r28FKrUEkc
Qjtr8LmYLxOf4J+vcTWcWYog6evmFm8RAVwESoGjLpB3k8YWOZm1blo+4pVUJpiOL5NwMOC9dIjg
seF2nqqSeXkN19BWaB13snc/SaJPclhbBvG0jzlyQ7mjgR2u9d4z9KcQDM2Ng0ILMnh9d2frND5u
oD0XPWaYtB4dF8LFTt5Pu5vfQWElMmH70j8mz1cV4jIzaCxRD2ChoUzQdkFgjtkoP/I9KjVps+gZ
e9YDsJo0e9vTrKGQyfPxZtlGQzR78p62YOHoNBq03bexhoV5rnHVDa8+tnM8zx7HO6DPG5BY2S1w
BucemAJYa/x7ZazbbTPq6Lp9mQZmI332r3P2UeVE8rblyEVrqyEYd/ySLPimc+rorz6N9CU4uT8G
UFIb6O07eGn0979GnA/9FhDuw/27PfVfxML3rxrs0k257fCGzPSH1YVoJn5VsRlJU8K/Em6FaTkf
Y2Po36cefLaPmTp8Upp1/gyzS1tNKhGxbyrl3yA8NzrA4PjQioH2csdEjdPdMRsip0l/8mXZoVKI
1ji6K6Ye00Yh2puK89wbQbe6mot2O1Tu9TTSOTT+UtD8ElD9qB6YkNNwUOisMQX5UT0oSZM0rV4p
7N36W3ZfZFvyxSrsPNjEWS82N1Q9UDQzBxBgtc7o8VV7WFt7evITAdbCocX8tn6JTgbGoG1bvl+F
OZ7pCRc3oZrb8CFeDkzY+CL39JU/gY9dmwX7Fe6UZLT/vJn+V+/mXx9mrg/+UZ3hUJg6KePDIOpC
VeWY+UF61r+uB0bQMBXqb0IJLRCAZ3MZ/uUM9fs8BaH0Py/kj77RMA03pW8h3EMWVZxU9+8LcuLw
KK1JgYHP0b78+cP+PlP59YIc2SyRtrVp/igciuhWVFOfKseZMK55kchDvYmlCxHJw0sec0hexvlK
UpaqBhPvEzwaw9WSdq2x0VnM9Av5tsWmRa8WLs3uheD28FknDCF00WQK4ToWITetuDl5KrllzfuG
05WVv3GbTgTVAxvNX0JpPXQ8nZfROGfp89RtYx6Ev50Dfh+w/Puj/uyK1V1bxVGXK0fKIQHj3BdY
sbIlsd7WeJPTR4XCMzsR9Pc08+jUfYSoUosdVbokyfOfL/t/jCv4ng2dcYXJ2ND41aP+xz2WX7Uh
DgUue+M6uFEzrIAQfSFGTxvykc8o8BbRYwu+vV2r8asy2SVi1/H053dhzo/lb4/tP97Fjzt9qKzE
vJJ7eQRzCXPzub3jmNWq5QBim2ygETmAsIluwa8GC2QVPVuCyDHrjQWDFQ4TydksoJ2tjbtr9QEp
lUwAExX8KIM6Wwgzs+t69YTkgQxKYjMPCmHHbAwfxrb8HqjNIlu8vebEX4/5PuFHdKdjWzA9OT5I
KFipnEkZJ+Uv0A/6xhj3Q7YfvNt1jywQzFJ4O2Hf9vWTEGh36CH21M4GWIiroXxM6Em5n/CRWaRN
a3H9+POlk+X/uHSoRUQZ95Ak/fbcTKVOza3mnJdc+Y4OD6uS+I4ad3HdyCvaXgk23uT8hkZ6zgM0
sRHhGwdHM7X76m+90l/L67+/R9oVswJBY04jMwH994pVa9pNVK66diyfq9oTswAfrA+jDhzHGiPa
bavsIkKKn3REhnvl6tb43AHtYuSDe+mAV/ybX0D7j6Yp6pJZYWKZoo6z6scgcayTCdIvh+4Mw63g
Ik8FrwkQEGArbefpuoA9pMH75/hELcXMDhO1akO0mM7X9bgDa/z/H2C4q6P3BBOA35lZBNj3r4GZ
LcgxNEEMnU/8BA1WfuIGD4SAEHhQp+7uADqIye/dkekBfGB7v4FfmGYYIP0mbMqK/Tie5hYSGfUw
CqqLRuM2X51iADGAX8hsSciatwVlSTUUsqOBHzbddI89uKBbeQ5BRgP2AMw+E+5QaKzVPNgDlifA
EEUUUXEkI12dvLXp3KmEmZDmUQdxtoq0oKucETwKloIQ2styJCsEF5B8SVnlKdAfsjdSEWLRobdk
sLXzJA7OrXEjPUjJAmqdFg6NeeboReT4fc3vqXsalwuRDEtjUwaQ7vl/ETtrf54ggRSXqawRidr8
Pd7GrN0NXwQFJPNOhwofc07oSdZIyks6PFKqX8nFhuAJrWzcYEm+lV79q9XVQ4ZPgoZcO9rNxprm
lxJ51+4cF040bgChlkBvbp5VrA1tq+jrmbg/rFp9q10dAYKj7veV282xzm3jx7kd63sCSFvgCcS4
a1uTQ77qWOOGb4IPX2DGJXwI0OYLE/uhplo+GHXAUJHatKKzyVGC5eWlIsx8VROUhj1Qs8N6RZaA
TQcbQmVE8kZ8uJMB8V7np5RUO0QQEZgoeyCKUbf5EZ5PlYGkYfOXhIxggR28jtpyGQ/Te85THxgu
D/AN1bPsDqSFiQ5KYn6mivwKgw/48skBnFRVbsZJl7bzzVb4DcA+UieGOkML/W5T3URvUs19upjw
o4sHNXIt4oozArGxI/M+s/uORYOsSUV3SNgQSRYijusaCMwblJUGPQj9H0q40B2qJQGxI/Tg2qub
U4KtHnmsR8FE6UroZyStEuDARJ3pNvWfWDJDWzGFQnz1MPQ2qgeii3UCC2Os845JMnO5qXNacc54
49+DCQbJ5A1U4XDXvmYl87hRSS8wyIQmh44TAPiygsPrl8Gtm9hkSEEwgQicbsfKV5FcwX8ivQRA
HkBiiEEMl94FgOj5ihAKiLrjdKrSI2+QICUr+pyrAI4cN2YQAbxp0IGgpufNhSxtQjQYAbbre4m0
2rM4cGwBnhk3N1Z2erQnwmPQnTyBxuciddehGRMP2ixMkmRoKI7zf5fqFakONRqGF44cZNWRfwMH
CggUhFt6XTMsOveSfJXGO+BAVxjOEq3l3VisW2OTAsVVl9LdKYQ12TuKAGQYEuqi5n5Yk/VxR7NP
eF+xwO+VieTpehDYw2gvY4iPPInUPBoFABm0gDcNDhcfR5uTrp0vJw4BVy6/DRKJhbj9wst9+wTg
ZYWeZYB4Y07jgokGhEEriXTicYH/gP2VT6F86nAJWEnnC/cOn7vawy6iMzyYHvkmEOCaJrA4OxO+
0e0sxtx3TsgAqDwusIqpn92b3YnuImG7sKLFOf6Su4S3AgXuzxul9B+lDruATKVD10qUZPlHhdmF
7dXs+0k5woXvn/kmoGnCfgUq22geH0LUZmaHkgBYZz4db2CjiulsY7h/gPvoP8pn5tD4NESqRw6m
woIlYJwWjNuy0M6wxZdeDxQKXrvlQZTLIujTO6XjxLWhCUVCuEpCaejyANWE/bDtlYtfwFAeMBas
bGTStaRTj3RId+IgPWUfPOdixFF2oWKZvLoGUsLGbQnu6Ja0d2hxs6rSQUpIObYcBXXDiTCTSfKx
2kOmBdcnUb3VdggTnZGZBgrfNflmrg4RiEix6PFzbomZLG3BWtNaIPhJLVYRR+kvni2gV1LrVNoc
4sDtnc4E5Z0IupXQO4TpKEGEVdS7LfO6JyX6S7NcUn9rBCP/kdBXIRgwaZbrP74uQ0dDViMHPubS
Bo/J+Gi+xR/SE2stm1rxxHPNXWZ8QgxFCvBMGmRFvAvR71hJ2GGALM/IPtC23VfyGoY267yWkUa/
kC+lYLNtj8Kigiqa7IR0S6+qGf0i2U3GnJquArq++U3jAoDQM7shSRIO3rCImPmoDjdq7MRAbdq9
pq+H8sJukCurTCAwigrUho8mJUuCiGNp/nZo4A0w5kHGx350dbKCv+4Wuj0l8xsqn5haqPD1mCz3
CxEeJEj65fQkh3YuLdhSsbMYKqhXSFyLjtwvfEuhfYPnLwd8OxKHIW5ElEUM9nWUb3wb12jGelfq
TD/twGxz4q6Bq63z1CXdPq48aWB/IcqMSjG4kYZFkhp+DVRWa9XnhiDGE3ga21JpukSJ0giIwU/T
yspt+ZRB5YE7CAgQvQLB3ewAf6si+ZJ/1rR89YqkWpqqahxNxB9lZDN2N4WZpHyEEwTAD1Sv7Gih
E2+YrhKzQ1KMSpVxnC3bzewFqdtZaFjAqxCdMbT5o156Y+LLoFB6G4eD8cS3wGQ6fWGlHVSPwCP1
mJsr/qQMQUh+Y71E1UEJNY1BqdrwjTu8OeesxqhElAKV2P+LAf2bpVClHGONOzaPN8zTBoziRS/Y
SeLW71Q/15dy9lWUz/g4cBlLH8nNphwUnpr7qiOnDRw0hXhoU9cUXyk50SizrsTMor0qgT3qtgDT
EVYPFfwTCyfPaXmHU4j9M7yU7FoYDAymXBJ4JgKlHdLWyLKn1XvjoEYpyltttldlUSIeX0SnlEIy
GDYZuFHZl1H7sH4BIIXJupefbw+sCPl9AQGWjOrB8k0oQ5GjMLFO6W/ZvDWLNMjWrz4QgTfyfOtZ
YC8toPUL5Stke7/O2zOkuVG56EKQag5hityvfedoPSBql+RASHAsHfFf1nNrfv7/ddaYbxJDZykH
WwCQbT4Y/ePkGllCXtelJgFpyt644MoD9+7MB6bNjsXKm/MRDHsUKfbm2UF1tS3Fuc0HweAuLe6U
zwlX6v5ZPkMh4MFGxDjg4Vqw+eSxW6E0SB3r7nGL4GcjD0GInOE0vBaJQ1FKOTS0TnqFVroYYKzS
G+1d1IlzgcrFZPHswRI7FvJPtkxquyXZWuL8fVZn5USVzTZBkUktPHRLBpaNyizBY+XgkqfNIjnc
34ijhaBPgcNLCDTtUDxc9A2V2/hBqvFbcWV1WMi137/Gx4oKA6Gj7v55z0Tl9PtFVjVNohUkKhzp
frYqrDKS71nHRSafRYsu5u3ppq4saTG80nrh8BRhH4w8A8se54NiYSCRIVJqnHfN3FqJ0lIT0Rz7
V4RG1A1YPlEfDV5RbfIuqKIlnQ52sRCWIBwI3ebqjRHpKwRbELnqi/RqI1rQ8yPOa8EBn22QfCtX
D3FYbyxZFujvAE00KcxVT7GwqHq0+Cpgve/qXnllmY8fxG+MhxYKqxcGJTgC8fmxlnNYaGBoot6F
n3cGS84DLzJjG1wOFgZhv6abJf5NQ+0wf998pEsyLy18uQttdNkQeAwFYqjIMOHMwj+vzM0RCjIH
4llbg9AqqbahtoN/SpZGjgnSjrCPDS4VEcxVznxEpqejTyuKAq0FuehQeqdPHL1SyvGYbvMChHj3
whuOaFpCeMIH+MFJKTnT+eNXU+8pcNAF0kcXIzc0iJxHHVC0P6okLbglChwOb+YyVfxxBelyfoJf
x7tHl9eUHNYHtgc9iE4ygzPYzYR0wD+faJk8DIy3hhXrknYxYp+ELEiOCac8ZZkVK0KqrlD62jlB
mmqxTWf7H4/NL6zp3LDRYEW1NofhZFrNfwydm+Tfvim1QxBWxbyA8ytJ0ag/2bTmn5NcSLYjMw8i
01j+UBmF6PVtFhCq+D/f1Mq8e/xYONhWLNFULVE3xF+2gn8sHGHfMTnpGu5pQgfThYDTnSKah382
NzN03gJILXZw5cetemC5TcG+nz4seEaIQmbemYcpr7IRQQ8frN/6/u4rL/N7N1CE/Pm94jL6/Qmk
+JE0ClcJ1Qdq838vc80gGFne3KWjfIRO33Ve4SIt3HIkj9EDwS40bIPLa+PWNhes+7flqJ87l31x
XaNC23NaRB52vm7RcQgv4R6tXMn4bHtnMOG0GoR+atYlqUELEwVj66CscGa6H2dr1CNXZ3/QADI6
2VtiObOtodhag3dH77Ocw/ukveJUNHcU+L6kXXDqXEjg7te8PWnZRkEDyevRwJC2j18gT5Kct0Vu
jO6PZZRi+jDRgPAhoOXkXqUf1X0xraCGlzcXB5keCNoH0EdSK+LkhWN9Aq2tX3YElCjL+IE62uq8
yZfHg0CiGRtAtOoBSEanbvBjdZ/5dHvYS0uUHAz5CgLa5iFWcHOV95y11VwUJHHnxiKeNugd2sKa
C0vzoBEnSlVkZJf60GhnA7yS/m1yk94d3q24Ek36e+tMfYmfac3k73RYHBED++hM+eoO6jkJota+
Kc9CcjIzEn+W4ze541CPiWGy26f7UnkCyLctSHqg8TU5VmOzwVDT6gxOVpKEkoxeERdfVw+CG+8p
CYr7grwNtbCtmYHuhP2mzTwm0dZIqoaRL/Vq8JSHhKgH3JxY4YZ9gg6RtSxMyZx3c5w9wIbJiUjO
lvUiAjNvrpsepfRwiT7HygullaLaum5/GaDfqiBmKKUQy3IoydPFA/ypn6uN3j3d0yUHwqv8OCSX
9nE3esWG8SW27XMWucjaY/5UYIABh3pb0QhpyQmh8xTr607Zpaydo+GV+MfJ2ltg0EF1vuwDSaKB
9HoLvwzykRax1/bwPTlh0baRmiDxc24qjlqICuVAeEqAX3DoolHuUdJbdBW86/3YkbPHr3nnIHW7
VCG3vtMZK3S4wittFbLnXOn+YdAGIf18bqQt6iWluQzsUNsrwLt6kMQuaQvUBAyITW7qlDoJ6rAt
+cKrdqQfZE/HNrg3IE4gIVYI6NmzfJHB3MeMxmsWvbxiF8gbm1y6xlZoO5963n3im2f90D61Ac9E
hGd7eWUiyz9X/XsLJu9CTgUxCbvbemBof6DndTNdnhEw6YFoUZ1LgZwzkCvY7VxTWAgakjlyLNnJ
NsWwLJuHBk/GXthFFPGU7YiiUA1gE8d6lO47rlJEDBvH0l8Fx5cFs9vLtmytSuHMlSbm6d6NPG44
LH4FQUJRv4vvEWcNJzvSs+3ux5vixXdv1JyeJtxrmR6194hHumQDdcve0wriwZyOjzoXVLE3ktNJ
fgKgSW2X0oc/INXvu50xcfCtEzLu7HvLALhYCSVFhfCikOIoBehPRz/VLywfPA/Y/UfaPg86Qo7b
M20HMM2U5WoQcQwIg1hbMs4TOYWSSoswyPIK2jykNhpuFn7KvVtDnBA+J+Ncv2saGQucwRjyrpHE
mTEOnY5zDj/51RJJbQuWfQYLMAkspvQfEvSf9UOKT6kgDpU8ZEJGuEvSwYtpA07FSr/TCCl1ahOC
cMih6ZmKSMzSNTDnn0Xs6GeJsqBb0gXsQSrjOAYlqrqW8HSnCVbWnMpmR8WiQQix683MzjuaZI89
JVPuq8rnoJ5GkdC7/FKrr1K7K2s/xDkIematUeo918JDiiQlRmUpO+OzJO+L67pDHAjyoEcaZSDV
rdDfTFAPYjob3PMoThYqkHKoASv9ObSQUSxaDXbKQ3Moht0Y+fLkUXca8rlSP0uOdLFlG8eOeQVi
bX+IToKvkVLB1JsHT+e0sgL8yDnK2Yybeo5SSvbZe/XUiQtrQ8tnI5Hm8446y0QWsuBSAHf4Ikne
hxZOXZMs7l9wtV/u/MrNhKPpktuo+jnJEiaCboVqPCAVh4bERtvnK2CyJF0fb7voLItb5Zlgmm+2
rypemvFWdw06GeTMJK4W+5q6EFbK4fYuyysqRYU+mHKpkpPcQvS0Slv+aLUgtR44TNN0jHaNUyn2
S7YyvgEr8srMpwnu+uRLIaC8fjNNP5mgsV7K2/PI7lCqwZWd/nYFc4GUlOStl5oT1hctsplJw+dF
p2mkd7RyC9misCDZGPejYwYZMZnEGaTME4FIQBlj4KYRO+eR7GdYe4tEkQ2hXRYW33B7h6l/kOKD
Rkth0b/AgpAkMsfpsS6Lca+w5shcbnocvYDzJTmW6q6V0ZzAw6CFP/ocS0Q/QstKazX36nFn7UmR
nJpXEfBf5I+Kqz3mwkHe3CHpkbxJ7U6i4bGo6dSv6525vHGeI81iEUEpH/b30qNfQP0gs8TUgqed
s8KpYx8ds1C+EVxKNtitRlfOXlpyVgHxe93Wz9GcAnYJvap0dDJNg2GVofc/EZFGT/fSM6za0/YS
AmxapAcQHhgkFvFLhJizdQXLHJLE1/yW0i26ekLghNWwJJqkeOe7N084r6vqoS4Yjiyah7B0yK9i
QOKILZCPbhltIcusq5eKu/dBeyEkQZiPB8Ul9jmNouJN68sAepOx2M3VVp0QzPcohRwxxDI7CaRL
ImwQkfBFElj5FZKh5ojvlmPanau2XgXoOyQojqSN277fmnxGGlMFXXhGbqCnoz2abGJY5iQtYygW
JbHAhvlYvuY7Nw56XSIUxSbpml4k+WEGsUu8nnWYYGe0CxcH9ooTPzkPDvq39lLyxKSB+ERCnt9r
NgmY0mqsnlSLpOF2a33rz+jI3JKURITl3UorPQWN+dZyrJtfPf1CcsZZ0HxeZUeZFZ3r+4HIydBv
ObcqK4tUMQw/NEuQ6y9D41iQWSEve+HTGgD9egnzCaIjLHU3gNDGNkdiWPOqDcSGfBsGKbyP4YDD
yuMGF59ED5ddStCn3Yy7Owp2HnFQqs0n/eR+21leaKwbZIx0F81uJyoXJh9C8YgtJmddYePV3C68
sKuhuhx9lX2fwtw4KMoDxweKdOEQHcfruaI5dkMuhJcye4Cj8pU7E7cNsBYJXAqrj4aqP5il3EhT
CMF7j4KnVFlFucv5Z0Lk4ZZrhrKh152114KRGBhajtScqMwHMzxZ2cEcygWebYMWy4uOpDKz2YHw
LMTRPhsPg6cRR0nreNYlL0CfHhG80/ewYfbEdsEYYlmjHBlAIV3PjJ/DtTFL8IQX4+VODeuGu/tH
7rOxN9XSmpMK77dAYnGwyPwDw1EKy4IQhXcDmOrVhvoolkshXmgcuCAeLxACzMkaCnfvpv7Kj/qp
6Bjn+N/q80WJl4yfOMKgv2HuyHXaX6UL+QbREgiGPxkPZmtPu91hWrBPdQ5ZCfSxuREojNH4JwuF
1gV2h+WcBz8nHEbQifP3EHWkBWY9OQ+knS/vtt8Zy3AjkVCFnhCfOLNQFlV9IeFq+BSBu7cb06ct
K66L7/aVZoDootnEhMF0YsmvrVgt1pipiEtAC7nl9Ewc+msorDvZQcsUrxLVzjB2Bdybicc+WyIY
C4S7XQMfRoSQ7hAno94WXWOt+dL2jp70OD1YzrAYg/pO+IjPQ3dhR68Jt15wTHWUtTErFjGnAyZG
EuW0l4xi0y2eOL1eTwyHzHIdPoTEdzgj3+oK+6Y2uDen7V9SNwEEzCCrFj6qBos9sBvSoeugc0Rv
XFHD3OMdnWdNIQ3qWBrE0dvENpSLqzex1x206qIqK+7nGOzve1JC0XJzzZY+iRCdJJYKoYdHna2E
t8ZriYVkcii9cVi7X6RuSVc3TgKa2G+iuUjeTRfLCHm8bCWYKmgk0Cvi5QQ6iJQ+9Bj9m+pXPGCE
TXHc89tqk74yfqQxNmJicMJ3nhs2pqT6mFkeiLmMJX3jHgIMDxkxmA2yUYPftODpr4XHrFiK4Qsp
JcVK5G6tlGVPC5LkZMOpLTDUJMIhcwATTRBeuwWbfjZ3GGKw7HZr/U1OPlMeV0Qs4iGMA6IzmH4i
PiMXWXbSArY7boLQCb/b2L9azticwkein1T9XPD+L6Pu00q8mS8JI8jQj1YA1EPw4mvIChDojlmy
Epk8vcYfw90ZGL1liGg7A3h9UIAWI9klWUeNm4Ykap2uo1O9hy/x6Z66jKpubSCwVt7Xnbqct4LP
HvtTvLuSTLWYLpq6TtcSoxjtiTvq60o0i4oJkRb6gsW6il/uB+6Tt9HueBnbQg1LI9h77ID07psD
2x69WzGdtWKICHnm3Ci0+Z/mcEfz5K/ZrnTfWpWanW5TV2s8xjVSwXxl06PXTK9PpFQjt3pI2u/Q
8tQtYZtu/RwXf9GZ/UdDRJItGqgq2Fks3+oPnbk86FnZYnWcGfRYPJKnlulXvSL5FEU17ewnul4c
XsI1zRDsFvGTfJY/byudRDbVndbhmbn0A7EnEeG5XN7suxnn8emfWyHyb8pyvDx4ZQ0QUEBKNPGH
tG8QAYkqmjAdQxUN92PUrEwmvt2K4waul3u5mqf+RE6YXlRi97njjvFaw2EW1qI7Pd/kAwocdopO
caavm3gyr8EYH7Py4c/v8/e29L/f5g8pU5zUiS42kXgkkWRdn+GoIDDL1/KH1L38+ZXwA/3WycKd
jz0IBZfFPPOn17y7VVfR6PjiiGykXfodMnPum5cw/WSSAE1NNDdD/Chh9L16tE9eb4PImNhlqC/S
3Kttq3oJDTsTXHKCRWlff14FxB2nOXJYqUmugkEszY83Dt22cYfMHxmM0B8jPBCLge6pxjMrVUy7
5eHq0I4yH6XGvfe20NrCHh5+lazu5kqIQes139Z17g2dcRDqJOmmnmYsmd5IlJqCK24rXyPZVQlk
KbiNy0T4LhHUMjltSCQJ1GFZ9fQR+wOED9Q1Guthxd2GIxdRuqTv2bqCOxLPnZifZNlTEcD2OwCO
CyjYdTDIu+nmJV8Dp+eMQR4RV25yib/bejMSMcj0rlhmwrIkuL58kN1X8qTRUtjCSVQAxOiVQ9Pd
UgNN9DuMYS6WNuQyyPs98XNo1m3NeW6pqcGddXQRxU+G5eY3mg4gCRCK+wnxAoP+mZMWU6XrYR4I
xI2n8Nn1yC0MihbjpE+HSKcjHAjJqrEIRdWWUetxyspbj+q87bdNuOFKPWXML+zq3WCIOH1w3ukQ
RGhbK990tOXNDbUjkHZqwsKXiClRlxYyNgSSHEM4nKSIw2TV5wAzSrUzFI4lBYSRzcGJIBuBcMPG
0/AreKRf6UHykSvw38ZZKpz4d+zLzKKC5FB5ebozCJIQ/HHDHKj3AS8kzpXmV7TUdMq+DRZJNBqI
oUMslh+oHBmlq/GRRrcK3TCDGfDnJ0H5DX7C2vDPB+GHWrXustsA8WA6VtaTpRBeDhdgY5EKv6Zj
Ak39iUFL1B6SbYcv4cB9UPiEJQgekvEkcsyWgjsM34s+CD2UGZwvGsmN2r80ngEV/NfzCqPAgAvB
wPunxvWu1AnYjYm3ORL8W7xdwbZHQUntIGYGgA8MBbtGP8royu7xIifjtCy8Rl836tb6lKKbnfcv
BLiq84wJW8P0Xs9j3IuEnj67IKQaipMJb54uFE0Uf6ofhm5PNI9kLCqie7rHnt1dih+QoKmDb4J6
QMsQlGTZxOeWJlv7rnF3fNCUigImhHzzqJ8Qm7yJEKBS+07vAJkZEw2qZ+G+uC7e9Ihwk5DROA0i
MoJuhOfkZwQsHDKmB6YznIVUSgf60kukJr+4hNk+50jItPbqJARPLcnExHSgNXudWLCb0/HxKu92
32DN/fNNggvpPy7/fKPQTtdngMuPpbmZtCks0oY+3qyf9k2EWc2S0JROXqMg5WqHhT/M5gfXUjat
gDQwDESqeuJuwg025xf8xTzh2bZp90myq9/z0tV4HOkPJTiQyRh2VfYd7TikXk7bR6ZHY497poRi
t2qKzbVhrTu1aBnMLxowt9EzSbh7veGVIKA4fWufuvSNBuJIOhoqDPdKS/J/lJ3HcuNalkW/CBHw
ZkrC0YukSJkJQy5BOMLbr++F7EHnYypS0ZOqiqhXJRDm3nPP2XttgiAf0prclCB4CEBH1i7YXXOn
Yu4oygVEyJ4iJZ93q7J9jDZhxMCWrDyROMyFUC5VeYH9ldjyfDr2nhmQVtkymyIEHZmTUbMfTFcH
22ER+viY8Ilw1ic+tH4m+Ydl/+NXTvZ4tdUefiIDfDNYxJmrqlDlILNKoCh4Vn8MYYYh1NREDsY9
sfGstxc85tG6Zr9k5ESFtQs4/UfzAUdItsWMeAXe8aITov6hwAyVmDP8oDcxvpmz/OeC7uYsklbp
cqHE416+Ponaqq5oK/IyhNJS7uxY2FrT0GOgIYDIz3Kvx+g9oBVXc7Ltt6O5HT4N58BDwYNb9R5f
R1Z7zcfwEKC4pC3TIxKSXQnpkAau5D0f1rSC00ex3HDQCePXDNcKb1B1c7uPcpu9CNdPCSloN6eR
Vsoux5NhwFUz2iqnNmVOJl6ZvhUSyoYXhDD6gY4dhWovHQOToG+/8sP6h8/n2zVWxY/JB6T+Bh/9
94mFuDWVSyUN+5i0n8QdSx7aKhpWtOSE2r+ZH5E8D6wVeTTMKWJifcjy0JcDciawojS7plVjJEWy
dnTrPQSQWs9RJCqBH0b7TvX+/bGjBPjuYzc1aFgiBRmK5P9erpjpUlFCcd5bpTXrlm3jidEGmf8F
XK00wx8+Kz/a54YEIYge8oitYCbRK2LfQ8ZLoGriG8pasYn9ntMIyAXOI2zrLp4r+dTpL8xWksIZ
9SXTGws5JqnsJ8x4ypPc2MXMPNe0umzhTLsKHixV9A5eLIYuY0P4EN6uOrNRYUloKn2UY+zLDSfH
zOc4mTN+iogPxMLEmpvenhhAXS/vvYDRjEZOCAOW6uGyq+jvitW6ACrGQGCddJtpoFx4JUdF9eFm
oWsg9wve7MGEwEAv5cCQi4lLE9mm4TT05lofyQozMWXqjqc+m5GG9pJ5xzEpfao+U2BgvOwZztn9
cSRjvp51LapE6Eq2dVsaV3eIVgiUh+ThEi4jKhkyTajHrHJTFQ8WzBP9sjUIUa0tT2WOJ157Mp0s
u+UYeAEBRmyuAiKhD0/4Q4PsMzAo5xHXzGSaqAoaB2VrRQ7YBV9l9E8QIb1MQ55zVKz5ePT21Per
5rrBIUwXtGywbKJz68/Xo8IT6h4HaVVfVrV4CjislIs8XcgIZtRV5zaM0fnxLLELyWv0U3HxiALt
XBxAWeNxQiydLN6BXyjFXVlgH6LFVR/ieqk1b0XlVM8ifqwRqjWjB+ZYop3e3rV82fSQ5xKqw2ol
Mr7k3Gi5TcbT3FXtIuvmOuPLmzsqG9pn9Uw+KsGGPM1QWYuaE7ftnL4OoBQcFm+pCfjEuSQuO2a3
6DuHTMZEn8tPHBDT0EPYV/YL/GLI6i/vpfaSDqv6uleDxJNoP2dU1cq+lzcFQVOIhs+tuS5PVzQu
RfzSX59anlFW7c2Ad+Ut4oUe44Xpxzb/ZMLgsFk0DeZ/OrYe+hO6UQDUmhX2RmIcx3RrQtG7oDSD
iYTq/YIXDOgpfXzlC7mb1b8CQpYvbyPpdYwelLNsLhyBCy3lBQZEiSY9HWoPu+qxy15rY66/Iw8O
c7/AHVEvklfscLSCs+LY51Q0T3r8KIduGRLHe+OoXEWPNLr+vVRo352iVMuSTFzLLBj3ZUHUj30Q
5B12TbqSv+zRvT0KV8/QaC1tLdMrwo1EjfimoRlndhStjG0qrUCf8RojglEOJL2j12Bj99GykPx+
y1htzlmxCE2vpk8lLymn0WG8N6U3CCsEUhUBv/XVr6zHeDxgFmkzt6QLwrp98wnOLNQFmcf//pXy
d7Wnjq0ewRRr+F9A45sZmQOALdZD/jYfNw/jkY+XGR9gILtnqEFcKMOrzKUKxiOQOgPq1GMyLuPj
1GzCaG6n408l8bc1GfArVQH1L5uKcleTXa951vUll9Ut0e7UgSMZ/iXyWZ75rikC8B0wMDMfr89s
e4PEZzzniPEl2TfMxHYDnPnrOq6lYhnyaZwY5UmYDh5ozLLICltQCmOCpn1RnK6omWcmjGwgEcXm
9khvKF8j9UQqy50Y34ea8hkGu1M/DeG2QvPJjkUcsTXHe2udu6MoOXTIKIqbOcGTNw9BgbjLz4U8
E21auyQTB+S3zsmJB6ljN1zUSXfnWmf3Z7RkqxqN++gyVqvITxjs2PDQyJ2vOIumrGedGbq6uHVO
M/z2pfXLAn2SytDtB0nXN9pKSTEU6l9FEimFf8tu/yi8xDgKL0l/GfYiIaHRkolOh5SRKoNDPQN8
SjHi90YAA77yzJg2bQ6asAFAkgJSDry8P9JLa+VzA/g9XnYeYCCEQaR+XB4BYtFPlzaCRmZb8ZHm
SE72RrjPCA+PbC3eAFvLE1tEpTdJc/1UsmN5HT8WPQu1g6LpYqC/it7YjqzOZqlTHHObzG8lGElh
EdND30nKDy/gb5jhf8VA3I4JVikRzGJY2t3J8ZYYWj7o4u+qBgFbkPiEgPfchb3B0/qU57K+SmXP
CjHvoCYbRUctntcyXQSU3NY2DVYYpUkxh9dDGfGElcBY7Cef7b8/329bPQYfL4dGFXOrftejo2mn
N2LYDPva8PgStAHD8jLSvhI2pxqfcjJpy2dyT6VCw96uqaqzpTTYggLZZCLVJyoF7EMIOOH2KBbP
qekhTGuVfXLzlOY9l/yi2rCtIRQX3xNPM5yR/aiJa2d8QZePo5pm7L9/kzF923/de36RyAlAZO25
K7ktQW0qtWPhNQzPMjwT7O+wMIdZTxMJY+fqFB7JdK8zutbmk/460MkLPNyoQXtAMESFYpieiHqa
HhRx62eL30+Xi4KEwySdrjFbWgdqMt1Yx8FC4qxffZmYy1u/RrXKoH8+vDC9d4p1IyzpEdbZSodu
Ky6uOpO8bRauO0ZFsX8t5vRnZJr8cT+58CVHXqlX77KSfWafIy5jbdyL7/JqeCdmfPzhySvTXfjr
LlnSBDQyVZ1P97+FbKQLgjII9bCXjjBjWpslKgfY806Yr8L7ihXdaRpb7xekM0irCMs6NrXbLwTl
LWv8mak2zWmVw+wm75HuPYTtF9sM1YDGrPCFTv+/n6r5zSmb9qwMP0UH0WiId7r9simCylLp05qn
6yKg8zaTik1lklp5tcWLT3Qw5c51Q28wlHZhYl+ZHyM3+apGZCME5NEJJPcK4cntYzgp+ub2Ah0n
ieeCdLrpr8WHcOLgrKpfce1zpCjcX4zH62cSM4c52a/4uGhhBOIDcWlZtUjIt3sO5sqbjoUpoos1
lBt6bPWWEc8JKQIhupJPJZ11D+WGydSLDrNYRhnHWErpPe5S/1JZP7SraDj8/UxVggXQ70iGwsHp
7h5JnRpVacA9qt0ydQ0X2E67aN30YtcuW5vs5OqiOyC5nI2farUq3W4p7NqH7sCusqNLjwMnHn2m
NiVq7ZhTAu1fU95VNYQegI4PI3HBR127cfAJNXcU2CaXkj2KdqgGc5mpGunevcBx8306p1hE6cx7
NFdMx3ryuq8zDjUGSic0mMGzxBCVQdsTuiPQDJnXfGnywXiaiEmLsTvz7FAnYfgnzRh9BYHo0ZxN
W4XJBI3hVZQmTTVamgXvKPJTL1rVsYO+jvE4UnqRvOn6V987UG/7c5TPkz3w0cJuBtcw7ZvlFA8E
VH9cHpPQZTCMackOYZ7Z2it/RgXudaVF7ei+tjQDG5BnQl/YM4mJNh96izI/QomyKSIuzbWK5VjE
80u3b3jx5wyHB6/NbaR1mkmOrVMTsK69mp9ybDdfSfyoJV5pzvjGrnghbMtBz4RADYUu64CrqfYp
WYKMSX1GqHo2k17hzbwUBswT3q3bimJDOpizxGfSR7f6l/aVaV4z++i0efSU+HD6MKfNhvercUQG
gejtVIkfN+NJK+A0rygTGF0tQo87Tz9H9etsjnokdLcZ/r4PLAQPzGQQmM2Mk2gH3bJQbFlgq4Qt
6VoYcira4RxNGqgpPMVm2z1dWho6KAmfBOJPIIuGLjUXGaEH8iWqYkmY8jk4qJvmndExH4bqN4LH
OchlNps7uIESjwwRqXwt3jt8FDSEv7KYvY7hVblGnQ4S8aeSFWnHd58JmzLac9mUFflu6bsOF5Gp
AbOUS7CRM0fKEGI518cU7rh5YqSHC01lNs6pnokGWOLl5cJgQFxcNlH5nFHYDjeEN7OkJKZgkVHn
OrfncJxPCGXyBOVfjCoIqGacUV49q0GHhQt5KeOUQ10Bj7nR3CDfcjJtCZAhlJwc8yh2L+oTh71I
PCDxiM/MeuYY92kHFvTd5p11buutKrFllY41zFV5flnrzCOViUk4fJrcVAFuuq451SNGvoHh+6rg
RX2J4fhEi0E7VJrTMpyyea1pCfHc0AYxidGGV5glbfGgpRj7wIhurjL6/2fd2iFHH+Q1sbmKiP+j
s2/OqQhdxpVyaAsygNH2gfN29sMq9jul8W5jon8HZUPj0MTZ6a7DEoRmR/muj3taQW1w4JyJM/9Z
2MXgHN+GZMFIbkz3V+RO5lKjjQHoyUmztYpW5HEU58YJH2lfzFNpmzCVSXCddRuLOcNPPPK/Xemq
9J8LvXuNmqA3U1VhOtA+aMxRncYZ8UoYrkHTH7rYbYfGVRc+dO4Wy4Bj9X56FOzm6fplhQ+U8ngT
fqjCpd8Qsb9uHuNMy1JVUcXA/99dXYdW3vfDQIY2sgYE1xx4kquTrq4nxO8ap8X8LJkfKRRPpuWT
a61f4Om+PehMiRPSkOzLr/Lmqr+oBVOTljlEz2dzfC2LR/lX0nr8L0YCoXY0SohOW2hsBLCQwM5b
di7sNXOri2DcFpd2l3kxdTjuZNnnGy7cCyvc7AUOOYXQmCwHFWa5aQvEOJN7IbvWV2msonB/ETb9
uEsS0oKXkexH5qPkGYfQocdNcIC0udVnc5Uh/1MsJ/4Q4q3B4Sr3kYuEOoHGSO2HQ5hu4D/iGkgI
2Ukyxt9ekP0Q8vldHxDtvEqoBlARcremcuWP805jKp0oivm4T2n344hS7OtDikVwFz3cQjsZ1+XL
M9O+aCH+ahf0nnoiKs3IBsZU37xxnvQ20vIO8U9+frnlK/pB41y044+KEQsMkhW7zL8LKA6/3yx7
ModinbIYD+TvhsUfl1yNUdSaQjbucXeCzF2q8dPVXGQ4nXYmKjcWqK73Bdzf5eNNPfePAQwkGKzo
XkKacUup9Si6btpn9BBA5JxJWEPM0TPVmaTu8icAXIY4K3fRM5rcXX89aNaMT0EYjpJF8aOfU0ci
Lfq6ShOHj/uaMA5aVpotZa/M0vzR2PTAyVrdM96ZMvfphmETG6WCUgSRorkwXPlENItyzDI3bjbT
Mbl7bJWdljNccTWewrnEa/ihz5oIOTQDZiDo8/gzrPcBAxI7ERxrHxAseA4XgAc5v5cYy5fV421V
2dFbHR9zSsktmWc3h/jj1M0CuCAL82M056R9J9Y04e/q4wVA6wcO+hKC91YGkGQtEXhpHta24RnY
Z7mF91Ht0CaTWM2vuUYztghyqx9Hh/jv2tryCS7xzSeUzQAP7IwJKZsuprB5uMubXZ+tzS0Ggc+Y
kc0Kb5PqM18Lo10Uf6CIjDUkiKK6tkZWOXcqw0X78q7LTpDuxWQTCzagqsqr+72Qn9RDN2w4Z12/
gu4hih5oi/OklZ+Ou/I3XXECdDSscyJHxr9SItpberlGYzjujY8b7/To6tqTtpKJOBY8I1ir5hrV
fUrmC4crkYHucwhW9BW204gQ2tobjc3FShHCsI5dafZTovbf9E+Wah2PtsqSSNLXvamvTVWzl2pl
2Ouid5nyaUVPvHmGr+2u8aFXnLDfy7Rewo2aedieaMyC8LKxcOujV6XM4if3lt5ugARZxcrSVsWw
qmoflR6q6IbS0ED1xWTeYlYP2jS05fclZrTqjKcx/hRTlz5nG3sqSF3ZRyzUjw8I+VRa+HhzZxLe
P9LqF//+4P9mJt796LtzsFTk4jiU6rCn+4IYq+xxNNikAqJkGkI/dZIFYzjB8C4jp2Pn+gIdJ0FW
iDEdlQdQO9Pm9fc6wREqahvGVbUClwS4MZ1sJFheuDJ2HJgjZdbhutlaAEWGNcUMn+wNDxBT2N4F
AVEDXEhc7oma+0Zqix9UwCEa0cTXPxokhYPLGthhhGxRzYFAQEVebbSzJLsmhrAcwSzQOLAPc+Xm
Va1XGJvspeSxYNb5abrz3fnpz9dkWkH/WCFvt7BLq4jhjtauNAGt3ir7FTFTPsTGPGZAiL4z94Ps
nXkdHokscMDr9elSfhYIH0RoXvHfuyrrVsEiTpGHakl+VyIn+BijH8ok6ZvzOx0bhSMxrzXD/7uz
3qDqxaXJ5WEfCk7eEJFIT9Nt6LxmiMjtVpvuuKYz6sA8+kN367vu6h9/G7LWf++TmcVpdAmmv72t
mf1upuMEfv5n0zdgBvxw8v9OR/a/nTRVBAOk3s90e4X5YBtUw17dFPjqCqenfUbQQrSQ5zgKmNvg
HAMCHyEbX2IcGZXFeICHOf0Xa0B78Ser5EDNANk16Fz+g9yv0W8iqy4RoNpHpCP//vR+ryf3ZZhu
kZoDHQiDq3JXw4qXRru2ZGLvobeF27x26KPV2Fs3sum09UpR/DGfQADaW7UrFXd4vKFsXUkoLICp
YFHQfniz/+auTWvBHxd0V6v2t9DUgumC6sLWFMA2k2foiiaFjqhzc4oj4sN/34PfuQv394BADRpx
iq4a5HH99yW5iEknmWrM8rNopTUULQr4YUuC0G2HugHBHx5TmTOSsUL6/VwUy2b+7yv4Tto3xXlw
hEDdhyHz7hMZG/N2FdVg2A+/rnR1Jk2+q5gHsZusesJKBxtja8h3x9mlepGPBtGd9fLyET9L4HcQ
w6KDkhxBwTIBSvOUg4n4/OEKvzuJ/nGF6t09uiWA0kbzOuxBw0JAaSsHqgANSezK1nu8KYV5toeK
CRYJRGhEEl9AbC7UoVlA8iqttsepo+Qwtr9UPwgX1O/2dIyhKm+vbMlTH/W/zy9t9EgKW63fgwbX
z9F11a8zoirGXVAxkCYx+rqX8AXgX+dU0N5e5T6Z5cCuWpZ9k3/klqwD9VFI1mFxlnG/QAShBYX/
cnltbBjPRo4QgUBZRy1B924tHxFajtII8yLLK1Do9DEczxdUG+n7hdmnwllX8LVomxtEAdDKtVEr
BzjpgGMxa6Hz2ty8JkYr5nfZh1YtTTzvrSdjFucu2eZnLc7jfB82jw2+FkbuwRGZUuxUmzBxIg2Q
087IafU8jgKE0AXbWhQ6YvpggMaAPfkmab41fljI2yw7EW0AUGg5QH1cj0HzgjDPwpbBfpp6OTQc
adlibrjhO6Fz/HC7wdFJ9y30T/VRzbeReASyK1wdOMb5CwhhUz0OiJugSBGbErTvVNxlD553G/dI
gezer6t5C66ZJvTrFU8D6JK59syHDMWxumwbLBLlddYOx7bYqM0JgrELNsx8Y+KaXkGkMfqA8AqR
5QVvYheuwtiJTFCoC8r9iNyF0ovKI6iBArvuW1FsI8OLTTh9mFYvyB3l2yGoARg5FNuwSQQOr8zG
b4OTmZPqwNg2Gyk9yd1ON50yoXjGzwf7RNaeOAITCYQEM1yrgd2HTx3+/nHTuZXyi7yEwVYwTaXc
o4HzBDZZJJJLtVko/YeMPzxfFnhPGn12Ax8uPmdQjpMdEokGsyouTblZY6JDJZL6KpDD+AAHAwk3
llZcp+Fgi0eaFxWVJugzYBYfeu1AoIL+RMS3CR14yd7wGG2DhzHYK5InE5iM5unk1PPmKPoGJf0c
95xCo4wu4emizG9bzr+nYsC2IyGz9Iz+LR+RzC26I20RLDXstqJ4ECJ8GpnENkNqFITdEF3qQsH3
GZIuTnrcDLQZ6FsnQ1+Kk5fu5FtLR2/clsVWRc7haEuIWpBdntSn1HTBXQX2qDjBzkConfFhOBOT
BsvJkphTZgO3iq7y9auCGqK5uMzxClhYVZ64GjV+xLIzmReaadUIdzd1K6FWZh7ORFHszwb2nNy7
mVNvUE5fU9AjubrU3tr9NZ9XRyAc9avoU80YE/54rl4PgmGL5oIDbEOms+6pzRN+fgZWAqCD4Ssf
MElva4yoW4HmK46oNl8j9+dQi4Sb82Dh869I81Cki36iHnXcz8caPVxhLcLQ7pIXooIFzjkYnOBY
3VCaQlcWqUprTkAoPTK+8wI7rdsxBTBAKBCNfmIskZ+VYWfshdLtuU4V8wG1UAHkwcae1OUv8nhE
SmhsEOLToPz3Qv53hhSnHgj8kABhkyvWPSBWumhRG8tlP/VdzL3SeAXgSMkm5lijmZrOCafpaR9T
Da/RRYPV21SMXAav/2z5R+S1tA5T33gq+ke8pOg0IbWAlIUoKC/r+EkrP4LxKQVLkf0CIyLjxswe
0weQvWDiUUkO5pJlE1MWnf5b9P7v30Z+OCv93U6OGlzWROKV0Jj+Pmj8URazPzVZ23BGupAbpR6a
1G6kRUGeEu4+xur0Xt6oQBMuT9pONI0SDo1r7C5KO4NtSFbRuBiMKYxAfRVhE+PFspkhjNajeqJ1
0iEFh3sBdt1Pan9ATeqqJhzm52FZOeGWF7LwdGEy2sIzbX3EcOiM3PAhessi3NGnW3UUQk4c0GOC
s0aoA82tbKsvMwQrxbnGg4rLDZ8qFiSctxPJsmJ1p9VaHMXIi4ESJIsk9OQEXrRdtIwrnBKjNd7y
eBv2Hu575sfIuhy52I/0DugXqI7GeF2Fx/heh4917jR4PTsE2OU8HzaaUM7ak6IdrWRbKnAHwSjO
xGIPb5sRCcf1An7aUib+O2t+Kd1e5GDMXL+HqJR2X+hSLqpHbUobdNbzf0VlFLMPMmwj5VBZw93g
u2ISBZ7PJDGq+agIKFNngEDWDD9wDGqQR27wu48NoSiBqz81rWu+V5/dAM0QJ6E7VDYAJo1v7zIf
f4r01b8xVGh8Br8VfVOs710LsleVQWpFud/HsFVL/5a2c10DIVLQHxyADq3a5FXI953BW7QZbsca
2/PaqpyhdFGJJQwjgQ2ADWH+1KxjTFrXI5pZZcC2Pr/lJMdO3PUeYNGDBIBI9y94fPiGdOT2X5bq
tpeHOAVtMzjSL+DQiS/dnmLOthxgERGUM9hbSf4FN6VZ094BgGK0p4CTL4oLcE/0PGu/Kx1x1baL
+vZTRapNBd3dp0R4jKwiCzL5mO7BN6Esd0UsdP2+fr4kXgypXGS4uLhSqxR8G7yc3SGpfHqvN6Zr
0OO0esF8Av0a6nqGXSuNl+A61780AhDmxYZ8ABA/2gy0BUrruEQvzEilWVl0F7AU2tk2nVgivOHG
Z9YdInUOoC7SHQojs8Zij6fT199qGILINNiCQDxO/AMzWuGTVy6uiI+daTgL6o0SSC62VeozWhQ3
AH2VFQBLY5gsbelXLtiQOxl5LeiUMAhXc5wYsyt+eXQg2qR1LLE20Ph8S58laCMcxUqfrm6M2d7C
ADrv56zsuBXGLStgshODZWHNdIYU9IsQp1azhvZzDz0XOQg587fels6xK75X7xLDGVJVkLYLhEwl
SzSvJLMAxc9dBMkCdRzzx86J/DeQqU8HeVF9SMx2pUVTL3G7K7rLhm/CimXQ7g9YWqRDPc4EaQFw
Xgl9/CXhC7kp5XWBYfSyUit/fGVT2V6VOeySbiY+i9ksSQDfQLGcsWlFe3ymGKMHR71CqsfVdRQV
v9M3AbLM0O12byMjnGdlvmQYg8wPuIfdb0H3fOnp2xQ/k9nmglMJMtzlAGJszsRYfGDdQrM3x0Vt
njIZAH28K0kWSHdSvwWVcAS7gWzTh0jqyURV5MuWVQc7Bp+GXf6Sw8l1OlCpexg+xxNZi5lfzMS9
tkAn9P9PuIaNqxLPZkGe0RRLv+s9IZENiyoc+70eLUmOvaQOwcCoSOAh6PBEt/V5eMRs+sNOJX/3
df3xV+/6N+jUuiit+atsBhlg3bdEQ4LpmMf2V8Do0dIejJ9aIdMZ8q8P+o8/eXfSl4Ig7ZpW7Pd8
wQJe5RdTn12YteJ7RJrJyHtPm7ymTe4yMMR6tNYgrz5l0Q8//e/Q4rsbfnfAb2orbQuJn64MblIi
isRWPDVK0OKZb/3iEnmUwIihGobbL5pj9E6Bx9+tSeEYHfGxN9c/Bmb9nqP+995wbiRqSZ7aNzrV
Effuj7qhs7obUTxBs5c9OKclY21zJggvLdFL0ObYwZ+a3tW2FYPltZHYXTtrN5TPUxf7tqBifSI8
AT+3hc72h3rtm+aETDOJfrDJFAcZ993htpWiQNPLrt4jDQuOufXIFU1cMMHnJIdmyK1fBRTVV5+N
WHnAf1sjj/jhbf17L/jvNdxtlGohXYjJ5RoG41guEMRZq3COqwMeVL6/qT+8qcbfbyo/lCIVHrtq
wMK/expFH+vmaBn1nrDGZE2YHbQS7eNWPw/iZlI+43vta08R3cYPhAl7W9INtw2bRJbmCsTKU8KD
CAm6UiigTsNezj16bYOLK9Pcq5z0ydxgBqfZVFWkoUJL6lMvlYm1mDBjhsqpvaYCdq7lKo0eGF/P
CjtbMzshTEub3xBQ4xdnIP0WOVXmN+QSmDNxnZ8vPmfGxvoyTggGwGieGGb3/P/G9XPVLAeUGtG8
ffn3s7Gmm3H36jKDxtWDgJem4/36JUmdMJi5VO+1cllTx1926gXnH6MczxqQcR6K8y3fmXtgIkjQ
I0L/0DQCWuM59lS8VUX64BISUkmEXzRndIYhUZXd/t0MPeF0MRYXnxLykhyAs1Jklu+wfRI0Fltj
wyBeSLf9MspWxrmcDHcGu9oXP7Q2VnFgC17QOPW5aZZ55qULIokHl1pw4I9PwhSm9uimQ3Kir5o7
0R5XAWOWE4OIlqls7sjlodvJM9JZoLzNY3YB9WAtKMaWyOMBxnGQqJ5QRfYvjLL/fVe/acjJzEwN
CToaZjXFvFss46DIR1PPq724FOJ11M0yFFyoQBYKqqAvgk2t6qFSn0QJY6eTUxZAs/lsc+KI5si2
Cc7ZhO/ddVfmJ13doG4eP/99gZDPvnnuCl11NGaqjGzzbt9qu6ir01qo9tRZDEVSHY7mTHjkg8iv
tiDZE1wPYchcB04deAWt94F8te0Q+cg9SAXUe0fPp05n+XLFCD9CUr/IUyUUvFbhPMXmms/BBopv
43v6Glhz/lcA70J9FpTQMx2OwfjF4BlE4kOmP1+Vc3gl1uQsJ8cQsUZuedcaliGYLTrgzq3y28qH
K9p2IOcwRVR+Fi77Yc2ZZRJFSHYhry1xGUae2HtYBczSIZaFIbz1q6COhBVM9Fk2v/aL0pzYJA3e
EsgwxEA+gyEoBPqyJrQqNNvNo3DCbcMsNCyZvS6NEWAawUobLVxYNSU7paWHMF0r35N4Ket+nm0N
hVPJDDtCnJKzMG/AFRCH0tGHmnd7DOHF0xV8ME6/3oYgWlSLogTd7GMCSNxL4BQMVON1PDwZ7ZsC
Gp7AUHoOMPSViX+aAjghVAo7La1S+CiS8+9XQf1uBUA+rpkEBko08qda44/NyzIyOWl6qdqHvxpa
edoMGX/a2daH9QyyotoH0HgIm0T8rZB4OzAAOitrfZk/4ibBmUhi1WVO9BViGm5hcbX1j5YYrnGO
DkeDsohrf5zBm7mt848JTPMOoAhwMtiqx/Ynpco3VoTJha+gy8bojs3qri5SBkNIRL2vMIg6DfDw
wIamUWBnB17azruLU6sOkRdC7Lb8h4omr1PSKLt5IVmBNwf0W4Xvm3E21m8nIvd8x+vJQnZZx5KL
C2Vgy7IyiJk06pyL4RNDNb0gwhIyz1YNWAJnGBhvvWNaLmjX6Y+35FDbBSd146dtddq675fuP3/s
3SJTVEUaX6KxQobm6BEKGLd8QdUXnJjgu4qGD3BmSJ40ACgDTNFgrNB+KMa+mVhN95udlo0WCfK9
GB5XfZ5bY1cRcdogzJ8JvrnBK7ZODyWqCpd35FM/42gr5tyorfygLhBnLWm0jr8IGliHD+Ub34Up
s/rB/elP1Q8jtd/L2N/36P8u8K70aJKqrIOQC+QzHHk+YPGpzkggKtziStoAqkZnZMrGibv2dQi/
5wtdP9gtkct5TqU/JcwrkanWTD1jNKP3HHZO+XIz/aJnZu6UNDlyZBoTnxog3PUXR21WDSv2C/bB
0gtRKQxo9yGaMv0FtESfA1+SJTiNhU7axaXetGCVPPjABmDEYp595syje5ucZr3yrgDUkUWoC0hc
gbAK5FMI9pqcrZ8e5TfdDB6lLsqoaY3p1H43Qyo0MZbkS13t9RoT9MQf1YdFgk4fu+0UIeNm0aLm
X030UnP6TzBkUz9z+KzYOPCUUVWxcxiDq5Op0APZmXjSOhA82mC/FZTDzEhArDisIELlozS4Uhb1
wMzmXe/FEE05YBe2TvMYDVa0RhdlTR5cF84aX5qM8L5hN7JFVphiTxRREuxT/SDitcUoldJ35fQx
5c/XJ/3w7yXyG5PDtJaoU2kvUVVad0U0hb9eVYVSMAaueDh2xNHmgAlIcw3Blgqnro+BNQ0aynEt
pjFt73bWi9B35tUibFghhS1n9csqA48qwAUX/CTZ5qfjcPhpFGhNL/R/XniKOB6iAeLDQFd4vwLe
Il75QcmlvRHYWTIDxJMvzDcDciwEvJnUVEwlhWJ53VWZm3yC8DZgwORrkH/9ZeVBrebYdI6ORL7S
h9gw1YG2SF73gvVwnGkrGgUo4e2bLZBttipox68UMFIXL1QeI1SJx+SBsRfM8KXZndDE8CYlUNLs
y2v9ieHRrDcIbqHu0J4yFgay5omSPu9squu1ddmGw1MPyvTi5VaLEBV4pssYgfOc5TCdkPWzwpeE
N7hzka0G46dO3MN1KRWMV1SbjMsJDDNANyPZoW4W/34Lfien/nVrGS8TsSWZWEnuzhVCWkidGafS
/nKSL468wZcvrAG2+KRTVIfILaKPBIw5gCVQdoIbfMkP5qJfATnc0ePDJ3UuFft2NOagx1OL3grz
O6BDJFBAMqIkXBgPvBy3ZYyQivbL1Mb9QUuhTfvff3+CpUwWCENCN8+/341h8yLMu0CPu31Iy+RE
RE4RrS7K0RJW4gYo26C+hG8Nkv/irAPXStbvmAqky8Kq7LFz9YDKfVZhEUNr3i5VyEgiKyKZockR
kSNQ1g4bvri2iq08fkrh8iYu4W9cWB9a1r6bsWLB44cPRxIPr8VaZUc6Rd1LcLwK/lX6oQb/Szdi
GaYuTeN4jt4Gbdq7j9ZoZCWydLKl2OfR3uVXwW7Tjk7z3GQ2L6WknHlDug8HdV3x3lT1D4NlaSqc
/rzZ9xdwt/eIvWCl/WBeD/2wFXOSHxzUklJRO7Tze3nZji83hIEiwJW3f7+pf4kgfv9lE3+ajktN
J9yKK/ujpFOFIRT+h7QzbU6bCdb2L1KV9uWrjVbABBLHjr+oHCfWiiSEkIBff66GeuvkISm7Tr3l
ioMBaUYzPb333afJyTdUN++rp6n1e3up1c19ReGo/t0sfMXbzRwl/HjcW95zGdYTXAKL5DOqbf47
bJeP2jnzDDIih6Tx1of6p5etaj0ccITkxtP/fTDdtj0DduzQ4eJG+/FIa/emo55v+nEOwwGNZ0uY
kFK3OsmPy4/H+udW/jnYzdEfDp3alhUwnhKdPGzUc0fniPcqBTS+2aRmT6z1dO9Mr6zszv5scCHU
WzqiDshwxKtBIu6NqbbdWudDPg3AjAParFX3dLcpScETFUYp/YbitRbICZciHPBJPTqqnIlk6lvB
8vTIE98dv3+yGjLg3xNCv6YPHw0HtRtVod/T1P5wZkIVnud+WPfH7xAW0IBTu6R22cznqffa0Zt2
57vUinw8utz8g8EvXWr+oO3dsN0PnrPPN5iijvGdfQf31trNK+N7Sibb9NnD3qbKCVEbqsQwOEyS
VPxfojaaqjnq6S7fpMXTtn8fjVcQkYaO1jfZ69h/N3Coo4Pfgwn58XMK/d4+J4YMriyTimP3NtB6
2G71NHeMbFP3q46+M4cwn358PMRf6W2XZ/tjjJtn6/LT1JeGmdFCeEOetAIpEengEKl0sWjyNbR8
Uj+xN/9FzXJmVSw0pJB2M+Zer908Hal3MHELYf+TwUvvHPIFPmv/fSHD2xW0LXJ0KU3Fv3ibOIhy
pJxTZZ9tShcv1X64O4C/e7Qe6/2w1EuXVO3lQMRzD1Kgh1GqgtcKWvxMbV+OI3gHpyx02z5ym5fW
/mRv/8Uo/3dmf3VId7d51mX7gZoPFG265Pw/3nXEz7X7ZKx/rbdtoxGCb0YoThUp9cd5mZSh1/qs
yjbwraIOqdJC9nBSPn2of663uLxM1xIV9LYvgNub2flo1oxUxCPFWRaQDCBkF+lu5jkvGlqPYidn
MzxMtDx+VcfQqL8PFfnha2drzphSl/efGKj/YhZ/TulGIrld6p1UdZttFO9V3SZq97p3vwzNg52h
AYyrEnTHj4/Uxbl8S3QOzUA9WzDlHO1G6Ftp3xnpYEmNCAnh57um2FTj4T49AW+RnA6YLLtZB5pN
eSZWB8DWic7ueHank++5/X1NPs+J4lsKQgBIKKyoIXPPQTdqx2QiAc4bgGBzznieQTIji6h87kf6
6ZwQtNQvANyYFXNcnx8/078o6M9HumH3lmeejlnlKuvujPkDEOfcHJKOcqNm8/FAcvQ/WLtb1u40
jp2R166sJ0qz+yeYAonz1jH8eJQL5/xoGOH4f5yIqqm0bqhMZX3ZGHBBYH1tFwqdKtbZL7YI1JFu
PlWc0itQG0hOcX6UA3HXDh/mo+utJmtVnDbHcq6kYNzVkDORZEsSP98+nus/ObRnGMh9jz495Kb8
d6478zjpeVozV3OatQO67D10pPYrFZxeiukn5/enjPMv3zBiAcKVijRVQ/B5NwrH7pRZU2N56fp8
/tLibje/aOlScFnJLUu/grTiTA85GVq0ZwQ31aTshLT/CkNhWeZfeuk7uHvxRjs49ZKxQO0gDbLU
6U7rfCaNd3ZHDjxw1CrNuXZJJxUSxyV9XKzy9xEXy/B2JnqXbfL+e+c8WCSmOWCM0RaRLu/8dinm
bDboQJ+s9D/kvEPmrOjLjkFi0w2rALxqn3dNl65bOtAU4djhip+Ku1M/RqX2w6pAv3kxcVlM+j7+
ZGjZxBuCdAzpw4TprsI/b9a7OLpaezw16Zqqrprlpd0Gcc0VOcPjNCNt+DCsO/2pPX9CXP841wwL
lAUhKYCpbjXoymiPSmUU6TpTHlJx0p0f0vRnWfs0pfv4CT8b6UbmH0fv0OVNma5VlWIi2uT0q0wK
xDHyJ+X/auMK9ZKMDZoWQU+UZpnMH8f7nHa1clBkNZtV55TLXZMGA8W1ik18jmz4jt4IfabeK4cj
WUNbqi2qoDQ3prEuyMqkJ3K/fUy7Q1x5abTLyZ4PbFgfHezptqqHdiWE+ESXaUqgCSS5zuN0KMLK
AAOpGEjPh2MZ6zMJnFuDBpAj2HBteJo8vFrKbDhhcbceUYYR0HgaWzXrw3E1KiO+o+9b+sJUnbMp
AW3KcusTwfQvE8axKJm3ifdAa/YNJ8Fi88Ys36frkk4xZI0aS0w0jf57SkibD1DtS1e7c9uZZnwy
8l8ADLIh2IPAhNBEGHXs5mSZTXbElmBDzPOOLhRkJySK86IbG2MMJkJBRtK6LakcoISR/FP092b5
xXRXB4CdghIITW0CnICkdoL6QJZLIRjFEAQq3keS68Y0D5rpvqCmhvL68EzV9se0+w8VwqHbEXoN
oCHorDfkVNYDJZx73Vs35ct+JNs0fZ6mH6b21BabsqM96Gfi9i/l0FVRWqk1sYjOkYN4o0F06XGq
8zPiCaXcaPb0NhXLdqTgFz3Aqz45mn8lCFC4YcHxaBQJ/i2vbobzmsYsmj0SBro4nci2B+Q7pXyb
xKAR6D7qvYo1FpY73ufdu0V6g1lJu9T37XbdfhaL+otPMBeyJzSDeh/Xpq73v0d3O+ysOts76Zpn
ppFLnYNvcZ+jQxqfwfhc9LD/8FyGcnTMaTL3qLWxb1iSNu1py5an6TpVp5lKB9iR2D5amN5kM0hz
ryxRSOmJMZ02535led/VHExFCs732szBf9TrXz+ms389+58TuqGzrMqzdmyVdD0dJTKVgvS1mw+A
jO4+2fG/oCNlx/8c6WbH+6loz4bFo6P3FOOLTfJMr7hBrdGcoX01yE7PUhLqKr+mCZ8n3U4VOXkA
iqreevxNOvjeBAsGkA1rVpBc8fE6kEp8Kw4v8xMrAq8OXsobcdgcKcPv3F5Za7AIqo5RobOJYsWR
dtLGd2W3oydSoCk/XdoU10VBG5z1yXrOqCapurdpJMGvmGfeLsSKm09AuO+6U+I0S/P8ciQDZ1CW
2f59SB/z7HDXaF8doJhPR5jH+ZEIIEtC7q8t2MmAJIyJkb5WYOno5nKwHvLz40Qzs4EM3R5IgxL3
T1N91/c/900CJPJJTxrqjQ7twwiAs+X8PFlrqEpr1t6ZjIXt7+GYmGQlptTNjumbhr2pN3OAxLJ1
Y61aIB+L49JwMRYwE0Z6Soz17Ii73Z5eNU0njRg/OD2Es+lN9Sgywa+8XVEelqIheQe6IJG/d1JI
j6SRwjR8wcJxxtAb1WX3dQtQpL0FdcNbuajUBVBlW/WnfTjeHYiNT2ceIL83OGfUsDctFSc7VDga
2pzNQFTbbKofPOWxB+tqIMEtLUjuzUhnQUE7P7BJWJY7Yg1W4R8cCpmnsKLhoExnV9EE4X7Eu2od
33PwAVoKwwZlTqIDyHmqF9BmmH4rD5UKgle1+3kGnqRqlq1NVfu+nlUe9hM1zkfyQFqwU0aXBmU0
SddopsSO1fbP3ekVkt3VzYzUtMCzlgrqfN/2/pn2KFtmwWaW2YNm5eGRONxEZ5nG/V1z3/6Y0y8e
E5WuRzgEaA/57EkP+x09Uox6rQGQunOPgWYx95ZUT+yrUxpaFf601r4zzGqmlauBPq+uh2NhR214
+cStti4Ny+3jnUKG8pizaUTG8y21cXDQHuC4qaSMlCIVa6O2ZKa1zQI31tEdZqpB48YtvRuo6dO8
+YmOxwd6cONualLzeLc60jyx6boorchbpRekRQuQrKFMAFsS1G1X0b5VqgPNxHtouyqGkB2jbJ+u
6N9dk6JrKjUyA3RySnYzHOLlU7ol4OYRiqKFSuO8ZPrS6Gh89bhFt1at5svY26uejNRzapPjVwA2
uf3SWp0/af1CTw8LnBVnutcoVmKAdOkOGQ3B6Q7hnYBzIabBpm/ZjEzbJ71j+iq92zQlUXFPdm6G
SltERf/kVTMKhre/CNmHPfm72AMHd42AKS2NbvO7WWrFbr9UD+CsWdFAPvhO+2WD8dHuaT9l+OXW
9isi7ifcDeM7fWU9grxA1iUN/Sz02Lnfb+1Zhyu6mCvZ8Yu2TTo8leANBVVBfghF2YenDt7gAjTc
di7Qm+fZQK9Rap8oxDgd978w2vV3fEDl9JqdcLyyfsUoijlwl8bO75uEk5Sq+gxWMu67VUntpae/
wBcQG6a1pPWCUoVkCDSWEwz03yyqlVb3AccGxyxO0p1CTfy0bFzyU0nMVmva7wilUJZUWP3MTF9t
bCcz9+Iaei4k5xcj8NS1FO2DBKK84LETH7BRgR4ASMRIxNo+4uE4zfBN9xTKSrhDrpncV5NInbKd
w5IsTU3UYu0Yry74BV77oJJu0lAGaG/1bwplBEr3nbLuzgZwETzSlGIbMphtaHci29ryiG6C4Ow9
WaQob7c/tX7AOHs8ne115bzkjodb7esOhqFopGlyKABcXmTgfeoWyf/0ATKKcE8MTzvC0AzXb73X
LWm7dk6RD1ldJyJMKu1AX0+TFHZtcbZSzEo+rzLuOTFBZWwsUryd/NvB2zhUuUzHPlEm5/uxeHZJ
tjjvdiunfTW7ryxyXf3W2jFyCGPqRh/U45G6uWHRARtTl+3d1qHXiGoS8UTXcteT4cy0ult45hNG
Q611hJ7BNgq4UeVRdVx65O4Qwhk3hCCicpKSq5Lw/i9Ehcc+cIgraf5ETUjZgEtJhr95pmLk/Ngb
644a2C3dQu1+rQ73urP26KpRMgkXjk4IIO5JFuntNNi7cBVQ1RxJHEowD4E/ppH5s+Gszwdwzym8
IBxXsqANUdSCOigOFo7pM9A2Wm5Gdf5OIeTMyOuIZE/5SkoHSzrDmpWVjORIO/uVS2ZsCZfBVNHe
68MDbAQnuqa+1NufIE8D6kNvHvZ/rPV559VzXNyaWYQDJVvsTObSNjN/q2x6fdP4zzRA8CW21Wfv
NT0RekvjeezIE+ff/jRzATrHm5wSOnTVT4HhL9raX9ocmGkmIU0cb+qNSmPV/YDJo6LS4NA16GxZ
0ZC9Lbxw6xJ953HtitqDbZsQ+rbGYmOov3QxNI4A2g9hRT0AQgQsO8LTAmZvE8FE8xUhM3j2z3Kk
0KQFVUD9qVV2XMHfvfR0PxbzXlBcrLtCI9G4WZaHh+682TWJh8M5J1Wt0L8dSDWt4LAT+e9d6y47
xZ7vFDyj5O0gn4HeK/QAdOQDO53XWKU8AKqIoYFkvQcHsh78yc5/MVMciqfTkRodNSzRWUaCas70
3E9hRvNd97SP3EKav0awd+CkigT+b3hDZKTPfV77Sjp3ij6a0jeJFNFXZstWAAIQtxUhdRq7wKsP
7dv5aIB0+J5TpktdpiyCSP32sNQt+qGOr51kzFKpcHDHVYf+U2xHeCyIZcOrddS/H8Gd07f7++Px
GNf41HetM9++Dd307nXc/CwFyIpvnX60Oc3J85T8suqp0b8gr2CEPAaMFKV70F6aopub0rn0NEtp
gnh2Jx9/IM4babNjaKtT/rprVGoIN2fqsdItKMykk3J5ibq2I6emQi4bZ/oPWXvf7MC8qLTlNGBa
99Xcqali6kETmJV5AR6MucRCmCGPjPwQux1o0CQ2mtTgTL0BXPTyhDYBClLwsab7t3NPFF0LDDsL
65sU7Rtz57S1t+M49bTgQSNE8wQNrrLurd1wdzcdkh2FhNr9x0PKOfjrnGDp4bPFoejdBl9Oipqd
pwknAB5WDD2MDAZEtOHN/dRt/JfhzNO5qkraDG41zFjrv8bc6GjdqbdqHGrDBoFjlw8NrdLZMIQe
Ie+KyoGPH+5fFhRZ+AZJ+K4FD7gZcDeq2slKLbq1jPccCwPVDTOuMB+HdPPxSH87U+TZ6ENBWI7K
D6r0/vtsR2uy3Ew/e/Js6JCI4KykIQEHcfyJLFVo4lgv3U3nfFaG8c9F/WNg+fwP55Zhu8rePZne
eppedPPr3iMdC0MNyFW61ZFbdqw+y2IQa+uWZHBG4A02iR5RI//fEc1jsd1NO7BriLve4f739ucZ
7RrSLLJImzys0QGxi/BLNI/eZzv6r6cln8CFr5NiCOLOf8ced3nZ7YFOW+Nq1gaa8QLFve6plKMg
9rjGKP94W8Xm/+tR/xjuhoDOvd2p5iRGbqaikAOwlD42JfpN+fz/N9CN86F2K6vd4w9eHzNR32Bs
JA4Mnz3OP1ZPkl+o2SFNwvPsm8cZxrNanHIOIAa0TnJvs6GpKufPy9+rA8AAnzheNTblZgEpuKAl
OOh81BHYuJRvqPOgm4d2d6C2dwBwMwdGMI/18JQQ4wKcc/8OjklYx2pihiQGLbqFGeqJ8dYt1KTj
LzWp4yZ21/rlr3Owx7RdZw/FA18GB9Vb2SH5mZcvyVfla3VcPOCD9VZcH1OC3C9sio/ilHtgiy9o
6ZQMlAd8k4H6BeWWxYOykk9JG1+YSfFw/T//Yib0mlrU3xpmIO82sZmcAS1c6HyAzd3xN1HyBbhg
8pJ0t832AVX6zQ23D3C0WHmTi/oFv8c7b6UnwAMvWPm4eji901pLrhek7I6uYGaivsuQ8qYJLmn7
KsPlX07vMgnG407bB5NbyHcG7kkX1Qd3kky+kOR40BpZExJ+H1gF4Ht5uJJLQDmibaisKt/hFw0D
EllZVvWyEmV8vSR7wFaXD4oHWXy5kHEWMncwIGseQhbXDjuuIktpRik7S9/RjFDeBeRl0ZIDfqK7
n8oqy11JvH8A+1mWlfUvmDp/mXxZ5YkqlrOOaaC64gO2XwigiZVVX9wZb7K5cs/reCe2Vfbs+oDO
Su7csIrTu1zmrOR3s6B9XcMUTUAvLk8tCyYLKavTX2YpG6EnB66SGaZLoThZB3ki+bZCT1yIgUm6
oc2UoB2uhaC4H/XKyeld7tgvFMCzmZBclG1ozwQMHC+B8A9ftKCLU9DlZG+oXGfX5Oe6Y/KuyW3k
Ua7E7a1kIiA6XhcJ75l8Lo9exjYodTV7SQ4m35CllseUT4sHmzvV9OFlaWX+8gRC2bJKnA75jjwa
my8bLp/Kc8qgzeUGQiQgA9ICKwamU06hrHAd51+wfuL2lcGAaL/QlzwHo259uSWTZeoyTreQMytr
Jkfu8M4sGOM6LAEWCkY5n3J45bYKGyT3oQEAryHVhbO6kCtN+liAGkppFjID2d+SC4imrIU71Fxe
xtAxd5azzEigGjEfcabwSR1TCSI3kKFPCU8LH4HW5cFqZphDG8yS1ob1QviNzisAz7i/+yLzPQZC
Z+nyeq8ydpd6CHjCm7yScVkceWR3eUpo+xsPgfzkslhMRYUQ3DAN6QkHoch572MjUH1aKvjGTF0e
NnqSvcqTg0yXFCE9JH3q5AOdJimUzRdhlpDVEdIvI6QzbkwtcGDODgEZ+nRDq+LeL+JzYoTyl/4V
tK9ALpffTXTe9JH9q48c34yp1Zf/Z5bfz4sQc+PymkKxUAa7XkW+LNeBx8XnRUyvtZDuaUEeyuMo
gIj1oR44vCc91YwQ5JOYPNpY3jHCglYeGpMHcIB3znQEPTwfAi1MI3ApgTHZxnRf0RKAxkP37bDY
L1r9Tq45BOfwmNAMfKEs7RWjR3tmkwYumf5nPrXWZ7+d6TOpUy59NdoGVbANjo+lT2uzkNyar2a0
nZX+SLNRipKjKiCLPsojJVQDIzESMs5jirtoUMrLUyBVvuEp0JjfbrFdMCvKCKpYS9xVy/9V7Kzl
cyMc3q0Q3H1WmAYMvC9XTEH+QDHoSCcYZmvwlMqyWmiJ7IX8NbznD3I9nU0eyGN/yx+28W5Rvm5j
kJFDCrpZmd3CYeWMpHt1GEfet8Lj+8hoTsgK7YlZtbGskfxfPjAo2MbMgGu47/XHSKjQh1HSnjim
3S+fUaTRMsjoX55Bvj9h2txpl2kZly0r4vI7VYFJ+eBQDOeF+0X90DzQQ252/r6LW366VyvxQorj
TuwyL/gnN5XfZ99L6B7k1w/yznZxXUN5Enk2nmNxCEDXeBMqLOIM2tHC7bPsX+cr31Ogoy3orce1
N2sieUm+Dv/3EW9CpmlA5aLQYbUwQu8FQA/oix8Sq17kRSGlWDnrx1NR+lTTRV3GlS2VGejBLt7T
Gpe+JRdKUOIyzEF5yPltxXlo+1rcBzQqj2nFCpoNC8J86ieZRhEL7Qsdapwd5+Xw1vn1exYL/ct7
Vti/2yt61vBcBbu1X9CedCX/cjbHgKwA0Unobs1q2cGe/3V2RH5kA80AtEOfXnYR3QXDHTOVz0+z
B4+vy5PJskGC+FNYS0o85F8i1xy+0bQkMAPNNwP+WtDC51nIomKjtjFLIMTVQERGonJQhZggUUJR
AX254108LfSARoyMJ/tmBsUvlaIjxpW9FrIECfwBICohNrzz7PFl85mWCmSIkMc2FmKETF7lSSue
HaqDsq7UJSeDuSzG9+tpIurHlcIf5F7KWgiqhTJKpik0JBO133hoSGy/sJLDApCGxSmwEnx1Dg8H
ihDDydOkK7mZUDMdkXhF1eM7yzYD1hsW0Pi1D2Io/Vpp9azOmgfggWI5Wy0nURZCTpTKScXRx8Jo
yZ73DeZ+5FP2C2K60iecxwI7RjZZ/SqsS5inMB3AHOIuOm7OvJdGtJjjJ42EUXqPB5ivsFbHB6MR
VlqFw3yIitCOh2iItvx1nB+jXUhkKdiFWnSOjKjyd2tSr4CZH+HxFryfrKBZFenwf1C1+K4LWy9C
Cj2MkIQCnS3EmQ/enPwbNuAqwv74F/Rh/WL+PEV5UvC6CU8wPGF7+HZDAbOYojrcR+XvKTrwyott
XwlOsG8lEvI3YuuXAju3/f2cBu1hGe7nTryPdvPdHFwEXw3tR+MbAbNPg6Wo9v/U7B1b12ztUtP6
X0vMOxaFdVAb0ezzhUmdO9oEkjfboEElLgpxthFdQSSyndTfsgiwDh/4plCWZ+sfwmzO99YWclqu
pdQgcR/lt7FSw4m/7RfyxAOR3/VC3k8Rxt7XEsl+1UTQVKoH0YalKzZaNFqXqDeit4qubAT5LyCh
AqzSYKT3rqgsKKrv1spgSJVB3aW1EpGPho1Wpb6jfw6Id+sN8b1BxRIJrj2naxy0/hjtlpfJr/HZ
x+Uv0Y/rhSgUou6KmjgEbaQEe/ZlQnMQ1eJqk4A3vNCCA/QEawrPEQURjCaq5bCooCX5sdAdZc7d
xdSQ60ShEkWkYW48No+M9swzgfUVnL9toTNjZgX7kC5W/MbUnh3CJqiSPUvbJtbPrT9tnICg6MwJ
rAA9hDG4JhBVVdQj91E/353CEwvR+od5Ge7QBmzf+gWx0RmzDrc/nfjwU4kp0Ox/m5EIZ6HQHvWh
A7OjD7cBuEUIbvzFMU23/dNM2ISceR2maS5ErJ/mJygZLEFol/CX/KfEItO7UEWuNy9yMxUi3/+s
l1TE1iENzw+XSyBlCLqd7yMvOl0ULu8tZ6lVFD4xG9B2QeAs2CQqiNm0lZyIuTVTgtZvI+qLmuee
HeEk0LpPTk3rA88FlfRYOVDI+V4oFfMQTbST7UBLdjEuxda5GHkX+0BsDFExuwX0gBXG1y8vqV3W
E+Wr6OwyGbFzRFvuF2KHCR0K7UATsQGA3Ri5MWBxUT8XNYwYFJxGaCELhcuQOg6fAcKvi4RlNFGH
GEV7eu7Q2ISZie4k8jbjy1VYLOXrQ5TGR25b/B6jPODt7ucwH3nb/ZUtyVBmPAAIwjSmLnAOzUEl
GnS2TQA8hyp2L5jIgf67CQo+Fx7XR93cex0TeCX8UX5E1GexKJ6oe37BPzsekzTYMutiCd5WOM6J
vkbjvOVAGxcOScsbOKT83of7x3PUUrC0ZAr0/IiyZBvK7+N8u1Qehsu1bpz+cKWwzOURTOWOb8xp
/cV5O/6iUdqTFu1DJ9CCNEzfmx/DF1oywG1p1krvZZXzKK9AF/01cJawyznTciLl5Fx3QOwtHdIm
kBZDfEs9EvrVI9DSL8olnBKqaX05ERfiwl7LIvteThfdf7g7rcwZ0wtkTpythEYbicgCLSqSM7Lg
zP81n55l3qRJJMeInETKtcLdUh69ZoXL1fb3+bI+VZIl2lMaV79pDSISAnEq4hU1hzQbtAO6wF6k
rQj08V2UiQy4BJUtIICdVAvaqqNRtUhyDy3ADA6xPhPIvnZm3RsI0v0XF215O6OjMI0mal90bJAn
ELAtR5XY0/oYqjN0GLQIUUa3cfGlRbcQGeu9iCQtwQg/BGjBzODEN4/MiPQT5GyFRiiiFNG5UGMh
YxOWliFiNT5Dq/KP7x46tNgbYtEMEZAOhEsioSiUam4x+joTE84hkg+QL5mf/AHYBLJf5iUajs2P
gY2wDRCS/Kt9VIWgeyyTDgHZhXmizituQLRQ/qDrFnymC20Qh5Gnl/vLowOAeZGy8vBkDbXBEF4Z
2fVLJSNgaQTdmniMrBojTSvWi2/qM7pCvFr3uy8qlorMSDSTdmago4jwHh/4e6ECSAHCAQqOzs7t
aGjUxjo6nehGolcDTsE+yV+sb4JW+yYai/5M53L0XMLFiWiqctDOrD7XQgyi12QctMuavoyo93II
MR1lmYUdyAUlYGIcTLlO7iD2Ha0HsSeF1aQcShjBRQERjmLS9MSBe8heAUhwYQstB41g/fw834Vi
i55hUuNcLErhLbYQJzalMCjegbHAacIhMr/psf4NdQmL7ovyfY+/BorZB/o32W+Zj8xaLMMDawNU
Fqz3KmqVQH5sv/VpzxMYaPA7jt4BSaDEUYEQyJOrbFHZR5Eqp6gJ6+UhIjvTibOVqEEH7naQn3mN
FCGoWYnSLbr4+bto1tkP2e4tx1tuQD3/Yx8OCCz5kdsC9JnkSQeEvChXjihYy8udl055d5orMWP+
Bl/+Z54osfIl90vITI8GJB05kBDLiNyrI3qsbtxA9DjAYb5CKnPaDcFdwKP82CWsXaI9f3qfr87T
/1WxbtLS0x31fMdTd/xW40+5ukUA4sJjBFsTdiXeHbxhyy2ZNl9PSfE+BFeVKRPfTtfPCjySxkxj
q7dLktpRxGj5CV+jeypbDrQq5CEySIimgLeZfheUQZZY8HpxHIjRmX0DYu70drUXsIFpXoAxrCx3
KOPNdzEYxHR0IFsxfcWE4DeswlsKQzm8ncMMNiEsASBNv0MGFmH5JDJKRsbtkID/yXY5EMWVLIQ0
rG/NsxK1UfW0Qw1o3nrI5/xjN7dioDIhLDn+JfpHg86LmoDm9cniXxCSP1r8myhHp0jqd9Mfv4kD
6IRwkX/ibBIxI36zMZC/dBQCcfOJW07enRLRqQ7J+aso4KJyDAE+uBggnWD/e89pu5w1TpsoA4c3
EIBgjdVCeeR4P6twVZH0Kktm+WLDCs8XDUBOMOojCDrgMMIlxJbt2D7PH9jIMwK+QxHUIgT8rLuI
K040PwX8WDwmHR1ChYiF3/YIP/nJfRUOLCqcnBE5ObKoQKJy1kRpEx3s0vd4x/pasVga8uqEq+zj
1f6rnP6W0m8S/OqGEpaqYLHFy9b6uPAWrb/zl4eLj06U+QzFWfcrvFxY4fhEvOU5ad6F+wDAAUVG
U+TEH8/K/czEuQk2eWXvTbst5w9I1ndhZCTpxIC4ztEno/pZQhpCHDgLt+8X5yBOW5y8iUE/eYB9
UR9EgSBj9Dfq13yPAVljCBxQ10VFQmlAi7PhqZavrgigs0sq8jaPRJ1W8RicfZpaA9fHnwj5+Pgq
hrBs/RGxIIICE5knF21czsHHT29ot/UPsikUyTkOaRmqazs30SJnzMvUc1tOwAvGjU8zcdiLKLni
/LSCHpVXnOFC96Jw2SE9nt/37+J+lihA9ywH2omV+GrWwnsvWv+FtWPcivIl5AT2JSdKlvdqUAkL
E7NHNHI5a+RlXty88o5YkcasQI1K42FeLT3/ooIi+QpM7uFC8eO8x8cqkq9HrRVpJkxOlG/9l0g3
Ubgvny/HKEMypkH5ZCFNrTO6yshhajlGpKlBcGI/AuzDNtLACG4ll4sgvN7AjEWoorDjS9BweXIg
rTvj5eplghEuCvwSR8BYcVDi95BNReAhxrBJhKuBSweq5cUEwv7nQP6exBTic9sXm34IVAy0KRGh
Ka/7N/tFibSvsmDGN9f3WNoKXcoQdxD+fjSnizT0qbOZCY/ofPFhXrkITWGwK5pI/bW/aA2iN1x9
wt5jBwJLtbjaGKJFpIgD0Q+OvJa/ANrwVX9cqIiHDhP0an6C+YD7VUP7QcNJFPiLk5AshuY2bkQf
Fb1TOI3I2TI8/xDjWAlSMCNi+cl5CxvU9uVhQQ3BSBOXRh94fOtjUv6rgeItJd9GV/fdUW8pbuEg
C+8WPr2DTuVAy5hXI2BK6HB20U9k6YUKxZyQqKVQpxjjInEBlkJfwmRibY7Q1hB1P8WTn8Y5glOM
PfHqk64Ffz6tAHWlXsfX38SlK448+S0OOfGBiZsT9RHFVyxpdvKTE6z9BTp2+9wSnf0jN8DKrdLc
uRUKBIZozfzk31ncV+H0KKYgygFc1biQuYETQoxYMZnEHIINw+LSRzGasZQJbtH49BLiErOXuBMr
RA8sX2REuVyTofn7wCbKUmGPB80M6+1RmJ44fM68Jv+axUHoBb0P7ufFpSxcTA7MHgXShGjF8S76
hHxOqjnKs/ssSvYZE+DiSA3Er2jzT+wmMUzcZzFoSJK5p3Hnk6ykcENREyd0yIlz9jExXYqg/qMY
eFKn7JGm45AZ4N0mlZhaXR+KrtOATiT74b7TZxR1Ktv78qv3UhAQ1NCWBPuPJuq0rU/vPx7+L7ht
W4bXDSr/aV0LjtiNXmIZ+8E6mpX2VaWFkr7YZ0tnSHTAb9yIbFq7+2IYixpHYfcwqgBQBUcMfXoQ
ecFYrUYn8Y4LmvnYCq1/ojPAk7QaZ5O9eJ/Nm3w56kmO5eeBWLQ8tSuLHgNgBIP+fKSFFGDw7YyE
XpN2L/ClAYT+xTisyGux28ScFh8/KIlc//Aw4nfUNQM4QlIdb+TPSQOsblRqObUOklM8HsKJYMxo
A7jPCPol4p5BCUMONxcNWQ/375kz65/Ru970EPRG3JISHRTpgUNG3ARobUokHkXuIPHUKemeVYhZ
RLgeiii/uB9hAlqsRAqh+wZiz+P+WUj+/KvFmyQcfDcXxkXu3cVbdw1UkyKP3wdfIsJLxFb6KE62
PqjIZEY99/Bm1c/CcZxfxZOCZ0vkJp6npUxAFPghcIEIbLi8wXsqsUxh/ThyhTs+AtvBPcifRvcs
yCOggiqkHoclsPCailtYxIM4vsTa4lyisLU+D4nkzKKUuK3EcLNXFe01XVKdyRSJukrKgMSbJRSb
LiW0Kx5RCXqLn5LpwQAkzC2OXYlx0uAVX7nwLoXTKmYj/tEQ4G384OIDbzjztCl46/CaaChDovgc
ET8F9gSnd1VhGp+TM4GWKt4/K4hMA0MWRQ4cMPlUgjDyQyAGA1MEWBbT1wIVePrh+ICgi/tM9N7t
8oiLqPLte1xBcLgaF6hYtC0xVhxLaAeiGZRPx02BNOeySwQAc1n4jYPqvMVT1Vz89xbMTbu0fRL/
HbuNxZFf/PEnNEsRBkR58e7T9woR2OOv7RfWyn6UQFQfHBJ9fYAKxZ16CvG4g/t6B+zTvEW6FU9X
Ya/8AuEopuknSZ8QIyvLpPGV/W5/0+QCt9BSbG39B1Jlfvoh3hV6Rm9oYH+x3+nZgvYrrjd59mIp
UqjnRODOW299C/eeaJcTDBdXMO6rCh2UTqVD7Aq7vvgjqWTEWJGAernwItc/YH6fopLYgzyjQ3RB
RN8MzPQXKPCykdbTPiw5e26c+ZsjSz5eIiCi4KqPotwyCNEQ/H2XZReXgmhQbVhEBp9eoyNWcNiI
5SmxkfKiS129geCixuKC2PNtoTG6WkI5LTsiqiViabZbS7TliKIsWylxm4u+Fdgwg+r3IAHwy7Ig
PX7hmJhfIjsBjVskZPt6DeVJgE1iayIzOixWA1fMfrGj2DJuHqwEsXIJoUmQhhbHGp8aIB3duQSt
JHh1rmkgcUcM7ZsIbcr4Q3klcWiNa+UbW2KEVkLLWglbOryxx0CROJcENCUyx4jXyK5EEEVjkomJ
Mi+kLgEqiZT2mNviF6oJAV4j2PIpEkXo3vwmp0zSA+Qp5EI5FQ4mogTniRcmRx/1611eS/i2Jw64
mIjXyz2vwvL8Lk9IgFAe+BrMExte3E4iQTXfxW0iBmCJy1C0Ss3fx9kP1EqqiHB3SLhO7EfKLcVJ
Jt+8OOGwxku8bUpo4iQz8f1nP8Q12W1wnV0cY1ezU9xvGJvcYncJ68rNDhod6Vs8mHgrifOKd068
b55NS7lrMFBnYPlKmeAP4seJvV8WES5xBIlxIcqH+PfFMqUXHRTtxOJfFJfh7ouMJdM+8EpCyXJz
+ZQG7fQnBbHtY5Fl3ebXXfStPyTWjZ6578/lth/Qt5QofZTIlwgHERoScOlhJ0htWIQEncq4RdAI
55ZEGdgvh2YPuxO6OOEVEP1c8i+moHmfgoHXxN0fhe/RMfqth5lK4FKIgIgsj/2ZmuP+W/pSG0yq
p0st+I2eUbunWtH1i/RFMp1gaIiRWXVxNGa4gav7Lxb86Ljp/PYZGt4QHoiK38D5wiTohn6xIoQR
iIscKLRwv2xmwyUNSOz5mnwQuBkU7kA4ssn1hYxqvwuBARMnxIRNr/0QM9EhhiQ+NnHatT+tWByI
8KpHJRDW+pm5oP0PYee13GayNNsnQgS8uYX39CTIGwRJkfDe4+nPWt3S+bU1E6OAKIIwn+2ursrK
ygp9Gv7HxTPypQL017n/AUcc0fw5nIfkNo18Mf1vJvSWrWsd3WAWCxY4MBajd5MrrjWp5hqHN43o
25lkn2kfuPNcrs2dHjfgWnBsT5gHhjVGF/V+UAwsCdjuhqs3aly5jixQfFIUd9TOV0h8VF21j7Db
GCI65gTAfWPCyz2pOq7JBngV7mANteNmoX7+gepnxVhVOhCUF0gM19oyX56+x3HlMitGS5Zcm4iZ
gWRxDTnpbLABzkkf0xp9im7Ws6qx+pjUPHejBPJmBvrAXWG49cSDYlgHNlT974kEGfXffD+0D4rZ
UjGNEsIfdOrhdFU6TVfj8yOuF6DloiZcueLKIBbtasAfLIBwsAIlZNNEec984a5jJXiArYSv9NDi
WKGJ1s9P8CkHUw4gBwvQoKEALtwW3wvFrPr2U2+L+svARls9Q0pkkaapI/fbhcs0DgQA7uvqblnV
dRBvI1FUXb25FLoam2zDTcAvYRXm+elpAg0MnOJjAUYBvQD4YPhDdF1ML6bWUAVkxsxJ1TK66qaq
I+lP2t+ahZAury/k0fhmAaTCUaMLtf3WMRJcpd0Tzg2waif7ikSpk084BMgesN6Vo0DOUbeJ/zEi
JhhNIAgrJp6vjJafCRvciwVTdjQrb3qEbBzR6QkqMiO+NJDeuOV4dA5n/SQY1hJHKF1z5Bc47gXk
08i41HPVsh3BcXCC2/rsRJdkVmUA6/Ne3jPVZOADUG+AU4APB/xsemz0lvrQz8eR8P+maW2vcqa6
f4jQ9aSZfk6yxctzvp0itR/5ufrLhp56tkawsAng9JELxtceEw7uSP85fHcMiTx33J8LlvnQXjEO
GMKPKO3j85EPjB77jjeMLAz6NdCSGXCWGW/Fp0RzORAO234C94adQSvG3FNVDEXVz+HfAWHNIfvK
CjZD6h3xHiSedevizV83849b+lnhofLz4Y3SAlB5dsXJTbwP6xkETDW5oFeXKU+3ndyoLK4bNvYE
q4piT8xwHEimgbKtUS/+HuIHxXyRy8S6VurRVLSZeyMRBOSs0+ECI24lFSpD5nfUwj9GRSa86f13
NOaJmCS0ZAnYDct1ak719bcrEt4Mi+kYnIfatZAAgE+HSTFh4uLvaoa1MS2ou6MPJkVO1ynVBsJl
5HlkKZa8kQAoRX6EBZnGqitHL0e2zGfCnJKI8p8wi3S40IfgBbwyN5kjoDBQ0FuSfCWnq8Bjx7Hp
PlD+nQUQE0vQ7wEx+LzWigO6jeEP4CeEZUeK4RmPR88B3gJmz5QgHZLvRWe0h6YL8XPwkEDxyDea
vNpnyxfMIa0AXZmQj8c0QsRhlH1Mn3BOOtNN+QAjx/UrUtemvVH9xALA1zqucMuv0Y2IIB+F2LZr
ZvgResc/cbk7dIr9QgvqxJjBOwVGw9vpIImh/eLnFtVzGBLjxppCTAb6rsl7jvX0tOIWsXlGgZKB
xjA63EF0oGgYs/jQi9KqS8lIkCAwh7o1KUBGLvmx/Lp04G70PJ4pVpR4twl452n8xdiLQv1jtf3N
1v9RI5ApJQ/z/HFipgV8GVcbF8lg1tSKULPs2i1cCp8Fji3NMh7F2HFHsKyivQ6icyVLklTTZviI
ogi5QX9SJOqe9pWQceY8Tf5CP8UHxqUPQ2bcJ4FbjQnK/z61zJ/VVcEh/L9TC/VevwFwx3Vqup3n
WMYE0XQLNGYuEkZNRsY5oAyNmc+3TeeGhEFSmnjQozVusB73ompGk3mGE/w3mD9UzPzH1Q9ZgN8O
MbNMHU77NYcIpqDVxNcZoy0NOUiIhIKpWuRVJPQ13kpN74z4SIAIL+VAuGhQM6f9W3ZhZOHY7ViQ
IC5wU8z+RVRPW1N6M9ApvGFrcEN0aD+z5cTTupaE50z5Dm8LEBixoDH813NNJf81pfHb/fjDqU0v
0sftapw4kWfSrYD/gmMhHdulnR9A71WP1AJObLGFwL2rcmZaKd5mwR1IOJADMFt67pw/Rji1E1y7
FabRAB0ad1f7bJ4zUHiah1dSbzAcDW/MVCZCIjs3pYMoHpWT2/8T3Xw/zHYpfMzOVrGvk+VbpgN0
vcygnGj/WWbamuyUshKy6R3NhYzY/x62ePj/NiXzmWK6CMZYoM0y7/82KEbrc6GUWU0dFNv6tLut
D78ujdH3Cf67IJPLq6vcgbpfajWGWPib03dk31EnDSRIoQw1IfDtAo2OBdQqhVFfuK5IV1xXan+m
rYPYk4lU00gR9HLebxHT4AWhZHn6FwAZfQl3TCwFca9w4yEI+sU8bOlBfF7fJNJ/0mBeLsjgY3AG
N+Hg5izKFIoEbC3sHfCTr8TDMpXuA+yHAnQKLfx2SO65O9/14HUMOaeY5UoRx+l1kH+nLyHX5vip
A2kyw0TCmG1zJkyN8C8ee+4mVz5VPC93bcXDr3waNcd4QIFg+oIcBh7TkZoM2irwOTHCwo3ZxSyl
JXqE69aouXvP1XOT8rZlyEEj0OoGvu20L6U4AAyYQh9L3hkRVtCetWNaYtYCZRMeqO8DXiBtBXIz
VG9IQAAbcnVDFj/k8s04muWftOYXFnJwim9ZuXEpd6ZOMZ9+SaAj8rfJfU1obSMWk3xg74/y3ZYh
2aZzYyI7UktmzJ1FYwZPSohJZpW5AmG8TPP0JM+KwLEH26rD63dgSvo3VT2F0wCq0nuaMz0THqcI
nU3haUgEya73Pvd8OCjwjXmfLhTaFWsrFroNac5WhwHC/51rQUhfcfbSwfUT+B1C8OhUTLgSuj1u
YtbSYK0GWrUFr/tZgyp9LM9ZS5B81c0/dugIQVC85cz1uXf1xNuVjuniQkAr6U+xJHYA5qNH7xqm
d79BXiUk69K4XMcm3WvNxxny6P0bK5rbNJI4ghaab5KPo28GhEqKOLK0Ta/odp3wiDwJqRzeWB2n
FRetgOPH5wv4mR6xadKz7DxiqyEi5dtw1AKNMyICdgZxSL/S+7fnfAQmYi2CyXi55zN26BV3dw6D
X8itVyRAsLQL4inIpYnUThZDio7eGKbc5G7UnrQNkiaNJLBnzLN6asChnKJ3Pc+o8et6uvF0JfJL
lou0fPeoT/lr3JL25GRBlT/Fj2Wl6HXGy8yI/iZlyUgXSXMe6HJe23oD6Qe3nn4sPJnCC/fsOURK
jGB95lwofvC9HStC+jH5YGmDd99Sm1xtdiqnicU8VM9SwDQlLZz4aP+YrhFasRGGC7t2oU/Xt/fW
A7jG5wnBheAgw9/FlOC6kQ7Btk4aLinMpRFyzmDRY/ISos2kOFiu870z3Xee8k8GLmYYpCckAlUh
91hq0hVX1oL+oen2zA9RXjmRIggTKnih2ZjQSPfRru+aoyU2JkUtvGBkbETsLjNYXJ8fyJ4YOeuk
kbU38GGBWDVzVb+XarFIbZr7V90JH2Y/xNIzoMvG43qT/AY/cNOi5ysOmdZCbnv9uTIKo2/IBVgn
eTfuhkwNa14E+NwALrDH+HiAazNuLb6B3jm+fM/TC7FemcZd7EIAgG91Zi/4rD3k/EYcl9iRiNIY
X9pjwLO9Td162YDm3thz20a9HWRc6ptCef8aE9MGiJ6BGYHULTS2zgRnetUpda+v0HxYhv97AYZC
/28LMIrIICBpdPgKf1C/FovjvJC5ZnRUWO/eXNfgVzysu5bR6UxeoAWQ2eE4VzXZ9/GerAID2pyP
h+otAHVkHWPRhmClh4G/0NK1M7dEJghWMPDFoUEftIdVoywsb6CakbeJX/O1h61Lwrh9gEdW3ECK
KILd6bTKb9mRefEhudx0xpa0r5sTGdt21k05zLtBcPyeRDQ1kJlG8pPiGGeqM9ZMr8EaPboudYU9
MVBODamTxUEBgN2H2PJVk8kUKbWTxGrXGnQKfXtTv3axFFiWC3vtWVRiqLZ5mL5JCvpbvAIF5i83
5w8v8lhMJJf5dP6Ed0SXm/amRisZcibwVCgVxCdIMG94hvssq4V6SwdqLGTQIYk4wuI7so71HNIN
HO75wAAukNUBGXKP+dq6a+GBFl5TWKK9FneFtrIfMdoX+NE26UnT9xFf2+WBAKhpb0EgHWzQoyYs
bRVgAcoolh6SJzSye3JxfHr6gjXFQ3C1lEYqBMnqyUISbbnBdQErm4W1u69MCadF/OXfyVORw7Fg
Qmosok253OucTl5Sf5kPtCH710teQKWOnDfK1X8isvvxbLs+Zr3kjG2yt7DqqORUq4OhL8xefNt/
6vyVbnQKpWxII9LpMqDRWnIPcKeurClxEeJM0fJ8ubzmW9OP7Lpsgi3LygcRv3NaVpLTsmtdiqkA
Fzbgdh2fGQbI/oCyf51WWDo7oy+niri3BHbnj8uWS7//6+QcWVrH4Idj17uwzgbgWGdPf2dK1svJ
NK8+5l4ihqjrI1+QVOrdFbK8ecwxlrIi4T+Fq0hnsn4KWDLTTdc293TEaWT4Gd/SW5vcWaxkJp2W
qoKX1ZiXeIwWKeg3yqMTt9afEHxh6NwjytMr9bI3PzMQ9fN3pHXSxkr+hQ+xk+j2uXIucCLktRiz
wgR2EgMoIxIfnupkXFlldTfm+XJ+IJtt/x6IHPXzMxVjIdAtNfqpiowYUZni5/E5xZQWlYGWHXKv
hkTgIWAZmi/0iZrbfTUsX49j2udW0m8mxbHILGIWBWZaKbrmlXOPmnZnU0wcXJqG/ZubdQCwWZb6
mSPFg8RgYCC/Hj+xk2nPNJI79m1/crBLWkla+rJFKahix6SG6c7NLwOwTTPbX3U0uSyk/KYBTMvj
+cuqkJJw+GesTne+bCpZUIW58Ed+abLelrK7Ywk+z7zSOVanu1pxVr5J3ezQdSJL8rCvni7l2aqz
z1R443JXBLemSS/tyV62k0abXsmQ+ffV+a59PJX7gx8Pi3K1nVlWrrfXxc2avpLlxAGlLeSJanQl
3GBtSpX9rn9dVU+ZcuZwezrSXru9o4BmXk3fpI7V+89p4W6yr47PN9dCGc2+E1oJKEqUN7e4OJUp
MNS8cqwletlJ9TC40GdtVTsOO7f78pAM8r65GteGN4vq4ZFuo7V1hc++juqz6oCmP7TNJofSprXS
j321k9jfXA63hVylPxjVF1QLZdZ15MnOf5OmTf+jIY6QDestbbxRxUEs+A/jnk7s0II+Zwh9J3Rv
ryzPnTUFfJMKmehEBYVFlA6vlRnu9Pd1QEvMDS1A3/J3+yoyYvkKskcP61aBhkjj2qG2ASEGzqI9
cmd+c3k6jqvHfeWyqy+hDKFg2llUkJRe3mzRlU5Upud6/bGO1tultt9WD/1zoT25y7bWs2ahVFmX
szejeWVxu2lRJlxcllfZKp3a11lBivTyXGmcX/r7bKt4u2xO+5cu/KPDpnXZN87ULpCPnsKEvF13
Vp+XTCVxLp/y3RKtl7rZcv9M5+3ykQQTxSuz8scVGse5O3qioXbla/GEksx1X15Vdqn65NTMvl47
t8eP4W3hcn/CoOUa3XF9hYLbtLHcNNYvU2KuFUKClcxd5hnqH+BneXlqIWPEWDhXCA+fDs3kpfrQ
y9y2B0V4Q8MOzU6n7cHd+VzpbM/lSfXC328T9Edn/RVFxB9Pg+T5R6LarDw9L5+S+R4oSKJaZKx0
pk+5DfTlzc32iR5Q68o13RnMv5aVcTuxr/anjbsnBAfRxJzPOpuPC2Vs1QWo7BIxa/rxVTYv/UW5
UqgGMDU77Aza2f6sDPMy31P+rLPiZpM4LoO91gbtRDezorPX97KxTXfO0+oi29wuK4vnZDuXAIyd
fZRux3fvg8MHiPAMRc166sd/z/2AuPxj6qN+ippKjs7Cf9K+8gX6CRePVxJig/zbiYrORu9cn/VJ
vOzKtEwn+3RMVSY9BO2goM2pNn0dL6qpSptClePdclb+78NBdfXfTNFvx/PHgjxZFvan9JJpUsBc
k5xobzNlSE6pm1Nl9I6cBcN82D4ka8XvY3U5raHb0kQhc38sz6uMm/HD/FqlTGqdqmRvvxKZ+rlY
P3ZQD2NRKqcqMDD6O8hotTMB8rE6r9JaN9M9fa+XlfblboXiCnKEx+Mtffpob5hIQ9dl4oxqIxyc
fTl/uBk/bKgmLLKzAzkZtDxzjSXTxZFZatNd/siiXiZWPgOQVzN3JGaPZeT3ktf67JZKbEbqpVKb
l6fz9gJl0c4mXZs/sYa0M3eLei5T3r/tmuvq6Nsm6PvKbEf/LvpF1lERqBe+0t3OMVtun14M1n6M
ewjbrxvFAsYVsI+ykiT96FY3o2rmx4zeWOVTxzar1XbndKpPS5WnfP34ZTfM1hAF2iEd41qMqX2B
+sm/OFX/WsFbYijl0zlYjOiZcYt/A/nmmevqetkwpOB2Fxs7lF7G1fSpmhusytdstwhJ4tDGDrXS
HA3d4trU6Z3pdIpW4bCZn9RWj1zfdrZp3Do+3Ce7lEuhi7u5K13K1zcwou98/m369IMV+MdiXEcs
+C9j8N/yBjZe4+BxCGn79L/Hv92s1pvpOHl+HJfKozwSUOVCB2uEDtXuXKYZ4aFypix2zNJYHtZK
3dSP0l8oiv+QjA5rxW9H8McVXB33+8JyyhHk5hVicBp73mYrwGzJciZZzl2q6Jeix/hCX471pIK4
INS0v/X8/JdMOa1V0lyEZIEmbpkAef92F6fn0+pwzeyCT0A/kNWpOiWZke0mBnSSQbO5cqKQdF/O
9kvdI3QbRBhH1d2yQ1Q5rI1oNHK+1MePx2oJMutzoZOdVnfl+vIWndELWdbdfam+6iGFWqxOq9cq
2cxrJUs2EwHy9jhZhQqNCGH9QAkDA+QtjyopOA0A1m5XS2drRyq0KYAkWrlbphrcjww03u1jMl1G
WXH1mLs2k/PK7viwq36m7oDlJrvWcNSowWTCfoxJLu44n3SZKBBBZkSKi6w0darFsv0M95JOOeNp
I7X+y7DK/gP7prNJKp9FczyVI9r4M2ez3W5Ohxxa4I+z50N/eSpnBpf306TCGa7ap2fcdPwiOoeW
qeu/DFY/Lt3DjDaIpc7sLku6MPtwrh0ejveHx+wHCP64PL5L3Gzof/wwGdxNv66v/z0J6CD9D0Oc
S9IOBB19GMHJQvAZf7v/qP8ut+Mp2TOgC7RGaUxugHTBzLZ2SF8Bmv8sn38D0IapQHAU1XoCNE+8
9LDKQVpV2QeRItB8+CbwTO6PXWnhwM8QMJRjSkteeqMuB3839xgSDz3ylvxFqz4S7btmJNdfeC6m
E4JZIsNx75cbfZ3S9FcCj5555lVfWkAmkreEhCzSHn4xkbZ1q78s/JD0arK+0E10hLdI14OsCzwt
V6acOL0k3F6WH7jqBnri/mr4TAn9jL7F8COCEqV7JLiabpAEeQH6NzPh/6LxvEJCg/6UQS8sCBZZ
xA3enoUCKyPD8H3ZKiHtRVgJC3dVu75GZMowRcEG4w2cDSJj+G5ml7HvnIVcgGOXZYrYjSYTxH0w
Pk03GYcJby8fZDkcnjKxWLvD+iVxCL7lx/gB/YnepG098gys5tC4nMuW/EsqyNWm79MgPgI4EmpR
VceIBHohllkrWSr/goDJr4sTW4Uq5DkCslVARuhaHY1MYwHML2Bq7XmEtAFzeR0IFdE7kNIRby+/
48cNHffjyoRaLKi7cQMm8K7QmubfO2RXxEbFJ0Zg5ue2G/XnTP/qnxkEwAUUeTKi4PxYeexR0Z2Z
r0VQQqBCKEoMxMBdWsuQQJ0wndi18BTfNcqGHvkZ0xuyDoQuBIR9lkCtCF4BETSQLVeMmrjmZFot
PfnxbFndGrkxQuu5HYD49T5Ws663QNaiugEXeRIheaFHCVvMI+YzJFwlwJXYGYPf+L+Bc6FxrG0J
duNDmGpfOfZTvc2DNQnLIGEjiHlhZIuNip4oW7Bq/rd1iIm6/3UbsQ40o6UfYjqXRoTvf9fI2WGX
P62GxxNu4wUy+ql9/FRdQ3ai2KDILjHWwFkkqBwRw117+JUEEp1bglkbd5NHohuRXL8i5wU8K1Nh
9tkMB6Es5dCkhmcCY0123JIi/STk3wTAwE/9CfP3uIPtFABhikEPVAJcooaA+H68/olnGCo/ix2X
5GD9jJ8atfck+b3pIlyxuEYw8Rwwe3H7+JAO5RASYve3gyoCjxAST3p9pxS3VKjskkJLSazM+xvz
M97fbPlFxOwc+LnSYyXUFgBA1u8zxHmsyk+8XajfZhvMoEUXN5eRSFsAZtW1PX5P9CzrgWxaN4sr
ZeP6GqF2zaAUOmIUUAjhDKFwORkOBWwfMFakj1MZwJDYH8pUBQzffe6lz9eyPQfM32CFf8Ga/3eM
/FHmWDxsf44RDXgeGEmagsntg/64NKxlqixlIfucqiZryoqsnEkPpScntJcZto1ZNTmHlr2LD7E8
Bny2O69N6jBkKPj70DxGRt6mOXlxnUiCmAAJAL79BSzJGaf/c+TnU3QUtCVl2vd/WxfHMzqqTI+H
06NrwvUzv6hFJRZpbPAG6+SVSIlpKGMOEYGwtvTaYotKLll+ph9Fsgtk5iSISIy28JhCPaCpn7kY
1z9Xv/+et6nQY+WfR4+QrOn3Er1f/vfo57Nr7pqdcfRSLWSfmhSfmFF3uaI0ckvKfZIAInYxl5vm
T+khVWLJN28e6WfJ9uFbBqXLjx909Xf9jxC0yWxy46SzFTdhhQMvVMgoil9I11f+woq/dO1wt7+B
g3djlQXcs5r6WNDGuxuo1WojRK5V1JagvTkrkGuPvCytuUsBybM358rhgIn9hTbLO2QO4pjyuZiq
XiPKdG1sqpnGZrBldG1ItZq7LH7m2tlBMmxV3TC3KecxmgXN9xUlKsnmQA9Sq6BR+b/yAmuITWuI
W/R1altq51/xPiq1NGUQ/o1EXMj/S5qAeZVPl2g5laVXaAihfxuBu9XpPLyOQ5pA1QMNqOQADH7T
u6pbpscy+9b2ykI9Qh7Ih0ogbfT2UwfI/I81QHoz+DUUbmglTCjsU1WZONOgQ7T/DGmGIvqqc/yf
JCY6siGi/2OeLvIZcmTxcOXm1EVJoJAqCetBGN2xEDkUu1MVmU9olEu0cnB6IE/kgvQm6Tb5HHEk
KbkZPUlKngKnYvMtQ6EYFHWQUQk7uECZXHZ1yHAxsw2czmkr8xnpzIrlODKtSdL3TAfw3kKqWLDi
b30ueRJxHwhA3umpIsE4gaQhqSQINcmP4EftyikRdnzRLwF4B82eOEPkUXtG6miaKfgl/+ngdydc
DQ468ykBF/VmS1LyCq3i800XKH8Knw/Dz4oSKnLn7A8VonENbdh6jrMKgq9jLI16n34aAgc9DPhz
2z0FBSFPlK1L8PVI1JHyb9Vo85zC+NYL6N/KjS7D3mLtTlS48riZrQrD+jX1i/ROU3VLZ2DKYKQ5
B/etaK0H7+Wd9dn5+IdE8VHTum3lST0dS9Wu8I1R13QvuP6WrrldRVrdkJcMHxjvLyhaxgoit6k7
TJbBqGHSv0KnYuXAL/YtXxshA0pp3feMSx2PNBiZX9q1v0R1t93NM8fmgXKFGXEcVJAgLY4rsz44
EnrAGa68Vy3dPnFwai0xOql3Dh/myz3PI97YKMI0hyrKTpVtTUCakb+b5AY5XjKfIw7LK5PZ1RQE
81zdZDwlAx2PO1xkNVgZBblPzj7aXcjFtH4M+3KoyIVGmJehEMfnCCkoowsHu2N7hL2GnuO3HbRe
Ip/Fh0bZXfuaYqRSjmAeBVJVlJ2iaI/XPXYHvFNMphJbjPKqcdZ4FF5xd6AeqxsvXir5OxcAzhUH
jKnrlz02SUxMYUhRN8O3KLjsFM7zSSeYRCvNg3k0N+tlUXvMZSSSkCj/jyrCHliQcvUwEFqFk8n4
cy9sXx6VtsU/PXKOYkpRpfHYirSnM1o+l1WLGqFxi/4p5kfHrTPuqR+Yc+5aJsVaLVM0XR0NlDKv
kQjmu1w7LApbiozz0kEdYxVSsJpISOjXajmxa/iq4cw0R2wZ5bAuH5x3z8iKZTHMHobbVh2Ova3K
I0VUiG3JHWqEh08SH2AspIg7tePDGXGqBvr4qQmXE64DDaHrUw657AYzk560z4ZPLgCRrEBh9avv
WzcYXTpFcRL1Io6e8QDO3pOOXnwkKPlcgUyvyCrpDFqufn5NkAaR8GAdhkkp3chd+K276V+mwAJ3
dwrHw2yW4oDG3vwQbeO6EJrn8EjlBeiaHToL8FgYxOHvBFpwRun6qXFHOjv5Pu6OYT2vKUCYaeXW
cIljTU6CMzJKz8OAi+dlTsysmEc++TDaIV/H8YdlkE/vXy+NVMuSf397VY6cmY99piz5Ai/Y24hY
7ZYP+VXy6jhcMIW53ECnKQYWEEJXFzlw8gfJRupG8v8GrT/pKTEtP4O96N0KZJE3wh/+SjYWF+6m
N1Y+RQlSjVu3NoBD7IxeUtx8No4H6TBgML6ZbnYsu4NsLyy6fPgT6Hs78NsOGI/RWl9O6cHbTx2y
Fbv8jlty2ZZEGf/ioD6B5Xzh57HytgXBFgzH4esX/LhXQspL5mb76Ux1N67gRYSP07gPjNqY8HZ/
bp3heuNG/eAYf+PSKKCZNSCkCzuPxB63eWACuY18TyClxEngXETuzaWxY0feOhkNKgLEOyCtZz5Q
nkLyDEmJoN/o+TqI9WeUR9HbYYw8JvvcSb+46Iy85twk4CS8HAe3TJY3LwBzyt0ew468MW4qxp3M
swNsY48g/p9srKvuQ30dJFi8IW7WoZGjrRVnzx9NGALedzceZ/Yv8W+MV+R4YuQelV6Ua+nizjrF
FkIdhxYnkkzHj3LRj2HZHN+yfrRZeLJItYdEe+ImqjeqbZ5AThAh+XsXaG1oNMzaeLagsnd3cylj
jSJRtfCAH/GgeS7eabOxmoxb1j0/runUiEs8XXZxnVwP+JVlMypYuNLk0SxMPOD5/J+19VNDUEd1
84rtCeScYnvbKg3UftxTAaw/4Bqqj9AbsvKOb1V2ON5Yu3QuAi1J4jEITH4diJRU9LOsejIrW5Vz
+DrMqrkXGHtISUzeAoXPMH0IldM6p1jhZAkKQT1lq1m04vaB/LnuUO7STP8whJcSCuuiqqZYgWom
ylCJI8jSY4U2puFgMHnzrV/AcmHo5DPBawujRSOpIRSMhDEzovDi1LGGwZ9JndqFIC2GjhcP5cIS
r35iAr1uUUULbknRW5qoTn02KUcZNGUlMqTaK35vULKdw2o913aPp64Fcpa1JhpqUI+baehIocYF
7bxEY3IrXWnTpUU1dCbakQltWYJCxTrSx7m7WcuKdhqrthUZXj4rKK0otZBXCtggd5eAVHuivEXh
6VmreINA77fYmsGTMkcITYMpGWYjJoP0n/H1iN26Y5hTN1HSOtPYhkDLiOoM/1X4TGRDzmSs+kq9
ITP3FCIuQi1hPfEvSaKFxv5bOCPCZuJZy/flpqJKcCwSlE+1b+x7tBdsbhur+u7m0lrWOATC/Swa
36SoRxQxoQnHfiddOboWEQmOGPiJtEQ2paQkYj9eVdqq9ARvkgI2Qz8+yxH/qkoSghS58XM0620f
IatazTSsA951zvdDRdNBjpS3os4JxTI/KfspW00+pFtjmE3p1vQlTegZ9y846NbXtVt11RPP9DKF
HeWhWYyQahwphHIj1tVm3gQHY6XdoT7/VgVdlEeirwduUQOkK7BTyZ9+p9CzkEroMxKyPMXS0x5s
VTAqgqDGwcf2auDWxJgi59e9jFoFbo6QVahk4WT97Xbj9r08Emr969g+38kxNZYuvfuOt9pLdEWh
2z1RfoFq5O8X3nPyu3GPqAl6KBKA3cWvAzSc5jq+ekF81XdFdSWQeeW8p+7K148gb56qAFC2WniS
lXu9n77kW3MCcvTj9pXE8/mu9LRspjNgvpuB3zbAR4kZDq1sXtL7t7vX892+XXjyLu1es49fk4rq
OdqNUWNJOb+UW22JyoPakmGd2meaQAYeW7GL+kkfmlsgxnUK94GnBUtLAvPkKX0rlTiUzE16+Vap
n8U45W+3nfz/5xhnb0v9yDdOUxEOTwuY8X7Sg/9Y6iu1asllkY3A9Ap1lUXqPSI0lGkme7KuiCaI
mrDGupFxzRU9lRZ3fNU9i75TclG2hkoOrCzccWP0AhwAv1RH2CBO3VE4JlVDNKwztTb4g0/5N+sv
Aky7DU0uYrWAwaCuzeRZx9g10bWgeDekyEh1H/FwqWxS/4MR6FthekRVQtlrJ4rGQVNAX3O4bDLU
OHNMhRMp8ey0cVpKBvS2eR+49U16/sp9l8Zd6if6ctlksylFMaPRIGuAF2sCXRuSIS1xoctZ0giN
RaoZzLqwKFRPljL6UKFr29wX+NOde9OnzNxtc/xxgB0QX1dTfpUgtaj4h2CxG3PDbhqdjB8S7CGm
89strrll0tTdvoq5cT2aofZF2qUzodjHQoPci/mWoNEWdEOUKcq8/ET9IFhKcdccosyO8TWjsGMI
R0NlziFYDijkWkaL1SOeREPVyobvUGcQOILuX5bdiC1YKiD/LRWq0kwNqB9qreSimmyuEZ60zscF
ym1o1J3xGv1oYXwmtK0eiKA4eRBm/vI71eB+N9Lf2xaYbZi0tHlrFN7iRI0mD1jbq4pmRk0XZ4nI
NWFcRTQjw3gjVXsraB9F6abou1gNRfbpY3jm+nlVLXtylByB7i2WsqJ/Xt8+WCNsJbSURLhDJKhS
TXKktRLXdwpSrMLU4Z7UFS6FFfIQVp6HII2haMX6FoJgg02DcqPxGBAf67hnIDvBSTPUNODK1+5K
cHuRliivy67cKtwvqheilXGjswWzsg5GXyeeo9GrKEXsMqM3JiKz6puomHDOp0b+ywGAqCAQpwU3
O/q4cjlGFNMXOD/P3Pvs0qvRc62IVsjRVax+LT8c4Y7sy6sXyTqF469BqxBzGOPN+Uv+8RLG7iUD
9hmnR5FNBDopwzhWOMTaCqeOr/j78jr+cPS7rllD4bMsYqubqqtl4Ympzeq5+UTXpq+IHQaySkGw
iTpzf5PHZR9iy+R2cgsHjAumXpZSJVTOxl4fmn9NPBLPb5jzgeqt43vKItoKA5TaliLuHh2lUjSV
FgHnj5i5DFCTbKbvTLMpZxD8GUBYBjeAsIJ0SZyluKiZeBRrnz57IV35rfq1ioRD/Sy96e3YKsL/
fZgMdJmMQK/PrVz3Cni9849ea6+UWSIr+K5U88mKzVSPD6nqmZqoIx47wJbZXCGUQmg4JEriaBPI
coBkPvd0JgoohTBKVmRJaZ81pds2WVL8aNInJlB7IcAsIAcB2hDcCChPP03wp0gD3wrwDnpp7DEi
mzEAcF8Kvpt6sFmUg1EnXIkl0dAYutjPImaJIrnaRcKBfxEoQltAaZwoT6hEocVS6mv4yhkjbPEO
NUIfWBw4yF4WfXEvkkIAlwQi23Glw+A2IZPjdkcjnH71Az5cCPw9/OHQR9wDGN/k1xVRyt3j6lbK
vZWpFtbqAvt7CLU3zZ02HfDLNd6+W3UVlGWCiw3Dd1yJdtTbOus6gGMKQPsUXEIGtStSTkWRkJBV
idAFWKvjOTIfsduyo9UjUJzx8h7ZzaOm094Yxt+5+hnqQgr2JqIqvuWUHjamt9lvf8c85Bl5o8P9
+SHKiRn8ecPXFDCUGEUbLi8XMyizx0OImUgvsBn5sxpHvWt5ikABSwYVEprDa2eGbgKD0a/P0NoL
suu8iGAl9vRDLfDUh99YNWBRsiB7avsgInjkBsKv8r7hsbBiONT1AYdLEpZ5Lo1JEe2AbqWXCSnY
UiUqPzshTGGyuGISKOHnm8NmXD1Ccdwg5vudYidcNsv9XfvZts1R1OamGevhM5+CHmCBn81fonwk
PuLAhSRPTVj+NR6c76GPRMCA918iIkpRvfRLsAWtz1DYbqZlUT8i+ZNmfZsiiEUQ9Wok5fAptdd9
y+6uqLkqt5R4+1kzaE7Xw+MseyRdYVCUOORIAlDNXimVSSs7sE7aog9VguDtVXMMo2nQe8Kxviej
F8amlQvHvp9h790iZSI+yxPYlQhsbGqk9liMtbROsfLEiodxc8Up5UjZFn9qC80bF5RW0SXiW1Zb
6Bcr3RKHcXAMBsokm6By6+ZAo+KjGVFZAcRxlIIQJRrSpQJxgkU67j/eLO2e1tFH/I2rnq3uIW7X
0Pw2ue0jvullis9NZOb4qoefRqv8WpuiIUsf9T7eCfFqqZHlwNwvt1bRbh2ZuCFt8AxPXkcjDo9c
Y/puTZwDxY3eZtFkkMKhp+HtsVDOhyWmGny/FvkbsXMMjBM2mfMEOE9z5Awl5bSs94HjCO2Sajx6
Ib9fSmw6nnFM/3lVRwQ5ckzOoVhzSrwMITNbQrHGK8rqhfLUpVn6IdYJIPghVR9abuN0syIN6cly
Z8eoUWSrxvP7WixZiOG2Hp2lCXQp54rFck49La4OR+rM8bb+8pxOn6hvGSf5E68QhLV4e13uVmgz
W1pI6P2tTkUyXGX9NDOfbnWBVr833kJRBS3dpwE8wwOuLFfDr3Pb7nzJA43UHQTCtoyUuKRqN/1+
pr1QVoyLF5ZRbpILsQ81+jXTeVZrZhseZPQorRovUUUOwhvqIKyeixinKAoxAxhquofMSVhnLvfC
0yB3YKw2zzi0wQr3/BLME76kcBqkERzyAPeDmkGCmRKfjZ2Y/Ig8BRHlCQyvNdMTuS08YR2EGBM7
fnchovW0Jy3qBGIrLrEHr29MAF8bY+L2GA0YDxyICwmQcaIJeKEcHNiE49dnDq9rqPvEs3g3LSzy
YvSqrUQrLgQYNE3DboTVjcIc1rkn6EIhSIz1UJrcGCqob+diOqYe+YitpplDqEtWGyARlVcMXYVK
nNxpTEquYpcEaqA5PDQM2K2HqksX4pEY+AQLbYDtGBu/aH3Tj/4tZOL3JmAKnpjj0FNT9YsTY3bt
BozCGHpoK7yUnvfh09/Lby6iE3URJO5ECXTJFhTkOn5iJwcuB0a1hPsk/CKTSpqmmACRHePJKaOF
4D5h0HSzjK0WX34Wp5TFR2PhcVkm6/hzsMp0sSeagnf6hub8V92aKXuPEj8U+Rqe2jPC8m/XKteo
7K3rOus8N11ujUOfyj83ovBLqs0cJ/Qf1scv2Ve9ZIGA3cB1YdRSKFuHBv/4B5cZeWXvODhEiB8D
+Mh9tbkeK2a4ETEEtnHe4XUE2qTMns6vdcsOTU8nx8XSDPjc8eSUjhPX+agZ8QL/MhjnC1QXvxyd
XgE0lF85FGPlXF83HrBrRkOXUStPfXC8HvTMS7MhmDKgi9KSLGcv0CWvQB826qFw6L0uYKSc4PyF
ENnGgEGe+qMIJWUH748OVD2+9mX44fmnWwA9jIkoe7Pipht6ziDxaag1aMMmv9mB+ifJJo0zCDTV
mp4DarqypviEqEgM6/SkJ8bxs6/o6gCBUO0WxfrDBGQ0U5ZOQf/022UEFtWQlwROWJ3fhB282d70
uDRFpMhpHyEoB5KgbxgKzGKHq9e10JBSh0o2xpN78Vl4SzXodf6+yVTWzcS2MqZXBwzkforOMefO
8WVc3c8quY/Dqba4y1ZW8pIJ9J6nlUMTQYn69ftAM8LPVam+uLkky9eE4jyHPbTMyXtisLg/bCqb
5wPRs8484vz17YLGSrJfMrBfrG1V0tIaPEOLUBZfnVWowVyUE/cwnldfHM2sR7FBZljJFcpZ4rpF
6woANEGNk+a6ffJreMv76vlUvqbKJfhOhbvRrkL1WuqBTEnNEjHzapeGqcfIvCBF8UiBMYxYUzGC
PnJjUa7CjqvPvwIv2JbfdahsV0JhGhWYiToJV7tdkne5N9GWCvW9UcPM/AF8C3JAyy4XoEYygwS7
sYnCViZ+RNHJdy3K1q/ZgEsl3ZD36KZaybe8FWZ5mlmZhDXFQPrXPLH5KcGuPHSMtJH13b5bgDeh
WIcnowKWaV4kuL7N37hy2Ip22LOMWahM4CpJnmUDQclyZr+nqIfNOQeqXUTCgxGWB0TypEdtLel0
pH3N6xk0uSqdaBimnqrHbN7Y9/K1yYfKXHkS3mQHCbeMAQz73K9p+rB/c9meRJHTcWGTXWO6x1gt
MBobjog4JtK098xRQ2nsZlx4rSulaqvXCSwqL4BXZ94tUaNthsrtmbLmVU7OhNve/NldomPa1ywd
bUtRhqcpKWImD9zD4h1Ng6nuXvUFJ7IEIdObQoGQQOUOwyCsW4+iUwK0TvbWMA0l+84o6MFm7mcA
nM7ZSVtRGyPDRc+AL8aBiEi4DR9BdhEIbdbKfgpB6REPcQpxmNE6/daHPD8byPlWyHw82gco9hGi
V0RbPt+Upjvo8+D3z1F8z2K6oxF19RKSyAEQuqAa5IBV0e5I9QrjGuid7JoV7VSPsX5El1kEwTlc
87PVPIvTBPDExSLWJ2vnXSyKn9aT6sB5mHHp0Ia7MOVvfC0H6TAbFuYCr57bKEIBXBMRl2rF2xlX
hBbwmtl8iytpOCyuRVOSXoEjNu40geDxg+Szemq+7AvqLhZoj92tv83ukI8hdhb70XIaaCOXnyX2
8xElz1cYazFGcKT742OSUZSuJWvaGIeiklbDRkp6Pc/OpCIZoVBoGVzOIbSicDxjPT2f9tsx4hUe
lkSbod4+EonkezgBVd7LMD5Pz1epMQwjekinv7On6nzBroYNdsJe7cIcRfrkRrkJP2tUnAMTK7aP
QBQemhhhBEgETgQrQvttefKXyqUS7VUgTDm6eVXSRPxBqQCjoFVzjE+hdMjAkMGotpRp7DPJa1/J
owTkM1/b18mB+wVSxgN3I6tEawDr5T31GYEVO/UxrfiSpivmxrUEgt/O6HFLSR4z2W7WaWiyWtMY
08HYlvC+U9LvaVjECG0AFxu/STkTM5RrE2Ee6P6wiUQOj13wfsQMD4T3KtQcH6JcYx7yM1etuia+
X4ACrOy5U40QvUyjxI1IlGQhOUCikyt6/Qnke1aqjZ/a8ZLEC0ayN6aHuYqSbaSPaQD5HTPIraOQ
laeslveuRhIA+0qmwAWA6ozWoTyvJEjOIz6gnIariOsIRcmBICKzA8G63v8j7LyW20iabvtEiAAa
tm/hDQFSFCmaG4RIkfDe4+nPWlXS+ebXKEaBEEXCNLq7qrIyd+7cGaIDJNHmfXjJfQXpMiiNpC+y
lFXPUGNuTIygMqa30O+LNyh9T98z78qyHW8u33IkbpnGzGx0HfnpZE6f2WcAmxUNXwyOtGR0rgux
eCtFgP17zwQkqf5panrYgsjlR5U4chTiP6cIY93N0ZbRbxHPKQMrT3o7enBe+pmnA1/kl5ZVZ60w
obHeJEs41QAqM5Od1X5WPEiRCpfQJPzuqXhCgeBX4rO77w5QWBJggDgGncqnu4G9Av0XBy59FyF0
AQEXuvzAqsOWxKQCs3Y3cpM1he9cHg2ObBcexoV8Yn4IDtGXrzdtaj1E5GLqxShIr17dGs2PXpQh
6Q5J4BizE5mjXRRxkhXYjACaRs5XtZL6toajuqh2iDHGpATEP9Q/0j4rGh0BDDM7dzNgJAPfLGlB
CH2Yy1wrefCIhYdgEB9MlMrLN7dq+BNd+jVNCockizyIuVkKi+cpxlNkVktuEBETIHucWt3IiD/q
9h4om23EHtY682gbUGMWsEd/RhwyxSTv29MnQxBpvu4Noi2Z7wRPX1coQAkdmp8zn+d5qSwnHLFL
AbLMdrofsavh7C6aY7t/EZfaMI7STP5DXu2ExuGFJZCZVqFKKQoDG6rUGD3htMVOnke4N7JKoqNk
ec+JpnGkaNSRJtxOObsKyNSKTe7YXr55Ofyt5/0lx2tXrlYPWRwxiEa4pW0ZLFCbZ260Ws5PFNK1
jiAV8iAMOJQ68WGFiUqGRZD4BCg1eTamcz/KcKkGzeyljCwq0EwYJbziOB8/3SLdKC9shjr6vhtx
I4Yq3pUQJXbGKG3jA6B7KbYFZ4I7Eh+ABifuj2bgRJUXFIs5bLHph4SyMT/lZPgkpQyZl+krlU4B
MbJwxuEchlY7+3A/HEX3XDMUziH7gqXgbpQUkdHmzcL4Zhq9L3ngJ6NC2d5u9iJalWcV2g0SvEcq
sSvSJRyEZMSnpAmvL6JgdvcGHJwCf55AMo0vjObGg4gSEFlyeI4i+GKcO8FTsqhq1zo8LhrnN8O1
KLIuHGOzEQM/Y2Pvnd05yw1zOUZDxkIRe/XC4r11KdJ1OrxqBjZeW+lhsSfVWr6iN2LTgYhnKwGJ
LpSqOdiZ/YN+H/FHWx9C4IGbhlgJGUyisDh9lBu8or0zap9paUsHD5p3AmiI9/Nb4OD0KYFVw9Ak
nT0/97epgQ0GTHIr3W6h1VidFxU9Yy46m61ZliGfjycm9RxMM8MQ+XzSvqRoLZ+NDiyrWzXwqfsp
jCo3hfWz/8ct/BelPZLQ9MB1gUffN5+XLh6u/oGutyYxauf5O7tc/VKTO+z2aL4FzwcfHBcIG4r9
1Ctyj/bJwJJmt3XH1Uj7KOrb2wuUHXhrGR1B244kr7yl3cfsZ59OblsLrpKxnD1wzj2kH3tWePDG
Hm/q7T7A7ckPR8LT7pHd3D9sJ+H/3k1/7vqW3hXJNin9TE/VhslPc09jNHzIeVrcFEv8BJPEWjTN
rj9BBnTXWNOCDWYTMZJBTcY14BaAoXgo1OcsFCXW+Y0KNPR6o4U3ho4H0s77m4yfCRPeEgnj5nMR
7V7Xt9CQG8jsxhXlw2YbQEWehAi20AV/ullMB2Nqmy7NBATIeR4tpyZ3hHvLRHo7v5nVoMJ+8UFY
gTPqLqoMlUHNsbmBiDZHHD2OklumuVTHyH0V3yrMD90836dnBTeTsFNKl26JrqIkc5I2hN6LoGG+
bFpuooQ2ITzP+TAwzz0skVbXjTbZk8dnzXI25nTGP0rdbEOu2wVid4mSH2eh3t+R49PJmeMoWbVd
kraJ+ep8fXPPpsyFCALgRLAas8R5HIiF4sd1Kf0wE48vU48RT9t56UeczqPvsb5A4rnOUXzFSb77
dM56Rdtb5xCoBXZQ80GONhgrR1DDJTqi2Th/CQOuBXLGJF/d8stYE+Wairztf49TMzOvX5rA6u7q
M5DlGBhVCOnM1tq2IablxIYR0mIvSNDdSRIS52bt3E7UROavT81thPRiwZuTIhcwVa1nRKQt76IX
EBOX38D6sIruLEj72OfCDvRyxjTOldvDsVoCDbTDrN1QVYgc3yvbnLbW3/1Kk9Cl50yLNLQTL05C
sX1BRF78cqCH9J6GtiYxbHtvR41FZ/IAvW6BY7P+5leW0fg1/5QgdsG1keil5ep4ECd7nPDeNL2n
uF683yYvZp31t+FX/SLzm4Z3locyCs9AdLdClZp4iRaSXnzIPtOdkOpW+kqz28aenAB62dwGKguf
L3fvGxyf9FwtsHyB+V6HaAja6/knnwUUWig1LnP3Qh5BHHDxcQTdcxPRX9LbgtnWBpUT+Wsn4HxC
tbKdNBYGqOM3aR8gZ/1lO/0uvexo0/tFytIv9qWhlfs2jdTRO5MyIGwtQd+ardhslXdivOAeah6E
a82fk9u701BF7wXdWzA241opM5jKcJ67fh4bt7+VGDFqp8/Hm4zFHg9WqKTzmsHS7Fulr8lPWufn
IHbGyqGq48EIl15xdUqe2+d7bxyyoB25XUz5bpHbH1I8xc8FdErnpUkM04QyCPjrVB9/H5OvsWHQ
9pvzKNQaju83YWZsOvovukg7pkbp1txlzF9GfpqEuVh4VvzpJ4Mw0FKRoZWGprsKolmfAzhTS83u
LE5Beb8+rPCATAz/x8MEatFp9Zk59aj27q78kGy27+n3pQO1MxXQQyJAQLQE5c0ph9woU/h0k8Kq
OA6W9roIU1voxSk+e5neF2nWkKA+wuJhgbAKThBiSS20d7crgL8892RV3w/yfLiC9+lHK6iyJXQ4
sUWyDW+30JAuPYvc8GbpkNtNcFRh1AL60gsaptIC9kwRMS7ubR4aUuzDsqHlcUIWDaEbdIl3kG8t
zNfBoycr6/0KxdG5WaBwmnmHu+WKsch8ek/r6Ie0Nb93QSfNJWXoaq2aDFDPS8/LIcOdBYyFgiLL
9lAvkR3U+xrzRn2rGPLY0cBJG9ko7mA+ithBvzZ50NvaEH+5tdBM6g3BbCJIt3rB7+gD6ug5+G6J
eoG57rHhfMFz5IZqDw+dPWqBSy593sg9miczS71+jdWB01k1q6p7q0Af6eW5aq1glnvoT2TiuY9b
utXHho3JU7ZnNOEHViDV6MVn2yqnT7tbspH+nDaS3rQ77SLy4jjs+/v+lFZLdq8WO9v31y17Fdsl
MaHpMNFJP6BqZ/Ri/MWnDFn4SS9iKWbZnsGLX4tmOxr0KWO05EOT20uPkMZf4JD1JUHzwcd1f8zH
PESogexPz7XsvlqpTOqTTG2+eVwiZ1WonkjlrW6WpdpkXZ8skUZaQAabfcsUBqfDYP2BqM2m8WXc
3R7qfPhz3J2PPpcf6bTHl86/HHHrxoh3oVaw6A8BqKf1zLEhtDBH2Xv9uPzI1LNPddgBhzqyIPMv
2UyP2XnJ9EaV6vjUny2rWbBj1ItQmZnUZ7Pa+NTeICaq2PW737iBb1ypTpozerZfcm/jxrI2L9b3
SW+16G8L1e3jhSKidpKt8q59qda+VCfDh+3ijW/ZntqTOhc22zTGHP12seiPZz2ucU1lK20s2TMp
Wlp3M3eT2/nHqHnipL4UK9+Wx3buLpn1N8t2pXZEr/tusm6Md4va5PjjUB2dbxZPpQYSUQSKqn8W
EE4VYsF5DjnpzE0GAUf9G5VB8wiZ8RKCa/lOYQCxfYB8SajPydycECTi18yNPFEblSAnykf8qM8F
9mgvd2c5zy/hUrjxAyKvgV81biE7x2JF6/UuRZhjhcNuzcMF7unkSdeKCC0cCs6p7n16Yw1Ojg/6
N6kCOK/0F+BoUFLNA9hyubIzTfLk6ZhOWHGdFYTNEFpR0i5QWEPwgF4sNTJy8D005/3g25NL3av3
oriEnsVCfsjnrEs6TGuncvVCz4ss37LhYhWNpU8BtFge5CG4UQqzcvUYIpISNzzn8co/6Lz7tukV
7r0BZv9LJll4W+7OggE0bjkZipHEtn7Ma2W4G36npQO0XAtDwwnt2nyZ14+kl5/Q2nFzy47SuB/v
auYGasFN/o5THwyztXO54Rfxll27MqAjUQ9baUb9wJeb755yevyjiYP8LaupRNDoKp7yZ/luCrx2
6JmGn/fHLJRbc/JpEIM/vaHyxKvt8h19IHokqcp3EY2z2dX0A/1Sj+KBh+hAD6ijP/T4yFLsDp3d
VQjWLXEQyrCNAxXPTHJUpXgDYB7vHsiQ2ACv8Ist1annAudQb4VbxIF/NpuYBp2Wcd+nvKu/qsl2
7Rz6ftR97Rgsr7LM2Hhjfw0rI4XsHbMpg3iwE4k3g5Y4WfKd84v3OgaWF6br8cWVEivZbM3iuzLN
0VN4z8OFT67I3cCKTpm4W17wUFR6EYaOnv5Wo50PLYz/VWZfUv2qlBbQVfxNJGC7SSvzVfF0QgJL
PFka9/LmQBkzeF4sf5S/Zxor4tTioLG2qfK4IQw2GSW0uEfb2UjeAKTYzIHDmxcyrSWy/asyStA6
wr0RTyXwsSrRQyTElDuCLPlNehv+k7I95VARjzYUuYATG5hYlSlyKZZpeuCwq4Ib3FxovrC/PeBm
2iRPVKhIZYp4ihwrY85TM1CQ9Hj1htk6gYxwwsK26+brFmzwIU2BJjS6qkPS6bMPSd6jLv29QDR0
Rv24GFLEZ4wyRJtCHl9aGGQjIKi0WM0CXJa+xl0dB5oUj2BnJFuIWaCIasgsbbhAZLm79xYa020J
uYza9DCtW8oCw5p0kyIM/i28GmDy3LsxV0hpMn6Bix8zD5Z5xsDS2M4mlKPuHi6uLcz0JjybIh0S
AZ5M+uQonjA9pbuBx032SUfVyDt9VPBDaK5A/imPK3ExBgJbA6Z/Xg4yLcmyUaM4/1kGqjPIKQbH
A3QQP/Z4b8+REqzYQnPazobf7FerK/GrUunQZqUCwe8pr1nhqMRyI1NvOZzFVf2IV4GbMqpdqNV0
iQaVIeg3gPNOTyeaOQ8v2sI9CxdFLbXj5dBAwm8aN3QJ5h8C/AescxGj/d/aFYV/i5Qqe/C/NfWb
5Ey2ONrPMmskZ4z3la0mN++wXZtg5eIBgOfUzznKklrPRD4SFp2gOGpMo18a0Obz0tZsWJW4jHeM
y4uSCKSv/z7h9I8KWv844d/0T1BV257GJ04Ypm13+CqY5W0UF/BhYO8UixZAGEMUKyHAl5s7BuzY
ECyJ3RRRaz63l3WEbrjwn4nxVua9VHNSb+5VbIrvNIATzmFdsPgCk0TqCXF8DMRVz6ggfhai4ys5
R1tGVlIIEVfk0QoEAMhYdtkY2PP/+26E9sX/MolIySXlUiHJ5Sq/t/5IJpvLObs/YYyPGBdZ+1lE
LcFOyHvFS+sePseLWgE1NGwdkd1OTDJ2IwDk8B6Ex1vubRbAopB8/yZg5mATunYLgM4GNaevCTGJ
ZPETS0jsInJCpRyDIYT2THrJW9zrBMdXt5p2k3jiAc9/XYJE/1Xf+9/y3kzgf9yB33rPFYal9WJW
RHvFFJQs8O3d9ivQDWPjqnd559CCmdHPfPuXuZj7s5zbP77ck/uHaMg4M1vmMwlfLl1g+7xlItow
xGknTiZBgTpn9gBFm+KKF+VyokYlcd9nHXr+wS1z+Ji2R998xS2H7tyvgYZAJlLcFMVp1l8QfB9h
66Va+U8UUkQ+bkShNugj5a/si89O3y78L5EgAhlCBSXgfiEOGAntUr6abkmNL98MllXTmp1qxMq8
wSWSkE06f4l5pDPAVqEuEiOD3AG3cVhUgDaeUmt8S0cqrWRwqWispQNjcxzaYunI4UD+0BuJnsmw
ccL7OjFTDMT8sIQn0xqfqsbqTPz3csmV/qgz9L8B+12pp7BYjdLpjPUSyozzDe8+jjhOuJoAjlIs
9R53ju/aZcNWd3TNCwVcT7BZkPhG5hvQn3KZ9prwVgpB/kl2+aYFik16yIaC1uW6iMw0ux4lKP3i
lG9o6E4QdRuleiy2wej0RcAlzkthMj1QoSVyrCehmoJJvKh7dwNhm3tq3zNvnDwx41kjWLqegS6s
WK4y/E1HyZ3WoYhtRiCu0XPGPdFl4aPAEjF9dcVk+5lNZwvo5+v2qC2A6AD+gWjE7NkKRXnV5HUq
/2bK6Mr5Jw2of4zNb10Ujqd5+bIYblCNZxiigIVeXYJ13n3qULlYTFK4QKJ3Rq+FsNRk6RhR7ZEj
OL8YIhiTGCX5s9ACDb6bwQ37xflwKOyVaH2CYHVID8AFy7dDhRQD5hBbWqCtFNsVgJsOxCdWD5tO
6dl8lriItaWXQ2iLZQ5WTPA8bUcsGG4KK9McgX6UCdVfLNP5WwGnUedxRKuW3Ki6fDu92OcarIbM
rT7NpLU5kd7dkDSG8EjKAPIsw2gCEEYbWAjsnoZTIAMD4BCI1QL0q/boTWOS5V5pRLwz9hfRsQiB
lP1CiAgIGHgIHBXK1mOHhyVtoFJQ2JRZ4jY+/Pf6+7PMVyWbK+VLiCPTLfT/2svCLhlux5X16UHH
3BM0ExVlWEzXp++SECL5Jvk5LPagNgEgu9estLch/3ltrGnFMgJ3YJKbC4mpEvejFQiQ1/Z385EU
/y1iy2ZTyRfTtFhJy5UgzvYPe19eT5fldLy1sYE5ENk3pwFTi+kC4srmykQKqz32jdM2eP5Wm5jK
kj1gBjymGTHeH5FmZdpAU+34m9Ck5QaC97pXq/+vVyhyzxMpQngHZh3ZhZd1O7uuouCa4cfaurUQ
jrgzuK8DBr+Rf4TgEqsoNSuQoofkveXclqFW9dGAd2MQ6c6+TFrQrkIS1PPZkIYAH6RhpHZd33ca
+jRfmuSGvdpg+bRWENzwvicBpTZSOYVklhxoyQvmTPQTtSLaJ8FUKbRUgcByxYoR+ypVgkTAjiT+
CqN7YXIkryPADx8GnuIurmVDXVUEIAodxEqY4JMnPy28UuycM+wxQQ+FIFoGjcGtCM3+pZjUtFnX
r6VGvUhPApOqpcaWzjSr9vlFTMTDAZ+wGatYkqejh+84oZihioh4iecg6uPJ6k2w2v66Rf2hw18x
WygUC2jH5pB7/n2HqmwnyfRyYYrF2HUvO/EV9iHTjRyrmeFIybGxS/TKy7h1BkxoPry6a7hKDPx8
LOgHFVof4zfozBlkUkmjoEIAs4lyMGvHTzFgd4Ph85bo53DrRiyfIO7d4xZtggz9/9scJKEx8O/u
a6FYLBe5ZpQv09+c+czmkkwmm9npIUqveKESM6WRoquBtoaxUqTqeANKxCfml5edFcQfYm3uhv+s
B0vf4eHBuip0+0ekjyHvgAX4oOccSm3xoc5azGgb2uTJ5JvLl2gUf8MISeZyo9nCr402Sn9Nbps5
zwVNobyfRvtpI6w8uRDQKJjqhuiUDX2v0GgjdnF2Occ8oLh5jCNc6n78/vhUWdaGEMPJG7thSBM5
0SvNQMM1JPd9R21P/svqUPMNIQMd0k7uJ+waWxY9TB8Kw3DKzBka1mbhHSc3JiD0wkXF9auWr9DI
g8aeg2qtiZ66JVY26IkJxkzrQrAr+ybA40/jbv5UCzJCNF//qy+W/luUnlEvprmUzo+FXBqM7T+M
6Wa/OCwmw+Xp4duhRhusx+2zdx5UALtKZ+z6Dh9IIqoXa2mkc3rW+khr030oSI/AQIFkg2mheHNG
rdMLN8atVORjQkLOXRZKC/vsHqt4bI9QhCZjNqIFjPYXhznkz45vR8KhsH6g088+Fh9WVQuj8Bdj
LnPUykBdiNxb7kl/LoclDMb1lbR7OLgBIzV5GO+QwgjdaKNPbFBkViBjN1lqoJYtMMIREfKJQF+F
Sl788EVK1wAWAtDwAuA/aU7G/OBvDCUjR18xcUMSCP7pPj2vDSHSVyhHZVvvFZe1aQsItdxBwXlm
K4VgHx82bZqL0Ij8oXStCtQJP0fsT2NYfJgTvfz38v5TA09GuJJPCkkln8sWQ5+gf4zwcnY4j47T
FEYt8Xm2VoFpOhmM7iWybjv2394wJpDqGmu8u1UDSA9aJFYY2+oSlOstq2+Ja23ECu8qOgV8Tr6N
ze4Y175bbhHozSCpSGcCAxelR45t9jvfGiEwoTVzX2A+BLOVdvk7nWJqxW/TRq4fraEh7KqZ/xD/
oS0Ve5W9bbav5IbaoBl/jV1/93jLeRpz2uA0X0jSNC0V/687lB/nF/lr4bS6n5fejuivlwvf5+VM
7Xz9lgC6Fw/HOs0A6qOEhlWXfnl1X8oCVuZ2teX12NpMbv97uOjT/kf3ppAiz18psiQrv3ng6fw6
W52zBcNZ/WqQVEghwUoSoujKlLm/lUAUSXgtGmYtrXUKskVBUmnXAPEi+xmZylb16iU5OBpZaBth
jdEpkVUtlkR1OCs7+yKKqifiKhfqA8bHto2fUAKePll7dcAl0cnYfgKSau5E97JEouQ0kf+xplQE
0EB49rGC+zIiJ3hLEukWLoxT54A8vq4+jj3ty518ZxhHY7Rllaq2ylrvjC7s5JCmtSMemzWsOlGW
azNN+yty7PpPrvU49ejvTQPanoIlgdeFEdHJC/oVeF4RKl2ANifMcWMZN3DryKPOa8SmIntFGoqb
n3plPrNmQeq7uxKyVIuIcW07M05KK+Y2BGe9B94TCDTWhkSPaQUCr0YXomyOIkUhBriYV/AvkfnS
Y0ToA1hBwWqLcvlV9QhYxDpsZpEup1sERzf2ObctE5pgAr1dc24f489GyLZMBGEUMe2fqqM6/rZ5
LdIKemdyk6EifpDIwKcyytBQiYLO3satJSpkyuuZTEBzDS01TtTgLf8wevJJAxUtWYXGTiTS7K2t
fQw1NbiRduDcsUmuaR+qpIJ8mzKlhoZeZdqwnyhAXCLuYN2TALGbg3gfJA/Ku9yNrZ6LOWanj2Gu
fJxVB4ZLAYTdSQY/hU1V/5UZijfsYSBC4HILkazbp7sps1OxoehRQchi87WVnbhv9smsr3GyLYI3
b2RlSKeSpNFEk+TqkekD0X1zEx6/Hh+XxPZLonfYA19npJz9tHvFpMl164Z5r+eabz1ehevWgC/c
Kp/Qi43/C2Ekr5PPCzNm9FTE5PuatZ7+y4OYzoKzHBnlNBQXfXlLhZt/ZqMgy3IC+glCN5FQGmMp
SbViqs7PzSd9vy/d3FcDzYJeu97VhXooYZTS4/AR1FUlNwUb4FVFvVrZJmrk/mJoUZujNQ+IpDQx
+55JVksIATUekgml3IvOohSpByZuLqDrafiXcIAKeyZt6GzjvrHhjqnHMkGBSPENqUB5VIkPDKyh
CIkBMBTwlFiOaw2haZHhewaExRp1Ix1vOhAVN90N0y6YDBwovFFy9IvpIdba4zierRXgopm9nTz6
QDGitVLBxef0j5FJZM+FjuwHsolu3e71k2bIGFrya1CxWdASQtjpiMxlzIsEGxvqMbx0NaALMPRL
nxN8Voxpc/swu4/t1lGA5t6pCC2FNNuggUEYLU9v02D2uPgxJIgZ5qjpmlwYNxESL1QOgiCSQI+B
Gg82P7Y+nhVngP9A+LcgaEjqVyA/bxYB6Zftp/7tMbCEpJmrv5J8zbUw2u65embRe5P1rUJFJH9I
HokJL+vZt5/yylJKkDNs+ZY8G4BFhIAALalF25UC0jnh4nxGbAm7RunYE7e47gpwtms4jOaMFKMZ
EXPE8Rk+uijyD5XH9bvZZz/gAgr/ExUazNmSVZOrCUPjHGZticZp3D1ESEPvabAK4wKnewhRW8Mz
LFknoSGCzTucmJRENCZsF9omOS4+dO6jCQmwjjsfKl2QXi5gc5qk2IZWP9PmnCEZEQZPjzjOeg/t
V7llOPsrVMsp6hwTn+m7jS+IhoiBQkkFW/IRVqfLyMUUNTPEWGIclVDF4mZDvMR6clEfn2MzeRe5
0ljCbF6c6LST8ZdupfM6blieifPc0nLNmu335kwXSx+j9og20V1a5MIMmyRtiT6RUjQdSCiScCXp
3ya6o1vtvhkwh489ge92wD0TOMmfboYMhQKMik4qz+opuuhgIxetDuWO/CxARGpRVVGBQxM/HsX6
HeMLi12KpEv2ndPAdqhqL3pfvC5DRu4698x8JiK9atL4iE950ywcrYams+jim/g2chGQzH09sKQn
t7jrge/jNiingTbxjaB/wEbsoruw1l2LNE9Zk5PGlPCHmOale6UtpvPp1EXRVnTMh86AHG7FZbwW
a5AEBrx4zCl1RofGgtP0dmQ4fonV471yXK3XVLRJt8K7wPi++nXLd89Dbu/8ZvFptB2ExrW35VvJ
454idxYrXPDc+GKGmVeLt3SgIq3hiViw5cH2CAH7W5gI0tlOXHcsO3D7cIenlUVwfradDbVue+xm
KRzas/zfInIuuuCUeCUzehurgSy+C46lUzmWuulLMeasTpYFU99Fc/g8E+krC+RSwNfin+OlKSm9
5lBdo5XAXYEDl2k7quymx9Bb2oHy4I3wStYKUVoeUYmqidGorNoIx7r42NOc7d7fX71ttAiq/zqi
jjTrAH7Lqg0nHzOuvCxNkZuyjygVDtQgQVgNFP94H8FO2J6j6fBkvahKX5lWX9EWemOd6myrXzxF
H9aOzZ+xPyGnGeSg2WadOmFtMjhu+CX2I89hnWLrK4/69H6RtX0qdboPTfsRIfOUtJiyThRP0eMy
iTNlGUaTR78s5qfc64iWEHE1D0QERnPea1TAqAjA4ASjcAlT1OWkq729Pd0nCK1LvI6lXhZOWnKl
yQq66DdKlo/a9DMAkXGsHAnGu+tzC3yCMO5MZmEf3kFihdpZHHle5xOcB96ppHMJ56asBYbiNFOs
rxwKJj0yIBGvxGKEXz/zGAOL1TQKCah/wFCagTiw/F6G7Akr8uZIKvT8KXe68r5BJoW9jLqh9FGw
weBECUf5yLHwRAEFJRmmODV6CjDgg2a89dDa3mh1uSEPle5qkDSOX1NOm2lN5CR9fdi6cGmxdmLU
PkEWUfFNfCKgFyiiVxfPCmeiE3FTvDfaNYCy8LhC//kgf1EC/LCAaUTdQeZVnRhZntpg1V1iclSc
YhN6wlusFEGmAp+z/onQJleTUULAQ9UKfxL+LAiCKrwh1NM8mvTgHIjGhbLV9vOM0u9BcY/shVQN
eCyD1R3+BM5VqQ1VFnOfb6g3VAgki9L7JqnCZURjJUiWeYKhSui1bI6+B+2aSAQI5m3f8/syfQHk
2Z0/54P5YDrY/Kyz8lJ9h/HiLwSIgC6cre56dDskh1st4R2LTeuNbfJe20elM7699ko1ZhcDpvcF
x4DBsjb/NK6FNlxuMcrTy6PW7vjz2ESJ/iaHI+GSdsnucJCxGMVDdfHpduqyLVOcGgfeT6kaHD9v
paIzO5Rp0EX1eXkD2OuW5Kbkur2iOwbNyf07h3sHm4iPkJ/8EveBwmuWpa03k4F3h2vPI+1kw2LW
XG/JILv8jrQKwAvgi2waQJuDCnL9yvxjM7Uffp07QeHLms5B0CBaIv1nEDIqsAXhnGMlJCIL9TjW
Tv5AhIefXSBUkuIulTvXoqkUryyR1fB/FU7VU10TSEnWl1VuxlmVyGVvRi86DnhoVjccwwcVWhDq
gazJkInb4UC+OLMVGWHM4jKgQtx5KZk7JjX8u3Qn8E3E98g3syj96Yh7ThKmUHvEK5sgXERcwDIu
3Q4PSIRAQ+ZN1FV+5ZRbdNC1KszeUrHgg8iB5bOwLhMmFSpP7czA+HjVGt/q6haoKPAKy4+8i6PG
mk3m6pkDlShap037qEplvyh8lOn0BGZMXE9LwryOYnqpScOefnOhzli2sqoLDyZVXBW2cdaZsnQj
SqHoQPnO3aFmQZCVQpJULCAyUx+DnuWnumA6oVoA04jZ5hjRKbjlaHPJANOqiVlmm8vvUs9WCNzI
yzcW1sVX87X8aGvyWALoJQtjr8iCx6qeWHq7GeSbO8qK9x3ZQvPbUXeCT7vA9DOv0IyIcg16o6VW
0bJc/LXVhjkICJFbVSn7QWdPB1evQ59LMYiK3HFcO3drP3CBH7amtEGVB6lnS1ykYV/5fvZo1pk7
EC4rKg6xJ4ur0Q3bVCMd85BnUZbYeWhVATHiiyPHo50N87pEntb8bBkoqcBsosT2FTSBMTbCsUwk
jHcH3gWlskHTAQGELaUhzE1sIJnd/votM5BT4drIfmUW5K7VHXOdaY5wXNMFoA6vyQDmGLqodTRz
+XYzxAWOGeFujzXnuKGf/E9Sxqi1Ip7hROC6fU86FxIIjkpUa42cOObYpWZOIvY+g/h/c/2k5oa8
DzDHjkoMeQByAFCXpDiz3Do8j9tD0hZKQ8Dp2lJ6NqUIE5Us5t2uUwi1Cbr2WnE43sSBtM1tZIBS
zSHo8B+QcQtVRKySPIYcIRuQGufq9DvFH0y0Mvbe0gOTTypUZAmmYeT3iIFPbcnsP8FxEXG/wyDC
ODMTGGVO7l/Vna5JoZl4f7XmwoaU5KDno70oEG7SEX7Sn/SDOiJPnSkdPFDLDReja9ZSQNlqkArd
mrnvDsfqOeRVA0pwRi3aTCsz5NElmufb/EbtRhTEXF5quVdXhOASX4qNdAqQV120UJ4hdwEACHL4
eqVuXAjNhL91KFoAv2iCMcnmWbbuddPvOxKqwpTKYq4pmU8aM2b3vrP84W8GLEnj8m2E7IO+in6w
a8TYQc9NarY5b0PbTNtQTjGVGMqxHoRgcNFSOnvYJsgAJ6S0WE3rm/TWGk/L3+PKCyILhllCMLp8
sara3KnOol8yelvTQMHYpJwDszBnun/R/4/hh40Dcl9H7HvCNTq1+XcX/ah9hHubNGhEjHRj0jgN
FhBl1O85PuTqrmUcHta9e6VkRK9xNmCz60zakU5DD9QoC3xGJMSBxuGw1gWAx6owi5T0YdZhmeqQ
mASyPFMrlqOezCnk5IxmVI+j8m5xXL67uSlSpJb/tLRn/d2iZddIzIy6aqxrc8XIovEoq5vxwIob
raVD6NTQzrrhueGkr/pdboinA2Ci1sZd4Vqktov6Zv50x7FiDWLrs/CJb3E+aWN/ddYbtdJlvXxk
qntdbjM6Mk7Yk8l/nnjw7Srd+kHfoMtXrrXIC0a7tuPiuSG8Qxsny6v4Wt6hVKn18e2oSrHtBuP2
MH7ybH7l06Yo2nqXrZLXxaPejLs+sXoeoFucXZhYioGwtPLNugUavW0j86j6tLvaqXn8DA4dvwsQ
+U0UW9G9saa/qMqM+7XAv4V2ZnOyOL9FvHF7JYl0+ffqvtAI/Jz6L3qVvv7+wYghevIxF+H8iYGS
vCGhA2WH7OHlfBySaCytayPKJJjYmbYTOZ/YEZjoaFK1vQhu3DP6sSFFpaQUeYAP127Mqgd7y0BS
v6uNUJ9BMAvNtlcthdptOBC07n3cvet+MMbA1aHyt06V35chQt/nL5lHP6rHwUx4n9y4AS3ptekU
4BZasMiWIax9bZEg5o1M7wXin9Eu5SmU03lQm8C5pVOB2MKjMgYO7Pip7ARBm/spOsPCUXwYLcw1
4xt/I25h43H+ZR6vZb57SQ/gAFpZja8IoigpK4fzd+7phvi6Dg5ykKJ/wje6GfGNQWgU1UVt9faT
BggrSl4FXfVv/GyxhavlL7Knjp8Ftpz5pqbQmuvH20dzUu+ntaLuFeKNKiVKaTMqSwGUkKf161Y3
8GT8dt2d0q3qljxhnaSoWtwu0tboiLrkhr2JWINl7QtjfA1uWLmvFTbUoIXEmJRtAuVFlWruNLLC
4FRFGp56/tsLl0H/CUJAuF9oHWgwyhDkQtFjQERjIWSxRjkk26rpqEmHS9GX3JIj4vYpl8hif97O
q8Pb6ycX8mDi/drY4X1pUbRFw1uLAIbhYiY3w7aaIRNjzWfvj96b79LH8wa6OevLzcZQBbIssgOi
cm7n8PvZY8ftMfT1XODmiuiW2jLGjPINFCL0KQ6way+pXRl3T+y6CxrQ7zgWp8NM1J54fx0LSje9
ao7OFehdOlqy8HW2TbfGSku3ZC2UE9XBwX+kkDDtHgIl/EyfVdyJIH55bZw61kbKtD8O9vdntF/3
tQouxuHu+EUeIwV/DXmN5lQkhgpS+9s4kEVPlOOZFBetv8r8Mb8l1OTDOMxAaNmfv275qL6GiRX+
34TSO9F88UrTMleqhMQvA8+eVBa1SBsURsqhlKfMC6rrTMHJ56hpmMkyuOLNvNFQa06P0DV1fCT2
e9m3NRn6SdNEgTCY/H9Y8J1p34zKFGzFL43/Uo4zvOdo1vXwz58GbgKpfgvEKC4Pjix0T76vQM4o
06ko48EPnSZepbwIjFEHSumPKdwBkxRleF2wC25P+lbxuniP55+hMMsRp4S0TK0Sh+1Tx8T7+DVl
NKa1tEN2yreIxPpr3lMK91nygSVLUW3EW0D53w7ywaH9xfotsC0+Q4lbqKhLrvK5/kbhLSeSBP9F
GiJvXsyWbZJb/I00NDtmJqfKMi+rINMuAGZeKFyhX9ASII+nmqBiNHh6zpEzwsQrXZX5Cqx5QUxr
iTchMuhvE8JfmwfSjYdYG+GKL3QYM/WaoYGPW4aoZBaAMdYa2bnR58adDS0L069HYnRoWTdHIFKd
MHlKhNDE6LpSKuQd3+UzGXToBIXYB/hqNLBHG+cVQAV19tTSU4DOHAV8tjl4gV8lCGqO9tD1FPxi
wTxPQf4r8HG55tPylHHvhv3YMU5/SWTCTJEt8eBb8ECno58Z1XXwDKIUUQez29pBWyijxLM6gpOB
EuozPpQAqmZQEktvKQ8HtvDNMYd/RVdrhGMqNqWuw/ZG1pVK/Zdvs111+aB+lEBDqTu9U5os3xzf
ic/adTEoMgA+ZG63fJnoxqVRAuc7sE9XYId4gp4MuO1nqRvaBvq2pDuG3j/8InSoT5p/14XVRYzX
E4JC7rRJZYFpertBINQZBUVtF3/MqrApQEOdoS4rFxiFlAsMAeU1TGIfW20DFXcHTEEZb3rxBIYN
m0Y2sekN141ljJtQjCjUG0oYA24arWkakFLhYaFXM9+RtejXpiEXTqnmG4lCpZBpLTLum/TTWpWI
XiOfInS0qqj/NsHvzRNc54F7jiCT+kGFT1tOLgZKaJiF55JuLlAgx61KuFjBXie8rdUUdxSxzZDQ
NF6TF3vo7ZjYsHFek1fnkxnFyisQNYD1/PmyrUEi+NzThoyuX6K+OvzetoDrYwG1e9OPTCfbu9Ce
ySZOUv0xC/2JldLYvOWsOu/SeKg3p2B6RiYkc6cZPLWxMphaM9/8htndY7KkOa1bhZ4pxjV0tEWT
92MqsSXYmNWeGkqHatoaDnwS+4lZpphSwzykxLF8Z4GjL3kqftJXwwMKguZRe6Vm1AXLKcXKUs7h
wOr5Fwx+sLmZH5p+kO9qGR6Do2osle8s0EU+kMaxIn9NSXU82JpDYIYZPxtCWgw4R0CDwYhkGN3O
IkZlBGomPKTyvJEgpX4MYfpkwtt6gAKYcIGOl0AcWxqF2WzMOMmDuAaI7GxEmpCiIBgLCjrSFFX+
c+UB1gGG+DZhRVE7sT3XaJaJYM6i1JiSHfS8XDGs+aQ6RLGSTPEN6ZdjdYcWJMvqQMtNciEsfUtM
RMVBUyhaEPYTS5fQnG2ArUMwzaHTr96KsoNq9o/aAIiTKoioF33q5m5J3DxD5YAzWwRKLN8eGkaW
846NQCP9Z0IWDpA+V7+O6VE9qUJlkv31NUiugPIdCdgqdyFcQoIYPDBGypA8uiqR44sGn+Lardzq
yCmarGi3HmaWENq8okqZRfCLLui9eIYimdPBMEU9x4/YL0wtZN1gHV9iohAiho4L515pGjSHznv+
U5dp1crT2VzIU4jBn+seOr6hg5GuXQiO5vsoIDHlP6KXc/V+Wl90i70gG0cPNohIV2DKEe3WhC4j
l/H+AuVJp8mojaZZPB3phjMmz7BbxGpuvoltGe0nIAIEVpy1GARKuPTNObwofaJ8m3qY1PCAQc2z
CI6GNj0QYMSEjLauONqzBzG+dTVXs9qx9H6kezZXQWD3CN3pWF0gI1y+5+Yv+YXTBKrYw6Pz+IQL
bGt4nEbQIk0CY85piXeKM6Gz1MvBlpIhRV8mg8QyQSKQ5w+T/4FSJejBMQ0hOcGA1XjWDG/rQqU2
R/WfHHjP2hg4y73269Xu9DccaBrSGa8s6d8idLxur+D/w/7hwy8x8BdSNQLW1zbSNUzeo/Q8CyLL
NmiLvRbEcss0edO9z/QNca7dPRrvxGLMMk6Lbw1TRMa08ZPO8FqirsCdbcyu9GBxglpXu8Ixd2KK
eolyASS0BoLOws9ZZNyUGwsVHeBP5aaEOiWKsoA5EhazAD4rkhGA2wzt4Zn4J6hscACCFL4NVBse
Vg5GvxFy1vrcAO9WCBaysC0SABBnsnBHoYMaCv74j2PPsi5ngXdPxNHAUFTBv2OVCRG44aVwwohj
OCm4TMAAIQzRb9EvX2chogObbe7xbJfwutxC/QlTNVDJxemoSWmOG/q9yF+A3BWIkIp8Nq4zvzrb
mT55SgbS4JvAb84zWndJ1mO52Rnl2CNzJZZWYfxnzIUSsAUDyWifWUOids6Qa6tyEzFQUO1XR8mG
B4rZqsbDaX/Pva65fol5fqUYBokJJvWsfznVtshSy2uzbLnSkpGqk6Mp1d/S85fblkGHmW7NdTR+
oRKwW2KIiyBzFuFJ9HWhOZ9FHF2HkIq7ZJU48g5u0yYYDb/cVRthQk9AIyCYImQoPOU/O3s57Zwo
v9ID3ndn2Kgz/iYu7YUws4kho9S48z4sD0IsSWiGqy5SZ6ABtyE7MAz3uMztcWpDMF/XzDM46eXc
2DLQSFo2lDjNeKB+VLZJvbQW0tuGDNuTuTxXSPmLbxLvsPQ8xyN5DsEzBsWkgrqHheeEKH3/3Wjb
XiMFSqgPnRK4b64xu1M3x+APqhy1VGXWjuF3jgBx1VlC4rQ0O89nxm00jMkUYo0JECvNCiXW+Ubx
m6HitO2D2HaEdHiJt87vkc/6RpntJ/DypTq72xEFq6slx2/XOdwYua4eUr7zAvR95jx4M+fKe9BD
GVAyBOK3IQK3grfw7gKOkMGuc7oxiHYyHx5yROo5euucuTij9thbB/5pd8EBgSa6l5sCIMWOqHb0
sngZty83ESCYciMEyS2j9RLU8ik114GHPO5teEbA4Ix2j80BNCZUrd/AUUb8hiRp+4xSMu8ifDeI
DTA5wjY6dcWafGaXpuev7pAKQ0bJCSGvzizualAETAkd9vAIzBLKO9i00RMxlNMHNo7d8Hbq1IP7
ZGQa/WCrXXQo8H67fkxGqbQRYWFbUtsxXFeE3qYEX0Vcrahjo5vlMf1E2pZglQV1WD4XrsRq9hH+
Wz1B8qfSznIxlxQq5TSbT4q/VbKPyvtrdlysHB8WaMqfXzO5+uF77gGZhuoQdQQXwqi62gNL5YWP
0lZh3JiDPy6r15dN+7+p1Lncn5jU5WKhVClQmJ0r5WR+/4P5fhzv9tnROXN8oFAMF43e4jp5ulo7
mDbrZ6MR07qQHzprFBXUjph1d8D/+fphsO0UPqEJoxQPfRI/H4Q89xR6KjUuMzolmb29kF/z3ZSv
B9rDtOm27ZYd96+0XAOgdFtwMy7dHDEcbrj+fb5PH8ug02BleEh2/Voca7m+jD8LPZ2+oxehmXN/
0cw+IVGFC++kskZ387XSO31VDqHwlMWtdq6IjZxf/jakf6xur1TgoRfLaSmX5H+rbt/Pr+fKKFs5
PEgSKr7LCzXnIYXrQJIxR45EDzVpmDMwa6H8ZKxvL/8/ws5rS3EsyKJfxFp48yoJSDxkkfaFlRbv
PV8/e0vVMzXVvaqahqQw4urqmogTJ06YHeP2nyycGloxfvs1Z/ezR2TznoIDPTQuNbK9c+3w7QLA
AkIQC9xpSbaGKfszvIZjj8hZxFLG/JsD7VwBWtbv8yd0T6ykjP9WjedJ7Bn8ZShV/mNcmztRzOQd
2cXcb6on5cKhUjmPRpchCLUT+LQA1aCwM4iBhrdTT5rNlYBOEvYxkM/IIPa2r84K1XUwmoSpj2s1
TRLl5RqmCGFPolKr/k5AsJ5FcO4Iarm735G7XqT8QSfVHAXhFgpJ89DtFjbXgOo3pcHmUTxYQT8X
fk0mNwXVEd3gtZLcuDSJjQGYM6MxrMC9SQM5CL6OW0NAMhR1PZ0YYijeyN961hay3AFOhb6J7AqR
AD7c1lAyG9fDEpoXX/TXFt8W8rECUlIbRLyadH/MMM0y/7rLybAUlk98iQTfTjZLMVcgYykw7Fck
heTb69qxn393FZQHBSqKtcPoBiTUa3clvN5L7oKqqzrOny921oSP36CtTLpIzkwxnyuQJPvbtd7u
L4frfFq6DPXn8N1Qx1R2W/6bNKg541bEuvxhDCrDBgduGqI4Vv9zO+JEj3+3I1fJZvPpSr6U/60d
lfx8XVhdaYc8MmEnAusgWGJZuIoYTQVIrsrecknMniIWxLXGhDFNGtHUauZbZgEajYnIRiyyI7eE
K84ULRDqNA6aelTNhXUIpcYNgpWdI1WgDLhd2MgOoeuO6Kmog3tT5RNUpX2j283ZBJ14+GtGYun3
lJxioZAhM4YNJJ3O5v+1cN/Su2Lxtj5fhisUSQVTYiIPvEn1GA61cVcymrmv4ztcdfAnK9OL7yXA
leUBvTEH9eXFG4WoDkcKnkwoHZ8IEIloGRRFpR4jNCbUYHgnDJSRzhGWK5yRp2Ij1Y0pBnidZJqw
cFEUV0vaRd5wTLzYx8G7DbY/lr/fk2uNnfuQ3VB4Nz8sTlwJMR4JiGt3TjuV8EsLW0dtTgkc9w1W
RULnumawOtrqYBpOcrfQcFwS+DD2GQP/U6aTBoemo6ak1YrkvMRQP0uCNwvRqaOIPdguIg66qO5E
w1uTL9GTGMARXu6YNSJiIIoFNR0yqgPE1E6hjgQ1BN4AzXLRNUaxiQEdRkPLCLcrhMNxfDf71K26
DKXki43JpRp3hXEnSDqI4VGOVJBqI8xXF3FyRdeCkvRubjMJBFhoOjKCZcsx/oyRA4MPRE2aSv6k
+rEsmBVhQAmNOFzvzXn58/SLEezfp9+vg/C3fe+WXS9L23nmAsItvSsR4dFRdBklDs6eJ7gk82nK
5dHOp4z4QCzBUGFsBRB7RZUI+gQV2MTGxqQQmlMi4qYcWMx4BzQE44Sd/LeVrJD/D10WJlIRU6xS
SGdysbn2iwW0Sx0L21H6eMEC8iwumUBqwpWnclt9FL53XXH+xATun/uZO5opu6m7BaS7hKbga27w
ItNpZP+92K5Cqgor1SNwZBAyDnzFcrYyXZIw3AYXyzXKFSdxk03PUlFAPQ61rFSKNo7tBqOOh/ob
Yj8gNiAMd+NxmHnyk8h2gV2ZoLLFRpN2LLbmqrhEWTgRwy7G5NIC5FhhLXWoRQFPP513LTCdtXQt
ltPV8TKqe47DxFw9hElhlkGs0sPE2aWRXmeblFQPtcqRTV/WharYbyUxmqlWAZMRKNCJhmuCi6nr
qa/vePDcDSsL6vgTavz7aXL3IdT5zBLFfkeMy/XA1Tz5buKwywiV/ndiyOGNt0pdHdu4R/eQ99Ri
deMniRaIKyEDxD/AF/zBzDLO2XWZEsGxkJqxUX15oYbJ964Ki6INMy6GNiodY8zJjZqzbfEKb0Je
3rQzzqj+pgEqtDymDWWxzS7RmnUOzwDhDT/pyCMIypyuYANYSnNDc3Z0tNdhjRcncHGYB0x7XjDa
6cCZUj7VpcGaOcLS0pMQ6ExSc10/CqFZW7P42zwCjZg2A0WKx/0Pjkgodd8zdnklzytxqxbQdMgF
Y/bJxNeYg00OT1+hglj+ccZUFU83HFnuusok+TnGHrbA3v41FsHKg0USn9o4MDRh3I1gQixDKQ1o
/uS8nkDD0WShcGC8kAguJ9VREg2BUb3yrHVBoMUaMAv4tGeq/BHCNi3cE3fNIIT5Lo5uOMOfLHdt
QrlKkrHKi0kiDYlSPFfJ0sqExgtoIxk7IOV8CVlOQx1+r+S5Yj9znKoRxsowx+Yuhcl/2TtXHMXR
lxlVnnQcLvFHOBPdSRUuWXL/Znnl/mvjzxNRzFTIyc0UYumSX9ar5XqfGx9z28swSQMifvKqg+Yt
yWwjvaPnguWrV6pP+Y5YvdW6yq/kxBHRkt2rIWBASq/YoigJf9ckGhmKxvKQMQVVujBP2G7DPPLE
TtfLnWXjVrVKy3zm1c+iIwvymUWXEtdtz44r20JakTiQWKTbt5MSbilzF1RMr2cD3UearaCrd4vC
uaa5NsQ38FqxW3Nf5/XrDNtCPMl9RDNZ/DRxI6W1i19RzI/isyLmmzv/Lp8ltXhLCvSpkp/cNU8L
YDu6lr4mbO+s2nxLX5DH6qQTDskawGeApX/ad1xq3OIrUQRjaFxyxtTpZVEIrwymJMSmkE0SjvPR
aeBQwzg/kSxqpCjz4nTwxVtfg400CPbnJOHrz7t06T98/MyvI+Y3wKE8vlZK0wwjxmxbo2VJXswZ
m8PsEhOzrB4Nfs9+jWv/anxjg/JPQtUEqnwFn4udVJfd6ZeoqEsbphp4n/idupDCcwU2DFaln5NS
vEab2PM1kEnOG1rQnL4agXESLr0iGeLPJ5zNpP9DsiGTLpWKxWIOJyWb/k3vbH3cXcqlUeoyNEsv
dSfpVivZ09XYLRxDtz88tmwAMGSaxpQ6VstuAV/9gDvjpg1w0T+0TbmSEXggfGzxbz+c4zWDXMaE
k3eLeH9YgjiMhrx4PgAU8Wt6ETLgDeQbqfZHSx/kUsQHvVD2zmpMJcJPUu6PJFynm2RyGeGafMIm
JGkVo7GIawl+wru21mNZdyM5qkSB8b3mJcFqbA+OaYBt16ZUEgW+m/ybGF0iUEUIkCXUgkkcZxdU
erMh4f1Yke5K7EvSvvz+OaH/kbWOMFnbM9TYU3HZPOn3xfolWgepnnUZZpzFyt+b8nkaneoVPrLX
IHabiaz7M4VcOAWU1ktU6mTX5ueTEKC/ZMd48PG9XAA7i6OYOhVfDR4sZea/kyJJLlvxB4kXzoam
RZmWMEZ6nA/ENZMKlADD4yMob98kZaGK/OWkOIpWkNUjRkatSWYp0vDto3wCshQncLtdCxOe6UU/
yEXR0eIbhh7H92VywbIohgrwJEc088vTqPS48A361wvjC+IBnqPkhM2JfIhss/Act5ZsCg5nBpKZ
FfHl2rR/Vno3LdJu54pxCYypsnQXB0ZO40QwcikXgJku57PG8ZuKUENhB1uTlJfnSvFLtPsUGIF3
hbeBPnfoWR1+NczUJp+GZy0+pnlInJ6hyUH4tBNEE1YD1gvHMbDUOREdFROVYuJ7PJrpRYe4Nxvh
B5wnGS5ArsYZ+E9JFTIyKh9eBXsu4UmYF7JQ7dHvTvrr7v6R3x934mOaaOSA94vj+9yznxkNzlUq
eY3vzQfxKqadYEqw5Gmnw3sKDmMb8kyThI+LnC1dY5scDgwj5vSkvxge2AEdVMkl9LSKV1p7/U6H
52qKubhrQ48xBcBx5adtCYN+wdk4B7wL+ThcrONmtQ7+TsJKT/jUzMR0c/04GTqInNJ8n51WWSDo
PX6aTvUQfkL2ixH1pOSHpBxoOVeuv6uC119ryE3aOLof9C/+/UfqiO+eWoReYk/HQWe9OcLmxypX
MRvkB2ShFq61Kb4tK+6k+lxLkb2yf1+uqsWvdeeDksjb6Jx9XJXDy3dlV5s9UtEhc4+cL4peEvXc
FLMf2qtujuJUvgLyz78o+x1HtFOdbAUevm/N3qQZG4BVciCpCJYAWjI/RxTKYesegamIAO9aha7q
BAZADeYZ8bPShcTfOKUmrrJsGoN2weLJ192AkmBU4UpuiwBevpF9ETjQeThgMscQaucwQx0Se8Ev
+2pi9Rv7OmHDVGIwYVlfhsiv4zCcYPMi9QEuQeWMpRI8GD3KHQserGNSpj64sWlRRdE6YzGXOCID
RA/xU4ak1ujtkYA+/wClpZBKiQ0RcIH3jAH9Q7s0pFTuycY28aHExlmmTm0SdDJZzLgKmyk1dg2g
2uPeBDHse+EMeZm7IohghR+g2g5OhXFdS45IiJV4IKAYky8pR0r9EuigXCIxEtuf/IKP/lpClyzV
STDyu0msWB6CKFeWU9282cgcsShJkQvYmpt7syjyvTnkz5/2FYPB050RHzt9Z5pSRKlDTAk3K0Vn
wFpu3JPR4Agxbrgnk8FIYhLmTcTZMoT3Zvf+nhBdMpZIA6RbuARx5M2OVgQBx4aLcnskqERLUaLj
ONAIzM2M5OEnKooJgFQcEsnkt4SAqVnGkcnJq0qrNG6kWU8eMWxUVGSj1EM2jlUauG3vURKl/5qi
6jbCRnn1rXhj4sexpye1+Fk/QwIw9A3M0wMe7rUbk1NIP11Rwkm9zQwNAyB5JImArkgw3zE/VqJJ
N7QCCUZjdiYnPbbM+QcVldCRsWM1pQ2cmuiiUGzCAk0/aaLeGKl0KemViRuuWT5u6oHGBO04tCud
+VyDeCy1QgmJw2Dd52dJIYBYDDQtWcURA9e56xD3WhFzH0ozGEPQMHbs/ErmmOZ7gvDdbBg/kQDr
WIadCsoC5IZgRRkJMbaUiMWa7SQBUQ1zvRIDAui54DWozgBUH4fIPZZXyaaTowc5nVcIpVceCA1h
iwqT69KP7iTWUPI1ZkY4QWy/xOTkr+dwwJo3UUwGxTzmKziN7FDT+rX9j6YYcQHngG4CUPJlzVFR
3voIqgZNDOv/LP02Uc3HH4RAt3jOv8ISivPXtfuFCSe4TTFdGf8v+asXQATzU8O7CJIkWpSGAyrc
N2vv4R91QM7aSqV4N8QAsXL3oeaDjEA9SeB8KgpIgJbyZbh/fWf55DOUudGbv4Q4IG6ITuzh41of
f+uDGD1dkwGDg/IwfSpfiMmUH3Tn9e28ZYgTHMfUj/AzubiFUPxIkPc2a1fiOKzYl9kzB+Ig4l8V
fWtCDXQMr/iqrzGFflrytubKxXXX2oB7KfNhvCRbTcMkkyKEuQfcaaJpLFYR56qLSycp11p8RhD8
rN+Sh5KtVkCx09VC7YIRrnkSV1jFEkq0AsjZf4HSRWRG4wlwFUZZkpiTRG50beWxaha4YyfW06xB
kREzLfR0hfmMmsAXackVTIBXGNhnQiwziNmmAxueT5HqKw0KkhN+6ZLIQqW7bF/ZGRx4SSSHCmhi
za51R2g1+qUjHNxxDFQ50nff40YlHukHAhIKb+6Au24gpHyezcIwvCI9RjYNzAvXGPXJ8YpB/gIz
1B9LkjH/Sckkh8HN120gWbbdsdLQEMgYYq9yjZcYP68VuALao9oKsPoI9/7Qky0LlMQHduLFQN+S
qTF+2bxZ59CsjGQpl5yUZIGyGyEwO22UHuRpyERaVwhUul6wjlST/Ltkmdz2/wGtC2Hu7UKVHppK
Q6eN7TOyzcBjsnvYySBXAkmxVQpv5+hDimMBB4ghjJnhnuDmcctqD9zWuDwuSE1YdN0nzOLbwqHY
3bu6kxvBEdnw6D9zHsgzgIIh2yLLKe25mIWmpb0qUvDWJ1bFpdmHccjQtdDwW2kA2QETKIZnT6Rw
LBvtNLUyhf7cIz1lVyJLeclFIoHCml4uV95kSRR7pvLClqDPqJRFnRdeNO5g2qptppIBFleT/LrK
oEw6hct/gaDZjLaZyl9hnfKswPxor1XOFBHb8K5nYA6HafGFpgXNjnjeCsKRqnCXq14IuWWIkq9B
CCVzyHKRhhL3RbxlGUpYVK8/coCD3n10X51R2cmsyf2nr80AJRG+pB8nd1ugejY4+DHnNiwViJE0
TAJLiaa8cBVgyFBCqxErEqh45uv52g7uikNZdNOGmEvxT8rHuTG5+z8aDht53yQOK29Zq+AQ52FI
gSl9W+hKwk2SccE0hVuSbRn22A08VZsPryTmVmqvmoKjhWM+HMn398e2M8NBwpilcJTN3ULBycAh
jsNHMC65qkssIFOHLPs1RQCoRGEq5zJXiwkw+559p3+sP8Q91PUzs9pCjVseSS9jjlcGwvueqDJ9
BzIuFlgYSdZjokBVYQkHnXtF3oiVH9ZJJpi1XbG9mbmoJNb2TskgpPjZCXKf179ETvOl/4RIyvlC
rpwtZPOVWN/1FxxxXJhfc+Ni9jJUpsUF35QCKPY4m5Cq5d8cm/vmknX9MCMkcnjJd/ZAKYmoEJDK
gyumuNW1rlSR6KnbjpiWWGuBnUZQVHEcIqKcMdyc1rrANuSegbMXMqlbs6d/UHsCBQgvClvmO+WH
XM+4O/vCNJg0KvQPidNGMWUSKK09R5WxbTKCDPJFW3UR0E4anSRE4Bzv+E6ShDBrsKWOOuWOB1SM
6KqDzCbiN0xp8EhuFTpXblzinnwF/w4c4VoVcwA6fSg+lDseXiJFgieJHOh7uU9JtDshczeG9Vyk
pXYrzeCzy2+ViEad3fO1OTftwlCR+KsnO2m4KwtNGaKFQRBnQYAZsDjv2jeTNrhBm8CrvdVY4mup
XCg8lH7UtizE3JpE9fNGQuIW4yzIU4YwTyzASCSZQNUwTQ59ptrNIWjsJpBkfjk9SthCWlJmkS/e
d63bvRRMM87TrEIlJqBopShluYp2d8vEpiUTOVkTtbi00i5N7bUkwOGyp63v6uuq7grJX9IrpYwZ
ykh2LqQ82E5dZ+PQOsulJRS1TdnveLZGEngM0cikRuOHc6zEA16enFxsUYNGsY0eKyWwRi9jbqte
wz/CIfNh4h0ZEN5i0SrsZHJsfo3b5MqgJV+qU2xST8e7Z5VQRlyfXbDPH3Gin6cADEpOouu68hDu
hQLQmr4yA44wlXUvcHE9H1Su2dElee4Q0MICQH5l2h4jVkDqpBuGWyQ1GXkj9zoGDfeYVoYsPYxq
Fg0strOIwmkySHzNkERpR7oIsSXhdVDeD3dl/5eA7n9q22fSv6wKEj9+WRX2qdQyt18Ujeg6l8zV
yQ8ohcbMAnZon8PHI0Z7occ6heEKd3/NeF79zMyOoQlmF2r38Ux0Njl3maIqcznB8oPiIPUDK8xk
hFJPzIayO8ZKnRK6BGlM4OKgPJgjNSjwFiMnGpP+S2xFvo1wXFIOPeFTlevQ+7Xt+CPSk1RPEWTY
3OlXlKrL+pYRpBCEloThNzehJHM//3xs6wVUcMJ0w/dtx8l0GUtc4Cxuhlk2DQeLYjS6g45ivWMd
cm0SDT+laqyfbUa+82FKji5DCK4R00ATUCPhSOGieRsOcLPSuTXXbDJmS2aak67ZAYnfp32VqGPo
Faaj81+uctbEs9/D9r9e5N9If7NpeZu7rQqXIfY+lKUkoiyzexRluvqMljdfRqQSUgXQiBpkOhbw
v6D0/0neyWfyuUqmlE+Xs6XfVFxX4+JilimvjbzjDOAHgp2SWZ+u7mASUmYCyqC3OJEE5yFHVpYI
/JjPiL67CJabS4g7crRPIDwGhKWhIGeEBypR3bs3PdY5tUN2fAqCSrnBgxCP9nesgcBG3jqMcMpP
IErjdTjqT6BPS/bGym9SEpv4+JTMAUl8ltPeD2TX7BlUcUQ+VlDQBNjWC+/KI6ypDNjkIfES1OFO
vwhRwQ6/15A1jCXJfINjYIN3sMVd3jwB2eA+36D/mGWWUzEzTsUsEX88EpE0M6xEMMVXdVNJnfQi
6agoCWntycKZmK8h4c1gdwn0bdccaEcZKEPAWtjetr3DwMNT3JPqhXHa6QQZbt4O5ZmY1yrNUqsK
/WGMGfWHV7xy4lC6y4piKA5pcTla0jdaaszTyGfiH+rmp0BIjRqU42eC0iusHc0HbR2MAtKbCBjz
aJVRf3PN71lE09Mpcbw9VaeUPwOkaWSfdpyEQo9XoJs/j8nMf+VsZgqMx1K6UihUcunfpsZ8ndvt
KueMhRNcisqviVUg+D4hLZUlCPk+aY2J3cDu/aqRoR3hji5uTgzDxUrY+QZpkdXoZtDjBD7rq6Li
En9MOTJb0OKj8jpkMoxZ4WW/HtLh+tkngp2inDJmHDSXAXsLN7cC9yt3LIHISr0Myodt7ObuIqaj
4Mt6pVq67niS5a9Ac/47CXuKbGq/Z0Ce0hDZMl51xs0Oo8EY3Z97N5/+fd0plUrZIj2bTeeo5VX4
bcJvppfNLjPJHIfp10qvdawWfpy/J4fqqbEb7vbRvFVo56kJ1ZwGpA5Hy20w6i9aE7ydVXf9eXss
4lZTqOptBdd+OWSFhgxwt4xG76ttUOn/uam58n82NZ8rQ7ErFf41DqapxemyOp2Ow9b8sdghqnVp
b1+ZSSwKyiOFm0yYqma603Y+Gx6fc9cAfurDplt4XEff51YObenCM6Ed6jH0S9j4+6drq9IunIM/
NzOTrvwXfenXtdzg7y8b9mp3Ss1S8/RlmO844yBhYcgCqpGmV/ioEHxKBMA0LkVZHLoJD1AsamEi
cWyO18sb2LpFdmc3c8em0acdAoNAJhxSHV3tXpAdrHekBxugNxgCGQ6g+eqRf2YLsS6uAQpXLYQf
2BhX3xX0C0Z3yAlpEckEOBjOx1sy1exCFfi4VB+Lq8SlM0KX4rfqruz1rChzrpy9XCL5BulOAeU7
dTYAlLCZyZxn7YOxR7qBz4rdCY5CAlvJvyZ0ats3z5gz4GNY5sTKJKeJKxX5wHnHKagJfW5K2dg3
Z22QMcLF2jwqn827mZos7vFdifuI2JbkYOO+Zq4CI32PHrYwSADZHhbY73aFFlPia+BPYKngT/C6
Not5cnm2kJJkenagcVM97sqOMASBiDjRaIk/MSU4F0ea4OKrDTp9FKqiSXFuNzRuLDC9xCPJDmrq
V9wPooFwI6kU79JeSiSfximnavDrCuSfNnWrMJm/emWllRRvvim8GajDRzw9aSM6g5LF9Vb0t1za
tM2SsKChKsfWPwibYavELPPvmZwBeXLpOp2JSwbk+CpCKkPOjkETLjqDhWcfrDY1VsC7gyoL+YuJ
UPi0WYoV45TINGjmEhznTsdHFW90z5Cd40646oy6sodM+oBvMVw9s2jHo9M4bRwKbCLXlQB+sjOv
zfGjHqsDmUHbXj1XAGPVjZQJBKuTg1qXpfSZeD0KCJGV/KyHmUya7bfzBUiVKrWJN5wF8OWIpGzE
JVmkg4DPFhQLf6nQydk76qayKXfUXzWOx+C+OwL6kU0RVcilwNHB8oopaOz88t3cB3LYYWaUJZaC
4ZEsVdbnjekpSHVY/X9yXAyaibdLiWMsbYM5SlLzOqmSGBB9ViqOSNhFREqw3m0kR/akiVmnZvkY
Z/CNGyc+kjgZCSlHU2SDQQLIGTsgmi1SbUccRp/Gg8m7ST0eAUQv+IwnDB9cT00X3rOgfKJ5Verk
h6k33JrquU+eHsCpKmNmbJ2aoxpyO7GlLCN30s33bj+dnENTvNRfSzdYY/k2TaY9ua5Nlzaclzoc
kweN7ow+U91iv1GOKl1SXONVBbLQtHNC0CrH5krRI8iQmajMoMB6hJuwf3QrNkqLMNSPU20XCTfk
kS31WrvMuawhrdrZorpAXtKxOcWLvxAsRdGg2LkywPGQgKBj1B4EhH8PMj2QHJ16gx0zSifLJCt2
rZkpK1s0HiKugSbIPiwZ1vsFL+k6kZNBTd45JhHTuy9ZSDHWRCsrTUVmX5dkJsHMpd7YCeH1nhXh
jW/aT+Cu9H6ctUhCYrZBcjLePO90tXTtNwiR1evL5g7BJJ55XTVCJVsaONodAnmZXvYcSPcBacMi
sp1FM3C9qiNdVK4GfO0oi0ss7TrhYY2hPi5ajiPloRhquDN4vEhNaa0scXCnjDPdIXWB8r09nr+v
iall6v1DsP/IdRiEpO7pK+lx62EXXvc1TSEHiqJCklDnjbjcrFxu/1Hp5Ap4WtaP96avfPyA/P2h
rhWI9Id5luPYVTNfblXdA2Yq0GNg8/KtR51kGGpKCWBiMzWN165kWsfAu7C7BDESCcEtxS8TNva+
ZxJhOq6FIxBhdC6DxI9hJeAN0PcLFkseOLAQ5oFkiBmyJy7eTt9GD43bneqmEeZ1I4F+dTwVwRMz
5Vfal+4WF1VIVot4jcNp/FewgqgtkLZwdoXIpDWqDA6cBqKpQtyKjZ74mybP7gRkoz2/rJ17iuCJ
BZ0Bxm/A6JN7LcYNtfSMO+/xRwXlxUYEwceYWav7SnNyF2cDAstMh4I0ahrZEh9ZjpqF5qoLOjuM
Wem1G8lY7jAJAJVoJBBWsdC1/5h03Gf/bAjFGVZ/cmm1534xg+bH/W2TK+RJh2i7wCr0FVsP2BC3
O7W4tCGEyfLwBlULvNGpE+R5EnGHc0x9tZCB9WuOYJh/bh+VSfQc/tXCCtVK0mRsZIrF3yhp6VFl
sZ5Ocnq7QqDUOGBBwQFniyT6RKjOfehRYDjZdpKPabd51/OYd6/fCEhW5cZXGhmE6iSiGV3r5KLU
lGLNStSVCTCoHldiXGLpczULzXJQhs0hEg6b20GqUKZzVBhq3LCIhCEfV26muluJQSkED/rvFyp5
pDtJrdlCzXJHY2Qy51V7M0PJEVMzDq3Ve3Hot+VjiiAmq4JT2bsooHGbck/8z+em34icnHknTtVi
VTB6zPvsDYsnQYiksIpomq+7sthWkumfRw2wHPSTc5z6GEMJV0sRWtFYLQYTpMWBWCFdz/XKsGLr
1ILAXQPehp3/lm8S+RKBOl5h3xUHObYCrWctHiVqsLRwL8zncJ1vuP+rdTOB8A8yDBI9MC6ayJi4
dcy/j5MwShR1sJgsKqFRnOvxdNG4fSS2kM4kGTeaTxhNPtFap/EJM0ua3fVbNlPM2Lt+S9ry9CQi
Ga3bIAKzYf/AwsC6yvVyMTCnM6ptb8u1zzRAi4LG8PNKz35zjZL5+duTEZwTbLaPvFd+5AeTRvEV
TB2eIDZSYsB5CBtrO9HD0Xc/IKWx6MMxBJTePsJ70/6PITv62cHKTgpor54GMr6em5l/SBWBxNuF
Xoz1txLDh48igi98mXPXnIp1gXyiPS09TCtZMA8Anhsng8PhpZ3ROiH4ywJFIYkERXwedXQS0rLn
Z5VUL5kopf/WjhV/JPWRacY1FbRM3oobEB+ETiE64KMYp0JDqJwgRNJx3nnfoJ4UP6M7ZHs93569
Qo4gbfo4kBoz/aQDariadZyglMmjvWpYHLjUIZnpzdp6JNrJug/aC47eI1fc045pmBxG6N+DOzan
35oaSfRElsGEs/JsM70reKzGrZUWGM6a6zQNYzfWHkrab4P0/cqvjllL9lxxkoz8G3FS9kcz1t7U
zNg8I70ORmFsI5ZCwhLXrncUb3GNVHPWNTpAH8wh+qM8geXQId1A+YBUyAVkhnEe43u8YPtI6mtC
VMSpxCu91yWKoVzOe0H/aohdkT+c4Dx5CmLFSgQZreZ0xl1CJw4RBWhgeTLUNM+YjFAfsMdsXOaH
HTJ+qlAFUaIEVrlLq4yLLIYUU7I9eksP9vQmrAV+0xHir2Dw6RuS3sVAfskgwZjC4qM/no+IY5cZ
rVp1kifKndSEZcQB7MUjF4y7+r0ONVsxY6VQw9HLgadAd8eDD7C8iF/qgVdtg1vZOueTxJMooOCY
zA9minR5DBj88akxKejpSyWI/W/PvsSMn5ouVob258iDqMha93ysTrulnisXAPmbi5XLnyAVkSuY
InpxNtQmeJVtiE2ZlO/yuC+r/pGgL4yg9moUjBFXXPYvOSC7yaEzDUqlzh5qzbg2uiKy1lzDSZ5G
531wTFdXpzC/CMZY3sGy1JpP4U/CpW7roC9vASm0QyuUZxXTwd1OV0dN/Wcg5/tSbX43vTv0z10q
QyHQUniyrHBsrUdmF6hJ4769RJOGrUac1WJPUvVESTV21VhJKIaG1N3U9JC8J7IShrZuGL1yBs3y
JfWATcVsIG9uVCLvy/4UmY15+DEthNDHMEyxW3fEtFKv1dM5ShXgB5DuKUNgPw3a1SBzDc/H6keM
Z9CM6RZ9+9wWRvn2Dmn4HGWtQGCfP0hwK72yVaDLjHJMPigewvtF0MiUAmR2qPhWnUTLcNJbh/fL
emMCt6p8RIW/n5mFwSQaRVji5EHWZ+/TQ3TNBYXuvJ6CrBhNoqAwC8vR17hzP3u6TkmE6VMF7Jz6
OgVf5WnrAmo2OdVOk9os/VY5fawRJl2+bTM/OFq+D7KdntV3T7NM9ZjttsvtGeo/lLfOo8vYR3aj
8uNJIkR7EbwcquXeYdSvf0BaYDMNrhh4H1ZwvIVBaRJmj+Ht+xwhghkG114pHax6wwxZA/iOzUNz
OqyWBpUBvApM1V1Q+N63cyhALPtBqtnsHj8rj7hViChmg+sPGAZB/oSe4rafjt7Cc/ttcjdaB9tG
bss/6PN9hMBoeUUO/KHJVIFhjpFSOq+CxXpCVsqtXDsRSE61KFY8vNw6RFjQO5aD97J4SueCTWs+
i1az8Ih+UPptf6mdFtH2eREEhPfDmUqmsD5H/cvTIhpXx8FsSxiXnDW4o+eXDcoE8+CcQnfoMgtz
y4D0sMx9f58Lx/0T5E+FikhCz4RYTblw0X3J8fzK1hGERZL2T9GiyYJcLwwzjdautgwq2XAepEq9
W7pVIEk4Wr6X02GxEpXvo2swIPkxuktFqf4ozPX3d8jBVSLKIR2IAG1CDNNgFjxguC+C9sv5oxIy
rFLp6nkW3F/70zFUQfLzZkFAJb7bpVoMVqUI5m503EVFzD84JLvohA/1pLpQ/QmbCqbEYDINuUiY
w6FzAVnV9Msk+hru64X2LVIjj+WbAB2k6/vaNlhFJD+jorT9Kp+DSzAcV3PpgApC77Ns2Eu9T6vv
+Yd8lQhnrTfMRbNVcHqq5bpFpcTxQi98v3a8n8yC98Oheq1mw83wFhHMmcK9zzZbp/a5PgkLuqDz
wXQwri420TrEfO/0zg+5u23Im+Xgffa8BIk79Yvh8X6WC8aEc5rbexItD+w3B3ahQrsSnvvFRXiM
0h+jH5QlRWFrHSyu1UNwfB5lw0m+NpvUxodod42u4+j6kR4T8T5HH6Qg426ug0sIKUfF2JfZ2+Q+
f2mdo3H5roziwgY09BGeUFh9yU+i8vMouGxDhukJqu+gCovy6XRrXBfhvB0coywaGaV69hCO9tER
4c39BCFhXO5OkP8soV+F7u3TJSQQ9DbpHqPV20ulHmSYVGg74Du2kbcIIaSGfXhgtdPjlafrT3Dn
OuZhpDEfHhe1IxdVIva6HUA3PtcAdQoDdGBzg0tY6aQ6xd4+Gt2VJ4grsIIhxXgLZ29lyjbfmts1
dC+4LIuwjB0MF7C6jWZvi7fq6q06H8FhDqq0pFoOXjLb8NggApQNToN0hO7MiZWuhOM573epAYmq
zRVPN1N9G7+A0o+CA3pNtJP4PtYvsYVtX+90CxEpw1+92dODLB580qj0tY4u3QxRJqVgFVM3KCsD
KF0bfaz71qo7hHs8V6rOxZ9Io8IKOam3hpFrsb0Fx1wQk4LS6hGJXu0GebxPLOWGqflEkTqTV8Hh
BeKnAsVGl44/lIRK6GF60pO7S/fIL6iokSUj0pqa2TvuePGZ6jXK4yejDYtHbd7mCd/ZOLwt9Rh+
RqUd4y7UkIZrvQWaiBnXUMoAKNyiZHzJcpNMoJZ0PtZlNsQv1iatXU9Kf+qCShrpb2A28eb3BVD6
uqgdegQeAQ7nTTO1mGBxdrU1D6k7I7bzZHaewSS3SXhJ3NXFs86X6b3T6sX0fDWrBOoMUgvOCMPo
isFtJhWJ0FCSK38ZyMkrvMrkMPNXySVEKHgbI/Zn9EnQRaZjpk5IGzabUXEJVnLp1uTXyVqTu2YH
ZeOLJ9O2/GQnm9oOtzYyEulA2NWzd/JLvKWhXfJ4l0QncXtel7Ag50idGCIsEvZJx0q5B1iSo6f/
VeBnGCS/QppriPhJVY9eLqff2hEZFY9VO3jHcbLxEXxtQ+gzxYpPGIHDts4tJWTScUniQ4ev9gwt
XCGGmgC4MSb+wDgi2Lr78st+Wsqih2a0E35VoiYZm8soT7kYBqfsTSeAQTqrD9jLazAzPWKNGJ4j
x2Sq7o7heWwYiHMi5Gvntqm/vMYkMvyqshRTJ5Z9X8EzE8j3TNMx4CKHWd4yGrtk56o/ILZoaUDR
l1JfVQMpyTNek9mj2RujkICTxaQ0L+/H+pkxqVdkXIBddCIBt3MNeKLy05aEGcxu9OUkJ3Z7RwRi
zU63AzLVFvemQyGikopLDM6f4o/HeKdt0A3xN2xH8pjSGLcIsG8Jtvs3QU8n+D1X7lqwesHGhOU5
a2LrACjriM/Jo1buVnAf32bRsTgUMCsBESWKk3REWdweH6sakzv/6ucVTag0dvVThwgo64RyQoqr
mOhsJ9KNuHXiLKa7m8d+obzKARhkhbmaFOdZ1HxdWq+8Y1tiSfcCMqX/nOaMQIPl/xKoV1/OBFB5
fjIuzF0uP0C4q42/PU+JdVtZ1zyzujWdhG/iX+l1Rs0NViD1aXlMhrlTwIEjockVyCQLARQtZMXW
Sg/q0G2qk/cSRUgpgBiDvUCgFU6XpjFekmTVytBDVuS8S4tHbplfXqDc6dUgVMIQqnx6RVZ4i7ZT
tBuyX/N6v21F5lM4avwAFwunUV+Jx1chLt1NTjfibQdj0rcVaHzSB2W56745sgoNKpLm1XuFhegH
HXj+vM+sJiHd4M9YXcWQ6e9I3a+qFr9xoNbH7bJ0OqJqsXnWUVLiQa9MmCcJwiWPDh0hDn17XdIY
oeDZKRMUHxyfRfR9DSeQCMl4KeO1JJyxfKQAPxQ9ckQI2jTnX2ggSkwhaKLHAmD2LL/aq+Xy6qJ6
+ZYqJ22pBKVMzNrr6XVMUiVMV54xzcxQ95f/xhfNFjzr/9crBO+R+sllSqVcJpfL/xa83x4m533h
uDwOH9fBK/9zP0XH6qmx75ab+XC+DLbBuolQarT4eZtF0+qsBo8mHaBTOqtdcGzW4TrcBxUK+T4/
YqlEn5+5/uc5ePTb773h+zbchovafIC/F2A7ROfOKprFN7+5DPsf/X6/GH31+PlWIUARPFwGz5Qj
DU9ROqwE78Ovl1XwtAj6uEP3w2EDjdb2SyZ88dVjDas4vvGvl267Xq23L2ExeOG/TNjsdilUwa3/
xLu74CEbTIJl9PCj1fF8W60C8dWg1Xp+LgXP2eYhej1Fz8/PrdZnt+3hrpFUheClHDy9rHnlUK2u
XtOtebRhQT/3loFB4efnzxyyVTfJmJnwIRu9vbXbT+3jj2w5uM0j6DcY+9+fTOVgcLRbPEcE0DnB
NZ322Rrs7waU1QnLkGxUAsYr+Qup4N/SQvGVLkJ7KKULmfLvHJhR+pK/LfeL4zDHL5biX98Ge24L
LsQ2RDZ2FOGVBwhhhjqx5ZfT+ySiHDj6rCq0fpQbX/Vq++Xt5a378OMafH9/U5cAX+bue0UV5knw
PQnMXyJGEHy3HjnJARvY3eBxFz3OwlT7byeU+RdH4rcT+o0jkbkU9vvJkqELEhQ2ZtEtuB8zOr76
cISDux/jaDD5Wx/G9Ol/T5f/68TfAhKl2+UwnqbWx+GcS3j4OIfPJk2/vmYCyWU4mtV1OJwGvVdm
TdBhBC+D1iMzYRGOa+fge9rbhIO7wWAWDgbfP6aMoc9ZuItajbEdX59Ew2Gv10sFvWsVv2zP3Ck5
YBydHI659K5s8SpiDslSCx3XQAPROLi/H96/Y/nHV9bRla0zhK/Bj004qU7oju9zfLFQ5q+PioHb
2i2YRZl3r/3WqQ8utKTRLc6pk+al9+GkJ5AxZMbmWvGs56OvNCQZvq+993UTokhn2Vxhv25DZHrD
G6XOvRI2EKQIbsipmcULGYtlnSLqEgGhOWeeGR8cCp3xoDYPU/ez3iScjoNUDq10HgZKbdNniOgH
0eMmaj1Xgl4v4xXGZw++vr7GQe89RQfd6LlZbQ0vj9hQZ9E75j2t1qKnKjJoUOclcMbjJgUPzTcG
7wu6VMFLnSONcXX58L7jUuRhLwoRB/WnPNBI8IQaXXcetjd4bRu8n2t0wmkq8+WneVi/H0raPlcl
b4NqBK/37Xq9P4ru608vb2+boN3u120igRla23+qv7Rfui9F1zBWsS9+/b73fA2fX187nEL/q99/
ai8eU50naEjxuuDSdw0LwfM8aNUmofpzYa8xtJFfX+sgF1+Fx+dJ0P3x+IjAWeGk6z5MBYzGUnAc
rGr1r/vGu2OFLzlEvIQuxPe2pF1vc6Zf9/f38dhrLCK8kErrPcMFydil0TDuoS8AqFPwQVcxGh3U
tIcsternKPxcBq+dPb144cLzAeZEqf+pLsStdsFQK3F8v/g+Cd/34XAb7kMH24zdYkvfwGJAepta
6YXOCbTlocnKnL3LtrKsrfULbzdmDJsMT9BuYg+yVV/1Pq7/lMW9HEM0AjW3+FbEuy/StYSreXba
BU/7/yHszLYTZ5p0fSu9/nOtrQkNvXrvg0yJSUxihhOWMbbELAYh0NXvJ6mv+6+i3HbJdlXZGKVy
iOGNNyKCSeuyJzC67x1Xb8femdKfWOOnXlqn0KBsR6v4zWq2cH4p9DHyEHTztSFwJzDLF/JzFY23
4hI2S9m5hwuhC3N5gEt1CS/hlX18CafROP6MRyG5viIbe+CmdKL3xT1os6bTtlq3OI6aVGt9A+DZ
IJNStXcO4l47yKAios9Bs+OJwSbUAgCzuo1rZEfndiazGgJiFR8kAjYVgwG0j1pTVYA3o4PMpJ/U
H9D/dBF8NuXZFvhCeEVJF0GRoziRFSfOiivaENbiFcLnsz7gbT7rKJ9VjHodR3xTye4HckllRmqB
z5UEbmMh49X4X//xf/7ff73f/zP5OPZ+Ccf/OOTM4vpwvfzff1X+CpG+yOmXEKnl7tyDtkFOpy0A
cQq1Exljew2783l3PYK00tLkpMfRmNRqLHyfDV6rTVC14UE0USuISvTIIB4UgnEXorkO1Gn+fpQW
NS2/NIX+R7Ybiuf4W7DZh7OcPNQ4IyQtG12t4Krdddi3SB4MGM5Qd43I6cbPhWFOGd0WVcj8Ecrr
zpdDzvtJDoG3RDK/83p1nLYhu3/ZNUDZDCVxPvq1Wjj52MpeC6MCqKj3lKltJUjwwcOCmplzTu3z
lT3kRimV5LkxHS2EzAcGV5fOuxw5pF6o5B8Kp8tsKntmfhHVC3NYb3SH8+5JEPZd9AzxS1koEfGB
jOoryXRCaqnnVBe2z3gcUc/sWUnE/CzG98YSM2sd1pR8QKPRJUl0eY4LN/vnChkhYmyvROnw+ZI1
QCtCaM/jc4DDIb+qMRvoJIwbtuJqPM7leIqpidxjk2YoMx4U1REC5vuSM4gE3kslL1uT2ayHjODx
eAxlKU3PwfQSpoO16O1ErX8RGuO/l+AltnjH2qpd+W5tuDTDi3AYrtgMUEh1QzSQJMf2r/z/lO/B
UGvuUBl7sPcU1SBrWtgvEVMbnrBEvdqjJffkg4EexTWoUghB4Z5rmIzDJTPnc+cp0z2dxjxWFCml
mUu+PGQUYQEvwp1kr/KFPRQBNYMPF5xkdCwhlVAtYdBXpi+bvf9cvxSNW/VdkdgA4tsTGyetLlb7
D36I5Buq1yCAl1bgjVMw0m3HorEOhNQ1VOQhDf6eO225fs6JssMJOcscSQUaSnqHK0wn2DDqOr0n
kBcncR6d5ZlhQCHM5Cdwb/xY7jVp6yJr63TQpou4J7JRJk1dpImMdxJ7jz9uA0Pi8c9FRd5gEwdr
YMgwToI1aLdqzYE4EnxOHhNzqfWU+QvcHaxojqH2gRZ8roN4HWwxHOu8bzxmWzzNAUQWO7hLbApj
Ru2FRnepZFpeXyUBkmvFNOdhu3pvpKtF3Mb/FjzxOlT2ljJoH/JWjaJYidqNAE8Ro5GSe5/xJ8tA
H1xm0BdJpIkh087MDrvsTbVc49gMG2qKOd2/DsRe6bnVOFZP+ol70J52bakW/MoStu/BPIrrnwin
NxJtkepKtvPCOOb5VrxhLldnlASC+J/zxdYtn1a00qZX8X5D/Ss9zy5rsAU+EIb/feNxJeAd2Dq5
YNgFJoBysJUp4HIITEkqBR4RdTxwHdRT31jj/Zj4B0q3kISVmgXOg9GtoKPufO8hP3FiWEwu9fWB
NfM2GnwOvDi6B/tOm8NfQadvxXhQP0i0BBOSY33FbGsRozcUTkC7JirAibnPHdnZyl9BP3I3WU6V
oaID9ut8Vb4as4sUYC5NvvGQRParyhAex6vPOOLwbztTXbLU1e6yi/nUnlIfJ0AiDJdK5qn5YXou
LGp7jifWxdTTwgWeyEcNw2uoxJx6ctVd6UE9H/359qx9cA82vXug5oTvypJT61MyRb16ypOw69aB
xhSpabw2fLHtdzdV5dVe8F1tqYmSd3DVQD05Vn8I7AhTqp8MJ4e637eivMazKcnb0HhXiCaiAvx6
ExOqEBBdw7h752vtJLx4T8T+uSUDUlSS9jvxrluTuCqlOBBXv1peIOlwqtTjfXzUJo5A570ryyjs
75GFW649MoI71hBW0mtodMNWc6vkLQJfeRm+WhI1HU5NPei8COfTtS1aNbXcLd6wN2F3Ie95CGWQ
77n7kaHuCPmpT14FS2wGL6jXaoU40OC7opQHQf0lXtSdl1VXFDTQ5TYctzJIasd3j0KJN34KC5Gv
mDRel5zmFj4A53EI68/mYpd/DCnxp/Y4Z02JctZ7qTToSbRZ/umU4kuMrzVr9ZiEC0e/nxPVmvTV
f59icYnMM2jVwm9wwtmoytRmGGa4VFblHBnAFrkFnMh7YLJQOtAE5mJkiP2jJj582Z+EnTfM3das
NgE8eN8rsYIN3OgRu8VStAVme62BCmNcXc4kc1hdZIIM1mGt/65wBeX+T2ofKnxKK3GedbEmylvZ
q3PfKYKFKFqGPBE0xK0ghMTHjIPmCGab2sKzI7xvo7pMqRkA5bJgby/qFdR4ioO0KUTjqVCW6jwf
Gups/DpDTw0qejUmp9WgoE1tMnl23WtNrmKCT/KmgpPccJRMsw/rk7JeaNHGBKJlW/sgKicPkDzN
BodpT6hUFfQ0FFzjb3AAynpRy1CjewjmcshED1kguHRMAZPAn+cJY2fR1Q7j58KvEBNk0xnPY3Jh
iRMGpnbYCBl4bSspOeh0gDyU9bPGfmNROxuM5j22qU6YUxcScawcIyWEPGFOVWrchmy02qRSEYTy
flWouTcVa/n8kIosfKjrUF1NyK3q0+Zhsii/NbZtTeqFXLchRq/bJdVbWDxHolSVRl2zjdQ+wUAn
4hfMhzXsArboLVSbXj0fW/SX5TLh25PJ8/eUFcXmZJv9EtkGcqmsltBhOFvhsggr9UUhtvIji9jp
iy4B2GByDWv/SG3mil2J0fZLiXTZlEXtEpf1dFC6hJbLJk1scn5H7W+b+Zmzl5WyO3LCGA8qgE0I
OXp2ibPuGVenvoeAQK5MwK6zA2SDwrieDk7Amf7AslI2nBJle6TwdDpfUuDIoxYW08/TNXrsaoXm
DJW9h3b59Vgur42ScB1hN6z7Oxqjrev3QF/Le8MlzfgSc+5QjT0WUMkQJ6hN3u9MaRtEAB2NJVPn
E0yDI8foMeC7yOmT7LJ5yghZehCnk+jh3zKrnCmaTstuPnOCHf2FaW4hwrDT6rd470FL1BA2KpfX
hYjqVR8Np37GcEBQtyaXAeoe5+gQZ4SPHJyvKA3jeAwuh3pvbkSnie2N5aUMLhyaPdoLK4LyNspv
6HRMkAel78NoBSqFIARsbeWBajCiB1CEoeKarXUvkVnn1NNqt85Gfs5mRRDeOpj0TW7QHOF2EXHM
4SPE5/a1hlb+HOGkNtnxWjAYvFmy88BBOIZRLo9hvd7h3HMCbDHp9VqnQRoqpbgXqxhHbvApByOQ
SSzUVkvsU7HuFobMJzHJHTFvuxtBB3g+B3uWrVcRp1BBOXjYT/U1HeMvqm+AKClJMZ9y3Ipgtu7d
4fdmotLkZL01VWWRs1BeZUdxFhb8xfgrHJMN9WWxtvD/sPOZs+Zb7xQgUrYNmUZ5L+8qmy+TlLiu
EUxi2Jfm+KSiPEwslkAu4oNg9OAUKLsMUOeEVSftHHMXFY0VxXuOcVJK6My38AmYEvZuzWb3sMDe
0KseeC3UiyCRHXMvH/CXk+m17USnQSWw0M9KayvJZzfzsTL2dZn0b4Ei9CsFpCZBuda42y4YpKry
s+moZlJpf7ZA6hqS/3U6EnuPKQ08uXKDOvbJeMw+SgKiY8CVypnGcokJcvBMWyAUoEm0fbRyOtiv
D566/VRyFwQJshmcYmhFQ9Rmd67Mo6d7/Xwf9tQ6GGS1zzggI7MDgcrHeIBKGShdBwigxovhw2XH
aa/MJamRgVpYZQf9MraoyQVQviED35pdouuxeomMgh51hLU+VPLOA2+fffeBsxum4UGq68FtlWm9
JYlSF3ZdF7eRP8MyHF/YLtFKGaHEVjGtt8GZYPguHJ3ZFt5WMiurz4PkLMgRWEQiz6LTsgMMhLB+
bqvfw40lSEkU/9wEh+Gi9Q3hfsVBL4moQ6kI7uE9vEFBucMRIoNgaFMe7t2cvim+O6MrmNUnfFfN
CADEasI5pCyJQouVVYlNi/83Xa0+lQvB+VKgGluhse4psxRSc8/jb0PCw0FdbKHZ6OiQEfZBa/JU
J9tA5wkOMgkONOUj+yl6TNTEgJkwKbo4M+bR6G1kybfmrEOMn7xTDuXHUdJo3hpTJSA4YqXYgnom
rGQSfMbK7GWWOCuZ6IDyt2bi0SBOsOk8esoj7dGLeAwbZMHco8jiZrP5plQdMuwuQxj3T+W3rg7e
QJxaj8apm3TthKc9iaHaQndBjIBdhverQHJdqInCtndhjQi1X5S5jG7tLqeb2mo6bS/7042McKfi
6XQT3CaNPfbmGIkGMuOEY7D0oH1tDLub4ENDKVPtrobByDs01txzDpi5vIr+08pCgWfPOkvcBpWU
I5IUGJ1UPxUmzCrEK8xvBvqPSRnzQzfAbyVOATBtiS7vz93hpe0lt0DrEMyZTtlwCFbQL3QC84Hf
w+tx5QipShxFHnW12nGEtx0QgyHhokCpq5RQkVIJpZiP1dmssx9QXFVsIjhgS94b7514EpT2d+TO
OPKYBh8BGY2JiZzqQVwRwRRTBSoTQSA1qyQHqaAF44LBQOyJsE0UtdvDareLGVNF6ynDUAW01KWw
O5UUBKkTXx2ZxgwgyBcgSsAr7U+KcDO/iIrnxoWO1z+fhOrNIuQMqACWz4Ud1Yyw7fEO2clKSK/g
gHFjRaqmrAJrS9gLUa2kdHvOC1cDpIXC8FAq48rHkTPGGbzWKM6N20jKNbZRCvCpNu9loMgGgKB8
zaRSIZyTT7QNIAXX6HlKGV9SZV5AYBchqF3VDzQ8G3owdxVpAToZ5DQgxPoqqr+p8FUHc7GDUpqE
mdR6aVygZ0ldA3bEZkF/Kwtv6eNHArGjzS8YMlMEyGhgMkAg82PQbHKCPyMl18acgcFzPPEPyR6O
+Tf+5hmuYXsVQ9dVt5k/8Tc7LS+7a06A6hTmsNxtSAfbLmXU7/QehTAc0GO0fnzb9QoAGiDnTuMx
3va3zX29IA3KjRa9Qx0iy+X9TjJOGWed/TCltee2W0EO+m03vo2pDNWDj1N1gus47Zgt9QpP7rv7
lthWSa/8KV70RSMm1/3jmV7iRZtTZbPfW9t8eH2/mbg4m1451eoeGiZ8QLNs+YjecRIfsV2bp7lf
TSIqNdOrJmluNLmG1llIm2BsinfZO8/KyOpfJ2W9EoEAvSVRpX7RZSXa3oVV39fX98bpoyjEyRLr
lhO4/dtS+7DAPOLzWMP4jQ3Ivbh/lyPM2Ct9qVJhTx3cgGoxeSYYaSEK/cDYVtZOyOv4YQa5ogQH
651cZEFWNCqasDdSJ7rUvgancaVaDl1M9wRIRveCtY/TfVqea4fmDQNrcmFnTZJuGsP6IYXXI4Uo
b2QZdJ7jRfqtf30LM9vmF/FAmjVVTNPzfTo2mS+NmZPNxTwbGnNNYvZYH6erNWGCz8e8aNN82m/5
hTD76bDEEB+7oHo9lyp5A//dJGgwPg9ug/QonbYTUyxeay369iTF9EnkgrABREh8ymNMw9Re5SpO
NMEqhKMJp5C7VGyxhh8EtywAajD0oYIckGPgA4qLMqdPNbLGrz9IbNnNNlMQR7wV3qN4o080e86Z
u9UH/rIpzog9Qzp0etyGOSEbXbA/9JN8nMQOrieWuCH3b0V/q4X+qiTcMrsRbX/PengKx5Ihlovg
koVbTe4+NrXMks5ZaJPH/EZSzWiH4b6VyfgBD9wVng/fVpxSQQbiytbFCXE3gYPqvllHaa0SLECi
hNOSBsQHgT4rNlIVpHinWGIlIzFfrx+7dVmXQb2+FTa9gKbuO/vCnpid8zCZu+85juwWI8isjS1k
orInNqEunM5+bCyVDD9JQNq6SXHdXc9bPUbZlMp9p46liwXMYUtAE93k4vh2ezeW+7tM7sKhcF+H
iCVP8eHZioDA7LMMC1oyGQTIjOG5AXGeshKKzg8vqLnbhAnIat2ZW+SJIhZXJsMY5LVttNiH0Bsi
3iHt5qx0l2P36JWxOcgpftOHZnt7qDc/kHo63McJ3QbeDyvOXkw2WvcQHXbCwWrRBBuibFHg+DG6
gX6fxfE9uYnNQp5p0dRJOfIdhv5oH1Gj49ukggacQP+mMPkbz3lsOV3+Kjt+zJZiGa32+UN/t6Tb
04Kkp/eszkYXBt3EPqmvwGodxNkWXp2SrtQnwMtZHmAzjKCKM059QIaw93b5sFr75jYPdoY8AlbR
cJ7I1TGAcl5y+NwgB0WH/LIOXMisYL71TX+7l+cdNOiwMFqVQ7P0I8itu53YHhsbkiTPcy/v3GDU
Y9/3/EPttJcGRBnMxGDbO6m2hz4MmRK6CI8dUGTYpsRAKYrpBg3miy0l/zxZOmI/yxtuSXJBle/C
anYsBr0jvgH/wBHnpt9KPslAOrTuUCn3Ajl5NsX6zcYz0KDkCn942EuL6Zzsu6fqvZt9FMPLMLVF
mYlyxW43putPDvR5uO7TSMEVG5tDYkEAWeZLUG9S5r+XOv+L0PEcx/YduqMZL6yi1Nqm2dFO8+H9
/dg/9K7DS8cYHoYnR+QflxH7No/3HChXuvGie6CsrNZcz8qmGZUjfXnbhufRaSu9/Q/D+rsBoNI7
3r+H9VLwxNHv+/yob/LhDiV+k/rocpCXRf2RC5jEl0bWzNrlewUrdLUJOb2Ltx+m5YtCG57hU8Kf
/l2WTXmQP3X5YbG7FpnB/bPhlVyxucEpgq6vC4ujz9mgiS4JhYP7xy1GvpQzZIsWHZdrONvCnRrD
017kSiJRW8Mrf5icv/sbMTmmxR/TMekO9Cy+8Vugz8mLXapliyvlVe/Q/vahAcIKbhjcGl3FUSDZ
7emN4r01NUHrQyJFi57fcTtkD2xlhSR+G29FEYTfC+jbulBtwhad2I5XHhYzLNULdTHtehoWkdbL
fzCU7C8Krvw2fub4z8k9uofCMH3/OqSincwaCgQm+SwYTj24JFOaHWAe3IL5Al+HovjkzMNTh0j2
gPJ8quqtBfhbgSH7eIZRsfbb3g9cu2eo9IUm41EShhYNtqmbhqlMvd9mWFtXjkevMK7D/af1nr9t
P/zRLtJGp25xkT/stC+itn/cSv38t1sdyzz3T1nlOhwb3fTdOqCOk5jeIuQbxM5O3CLfl8f3bOxM
9GXWPxylifXST66os+D7oXy1539/6Bf7Q7Oy3N24OsvS0sdunQwTL7oMnM73dzHU3H03ty8Sx3gc
snJtMbdlLihQsBX3CK7/CTXYOHeYYXyp2fe3NL/ccI5tQhT0bb1ivljmD3dxTjyNA3N7Rpg0Qpgq
AZsyEDhfJmJcoPaqp24a2v3Hj5adpTiIfz/xv2//YkQfske2S7bIWP3zFpStRW//AYEkpMpMlAab
gU7Ozra3a5p1t2lW3R6l8yV7mmN5hWr6AMNayNMPZ9D6ytg0f5uSF1JDsrUKV78k+TD5fMAYJTsQ
Y/JM+p0X7pfUryHok1JNlAg2+ldvYJB3KWEgVQ4adMe1zFVuDlG5ToofRvGv4FL/ftGMv8rBKSn3
7xFaL1IiMXYP42SxaKRQ0cjP7/j9xewcmV2n7s78Xtre/zAnz8pu36zTcx1/O4pl5fS4uA/u6NKh
4RFqNDmhHHFAkYDegSxfhzo6Zrzukzxsxov5HXj9BmSmkgSt+nVJxp0vJ+taOqDO0GzdtvqHCXXV
MH2ixQpDgV5ol/ecosy7Tt47x5V4F+XUsyWVcaAHjmqRCnYBmRpqNxYCeFDX62TgGQMySZMfVIj5
w5a0XgRcur0etlnK8j/oK6qK210EEAnxJRVkKIISFii5urgDpFeCo3y/tOZXMs8xKHPm0zCKQ/ly
ILxce9jO2r/gKW96We9+EBcyqbKJLy1yECCKS5B0ylkAMQeUU2trgUU/r+8H8XedP/bX74N4OQGF
ffM9RngZalPnITCh13Xz04nJCycdzt4F1yIyybLsLnbBg6p6tKtIxK5Ht7suHpDmigt5cJOLLQ5Z
cDZkAtpXBi6KdyN9iY8VEJ9TmXtN8qS0miXNhp6rclxnGCjT7dKfnR1pT24dN7aH6ac1h2sLCrQ0
iblOKp8pdB03IPZy00W5F4+ePj3MszHWNBGK1oYwzU7uwG7BWcizvoXr5fezY+pfaQPHrmAX2vij
pvNCrMZaLL2d9mB6oEofGw6sHqpv0TygCLN9O7311tueoUXnR4tWt4S3QfE4AH31T49Yt8YsqJh3
WtXg5e4RJ3g554lZCIwo3L/Q42VeYPdIANVIHK10fOkEvlzze668cdniJhUnjnMRDwbAdE0VeJrx
92BAUP+TADfMUtAkQDAQqmYiR80BH+BNn0DFg/pGhIYM35odYiG8AARIgVuYjwB3mxpUMy7Qp14C
/oReXwcHPteBDklNC3Ce1TcUHoWHTKqXSWaogp2dKjloig/ncYMrQhpU6wEoehgVQLkF7JRPBSAq
GJKKiJwg7pp01131M1i0AesmN3IhXVB+l9CBSplQyPx+mSzLQmREACvdHblY106RV79f1cpXUt/F
nqEtLRUu/2LL5/7llpZOfhmOwRdBV/H+qriIvSdX9xcHB4FPhF4LVTTyF2k2Bf1UUXsWVoSdThNo
u0nC5+gQqgipDscNgP/X7CmIn2kFRi2in/TB36WhObCuU/F1r0JLXVN/sZSK++G02NjadWi0FpC6
W/t9kNwD492TSbQAFaem69mS5HCaFJZZ3Vu7gcX5nbvSaNGVZ9v3q7skWKh/Ufw/MiaPzjZM01py
lotm/hm5Q2uq6pnpZPufWd4HzJDjW2rLxSM0gF7XIFX28DithLkPQLXAYV97wb6uTXbV3SSd4KGY
w3N9A6J7eSMdZb5rldMF4RNyeZelN9y4YhfdXJFjjtd3vSW5OGy42p3O5PuPBekkhfR62kZeo0of
OWL3KLTZ01dOz6dSlAYOX7y78RpoLXApyr54d2xpR1dtnLUPzetIJaIdB9e72E6dagKIVl0DQfD8
0CVmm3rKxqXGmjbz6loqr1p4KKUP1AoaCqxH0RzqHvvNx2DrEYA5VReJODRx1OF7VwKdfNeBKQ7M
ORCMARB3aNswR7AYeosfpLLxldj5fZFfjNB78Ug2D59FxjOoHptEetVakYRC4jfnblfPmo7QsQB+
tDd+uvOLXXq4ZZaRJ6hESl/285qlUrYap4soarvohANCHLB/6ywip75rfn8sv7RPf3/oF2/ztrB3
yFseugi1CYhS68a1oPSgEV+bKpVbFUcdYyVQLzX5wep/Gr8vVo9v+J5nGyat6Sq2mpffrJ683BcL
TXcR9AdhEvKj8OBOpDN6py6vS7N3j7XO8QOoZhf54U2WTed9vQJoM9r6UsFvyzwReLvfz4itnvi7
Qb0o52xnnR7r7eIytHJhEx1j0x9IOZf3adqqBBSf6KUthyqHSaf49KePUB8n0WF2mF276+Z1IVOv
qsO/oGjoQXpXqe0CjTwCKAj3wCPl+iKu40vPbt1GWs/tWT2zUw7cn/DcL5yO3+e18mK/blPXSrZH
5zIsCAsTqTAQqIq+TksnAlJegGYkPRZCj/+Ww/VTyRTFchHatXNQNxVxeCOJ2V+hNROxUMHH76f4
aT+/TrFpOpbp645n2c+as7+t+8JdXCp6crsMz1Q/pEcYQWVYW+8a8zMr2iUBa8hKshhtPAVoblaV
zmUtdOorPMTNkzPHkpu1LHfi2l+AeGHVQGmv/DBI01OG6OsoLd1TcLit2/zrz925zvemfzsd2Aji
DMNABXkUU8prKraUDfHNDFXJY9XpQNXhVGkla74eBts5yCLo6G4r1/F2fiSmPDeWeR6cPjZAjh9a
3+sBOyYQ2qjId4tKLivaNzNy3EfqeoyucIOeH4DdfLiTYuROKkvreVWWlztRO0rDOrYoTq3rwJ+o
XzsYYmELEwveEBlw1dt59uvK422FvIZHZ18vG7fVOjJDt+rSCF5lRpxg/qhoa0oeh0paUuy5NZcy
Iy1S64ppUa3E7vPyuskw7SRDB35gXEkp1CAoB2JQNSk+HGr2++3Tfr9/Ou9Jb9fB12htYQCSDU7q
sTJTsHEIspM1T1b4cNffD7fD/XBDcwzaZj3baOUoAq25qe/q17gcGdugHJ2biwjwPDw3vSiLs/g0
uI2uo213O0jj9cDv4a1S31QlSJICSmkcGyTJ6lJ6iiLtqhSr6uLwqBmctHTk9fMJYe9IEW2LCNwM
cB7MnxAH0BOYKZmdoJyELObm0lyScX2F2UGCFgkCu3bSvRBT6FmABR1uC+8kGSSDNcPYdjeK5tK2
o13T+rAJnOE40G84O4mUdeoe2gdyaDcftNIhW1plz6qsxAvZor8yOn9yJvFUf9i5LyIsTy/Z8eKx
c4+Ebssq7SPJclFVw9d1e2y1/OjXVWld4Ze09faNDZS4QJ3X7p2qx103Ktpnvp6a6iobFFFp3BqL
5rVxb3m0+8yopqXafnpNWrbzqdoTHjub3p4umqpGKS4sVcd+lYxUVo0qmUWZCGoiIS65DJqhKxxE
FbghnapN/Yy2uox6/qGqiu/bWocClpjoZs+nPqcFpdnnUqYIaVIcPUMsNWKC9NYh2UuxmX3YadDT
iFDVVFIeBxFy+z8XXvFiRlQJQ+2/L1U8d/3so6tJFQvoqII3W7zQm0g+8Av23Mnv3J/S0ux5wUaF
MtaUEr1G1PRsn58NtYkt8NK128LDGBLRqMALX0Rru3OIj13fC6/tEoXRVv9TtlD32l4Qqr5DzSoU
P+vYvQyy+NI9s619kkD5z310GjiTxJS3kZs0nOXtYze/jjIoKXd5Hh0H+8FxcIP640VOdHu+8S7O
MU4ij/AQr7aXu7n6dO/DiyavJ1ExI4JXRJzY16rQLQFzxAPUU1ssTrWC7O88IiGe9l7H+vdC3jC/
cPR9CwDTRL/bSPsXq8amII1X+uxCle/8K+NZVS5TFw1CSIslp4pG7est/DeVY8Cqy91SeWS0UedT
C62nZ1bpUE1JfRciLw0ycW4U7ZcC8ueJPUtG+xqEWvHO4skeAB60xFZzBGsJ5tUvDjj4h1QXbo/K
J5f7KxotXh0kBG28M7w6lec6U5wUUsODK65bIlUNAQ5xfd0dFHUfY3PRcWeVmTU7TvYTiwxt1Zr4
+xlzvzy2v03Yiy22Sa767VAyYSpDUgUAK0821z1Q3hJoOhdFLupEK+ukAT2TBKlMKvoKOCGkxkXR
+idHNIMxqchGiqQLmTirKzyNiZm1Op3RGr2eYMxBkkdJ4AEiP+sqb9ZvLYg7qpCrmrrvH+4L7NWj
5Y5tUOTc9FziBy/a1Cu1U2IaxyGFuMLjx21pzrRR3lj0vT7S96eQ9hcwurqdS1iJ8pIVIjp/3u5S
XPf77FQeUd53C47mZuBAAs46HijXD0/2V3a8++etlB3xmzVTOVtZsnH045D+1y33Ud3Y8vFmTbKL
fEwN2OWZSN82e2ERhZ0QTr5Mvr+/MkP+NFP+vP2Lb7q7+eUpt7k9tdic6ml0xs4DpOkWPz3n31bl
nzd68Y+8Us88s+RGWlTpLmq7blJLYIJCTfwBDf2i1jx3cisIDc/gH8/Kob/N6P54P2X3x+Y4pBbX
wGP+DqLop1OfgwsGlUjC+M3385goe209XM+u7WyeNdnr1AIhJ48A3eYuLhTQvdIv2SJwVqXk8NLp
W4XS+N/P/tf7+rexvgD8l+vmkS/UWA/DvJ2MSLqMy84mTOOkuqY42A9TYyqh+ddq+w7BIafCzLgv
ql1zd94mz5IjQhULZ3D6TDB/+/a89AUdZPAZb91knrTt7i46jxe+IIp+2wkrlQVh8yZclfCH51c3
/GZA3ouvkeUL95rsGRA8TXKo3jdDbZAOz6sKBO412XenBpWTKLK66+x7xVD/YVN+cfYqhuUQLNMd
DvvThv9tpxz9Ypsn+uVEsBQM0Oxea8mP7tTX9/AdG2oV2/HVm7Ir251h+ccTTRpuPR9vlE7I8U8L
+8UproCL6a6jGxUcoxdlWbE3Nw+BdRpSGXVmddIJdc3Po3L1w2r9rZOhiNlOxcDt9g0Q1j9llVEY
D9O97k9DSqUCug11yF1pv2jgTB3abvD93b5+pv+52evEHR7W5rrTdqfhFvvuSkYH6E7/p0LHX67O
v5+o8iLo9fLobRYuN9Fr+z71EtsbGrB8/xxPS+VljztE73SfLh0osNdddtssvDTLUqWYt28a+UBF
ZxttBrdoixnV8GmuY9SuG/mxiw7jt3t4hiZATnIBQKnNnI6B6u4tQkwIUhvvsx/G9sWKOj7wpIdM
sKmi/KJ9bqb+KE6adh6S4Env9tVh5VLaGQf01L4v9x9Whh2V0cYMsjck5I5HIgts/ngTmlSUIou5
tsWc+cn4+5snQJEMxJOto+gB8p+mzm/n8rZx052nnTZDagyTGdZNV2TIDtbz9S68V+o7LS7h8G67
eiLTKW6v87GdQ6DZhgdyDAx5ciTZNtRGIYWPanGhDfucZHPV3dizQQ3XwQ7/lUwp6mimFJiU26nB
6QctMEXedeB2VybeRu6ahzzwey6ZM7DwfuJCPLXQH7vi5RlfjuzpVmZless2Q3jpsNh8OMRrOcz7
i1KuD4HRyqpulCeyJDbTT7uU7dTv4kzTTPDMayPv+xeKBrBO17yzcDF10xIHvNI5fN5SedbC/Cb8
PbVvSAyI70C7liaNSlfrmI3FwD0jThdJTYNTdJPJQe5zjm8W4NKqkk0kIpBdCN+teieIVWlkI8pl
ElJ8TwBVSklDvSCkFlik6GnU96Ow23awWFDPkfTEyWr9TurpvebNL+Osps2M0XbwgxR62novM4fG
rDhmxcZBsF0lOH7bHaeFtTEc00iHV1gYLjkTpXDG1LkoJzvyrSVJeNcl9Smt2i2UJzwyEi28aE9k
JDQvsph45x+wnifV6M8BGcQmDB2piInq+C9CxE0N93r3T9qAkej7cF+HfeSX4roTVBq90JmtpTni
CntsDqvw/lPTmr9UKDzX3+/+coQ1zy8O102mDaAlkPAAOS8zxX2vLMcKaV75D2LZqPwlmLmh69oV
ZBkUI/1Jgfpt/lN4MZ63v/kDla6ikpKexUXI7lRXEepS4VyPUHnWv1yP5bKoaTjXSzI6ho1GnyoD
NdJxWlQKInWHJEYuVTKzJGo6yQN92mp1WpS6ectE2JpAOVdpl0NcduXFLMm39wlwk5/zzGXNIYD6
1FZReSq/MuuBLEnKwp3vkpIFd77ff1cliCbnEGYd6W7K2bmS0w8HYKSyYoQFxHSVRMYA3agzp2rp
AGo+Y2oKd1IBMBUCQwrg3GzkeunJ/Ic99DeSDmWHXVsxDavi+/gEf25qTdeKfeVQ8QZ5WEjsznqF
+rwuHfNIh4BGTTchOVTpOYNtdfGTEfaXEnjeuwJ3F2qWoi78ee/N9g7z5GR6A+o+1chZourUWnoc
nGPw02b9G7x9uder2LNv2sI6c68cnCepO7R9coijJhQO0MgZfoDOqLavN5C/gkYb4Dasmqlo9s1d
qC8rw5/MjL+Pz/8n7LyW28a2dvtEqEIOt8gkRSoH6wYlSxaInAPx9GdAu+q0Tfk3q3u71dotAQTW
mmuGL6wP/r8Pf1ZZSrkidpbIDfHY6WPqVL5vADQv7Zrvm+bPy5wl+sK8kGimXAYe+5PBSu6QO3iY
7fcfhwgQT3poGRINF8qLLzTEn5Hpz6ueh0pNGTQNvCJbtV9Z2h8mCvirUetr7mbbVRE644AHXuoh
3QJhbJ3UdAhxWgG8VrgKKBYEavjvnEO21oh0dlcrhALbMjIP+AZn661cll5Xq6N270IZEezXVbpW
8lfS+KrMBXUU+sjrz9eHBx/yC1o0HjQT1sjRDTZrs4YN7ftwYVfpDaijD0PgE1ViqMEb2DlrbxAN
B4f/p3MQcEBMA+o2cYCGHbPglbfDXB+SJATwOwiDNk27m8C+sWl/XF1N7tXsfYWmyb/ysFnWnMOP
AwRxVIUSJ1h72ih3guu76XwIojmqtrp9s077n7PNj2c4iLAdUQ75Qex6/OJK3oefMHMYxnvoEX8N
mFHuonVyC59osJ/c2/vH+y1D/0/3NmTGvlIWPz8+kVzYQWZZGX4vrksyyLdcGKC7DxeGFxQla7Pi
CFZBnDUGT9CL4M6fAkab/Evr/i8sI90BW3R/8vbw6/aL/+Lu3NC9d442f6+8FzVcGWuf4Yd7odJU
1nd49o5lbN40nayXuuer8P3tkCg08UheZ5QPxn3GUHJVt89/gA/0QBtVj73kkPxWj8peOTROsS0e
E8xSyu3xFQ/FO+FTfb7PG1uErAB1a4+xT/L870UorX2Nb/fHSSVqGNJZpn62H2N5WRAxU0qSCHM7
ganDJoP210LcKx1sqy5MSi9e72wn9nlR552lA1Cmg61itgFFGXMOUKzo4sKou7DJ/hZnZeW3z3dW
qqmnUmoLjevVG/KRWzD2hSNuLDrVPcIJ6/Smeax3HbKJMiPa5L58rJ4jR9ylj6SB5uH0M7rTLsTA
740ZU/79noyzYj8th8VcANE+VJ/LtXFV7NYzAAC//CQ8D78wPrhJturGumt+sTjGnvTFFp7Ue+O2
eiCXmmAuQJsFfR7UtxhsojDLDPe5e54Me7m/sDz+cirI5DYWzUZDpt5dl89vyxdwtdSI7VzSl5gf
hldsS1+LxymYAuuuh2PojrftK7Caa4Av/eBeBBN8a5atT4rMlrVJAKc4+/PyGttKS42mfIifsC/x
ktd6hwLCQWeW9O8P+t2gkyvpTClJmBWRXudZLLaArFhtLOYPzaG//5/MwwMcmv/1h3+RpT0HsMp/
3UUvE4MqTIdOF3tg4l9ihQL7bE09ZFXSrLO9UUjyqR9SIWVv4FaxkoNRCUWubsGOB1M3KFumgxcE
/mAYYBxgpQUzhl8RmKTFIzJa5Gp0o7Fk8eqN8M5JsmtXYB6QlHE3P6fX2jPwBOYzkat/eZ2pN/qN
uYqceUqYbQ1nxkdrVfZuVvulgJYT8s2ru3ayka8TlJpXnqyGWnMEtiQNqQ+Dys/gbq3qi/keNaCb
Vf8XFibgR2FjuEd6IZfsfaVvwAKQ5+TixNO19jG+NvwfK9Is40HMMlh51nXzDAPys7qLPZyxkXLA
r8yDhoKE6CVYy6XLntU2ipmYRXPisjgA+vhUI38ukZWthuSzZ9L4X90r218XVuVftp+y1nCU/18t
/7MsUY6ULl6OKRNeUqPFP5Uufmt3zWz3GwNZB1s5oMiN8+Xo1U8YCfQJ7Hc8TX8BNcTSJ6Nsb64l
Or/qpYTqr49DB1doqrpBGXQWVg2975RKVtOHjiBe7ClqmEhCNRkIqZJLOWpjOu8Cv2GYH9+ChEJB
HukX/AMAUNpveHBv59lmPiSwZi48tL/tIw2HVV0xNNq7dOr+jBqSUphqPjUZupwMybZxRxokw4mD
wQMRt+K5me6CoBZlqsopNPsfOcUGldqdDCUso52zBcy9W+kTwP2AEAtoL62uzOovqNtkkJGXueoB
vSN0h3LqI/gkPO4Itj3ANEbEsrdsaiANGlIXqzvzGB65IFNXbA51RHRilAyMgPE+FLB01/0SHy1f
hnoVImv79SsSBFI4mbbCT3UOsUPB0bH8oV2VD+B7SpBV6E6CXWZoezeDoVgHwUcXE3Af5S7ke7AT
kcB2U+WdgKwgZkRe2yPoazmna9xGkAFKFwdZ8G0EcMRFoP6putceO9POnyRQBRLY4dW7F/Yeohgy
uLNVGlxdxf9u01txJz4Xbg1ykvm8l+MZ1r6ikR+0jwnBYH7swNZuVmSAuOvJmeGi7NFBv43umKDK
YewbLoamjuVGd+n+0ov/y3HBuIMsxuKs+k7AFHO9zYaMVTm+43UVNB4aZVuLKUt/tZaTajAil6Bg
2DOh7NmT1X9C8cOLiFLdzw5T0OEaiiYbQGK0nZwVX7AKHsS+5g4O3k940Jy8KGBCb0db+lHMFvF+
QNfmnaEq2qmRuwoPMRwHHMSLd9KbgcWFOalfHAosSUd098FKgIuLNhmGDTqC37/oxFHrrVo86D/B
Ssxwk0FmCXSRBch2diKSf/zXwNSCYPOxVSTHXr/b8H4nQh6Qfqf36D5frdr7iDsi+0/+5sEOwrzP
Ef2Z/004GspfLo0M08DExiTGJ2a0tLFqu3tIkXdAOB6lhWa3hm8GL/xwujV5CtTZwJgYbO5Tdm6C
vEfN02C06X6u3/68F0HPfqzKDWXAukBAeOB/6Js/XtrY2t9eL62WlQUC2k20znLVbhiSaoo6ZiPv
GQfeSKm0sPdMb+ZwNDArKHhGHUows6v4P+8wbodszPNZ/RUBaA1uBlSLadIG2Gu4KruvvNAIDKUA
lHcFaM0omQkb80JPw7p032fnelQIhZjSm3rQ96tGmkhLCN6uw9W9T2gC+Fhh3gJaUWRdpmhhml9S
ZhGi57TNCFBHB/MRu7+aWE3m7YJb3qr1G4Xrvm7c1lv/xMqS1B0Pa6wp0VrEQgSKL31U4Ec6yl8Z
ASL2dGSZplXR+0DXFGue7Eb1W47qCg2JT0JdoIBlXkfaEHsY9P97e2rr6zkrNTRNM6g1ZJOZsnzW
oMtmJUnFU55SanBMQI+1wpXsVh10dsT6HaJaiTkM7Z1VqfdpdhnKETXnVdZMC2Y6mekTPDLkzprH
AWPOyH6rsVkQ2AVrCUpvq0YZB64BKG84GTgSXJq/fx8cmiiY//YZzvJhzbTiOT8W6YNhRxSZQIzR
MFAd+MQyvqIxN1khvzVwJqzDf2pfKBj+pQX1l87vn3dxdsCpUUvLPOEuzEfNV8HtyFQ1C694he5o
iKTcoFRLOg6W3VwVAnNHQ18nvvBClfXD/uuFnmUnbdtqRmzwQtf0dFWv42jFSOonC5wTKuJxdCij
a0SiGqH9BPT57KAh5ZfOh3y7atO0YJU//r3KvlbRt5tiisM4k7PfUs+eTZRlVZ1m8brKTt6AtoiK
3PMtSp0rLgZTAhAuxMfY6YMMU871hP/3DUjmX5I2DeqhpqzDQQWg/p/pR3fSS6uK0/RBY4MvYMYK
nL7Xrs5XN/gAHwyuNopsE6t87dpOfK34Gn9hZPaJuRmaWPEOcDi4d0xHr+BSbphGfdl7w0dGp1rB
yHxVoKPDS3d3be+sEMRfKEquiEaa/3YWdnDk2FY0ttDTen9/Rs108VCYGlHQEf3/Sdys7V4oEQ5Q
cTDKs4Pdyq4Osy+N/IXfqZMOkVqgv/ULffznw+HtkUjar/oJ/Ikx1d2q0bN2hldaBGReIu+JaGzY
qK/ENCtLjo/V6nZ1F2EYAlsqDWdwZ5iWSGj6rD436z/X37Y67KQsktNuFRjC7cpfXWktiDcafzFc
4b96fLxHQZEDeWVg/Pu1fUdRs7OJSWtogrXMHv/zrZm1fkryXkkekFFFD+4p1u3jBy/jHmUEnjcP
uXPaDlevkhiUBDkaP585zM6b8Tamz+aZxK/S//dN/a17wdyPHiF1qaUb6ln9K0y6NAMXSWB5jT9e
Pxk1eDVVIQGQ12M4zez0980j6F6I+yLgJO31dAPzqHxDP0N8aJGFqN0RACUWQz+VH/++OfUv7cu1
AFuZwBYs2y8I+G+VGPjoxejbMQEfnRyGp1PuMY5MyT0SuybfTa+i2wGtiI7ADZO+9IeX/FnGjBsU
8mjLJOHX2l59r2Gh5KHRIJ+0OLdIcykZUaFA9ewxRfruCmp6HYVxf6GC+ZrOnMUJYE3g6eh8Sbp5
PvFtxb5ZtFk8PgiMi/zT2wRaMkVDyxbfE8lVX7rr6edxDzZeRYniEjyeqv48dlp0NBh96qZmrtCq
syAh0troICnLuEBCVqzs6bTB3AbYqG9QrcSrVIYNdBSqzqz8jGr6vD3D6Jk6RgkVionpTky2pJon
xGpXBLHTHRog1ZiEUZDFYcXXgxSacjB3+4Q2QsRg4fTWFr78idPqS7YrHF27ypoXgWOq8GJA4zs0
I+a7wsl3EepWzXgrA4BDY2TDPznd9LD7kbE3nNnA3infaZzRZA6lV+6HyoUFNXvSBvZ8ItrZT7Z/
50Cgxxfn12nH2+wDcQf0EgQXCdeuR+crmFD43ZqjXwMQfZ7uJcbW6IuA915bWvBYEvnrP9LegDtv
zed65mHEmJ6QFmQQCdCcwT5YC5HOMpEcwqmr9gEe64fVGkZ/TTfaA6tGvdAI+MJ2/LFu1hfHsbJO
XAnz4lnla5pLJAlRLN9r5CkkmgUzcaeDKze7FRQF/JREz8qvK6SQeudne92TjzQeJftpcAkhMtE3
DrXhUNR3J8Cp8SYB0dZfyyivoOmJ1ApsREBYOMwfQ3G6aU+3hrLLSOObXae4Nc7szRtbOhpvpmLf
qvf9aSsJl0rob5OwPz/kFy7wt60tFfXUDLogYWEPl0Rt7eFNfzu+g8YvfulIgsRX42f5Fv9QrxRe
KgitZXKOF8o5az2pvz9pJiPMRnjg4llEpr2Q6cpkSvfLdfMUY08hHKTBwd6Y6XFGRa+7Euj6Uziq
XrSEcn1zApXdxU4OBNa8NeVdA2Axdo80ip4XlGyBfNa+bfkLZRRmDafbmnoAhdBtNYcFiAoc9PJA
R5xf9tQpFPRtwkJVA0UNVCFsqbTeMqiOOhgwN4ZPVLu64HZss4cBfL5uyygVkfah6HtbngK1DR5Z
zDqo/8xl6K6ZV1WzjY29nj+ceqdGCvcm/WzeCYDItI9b60mFKPo4l+54p+AqT3scqVsYGReitvQt
O/l6tf891bNixMr6YjAzTbqvMcDmZKb+RJVpdpjVV8ycEQoHWv0DV6EnhSGA6liz05V7E5Xz+sLp
9v0A4VZAC4BsVmVFJmH688hNclGtS02X7lfNHDiyn4vi1MJbqz21pA44mzEQnzzj+fQoe5PiC7J3
fDexytCClPxg9I5qYMnXM1ZmIzWecXUifxI9c3fMXZ2xLURRtHXgoj5Waqj3gDkjBrm001NAyP8+
C793Jc8+ylnWGUe9YkkpG+aInTpUANPWOof5Dv1IGI3O+IqGJ5Dxx0ub5P94hgiciIplEJPOw1E5
zF0yS9L9qigFbDl2utEFCzRA/7ytWZ3HUJK9uPGJQ8Pk6Wkg4k5Ce4EqPvPIGUwonx8W2eJNcQ/+
feoJ276ohssp6LNAAmlbu3MWJNUmO67SP0kbLLKfTH4ne9Ic/Ps5/nXPS+L//zhfLYDfAk+izEUz
A7m4n9GwB8BNowJH4twX2k133MfmS5reRRoZ9fA09wr6fvLijd0tVA12pm4zw3A1jC87t4WBPDoD
gFcsGF+szCE36V4FJBmYmLB6Brei8UULbfxRzFtd3FXa0S2FK1l5l8Tbzry2atIWLzaDBVaNuVHo
jugQg5yCZ7u4S+8OZXisfLP2UtlX0oDn0ma7nv5SttMspyD9BWaubAX4O82PJb5tx7tBPPTNTZS4
an2tahvSxyMZZPNjMkM54QddQFeivp0qdz25UDd/76tbDb6L5rQ96/5Cziv9Lcz//rTPkhA1PqY9
aE3pPnvKP6rOXh4iPGCyG/GqP8AW/fe7/T6EX/cIIhqSLolQGsyzcrE0xTSNO1G6j04A+Ar6150X
F/Zi2ke2Kir9opvszLcTakUMps014UktX0e1ByGZ9+yjQTKF6Cs4GvAE/sxcQbWPo5s07ioZdgmi
8b3KPrvftQf+21qsUc1Tp5j7bR9S0jDctYiVsKgheI8uwchovJhjAzEwOruIDixOikR+5aikLuSU
s82/xjR5RPYPEsc+jIl/P9Hvte7XHYLZIJXkgZ4Pl0FNy8fu2Ev3HTpuCv6zzrq6IwTc0M1yKnqR
1I5wWlJP/0huoPiNv0okhzN31lx5cQdI7P2l8nd9i+entqT+d09nQb2rVvyv1mFvDloajvJoTzDj
FrdLXQtZydTRX9Rin8dO0Xgz7/bSov7eojl7KGehWDOz3JosbkBSHNNcQYQtVAIcOd7ktwVFWQpW
RGIlW6vczsJ1244ZoFIHJ24HGorJAB3E0dE4ERe3LC9suf9jUf33eM42QXVsjSUTuTujcaPJhbHZ
FSiNeZPg5apD1NJMOyMDNv1KCAXUaRu3gBMZB8cFUb5NHvvUR4PsjWATOydrPPl04Q0a3/p0Zw/w
bN238zRnOJux7unmwKPOfTPfGu3tKB4S4dAggT5cCV2ogSPEygQeDUgZzbNal/UnHT0D1EVGVouy
m1ejLEAHvnUVhI4Xr+w9QXZVORAYtaPOl7stncbE7SNg985psVt2veQw7zZegW3W9SHW7/r6MNcH
5N1E7qV9arqNkIVC4SXKlYKMS3OrR/usvk6V24Vpus7dBTDk00MvBwOQKeiYyIKjf25uhwUNxr0w
bYjSM+mDdWk/rkvrX2v/LGMdKr3Qjxb7UaI2oLkFZJ+2frfmVtEcjFrA8VsN12DscxCCA4IHwTy7
Ze3Mk5dOXm56MjqaSnicnMK68Fq/d+vOXutZ4hdXsj6bAjfXx+gaIuzpHhHCYIMs656QIeV39ppx
VT55YEZjp1ptCJbIkVN3mpwaMhUvESE9AIrIqmcOsFgisRyRY9nS7OSyH1dhnXr/DnJ/y1d/jydn
CU6r1nXRddx29ZnsKIrpJURX6aEGznppqklz7t8v8Aud+HvI19VMkQsuFlGOw1hdwly+isRtlAc8
tRw1GHKAk9dh8YVTwtPyvsSeErsNs0MeD1I8cihhhj76aTAL4YLdLI66wOnQCaFbNq5FOnjYxMvo
ujMzQhYWV3jOB3S7K2+iiEycGAbZuO1piEEpe5eBxiMrgaMxtcQRY26aUjqkStM+caZUfs01Z/9E
m9B0NMMVmQ9Jh57WJxsS491uE1vrvkFXsc+2TQz/X2l8rfKi8krB3WAOMjzgqzDB2gt/gm4nj7Ri
AjJDDb/sxD+xBoQwOYZyvBXUQMDDR2aeSll1OyvbUt43Vqhr4QlSKokvBFZjH3cB9Su4cVDjkkaT
wSb2JvhZK64EiAkVXTqwMXbsZHa28tQ9WImDXqghhFIaKMqFVf/3xPy/4+iLXvnbG53nItWSZpDu
QTg9oICLRGMRxo8G2mj3S2zXh3Y7/JSfkxfx7t/r9jvS6Wu/WYyqxHVgcA7PPi2KNFdpK90XJmHR
1Ub2j4OGjvjBVqobp8W1rXVyfDwvHYFfAKLvcei/S5/tGXQRzTpv1z2jUcF6abvpGaR8qJNNZpVw
0d4zZBKvYGZ1G468wrWDXOUscUiqNSajWM9aQWU5ZexSPsyWbyV+ygzd9E6Sn2hrEiQ0aJC4iDP0
DaelTSarRrYBzbL0VNk1af7LLr3IonUrcF7Ca0+/H6/PxDniLJisbb6auXbiSD8iWC34SqEkG5o3
C53fZXEKzhJU5nVGBeKFM1j6PxbF/38+52wrUUllI5E44VidyeIgSyHlTiu7de+Ni6/1XqO7g+Zm
zOtRtCLq0eQCCtqFAqp6J1/rPK3dVBq7zBdoZkKQA3oiOzIf5uhV4kbNwpRfBVCL1tDizEcP8EYv
u5PpNuT8fFbTlUYnS5yCvIT/xgNsRiy1dCfpHBXNWtNZv402w0MlOvoqPuuwKWtlzUFJamLaBABQ
HsaPpnXobRC6SaOBFKLVynNcgNOVgaH5BhPZxUMKWXaFfDsf9+Vw1YrXYruXhfXrJN4Z0WFilIa+
tb6roecKN3p03Zkh569IyDOdqffiwWsApjd+NQWJvjmZ2xG4g4CcplMbDiU22ZKsOpVM+X7hTEUc
6K8x+b+XdVaklLGitqpay/ddp7tm/jlkoVHsReG1GPdCA3t5LN2pIM9eUL8QdV/RIs9IABVGRWDU
SLBYvro8pvhWj64RbXLFltEsHLG8t4mkfbtV+XnQ1qgyxr4Ad130lSt5ebPK22SH//Z8c2pvKK2F
zBm6X/2HUazNWDAFx0MSGqt+MO14g+nN0Dr41zERXB6SUCPShnyHV8Kr9WnDriE+xsTlzsLZIQGs
5csOekazS9AfDpp8N464ST7oThwqR1uG2B3+TI+5fZ+E43US5u9gpQ8FsqSH9ke8/uohoLkecN/T
wnBp2azd34ZCHmjvHet25grCavAz3PYfCZIV017pb9mBP0Smlc54M7vrz2Q76RisX4z8R0UKQLb9
wW+y8WhFT43QveO8u6P66fHK3hwbV2p/iNW90u2RXuJ7R8WLwZ2BoFECqduPfVhGG1nxC2VfLW9F
fF2Xflr6VeyLiO1huECruj0oTE+7/ak9jGhUjC9HJknpXm9vpD48dU+Nuh2zu3p6qbUrSToc4ydT
3uvSJqtwUsWKGvmlcTuYO1EKrTEoljdFOmTarXLVHneLfKO0P6KYQzGMq/tM3ZrdU36kJg/naDNa
Yc+Plvel9sQdLolXooE/30wmp3DCrrH5FTw8XjJbo2B5/4rHqxLflmgTyfslCvRiG1crTWlC4Ydc
uNktzbXQXA/YZsNiAwilY4UaaH1oqVepeF9VHvew9BvZ3Bn5FZlvpW4NZG/Gq1O+GSynhmi0+HER
pknQsqyKq0q6nsetqN7m5aua7AXhkR8f2OJY2eJ1y1ViyKjxQRgDUdrM/IwVcmdJHQzjT63bdwnJ
WXNNKBOtF/OIuy1WZAL4lxMI0WMwGp+69SLOcNi6vdRvFlSuVXlfdvs5PqT9LZdUjLtBvTXHnx3Y
+O4p7v26Dzu4uEXY9L6ab7ghfhMfhgfFnMHCqsgKWQF8Jz5tJiAsDc7qfrIE8jFUin1P2xXng8Qf
q3Cst+Pok1Ho414x/VpBT6c1fU101J7a3lUTdPOcqF8lRSvwQ81Nm6IBcZuY+yJ+HaZDMd90Fb3v
7ZjcWvHLYLyP5i7SnpJV2HGiNy5ct8VBpAWfqZucZnrtCgwP8KnTHY2UpHOEytHQ4dYIlk7jd9r1
QL4F328OKRkM0MDApSAmIE4DRqajXex1ha8vvqo6QxNyaMX97fiLdnCDvbrgpWLYCVtZ2B7zUCuD
EXibGBaaJ0xu8SB9ylgjDFs5DtLSG8sgo14qPVpJ+cmlaVw3Ow5CTk15fOnwd+BAbWnFeid83WBB
MlXp/WTwxD4UgX4gjmaGIi2uFppw7Oh0JXR/KbZviu5LeRh1YTUG3KyVbwXN73iip3avdmGkXI3K
VqZVZnD8+3W+qTGhI8iI/hj7i+l2iJH3G5ESWPcNMSznN8FCoLcv7wXQFFymcUQE4r+0s6fKNrPX
GMY0s6bk7jhcqaS3HV06fxoCvd+WgocmzeweO78RtmWJdvkSVsthTDdlusnlbcFGRqMSVGP5aWa+
Ofu0cePB0RAFkQybAeZTEWEctGYKQ+EkOKngX1N6OaQYLB8xby/dY+XVwLjQ2E/vin4TSY5Ac3ix
Ty9V4xo4TOL6NLrHPBDrUDDdNgmbdmssQc8XSNVWQZ+H+H4de3uS/DQlLK1X4Gd5HW3rmNgPEZ5H
l7cgk+DmQTf5CsmqxBYPknfE0E+K1yheB75KIUfy+sbnascGbXG/mfjaUxNPJtKhu295x/xg4DMl
4RpYfrQvM/sR1XrVBd1fMDQwPTqIDV1ZdgqVVOuZyfrn0fDz0o0ke1DsenHbwm7hdcCBpV+A1g7L
2vJkRuIYhKLuQdLEowEjOHul4axjB+TX4zXlXpBWYhJ/omD35MMECA1VQ7gkOACdtuUUpvKuWtyp
CmOOy8QX6+0x3pg6Ob6PL48a9oBpJLuSvUHdCNVVYcEcxaAg6OptfgqmxO8QR0LQEqICnMloZSyw
dkM6FTwMkf49g+jaH/fF2lqxK1hdaRpqOUcgqKMGG9HwJLoyvVWOqIeIDfMxHtgKuwidcjZnd1Mz
iR2RMOrvZF8t/IaZCxKbd6tu1eh8VrgBgqJjD+BlgW49ftn9lg6B8KrfaD/JpZT6Rw1e6jrlk6Pr
je5jDA3SYz33up+eHk+sNtSwYB1DlEW7bwzvOh8YXfuKgZUhbpbTw1IBjVvuk5PXQi9sNypqUI3X
ko0NjnGL8H6OnIxn3SqfzcPwoNH2R8/vXd9lPrLrWI35/FF6GogUvAGe2OQakB0L6yLlaT7I8C3y
Xawxf9411wxMBRS+hXWI0W+VOwvDFubB4NmMbUSzjwnRAJzlVV8f2Do815agYxqVOeUxrHjUe5oe
dCC1RyKH3oVmYlfmHsOGIfHI2waW8PA8TncasuOIEUIJTryitkHqILAW/yACNu31Aj0QmCh0QOI7
m99RDWIyWYD8yu69m0gJgEa+oacpMPpc51/ilba8ZdKz0vnqEJw41VCratwSgg3DptITjyshNyf4
wVIEBIrWZGRn7wxraIA0y5OWBUb0cZLetfxpnuGvolM/y7aRvxcdgwgxsjsIyJmEFo8AcpPCSZKk
Cwmnsra3/lE8ndPUh8U6DpFG8SQNNt0tubWP5AGjY8BPGx29cI+Jp5cefUVSGQV4oeGUlt+vj94e
Sqfq3al1LcFrOjfC6ge1SZCgoqOggdzY2bV0rzKCotRnQjX5tGD/XXbKf+9B/Zcun/VfSZalient
1+1bIIMnt+29PKJKQWzWKSFCR4Rqh6hX0rIQbIxpAKypTqK4rIMJ2da74aeJS9DF1ud65X892PXO
fyvFh6YYEBPmzsTIW8Ahm25PY9Z01mlNZFN70YOSQKWufzvJ0a0hRH6VySdQC6pzBPTAn0g4Xbqz
78DStVTX0K6DaU8n/at19tudzUYyalbCnR05gQCCgqF66d7KD/EpfzCRUUbFPcHJxZLBVA2v1k+0
5JSfOghUzLQQS/rJwxxxQcThHhm+vbRVr+HpRC/VR3+XvRM791guBQhvzo/5rQwWYlVWEX+u4mjJ
ffH87wVg/nUB/PZhzh7zvJTm0Au1dI/7zMQbl23x6FRYXKyjAdvER1txpkOLlabpUplmx71Y7dp5
l2ZXbXY1rfkJkSpo44ACNhbDgf60dViWQx6Bajhozb6Tb2V57Qif5CAD9Z97Wh2auDcOQJP8tU9U
hqUS6mDtkUcXnUkhSnmdhV7qNaW92rqlvKWZ2AzBcPJrWPpDwNdGRG4TCKfrXtyXy7WwhCUZZ+zq
jafRsC1dAjSDC87UfvYKJvBWmCpBDtoQ8AmAVtw/In+6/ffj/JqhfFu1vz3Os4b9JC4nSzxWTCTf
5cmVOx/VQHOyGWSomMN8ZO+R4NQXO5F/7cGDRwNgArAK8Nefe0XXqyJtMzoUiuzm7R6dWiqwPHH1
t7F2k9hJsBsDy4uJNchthADpCqw52YVgIv1tLclsDRWYlAFI6ayhrVrHyCpN1pKKiQ3KzqOtsv8g
MCC0hgi/bJtEZwj9oOPWudcFgID0BfE4f/i/X/+sZ428pRA1Gj20Gir6ae2+vrA0VY3CwhvjQJ3A
fyAB7GafOawMcHkwL+JtLe+mOjwaodW4ueJUJw9gAW2cGdhZh6AjxbyZOBS4TIiJ6mXi8oUGdjp3
1Te+PFphaYVURlriiXxehpA4YOn7Jjsgmx0P1/lwow77utoqx+tpuO0SYCP28YiFjNvhDBh5Se5r
AFyP66JkrHtkCs0Mfm8lG9Jcg0zXANG2TTPgT7tM2KRikBdBBXFGZXbnGpVvWeCek0AQ3UkOS8Su
hZ2CsH9EtRRI+NPOXw1XxaNjJIDuxgAxDVQKrGz9Mz0F1uCVkj8Um3/vhu+aB0TK31/I2bqs+sWY
TjPrMlL8ZfZpfOdXE+qBYMwBz9MCQhG89DgVo9HDIcmk4YEGd2+3lptQeSk0O1wKPQZb6ci4wOkj
2sCeiV1GFfaNt9w1cEowKoejbbqolC6RN6r+bJC/OUsaZiff7LxBs/XRzTPfoImjBgmMDn0blaT0
V6N+o1sPLAAZO7P+kF4CKEjfRazXJ7BOrxllWxC3z9pRyVy3UjeljFHAIm2Y8nSoAkp+3YUgk7SX
+YUDAylWpBpfR/RE4IHobtmFEwWh5Sy9J/J4EENe/Bxzs5Y81q+ZIShuVSE24g2i3f1E8RRIZ41c
F8cEPqAsCrgNhZs9NlgAI/lNVEeSvXksav8k7/rT1VGgWbGhLCAbTRfPpOeKEnruqIKbKbaE5iNZ
P9ZqxlpJKK9R6UeaA+XvQCgZANzBiR1QBpTwTg2NnwiFDft+AUZiL2VY7FHvQFalQokHFd/bqnCm
DQ3GxUMVq3eOd8vbBDZ3AuBb72lM5F2o5oGh2CWYMCrU0i6uhR9L6kmrYqge24gvQrXnIsLTgsRE
jF+p4ZG9lq/T9bidn1vkM2FoMTTrkQdCif8Xl44fUYCxPIYhIgr0lSsbHvNtDHEADD5B+OOpotLS
017yYz/MmZWCeidjFzYK1dR9KjxB1FIfj6cfrbEWFj27EudTCBaXeJxfoNxvQeu3FSL/GbsRtqjU
k5RxAJ84Y50jcjvF2vq18GeQnbkHROBoAogOB4JvvJ3GsC03Wsr6dlq801K3xYbsQ9BcdC+JBhSh
SemIhCrqabCopGqSbVE9cvLSu6cXVdsqdAog7uKFXFjV1/38/bNw/IE9li14iH9+llyaF0laOP0m
MZi0nZls6KrGb53hGm0oY0YWe126SQpXLbyINiCa6NI2KQKzdCs5HLvr3vBiicObTppXlld15xG6
Sf3KwiduG0gnnpzjQ8rYuNmb1kEW9wvWXVF/t4g3Ce0SxhQoMhlujHR26aFtDU9a/TzS2pJvG9rV
iJFoftnuB2nfSPvE2CXKrUSvo91XzaFUr6wh0JgYH4EIOhIWAJoHzqc1w6RaO39Ahk71oWPejjNu
Tt90egXTeeQIoA/SuZgbjmQb9KAWv9Y9c6DV4WlREL/296upFaK/pqvDkpM2SM8zFKW/f7dEtrRm
O462HsoAgWzjXWL4I4W1FbIeOMUn3aebSQ84LjZMAAvoEbWvLK48B111ddT20bBPtX2XHjJ85DrN
KUjkwTpC9omc5Wp8QYmJEznD4I30E47W5Bj0LI/8bqdB2AkxQWxhdTvT/aQ5HK0NH/vE5wKOP7vT
TwtO0OLT56H9P++7kztqACHdqPGVFiSwqxC4kUC5axGQqu2Ccv7oS+8I76uAKwnS6NrDcWRGKDid
avNU55vhU0VVGivHV+EOhzklcpB4Y2rcoJmrBiLGvyQQlh1TECng1AITWqjk/j/C3mvZTaxr2z4i
qshhVyAQKEsr71BeiZxFPPr/wlvP23/X11Xu9rKXLSM0mXOMOw2TeBPgC4V2YBezeakub/SR+JXh
j/ouLfcPKM3Ykf9Uz9IH0vHCk61j0wUiJ0/mZl3A12PjG7OfGL4sHRqHF+pkVghHegzIhXzCV8qT
lvj1cnxg5gsdUJAWfxv0PzmmAsODGA/gLOBr03akSwu3nOA5xZ3iPFA1GxCv2yrdyN+QK8j/U3m3
cuE13d1WkjzGzY2ho6VeCJQD24uLFL7cdEM9MBvPinYCIxFTby79eV6lLhzUUWiXzDBmckwPVWFL
ULteFTLn0h3Z9cgZG1fFnUHkbb6NABEqb1m2FWYwYGIiSgD3GKiGN+E0GOj4Xi3p6dG6wuIDxS3F
luMzek/Qt2irHinHXQbdgUMo9sRuF/GhF9tBRy7F8M+NjlYZgoDrQWbSA5dtFJoDxoXRupu+2vq6
6Y0dqJYdvXHGPfDKIRhiXgqJwawFtMDfJLK3bP5EENHQzxtD28CpspUh9jEw1s6OgPxytrNDw/Bj
RoAqa4QnSA7kX4Tg+Zvhn9n3KKNW2phv8Qd6TWKi1MaXnxhehcgTIdN0a/IVKGwc0fTQgjTaD9Rz
MzCzzqZMAHiYgAjNmyg6QuxX5xhyFaAFDK0E2LqWPw9PIAM4upcf/U7+7Em/JPry8+GVzOb9CU/y
Psuo0bbGe7MjYpdNAHk5IANzTWlKAfhgkKaNPHh5S5gVcy3jTfjZBjNDER/rRzqM3sDEEeal1ock
PQvJPk5PvXoMu5Ml7sPHhd+J4v+ojPV/U1nJimnICk46Mqj+0eQRGzOLzRyKd/h3KqO77uWwtpxl
6k1n3NCpFV+YgDO9yXZ6MIwdQ90d6lG4VVsm9slDLKo9ggZ3BvWXsDHKU1iuCZdDEXR+RyWgAhcy
FtAJ3ztpL5P81L0zvQ/EQIBgQmzXuyFGpN/6Jb+BWZsAOM8kfhMh53avmctNRilaot/M8PP8v0vQ
f1W8GpKFt8uQFBMD+v89ksS8tsZW50iyyo0CbH9IXhS2x2KbFc6kUgZsdD47niwWGEuXqR+MRXgp
EhsGjb0R1y6aimHlsRVrBRs0GEzW/cwkVDvV99q1bOwHFkxkLqYNdK/iv1U2FanBvdP9J1wj/2tJ
TfIKo1Ek0p/Vf0ZsxHlvhoUuiPcS00S+wfRiDbb08FIycFlhmUuhGUeekh5yE/3X1uwODzDBdsfB
CyAnGb5anSZysUnCfhzE6tRZ9yV5bqxTY905OXPaI9rt+mRU51Y5KNmhHjyJOhPXULTFxYHAXcuu
FlsPW3a2FyBpBnqj9jWt/IUtz7qakd8hXj2H9SmXLgQzMGGC3o+JosMBw0+W/c7g3pMLkzjiq82e
W22bSOe6cAWyxVu4Z4C6jUQREG9FYqmzwDKQJTvTYxtmO475iHHQsgMqqHCKjFyvkwFa1Xs13sJD
M5+T0BPAtAn7fbwdcmYd2O1qK9lSf8SkofVbRd+J4WXsDpPhp4ZfI97J7stwn4Y9s35TxW4+2flJ
Fz4ruLvu+Y5dLMWtHDv6nZ1vqLx2PubyWY6eO55u46fNkcR4uvGN5A4WfJWjRRBY8P9POocUzmn4
nWyz7mDKJsJqST7in+5tjnkte5S36VVmc95IfvjY6YfwjtLk1lIms47uNJXJbBv30GNImbwuyJaQ
SzJR/7TU4rzQbmo9QfNMQgaSs9wfY9WXHicazolBGOW+MomDPSfZYaICko4mxgW7qXfJcLHilAmX
b+J8iNRd9S1ie0CmjbrZPOUkCOCFry4VJYmQfOhYOYjhwjqsBZbu1yg0LE6K8pKY96b61uon1BEy
fzZhWguuIIlz2zeNi5hf4uli5pdy2AuPq7TsIyIy9SdZv/fLdaiOnbqPrEtm3JXpIkUvY/srtxe9
utfyydJ2g3aA84Uvz25LG2jyJX0cZekMm6ur10k6Qd5O4msVvkHrxrQCj6sSXYz2fWYsrfaUMUQg
3kM3ajEUq6+ae0hdKrBQCSZrF5IsT3UFmyZfkvQIWVqYezjLFkrf2sXFAbq1K9EEBkp+MGFWu6cY
Zjhiu7zDG2eYqtTraO57qF2JgsKX8kMa70WoovLjof+O2pOuR9QjUNkUcB3jdMz4OgnPivaylB8m
uycMtaQeChY/F95do/aSmzeDYAH4WEhicz8Iz4kaTPRBywOujs8peMiXNrvlopsve2Pwoj0/1/Il
XvYCg5FkzxROWYsgZNvwdh++me94E3QT6E1KylNyAGguqIhXUYk3FsxPIdPSjUW3XvYzw4ng3WNP
z3cFRGLuT9D9sNF/WeqK36m2grZaUgtuzAvbo7nQXXq856VwF/UwF8HQHckdZbLj/Id/D0qfhGyo
d9PYZ/IxGw5xfCqgfklxQuIegw0e5eQ4dE+J9tRFT2X50XJidk/i/GdKCkqTl25+XqLPefgMh1vV
/CI/bJJjjxKSo4dKVfKj3OfCrXmPVlRi6oO13ilZCXIs493xwdB67p18BDmeEAxUHj63x9O0JnUG
MVR5tL55fjQMKChcKv9BPXSSz5+KIf8lak3PMOGzdjrjnvuAlpyqnzUO1S+rT13lKY/t3JxSsA3J
b9RrLZ1MgR7yOZRgrHe6see7OUvX2gk4VBG5IulZtmmynflsWHWMs0CdoKxfFAyumZnAI5114W5G
GBj+ZPMz+oVQPE9oDMRTkRwjZjMvdg0D311lrmm559GpbPC2HIz2aHAHyOyIPQzENDWsiQWEydfQ
cJUxo5CDTj6KzUlQX0xxF4LYkpLEPVwFBjtNPHG5leRrxUcZnfT+wPUt/Lsm8sTzXO8JQZEgWCVu
rFOyfJZtxOAUJmxwSLAWFY+/knfHsbk8Dg8AtD+ov1Y1SH7gWoV5z/cmPifxzIbcCKdEvfKP8aIN
k3oy30KYm7PGr8u875WgGm5cDa/YRE/pY11BBVffXAyqjuYivuBUFMwdnzIT3cV8x3XyYkgPRt5d
5PFezP7QS74q7lQl0MFiAYmifS97Y/ttmbvGfKPlYUdl2Rjqi8oRl0nnip8WFPlF+12HDGF+T8NP
qX8LVyR+ef0w25dR/CjiNyQhfXOp2m/ewzg9lxDu5ttc3tFRdMmxYsCgDOJpsOkPy52PdaMSZlMh
GcmaH47UZkGJQ22L0mU03zTtRxHOmsSOvA2j9ZdJ/DYwIW55RQiW0a31wVKf4+gk07CGz0v2jKZ6
aJ/4DArhxLdyLpHl1u0e6sGsT2X43DRItcBxbjR1JR9e/jokfwb1hRWB9DrrD3J9WtrraLzN0ZuE
Ty479PExFs6RcOr+jIiylate3PXw1CvXVn1pMKW0TzPiNopuAg1mZ7ScpiVqJmfsBUAKNfS3qG20
b3jpUcEus9UUR6BjsbPFyQzux2ZkyOE7s9nVyeGgR1mPirv+RYyGEk1sNgKlJnim01JgdJ6U7PXa
s5AY1dwmO6mxSNWQodEmvvfEjoB4DSjt3Ex2mc9YC4gXCboquEqvMQ9Gtx9VRgpr94e5MViKq1zL
QwDE/40hQEuV6tuicxfCCKhvP03iyUIwNBtHhASmiKbxUyVfo97KRKBmrlTuZADJcT8U/nrGmmQT
oFw6NcZ2TiEq/WZytcKr0SoyEDT6s0gIh860mYtKkbQbraBJDmnhtfKuTzxjPIzJvs6O8hiI4Y15
JmVy9lPtw2w+BPM9H1+M/I0fS/6mSChGcDkvt6HxFMY2MK4k8bTSMXVciJ447Mt01+m7gcwZVB6X
lmZlDDTdj0w3vxHGLF4RyAjGKTVPxuM5iV8K4atUj6Lx8jCeMus3Hb6FiUoiBZI96kCSCVDIR8MU
0/RzwuEu3xPJ5Y/q1m88fcXRe858nYSC4rNgcNyw9vH9uzJ8K/NtuSaXYryK9JQjQERaYXdRsQX/
ysubWT/n+oeqNkB9lD3jjxC/V9lXPP6q2Umpgyi618qzmHw/lGdVvbfiLdf8pQ7E+EeNfs3uwxrc
R+uN01VtnqP0e2ye45EqiP/q7q7ClGtg4rP4VphbXbdz/Wim2SYGEzJChh4Orjn4EgNYUSlwyUt9
b+aTqd4q5HMSBFxc/qJWDmnzBIACTLYQ9Z5ZP4npxyA9ieSWSe+x9C6IcOAOLWr7Fsm/Xfk+q8wF
WexQpeK7FuLJEHdZ50TSaam8/slaAqbWL78Uq+htkmVvSbsJCYFhz09QMg0Ofeo/GlBiFPKVb08w
yXZuqVzn5FaK1Hsek7d64ajVl4nabbNU+4jjafDC+l1h7EFxj9hYmc7GIfUUTavQEygr7G/CXwtG
2b8lDWwkj3r+EWW+aFwfOBpuEEFMcwPxrPDsYjYaTqYZxGj+Jp9qlP60jIOekpJ5NQBNKUJXJ+ph
lZxi3PKJsvijwpXo5wnczvalsucvMnOA4GgMCSRjP8D3b7nypPzpXyNEZPEVtDVLvIUoHR1FBrJ2
O4XKiw5h7CA5h9bnOb9J2XZ+QhEywJWbDuV9pxzQPU2d+456tEHjRJwRsflEHGKhfYDBYO5eU8KG
H9QgCJTE2c13+i1C5Ip+fvQUyRfMvVI48OtyQ4wmhk8DhwdhdaZdfCFTQpNe3rimBGEce1trw8fz
xnoygLrVEhoSowsxpFPxAJaj5Ke38lIICrYaaB8OT3NXdI4qYu4OKuki5UGFsrnZIAPLeVopJ0aH
0+qV04AzZycfZHlj/STvCOOHF6iHQwsFEGBRwxhhulno84It3h1YY1u8dN9oI5i8VlzEz4HkCGK2
yjVzvB+9rtuGPZT4ZnjJ0XQYW3kTPWGYIS3sJ+LwP8zVZn4gWtmgVRLnfXnMIPOvwp943ojsXuHq
ZTIu8ufwUqBW9VFV6ASA4zEEk6Qhv63wEflf2qZb3IaphMxNHdYPTuaUYTQQMa+dO/3O6Sa8P260
WijcuMcZNJjgth+Y79sXhSgK7CwNcmhm7h5Iju/QlETeYuw12WsZPsUF47x6zXVkdCstiQjMIiZS
eBxkDRkbreCuPQFj9w+/NpE/4aMO+Pxn2dEUd0JwOHrIlhIEs+IpmvcZx69wHKq9seAzckvGOEI4
taDjbk9qwR8jC8L51BvoE7dJFwjLURGo2m1ROljIWIVdmG4nNO80+DoY526SAouceUr3dCvjnRAA
xRwBnTPj3n6l3H+IfqUeIE/S2J9br3rvK7/4ElO3oTFDGwcDHbrxvFOtHUIxosUhtqVmU4Drk6mQ
HTTNXeUtZJlSWfbBrNrRVw9lSlP/Z3yKBG9+At3muIQJlx1kMJUGmug35g6xY01jCpw1bASS5RhD
zC52679jnIYQfa0rGY72Yl2ZX6qAwBNxQGILB562foM3xRfcoZ57ozugZmQ1LIS3oDtvnQjphLEi
iwPmHk73cTcTqSS7U2W3vCN52yruw7Jz9PuFp3dbHQaTsWbk1BCRRyqsSeydWG8jA+1qsOD2OSKd
NLK/plVGXHIp4bY/iNj7EHDqwaQ6OLpDUqvi7cy6h71A+POmlLYOEIqvrN09QGFTL+r2GdOihd1U
3vr+MlSs8Z0KvvrYyPkxbO+9SWjrEft88c4+kX1nmo/rraxcLl4h8UHdBRJnw+RLS1ARYduxeDxx
dY67CsH48aFu3DL3StJJlk2JZpSCUz2I6JpoGyxQf5fNpoCOIRFQ2KJ5GgWHZYnGqMZAA19H/QaH
QDFa8SI+hGtf75qVx3FLdn6mDDMN7INnjJ0/Hg5j9BLJW5OUfT7hgBJTr3dclhp69akns4+pZ/Rc
oluyfz8X4L66z5LP6GJku7J2yBpQ1EMDF5j7BCckjSd0+9qPKM5ZsTxytaPiZEOAqPtVsyt0r5hW
eShKMN43/0JX+dIMcuCzgvG7I0I0aQ2NQKoPYrKtStd4uGPsQa8iFVusLS5CkE0e3QTSMPQGa6uv
lh5A45IwLpy2DIFO7AoYeUYh6Mqc/5APyCYZqShtEgFDG86lHWhsC5hB7lDJ4RkU3aqCjUtnodtS
PKMIGmY8omUkIiNfLzYRMJagolzdH1sw21XZvYfZnhZUuOvGxbwJ9j2J6L2BW7uRJVvFXcbYMkxE
BcbWAI3cZNqNgsPVZtiDGd/m3qvQsRA6lbvhsEEuFgKrzJzDJ3kn62cdI7x2jvtzQYraGFSil/wi
8upA/+KV5cGnyCgN5ZQ8E3QxSTYEEV22+fK4JDds4ZqdEI186X4jSDnw8gAJHxBhQvcKFs4EvBeG
RiEbVh94Ex3oFRAroCVkqmyscYNQdyN1xAwLDuAooDfnlaWt6k74GLDHHpMFhUe+7S/YtVgOMkdv
uwpauQNx5iDTQiI5J6tmuDE3/feieLLmc8AisUG83PGhRXQK3G/3MV8zRvXdgZOkxP6z5jXhQQai
Kpi0F2/q1NM/KRhmBJUUc+y0BBLytYVQYo+aRlACoPWZ8X2LbQTRuOn0rXIBP1ujLbb5iXQclHA9
g0EOCiJjgp86N/vmHxMLaO2jLJ4gHHADceouPDgf3AK4C6Rw1AXwBcIt2692i37dAMFec4UoDr/J
XegEzm+p2rM6V40ier+/wzXCnOKKVdhAaiPBVDfdnZ8ZjoziBfckUjrglPxv2YUEchnx5NlMM6UY
mhiM3W8aRh7+VXzPa2aBLRVO8azea2xPw4ajkSeLv2a1KwJefEUCtKSDwJXZfzJz9D6H51b+q88t
fZOWQUL9h+1gm9QO/9crokHYGYMY/W/tSnOQnPnVVB+0muyioyLvjfEoZXu9RaiwRfKX6k5LsSjw
IeJhCOTx8lD2o4HjwVO001xcH4x5ll1d3ZnRgV05nnaCekIAUk0v6XhUhwu/L2UXXl+1riLiqMgv
SGAzHRl/Q3wtk2M93BQO4vQ2AQj3Hq5AROoUQrHspSi4lqNW7ru/6GGL3UdwY+xG6vZR7rXFb2UM
tYFwjB8HxbqHPFXL6dG5xjvMDcccs9kQzrZOPTrzOvHyAwpsrV2JaJADlUHaFFqWt8QwYdN+WHxU
L6XksbDxDiaEKbTAw0A3zE10um43Vfs5Z3eCmjplzHfsbkbIcNBL1145kSlVNGlHWAr7Bs7DweH4
WrNRUC8SiETEqRFM5qEprlp2MmYYNwCoQAM+AfYRMA3vs36XQr8a/FM+XlvKDxSE+UT+mOSR54Jg
WFwvHhCYHXm+o1EWAuNDOC4mUS4MRbbT3DdWson+4dhjdzFxEJ1G8YSWVfqzyqs1DgrGiTvJg8Am
G3E32ykXGnUeRbdF/swqS4CoKHiQ/FWKgZqQG8ZzbARt6hnGlidb6mDWnOqxl2ibqptoXXXrqo4w
R4HFaYUVJD8MzPjMfdqNxNol3VERz+ypaATmGHbpokHdwEE/3BDIirHIeWAioIdBFy/qcinnc6q5
C4EW6a4f9xYgeXXKTJ+7L6NCIrVJdPTdpJ0E/RJbB23YjRVL0+2UXUOHhhO+36cR2+Elyp7CgVlB
6Usc3c38yrGs4+YwD6Z5TbPTY7rq+tHILkZ/jo1LPh4z9c9U0QQABwedfuTQkppDHkPIB9Z0xEth
9vuQZd64jXZIGGQorJbAeM+RRG+QxPt5ATLwq/A6Rocuf5L6c1vdyuy0jNduucGtrQ2N6pdTMGGb
l34qgeaZO4cMyBkM2IPbqJzDwlcVv57f4uFJj8/9eFiKs2QFkAaMR34DXBUXuiebYKEZTr+A0LJR
FqD7hdXOg466ekDns0rMKTnTxk7etd/4VX1CBS1uuPnYCKgEaHMelFzkdfT/YYKWrH9T4hEUhvSI
ZEHL/Oew50QNpUdh1uI9PryNBBIrb/1LBcOf2B3aK4TkVFjxFp3BiG+LI4PuBsaLvY1MVJgsOGMg
F7g6vAubkUEXGDrg7Qfo379/G4kydSogKDOaeyJJVsFog3kwdszWXSUardNDIFJAEzjMciVKgnnO
6NOnAwXdGNoP8gwNHhk6E+LmNimIUrxqTzG/opZnZNIaCUcUDl/D9UBJCWBJa2IFF2vxLc6aggLI
NmCOyju4XsgmTVH194IBiBMwIuxxh+6UEYQIqH00TsYtYXaiep7PYHLCywO6ot8kcJ3aJv3VjsXB
uCKl0bDXtxsgD4L9LIgrOx+RCdiUOyHTz7GeIT53DKAoxV4wtuKz/vsi3bvw0/72X+ULybhfdHgI
EeCfMLVgYaC4wzkwImeHterW/dAyVm88myFuGUAbDaEKYe1k9b3ICBgYqsA9R0Tfkhi1oUDnpOEL
6gWwAHQbEPp8odHAUrOwwroNRzOtE600/R6Oe+wJFIXChLpug9eDc2nWvQdGCjJ5nqOz5VsEMP4H
0fpvHLNpkHW2BiPCuP5D+WoUgtxoYyzeH3GHSMIvTU9VcbVQVNv9vLHO2hvqq7X6QqIYu0nqaLWn
xWewJaHagrihVlMBBHmqS7d9RRsf16+GbZ6NecO2jICAYpIzOmq2hpOcBSall5jIXWGfqk74g5V0
iC//8Z7+zeD/v+/pn3qmfFanNE7Ee5cGmnVc7gqu/DABRvJSdStFnJI73PpjuFXpts5aAj65FYNB
RqqzSc9U/rgqmp4wyNtIBNjRkoKwPpb11wzzPbk1ii/sQz9D4Y29zeDI/qlGufEf7P//P1DYskhe
NC2FBHaJ3Kd/qDCJoFXiTHo87oO10We6KwQvtvmDj09A3kD+54cUrxkBpNGxt/G4gzfzkPFDJ00J
WRKjjP+q76PWjkSb/wPcogjXYcZ7Z4xspoPyQ+4dg0YKiQ9aPYyxvKBsxwj1qDmkLSKZ2dpMv3Rl
1m/yLfzGCCRylLWbBxsEl8SSxcn3EX2xZpml2jHUk1iMgQfNoRXj2xSjGbsShT5z4MlkVQDWMfnY
OTocEpS+5E9AF1ICqHYNzCDkZzH6jeRWhH4dZ9m2/q/wmn9JZfw/N/afxnB9VIdFi+rHPQbdq+gy
VjUIbcESw7GtM9bmDzzDiIflacXwV+cChTC/xCqj2gs99hfxCwXat1XIgmvOeEm+0EhjMlqfZYk+
gC2Om8SjTfVLLormxuW2ZqclsPNEeiLnCd0BP/473cL4N1E5Qj7FIGqNhNO/au//sTlIaaZNjZjB
dX7FF5qb7uEqakzuElKqTbaHQIGTxeXyjqO8JX3C/JhGbJmb+Gw8NnXtS8OFPTqofqrrWB9AVvof
xNAVEbPZc/8snPpxh0LBjT5QpwrkumJo5zzYoGWtPsJ0zRTJflCN1Qws4M9kDKG20zv9pnDro110
bZBRXVBcNd5js2xAXDwkruPkDa9L4yEXld+XXf2pNJ7U/5pP0bVPvcY2IFwa1KLSp6Xs2Jqin2U6
SPLO+oPOKUWwz3RuHors6as/PH7BSIq82gAW1b9s0euDbH/RM4ZfVkEarS484+qT/mCUAhqTjlbm
9fiCl6dhvgLPmB+0OJTsUu1m2jO2hCI+TD+IssXlJ+yQwtJH7GuvebXeLUoJtcd1Ax733TGKLtqN
n0zEaJ7b53xNYDKNoLmvrQmz1uzoUzbsVv3SR9go/JmZy9+rir0oYi3izGEc0uQJ+0gEQhn0Q4T0
j8hcGurRFob/2PZl5d80n6ZJmpSsMqeT2ZP/V2DzMIYu1ocC63Js1zyds/4Uo8GcHT3dPYDZlt2D
cAdxhxKTBKOQgeAZuBrH2CoAx9G3JK5KG0SPM/rlcshrtBbeVPvqEmSxr9aHbhVPUWkRA4vIuQ3d
CmiDpOE56D4Kw66pxbEK3lk/rRl0yODSN0HzTVTt1pM++s3yJGfefOwyT1ZXW75MFIpuQ8GSO1/Z
Iqei/oSAud4YryIIRHSolQ21hOUOD9J/3PYuWlgoPUz74p9eAbNEuejoFBunYSGaFA3XhqejKldH
uDy/Q2M1x/HYfhdApLLTXubn9h3OTXHml5xBU7rHEEqSaZBDCuXV+CygK4nDcI3mbkjbbiR0HquI
EJLxdIbTSGCe8M2hDdEsaKgbWEq1grn6G+z3vDENkngoLIQAjFb7E44uGAhFMwM9CKGZoAVIYXBV
40gOaLmAvgAZeN2davqvxQghpbpfURP8PbFXE7LKCtPxg9P6Kcf5kC/PHbDWbvhDrir6HKad4+bu
NtG79kckyxRxbADwBY4cP75KApqStWgp4KHlgAaekEj2ObQDXnuq/ClHdEP5bfMCluxpCxFM1wzH
jr4iE/SuQN6AG7gkKfMXAulRtbw3r+UPXtYf4WBVBzro5nX1OaI2t7vsSnJr78qnyKXClACfcQw7
86Z5bTEUukX7H1oyBqazlv+pb/7ftb561v5nS8yaUJSSchLBE/hsD1190cIzvGh2qjq3tjySubT0
0Kd+kaJ83mIVIY9DxunBPB6JCMAtx4LI+Spyqnm17HRomSj9Qlsl09ikLGL+CCQ+5PVw0NrjVJ+R
KKvgjPO+69z4m4cG54Ce+mSLXCABBvRMP8AVVnuee1diUoXqmoaDwR8Ny8A0k+kpm57y4qqAExTX
uvVqw5Gfa7QLkx2H7pwESu2X+jmbAFRAJ2DNzsN4GfWTYgbEIH7Gb7noiG74brDDkUFCAB9+RuZy
MIu836nMx0I9Rz1Jfkm5oYww9nW/Q9s1Cc5CKCm8BeL6Fj5uk3/rHP0EnphwwSwwhMFrxgW5YEgV
ymGFzybZFjNvovfDiN1ureU7a1xURmHlhaYTv7Xpu04ijuC1sWvcUsmeaqr+Lc9TuHj5G2ghJNAy
7UYG470rfgP8UvjId5Ndye8wnklwZlyunLNMGsHfX+/YeULSKnNnePr8nHzseTPmgSPK6pkIFYay
fI/0yvEG0Rr61EOsew1gduo+GYNLd6SSC1m7yGYifxU4Q+NxxKNBLzfof61P/HJ8Vkl9muWgf4kw
KZRrZgQai89+V6vbWfQcKuUxgwImM+RpMr2EVYM+Vtso436qQX+DNDwXEgbdgwqtTEXTs17WZAX0
ESaj2PF5rFrEzfItgznYC/FS6Q7kV8ttsXCQluuSl0eengV5vC2A347hPdpm6G5pNPCvI4Uh1hUK
CwwNbiB3ZdYPe2Hs0RSyqpM8wNhnfGnMPanthgGIKK8pXZmh9FjtUlTAD8HNEQd/aiSEPjaO9W1q
Hr50DV34x6P1eaMdBTJqbHBb8t7bXUFuPAyR4YcQD6TglJunrF/F6jhGZm11nbYoCFLIdg/F5fy+
WI5kuCmopOILJGIF5U7h5qOAIvdbQlXuRKQfp44Z7joJ99U2GX1MEvIUGNPB0IIc/am+VY2t1rsj
EUWxTWAc6fP07xja/0ZfJ6KvCQH2ME1lPW1r0oWSc8QLY3kFiiLFh9ON2wU2ho4b1dFgW8qqDVZT
m6CqwcS8uKXb00nSAsJ5ODIRJ6KdInKIwG1XryH9/nheSgcxPVtmiGvnNTfAgykEtq09/UiUjwQO
FvQ1+Gu8EcNaerCYYd3bYE/WmiNp5y/gCuBkgHJjF0zlRS3OpUiOxo7E9GoK4PA7yeneKMPQaA34
6kO7yKCQN8IxOgA66F+0WcqrThibSxBlOPiES/c8AvGOfI0G9PsVZwGcDR0BTS5bzMwwIHXax5U3
3IpvNOagMvKwIqTtcEZGiEbJRNbDjgvXSdnu4FYjjcMicjmEUYYqV4jvZseTnFT14oq1vsORQ2EW
jT5p7zi+KlyJto7JXtnoJTIsh4jxSfSkGSb5L8CeeTkWAbItGBvF4axuy3mTHbgxUDI5eRhYjewK
YTJTXVLCylyzI9iMKsPhMMe5HNqdFTxMpDl+nfozVNcjoNmmAxceNxoS3fQj6dK0T63slfW+Jkm9
88GYGXZjEV9Ae504EokLTs8Gam0h9JhKQHcNMNcQqePyWXKkIeaBp0N6amKOdYyguCwfcs3U7DWw
7GGBMrvST/SVdB48Spa5axW/leM9SP4IZ7dP02NeBooaxKKXmcdJ3Yu6n7bAwld5uMjtq9lThuP5
8gzrWBPJ17rK9Jq3Vz2DtPRljX5yH0WuLEFhcOo7SbuvjOuuLG9d8TaaV204RulZRAIR45W1+/Bp
Gs6GdYAXg+wDJE2+4FnhEUMyi/B6EB7JRCiZYFtioezso1393mu7YvqGdJ3D4yIex/YazfcFDJYG
jeamPrOMsdeSPt+umN0s3Yz6ZsJnrcSxmdv8Ifq3Ah75jiE+uc7vXReYoI7ydZGvGjyydkuL+9YM
w41Q3HuJPKUnNbnJ7bXtbwC1S4ySMojLey75PGoZyy476Yw1L67d464+7hULnbQYcdsn/rodEoFu
1y02DlsJ2J8k5t0ZlweyIhPo1x0EUrtgznBugCxfK/M6t6+ZeOva1zm/PqyXabguKHK7y/I4iu2h
6t3mEw7SoMmtN4RZsA2MDQPTL8YYLOHugWw4u3bKuej/o4+XlX9F9SyJ2bOqqCHj/wfEshRTM0uT
sNwrQj0eQYsqhPRKlPnxMbc8zFJzuEXcjrMKOIJKG68TLii2M3mkJnSM0h0mT/wAYSMtWDG2tAU6
/PxT+bBHpvDBPlKJ+g3psG/513ICvFxexeep2JS1ox20A+XsJF8WVgScFdJiznCwO0CsM3eT4h4I
MCHFM/IsWHIeUjQmZHPS4T+BJ78hr6dUlg4mOab0yGisRxRgFAgba0/6RqChVjhWbwvGkOeWpLVv
ZArxTf9M92SUIcpryf5PCHuD43KyaUNwNlawELkRdqxtTRuIhzz1amAHgVZuY0AWQbt1DCDAb0JA
EMA5Sv2N9cANA6ZEQADYOnAbyp2MBpzCgEE8kDzM9IW1rO2RJoFHOidIY00PRmSAs4OMUQg8Fnq4
IlLjN+5TuHeIw56YBgyquBCfAakA6KlGOCTYxZtHgARcJzsL+89XqHKgQQJKN8RimAmq0WZldg8H
ZAxXVhIR3xXmTvhbxrZEQaPgCN2yv1tYRJGh4HDC20VlLv1ioimIGSpx922JdUFERJQLUpUYgxKb
tbmG6pEwhEyAsFp0EykuWtA33nbnpcVuqLacPRyU5LYDX3DXX1KcXhmZJYDhUgRG6XW5Q4FBmB3r
qYczG7Z7a9jhbJjhrIBwtSNepf835ibp/wok/s8q/wfotuTM3mwsgMQCdxV5FBpEuWcwLImTcze3
blUQOIjaHlLEnstvht+GgPBbi2HmaCmwNn4t7O2iD2YMHk+u8HxZfpmWgE5luCMlbD/ZfQgWWB1I
TAGO0CCizt9M9XYR7f+PtPNaaiXp0vYVVUR5cyrvBRKSgBMFElAqp/L26v8n+WbiZwsCxcwcdNO9
o5tymSuXeU2GDLFGPj3KhCzcYy0hN0PPZUKXUuDZDqVPfUkSOKssQvXYa2YkGp1NNxs0wzCZs1kg
SpHRFCd6GD4KKUxFtL7+ZELOADTpDTN0txiPT2OXPIjTD+qEoFTRNAXEKM/KL5ImwQMx8+oEFc7W
Bq4L33F0EKnLK1BCyGyhOrEAO71fFPH7OmukHieaBUhnUuNT5AEmBIgM9nocL6jHqNSY6zquoN0n
Ff/h0MdLwpwV1fSKD9h1mihwJ8QE009GEUy0bHiVAMmPdPCAOuO/BbENSfHu5egxup+42bzWgPwu
E3+eUJVdQQcOLfzj6p4tkxoNLksVCxkmwHh60PBn7lJfJ2a9wJrl79Vimb/p/TmyggmPplqq8eWe
+60kcyQ7lq+p3W3pyRrYk3YITy5YJUdEH2LG6sh29TO6rSAzM8pztHDI6YZ8cknuNVsW1xHQXztk
ywUQzuqeMXAWjtYHWqxgpBpMomDK+WrEayN7tIKFp80S0MfSA6kx3H+byWI9JSJSz2jwoIbGAtmP
4/5ogrUfAI8nENEZBNmClh3U1BpGFRKn44zC4dSsSfUvYpA+JvTJ46M+Mh9RcaRxKD0LCb5EEQ1F
AMrk/R6cM8jdbyIlmwOYVQ5Mxd8Qyn6EVIlCNv39BAOroxA86UEZ9sKVrA+0V/UhdWdhOj6KtI/i
g6V0MBYQO9GeY26lHbqpILAiWQZVywIEw1y6B/H4ukZMj/nQjpZZisg/ti9oafSO6zLsI5gsKwP9
XGZTqRlCyzQ2LGnoKtXhw+mDgny1AuizZ0wZFHkB3wKALcUkrNWYCFr0/KLHY1xBK31p5JM6aODs
e/DQk00Rz5l6Ep9BWnEdwi9Za7IKLgIlQYu0WRrvEISYDPmLtp3CP2UejzqamR+abuzhasOGowlM
wj7JZgz/6ZfC4Fs3ewjnbp+essusJhoATQvp3UFKr8GiI8ZEixWsXz9j5Px52WuPVdvrVkfIOnXf
nKZLxG9JqiGUQ3N3m3GZ9Aw+5LsCqfY40Jjnjk/gTinlPWq0g+OuyTtpTM51f0Bv/DhjNIWeipMt
la/uj+DHSOCZNYtZFT2BRwSndOqfJd9E5RQQC6cF7pYixz5QSTR4JyuI7u7SQpKqekiXjIHWWJE4
8M3Aa9OYGYDhvsBQ3xfP3TviXEiz9Og3dGdpns8vkBJX9ZChWDWKVrDK6w+Wxan5DOfWCngsDTUQ
0a424iYv73G5QZRAncUTCcqcPZXTUbkvLj17r4bTGCAHqrh0yZri0BW9c/ABJdqu10jenEfXhduK
ftiRvsZz+I4yMXfNEkXAGB1N/qeu6iEGcRnQGKFoGLLmqMkpxVJBMyKbGJGRCJRhTybHmMH83NDl
GSOAPXxuRggoUF/z5aNBJfKOvMVYzxLs6u6cwBCOSG8Ad/DtbRu83+B6bp6N52pKoZ5jhCuaDLSs
ET+UiVcTwOSXrUop/qkYI+Z5Mw7pCG4p2LuNuwuG1cE6VQdpb7pDiVqEQqUZuzNOVdClwRyBW3uq
nBqkuNRhMOdTYbtaTBtniu5y5e3o+5jyjPEwlOfKXfF8qQOZbdgpfTqYl2c0PstxBWsArQ8W1phm
+JzqV8ApcVZXhqwL1N11gJIoSvakTegM2DLFdRzu+Zvx2QzPoimtk+f2siHareyCdnEEyJMPYMwK
3i1mR6jO1DM+Aa2ayxq1PHD2U7obJzTXAP9IA3lTol57MEdNn4unnEwjW+6pQNZnfoyESK8dxQ9m
uAZnp4H73QQn0MIvICdspDeuY3kglOb3+jO3xiy1HjgzbkooIKq9Myp+9MzVUdErF91MylaXPWNO
78F/Q+IPpFg46z5KkFpfSTlIG9qLzTjyBs0rfAqGG1gOiPyrAasCb+4hHSVjVZxnXJrIQVHsv2Vv
IHn7zG1B/26kqX7iv6T5PShwDDiz2TWG3vmgeAPRgg4Cc6UCybZPqPwldOc5XGAlmIR7mv08twgA
PWVMGx5aIeZ/BHLYGlNnfEZDjgFH2geDVL2VR2Qp+xL9njfetFxMIAaqc6riDtHil/IhnAixa4Ej
Bgcr9BiUNwyoZJhjyQiiNY1/gICM+XrdK3dXpYDPxiByeNvdnt9WIcvojpX90ZiE/KqO/6LXbrOa
Nzo0PtDMA5V0HKJJfyUDMqYX3rYE4LDntQBo+tIrdy5PC2auKCbBvJiyVs7hinmGfDY+seTdgSJG
GreDcVDDx+gBlW7NpTtqKKwLMINztGEU2vhU27ywdFIUA0YUaFd+eeRkDGC34Dbl7sUd1BED+9Gx
Xpso+/ZNoC69HVIAiGVQrPGKnhp/iF3oCWAhFZmjrwgA/cIfM55wpl2FyPgQfKmOOQdtAJr8gK6Q
segoX1E3RPlhAR8+aWYITlNH/J04aLZQXrnt5TqyLRzpLN35jy/jt8Shli++f0wdiqnjUDF3NKS6
MxsXWRZarPWb9zUGJUTRsyMmypDBjlN2smBDnggjtjQUkZwkLEWQuQSZ1OxMZdIO62GM9Bgcsc8O
Fo/XF+7ANLkSQLrPOJkwqK8H8tBd4fu1Bt/fbFnGCEAQ5zzk9TQOyCN95AEoHadXjMKqJ4hQworC
RU4IP5Mh0jlgNMhg5DeX00uoSK+EQUU3gNM/groPYH8cgNvATFNatuqSCcmRSfs4R+NxAx0C0hNJ
io3LsjtiNgeEEDM9OmlXgJozDgKMf1x3KtNGe6WDFAwLRKY52gxa973mlNHsQMAMCLAzitU52g04
xgeP8Fy2BquExjQk835tD4+XGe/SBLnHdISg5oh9xZTCf7NWwYy4+grIOX6KLmO6RznyOL3skXWm
n5hzsVcBHqaMeyAc17hJGzv0/rSRgFGAs2oH4WN0NsYRzUugwmJgTUZTsOFowGDiO6GCIxNqLxMm
QeG6OHG9iTGB9hKO+BAATfJuqF+WzKTiIY1WMBFazzlnEMiYb4dDCqylCvQSL2M8UV1AzEzz+RtJ
VCRNoN5SR5oGA5+RjbJSr5l0M/AYMeTDPnXhIHqtX4XObtK7rgvnSX1yH0Cr7phHMypMsGFn9BnM
GxAa6BkCLx+0qFycAOCslGX1IT0cq9FxE2yjc7MTv468Q+qfog8/mUSgaa8HnfwDoZQP/4Di4Sh+
b9G2ccH8axuAEuhuk++Tz/jMRNKPVBvglYngKAMKGZnNnWPTwEHAc0lJyJ6mf5KiXkKhlyCYty+f
lCWxUxp4Z/o1CuBVPmGPvk2yIggSEDbNPn/gxEHqwcTAm1B6ZZqNWQclimgcucEGlUpmTrRh2nJF
iQnaZ1cegDK6VKhD40WKR7RL4VD06pOEucbEZ6apcy5RuZPKWXRBh4WxBekWjeo5KEnTYDA48wi7
UHzgKLiv2dK1xvxB0T3J6UyAr/U5qG2nG5eX3tU+NLt6nTBepc0RRnsnfId8otwBh6j6rxGEkadu
Ko6pa7cgK9W92K3RyN22WSOdEA1oglymbNBuUSJaAygKvBUGBwBLe6gDY17QC6c2mPtn66yOQ2No
juVwQMhBG5Ko0tKRo21ojt2G/eO9GhBWkORmWHFqVzQPPst9pvH/8EwYoKEJ067g4zbRjvGKHoyP
nJ0XqoQeXmzOoObYn0qvzLEh5YU96ZF8nSQSX7wReAIaEe70+EC4gBu1TjjwHtigZDUc/3CKD+ZL
8OpN4mF+ag8W23Jkbdu2VybomfRwS3+gU0SlgxafPdaQsGIarWIZ3IC166eHZs0OIznFdW8eQ9LZ
MwoSBLt1RjWx0U4JXVVUFoC+g0GpmbOixgSW5DMlC6RtXBBiEvoPBl2a68QiurxR99ZnmA/Mk/fQ
ILhJnzxoX3yqozNk/w7fTY54nn8TzLyJNgdGkJ69J4SBslm1Az8N45VnRyFQkYbWnj9HHbB6BCFC
oxKAjvosGrqYpEsAwAhbA3oq8dqt5nRDERGM1sgn+cOatC3H+xaO4FnlPA/7QNbBKfNKCWq8UoIf
mgMtm4YhUDxET7jhkUBn1GhRIxKCuCceCaP6lM6Jbey70MSWsl+Zfbj3ZAlgj7WHHQrB8sl4qZre
5RHQahsLsOjfZx+T+d/Ovm8r9wYRVFykvGkrE14qFlQaesV99KFZBxQMczCoW+Ji8UQlAk6ofEv3
8O2pjelZOb30zWbxfdqzYA4KhJ4UfTJwaGgOU0PBT3GHGVQAe4MIpuG9+SB6PApO7UTMJPV0fYs0
Ch85KlZl05ykfjePlqADwY2m4/bFdfZusErm8FCuE6UcmXW/J/TfVsWRUco2Bs0961YiEOMfrY9V
SSxaxAh0aDp9chpEdEnNGLMOrpPsgKZtMiN4Bkt4oU/h3H5n3MMewuiR+O3bUEbRjROVlnOw6z7F
MWtQI3cUsw9O5OZE5eY+qowpxBk55mi0k8XXSdnTn8pnaLsZ8ia9FCsI6iiaiOGqyci0p+FnW9Ol
H/jrcwBI6sVdOjuOLlB61h59aoYFxFVEo4/Si2muAYjk69BhVMFsL8D9ODWm+CUH84uxhZnhvIhI
yV8H8TNaA4cAZNP0iXpLxPDskTVoDxLIOTJ6IaiseO8kMAriKnBv7GGuAyt2KihRRH8CcAkThyGJ
vlYuEwQQ/WGOgge/hzeM+DIhulceByIk72T8/U4UEjG/N9nBuIE9A0Cl7qlID23YDH8vS+PXeKo6
moGHnOXoX/H2W0YmlVIX5i1saZivZ3QKwKM2aw4NdYUdzvUBwB/J8FSjOUtXOZ8C+3pGUs4jm+35
oCs0NHoG+AsU9Th6JEVpHzbRk46jJxDXF5q14CX9XjFECty8CAF1K5gCGW+dKRQGcfa06JEJWDce
n3dEVrVfnkyTDcdR0WzRBKTqX9xA7pu+nHVxtwUIyQ1L7kB+o9ynzK+zngTlXMBrdWp4FECIwoBX
n7Ot+QS0VCG952AWMCOavRAsOJXhWRpmD+AzjWkYrn9/BfU3kAOoYRnQl2Oalqncqmi2bqZaNjcL
yOEIas3d2B6uPyQTg+6sZMPi2aLTwFpFe0YHblM8tFHvsvMwPJroFFhkQs9ut26g11iD+I2ufY6w
FRq5LmC2qoeKAV4AyDQYgM/BwnU7kldyONBAXjsJzSF6BFkxvTqvHIfNHKVBxe5xGHaTCqsKMMHd
xMkWTgPzanphGHNFR2kY6QMdCUkgvydrUj7SAiPgII/HPodOTvmMTuAhPYNBgXb61q0YiDpvnCJl
Ob2+CZLhW7toPuHyuP0LFA0RvBhI9uqJeTjOqai0x3hqk1qAVAOhxvyEyQLkuqGzkaecUyvWGA0s
WHPXrsenmTE4Q2DqsXwuFy009TlihdIg+chPGabE63jLcoxJfmJ+DanbWXhlzqidvwglcLcyCnkQ
vuEGNa3k0ywnLgy3gbtDtIVWDUuazsmAIQIIfRsuKzSiPt27fsoLOzGBw7Zy3myodLmDJw2MBinv
JEZydRCuyhEnc3ag77nluZwl3CrsK4Yxzgbgq+AYseAY3SBITCkMrzl4phjkTgc5SVgfTX/4sHC4
wLoBXqtnYNdjH/WAsWN/kP5rpBvg6zZ0yXlsLM4hvg2iZIsyqUwvJP9E2i98Tu90gQ1LAG9uijnW
LKqDIFx1/T/F3rfQkdamKle61G6JFA1KjvKoeD4+gqoziFYrF+8kHK0DkWzJb88QwLMhs1KKIGNC
66555yjL4p4ZbunLPJSWmHggXuGtdNyv209yNuWZ8y3dxyvgIKTVGVguxHEYxswAGJwLWkoBLL+x
t2Ifg1jrtXwPQBWggfPhBWzMKECcEIjXElhGuSdyT5vnI7igkihuPMMFoNlIupj2KcJXZFmM2OhS
dTaYxr6KkEej8cN/wl+PTNDOQa29IqqooYcYkfTFKylZVvWW0jPfONauZHZhjeWZhDfJoQ6Bi/Uz
d1MYp7KdSqNW7kNOM6ppB1DhA9JdsWFsVTIoo7pBkg38ANBDgPWTdN8O4VOurovU4Kyneee/VCAb
34B0V2cMzNLDZZo8IRQo0yJfwwOARQC5FqtNe+aPpAPbmpBWXp68fHc1p0Y6w1cGG27EgD+oIKu5
dmgOmE7h6PFSLi2fYWCf6Q7FCG1spRc8UuMMUCCXWH6I79V99PFIKU7qu3m2Xq14GH6Ge5vDYVId
aOYV8zPJofsRziuMRwZAeSqkxSaogh9AiHYTxnkiLBAQJt7OR6s0ncYO5oHpwur7NlWk2ADhXFpp
pw6sxVafso+dJTISyZxcI5lbTGhM4ZTpfvlaFwfz3fH76gOFYr4zoA/TEz1oh+yF8L5mX+bcMzNU
8yU8FSf/wNMlYkPDb8qndHZgcbVQyPCKXZKzGhtnV3wGer96xAcBGl02u766W8cTVgsk4oPrB9+l
Ebx9R2hoSPMUGhAWDeiv+sL7HLHCQbdiYvbobkN/TC6E73pI8bi3HmV4CD1QE543p78yxDRr5X40
G1ruIcyJJ9wQVx1eAUNqu7m8YUKMqMrAEYJ+9MRJakx/kXEcpAN7XeyR3qa1ZKh43DDRZGBbWzsv
XVJDcDU8J6pscTnxsgNpzCWZb2VsnnwWmBNjZVJ4dCtizXGkvhcTXlIxD+feE1/gwAcDKJJDe8+H
zpjWIVM6Ss30iTzLmSV7wF3MbU8qIq7lKHDeaTgez9mQ78bp+ET2jRI8jQS6eRsCGJHMwthizwBg
ma1IBIhftdCW3RWCL88Qt1zYWzgJTk3roAeM9Cmeshim9hwrY7Qf1ZWJ9MZjPpfm5pjjcJSjrz3K
LTjz2QxA20ZoBGaMzJfuVnngF9d91RnBdQf/BDCYLiWfylP6ydhcMYiC8rGmO8k/ITdXzyE3k2Dh
QCTGIANGEwAYhbYgzO0B3QKWIxikNxBGgNsBeurn48h8AY6EJHS4oUJJ9iAz5yR9LVkEsKprn7FI
+BAuqJahKsEkHjCF9s7owHI0FR8t5dtSEIYhaKGXRnsU4KD0JG9IgvH8sieU4HCA5/RXeDsS4prS
rHuU/AnctnIqzy2kcbElgMuBtfHkej4yr/YHNIirYAiAWkcOaKCe3K02rVvytuvMfL4O7c3f2Yli
iOnvv5He0TVFtw2DJESxb6XOlSy5JNYxaej5b6XoJdHeJf/1itqkfWGVdq9ydo5kWtWbKzQgB3tw
sHC6unSMj4oQfklw9YD5IwO7zO2V2qx9bxHKczVbeOYzhassrSxt16IA66ZvETTSbgEowsOkxYJI
uS2a98Z+upbAwedSvUDQu/T2nba+AlMlb2xm1+LBlqauC0E77RXKzr1uagTWCDvBBZ5P9Fg3yzh8
AN8GftnlRFJH1elqvhKoimahHjdaMkRuUGFY0M6cHLeora8vdXuJ5qVM+76FHUv5cw6jLfR9S16K
NER54fhG+NpN4CKiufdowDdRkVIjInAEzur2kLjPXgHRfJa5j5q0jSImmezbcl5nM9uZpPACr8y+
+hq2Rvo8T5FTFVCksmKEBh196uBH0UwUcxWADoVuCAAXTl61RLQ0WaJlSR56jU41MzVcTXsXD7oA
6RoZge6tq+OGxaJI9A+XSkSPCgdIBLMOCdbiylzSDr63CpAOUBZHbazEu0Q96ObLnYXj/KQzsHBs
GRFI1g2sOPXfHLyWIsVV02uzRSMMh46nK3OEsfHMzEmfBSuA3iA5enm/m7yGlBaI1AyuIxUdmH78
iN4ynJSev/eG5SNKFON0CSZUebr0xSwXeM0wHKRLMcPig46VExzPj2hnMKENB2Atx94wnQlE4zKd
XdfmQzgoHgDAa5PjFNmOBdQGPM+gqvZQV0EgYEYi2XP6l0GEXVUv2l23Fs5sBrCVAOneJbpISp+W
aoYAtyJascY8osmApeAcSYOq54wrc462a60MlHH9Aj7SVkY2mtwHLCw/g6ny6UBe2KHVEY1kBCDX
nEb+npS3GdLTqB0U10aAsEEP7kGY4KmknvOpQWuvZ+Dkhnj8BNyTDD7BH5ibSmd2BPGTE4o0i06f
1AuJQkt5DiffXZfJ8DJG0nYIOgZhYPS9kXAYRWtrAKXcEpiZ7DHZlfN0HngjiNHUo6C7yZMhkDD5
A3X0gDWo/9osszGSkWOdNtmcqGNoAN8ZUl1mx6Hxfmel/CzWHJStHdPWNd1yqNj+XSiOql6OjWmU
W9Ixm9GtjnBu37L6xVvxyF350AbueUxav1zTMG1qQ9U2DRUexb/XrAK7MFwpKrb2mJ6p21uSkTpn
pgcEXEpEuinkmABymd/6SNjCMNXGo5H/7r8Dr2JcihYaSkxbZs8AjzmEG7d3/WSG/Xk8V4/mST/F
W3/eL/b2wthQ+7QPzqt6pvOwKl/cJ31ULJ2H9sRRpu2UnfMZP1hvyk4wAWSod/3qo3qs18FZPPzu
75dt/xLOeXBH1XUYJA5aoP8++JGEvmyMsNhq6aDmbAElOST9rNUZtplKifbgrI0ADwsdcBcnaPkB
gXTMXyLQl/BWM4Glr8m3keumuXJScMcq10wtUnAciNDjJc6+C4aoeIHgVvVB7U58ewRQNUZklN37
BIqekRUTqhj4Rg7uQ9hroe4BYIauIuxKoReMuuhKQbrlMsxQjYUQCtB+KLG5IXm2Q/RPNJJx1H6J
eB/4VcHczoVhSs9k2JIIe3fzgJGfii1mr/X7iTIalfDeB3+/y6+F+e1otGWTaZZj6KqtQ13QjRt2
QqfETiq5QbdA8zWzNgXoaJ3BO6QSiHQZcwcfKyidOxrY9659g8L5r0vbtqnrukXz4KbBUXimedHy
EPoOPGgDLPTEsB6hipg5YkL3nvMGIPZ1MQGA1EzN0S3jCyb5rdgLAhaSrPjdwmOWqw7QB0SY8AIe
uHhLkc4CqtKhycBH9RYRraLSfSivz3fe9Y97sGTzC4gJ2VVVrNsmSWu0geQ4Vvt1D/W2a5A1HdLS
vtDjxQQMJ2zwt1Ufk7wlNHmSwL+v/wVr+udbi+ub3ALdMo3IcROkiFx2WLaXbgFQDyK2TI8LLSBt
T/claUZmNA6SeR7OM38t4GjdgJ0iIRIs6AnDpN7zkgL6uvlTq4EIAZePO/vlrUMX/LJzcZrwBu30
CCY0QJq70uZXYPhlt0e2HBL330+i3JTurBXxJI5hO4ZiGWR0/0YASa61vOykrzfJk7TYnsqzEBDH
f9ZuVIwDF9o+6F2912nb/83VLU1WDWbAmmHcBN7MD0q9vjjtou7WNuouBlrOLB/+kC7tA9CBqIDc
OJBrIE/46d19evF0P74jzFyEnDXRtxAM5G9rOYoDtfADu13kHHR5sXEgERnIXQ0ib4d4BGHEij/p
Ft1dQV+/+a8riyPp25WRA40bvki7KI5LlgPgmOQy8pW+0QqmKZfsyjs5mHiXf13x5kv7TtWYoWq0
i4QOFuou9DuLeYDMGKT2YFqh8XLn496kfP9ZWt9e7m1ANCPLMQteLpuET4eOAIUSC4xnRXjeG6fO
JqP1JqERhpwTULFqqR4XiX4vYN2c7j/u4+aQw5Qov5qh2S6QN0BeVpvjCCBxoCu48oINBUdMpuPE
dy77++u2ZIvlbavKbZisrp1vyLnCB2YuQ6uhWxCTeNB0e+wQYruDTv/taqosGwpzUFXG/+nf5aTL
hS63rcbVtD4IBQnfR4UTGzLLiKe7/05vqPlf7/T79W661EnR+Wnpcj02LsY32mWE/ysHnZb2nQ9q
XKMe/72a1N9Cvipz5DgqCHzbvFm+7gXiX9XwPnm8hA54i1ZLlQ014cgBmcgRm4do5aJmC6Xhos+u
3RMMYhNIx1V7JkN2aBOgfomeSFKsQzAw8VsZz/6+yy9W9s0m49YcS4fxr5u08P/9Dn4ehapykRHa
aK5otA4jWBLkcBkdjrD6YHNn8F/EnSPrGi4cY4UGyf/xFm6WQurVXuFf22aBiMdz+eWGbQvta/vB
qEZlDc1vnNF1Mt2HK22+eyH1drgpVsY/b+BmZUS5FWeFzuULnSqpQ1aQ6e6ANWLgqg4XNl1xzPjF
FJtPjhjQF7o5+c9pbfJCOA87Za0xSkBHy3qgf/z329F/2Si2qWH4o1qGbcjOTcS/yHlt6hEfiOwl
y+sePxrpnb+HoGmR1Ur0d0UpaEbi7wOlV8/Q6XqmVZ2xixm/A5czJywrUgwFG45OyiEqINOl9dls
srPMcoHT/wA+O22dNdAOdjxPF4DaVYYRWFkGslmGPg1iDELUErDoG0wJ9Do84d+ywVXq7wf+JQj/
87w350xS+HlY4wK2yC9CMob3zTOQGiXqnQh070I3+xNDuqotnLpZwJBii8bujGdE0pOs5e8nUu5d
6eZcOdalYyc1V+KRUkQaiicEZa3jGyuNZ7N0kiWKNPZeAe8ZS2IR4eESMeq5cyO/HCz/vNubg8X0
Lp57vDTNwsAZd2qc00cYDVybU4XhzuWRJPjvK/6+eMk7qTTgJ+kiRn5LGrqoU51rwpN77fCErLxy
xH5q4IJlwdawuvOefxQVYiNr//9iN6HsUsXHKDUqQhnyxcqAjLZ1ZzpkYm1RRsu/H+zetW5i1sWr
nCryeJMcX3I4JVq4nMwIYV7hbd55LkXc+I8Y/e3BbiJUqdTRxZR4i2qwJSJC90v3vj3zkMHyIYuC
MRy3qKLVlLgj1g4FW3z6+3FVsUR/3AJZpyzaDRxqN8/rGJfK0SCToaKFian8wGNLsTGNQmSsgbhj
4vYZXzaZta2sJ+eKWDyKdMPQ0MZ2JnDAnGasfWL3MWfyaXp33tCvy+zb3d28oCT1rr4ic3d8dlHa
k5B/LWoRNjgy7p1YX6nQX29D3M+3ZW3r2TGLNa7HayBGxYAhas94qLA+tVDjYO71lRcnGDwbI5bf
FcFbZ5v5h+S6FwcI76Gmd4Dnso7swcc1HcGx8ZpFFW1MwJP+GohaB7mXHxVZyuTvj/lbKg//5b8/
pi7fHCl65IWXtOH282iI15lRY+WAzmxPjcWFKV/+V9WDbdKyYYPSEFOcmy+kqkVXOKHaLKL4IWu3
FBANgmboKNK71jC2p9d9LwFTRHD58ZXobaBqZpqyYd7Eg8CPHfUaEA84LKEXWM8W1lM0IwNtCVUf
g7A2fDXQ3c+Q1ICANWaR3nnR4ql+3IFjYPuLxR2aSuIOv62T5BjWcm6KF005iJsoUwQ4/lW2lBrk
SSD2Hvuuz+R+wa5VsjN0LJGRlpvrdZ/VdzI99ddTCEMj/F5NBSvim0+Qd36XFDIhiyOIJRrDa0Ux
0Poa08LoMYYIwbCYMY1LAVkjGlp/NtILK4N/LqwnNnkGW10G64ULmSU/Jy2GpmAcqjuh1fj1lPp2
oze7S28aW3IV3hqR7ngFGokXNpg9zYR+fV1m+EXxJ6Y89fERQSYnj1bKNYMvcbAcYBp05xJtl5r9
whJJS+CuGlCuRh0LQTl9jtO6bgHMEoGSeJ176E19ePUYOkEcrKP6OfaiUUbr3NCfmlKdaXafd0Be
+NomTLp0gQxyypP4YPfqvt9WC0eYZeliTqWYN9uykLtGqpqyWQTdtDIh6qE5OUGHXELrwB//vTS1
3zbH94vdpFmVdy2165GL6YL1jB8fqF3GKcllxedWizWvjhG6XD9iRn7xNqLXkaYbSV+q6TMh7BJN
PQNODDLR4yJeXK1tlDx75qz01yqIU0mb60eyYlTGxeng64/avbd1C5L6ytu/P8FN/hZc/atr2Dl6
TO5ActZJOVPQtRA2uYDcGM89GOqEk4BQYyIUQ5eEhxHpVvIBWpyufHxE7XJkMg7togOHJ1o0Q36g
p6XXo4u+vTj7v9/5rwHJQviIo0gEA/nmjm07Uo5dljUL+FG1JdJztl/ufrBSr0y/HEcEYQWSf/1J
OWg6D7r1eOcWfl1jrDC6HIZjEpn+jUiOew1pLfDZiUjcAvSC5AlmlArwmQ7O4aKLXqSZCw1zVj2H
5xce/ym7R8T8anjehkbny2BNVx2Hk+HfG4mb2OwSL65FcHbRO3220/c8Hqf1MAXRAt+MuU6LIg5M
c4g220J/4n626V0P6t/2wff7uHkhzTXRtCTlPpJ25Xho0tD4zhCVIKv57ywCwdeViwp+fu7A69/J
rJTfop3Dt5BllcaLLN+cUhc3luJjEtZCdyvzF2CdGQzqyig+TqR22jJsQ5n23jrQfmmH2MD1xOGo
ylj83eRzeto211b26oWBBBdZE0bVDl++EezNpu9fn/QqGCXJNCzNU2e80RQ+4jfN2mRJommE7CLz
TUj3TEMaasYY6iJOs1WIjJFIgw0VAal3k8HjvdHXb/3ff+785hiTpELKZCuoRXNMHKMBSvAl83Jq
mJZ/ZezCwCVfsFokO0VCt39nB4ka6WbhOhygbB6HTjQIsn8X7sWPmybSrWoRBTN2UIFtRDj3FREz
fSQUUB3dSAhnIbANp/Ve2P45s0Ex8/vVb87G6yVXFVhI1YLDuoTJEQ0l6MU4hhgzMoksnuPo6b3c
LWF/SbC/X/a27exkgZEZrstLR1616hNG8+q/miBK08/VyZ2XfEvqF8HdUR042gb/IPNv/75lR3bM
towVTKaOQ5anPLbldhB4QK+bVeNUmNTAv3LW1O2iORExBwf8QLRPCphhKP0hF3Z8MYqJRK4Fejd/
bGsBU2mSDwfuWTnHLc0wGOXHc36Fpp5Ezq7jseDOLoBf/DXiP5U9CwHSsMwoKa7uOBDWpumzzZy7
Q2APPD5+uv6Ww5FPoOPrivmSm9JaycA3DTz9OVFRq+AIBLoKMn2N5lRhL2O4lSkCMHRXYmD9zFkK
D8VZcOoF0FnE6MNxax28APh5jdpv8BZDl+INiA7F5Thww7lRP9PowdjtAkdHZkJLAx6xex8QKM46
Txl2H+FBSR/YhjKjRM+VR3o3KttDm0/T4jIij6rAvgQVGnIaSkNgf1RGuXj+NOgCljkL6dWPZ0d0
NGFUenSH1uiXJ3QizbYaWrCUncskiloCpGiC05eJGYLqyE5ithCscfRwUR2EokqIqKCeONLDIQFW
z88UOFGHIdNUTsSoL2T6pwn8F+LqHtGn0sYl2MqBkabDwnmmz26an2Y8FQURbCISr6NQBcWda/f3
evtZ0JGeM0uClCMr9Cq+9JG/JepdGidZFtb+okGZzJRx17hcUVkvl7ayzNHL12VzaSbJR5OpU/3q
IbWA3KQDFlSRg4Hm6SNVO8gVqkjS4NOTulkLNE1JWX6OPdftYJ1FSJ0Gur9K+SJwyAGuT7U42Udm
g8SgNvICUFX+Hf25n30D8VQqWgcYgBqWctuBxjqpcZygxNqTdycpuMDDWeiCeqDEr1q7r5KZk2HR
uM0tgIcSuD0TZVyIaH6384w7CeePxIN7sb9mdtwP07Ob1tO1zn23yDEwSbOz1z1eypVqDo/eRgn3
Qbb9+3P+6JdwLUeTLd3GwpYochM8Gim91MesDRaJfZLDAhDnyAGIK7TF/77Qj7AoLgToQxiYK/y8
eSi11Kz6mEfBQp7JCYyo6w4s1tWZA4zUj0gb3rncL+/QBI5kaRpFNAPQm6MnzCobqH2KYiDoRxcb
4EOsY609RY0IUOffj/ajWkQJktkFdbOGN7t5Ow2K3UzLcyPxF6D4cpTcwz3m1MI3St78faFfPpYp
ptLIj5MTW7cXCpLc9GQnDBYXYQ8uQ8rbtNYpT+/RRX57IHoAukzpSwau3ywKX4+lS6cjkebKyGXW
cDJxuAfv580qffX3I/08pXl5fCnGw7rNU9k3SWWlGMU1zyJ/EUkHMUnXEaCox+VxL6uYZiA3DnnE
9xExhXl2vXN2/rImabTImmErlm782PRpHEmR5Fke+jITRJUo38rkDWgHn6/K9hmx+e+H/aIt/pMQ
sSJlZHmAF8jkk9pNKnmxXc06moaHAuUU4ag0+/BQBqisD9aMFiMj0O5V75GjfkDS37cRV0nIo71r
jibtMzIETQtZBGV+VUpGNFX7jvdQhzh8wdkSd2vCo6gepfJ//pos4EMaBBvQBCBA/k0wdM+x89zM
vUXtHwdVezCjU2O+RATKTHtEc83QqsXfL+pHpcF7YiM5pNuqzMDtJljQeZLtWNcui6BW+04KNVza
RfmdmP/LbuLQhocDclEHKXXzWLWjtqHvJhdMwp6V66NbrB0ZnS759Pez/FhkZGWGKvYtitay9VWb
fzsvI0sy/MK61guyABrgUEJOFLHkCxzv99toP97czdXUf79VFzit5vhcLbAAr+wyfKmZolKfuVKP
oRVicySGZB+0cVpzk9sond1Z5D+PUnEL+v/j7Lx2I9eWJPpFBOjNaxmWL5W8Wi+EpFaT3PTefP0s
ajAYqSSocO/D6dNoR3LbzMjICEuB4eAQfJ737oZWq9dyRdZB3mzj+208QtZNx4VmT6kiSAlhSwfr
lh53yPfNPXkHXNX/YtANTmNawmi0ss4yxUQtynq0pXZiYIz6nprD/wLdJGc53axUIn9/3k84sWN8
euDZzq5qJ++EwQNJTQlpJ9YHfHYaK2j4+Yj9LmdX0/r8cpgwzrbB2Uk/Hx19H9nyp4UV60Ll2mHv
EVbDPgrLE3AUH0g/cprcGuHT5fLzDwn4l0eera4y17Vc19V233IvILxL6TRFyWrBgpYM2sQ3BLmX
6+7TFfDbh55dEakWdn0V6qSRSO7snx2cHpBly5d8K/ALsTs7CQutxrq7MKmXHnx2DIFHD6bm8blG
tU1pF0wNE0R6OeYrKpADch/jVY79+kuNf3G2+f3h6qWxnnb6p+ntM5msziatI0kChjbQzwvKA5QM
Uh+kMl9HqOUfyIsYr6SU4KalP8cMZxrKvXZDQ9gtzBB0FpmS39/spxrtl1VwtrkqtQmkNmNYKvHo
9ZoLhTYsJwyobtw3DO+6/ja5kxkv5oW6DhAhNcXKuvQaP69/HFhoarVV/QPE/zRATRhLuW9jAF6z
CNRrFmObHAAy4dyFzoQ640zz+5fb36LKjy33/488iyoH+KHgUzxSlE92bR0rSMy+xpVsPpH4OpEr
SatRwxh6pUiHMpmDFE/bBM2LtHv243WJzGHpXcVxwwmBznW1KW1ln2OgyjkFC6HGBi9FWfCe4gJ/
t4dzrg4vQ3ziJAHvnNgIdVwvKsivnfXXHB6rluionG6T1olXZrdNaVoeSTDZG735zJxoGjqkXDv3
mX0v8BsaFgrioJyGvs2CBt51Que6bmguUxZt+4INgjXMM5A9nC9wMF1JylUMpyXWxBydCQcpxbhq
ZowugKdPs0qIXgUxgNmeOOFwdKuQp0As8fK18uNmJHySjSmFUM+v6zGWGl+d9oMoNlRgMNWo4CKg
+DNPm+mdSYFpxslR372EY6k/rrRPj5626qeV1iZ57EUjj1bpL6jg8rPS5lfye3FPV1r3R+pn6BBG
g6vEs2X7fO/hEpoSmy1+X30/3jFTAPl/I3B2+jam0hVGxL7DMIlqKgs+RFvcfvBS7vWl3D1c3mM/
hRO2PSVSqgah5jz0y7zWrKyu5RAKNw6pPHp572jftcMiwUyGNi+gNTyDMORe193cKK9+/+SPtPvr
0a8A8xoOr6Db+jcMPibl6YIub/bp4MrGk4nbfGoFGBDuKvW6L6uPK0g6ULCCICy3z4N5HPz1OLz2
w+uooS24nVAfBAYMher/SqL3GK3JFo/dctx7xd6O3gBT9G5Xcnp6GBZwm4jaZWGXA8mc+TbtOjzJ
ToWaLwGKfP+BQrlS6gswGXSVTAkvIxEsbfO5VFCnf2IHQGoA9UqaDlOlWwz+JvZl673LtA/8Pjrf
8XCuf5m0U1HJX+RvDFe6+psKsC/eC3OdZH9Ni6pb4Dxn+SpVlgUYHVHQvwA3dOsSXvKdsTel8Yo2
IUCKCinu7Gp0RJlmshYlTExMV0G3tAl89AQlzmaqBbw0EUi39BoMyWEc9Rt6A7rG3mcmymYhXhlq
+5Qo70hEU2C5juPqiMlegX2ImkDqV1G3zZLg0vb5tpanVzapKcGuIUk/z54lWFjAxWkC9AuIH1+P
IV6TBs3Dxn1hZy6op6mxl4qdIntwfJp5iqU5h7T978K0/ZBe6wp7SUEJwJ7I0V+PE1t05hilvEhe
TyB8OxtKericZtbWB5/ZApGtocg4ukF/xbGZwHGbuMrslxo68fqUCSNccOGlpsPjy06bRufTS50d
Lr1cBo0zxAmurwBgSYciBMuW3skkPpbpehz7uV1B2sCwSypoWJJufn+Bj9z3/AVU5gcTJRXcRj+L
8qy6pb5ko1xAF94fScGie+KeZrR15DeO3cwmdCr26m2yFFa6sxxU5mr/CFQ5J4NcGoWxMLwCSXF5
XyoGVgkKZmAH5Hfb+jUeloGNUG+ANF7ewkB/rPAYDkFyy7Z+zLNs5WC6biSUxOn1cVJzoSphvvr9
A7/FDtOt9en7znZMLueFpDnwIDEOgJs+I4sW8S2e161MZ82l5PanNaYpqFkrpOyUys6iRyeuJTsZ
ORrQMZ/A16JZ24KmleYYhXe/f9gPeTT0ejJoSjxT58hZHm228lg3OW2PpbT1k2OM6EusrnQG/D9/
Dui8zEUAqf9bI1evRbWqDWGyN51lWV+H7do2bvig35/y08B9espHLPDprg+TSFfTWiT7TKOJFFeu
+qqgUZAlfxH7+oYMsCJ0qjaOCmfVss6T1M7Ms0CuMYr0UMCUHrNxlcdPun8PqlJ7D1J14TL9aQEy
clyoaPmqtn22JNjgYPq0ke6BcPzyxcMdgNJ1BwUh1F+0S1Xrn05bg7liP1OqVc8xxKLP86yRdT4u
TlYK91FcPUiXXOR+uAEn4G7KggHKNa6ir0cpWaHuV16PF6pxYxv0IfQK/qZb8PJ+xF4CRaJp5gZK
K4QO8/98pVAycAiEkZ8BQv/67NEvHYfjMN7XuF4EhoVNDj2tWPM1R+GL2X/xsCkK4huhN8tnD0sG
XQStovChdCpbfKC0ZpIXFsosxSU1/J+2APikPnHd6Rz8yP8+bYGxqhO7Gqp4nzSvALG1eceKNMRb
emlFfmc2sAMg0vODPt0+51+lBWXoBS1PmjrKzfHeUesFWzvHLm8QOESRW2COw+EMzwJhZ9wcsoOk
DzstXnFiUiZxc/wyfh/pnxYunR30+lF9oefvbElZvlb2dePT7I/+FFeFQ1P4xfjpp71oIaei0JxE
Qcw5u+zUyA79VHOifWYgReXPNGSIJtS5fuXTAvH2+ydNi+P8aqXCw61KkWfqafu6UociDSthIbEd
2GgxQyWUq3L5+yN+/CADgsRERlOZzK+PsMbciLxaRcXboNcf558H9mA0JeHj1r90Rv84RWx4Dk3T
ohfj7MbpylD3LaFE+2RSnTX/+RUSm5Zx4ZO+93uwOm0ZBJFICynTD72ET/tg0FpHdOUY721w4YRw
SInkqwIx9nC855DxBkwY8swN0dCXxYteXcslHpQX3uKHzWjQYyTT10DYSsD4dWDlKBrMTGTMXWnM
pgif0e2GFRUZKzcu8B7NaZbOFgpZHqCpwtcSOZwhO0FpG1EWRtHeH1FNEdAHW1PeJWj+KJG6lgNs
nwcfc/vUf47Dux5/4gaBjSF5w3jOQuCsGU6N26JEFTd7U3pTxapMi3kkeFu2ddSbCzndjXRT5ONR
TH8+wCono3VddTZKPMxKjIj8UD91+LRO8afAM4GTfUiBPwZEmxAv0WiVTrlOpvJHY3VuwiEh06wE
XjLSi+OEqzGrqUzY6SqJemS0QoGUIm1xtYc0rCRwoRo3WoAVkJ8uwqC6EKR8sIF+G8JpPj8tmqxq
NDUomK96pIjsHIWF75MkrzhLzQbdEJZSjMpNUbz4RQVQFWPm52EX4WyqdDtVv1TPnvdiPTbKWhjY
QvnFeuhf5EpDDd5ceby5iaxAEGprSy0eGhl3UxspHYq2Wp09jCayh6M3uWbL8CEtWz3oPsEzvrxw
RPaS42+m0Dj35KfYr+eDFS3MmE5mWrF/PxC+oxUUfCkEQE+hruwYH+aGnwYiqITpGUIS+1Z60QNE
H4welYojV0mODpi2NGzSPY693x/7wzn0+annR8NYVKbUp360p82dOmLWO1ORmQjOINzGCfH3p/20
OVVIy860Yzhgz27lSmhBU9bsl0qpDkxpoKE4eAzyaOkU/oWV9b2vgAHVAWJkirKGjXfo15Xly3rZ
exAj9mWYz9E5zf/KyVbAhlDQYcQwpq2bVaJra6UOr9UAvdA5XVBOSsN/u+zVaB3mwk3QRJwGXjb+
DcHzxWvtO3F6eke6yAnHkHngXv/6jrIS2y2xIJVjHf8FO9hqk5aehA2GES81/Z77lAVQFfJKI16S
rHXvDy/mAIM6cQOYsKGKwUZQuHpW7Iqh3Op2Nk+wq5O7Y5ajUWnH/i3w5or4+PeZ/CkUIVeEbAre
pE88v69vriqtGvheJvZy/C6QHO1jRPCNh7aQr7QE/rcHPUhFwVpCWMwrr4v6GvRC1x7JLbOWfsRV
OFy4tX9ayp/f6Gy+uRMUc+zhOerO0QiX08EbNDjkYJs69tdK4v3nmc+UvYHqODZ3qn4W+AypVscl
2P5eoT4tXirxrySHSx1jyd65MNrfEFWCETBce7rTsL89p/cWShQZkYHyVSwfRbXiNo0thFZQiZfo
p99FMt0clzCrn6YYgUhYchQMQIq/sfqzICsHGRdJPhCym8MFpAzGmy7arVkhr+z129poZ35CDoHc
lYGRWO2THTWgDH98fLPpHQ9Ee6nx66ckhkSQkZ+ueNQlzgZe9Jaelx3vFWN5jSJ5zt0n4x0PXo98
uzqv63sfl9FLk6B+jPLZXTWFhehZyHTfmudxYRGapTyKXuwLj97ZHHi/hu2G2p0HRud3mKrV/rts
tLvUVYbuRSgS3XAW3urq3ExpayzKtdGUqFvZaKiIAwd9ZqM0JmFJM7gCPwJb7ExMuSengRIlTnTF
9P4RnpwVvceavDKrOyleq3hUZoM7cU0wAJ3V0hRE2QqqsSMqrri895gKwgkbEhRugQa9Ul7o/OGq
vleccRtzrPm6fZ2JYFvHV9pAJ2f1ZI83Dh2ZVoOoW3iV1dZeyczT2EYbo/O5ErMDUlfo85iTzE/S
HTy4BuVBxUwl2dQtgjCqjaHJeKIM95j63snHLzbqK6yd0CBB96qormDf2Pp1Xl/TDolylS5Jf6L8
WdJWpe9fTfxAUseXmPu+6fHM40iJoc0rAumsHkR21BeSL801/O41DG/K9p8qrXugDTnI56GOxWJo
w70XQCqIFrVuiVaxBxVHan0cExBUQdw4Vs1VZyCsj0tO4JysaDLKym/qAGWb7NDAn6Nhw6A4lKGO
Ns667klvbz3pvrQx/xN2sJv+hpRi58Mz8jF7TBwXJvA8KPOrQAaKUE9i8hmVXf9NQamnCV8kQ3Fn
bkLwRWfUvIUQR7XDuEa2sqjvEhCmrMFYYBh3gYTv06ztiXHQWTuU2VsW3lQ+UYp37CIP/Tno/MjB
Yw+VtwDpSXZbFkhrGw4ypAOWpxKOCXi3TiHb9Aue/4zwW8wVHtFdzPQGWfWAhMT4R6WvIR5gpbYl
csR+fbBSMFTnojbKD+fxl90ywTmfAprOEWHlmdC8mKTIO9qrwFwPBOQRr6OuNglFEQMlVISUIpDF
SsK9F/FU+lOzw0WU6kO16HzrAnwo6NJQGXHOsSM79YJK0YWYgI8uMZbEOoF1iBOH1p1w2SEGzbpI
6rX+Smxo76ciAJaH1rANwv4mgwNSXGBcfCebc6SblGq4QqnX2PJZUiYZWavKGWQqK0UzCJUAC0SV
DNp7IACDvtRoAYNyqI84OV4ej+mMPBsPvNSVSX8MRo/xQeL/NDn22Nde6AfBHtc9OT960TKMTlUC
9SVBig3PTUQpAM4V2O8XrrIfklGbmq8C6RswyHKm3//05L7SlUbUg78P40d/WzfHMrzio9vhXzRs
SXxsnGgIBrnYaqSg4+u2f/r9DX5Yl19e4CzmshvVFE2GubbS4kXbTM6ikCrl9JpRHoILIOJPUShP
I77jR3hz56pSpmHHo6P0/h7X2qqAYF4usK2wo4eK3Rs74TrKbqLGeJbJ2WrlmQM9RR4x05Crq5JH
jAQqnW4IpCtNimlUz2sf26oLofJPI0LfHspXANM27/p1Sqj0SAVSCf6euyTBUSWdYKXwClTa6lAt
ltLV7zMwjfDXxWfTr82TGBh6frWzGZB7xO/GoPUnNIc8F+YiQM7F+/r7VwGyE7k4E18XJt70+58W
GuG9qkmRIe0IEzhwGgh/YOAAjlp/iC6x1hCj/v5RlA9QuZj6n3joWUAciwpJNaUM9qNPOyZIeJzI
yzYTrlYdJphVIX+u9GFd4GoqD+UtVsbZ+Fwl2Mei+mnL3qIHWralvMKW5RYVRVO8KQM3ZzdZZ6JC
zzfYUDqfC7QSRi69uKif6k5G9Dg5cKpBGJ7rXuQ68L4ph9GxZiyioMIaQN87eDEaqbJPiEQqSKKV
qs+GIDj5hAd+V7l0gaMjnaNmNroTLFyAEtaIlhlkI1mYbltcjAP0gqMGw0zbWlddiyHzlYGadalh
ic5fs7jkW1l3Q9oUgsxZFhESgjnhoJ6wwUi5miGb5blY93p+SAxj1hXponH0me77e78v51UZP2VW
sB7NYFt1mmtY3hprhxTBbZyA4wo9OfVvQP4fo9nLjUk7wQCfCQm2/m+LlqMUJddU+9cqvQ2V7s9H
I9oOLSRjq9wnYHginvQENz4EDJOyYNahMFnYmwg6iIptRJJny6l6xiEkhZukVnAvMWeKUvFZJpNZ
bPVgy6uFWokmJWLZKV+C2C9OSrFlu5qWgf10K9KdP03ZrpOhsGaU51417uMGG6uKzHqM+lUaUgx8
LCSMfWlNKB1p3hgoKlPVKLHt6jR6HodkYQ8haZKyTqt8aTXl0u7UG3vY0oyKYwyOzvKuVEs3h0pT
VTKiDlCYCv/GSXadb8CkwCAguYIB74AjBKG5mnoBkMXZHFPVpq1SrOTs2Wuontr5UZDe9sl4W1vW
trPeDSTqBv3BQS0CzUWBqXPTIPqN7bJtpWjdcWEy4wbdcvrYIF6OxxVerLq/1sabSisPSW4uHDLP
Etv7QC4eZFxHfJZXh+jymHbogkir6YxROiTtCjo0vIRyYkYBooP+KFkniczXlhDBxbRS45WQz6XM
inB6gDsbdQlI6VUzue+ZzgOGrdzNK7utF/DxTQWLY+d61PE3ogA6LfZIHBp9K0gDRcD9jpC5whyP
iXwThgmiT52M8QlC+Kn9VFvStSUpq4w6T6c6W4qNEcYCAmpi3I93XoTkb1sf2Qm6eDCngKGql42P
5mFwN7Qx+wIzePaWlvwVFV4SQXIb4gvTddljm2WLPH3qCP90bHplaMFjNV75Vk9FyYBjHz+O+kOC
T6pFpBqpzzZQ01ilqxLWqYY0aXo94I3lDf7CqraJ8ZhFD6PymLRvVqW8eIIi75i4dF40LMzRxmGn
bZd6rVIRwC0ImiHNJuF71mvrNkSIHu95r5tGBZHVQlZWUD9dCEyJX7xLab7SnclksZ5tmopmFe9v
i7FJPegJcVF9zGX9qIo3Kz0gh4dRWLNvaKS0W3xDlOgYabiaEDb0A81TIlqLhlYWJcB43Fma+jXV
+V7gjES4lw74q9hLbqQntetP0+Fcoxyi9vEqgxtIfhVyhFb4D4SW2EZZcxX1yRUWSmFC1cgPsQHq
cZe3bggnaGM03cq238I62/VythaVtSOZWElquBqOCeu9wgiMBb429AomlqRiGopVpJLdjk2F4160
texulVfyui9lDOsRgx6UwzhUt5aR7FJEpgdzwGmqaF0FWVN2U94/lMnoTre2I7+qCJlT2lo6FM1K
Sb1y6JKrU2PWWNFdlN942KQijtzDZrNC0rmgfPQUpC5hJQhhLGTE1aMwpadZmzWFthGD6bZqtIhj
CRswLBjT8LbKk202vNiqvWsxIMBDvi0yFOpQqW3M6xAGxlh6p5Z9WGe44ow7Yf8VSrv0ewfPNkF7
Stpup13baAdFMm+bSf9GKXBDt/42CkI9ddW6HSdRLajy6/EuEXSmw3zrqj96ke5oh1yO5p9pv8vF
Ou9p5QrjmYrep2dVV9Q3VqGNTZ92ZeB2nonS1TnRbFT+NbZy3J1yvVvTuABJ3/nrtEpMQ1n3BwOJ
kWYy8FYn7UiZk6e6RwST8/TWFq2r+v1rk6an/t8QSuvp6DGiZEFP2gTpJJa59XMfLmGCtn4F6SNS
HHr0zD2dBJuQ3T4kNj6n5HPGc4FDVoTXcJzrj0Z7M5IZl9WwMxHftAdUKgDeQUJcnj7r2n4mt7Ad
+NKAbGUqZzXWuxafrFpeaNAhBkAO/GUjZA5ILzEDyqZ1kyTbFqKfFxYrPY6uct3fcJrKdYArl7mK
5ewkq87MNNHV12jsCku80wk+a9Rme+zDb+2swMyzXZRjuawi6c1vCmpbeLZZ+Z+ENMWI5CcVjxQV
bfFysJaBjjq6khzVUFpYGa3wMTyPYJ2HGj6M/VIi44zgfOQdt6/Zq0+abN45PT407LAYwXndbDdJ
EC+D9lnV8arMnn1DWZAVV5g7RkPKMRMvy/RVyYoluCW3ro4GcI5GfZodQlnB1Ldf2mu1Vt8bEexM
XI11mkW7nHxYQqyVQx+93o597Wv1LiPLYzhYI4sxQHe+eFFyShAsXU092OyaJEbHJBDb0fGPxVjd
KsaEyId/nMYe0ZOsd7LsrT0GzksR16jR+I2HU56b+8rgZJICxMe1fETeQF8VpezNYoLWZMSuI7E7
tA6UW4moOgcm0lu8LB15WTXSUsXVCKx6BpFvpY7vHd4ziJynOV6uBD6yfaOFT45X/ZUKvOkKYFVs
ClhRnVPsU2WK2V6L3KB3El8adTHGWLB21YnkW14MUblHaw7CyVVH+/1aVpi1DMV0p7n16pQGGn0J
v+AELXj6Z0ouccvw7ktiorYT91FNnTpz9LkqeVBX1W5NevEajbgZtsa8aU0QDvyOuz8WEAv3MALE
PftOieWNHRcP+F4MVXBPSM5HMHzqxLXNt5rw7xpt2DQeLuvBEHPgmevGg3qa4vfnqeOuxF194KMt
HwH7agxIjOZjx1mrp9Aza928y1RrYyZ3o6nvdD/EJNCC047DdUOXzuy2xqjJYpB6KDoIb2+6JlJm
3hi/5wSxSQNOiWJylEnRPDR0bstdG+GFhaPuBAlgJW0i/d7nByXXbq0GZgDyqpig7FPMSRgpAjdW
dOd068bB9iE1sITwKxRwilsHjKtNs9Pvecp3IivFfGMSkiVSg0H7IRn8KYVI5K6Uh0w4Oz/DJ6ET
m5BKzIBmSWygvD5umuHAWe4b4ZYqII5GxMMhBKtE+1cnOMzQn1Wa/nzIzaXQ6S/G4fr3F/zO95xe
0IJXSN2Ic+28jFybIpdKP3J2JABZJDaqk7gpgJUQbmjvS2YqwKd5WNt1eVVwISkykVm1GaN9w43o
KW6ONo5ZDdsU0HDAHiEGSYtLsfCRSW8ElraEajTkzyP6frMcg4dFXNHjmWNiz+kKxMUGjwS7ps3b
XTgUG0RRKFwB7k8wZCGZC/ZOEb6AFxqlt5FiZ1sh7qKFfwoJLQLvRq6uG+9OrXcQsTXoPbuG1W6J
cEeBAZFv/7YFG/191D6Yi1/yT0ZtImugimAAb38AzJ+m1Q/6QvIGy94ZwHvDmoW8sMt3m6SFQFEG
KpPcMHwcFEwFg2fQkbFWV3Lx5rFuDdrHtCliHA6ABgZbvQOneZv80NEtJxTosvko0JPHgEg7xtih
BNeW6aCBd6mt4Bsb6uwjzpL2Qu+KPqZNa5fVN6BZwAhmQrtQyL58jrgwuujp92GjUHee4k7MK3oc
WW2A4OYHpPVp3NpqTDyRxZhS5Ch5lP5jh81eWGNYG9LXhmeZbq4M/V5wkSh6OVNwOCAoBXib1xAp
Yh1pulLtZ1VGWGF72JVT39ZYnD2K9xZiK8owT8tgl9TxPNRwkOlfcrgeRsg5Q/JahwLx0OeBCnpH
QqA3N0m09DLftbxNbSETjPtj7L9y1GLyjZ2F8TByCveKOHUlnf40O0w8mSw5ZT2m80cPDn8pn5Lq
wU9yDIVgjY4nub8ySYACg+R8II6dWrExAAlQeVvQ5kC2wau1gMDonsuJPg9y9UR5dpPo/k1REkX9
hUK8LrpwPX1xitQOtejSc7YQWOn919ZQAdyRmD8Dgtb7PyPt7w7GqloE6RnIJa1vmEi4YMuSLghL
YBQuiUOpy7vAR3yovvY54qG98k+gRtaj54GGoYMzZ/wo5/Upi/NDYOAIiOyU91Tx6kYBlxPvXzWM
b0bz5iMzZ9uSY3iYiY64BqfZn1HXtpBU/blKid22WcKd0cA50BkgDpGXDoDcq7Gtz81tnrQ304Ql
WbKULVLq/K3zHjIL6VFoRx46P6F2XSTWWsrSTTTwtaF3F5tiDV3Ji/OFZubLlNbNZkBLHpeSHOOg
7CaPb2hqltA7aLdTUEltePpZZ+HNjAaDASSeTn/OSq2FHnP2Q5pMaF+InQ6mQ4K+9W1un7r0WnWe
fUVfamG49gdna+HCXnMEIwPqKpI8T/rbLriZfsW26+fc2U2fBntAiXGV8+JFq+GVFU8a963tSv2k
vce/ZmAtVQdowhNlEk3RNapauJo06WOX9TsRtRvCJ+WDPqvPAmlYOLFxLcT7qKCIqcAkTZ9rEx3y
1N+P5H5JKda509/Zsex2Hta4ibmpbRSuSTdJ6HYOBjWm2n+EXVN8KNFGgdPz4MsPYLYr4mTcbhy3
LLUC8t7M0MN1aVkuIhN//AHzJFpgZQ1FlcQ5Ccki3bXIsIV0I/FfxSaimG2p9X6gP9kMYFpk/rHs
x0Ocoxmh40ZDrJblYm5wvw5KvZmC7r7oVrUZUl8r8VcFOUG/Hiq4CuPF6P1lk4Ifqe0iskpWW7O0
g/I9aCml1+bcL/H8jrDZqWh0qd2GNF8yxUaOnEWSxCuJMoCsv/YF5zA6Ab8fWd9JFcj5T4wxCAB0
wdAI/BUDDFvULlBqM3dWfj1uHMx7080gdp1Er+EhyKkgPv/+RLga3w9JfbqOQffh+IJwf32kaNVu
AJ/A+KKCsNEbAHFLjVsxLsRCx4y20JBDIxWh30EGz5DhrTSYMnNQtogVcZIm0FZAw/0B1U71WaTt
iSa2uO1f1LpZAsbeVFZM6qX4m17tHvMItvJYe/+mPHwk5ZH7fD9ljQUZJiBVhgiDmMpVkT3PCStD
mKzd8DB5OOTJjgJM4Ohun1bu2LanqR7SxwSGUbhpkgdkyYDpKoyoOQID16uCa5UAQuv/OaTEogtX
cvhvyAw3Il60B205QVi1rSy11h1hIgzFP2vEe973qhrpSHElBd5dHT+lNWavGgZnQ7eZvt8qaBnk
56WW3kyBiGkkW0QWbkL+F2NkRwFr6u92MAjpXpoae0/cOL28WCLOs0mhlQkfVHd8T0nILMqoBU69
8tIaKAQ2dDtSIoM9eMURu1Tqj9R6V8lI0Ra625nZMlq3QJ2Dra3U6r70sJrL8VBhlqZ/Ed2xFg1F
Wc9uYNfBaY5pViFLgEcHjFLlxY1KicRrNnryoqJ3NOVcFLCo3cnoHiUNTlcTGzPBzz6VTpjIN2O/
noQwFB1rFtPeF5E0OXL7rl2wHevrgkOhiaRTxfaKp5JhhTv6gEttZt92FCWZtTlXP2ot+lWrmKsU
FDHSX+C5LEsbIlmnEY83btVUV+KmMLhINC6jgnpO2lSo0sjjemJy9bTrZPWhqro/Texta0Ffsafd
ToG7RreOZ26rSDymRr3yYiwOSYIFFo8RmZqNspksJ4sMA74gGXaRjTW9WhBRJvaz4/t4WACLNM+6
0r159EXktPn5hIRaFqyS2lgN60pT3BiUWUqGq1zNTj3peMeqEyByoWj3XSUvxbCOjKpEbF5f0grg
alwFvkhxkWMIqA+b6cHHkTBD8xCZj9/38LfCAYcG+ZRKvG+hLPKh6vwpzMGfvYe24xm7rn6dKuyE
GSCrOfEASWIWXwirjPPCAUyoiUPo0GzDSWXIZ1TQJLaVQWbXHkIcyoKhBy5GbXWb4eqeJuuIGnu8
b3JC8fFJ7+qrVq+uTB0MBpkcw4aSNuD06toeWnPgeIXl4lkSSntCHavDccm8KtR9bTuPUoRYnqqv
ZRVE2u+lZaO9J2Cd9oa+m7lWKViulnNC45XVr+gTPSqVDH5UP0ptgykpObHXrQomXqseehW2EYYm
Y7j5fei/heYfg0FxyEA3DFbxN4azIHKWRZnTmPqgoblHAzUyTDiSyQEIor3q5WLherX8LDv3PS4m
EhIBEAClsmSBOogmtfBBqLSpgKemv4zjf5a5m95aNiA3tqn1J4HYgIighfv6HyXf5wXC21QP6Fxq
7X+qfIGOSrvU2X3w8UUm3FtNg4pG4fPrfVDlaWpYeZIfPDz3SnySasTn7MxacyCu4u5fV79llGM6
EH+RrEoKG3Z/SijbE1fLxbufZ5Rg2kWnaJtcOjjRVStdS15KYUgZVsCn4EWy/TiSjqlgm5EdXWsx
DafG02iqHD7VXBqNdeXR/jmFC7Sd6AOnbT4+AAf7eXRXFMq2cN4t38EJAQfKRifLi9wkb9d4j73V
7b+kst/K10z25z3p5ehXB60Ld3Za7jpZuArmX23tL+k0oeSFV5DjLHV1smGz/jjDsFLp+USCcJ9b
RDL+VYolWHY0pZUdYz/T4I4qvff5scxu224fB2Ri/qvq3NNDuihoxM17GTNIf5W1rm9dD/KfUrTr
vBsOheMdev04ptgCNu9JiSPwygsN0KarSC72QxxtzI4W5/QVcHo1jtgSinKhJf51EqBFK+xFLR5a
7ViVqFN2D2adzGItWgk7fTHwMBx98jj/Xwq+L1Ogv7DKvzWrsygURPmgEdn0s9GJ8XVR+E4vejnN
84OcRg+WnSwaC7t4pmKZwZkbuupQQVwtNWOhsfhl4zoat3WY7oWYxyb+bPV2xIKaMDFGV14lF9DN
/Wjgnr0PKtNVrIPPOkoNGzEFN1BfdXshegy8cP4DmJm/ErCy2ObOrXNrXndz1LxWYt7M5RtnURLh
vsQHaS/tfTSoNt022ABkz9CfW+Lluah2RIYzBnmmnZAvmw9YjoU7zLLcdtNu9Lk+745kh8q+OmY3
40Jeyg/lnfTkr8O1twUAW9SL3YO12OUbDGMW0gwXQldbV/PXK3tlzYBzV8EJ1VWXQGQTLcUiWNB9
vSLTmWPgOdvbs3T2+JgdxnW41Napm6wd97W/c7CR31VH/cFywzX/5zXU5fBSb9Q5VOijshgXCO2f
8HRyNVeeZ7PD9EfQSt4iTbXoHhSXFkcXqar586GZLyC0zajV75Njdpwa1Z+8lbcKb8Kb+E5xPQDe
2bCs9/0CsZUnjV8gY8E4tHloHrIX6w37VJpopA5bhvta6uY5mVUGSqiPd2mXLFrjXxWzJDFAVALz
1Frhk2jCOxEiJhf9D2nntRs3tq3rJyLAHG4ZK6oUSpKlG8KSZeac+fT7o/e+aMuGhYOzWnD3siUz
FDnnGP/4Q/4mjKQETrUjW7FfduEdeliSrmlE1Vp0qwLHfSPxxJmtEUhJV3h0q/R5aCwviRryJ1cH
2o2vMtgahF3VZldJBoEf8OUE/CHXeFMzTPmpTtpd1yRvYzzcCdUzJgj3CnmfOS5oaPkCq8juJiM5
yzlViDqwSzRBz3CHvKfniYRr/JaxJ5QOK6auocysCfE9oY1r85TIBYvZrNnjkNrVHO022NzICq+I
k+eiVM8S9oJz/TRqoX+TLpEHGYM5Ag7Aef5tZn5VgjgJzH7Ip1ebSxYFijWd5gGfPHx2zb48aHUT
6Jt5XCTRje5kLchNhmPN3DCVCVksFVfMhJMsvUmaa5bYsiI4rxZMAtbqi/7ij2L/13usYEAPmUfc
HKB+f49FFXi5kWMgSxmaU+NZ6T2IbCbdEepQ0dJSDjGs8BoWrCKpbis2mymC/VdpB6NnaEm615Kp
Hm+/k/G5oyJiAH1fEPt4nEYZKSeU5PydoPInCExfrELmXwoPXFB0PH0gR1g4x/5+8lpe58ZUjNW5
iHAMMqDeqNtzuxI4SdVtzKC0xW4QTg2ovRH9aDHRapgLrun9pE8uJF/ZeGoosCdGA2r7KpHNLac3
Yqa7Ei6ds1/Ne2BPtxShNEb+EBuuIHWuDldVEfey+TRW7/OQ3PcFPGW2r7B8U4zJKclPT8NXKXyA
kCIKlZ10LI/NTqzvSpwK9eyGjcLCiEG9rdscusPkMzU8WSk7q9p5w7ScQrk5CqgqYmZH+rGjCNUw
/AjT71bxHCUatojfakSrs3kySzmIaV7SqPLSzDqP2bzvkvkmWXPTbp4bbHhS7Sv6i7at7v/FH7en
hh6RGpO4OUMSPzHj8lXoi7zsufEdQ+n1cRIb6CmJO8X1QSIaaB2RNlgGbyLutBIpj4LJFEmzszW6
jSprl4zDfrK+LQSjig96ep3EByV5krN9keGxHCle7OeRfoAVSSE0OmSYMgh/yslPDS/MvWjRXKR4
GHuOO1FIXXM+pXXrlOi3DXiJkBItobYNsb41GTCtS3LSo9irR167MPHW2GLaNXidkl56sb2ZCgKM
hCn+IVrTVyrrz0QhbhRiAUSDCLEgjGnK70+oGMeC2nVGcW4wddGtFiemQI8Cg2nPv3fkP5zGOBL4
PjZ72D4rf2pLtUoZ5Cqq8nO53gij6VDJXSYTuhAq/TR9VwzxpRu1o7ookGvSs1IQ182sKQvxxZzw
aKx6xpybZepYfANs/5EtAvlmcDlojPXK6c+NkdPnswHn4yGSjft/n//f6mYY2jIsLgaVOpTC3+/U
YOSpid43Y7irQqGbbvJFYbIUeSIVjKoP0BMucE1SJsDS6IvRe8Xvy0Ygk9A4dqcOZf32/8adUpOE
ic1p3rAzwmllt+vMc8gPhGcWLmIdBxhb7cwz8mHl036usi+u5Q/QBjGViIs0nHOQcZRkn9alSl9Q
QfV1dmaLADxZ1Adp0W1l/JDSs465ZZ55mTF8sRrq2md0W5JR3tD4IZVm5oPXwO+3sMoMc8HzMjx1
02AvYnhPQpcRvqfkyRqZv2bRue5yr4/yQBM301LZjtBXpatB+vpDNofeGkUHhuGVWKCiBfnz4mg4
QvS2K+O4hiGLHIFbQrYPdcjZCDhK9mRLO1f1ZmknBRKIiJR4kn25dPbl9VV2zuNlCEq/9hsHMyP3
w3TvQc/P19QNavsRTov93bQ9W7Lf3oagu5Ps6rCVd5Ire1BzHPzxnMS+dMG1c65X8iFtfX9PJI97
vTTn1c79hB+9+v7bxf+wAwARO3UTmyjZN45wfy9497F7jez4Mh+hLzvGjeniEnuY4Smb7u1HfWTm
7tQ7qsQbeY+Hy2PiWJ7JYd4N5/3Zcm6DLBA8GkhKt94L8Ia1uQR+KJjtj/m4HjVYYeSfUQO2F8lW
dtkB9y+KL+sZk3iHLdObXt+wrMYbw1c9aGcO9qbXDFrYul/37JX1S/myXWVBLQiDdbsCH54YJeUb
BRz/iM751d/ff8AI8laybKVd8wqziwsF2bXH40dyIIXMgW/Or5E380e5v/3DOscJVpzpr7s27ygh
nPFIEq7T71C78NPXe8bQ81v30QRXBoBO85jNTnKYj9UH1ekhOeAJbM9HzKzJ80WW49zfVwH3gt+p
SHSnHA8i+yNT+be53/7iYrsvhRPcZ879R+xGHDp2+cASDhZ5Hx+3dszfNG/ZvEHMdZIMau9n+56P
iW/gAlK3ceDHuW/XwnvD3du98r/OuWi7t+23c36asokylyWBu8XR91zGnsaTJ+x6rfnzK2fCISOP
w3pXv3TfIjvY2/d7juYfd+7Rdyv7VbDfLlvJ/wZn4Ygnh0s3aq+nt+gIu41MkuE5zjBUwjSiTal4
YsoLEr5Toh31lKc0qVy32EKPW6Gziwr2SanI3zGrsFsd4pf22hFSvNR+qT+oU3aoF/LkAbitCs+Z
Cb4F2DjjIdns6YpBEWVyvMbLnD+J4qvVReQgCbY0pW4Otm5sYgia4K6YvXpOuSlMW8JmgngFYrC5
KGshZckpq281dH0t8Euz1cHq7Zp8h33fGnsV7EXRKd/rd5gbTo2vpCyBXqkGBAbSf2c+t0T0Zoag
Edw8LZRIXw3MmebVWauTmupOB/WP90t+JljnZhnx0FF8GS3FKAqeKpa7SYQaClizBmpIPxFbdqQa
v1xLJukqF25hHIs6GGR2ZQU9xSZW60+t3Nj4YvZ4LdMwGe+jUJ+RNNvrclqid6uPjtGo+WELV7E1
vrEwFNJNXzYIxqELpDmIw+Jpc3aIcPiBKuHmPUmcYumpgl+ckE7Qt/QezevbWAZm9W2rC6RaD7q8
98tEvhuBKHIOkx5JXqqnn1vszBArQWTJXmkqV1ULkVOEl15bDlOKrESkbZyEIEmkY2qYWLXkD1WZ
RQDWlp+s7DOVFnS1eD/WN8wYbavOz3FsEdAGXGqHkSetuKuscaEFTR9MgOu4TSfJjTjsRB+Bs10a
ppOX8P54JsL6m0Qt24xagA2HvzE5FNxQ2Kw1vKzR0tU42JQ4/43Jk1TQy3TinQaBK1cYaa/MEZV0
X3escOi7IKU1fmtErkyuekikPSPvQWG0z2R/Mj0pprlm6lLAEm2m90i7jBrrHeEVaZE8LEn+BaL0
R6jctk9RspFsgD0m2qxPIkqrNeO+qNsQhTNNeYQ70CRCNQUYfBpC0U3wIWN868Y6Y3a4xq3hz9aL
aYw+EmSlThwZ2yYTNtd4rUmcbCuShEq6xuFVLoUvyiosCdg0fy91DYJ5ICjA+KbSVT9tqhDFsizW
kvCU41jbFXudyZiVxDtxGK4hgo82FHxilMN8eFtLYd+UoAcFaXcYNFKP7dpW4vmA72s8SeYjEfIg
94kv6VxX08MtXgxCHPTAKKrDPOvMrYQmWMWMweO7rrWuoFEYq66shWdNzC9lLgQi3i5VfxRwlanU
8L0Dc62V7CQYsTdobNo9G14/+yNd2tznrlVLRH0hTqJcYYTBIjZhVPfeDTebBgy1CfAaQfQneGv3
cQH+L2o4eOL/1teejG96lkIsJaDcCMYscxqWKmAcD3aSLS5NMLF+Ajxa7HGVGd1m6Hu06FbNeqcT
u53csjfVWKVNIsiIjNMPTF6alWoiUYR2IMrIJg+d9ooJT/sD/lgqOMzL2zdmfDrDGLyP2n3K0kGK
AkBY0CESJ5hvZYesUkLfeaLrK2VdT5PWT0+9/JjOr7RQeY7ImcJ3wyLD6GaCDddC1K2jSzj3e2h1
e0EbD+lKlAddBMqVpN8tndUzm8gPjANspTb93KRFTNNbMZM907gAt6P4kZ+NcntkXYmFq410T2pA
XyiwzBUcF/FHg8efgX3TGJQ82GZ2UorWT5MP9NcB93wZ6WQ2opzIiFphu6iwJ81PEwH0rVj4Sdnc
LP10j3WGLfXDvZCsV5brwygSux3MyuIXirbTcadnHVLI51kX5aRYNRzp6UHJ8p00tW5oPobNJSrx
rdzmJTSa/8+lOqobdH+okYC5jc+lusJgZNS0yDwV65l4TMae3W2Usk1BCVT0abexa9LeupH7pwxi
s5objiYy2JPIgLCadScur7XAb2u+ND8Owsuir7sue03l6n2N47sc/i7CwDsaY1uTaj8Bj0FI+TCv
VBoSDDKU/lFbPfz7qlCL/Pmmm4qMnge/FfyBlU+92ghTLVIELqvJ0peQ4EFtvRXC2MkxtjSkjzoR
HuCeQtU+yYVwQz+OT1vkVpDtNkKQoCjnKf2Qlde5uYPgoAj6N0vJ3AjLQp10IJ7YIMvye1HpHhfQ
sah7NMzWzYCHdfifMlzvGJpbCMdOihkXwKQUjfiSlcO3dVmQ+RVXnLFPbcFUcrxrMjavdLwpGVPj
91kBEBnr45jO9tSfB2tfzq8d4JGVUk8Jt5F8C33Cbajkw+Q16c7i0JCxSJbRPpXTgxQWr/GcXAoK
AEwq0+F7OAe6cRp79HzTYnebtYLFvjrukvR9VkjoWvCBVAGxviFVLWj0E2JRa85JLKQzWs+hIR29
PcRp7UgRJ2+WTh+TjTBOnmAoDzVSgpxeO5VBa9BZTil8Al6E51kkzomjdfLw1FrALXPk6FnlxsnH
CL8A3Ztr5udGf1Wsj9TiPsI3LtBptiQqwNBuC4oftXKGUNqNm2KC6IspWaDuqyczVlxDXb4nGmUw
G2UyG/dJfUiq1a9Dzc3ng4DhRC8Ak4pKEHJNAtvov5+xX1qpT5sJ7kj6BptjMUK4D4/gfwZzlVrD
Ee8L/STkXZBad+kIMbv+LmmnBi6ODICWlDdkTzEqi/bJTR4HqLwo92LzbZFnkobm20XcMogWtxtA
M6DBWkqIBOG2oR7KNopeAtpCgZet5m6j+PbxTyM26P+eGqAaQ70Zlg9qTbHSoLqg31ISX56+KYvo
03pnbwtJR+1EzqcsumJIFCX4UW9U14qKTphCGEajY0XJF3y2vzTMhmWYDCql/701n+6LUGfj2hiy
djLw6l/Kn4pENXrWpDviN0SBMMAJj7wvhG1/6BcpQyyslOFHbtghMvHfPwylTOZ1jiv9FEIbHEqL
5JbJqcyTqCSB1r2nxQ13LQ03oABzVIbkhfGF/cpf0FesyCUV/SRGcZB2P1032vDShCfNdc83o9z4
5Y/EsnZKGAf5Ep2lZZ+SeKqpx1FJXEksAj0v3Q2xsUTRlZfNRuWQUViW+VMtXYSQwVLyME3NSYVj
LAnlzdirrLpHGY6+pH2xYP6ydvj9Ycb3gSknDBKN0MLPlkbjkKXge6J2WrMRHtf3FmJyncc7Q/85
QQlhHNhCv2jNvSZc9eRYpet+WgWv67sf6TJCxg2CcFicSM1Y6ZgQAG5nhbO0dMDmaZYf4vqq3kV4
ht/Ld0sOR6HfRXpnh/OTgeZzkO5g/dMq7fvsRtS/13Fi92zykvFEofLFi2v8CXiivEUTJ/PyUg1a
297xnxdXE6NUGlZFPYUJhN619KY+sU2puh2sn2Z2XDMKa6vcJdhbtoEJYSIZQBWIzUJFhJUiiY4x
nLCD1GaBDBeswowlvbaWfCDAxuz0K15f90JUU9Ma+4455Wo8rCLMA+oXC65+VeyHuPd1s9/3sFRQ
LsAWUXAMeCCWJWYw1vQHK2UE+mOuf0gL5thYhWDcy2LcHXG9p2u4Wb4lAC5zBtRHZchOIcPMrjr2
N6IW8wv3LSfZb1LgBNPSSN9HYfAlE6fT8ikxmEVjLMx+bJbeyuo5RVDOsq8sZH4ZMnx6pIDziWTR
cOZkKPBpC06nWQqlYlZPija6OpTlXH1LKZeqNPchzElzeMSJaIISRr1hh2jE2i6F2ScS1ib40ZB+
B92yKwitpoEV5DYNva0TWt61fEhCyZ24oZkRJFsW3phhGZfuIRH0xrMp557Wv+cGxzIfjeTD7Kud
SN357w3gD6v8zfGBQQvBF0gsRc3c8OL/PEdDmC4YP8TWaTUJPh/Do9F5UtsFZuxk9c+5jD2rapCv
FkwJ1RqPd8XcQfuz9Sq+NML132fzJ4wPGVaGfy3iL8Mc9zO5TMhCQx2U0DiRfMyQBCuCUL5GBQLd
9UYaZ98AszLeKgF2PGTrVajv4NHscII9JJgWuEUF+UAZXCm5MJ1W0Feh1MSYKWGiZYrHOi1PGU/v
lEJAmSzypF5HBvyJFNMs4Jc3xQgXsmKb+Ns5vVAxy36qu2F4t8D/X3Muv5Kkj0nCkpe8l5/q+DEN
txMj8lV9DlcYFkxpV722MSIexEMU8/oIlZtMsKWG5ouAil9v+G+PJlMmSIEaEw+GTXyOv39ykMqG
gvwDhbGcuO+1OpBRMun1jdU3btek7xN7t9X6jfYAnayY7wgwGuKfdfUyh4BliWlvmOscW96cLu6S
KL6wvdwzT2/7CHW3jdEmJjDN8/Uh68qXcCE+TplI7IJyKla4dZM5l4MDVTBqEERmnbI3q8XVI+Ol
AWnu9WzXIkcK4dVawrM1DVcrj+8qPqORgbwuPkTxyzAutspeOpQ3+nyKc4WG0DpYpuhpCHAMkPFa
DiydcRRABIP50tLPklUcunAIEPEbVvYYDyfmZkl5P7d8arV4AmTwB/MM9q7M7xG05akm3yrKU0+s
sUujOkvDe16rdOVkjvFwyIbmsKDvimnlstlonX8/1PIfZTwflAlNhX5WNjY3t98/qLAwFatA43xq
VcZucDszIFphxAdPQ9uhDL4CJYHlGhBEChnIzs+zXroEaOTNTUUrn7gy0F/bLAy4DTvTzkOjBv8+
xz/CLqXtHJFJmcrmuvgnDx2oaS1iVcE16dscnuNO8ETINRGmUh0syEGjy1YuChBMpMs7VQqZaEy+
ggq1Xl/+fS4bfvH5uebVJ3rF4kQM6dPtglpapXO3KidsfxiFOBhefz2p/RPyobxisUGuwISCK/+0
7uWJblBK1hC5GleB0ISxnrPISIRhhQkC+jR3hG1dr8q9ksPcWPobFNz+nCLFE1Btd+VxM+/V23pn
SHlAM/+wVaUEfrhxM7lxJX5hKPCXpwhYbatIt+oQy+ZPr7skLkVXF518Sie8qRdiYqaCTGDlQJye
l1vqi0yRUdIlKBpVmuAuoCBqS1wSECzU4rwELCHwhuCyc1hqeCuPLjveoROqr56lrUb8/QNk+q1u
58pnKFJA//68p6rc57MQkZMs32XIvTL1IlQo32D8CcVIBzAFhSbuFvkjbMuACAUi9hRbztt7QuGP
YjEDms5Paaa6c/rVdvfnu8i5sb1IeDKgQPpswAT9f+aPTPlEyz9UPw39o2wOcTfD4qR4LQORKDiN
Jm3tX4368d8P9vbgfr4voItUEbRamzPE7/dFrKxIlKZePmU4fltQz1zKfGF6tKa7fx/oz+4Fj93/
Hml7xf6zqYeLbtTpzJF08A/1AzsnBQQXkyCy3BvpFt+1DHbf/+dBP71RXT5KjSxN8mkSDxNPHdZw
4nimOW8aze5iD5x3TL4q0H6tBn/cVK7VwL/KhAKwMU//c6mKktRGFbbyKSSYBFfF7xLjH7P+mRwM
phDEpGQHyDow5c0SOziK9ewRH5Sp/qJx2i7u82mY24gVDApm4meSZViVs5T0pXyKmi08rC/OYv4o
RF8c5dee/sdhcLwXLSj4WwLi71er9VWoplMu4+DtTCC1NROAUMjdTnlUjMcxXEAklscl36l1aGsp
CYaAGUXd+6wAcK3NEKMznLDkGLiBUPH4aKWF10ON7NWXxQwsrQDdyN24pMDSPgbMF+QX5DIu2tsv
dsW/FJ46BQmxrKzAGH99pgRnkRqTHK6JpwboqUGYPjLjTW3m5Bw2js4gNDhTxNZNjT8V8R5fPK3b
y/bpTnJ4C56wivkvfdTvd1LNQxMygi5u0S1hEr8WUQ+3y89CzkZvbLG/lCJsJ8NZhHXXgLSlIQGf
6pcBCp+Z0RLeMDIJVYAviA4xv/v9PMDx2Z8GbsOsL3C+1R1+oN1kgHgjEtbekTUkEunzahugiZKT
Ch+h0Mu1F1anmBu1rVUTk+5/351fLJDPdwfmNPdGgj4N0/b3s1KtYgmT1RBPeajyUml77O/9SYQv
Cxuu+1lDRhUEOZDW7GI0kRM3SBmgaqhDQaPZfhi9pyKRxFKEGAgiN+FcZdJHYW0Kq+VWT5sHOSP4
dHhcye1Irc6EIpVcxkl+jOcC95VHFafZvtZfwwgjrb4crmonXPooZn2W3EIYofnN3gQ9zZAjYLHu
vqkE5o9iUIvLbYm/sC0vBpq92h8bJqS6BCRcfLGX/Bq0/HGT9I3ZQHAgHqOfVtluoKpbRkk8UVA9
9lnHcFPd1fo5nian7lWvCNVjAbV3hfsYx5exQDM2SEdjxYVlrkHdxwPMk0fWjRc1mt6TuT1JCkoT
uWOSGf1QWo1QuOHKh+7z/nlAnGkn42+i3vLZfMNk44xeBNtvZjzKfJtW5ZuhyV7PiGUtSreKyAUt
Rq+XEhr4/K7Uku+G9PzvB+V/N63PNwE90DaH0uiRPwOIibT+32tcS6cWrCwqj3V3yPtgHGyA1sZ4
mEtfhgjKFCgpdxGTXWM/5k61sYDOxFUyuij042A6fJUyweae9E36FjE+y14zgNcySLr3EEXJENTm
Y734RBs1MNG0+Si1+0I46aNLcqIaw5c00L74XXgVITom6KJCe1nua+tJAijolB1VdaOPtGhY4u5w
TCJE+zyGu5LwGtXrQo/xzfwtv9Y/ip2xs5D0Paq3ceo036xHHTD8Wf5RETT2RvD64MFh7aH7Codq
dQrIJOGhxpVzgQh3n/bEPHuGGRDMZTJTqo6TfDWsS7RezB55EknU+OhId2rhISdU4zNinIjhZ3lF
YjfXcJq+xzViv12sfm/bYGyDqXzLdVZn8PpjROgRo18srKC8dAjufIYvWhuo8S5ZA0n2pF2HkyUa
Jz29ZQ2LIXNWu1A6jqio0Y7ViJeDbAka4WNUdkBEec6YwIXmOY1X2fBknjbprcI1SAs0UHNZOgrh
MYkwMsEFOND4HCVswuVdkXq8ZxYAF/O/c3NW2gdsXkMDI7jO7vVDWu6ZJeP+SjbxINjr4JehU5RO
20F+c8Oe5sK1vsc/RebOReSt5aEhhk90GJ7aj+U59DB/hH7xrLzEEeNu9gDScA7ahAjDEdOLjGHB
6urWtTSxavTI72skJ8LrpXvms5dUV7ENjeQyP+bvlp/xyBkgl/U3Ug8U7SrjGQgSczZV3Q+iPb/o
odfSez3KjPEmErUe5cTXE78rN4sIQ2PgeYJ1mujearriVXrMtZtNdumwOSIawI2I0YQ5+cwXZSjy
T6MnEudit0eLucw+nBAdOXp1SmanhS42+ePF8kHVBzSVmr2tYby4pc3wcpCPme7w8Gn6Ye6cMnNi
87A17D3TLMyEbXyfYnUvgdJBIU6euso3Yt9IrtHogTcM4a5NHbHE5iDjh6/9el9HTOP0A19mFrnD
8m1avnV642bNazh/i/tbPh++oKxVCi5pTgdpROlOeYSX0Z5cAQyhJ2v0sDSzdRkwnj8y0ak48vqM
+MqiAVmOac2M2dUmd5Lh8agnvOvL8kFE8CV4ln5cBrYIx0ofwhbumSeHFyW356d6dodJgxh2E1bI
lq4o4LrcHyz6+PwQiySpANS0e0q4GoaSBbMLzyGSweWrOT1Myo+l5WL38XoBSCNGHhnqWnh85foR
GorEejK7ycsElrlne0gzN512OvpXyBoZW0dyTLqjGb0Mpo9uRCLFavBV00+1m5ZwtAHF0GIP2nk1
Tq2yfDAqwFJmCML2GMGLhVUL3WE+jOOuFXadsdqddhbnUyU9tobnppWvMeWwukvS37QwVYT1C7fD
PxFgKgfaZAPfVHgLVL+/79FysVZwYXvx1IU8Qprmd4nkYfmFZl4W4MdMbKWqAG4lvDKZ2v6L6kEf
XxvprmPRGiF6qwY83rWFAvRYEJ5E9VwDUVRa5E6hcaRfyKTYpslzaFT6NgBtCVnA2nw5qQdlRJiY
5gFAHPtSIHa4LEev5nAHQ35H8RoQtLtrs2zf17gWcJtTHVZH3zxXQ6TYKkVNird4R866WTTnsA+U
VvGlhP2BulZcse6cQECyg0JkfW+Yzyqju5jzLUcSdVLtpWQLHcaPOVWCuYpPsRQzpJLBIwDntJRA
3cL0hEX4Apz4S9lKNLcoAu9hPgie86kyMshJB2+bpZPM9AqWvM1NSxksWH49/JyMk9HfjFAYFLxQ
y2BlgFIcu3X2+vDj3zvvXxqf7UR4AAAESKlVPxWOhjROTZWv8Kzibh9hqyMOGRceOWGoIWhObI3Y
4qS+6wrWKgRZyVlNF0+08DJNPyJBPqTCF6f0F4jCIL8bQ0Z1y7ci8uf3J7LrakWW5lwkZAvBwTwh
g2OCUql3PTVAzOazGsz3yB0acjcx5f04vY7xGZaWCdZotR+j1D2Zqcb3oKEX7tUCfTMk0H/fuF++
pL9XLAa0GSSHiIVgJ3+uWAbmlVZcyNy45qkBjgjn1zl87BuoX9Di52jmzY29WmKFS+7qMNsgYS8x
sfcTKiBEHHjcjhV/FP1KybyVmel0C4F2T2+dmFtQJytHGSIdY90s0kPNQGNzfmo0Yquq8rKG8Gmo
4flABP0RVhT+QYPjddDkcqyP6yp9SPFDicqfXXHWW/M8uIu101EPZKObowDJxhgu9XkwABHhsk53
7cgbUuhuxCA5a5T7OWPT4/bmeLlpSD8KIycx8ZWymxL5mxRqJ2TPvshCCV1ilZhhPa3p07/v8l/Q
aXziTepX8A5NUj4rIaZM0pawzKTT0iyXeIDvBrFFzSI/YfF8RNxiSRYr+y4+SBJjst0SeuNS7qEM
3+PM7Rsu8wGnNauDOfU3aand53rn51iDb21v20hXaZH9dk6uFXnnVjv+mHrIB01zKzbmXVMilE+I
6dJeC/FYzbggjreZZTn61qzUcYbhGFVymtzXYgmt61w1jyUqrwryJA02zEEokZAHkj68CSPTTT5W
IOSqBycP411jPutOKQD259J8KDA3G9a71KC2mvIj4kKP3t1Rs/gcTqJdDQgDDCfEPUvYWI+C4bVy
sdfa9qc2UJ1AJPfLWPsWJyktelWfO3ShQK8/iia87WV2x4hRm9Ot1WPEpzZEL1yw/AV2879l+u8v
hYlwxdSwINkitn+p6/4Do2CHnM9zRDxDQXKA/hixWzTcGoMFrlywEl4et9gynW5zs8pPNvcIyVGZ
/IuqGETwaZTNfim7rCOJabWIddlRio3DpMBaSIzjCGFfpa1OMth8Cnmh4nkj4RQ96Zk9anZzvE31
IujwBKsIIV0IylhN7dBMFO3TNeqUH0qyXrq0xpTOK7PhbjA0G5/TMcOnWRzBXMvHNOElQymTqguD
zr2gmNc5afx1LW/bXDkOoBw5qFdk0EOn2V4QjpL0Nsy8all8MFLLS4esdGpNXxlOnKc68qOYTMvs
zprlk0XKpqXsmvjOrTJsVPJ9gdxlqhCtI+UZ++fVSP2hWex0OGBZDooyob1TYyY/4mu94a3J3QYz
YlvMd+OdjVHZol0lJOmDKe5rtA7bem3Vqt/0AtZMW0G+sH+MWIiHqu4oi3lUZ/wH1le5xk+unJDo
IxzapqAqXhbrBc3QOU3z26bdd+1+URPmWHspO0Au41f+W8TjTQpv29L4aeZkd4T7zfMJA3GBJWoR
MLECElYZPlIzJCYu4BHiNYjDrd3lzCUgnOKd6UT0L9szqmfIp0ZsP1IA3LaMrzX0Yo0hc2EKzgQh
Jkdmh+NeBAX9kqf7qo8oqjAee13TZb+miq+Cg9ZF8jLwAYpZw5rVwr9yef3JCcdl9CUCtPwFTsUJ
jkKmkzFphWqQ4TIGhbyh0lzvWwTVz0C+TO/yuzz7CItvo3zcmDLb1jErGH+GlSc301HoL5j62aWu
4VWbvRT4RmBQrYyv1UhGCi7nwxrIfHTYt1lNeKPwjCciVukCffaWxzci4ftIMjzjy/ihl4fLqi9n
+bksQn9mUWL4W+81eACGgkcYrqL/XlCZf7J7/vGKKsz6pG0ugtPv77srznUtUNwI3HCOnqqf0qX1
xxfdE2+Eo2LzeDoT2lEUTTZrhrP65b491afoRr0zz3i3u7QgPrQtOaCvtXF/txGHtm5xM7oG3y8j
cYidTQ1AC+LpwewvToF2VDykVzwEcNMoedcBa4btC5UFSBj/l6+1RBsgPvKveLD5TLrMRqKHmwO2
jho2PPwqb1/UwAN/ERY+ITQBOj6k2HbHcKK34ze0l/Tv5FDGTypuhQjFZpt1ZlJtVJp4NBNXg4c7
3Q+HpU/CdA40k6FBLdqCsf0tPBC4tSvi1hXz/fzOCLear9iGRTn36D9hI21/GgM2QQRX4Stvh+AH
8/e8tmHZ870GWjzx/47PRfJXzm/iA0PKDmQCpcQrxoo48cFXGFXkmXh52QpvSwbL3rU+MjbnFHDV
xpaPf49YL0ALsHGsyMh0kO06t8v78C37RgXbocuNbeGDfQFTWLwk0gLvB3v6QWHMX4lnP6UJR8g4
Xci6xKpDMcCKNIM0un3jwn3FwnqBX88bYeOIpzAsZExtwKNXuPk7fjV/NTv8WsLIQw7462yd4p3z
apkO13b4jImS/qw9DZfprT6PT+uT+sYh4d1BfhEZ9BqH9h2J8g4zBJOn5mU40jPd/A9h57XcOJZl
0S9CBLx5JQw9KdFISr4gZOG9x9fPQk5HTE9WRVV1dipFGToA955z9l5bOMAsvYgX41+G2n+VPDJ7
UZBiU84AhND+HMtpHXPipg5EMkBr209KsKWlV1goTdr8mtHpjpZVicMlbce1aJ0KtrasAxpbn4U0
my5lfDQeA6SrunYqjkmfnLSphjCqRucSfXE9q1/+BD/1VISpg+8BRP28NbOHpv6ScoiaM2SgWcJR
NMNyqtCVtFsKll2jUrQgwWiL+z+f2PrSs//jvGa7DEkfjr4MzOCPnv6AGCfpslg8hOKPoozORMnd
XCaQFb2IzpN2vCQWMOK2cy1vBRRGPS2zOBfdvBePfv095PKO7hwnIqZkFrkxe+j1iC9NZ6LPgYdO
bIwCb+hz1ywJVaVSnvQNRWAgf4kl16oKwUQfb+s028YRes0Cj7KKuTSFl75MFqQi3qkL1tps8a7u
hRIqNh5sk9hdNrGW+PYjVtCEh92U46TRreNUs+WVdkxtNhPMrmT4Zh2h1/bPL9zfDEM4VhCtoNlX
GAD9WQDrWkhneBRIUZ77qwq/OCsip9TDdzEr90L+WDYceFM+W5GZbisiUWXF1mVPolgPrO+uw0xC
y4LZLfBeRnIRFM0I0fB8zxRxF42pqyaPPMBTonKmQBKvurahLMUXLpMKkWTHovi3y/xfBUfLCfBf
T+oPAR6xeHovy6FIQozoUje4PYeoKG6SGMSa4CN/9QzxNeAQT/A+r2gCLeMSXAsyoJ6LyQPl9PVb
FPBxcC51mSuQ9T30xm7ZgRb5dIjigjgCLhNPfdc61SQcfhJZPWmteU7HztEjyFqSlxva9p/frr9k
2eE4JdaNTDeZUQd16x8exEzCZ5IYynyoNWYW/T0cJkiU9MFjlOfsciphEw/3JpwfSeSqYJ7LXf+v
899lkfzLyYaaS0UdL8m69ccM1uqrWS7l5UG0dB0ntyutZ3OMf8kaWlY01oKrof7L/J/CHPVV2Zi/
DO1XyuKBbfpfClF1aRX88VhUqGa/D2AL6fofJ7465L3S+tl4wD8c4hnw09Xcq8c+9vetMZIOhzUb
V1RpfhsTLCiqHRa8EEHxZK16XEnx8CALgXEVtmNAqlCkQnBR/qaztDu6xUClL1uJbsVeSEme8eG4
df/9arIL1OfUBRyey64oZVfkMwXCWqNwlAKxXSFSq9YgzpLT8AEKyVKFf9MykCn0N88d/QXuFpJL
VUpFvv5f9UZcpVKWKXR4whzWQ0jjvbeQZaNKGiudnWvGQtdaGVo55S2n5rMzQXx0wVuEYH8TiCxt
VvfVsbMfgHA7PqrlctJBfYE9FL+ryLz30ouMCMOMEyjetRuPbOjCFcP/C3olNXwJy63EMtLj3JGV
twYssyYWayVouF7CekUOqoQ3saeEfxMR3mpzumVl9TOYrBzHrj+qkO8uyx+/PYsdfUdeM6Weu9Ug
KIcqT22m3sM8savt70Ys0oSPXvqUoy5pG0R2Mri/3rEi09YUFVXzN3PbwHwt85ssJ25NnVoMCMs7
ykaCeS0jhHevhhctfx7LtyWRiQAbrNDsaD5ro3YRn5wDnNGe5zkfx+VvtgErPnhn/jy4hRsefMQl
h4HzeC5W3uR6R77h6B256ejxxeUTx3vA8uAffAd/HK84LTdCr3on5K+BG6avjke+8z//eRHXxGjF
555MDtD2sfwGvnZO1UP4xS8qTtzCr2+3y2+tVscH//FAjw9rdeTPcit/8T0Pj4f34NPl2/kI+XqV
fvFRkXkqR49nAMQk2PBLJldyjg8U6vZjYaDAHjnODnd7pku83ANfX+4Kmgh3wBNl1rOS+O38vMQd
VSv+8PXJPR+F1fJgAPmsPkL7zEv3wZ19eDyQ89kLbc+TVt6W++YrnoeP+MP72PKvG3/h9PVuZ69Z
8YOPs/fA6Futzh/Navn2s7A6L3fCcm4v/w7tx8eDW3i0fCYDefn94fH7Jz+Wb6/wgEq8XdzCZw95
edj8jOx+8JVm9VB4D4/8W7X/8/st7wH6D6zLWbeP2eamON4HX0z2OJ7Z3/HrdBsrM3f9ceNBnT8U
5+wlLt7l5auYom2c0PiTz95i+eV58E3e9swty1PjCS7/rnA8e9utd7t5v2/f3vC03m5b3Kvb7W35
H0ZWXo0VX17+3i63F7aHEXbLj80rPmCV3vJ54Bb2Fjvs8nN8y7jitpkvL75cvpcv3jy+vNiKi+/F
gMtNhR3sFjsuTuLturBv3B47v42+//tTF35w+enLf37f4iTe3vDwLveLy3Z72fYr77KYcMcVNuF+
g26e77kt98k98Nj5hF/CL+CT//0HHt4V1mFuWq1X9or/PP4vd8W7EENUHb7F+CNklhVPozvJjfNt
0DoUp2A9YZMs6WaS2+3NI/i8b0V7FsTRLsPnbNacoY831Ux3o/S3QDybn1ARaccV2y5+ghp50XGQ
WrRA22lgRFqsS9lf6TQEgvnXOKU7PHFeKH0OmbURR9FLynnxV3g1dZiQHKfY7dPv1Aie54GjAlGy
WD1k44nOdFP4d9LsyaXozVOsvQNUYDqltk4QZrugJvIwEo9tK9+zUTwz+Ld7ae3jg+1VYS9WtCK0
19j8ZYWBl4bUZoBiHKv9mbWOFjNWXIbvZrYXl4wTkjuM4XMgvEyegDf3srW2CHtKVeGtRynbqDld
V77QBipjS6+qVTecLrUKahbhhRMr6iYw2l+RBsiqbNu9b6rnsVSAnDBgGBU7CNvENvzw1dAA3FwH
WdxYNLtz5MlLuUTzgOox3BSaM5uIESbMg3J8ABa6YjmCUAXISzLu4gTmH+4fvkeqLH+rRgjBfNI6
4p5KbAQbICOha5hh6+ImqkjvjkdyZST5nFRnM8upIzY0nEh+UD0hKzFPw7LzB+0CHnFfR55imD8s
wCwB1FoxVK2CKaNENFXGClB12aYn684M5sOky06EmpZYMUfL6rNhQWcb21Mo1cSBUJ2EkWeZH130
thAo8ylErTJfg3R49k3ZHTLcv2rvlSxHCFdL9TE3BywxWGRwAzQJ2Ym1rfGWg4f41STNU7loJoBU
a4VIScdAdEJ/DveyHkhMkchTKbaz0p5a/OBN/plPL9uON6aQpo1iEZBgQLCsyRUYUjeJgnsPN68R
bB345KQ/h+iIhwJyLiRhXH9JHewm1lIDE3gYC0+l5K/10thUBWjlZaA/QAQmR7ZovTj88IPSS8bq
GswDi/VwLkzlSxaYsLfFIdmP+M4nCv+SKbJMUl/Du0Lz7YAPaZVWvJIcgblu2Kb/kmi5EzBgjqfv
FCiuPh7ngR3BV6BYbkFPos9LN3tMMpSXnpY+R+jcnsZQ+MiV8kiCD/50303EsPZq4EPUyAMaXClb
+wFWZx/tHvvsflgVjKwV0d82EvG5MJaI1Vh26nV4oun4CaXdy8+CUeFAj7IXgb7TpElkvyxnVHbS
i4+pElZiqmwDmSwRAwVAU0x72ereNIJUVA5zdvZ6BJsMfQD2xldhoNU4IC4xkGZFS7cFHsnkSdUM
B+WudhXIV/8pbiM+AtS1zmJr2rjhj/V87HedxVbfJDTIuBaR6QzzWynTG6BVobB1EZTW86P8vaDt
qPmvigZeKvSRSQPt0FEBSArxI+qmBeI9m+jqcU9y0+Jl7ctPyWTdf+qyd5J8yP5yAU/96rvppiVX
iJjITeGKdtKxhNzeKRUYXfrGc3ifW6A5NLKh8dpjbm0ijdeojLNDpIh730/WDU0OyZwcvDyOWXR4
7EgW0Dj1o/ISDLqXGMi8Z8OVYP5Q14sJA/3iWLsdo7iYlOg2NNY6Q3BLSSlVq+uIFdgniFBsCN2s
4349xwMHjyDSo1JA4cw7PZa9aJzeVKPFdcXAWPYdQ67OSkJIYnXSqu+sGi6GT/emjapLreiPDBAb
520PqkOwNpzrzyYQOH0OHWW5xBXGae4/RWgAon6fxlezBNYJEk8haxkQthf7T8VE74lmEgylYQxh
KtLFa/x9RRWXJeD8TNEWwu7sh0+60njMkAY/pK2OJAwbRmQPUJ1kZyRtCdmBEkTHokZTnvyoUrnq
pHE1yo1dx9WBzAeE+w9JL9a9dGyWaAodgpq6mi3DLUFNK7yQ1AkzbenEf4kWoKX/rORXUEEvgxhh
1q49NE7bYXwNmOjrgmUrY+RNYn3wswbDYL9JWQNz6TENNNZZfoDJVoFMhn22K0OAK9Zw1GU0kVyQ
GZ2SvX2MZGGlqm/p/LawEhRM1Gq2q5pTwJBZSBpEsiup2ZXFPWSJraoXpaPTLDJn6HEdjbGjGfji
jI5z8mlCRmEIxGNMs6uX5bou7+h+5qo9m1WFo+GVFetsNtYOD7ud7oKEc7SVNynMginuz0YQgdRV
NloUOKH00sFmE0rTDjmtGAaeO5RD9MoBLBgHpUPrFkpeM3EcCrjZpp4y9r3Aj+4LHDBB4MpqezLp
5MtwgCWlOo9y6fRWdhbBcg3lIsMRT6IqMYyF80wgdRh2tsavKQp65cVr8AojZxInJzUYtwC9a5G+
BJEr0+cT4mYblhAB6VSmGs05jKIAZkujgfJYnSQBNgpTJ7gDXtuia6EqNIOChJBjF3Ch0qybOAwA
1MpVoapr2fqME7B36Hok8VHRM+OLOiINXzloevdL2ZfEk9TsQaS02maR4ppR5GmDeitrgtm5vQR+
Syg7dL6XVHEJRmOGdkGfgk4DuDhKLd1yzLByhUi6LuL0IcOgjJ4oYwanm9jESiDk4Ys+4n+IJ5yW
09awQuLtOTIzeY2LXw9rh3w2R8iqZzH+0uOvOmCC1N210Xc6cfgsJ1bIWXYCmhttYqFVoG9lOZCF
aJjKSKbAf8YCaxgQjgaCoBR7Qiith5rNik4LmpQS5gxzxQV1lHAQU2GWsBDox5KZ4IA8Jded+UtX
cyhQsZU0e8n+8fP3IeqJbsHQ3k+kpEy2AuVEp7WosA+RQXt0BURU5U1N7yVu+QC/OWnkKKGDdV7+
mH7kdInitHpvl/R84dkSSOpWxrYuL4ZQIOBRQJl/zFlGVNnnoNL+JUFFm55NTpSM03UhVuNeWvYz
wr4hcD7DEKBruzJ9UpVsX1XJNm76XYZXQ4GDTzykZLgBwrLqwoGK9D3Y9hopZ6kFjV29dhXJP00A
0rsijEGRNkPS4cqDICKJg9uFIPXk0gtb3OgySXlJvaNuVnwmVEns1EymK2gg8Bshocl4p4zgSTaD
tRjfEmXiyEceUuUyTlKkoFx/o/BYC8EJJPNOlNNrxfgnyCCdl7EbxkwQsJdmvb8dleEO3pxDxfQI
9rwARBl0LJz5+4Q9eaRLIgHxT/UvU4o22KzC5THDCUNyvJfo3uuVZ0iy3TPCCKqen4MxD9NCs3pY
LdJqrKVnA91qJkmOznyrh9Q1ize6MPayB2sjolb8YwQPWGgeQXIb/UfqJ3Yr+7vY9+8zNIqxo8lg
HLPUcIbx8Lte56JWkuQBNG6ck4sBBqNs1B9NFODyWwp6vu3EeZ6kSGb9TbPkebB/kmoSLeb+ONc0
LYcSnIjuTT0RCUgklSjjmVPkZ0s7QT3PyYtZOhazhqpE2Jg0G1O8FumlVBqMZoJnDuGu06NjLeGz
Dox1EBuwy3ubvEBEAcwiK9kZMulsVQZ+xJqfyVexnnzBa3CHBE1Dmz01aDQymde3Fd8iML8+g5zl
YJ9FdZUDrGcnVamzvSzrWZ0zISS1SxM9nfN5Vup1IE3HnLZi1iQbUblaU7MtmodKuwm5l3KNKma1
PCJN5MiBLZI80kxipoJVnH1RHHfPOeR2Yh9tvmGQCieJDLKLlEMLbLcGSdgbr2LEhpcR1hwLFCWI
TNWfhBkq/H7N7cv4qvUPtX9W/Ne6bJ+zxlHmc2tJ525myzl/mhrnMyburLVztlnY9nYWAxWFCyaW
823KgysT2S7zdF92qGlRT/aNvG84agTSIkNeA1E4jiO7Mg3e21isZYA5gcUJLk544kh1IrapHGFv
Q6I0SnCrhr9Dim+HDFHHgQsOWOj2kddolatyE1k6OSl0C0iU6UWnI7hsnkubNB5y7jYN1/RGE92h
YxBU5/jFOAoJupCYYC6lYkBmltWKx2Xn6LNJSNJinwmhQyqoM5bCQVmWR4X85WmBuL/EnAsqse45
UkdN1gFohmtD/RrNLcZ26M/THpKlrQvoD+vCi5bXiXouFq2nQBccQIvOCLwggC6CrIzsJ8DnRNfJ
M4ihOdp1/sHCXEyPKn+g0LjTIbvUFQSaTqOzyIVfTYdjz2VHTBnoZXBJORabRnssNdAILYFnSKfu
vaSfRCBQ+V4VhwAhCfPaE1ORdHwhR8vqXub+lHVHtRVok8oIsWLjkBFxCJkivo4t7rScTq4sryOL
3bhYZ/SAwnIPXiHMTk32IKlymJGirv1GABMLFiTMn8m0csaZQiKmkho8rLdEcW0yUNmyDAQVnbDa
ogTKD1Ki7UZFWetRZ9fZQexEO8xV9uQFqsMQyMmLZREASGVQ182Ja440+Z8C9XJXSyzJTCIqETo0
wsBu2LUZ+93E93wmFDj03LYHahZajhBWXhF9p415aqfvDmNZM+C9j/kNxIaGJA1MuZdmxrqdOf4T
MMdLJkZUbcGzcFzGlL5clQH8DSwoWYt1esi3QZWvvrV8oIx5afMnNZeZE2V2EwRO1M7P4GHsxmTu
XRzGwvWJs9IKpxG1kxicqGG2sA/EHTnXTp9mO2IG3rQY5lGencK+eWZrsDE5dI35IRHglwStV8QH
rTtgf1h3wJ5EQJClgc8yzJ3WB8KjmcTrlLwVgPvLZHn9VjrWP+kRVhdtin8zabqy++UXLYyfyk6G
twwJmRV/VnLnRf1eGqZNRke2R96LwmdQXhbAYnacGXDQqQiKzLOs17JE6sSlK7BeQFUtXYKmCJ6R
U8f0kkWLrQKzcv870zmPmKMZNFUm1NyRkNvSxSivI3Avxm/pQOu3obeey04XoevmvbkGSF44EAZz
k7KFKSl4tMZg2N26LduYpXFvPEcaiGlpOQFpb3FZE0Qu61QB/hC66RhhqAe8XL6JhLEwu7AxHkPo
HkcYpS/5sFXQGPSi4sZc3iakKKXe3NUGtpekevEFFSWn9LfxRV/gXfm0rggC9DsOPOa/D0OO75zE
+4g3PKIPkUEtQ2xsiLHTFsJK6qSdJDJO92XPmAwPBeVaHHp3M9egiClclJDYmgFMqKVQt/G4TzOa
4JIF0xrWPQgiUy05GZq1lLHuSZ2bB+M2DeEMso6CqoB5DIZoRhSEtdeVhK0fUXUSWwgIZNM0gdsu
I4x8A5zeVJd1RLUnkaBkJvUxkRRGRTqE8mixizRaxsha/JxJ/mP2He7zmOOoJSNL9WbmmI1FICBL
kMHgLkJeMExJahs9nSMlugbWfFKbUljpEk8mxvYpyM/DrG/TIl+PteW00vTTjdam7mjSye0lasFk
toCTWiJbxnRv9cVZjNTNiLy0o7zU4no3R4yLCNe2LERSipM0NUMZ/M1IlegtJOyE8lneTPtUqTci
nHfdiG2LHbuuCKjx61s9nhJdPqYqWkS52RWVT9pEF58mkCmZ9lYa7xM9vC4DfUosvU6KbG2SIg3C
pkOxUbx0PcmWCTu9l4S3vNtFE1dB6SVlmEk0iSHXmw4dgRAiXe8J9mkxH0eeqbSXqf+0kEXElWjX
c/6S99uySm6ppTxboQyuCUkHkBOEdHOCZIhKLEhejbG3AyanonmbraM/bXx5qxtUBPkXk+fjKMq4
Y4Fi9KYIURG+hHwd9Le8OecjqUsmIiKl2YoDLb4i15/VGj5QvAix8SYG4nOXpx69C9+oSLpzgh9/
5DEZwqvRszvVQ3cSSbKPOS8Eb8DOoFvtofdLt+eeFVqmpkwYIOudvrDIVBqFgrAdw/FM/kDZ+YQ4
L5fhB6O/N6WlIJ5YzA0deVYIcq7cSNdI0FalMm6YYE92D/ti1bYDR+tKMRapQWZX/beMwT/U+mdy
ydF5SMOVNB/oSP0tqVkzrfD2L/PSv9H7YE/+vxHZH+PBQUtmBXDrwLadM/gZV6FePaJRt7PkXghO
oj1AO/3zfcp/tTHiiUVgZICIRWgk/TGWm6yeJnatUFL3ulMyXlr6hUBV3gVA51VLAIZFijZymp4+
13wYUIVEYD1oNQ15sSOZdDUSH6GYbokahqrKFPBD9KMzLBNJBXrZ2fy3xywtc+M/xqiajkkNRIeE
Fv1PI2GXyJDYo647iPVH3C7dlHMxbuX5LmWbpeCTUCQZGW5HFL3//HL9jWvehL5icKcLVBdW1/+f
YobAQeIg8VuCWpasELByKRWBtinmdwm3RlIQ/TIDhqk8TTwXXLgFJslyQT/r34yheK3++jLAELBE
CNgiyubf4/f/mqhOU6HOZdzOB6bK5yKBem6au6x6MnQ6WfjCxlx49ut+H3TprRbUu3AuhvdYbq9Z
OtCRSLwuB+5kDbYUodITsEkFLkd9rn3WaCM5GrHvJNtiDJ8UMT4eq3LfxT8AJVLCiOWuI761sumQ
m2FHqhFiDHPxpv32BsYMKgun0sAI8DK10CWDZjgJ5qboz5qG7UB4HyrhUdAUkq2XfFSwi2sra6Lk
HeLWaeubbF7JNQVEshbL1BbMxX2YX1IEXQLt4bkQNv6CExWGbCPIIYOT0e3r5ZqJnKXOxr08UKPG
0eDqRCP10FTJ2R4C6yqbT4omHEu7mralBPGu39fWLkHqE6BoQX5EvxzSUvYLyLnePCNs3eNO2aSS
suu4nPpVtNGj8akUh68gBoioXkhNV4rFEDnZktCDSdktptzAn3bm/Fji3PKa5oB5Zeu4i3D5SPm4
13qKX3ImUh3PwMi05ElX940i2qUcXOex2sZxcNS1zs3e05ZHMJr7unuT23exqW0xeo0AXxAVdq1R
TPfKD7rHd1hv+7SRkVMjF2TcE45Ul8Nd1/PNbCVrPfnWzHcOE+luUIkcNBaNCQlqzyNRUdDY9cCI
Q+K9EegHyreZWbYOujumA9XSlFLFO4B4uxTxV8vHJPuK2oNcE6WGqOjY0BdbRIDqm2J9ZryJpZA5
C+vLHGBnV2g/zDeddBPKIgWjUm98hVizcxn7v56AF+sPic6ucnht56fEaJ6iuIEhRw+gvArgFQpW
DFWh+9WQ3RBvlGAPX3rw9+BApvQ2N+jiWqKb1c+OyzftDC4Y65CFPx7fJAtlKtVaKEWvec8hJuxE
QVmnUX6PSGAzwI2WS5gLVzEOLTWT1g1WmLieMG3Bw5jxA2bWGmHOpvfjN3BT+1pl2UdbZSCrPxph
4YlJu2BuszraCHke24UU7ZGc2HlG86nA7vIqLBMYhkDGcqrNTy3UxljcaHrtquMmtbYdenCGN0PR
bpAanQTxSbVoTfn5Nms/BbA8U30aSauqyg8Im3ZfbJXuWo+aI3AaaCPQFh0UV4JwKPR3UmS5OVu+
HJICTemsGinbU+XYtfVbOzNeEoKnaKDxTwajjNDXwNSU0rzQS/yXtME1E6yvXm2D+pDSvNdVw5Pn
d8Sm4rGamJtyPoc9JEx6iybLd/855V9VRMyKTyWfnZSGSaaJ5BP+20JH7/UL1A3XwCtX08bwOXzL
F/IOaI8/B2Fypcp3qLZXI8KLzEc5L8CWQfwnT1jqhXUcMuArik3uo8OkRaww4qsY6f30zH0MdPoD
qpgego0B/cfvuCTnhRvQOhoQTcnFdqDmFyZsTPseAkujdzxHoNcDs7OuxwaKLLQ7tdpwazQGMzTw
wwJLYLgLzUukPIdmBIBFeslgIZklSG35mxYz/u2VRORwyiRJsnZdWK8yC77Za13dQ6z287Adkuty
/IoB8ur23WRgohUVUNnr3IfAx+gn0ks0slVc3M3c34aSepSL7A3NMtdjGqrkCEj6cy83P5kUHWSr
IjeT45kCNIsaNytvWvZdU0lG2RMPMWcTqCviT219MmO2ph9TPtbMCzQjcRJSyEd/p5nJOqtnm4T0
XUmQUwDEeWIzDSdkzQAMtQ4exMkm1B3HHJ9++SAjVZhWTWZeozjalCrenmHcJAJSrpmZmlDtCyvC
xRsAGsHPEcR0DjqeLnKzjKAcjWA922+WNI8HNktjlcUyklyQBWQ5wnr5FSnF2uRyZk5uQh0P12Rv
Fto+998lE2uNsmECIJuMG26lTmRTD15xrQ4DJ9ZAKgb2NLzqQngfM2HL6GoX+aSWiLSb8/UAsA47
GXx7ynEmKTNdnlydN0mxUMnWenYqgZKOfo8zBbU+BELIQxRbWAtn8LDRutDTo9QQJxFvR+MTmskq
xp0uwlzqky1RUyIkLwLZ2Cle+knZj/VbPUTrJkCAkr6mVbRVfc2LaHX02U0b4j2sxOO4dLvaPQI0
zjIuqaU7KZNbTxd8HsByk3Xos8YNkCBplhrypWmW9RkqVrAVy7vVc2JzFr3l0ylnTijRVo4K5BAG
obpx5PXZXSYzFcSO3cTSXtWCy1zPXh9WH4Hpnod57ZcNPVZMuViDaBGMJB7bpWK9ojS1wcW+SMBE
BUZ9ubQWlMjWaTy2snrQek+Jr1PyRAznQytea/igpbxZle3o1BXVFvVBHfOApnPvo9AWWH8r1pUA
8qfIW5NHwYEyAR2yvyDirhltG7M6tnRSjr8662esX3UNC110qvUQoVN1p/x8giy1VnpO+8l0a36r
pt3lsl2b0HpS4RwG6NclZr7orYfiFIO+lnoGBBVaX745HdR13g57uhVH5rGHJnnyGaTX/q0LGcKN
mdMk2W7Gdl6Vh17eSXm81ntXzX1Pp8mhtK0r04LNM1JSa9DqPdxDYraW0iGNUKhzgcP1zh3rIwws
/ySx5UnHdGeWNBSSdZBwEPrDixHFGyMMHZPmS2rh8iEMa2p59yt8CigDmlOrakf6nz7wQHBPpPB+
lGQKndXyMpTteag2Tfs2SkysAuJgL23KrCudDzMFz8hIqwtvMr0KGQKy7/vsTvR11E7njFo8P6nS
dikE496VuxNrfaCMdsHM28dGfk6HX0znxPyFlSgeX4uWSSOcu6ArPXnx6dPcqWglrrRXMT6FdWj7
QYtAGesAFK9BBE5vESNQeqO6meJPPf2QrQCTEP7k6XkIjzHLe0fPX2jWvvJkdjhr6U0pUb7t5XnX
BAnVNBEHFUIAZUycCXYZ/QUjgnvPJI3YSqe29mDQnqK+PhR5uiut6QZ5OEg9FVSG3rwiVCe9fq0i
Vo81rKhUzDq4cfryhgadqT2PDQ3T4loin+RS39OQUMofIWVW0V2NdB8xWJ4b+ZLcpp7lR/OmykK8
INqM79CHEIgcim4Yxl4i6G7NbLwQPrOIILyBqyf6vaQ6ZKGyrQlyFDV/N5K2ozP3V/SzATkPrgjP
aOI1J/wDgcCMN1dYpRnXJyZvfRQe4BmjXO7oCaPhbwC+KsxNE7bgHC06gQwpOk30KB2m+qB2dflb
LB+JMO5FoT4JvLRduA0wLYgy5KL8yQw+A/FNNvAS8WSnX3KkftPb3/C8WgWCAl1KGrWJPeukJ/cK
ClENYsd0kAemhPODOTPHWT8fTflLaJG8GzorzJsYjl415KdMnegnElqibMnMJc7zvWe8ol6Rm0La
x16OoEhYh2Dvh5jNuVrcC1pxpai+SvmmS8Wf0BIP2lAR3gxFDOg+x+0URUcuEG7eHi1eu2FGV/Ey
zydxYCPAXjTnsplpx1j/ZpInNW8iQD8zSzeVH53b4Skxzwz+lqEPm9BMP87oARj3kEhnnIPhAwqj
xHlkIn6mhOlJYGp1bOfG60S3Ogz2sfySBk8Io/Efo7mEhpnfR3VbPPI4dNVJ3aUFiAmLbFS65pt5
6rwgYcw6eDHyr5TNGlzpfT9qV9OkbVehnV1mfZRfinXHhJgGrlAO+yQQN8BTK+2VXMBUDg4jloQe
Tb0cMLSiN1oqj4KRYct8aADCaJaGU9MyTFlEA2D6JhC/ObILmWzC0RmLt9kw7IideNS+KYQM+yQn
hOFPYnzFwVsV5cdDAQYkSV/qgukZbae5ArxQUr4tFpCcEuerD/DkxLTLeTI0hp6yhrgOyCqGsRes
Q2cRowX8kTURY9oyjbxPFErGXq4BGpqS3VlgDthD9DRzVRMswswcS+vvefbT+hbLWX7rRILCkh8l
NJkFR/Uuwn0Qja+y9JNkMdXVIWWbVvcfZvA+NkxWx3MSsYvN1ilL9sjsSu0h/1BJECRdll4d4Tmo
j2nxNXJ8FWl/aGh8B9HeEGJ0z2xaA4a65MQyuFrorU22jtJ8lQCjGRK6hUK3tRRvORKm9IxEmDWf
Thuzuo0QEWOoNQwAZBdIzUlJc6+feRsldxB+kTvDdBct72vekWDoyinBbeyH6nVHLto0WLulT03n
BLAARix2bXqPdsVUhtcU2sgsTXsLEJrxlfYNEBdp3Vuwn/tLJNK2p9moWhskF5iPd0WUAdrZmYLq
ZB2RuLXyZeiIpiL2GfpwlAQ0fM+M9B26mqtylSekUQ/xL7ZBsHnGHaCaK9YBtxT1zfytyc0m0xhF
aD0C3WZclRNHQhl7ZsK+fZEraWwP1YJ48hSTcMk+NkXCPDLCr4H1Nux8GosOOyKUmEnIhGS8Q2Ao
/A9h57XcOJJG6SdCBLy5BQmC3opyN4iiDLz3ePr9ULO70aOeqIquVrdUIplIJNKc/5hp+jTitall
u9+yxKK9kh6+1mqFFWBYUJiyofSdZY2qieAfejFxzeJeCftxvl7l3lnV5zArmvAbSBGGIdJt713Y
7vVI3Oh5fi6lmNUf9t7cxrQszuEcr1UU+HWPS9KydgJGxO1A7Dy2GT0C2aTD+VYNYKiN0kFRo/UQ
LrP+tdObpVUX6/mCwqZ+trTo1Gr4hHXtEqdfAxvxNPRWlDucMiu2fv/GpKsnC0v0Md42mGxf0esc
qvyrHhBOD6jDPOmlTgFDBdSojdMyNEvWfj5+abYYaMDOskAEtPxDgCpO0bgGKPRoecHyqPBAm05Z
3wyrXMzTUD58ZLlhRwJJCGoKjRKkSgvOoknep6jspRGfESO965occvys3gv2OAlPclSw7bCmdTb5
eP2/Cw04LVJ0LdjmKDt8kJZ2xF9WYzJU8k03gZdgw9aFT7JERgMRApWn74MGACaCED1h6Ng1Nz3n
57pHqDM5Hv7gSF3jWnWDUH0BwW9Z+OZbVe0t6gimHEFEwX43PU8or/02236mheFKPYj3TNrHdtDk
GKeAuKnddBWk8S3SUANL6s2KmovVPFrPfK/19C7EpmH7WgUXhXONNUa2BSrclOnRNIltSI1Tnieu
nssvquHtIMBrlkR1qTv31nhE8m1PJq60BrsNPktKQNpxIK9wFBfGYBWN0ToSyC8l65d9vSERjBG+
hUAkUjRBEITxJXpblC8UI7gxHjhPj0agj9ESJytkmGumaEdjtvUNGcItW/ja2I4x+7kxFnHNqDdV
a1wVA3eZnsnLZ/cZbq2icUZCU3St5rwXbmXLc01NAIeXj76lur2HBrDV7+qgbz2jWg8tSRt4N6TM
/XHfIvN3QiMC3iZnlrTSevrUGUMVIE1cdCurghOK54gYdBcz3FehsSbN5VkchwOOQIOyFYiPEO0Y
G54YdIGq4tKYM2bUKMHvUXcIvD1Z4gHOBREV1rCMCUgNLLYNibaddPQgoy166Zpadla/87VvcH15
HvMWXkaCAhnVpiKg7uo31ajgch28Omkbocqvj3IwgVchkeSEsyjrZUIKxaCnq6uo51tpYE/g9U43
ifvUnNxJ1haCAWrT5AjxZTp0nPcbVhdTFUXaXe0Vk6KWZZxqMfuOG4LhWKzUmy/BC9AgS8CnmLnX
YImj24qf+Ih0lEyQhKyjBDMXXELkESzKGlzq0pR2yFon+SilzomdnYxIVH+VJOKNUkcLLlKjE9Hx
JFQ8Kd3Dqr0V5QpUyI2Nhw7KzXyrNdfMM8+x2GwM+TWngNgxG4fWKTKNlZR9eLCm+sh0UUNvwo9+
OPfSnBKbpLB9n6sxdJXmFXvbLLXWJOQKJvQtfdgM2IFJ/lYxreWYkijgbfVy4nGjCpIC5HDGkDeZ
uFMF36l18oTCV0k4yF3ujJm/ziAEBAHTRwDJL5FXep6spFHdiaH4pKLBJ6pciY9tG28KJOJxYvFg
3rwZfBOQrwHYycxeXRC5ZjW5OhNXv4mhCM5Ixpi1uzEzIeN11Hj7cyhaC+tzNKjnmzGF/48++1QH
jhQS5HyLwKDGh4FtOjJcl5rMx8nHUJWXl7DglTnbXTqM8YBGDftUI37t2a93OMVb1OE0VXpSI9KV
o19j36+zBtRZbpca0xo8SIN0wqSCnj5PEzJaYhVyhKJzDT2GKv1lVoE3Cek7xewA9SKrCw0Awq4O
kzpiPPRpThcdTX3jK8ds7JgdpmWcaYDJwI0Ara/jrN7vZHTEiCcxGcrIazam+ZmWLh1aY9GgkGhd
SSLAKongv4UWSCSJs2unHUJi4G3H8Te9xOB0FEqkjYFbkymvRngRLTwYK8TlwuTJFMkv7WAEZeUC
ceoqoljXs2TVFs+9sspL5aCnFTqfy1A22Bk8Fbjm5F50ngrtZKjF80yt9NcpmuWkmJF0Ex+BWFoS
OXJK2WYH8mEK9AVxl25hdK6GmGu2FY9CYu6TbdLli0rVqMiQ3TPPMm9a+GRIpl1RmpjPb7oYH7NQ
OJTdTHsSu5dQgdFotHdLCNysii6d/mEZc92t4dkcfUgGHNrx0oDpV5kXndI0/MYQ+3B5Ym0gv3qo
czdnO4MLtA9hJWM8srukZl85/Xg3su4UaIMjlKIrCCZCU8XRUNxIaFMeq3Rd/1bQlMhV+PbBfxG7
HHpKKM2FFHtxcpGjoD3BbQWByH8kKOhOkJTw76wNebquotWsPXmao/nmnDi+4+8Qoqw25YJf/R3K
toqW/HfjO/yFPwtDfutNeFmwtJ+uc0wcPyMYDqLtxp7lJPPXzdW+pkhY7A1fv2Z5CV9W6Ek21xUv
QTxSuvPf8g+f7S2f0JHQKG/59TtcjrXCtmf5TGhv0N3MzXp6mtt4RcIy7eb2zz9Fa8PPn2bpzNy2
WcPyu1389ZxOxx/0LBtEMXze3DQ+an4TXkjKYLFKTmgTTuGFTqI7kMxc6YBgxXXNL54/6spXro6m
X/k699X8hXefs/Ce5hA9LoCG/edHc9fM7+6THQ2jeL6y6zC/HHYFb5UvAvIAc3e+Cr6Z1r4DsZ/k
vFkiNIuEwrmLuRgul/fkXU/0AKYB+AEth414yC/VCezwyq3mj79D9KQSGn1AhmbZiLSgu7bBIdvg
SL/LVqWbH4SjV9jFy9cX/dLZ9pV6JPKcjW0LC3dj89NZ/fO1ERZXvhW4Ti736/rFVRMGON/Ary9u
3NfXigzDK/eX7lnSnathTbdy11fXJ3pqQ2tXNL28DzvBmXME58tNFzav3WxWBi4wByRi2g79FDdM
+t1JKIm4wq/NByOFYXS9msv5t+fX0l8MDt749xi6fl3nBl5p2nxDGKsO7ZvvDp+C3sneRMvrlzu/
mEfhdH1y59FydW177zImgyXRjwH3g2bOL3L5l3dkzP9+B37OiLK9uTHX+a7ya7yzM3/Lz64IrBbz
PeSjeQj+32v4MT+gRRtvfnw2tI6OuX4xkOYbN1/Q78HNAEGKdf3dmf0lFaJLCMUwaG4hCnCMYtYi
Ko4B47ghOkUNlbRsb5ScgpyhOOndpc4wQhDLZdbU2NEinAKHbTExU3F9xeEch5ldk7YKu3HcRLLm
msIIEqmedOoVgc6+4nTXA0JPMPmMNNuUIRYBkrFYkkcXwRbYJBt1wvENQawEoA2DLkvFLYtnJD03
6D373sDzJV0qEF47HCQkJsKRlJNEhw8jTqw7ixn60OGh5pCY2joFwOTcPHwFJUUZDBcaHeZOOIf2
KYeCcoc4GEuZVmnU+VIt28QdRErhpOOeU8DpKDnJRyCqGW4aKbv9+pK0MIuzm1Jcf7vEBQTHVhWO
K3OuAgRJmOZhD2HxfdJTmKjwB+fUOcs7Tsm30Ycrvxogbi6i4VeFYWLFeeLeFwBs1M+aFD/KukY2
cWvVZBX3CXYdvbi+sgt2q+arVz+SGQucKMwPArWjClembhVE9a73tedMITOkBanNi5UHFWZKn2C6
LfVAhnIOiBvM/hY3dMSxj/4UtDiuhpUpDA9jgoroKTdvGg/85mHy0t0ESdwkCp3sckQIAnW3DyWv
juEcHKAjKxS9pb7Vp3fcWvC6SeinlYRXWi+3i4aTO4IWslawBzHX+Gn2WMsK4P4dpBXZOqJPz+Kr
zHHMBEUo6y8xBlWhxjXXmsb6yi5+IxMYWQrKIx6vM5VJlCoqSkBDXkDw0rWGgwpjZzNNz7q5U7Av
DdgwBbbf7Ov0Q4BtkjYqCt05vhA7EanZxKW5SkEX4G41ln6Wp7UcS66GaZSmoArSNkWCvzo7vXJY
9yP12s5yVW08GKA4JafuaLRWo5RDmn8Z0ogxm2z8jpp2GNot1j3qSpxdvHg4AqXce7qE+pWcZt3c
wPzf9Wm70RHoE9FoRE9tJ6quAtyuR8cJbkyGwWNX3wowyYpDbB6dzVTGUctcyrXstM0lRtYdjZfM
2qvdllL41mwjx6B4K5rHQcDnd5F20RUAf+9DCAV5wT9EX5eaj+1LhvdiiLCWFLR8Zhol3edQhe81
VqGmsO4A/7MZnyuOU9Xv5G6NwDlm4yiH9VmEF+pL1l6eUOuFCmeZQqIMReDDhPP+dMcHCy6NdrWG
waHw5fpljH8hcMGMfs3I16RTXx5RNDQyT3vmY1KAAyQHTBx/USZyLAMnNQD62+yh5hm6rJGaNKzi
xnTyOW5LNaQK/xq6WH2hwXFhXqIq2HhN6aagqJHsKHzbKs2vsIOojAhMDXaGdU7QI2lMYZLvnQOU
LZDndmyrUOeQ29tq3FxqUBiwaWzYZR+5Qs3BHfq9XFyU/NlDNyU1xSGZMmJKsMTgt9lI4zgTOV7J
malq8DDudrk2rAZ9OngpVT3ZOHJEukUlsuVRefLjVVQakPtmk3wOGua4Hgbp3BXK8+TP9ATEYZxa
RxnDy9KNlPqg69Zd5XstxMuMqI6hK/b5qq7iW6TKe47ihwIr3gQ+lTYSehq/qpRX5B69W1mvRGs8
CcnDDN7wQMXtGl96OHhjuog1xF4yeiIRyjpio+l9NLczK7+B8icwO+qFviAu7hxXCLZbQ7nn4qeF
fZIMQ1NXDyQi6cx35KnnYH4gqhVc8cipGb0dQSnwglrl0eg7fCPH8UUes4ViMTV+mRztDUR/VIIh
C3751U3zPppIsVFSaVgFF+auTGqA57dSQHw5dav+N/j/MKGKknhKMljgvRB6yu7bOsbEcvfUHjV5
S+YJI8g2yOIOmK1GuIOIJFRIr+MU2JWlbEohdkvAuSqDX0vbTfNQAB5qMM1a6MbTTQly55IA+c4p
T3UWu71BBBP1GM5lo1XbQID4ve0z8qkF5CBReEPyQLGe+FzzNbQgNOKlxFG5HQjja7y1nmCmXWG+
y9FtyFCDYYWLYKSaPuKvvkQDjDtu1BNR8hlJyqJrL7W5haxhQi6pgkvlp9cZjPUCNAbWF1EtLDJ4
Gf5GIgABpnFbmcgd/HEtaupxUJVV9+49xGklDHDw2HKZH9lkI8idQIn5FGRLb5inEnbLtDyk24pd
ULtNPYwZVsOv9gxRvXlPgJ+X4xry9NK7fteP+uHj22dePQcw+h4dooPS299YB2EOZ5tO5FpPHDeA
u0KIoGfpjPZkIR80Jo8FFquQnW2KIKfZySr4+v5O3IvieNf6F1lV7SM8zR/CcdUxnsyF6ahX/m+p
XtUUz0t4PqvEzVzlrfraMs054Uo4i2sIl4/bN+iVS8TU47u3M3d7B1ZdN7hK23dsnJYy/3g7jtJ2
Be0VRT7rba4sB0Zdq1YssMgn+6WGEW83Sc+BTv1TW0paBwdORhw6bcnVtP1QWQRMUdGgOGLLUZB0
XD8mQJKGJqPjswFRje+QBZBDrp01zCltv0JYksQN1Cgw7rzdR93FT1CJ8ljF8Fj1i0DnAbavI0yK
MRlWkEHFU3qQ/Fvaq/tGHQ81qlGxDJaFPD0CtXcUuT9aisryER1Ups9koG4ao1+woktCXaCoTLSI
8TZiLRSoWCU+kCbTMf+ip6LwgHFSjo2fRvxuksOBMto33Prsca6KRNS+PB30ccQfdrINtnGA3eTb
l88VNN8qGt6kXtrGITU5ZCu1H6166E76jFF5WP6OHWElyUZTtauKO62QrMWkXUscD6PpVRNMu66D
VZJgcRnoq5ACXhb2hyZPLqgtMyl1pGpyDIOtXB7jz4nCFRJYqEI7lnDyYoHXDKrhIayRD3UklbuC
gMZp0YScqOHgo8qz/RUG7KFwz4ybUH6pxqnAnTMJv4XK+mzr8tyNzVPPeVREY0xw4VpLGzv0Jhw5
IXjrnfpU+gboxTJVp9pm0sSmFL5PknxVsJ3L2tqlKhJf3QfKRm0xu9hVlJkSL3LaNkFwThFFWyGA
caykI7+ebaEC1x0QtqWA05omEALlBB3fpMJ0szxYlR7CZvnUyN+Bj313pUN8qa9UqgpPfxNJ8+xw
e6J8sFDzV6J6KTChWtykNfX3AlEvpIiAUKjhC07aYHmwrfJT74tsMYkgEutV438aAHDTxHUqAiom
XA06yEm1bj5XU7WhONoaTi2SuqTdhLE7Crifa16yFRU4+C9ZhvmRksbXkquN4/RQRxcjQEYJKmME
yStqAs2HTAVUE1nrWJ6cGhzW1NJdVQxvhSSuEtFiZFMAbhCw5BPwxDkaKU5OjoUT+Jitg/6SpLOQ
Bdg3y9dpQaG0ZXYA5h1jDdYR/R7pnyEy78H79ttzko7LGOIcKMY9KpkHKGrIIRh62lElH8GSg12f
KzuvBW4Zktcc8B+yKslr9giVoSn15xIf61zsOKmMq3k0xCQQKYA5aR5ssilEIHPx2Y2gzp/D1cX6
Onifo9pD6VGgxTi+vsIsNuMBSMBsu2/m9c536wjZT0Q91InYxZgcilCmmMJRNjDM11614VKKyVoj
IFwoX9mUycqrAX2kfDbazahXyyjmOJI+UeM0vOo8mLLjFaTBMaSeNSK9OBwPm1LuNnWDzG7Wl5PG
WcJqluOHFO3GcfJZ9jCLcjom2ViZBQT3DPXdLKZxtV5cpEmF5h2j+eEhBNt6+BInAYah/tpipjdF
55GQ3LzjuQBPmzDAqtV3mZ25kOG6DqmKqcroDQryWA9i7coTBxfvYA74GllfISSo4jAVyiKkmM5G
7zGE074UL2b9m1wGJTRh7cF7U+1TF4aPZc2PDt1HicjAobKbCP/izspmDbFqWqhIhIi/iM0nKD1K
cIyjLfwYO+IuSSMypE49WqW6HXBXhRJRppR8VfUUefmWHEsHqMtVW0qSWhZgjN6Fe8FSYQdzKxrv
jvIMSqrdK/dJfBdl7vD0iOuFzPvHeGdBMg0VJqIA596+d0zEe0WQH818OCKjGQTvuRSsl0nTDpgh
7OAgLFBCrQM+kpJahxCx2iAqF83AjdsKjnx8jrKWyYxZfxR7gs/U0xjjwJhINgJ2pmDvzn1PwIU1
1iE2ZI8m4UyCDqaiJM2pkZKqkC1xojVhO1hXc5LfS7BCM/F3sSj/hWX876wS05BJSidGQlf53x/+
zsbISaOC57Cvt1HyLgdbSuAgjB55Ot5fLKKk2Yjrv1jdv20uySLTsLk2SUz6b2p1oei51UZjjpuF
/FXV7VptvKUHx8bvm7OSXTTEYXJwRCZuSz1sFC+unyhZ1Mpf7Pn+ZdI1s+ENkcg5rKoo+P1g4ZOA
LI54U8AyNn/J2XfeI1WYM1kwYyj+YvH5bzr5j8/6cc1R1WnRpPFZfbTNk5DQhgv9/UiC9gBHErlz
p7rkeD0zdI7s6dY+uDKHG6H/W37Uvzsfxy58vDXytHV49T8aAtZvImgDP06rK+cxlZJ8dRnhUgaU
K4pl37j/ue1A+bNHKwTTPxPrf4eZ/ePu86GGpoqEQBJ9jce5+cPbvmnbfMrSYryp6q4aj2oCtwTV
EVrfILmTSZcaK9PaS8P3NMsF+4On3erkw+9PsrkndEb3X9QOtSezZnZromv2iUW7mOJ4svGeU6h4
fuHOdO9mZ+oDGqGFrB+TEnnVihAkdi+CcBuqZ0HG/1S7tsWbHsLnp36LVQSpvB01c6TehkhG0akg
M0zdj8N5yl2JyM5xS0URx08rddMA2rwzlUejv4bdQlWek9zV7iM7s9d6ZsLHqxgTgPZc6RQpFkF4
oU6HUDTtVsTFJyQ7qc9QatjfqqJTSZypEZVOAJ/Jw+tnq9G/hREpP5Lb6HZrVg/oiE7UOXV8ds/7
h4bA7yyPAkjR3LyvFl1niCUq89syoUCp2wLVZfLKZLvHIw1bSRSeLJv4mcHioc4NUeWChPO5+oWz
h1SAqNnlPue3KbCYiBLXHPaZMR+etEDDUvgLGBiIwv48cJQfYpB/XcGskvjHFYQIEicjLJsbB+Sl
VDsB20+EdBSB63X+y0vhEDtmjEADoe2ilFcqt0pFsDcuRzYs9dryD8XRR6taclG4upxIF+F0235W
dhYt/9xY9W+N/ZEl4JHkV+gjjR0v0OMzThI4cAC1kAyJ/x4Vz+KMghElnB/eCMlmeSuW8p2T6b3+
shz9w/j2P9pze5P3+Rl546G5GGS92dXW50j05tXrET2ZuUu24e3PLf+tqfnv5/O/B8qP57Ozkqqb
elouXuBRzLupZDGCgx6am3CMGrt/y5/Sp+pRvTRYo1yj43Cv3mGcVe8Yi1DN/nNztFln8+/m6KJu
kIesaPqPuw7Lym/6IQd/jnBJXVe+m2MK3+LtsE7abdGxZcW5ZtuTuqJuRrQY0Zl4lYA967gde6dE
fcv5tHRAOhEsUQ4kEtQOrsiWL9JBZM3HK4uCGo/stbt079WluKAbtyAecoLaRTtvV1GQ19YD0opp
OalLlATII/98lcoPQdh/xraks/ya6rz8/rhKSQAnLaKYq2RKruyZXIg1E44GuI7PxVGK4DbD/QQV
p2eQXMq7/4TZK05eRKEACfCH07w87mi1/2qCr93wUhivf2nmz0nEEEVNkUgPY5tAhrr8Y2zkIy76
pjpWN7T2BLzf0l38gv70l/zdnLWdv8ZffoOe8hqcUlc4tncoaKCX4ItzPkG21K6lYnsn4oEY79TV
RbuCMbcS1xz1cT1LUc+s/txiY17D/zl8aLFp6rKhmxr2Qyz1/z1pKG3dtY3SpTd0/5vozOPuKg+I
8AVEke0JL/9t+41rPae1bwvd6lN36pH87uC/u7GrbsRThSTTvWdspRfCW3UPbw4WuU8w5YRglbqa
SQ3sq3ixsc5YeifPBqMoXKKDejvYZpdt9zXeumvnpqfw1gIfkSi9GF/8k/KmxgdUvec/Xy7hC//z
ei1dxRZYNA3xxx0Ss3QazaxJby3BBHf54v8av7vcZjQlZ2OFnnXlucPeWGnr5KZBu1mni/mcftJK
t0TDcugJHrNP6P1Wwa08tIf6Ul6UlwFi6wtWri7xvIf8EN3Ke3Eq3W5dA+C8UWL7fok3OC3h+uCo
WGmeYSCAUgy7gsFQcZjAcCW1h0e3sxbtSjgkUH+f5Vf8D9apS2U9dXmullQK9FV3TrEDhMi3Ko5E
a2ChxjQ+/LJcIs6d+gzhjSc2Q9Z16lnlIaJGu4yWvVA6CZdJseIbkEKJWgZUDkSe2UJDK4QbFKsS
q7cHiE+wE5aoNj8P4mX9MM75jhPCn++E/GNzqf0eeAYGqCYxPgp34r8HXmOUU1TCeLxFex8ZmC3e
w/eZCUSK/Bc+S1/RI3mMt3HTXXCIKb7Ch3mAv4RXU3Ypd/ED7vefG/SvDcDPBs0r1j+WT0vR8iQI
qvlJEJzYNc/cnVv6TrSOfp52zSbdekvfNRzMC89zGbZ7NI9qnb3AhL6DJpUPiM8g3djdrTnYz3P9
uWcBoKNT+2/j2Jrnu389tv/ovXlV+EdjlaSXsXoq01t+bY/qc7chrvLov1uP4pR+pRf0KoDcrJoM
sgJGHADQG+H2VGqw3JLe5RvufMW3tA03+n48W5fsqj2bu/CjuRTbbNtv6n1wlFfktN6rA7TTS3X/
hh/C2Gtd8VCvi4O4Nrk7BIl91Viijw9kIswfSOOcwE0OxqZ2sidpCZbzxOpODtwqPgnnZCFuQV1k
V9hnTubgy7Nrb9EWesWL9pcH/fey968OMhWFnFBVJ0byx/BSs6bMBCNMb+Ydyvox2Fg3JL3TfnjC
MOsXgMsmunsXBMzEuO3AJ/p37EkGiLHcyXYZsit9gGLFiPoWxjG8dy/KLoXkZOefGJScpQP2Uw7s
yadyk1zLz3wlH8l7WwY7bdEdx6f0LVnjVa8+iE5pLv3NfFAcnk/UL38NZZrv9J8u9MewJQjdyHuL
CyV+Z0XihcvyrTnmLtumJ3mn/MXJWvthIv37sbVEVSTcmBQhVZ9XwH8MvCr2M/hZYnqrlhQ/3fd0
XZzG2WlV3cqufGiW8oKsgDUw56r/EO66PTkwiZc4oS++YgcHxEWDsmmBHnapbdsNGQZL7Vzu7njH
bOjFtQ8wTmCGk7g+EQ/lrn7R/rL1/Gkz/vMSfs48EfnNtZlP6Y3osK3wwYHGiXcsbsWmW9aOccMv
oHuTj8CDZNiZZ6bpBeyidfmKK70tuc3aP2D2a4Oev0DvwmHqmdiGv5wC/+c69Y9+Nn7c1litxa4h
p+hWLMfFsMRxBtsOdzxg4wmCSu/FZ2GrOMdNeemP7dUun4ajum83/icsNjt/6d7+PD3+TvT8Oc7+
2aAfM05djXXX9HOD9vUzbjyuiqEtdJkLVPMtxl+LZhGuqrsjXbP1Lx8jTxdHvEX0l37R/9f6bYmG
ilIfJZ9h/Bh/haE2qZoz/qie3MJf1kl7NUcb6z7ptcJRsVpC2pc9J2vZuQykzi/A7ZfeU0OthMrU
J/xFqnlBjtf7EimTmdnOHslbtVDcGnntCvhNeK+em189Xqjr9nOyFoPLoTkABkfR+qK8tXb2Mfqc
WJxyBwPTjhba8m/26D/TxP7vEP3/V/lzV2aKYqyG1pDenuHKbgG5TuWX4MPYocBx1E/9kvU+XcoP
byEe8129i/6SL2D8r/VlTupWJKIoZMP6sU3KG0uj8j1vkxamiwU45fiz7pr6skUEhYfTsirwoW6W
/bZ11AWm5VtjTfWlvMJpX1qL6YJ/E8V6tjULCn7PeG/B2yFVg1XRt2O32OH4tNJX1nO+au5gAMLG
WiavyqZfx7cthcJF8qIup210DBfeMlju5WXnZk61ja7CNto9j1trXe6865/HuCT9hrT+Ocpn8MVQ
2QzLuq5iA/Fj2RDiyPTUfhhvQ7kUzEc0QJ6Vz+RGc3KuKM53lLWgbL+ns2q4/pS0cmOxBUxfNLjr
eJ2AF2UrIiPxdiTeCWWK4mOwFb8N/rOC4+RJM8ttJX6lNdv5LISP/WbEwmyVYpdbPfxWZIzgKejX
UDtLVBnVRFlsPhA3u+hU9m+lSDf0PnoG0hA62a44vsk60ZAca3r0dORsMIQh1eJYkzQ6SL6+LfCy
rKWl6CvMawK1Psxg6xg6SKws9CRc4sDO5rZHfjVIH171y4RPKQ+ERfoLMb+lTYOPKalMtVtPnOzY
kxvfafwFFYByNyDc4KiYopqQhBrMC1W80TKN+OqObVr1naT9ckDFIUOfLlcF8ZzYCno1CATViQEA
ZTDZc3Kw8aqjN/6q1QsJOb6Ca4LJeQ79fklEarxsrUXMkBnWqiNWEPKE4RB5IAU1LCSXGxJ475P3
GClliMplEihe1k8y0XuiZNfNh9ztxQ7VYIvE7OKNd4HEmsFurQomwpuaI+DaCvWhVXcDyZ3IUZPp
NtZkLSGAjvRnsjBsBeL/tDoLlDCr1gFAMUi35UhsWa6cu5F4G6YdsRhYACawucodOCalaQR6qzh7
QWO0KMNXzVz35c7MCNbAwuxiGRB4bib6DlEGGzCuYe4ozVNkhTasKkT/K2u8VQwohTNigDVsyVms
f0TUnMJLluwj8ssxF1a61+CtDA+K/t0Up4F2ycVOadaScR1jaMo6uLEB2nYVKnikkAkNOKmEZoRu
mN8i33TDciemRxkJomqq3CSIH9qXWKFIHDWwvGuN3igOD6m6jQ38cJL9bDYBtTrL3w3prMqHrFlr
yT16GzR8vhqWRRziqtlDC7lhS2BLS8k+2ePwL7f+SgW6j4MGxc201OYXhGjUd3H/kNWtqq16aVNo
33m2jN5mp94MT5t3wz+GEwLxEPfYt1RGVXMy0POaXPI18jbi8EuUNpMaLwZgzszJIXNQJgpAS0On
H5YG/pVd+Vansp1br6axg5SMd7UyrfzhHtC3aW1XTzzAU3KvDQ83zVUhnfmqK0+J8WkVbwmUhjp5
4RGNRUxOcCt0UmFX1bgM2wOZI0yIAGYd9H3qauwlpuDqJ2udAGCM3AlIUxBNkoFpq6zZd3HjiwsM
eNGitOxI5a02k0pmGcdyqskj4wleYLhdfBrRCWdfPXitrEctraPyJFs4kd+sYZ9CSQJclH5VXzw5
PFaY+42OLL0kwJQ4QANRKxiBfEScV4aD/qYVN4py0zGBPCfgvwZzi+dkayCWcKs3YVoWIVGdTsUS
CXX9PWnPZbse1BNth3c2nofC8XDMwvephSVKTr3QOJZ/naDyg4H3iGuQMrlBvVKQ/17b8cWUssWE
QjYqzh4uCBJvq9HngToug6h3FaF0Q8StRofWq3rNFCQM0ZZi7rLYNWRje4K2roaHlH42uJdjyE6V
+CIUEHG0HXIlG5uk8CVBfneMb6gr5HCDe0ODRkk0U+yqV6mEdPXcTS48s6BfE6QSFfs2Jzt9L3gb
dOORcEDTkprLEKF/4DTmGldGbmk/g5AGMcoAvt1CwBwNvBaOBka3Z81wsVCPUZorNyRj4M8zB4qo
Gn0Bo09eUZcFpUcSO9VOPZ1Sz+l06m92zXYWcj6ndfwrDx6ewIIzfMvGBhOyZDdJbvCQIe5B20T+
EtxrglB0Ef379GYVC0Hd6T45Xf7VZKSH2CkmXB3OdUyOPWaTBMUWH3mDD4T8Fkc1BpImwVEr3b+3
wVUpQnY597x6onwmY/NWNL8EJGr0qaVht32AdlSD7BibyXOSMqL7SO4M78a4zup9pzwZqNRyO5S/
h+IokiksbTMUZ607csbIYUBlpwQm7tJQvptXr0TKH1yLiKRGOJnFU11fm/LCAggcl71V+zph1luq
5IDObBfXeNWyE70tYlA8LsoXPrp/8UfbkCCTAi0uQPh4JvQCMdMqtEgvhGEPx4cjLEWB5XCS1IUl
2YYyIxbhS9QtpBNGgyqb9gMiFxDKDJ1du/Dbq55smZaABkF56g0YpydAuKCAthAFR9dt6cS7VJC3
vwyomr5jaU60Fz5zmkrZtkAuvyzSObA6Lp6rPcK8PvjiIaJIq4ybOnqX8LWot2my6vMOvtiz1xAG
dcqqhw61M4ZCKQpbo2kXyXenb1HV5OajhrrkJd2qFA4EMMHXKuq9qm8wGyOoRpL/D2Hvtdy2tm3t
PhGqkMMtEQhmUhQlUTcoRSSCyPHp/w9ep+p4arvstbVdnhYlgghj9N56C4/VuLiSsvstF3j+spTi
81BZFx3DTbW/5MpJUb6jzlYabM8Yzsb5d1Wy8PaE1hXcHIekPAXwNirrAG3OapbcT8X9oDeXCQNE
RLobzTpG1aZUkFWbZHOrE3YN2qpvyeXWAeFKxS5QBOWqjBAGBn8iwvp7sFK2bJGVSHLHCJ5BfpTH
/cSciJtEjS6KjAoMZzzQLOBE9gxGV3nCCvSsTb5m7eWCi6BcLflRbLHWgeoc7MJh08cXkooBrPAf
DY5KG7s1ufLltcV+VsRLPkL7iF0CTq1N89pqby2xqtF4MgXZztoB6xys4uwUU4jbMim9THu73cBU
BYuls3YiopW6caeX6+i27MVtCNMQR3sKL4PYgTB+zzE9ojW4EeUI4zCu8BqQoKiauPmNyFkwmdWJ
0sF3NBIwCn3Kja9U3vfcTk2+jCGC4VufZ5cYj3jMchoJe4nnihFQOHL01ACzz66SPdea5tM9cftC
ATMDz4zfdB4uo8csUt6FOim0K6ncdqzAKcamY/DY6RCHvyCsDgPB2l9ziu3sKaGPXxPM3XwiTedJ
bzdtu68POfX3R4JzjEVnY5gueZ/d7aNqX83sBIuxwBwYod1wbcNXPbkm4loO4bV1KOtHd9D3EFIM
7G8FAqkQEU/AHNT5YQcVDwT47g33cwDgHg9Q1GsKDwyg/FFrYOidy/A4hVBGKR0m2EWdvFLTbV8j
nPKVGzUrj8xsL9JigVTFpxAXeH1JmKQge0q/y0M4mS9KOEtqcFOKURyLH11MWm+Snqbb3hQa38qF
pXh7DBKBQCgnwtIwLv0EbKt61WAXcdGm+JzzoCYhbunjNZf3pF9z/ShUMCkg1tu7JdDvAP8F3HCM
kiUBN231GR/GpU5z0jeMEjSSLFLzWA1XAc5gdYO/2q/HRuCGozDr3aZNj9pAbArHGq3V4UsrLwZm
QFXxltzfhQyLlQyOGaYQrC1hKTmlnPIY4IpSkVk4rKTm1aQkNzgSJX/P77tI8RKc93W2YS5ojsJL
Dk4qZVWobSvzWQqfIVlZxsZgVksKweRA9RA6gkA8If3APanCDJHAiy49Vgy5FO2c+PW2JSHWE98Z
2dVAWA32Jv2uz6DRzemAczwvtZ2T3Xdpuc6y3Y2dqeP/0XIXUKDa+0sdYHx4f8e7Kam+uhvl4Sor
n7t+Jd0x8UwxvSf0HntvnPRPtzi3NQk6NkGuBFEYxTYwKeERQsE88ysVZs1Cb57b9EqKol74JuMx
Kdjm7bmAsDHgSBGeWFOwvNAlF53itnrOV4woXJ5Xp8bVxI5u54qNs0YqgfHjOpKXxl5GphUsIxwV
72fsi/Qjc+gE7jtu0H4Bq1VaCaE93I5oqGX1wMRkRJJ7j9aT+jxlqHHO1GAwcqfQ76kFQXWnB7pB
IsR2qNzp3mb5BuFimJHsRdb+EJ8Gt1+RFK08WcVWGK7qP4cvP7E7Zs6Sqc88A0aKhqTMw5nfwDSc
V4I0ttTxrB3MNwxZiexlMNASsL2Kd9SmqsxitWDkv8uQkfGIXKRpcXtK6IQJczj3iQN0daGNypm+
e5LodPpSJPodCC7HzGavb6f1PPkaHNJcSHVAxZtc5GdLwKDTZlCqkY2LNOOB6WR61jfpma21Kp3b
MthQxfeH/j19zzREwivGinG1oPDJUZUIfmG47bOqHP7ef/+B+jBnkhv6TICwRBrR/56PXIyH8mbJ
wxk394neJMXSZIXNNY3UPcQJxbkfu8cOf6xuG46rG0NHHc4cMr9NpbiT6PSimyjuLfEsxhiIm004
+xjROhGhNEyjEvSaZCmsNFI1YidNXEh9N4ne1TOLBXw9EKwQDbKrcW+iNq5caX+T3AYIgEILthNs
788apEv2A9oL/LjOyMbvoMWlGxbr5ItGD7+D3Mv1nfyuMm/B5xZVymBb4UpI9xNfxZYHa4KNp66m
HgqoI1J+X0x8i6J1q/qsioO2twY+0iqoF38/vZL6h/tNJY6c/ynMJhXtx9DdNEVDGKVhON8VuOfL
ArQLlyeiWZ7E27NWndTvonrMAK4npM7hS6M+3eqTiv0XfSgrYBydUpIkMrhkq04nN2idAg2xkFsn
4Xko/Jt6IU8vY66MTQh4QPCoa+d+Wos8s+2GnxDjtXHf8Sc/ilNqfXOlFlmbUK4N6yTf9vdoe+v3
/QB97tGwrjq4avVsGq5JOKc3SeSZHCR0lfHWRP9PaifBOrQB8qnBfkR47mjUi6MprCX0TcZL9xaV
xxB8LCPP9XtSHnFxXpYa/L0n5bsV9+l0pmRhy+K1xXDBpdJML2Vw4d9F9anG8UnY58GqUlru+4c+
OOgKXm0r2VyXIp7Xm9ogXecq3d6NHmc9SG8fbfKoq0uSBtruSzcfO2PL6EcPryl6iHCt1psAyou2
M3Mnx5A7Ki/cMEn+EDJ8Tx9JsuBf4FsYypl7S6z3/7j6sLZ+jArmZYaUVR2Fq2owR/9BcelClClT
nyKGbi4jDrYYzMWryHzT4DQxHLlD0cRWpcAar6wfpOJE7kHXn7GAJNEvrt4N+Jn5bsw+gwmv3/ul
F9d9trH0FTRuhM8muaHSutU2gXgKwx2LRq/juHZQBJzhduA3U/Kgdg+Beu2BF3iEjQzDxW/5DfFM
IhxgYMO2Pt6Dndw8BMWTSdR2smrkbRE9VNyO7TaQlyAdprSqdJdi0oyJBDtkxTv5G6NBlRnBG3lA
CpaXDwoVX3tWrFMOKNbe9lXi1dM6p766LW/wUVG/la9K6WK2rmzuh/x0P6APlxYxc93UlWaLTY7w
0LGBJtoKoct7gjOvcdTTYzpcG747jZ9D6RbT1hyXde8aI1izf+/2SfBYh4g1nFF8GbRDlx7a9Cns
dzfjVYw/kxpnx48caDDcMl4S84cpuDbigwbnMngMGDRqB9wwg+CpHU5i9NWIHzJ+8d1eGp6QON1v
jwM58xaxnae02JI6VITbKtyGyqaNfMVYq/Km73eT7E7Gmq+BnT54TPTlpPqShsIFRvnDnA08ralt
boxesp3WbIxmI9UVWohVlR74Cm+bHjsTbPfxpJRdNfIxPLTy1T25lrd9Op6i+06aeG6wTCL36Kjl
q/D2xKHwS0XppSj8/LYXC4JBoNMiJPLjwZdS+jM8xI/hbQ8VjW8FKSK5ZUnyx/xBsMkz2J36Y4Ch
Cq6cVGaZvm+tbXeEXiUWHseC7uDeexUXL4XHzHm/7TNry+/Bb5aaS2zJD/aFfCVxcilsC78oaf38
oIcJA/PaN/EZpfy67xqNQJc178qRtNPaCDEbK5XNTXiMI8oevOg3YbQq9X1IXsi4jAdeDtLJxzqO
t6Og+iVlOTXq7Zi0G7M73Ay4UusOYF7ZFBLRTcg58cFwwJ6YKpq4iNOq4scl2GR1gQMlMsQ9VwWK
Ex0CRvLB5zXkkeipE+R4o7uTTvqdDXzGxzKkB25f9jUzt+ObG+JhcHMTDPOZUbLTVUt+0CDzSUB4
YE/m/O6wbUUcD4lCw6tJRgnkwZ7iBwONhB+cI2jKnZb3tVzehbfIsCoYyDhwsMzUYA2gwUJY9est
+M/AdKmEOL8gZ5bLUzOV86ti5ia9x8ngYE2iFOmU8Tk03XviFcWKF6z4jNngy5CMpnXICSRijViB
eM3BzEGznTPSnhFexvuSyYrRHHZanJZygVskNl1Jhfs49HwbzzqOkI/G0d6Zv5AWk9rgVnf8X7Aq
oNMVHYEYJ5Ab1xLxWnXreG3OKPav35c6xRyT8DL/Cwa01hY7g+7OAgAtvLYD5GsmdD7ei2WcmCCH
t5MpmgWbMynhAXFbjhfabL11SHnnd4YQXFIHhtyIKJTr3LtYOjBrn+9vlpCObBskELaig3RhAmUD
YuB5w9XDHVLkCgB//jpw7g5MCXh/zh6/VieugK0mxFcbSobN4fAn32ppySwXY5qG9kmGuGnjEo6j
iPyl4+k/DyZQGXhUgBE5aDBCf91eLHKcnSScbwKdd+YuRLzDfcm78QLMt/hAmCPInDLqx5lq98GO
zEfnmEkP407puALifKG4ecke43M1v76rfjUUj53DFx+Ft+NGmDHthDLJ52B+fS1HyCR3xVXJNCgn
AqUc8Ds+JPcedHvuTx4QTo0icFct+MDY8pOhRGj9/MZEjyAIZvqO1WS55b7lhMJVHW9L8iMgvb4D
tU6y7REXePcUf7yYX++IBWm3bgr6ZHwS6INJmEMHwjEsuMv6dD639yvMUxC85AUD4NjlLGCXFG/y
YsnPVQb8YjvWQPgBMGyGL1awqEVbqpe8sOUJwdkLcJXZBW5F4vys8qmZp3Aa+Qwm9xSKJs4zizso
Q2EHA0ZhLpMUrjYLY/Ih4zsJsZWrm9rkSMy7kYZmc5EB9FGpYgBK1Cn3CMoWfglfkHO7yqWd4xNw
Z1VXdNIMRXK8VAcecLiH8ODxrlyUMKQ/iytvwE/RZxJxBTqLrq9svObTfCKtHKCXxEeU1yDW0or4
GF7GHIY/ERXy+jL0GDvwI79gmgU6WLyXSFYMMEaB7wu2w4shbXGK+FnFkTK7QGOou6rpAGkP1MUA
/s1KLTaF7u689m3K7PGN39ziBwdDaat4cyBLgLv8in+N4Ce/AcMZKEozu/kMnvD9Cb71p4HhC72Z
2xzrh/ah+lTfkmvzaWB8gX9vSy71mSNkSmJ9jCRiMFcihp2j9rhCNOgl53i01QvTIQLDi/qU5LCh
rpwvFj4VvDF64TyoPHnaUmCPLFZT7FrNXAjwLEjs9dFZ0bAHd3GLKwMfj1eRFLA9nqVYCha2sQr2
N59IeldbMpXoIWHpvkrQwDdQk35oNvkWlcv0FOKW8ojfUbdHjWPz7PpkCq5BGe+X3B/9aYfrGSv0
c7Izn28XxvX9osUItYFf0nzXVN4ZQ6pFeA2vALfaG1WM+T596UwcZI8EBlAicjoZ+snv0KUb3cZW
VN9YT9kVEpK+QR0hvcUvEB2xqXwM3qUvXl0ihseIBVoQUwpzDUQ6cQSsYjyoN0cA+Y5tMwMB9fQJ
Zx8XZllyd1oiRCY3kWioAcQWnb4oywPZT5QLTOroQTPvbjpW5pAyJOP0gN0do46AntEGJJQg9Uqr
oFuK0KiP7WP5Gb8Mr3SeDM8MPM8BIHUIMsMuitclseeKK+C6Oh2KyW0JOyKCkLw/l55fhJe0a7Wl
OQEoOLLsGJpXyMvRIQaLDncYiW2zBfjoFnMfbA4xc1rw5ky8auyk6I1TX+6WceHDrESxIzwOBwF7
a2KxAGLA7Ut7+DAerStXIDXxyl2Mi+Q0fAFzA+KKqt/AeJg8hYy0RWMAYS2t8QS2U141yGmhjQ8Z
hop2K83tYBnhrVA+pAP+jUSEjSro8lJtfHwp4/BBOTF3rZjNdXZrriFKDKlb4pZ0bB7wJiCGNFTf
a0ZOYEBm4kFz5i+2oqI6tPkmfUeQeWULWuZxFYi2qZDNf6JORUTXPlso6rIN3QiSv/H9LNDos2sC
bLwjb0wPQ7PVQTMyJIlepjwJN0ejsCbN0lUrX6xWIcMo01ZHD2AH6BJMEPs3LumksGdvuGCVuI7u
NKo2KKCAzwQqHGZR/PmhfY/qR45bNus94p7R1gw748khBTBbplgwZdzd62D0dGtJ7ssoI21GXrgh
t1uPHqabb+RLiOcWXUBdv5SGhukW8COGlSvSPwDRym/U76BWmeSWcfIIQtmbwfl+F/Y4/XkD1hW3
xbVESf4FtKSy4LAy4pbQsYnZeYw1xkYpj714bvr3ydx0jSchVVXJa3By0uiiJff9WDtE9Cns3uRD
Fn6trQaupuV1PemZsENIZ1kMvd+MS2lcFlSV6UboAAzWWkJjyW6/GKFfRjs5wjVpmeNpq/h17qvF
ekb9yodC2TTRmXl/IqFaQiZQAnZjA+4orYNpCO6oPKbWvPJisDc/eXNyVwkQAQCCe6JrQLzQFu4A
y0BzefxgvHu1nz11V2jXYG5F5MfYgrsIGZnz8JTZcrMcDG964IGsa9s6Trhtd5gv2Cmy11mVzwTl
nIqP2ejnIB2IARKXb90LYid5vijq5sWF5NaQapS9DfEdBSzPMnkonQ3cB+W+MLywJNjHbnsIBk+y
hkUSLry6X42XAkt2pl+sZD1JjlR0dnqMj9igllDmbdwDJAp2GDqjI9YOS9ZjYoJr+n38MDEUiXY1
vh3GC8buo+kzh1e5LStfhaZD2EoJsw/VMOMWvLGZ/0xr0zqpVEKBF+Ewxm4t2BptzJ0aaBPJftbs
RIN0KuFdgxHPApM8WHgd3uqnDNJ16SIjK/B9s94r9Zpa0Pr6Bp9VUq0JQfHK2GF5ZFKP1wtjzoQq
hUU3OfQQnXIMOnChQHm3Ugix048NLRsdhHBVUhKM/FHYGIlbAoi0u1t3aquNnK2CyCMJQww2WIeD
qRXdCjmimjED2sjscmlNJoy+B7Yr6VJl76Y5KqZsNdRczMGdglE90pu8i3AnxdEd6QxQF2s30tFF
+lFeAWothECIeHjQoOpgdkcAmUS9aI+Jh8mCcgm6hfHEGJmfpL5u7BFNCoQMqm88jtlo2CXahTHY
Mvpkws3ys/TGrzG+TKoXaZG+lFfjzYJrGNom7gKztbNrzElbcLtdcj9x+Qch4x15bQM9f02uaNMc
EuHL+KowL4NUnXLubBDrIfq8mei8NpLgY45gJfsmt+EjQxK3tJmeDMIC14Gnrz1PKMcXAQ0zlBE7
Z9bEMBBYH8c/FadYJm9Y63p4L/Qk32SL4mM6zkT63EewiuhGaBhXkozgYPOAPhKSM+HAkuRN/Bbs
oogaNZFtMxpeMNyP7+xxRPQ5xkpDUbIACELYyrEQoRPxoPKeKCllm9dFtCFI9EB74O5INlGNssRg
c6uqK7XdE3tk8tQRFs2jRaXcOqwfA0YgNHqyx42EXwebOu/NBoJ9ZoG4guEL+b2JIzZ7C2P7xsF9
d8IElphpNiyP57TV19qddKOT0vpaRRGDw6Ibk2KMMPQaEtsLA5PLW0IEYrF3iC+7GxiZHeKXng0K
27JceFRR8hNyk33ozXlefuiFc2Sb66q6EMqlfekbonWJhePpTsrRI5Bo+ta+qBuYBYSWpzFCiFfB
odibvlktR5YY1sP6OcP4RHRYPFXChui6Yq9uNghEpAJRtyugE4tx7WNhhPTAyMTFO60zXAOmUe9G
GPwZLkfIYs8YA5VYC2rGFLVw687DTYYdFls36idASUZwvIXCHBDOWQqlxBnfQVpr1Vefx3ee0iRa
a/y1w8MVi0dGhFQ5PEeBjZccy52qEjS2xAeeXx57SUvrhkUkvAaHqR0W4fr6U6CBqO2b6bK3qgWj
IrcPvOlytzE4ubS+stLdACd3cWkOrqXb92/93JKcwLaIyp3qd41EhSIDb3tGqRwKLU62YxUlwJi1
BPGrBobPTpPih3LodoxLqDiYXEgXzmiCXb2IkR4Z6y6P9dwJENm4bpgqgX5Nb4wccbNn1M0z1wwU
N6dc+ijWjIpy5z74EbHPmc28qUsxhJn9GxLSgRAKEL9BuAzFQnvMkPkT9qi/Y4Y4tMzkl4yZBSIb
o1XabibhaSKrjMqWIPJi20D+nJVDW9auwXxqdFIHL7qyROl+y66JspcfNHFTwv37BzVP+SkXmLFL
zUSBiykmces/oWupT4UwGrv2HEkOsbChge0odZND4DpznYlVjz6e1RxXZVq4bAkpRawI6FrEwgIU
D0dowgoDYsj32YoUBK5M5Aau/AApnnaOwT+kAAZxJE7HTj3+g3KszaLR/9IK56OHsqppyILEX5qy
3wY9otqFMFqL9tx9ALTi/mhFi0FZENWrndOHcNPKXs46zH3MYYd2k9rM7zG8HVsnY/HQAJNsPH3r
xCmhHbyqTvcNKo5CgYntul6FH6VHRMieMu2NEoLNn5q04C+gE9L/t5ImF2uF4y2XXpO8+F+qVemn
gPfXDEsXFUXVVKx2zF/qxN8+YivLtSqoQXMGHG1YYmyTlgOreUgpdIoLo104I7r0RcPwbbKRbkGI
Q1wJdaf46D5knmWmtC80dgDC9CI0Eayp9SKYVx5MPGd0ByQJNAsiUgS5mN67cBdWueQ/gisRpXD2
8TKOWVwLF1cE+IxW57UQSufUBaa37AILsSVhYmYCNyP0Ad7c6Shwa6chcHVi+XMprMiZkwYnqmng
Lmq0DOl4MQ0g6vWDDOKIeMF5Q+0/MRFjnJ9+5C1/UBjgnsVmWTbzJkzQgYwnCusfki24a2yRBDXw
+KMXxkGNvYsWFxOefpG/VygGGtATZrrU2Yt/6ZmVn4T9+cFB30USAROfWQ3BrfnbdclUnQDVymjQ
2bASwSXN37RD/FQy8llA1qSDHs5YRfVsK5/xa/4qP2oPQL8x7ewnOlbiyHG2VZ+b17llQ3gEhOxj
IcMAFW1D/fz3IYX1hwkVEkYJEq4oz//7ofO7EWR6V++IK0sSSqAVP+F2ZWZLlKGY1nWqi/F+kPiT
6poALIEb0gWOHv95w04b95ntNBJDtNYkIFZnUuxBsaGGi70DMbzH5Be/dphyvTMaTlpidkf5i2Oc
x2tGzoZvMtdZCBewZ75EiZYZtBaLYAeKi0AqJ0STRb6CvwK/DsUenqZkzqpzbT67ZxMEpp8RXIFE
jYs4wi7WhqElSySQ2yP5aKMnQyiSnZoYTKI2IxZ/5gbUZhCisIWdp890Q+gVqauh5nr95u8nV/7T
/Of3k/tj/KcPnTGpHVLRLGGCu6oNJ7jhdrNQuSdbFxo9NG/8tPWtRWockNO3iacLkOeB9nQVHpsn
DPqkN7zuuCmq/W1HyfT3I/zjKv/7Ef6gnStKkGahVjRnrLuJewJAwA4vcqCISdBIa5fVIv5mN83X
wVZi+rCIOH8tTydlwALiGs80Dej9m3zwBg4Z5PUWPwsbx1lIbcuJiTqwRIC5Ck3VP5QJ8h8ftN9u
3R/D6/vQDjCpOHbcHOeFjXUCSvhZeBj7xXgVP8uP9ip81S8dG8CLui0pUIyrSr1IUyks4mc8Mf5+
NtU/7Tq/nc1fGpPfHn0hE3ptNO7NOWrtyQI35zITOAxBxxuwWZwgqM8kOw0WH9jbaIdP6dvNkeEe
kHPJ0w6+gJU3ompM5HgASGRugebxzLe54WEMM3aFhskNq3xDAhIAqgabyoiVA/JFYqfGPz6Q8ufV
QZMs2bJ08kx/3MDmvQzL6C6yOnzXT/3b9Ch+ac/t151xXANNDQocz/pCfTReuW3zR9y6PvuzDueG
vKzF9MG+m2HIghEfetPmFSLE49/PuP7nM/7/H+CP+1eF5dWHqdSQSO6QIhVOkMzsKsOqygYO1TLb
wlaO5R90cq7LFl5Bd/nIY8e8G0ADViIu8ooLcyqhlwauh8Dz2VTb9gMfOChysJgDvAVwIPh2ae4E
Fkl+FRw5WKOw6jAfeGvgflzLK2bTZ9o1GjBqZALtoLIWJdzDhfLFTkVDR3sh5jS1/3iErT8vMkiK
TYsywFR/rOBRHpFdO47sNzlg/sI0HMg3HXKFhjQ2OzPxepgV8xh7DhXm+jMTmnuQGu7+Cff1DuLR
MALCJXzxP4gZN6sqdpJP0N4cIvYvxBgOHOdSYLQCJwYKE23VNG/7xfCBISbgGRsXsRXwwOAOhh8i
HAJWengOC84B5wPg5FNCrYKcK5mXc0p18v4o23EVYXVuXxrmBFTwyQLJAzF3kKoB7UaO+rvAG2IE
FESlQN+EKbxDnln6QUfLOb2RrFa6nOoYf0Kaic4TcFqQXNKkqMPoKmnLAvJ2tX+tPX+qjnVMaXQV
vx5D/uUo89uTbtVa2ZsKJ10onfapf6gOhK61dJhc8teaGey79G4hG6FBhZkIKZEd7o3Mrkvz2nFS
4IeZoI22Qh3c/OOGkI2fDwXCWlIb4JxIsizJojg/1b8dXC/GxQAPD8LgUw02dFLwK1nIXB7EDR+I
hliILGshQpvUkV8yjsJdAILiIvm8H8MNgO9JWwnefVs9jssAbm4SLF7vj9SUXceqtei292O/G96F
h/w0OOVG8ORlvs52DLa+2dUhc2OFsZxT78FSSFFZ9Lw7G1iw4MZMAOI+GAdUNOc4cYFIYHA145eO
xV0bAk9jOU7X7UqPGD5cujNFwgqsek/1NB8fdKRz+5qeus/kSjVl0Pl9Mx8KGQ1M8+SDLQDhQBzb
/TefWP8mkp3sR9aF+rv/xuyC9oUD4YUFXXuMj/yiWymL6LPeY4HuzKwah5ZA/WLwxwCLkRwsGNh3
lcRUkSu2KFxto2yUZb2CVQlV9/NYvwwn4XV8Yc8r9s33+NK80SKGL7JfH4ynYS5rofwwVTDektHW
OzDLGSQI8N5oZrDOIpL6Cn5qEbIF9ZiDZtwOMRxm9Xf31jzcmEywKzymH9Il/UgxcKJMu5ZMz/zm
W0P8x9QDkO8zLFfpi3bpP4u7Q2jkV8sI8aV4Eo/BPCHpdrfXjCYYrlmx033USxsSho6YG76jp0bq
SH+0DzAc0Ofjm96yT5Y+C1QZJtacy7EWP/gH8WVCY5/Z3alaXzhOIE8QM8Yxw2tU2WRtJ6f0w/Tp
m+uGJAjGjdD7YX2S+7OQ99Eye492uT9LyXL/7zuB9Aed4n9u+h/UvlHHlHgUkOXmLrPA9kF22Znq
T/O5OTFd+Pub6T/3xfkJk+D1UC+rJAGLP1RrY03mpolD0LlDdB0s6030iB+Gzrb9NPsQjgtWzgG8
NpudaxhNVyxVKZNNG4ezTlzwZcHfvA7v3P3hxXqTlpRWsN3fkJkUT5SmMfUMA6zK1t979g0y7EI6
gWRTHqLX24Uk7t39q/lq8bqItpYfuNVlnHfd6DU8GMe/f1g+149m+tenVQxdRaEnSuqv7/+2nkSi
pjdR0dzOirmTcEzoNipMvO4ySQCkXs0dxWYfORiHSe1yHqyhcYvcGcdDyHHz6V9A/AySypRlNzs0
Hiw4YJEbEsUFCXraQtKRrNNUn1MVIs/mFnndsBXz7dAea5jqAF6CV9zDRa1/VIKrTntFfxHkq7jV
sbMEdKPDSFaWdRCmYyUeM3l9F9awoYzW1RIIyjjwebK1Qe6ChRR0abnf6C3yj73Q7HVhZXYzal+k
a1VyMKhOGXZ+AZOa4JnNInmiKNOaozUPO5dKhnHqKgDMzVyV0Q25YBR05uquewMGpoDBuHxiq6Q6
teL3FuMusCuunvuPK/J/St/5iuBVJcsa/b+K1u+/K3wt6bcwv2XpWaHQNPwCombyMGD0Vh0V0WFP
R7jBgg4pod0rH13GsHZFIroCOGY6E2ZxzSrEoWpOZ7NNYpd9iiGmyzFgJ1QkFmL4Ly9DsIpR6qGk
qZ0w94zIk6yHxFxV1qqpSRQ5lN2DTHq3xBiLlMzlIdadxFwP0Of7VcXCl+gktVOcqsjWnjtCx6Jj
0Oyi5tgYj8k7mgVczWBhlx+NsKXnQzUjiavhtWf3wQ6C0SnyC+PQxT45JGXskg1ZVXYsOCDlBWkZ
4taEhqLDZlxoaBpoTeyMfBfVr8Ot9lVX6AafrORLUzaVhZyPGKmVLEBNJdplARbPqiXpqCT8GRhl
pAQM2rsoAGQue/elXJRxWcG2emio/4J/1A/qvBr9jk/9uoCSyuXDdsyyfvVlvz1ShWoGfdRaybl4
yaSdSqQ5dZoBdT5Zze5M2DF9U6QSfNEdxy9hDzElZwq40ECbExtL1WZ0MIKF9M/iTHlBM4yuJT5m
j+E1qhaBsaYpAIGXn6k9mVlaXyzPDaHWtmb+42a0fhpL/fwoP0rwLK2srBDD9Gwobiad8JG7jXsS
LA3ir6xzNh068XhrXJgy+b4dl3dIwshs+NSWsgWSihVO815rHiWezMLr7i/BtmCfZg4CkI29wScC
8+KzA8YWNkl9VtG/5aib3sX2Omdipq4ckiLkqJ9S5yTv5YcF5QPbEMENbl5IzXEk3LNbWcmigVTg
yUdRYpZNEwurZ9VXjzM1Xt6104a7IquW9XnKnX5LsIg0+LG1xlkEQVQCNSNzbw+4yRrySzWdmulU
mjsYqUXySRI4ZJ1jJ3l/f8zNn5X9rzOrWVRwFpI9Gsv/PuUZu1khBl1yjpJtnx813Rekp0RmJ8B0
doSW8EE1o2veXfBGoNXGIKXtVcVwTPeCEQdUVwKnoX1EVia498qXM5cUwDm3VFjz7EvMYLdGeEEB
0eB8aINU1vjQU32l6+gTZg0srhI3idA1XirT05h/Ett7vn3H1Qp2NidRlB1KhOYg3936K2iYL/6a
aOneVLjyOaJqIeIMAwdsG/GitA43Sh3YAdJJBtep0nOTH3Pz0moPcXXSK/hifoEtN/mOQ7LCA8/I
v4ryqSA76v3vZ1aa78n/8/gBbc9rpyRjuvjfMyvkYXRXmzw5m3CfyMpyip7AahHW+jTA8EPqZTG/
N4uDpRmME+VVCsPDmmRHV+8PGKQywiniQwSVFfHDP45N/+Pa8NvB/XighqFOFJUsnDNDpk7atuJS
Ez3VQA6ykke7+gBTmIV7UNf0jTh8xtMqCd37VogX0UcsrzRS3RnmvIXlMeL2hx6EK403E3igd+gP
k7UUYQcj2+5s+IvUuQQtVYEHkSfFP5wLFpEyzjR/MUgAyNFLeqJ7ziKWTwcMGMi8fEC/EXXrttyj
Y1BCjwG+paLcWjJT0yGpLSsL6s+G2rxqCHXchZBKCEBvliEQbkcnuswISaPKJC0MN13JFgKIgiDD
y65wTdTi9OwEqu47AES+Mrd96Ws3fqQSZq0PKoe0MmXf9480kOB5XflEG5nPk3c4ykvgwdz0G2Yq
iIsyhzEs5W1+BU3lNkfY0r4iJwNwE4dNEBzCK9yENyoz1lLKb+5odGNEOeBDwYiVKW9dgNIRm4md
HENEvEeBM9BD01xgMsuJnvOW30A4p2TbtBS95D1ZkBdbqIuoHynx761C+PvRaLZNeLrL/zCO+PNO
8tvd8gMFk0ZZnwalTM63T+hedGjyQ8og81Fobflbx8saGTWIuAjDCC97G5kAeLuFsQXW6Njjw2W7
0Jxm4PRUZw8xrBhOV/zZhsvkPbsoDyBPNBR3NHsnxM8QmF7uJ+X6j3t+1kT8n0eSMlrFP2x2cpMZ
3Pz3kexyRRkUybydqSpxLS8kpx/tJwwwAJFK1CkhCYXgZ26Dn3S86hOoAm5jUIZ47X0vDHu8xCX6
7HMXOvePFocGtkdWeh7vwBWMpTB4jery0KiqpwZYGlOTL/PUJyEDMFphIrnExaTzRG2B+XlgwP2B
8EAF7/RzHAN26K6ExWZsA4jA0iO+TJ3sCe8leshsjWF5qK6h5ek5g1h3Dsbq4ClSxDgtLnPwGsiM
Fl3CYFNzI5qOwGgo85oG/Qk5HAh71ultVfJ7LPgrS8v0jXZNTg1/qneXlw2NayCkMB0dTsZkI6ZP
Gw/cBi+AovGrR8zZZ+k9Ny/lkLVMGh93BIq3tsVK1s+xs9HwnvYjIsgFt7+7LX4ihEreiRpehvkS
E4UsX/7vB1vdg3+oxgTg2Pw9lsgTnP0XHHYVPizJW7AgDSjPokM8IcxK84v/w4KAbhmGG7sGwPCv
b9+MZYLGdgOZUv8q10MDqdjBSTUrlhBqhcIfrW1/0d4JsZ6N37DIh6KKZRNwUemOmJL2HsxfFig4
ypB5mUcFqQt3+U4T+4vPbchIDF0Nwnzh4bCKo/UI9LautDcQGDYvVXP4PoxdGU05P8cR31z+nb/w
L3zXKt3/kYkjieXADkuPt4LpDXGaH4SSzSshEP/vl0A7pRouZzI434fzDJsbSi5EWv4Cd5u/DMnM
KybyHF3ZlHjwdKHTEivJ28aDq3/BxCXXd4DuTDCQ5WbxuWfKQ0DkzNGFlcrpUjSfOVw5uCh99P/H
030tJ9IEWQB+IiLw5ha6GyuQGISEbgh+McJ7z9PvV5rdjdBoUNNdXb7SnDz59wZ4/r0K6Qm56aOt
vNy1p5zQkMGiI67R6wI52uxvMcrVx/zdz6tstq3eBmiLV6zYLEATQzffm+VDNXvow9CeSrVHV3kh
dv9ZP93jTdwrtOefFTtGsT4GuJeOUxL4W3e7e4EJVtWd0sthRGFaQybiG5dvQNsvv30/kyMPJegC
vz7Aa3kdyB5ynASf93RS/qt8vB/FeVOY2EWaQdwTzILpKDllmwhyi4tG+e+ZDgn0eJcXtQUZms3V
L7kXlAfbeXe8/TiPm7vlSxqPxVZssR052hc6+VlSOTeKOBrm3auQWHQnu7oQlc0RGFBAN7r+9kNo
sBvQeAiS3dXTfP9ygEqvrl8b2XskwU6WJvSUX6ZzXfWvme4M29q1Vlm/byQyyHQvZ7k4Ylnz9uk/
s90fjBDXLFqaZKvDZa1E+HH9XFC2ESCgIsk0yxYeTplMA61IKt+5HmhHnc2h/bR4Ty+93LV+PTce
k9ymJqoGgYYIhhkwZfYueO3AG1W8fWd3meS2RAi8fr/Pdv37Shah+Vu+nPpa5u4ENhwQD3MAMVaw
eoFcnOf1e/kYbzPHYe70Nsu/CdBT6Tvuhb+PvBQk1yXrtATh6C2jg7REb7v5FfPA/L9VBc+BqHbT
cH/7xGCijovcW+VUbm4yKC7uEkH9eWw+VK2+6W/yaA9G2maRIUTYr7n87lXaHs1bNkXiOwD2/Ph2
zMoGUMjUDkgYF3dYaa7hRXV7EQzdrkgjITAC/ceaTJ2Mn9CJnUPqTzk/uJ/qHNDnUqOQ7l40LUuf
axfhMHvzcZOUsi78HV//AzeuLPrjXf16iiCiH7lB1lSaIRwtSk5L2S0kpXOrUvwpiq6apZgZH20Q
+fV0/POY4OkQTsfwpy/S0j2MDt1MYoOvlqp81LXwGwV+tVKlZVT/++/e5LBuilsdVqoAabHwDN+h
G6naGdEvpXwGtWwSRurnDlMqfqY051nlE7K/yoxYTSunoEQe2+4XLHEr66F/j4UXkRH8tfvf/09d
kJLX/764I70KEct8WgKmzudHJNGsYaHcHovT5fbL7s1OQ80q1ot4dSrvGZvFZtx1LKQFyZ1pSWnK
YwrBI28RDHeq1MhkQZCPhWERwpgZbvPMxavF22P29sAWMnubC888xQ8o/aw8C9f2bNfOs6ms6+lH
XHbw7aDTeuh26BUZKP1yM11q566tcfYtfWI8kHpEGoKxOPbOUYjZg7kH60Y4wrL3Wzd77N5EC2Ka
e4bAgP2U+Tj7k5LsnO9qbnupisZr2zHKw2c4aI8g0MErcXlzaFybqy4bMqKan8tCgEx072jngv/c
OoYfKMSlecyOtJxi4dnMkhmIqWnADDudtc8dQ/LjNrkg0FmYAAQhVjm3esSp+tjGLp6vwW+YN0V2
/fEmunQPfd7OTX8uExVHvHxEhF0R82SGrrljEY5btyGL+RIWfxHzsRQqUmQQ+2JES7NjbT8iE5r1
TH8wkRGT4JjpX6KXfqHDy2SS66zDMIcicT/YLizL+2DjmAU+LuNBScLM4GcyY0zpWUPiqubK70NX
6NPrqrvob/oS1nfUZefjuLXr7/r7QeUzR2rvP4YPXrrHUP2nSqx87ge3yWWy6t87crpE+wHinX7W
LUef9OJlsn09dbev+1fsDPo4l4j0iR5x2jQU0B7lklySjp9ROp7XMlEmoT6b5e3hv0r+roluOrY1
e2qb6mWSY1OwZleofnPX3XTvnXvnGV2btO/k2dn1F41Zo5SUku2rrt4P9gMTdD4ilzwmAhem69H5
NT1ZCPoflVN4hapEJL9NlcdkOT3/Dm2OGkPo50LnVxRsMqXXGHGUVAaT7Z97QVDC+vXc/DcVDLrv
3Em+8TUnlymk0Pkora/mo3Oz18MY2TwPyj/8m+NbLXSZt1yKodwcjWDoOX+ZEYph6XLtJssTbwNH
x6K2QmcElgutmK1KaZQUeB/wGBpxfkH+iGdVi1TOFU1QRLhV4k0gMOwFv6W46LN7Up/jH/aEz8cw
9bnpr1/x6Q1W/eNg1501dt3weT+YzfRl6lMz7p0AxOLFVLmRflDAeqqaXu9b1eF0CV0yLf6sp2FZ
iLAxctz1s7buW+GQF7YAsZgVsdlQlkf8aED4of89BZW4sfyjgctpeij5maeZZk2PWePQDVtkerhW
4e1rpWrirqdypsbHptezpr1qit11qIeUlh7uB+Of1OdtogyvuU20+VEMDSDprqfa5UbfuXf9fR2Q
SdcBsV+RN36YwXLAof6wre9S3fT2z72zaIQVMZ+u+pLYpxvcoCIRl3CDxTiVOzQX/WNz01fosRmO
uVzhb+ZYCCu1+JPfGL5MI11MAx1FVNXHLM6Kwc7y2ciOA7NSoLuJRKcBv+ZSvQpDKgV8kupdfjZW
zHGKX2d66d4mVqFjha811HlQfjtjhT03j53Un8ynCgy2o8dEX/A2UTm5mi6WwKJf6j1a2+Z2gEf2
dy6CA1iLhV93dAmcmttwiuQCjCu4z+a105B98PxM5jaYXbzZBmKe7SbJpnv6jud2eYJ8iZ5UBL0c
EjKGxWETNTlvVL05mFvAHmj7lT/8JIVlqLW6e9Zvor3dy3Ihm+Dzsi/aeWyT1qj7U6mX7SuBSXI/
7G/412iYul1j+daGjwnyHspH2JHtSPLBOF9ZkpRkuCvfm8l64JKaUICEPu369n7K/627TyRLqqba
xfpDp86nanQWQZUNqDSzIxivGS/KkaVy6ovaS9nLZtJv8DBPaS+mRrjrHGuAlK3+XFVqOVNpwcAr
t0IdLYVz8POZ7tr9d5inKjU1tNffsyhyIgNmNof2zaNFg3ZkkeaH++n6NWz/xaT4c5jc5AaypPL8
E1E4wHPmEpJx5XpveiKYKz9klY1PP6meam76B97QO+s/Sw229MTn0x1GOVTWRON0VwkXLXpj4TZ/
eq7AhvBwBJV/9lPykZplktPQFxZP8OG/ZifP5vFP6qPMtxRR81b9zGexJbqrtYqJDqBzIxuEs6YU
nVQ6IEy2A8JnfxldG2VsLiCAUdnBywH/rPltCE+EATCSSh3HA3V2OZUG/bvyZ2vf/i/TUUmngdvY
F2VlOBVlZAwn3uz399b9VwnfpaqMNaScbjpb1Fdlz+gYHES7uh4NvWaCoTzbfJkTu0NXk80uNyhN
h+j6Uzkq6+Xk2CPyp2M9QyRI/2y3J9mie/+6Sw3TznA6KPQWVqpfw3h/BlfXZbb8LNfHdRrPoZuX
j17SxlOYgP8qqpaHXCvoy4ZswOHLPkKpnfAOM4vOBzKaT8+vt+5BLslo1y22pDM1ZU4yd0d4Gk0J
S9/E37FW2ciILAsRc/NpFhOoVS3aaXjtXJv5iYmnVYfDq5H2ahVID73JhN51T0Ph5V+Uq7ou3b+y
xZyc4Ag+Okt0kh3TXX9aI+avdyLx6u2+1mZ05/y975RRkQplLLUhVXxu3pnButuBmew1VpUe1Uj9
ZCYvp5T2vX0pbLo8/NC3JA8QJItejJB7xKrY/+4ms60qyX/l34r1m+0a1U1T/8IkgcbKv/6pdY/h
ZeJg0TIhnJduehgaKPdmwguxjr5yya2W7aca+Xq5nphpI5vTdir60eJWHZseV72XTX43OeSY43It
9S01RpiXR2E/gKYbM9m0XL/qaB3nBXrC/OW/Pw0NEB/WfrBqbBqC9q9VnWlTQGJwqRGPk0LHub7r
rrq7/qoP3Pqwwf3fPqACDlmiAJFMvZS9nErt5/SdtbeU0LZ5Nr6FbeDI3dq8d4RHZgbjlhqoz0Uy
P7igIc+tTXTNdmPJSoD0i5mx9eRL7fm642Whk+dhM/435D7fJtdB/liV1gUU/S5NudPl6LDl2Wcv
kkdJjzxrh35+IoQ9QXeewC1kW5uhA2fbJJ5da+lL599yM7pMTdtrEEj0VNfmR0QqxvZW2txyyuGK
Lq3yacu+PtrKZ1n12xbx6F7/XJWW6q0my1fnuskzHzkxu+D8SfntmZQ+xQt1dSjKM6tw3LI1H1oC
cV7NlG3zEhe/Lj+H4fJVm2ywPHxmE4OiTia1h/5ElP/b2/l1ywbhNuO70eKKJJMRYR9n2OdxcJqk
Y/xtJGg84ISc7m6Ijrzy59hZv+rz/UAcylSjLVFPKrdMBRD1KbD10bYgtOff9f//7Zjw+UVffulY
Nxpfd5H5guS3jYJ+5qhoFut5ims6gDXk2AvbrDpu+tuwQv9t/NaYUhRm0lnQ6u8c9qcyVcEHP24u
GeHf27TddavN4x40SO4nDLyee0LoTOIuAsZiC50qydsNbjPcbrO5U2z9uQf5PW4CuV6ZQFYE9DhW
9dDQ8IQjlCcZV7dH7LwhVCv86A/LcHKcqpWeN4XJeY/hgbQsvL8tyViHggujidy9Pz83Pai1BKvE
w4rTAJek0Sv+7MHhKD7QVAgY/20JE/uZsXEfQZBwuulnUj2PmFLuoCY56ryYCPvP3GkIzQMr1Nb3
r8ZzeYdnRDuKQ2v8AvBct4AwbGas1EF5ch/Q80mkXpL6FFvijKrZy/rk/aFjT5daKN5tBC01gqpY
SJX59UV7gbdmzjGxxJ728btFSYyh3zxnHMLGJ0WA7He/+6DO1rM+a4BZYss/nhs+a4AyV5tAWfiv
Ow7d5dRebJYWh9feQUb5cpSPwDOIthtb3udMxvfaqmvP94CH/Va0oTEBHGnsPPkg1rlszfk+LLtf
wZue+ds/usgW4xu1YDI29cJM3jnLVd1MC99cEPKEGSWBc3VPAzObPBZkFMLSryAV5HqefOCpiQap
fn6F4aV6FSr3u9Q9rLkGxdDasdXM9cxFbmYn8+8EMpt/77SfERuZgkyG1DcZSme5V6nq5ZonvNJv
n/9dt++Uf2ah/7zCe82RwqX1T3JU+/tvHXSi+8xsXUNEJDNaLWaOTjBxPUu8T3ERziPX9eBAfeJH
MuOabm1fPa0mnIKdPMrkMNFsPkwKjqxrRAojqOkhFdQkApy3/usWdXfRnkRC2F/reHbd9thQ9H4F
zXCOLkMsvFPbY75To6WN4hSZmEEzaYt1mAU5Rb+dJogxneq/ezOJM6w25m8LTe8GBm4mAvNh3yRm
qYEXq0RQ1p1bZCACjTxPTr7ikFWU24wC9upQSVVQzwVDg/H0E9YgtN3vmWdE7FaLdqkBeAbJBdQw
rpryxeH889os/mykVQ2T3P5ksjAKEK7074M5Y3LruvHeTCOlTyPSf+RaCwRcKC6hP06p7v3ymdqP
MqJbiiJZk8z3sUPbMGxBlWZaj8k15RYJ3AZBEghbJzHQuVZpziVoXOjFVno4Fm59DIvKlzQKY6iD
7s1CO9NA/hBsAGCEBeFHif02iCG5FsDJbXIuxJf//UifIE84DxhHDKpu0u+PbN3m6M/1unP5HRin
iP1QKUEDurTUkQdFoyqf5ktu2b9MCp+U4nWyfDVVV5DkwRcH6BcvZ+1sKubN1IPeFOqSaT4mesvq
+qfVklgI1utWIbFC5Nn58TbJoBuVIw0+2phxpUcliDTsWUsoFPPonOptWQBUdPyTkTfGpPjdD3Pp
rhFYZJrZVVNbtpsv0CXzx6Io/9AUMFIvgjHpceSMrDRXV3i3dLeceeEy2dlKUvgOdHP69H2ZhL9v
rG6z9gYs8vcfikf9rLdcMBfGQXrIVOrjw7Q4f1mo6HHZL9+QSgdV8113z9eSaFpvBZDTSyez7x0H
Vk8qNfGgOXzt0NRS+16I4kaprSVMLOZv+v6uSaisvzKVMJ9/Jc54s0EV81IaI4sMGF+bvVG8pfBB
BhOMw7lCu/kVv3a7+v0KAJXks/Xc7D+Y4OO56YrWcTvYFbNYADRmAetRLxGwsXRyLwWKuCCC8ILJ
lyEgmYFHsMHwOn3EveCazOFQruY65+l5cOjuutiYCX/XyOZQ+hZjsmVTujeF6FUPL/cI8+0LP7XM
asd1sp7VV8xowXb5nn5/vF8YQ7+Q9rxs2+Pk+JOpZ1/zkcDcHznBftLf92MyD1pqNfeorVBt8auM
ZvnoIQd5XMHhvq3NozkIN66eF16QpeC17/MftiCMKZfo9nf957pvrcuBpYlJXO6cdS+NcKgcHFep
k6BSIcFVHqz1mTcOT3ctuJvOgfAGyiD/9xEuYTHhabryz2B9QlYS6Em4zuafwSX0BUSMjQe1itdn
K7EvynCcVTQ8uHlucoJ39PqmkeZtf7swGZ0aQaPllwws2ZEjnMLmEItl43rbCm3dRc//cOxs0nBE
s+orKOvoNEDAFyFJwTYTqA6PPe28fHHwFJYJ11B+cp8WtGRfO7+aEo8hrWrhAGjlJ+ydUgrsWsuo
+Lpo/cWoHUmCXMu1LQXn51L6KTZx+gXjEtBqM9k354MLLzxatmjTHXyzn1UlvGZeSMDkG+VXo/Hl
rfVtA+lQtB6FZAaCyF8U2qgkKxvOopWKHYgda6UG5RCaAmpWcG4OOLFy4+TSvz3f8cQgZlkVo4Iz
LBcdUUINgNhPfQZ1rh8uNviD9J/SuQHiVkBOBKG9b4p22+ei8nCPb4dzfAbiUidG3ib5Fmq1YaaZ
GZXMCTlWgl6cizLVnVwM2nB7CUSJUTbusSrWJRbmH1gRbhx6U5bSxjY6Nimab9sk077/t/jLFVNu
HuqZ9jIqJMyCvAe1Qh26owpTlyFO1QxZFTdCe9VCSVbN0EYZsJNlJ9dLtxyPg1N3nSzw26ziu8CL
W208Oja+u7uE+t07dC5EqASIuCN0/NFA7Z2qXd+FEncWo/twS/QYLI7RwbH/M3/Ej142LMwkPa3C
cCSrwWmOW0XIyfHn/MCrG2L29uMYNq/wkltHeAVOo0Vng+1D1C0/z7DwkhpW8q3dZ+Udge4c5DFX
Xe6i3A5rSTxbRpfR0glxqkrysTlH/ED7Ry3b3C9rN6jLwWJn06qm/o51zi/ou2RLQOi3leOylhV9
3l3dqohjkVo8RpJ/zz9yj8jP4l4/naM8ZtZNc3dtbq6w05LNV8uD5aJ3E4pS7HA2y/su3Ba8h8eD
pr3tb3JlXsFnW3q1/DKCMjlzi2VqZ8v1FIDd59/PUjX5c33p6lrslLOLWN1aGQe7wPODWb/PBAQ4
oFlWbpNt+OwJ4ZABu7KkWGNGijdgdiIPIJ7LifdUxuG21V+lpHZR+RrPZTojAiPAEvknGbHvF0m5
1Cle5ahLdVcXySeihVRcy1RthrUKzeqSbGqnUbK/ZEN7ZkKY6g57k3jpnfgsYQQ80ciAwmdXVD98
O2ZtCakc/ekpj7jhtKsp2PXFjHEKMYqQ+hDCqQmq4p5liIFlP/1FKpuUvw+K6zRBKTgbhM1+BFyG
6+E3+nz12ZZaMoitMeTkq03gEoh+YJoTvp9TLZcJjv3V1x5v3ypcc6co0RUUitoK3dgxyIUX+Vw4
V3GIzoN3P+yoLh4KEoBHeFiV5BE3e/ahjSj3sBUcUN1RNmsVSdJRVc0bF5HnmZrkFX4exdrVotQK
ZD2p2sFvoe+H+PLuqEAfBQeMBAC/CN6Rr3I5fupyJg2eAFht7G6oiH6xCLZ0nHD5VR0KAHufiyIC
3KOAksqIPbTJ/geQgJgLT5ZD4DgXAOIZdyzPiGzkJwBK4FCtaAUGoRUagZq+Mi0M8uLl3O4drfR5
c9c656KSNM7VOefLb0Ny+YZ4m3Hm06uv+0jpClF9H/79ht9yM66zlQ2S6+aXuS2L5fcWUArzYwzX
4E8dVRZxgkLpv9u7immV30pBRXhHOCLj0SVS4u7t9iUde5P78iXkt/5gOjwgSYtyHT6eZNx00agv
5AuO83/3f9Z/MuMwLXfvs/gMR+A4fL+9L5O/6YQbP0H8/HptHP5u3pYYvhrP9vO/bQ8x2PLP5a+B
K/IOpwJt3uJZhwTb2PBPdbrB+g/sx+Xr+qf0HxZFZymoBZI4cA1gsdR/0M5TjIGFj/ln7gPnLIu9
xh3w6AmDnm76zCTJ5e/zA3v3qq1OYhKS9EvpA1+cEOlWoJw8HarbBNxi0aZwf1RKSLbCaYTEBTXP
9NikR/+5c2XMa0TP3uYF2iOa9xZfZqQhIgPv4gLvGAaHuFgbrCPIueo9eTa1YpvMkf5Uy8SO9pxZ
M+NYTbbTWx0k7HqIt8m2xlZZPff2qYhMsYjv8Ssnd3U7GJRZa0EWMjjVYqc9XjYYWASIeojEgAUQ
CGS1jkgGvtJeeLxKe9G4vJlk2PXgTUhW6fdNq6l9ujmLIOblUhef0Dq9GcHRoQUk1uPWuEi45+j5
PNWZbooAF8n5VL9LrD1vAnzgFZw9mtl7A1/gLN9eLcRXIhsPdIkkGeHh2UUrK+nhvrbHzwG3IiMB
ojzo2WtkYgCzmHh+AwjdbxgrAlQGmZ5v0eCOjq+PRQP8B70ipjwXSTVeimVQm8EQb1+LR6gFprbz
vMNnsoM/QU7hjB5zreeiS91AO+yBkgAXS2gR13XIgjyJZrRf93HcsThlN6/PbK2E5ftZh1ghAMzv
yerx8tjF+1J9AZn/6bKMKULaxCCkC29AKJoWoDFkrVJ9XggYp+y8qbaY5ogzt/7pWLsdknOx6cv8
rLfZfQDY7BBaOzo5jIrR8VbH9nafMkcfR6Aujy9vvcrXlG8Vb717oXM/4gKHSwzRv7TM4kQ2Hfk1
djKUbIPckufBnncu5jLhxEJx8Rif0nElMMnFF36TPqa8/TY57t5m2d5/eVfyreuUpG3djpRTZv9A
9vV5fbY9d9qBu1TLuaTUaBzeUqyrkHzp5DZLWN8ERD6vCN0jLebZ1yk6wMPIubC7lWdSedSR8nHO
Z+XGIVrGEMDQNV7BlI5GjwCqcYAKlpf7IrI9brqHOlmDy2pPOPE5IV0dGoA10AcW1rQiR8CinmDk
r2UnXDsG8W/xWQ/i4mulfZ/Cjym5Iggtk/TA6SaF9u7tgviz+kSMHlQKJieVYeEsAM9BbNe2s6g4
CXi1S8zIXeiYKcyZgI0AB2nG+Fw9NBPMdXh8PfxKj5j/DOF9+t8tTA4GLFNgmXtFgG/QtKqEMOoS
ywHE8+I5lrRKjdypbrZo44WzsDzMT+QYiP0FkXQvQj+Zk8bp0i//LZfbGPKKRRKd/x/nRJlwc1Tu
bIW9JsymBQlYBCZhEuyUQXCyxGyycOBVtwdhM+G53S4+L6JykU8L+VhN/zDUBDvtqX7r0tSUolK/
zodDX3lanH8n2N5/i/mPk2kvCis5D+aXJtUD+kKGreDR4I4sFDrFvxbTIdt0QcNI02onA2DP5vSq
FJ+BwmCKD/1CB7Pilu5/bjLn9j22AHjJfDy+dF1+gsSR7mcsrMvtRZYtOWZC/U+sA6XgzTRn7s3H
V6GDcPA+vU75TqnsJiCYL4r+jnV96ofQPYihIT/QngPPHOYQmpw3HVYrqtGlTzA3gSubhEqqq3UA
WDIJ3jqxmaVf5t/FIWt6mMMjxiVRYK3PoyXFF3VunnL1FX8jkxdfKYNgOeKPtJ4skEN/Pw2rtshS
3aO1KtIGwldyn7etUUk14oPDSLNC6cw5psNQSQbU/hHQnSyk68hoPL5sV0XmoXV0bwaF94RMCA1y
GGC/H12bHDfD8PQGqajRtg7ROMbw0gdv0yc2GPO40oaArHzYfsAJbUgOz/JftaJDekmmY3auv2m7
NuL3zABPK3Dlm8Oc7rh6I9YQdo5gbvPWCaOYzAR6OVn3di+QeFHupfJeecl+P5KCBGRSq9VSL2cQ
lVx872+J8GgGibN7fPi1cyUC8p8TQX+cz90CEARFHUGAXTBXvZbIZ7WNDWrTTNt9okD5IszqVt9t
sURF2xITSG3dThk6keGfi1M8Nj14Vz4t5bfK5NqqAIMeosd36avwls8ikmCQqZ2OOIWq2U9kDTlK
hIigBwszFyJvnMRjIRxxxi9jya9rpwtQX7T/EQKDLwHTQxOb10Cs47KbPkHr1koSauXjimhAjsGi
V2W/FwxtvSXfeCaay3dQJoVUg9Xmlzki436o6e/0sbFg5J/FneP4Q0amzTxKM+gdE6/z9pDM59bG
DfcwNVi3btHts1iur4UuVCR5FTiOf2K5rW8eSeqr/EdY2baMniqacW4fkztOEOKQLE1HfPUmfbiu
L255tFzmjjRk4eZ0WXqjeDwj/gnY6rFblDZ1dABZiUl6hfoBB8YmVjHZvqSJyWzi809pbIeOS+NX
TBkKfJRlDQoB7ALXxGF4y0lItW7ithgegOgl3fUlCNU43t8kLKhV8lJoJB7KVpiC2Btq821dRCLa
jcwt2s2jh9RAUFs3Gh8aMYYwAIpELwu52W+ipURLJRY9YgJ2qegQhtSF0jHZzOMLZy/32gn1Uqy8
XTZaFOIHEw7ttBBX0Eme4usmegSrqbpabHSHl9083gIsS/URwGJvyD/Wv39eeWtwKMr8FAzOIWzP
j9vuzKW3aP3sYf1QI3/ehMrcIhdTR5x6kfmFjTFMJzZATFuyBG3rK8YkOG+F8HFCUoig5/sA6X/E
OsOdeksAgp4oVqrZPMHFVMUkIr4+ShnIsoRr1dfdrL4+JUoZo3zbVTEIpjZO7vi26ylOoSohq1P+
WyYa/fCvwp7Acq+ebkw94tusftaLUnXd4F3jGzOommNyPEZLNr23549b99v6v6u6TCy90BqxxKvQ
nvBT5hQ0QMfIMyf7ciGeo96bxy4WSuGHQuwFM14vXjsMKjJ5MtHwkWkGKz+KCXye3AJMhbmRO9H5
+9afPrt5zJeL4GMeeFO8ZbMhu/XVRMmG59S5pVr7dWt3ah7LBWfz51UGI2ST5VraZJviMnnwCKSb
qCEH6Hys1p2sdvrd0Qn2/pNbt3JIpmAz+OILiZAM1IDHX1ZDAbEoGLKJyj18n24spmX1N8d9QWZZ
NWeIwQQbbZ/xlnnU4l4nO0bSw6l5k6578ty1K1KCB+1uHu/gVWU6mF1apdulduTW0f2p1qzYD/N0
/IJQ7FogKtXP6SYLyX7czd3e1+Nu5sloGfgfCtY7pv1F/ybE+gRn2DWX/ew5Ko5v1/3rJdUymIXS
IzrnBqfO7vGhj1wU23ua1Y2qdTJHPvm5y3VkUzjkhob8IMutvUaaMgLTNsyoMeqs7CWskszqY3tK
0gx9u/Zs9a7AR/7vx2hUizk0avXuO07d6it+p2rc3Vdr1/h912x17/G8cZwIsY/ro+4tGkngVD10
Hgkinmu10JpU6vc4HQxJyrB2uie5PwutUXd06hya9/ijq6xtdTQS/l5dDVL1dXf08YhqzKAd1o/6
5GOLBms3wEP3KmQzLlZvUa3biZddlsl43MvU8p8cGtUJys3aiEEx6nRUcKm07aTQetY6ZdU9dQqt
Sn0xoPcqdd11NlUnbHKeOTT31Y9n/IHlj7H/Vf7nLipW2UxHI/M8Sr1hBK62xsL7aN1RWRfsq91W
vTuqVWt1/3cmHxrz0cJkXKVy1j5GnfK3LAm1kFPYxI5bde+6xxZLvK+26q19deTBUbdb7U6u8dlX
77g8qvVjdVm9dI6cctVYiXgNonH149IpeYJFun/p5Grvz7g7ufmwr7533i2VaqVlQbbmjUcUmpyO
Jh+4gPSTUmPWjqqvM7XWstrxknTUbXW1XT2IUNGfLoq1WqueqdU+jGdnElcn3ZqCW91l9bW1iVrx
+8e46oF7fKyOltXquda51uvZ6qTWGr13u3n9lKl1Far8Wvfo8a7fBvS9XD0M4N+A8BFTcNz9lBN4
iWpHISH+8da0+eMz2PdbjDgqtnNvelCry35YZXetkT6qo813971zrsXdlr7GECofKG7iuziWTGON
eAGfqMSZYm1XEpRSm1PRrtCQJzCLY5CBprq7JJViXLq/3s/1fLm7GX8cs51i+uW5fC8783KdyrFR
KL0jMMkcmsgWn7vBHEwj1y9kPlDhrVdJufA2Pg9P+Zdr9uNUaC1375vMJLf6b36O1peXQ+Z9iYpn
D3RQojqcLj/Pis3dPNpfeXtkGPgupKTHzbyfl+28vCFgVmdh6s1s5lzd7ia5LVo+KuKhwhBMBr5x
C1JPFnmC2vGOTbxUDdnxvpFosZ4jvhyUWSQLTPjSYtkFPnCSVHw3Xr/klpwP+ZQwjoedqiQ1GQZ+
fpB8hQCyhzw9QrWydspQk90XpSRDg7Visyq+ZgWzrE8lm1M7JwvF/e8MQflt1UtfkwtiMWw2+0kh
/blfvT7Go1Vvt3mbz1vv4lY9nv4Pf/PyTlCrFjMkwxouT7SleQn72AKDlR8jTC1dSXwV/iQrMnex
2fV8f5w3kIbuMa8yMHBSvyt8H7lBCYtUDavCnZWOmMoCZDoxHJK9WUJ2Ncwskjv5eRZreQZW5q5x
FDgS8fszrWIFQOr7l49TUoI/KJ/1rXfkWTHzEr0F3haEk9sZY16o85G5kfmwHDj2kHiWIbwqiZrg
cV4V67N9Y7PCvRcVn9EYJeiphgch3M8GLmC6TICqLb+Q9XqPa/rjPGuqVHgVe0459ioFY3rVAqUe
xTiuxFTXFj15uXaBBGBhWzmh1g71QSHgvdl0NYUqNFN7kLtlplzFRck7MPV+XNR9Jq1HfJAc4Y8H
PK/LNodAspGTzetj/XXmNOKlshvIBMY1gHZQl6dqmr5j5tk1BfCpIXIboL10ILnRp2qk7FVyJt6/
rF8uH4imFZRnNGVWFOrtB0nJb297SFd7h/4fXxPNWwnKwVCIsY/ZuFgzJbT/gJLUlGBlChYJnMfa
fGrIjTSTz8PmqyzGQhkOxoE3Vjv3ArE0GBmoxwK3JVeGYMswflIsua4L3fy8hHJdN4mUmwcOZ7FC
pGlC6Bg+irO8o7U746vwsRN2kfBZX4f+xeLD0DSOcLWWcawDAu6RhIIKhK43DQ2UiRIW5qzpT93i
B7Hzn5zsIoz2TOSy1/2yAq7X3ZKxEgImgANV3U1SjVqBaVq4mFmt0qto/kv4iTegJL3AsyMIvIL5
E3+uVBZMV/D31rnH5ZIdI3mQ0oRgXa3skz23j3QUYyn64gVz3fkDmzhOARziW8pR+eV+65Xujdup
LtBv00CT8mAjXsTow1vnbHNs9BexKNPrUkr75M6keE4WjBa0JvzZ8+65ZA50s+N6hmVqkzx55xlZ
Judzghf5hmFDGAFfGjWTyYdxItNYIUYFqOdUEd8EdwRcMMIRdpnagEvlaMG0k+YKjvbQbyDzWPNF
7VE8Ob1osWsZE6NlMKfYODgMAHEDD+NmEZfBRU8hLHYmsgf5QrgLnU0RNnKTrNdNG3+5EOOqXxBU
mNQIkc7aSsh3htNmTMcBlFHqaAVOBUulLNgKsMrXMSc7QwFlGkyRK/FaExDOyPSMD5T0Z7Lvq82j
U8KdA0AKfAMasqsXcaOMTvvqRuyqw4iNa7SbIsEPIb/s7fNOqdi9M1t/Cbptpjrp/qXE5VNNLeZd
aiUJcIFuX8AAANZnofg5nzzhJMHpgzxA6jx11uSS+6QAWVxMlrv6uZhkN4jhPTNnCArAAQxZaDHb
C3ib4f6cjJnShE0Wwe1/Kfy57Mvt3DB/jp+T6z0SLFNNrZp6DlfYYiyIOLQnV6xWfp7pHo9/CF2I
sD7qpTwFtZFus+e2Mi2SxtITvhOhxelOVzq94QtaHUYeMDSVnxPnO4sF/DWp7ZTci1W5odu0EhLt
eXgf5rPVNUf9ujFnX3BvmdE9loPuDoIECzN6DsvUQ2hvakC6oexjrlWkqNZwSWz7GnjrxOXPSiuL
PZvUQni/Fm1aZA75FICwZtUt545wFyyGwEit7ZAamDlaM4RM+b/odDMg5mdM2yDYFxGsMHzysz9D
fgepIGkEuft7xxcbWY6xzALX0hAwBcA+UcnIqECB4ng4menKLDK/ysJeLQry3CRUBV+5X6GK9oN7
xjj9+7mX2qkULSw6cs9S5Jjl4CZhFUFzZdmAaKf1wGQRR4iCOO0ZFIDbPsVB6+x8IF13R6iyNlFG
zE68pd6JXML7fSe3qffrl2U5OkKPAY1UV9PbgGoY5aqZIU40hDfraDnZTg4w/gyphVgxYs+1SiPL
v12imCdUL3RJUPvCj8xp48r7CZgOVQOFVW8F3S98lc91aGsqrctSgrcHdB1dt58sIJhwwdB/Sm3f
pend6nyOb/RCTJdGRuT8r3qlG3SnV5oRlKWlLYMGD1kDtOMG+qYO0/1AWPNoNP/9WhFaTqN0qy7R
7ML+NSOKbJ2kYM8FKGfDA6kbuyJcd1fw+xVfj6cQzwkrACbXK7RxybGpuKC9UOLiqn//9FsTvFLN
pPOorWt/dpGuhGcZFn60XrstvBzDAiMdiww8p5AHRpx0zzBIYKE79Yo2h4QgEPg67LfbdKqbfeWl
uobO6LMCj78j7FmDrjlWx9PSuC/jM+DTT/mz/IkGHvbX9nQMdb7HO9g2hpBNUH/36cYBuukWNGAl
qdf4e2u9tu/vCwIyK+H3dogWk+d9NmAOoQVRv39v18htX5YNbqPy176zZ1dgf4FpY9CsjWt/gPMA
8FMv7vPhUezr9RX0ljiTDBS5Ia6SGImSgapLxSwzA1R59srrxBz5H5rOq0lVLYjCv4gqRBR5JQcV
I4YXy4ggRqL++vvtOXXrTs2dM0Fhs0P3WqtXc7NZNWO0SRl/3TQEIHlxYxjtyv5uN8LTn20QPAKE
g20PzKPE/Q+BHl4NpciC8Er9l96zdsWrSCPSVVJ9fpO1TUbKN+uH274mpLf8zot8/A9u4F06zAOu
DgEpm+VbOPyh5748FwX5JR7FAqYB/cm4EOgEgB5a1qBMwKMEdzFh0koZD3CbDdAG2vIph/KaNwAs
aihNYrsClSXTQsqEWJLrRkAp0abKBELhJkuElSQmcCUNjpvIpYCsBIDD613Hb7DnniMzQB16odtk
9wqtvREEFuKO+H6Dap4qAIABxGik9piwKRYfjz+0BREFaflAtXl5DGDYPDUL9Kq8AA9mSP00skNs
7wMiqtVd+HG/PXxa8KeXfNVrYyRY7m7edWW/3zW6s5+b+I8YAIlnIf0wTAY+FkgVsBanEA0VWRWs
GVYRqUoz8DeyozhSkNtQWebX7OlCIYW5ByYdaKG+TC4NbyuqyWxZ45k6GjYJEjSnKXPGTe/xaY8L
N/d65MKvMx4Ny5KHeNddRp8hFLAc4jIwRjBXEiTqaNC2fwwGHryJf/KZIeKCGTcZ6OAj3B71n8fn
oQAqGHzmBAWvwDliBG1As5ypc2V7cgCr+kcegkrB4KgWOhP+7Lng/KVnOkZ/eMnyEGgNXogPoFsg
uQ/t4tEpMpVA+j4OsF3+mhT3PzSu9xwPkj2PQ7sFA8nB+4MPLvsfNgJowr3owdtX11+HWfKYEf5a
+oT39MG9p/oIw7z+PGPI/m6D9j8gKuBSFWXDeJUIyC1DC0eBQE+gdNw4KCcXBBwIYAucKa6Guf3x
WaLHBiOmYZU7fdVWij9E8ONwPyCyAwRlJVXJjaXdBVB5BbFi5nF/lMUwFh/a/Hp5z2EMeAOxIL7i
g/tu/qA0xG26yzoFv2Rq820uiRdjpPhT0Eb++e/C+CcLk0cG9MTT4B2ACHklLonyaJ4dDwSgkO+z
POlly2NlarF1/dAWg3RewMl+1KUWNpMEvJWhBZDlDUFvuSfGQ6wDponmcTkMVbL49z2eMtgp18fn
N5f7N3b8IgtQzOZ8rv79RTcZcdF8k3nCOPAFv8MrMCyA0G/a70YMSdtx64vYKMHS/nBmgOAPJUuV
CygPbs/E4C55CW6dt2SSKJonax4wNUYxYHi3CgcYizXKRBOg9A7Y1OcN6EbELAKyBr7mFQTunbig
4yDiypELKzMfPzdQ24xoU7wF4SbxE1N+LRymOxydHi/Py4C3MwNIzd+a96AsF63Xz+dVE/BBcFO8
uzSPHj8wAZ+Oy1XsiiBD8NU1M/Ri7CkfrxZJr0ev87yc8fnBYtM8GATojJZpF0NjVOsWCIvjfX7z
a/tjkzDb+eW6/3A6/iYF8kf8U0FndAqS2Z+xPcAEzcr1eRfo7ErPO9gSAejTG77e0bvGge6gPUcp
vs03rpqVQrJ8zTd27H8fTxASkG4KJWkchHl3ERSSs+ONc5JEpyrdG3sh3MrdZxrS9GVOA9q9BNFo
dgNC05iuRRkqa05iilCI4hGRor4GF0baTCIA5IdgXhGR7G0BUyCmMA4kpAUTggV+lYAO0JqVBtVR
UCHUICA0aS35NAZlwA7JB/42os0U2xfzmA82Skx4WecgqvzSg0QGvIUUIGYOck5xJHGo/fsQex7s
sIjmDaBt8Ya8Mu/AZ+YEtNKRd4UYIVJjX4SLEAE+8TEf9yrg1OVe+OALXlDEKG3I6xDCcXfA1nJK
HK8Tb6RWTSqGZW5NkG/wPrxnwWCgtFbcVFa5ZwQsCPAcNnnaPYvI8IvblEC1WYk5hXCAQOwHSgDy
3rmwCZUxGxi//egu2Jq1zOfS+YLPHIua2yNxQVMLvkYuxkOCymWXAzInaCZ0wrW4Jz5DdDCt+Rq0
GfrpSph7FeP3wryRqIqw6EvExAplZZ+6F74iguIDUL136eHtjdjRIPyvaZEOQG/8ZE960XDYb6ib
pGMdPNdHROmE8rQxq/f8KWNHeMrQPMZ5NexdXqmpXdITP+Hvy5/NZ96Nn3MKEOIzPd7YuhF4Y9lH
LQyDA8ffN7IfaCTvzKPlEvhFwme+4LNwS+XVbycdKeAY9mZOjvwIfx7mKdihlPFfXIzYNffoHiAa
B2zoFYtA3+uZAX27Z9VJJQT8DGmnk/TMAm8KeneURr38wCHcRC8VsKaXShsfIDzjSpvFl2gplElU
i5pfvCQ3H8moN/gFjn9RZT+peu+FHwA0+sogo5PM7p+VzS+sQ3xiFWxKMO3TibUdZdpQykf1WY/j
bPwN+qMSzpReOyt9cncyuwnx82xoS2EUCHpm39nVpYOEqhm8PX2nOhknlNHWNHFBAGCos0F9uj18
7dQRnRdHb4TicLEP4hUzPfwmXzwz7Dzj2IDn3/SxqUA1gd0OCkTGZfnumK1mF5qh4HMJMXB41BCC
3vflquKlepTPcSnorTqMCq1gAXdI9tznx8BtCYew9PK+YDydExzhAnY1duc0puEuW2jpauhqIzqf
RMXXaJJRw+dLxTlDBBMNtvQXoLCtN3BvMRVh1E7Bvv686+KB+t1Cb2YNhpop2XeXy7OuY829+dJU
m9IOAI0C9RfZibIKyidvJKA+5RUlFSCk91/nSREzyRCzH3qR1DDqbyko8WXT4tlXi68hEjPaHdQO
1nad43OvHaUoWyiXEn1yy24vwvEefwsvGzEE6yrOJshsnB8dAhTQ3HGxAw2ybnFmtg7Ffng0dKkP
CJ03pbtUea9wybJwyLHpPaRPsMHNRmiwL7811h/m/Zzjp6AGijsFA8NyDrg1ibJR16gYH1uIj9Xp
Y9iYAdum5CKOjbDRzt0+mjOEEuc3WYPudeYyhpm52TmqbKcLynmpS+lfbuNKPtS26mCVVo5ZJkTe
fu127cc4nVAUglDXnl+n+ejqvtbvu3GBOoibIYnWNgtoL/HGwAx58zRzc/cR0PnkRCIIAew//FC3
BvbT1o6YYtCIyUnix7CEniWwd3/O131613NM/9lZeaJYhN6FgRJkpCdHGstJCTf8s3phMUUeSwzL
1H2uBkg7Ibc5+TBcHnewVdu8luIi4OdWlYn1fdw1qBRYPczBrAllb08tkIld9OGBmnGeWJ3f/oMG
aSrzPfpn8ZfINLjv6o8ovHr4EXds0I8XdePAKA0myPIK5oiurUYzBMICwlgkk8KnERiqaZTTowHh
dZ/nYFZeMm8OwNnJ8eNK1mCmTxTvGkgTVv7k6eHpFDXh1ZVCFpf5De/z+S2CuqSZlyk7ZdBzdxGp
poM4cQZWFz6mX4MKg1liYbYw/KNd6jHQ7lK37oxID98PyQEJ5JIGRy5PCxo/t0Gyse0ct253iUnG
ENSuiF5BsgalBFa+OVnwVj0uY6T735BGi8oKYJbBUQ+J9XFohIb7xkjyUUMDhVnkSW69flkXNimD
+soonQvHUfvr9iLFrcVYZ1NkP0Od4k5jR3m+EvSMabuEqRjvOO7ch0uUM0xmOcqEUZ/ZICrGG5s2
bHSeYd0MpujBjf1tknkyypPRY5QxhXsmNaMj4tgIGp02o1eMkygFXD9gy85vp3XBzumlHOQ824aW
9QzQbq44cGhm4gBsWFcDqJC57PA6zD16HbMGLvUIvZAB6h3RgsQhnHBSS/KhhLx2lAWp08GIuGRp
qTxyZLwibt1/XJgPtKY4IkpG1/9NchoTvEZNSZ4mYWsFuI1ohuWGQlSlEtNJG2LJj1ltXnDVGEEB
y1FSkw4hdUpqJeaEgERhRE35RSQnVyuZZDOScc5sMmbk8OtqojjqkRUJPbbt3azB4QOILfgDg3MF
ykQws+Sv5n2uW/pwsJ0CrTF3kOKAYbaGvEqind2J2Henbwe7KcaAveJjsD15rdsuu3/URh6ApL6d
FOB7KU0wZadjarVIT49ZSdjjESPb0oh8i1SoWb2Yo8j2eEKcNE7m80R9yYuXikOYGd8m7wWA3/rt
Fwtwt5A+XSPcc+1kTguYI/2EbR4/olnm6nVMjECzdFtxCksb3YZA4Ab6rIgqC/PufMMsSATa0AvQ
zommXQab/uILsUwdo1kNK7+zpCPXcw6HgZU4vClrwq04H7DTri63/W28CyheEWb0Q6qb2PHxAsgX
1Nme6Mx8Vr2bQzXHuDeFep9Vfnqk97m1M5tg+mUaKOHDZR4vHm5Kfy62ATrR2+xx/ZGMb8M0tcoR
KlBLRqpDVxizsy6HvO4F4aT587Jo58ub87q5sOFOehPdT627I4EOUn+yZKW3ZxiW7G10aZpGzUFY
2NiD1Ubum1gMcg93W45EfQVz4X56Ws9IWX3MISSRReGifXXyOSLw3urtpqP7Wd1oy77Vg8ouhuDB
30U9Eha+BAPlaN8N0M868DcGAOMUrMhv4+eJWqTgcdY22ql7+s50z+uoFKkZd9Y1zftAUr03+5Qp
+9pInwqCvUvgQ2EEpUvMpO/8MfvMOqb7w3ih2RK9eNXbQNKOtVfLvhHqMJkjWjD8gmx89dhSKXyp
Pbp+lQdYWZtCm0vn8jN96QA5NcFGeaKRrfTnmi3N7m7/xO+OsI+cdl3NdetDOoLlMHFGEPNHkGE9
c1h6yM0enhKRjihHIS4AN3vMYBnem+eki+Gh0XiF9xCQmDbqbsHAOPJjSA3Y6gBxwIXyt5hEcrqL
iPeeE3KV+a0ydiHNufbEk6oDQ9CxdbJh3oAFEJcMHD00+x52+BZo5PQ3JYcZE7rKFB3Z5TZdY6aP
RnMD6/AJPtueOThyUpw0uxvULt3kKNFaP4Dfbkduojkxv3mv1tbivjNYs9gAAfMxxRwetKWP8GKW
hcW8xV7N6FzqeHBkOqhOPXuieA7fE8UqXVZ5fU6puqHAFrgCkY3q/LbtjS5Qz3mDEyosHiuHrX1U
rCqvmnQvqqNBhrr1vh61Z54oI9WnGAM80iByWzXDnsn+CHFsP2aYoRLSLiucnbweDB4uMWBk/OxO
fywzC5uoiW7r36iP3p4DplcB4VG0gELZuMlWB8GNKNKAXto2tQPreMPoULpImwY/nektou/o+LF/
jH/x08rsbEufk8bDIpxNHlik/WMbrhBM2A3Fv/ck3fkDdJNzXl3Su+4jzC7qXKTrGkAhbtVF+KFi
5iFYvM9Wou6DS0ArOYd1Jezqaqip3R5cPmV2XB+awr+Wa3CDeuPxixmFg+gV6ZsIK4JT2gYf8Ca1
q+iWWK+X2cMHnbL62h3Af6N1z6NXHtbfRXsmgmD7h5D8QC0uey2yOpNOqdDtpZlSZNEac9E7EF6a
cxmR/lT9o1oFG00ri5fFyuucu4xU5ry2HNA9rg695/mZsFzrGO4Ahk1sdbC0nDDN4Yo2gMbIBO1o
JSfJCo9nvFHsir5JOae/DhtDq44h2SSpGrQKioSwcQjuQFEF9WbyFGv4qBOpUpKirzfbPdOqYzBH
++EbU3AYcMoAYCvfRhUlNEXq2hwWqmQyef10YX+t3Ouj2aFkp2Vr3IA22czGLf9BiHulyQoDgPH7
DgHtvBzR3lrw4wZhCTBtP6ynHG8NUvFhcvxtn847gmm+O4OQmXVHKyOM1mkjPdMu5He5xyrgdeir
wRZsDg7IADj423PPRIm0aGOUH1454rW5+9P9BAP4mdE0VTILepqif4VAhuzW6flbGq8z0R6W9HG9
hxSDYoN6VCl1p18jM4Ii5WU1qSaqxwFAeaVYIImCFT9ObhPQEOSVzRoEAFHnICInFjooNmuKPVqL
bB2hh/dihF57HPM5mvXpJyZFB/lFg0eKDkAgyCUO+RiWk80oXXf33CWozbgd04T7N1JXqoec5PiY
sU3PMOA5c2bsWXlkmqgTHI4ieUiTAvs+gXUJPm47ktyrp3M/svU73yOaIJMI+rLxIsoZsFnnhKfX
KZKIeeFfPXHulUuIwiH3eIDZJyOfQJG/RoOxTN8R1cEX0y4mSF/DF5E8oaL9Ic5At/8KekXc93de
OqLm7kXGREHy+uZ3v0SeQAFofxYJgHMZy/j5TMmcn5iOxPkMoR0yNA5zCKDKb1FbQZJQwM+kgV30
novbSRZvK7JrPHL38MNiTlK9CZZjVYvPNPekgIHkeGPK9p0X+5XMreAaK2iE++TtFPOHIATrGPxe
PeZ7Ds8YiucPoWSD361hKsv9d9jMu3GJvdKd8jiz3oM9JBOmAijq04BjZXivxhRebb8mPgEaonyQ
sK246rib2kiUIL1gCcE+IU5/aMsH1hcq+mqPf7iVA06B4CxAid9D1fmihOJFgLrAM7h4IlByO7go
S3VPpG6bp/8L9D18uwEDTntolCiefv4OIWYYHqCkZkhYb6rbxJrL1mfPQEsBzVBHu5lm5esdOisI
95pszezGXHTfjYXAqtyja7IolSMkIuZzUU9u6hn0X2l/N8mwWCM2VgcuwCjIMWcK0DIYPAiVlPmA
RoIt+5N18kj7a+4JPgFqUeC+IFgwOQMLiRKzGdZM8J4u/Ef6ncM39I8gmgC6rx6wjgPJIQGkApwL
5aQFEwS8NniPYCgEfISbV49yb9FHD5kpskohdfz7JlAavwPMBRYHPsdPYYv4jqBaAaNIR1hvpEhI
NP8Aw4Ho38ppkZzY8cDs3oUHCA2jyO5HAyiVSiYGFCNwD3aJhToo19wM3HK5G3NjXAYvizKVH9Gf
kzC3R+5hrYgnvD2m5gvKWacA/txg+XBptQLohY/pF6DTByH/91KAc8DjAkin6BiLA0gQzBDJWq52
zdgR/WE6gA4XEhUjG+R7fbqfDHl6X6Jp6LOXsfs5TH6ZRtGCzr2diokeV5ObaH7FtgG4BWR42hE/
84pjZZhwVaKV22fMGTqmaAmMdPN4WO24s69g1+3E0iZl7lNYHYKYmY8xZMuIpNJQI/R+l9SSvbEW
cCYPK0dDKAgnWBBfsy6s71DpoTJ8oGy4EA55krtK3PsQAJDQHpUpkCtUDYQ4vj64BFwEw3gi+yr3
msvPWQPwa2CBXQH5cY/IRir/N2IvbSgNM1VM1E1mt9AOPHFaMlFmoakcI9hnm4C04nXzscDN9xwi
TLTHuLfv7gHaKh70B3jSBwwvjbsPziEyNPTErz0/6q+ZYYLd9ZmySDXAepnD9RhkleFSnPuE0+PH
yiAWZN7DkDLSP+T2YA4gkaC3eJKieKHujtIZMffQON5PyUm/cE/kpsbuyBVD+rILCfaeO043PBCB
VhotAzxD04aWAZcJSrAsdCsTgN3bRiHJhMOYEb2N9z0MSCnwcUBO1WF3KdPCzMNF4r44ZkAtt+N9
w3h1L4wOt94/FruIL7MZWSCzBPXZmKiRIeEYF0By8JjiNl9E2bbvJCcWBHec06Sia5VTUikdxQHk
o0kwixc7G+sztfmMToYQAQEMF4rqhhP2hM6HRuH+sxKrn7COARuycX4XX5oE9ZcpeyhgCMDmH1qL
rIeb0IMOtyeGtgMRZTBgIM+6iwkeqLCQGnEGABl8RDjLCUoFzs/Qocj3iY4rIzfDnz9mIpqkrAw0
n52wHj27ohUebw6ScNh8qKmjFpeTnqCLKPNGLS2m0qBIfjamxXKjeteWnctYEuUqHnqttO9+zuN7
33215oa4QUQkhy6iMYRYczRmSL1eQuQokyKw6izK2M4Dh78GRc2sItqV9lFgQS0sBfn8zXoEb4Wq
+I5N5sbrfFd4M5zVkJ9/PRRdP9pgiNwxczMf1kvQFlKgxenb2h2ulIp2DGZumZj7wYrQQwjp3Nrl
f9THULk/7gMPjEe3C1BWbw6Qp9C04GrKwW3VHhXM6BtfqP6935mHzu9TPEfcKOAOxek7ZAx1DMny
HCI0pOJqQ6DJdChng+PA063OXArpebuXUS0w0gg3loyUtCEg+tSWfOOE1VxiQOHihTs1WfgrfsWs
3GRCM9VmchvmK+pwt7RrQLUU4XDxoTb1O6bYDEFqzfxnA7KS2c+/RtcDfwKpwfyD+4Khvy8+Zr1V
PHKUXYjsyhdyCO+9oGU8dmrUlvis4N8Ix21fa830WOdMDPIrgrUDGNVuTDSfiIXjNBVbjVCeW8qw
mD/n7813PiwAc0wCvc+s3Ys4j8D+JFEyTTUA2M6MR0dngjf1Mjj+GoNVGv14gr0Y+QNZaddWB8bA
e4yB0obsBlqANAy1/ay3Rxl4OxLyAv/34ib6vQ05LAp4OAP5hw4QIlZlQZcIJEhUoxv3jaz7DSQP
DouL96keP088FR5GN27H5fRFQI7KJugsldU7ahFWg61+ZrtD50yQT4ci2qErQ3oSnHr73YrHV8y7
5975s62i9Pia7g6/5W7VXcIvanE3ZjXOqwVnX8pSyaZVuBtLm8/2NbtN2LjSEwv26v32rCiZrP2z
H6zFAudcW7BjsYfl42SDopvN9MFKYy6AQDClrqrRBUQFVBrxjYQCJvHv/rjxsm0zL4YPEXqwY4Fs
vofpKIseURkNAsxIAVeEVZpo95ATbazqAxXR6maHLUF+0MjfB36NQ0frY3PmpVNqqluP1A1zycL9
+akHz3zIV6r/jQqSS3GcXUNt+bgQWHO07KL28iGyTTYMaRtfeVhQLWsqW4cSwWOLuT833cZ60Axb
uxruB05JzIqLwhAYavh2kjlPxUv+4CRmo/v1P+OfjR7CA8plPt39NkBS4Ua7aeb/1jeuR8G1uIMV
ytfuOjp1mElwd1Ufgwh3hxFH4968Ls6NXUfC8fsBU01Oj0Iku+w8OerPmSB7NXoe38fBHL0NEcz9
NhTEIQ9MFwVKLIwX1YYmA0r+gGIkXUB+Kmt2eSgtgNAjIQtnGZERf09ggsSFUxDdkcAOdsdq0Y7p
sTepL1CPjBlQBTtvMnnFsJLwz/me05A35AxlL+4SselCToNNDlH8Fxc564Wr1B+xj2YHNjI5kWKL
PyC2BiVmIuO+RZaPERkyOkz9Zg+KzCltpRoH2A1hEELMmnQY0ITkjJW212IOJ2ZoPUuO6FiRlfIa
SKw6kJ6CdA8JbJKHkC1yHrBp8Xo8TnA35KhUUhE4xN0gnTwXHNSfM3pXMrjnArbuuRCVO6lgEAn+
hDyI92bsLtzyDU0rcVLtsq2g2cpn1LLB5/wQwWBFFDI7aGDJGYo0BYM4BJ5kKRhAUoKMfbfQGgnx
HwEEA8UXRCGfWFl3AjRGMKEMPe9czKvDsxRL4Q5Y7OFiklJPQPX6hcvm3jujlGbiEY8g3ZQz9oyd
xWwJ5OUt+GFXXeC2/XQR8Ewz5zPpDO+eFiZhgbEtJBeclX58T2tP8ftzafu5ENLojxBGnKCc+Djf
k2jOX/GtEMoJuOmiDDr/SzIIssgRWM/dC2cuw8x9wHkyzKz8Hl9AftJHlpMFKJckje0FrnircRRh
0rKq1up8h0sR6pA7cd3P7Q9744K0G+vySD0Vo1uQQPmu68kg/uuViSU5u7/V3cprGOEXwRcfCBj/
SHVUF8gxUPiQiTX6ktAQWp4xYeKinyPOE0EcQwoQhxQKZI3vY1ZLvQ+6YEoYErODvp0d73OWD4w1
dKVA3znIVk3IOQk6Jd+QzhswND9MHrYi96dYgLz+cEP9frghwC+Nr2xwLEKZaSfYxz5xQ2PyWSey
vhNROj2aQOwwmLPTh/dllBYaRv94WTxMKMzOqddghSjgfQ6O5Mg8FSBefN33j8xDrreRXJ0yPSwm
TxQmY5JAl57q3GpMDQv7GXR08EiJ0Rtnh86s2uQrGtnLDyrfEMMblL3quiW8ahhh/qmLTtjS+brS
lwTZuOZcefhU2RrdcYu9TwJcTeKHRwIwDgYGCNdIhanCFAHnfSEPi9LstfyFleYIQTBHsb5Uv8Ow
otf9XL4wryDfeIQ/EOCTt1hIwxXqwylEJizEaFOY9tkvSBBi+JuJhJ36GjTr4HfNgN6iItQi5CFs
AePhlBKAI8D/Q8BBnJscUhohu2xoftd/eoNtheTkKwxHVfIfBNpsmhxqrDVLh4gkzN3rIeYRlCNj
gJJZGlr7gV2KCnbsWax/0Df7/eUZa/PnAX4FEoXuvyrgxrkP5n4g8PrRouUq+vrd1vX2Oc+3IJbD
PDU0iu3Q+yH9Js1F0q4bz0u+7p6YSEwhcMwW8JuWE1HiZAAy+Eswpj1ak0tEzcjPgapJwgRbXmE3
Whksg4QL+BhSrJzkl0F74evlgd3m8QWrdQJLyw+v1W6T2Ldpd4XDbnelI9ebo1H42xS1S7sHJc6C
x1ZdXYe/YxLTmWdVjj5bwszwLjpP6SN9y07yuSBmUo+6/dpgv3+pkOOSca1lwYYVcRpS0zv6jX+z
7kzZ3M/v7f1G3/scRzLdRbNO2P0BI3pO8tlnTJ6lcjRet6S+XkswF5Xikiuns2qWVIKnJIZEOQQl
nCbob9mZ8Jbp4DbH/bBjH6rtF56Te90oex4VniNvIOrzvTW6oszE0LhHpzoCV5O6AGYm5o92NZBj
xOzUr7ANXsUH13XHzkDkTRr6D7bpTx9N889ucEYUR3jmPSeoL6hndRp2W/nY7QE/Gw9PjQQ4Rk0j
EiXi1K5JKMnOjuCaXZ7z6EcASrCLA/5eP1N1Ncq29RR9Rodo+yJd2APZ3dkMOVfZovI9AQTnqij0
xgH9alKmXaDw3I2oFP+3bbExcdKy+8OaQvV/DYSmnEwcNeheZNQkyL5uqGcXTfSMPksEmUwpZayM
8CsNOsNW9CYw2uVr9A0Hs85k597Y3LF3GKlu6+DUQoHOgXlM9qETlf6Bw2RPJbA0VSxvWz3Q6lY5
6BsYMpxEgHcaW+mPqJkSZS1IK1RBtySMcCm+gPC/tmi7bEpriNOq1YC4btHd3A/facVe4UrCbugx
1w/SoZzjWIOxibR6BnzFg6xasfgGmAOw2unxs9AQzFwoGsOSAB8LdSmzTkBAybjooQY0RUkVz3zc
Hopl7b8PbKl/FvExLg772tEvMHEDdOi4Y6JvsQDAmQFEyrsDO4R+pkKFMgM2XibbTaxc2oj8BEx+
asxssZu2axjIfPGakSopibs7fmKWDCAko4OQ5o5bGnH7kjNvXk7rllIBFFoWfBljUZD6yNClYnUz
Bl4R3g/oZVm85DakUEfm+WPyRE69wdkUnUwLysDpw4nLmUWMzAxC0EvyTJ6OHkFUxJCz4GMi3Cau
+A0y9besFB08cFLOtdVfx+ks+oWdVbLdEdoWo15hSjTi5ckAy9MBmeFlr4RIWGGnwzAXW6iwEth9
pc102aAR1Y+rjau47/7mnUgeq+PuRB/K7s3YoujA3FuNyxFaC4BbwYiSF7md2eCkjVFs2i8qYlkw
sF8A5U65pSKrQgoxksUUapftecAeKRiM15bH8Cb+XpEwEwB8V/IBRDd8nBsuGAthSBpK3dCejN4R
Rx2j+OmZJJlvaKoeY4edPvHfXke+BzB30Y4ptRL7/gUvvlha4/3JuLKf1zgLiVu/L+lYe4rkkYyH
or7CUEI+37oODVhw+VGXzCh1mZ8KgBKEV3BSpFJ/Bq7QzcQoQOfEm7MO/Pu+pT4XdIEtnFhUB8Ez
rsdiq/y5ETGFcZIhJbbv4x3zd/498OylE1YSBBloyoiUY/w3F8gIXixdvsPs8pES8cCxI+hgKUjn
dzMHlmI9M+U+Rnm8XZRtskqhbggp2JLnyUylsmcNIHCblPHvwq5UbUoWCwttf19zFO+iysd+yHsj
rpSmGJbGqEIp2hDBtAizxYaBxpvZtadGRe8ZJAcEikxyki+KlCgL6qMCvvn8s95/ReWAviVtYyf/
R3tASmzZRPNpNdfizr6DyAGGJQ9eLtYN43rRLt6zNMRi2kGsUa04uFhhNwaNYqvja7tbfRd02xOE
HJUEcz1OTyxDyKszvP25GOpLZZ7v36dHoJ2hdzhOSV/ZYPULUdkyFRnkdXwDk+64MFumAJAzm03K
YVvwdbvF8g/MWNXhmT/QwFAHm9+sRvf9NVUuUAhLTZqM0w/jt+UMYEvljou+DTw9gIqiZmLnK4zE
rM5dwe+wn7Ui4oIY/O4s6Bbp6aQ082GR81goll2JB3M9liOKSqPGkyz8LC3JCWlibWe2ZOEzgkhs
Zz/cJLqOWBPaMLwSX1jKrAvtThZ7HXG0P+lWrg1pUNpfdk7pzuwuqsx8H65btBQlZBBxjd05dA6s
5N2mPLivcAfu8Ru/kZ8c8pAIoJ0qJ0hteUOOS0wAvkF5kjewSg8jOKvLpWTb61bfcEiAHSOw4wO5
l0RUKbZILXOrHY4u2NkK6pFsm3xCftnaEfyEWSfvlX01w3dy3lllkWpnG30tRU2AJ374PGhcFkhF
Z/ThqHkF4AHhfdOLIbtP17Dc1iPKabkTPrKX8xnY8uq7um5vc/kgh3jAwMIROi06y+dGGX5mYIgc
ou8NJW+78HkCxCsmbNV8m+QLASb12xQkIcxBCgF9TtRk58EYUZJDTO6Tz/NLz0V//eRclBcACYvk
1F660Ol0W5VcZhIvdfVyOpKTlXGmgpKQgwFYgABqtE/ZQGdrAqGoJvICOo9oEliMaUDcx4YOJvb8
4U8P+iBRE238GkObMBnqjKafxPa3gzTsTHTQb1QwEz6xiUmT+5z/aYtkdV3mS9rdLSVcI+mbiFYM
fI1IP1s+Ec74IGiJJYfJnD8cAG9QLhfkU/bHA1qoKTWJ0CuwYmi35voEkU2z6vk81M9Z2tCNHh78
cc6X0oYJ5yQWsbcv2oE8x7+1PhQqO2nUDO+nCt6nmCgh+QyHVep0a5s/RvM3fIco2lysNZfy6jrF
hIF1+Vg2YeOlEdwkDzJDKfCB8QS/V8w5GztHYt2zQD3Z2ik07Qkw7RmRAqE6u7KJolkmARRhfIVp
HyBt48gLEFdGG8qBfYjHcd/Ue8Id6J3szwMFJo7wSNRwOEEeY30z4fd2axitwRoIAsXtYwwRpgWv
mBonvXDI4BBeg3ijwO5hhaHQ7JiiZn41fsIUZqaMkE8NCjtZabSs2C3FgiOYAVIY1xvKDyN0b2a+
7VkN2/guFr2gyKBG2ubrMf0jQfNhw2i9u4ZkAuFjGLEARPC1qRolCH4UftazzwfFLowFgRWiTgTo
6lHYdxD1ze6Tp6+7kOViX0ZAikvP6Y0KBFGHQ7WUYDZyexD2zr8lNb29uGu/IyXsLRW8bPkxNdY2
8Va9zKY8hW/YQa5IBLX8QLe2HrXT3zn88C6s5njDAIhUC7yKAyWst1e6TNqFv0zZdNIYDwPz46oe
f4xGpKHqxa2Ii8g+1s2p3L65FhmSD4ziabXn+gxSVZjMsmrFjEMQOc7s1PmxQQSEgRCv0/huxKnD
8yesek3zafJYU4JdYUtJ+3aL8mYkWW+7XJL7Iqt6AkjBbeBrp9gEi0Dd3ZtN2TSl6ZRHU89cNzjB
Te94TqZewexhPiEQqZdcRU24iSnmw2jmEmc+QYOMEKwl/6GJJbwsYqnNc04HUm4xvMfFBd0TyJOp
nFUb0yrsafl8wmIYC2kegXkR0i+sUR056LulhSGnlfko+C1CODa/zH655M8c0MPbGMgeG6hkurO+
kzMgGAq/7lq9mrstntvDIsQFjh55oFagz5AGvOTPSWe1NcUfVigh3cysLd1olt0TCi72PPrejVr7
OQSoUC30N2ZveuWs3jwA483eBM8etETVMI+ZPMnw5emzO5X4HrkdHJv/mtVuFZEMYAepLIsReciw
v1A3qbuiSt4DXmf1yYf+QfA91RBxILAehYs+4CSWPrrZ6RtfP90knNM7G45aC8hfRAzvviffGqo/
CwVgCRnkti6mJmrUo1aWIoGB19nvQhKr23E+I5CMajsRz2Rzd+i/TrC3Qyyy5gKYEddAowHJLsDY
fOC+zsDsAaepHqAVA/42n/NnVC917BdJrgJlxX6YBOx/rQFboj8ddeBgHtDL7PeK5t1J7ZQN5Qah
Nvysd9t0NUDmRrXxniD5NrvvOaYKe4DABB3bRFDYoBrme993Ja9HMoijZe2jZnbaSX8GkKLM0hXF
5kZhrBWbKPmFTSDkjK0ZzB+EQ2wdXEjgsQc7b/86fl1ceVKGKeeiC+rC6vgOkUHBTshkIXbiJxMM
tl48HosiEgOoHu4cKmuYDHuE825pX2cA3wiArvYAUuF14DkqouwjOUmyn5yA3CH7OpcrMDv8KvsD
EAjHIESq4M7aM5YSK2bm9W9RcyCM0BCRltHMzLw5xSF1iKrrEe6wYXmGKcqCKiIvKZfEKhqSefwt
3m/qz4Q8p2JyhKw3Ii5+uIn49x2/DWyAlxBX/KCDxj9A47NbaWJVU+hmvUytRZRCFpgHf0dZIhHw
ZWgP84AUUH7biqdvLCVESIwgVrfUQzqHqLhHbCFhueTqsikCJH3zWd4jLsYT0o3/ODuz5VaxbU2/
yo59XUTRNyfq1IUkOvWtZfuGcEsrQIAE6Onrw/sivbxcdsSJnbFyZa7cFqDJnGP842/yKb8vB5OH
4b+D9VXSPRCVNAaXoRlYNG45vR6GA4YZLyexhJ3AMJ4DM2JqwJDL7b2BSN76ylvfeBBLXaYbjinb
1zf9WG6kBZVrYvce8Iz0xoTruoADzFw5sdntB3zztvoov0KIKoQz8YrAHvYux2SRu5FLguGOl86x
7NhFmL0YakxQKUe/w+LXrdjyBw1TtESONnD1gPzYOK0poDHt4p6ZaMgeH22feCqDG1UDmr7GGgcz
BifbXp+k94FHSqC8TQAx7EIn2eKiMIPhC5ef2V/kRVv2tV3jMjBFMzxwp0xyX0clx0lUofQdyA6t
j+jtNbEG24Kum6DmD4B+YVkoDpAYwKX21u5vTx3Z5fRCU23gdnKM89Iy+qI5XHN0Nsvb40UG6h7n
JROwemU+y7MUVYQL2/pFQGH0aPCiwr8lWHfHud+XmJvMBgQADIZ94LlE9Yfkb/hnXh/u50E5KKBB
C9B2JZ1cw3G1gUAyi4YDhWNBPMIAjplwxQ72JmBPI3N0YEkAm+QQ0Sl+KHQwlEU1a/O6MUhLpjCF
fTYLwLY71RO9y4wOX4Ko0B3yab1DFMIXrR9B0/IDXRj8dNqS4QtX/JwiU+KcwhvU7lh/yTQdanZa
0B0Uuyu70l0+7Xk7Wc4b4ESYajMUDtSVKd0UisJV7rI/jdt9teQhuOKMZ6HYUFIOGAva5aIZP4F3
7di10RtAQ5nUMx6Eq7zmvKEWRg1Mmd0NwkUfGjR8vBXVNYvptIjZTk7+wyGwDa5SnYH0ORUVIKt/
gDONN3j3djHBXNyJgYd3IlIBzsXEq/2To3JCsbp93tNifFG9CpojHjSMM1G+4GHSLUuklQD5Ltbh
Ps24OarYCBBl3PBsOlaXSbijcO29gScOEiR6zSNFoQp5ewJHhuXMTcz4hR2ZvWfAPFO7eiMHjaaB
n1gt0h1pC9CnwT942QExQNpmvNCu4Ucb8aNTYuw8qv1olkJdLjlkT7tsfMduPm9olsytAWP4mfoz
3kWu5QUDTl6+gWMFlESz3k3fIWdK4xPsDzYTapG9uWRJE4l2T7noW3toHs5w/Muz0DkfBUeDCJod
EBGx6+nMfBbAMRS5ZekksN9Zhh9tJf2ngvpvLL1RqnBWDXtjhTOkA7Uw2eD3QhleHyMXYno/pX2H
8+eQ+/FwWbMjMjmAoMBJx/oLGfyy689Mdk2ivtkzQSzf+Ib4HJ4ImoNdcjgDijDzoOalp6G5OFPw
MrHhVzQr/bCxwSCQmUF2WLFOCm5GGBsq3gZYiowSoGBuZXbjm+OH93jkMjOQPPZjsGYw9ACKUTyh
baXRgUVFKe/Cyz0wm26LCc8uKO0s8hIcys92QrI3Kd/0qcg+cEHagljyeg4XzZf7eOKJpG6KZSou
N+YwaADnSzhGYEEDpj8lG0rphfQacP7RbJmjKS+qQkncDNgX+A1l3uDCtIMSTNGvMtm01uZHy5kf
bhDCcannmKHQSKE5jQELW4i7waRkJQqD35AHCxITHM4EeLn0oupzDnPQv8xqOgmWC403ZxvHhQPC
4EQegLbN9H1iue2cpnMle2eHJtTjf8doyhyeV/20eufKxAGSobW1HmBH0HwFy3TH1dK1PPfH1gu2
wxknsq3ANvSzQ30MtolrbvkV5iG2RB2W8hMKcR5fwgCb6UIzMgFB0V6wMEtcgJbcFEVtbDkxBIFy
yk1hlcRryLJCEkTLhyUTtrXMguDiYi6O6VFAzopb8BXrxgDeIsqwrt6tcEQJSSPOP65gkALpWvxe
8dRiwj+qZ5cnKfOPMBSuDl8AwccGaux2zACJthRtCD8KxLE4XvmTibLu8fN/Je+BD59pw9+YRwHB
CyUaKONVey1m0oO8Pc30bceiOfKgUoIECpyYnZswipDFb6+o8lC7fXwSa6qj1cRKlxkOwbl8auBF
riC85MzqseEBUMG8t8eRhKnyvmqI+ePCJp3gJ4adNZh+OFliG61ric4FVwiSz/PxBWc5ZfhTtH2n
dv7vf/3v//t/Xrr/Ct+wzcn6sMj/lV/oouK8qf/734ry73+V//nX/ut//1vXDFESRU3SJU3VREOR
Nf785Wkb5yH/tfS/ijRsL3IoU5PsjGfVBMiG1zwXdc6i+UWFaTPHWrYkliB2IiyaHrRkLFPZuc3j
rfVV9qTQ10ivSN0LRvuVK11WrGIwDGhYiEfwk/f/RxdsqqahWKYq6tKfFxxf0qJTbn286y9zvX0S
nkXrTsJ4NwbmO120cYG7kZm8nvt9BhiDbZICQsnQ6rKoLkuTBJr3WjtoBH0N4h5ewZbKDsp6Reeq
JXcdP+EKJaRrNxFWvlRGtffzDUjGd09clyxZUQxZVkX1zxsw8rOWmC03QDjkNl+lvZvtTp0noj09
rvV7CrPzihog7F/ZA8zxL58+/PSv37diSHzhomRommT++enFtTqfallJd9hfTp6hpoy36F5GQ+1e
odGL7F8+T7O++UDLtHRFV0RTMvQvtxsVfZjXrZnsVKhGaGrzMW7PKlkFkR/R81hzlXzYClk/0ZHO
jeYuPApIvOECnTFxXXb44ouOZSzwpg7KmSUetcYfgnAp7paVdgcsLaN1QoyJSZAwQqIFG4L9k/Gn
YDrg2FeKcGZD1CsURRi8HRVcgOWJEU2IkhGBC9Slcdtqz3E6K5ntFNvKwp/WZpALVRRn5rp28r00
L6aGV0zLlaWtot2NZg4IFIiH02J9Lfy89BT1SUQXjEpVwLe+GQ2AiD4YaNHeI7pBuXyZQqMAt007
BznCOXAjyeuu23YHCAxTAvSjLOy4aylCNjJcv/wxa7d5PoXSH7OZraN8GnU2CrHBa8y0nBzD6XYd
lj49RKbM4nxRQpAyxm3lwiRXQs8s/Gs6uWnHOJwr7RiUkP3tZIx6mhYAuXQpRVMqGvGZgoqzI0Oo
jjGPhpXvmM8UtcW5ckEli3Ql97iz3VvhJD6G9S9LUh7e2D+WpKKzFCVR1lTFsCTjy5LMzudLa5BX
v63TXaSXdn7p5zrUvDx466pZGnAFHS26BdpIJ9ESW5ES/mEQFVXSzkuKW8AvEtLZ+VbvtFhwz/Ft
+8sq/u0Sh0X+aZeU9C7q6kzstkG7qnDoxmglpksYnGfYKktp0Rpv8KD12v35g4db/+HRmOKfn6tf
5FZXE7nb8oEaUgd8K/vuvhYWqfoUANj+/GnyX5vDn9+E+WVvrYyr2md6220vzXN/itg633uSsfOI
1IRV074lmQIERv9HjZLlzIJv4L2gKL35aGCDeVlnfDFJF/uJFOKyD9/AgIIgYTfTTn++VMkabv2P
R8PBZVmKyB5qyqKkfFk1fZ4VbSgqya7BySLCSM27IOeAznAeie3gJc+2gE65wpuOefI9s1P+hVJ7
SuNJul0yLXxsD7oy0SGO4uCg4T8CbWqOcDkvV+fITUTMfOyCeVqJeeIARGv3VTQ95fe0jjp8/HoB
HYbpSNv4zM4zYxxtDDJjZheiXUn/dWGDqktMY9Z9OWOSdZ3DrCiOILEMSS9Hya9vnshsEDMQeO3h
5myNkxehdUqUpSLcm1moTM/l8lY+aJDSXzNxF6POEec6DmvK7BrOxWhHaEhjrMyOToBuBV6jeJ2T
Q6D1MGKomwKHSIk+8utsVmUreKAEa0bhrAfDQHkM8w2SSWobqt9g34i0nXr2WYVC2NMrbkqEJ5ZX
qHPttsLkJ8IvRXUiZvF0WxSsxUQMPTGZVZd1YcyvFYEYftsPygzwBi3zbuIjxAHsztkOi3TWp45c
2620hqlvVGvttJRO6xZqPC0GJLCOdnjRRX4aHrLT8hw4ys0tDecarkyk2qJzDeZ1NEeE1Zm2Z7HJ
ipEbSGvZeBUbv8hWfbu2ejes3KKcKLd78LHgmJZeXOGGzsP55VD7eO3+Xnu6Jpqyppm6rP/5Wtb1
uVOkQEp2170yF1DhQOzVNx/EjPigamNhqT13fmELr8HWgs0FKyt96l6YZJf4n+P3t+C3HIOVl66t
RymHxtsPQT3MS0OPHkKeisPA0YGSdNRIhmdgjRVvxLk2AlYTDCQTfFXCoWAGtUuOjK2Dh2EauQIF
CF7iB+MJ7hH4xLrc9OYCShDml1rr98d0gJ6y1JWQmj0k4/KX7UqSv30p/3kwQ+3zeZ8MOvXaynqy
610m0B5mb5shLA2/EPC71WX28yagfldKWdY/H/dlD2j0WtOMWObjls2uPeQr8c26DkNifAh4nH3K
FZw3BCY1s1yZlijYuiGrKYJsgL7/iCp9BymyH1QIEvqregezvXlExc6YYAtaxfLGeREeHmRaRlnl
OIK7bEsPP9+G9FFk/7SevhwvodSlUZxbyS5BrB0DSbma6UWWJ1sAS84NRdBeQyLWjJ+vdAuKDQ+I
/KfyIYWZrzg50sxdzYvkUq2rAsErTq76cTmX9XWR2i14Er0r6NzVx6eEuLJTsq4g7VDJoz9uoW9I
do3i1VdCkkJzc1Q+V7DXnxDAIFPQzqT2zpDhMPNmJtgDO23FPaMrHcfV84T1BFrFqa0igdvUjLP9
eiWCZ4BNpkAlOBiPh4FmuYD70BzoljsIK8sB2GZ4LB+LlfF0Hiw2cI7Q3RpnBZQp49hjKIAxAaDs
B/bqodLsPWbhbrbgx7anBaOdVCMvZ8DWaccFKqQTZKEzxLCfvx1t6IB++HKUL2fwTVUr2cpYZPVj
hgfyo7AsV9d7YV5PJefi6n5pYXwLT2ecrKIVo5B1y1hhLTi3Cf/ufCgW6cIYKwu+3NWZgfIWmTEz
aBpuF7QTJA1sBAUkAO1bhTqMVUjNypdZ+Nlb8nYhpS36peCSPor8n27pyzkf9bcsKS7sXxFukGwo
DlZFW/kuL0cGCnj1IXXDab5vp6dZtEdCeae96JvKl7wI4onXT0G375p5uwiJyAp8InmeIAiF5J8g
qnvQqV1puEfplLIBgiWKuWYf7oyHdAvvshLG0iwGDvWTMXZHLzw5DEK2F7d+g9XEhMhYiRt4TfVj
PL0Cx81OHmMS/U58I/4tkdBDu1jrSxtzhXXUYKFE3GntYNWILyoce6hqg5QQAlr2pGNydqc8VYds
iyBJQok8ZFj7qoZCHmcOv3qEM0izCvYPpBAsSWpOftkPP5rRvx+0ZamqLFu69VFwfdoPb6c4k9Pm
muwkUG5o0BjbI1zfnUbhU4R08Kl9E1kIRD6etsVp1EHDz0YDiVExRjHkP4fhM5xa2CKM80hzn5Du
ARH8oX6zpPE21CY0NIg4l+UsHQ9z+pCJ0n0uu9b7WZ2jk8TEVoSilE8KJpJAioCo02QPfHSeSa8/
vybSX7XjRz32z61+ARJiS+0uosmtgk2S4QSqt4rEkQYVinKSWQQsBWbFxz52fvlg868i+csnfzmN
ZamshEvACxo+XcPZLXBqZhkNcjUAX6czF02zoGiqoiXhRCV+Xa8pikAI7cBe2BpBbAaurkhydPty
2RozE74RCCQGVvKoUKcKS5vdUHDzgZXW3AN6Ri89kjYnM51zM6+UUXge6LOX0BlSsdcCRBe+lsY5
kzILKNqNCHMlwjDlN0BmngpcRnIY+zGD1XzBOD9t7TPO01hhF2P5FQHiMJXEOR8pyM1VxG19m0KF
h/FSueTWJdkGig7e0dCVhgldNb09R+qqNey+tavn/jWNntB35hljMRKZnc7ulXllYFM1wbc5RQaB
eOVNXRa4mWCk1KG0H2wbi31gMUr0JHMSP7bd2HxoabQOjTHwmBEOnMAlFPsq2gjqWw1LbA98V9uX
0L/wiVMglduqTibwqjSUsXLDP2uVhPOsXV+J7ABR7gOf4YPa7AFns7yBlT25wAa8QcGjwSBF1BcZ
u5s2giKYh2LioAgy6bNLj7l/ytgfZwhctpnz4eeeoNq2MexqdReQeICeoCxYc6bkgbm5Rp6BnYPu
din51k4v0Zf9cih8bPo/vdhfCh2lE+jFmp5NfQ8z0XrBXGmqL8XNmS8jX4WzgkC0pXlnOOqhYD/D
MC/cY4FIEi+dwDDzkQ7lJpmWk19ehm8OKxppUdNFGiND1oYC7dOGo3SmqAlN+4G2JOEyOW0MDYwe
IhiHleDdSvs6vfIuGpKnRg8RhOjo5ZdL0L9BfP64BuXPa5AyodWqrkt2Oo3SzQ9jerKxEo8uG+He
fG6uE2VveXARe31MJQaTPIK09CLeRTE09jHbvYKtDLJMmioSwaAEhRNd8mIU1beNhuEEvcDp5VIf
rqc56cUdNADGN/uBLPRSNnj1jQhaTnuvOXuXIZzQpYpSz7OIxds6RCiq2V13ttkahABnTYeqUFuK
BC8EJCd7sAlCqJZwpwvQWC+UZtk1HmX9oAYI42Wqezoxkf1gwyDuhiSgysHFEj1P4MCYRvmD1eUV
ZgTK6CXGtcQDzkLDw3UTORAaFw03UIwBTh4gDq8hwxT+XyzonIdCS80Jqg8Vzh0TSQNH+mgOzIN1
A2/A6bl7YuDE9EDcM9tAQscyAg5iKMCv4OyaMsuDeYJBGO+Xsc6sOZOWovSE8+DbQKWGUADvfiYS
2PozZSb4kpzibtqEHl4UoM1KPs72pyXxHLJGYPO1m0pXn7EDoxGdmlGfJiQrFI6U2N3LQErVfi1L
/kJZROmPhTMcMZ8Wb92lYiCpDWUJeqsdqAEU4N7Re7vbB2j2XsLn3q5eIe6biEn7CUsowkeMwrh1
1Lca37gj6ZrQeKkvgvV11S+NYNLgSStPkMuZ75QPfMn6AFWPIoSMb0x3AJSwzoI5JUwRrRHr+GDh
pMWglnNiiyXGZnABwSrjgHp/TMKa3Ls1KsMx8byDg2OFZnaseIyQ0O9gJqfeKd75UM4aYMWB9w6Z
nmMZz0E2SONQzNHednjk3wtDDjLK8GaLdQV5p0MCO5vGMl6KzJgWjGoRGXQ2bJZdU42ZqfZHtfyl
i9V+e9xfTuzIUG5VrXBii64FaRujWIK8ITsvIw6WmhzCUf5aP1Yz9Na1n06vr/UhXxurfgstnWTg
C3nCIp2VzjLfZ8+GLd8LG+KtPURT29pHSnZ+ICyBOXcyo063MCeD6znjHRF36B26X7Zk6bdt50sZ
kGVXIdeiKtlVLxqOAA/KYJZiD+gQ2390WiBXqJ4lxcMKAc16kB5C/LDMUecywvp5C/wb0fyykL+c
Dn3biMqp51LURytExPqeRovk4l7Jl7OWPYw8eqJFTW33kBHAKTgwkK/VC7b15emo3Z2OP1/OdxOH
P96rL21ycFWtsyrxXmmr/h1O13yAp8SdObnCPHvBngUTF8b83m/l73fYPx9sqIrMmaRYH/37pxda
1yKpK/szK2wTetf5eQnl8vIkIa4MRvH2hDWXX/PLGpiKLpWt3sTFJbZzULlypqhzkkvZywl7PsOa
Uj00EoS0vJq725OMQz5GGjhcyCMTickCXZUSOgakkW5ivQviInkyillmjTusAOEqMz6GTgh8XHja
dcEMHBImQdNXR/ilEFaH4+1LafDHTX952uC1Uh1duOnuxehmyirGyR/oC7qSUW8y6yUsdpV4bNnD
Fz3J6velcyIXHYnX7ALlvRp35TgTXX0F9xr2kB6TlOtoqR2G2Kk0hUu+BLzQs4I7+ljeGm/Ar9U0
Ugf7HVn8pZz4/2wR/3yBX4CJNo5KQRLqZGdA/MfuqnUIDRbIVrlNo8A5nx1yQAPE9N3kxAy/hq0z
1kFbXoO76OUmTACrYIZdn1HO6uWqK2fgK4XooGnDPaBSpyHOFDwHeVw+MhNX7RxmzdrEmAQuFnIB
AK9uJF1XbTnwMhXBy1sfndQvKJL8DZL8+QvTvjT4p1taJGbM6yG6om1C+V/Uj8pMfjOOt+OJefZK
nDCv6QFcEUcMVwWSgZDn55dU/aaL+eMqvvTkfaPEcXfhUadP8p35IWzJ9saL9XJxk1WJKHUBgQWr
+Clxnna07vzOuw4+atmUBhZ6+9AYQIGU5yrMZINMGZ/zsZsj3FtUG3bb9vkCRuwyNcn3wl7HKC/c
/XwL3yElksiUTzdoA2XZ+LJagixKDSOh8GPAdX/DagdaVj9KlWmP2pRYgXTOMckWEHoXnTwBh9ld
vLnOEMs8YpSAUXvM+sd5EWnLApMF5+ZqS+hkcPHGiovZIK6OFTwoaYHn1VO11WcKc3hxhW0H+3gf
29fH9B4aV+PSMP98ax8zqL9e6n9u7a9BTBuFYXgRydK+PyNbg4s0GA1dUM4in3i0VsVd1Y4x0Zzr
G8VDxxI8Vo620zcxQ5RdGDnm42kbHujUn1WsbJUFKjVkuixqFhQqpHCsPLMDSrN8lay6meozuzRg
5kqzBNJzMKkPWeXqiasLRE6P1XbEUAKad43nSH+bk3dFOVfjPky4EsQ4PHqXMVYc9WQABKxBZo19
3B3kVuCOnx+M/u3L8+nBfFm23TnQZfFEI8QsowtWNa5OJI88siOgCIASU014XiK67YzAnEkeww2y
1QV2xPzxGQUpDkzUC8qIEPEToeDsg0xH3oitr3b14uqd5vrqwqAJbQI60X4Q0xvs+0CzH3+ho6az
1aHDfxiUcAJk2GVS0fsgl+YLhRzPgakc5CBikBDG/nz3zMy/2+w/3b78Z8nali1F69AHtkxGhKUY
bsR02iAVgHsawsgclTRdgTUJcdNlcILbMVJJvDnK1QXHKXySIpfUbi09mARZorzFuJrQJHJcu8VN
nEfkAHunxqmyeVl7/TtPk7XVkPuDE8Ll/pQxRMLFDDLJWLxDxEtYsbjQ5uEBMkNML2KNOFiM2Eep
LFvQkny13FjpTsCwBQ4+RfaHqQFTTNIImhLpnZ/SmeJXgOzOwD/wDJxyF1CIb1vFtkA4H0ELIdNA
tbJzj1XscCSRog6njHxXR8WlIZwp6Kp4zVPP7HfEJSWSB0b883NXhgLq79dRVSgqdDpaYziDPxUW
cWOlYnzjscdPxgh1GI7QyN9OmBbghFc5pTLPkQkCy2CIyW2eFxc8nJAbvBZUhrh8og6HrEZDRgGP
phR3BalYhtGE38A+JtQmXXd36En7ver9fOnSt+WBYsBesVSmmsqXFdNnapbmMptkuzWez5DU4w3K
DgxI0BxvxCMEvZ8/0By6pr+f1T8f+OVZRfFFaMIBg2xeSr9YBnQqh34q3zWYRcBzB34mQmcAgW8v
p2XIesLYGznZpH84T9rFjfEVRpJ0KWeWxAgXkFMB/jLSYSLOUck3R/VBXIs7BWtTCdIvo3jMkatx
71/2snM7VrviAE0cJvVUX6sfwZ3t3ngrVrFjbvoCz09zBmkMAlkyrl4zP0IbedpVB7YHFS+WbYAB
FcEJ+Bxpd78NXj4OpJ8ezZeGM8q0Wy+rnLndKm6xe9YXHbvM/GxMWlxvtVGwOKWQbs/2bS0vhGaM
qK2+S7EKAPnyygfcIjAoOlgz4wjhI/fQ81XLEFt4ZZLOi02/YE47xvlkAKLZiRn91k78yESa95QH
zSyQErh6rcHzbDzOHzoc6bA2e+rvSzZT1Zc2FHdYOl3255WJ+fLtap/2WKbibOXn22hWPdbP6fPP
y0X6FkH6tD6/dIWZcjqfk55qqLlH50l5fulGMs2dv+blwMmsXgFDnJ8n0m9nrPQdhEz98M9K/dLB
XczrTWgsVmqloDt1boEbl26gTMGTGQkIaJxCR+wmjTSq0Y+cSQgkcGpc0SGYGLCRaYNKbxzdJjeS
ukwAkXF1T+hmSoIOlBkNkHJ2YqyserduXl6cIJ5lqnuSJopE9M6IaGHR9GH+5Oq+CezCGsWdh5OI
ZtmYXyT9kBdpbqFEA9hCFM5kR7yOzq1Hmh+NW3165PtjFnZltIbD9gz2BAJdxl3Sg7ixCIWHwrol
ubIXsLBSFGz3RjBxKPBLsuHXQ6h2NZYWxUx8Z1Z7ote5LtpknGKmh801rossGtk/pXa+Y7YSyG4X
PIOgRrKPUeO5dXrZPlle2yDCtvVsjqAMbu8vK+O76a4kqhJkHUvSABe/7CTlSS2jJOV1wTaZg0Al
qNAeNmCjRhc7z7U7XV70iquF64aGUnSiEwFLtnrdQvqKNy0mK9iKIUNLPHbdNdAv52FOdNtGIA8W
wSLuC2+V5YeNUxc2Snwc+oxZL7s98X8t9e313jyvc3xdC7vo95Hun9mUIsxGJfv8cdSR71KTH4tU
k6G5PuRiRBdM/N5RnOCYk8ZPtQ7XDL0BjQgqgbGsvqvCVAh2krI/laug2mCigw5XYReispDJaNjV
4d21Xenyc9jsjNDrrLtU9TUGW1fPKA/D1NNy6tM6p+66TZXSq3TbPNtCOWfgDnc4CuYVAZIIVBSH
IEryK6t4SjfDEvr565H1bzsITVJNxYRZqHzMST4dinJ1Ki/qLQc+k+BKb87BOqBVNg898oriTb4e
Lu1E0ba1sA7FRUMmWOIFtBIYV/bL+nqQzV2Pknwn9euUToJ2VLsXa2yD7o38wWLrO2H9ozM6SX1Z
ditpqQzccyYeVHYHCekfNQTeevfmksM2g69EaYcgXFMnSu7kwWMOL0KH3fAqBU9NtaAgvMhTyfT7
fCeSfI1vEPQ+aa0IU5lTGB+9dA4RME0WJbIfTnPI3YipiKLrJjo2Z4gBGEqwPtS9qlBIlyujWlQU
0TJQbS9vasHmr5u4bhlRRP1MxcpGuQMLxG73Jjxp1Z56tOSVba4uaDPzdR3j9HbNVMbAbwoFBl68
6rxALc1JnT4Z0laPpoxYLM0301mLEZAceYLx2OL9Vh3Czq/Rw2EKl7hF8cRAJrAYeOaOTuZlZuvw
H0hTxCY72msWfA1OXLNbZubyJj400jSs763kqBvPLMOOtNAAoFm6k4Zmk0NIf7HydyycmMizas3+
2JBeRr65ZuvVxry4reVL5RtJK+UqldYpt9OLS9Z0Df4YckinwkLQZkW8TbDNxOUSMLNYqQQTUS02
WyrrLPXNBPMIrIlucLNvcFia20KQ9gJWzeU6LVc3rHMuvKvhs9Qf8KmUll2xA5NApIhDqKZO2/Sh
vA4B7qIAU9mpDvEqM2Cgh+tU97tFZdnabS8pDvh/DIsfCKOxTxfsNl0p8hE1AYfrMNalrUoMgokC
+wayPbS2dIVVt5fxwcwm5yHldSeCK5Ta7lQdjQZ80YuqIcMyMSZhQSDl6fUaoV//aHYMsr+ZrJEW
HM5h0Z9FGODP+gkTlqVQOufTgkQPK9v+/Caq3/ZEmmpJlgmgDaXxz+q0TCw50CMh3skuWRcSnsO8
NTS4hHNt2nd6HXl6I6RKs6MH4eW05U0wXs7v+rQ7mr5xmvX3rVNgURV+zAZ9cvOygvOEs1/YdHf6
S0mQ3ih35V8u+2P7/qsa+nTZ8p+X3aZy3BRGEO+as9+or6o+kZQxg2hcI4PFpVxnJkTRd6iBpjyN
bsegPQTyNLuShfCKCJ7Q5ALj2BHRt5zDPbLKNHNCTNhNTCYJzaMNs+vX5i5TNjcm9r1j4Et5NZFV
GR4BhfmN3tEJQtuA8/+SrumOcJ16CIAISJ35DW2R1KGW+PtmTQWCkKlaivjlZhPrJAmlPMAt+Sy0
lsFtEdA31J5xnlCX1ZoTa46uOlI91cglg3mfLKLnBKaNLyAJRJbxhh2NzquH/ydvT535Jqmj2OJe
5nKEoI9n50Ng0G+MGEjQcc+ZJ9VkRdlMszrdtSpcp8ZhN4YBkBLM5pw7LM+cePCYsfEp46fWolfg
ngJZi0qwtBlaxPg2JJP0SgLnJNWOhWkLAVMGP0cdDhgiubjnwRcDUYDFOwrTeYxvburhboTiDE0a
kxwo+thAVeW0RkbSzHD/wp4xgXYMYd9gCKxvb82c8CZZXGNISsbnCWpg69M5n9qFnkCRvuuG/fS0
S+/bZ5lArXBWE0qMZEFxEDan0hZ0jNHyf4grQrG6DIo8DMVkUlBeOjLP72phhmIj0pGk47vsKMrE
YLZ7OVT1CrgkQBSKhTo/mRFN48KB1/uJfvLPv0kfrO/Py3+WwJdyRjYuYd4KxVDpCqotomQjYtH0
rsT1ZVM9m1bGizwM04pipOH7fl7EB02f5ITj4GChDGlELScItsmXuYKz7yqmQzIcAbsDJdmcMIGK
fVNh5o6tzISgNWLaQDIADtGhnHAY4yY/sjDhAQrP+gPzIKziCNTLnsplhWHOg7ERNBKnmbIQcjW5
YA2WLAqsMN5lcnLhG6wjk9DUGhbCiwi9ZCoM1u4hD27GAwxeBkcmnH6YkMMQRRMKSXUI9CZ0osKW
zSeZvelQxkaPOmoUhGA4oMO2Sn6BkKVvERLtn6f8pccyhFC4GiX9hGRNyzmdEa4EmKVJ2wBR9AqC
18+b73eCFkn89Hlf+pfUuIbXs8rsJb+/hXZdOef3YKM/yd1YmfFIGjuc8tW84ksDh1YgBIlbp5y/
OqZGUTsWX7R34y5cNdlMBecWcRu0qdL5/uPdz1eqD+vrpy3oS7tj1bKWK8OTgY+Sm26/UV470ETY
i+9MJs+kq2VEyU1yPBOu2IAB+soUVq8MP8W3EuuMbX4E8i3vGCFbaKhJUDthPTGiHhqToYrKm6k7
JQcMZJW2ze08eS9Ned1hQ9FXmpCNh0Dj/IlkYnx4iL6SXErzEHdsUimgaA1JZ8nVY3qGfOnne5e/
vXdo/9D9NdPQPwCeT7XqLRJuudhkjKQuI/G9vws1J3srJ1fAl6fr/upd7qUNuaK9f+K68KmZdiAL
smf4vyzPb4eGn65j2CM+XYeYnk+FoJySXTG9ob18bt6ZEfVHZJWn38YM374Inz7qCzqel3Jnliof
Fd4ZFiFjyRpboNP4ehl38+s+g8GGbI2Tc0RCAbGX1E0P8nP5dv4fTQP/uY6P6uXTLbeJpjKu4zpA
xs5PN+KMKbBWzfG2SRH0492Oi0G5be5Up1xo/i/f+7fH7qcP/1IamX0oBXVGj5KZvgTHcxov8TLD
YSrwpS18ew63IWemxZFoia2CctBZxzsi4N7x3yWKyyDa7udL0oYN6K/X8NMlfakEqqjRTqnAJTVk
PezjBNN+jYxNrC7zHc5WKN35ZWX52RwzxPuE0MK77p43UkDtylzjrttLewWN6u42Mx/UB2z/qiFa
WHnUd/JlJL/k792G45ztzoRuhtX5RwYFiXWTywyoGkCg11cxEntihIXxzzf3fcuuawxj0Pbpovpl
9w0NXQ2taFh02Nm+YwjxeN3pTwAbEyQOeLV2i58/UP4Wmf30gV+237LqhSZRymRHzdtZbgw4zLAH
ygRZcLqt3kimHcm4onR3TAbbe4wwsS24YN+Tea3lYsieiXZz3gK2WKGHsKmQ4L7/8lS+Y29J4qeL
/LLztuGlii4Vuw8OYihUSE7WLm7plxjIR0gbMCVLnxpl3AI3sfmt+yV5sFqG3++VBEKU9/L0P8ae
DY5mE6yz4Dgg/MzaX67ze6z403UOD/vTq1q1YhdGJt/ebae/Zw/G2S4IwYMnmEwqIFZ6VHCF1v69
PFa+3xf/WTdf9sVSqPVQTPkaK4k5l3AfQVON5wxV8oNygXy4MBj/thMqkQt8QWNMhUONf/MF4zmp
9uWqKXzpNu80r0JDUs4u2RHMyow2KY4j+krKJjUjNAYNr1LkFE8XYi6xF35vCQjw2nCEkwkeFKR/
U6o+XDYwI9Wd5MGuDEOc5vD8G90Mxv42LM42Op42wljDUyKbRIJ7aVfhdUIbkU9FLK+KhSoN1r/E
8Ki+/GA2k//H2XntNq4t6/qJCDCHW2blHKwbwbIClSiKFEWKT7+/4bVxdi+10QbOdNs97bbNII6q
GlV/kIdY8Db788cJYAqUx72xQgKNPgCLler6gYBP+JwxQMWVly3YmR6W+QXK4D4REvOWMDAHVUBN
3SS96xZLqT3b8OIU3QErXf31ILl1sEF2nD6Gp00TnCx4s15l9e7mYI3KhOSysWCvawMXqiGuQgf+
Wj8wEfk6OS7MouSGdH2/ST8VTMS16N+r0/htdb7lIGMtHV72lQfqovi5HhSVb2JAzDhHcdkbi3Ix
OO/Zcx3mx34yfLWF2Bkw2guDFI+FImMajdQ0RCVEE6t6WqphCZg49Uglz3uQyP51hlwnuwpANqgh
dsCJvQyPElhdMsLDghr9taKkzGjpyRjgi7p8zjV66E6YqeHt4R5/64opzi+X/D7dv1vV86BKXLI+
auyoPtEbhUOIkGY2kLFTDdUG9bEr8o2oFrft3HUwdgARqzfxLUbQYS/ErwMZ9REzJlXf+9d4TVMW
+7Do1UUy7xEh3gLSS9mn4wbjoLtP4MDvNN+e0NWi71gGUuXR7TlsnveWs27biLELUXCmT7CYPFX0
ycA8Wje4ZDyvZAjvvr20k1bOCAZ9E5txcpsltM76+JTm0yNjiav/7cgJHvm0PKBL4Zlamw4xMpaP
YX719G8wcQ7tB5MqYIRUNFgwdk6J99jneXhEixgBd/hfnyCzyEyHKO9jJAiKEcANEVCe22wilyJj
mXGqTFUcrWme4T1J7B5CSKL/IlcdRA47tMpYYFSdl/WwKJiGI8xjT9chhthYUZsHPJfA1Qlfms2Z
oRI7zLz1yF2V/U/nAYcyUAdImnHZ9gK51ecIMQcq21tbHY671ko0PahQ0W+p/BuItB7iF3C7jhOW
f8bWV5SIFCyKEdbn1k24LSEwAYIu7x1f3YfS0XWGFaBWvPuGOezz4f+Gt/3G0/5dPPy/OGm81TPZ
6XU51QmZRJtc7ssXfqrr+FIEd7NTiCZzX0afQgLn4lMtVLVL2wvml2hiAhs8dORL66aFzzzKNg5C
2gqQpJ6ORE35WhywUcz6z0PvcOqqr+EFrgiKdFgw6dEJdbC1B9B/ZuFq8XlYMvPPYWNIHuDO7Fvk
gFkztON/Bw/lx7aWaZtU67IJvuOtULpqiXp4pQm18p7xmMpWmI6a5CoWehXY0hXX3w744wYdkrpm
mIYuO8Z7Eqrsi6KoNKSUwWV67NzHV7SQU1fqH3rG6tFOxjT5sNeYmYvLStv++2qtn8p1phyO48iq
qdjfGL8/cm99Ny5GYVbQ9HGs1YKX3T9dwgx7m9KzDsEDtcW0kyCsjsU6X7Ejc3RX2w9wv3iD0SVP
pXbtn66MploHpn49qYhlfWoY88tjWid9BRnpdhrX+5LFmAa82jJrqAlm2N8ATOxfUfW3WwXdAPpi
BoJ+OLva0QPNo2J8fvUdOUJt+YEeKTYCZftyCKlCjpBzKadoSxQtoBJYpL9iNCac6UNy0fr65f78
VMkrJjIMsmNptvGNjPjj/ryqWtPX6+dxouXBDf1EcLKOm1HS3/pk5hsCkkJ20E/XgFb68hzYT4V9
TElPyb1H8ApOXhlmmALfQPYzfBtBIZXT0Abcy8zUIAu7mhalL0amTxkqkVeWsbn+OtVj0NdMe5xr
gCECLgrcJltIHOYIHzkzSVrooVAWwsNaYzCIdAZRZ2xNk3XMvE2/xuckREOUJs0TH9IyOJsjoSWO
6LDWJxXoauuO3En/3zfrJ8KVojg8TTr3Srz9dyHXJFqjHcsTo5lDpBz8A2J6avuJ9CCa7bG2sV4t
A/YxLnSYLwGKmb8mpIHD4P/rLBCekC2F5fsuxVA7hzIrFec4keIyeHwVeyQ+Cgbz5czpszdBxg1B
2VR4cyB+sPj3wdWfKkrF+b+Dv20MdDptsl2xmDMfglzTRZ9nz9Bw+aQndMNQpMQ8nho3GZ47yeQI
BKVtvr4x9TkKk6cObjPCrxd11n+f149R7c/zetsLXOuskZs7NwXZIjT4B81CQSqoWckL6beuxze2
4z1bsLc2+c82ga287cZeyJbkmf39AhgOVa7cJtuSykINxWqGAM9u8cmQZgviwuhKATBlDSl2OoOY
QbNLYjbjJnOGiF7zWWxfvzQofpz8qyxp0T5TdNkSldQfK/p+ttLXsWJFF4iSUyCMrGAd10iEREzS
e1VHGz6QOvstjvzUCVKZlOimYRiqrr4tjVxV1qpWc9QmlOdnfBnnhgL63x5lE8iT3jVYt/Oh00m3
l5DBoxE4kbSnO9Yro8MtyLaPrbEAjpLSQWVboKAOfArsqYSUI3asREAHkxcl+GSdeYzoPSWiRMEx
GWL4BDYE7Uf23PkKTVban3d3Ww/wYXfgO/l8vCyrGKeFL2FyijzlL0/ej0BhVdMMR9YN2XC+t9J/
3O/kIZ+sNCmJoBxqCmuZPXrWvaK5jeg+Qq6MPR+Bzo4Tt0MmbzjBDBFQcRbQDmwahoJWluKu1de/
GAo6PZrL9yn+iExlMWegCT3Hx6xGiPjRcg7YgqlIqhyDc2j4v6wg66fC4M8LeXsJz7eHZZ7VBxcC
khyuE04rQLkvPqVuo4/p8DUH/7lco4aCYt1e3h86p6HIB0HRZgpAHvuQYtjKOJaRtXL4zK6NYcPI
RrHHs3uNgxykK5PW5sSESB6d+3XrtDWxeGsXVMCtc9/EufkMbcfLWg68EXDmi9PS/jys0Mso6qh8
Ylm2kT9U5DLbawPKiHuObMy3IalfYyYvDopRrvlhT2C0tl89fgrj4oHdQpV1YEI/7dadSnebhYTu
ZgAxmvEjnWINJ4Skc+pD4Ns5YxKWgjo5XY89wxf6PADMNDmSVuDsbMcN4OqzOeQwOLazFRpKI6On
4HdEdfMpRl1R3T5MC/+6O0cIa7LtclGLgbnD6MT6dkykrkXJMBtZTaR2ALDLPn5fK72DUByGHhV1
Ji4ALaYmMEUMH7tDBIWQa3L1xj1Fv9KitZ/qI5VKkDSi6rr2DgaRT052f2Q8vSk4RJzgGRPqvGp4
JC2biQEpL5AZT/nJBCZVDdFG8Q4MkFwjUJhIrXGc4AnxCG1HXLJRCjsIDTFn+Muj+fOT+X8n+RZw
k9MlVZ8yT2YZwPk6wRz0Sx/yh6AnIrn3y9F+uyVvKU66FLdGFgu6+UJzCjEi3wlweHvsP7OZ84tw
14/59M/7/5a3itOpOjhPLs1cZS0mABvE3XX3sMoK74LOMmOmEYMBOYRRIHxtj0OiXlh2mswFfOts
zUCjdG+llVuNfrkNYrn/leXQtTJVFLpU8z2uXZWrriQvboN68Z8wx1/epu5c9rjnbhrHZzSM0Gt4
8lBNrBGV+SWffO+4/jq6aGGbqoOczfeO7Y+oqlVrXamuBUVO59jX99Q3WD9/PiYMGh90l859OXp5
1vI+rjGURwQFQK3O7n/M6BVrO3VA0dFQMgorC9o0Nx+dgS6r2umxEOFysW/HYZWpTN/epD1nKAy6
24cw88vgFdHd+fe9/DlH/HE1Inv+cTWH6m5Yj4KroQcDrJh1JWcejEr8ck5ft915BFXxiBY0A1xa
CL42ri3ERNRWFR6GNz+bQbyGZRnUES0Bxir6FoEs5pS6jyFZxzK964BJJogExH3RRPxV2kk88f96
Md7Wn/66K9bVvB8nV8Mt9vUUFb0VKAhcTeuOMgU45NcXX2mjfoUZdILhNdkZIGbYCJdHxBV/YyT9
WIFpovIi6yKCpr81wG71RTtlt5qA8AnGGUOv7va2wGIpsD/PwIboNGxvfTREzvcwmdiJC1dTyAyA
bIW2RDWmdtNjrPSECVr06px/KZKpwn+4YX+c33u3qq5ySz9anN+pS6/IyFsHRpZFbKJWKAPLiuvX
Yg3UhQiL+tUDcfo2avw4cjCrt3zwmip6/eu+AFP19SawxJyCaqJ5esU4f7RyxQVGJYYa43QISwfm
Tt9AIODpXb6AI2Qdbr/uF+PTUNKovA6r9KOYs4D3T4A623SrhDk7ui3Muqp/IJT2+W2XhwdkClCi
I7Gk/SMd2q7APLWTEHdehtq4F0KWpJBVRwdIkVlfemwMnJ/JeWqbng+7X2mAxVvBVn7OGOCAFw83
vQn36PjmWtTcQ2P+ggxV+K9n5NwibLBqJb4/O5hnpa+WjZiDxjijk1xabIFPMpAGGiluOXQ+/r0a
f5xaagrtADAjNiNtkW7+WI36MT8UykPkvDq0HqIFcs0JtXERXdYIR3rqMLu1b5iX4Yl9Qt7SMyyP
YkDbV4sbCA48zKrIbn6LET/Q7HSLcwKYqcvU0d9jhD9O61I+1/La4LQopWD0x1nrUgYHMBhPn+Y3
hNiENsGxItgOG2dkAo/EWZOHQIY4ENMjrJA4VQNwvg2C6lb7eu9mlwEUjEPdg+V1xNUVsO3ptkqW
J+IPSGTKYnS2Lz5IzxJsmzBqRZMNagq8BVc7dKtdmbRRtrAKL6W1Sxfyo762EjZw9oeTkXmEixj0
EN/aUFc9GLZWIysDNBmAfinPETDdB0ZEsyM4mxLXQ0C3p+hlBTDYEbF5UuFyuqWPZKJ8mCgdZwH5
l8vMLtPi/HVH35T2pdk/HuMDrfdZXs9v5cA4DV5ZF72rw3Gn4o5poIwVF8guV6MsXyQDG38DpKqq
0f0QJ89wbdF63ORcwEWhHPXsLbkLt7j7ce48t+qzxfmKb34GCRID+epqBxCDWUS6jjVTfBe+rOzu
yx4N8mp2BYBx9lCuRKWDeS9KPQf8d8MCnFMBHSM4IiJHH7nGBJOWZdpq7HBNhYfVGkjRs1/uGFY8
kLZSufeBxTdOz8g6nP3DK75houbdVoCB7jNe2iY+IF+p0FE263Z1Gj6MiJlR+Yqu+uSCP12zVEvw
LBC62QxtMlKis8vOS7MY5HgO03e5us4K9Hl0GgHKS5AzJEse2rXpadIcCduynq83ZRHhV4HcrqG1
EQtsbB/SR6JRzdbzEi85CCphNj7hA5OGpRPnIzKNvGAYgDsBYKRPhTYzU30MP6Oyk14H+mmZlj0Z
LqzwbMc5wFLCEwww3E8enXrHYZFerZMttlWoz1+ZmOotW52xgUPr4UpTmidogLLsfQC+1lxM5LTX
8OjYEHDG2BBiHJ2t6JUyi6GzQahBZJiGvgHLlCmIizI05XS+ZEsu0dx3ocNXaSur2/ITtruPYCwg
KBjkDGuVfKZnQArd+jFH83qUtNOehKxSGxWKbIUcblO7Z8YhWH6xhd/nMnvLx04rB2jkriHn4EIA
qFtBQc2z2IcYAJxRF2kz8lI0tgW+UqK8i9QLL9fGadHL5Y+FDQBkyhagKprLLwv/345cDK8v70Y1
JeRKEUQWr5R1RBauzZ1CJAOtlaZZwnCFe5SfOiXeP36OthgxaoMz31P4dQH5AigEBZZLPfAgoMSb
esYW5sXh+KGondPZvxYTQJInVmSoNO2DwoyTaC1Up6HRftCNp4x2ihXUM8bYRdlRuzX56vMk/KXL
oVBq2rADyYgPsXMKuJ86XjxpBhq/DxINhhF3SI/RCi6MiJHvVRnzoKl4tYjxu4F9cltBBN1aXGKc
AyVgYD0bhfMXto5Eq2xELj7VcSF/4YFhZzD4W8kF2wgjKo0BD8fLiGyYASfGd7H129bi734WKUB2
dBkKj2Nr7zCKc6ZkZ9lRk4laI78Ogs0Z4LV5t/2qCEmMntpaI4COSdY1YLsDsNZU8VB/puG/c9IP
E35DszRNQYwO9UxLfqsQVeu8LuqXoY8LK+s297SnF6pfnYu2emT6QrX9vOjx/YApt3YN76c8NtF0
+Pc5/EACBABn0AJwTJ2+lvnWOdKVtM4PV3NNaxoA5LqrSSNzPTxj0Hb3jGdYZTNJqGhkyCzoq7U6
kR67R6btHQD6zS1WAV5ItxpKUeM2ax17UORN8ft6wYeGGZ8Qal4FbElUSpt1vyhwpwW+pIqFViJT
nfmq2b6tUZUaladJdjbGuelhE5rWUXreJLfZ6fphgsM842tSfqwf+ydW23CKfRyeTMeXpMhQFyXa
imbXPP62F1L/roANQzYdS9dN4Be29rZNMy/q62xLjT1GKKSVta5jPXDca3AdqTvUX4ncKBSGZwrx
0e0OqQh7n5ht3Ev3m9gJz3iGgcbeQGQLaBFWnwqeGkgsuOxQqNrcEzS/oI6zYP1h+ocWcPfFGaGh
nunbrXQBEGxICednkzzzkR6remcHawxXnhlPL29ZcTpM/SRMFjTBWtJe71rtpOPMzQVbRLoLpz44
MKa5Ji4n4Fe7jAJnbBYeun+YWELWHAtWoekGcLVgFEFBLMfYUaCVFGBW0aNQHaPEXXUgUwmTHIDi
CA8SvkGhOohnJ/HNCUsjEiIjv7Tbf8B30E5TNEN1gF/TbH1bE2frcDCyvFDGqRTacqTZUboeIOvp
HMcaQduJ0Wo6dihebUTI7QDRUgnxcD2yit0RiZziiVJIij9vWDSLk9o6qwhrhmk61uWZrg4k6Zf1
83cooR2sshkwdAsx03eZhIyCXznCFRy/5JapjSqJQaHj3Rsg9oF0nzX2/N/r9cfjETE0FqxOA/Kt
T3E5Fce1bdjy+JadEKxp3Q5HtxBi9WMpab1QgZJa/z6gIp7y/94HcoV/HPFtFRyVY10nDVdoWC3p
kXYylb0La3pdWVh8QtiK1lRdiPlJY6Y+J6ei6VWyMb339dMvU5CfLt7ibssyoVvRvucBfxTL6+SY
5xD+5bF6XBj61jy0XjLMrjUCw0J79ABn95eLF9Hv/eItW7UUE0FgdNbfnsaLlqmpejmiFf9cZHR1
NYZxV+UVS4P1HL3AQ8yLjWCXijrrI9vWMlMyZu3Vslp//HImfzeomNYxgiJPmDIv/Fuj1rnauXau
bJodcpQb2/q40ejvr0/Ro95YwpELEb3HCz/hyb8P/FdH6E1XWOx6/7jnWV5a94ou/1iFVURHXZYC
w5bw7PUQEzte5d9AaH/tosXxTGSBDUZdsv1Nif3jeCflaD5U5VaPtfWnAdNSasYMqbECtvN097wQ
gJUJbBi12SEdLTUdFaDG2cYG8NAerd0n88pbKwPg8/Xv2/DXo8dp2Tp337Q0RXfeRQTS7FTdreul
Hj+lXi591sYsNdtnbW5yiuDCDeeXda7+tew0U7WB2Jq2ZSiW+q188cd9OJ/J14mTcB+KU+95xNlG
AJnWmVvl0I8gPLwuGDTAuSeMZ8K4lvB+AItyWt6I2SjOXaXZiV2MXt3hgIAksSRkf/DEmB2xWLIf
VutoWd6/b5L+d8a0FNaJbaiMKbW/JMyS461WJC1/jhWy3SFwQCoBypNChgDPEG7eF8qyNDaRJXcV
2b3vbpFEZf0E3tG/0dRV46MS3sBpMe3VfRACVoGLBSa1d6bxDXi1ta+oELBQ5ZSi7BTk+PVhCtO7
PFvXLLimcZp2U3WRPH4J8j8MGi2BJzAQw9fRwv+eovzxYqhSlpb3m1OOr2skQGX6GCjgHYdmAmvC
lsK1BGLGq5Lpv2/nj4dF7F9AVBS6A/JbbabIZyMxD0+sBuj+JKgRpsdIUSFbDJPX6gyYh0VvPX8J
+D/gB8m7jsNgFeV/RXPeOiV5IhmGCcJ7Sk3acjomHrSvVTG6IezCPgwfttbdZ+O+wXk5dvoJ9Ubq
iUVqjF5dHKxOAGsdly7bY6Ru2C/hT4J3SLrScIYEknby+Gimv71CfwdqVoqiAkhHWdwyviEhf7xC
uvOAR3R0iqm2tCYFLmpF79A2P1BJOHTVjyqE/tKzxw7qdf9+jb5RuP+dIf77wG/x0ZZK6ZDk62J6
C2Df+Oe2FqMFFWoxDfR4HefByb3g6QmH0D/51+AeScC5cObw713Ii61XpEb4UA7r9hUPUL2DAOhk
3XuN5P4r1jvrXxboD/p+IrYSWAyZosV8xxSriSXZ/GsxTfDLpURnjC9Mj14jTIEuVy/ZQqBa90Bw
ZiGO5g5o2jKWPkxsYyQMmhDVBGbx+fpMP6Bk3j/tGfMIpYXm6eK50FuvoShciy99anbPXXmiT687
fOS8awv8UxbYsYCTTWn2YWaOh/AUEXw8wDOMxnMfd3J69/A37gDYb7+Ox7W/8jjXrQktK9RtLMt+
W0lZmTvJ0aiLqTx6LF/RsZ91pUnaYlbOTHXtUc1EVfvlIq4B9AfnM69s26v7XPRa5bYWXiOtvw7P
VNPogmI1ewJeikqHh3QAmtTMcw8rpBQGCO13zh28GZbVnEkZvfxmpIyafrpY416O4LB/Gb9aj96t
RRwve69Pe59+VD2iIRNQHQdGMQ43Fk1L2yDWwOB8ag00Horz5L4AKEw3Qx2n3aLfTO2bZ/WVp69O
1Yk2KrpF9zxNx3aMvmjnMrI760U6S2fIEeuLupf18lkSYNDQNobG8DBId+tB3UZYfnzBnND2hMkg
RlVdNYLLzYBho4ZKoHfVuNo8Zo9Z3rtPVB+a0WN2mBSx8stuHPDKDy8OLX1HVVHVEGYSbyXG7Vxd
TOlZTPXeCdjExUuGEK6ZQc5z7+TO0Db0GC5jXaq5wLV8IEe4hOUAAi3/3jGDW/AaWXhyruF96D1l
ADKDzhvDo9w97tezpKtHiddToydwjVtQeYB0fMR2XBjMoR7c2w/2TChd4ZpBNMdqC2FCU+3AHqcf
hLOGb8iu/UGtdcZNll4Twk37Gojz028u/o2GUeOOX3SM+cV0HJH2/gbTXrKYzPyiQ0oH5SHEMvnU
ccLrSKPnlWEVEDhanMtuWfHwEBlAqm0a/EI77KLvbKKBEgBONxHtQptHTLpQoS89Y3nDXA0LVoye
uR+ZB4D3eXVv+A371TC7+CjQQrrFR4XF9QTtiwU4KLVP+2utCIUUoEKAeU+XNo4XjLytUfllfwlX
WtBwwLtt74UJmLA2RL9rpipMHwKAiYJI+AzQY0Urn/7WAV0jySXjvTYZ2GvmT5tvGyn2kqD+hQwh
Tku7JzbiMs4GLigIxFHYPECWw7mQn1i8NsfNg/3Lgs+uTPQxfEFh4AT7ESFNj99AoWLs8pVOc4ys
J6SRXInh+1iapjO1c9kdBsWiWNRIKi3u/Njplzip2D88k+z72dCxs3MMU3vbZ9W5XlWN+iynZ3e5
XN3d1UCh5w2KPVDczd2FfuMObh7m2agoniOmtlLAHMcnhMKS2+2Gw+HXcHFxF3Trggfwn9IfPl0e
qAh/IgRaJI9OnRvxJ2otcLrmE/EOpcgdfw3vPj/9dCO41n36pPFu+PHxmbj7tTe3g+12fwyRnRxt
t5q7RWch3uJVF432wjgaa9eIx87djrbrYLvPvH6/vx+N5surO+9M9hhBup3ljUvai+9K3K3hjkbb
EfqrLqbf7kZyNzd3PsdTd75cLZfLOXaxbkUGw/rnf9/W3p6jlu7234nU/N4qv2VSS4dVRrNFBTL6
jXH6I4XbF0nRj8apnNIuQa0DJOBYv3Uk/8WZYk8o/Hk5hYO/3XJw4ZdnoFH+Qgin/kq7l67BFaDK
wcIW12Jhb2fwjlCyj1tz8PQJKJ7elvFAvmKrKuzvxBWvI/Hd6HeH4m+u+OXx5+mLz8WbgeWq8lUG
ZmRH4nf3cKP01hFPBB1nd9WDI96V3AESXu5gOtjwcTBN/ekg8QbcTCMcrCS3SFtcTYHnhmdG4Edc
8JY+uS/Qvd6K37TZ+OHK7/XC6SAUz1rY6/XU+WpQuIo7uPLATaG49gYbjuU34AU2iQdL2L1/P0M8
OB3K6IBZcq92d0lYu0xm3STE1Dsc3/ieKfqk7tGd8ocA5UNX2xzdgenxEZnQUHzMwo3Cwci9k3SC
DKqHgpdX9phAcV0brup/H3nH5aQ2DDbAK2Ef3PARVUCWATvRIXTpWDzGdPl5jI/R0326w/F4bPpf
u2iRusNjNBz2U7fbJYRFplt7Cxz5zgFzGEQ+BFD2sxqh2PMKLlXrMW+goWduE3zwE4vhV7fbbTz8
aRfDxdfXmXUnDkRnEG3XAxcPFYWTEKci/l8K8kW+wDkhOkY7zsU7esMFa5F2GcVnF7OqsTg72l8t
9GZ4Eyvy6e5QBxnzy4mwnB2qL90qBE/oKd6MvS72kTIOlqqrunBpxkmsh59otLnivfHwcfp+K8IH
v9kKwPJwrCYiTDej//xCwMXuIt8DfuIn8Bf+KLp10K9AfdnuhzDJ5EP7mQF38Yp7BKHDbUON8R7e
DC55KI4rjo96nHf2qbr5f0z18BlOWMgn93P2bQPmfn5wjz/6fX6orQT9/ofW7n98al7/k4M1wdr9
JJSI1Y+mmYt9qL/fTxJX/BErvOocMJt8dSSEm5hIaZ7kiy/uL4jAYoWITfd+tC9joCfi3d2a/e1+
W7FK6cphRXoIq3hbdnTmHazUA6ahrNTOfH4VSwuJCd6+jScRs8fOInWXt0BgGK7utlN0nJYdXKI1
70QnRg7u0d/LWO++3Inkiziwn2CFTOQr49FoP9lX7mgrLoNe+XeMooQlLoliAak6ajlROJw826M9
FpoBoWy7xcMXSP/NIynqAJh5XX6D2v8HPf0ex0wM4pgz66alO2/ljJ5mqXW6ao9pT4QfrvDqdlad
/wScZWeuucsO0Zgvcl+2FXGZ/7+6vTIgSC/nS3G/+Abig9cTEcnP/aW/FEG7t+zdRd5ZiRjCfVzy
7zd3tRQRHZ13n+DDOt1sUn+14nvAcwerDfFksFotQV27rQGhYIp2n0cgIJ8NBo3bGrdaV2+6G4+n
49bNY9mOv5dG1Bq6keV9sWZ3u13UIrS0Ih7pKIpqdzzeSXSymfO44yhieUX8TGvn7nbQgLzd0GyN
h1dvx8+jHBJ8OZ7pD3divbYcbzyMdsPx2fvCfmMsfkvtDkUStf1HPG0dOCG2Tf5uRxo8e+MxB46i
IW/84VfuOPpOpE7C2o3Yw1/j/6TOm8fXx9//Nj0E7DX5t6vH6XajoNvvfojVGRFE+l236z69/qIr
VuDHx/dSBEDKMg48kS77rJB+O/Das9lsMhHP0X5PCqVvTvqNt4ZfuszktmseQ9cafj95+OgCcWR1
TMSDN0MA0Z31WXqz9ixx4/b3X4nbbvdz1vCsHbRZlcGsLX57Gu3PfpvVNxLP85bFxU8Qatz9aO1t
R/MkGo28yX4y2o9Ie5a/56iV+/2t4MAQaQ8A47vxaHuJSnc058w64gvzOYuD/ye3j8ju8yWOLB72
vSKxo5eOW6DIouITb3TyRr80r4Au/F3SW5YKLNgEjcyA7a18wugtSZLb8THNwyW68C1IY9GlZUbM
ZlvPbt1VuoeO0kViP2imVqj4alD01YByLtY9Zgw8zuJ95bg8xyKVF4FYSW6O5zCzU77w/eR///NS
JGnxHXJ0/15CYjWJ5D/H8QeIjagU9AjZa/5PitXenH+5B/eg8wilzvwRorQesAJLcXvArHp3OlL9
9ee8HmBzQlwC708NZHOvRRTrLVeilFBCmf2J4tPzbaFbxhuV8fdHcQXkyM2GmgBUZ7Cq/drXQlE7
0NvivNG497kU8QWkk4NiLnsrkfVVjypTC5nCBWKVH2NRJfAZv+3uidJTGj86j07eydAYxSXs0Ms6
WQy3j+R29y3SFcj7ie4/PYrHr90OCRpy4XiqsBSGl++lIZagWC1Rt/a60L1EPvxadD9sN5DDfrcr
ClbkvYREHTmKLUfrCBotDwofmwmX3/r1RYqE6B7Tc/V2pr+zpyIMIN/ooffJR/xFd9eItb4bOgGb
f9Y5cxF/6Hg7WJfkfSZgHloqnj64+zLvOSwycQhM2UIrksNbC2FK8MW+8L/NSIHZdwZEvy/QZhDe
zE4dPUiJCLB4Bu8yDAO2OlIkoTIrRU1wxY385TekVOB+bQBpA8bp37kckCAlBbsWfgRJiKH43SJl
/iexYpIUnlbnsE5irMgmGS7wJDWyDTzPdVAisP2fN+WjwBfW2hZrxD1cs8+kG7foBGd1Kfx3Rax8
Kym8ZxIL+pSuOQw7NPstk1SyVSZNaRbTO7BHDHTSfkEL4eKpr17ZLtoFObqrTPRjSx9BSzkzahyZ
5/ZSg6mDitKSD49WUlHj5R/q5/EQmpBc6du4r77sOTxwlKZUcqKCTCbrVoNo7WXQdECMdBqWKlZH
rI1I6t8ffgL+Ke/azDy/6OWUum9+IJYlE1U2eLaEQPUpGDIJQA1EtjHZtaR7u7549xYwMmSB1rFh
uLLmXeaq474UX8LXXA++P9MH1kgfvJZl1SkusO89dSCIg0aIdA1FD7tDAPxH8r94OayW0dJ4u8Vi
34/S3ECZZKRYKZZXGFwvtcl6pg0zP3sG5vilDu6o+6GlOkx0H0m/X5lUiiVegv9+idgjokPEzFJh
RGCKsc3X/3nwmuY5b/InjSWg8jWEGLsND/Pe15Cw1TpArkqaR+0EqPoVTyTfebhXlrzR1+kz5VH+
jQy6XYbXmbZgunuZJNJUn6XrEdYRn3dCzE408rGYQWQI9bl7UMCiLqv4gANNhYqwRxxI49dHQln5
bAM/wogDqTW/6K6ZwT9dBYeK+Ph1D1/dqnvfOu1qcFndg8yfm+DMnSkuNrRVRCK4eJQi++0eM4EW
cFRaK2DFAlHzUV/R4qILA1JWJKvcAw8RX/kbNT6q4YcHCJy1yNS5bcbqAn/XBR4BbRWmx4AN/HWA
kftjlb96ZliRHyenGHTDN2n3++/LtXNqRs2dob97flAEVphji/fUS9qitGPHh4aoqOQCM5DCR8jL
DZMwlojg5uxQeDbT38NOQtD0V60p+e8+AK8ve1VTx66Yzqj+369vcW7yxF4XBYlMivGPhenXzf2y
XXkPP23lrWP8aD1al+G9f6cf50KNeLTWbTzQQtjwURWVkRLDfgl4okPFFdsqRFHCcnaPql1K/ZWG
YgsFuJZKZkeBw5bpi6GOe/kU0dCBO9tSQ4e41gQytGyeYd5E+AMYEZ5ibZ6Ny2kTFLyrPpR4UM8Y
r7hmSAkiXh3Cms9rFal4gCftKi54u8W/hqqfxmOClyaopYZlyW8zg/RVZXr2VBsUpLxnobULuJ5y
1j/K7FWk8fXVZqwWPQ+gFer5FTCIko6k55dlopaMwU1lxXpT71BX/HcE/asKYUXCcDDRcVMpQt5n
ibaRp82pOr3Gejl+mMyfqi8biMkRVdLNr9Oan24BFCiCte1YxIS3YF00slM3klSP8zWuSIgxlTc7
1LW+rFdemSk9Te3Z8ubfF/jX1ENcIJxEvKAV5oTOW/SRypNtFQ+rHh/K8ZpKIvlK0kApZuvfXHR/
O9DbxeVlUlfpjYsTJro24mHz/AEMTPOe619qRxiN7yFV2E2jeUJA5VYq78M2Q0oxNn/l1RipNaTU
+gVm4UIkG0vCo38H9g2T6sgtLt37CoRm2URy42JM0eBw2MfnpWbjf98BTMpImXf0pf1jex3fetSX
A1zrp0gsbpyFPr9ayCy5ZWRRzHzWXXq1NxQCnIU8P/Tt6LSss5YN6engphQb4+eyCZ/ThE0tUNFQ
rkmjCTOf06z0VJSqS4QV6NnfR0/aO433PI/L1fro3dJrgMjo04yuuwr9j1dU9lR+dkajv7kKcGrT
yWPKnsyVLjFcIgMQGtR8w6821hxIzu5/CDuzZUWxrl1fkRGI0nhKKyBgh92JsXApgogo0ujV74c8
qr9yx1cnFRWZK10IkznHeMfbYF1ALgvlnVkWstZsmLBJrnyHhTt9L49bwmXIFY4D1GYQ8fSvYryC
574zRz4wc+8urpEd6sHBwzHVetvQMTt7Yjfb7TYLCNcL0xBzcq3Efm7+1rIAd/5ljSYX9Jza7Bzh
e8wfUHZRFP6+F4+wiNTFjuaiB5WfXIWlUIPN7jT/C9lEmVv1KbHZEsS7MwdzyOVYQ5olMH7XK39x
rfIUsDJSwUhPq2yCvopAptCwGFUUiZ6o7F9XZiTlGaY8Nq5WC1HKIoAQB1lwAqR/XiP813TobxEc
Kw4OHGpx7KwYX/f7yD8O8dHzNh6q+b1dCno+B+3rR8qkDhvN1WTDfxEOvUgKqnJgxFn3YnhwXUFj
XKJQxkdIJ6aN8n5k4BhtCEwec/SG2H9aRKGo1OqmoBrDFIEVrM2JVyKV+Chb7B6YfI/eTI2jbvUE
uJKSWfM0m1Up2/IrqvONUOIhD7Xppr9Wz1fUlH+CrZ6Zl7oECwzMD+Z/QZWY18JrprnXVDPSLib+
RA0wbyTz4jVN1rdfbBuE3ae291feGKkwhj+g/QWchTv/W25Gm7sF8sRjS9c42v/0VDJRMBjHMx9A
6qt6tWDhL6Gi++gj3G4aFoRC/D7A7+0fXiQyk7IiVhgs4biOubp+KlPpiewz8G2i4mZXZHWlXlW6
j6zFDQIVfggHuNCHcG8T7F8cWYxK8NQZPNiWIRU2NVoWqc2ly2wQpFZ7t3q1peL+Gsfdnap8pP3v
XfT/u+MMpYkC/NwHU4v/OuSLcVbCcSKx/QrcP2Guo6dLRpxnkS1HOcBZz+/+i5ITesUHQ2StJ95o
HygZX97ExYt0KckQut+P7Coz2lNzguX4/77E4d+booJEAEEWQ8zewflfDXUnvyCz53K9TAQHypVU
B5W4ypj7ZLKV3zbghfds9x+/8+/jk99JGh1VL+eZ8Aew/8drMcmVz7GVRrAe0meYjyu7nsAWRI7X
/t5IWkyvL6sWoAS0m/pYW1+klawtqSTp4ek16gRWslO14/8azfxVkWGQLPR0CN5UpEB/TAv/cVUt
U+1nlRRvfKYMsZs4AgSgWiZ2e2BxCg6ehFUWOxFN8JvU21FB+zHBoK3Nzc/V/k9G2t++51yNOGFG
NBqSESr8e7A8zL/P52SYvZfJa8RJ0SWn7yg3n0oz+5Jg9hJrZ/JV56MSWcGk4c9L8/l66o/mOB2O
6v9aJP0p/H+aES5GHo+Qz0kCVN4/usN/3JrJSz0m1a1/YGAN45/SYXAGmZnXXH8j+vmP10YU/pqq
w17GJXeE8exYhK/0r/JDft0r8Xt/v5dM0hlIW88Nql+YBK8UTCVZsk+GcH0YVuDpZD7s0TRdjjfv
Vb4vcUslB8UdYQDOrNbgKiOAeCA9WqZe5sfOF9H/0BP1PHU9lgFwbtt6y+y3z45rplLw9BlXONXy
6+HRnIePr/31qqCE8XTBmu8qIk/D8gcX9hoH2Jsx2GLfv1KQE+wJbOtvDADJojpLOEV22vj8iL7Y
fAJHtYcxLu6SQVS3uEddfIs+5/d0ZHfbZDr0rpWOJmNiwsn9fjCgtElHP0Okkm5aY44ODyYG3aLM
tcGCazTVENq0g1pCk/cK82W98CQ3m0qXMrEa+3WG/UzyPF0YsBZpIs2s31RuZobJ6hQXYXccC2vU
dEXw8To/paSeES93mw/mj/mEUp9TdolX83Ne2F0oag3zPUj+x+UIZx0dL6vtYBzQKazTkPlpd8S2
AKH1W1O5l0h0VE1BX43RkHbD14EBq/NaHJds7N/MEBj/vLYiZhv7/72piH9XkqwZUZFGYwyWsQ34
11mrym1ZvbvHe4mTToJGumy9p2K8188FYTrIIL9L9EyT0vlCeHgC8WZILXr3qUHnUxsdRSN9+bfR
+Ymj1UDvoNtytVXyH0v7z3j3X2/S/7nKvtj/x5v0maQ0Ft3zvcSw1xqeuis5p0T06kcQD9V6XF0c
8BpFuwYTKNtgHn7r1Fs5YVyFv9KE4IIwje/qQmFcTZBBiOM+029sIEjh+K/wPLJB/249uKfqBICI
LkcW1H8dDrd80slCfX8v1dfs8Tmo2VS8hhKJrtiwIaYjuzf4MHARrDTKLfyd9FFYOA+wn6t/eFFz
pubkOxPbaSkYyT3Iw8lRI8tN+4q6hbIfOEn4sbCbdPxbYQvRkHpHctpLSWxDjQ+y8caAb84Hfnit
uunYbQh8YNK8KhNzHNwsPGpZzso4qNznJvM7Kbgmziizb1uiLztsH5o6fGfG8Ty5WSOr1nFnJ+tt
bDelduPVQfGE/D7Rq8MHAFcykWc/8OhxiI/A6urTIeXTgVZ4RBTycjRco1Sv7Fvwskg286FXKNZI
oUu/fdGow0DC26zSlTmcflHjK9XEN6CmMqyid4+hoFlgjDfCFVt0sTMwj3xOth54GRx8Z+BckYS3
+n3z6TkH5VmO6tQqwUj8wh0HRfAwPt4j5r2k7Bm0ZttT5HEGNXzncylQEJCXSvbkN5Q7s/9o/KRG
rc39EdpLOvCKj6sejSflV+u/m1CAb3E0SClINtkaVAnYQNbSUn+1liAF1IWf6mdM0wLBqopabNzI
NW6v7sioZd1KCWmzWrTliVlvXpDh8UCWncRFezwfGcOYBAf5bE1OD3Y8CwJrDnxGhhNjRd+ncSeb
SBhZ18K67kcnBGmPSMK2X29Gemrm29QbWUlAjH3qYXnS40Mvq/ktSDoNkGy9LB4EnRXL59vLtgcv
Q91AHBuu2evTWy93/m7H86/LiNRMPXDv6GZOrHylzkmkNNTZaPpwj5nWnjkDaBYiop6JsmnoEFbQ
Z4Jn0v//AKE8ReNQx2IbgwLkii36hFKzbpTmNEp1f7ESiCFsF+sII3iHXemSPCQrWYoYtSpGhSsH
RmqQhhnoQobYU57WdE64IzLllQFQVchixa72uD9tjA7iiM9ejMaiT7iRl8m22X0uqlstK1/dc1yU
bK3zJr4vYG7NX1imUSRejm4RTrBMLggMuh0+Ed1fBXKf/RQ/NHOBsJP86/Ydp9FxDwmsl3pE77Bb
97Yy5BMz8ki1ckd6BvSxwbKyJ5Z1nedOxxBnP/bQdfilXTtmSpJ4TykkQt0dLsiPOq6EXRGUAVuB
x5XLDEn27KijdT5TF+Rgt5fqMpk9yetpVyQleZ8tlbyypuIOXz7Ksfl9zXRU3WWEzbVbzogq5vzJ
D5lbhcWS1uDmfHa595lDh3vF31iCsMO4G19GTOn4PYmGHvXw2txKrWKKTxQNvhhUzowgfKnrOxBy
qUtZw0NrgOsg3uET2g9eT2TM6knY3SFM9J45LX98aeDl4VJ4KX6KgHi0XetxSrWNRaIuoOE4Rt3X
3ezxNvffB9wgE5Rxq2RXHJCi05Xms9smvTzo6q8+twJyWzDYfEJxd5/TZibaaE/3wUfwihdd34LC
aJr8KrPXiduPvwsU5n4jPRXsHc5zQ3BjSbOSbgazKm57Xyq87nPn6eKcOWtOwqGbo+alt6njrj+P
4bLkkEdwE58JyzwaMvNRrAyaA66Xf6JkLtjVPC/q4bsr+IlsAap5US+fyzMgTPBckdiD20L82Yvz
YTz0EkdxsQxwFU/YF163mCwJQyc6HO+4ryaSxXB++kkk79Opsh71j3w4R/nqj+Lb9Dl9rm6hHHBN
14hRmlmG/suZOI3/DO+rY/Cx3602HFrS/hrV8XVR+LJP3kOxoO0rD9cFVh8pukxoLbQdD73e8uLX
8UTSgda+7LOldo/v23Za64PVAKI+xK9141gvTOkNYQs/lqXsIKneJcuKV97gb46bA4EKjt+a6sYf
YsXQqvrmyNCrmIuRoMPDnPaTu4lGmqgHG3lWRoohYNjLMrsHHBPeiBlbzLeLKuvmhwnKDPmAOndV
RJLTd5LPH2aMzNIYZ/j5Wl0IsqGEX+dpE3plWbI7glZlpstEgYanzplFnqjTR6Qvkv2rs2UEpJK5
t2VpqTbR8n77s/M5olDoaoxUuKxH1Gkxo3pofijBmHloeL0Zny00BCZ3D/9uFg6vlvcGNiDHm43D
hnW0IUNHU3b10BlHFVQTBx2ZdmdEuRB/VOKdp+MVOlTdt3AJAO56QPRjw2bEx90wR3GyqHxMG4lG
0zJrvMakM3tr7Rye2bDPCyB9AKwE/sPQHC7KH3mWkAENGan3DtXGm4dk3H/YJc3c64ikhBP43lTr
wSJiG93M61kG5ETONJCb5OF9mHr1h52a7reYPpwI3GH4MRo3+d3Chbyt160FMNWTCf3O4xwV9AH0
hWrzhU6Ap76COazBf0hmEiMwCfc+fZwTr9kSlgfJ0/JFfeKlSRj7gr65DLHRKoGj3rbJtI5Sas4O
XRuSYo4cwuBZcKpOs8EQRBuE8DocBQwud76rj8v6xQN6U0CQ6riBRyO2Pky5SChQerHBcHbc88Df
M14XlHrLNKCFre2nHVuyXQf9qVD1seYkWjBs5eehs2hcE+iFGqgLMKGoQW62QtR6bDSTmAXtg14b
qonYA3KI20nS0+SYVZAYDMxs8qKwWdRf9rDQs0g8DFYjyALMdFt3YlA9yL5kpDgLeCInvPV4GBu+
R6qNmPRoVukAHqGwDsoxcchMgKMXEzolSg5f9KkxN5miwR3r2FRykiMGpObpo92yuN0dp6PllclI
7+fTMvpOHya5ggscH4u4mCo2kN42Nzg87768/ip0Qv29r/EnW/P+HwNA19YTAw7OdRqk3FDKCHVD
ytaUQHh3PvBTBsYIvsrtMZx3U8IoZsXvcSHw0ElFKZ1wxOyjDJMFzFhArm5ZM5hInARdedyijn5q
S2aAm1G4eWf25hETEkL6nwwIxQDMP6hjrQzTc2HQIoYsJzeHGZKahiMwqiJIFzBGz6DTYjZ3NE79
IimCOZFQwXjP6Sn2TD8XF1S+Hj9OjYHZpnbKVBYC37I5DULFMiwi7ZNlb6V3ZGP+en0oTWPB9iVg
Ryu3qS/+jlzBaDBRw7af0C7gY85dLLh4LQxHXAytCRS/xBwZVm0Cg0zF5dXhJLg6ZJFo6aWYjc0u
pg1dwW8bazF7W/z1BpjUxTB9n8vwtboF6TRdCA8LmExrYiWo8OxFdY26hwcOZqYrTKeB3awsmDfm
qYIy36Ou0tBemVxapun5z3upB3t7z8t1wfIVv4XpQILUpujjgSY6wwOOx5x1DIqOYfS1E3fiPZaU
GURLyr2/+W2WrKmgcOF8GLDcvosK7JYPbq3UrNisb0nIleP7u62x9INGRbrg2B6VdOGbx4Y1bF9Q
xp7GCyon8+Fl+G5r4wNjuIcWZhbqy3bReXc3OSTnIWw1m+2hMY4/nJqKMsuIoOrZv+QUDHcfWFLZ
nGBZ61jYb3rZ2YCq7CLopcFLVuibLwg7xlSkT98C9lr7+zKOy9rliMZZl1oJoNvsZtIUzYJeUkjF
tCBvuwye1sCRIBEwEBvYbmoI0EkMbSpjwVpNWzdZlv0ML2RjPcIpV7T+XFL4jN92irjhZTwgUYss
q8J4OeSbGtbYfeHnsxvulKFGd0TfDx9F1q5zis9Dtq7cwboswzUhQTo9SfujWF/OL4rh0Ywdh2+F
5wOGEvhhDNiD3dv0DvVNcLEImBjAq5SRvhC0F+rHD/RGvjplk7QBNBpdCpAl+Ia1sSoXCPWJZ0Wl
DsXaFMkwUXXBGnA97Jjp6mGYz9lcnSfmNyBCtrjIr2mNgl/LhKlomCOSSHMNR9qbOdjjebyDvwz/
sTXe9mfb48GCwc5eRHfL5CPvK0CD8kwG8TGqtnTA875yCYYrugCA5kVmfma64tM8Wpymia7LuSVq
V5OLULWTYsuW3piJzXIuDpP9zYJ2saBO5TqhxM+fkCs27SZzkInt6Ro0/2NeZ4mBWe5a1nlnX9bE
2PTPOaT7XNQeKAr/lCue3yGXI0vAaVhTZinZvtO3gR/Njs/4Wu81Tc9t6uNkf4TQik/dK2x/ahyg
YMBWyDZXN2hEyw9AkswWUC/YVK82lLn2LFk+TEVlhsfWg432oWotRHQfbHhsvncbpiXkHui/Ukhr
HPvSrhvpcjmnn0A/w/FztNFFE2H2oyjoQ7UrriEhEZ1j480AHDQMV/onJtaUQ4mgYwb0cJ+2NLsH
1YEt63GmmthwlDCqOQ7NqxZMomT+coUtCNHt99gnbt4I2G6sXDKiFFLETX98ySPAkQKuw9P8fVs8
Kd5C5tNjcxyFkvFivu+aNaJzWLdmucgPvZkHBJnUHuOM1J8FNz87mm9uNoZj0SlRyRWBT/sCLlOt
56nTiXMG0AKhyRx8fypNl+hdmS0YOibOImv2aXUmfz+DhWN8mWY5IPXOy2inDM9CMWg9rFk5Difr
Qq9CMHxnwKC6Z9aKxG/mtoyROXIo0/hY38U9sbElliGB0jmPTtRfwdiuNvXBP9QHKCqZlYm9j4zs
IEcTSQmeDyKITxoealHjZj8D97jlYxt/4r42LYdxKG27KeeeefWwTYdIfErWKE1c+FN2hHfkeEqP
EqGehQr8SiiH3Ocs4mT3ES5uJngF8m0BFnthv4mldbFEYumaMJReMZbf3FdNf85MFezKrzXWzDBa
TeZvHVemESSybYMwIkp1hQ3z9zMnG+iiQr6SHfvDe4IlSl9PLzCrFLYkwPFXZ9xU6JH8ElpAWOJ3
Qrsz1Mfa/Qwg+iAnEW5WY5b2L/eREDxd0z8wbkL9tZlEGFagwOPLX9gy8qUwkz0zuN7MSIdg1UtU
uN24Cun9caa91tIOHw5KU8CSEZskLkRQ6Z+UUp/FJAz76ojCtGLbe1tHuwOuWzVxBcojBeniGlKW
HY1iOhhNiV/5YzaaGrj4rJKVvCx4XxKDlyXSJbzbdWyWSCwMj6rZxHgEbaBjbSfUarot7jjI0Zes
HitR02BuzUuuMBw7+R33OxRRDf/haT2pvMzJktz0oLPNeTVjq8kDZQOphIBBaNhxv74eGMPoxc/l
zw2z85jgvmFA0VF6zxlBPJyb1MjnZvOG0T2YtVtYEjwFwWLhr5HH6hIj5a1AhBcKGF7BxVhnY7hd
ai/5aIQgcfBTW7s/b5MFlNlYvBtc8HUF22V2s+vzAxoeh/N0uMygXw1423AzwWvOym0UC9O+PiZK
BIc75Bpuu9Wm410Wpzqnu6q5b1pQ07TvM9yHnKumB89VcTMK6k6eGh2VdzV/9C84G/5cH6vbCiGG
QMNID247QdUycgpNmKtDuzObhZkHb/9aWlhKflccf/pRAy0dr4HNKG7w5dCw7Opnv+wNRUS7ss36
na6LtOnHOlXn5q0drTzglmk9hHzCLCLRzTnvj1UE1EaIwSRnsMd6bkbhpOhZUNLb12vZux5ajKmm
/Ssefaza4pMIO1I1SuQWFBV/863NCVSt0n7Q9+A0ri1qLLajUDRc/oXqE1j9nANGceQEY39i/OgE
fQZHB8qj5k7mualTEv3kOerB/uXDKc2ib3gtbquRqWxePsFL8POsNsQiFh77AGEArBr7Oxfi2+66
AFcbrcWFx6wPpumshsl5R6jBcnghy7giclD9sYuVPiVt43xMmsfGUPXrWaLKoIibc9oTdvPoX5vm
FFoAefGf6gZgRS/s6vKxhUsKPry3wu9b8w83k2T4XyptAyBVsI/6SBNcleBtbRhODA9SQjWVUA3i
xxMQbuhbMuUKU+EPIqObeTQS2lUfiPJ4OEYTjNK4pi6E9hpYFgtKPqeLSUOVISIv+Tq3BfaQHFhI
Xdi/Khh/gEfD+KZfVRpWw/laivG1Ko1JZkqFmnscsx+OecJyDWWbeET6WNRA8OMZNqzAvrbfETt8
t+nP98cFpvHU63A+oQYYm9Y9EPyKlI8nm0RjgAYI9neG9lFv5s/oTYVDIvcf4NFKgxcv6D7Dm/Vp
v8J0cXT4e8wCMWGbLNMDcRvgejqe5PqL9iHmH5B8qX9pXvz3THFK/xoNT/grgNXQI1L425vqh22L
yrcHIfNICJKQhzmN6fNa/95prc0JkZpo6gYV7bj12OB9Yt0ZMYUNPyXb3H5N8d4wOXVrEBYcyQbD
7cWgs3uA2FJ+rw6AswKnN3q67L5coc9TGM25E7BZATCadd8eu7QqyumPfm62Uq0P7TgyRbAUFszI
KozxJrz/9PnTgJmW9eVGsuknbCWk0VqcvwIidgAJ6pYN/je939SCsEFfNtmJ7Qz1Iq5KrAkMBHF3
NukQnb5nA9EevJxs/gG01Y/sinr6O4JkwcgBuSgindlIF2hP+7P34TxOZ1njDzwBwqxDR2pE8GO5
eWhvTZQm4Wj+/X1T/Iu1huPnCvGKDYLWmYIz8J/zevuJpT23gMJ8UazJcjDG1n3dTh+myniOwbd3
XdLQghighCumonWzirMa8FU5OQkcBSV+LyGhVfpwjsXsEoJAOtQhDZhskQ+LM9WHkx3W4CS9DzEX
uQKXVQFzqcsuKfRUnlO+UryrBRJlNvNkSSwuUfFwP2EcnAAOEA+X+p5OhVRHbVPoEeAiMkoIQyDM
APLMPOjZ0kPuYULfucXmhVpJBdwUpsdg+Jv7JSlzJ1p+yBh652cBqlCIqClFy/pROfwNdrhmpUxP
UrAHeOdA5JeiXKSVEeNMu4XtCqfEJug3utXdYwfhhvV7lIRca15cqFbSs0A+YL78Aqbe8T3OMPwd
mnhlsbEEuNmVqckFl0Ozo3llf2EQs/s6mQW8qp2GAEnUAFvqY6/x87OnLqm2OqveVDbOQ01jtT0P
cZmvn0vx/N3GRwcslg36+jLTKfDPdUVPSMnI2/DcEGz61E5XYxhg1W8ql6uLNzJHjSmS2SOaLHbk
sRBvDBXHAQRKb6a7xlETdxFk4iUDuhmrco4znoXYia8yk8HYRgb1jjK9oZQzkwUSLOCnCnM7YcVe
4MEU1+oZ0/htC4lzzw0aLNAYwzdXdBAODl7ADn7Ml0Et60C9PJdZ+KbeuPk1K4lNbcptXifEjO9a
JpYTrM6Jvev7DeYKNILIfxobsHKRuZN9yylK0I0FYGUi0ryuFGAlirmHIXgZ7Q17L6sCZd/RHG/r
uPfUmY4rXfYI7rPuvS3gxJRnn9Nn/zKHgAkUKh+rXQ8oSAYLEl7su5dYVIar14Z6ke2SmkWbsDXV
HF5WMZXczgY3f3o0i2TJMOtCtvyChv51uaFEqPS1eRZJBmZ1Nd6IpnQu+wci+E9Sm5asljFeguDN
wNS+YJHdQqoulrHNlArPpHQ5JfvHXnL55dEVJmjfHmqnLj4pPacHotfy7qi8pBGsq48XNT1rCLGt
yw7AhVGB3/ADdRg0P3jonyt/QPd9wgUZFeiYdptXqHzoME0j1RahvPZgcjxGu1XoYxqx0qm5dyp2
AdyKbPpgZm0+VFuJFFufWyy9YLKcp422d28rEmPZFsZGKhpzDjU29jkc/d2Ax3w0YC0vOvsYQpje
PldtfJ8PlwDxIBrUDkgsaUZmWcCQRvGYqGrb/oOyQNLZOI5sN0zwT/12NxePBoXbYOaC9wQSEw0T
uh5jigcpUkDWbMxbNX46eMKvxrPep1aXXLvxJp4Kdjc7zl8ex7Wiy1q2ZKk1wan8Yb5B+wRWtwNh
9N460QKw6sZxDvNvsKL9z8wUOpMvGjDe2WhYYPChWNcN/SJaBbR0XoETGLtrwcLAqsVO2fdH/C8l
Ky8/g5Eolki8NHA1mqeWDM/6BWOReogCNSLVSus5T4U5sO/Ge1PYAKFo3r0mwFiwh0SRI3B8fbeE
dznEdTs3TQ2IP8MZLLGeuQExmlRbOPH9NJ2uIsPxQME7qu+hGdc1YxAYg7ZDFOKJ6H0PBb0ccFGy
6msUNo4zVUq1Td4ek499u8jPylpoLptyliw3g3nZcRMnPckLxd5Du3pyzOkFa+4nZSejiJFtJFOx
HI0gfcNb5ilIqwHP1MkhJTPtoVdQtBHgRxJeZyrZYDH2kZznxhPnsz1UCj4umz1/6MOiP+AGTUru
fDgpGe089MbnXlpvgxlD8QNOBZaK0UTlqDyjHYv5odHAJLFyAoy3BTDpmFJi2sHUU1YpiciatM5t
7OZwQag3fGPq+PnVZM7xJnbdep9zHU6Xx4K5cpG3VbtV1ovUyhcf5FWDeb7oN0KYaYy5+4a8M6Pb
ywRK1VjujKZ5SxdwNxJ9PLFE3BgJkMWsji579paMkjTQpbjpt3QKB29DfkZ/CINBG/m6BNtBoVIZ
KO2JeDfet32C1HmLT0FCI3O0EHbUGF72ezxH650ez1Ldx4ISg2n39OtJU2x+GWZCvodP/gaFTdyx
rLfLbvaqe7/xK7PceLR9UwHdftQDwS/2JCLmRH/9cuwqxDVgx7+5v05NZcaUydBpvjqZ0TVgLaut
tZ93wyOFBSMFaffE5/4L2ycJshnSmIbJzeF+rjBi6jMFkuWbukM2sjOLcDBjMEHv2bfWDu8WFm2I
/hlGmiAfuExTdmhtTu0MSXK0DTODoSmHwhgSqp4ucmtQGhR15CBnj2l7s4XJDNcGgXJry6DsTjfL
9+nNVzmFAIkCHsG0PBr2OLz7IcXYTLUr1DEox9MpkCrAJWUUggibwUR0/M35mRvMR6ucNyE3k4GJ
/lxI1BeQlIDGdiVQQmsf7dK4UpaJl+sOOsjEGsayzjF77JFABuxbKD/hKOBo5Z23+21sEjyj7soU
RiRJawMJGUolv0rL7c3YlSidkeInyBAN2a56W6Svw9odWFSf+EG6XEk3VbYP/VSfrjy5c3/hkyli
XXu8EC6PaU7BimHJ4jvFCj3jbWeGQFz7Ng2Ql9AaKOCk4+jug0oasHsZaWDj4sim7I5NEh+ha324
d0zapxNMQpkhfdxi9bwCguq4VshQqxMzpQuRvzoTB/Eyfmk5EyT0wWJcu2O31p9bqKs8QCLj6aMt
ZdbGm3rTUNFxo3uY3VJE9A7Dbcy0TwccsomNRcsrGQm5KU9k0foNbLxng428JNFtmrTgioyuNcud
QC4GT9MAFcMqol1QPdeb18SCHEZhhV6mg8YxUf7c0eIkaTHE2DDlHnXzWgFEzd3cFy81bekmm8cP
/w+jTFlDChl1FIZXeNhjjnzKrR1n3ycA9JfQeoT8HFQwBzOLkYYoZTpYvZz4FT79z2+CChs+VT/T
XNfxwEJDuBEidPAWfCRhwYNLWUdMVK2J9/VGRFDbD6fZjFFZwZyw2d7HegEO2riKjcauZ+kMLXHB
BIwRD3XKB0f7lwdDDVttIkh1JfyQfmgdJaucYWuyINnYHWhKPDmJbIa8icVO9YcOk/xlsSgNAFrW
GPQ38LbaqZFQc9wZvy+uE/3inbaypS6do1xTTfqyDu02e3ntEqB5ANS3MVsBqWxOzFotNF74Gc/i
4TQN7t7tawCC0wFhiMupZDzMIrHDbktdKaMwBbbr+WfXdfoCW4SUx8ojA8oEG2bLbKnQrvd+K2EF
VQw+8L/RERWS67xhqtAwx959558Lh+f+wTBH1IfUNF8j95h09jx8SziAjT8uQ+bAWFdrw91vwZhm
3o/WMG7+avkvW5P/XjVeZXGaM5FtbeUE+dMl7HU3cvJeoBNwUMicb8Kl0pBSSR6KAn7l/LP+TDcp
5FaoCaoxCSWwNnK2S5cWAN/RPKLBhZyPdQuQgvUOjtuGB9fPw4jpfvWF/scDnTag/kCU8EWAHA5i
j8AEqj5tCEJtbbr9VXHEh4lhDTHN5e53fPewowYdXE7m0u97xNO25MpjbDzwBInbp0YyjeQio7pu
F/AKwFXxgv+RTVI5gZsLNjOgFGbQ8mKTGK8T0YhMpSQGAgNb2X9Sa9xYHEIZmFNrpiTQr7ig77wu
9QrX5mAyVU5ML0bQ3fV7MN5UixsOnz2759BGnB/TEZq/QEaea8K2PJB+2HmMNJAFbPrz9gb4cajO
1/0t0fOHMfow3iQ8w/rKrgzo/ZgWFHmdDj3myVsL3kR8rkLMJGQgQ+amHN5Q4R/GXWLayazGLURT
pCJ+2SgboEQ1vgDz8rsUhx5WnxMAJ4qSAl8b60bT9YygpUPCHk8Ht3WWWXe6Mhcf8soeAVSm7ucs
fxihQ5layXgWRL0Nz7aKYMIrblySaE7rT6uR6AUkFSGptMFWwDkb07LU7RT/fVwcX8Dq9qv2Pp0v
oLXrrPt3nY69r+p2lY0HBjbq4DiK36Dnyl+QF6d1OsXNiSHbfVPAuuKUeYdVdh6WhhANoF5OTCXD
wM/G7VBDQJxAAOj9ZHPzUB1UmPTAvfWLK5iKjLKBunuTegsp4ZuKnxkR52p/IvZbDy/ym8ozBbdt
mLpAGsE5qLKHTINR4PLsMECBtsrsly4EjR0f8MNMH6FDqUl95uccJJzvJ+tSzLxpCGpqTkQj+y0Y
f6vU3e+QCwaHXigITxrrGY08ukhG4zcXFYuD2MaTdqOZ4JPYc06Zpw/XZFxOLAKYuSlb6lEoIzH2
8pwtN/cLGjFj1oaqpjqUc/Y1t90MtAnATP8LGdU/3Mxq9+8YpuW6m57udkp/dmNC1441CaMO9oO4
TfQRftHQfGDDQQTp+mn9YwE/E4gJTke9YH/O7CGHbjzg4thFGGO+5u0BpAXX+0Mu6tW5tr8Mr1na
9yBGaR3U1PIr9qwKWSmMQ7f2jzNOBJDJzXv9YKTS6dKRP0+XqNd5pJi9LSrYXIeW0tPI99IUAlkn
sAO9GX4mNjH21s17z+uDhN79O019yhZcTnZw8KgH5BCWnK9uiF8g3d6YU51ADP9qLDvENpBxoBbp
JTeFza4HfQ4Q20YzBa8Ro1gPYQQ9aJj7Z2yjLsRuMW55WLxidh5CimQn/PhImlLvm4cpTAEG4sQF
3Bb515gPlmzpRhpxDDkvOFzHvcLex2VRJFDxQEPxH/7twB3vKyo+RHsLvYvVG0m1BymXV1eej9fl
RlwDH4Fzf0LtenmzYNbC25gXApHg/EueiKvOUHVCSwkYSKvkLIchYcAUN0j0o8lWHllrhKohJG74
fINy2jFTlO38l16O+9t2dIwq8EEtz8sBfBi2HN5fmVKQpQwmGZYMvEEsMZGGJiDO04U0ZTXUqLeS
KQhQtZROVJdgNAy06WMJgyot8Sefx802gUGTms8D69h+LtqvVgE+iUYN8fNxSZedg0E/S+zmDdi9
DmIkmuvEBS8NMGiZZi+7FolX0Hnl49vhWWPb3Zv64/62KK3K77YfALiBBvTNJlcy43+vshNrhz3G
rw5UVuc0kpbfLXUqq/lGrcXG9Y2L1aGihOIe15iCHefc07t9c1n1GB0308dpsCw8kHQLA5f1TNjN
2v9H2HksN44t7faJEEF4YEo4EvRe0oQhysB7Eu7p70LfyTn1V5yedERVq0QC2Ng7Mz+XWiUjwsCW
N8o5AQDz8PsMlvFV9KsvwYp3bJaMPvVH2m6p+Vkg2hkDgMxSyUVZ1YAEvZdKb3lp6RRgb0Q7KTrg
OF/pG7ywIYgG6VfqzG7xhTiwc0Uv4Rm39gNdRQpM/vaUfJjwkIQPqhd3tjqw93104vxFZo8EH6J0
2ue+LJ3Qbvu1vs0CnzFMPeFFXx1iIQ9WihQsMD97dVYCiUeEhTHhkdMeoe2NmJ4rxNaT9wbRk8oa
uSkWh9Wegb3Dqw/t866ccmy5CLaQlBNdwkDCFrMzXIw06PYwC83jNPjpOTARyQ6n2eNOnBS5ZNbd
lfA1hGsmrNjZ2BpD5sF3W+oPd2PdRX4QLZJ0L8/sGmsDyGxPG/T4/qP4cucmwIAqDeo1ZqFC28V7
Tn5j60OV/ejKNS9NsUahd0m39/sioahhnv/bDhOhQznNoNx3y4C5MJkcQMk/cjORSOiFefU43JhF
hLzBpJDYGgSaHZNm0+VymAkmbEJuDNx/TndtxnQds8A3dmj9zhn2z7CdwWVixbpvnAoew1qKbeEa
bglSYnMiKJiuH8WF1VyZPlCBld+BX3BWsRMqfrYqPpGndVbBSinZ2+8nwliKJQYTP3fdi2HHtIxv
F5iLq4Odd1dt4t7/onscKYIZgxmOTN0MTk36S2j3/FhnDQwR4c2qLtXwsC0uHXQOZJ1XLYUZJ6+b
btNh1RkRcMfs5J/9WHFQwsU7BBNvaXUCGUAAkPrd4CQrDNMX8VdNoRMsCiwclvc9xFso0ByfMmOt
STTY+K+HcWCrTnfke6DBXM/xoCA/bvSG6FAci2P+8joLDTkkckpEBOu45P1AItae9k8S27Lm08E8
k52oXUWUZ4T5peuxJSHVe6ZuA4ud+G2fue3IIB92Xro7lozlOJQaq57EYpZ4Dk8cBtExZHLjxro3
UWI5XRFnC2iS5r2KzPHVOkaN4QSGhxKPVWtNR8S5cFAjotippWGetN0d7AGcIcwWUcQghAuQ6JeF
hsbMSFxJihYhL27T0Pxp0TJJMvuFf2HTcmYmFAF1EUbOUyHiwpB5twZVQt1GImtJ3gHGstzY3glZ
BjXIqtJ+iGa3UQQKvTv9vMYwFu/nOVKIuaw8BKrEQnPuwmIQhH2v0yoyTBSSl2tiL9yHuSXxUYzC
YwavVMJ1fhyaJ1kZij0bGyaXUXrSknwvN9n6FkVOJItuU0DnZXY7EMhXMEruJ78KOjcmikFPZlBI
ryIqrpnIYF3NuNRwXRxUpnlD8NqMyqrCQaGNOk9+SVYZHGZsPGMjrWaMvMcnYzz1fVTwkav8DElN
OFvIBUfwqx834ZifnwZJgnS2vTjRchRYE9cULpNaH/s7DNIU4UHOTeGVD6HRkK0jfZiCYknyW5dB
9YRyF2V0cMLlLjT7vPK1xjzGBamDeFckxH0EvMcVehwU3BDRybJF5Nt3MBID0mvL3EloaEV4c5Rj
XcgBx4CGO51rl+mJBy2wwj1CRfAbSIEr6QL9iGQlym425nYMxTlMwt1IJi0vv1KtsnrGulUWXX5M
OuG9HstV0WaB06biIm4TO1Y21R2kYKizi5ZxacI+5wruzImAkzJ7VKh8e3ohHro5Hl/Cyxc6bSlc
xp4dqAW7KbA7h9WtUUpkWy63ee4qtcDmtGckUFKti6jP5iGXkC40aR/wJrRC+B22cGRrkuoTDvqI
G1mPi1QqD+NooKaODoxup7/O9dp+mrd4ivrrPqNMnD8NOwkl14iLvZhpTh29Dn2Ruq0y2z4Npg3K
V0mPcpcRABgHqYAh+4T+V16ibLBlU/RHvfVRRX9npKg969U+a6DqS17AaEnhQ/XUKgZSPkwA+7a5
BAwamy7ZTHX3U8BBrNWtjGLrzo+bLy2Y92xi2jUPSEgQEGylsq1VrS/cEyd5yqd2cmg2xewsDJVv
NOZa0Jgqpvf5jGnTnsiruIXOIjPCVpNDxW7QzBSEab3VPA/TO1OSsiIZsLJbfWF2VKIizsmiBg5i
PHMy1jfq86LiO93K5/zwlDCFiAIrBBdTa8nPh09LrYGYspPWn0YkbypIIcwgiWzicLSEg5iYXqaW
XiJRLefCLtSLH9FA2YsNaCbAoRQIfIJv2aLIeeFoTh7IzUwBFKrhTZY8fcR4u2LEGZBmrrf7TFnq
E1WeBV4AmRYcEk9eJPNenbTgdWDhbfsGAiKZYmNQ+dGTc0bfF/XTKZkewhnBbnS8z5izySsUAVlN
HSLEhCPhD61Yz+Dcl81e0Dr4cd3sTvwEp8P4ZRYQlXVPrcT5nZNZWUjIcqCENSjs1wO06vI4U55w
19jtzJwZtBh8Cs/mC4+2rSk+XYbFJrEh430RabOVAmkrGyN/MqRQeqcQqAfkizbRlSWNzRRKGfsK
p20OWVGFr0U6jVoRKxv1bq3FnwZT6zr+rQ1tG1SLVmvdUPiREBExlFxAol/9rg52cwOvVey+XdrF
Q17+dqHbze0Z4UqPw8CaKmEQrkKytL6No7bteMsAhIm3ftpPEWe+1dTNC2vxifPNFajUPKdszQMd
IL+nsFfqXv/uEMDhQyYTczVgh9viVxhvK+litsvmVkVocTZMZBJyvISVCOPgADUegGLu/2qPBrME
mAqtWwBXYroItV8r7OLOQMNNiSNqXQObOuBLlYdDAxX48l4V3YkXweTHWpny/PoNAIbbTvWQDNfs
vfAHyUEyP2SF3c1RiTFez3CRAdL+kQ6mOE9JeYX/8COs042w5xGs6TvEg3p4v+jvePt282YFKf7Y
c1POaCec33t05maYNm4api0TpLdpRMc4Fg9o2Q7J7oSVLxHLO7jAjIXLl5cgcSIOWsHuKDFFWDUL
qXQI2wLWcwIbcL4+tJgWUMluSmy9aKhe4F4415aX1y322CSBTU4CEUzcBQ9yZotr7XL2m+9fV84j
iDPytXgvGf+kAWNM/f0fS3N8ambzAA5tbF//cYS68CX6Z3KcvtEdFylUItyqYjUcVNR3g3P/xYLi
M+TUuwjricxO6gracWPDQMbwVM6J+e+nT7A4I7xdZPtYVlnGu4fCaLAlcs3m3g0IMNmjsMHi2ePZ
pZeOO8MYEoITo1KDHZEhAXp7G5wau8hNzdfFZSF2IMMktnS7iGANzPIpt13jAR4Ls2il3HIfcIho
p4tMKU4vivvSVihd8AwD/N3hoJ8/f/yCsQD/LuzRgqDaekuP1b73GMMYDoPSs4bkx0+Iv8bBGg4J
UB+crqv3dIolJcdKW7Xw2SqnNxyQFYFgGvPMPZKXBuwb1Sczy8T+5rWI0Bw8fzIqlMmuUkPmPc+B
uaLFRI6dWWeTAIhpREJrwK7Zn02XrqA6VOwqTqFvz8yqmAmhqkqQXdFjEqADs9jmZ+MvlWZtnLpR
eoXL68LIl/ZwFYCHzWB0IRf86BVX9fSNChPP4u8F5KmtO63iA9ghXPkAK0AS54DjQsYvzDgHChfC
0D12LtxecZt2hHb+QEy3mTBw/N+qFfPBBcvvzAS3/Jhha2ush9EmWSd0fHRYi0s0mZ1RK5ziVcgq
O0W7FyyoK3JkZBZrhCeUnJzE6CfaXXXEeW7b7tXFNJeAgzLJNfQFV4Yv6jQ54ePpX+W1xFgMUzyS
nM6Ss0mO+NlaiH2tekIG3Ha3gbLNhBs3UeBM976Vy/lhBhmP8gj/UoAPsk/gjNn95SK5vWG9E/O4
0ka79fptPy0su2Gx7UTTmtnSW/EOiy/79stNAUTBAH2nbCAGO8ImxYUUzzaA+1/L2R6k+S90ZNE6
8n+OKgAq2H33LToOcC0tvp8wle73wSmGv/jOL899aWWsaq/fjD+/2gqyEUbYP7EDVUN2oSvRGE3Y
f2IXu4Qbxy4+OxqXJ4JUt7OyTw4p6SCQDxLZyPi8C1Pb161ZrKIXNvDK0VxGDDpNW/Ly9YQCDPPs
2n4VtEQWJnAbKOeGbjMiBLxGgHLA7comColy/6r7Pq/hp/xb8Ver3M+9dGOedYxdVmREqO8kVHCO
w/EOfrUN8ACOaNhtIyPyH5CERtvtrjuXgztCqGsRLkOGe3bgQEaLAsIB8jLfgMh39Sk6zRYlZGBe
2CMT77d6rc9XuQXrLwTq5/STsGw9ZGdouL8U1q9vcdPsil3sTwNqTzsq2+GoXcxFcfvlyFCOEIyO
JH7ffwhHeNfZGcCEwegfxCgJUHK/sl/hpJWAtaWL8/csB1K+CtGXziB3jjkN/i/t0iDsoPkwl0gH
u/eQbY+fpOqvg+VQvPEY2wNFYUWgG1aM7ATcYvp4qPTS5r6NhXkZ+LGwHC/BlUVfT9y8VrM4jnPV
lqfNxUpTpw92w6Th8iKUHziY85Po//iyT4gaqA5Q1Gw5X/aB9VrPzt0qX5qu/PV6yDsTIAqsKbEN
MrCqHXA5XhlUirgJPFTLmn6XXQLtq5BW5SsMyw9x3xYBjhGeqm1bbSuZ01eqD5ZhzrmO7D17Wvfs
Qq08ud3hxCM7wexY7UIgxbulPbhQyBbEHUo0mJfWXBu049n8pIpvXJcK52MEdhFWiO7hbaMxZnM6
wA2pXY4k/ohnzg+cbtRrnpnuid7KtW3JBEbam9nNen7S7vGDBJIWyUZtdhVOYzAHqOP7JcxNk1y+
T/1zBuBOal9zHY5oF6WNvmOl46dsIz/vwWsujRO/gZpP9z1Wu7m509flpsEwCLWPlfPwXDlwNE6C
gTYERReewGzTHO2/961GWQzguRSEefBVBGv12n50q36fO6ZhqZ/9r/K8FQb0Mn4eFjhLLrY6To50
r7DFBktp4hrMazaCh/6yX0uKE5FUY4LFJp/jFNMV1eYJaeZhQKjCPTfarWN3xN+8SDu2Zw/+M2Ex
pTsijjzBNN0HpT3RoF8wfF8PxZOQUgiMalhoxUPcsVSmkyP25O8c+eensEzfan4d+8c/9HXjnznF
SVjODgpu9nQ5GJaxDTanEIDvRJ5ifajZoPGRIvnhtatmazliRClfDNTzdHLoiIbfVGGiEvKObMbB
q0DtTlIA76Rah/peDPzurGgbyqSZ1e1g9kou5Sxfst0UD+Bv6i6oRMKKYLXJZEd+5A4ce7+moNIh
jwweCY/Iy9OqhjfA6OYFKg0F+Roy21YnCTlpm0S3qbc78k52VzWbLcU9csePDALeC4IC2RKsMXhG
Jb05jaqVkUA3rbMag0zmfQXWiqkPkX2ZuELsvfYY75BT8pj0VRz0HOA8Qoj4+D9qIcMvTDaKJ7lT
Odw/fSdteLM0JjrBqnaldt9QXn1kAt9phCB4M8WVuOFpyPDOyFylvIBUQk1vkBxmv85TXaRMVUcH
qSjelyzIpw2wJtIcgtsu2DbS0E9uqr7umayNuEFgcaKLU7t6jXV1GYPEpJX0/pJ/Z8M6K8mwA/fX
ea0G3pf+Xr+PknitB1134vJzTN2CxoEY3NpmqgffBMEnBVfspB8z6aJJn/nAbrXjjAAmg31gGfUK
toYQ/lQRDMHg53+bYoh/cfeRsR3SjJmuTD4yf5hiVLL+TPJBr48Cod7xZ5f5BqKHV+9qWMxioTd7
DOG/ZKn9zYfjPz/yD4eLl6Q2uprwkeR6ZYHJyGilmrfnsIlobf/35UmTf9IfbhrGFOXHFTKD0PTp
u/yHm4aeZ7OoqfKa/swNxHARZiNK2B6yABCNMaOBaZGjlYOJ3L2P/VqJfQla18vhdigZD6hsPLUd
mF2VhncXektW9X2tDSdF3rXtcqTK/pdv/H/S1rDvJs9P1CWabJVf99/fONSEISrMojqWI5Vj1Zb2
yBtQVWimKYNCUI4yj5eqGW6liE1T/lLLCHtRRPEqOqMKB35gmSp/i9EQYMEwtaH/Gkn2FyMkQycO
juxoXSYp7Y/vyF0yqmL2rI7qkED7VmgkfSHh6DW7f1krfzGC+q9P+mN55mOYB4LQVMdeSd2+kJxZ
6kQBrnRBB1D+k1X/4tso/m3BTPbpeLCQtSbJf1xaM0bRqA9KeezutzTYDhnEjh6re4pfM4fhCYko
goV8B7Uq0Ul2sP3aDw6Of1kFf7nDGEcShoWVEobu5h+ulvEQ3duQnLVjUnX4eByH4ocdL8Djsqu/
i9qNXp+JciCy0mp65Aag2eJr9Ryl1M61Bhc9k6nXfZmpxyH8eJboXGPNsJK78Su01P1ECfXdvzmW
StLsL5sJKUeGoSksXxJu/3CD6YzAeOWphBcWtK8QDgMErMaA6YtcUwwcMpqXFyjhvrkMl7gOmL5+
Hkl/eIdDjRvQ13Mie1o5fekBEsRUK8hLOMgap3Vy/cguzAixEXSFiFY1kQ4N1KDfZPVCxyZ5goK3
QQbKQkY8klnArx8QP9TBVNLJ8ql+o7udvHQoHxvVfT2PxW9DHikEMQhwwvr5DgmCdhDlJgDY42m1
13bDe8ecjM0CchSytBHG07NbUZunZ3PXv135xRPrCKLHe3HoH5P6BkuLxYUzCtspd4AYnWwyX6dx
oyRIV0W2Fd6E3bgTdqqrLnSoDICs4gdbkUmzA4DImrZmFyBqUh0xQhkjJ1QtDMQAZ7mQGfwpwKnD
C47cpIfFOSf30I1QSNJdTEVufLmapPJB2eRM4c6iD81sOF8xGh+gTwge1mBYTLfAZOOnQ8hCjV6d
zBFIzIwXoCvSaaGh/erR0kugR0uhWDBTrDL8KdNsR/hpK24nJDh2VVja7mv0ZSB02HH1qQPekSB5
jIfBJC990SD2B5vldIfNOPwEgAyonWWgYD5wxJfFM1R77PZRvxQe/ClXF+O4flHtzMD/lS9zmoV6
KQfEGhTMoYNEg2CUuLVjiIC/hDsF1CvJ94yOcZbuU9LhwL+TCCi33s2gADxGEtVfNMx4GVBt7fhy
UAFwcAHRnV0Q8oEmh+SjQ5NJ7MmfixEkk4aE6wpSIgStGtE1NIh/oN8ZuM1V+KyZvT1iZZHWXmlC
CHQgCCnQCEoHwkmMNB2I1Ard9iTePnTh/QkbBsaLo+21s7zJ1uNvvWWO/ZLgqtDpY/FUXOH/NIcc
UsQb6tL2rSSKev46thqMBswYtfCkWDQjLSChsQHobUZPvEFfgmiHYuKHfvACgPtqbebwsfIogOwg
PlQf8D0es2D5jN2y9g0CMlap6c/4TekupjoEHyLNHhoK/CooMDPmVcpchKYMVoN3AAUfCFbiqPSx
6j5PzgICkjtc161E7refq7j+7QHrko08TrilArEa/JBx8hlcrTLWgAFLVdkVNDQNlhL95JMj0M2Y
7pMGSXLAz7k5FeKDxJq9bHC3DrDnbqu8ZlhATNJRS+aMnjw/LHHLdhUyJ0MN9ShXwy69lrotlFab
Oe3giKElnRiUDNBZ9yZpMKsA5zfN4hJC0Xri3kBVCWhGqtTdChl5wHcXreAnQ60UuhLt8T/GCy2T
10P/OV6i0zQDqG5MWYxbRdqr9yWvGalj35Yd8DqIRDjkjMH7ntnIFUJTQxvWWDgEQBTApfKzdEHA
GrNmMO+Y5nvZnJrBa7vfWcJxwuAs3Q4GU5meahWON7RGP9G28BZkRm0fAcQqcFHo57QgD+4BawpZ
IoATVKbXpdwlH+UJ6jqojcz3eE6Nt34xnra5jTyV2AvZ2zP5IUio8weC1eTlazHNS6dxiPyVHOs9
nCMgq8TjqTQ0pfMXHCTI3NP9JmR60i4JtCDz5ge08ULUsb4I0RrCXwCq1bbwkUBccTYxG1vNN71w
Nudliq+AwsDGHpjyifOofMQYY617wX7uE9MBJKUbR/BjYsI0sN3l5VtSr6V+8VFULoerNLw32jt4
U4KDQIL4vWWtORoEjw06ZoS41VGG62bDQC0ZMm4nig9jH9IhQ3iylyh1FDSQo0+iXRX5IzxZ5TPV
/fqhzFas2BrSSUmT4tV0B4YLuSH+bCd9PYAnu5Rt9O7Qb6t16UhvAwYb9Y9udw9D9YpdJDsxc083
yOiqYYaQ6HjAICtQFmZ/fjft/AO3jF2y88fuqDdX9KCyL0IaKGmuFlvjlnuBgX7L0uCpz+MPGtMQ
kvrslg7oJySwXc2dIW9JzsCF3oWViQKkz7GssUbBMWZ71fpSsddDrrQjYk1DoFmBVFQTSdVrndla
93IJqrklzJCyNW611h1ead6LRfChA/Gn1qy2c7AY8pzAMjlpBqsq5jflrWHmhfpIwRrOp8US0mWw
f0XHKvzU745WL2ttpYNNwX7o/ZFFZopuFrlPpnAbmuC2tUPFH9vj3c2IZ1yqPsrK/hPv4I+Jg06U
mj9QOPEeJWT3Qkk5m8EtI9UB5QmDU0AcSCLz7Fy5Ih032mNU+8mu2qFLXhLJ8kAymHUcqex7juwo
Xx4Hh0fQ6qTbg98zx6ycfyVeg919VTEXnubqxheqB3S10VnFCA+4ukXLBqPYwlfreYZyClMTGhtG
GVg5foT7WcfETdpkXPx7730moI75/FL/8EqHTPZKmJQ0XzEuB/N7u2WmR6NY/qDIoCctbGGPaSJe
Vdl7sdRg60PUWDW7mtE8FPd+XqF+MVy0GPlkU8Q0VZzTeJf6xIcUNzXUyanLpMUDAsmKpbJIvjos
d39eu2IZr9TPyQJLvLSIX/Gir+3+VyVpndzEPSlH2SRzfyIZ6gHfIFxBFWWYherImIZlYBnUMpz4
nfyJzmKmbgrseXgYHpUBN13DqsKNt5l7Pxa4GFja2Rzswhu+2W33Gd4Mk9DxOUnkWauX+65bI0Wx
zHR+QYSr4mOwLdy7g/QLrvxEyp/k1skL8OKt+Jw4twgOmT6emYvOW3xZSUnIHfyc4xW3aPaWrFun
RkfsS0yFRLzlLL4dvxsrSVea6pPSFk5YaGKOZPfb3/otDe3HUyQzAtONiJESc6JuF+MfZixqJlqT
DERkJMsMf25+qRmny/xpT1eK7Lf0hUWBCBJ5GWJtTl5e4o20DX+gXCHGocT8RhXM3ZyC5i71lc39
xHSCf44E1P5Fm4irBXvBL5TJOT4Ym3I7KRwBX6A1h8fAbjfxBi+KwC7RogDmMO9AnRHiBWhViwax
fjxDYXHHgGHVwaRlBVnBL/Pw4j2T/Kdr3J2CRAoP4wSg8S+VeAJUaZBqj1Lv3k8hpP7M3ldrkuUF
3drfbRwjfFmz62vzrYCtUOuz6TVedyqwZqgRt1VLDM8UhcctIQdEalUf8EX40VzhUELddEl3nSKH
ZL/dBEzVbJS5E7By98Tf0LlE7xXnHBamVrOMP6WT6sGchRPCMm/O9535U34C8VZoOoNddP0mMNbL
vbCeS6GN2gpOlz/9vtktGY/1z5Oilh2N3WFYIfp2pC/xCqpDMCGnsjdbRa7E5PsOAe427hl4hN5j
dIX15Jgy2OkWDzZqMBu1CQMeV3t0ixibqMG+xB/VUneY6PGGSglvOl3FpBZPgzl8rSWXBYDiFPuX
hNTBKhnY8HDHyEMtIz1Eto89ckJ5NQl5gT6QKJFPgtqyuC+NRQf3n+9TkLuHqQViJg+JRvcbciMh
TrnBrZvzaTVav2u+fn71ezO3Xug+zk1jv7Ayu+r0MbgKYT+OPHoSrmEfNIkQcai0K+d+GCeU7zq6
wwFIVUXMi28eHJSFafd7I/WE3XOH+XvvjqcKm0LCfYj/YahMKKvIhBAWg71TfGkDTPUdEyM7BQwJ
5ydabOUq3rpfgYU7Eb8hSnoKzmcsx4fh4aCYV1gjCUcKun6VQI1EFz5hS8hnTUfhvXQMdscvfVKP
Ev878TGtjoQNSNPb4GvSX2twG0VXtjMI9B93LNBSjGZoJ3fDJ/rjDxDdt95G5jlR5nAlR1cFeEE2
UseRu8ZZxao2PN4CuUC3hW//eiDF2EHZO2oQH0BYM5t3jbkwk2hIUjUJRMYmxnRN2BU/4zxaoOKY
I8ZIlwx/fXY1pORvms9smzGzh2/UZtfbHxj+fKKtP9VwN/m04CHpiE5SoAkkQjCSTahRzKV7ctku
dI9MVH7Qk+FEsY62zy95qXNmuMFCrmy6io6PQbdDwzydYybifIR8qL4gZQj7uJucH5iajl9oFSuX
hABsgPK1PIcxg4XdmkoJ8aCLvmeiqk/YbbDTSBnRTwwW2bIn8c8qThxFWYZc/S6oPW1FXbAQ2aL/
WSL6OZqUZ0jXDpyS/C3z8mgCvtK5H7lXnDazBXKXc20nR2Fl7i/x9v9v/Rh6NXDMJv8aXM+9bGcu
OceCL2F5RTg5oZ8NweGLqnP1BALOdC4pDxBcnNyGU3hkX7TMBYdbtTeQky/zT8PF0lrcwHOnYD3i
vvJ0JoYsExDvotM0ExLAJr6n5HwomKUfITyxBsTEoicECMUN65RxCtw9teFFoJfFVG7Y6Phpnbpt
j2nkFoAEIHpeZgtDsolb0gE8KCHQqljscYsQV+2eIxk9Dbl8+p7vXW4gYkD4DWgCLexoQlrOXb/N
D+9PbxpSg48EyA8Yk/OeMyvDPcJP7KDdG8XCuA0Picn951Sf7HIMZEhqROwKikXP/D47J2+EEase
cOvLruFcQeMXbM293wQc1/JjkLmG2zQe/wS/4/34GckUdWwmeKokd1cxOEEtyhNpBZzUnCc7r8xD
8ecPtJQUe4xyre5RH+sNSAUr5j1kpm9rix6x7CnYTU+bKgZZlfFxpTxQsY/KyBGX0a1zN5znlrN5
xldo0VTMcwm3Kfa/I66fpBPNHt+zFlDDl3fP6dUY3x40LlDeajyeQKtUV4KINOIi1jVueC4Jib1W
xmRaKm36L7NxkmOKBJCROiK++avwICma0A2hFGFmmgO4Mg8hmFd4N99fK6opa1VBQHBjh6ua0yfW
PJSzWXkwQxPKdMTlv/11oCBRrHGKFZ6bxLJBwKcJpRzTFzNeynOyHsF3UlcVHJ3S94PtB8QIpgOr
cwepjyLHZg7OGi1s851zkhp4BW6rpos75tkUVAWRQ9OgdlXC+1LXJTpLkPRwmexanhMKitZKqAFu
YetP8kXn0XxWJg62ruRl76Hs50Q2KZbAMcWJTw6RNxDWuoQHSXFSfKu/0lr9DSk4EdZgGmIG1n1V
boEyBC9560Jb9uJt8S14KgIqnNCoar6bffiBWHm0Td1hRwVw0MBh+2u1ige/YIhwSH3pRqWc4brX
7Uo/GNed6VItg+NpDOrqef7j6762m+S8yo2oTZEF8oZR7+xcN9/pOA+PQu1iW2pLw7WCxtMAuf80
e8nVIs72dwrX7lEZ85ikYCYZnOoC701+4DczW/yuXFZU9ShEJz4o+CRpuBKpKa41iEuA9ynmzizf
1B192PZ1PRc96Qs3B3ak2eIFtxt978+V+rMHsVEtccd8cjBX1Z1y6KrLiIFnQHoWxxHX3enz6Na/
K9uZSEva78ILvfilwMpxnj2ayQQ23lw5TNmqLvmhPYz4Qxm2uEmB8yh1+Szy0JDCPIpT7j9NK8DX
9FhA/MCIdQbJiOO8PHBYCmfO7X8Zxyp/GQtLJpb/jDXNyXT+D7/5KJCM8d6mr2O9FpFJSpYBmH9F
Bka6Fr7KA+rTalIMfrS73Fi8PurzTrgZXnesiM9YhIS3CyJDoNKF3A96/rpCXG3PuF8wMvvU8Xx0
W4xBUW8W0DcmpxETHHSwwrVGyU5taaOBpRJpHPPrpdtM+jDVPtPjEVt2fDnwjRi+v4nL6GpCjP2q
9wJnVXwyDvc9aoQDUL6LFmNSVKY77aegw99AHv8qsIlCJwo2httCvUzUuUAS8whFZ0tb5DMyhWyM
Mtp6IGiHRRxiBEEM7GBJhHVREx4HKjXhkC8It3Pqq3b6ajFyU12d+m3qhZYhl+CzwWWnkNQI9k+s
HjZTozdRbnfNOlqiYnHlwaG8DL71w2QtgHv1ZA8AKbv2CXHDAQhv60W1a/b/GLfhRECxllNf6F/M
6xbRjRrjQA7st85GGtBNcPwOeAdDQwqwpuq1ubZI9sYCUvU1eBs5xyea2HDLAM15fap9/Ul39dXZ
n/EHPrJu+8m/prPWFp8z9/KC8hEvTG9YVuv7RGQiwOT9qh3o+f8lXkL96/T8P9aY9N/IT9Jqw0ts
stcxPLNV09hRYLhtsURSfBtvzQ/KNKZGOGOgKW68YlNixPkdozK+74pkvXheW05KTLhe6Fu7RXKD
YCPWS7KuzrB8gMunBg2TjcOEL2uoKoaHhvlytfjf7wo5Hf8Xc5PJ0Vaw2Dc1RZH+gFA0zWik/iU/
jygXUnFeU9BqP5z31bZA3wSAjnHgRnu6zwjHBEd4K4wVk2f9LaI8O8dv0qf2izdczFadQvBwKRKe
1c58U0c3P0tXrPWaY4fOS3XifXfsYOKVyGiJvpuLFLFauEFElueY3lkBMrW9xFAKC6xz6sr4DnQ7
+O41ZwiMTE6nzgk4SaAXwO+5Yzg3CYZY6u3q+TDeY0gR3C/s4mHpqR5SkpyNf3BMHIFTWznrG+jV
gp/+iEstgiSyiC+hB6ILpi7sIzq/YM/kcYIOwLkLjEBgouMhcZlAbRMbD9V/fXOHvNEltW/qyx3x
U3qbTI9wQUEotxKdHA+I8MCam4YaxdlYyJPrKBAKw7nQYRgBsC1tWbd44EWnJHZhcGHb9WrspPbM
a985kCR0NFkYMzBOHX0TSZXu9fe1VO3kejuO8wK2SXSKZ35z4qw0Fhkmu/8Wc6NMS/cPGFaeyaIs
wblXRNH8A8ZT2rEXi2p8HscpkI6Y8mpT3vTJk23aGz+bC0safYLAA7s9bzPSN0mm0hhrWiY9xMvL
fYxBnvaUjyq+t7qHsxiwzQreYwVJesEbndGah97/Xsp//9pkqskm2TyyovzxtbNCzoUwqp7HpmbE
oa1eqKO0iVB+2YDByAss9UmgGdFkGwjUTzlGbgg4w6/mtdDBONJfkfQAKGvK9/OKCZ3yFn7EydKA
2EEHEXwxMpa/sdRocMzzYfqgmtFyCCL/+yrEv8FyhHjOZoo+k4ho+PMy9FScNZnYPo8cGth0YARa
4w9rMUuR7eG38vNvc5cdkdG+tefsqDiJL+JhJV2R2BwNeJTLaeriXRlPI5BnSl/9pLdhryzxdMhS
J/iJ3TNz3vQEBiDeEAtNg+yIQ8AyL9CqPvHv97stwSUtSgo7Y9pJTUVul2x3q3FPh4MBn8sb8v78
oWyoN7OzgPKeiRssVqqd5fODggjOkgDR9cT7pNwa/oPaEVtrnBGYIsIw4lb+SI9/uXPy37YycaaZ
RFxoBmD8VBb8B31Aq2X1rhfcudE1UdIZnxU0TpIgSBCBlQp7mMkUQSoola60fkvmZryS+EM3DpIj
ZN2TchzNXmT1YFn0S+1Sf6P9mWpviLhYf4A17OovIJukobcvrhneENfn2lz1D301Pp4CeMDLwxQh
xqc2J6N03lL/U9QdBc7ihU6aDXJbsLmTusYY+RGf67tL+AWUXJqPffANaXb7GreMU5zeSdbVOaaC
ljeMddzBpRex8Wp8ubO38Bj9P8LOazl1LYuiX0SVcngFRUBEA8YvKkdQBJSQ+PoeOi/ti12mqrs6
3HsPQkh7r73WnGN+IPRl9aE9i86QaBfWJ19CrzdnkaF6P6MdTKyeYLRvXhSOOT0vBLEUhfnkovpH
TiV0cA4jGl8qzaG/fwr518Cfb7/E3WhZNfRjIkfMbek5dvrkHM5BaZxsjsDyNMTFygn0Tb6t4njP
ACLF5sJ3SaknzFXyJAahZFerhIAG6smOUUa7LYWPY/1e423m74msv69W7K/mfr37/tz0z9W35yZp
rlKbtEW1EjqfdklMeo7iiSTrxJNb7pmvTIaydNXJr3l/vqwfJcFLv6y3Zr/OygJFq6AadxIbpUhP
plma+Sq+TtT+FK77ZgQCCixjCbMXlIUohl6BFWtwnUdMvwwZo2TxWg+CBK8dihdHvWyPIHLZwOtD
Mc9wm/x9j/q18+4WmaQLK6RHKqauandra9pWaXwUktPKYP89N+NcG6sgXs+4aVKQYPTn//6835RO
//nAu3tyUEWzObYp3F3qOaQcyo1Nt3vHk0Y/h8kfDGwS8tTBg03k1++pk0QuqQT3GMrdg3vWzvzp
qpKvQnQjhrK8ZLIbyTORrbfMNXsg7R58z18/0FAEVBiCSbrgXfmVDNSqbI4aHjh8aDVzD502ulD6
USs4vY9KykiSxNF5M32T46dOS6InhAXimSZQ8qxeLq52yqcPruqX4tYkK1RRiA012Ivurqq9HNru
oDb5KipejcHRVsSzlw3IrglfESyF0nnG7uXoivrg9vd/7v1j9v1z7x6zWjhEWZzV+aqB60sW21Bp
g/6BN1Hxm90D9dAvcjNSWEVVklVZNBVB6Vexb+99JOKjG4jGadVSi+OZBOHObn92dGMZUU6qzWfU
7FvFj9K3Bnit4h4Hk7acpTe7/TSYcChkVIiTUB6spPRZjB7FTf5clv57eXfbmZhGcpQrh/OqNwTm
13Zo4KQ+lWhIjcYpeNXjY+Fdz91LIm8ZLig19QBq4zDPvuSie5QZp/8MjzIETUFGxCIlaZJ+90wg
fao1smXzFXti7Jzcwwtj7swjWeIpfVKd9EOe4kfs4HAt0czCYdyq64qWrrwoxxyCV0g2J7c9XXRt
RfKjXX6pePf26kf4mU3CV6pY7zokwBnhCxL8ynrraX5gFTwYEgq2kD62vq+DYBKN0EwM96J7/gca
gvzgKvhc5gOoosReXIeFp+1BBDqFH7TQjWiLMHxGvQGfspqcCFrOEDUD0w5OSxiPkCRkENi4+XvO
EggDImvMJWMbOMLSUzE5uDjWZ0Dk6Ar2UENlSg1IfBvlo4sD1rRp72pvoLZ71fMc5wde+c4avUYL
1R0EFWE0taWtK3UYmcMxmLyg+BQmtIvINFM8zuduMu/Px5p7+rqtSy93mw19zJd8U3uF8/d7/ftv
iMRS1yWVFU68W1XRb56rWuS9njBNDaDi4rKaMEsijlywu555tZVoIx2QJZRBj/jSYaVfEQOQqmNh
AHJKqLPZ2HdffUL6xhCVbFDYvjJU5rRAhxzeJtFo3wzdw4LQIo8+geIU4xND5Pa1XNTz0r/sa79c
0BT/rAKd2Sj0DV9dmOBu0gdryc+V1RB5u4kd1AXO6cLdWpLFcpm2cn7qd9UbRl+Wst4WnIU+AsCH
G8cvmzgfJ4n95kjpaYh3i0lWZ5ywQz6uLABOkHV5IJ0w34TJ9kpSQXM9jo5UyVeFXA9tMJJaOr20
QKtu4BbCS96+IkykzXhAtHplNijfKpuVcPb37/9P6vnf9RWpKtWXwO3oa427e3IUzeJYp+w25lAZ
0UAqXZwiZI4jMMstLYR/u1wztrGhmHDu6MAqIdexrjPGTa+phQmXFlWr4qaQX09YM4FvN56yUOgD
hUM6osPaSo1RXSO8HJYgZTm6ANQqqJwPALgIHBxYxWawQMKQMQCwo7U04RRFy0az8JjQQhr2ag7D
OzyntNAj68jJom+DSpOOthpi30myxpoJmOjj7xvD1/9ltaU5oqpIZGVdohPy382giZJTrShdviJn
4AvXk3vZYv3tiVT68GIjoHBSH5rVEzg6oks6bcKRFt6awRicSZJTMZG66cQOx27cjq9LuqUIpBY9
rY2pzk71udm93AwQDAo1FYVngrCCyVRXgXlDIng0/HRjKAgq4PP71MMo/2kcxCtI5NhcEJxZhEcx
5wQQCIOQ/2ZLq4tnfiiYJjzcINcJmn36rug+iGVi2uPLe6BrO2BNnVtiWGRKYIXkyAycEiLYcaGN
OgaOwkiwYVVb/NtRXHp7Fmfh55o4gxLl3lw6oxNzBx9gp59KTwf5YB99YYzQk+lEMSW+dNr6Z+cJ
CE1KEDLavhWfgEWAjhh8P5FXPP+8ev18UNrgvzNhg6UsJZxR+VYSc8FwxJjdK70TBHxf4MYfP5iF
EYxDPtI05QhWvz4/X8e9jw7vJfNwF5qyi1Jvb3Qt47I4aOD97cS96dFz9SgMZ1KJ4HJU+KRDQpXD
/vR+flZc+TmF6QWzj9DuD2V8vQXYOALs+2FrV4RpcFmRL0p0Gie3wfC27vvilD67sqY/WkLhhhoO
bZJVeeBxhqV/2TzHosWU2w8/+RaTEF0s1IOxtsyGCEz2sRsxNT364Pd5lpdoVBTw2NKbMKHbibf3
bJVvVHsg5/nXCCVK4hQurgf6f6C35ljULYmxAKFmPP0XjzuCpGVC6DCXRfIcczboEIwYGcoTkgwY
E1opsicEOt06ca4SrOA2aFYJfzu84dCqd3TxV8zX2t6PuYxQSmKzQIkBwp5e/TmA3Y1G0AHIOaIt
NZf7y0rW+Hr4BLtkDtDbQ1FbIK7sfV09Dp3GLp/P9Nw1AnVBje4DIxxqbNNRD7Ux8tyrMaqg4VFZ
cqgOvgg+mF7Z8ACgT8vx0W+eTfrZMkdvdGYYNuNFQrE9kifIHzicSyMgJKyXozpgww4ar/hIQQTU
XdAY2QaNJe0HunFYj45s5TzipQ2mbUH610yzdSZABIf0cG3Bjn3QnfydhCaAT3Eu84H/IdPupufO
vYUOig7l7TJ643fdE9ZOlNNgqgT59Ph0ZW8UrZufWwKNeBBBAIpp/beye5TouBST9NoL/kliIU/z
Vn6hCAbGCWOCqgMNJBhfZsA189cSvHDWD9DjJ3XCgJ1p5Ih0UnSKUAHwSgPuBIYc9mEvNr2pGbYU
W4GQR8IYSd4a+FsUPaOCgz+pgdYTQLyhRsGiLPq/VFoa0RMMiUHKXelP5PSdL+7JPTKJu4046g/f
zVlDIQWSBqVGj1c7IPEBkbsv8uswk9N5Ga1Nlv+KxBoGHuoQGaQVgo6LA0SuXEluXTd9IpqExfY6
fCcJnIz7yP5Uhq6BLLQo18UBmaiceOmxwv7pKcyLhPwTRB+Nb8DfaS+uoh8Yu9BXEA7PsPBQ+kUN
CiUgBdBTRxWvTv+IpcgKOpsCiycHQyDu6RI9Bo45GGbzignsuCOc5cQLeOsT2C/WQKJTOxSt5oNb
Sb42tpAhKgvgWUx9RrSzRrRi0Gch2FXMrSFa0I2YSI54Y/jrBrtPn1ACIRhJxPTo7VlcXsE+Mtpt
N0UfXm+lEF3PaGEOvfTLwMJlvIlognuSTo9QQ16bUJsa89toQ9LL1NAO89SwVgZCICCTI7Z2qkPt
GR03VjUg3rhlt9dp9sSIDaPvccJAACowtt5lr2lVngYKI/cGt0uOyJxh2fuOboiHrNA6rj9hHeBu
A8Bu9LFpvGp8laM9eLrsqDoYyrBYygwgXjBZW8SmGki9EEDYktuNRRRlGNdAUb6d3nSfn4SxvOnn
GkPwj0G+607HSXwbQbWz4/77HFdpSbYQHEMX/eSyvsZB+HHryOtAPF/YVyJdrvjz9qQFDYUF59ie
4zUcBNJzX7XfsPrC+bOQGkAVPDhpwAAyRGTDnsb7WQ9RWkW69SxdeVaGB33eF0jVzStnECbq1/iD
rib/6CLdE9WDDpS6JH/qX0jdk3cZr4Ax13ttpRM+AzG5Ponb5ENx5C9m0xdfI99zK8MIyRGgtFi4
yw4JfewdFEvsrIz3JZpwwFRXCvAvltPcV2elwTmiNHyyWY/OcZ6+XUWoDeZp3x2xuZ1n/YlUObgG
4H1GvvWrovs35HeCVc3QuPEjUO1YOIQHH2zwotoLT0BcQXPA1I1qMqfJZF12WjUbYBeY0Cg1cXCj
8ZlbrN5o+RgqC56ibMKbExczUVKJ9QiSabnHl7A34Yyzt9nMBWz0MER7noBvVZ8CqimmIwH1Fybk
fllONyg6dTiaLxIe5suc3cAVYE7uB8B/fM1JPoj9C3jyHIkAW8VTsH2gtuoXfyD90QqM1YgOiH34
GrBf2ZfdwUF/YVq8nSiAIGjfAEPjU+08Kjg7d/UFOxpqP1r7HMPYqiddiCu59xHypbrJFQGZCA9n
WLHs5UPrcpyGF8lXnukSqy5cFbHjHdL80AFURAV0s1GueMcXE0JBaKfAohiJGQ/meL+dEgxJ51yr
apos/WhsVWrXRqqWrXIsGlG9OnEeS1j9Kx3AWXBGD/93pSn9bK0Y/xorNPhlldPJXQley0XI63XJ
V2ce62yrRUEkhOOiauwWbXlqLkMi6XueU3tKXD2m2XPeqrDQtGvLck3UGmJ/GRfRAYXwLay9vy9P
/NmL5PI0UTcEWVA07EH/LYOVw6kUoiqmF2m4N2Wbt5JTnFurHnxlR2hqunXkWHPlFYsUDCIPWh5a
X2Tfn08M01R1TRA1/stdJ9bo6oshxnKG0BXlZ2KM9Fs8SY5ywM8S5skig8Jy5CE9nAeAnU3KhBaV
qJE2wbHqUfhYwExq656LpJL3qADh4Rfk//PPNYumfB6lgmGdUF4YgjrtLvbteJxl2iYT1+d2a6Bq
yITayyMyndF+degGRckvVfumgTgiH8qEmVfAFmqJH8i7EZVZtBeNbgoiq4craYm6vBizIn3TiCxM
xIqkbME98T1OiDJj7GeRWlgTg2FLkdG1wAby988n/fbzmfx0HO1NPKL/Wl7fWlrlRczzNJeyFcQk
IQY8nE8u9Ysi7+KSHRrAPC4FMFe0b/VIWmnMYqgFT5w0zsi/YGNFY0Fzj+WbhhkKxc/fV/fvDHz/
836/urvu6uU2kI/4W7NVwdz/JsPL2xwJgy6hcFPKyDP9tIugh9Pa0vgJy9vbg8//OSAyRFPUdNLk
DeLP5f7d/HZ3hDissvp64WUn5Q69F2iM+LC9JrPUBF7Yd62uu/7l15DNXd9aBvB0D1AaXoQHq86v
F0LTV9AZ8pmKctdLO9JLC1spzVZSeEWnQQAXylHu+kl9cMsffdDd69yJahNfqhMxpvWqjMZijJ0m
e+vS/MEXUn4aYQ0JA6Qk03LRaJ/fdZauzUW81PohXbV4M24jKbMF+ANQGsNVddjw9EUF0Z2w9wKa
3Kbi5YjJCZwCYTdgwwM2oLrNDsDiTdiU+EnQbLcQf0YlPpr04slaIOqTevCmi5e1fHKOUm1d2m2D
QgeXBjGJtgIi8e+nxfjl3klsDZJBq0Qyfvgji+IWGokox6v+8EjJJItUCEPp5lXoetfJ6+GNibb2
ctoikFSxg7yjiiYT7MCQ3jpBDf2UzsBgHLLFc9GSCkDtGKK6GToHGIHd7F9yVtpOY2qIdiouM7Zw
PCW1Q5Wqcbxi8npxmk8iutCfjw8EIdGdNmeYRJJpvtW/hMYFEk6lgsJ7gMJBRD/iANJyJXIEkdH0
n3blvM7p+p2HmpZMtEDlg2uyts7XJ4kj0+DB8iP+7N8bkqEakijpoi5rpvzfFyy7dXhh2zMxyKd9
mawrvodQFVaqr/Sjza+soyViWl1fHCUEWNRjnnFFE5gEVvP66Pf7uZfIgtYLwLgUXTbuXvb4wCog
tF22SsEwnV0Wmgsh0cyODhf7dNn9/bD8M3rfLW0KFmBBNiSJ/vj90lIp1QGKnYRcmbbXsngPN/mz
GdkJWWkYqN6vJFSVyEBmeDcV2+DxRu3EPkYAfPZiZlSAI+HzurlNbnCYWJgwxCWWT1o8dCT+ZmAd
HQ1+8AKWVlj44w10vifsDk8cLAUsx/JQRIYHZydLkJTY5Pid3k47TnV/f03ll3eC0ZimqYrA/qzc
d8muwjWOpCiPVh2tlnwquZh/t/F0QDipspTn9ZiDl9ur8Y3lle7YP6WPmwUGEaMDzkHF2xV/AGyF
HYjdcQIl+fnydIOKU8zqJxA51L0hhNO/L1r6ZW1C1yQbsmzKhijdywETqU6ycyNEKxR5pbwcZCGa
T8qG02rQjNN+p2GVKdFwgm8r0A5jQYgR9Qgfh5Kufm9AZiBkcn4LY/ekPZhCib9fHS1H02TX1lTp
v++MUp0b82p00UoFAQiHPCGXyT2k28ZYtojgo8DgCnUqvr/vitz/uT+eWHYgBs68ssK/UuLbZpjw
eoT5sYVgTMRj85RP009FJVK+mzW7aIBsJPEMujbTmPzMPVbgdhUdbW1IEbaPysD8PDC/wFXAiX5F
mJpBIMXfFyj+UikrsqKaBr9a37K+uzEGs68y1MLjypAUhMMliL3gdF1WNOfOF5rFHKXJ40wePOLi
b4+4rJg85rLGv+/XDSHNM84DB95kdQUql3VDyhAj1HMj2ep91EkxC6N4+DTOmmZ0ypAA9U8PZp6/
v/4v4zYOCBK1uCxrsn5fiEfd5Vidjnx7CbAFTwSPxlkbh+ZrYRjDwWXaCQ8+8NcvrjPa07jlfN6/
d//bA3EWFCHUWpmQDRbJ4hYvGiOfmBfdFYGv5crrSWhGLeoHRQU5GTPLWIdpuzsggoljoE44nf++
Az8fAEWAqKGL/BoqYrT7o1JuStWtPueH1YXTAHbc84zaIcUVquTWtKKMaB7dgh83vf9ESn9dMNnB
xPtbIKuXqD1kGQQHaSzmyy7eDoydFs8SND2cETQ0jrcTboyxXG6yKyF5EItCzmgK6RtH9jMu8/j0
4C78WB/urumuVhQS5XZuVa5JyXHqyHCDUrbwWSG+rnJ5XDazKqTXZSz//tgfb8Hdp94Vjoewy2GE
cO+rwfg8QJJgU28kj+b9v30KRz1OnBTCIlP4/659eZSFUlPx3eS6IuqD49wF/aZtXsQHJ8uf51q+
z7dP+ncs//ZwS9zA4qpHxHjfZiVRxCfwSqeVLJIbGM9uZzJQlkVHSxzJlvKgNvipL1IEFZKszM7D
f0Bg+e+3jOS0UvNjGi55t9hxTFz5Ksw0EMEZdtQLgbGEm5PwAnDihFuIBFYVluP50UbTF1//WfDv
LuPuZreq3hbFMQrhrkZ2U4/P6St1xqmxa8IPj9WbiViZRllz+NKhYz16oKQHH2/e1WPpTYnr4spd
KM40ffKIoVmWis7g2Iyavil8eS6ip/gWDVW19LtuZlAH5Wd2wnpx7jYVsynDP+SbEzbBSnzRO3FM
IffgoVfub5GKFloSJNXQ5F6B2b+L354S41pqyTlKr5toK793duQ1UwweSxT3vQBQZl7eEAJ7tUH5
WRUMSGGBJQXdK7HlY216oEl3tgmbG/aOzAG6hGYMze7JXJ4Qb7ranLhqVLSwG5zELwJposxowPIZ
5DpSFtG3VWa0IEhU/tD9v7/Zz/Hm3Te720yzIg5PRZlcN0pQM8rRsWMHtznk+7U2bp67leIK1G9K
0Oyvw+a9H/6JADkHjD6ioMELgtHAehN6daR/dSW/8ZJgsM0nIZg9FIySfXOTqWzJhESQH+kTZoXn
CePwv//djmyVLFjcWj4gZocEMAhlwlyax17nDZ4UZ7DVV+HaxL6f7RIyb5/Uhbb6+wZwAnnw2/bP
57fftpLj2tSvx+tGn/dzQCX2om3CXWjeJeY0U+NFXzdT9V2eh5uTfVtMNFshJETAOeAQyH6yC4tg
pTHgDtiZzZRJVvKabcV5NpwoQe8zEWEzyk4UKL7J4DQh0svAoIDVjoAcSAwLeXbwiRgYkzeIlqRD
HRJNgfHO0qCwq4k8k2fxTp1JTwNXWcuuzADY3B/Womt8HNxucVuSCEDKchA5wpxyiBECtNExrtyp
vFTIQ0wnbNZBOpHHtMPH+tJ0NccA4misuglzRRJixQfPlP7jjb57pvq36dsdPbSDPD1k8XXTuZPi
XZ0ftunUYZYQnKdMYYfcldo9e/LE4DRAeUk4sT6LNsSOEcY21yzAczP15RBIPC5Ysgnde6K9jEiH
GHsvJ5Qp94xpNhUcYNIzgtuJZujtK0vU2H07nQMUNpcnWuzaajC99WS5LxETZbu/oTj6++n5B1b7
z9r576tSilAbUJH8E9Z8+6qpdMkpFw5Mv+xoG23b99BFDj8Nn2S39W6e8sGXcbtpAegfqPR4fCDs
CoGAxbTD1R8Uxj9X0v5iZEVgnaJAxeb03/veJVqMecxoNrd5NNMd2cuCgY0hgpgOdaUGx5k2VQPR
xppqCzNyzQBIz6v933dE7jetH3fk20XcbWpKFCq1GOrNpn0erLMvcu7In52f389TfZ5tGRaOk5n+
juTZXahIpNrlkfHm3JgD51iIM3M5eBksy2keqKNmrDwLUwRij4xgys8K8u5O3W15WXmoT/KZd776
J9IoAxhxwdkfrPQZU2OOqpprPbcOL+uU8yB5qRlE12YKMHOWuWieHEtYaSTMqsGFsZnuIPt2laU2
jte3VRQQqYE4SnCVQHgxNtCpcHBtUDUgFDNn5OeuYLSslUBcQ1SaEhLrnqepkyxPQTq9eMmstVRP
W5B3MYYu7irsDDpuzIm5PBIH1PBHVJNooTnFDH/I6BAozGmh8GyyOZM+nPsArKbkvklWw6iRsb0b
b8/bQWCO45nmXP3OJ54P2q/BZcMSYax8RbJHgMy8mhzG54niH/x0ZmLaIiRmlU1ZNxyIQ4zyTuSE
YY/bZyRAVk+wf/A0tcsDqacHu0+oMxYdnyssrgu2vClR94Q+0R5fkp/rJ75CD8qYg/lYYTZgOKcs
QvLutUUdpOvbW/ZZiIBBqok+A+aNgzFzkIs8MYMkJl3ay8vrlKHibBB0nj5OaeNPpbnwXLIE1M8H
7MuJnxGhWfBt2YHwv8BzWKoLxDpIiw5rYXKdxFPiRLqx1yKlj8cQfEHcpi6MTRYJZRaxRJHnuTW9
esyq3i2xqc9ht66q54pUPN0vNtNZ5IdE2xOSbLM1BRHMlr6tVk8PFptDcOm1FzNo64s+gy+f33Yq
gkXOAaPR9rZga3uLg8Gk5LZhCUS7ELSTcHyxgYYCqzAX+txwpWXa84cRkbyp+8HT6Q0VPqyuUes1
u8ITFuAB5+qSO+lfAFG0/LOIeMZKAFp4Xj2nU4XB3/gKQNMYaTPTb0c0/fze3debmkGqOTqBerFT
eOZoUVpYgBUGs6qNHJHsz1nHTb9OtBn2p94Nri6oPII8YBLpRTjZFvKDE8w/0fTdUmFyoJRERdBN
xRTuao/qIF/Swa2uNx2pccXNIdwIaS/t9hwDS180xHNyS9EgthASgLV6Ic9uOjxDLnDCiTThUWeP
gH7g9jIGxDC4Ck3+gDFz+XH5lNPSS0dfj2xQ/1p2Py5bVZFmCxwGGQ7eLbNdmpw0taw3NN3cq10t
Cowgt+fstfDn/e1NXHMkstsSIfEF3JnpOxoteR4j46lc2QZIMPx7zf13HPpxRZphSKZJl/GHfLNs
NSnpmqLeWEhkRNp/kxIwub7qHSLqCDhrapMUOJ2cx+2sXP/94b/VT6b+/w+/P0HVR+3UVsKp3vRC
Hgal43qlvQo8WcjRRiYAXeKEdqWvUJ5rQ+gQa1rNl17dh7EzDaB1ug+OqP9mCj9uhy5JGpYJZg7G
XUV3kY6nrDpxRUYf896bLtGgUHZZFOF4yPXRaz5uNkhtD5alThFdMf63lNFzgy8ML9okf6SR/jnc
ZTsGtSlCBVUUATHofx8ZpRLZbpS83iBu8hufyNcXuHPHefV22xF9+HLzkSE12LNyeL7CLt6wVLEu
85eW4hTz5KQOruQU4tRawgwkE/M2wdhr5fNaGYaLbLRqRrR84bEoRwvi/+FJdAnkGLkDKkjsvmE+
Umekde16CkPlIlWxN/28/uxmlq0smDji/6mCw1pdHIPBvoN2hXptrzBguA4Jkx4ynreAZTFw36Yb
GnzCG3weO5tLGBdBiSM5G85isP2lN/D+bfMIO0tidl8edSe1X2pLxr9gPXGm0r5X7l6+Rr2aHACr
ioIrSTzlPMrl0eUrQtJhoHC0GNbLBzfs7DrxQFDSIT1SbHt42uLncNvkpONlLnqrqXnp1VcoZg6f
h41u33o6N6rsYiiss+d4G6JtwYQrPZ+/9KXgZItbIIO3w4DpQPLUCIlCnxBvMxBg8A+867z57HNM
/361tB8tHh6b71/27kEeyLfwNKjqaoPPnjis9+N0MD3ZMslJTr4oUXj5soP+epOAljlMjDHJUdlK
d9QJbhjgc8YCJGAUtIhNXvSNiUt3e3NV+hnD81ZfouARMSqcRwrgBrQpCwi0J9AtNd9V2vU4vF22
E16oEmlmmV7zbnoFApIHm8DP7uLdd7w7LBy1qCsOWllRirVksjF5XTfkupV7xCyo8eoJgJOduPj7
zsrqzyqVO9sDk3tGLAPX/76Q0rFOLhedO0s4i8d4jfjebNO8GVa0UazPnhAj7D9Vu3ZeFc6ixozX
wmGPRId0dLNJiZqHCGzvMhEeKLF/zov626GLKu4T3TB+NFvjUjyb+DqqTYOc9zKi8ju8tF6xU1DW
QZpMxqUbO4OZyG86055qtDh9hNqYiaqCdHLRvRNlO3oSHRGTZ+UJH0Ajepemg5nPQT7tguKbJhYx
sfvTaazXgZEEhs3JCSFxwUSwI74HUSZpdH/f8H+emfs1+fv3ulsB6+pAn+nGz4wiYkCqV9WjlfT5
5ZVX9EXaik/1Sz4/vGh7NfdU0rew3ZyH5b58F+YEvAg+YV6OAFoFldbK7BclGCFf12mzhEC1Q6DG
smQpK9Rjf1+3/uuD8u33uDvOSFfMTJfbhfJ6eJ5etpCH9PnZh0sTNG+nTT6HW3h18wXyjXaaTNCA
Is9URzVpLbN2qE7UyeEltPKJuISYB4+wGkFHek+3B19cdddhHx7o9bZZyUJzNdZY9hMnG92WGsU8
6Jh1ja/xzEE2dsNZ+Xbb90pfRvWfLYMY0r8WJzv7UnvRcNhZYLAP1YPv/0tpwXmSpglWNE1hfnm3
3t5IedIS/VhtDl8HXBshPn3sHvPTqJjUwFuI1UFzOr6Nsn21PAempT1YA5WfayAXQM/dVDVJwHV2
9wMUeZRGaRLXG2ga87MlzaBoDOeXMSem0yiEEMfzOn0nHnaOy5aNrYSYsgClMqy9Pv4ZlWzfs1rr
T6C2LJTKbuoe7XqRsZv9/aioP+ZSDD8pB03kDmz0yv2oV76YoVSog5KtSZ23jsDhCqM2a5rC5tov
bM4n4/fhJ801q31LPs0RpxcLiiBJELivzQnHqBEyXTpmA6StoOXH3USlvwg3iu9SoiaYp+DxFmSC
Sw/WnX9jo/++nwq9A5PhnswsVL3XadzEuL2Fg7DclHZft4leQv7MkQ+XihGRasTqILq9jEUinXVA
J5PsMmRJunnJkgzFD21/oGsl+LKru6bO09xurh7lQ/kGkgwwA/F2oPn7muHqg3Gguvj73v80sHDv
v13+j3s/qJRDEXPvKwfJAOlInKZqxO+8ls/EF3jpCISW6BCJWGAAw98+lE1KLDZQK3WeBegNmVes
j3D56KG5ylNoEZrg9+rgT/0f6E6ZXvvCFRDAiM1iSEgZ7zWMTocagjJBR65txLYrLAZbaX2xekNY
jh0MpdhOMJzDuq9zT04yj8gTgpcLFUr3H6yxvxxMuAlIbDDI8r4gqPrvpnYNWwObpFRurmPeC0b+
yJ4FBNoYEfCpWPEimmQvvbYZ15x9oT/Q0JSufeCcY0L3Zu3svPn4+3dR+937x2P17ZLudndBIb5P
blSmYqj/LyMmCW9Vb/Kzqz3bqI3kunE6RAOojzMbMKSzDZfZKzJYwmrDafoWTRXrQpbKUJ7BM054
8J/EZfd8oo0Rzg+LXuqaOPDILz6OuQBKjYuG7/ToxvbtoJ/fwsQgh4aDIIK7RbApo0FR103/LYiP
Bol2GXJq4PhOyg4tmoiFiM0Xqbx7sNF6A5HY5cT8Iv61KxcFr75ApkhD9+x+oXcvJ8fgRCzY37da
/tnH7n/9/1/k3a9vVsxF25aLvEK7GwyfdDwE5q7wK5+aMIL/wBgNEdVGnXzeRrseGDDN9t2anDUf
63BPZcyGOFKgRltX/CzC6u/r+3UnYVjbn/cF9LRaP/P71ioNK71Jz3JRUnLx6o2KaTyaSMjjL9Z7
FlCLjmXMJeiFaZj8/cnavwPfj9/v20ffFR/H/KZc0z6lkSbeadgSafVubNunijKe9socoDz8Q8IA
Sq13KuHUcjnLjmEw2pwhX4UR2Ma3Y83ZofH4vwJx2m0iexHOOeyGbp/j6bUQOYztEYI6EUMsLIpN
JhhPAvHFaNRjK1sCHcnGzNeGgxeXxDqA+Jgkw0W67rOcSU6kZbAi8hDOoAg4glDpBDQJrcB5lA7l
dbvIdmidN8y9KIu7YY+WCqFW994UUqDcHO9V/6tjgBojRSAFJbg5qMewmsBsXKQWhQjoRQl6RTXH
IzWFZvZeouEPWjxU+hT9LqgakoxQVDP8GKskCan+AEdT7r+8tf4T0b1LLFkrUpQrnLfh3pHG0awA
nZ9SsGgWj/6wxgGCtGlyIToIZzo+QNm70SMBEkRElTBurdO46aVu3RaMpq/gnknotyY2WwjOhQ5b
z64OMhu/CbZSpPXTD5qaqxJX1dVG+77BWAwR4jas8N4wdgHKaVpnzsrP0qhYy9hGWJETAugT+0Vx
MeLYL62VWrAm0qlKup1q0bI9czTaI2LBvEIfYkM61BCZOwOZfKcMWaQ3YOqJUN9hGxhC0x5n1iAd
7pOAnEXLhCl/tBYYLd773itJqLQVUP9hJTYo6PZjROzxcJdOFP4Jq/hMnHgiTDKovTqQ87Hg03+Y
HW0BkRaOn2H7Rka0/Tk9j9MxFNNPpjqjTeQQcT82xzi24SQehvq4cfVXsLS8meooc/AM+AVLC2ah
l3717qaI99YN4sHXmAbe8UWaXNdkVcET4oPtE9TCjHwE//RsjhD5rgQwlguKZZxkHAM38eY8Og/t
0lL4KtAA+XWv1vrkvPZegneWM5dT9HCWYEwgDRVMD902c2aOdjRkl1wLHxkOZRTP/UfPIMN7oXeb
aNbpOf9imEmLZUyaOK1qyh306zZNZWwQdBfI0cX2PIy/GhoVtUWSo3Xxjx4NIn5YJVjOWMvtbn7h
plPdkVyH+/FrfZmO05F3YfgjPJGdRPjU+DDXfTrb7/mWQ/w8hI27N/AKVFAg3JsdezpeKFIPhiRB
OExRTxORZyrEEIZO25ewGVN0uxdYlil+TrCqVu9vkN+3Y2DYo5pUhmcGtL7q5l/GcH8Y7RPXLez8
S0scwOnAVW4vifMBbtKO4+Hzslo2QbVE8JEGybp3A9Lv8roVr4Cl83bG+4IghZFk465TvOrQ2765
rlcBcih83Ig7c8UQ1Vp4JXtaK+K5d03lCXvBa8a7CRHMqt9wx3A3AHLy07CbP3c+gXVW3+TdhkG5
PT8dF5OPzEmAgyZnnII4bd3QGMLe5c/u/2CDmlgbIw/pUdgd1RFgP4xiM+xn/O31nF7OsN/r0vfB
EG9W3vYg8NQl4Knn6D5Ynn/duL6tzncVviq3jN0PVUkbmNwuK2Qx2Zrr6xfJsAXNL8plp52Um3DR
P4mrHsALF8cxoQRPQNS75wlpCMR0o9230uEuYgh/tisbXWsM+u2AH/JLXZzh6FfWEoaxMxg3NMrg
3Xg4cZaQLJfFJmPDax3v0UTup8KjL0u/fbW7OZMuZsc8KtnzqMK2sjR8guf/P8LObElVZVvDT2SE
iIDe0oOAfXtDaFUpIogNNvj058va+8SuchrlxVyxZitCkjnGP/4GwB00crkbnfAxbbOH/X07vzuy
fw87DZujugK3RXq6nSe0M+1USc9jskT6GUh6ecWryDn2iz6h2f3c6c2n+Lkesfmxp7iBBo87LpLV
iA1nzy413n2UC3wh3XcX1vi3lRY3438X9nQz9pkS39rFTlRRV0ymsQfz22Bzuw3eR2ITOGOd7R97
R5vUCjofKJ8bHRelif94g8dqol774xY9Q9bpbnuRjwW3SMak4sZp2t1NlNndu3bh14rO0s9DzaZc
tVeMkpFLXjt7e9QwVkrn4X5d7N1VPwagMS3TYfRQ2Eb+WYyyiHHZJ0cG5QOhEwOzrkdYbJ9NEViZ
dlJLuPjeIIlczQOiQ8qMvXHG6uId/A1L6s3Xe2KrZOfHodY852LV7SIOPiSTwuZZvojGbnaekDNT
X7e78uwx41vbj9mVEMg2amBOGH3CFshM/rEiWs7djGsPfTOu5hy3kqeNZO9mLODn13vId02xtQz3
0wSQkbQ1qOgt72iWbqnplD1GZXOWVTou5ZwOnBSwD0RTvndU3EhVfVnvMNIXKsAGrlYb3ONb+vLO
IArVV+q3CKnkIIP1ezNaVs1V0PwiIHY1fcO5aAshOuFIPnZ6NjvTpXPR37xFrxYr1H5AZhXoA8PQ
39WqVMS3XaqyKcULCjCVWVvnwKiOfg6n0D3T2oYlrwiyopffWIgjsR/Bfp2D4oDY/Go+hHesXjH0
pz3ptQYaHrtI2d2/r/IFGg59TQaV+bYIaipPNXUt22nHhsordUZSkBhIJhrs5pK5pYg69DfL8oPs
JoA25LMy+JjTpCdAAPR17G8sifEYNIzULjt3eJ1spyAlc2xBz3SN3elHnhErpKeTBgMDzv1+jKWw
B+O8Ykx/95HikVkj7BkIaMWoxTBwCM1Q6oNQ/P0lpforCAgfLDifiGIYcT09i42inrODthXNPWFU
oweTpNJiC+E1ukxKD+cMH/sDPbRjp/Q0wHG0+nVrQ8iq6DSpzrDfx4vmtkSQEa9VzGhkPx88MKC2
2zOqwxkGgOJJ2nuz9ABOCd4FStp61awxy5ZlpQet7pkPpWduosTYD+pYC8Ovtwl1seLhFduZhwgD
atnb3mmy+bxPtng3Y/mv3zCkBwMYP9aUcUeoX4lrWOO0cyUxYlV+3cf1EajOGyBKejE3wLVIamo4
hwnhQftpp42126VZ5Npp3LAy3OpC5jgkUD/seJ4YMS0LCYkj2kKMzmUc8W4hTjcduSNm50VIt+Ml
DLPFaJNXDaudNsYIiimKCYz3cXlgGeEZkTlxiCiWWukqxp5JLzZOTob7RK27cS/ONjxYTX1Fe+dg
uRPFo024CeUBulpT83MvNYm0N4nOYLZdwFKp2wdG+8TAd2L2ELIKULHufTI4rDzc9iW3Ntg6D/75
I4PfzM/6eCDAJSgdzDUtzT8GyIwBvK9opKl1qLzq7tWBE2wVwHxnRt+EGVDdkghlaWiq6aEYfuM6
y0A2DTXcL9hAmlHN/MBk08ptcobedOcv8G8eCbNZbJLg5jSfWfWNOM0uSoMjJ/Xa7vEbmBQeBtjP
MJit6SuKGtESXgpU/ywOHHNlP11SH7KJ3AAJC/MYyA6mf/zKDcA4ccdVR5q3AxwKRn+/cJghvzhA
fl7sE5SwUxO1lWVsK9JQ0Qkm7WlYG1cWYnEv7ZIANNcC3Dbo/fJQXs0IYAPQC+WAZeQmZsZDR2/y
nZjcaVOpnTwo+kHSuwcJCLWVu7LNDm4q+mc1LWkVKYJq/Mgh3uD4oEuj9hTnAwevAYMcAhsl3BUa
HN7RztXQWAfCIFe1JStg0AGgYbQtbA1Sc+ecVhjIjO4wLx/u4IIpxc0lpQGgaIDrPSMd7Gl9pnco
R03SPamCrdpnmyI/9bMx4TGXzngKCW2Pjc0KFwMZ9Q0tSxFItIh70rQNXKpoc2Tj3KsAz5qeWNgH
a0NGz9Zhh3ROEfJr4+4j+O8PVJMWie/bPbtZ2LRzk9kovU0Lz+3MmG06Gpp7MW6tnHXQGAqx/DEg
KoMT72JkgdiPPmnxOycmqXQta+g9Zxd3+m92Wy3YTf9+5i9oW7/X5xNQ95Dv1UFpsT7zCaELEflC
wTmS3C5QtVcMgONoa7mFd93Z9to4X9Vw4xct6RmgM8rcfub1L1e9zjaBefObE0AWH/5cr+G6h/AC
7S9plaKe+wEdXeP6YXtR4hMdwm0t+jQStLXZY0SIXrjxRbVGxJ5xiY7+XZ9qEGpL/4Lo/shLHTSD
8whzeZjUfYGdv1OjyK8KBQQZiDYZ1rWU5yO4tVOucVK2TmN8+re69lFgIc7e6kgR2SaTO15Y5Hz4
ubHDGgxrefa2FhkqsEAMMUukq/NJy4Idte2mzt/P9AUPgmf649KeYK/0HstbrSGOgbCOb5dYqNyp
8W7c8urz0s8mMZwsmliRbIOJS0G9lTnHDnNe8j2IvXmzB35r5v95jD+u56kzeZz3abVLuFWXdeU3
+uoC8qfHOTBPR8lVbw8b4W6aBNJHNtq6Cr4vRKCGZ6IZGe6HgO7OxqE0dx4+eIEds53vO7CXnCYe
/ycDD6IeqY7wsRj/E7kj+WdOY8XPg82IaBY/7tbwH04WLRhaACpezXvX33wLsv76ek+nblpk0mWz
+V4J2FmH22UMoS9eQO7zDoFgCgPNBVeM59qGMJ3DJIXxwdZomjtvCcTBGwZxaOvgUvdfR5gSy1kR
Ktag0JBFgWxnVoNJ0NuC4VXD8GOhqE8F1vlwl+WTuHKpW2NvBmjHhecKCI8m3skpEtVAC28eGPGb
JfofW4N/bhpVNuprcNt/PE6Tfazl7XJzhll/ChiXzTFvudTBTw92CwNj2ewqAbKj9iyPrgHeNcO0
q3qJyTjJv0O7LPrl8EsFi9v5d5fcxtXOOS9u4w0sD7ZUTklOg5k8uPpFQf22j5ofknWPYNlZS8Fr
IRjio7TYp/G+37Az44BEXPUSIxanBmUvZvRVG+Ixxe7e3dBKtc0Tce0NW/LxNgGCe4TN6cX9xJ6z
L2Fy7B6MeWwvvz10M3hPilho796iFzRfXmsYvojfJISl39Xfj93wdqxdt7KinsYMUHg5ouLrggRB
cYUR0qZffJ3DS7jro1vp7nylcxge7B2eKU2c/Dh1bM1Oe/S2PlNriCJn/qbUUexrcELRoIBZF6H4
FWit2MBcqanOuOEA0w/gqpqPQKNGJqMVTDsD+JTAbkERnbq+LvTwDC7L4mS5RpRYZot/ItwO9h5h
OnTUZz6PapIn12TXowbFOgpvH5/jkT+xp6o8BeI6Yl81uF5+L46ugD8PV3GFmfW9s+VvHYLUqTuZ
p4YYNBmEZ5qYzWJCQp4yL1bsqP7G3bj4sTEEPMHdzaHc73FrOsBHPU4wh3Fxv7JwP8I4SficifAj
Fg7uZur64JGMh5lR7J06tYjcGxuqJITbTXhDm4ALEQmMeDb1pio70r2TO/j3UAGA3MNH3Bi5V1p4
35mYIdJYCRrg1WrholTTZQgbpWBfjVUPC79o33kISIAfOXUBwT4dlhgVEEwXtt1aQKiQKRK4at7F
rLrtcUWBih8YI8YtIxLMx/hX1V7bOlkyxFwMZogjas9rHnZVALktgFxGyyCvddygmDpw0OBYz3ld
ujVugAQvHaycOD+e3FwQxL1BAqls64Oi+QTtYD257RLQDH7IceXjR1mZ20WN8ikB76272OM4O/9B
v7BjI75bre4JREuEiQikMaba1sxqkCD3FU8GvQHVE2/jwyedzub1uYZ5l3lwu4fkmV2crGuqQvJi
+AAsgaAIakzpyf9wl+TiMBDHJR78F4NNuhFugINnnFFAbVNFhA4sLsEjvrtYylhaROQg9ACBY+/N
rXXotLlp2qDNcdvgpnJLzRxjo4wVe9LnOSg8XkkcycIhSQYbxc6JoOIEXEPxVIvE34CEKR596pV2
QlhT202gaPOMqHoqonKAzT3A5iC2ZVqcQ6fhKeHZLt2YfV2z4GI7Z8o6NqI7oVCEW9qYenHain7E
wBLIaXb2Vu4VnGuFz1gDz6SdV59dAoQaVDAaQoEUtJw/wzUWmAelRkoP0CTHkohRThSuDIdFZhEM
bmRepgOigi0w02JBvB+gr0DSVCfGixB55kJQCnPcxkU7xzJC+95Bh2+qzH1UKGxA+ywGgVYhPCEY
ShJLoNvPQuAj1lLiExaI7WHpAet08m7evSEguen9klhL1t6WPuWEPkV8TdF4sXawAGrjAqcOGGrA
PX4wDb24cVRMm1EruriQqvB+rfH77/gA/+Gl/HOu/Ngkn0rG3eN6ScurwpE2S3piB7nC39dmsX8e
CCWCRoJzNSmWSS/3D8NdX3OzYeyqXZBjt8Uuw5/t7IfXrrJqd7TVvnscZ8yepnlf5LYS9yLDwNyF
AD1KfwfyV5lLaPf6F1IHxuyybSNXI2yZfqjo5+GJB9uBiNnFEdUDGoNEnvqwAMwiqFmbEI2Tfo0S
l5kPdGvcYmDd331tXPU2wXWS8asECvOJIJP0Ljev0dl2j6TuSV4cpsHZfVikGXqVyQIgqSpjIXMu
8N7R4OgH94uXpycaKNQBtMeplTJoZdDHVE7x9rxM5Ba6PANkQJKA9xmpqVGKbiZheiIqlBP7zNnc
R7GF2aCgnbNJssUCZGYYcGahOqhETBqV2sXhmHFqPPPUgblCc07cUYeewK4xCI1thUX1mNx4ex78
i4j9WGg4nvFiJ8gV2l7L+qbUuQSsDWQMItXoxhilMci5JS4Uau+tfEdUwH+tkqdGt/5Qdqdbq3ka
U6PjKikhTCrGNWvnMou8IpNhNdtFeA4ykmjKUAy52DiMyt2Rv/jOcQqO0L9Xg9VoCxsFFSJO45mU
iJH7JT9U1XFcd0SksX4kOWtjJEOsrwLSSzKCqk2ZwAClK9J8Z2DHgHvug3YzIoLcLzv5zmnd9C2s
73RAOdNJMGHFe7SnDrF4QTXJDCeqhs3ZdaGOKhIe7sbxYJM6GTGs5gt7Coz7e6flbQMyfgawAmHV
f5wAhA2wFhk0DfMwl213CuAS1DstcnRB/OIQLXSn6CUkAtXdelAj9/TSBZ2A8r6npGRHHlUB8xis
EmTqgz3ZqLvueZV6VVQs6n4zIldiSBCf1iPdighMMYsVxne11FJXLRd2W72jeVeSQzF8XMifiU+v
reOUxhospo93BiH/+kIoTZpMpSljvi5DOnsq5Pfn6ppkxf04vtOHq5Pko0nAXUbJ05GcG+8A6UMF
o02QO8hMOLddOu/2L+lFx/vzEp4hz2SXs7dtuYSGkUMUYFhtYv9y7rM7dY9DrG83XUXjfP27Y1Re
UNj4WApLDN5xu38GDjena34upfNxjPViR1pBJRb2dEDCusiwcB862iHCp6DxJCZjciEfqVksQBW8
anmNeqkN3cGI3TEsRjHEWV1V4/pVrT5VJhAH/Gi1z4L2YnJ0b2/K4u8whKdX+celwxn8jRHkjbKR
PO4lG/UIgZlLjgsvEMqra69+JxnI3vYPQ3mvJ4Awiyo15ZXUdOB9+wioSIcFuMFRxW7OECbBOzUh
NH60HezVoGeeGE6TTUfZz7kNXgN8xaa5+eANYUilcn98IBuo4dYJOS92gaYERoSM5raSwYNpOKDX
Q7BCSWYlnXzYICNzS5pdDZ4GWCYWmhLJjw1fXfDuNthdpN7fj7Xxj5xeAXBUZRnjNnYVnBx+35vb
IUmxjHgcxy1IJU2rsQnL0leIN9l52Sg+QaCs9W8zRgDKgqnFZoNVkI6LzHnjXKkhCGdLwLDUN5TD
f232xVXhBkSUjTBy0J6e2CmXmvf8djuOb9Zl2W1a4ITRdvGYblFtHPVHFHd50e4hBjfT4d5ikhRC
edUAnN/cnW+/iKelA3dQw04CbzTYXU/Yl1blx319qx3GCf3NhdVipwE1EtTdlp+7GMq6cvSgcF9J
nb1Lmi8qOOx6bg8DK+ggHWOsSflT81CRrXeTI7xDNdp7/AVsigmAwlRxQBqWo8EdStmrvVLf9ik8
KeDvHcjuIKUE/pmsQxP/H3TCH1uQVXjFvFdK1PKugJq+QLYkZHH7wZkiGpdsYoAxTKQu2fXvlCV7
MmG3ff6+NthHrU62OPinwQMK+Fd9ioUbKePxEGDz5jwoofOwgoVxdeIuwDqAeMMsHcKXYgCycsE6
oEFIuo15NqFJmZS0MWUfHoTaPTnnEXaS7SbF/g2uBgUHU8DHFPtJu/CkyRWrHNijjUpPvHVl4nsZ
UnEzCHzgoO/WmLFfYR5AGZ6QDu3LTt7bGR8MD/d6bB2PTAmPNsKSjpQZ56GMNTGkpID5FfmvoKI7
8qcRU2MDDoBadGPq55woN590rOMw6e/ObIl/Lwz5xdwJ4rNC1gWhF43GMyc2VxvHvLyVxbg93Eaz
q3ket2g+05AL+MKYtk+QbgfFf5RNlUXWyVaH6SYgVTFEerzzVFh+8eAdyPSKDv3zmp6Jrlp8PErX
+rkYP4Ly2yb5Fso2e4rbsmJQvhNseWPXl89GSYs3LsLGjaBg7Fr7xKX0EHKAfzngYdRjubdOj4De
VUdDNigyTOfvBCyvjjE2HBXbKwR+DWipvzce+YIl1uaUFOODR4oBg/Tia4Mv65yocv80/o8dqDL/
+7F9n43Pr/PPD30q/VvxoazJMh/KaOur3ckpFZYE39Q0TIsuy/yrNTqsS2Kd5lrLImsaD9IzEszV
31chi095ugpE4XU8Pdsy1jnKUxGhpNertIuP+3FrfL+AjLTRcFU5/roMQuyKlEmAhjA1417LywOY
DvB53OYQ414NP4Dr5ECDUHUabuqqb4bGL6rMnxf2DPZpt3t1wtdwP64x52h4Sb8GE/PvL/+vqwrF
Ew5SRMSgegPZE9fwA6LaFKe0fpV3ZFU4F+yTe/dVHdt3+pH9OHX3Y+Xzzee9KJd+fd4TsqxJl3s9
OYnPwzt1vUH6qI4wkTsSTnc2aovWh0JIN2l07/waX8h1mprA/evNpvRtCvj7ixbns3ZNpSQf1/sV
iOkmAj31NlDni0mNSdllQH2rSVRQTT+HmmjlwV7TW2QYGKjAh+qci2RmP5MnJ/57mW9GZ1ymI3ZK
XPhQEtc+1QdTdQAcAICNSSiK4WLqD2/r7xvY+HeKodRVUfUxxqgr0vf3/PHApFgu6peklo6zYLes
D2REiuoYBh0ULKhsBzMj1XaMRYeCllDHmjooqf3CGjnOOIVS7cnKmyXU+veR/r6ip0cq3WLpVm25
ouOktd756Diaxulj6yYomogtuzMsxeLwBp+v/QnSFFwiqL1N58D8Ca/9zLu7wOdBk/4ePG8Ym1Wv
TlPl7EY7qKeyWx8XTsU9dXLvyuS5NOSwwdtoV21YkZKFPhzf5JCMwhL6vwrHIf1iQNw7sHbbwc6W
esyfYaNXAH+qFS/YSZvwT+2Dql9G9ZXy1mlCefWEYHmAdKh4KUKjflppu+x4qN1OW5pD2r7TR40a
nFh1fCeiBOAG3bx5xgYah9KgGlw4hvdmxVgMrwAYwApkpi0detatRRskWPaGqauRF/i0px1SERur
jZ2ETeIJQvAgPa2YMfOyWsduusAHv23+vdw00Vf/3hyVelukjTTx0xFv0O8vc1K3hzK55dtxGrSH
bX0U9x767Nt9JoWfDbUYf8oOuXAI/Zc4btkHuCUezCnkNA8sBQmF8Shbb0s5ODKS5CUSjFgNMwTR
iFT2FfW10PreLTiRsI4CaCvtMMblXYz+neV+0rRLq/4JjmOUTGTNwo2Nca0/RrX6ZrdVxT7/9FUZ
+mttmBhNHt334PXHm9WOk5qGaRr+JrBMMOzDmFwxN+NkWYwOE/Vze+f0AWTHXN/bZF7t7D084Hv4
zmAvPXx4SfjDKeEykh+YkJOomY9Uu06U3xyV3NZpj884HuMU6la04mG9adwJVaDvZsTNEL5wqw7l
VYZThVH7SiLp60YqAIbjvUMYL1O2fqyOu6Qh7PaO0isrMO6/n/SLoRichwZi+Xrj287r6TCu1U7S
hoCcZLyL0nlt2J634NYy0Ek+G3fzMKp1NuTMl0FlQUZPP+uwO1dHeahEml/yzl69a12/a/q1zlOV
cQtxylDxsyWsVtKvFyAU2KiTXC1DHfUres/FCbXFBMha4EZXyKQws+9vNkv533aKchCVlIRFojAw
eHoVkxbm0u1YTcZXU7a9b9+apNta1vSCVzEFIqXYgDPATBd2W0/SP2AcwdAF0ghOzvET3hFwG9Qk
X/58m9v7YsjKxWG221Tx21WoXn+/WmkjOR1ueyUZS+BDM4yveUMgVhKfkmMMcpyiF+BcsiQYdAop
DUgZ8eCFcWJsBhCNr7Y0lObHaAcSTuLAiPBoBV28jrK47u8JCgftYTXJevUlXNkQRHXwvsrsUjaa
BNOTpI451hHLXpGFwWFH5nLT0xYinKspEQckgdq3rY33wPcfH5o1OlpPXjNfGUjT5oP0l9jOEQY0
PWD/qI4F6A0T00+6Jjj5ZFkU+mmwRWJgXD+P2KExE5GJVf+mGbr7KeanmIU6R5iIEvLuz1MorEEq
GDa+Eh0ZtFS26p5pXmC2RYjVyDboMFz4YDVtGec91rtRam0ZSyhjOnZ0RxIA580V7HbWWGFfRgRy
3RjzXT5r/WzSIHYThPBgtBg7z6vB32/OC2cuBVshvEkJACR36Htj+bFxlEn7rh23rWSswrkjJVOF
NUuYu9LWi3V7mC8vcdTuavoeBJeQEcJLIUDfrPsnap8PYA/OscwgzQHSkGY/PklTkQ1aVlZB7j5W
HH3bNrZuB2PfcPfr7UiymlDnR8nZBn67mZQkcEDJQa3hT6ZNZMyFOV+IcSHL5sKQA/G7fgBBrJtN
fE++zmUHwTgbS5OUqGkD3PmrZlP5DFFjgRgXJH1nYfuzPmgtlE+i7KeXd0eK+qJewEVPlUjZatHC
f+vMf9wu+RCTTXi5JOPmkRyjMmj6Z6t+tzTsjSdHypYFhFdA6xOHC9F0ZsLED0k1jPEkug8IezhM
CV/B9O4AAx/F7RYiK1wlSxUhLLWBRHo52jIWhUregtolyUTpl5Nq9AgLWEmT1qpaMfElLfqi7xoW
pP8Oxb6iTXbSWLp42VccvZNsaq+2IbUNK4aiDSfUfxCvTaYcku11My5RuTKr72EIwezvrDPric4W
9MzoBpBcmuuDX/PEnnNlZquszpNJDTZS7OxcBOYMQ0lsGGx8Z37zEIEjVN3zti04Vjckl8OaYhYp
Zut3uAjFHGiZWeRpATjm7i76nZFfKIowoANmjikDczEQZk5u//06vODZ4Nfcbgq7XvFePIdPy4+d
sid9oTZKA7gANL08GfIRPm0bpwPkd2xhxIk5wh+MGeiH0bKHW5MxY4IGogvcsPcrHVb757t5/AvU
nmRKAg6J6WxiYtN82nDr5/J0kdD9jg5CG46rdSO2Sk6rj8Y635tkvydYGnCBFyxZ0rouh/vJyS8H
7X4enCrzDjMz2s2LETFPxx5ZZ5fR1dlbjEw8Naq/2VNeNKVcK/JQFL7QEPHW/H04yId2M7lcbrXR
Tp80+zM4aLrd7aY2fCWHmqIL1GQgeO3tJ3ngWJHhfu6BSsnr/vthEhj+oiri7BSpc6oKVVUUiD/e
1muWp0nreq6N6v2Jhn7NXmigy5cx8V8W56hqF5GQtcV9NG6Ql/tu0l9/XvDUu5po2+ina7rrHvpb
NvVsvIa9yWYWhvAP9Nl11um4l87np4yyZ70b9t3OTidcAUEYgk37FJwnOS8F1tkXaOVqeCB70SQ5
lntBLpipoRGJFnt4xMccyQ1HIgE1bnwzw+KsdxGVbZED4gc919yrbMbMZpFeEYUHZwGaOAetPrqv
BoMEJrQAx3fhoNHDWtSetjNT69+N6UfdQ+0wyI1yRUY9W1B7LGaH0LFxc2j27q6HOiPr3t32gArP
QoXQvQtQmhfyy/uKR7i95OOvdFV2Gr2vs62EV0o7x2D4Z9Tma0RgdSbLS1xPyI1eLiNlvGzaxK/N
5hiQm/78GES+v2aUN73pfm6O6+44YoSP1cURsibdKIYmB73mz4NEzMeDcrLEamFR6eXdKBdY0BMK
xs+aknHDAVnipb+5n+eOJuv5tG8m/nhv+WrbiVK4lyXKOf6XYTCWI846Y6dInc83yP+LcQ2hvw1m
Fjgi19vNZ0CjpW2UepnvaiPUw5K9sAHArMHdJTjHsOZG5TXMMZTLz3dL+MUK/vmpT9DWJi/i6qyl
tdHkaoaPQJ10R21IhubIAeAN0AtUenTuDRud4fqmr1O06H9fwKsNERxH0VAn4EqNVe7vVyi7PxJt
++AV6sItw4eUlI6LnnwkvQT1fhkQpYcr5weZb4jaM12QkqylypA5ntZhlVZBYaOdhgbwbqduik3k
qeP5dWFP4M8lLpPa8c6FCdEVljzQhlrLywPpIcSk0xy9D2UeZBOY5nZbYhKsTfZQwsHJp3GH8zNV
9KQvuCx7mFmVPkGMBCEipd39+w6+2oRYMKT8Ul1JKv6uv+/gsYUDTLFn4ZghbFIzNFHKGGYYEv/R
JWbOYHaFslPrdEOTGd+kE4ZFFFILe+yai81J73pISMUyowH90vUA5CbVh43p0LcCRdHnpwn1bnRa
+tXIF6N5soGBxu963538/U2aL5rMX9/kaTE27u36prnjm0zC2V1QrCZHfWGGnc76gPuY2lm7/f7M
ToyVthoxQb4ge3V6jgHryB9HdXteh/12+xwOK67t70uT313aUwN4kUpobOIm45T9n1uHu6z30D0K
0dC7OMpUng6S7mBQcgejcar72eLYdTc2pzf7zHDTdd9sGM0XpSI1Ux3KriitMRb5/dyrZpHke/ry
0QTt9OKod0fQMCDi5z4Tbz0POQM3DnWeaeWIdK3Ib+hgbhv7s7MQJ0xlbKKJ2a86a3Ti83dQ3Avx
hqjo/nd1T69PctayqxxvxKps6wtxrLT8hfrV9Y5fD05rWDxh197ohYPkfDT6wiLVse6WtZQtFFOZ
5bt91XJh4WjLccMeL4du/2j1Udf6xCj//WxfEIx/X+pTI0yh1ioKqRaPJiS1LbmT4s3xeJi5IVcA
TI4R7TmXQLL1vZPoaAvNddvsvxszfLusPu84EkqXJpWNjF340xqrty9ZeWlxHbJAkWY3C4n+6OiM
msvuwR7lzmhrjTiaB3cduh+/4W1Cx2nqVnD05ryyt65vOFSO/EDXp0+VcBqNffezWDER2zt9zexs
1/3UWfddH2X20HUvDLri5Zu7+QIU48GTK4PXvApqLpbtj5ro1LqV8q2lxLwprEv74XUz2/uCGG1Y
uhUpBpsHdKz+m4f4qibELgSLHQbEInno6SEerod9XJdjHmJzMZtBA9XDvcldg8y0s0Y6gy19t9WD
h4HEi8Me3t56XXTd/t/f/rtM/ucZ/rgMsY/8+PZZdXqotVyNRyKmjkbSCRf34Yjz9KyjSVJPOm8D
C8zt6gRvGQyC4R46gbSeW5Q1iS66EPezOXDd1HosXPfNXWqKJfTH5T1zc26pnEjajYeTBLk+qxsY
LRh4sOnXruaOOPF1mzJwtOKJUdNNLZA6fV5GEeCD5d+dy+e4xHprb3xe3r2Eitjb/7qyp71fKdoZ
YRVyPJqFdzNcQNpYhJQkHRWdbbiLFjjbdL0WlSWb7r3DKTxEJY2APqqbCjXKkqJgzPa25YzTP28u
Yr6/n+wLj2R2if892dbT29k4Vq1Hem2xwEK0QORywhfURzt/NMA/dSpeuWg/iHJzuLVrpBWL6cbb
8A6xiP+9ScBijCKbpNWLfuTH6krjVnlNm9ykmjsLIbBhTq57+nQOQmyOh+9OGPXlqyxSxv/7cU8n
TP2+3UnXuPG9IQnaMTwGr8syRhCwpbFJSmtxVnHEQfCFb0ZtsHM8yiFmRHSQs67tQY3jIeEC1fi4
iXL82IBw+pgweoGVkViQBX3DhfyMa23JsUSWcvjuO7x+IeUmhDSUhLAins6ha5o0YvV8j0fqIrzb
4WLbWd0mOHPYie1xhI8Kowgf+hfndgCntWCLGkNt/TyYrunD3I02hnsKT75vvqkoXi/4Hxf2tGEd
b8n+kBJ1yHpqIsZd7dyuWhijja63Djpn5ANVwKiJeHHjrhAaeggHWW4Wf+ArCJYYUH3gedECU4Tk
rIHZcLg7KFd7wgfi76X/ApQCgGUATJIOuFT9ew7yY9k94qOcp2321pNNdzqqiWrjMNrg63KOjoPG
BJMmK+/DOPmuPyCmh8yjw9hTCe4NWroPFdv0fSNOzDGUC51BTKVL4XzrzSXrREmsUH2ahrs2Py/G
BMPjybtq5AV16Pc3eDqUHnLjksTiaO3AwjMWV69x1uNJ0+pudMcJiBzR+jsMezOEOIqTLRWIEgSJ
y2+ane8e7vf7+/synt5ftX5VH0UmKo2bT6Q0kNfD3g1Q/lppr+UT2KQ3lic6H809dCuWpfDTZh0Y
nu5ZuqH7B1rtSEhxBWW8YW4PenS36E2zZbtP6IfHvOGkc7KvO+/eo29l51+X/rQXyNfydKvvuHRy
2pWPhX3EBwtDFp1A2a9vlxmc/5hTiW3vLbXpX5jl9217eoe39VTLNfHZpQTE0cRvoTKw1dhGYWgL
E78BFP56G43k3Qgs8G8EU3+/Aezz/+y8vy/h6W3dHZPDQ6q4hJz6XzgQ1Zd4qjDka8M2p5RepoQu
qA7xvVcTx9bYyXpt3VYCrlKXpwkAZIHZ0lZPyKOX7foEIyFcFDYRirEr/4tW3bJtW2zmSNLN9mIL
aEF6M04WBnQcVNpIGY1pz9E9WxYk+VPky9Yw0df9dWvQd60eAwpEWByEKoQm2SJmRd2LxaJfRKp5
YdZ8JC36mG3iXc0jiUf/z9LA11Bl5N4ADXtCwbZHuSxu17bYHvYeblTsDiC5PjGXpuTfl/PWLIdS
//cTUd996NMbXd/cGnF55kMnvNIC9wKyN7RZGRwZAtWtWZef6YuQBhLADBepw0gYdj3MbvdsrLhC
0S/hVwX1c1oiQEGgbBZeS59WtuIcA9yGevfJ2VuOGRPgsgLSoFd6p2/+/S1eMExYVj9u3dOGUJy0
Ii5P7KzyEGpdgYvr3a1wL9Azt+hCOH3zceJFeX5SGmeghgcBUaHPT2rX2mTS8biLR3CsugPVGBDl
wihrqeo+x/Bbi/F/64cWxhP/+7inZ1QRSVKkKh9HIzAhYZ6FrumzcETdRG65PtJ1yPwGxCVz2QDG
8Xc6Vhj+m4P2+0v99aWf7nGrqC7tw4mrmMxEuRRCc55gqsDSsEdhOGOq9wiwPl91McXidzuhPbLt
cGYuRJXgDTaWo1uWMbbm02mEwwep5hYg5MNa8vaNkQ1DdTUiYx2NzXcl54upOzewBVNCowdFMPy0
6WZ581IekyQeYbliSEOcT5iH3BEOJWh0u9pwthrsQQgVZOVZp2ZYqvlB1EA6BZUlQ6A3FX40CnNG
r2vPup7+5Xx89Aal2wZYpHj1PDygKMuW0Vzn6NnQo3sfjrfyvvZupjtWEOtIepi36s4HfmFT52u0
5bi05j2vYXkOVH7dGyGo96Y4s+mRwyNd1fAW6/WCo81jDb680SJ2FkCKxgel+oN+otR7NNc3RKQL
HgZB6BCtoUcQdfwl+JfTqDSme3OgWQtF55LbVobbN/gtUjJj5zHI8zL8o9pmFjI3RGzh1lDx4C6K
6ZGYVg0JKvWU+cbWTP4+n2DblBTkGhLPU1p6JFxmcYYQ3Nb+LPRSezGTvX7ir/dG5wZKPlEt4RdX
x60NrxaLn27Wst5piczwfkEcBiZWZt/QtwF+f03s7oJg+OYdbb867SBawHTGqZaEz6cW8nxvbqCd
xW1gALGzzRaLrb6YoErr//82tyCq6Mh2R4NE4cjb5DlYesW6qgeod666vRJnk/jTPBEBpFHmCAWd
E0CU0aNpbwNE1L2bdyZuq42+mDF5wMaY/ZHzDKcg4beXInOMe4Cv1MbTg/iHA2tI3gt3v9L94EPY
UIh/U7O+8PRmhQS8D1vcdyoYXsip1oARX85Bd0YZ79XAmSO83+tspcO9sfb/j7Qz640bWbLwLyLA
fXkla1eVrNKueiFkS+JS3Hfy189H9cW0RNcVMRjD3Q23253JXCIjTkScc53YT+/v/LH9A3DA4m63
W29zaCTG1vz3m5cd/1Hk3NE34xw/HsCj6dlL1sEKGBBeizFRHjnWC62GNpDN45s3d/MuoAlIZNFC
II2lj8jlTfYgFUI96XLFAvwNUUzePaOSid4JpBZO8QiRzpY0hkMx3h/vCmolJI70ka3eREnFo7fx
bmPgyd3OQdIXGJG+zgp0DfP+xQ8v0zo1NE+z7n1YUMrrgnbA925Uzf2zDF78wS5vFEK0a4qOrBkj
eumh+rIg/5DbfBm6impLashc31+JpJOtW9j7AMTuwMHyOat3wdX6NtQk0A5T0uIClaj3Jv1M6hFm
G6guT/UR3o4bFHfTtblvPkw6rWDbhAHQuJ+7gH8/kt/Gn7gzVpiEZibIFpqheJvEOOtgR5EI9Cbo
dpypz0oeyxuqzWBgnnFqLtQvft/gyYNZuEnQ9NRx34+djjm69IAtYLfbwN4i1Um9lXSdPJp2+UxK
KirtEEnZ9BftKLRnz+zCJafu2ypMXk1dcmOvynQLyix9TQGlsmgZkM5P2bV3dEbrz+bq43Fm6f8G
gb5//+S9KxO3LKSYrW8dGYLMMbH49ESFHB3rMyNdMLI6SCsErjDhKkimf79KcpH7tSdI1j0MnVvC
6ubqBnd1JKYpIFKhv3ZmPbUxQJh4IdSOo7WNg8ybrkxOVZNrlTkYhXAv1TYwM+zSYIGn9vbk7n5L
93DQ7LAp6osprKHCbzZJiW317+Aq/UPStS8WzYeOp2pXxmoPKNdvN3cCWnbHgb+Sw4fwVnJEqQch
XwaMuBkEW73139+Gmdfpc5o/fcbkhGbN0GWplpN0eK4fT+er36PVplHZud9Cr4rL0ZnOngI3UDBv
saH6m+S7eDt7TsaD8NM0JtuXuoaat24mjFC5DsaqrXDzvdtDQw7R+COQ4O4Wv+DeyB0ev2p/GrHg
9y50asWmTqSkYvbwfnt7//t+O1xxu3yHud8ajv3ycu2oe0ou2o3zdN7eoGOJK/Q0OIBDKoZ+uQYe
op2b1MANnpCJ//zQnDZEB6RmBX2ZbtTDY/rbWpCDKhxnbE3YiPYdiMfmsZtp7PhM8Py0CJPbIg9q
UeoSR0o9hDmt3RAS4mFriLij35jTBsXb5P8ClFneusmqiCG9AQGHvP3Pfk+1TwQPqmrjEiwd+rih
TD68HYXVccOvdmBJ5Fmal7dj+MBe/3z5lAthyLe7MP7+l8ckK7uy1xIOkfeRPePhjPguYTy8ru/C
7f19vb7f3iL5hHcgrqCLunbqX8YrBJgfpvM2G6T8fZQQLSXjQqbCpHHKmADPXpKX+oDsDYj98zNZ
g9LOVmPUnlKOTDqNm4nqjI3i4/76WrZ3JMzilUMy/Ogfyk35dDWzOOrfNvD7fCbPHwLNgRc1gjFm
o0AGc/sQ/TkUeNzwYJAEwsETt8JDgt/MdBzrZrNb2vodESvQDwC4cPPR0GJqz67T36kD5qWj/gMd
m0a6eXLahqxI9ExujPurk+r8uo+PIe71LWme9U13+0SPLfXz+u+Pq0eSL4er+OoxWfdz+YsLIPz3
SUxOjlQ0RWTETELBiEJ4F0Fn+ct8JC7xV+/F1XDLZV0ur4fTXXOgl41s14wdV0YD9/3SfZ/BBAgK
qlJNKnEw7pPIeSSG/IX/PZBt1TLIH9BEbW9uYJNwUFVbjnUpdz2ibXe1fVQH+81dHmdu0t+vClE8
bwonVxQR8ppsiuYJhmpEinb/WCzgxg+uxY/TaYgd/P/zlqAWiINm/ZsbQqwtACF1WYsOTWCKtV6v
jdc7aGCgDwESmnleL9xwzsn4zCH4zgP7V9uQr8qxoPvjpapAN+mmg8kiXI0M2VCHP8YUvfp3738q
e/n6CiPB7oW0rrAfwesM7Q0q83jGCO9oUP15wS54WN8mNq2ykS34WzVKTsDxfg32rzFK5NKXePPD
Z6lNDupGBYRs37VPI5Hx28/jX0jaW7Ik6+gayKQjiCy+mz7T9NMmjzWNwCJ4NGzh10larG6Tp/VY
S/DsAmhCr3BrvgUEa7w6QHa7Zb/ak4Zw7vyTvyQwOs5mnq0LNvDrrD7Rzy8GOdSDxE99ZjXcPT/n
YIzEFJ19/3v13H8ceFsNqMdHfO007E+iAznJY0m/557kXLao/ox80wg7KTmrSXu8zbtr3zYejfKb
MnLyPyYx/RNksyhWrSUqE5xbCGbAtm+pOXmKPm6Wr0ueS29x9JClIn7f8MQS8O/LPVFtv23vQxtW
ljlbcsGV+bYV0sTwdzUlPkXPR1/VfMDpfI2sxukX0fTtbSvY2VW2QdUY3lccbskBPSVXJSzerHB5
vJrLsMxuwMTo98lZ6wdZ1e7z5fMhvT0cgByuaHV0HbQcn4EARmKVgff8lgbe0l7HznZFqM7jKR+v
Tve/wHNujOUf1CX3qj1ylNvwDY7u83BN0+pzQlprsyHzopb2EbLZHR7kYr/80+ATLHd3fr140xZU
BtHc8XzY3OV3HyNl7Wz+8oK0B0tOfv5TCEdRlYm56pQgjOK6Hc/ZmB0XRsbu1YHihtvbW2/9rlI7
QyrcvCNptNyRKSLT/PjzBbxkAL5NYfqCaEZrSjFTeKaj8kA77OgbklQTrt8DiImeXoaPF+fBGUsv
fx75Aqbw/eMnL4cZaknvlZ12ny4PV/1yJfy+j/B63t0VztiZZLZpU65x3Ii3b6BVI4MQBRra3Cwu
XnXiHpANS6TueoIh+GnVZV6cabygV88HEdVqR/7IbdjrIFzh7HM7uczOzX6ZUX2JZt7jKx2InBjR
hhsHv2cWa/k73mddvsxocg+Div5koUm1+8Xj4eC/FbBVLJ7jjytytTZp2T/GaV8izXe9BDxyNnMQ
/IXE1vfhJ1cvM+pz28sMr7EgYGq/iPNX23Vk28CV13RVbeZSv7L6tw/x7YsnsWCfu1TxKQmW5/mA
lgPlIbdrcXsDYuo4RAuLD2NxfJzNov3tdX//0HFWX4y8GLRha4kRvsJn6ceKNnfnd7zj7N+OX3t9
vbMed85YaPzzwb/ktH373Emwpqup7mYDK3x19Ylcw4MHy7E0opLbW+0a/9EBGqzHR+7O+bia8ZG0
cTUnHtu34SdGxxWHwdNlVluxqSssH7vFc71bnE4nwn7IT2kUeHofrm8o4SDdv3Ocq8exkLrfAaIB
MN7dhRhPnAKIosEvl/Qr2lRd/7xEn1wsP81xYpXitB6Eto/Zm+cTq7K98Ygu7Tvn7m3ek/90Cn8a
bGKI2twSy1r8XJBq8WyuDWyAwOUfaw62PDA39gsM9tuxmnJzd3WcscCz3zpxgQRVUONh/NZswfFf
rQCsb97XRFdkJucW9rK5/9e4WBNzlwRnozTG200+B0pAag1Xt7dkRahFc67z1YZAdwP6/fN2Xjzx
sgWRuWSR3TOkyVXL5FqKwo6rVu8eUdSljmmFbQViEB6fRlaWF9OmNM/hlXWOM7ft8w2d7q4i0WVi
mGj7oqL1/ZrTzl52siyoY/0drjchyoH0p7keZ7DltN+ww+Vqv355yWmUGUt9wdmZSG0vfl6FS6GS
/HUmk3vfB0mSeKU/3vvn1UFEEofh8W5v9cWabAIrcAdT692Oas/F3dtx9qm/9NR9HX9y8QMv8RSp
Z3zFXhArnk5garvtFi8UD3+5DPHyd3w7bRkzR/yigf868uQ6+xEbE3jBeMTJJ6YI/eGRUdljLJfo
0lCBSP+7PbfzFxg1UTb8svOTey0WdBVosjvu/OHwK4EMsXRWVAWs8SwcCkbunGT9MbvK43n66bxN
rrMcGryf51D7HPXw6/eqA3Ta8nDfAC3xnDFoC4Jb2/+vRTaIf78f9HyoJLN3+Vxrc3Uiof2beqnU
sW8Dx7Zf9q/Kq3NH+mhu1PHQ/tfPZdSJtyJrsWYmroe38pl9E0giY7Apu7WXpFIxYkRoOCnazGW6
aLT/d3MZd+KmVG5UGJnKYf60Jb/vgxEMut3e/Nk7lN0QPlvQ4H0c32bMycWAVaEtA543E8p3fTKu
a2VRByKvjkeZLx6b1g6tA++g7CDonNMoPEhO8/SJTNH8M2aeteUTpV2c8+t4RZf+okKZZb0BmKKT
E7b09c9m5qKJ/zrDiTdVSEnkN72m3o9v2QnyJRDd5e2f9fqlhmbHpleemoJ2Mx+1XWjZGS/cv2sz
MbWBrHqZNjDy1XNCNwVnHy6uG0II5/oaw3JczIFw/+WK/zvixKTKbu0FITZ/NGm9czj5IHE82mv4
AtbLfnH9cCcsFjMO1H85ev8OOrGjmXwOI8qGVTATanGlMVqih5+QjXKDPSX7lCEBTEQwNbrz+Kw6
HrC/L9y/o09saVwortlLfLJFSp6Al4iNrLVyJW08+7f/5/dtd0WbGdb1pqcI6pf+2avlOQPUunew
vD6N9crRA2g23NpzsYt6KXb5egImJtfwuDBqOZ6AiqkNK5xq+FK29+HddjRE1FBIxfjUOYsN5A8k
REaw1t6/UPb68y34jNt+WqaJGYbqL6GLapzJ48E9wiHiXp+K+wbVxNxGtO7wC4al/W9UQ06/f9FT
EEOKrS4CqAn3+2K5BAR4S6/eNh+b5fJJOb7odnBP+9ya2C992e32yye64MEM6KUE0dzcPViP8Qvd
QB/0w4XrqqU+4ufv+exa+uF7pj2esul3kRqb42PGyh4OhAucN3Wxd2iuoQ9odsDxHP01IAk6GcpA
VII/fbov4ZHQV2lmZSJmZCwRPZySmyaBqne80Xt2sL2nvmF3Xt3d0fpxzGa277MM+afRJ9tn+Jrg
ue7A9vGWHaB2oXeBdlb71t6DAy6Bn3yYB+8wYzO3+9MX/TIyuioGUCSt+SZ4JDDy5AiXJgzdotWF
e196NEt9LdTrNl0msEG7cFkYgWM2ThLtzOQkxB+wFiT9THHlNOPxnxlYmgwuRCfgdOV1P86GqlBg
qysh9muFRV9SFKT56+4JMrAa5Vq6EL0oXertzlLus2EpnaEAsKjy8a4l/9WkftpAVa3XFy06BXdF
CeWw3y7apL8+qw+Vf9CTQ1MHewndsB5GFaVY18G1Xu1kGYbERoOB1LBDUXDqAVWs7uTH8cxxntaP
/vON/J0+YTqXpSnYKA+CLw3qEO5jGFrbtezv2iiyY2GdF4cq2LX6SZsfdOKr/DXo5O2OhzTI4rwN
95Ux8gn43TpqnfQj/OWFa0t4zoU3I1lI8QJGUxNOO8v5v93h/4yPljRcjQqHbPJa1a5YDVnD+K14
VKAVr4+Z0nGmjLUrrw3r3miTlVUFTq88StXea3dxfOSEpSK7GCxb8yh6L6IxF51NaXv+My0L/iEy
/3TPTU58HCZ1ftbYCxXmw+RQmA++gahKUa7U4cGw4FWA6FkN1pq+iyzvsdbRelSzTYWWn6nYZmiQ
XBEXUSk4pdvAEmytYvexGYZHLd11umoX+lETbqLyFMfRUmhCR1OibV3Fi5Ru4xBZ0fIU1MdKoRLY
gu2igHEkxUXWT1W5C1KURX1lVeT9QjA9SKLerfYh799VmoPidVwcAwtBUqWxk4/KXEjnwAnpqrZi
qqtUqGstSD7QDpSNlWEk15r8oQoUAHqnNuyuhLDZhbxHHUXKobQbFG9mw6WJDf1rZSdWLHCHoMm7
mgMnHFLDdFR1Z7YPejBcn2Nlq6vHLneRFtvy+brRLazzEt2nZdGf7yuuMkyFcxMaPbC/jJsF2dTI
CUbmZ+KhESFYbt5X4T5ES6Vw0vMy6HZC4RTKQ9ytrYriesydefRKSFGtt1ibu/fjFZtOQCNKIBEG
i401zTepgeqlsZ+He6lyLOU9aXaFvjvLHwgCGUtNXAeRU0GPpEvLn+/eeIZ/GncSpriqHw+5V2BT
k0dZPiLWqRlHFeqk7L03Z56Q0f/7aayJmUk9sVCjgbG45kl0G9E+KTdr+DV//qSLLxVakLwQGtaE
Dijm8eWFjj3El1sh5qVCTACJhmqHJVUkSLFq/D9/V5uPWNMEAbhWbBYwucTW/cwUJv7e5wGHCUrl
hwnv1zSvmafgCaKWhnvPvROoR2ypjFJb1ZbkhyjaqeJ5F+jxfRi+/TzupXv1ZdjpKYoMLWjUglN0
lnZ+sJS7o6Idiv4hjWe2clpiOP3AqSrHoOlNYdFktlfDXabBZpqQBhqQoYmFK0F+kNp4QPc9Wlpq
sxqMm0RNJFtJaufcXgsWnKhqsxCacpkrDz+vwDTW+s/EDEWi7c3gxyQIyV1BSoc2CfeysdC7QxCT
dD/3K0GNNmJTrUI5soN217oP3Ga3oIlCefDFdREVdqxtDQv6xvjaCmpHjA6GLswczWlu55/Z4b9o
sioiZDc9F4bv6Yl+zsK9G+t236bHUECTtJF2notGXO39on3fds9QCZz1G6FON6a7TSV4C7wHLdEf
LFwUay2oBy1ZC+d0aYatbcobFdq+wjJtPzTvKhU+Kc90XNVYmJ2/FZN2UcLDZSVzJuuS1zD6Yv/5
lulh4wamrqJxzbhgBLcwXmW26T4W1+6TBFth5UC5S41R7eT3qdQ6Fubr572+aLvoIUYVhvCay/79
nnu50udl7rOYyaPkHvx8adYHQY7tTDoo7PvPo110zTRNkyTygpZlqhMvRWrKulJbLlcvHjAoY4me
/NCJTpE9sj29gry4OiPdOjvm5DT7eZo2qVLyUObHRkA1D8ciQWdH7xdFfSo9xMGKtZHMPIdTso1/
jqk+tvFhRsnDTj610+LK9yU+tUypoD2VTXojNetUOsblo67GK0GA6Xkl6Gh7DasGdUThJfS5WN2h
yJaq9SC2CIIa2dqUaDc33pXeXFhGQ1uzuGyzXa/t2LFEVA9m/96j8z7cJOelFcLrl77+vGkXj8iX
D5msX2W1lJAN44fEy1JDgJEz6ZkL3K5WTpZD+PjzcJfNogF3sozyISJPE8cm46D2TcydEGJzW5Ct
7eqdKh/wJ4hJfEqUy+jWTyqnzo9xchryNxIcttAezYPXndrKmzuz41P315P773ymWdw+s2S5G5hP
UsjLziRQq/1VbMW/AqIIPfNXtQ8/dwlBNdZELI9JOuCMgcP5Hz+vzMWNoJ1INizzU6bz+11tdSnQ
jJqJSOJHp3xonBbSEgvDOArn9plD8fNwFz1MjSI0ggptlLSdgL6a2PkmQU24V4hOs0zb5pRCm+2r
QOsh6lHhakj45TYclhqs8BE0fRJqRTi9ffQwH7nKl7YBWBQ5V4XauGljrCe7TVnIo6Xql4byYfgP
PKCQORJNnF9C+CHP0kmKkLrUT7A523qaO5F8Z5qI2IowuzXxnd7flCL68llui8ZDlPU4M3j64aur
Pg0Zb4lx6wf6IjFVO9d9JwlzR6/0TeCj3Ri+h5ayZndr+WxXTb4O2XQ1QutEc0RBnTlz+sUzZ46W
A3owjYz9962OW9MKaQnHCQl9z75zAY8a672WOicq0axrbxP4Lc8Jb9sY4uq2LOd2GT/lAQoTxNiD
TONR8yYlB1YjKNR1Wgoro7MW2PuFakFI0lGBEJwXnXKrJavqvOwgR80InzhaTR9uuqovbEvdCWh0
8NpLnWtbKWQ8gghF/FswEAXpx1ICCT+jNKO+5jWEw722aGKEmnWEtPxsFUWWo2RvVQiEaR36+kFC
7ikVbc73TtGiZYu1Lzp515fFzPJN09D/2N4vyzfBMQUj7Jtzz1mpxZ2moXLcImuU/eIA2W0b7+Xg
SVCgOISi/lzcGnqyrJQHsd81muxEANlVBYPoCzfRUQZpG1j0WEZXgagsTVhGExSXipEVUaKXLoIx
MeiFRdQajutdG/1LOca08Kx7/pUYQkugt6ugpra1PqpVT0MbMtGwdh3yGjlTT14I/rVKCUgFw2e3
juOWUFebh31Gk/mXCYO3BqoOTZbod/p+nFJoKIxuvMmsR+iuJNoL6tHJVA9duvZ6fTWCMTPW46L7
/mXMiWehK4nQKfX5048mMBVKJ5MGJ4CFMj+CwoyuzDwMcxHfgqjuf790vFhf4hbugdu5XhTujdEj
ZVmFDFWpvt1Y3W1cnkz1aKrRLzfIlz0nvrRUW9DRcMOrLqtyGRntTlPhXg0zpwjoOoqCK8s75PA8
U7ypIyLc/BLzZcqHJNaB/4mMe24U7zyCg6AuRfnB1zU7LnVnBAt601zRkWrL4pupuDNn/GKYArsz
1dQ0rsnaxL0Qa7kDMMRCEG2Xw9qIERMMrqL2oY6L5cxWjgHs38fn37Em1sj1mrYQdA/m5eJImaUT
06SyxIXCQOTNThBsFAYcBcnDn8e99InkwmDEQNxIhmjm+166VeyWQacHYxjSa8e+23nVstDva3X9
80DK5wWYfqFOHRAPHY0j5pTXq5KHTElCsAsNvsWkUI60Vuv9S9sFTu5/iN1rFx0NdyvICFv5li2o
H6WlLFVxnZ1FJwJ64hFuPLSHiZC9DNXNWofZqNz6oBy68J4SSwpnY234w8bzhcc6TxZnz4Mv8LxM
ztFWzU28/GGwCw18so42hXm+6mXowWGgFTTArwSlLd2/Mir/Tw5s1UbpgkZWu+xLp1RbWyuJcbJ1
2yLdZQmLMKqWdSwujF5dN3GDsjusuTxYVoj4cNcuxDa9l6UVT+pNKgyOHotLSXytM+UtkiwnTHeB
9eCZJqYtd+TkGMkv/jlZ1lVvD666MYYreM4kfmHQrxdeV92qGXxHLZHIjo9nUb/vutKWlNqhKcge
YG9DoKqvs6VuaOt2xJuNQ5cf6lRYaU240tvBNqtuKSETrD946q7SDxVpDiR3guBDN5L3vMscAAcN
32+MP30XMo5EXAhuc8g9BBU1/LBqVaKK8moMz9ZN5S0r6+ANiy4nrZDTaXTe89PjLrqy76SIuNFs
iacYmz3ktL1TdeayQZF93D4dr46WRDs6v3sg8ueCEBdG6Wynsj99+Z4o0JUOtLhG/FncCY3axhAI
MrhvXwLXWsRuu+1dtMLbNai3B9oU6O8CHkk9oAcFAOkZj51nLYZ0CYzhDe8JeCL/fQEgX/VHK3hU
pEfZ21v+ZsjphMdM+fVrJP5RI1ppQWzVDzN+lq3awc3KmKhwRhONP6zJB/0sb7zywCOwzLX3JIR4
EgGs0RIOycJA9zxRwD+N1egcqeV1GL42CjuEYyAZjzksz+PSYsUKvVs0wlE1si1w6FA3a2yYIp7G
MwSIh/kO+JDRDRUQ+yxuLe+18xVbV355leoYApIG1mHIckchqeDlN0M62I1+o1QiRfAILer1s14w
qNDuC1RHdPVBIrwRpXqVKeH2zH0KOG9KcNCb9eiuGUW/OPfWVeR+lO1HWSWOOjR4oLAwIMvRyE/y
QIVJsRsXrE1IncoL3RCcpN6bSu58Lk7p2aL6XpMfJ68LYnGTpeQ3hV1uwAiN3ugNRMBgllRmGTep
/piabz6aWYbwPqjvUbn2yV7k/UPFNT3vsOu6lL9nUbOK6+sUnD3XZ5zvi7bvi0EaTfKXd2zoBbWX
pdH21a9Eff8EP0SFs4DiNPn36SvBGyBz+SzIIT/p2L+MxIad1TpmJEHMnYRmruwQ4U1XWmEr7ous
rD0QMGWdDSfcFtxJ8jug5PxLDvAg72BLtOdjwEvOAzz/CIphkBU6YL5/foL8VNSIcrDX9M3BVGmx
SA1b0U5uBjmzL9jG1poL2C9Cnl/HnLxysZD6SZIzZi6tARfrWHXS3rALGfy/OCjQX45epL+tco6e
t9EgXBJmHqKLWAXvLOAInNQyL9H37zZkIM82UMYnj0jfcrzOdXr5MfC0tc970aYVvuwxDaSZp/ZS
aEmCRqM5U5JFfQpFyqrblbRnk7ZD1sI98JRI2o6bPsQ7oZlxJy6fOJW+ZkkFphenIkmFl3rpoDXB
Pq1em9B1hhbVwRjrW+zG3I+RwO1SfXjaXZXQIY+vyvHrvKPbts5mTObE5XLQaQ5vZ5CiaSnh51Ug
caGMtTfkDj+Rxy9XofZ8ywqH4bx3MasIOZEMPcg5g/NUeHmx1dDXcuu14H904gHnmVfSp6qbjgLb
J88ZJ+UD7sOInhUpGSNhE1j3oWtcVZa8VCuY3zDzSVcs/d7f/OzBXNo/RIM0EWdJo71u4uAXoeWR
co7Pe7OgB6FoV5pgLhp1Pca7ZhwtODQ/D/jpX049JmihadyH2mTUsv9+UlM1znxJO5/3nf677LGh
7qEOdjhIDrFU1uxkJVm04Xts3JhR4AjJVoks26sJjrJmJYNTxdpTKT5XGjptyWt+JnPXE0vhvPQ6
SrSI2OgyHAlSsogFIkhNWddxf92KqIzHhqMSlI5+VmbtVN7sxqR/gWe0xgUr9UORrsXYAbHV/Ayq
exIluyx9UrJ3gOok61aeVm69HqiTJNiZp/DnpUGviW//e22o+6eIzFAMfWK9xMDzVbNpznvJBEbw
rUUW3MbQW3aKtsGrzOJ0IXmPLhNW4HSTh8CJ6QhIhCs/I0OHMxYJu/j8/umNVJYTFJBHqndyUjiZ
rts4b1fISWxD7eTz2pIC4M3iRUpuz2AFZXheuj6KQeZj3AeOf85Xxvmegzv6NWWAeJBS2SaZeRIb
pXIUhQ8clfGptoQHqO4Feodq86aU5L2qQ+/jIcKUrky8ptFvFKR2Pd4N0kMLFW8M5oYlnlEiBQsD
hyDtx3QpYCTer4lcCJhctvdNtL9lxAPwtdTWddLiQ2btE/ds18pBaIeH7vw6/s/4VWgcW+tsi8Fv
Fc8zPa9Vwihq6dGjWHvcNBwPcGlKC9hUHqR4dOZInABFFtJr48ULvVyz7V0UL/zucGYabpGwA5yK
4FXJ9qLfrRDKXLRRsqTabqviFYzIh48P1/pQSkS+A2znJQ86qEHE70Rkd2Uh35eEPU6biMDjuIbK
I3UQXLkFACRGIOLSjbiXmwyLM8IsCqxidbVqpFMZH8QzmWVyImNkiCdokh+OjkX4e4Q9dKO3sWzc
zihAqNn9KMa+8gh1elaz6bZGu1QjOJHijYJjBrIb4VBXwXWZZWsdHz+AK/4sO+ZtlgifeenxvgdK
ftt5HyHfdMabz89APxTUCzjRgTGH6F/yU0biUSJu5Gosc/JopnFjqQNI0p7Ep1s+tt34alTSiczQ
zK26MBLaFrJBkoJ/WObEI4pIy4V1LYy1MwQxKWGId41bdHY/jO6ESz8eHM5Pg3tWHAFDXZW0+CmL
UcuZS5BdgFMUtGlG5liiRZIZ320fWGndWaO1jaNd4p0KsBy/vB5Ppr/LfBo95xMn49dNTApDAn+O
rUQq0Nb3IYvESOqo8c97XRrB8HOMZg+X2bPxwjj+VQeQ4b0L3sy7cmnR0a0ZaVkUhddlsr3nYEBZ
IWdYK4yWTX3TuHetgX4F7+Ewl4q6NNaYB9N0Y6zln+oUnmvFzLWCF4WeUYy3LaO+lHjJknUdb9/P
x+nSFn4dbHqa5Pqs0o3EueV61h9t9pj5L8A8sn8dVmd7Fr6WLm3g1wEnZ8aEPg2NnfC8F+BSAT6R
q5PUfBQ9AZXV2xgtbj8HtTIff/7QS+kU8k+wVo+biL7P5EtbNVaGWuHecHJqQHpNO3U1wgOKu8sy
tKopfBGsRRJCISclS7N9N9yPtL+1knKfGfIyUB+K6HZmTuMDOD3NX+c0WYxa1ahCi5jTmE7xFfEe
R8ugJqiIzWsL9wnu14U5oLTlH9J8Nz7RYzROCDZvwP7L+qgjo7sJRei00oE0gBQ1HnPp0QfiMbMs
VPOsdkUFXtX91rQExagk38SBuKDBs30wADxq2xwexgdJikaQRU4XPy/QxdNJETh95jgQECV8v+16
Kup1Vpusj4g6XOFsz8K7m9AfKx1c0v+B/fNwl0IffDgUqqgdwyufxoAyLECuL6pUIiBWGr5CJEfA
9UTeTaxOBq5W1N2Wkbj08QgSXDdUYmezjJf3AR1BVSUGReF3itye81wpeoOqvWhXQTR81Xv61jgn
WzCP0owXnXjUAsvWrQe8aA+nTw6Ffe/hVHJIm5t6NvF3wadWNE2lbZP5qFRuft+EzjXKUuuYEKVi
+Dli+KjHr3EN5PfoNjO3dLSjf12IL2NNwPI2zdJckNkAksVkgPlkF/8omfPa5z5pssZepZReLOnh
PgO9jtZ8khWdHdncpsICjHLmFE+JrMZ46tsKTvzgojufKSjXOMZkcKncoSyKd3IMmXio8d/G4jxO
l0UuS9TmPBNpbk3H3/8SzXmScYZIl1JXqlEoNyAmweDm5LjMkJZoT11YSwKDIDkIiu0H6hgojFda
HYIZ7ZqLD5sBWvOJLxv6eNu/TKTqNMstQkozNeuhaNdpv6vSj7FMNpyJrC9+MSE8Zh7EnOjj+0D0
I5WZEDEQhbqpm2wo4roCvm26GXBqSjnxz8Za1Aah00t71WcA9OWLJEXNwtCipELjyVDUchtkyYKj
y0qPEUrlWk7f5Bsx3pnhtULcIiGTZWXrOrNWlBLwtIMx7YeycuKkuGrKwKHAaojM5bg9ox8/bkSt
wkyhlc5YUBRjBDvdX7RmtsX/JbO0CXnA/OBPY82J9V1+qr983eTY+olQncuxsjJNrzm5feqY1C+q
u5DuqqiGuXgHRKoSev1shS8eky/DTs6r28iCnmUMS8ndmE4Y4HMoDmBrFFXOGPyLdsDS4aHg5yhm
8v2gJDXpQDGkpIOyI+5FRE0fIzJaGXjOrLt82Q58GW6yoFJhDF0IA/c+810nLsyVXKMPWxwRniau
V2NCpoE9bq1Fab5p8e3P6yqNxvMv4/pl+MnCns9gMJFEOVtlUH9z6Po9IVf9YeRXyNOKB7V0infJ
AMxsZ5bZurSlZLAoyhbRrZKmT0iSpn6leVT4GQqwUWmRuuihcr/3Y289mqT2UJGB7LrdiLjWFIhb
/rItUSoIyKxnBSAsPSGuuBLrwGmrK6sTV7yOxMtirjpW+xGkJCND0pDy0cA9SAxoE/VTT8BcYdcN
waLg1XUqiqopv47ryGnOFrkGJD9x80hUl+d0HdaxncoFmZVDdHadyDv5JW2FqGmCALtxhVIm0k91
SyG2N25XGfMeex+J3zoqkSoeEwkNnpBh0Ej9x+swWTbdb9d7tYr33HwYPVxTeVfKhxGgGWd5pt9h
rKEmyjaGF939RbnPWop31FvzOpwp+VaMjOLuMf1ED7u/K4EjDejiw2y47hT9oGjQ2HQPiISv58t9
5rZs8hIn6rlxQ5ez2ibXXMQs3zWFMxbOD80c3HjpXJJ0xLkAA1VMazKU5RWKWQ+cy0zCZgoHxaJe
ALbZ0ryR1Wv3ZQTBxjtZrK34owdYwPIYxam9omoTdAyuxmLJKSKnn6sKIhsz12b0b6bXRoc6h0pu
w0KpbnJt6sT4H87OdLlxJNnSTwQz7MtfgrtEipRSUqb+wKSqFPZ9x9PPF6o7XRKSV5xpszbrrqyu
CiIQCHc/fs5x2p9e9EGn9gU+U4EBnXVI5OCxXffY8Nflqm+fqtC+kjlcfAmflhZ//1N8idrKb1sF
7oBUr0AVM4abKwcgBaO/EskuXYSURZCKMIAFjp4t1MtTpzSTFIoMBTBBSWPXSfagB7ThrqP7l174
59XEr/n0WMGQm7HesFrcvkYjDTTv0GOU52h3g3fTlimMAaaeFXR3zxrfMFt75ZWKVzZ/pRb9FFB3
xg8qH/fVpx9QtJmTlSMnriye6OUbCWNSsO0z1728skCtn7V0E9a7fJcyDVV8fZy9q9nDxfv486+Y
bUMeVXLaNoLYXQqEnXPVVBtgQa9+GdsVAE7dbwhC1GTXO0sXX/inHZjlYqNT+22lsDa0CXNKltx6
U+q49LUERneVWXAxCf33WWE0fn3lVRLXuNuyXtsVS7rjBm0A7hRxodfti5XvBWeOgsYqyq1AsGCZ
S3q08kHPBcXryvsXcf3P929xAOQPYsXs18RyWlj+wHdV1fu2e23zykUlIQ4+OZoAiAUakMjEIT6C
5Cy306JpvWu/4tLFQqvJ4tYTuqAPRf+nU2j0cmalkxfeWs0eZqwe/nbgRij5KlAPogltJES0Wtx7
1z/BiztgCuwOqgeODeK3fVp7iocijKp/1gZw9sfCHaVg3UvehuADv49vn7b0ToANoiOsJZuyuJKm
q5ewIMvUDYs5HzLp1+w1yDIdoy5x6G42e1nbBNNvp93I+ZPkLFLvaPn3djGC10M3UH/nUCwKyP6A
RKL0ztJ3uq8C15181U3BSr4/IvbFl4OZHANKVdSIH7/90wZpE1TX1oFXBAfzRolHd6hdGaRbcJOH
Sr814b4ZengyGHWf7yni+uzeiF7VpF4ZFOX0yDlYHmIfETzB5sUOe7a9a4PIFVACjZgiUDe6M9zI
IZ12e2frJwJKUv2moRczWLfYQ3cmNcpif5khfSC3EPcy8O9aHFHwdgSFUvVsjUBawN1Ktsnb+MF7
8yyoJdO4jHo0FGOzSnvzzLLreipXgqdjIYMS/1uivQ+Bg5JD7d6FJBEtpFt6OuSQyhVfpl+LlyB6
G0yJIeEqRTeq8bcJerOEsjwGDFCufBWXQp6NnAH0hdlLnM6vBzMdUrluWPxWRfDRwkc/UHQIKJJ+
1vev+BKvl3Gu/y41C+yBExixV7GUIHTD0Whd6BmBfyKLzCTC+sZLX7NiJe6CYXwRbIsk2EeD22vW
ldN2CeeyDVmnfyC+h/lDN+ooDcEQhuI29quT7WFrR7M/yI+FfgP3AhDq+2e/FAA/Lzh7dC23LWny
WdBn8mar+C49UqFbMfr6v3mfnx5tllk0ccOsgYyVAsjTnpe6kvbThCRORyi9ttbch+ajHsfpWNMZ
SQl54KOi/fTROrmTK1UGdSEsnxLQ0qo5FwwJ4n3JzkgB7S0Fky2NctegeUKnL9CHW0v2RNVnKMwi
1w/ERbcYW9czAjQYKFFkf6vVDAKI9HU1yKL1FtNcimFGIjhDPAFNLCVTf2qkZNHAC4oFx0xrtt+/
sEvx+vOTze7rzqmKoe4nnkzeyG28agJ1C4FU6+HZYev88P1qc4OyfzYSCqAiyjUm283emmNIRt06
UBPIqwXr50P8NkBUHvSdoP+LmkiIiY0AE/raXkjKeaBOVynrRBYMdO5Q4QwHKwo/+nEC3rryE8VF
MI/h9qefOMueaCkHVaiOocBJrYiSTJTwNA/pCDmd26nFqtR1Eon+rEUQsJ3mdhxtl7wi9nYqZbbU
AZ3m01IoFmg8cteRawm00YYciKzk+597Mdn7/HPnCZeVa1HiDCGQ48A5I/upDjS/K2MT/84IX7m1
Qx8rqH15Zixhd11ZX8TSb7ZrTiK1uNPrPmd90XBW+RpomI0MzbKelOy9qB5lQssUvn2/6sV7zQJH
Z6SExnjJ2TUjGeYEfb+nrKhWiY+5undbSg1qgr2gDlPrEkK+X/Fiommjr9YQxVGDffA1Pl0BUReo
veZUfCggCn5mrZp823XW7kP67pot43C56oZDN/zI0MJpiVsZ2WPU3mVRfe2dX0qyPv+W2eOXgTc5
hs3jk92LFCJQgQ+yXP8xBt1WkEALjfDevhVRcasF5Fyd9RJMKh0obqrv9+XS/SEme9BHwW4Bg7Cv
YdWPRrmMWy+4pcsHjUKW+4XOZAGa+E2/Z47396tdeO/U8iyF7wAKt7m7gi55UTZZ3MPwfakoafMR
TalpSNkQ2V9tKn5IqmeHW2AHClPk0UGa9ixpYCyTnEgA1reJ7noMPRftMT7ormTSW2zvjL5z60g+
ZDINtHoTU+GA+hf6u+zF76L1BiDdZ7Bve76+cV80r4XdLxXjYBfvOqIIwEDeYAr4IVwhMiO+LSRo
EVUCydVzo3pjZuVqKkMSvE0Tb+FoW+ONb0SrQi5EZdWlLl/cslc2o2ruUiYsJO3P4gdNpo47VFfQ
fzjboqvuRmVbpT+gsBvKtKqhX3rq31a6s+3MzUN8Krp7Li+9SMHuXkDuYmgT/TRCyPzdQa3KhcI9
Xky9jzKDLlUObhX7xyLdmykUGerZ/mfUv2av+aA8+wVDNVrYAb/VTt1FZH2dVS4EoKttvj8Ml9J8
HaqCQTpn00Wa4/6dpydWKBNMYmWXje0eqWNocwlN2WFqzI1jPcgxL2jK15PBHvqvdcHYpszfqt3k
jsgPRAYsdj8e33T1tXR+ff8DL+Gyot2OX4QF58/8ozWcDbU0eAU5SnQvUt1iMLFXeIdnDhanhcMS
TQopGKzbtJDWVxafT6AWsRbvF1qcJEIyuv1ZaKcRxeydjJu5UdE+p9KqGfWVPR1S+LmkoqbVLyZj
vO21fBVntdA1Rk6+USKMbOXIVfFzZZJOC7++3qgNx5LjBUSUpKrQYZgUsSJtR29JutNq7dJvJ9dL
ov1Un4MkcsPiveytVZ95B9FssMAiyLSN9BXCrQ1EncPYViAX2yw92tXuZxqgfiZbDj3Iz+ONIkE7
SzRwN8Bz2XpUansP802cd7w3ErBsJTuH3m1YBydvQC4ppgA0q0ZQJ2iWjBlELiXZpf5rl5pLtMiQ
T/daGi9lae+HWHuh5BqX6oninPKKWqBNSD/o3+e7QM43SahvJP61wL1TcDS7dKfyb/RqQRk9p75x
26nGnm9eEKuKxll2aeROw28z19tFrt2PcbfWSALK3FnxE/rGZlOzJeWcViOL68/myO1s//VBvPZ2
ZFxj2O3D9F78L0l7xMZ/MebD0SscRrMWa9Mo16EarENoUwZUTineW2VFsM+fRdEniJLTo+IzXc/M
N6b94sQRJPvQbXUIYdDhEGktA825D/3HSZbgBjIMKiiufJCXZGG64BQzm1RWsRSY9ceUXK3b0MgJ
y4X5YOfxvvEOarrCIAY3GxTAZX8AWxcEN6d97voNSteyhLgfbPvsNVSHpdC9CiahtYSDZtANZ8M8
nZmSXKJRM8Jx7CC2RTuHHFyUT05NIzflG6ch5kAADIvOTUaw+l9dqaGOEEjjR1Ufr4J42vXZSbFO
6BwhpLUr0ZB1+mrLgRTuJHp27RO8EBuZZs7AJZWeOxfVDIYIY6XWp7GBh0tTJH4VhV/nRsV7xeyf
/EpOIBLnPyIV41gEm1vcNrOt91W7Y7Jk/ZG1Btm5jN6sTFD1rifIH04386UUSJm2DBcWE4NZxqmT
ZP5zq4nexwfbhkPp72l5EIk1eglCxZCAvZI2QzRql0Z7DKV6SQRMp3pZjd0qgP9h0ODrsL4Y2qdG
h4U6bELDF+0VOoGFjmFr8SvwA1TIqVtF1Va0LkAjbPUkdwz4SGv/JgChiX1taWm8UA4LsEZkHqXi
VrAX/M5EubkRwLqIxHQXPIbXEwdIFGo5W2XFRihLyNDNIV4X1rQTPSKveh/rt1pjPor/KnfvBLOo
+Zus2ZPDhyQ6xqjTCj77BkpPiHAitM5Xru0L2BWWSv/Z3fmhyWVJtfspDm895azkxbaTfkmF5BYc
WkU9P9hJv2i0dC3EnVdWvlD4fFl5doTiNsi8VM6o3dvXoK32YVwhDjHpJ9ULkdrwYQJn3UrVI84U
RpnuqpEmE3e7rF1DyS7x9L/8llnsCsZJGq2emwTgolDyZZFZ67o/YN9l+tbaKN6F4Ifo+f0WXPqI
Pu+9Nktm+5HZFBI7oPehsB7CKGAIufWN3X+lwIAQZKC+g99NTTFLLQs/Vkkvec9EUNRShCHBw8VE
iyYUCxKNSTS/f7xLwoAva86S9cofqzLWEjAw9Ryq8joj6xAUZ3gbIhdtcQ7jjBFJrL7cVIRH0FnB
DrBFhhoehVJIMKhD3Mr4y+9/nFj7j1sFDp2Nm7ulwnT9uvdpWgcM2eACE29cSpeAn1LGlMVrDm3/
yyb8u9Ds+mqMNhutjlsZQLjvNZqDT5n0Iuj0SIN31lDGC6kItlYVbvuBU19hK18OrxOehzFZh6AV
V9l+8jW4PfurGgntUtBQ/rMPf5gCyLU2ZJZNndkICLb+GcnRfVvUhx7ONU3mLLop413aJcexttce
JJSar5AIyzukeUwFbGTyrR9ot/DPx7S5E5AuLWMhk9A7yAfkglr7aNDhVDja3fvQp7tSltZ9z7g9
r97bXbWtTPOAGAm05b94x5r6D4aGKcvshlEqr7DgRIL+qHuasIBjjXZW/PHKTXZxCz8tM7s8CifP
lHLiM6b/IQAlkjv2hXY4LV46qt8/00eF+8fBRUZlkvBQJs75jaUV8aVU4tIg1Ejq302iP/FBB86w
Dwx1MdTpSYNCNxmOW6BSzvRpZUXduqW929nWXdy/Ch6BWo3bKSH+VXtPG12J1C5hPmePs18n8Npu
+Gsk7TWLRSv9HmLFVcPCTY2WlJzRmg28vRoGQZIse01f1yEwPs2VsnUWiaEuC5mRWbG3Kh0ASgJl
CNpG8y8Pu4WKmrlR/FVRrxPd2/dmtu7taXG1WLt8o2tkQyYieQb5zF5KH0t0gmXw2lIexUFGGKFC
7iTY982G7nOQoEGqruAF8yEdHzUQHHI8tiAZGghpvt4qfen3ut0QRzoWYVeEWETYxllT7+K2tSzo
VsA/VdpH0UeBmulHltCTCiCvifQH6rS0hRs5jKtW28KnU+sAJcjhgx+pqjeqUe0E2IFr26LLjHVX
XHP4u3iYdQcPDQQAAC2zJDJt68orJfaNgxJOj3hlxaEs9BqSv796Cc/9h/9nv/5dbfaF9iN37iBW
E1YkqedW0iJsvKWVBjiznNEwl/3WqIJdMr7BnCDjBIbYWBIKTSd7EqYs8GIWovmTVKkrF9JeqCIE
uxyO83Xs8WKu9GlvZmdq0gy/akS3oWoBZhnBspaMXfdsoOlrV/w+ztT1wH0xTWLMNXJOeBt4On09
Uk1aKE4GjeT2AznoX532JvDSRYIXCGJdFWkQp1nOX5gKsPSrTTZuUhTNdHu/v3cungvYxLolOq3K
XB8modAo+wLgLW/fPAOHREH4NG+0YXe1n3r52/201ixkVsjMh2bikUHtpW5fgupGT6QqILy0LcRn
e5U4cjEV+3fJj5/0CW4t0skvPYslM/091s+g7YhzpeDMqf9+Hy9163QseP7vRs57O7mT0apIolC4
C4oqPqNcz1eK2ixk/7dQHpWGgQXLhjYpLjWItMXnT9YLavP9L7n2yLODVbDN5D88Mmo2kk+ZbSVs
USyKFOz7pS51DXTFwr5VwSZXmD98PcTdBHxc5npwK8Fqw/RBOamh292lZ1TdPsOXjVWNlQraMOv+
+5UvHVsNLhDu/UQBerFfF0bWnrdy0gS3cTmRVzGoHj7ramvgb5MF1ywzsaTlXzcPzmCEgG+yqdN0
mu1pnxZtnDQoifTIDqHFZq7tYM0Q97nbwutLeb10y11ycHgC4/jSCaKObm8j9b2GMNH8NFt/lzXM
Aoufa0vbFeIsSIWrTPaN2g9rrzfXCU0PODdbWDXCQoIXRuHYhO0OJQNmAcA5TxJONX4frgE8YuxR
zL6UFyMcv3DTyqu4ePchpLdBvKuQAyb+vapsWvWcltOKofMHJafU0Y9UZUrML9Dfi4kZ3nr7wR4w
RmNR9czFjsatBWuhMc8i1yFTl2Az5Jq1JsICDxno+U022TB/K3GxshJr3bWo20bN7R3PpfTVc6SH
IEYonUyoAEJjKBH6HHMAJjQX7MiYDqIq7QLMNTK8e5TuWTwvWXqK30ZayutE8ExgmqO5cIVVSnNQ
fSwJUDbGJvQEfAsmNos/1lo0vR1CbyVM8eiBJOoTNzKIUXRLhGhz9Bo3wkFOkGUi1JWI4N48vBbE
B5lXxOAflnMz8SRxcRC4by1tQAchLgi/uUgqN+IpR6V9bxMyKjgI3MgCPyArFtat9hmsrUuVVdz/
SmPEm8qPodp67XugPMmpvv0HEvR15oaH/F2Nf76NXASX4reIlo8SyofY0Zad392FZohoQVk5Zbos
GmxiNnYjw615jqRn2tFwLgQ1M9UP2DjE0xvZv4tbrN7COiFSShUOddEToroIYA+OAiac+wG/oAge
Z5qnT/gpbLo4diN6oqmikOzDTvRenC65t62tovjLqXkJ1Ic2ByhFzV0r2kK2j5hX6NbKQ+UjOLiA
hBKeutBIFoUePvVpv667bJ3H6ckbS3IwzDpoYXOA3ZAMEV+Vjc//lx9moRVCFrmELiB4kQM2HjQ0
pbx+ygbFFTYtgtIRYD1hTPreV5k4SpepbM7AvVnmLX7B/RJNW9/5NSorJUB51L4L8XcZdXfCE4Es
RrQrqmBcCLJI6Fevoa/dhQPmc2w6HZKA4+yrh6E7ywmeWsm6oatgHKVpa6fdwpH7Vaau+/aIYYZs
HGqMQ1JsKVEnjrFBxWpuTW+nYR3SmuFWSJZN1J+CiZ1wbLlsGeO2hS2tJtIbvigrGl1bywiu1AmX
WO/656todvNlltbEQ8BVxFJcNpJoVIr8CY0I9mnhazP2S2ETlbZX4sql1qXObQ8WCTGRGZbzJDiu
x9DyneiWwWRH7xx5d3DSg+rZV9dCS297QqIc4xdit/mS20MbqDbPhiHt/v/v/s+/Q0AAn2K6r+Ib
XjUIfrChAa4H8pAk5cTBZ0L6goJ9/f1ylxRPug5ZA8KPAfV0rrryjTw3hwQ1DpAC3UKIrib9eP9d
cKMcrjYDLh6A4IjmAGYc2tIwdfZa8sZ97/a6s6FZceUXiXAzD0cEW4bz8jpoC83CrhPr1Sjn44c9
J7RMyvYSZ+l42IjUeaqThelvgBRgCSRWfKUWuiRCo2NuaRCTVBVe3Gz7O4CCbujRP/TjeANMSylR
JveyJS3Rg/vFx/VD6krUsiRFOLNcZQddzLUMTVex64QbaM35sWk2tc2kwtbkdWS8ARKt3rxx6p8+
6g/9MSCtqqG0m3SzE8BiDfZkvtEXlj29iLvn+7chstY/XgYHQ7wN7B7niZ9eB9rUCW9YjgcpJvA8
THS0zjhQ0DZA3vz9crj/X1qQLiBmjxoNgTkf3fCZPFK2eKfZ3ooYMP3Eg2dgeIXtyivseUzfzfnP
vYgVRyV1fTKy1HWmtaFhUeBK3t1HGxlC3i68tx7MY3hXxndRj3nyPstd86ge1HMb75ofzan64ZzS
9A7vneJFbhbBo2au1HvHcGmo+YSS6MbRThVyXIgtvkvcGZ/qe8RFp0J1yY2qB01xRwCgZQ6NxH/J
3vRTwpS7+MZ/U/7WaEkBNjSL+jl88I7+En/Ddnzq1HX4VMuu6pNDL40H5y3TVpG5UW71x/bRBj6D
XmTjdHyTJD80dRW/+PfKHYwee+HlLsGrjk/WuFS2NTaRy2mtLKul+SgtTXnV9e6QubK9TnGA+zGd
vHv7PJ2UX9LJUG60Zjkq7iBtK2ehH/vzTwv5KP7oR1wzeBYz2ninQb8L22V2l9qrVro3nhVvOal3
5il4sCOO/zE9ZOY+eDCOibPUf+XqelKgNLrSUbsn+ZOe4kP5GOXbJvil/2r0jSU0vYg1djgiq7/6
aDGcu3v7QW9JHjfS05jcN28R1hh/T/fpKf1Rt64TuN2xUteadev88KY36eCEZ3z522HvyG7wLN+l
8PKMte9sitfsXoJ3dB896ONGhiIW7CX9DiN/DFr6U/po3JSP3Uk213W9LjGmP/p3/biT7pJfWrRu
HyecAJ21Hh2jZ9Nb1xykaT2GS/80HR1jr9yXzVL291CaWn8fnhP77BxHLLzO3l31WmqLE7ac6p3M
9O1D367kO/+H8Gk8S+doW+yTcxxgDjScdH0TPsThwryt3wbX4BxvrI36l3VwCpc/lhiN8Fw8TzfR
Q1bu/VXpM4FcmpYV3mnSBuJAtGyNo12si3499P5CU3DIvAntlWyvdP0o/5qO3o9uXFqRW5XPY7TQ
Cne4T3KEohxeVzkX9cm6L1UeNwrIzxh5Wj9K9/kjrqltu4z7bfM8hOt2cL1fxv10L9/Ro9IhkvnL
trsh5I53bEAFdfY269bWUf27eK5kHLYeimN5KoSkr33Og4XXLKQTp0++jZ58ZZnelqfxIT/RoExh
Uy5ilD5HvIs6bFkX6Z3yS/6Lk1C7drhM3ozIHU/D6Mqaqx3MH9Vzqy9wGG9+rPNp1f3AyPYuihFe
u9lzlBxie2WFd55KOFqXzsI5B1zNu6RaJ8qmIilrUAJtcKWr+EVo9ZC1566TL/2976zMeKlB6X4s
EBKtonCZym66WrN3HeZo0rbvVrm/9YoFuqNx2gQ/O38VYEMC1Y55JECHtMF+6o8YvVnrWFk32L4o
mBGsJ+3QFlQMywwrOgpeQI6f0nLy3f5NMVz7yP2CKWIBiLam+qhkt1yrqRvUC7na4vZNd9BxXGjD
N5z//CG8k++sPVpQ3H2VB+dheijfrIjC5Sd3km6+wJpipoRlrip/LwdraBpNeKPJ67LB63ylwyi4
8+RVOC2ZLkm3NvkZe7qxSa3grI49LiDRDqk5pk4AmTAr0XSdq3arnz0cR8a1U20bVKjM73rs5UX9
kN3z9jCnHbARjjeddF/nS6dakW5OIF7Bf5OJwJDCI4DkHqv9Gaym2KGCZZ8JIT1YlMqhOk18jU0i
lAGEYIGkZUxzKRfV9BL2+xqRWrGfoLYNrlI+fh+GLgUh/KfQJNKfd8hIvyZhCIbrICmND3CcJABD
cgh7Uv/YkIJ/v9KlUv/zSrOHdvpM97NW/4cGbZ9YiUTHkk4kWlb49P1aH7Mv58HctHCzRu8lguts
sa5Q+rLRWUxsr5GeVH9Y+pBYZSKKJr9rHaVl5y8jKrm2fQrUaksRvknANlX5fZLrncQJ7wrvZGvn
AuqJHsu3IYOqM+ywM2vp/4VRTuMpR2FnUSuHLD3XgtYcFVsne6mtFkdFRi1xSYTnCilBVCAaw6e6
JB5SbEZ0XnLV27e5vGv0YTUOr3CW6hBLfaoShs6lVN4oA738tdJfyH2MetxMClZd7ZrxA0lTHvkv
CjUMffWFbqWUfKbLcgZR2JQY+E4vZ3TCkzQmy0zpcTIft6OFF7Gp7YfqsTQE/ZPbzlS3IVB1G0GR
ou/S6Zx248Xqcbws9rU8UbnW66t91Yu1D8IsXdhK48hqzioQqQsSv8lo7lXyU6gexujJ49IZSL6Z
LxPWB0+GHtu+j1dF6pdyPBxtHDgpLM/39/W0l2rXh4EPFT/wDoJtovsu9LsyWBnTOR9/X6eJinM2
P4ek2I4w+jPBuWYLdqrWt0GvfXzpWvBa4kC1U+tH82T+0iiTx2CTXbMtv/iMwlZNUWTLosH79Rlb
FZw0SdOP7wzOIE6qXoxzhvrIPaJ3JmnKtUkwl+4QfMv/s+KslJXoFaaxRcuLPnKd7aH1yOpAB2rD
F/P9d/3x4+f7aXNPIZdBBo9z39eHc8Z4KkvPF/Tmg25m27yxFk4wiNKJe8tOxpXRPFWYEHkKc1P8
K5flRQKoWNaSLYXK+aPE/FSydq2Xa6WMWtXXikVU7SDZLNRkVyq/LL9bKGQG+VRgaZW8OTEW03my
HPp62Wo+TXLERFTX6pDsZDAprKs7rDmlEQgp2EjFk6CCCtzMBwcy8MkqcbdvwAFtfLKA8gVr8sg4
Ule0muqEyc5kz5rl1nCO1eanb3bn4K5X5E2sqIuyqlZ+WS4aRUj6XcUP12ryrvkJqlrZ9QO6My+a
8let4iUZvpYdion0lKRPE/lNJh1k0uWAC64Pn6e6Jbm/n7y/y/JG4CMeiuap/TlZwaKr93rFvCUL
XQ//AG3Cou0WRrljpOKHz1uZt1xM6ZqLn806KL22nOpVR4ptTrh83MvTs2dYKJfuvz8lonL945DA
sNKZzaWipJ19dINc1lXsU8nRV/Zx9MUkS3rMrnUKLg1GAUYALkfhYji2NTuLShdYSmugbfMwjdND
nPIkC+cFRQgO6zReY+fJHYOeK/OdJdwjEF48djsFu+HhPTET9jcjeXs0JEZO+s1NhNJ8M+q/R5Dp
DCUVLsxyv++mH1iWOZyy7zfpUjj+/Otn10QWqvZYxvx6SMmNOJDGC/2bqf4NS2xoV98vdrHWtRnb
zGQjBHg4hn/9bqU4kSdfsmhbIlvJ49+EZRszZtWk+lKeApBo5GEamQDIoGikgUuPGYZbqGYRhpvW
WWle7BBFmrerM6T2FJW4D0PPMsN2ncBR6HCazSBsaCF0sIJiZnyUrNzV4xTje+MQQnsXgIoNz0ui
bsbUcpH73bqz/RWeaus6ems9dRuUykqLiKGUGGYVvqZF6hah4jK5TfdeJItpSDIUtVp70CCQmf6V
bQJnuHR04bzgdQYfwnRmoIzRMwE1rIkXjBG/0fKXTHlg9ATkCI7yVONiHImRV/30QyrakzS1v5qx
oxJob2vuhxTCXKo7QHXw5LrXssRMIJXuhql0gZBsr39I0ZwIcmNfPXGq/4oo9ska7C7/AVpOK6/L
+5ve36LWCOClCmM9HbZEZSgUa38JQr+g6AoKicq+yrm2KItjlLohngYlHcdh7/HHykYAN6bZMLUA
x9pkSm4qY+Eb8Z2YUCilD8VCC7VbL6e3kvsk9Gcg4aaQ14hmQsrrtu2fshIfRkYCpbQbtCnZRDe5
AWF0/C1abbbwrH4HppHiejVI62lUlgC9YmRL0cdblXxN6BCFRKfBWFF43bB9AtBJy0eUfmOON2hz
iGxlXRZPYroEbUuhBiZkwWVubG2JPNofNRIuXOf7tRxWW7aMRifnlklggqOiSt2ulc1XYVpthsrS
l+iL4wpY/bY2MaPzZAVfU9AK4+X7T+li8kSPF3oJnBaC0exTqmQ/KFUFEQLesShY4yOoWfwyesaG
u53kqXBudRhZ3686H+L5wQTArxidKuxVjW/46wfsQHDyYlX+4GMBV4sJeEPcHNC3/dIA9KNgh0F5
kt/QDR1vMuy9PWmr0+0qD54g09rv9H8MbKX1fO9H02PGH2qwKVEcOxhVxkm7+f4HX4oBH6r7D3EZ
Hn5ff6/aVJUf6sNHAQBBk4axXItz9v0qlzIfEh9GqmIhbLE9X1cp+YDSREg76UpwVjBc4q7+f6EZ
XFto9jihLg2WOrAQUL04yDrtLaGdvi4gE8dnHjw/P9IsN7cCs+g0Dz4c7i1YDImPHCNEZG/cKeFR
HRzmTmfc0EmYrpLS3H6/oZei0ufVZ8csjTtfzxqeEyWXriJaorRhOKq/MY3cBYr+frWLrRD8hxGL
4HwNDj+rflWrVHtPpRAZdk1DjEGwnDo/G5pYFR0p0S7t0eOLkSyQ+2zaRHp7MuMYXXLUUnxFV9RT
F1sUjobBJyOH8Aj/+L2f8ssxKXRzGmD7EZTjSl+WHT334VCY6FUMSMyQktA+4IsG+wGnQJvbER99
GCZQ6PtzgcDiun3EfEb2P58+DXpdTALSyL2/HvLGq3QjrnknqKxIaISgDKTAdqajap24EIUqXqLI
xWLRw/k3GAEZMRlmzjLudqQ/aEw04x2xpGBGiWEd2D7k6bsg1Xp2zg0WeqSI00KYEonOojfiizgw
ovR3pMdLBWYaDjpC/6HSMgeZx7dCtZ4K+sxikIJohbKyaN1zXBPwntpiVo+4+7FbEFbSNt6wQgwl
CMP4uYbKb6muljDcEBU0JT7Y9dEI8H/VN9ykfmwuetli8FW15ymFuoMea98aCyN+D/zHTJugiL2K
+6vM7XVr2xs1e4dnRLayRs4t+uRqj4uenK6a9CCU9Hn0dzIwlIfx7VbvBvkNIqqlkICICqn3zqZD
72l6tGuCMe1wAAgNB1BMWHSC4aD7qy7PM4yw3x06IIKyriTSTd+QK2p4xyMyNsv+JvbVn2M/PVm1
BBSP4RA8q+ZclsWivA02paY/B1nz4/vP51KlSRXtCFdxmjjz9pVEGGoUpLfCxrDzHuVcFNOwTumY
iIB6jeJ0kXeE15qFkonWJX7tXw+iGul1qg8jHGmAKvIAfXokbfGkDd6RwtMjLK5T4D6I13/ch58W
nV3xSlernt4grkS0VdBC1npqmeeaayEzYOT0e1Ic3VvLibWJSIyKMFwM6gP2BYvvN/ti3P/89LMQ
UKWtEShCK82sByYOD/SySaEXnFCqLzxpR/yihvJxyF6vLHwpJ0VPJ7iaJq7mxqycKpOy7xCUfdzJ
XbcouSTjpTdFbtmtrOJdfL30qL5f9AMC/WPbPy0qzt6nm1DOmQlij7zrIliJmZikDkr8Umivknar
V49xXkOuxE8mSW4w2XLp6jMiyuHK6dYyvVKsZpd9jBN20N62bULBWd0I1VDf4D4mJn9gkg4DuE5q
V/0pxvglPSbRN+TaUF2TXP9wxIPjYqT3ORMXInM5enhwg9v1FHMQSpiI8mSgaxu8v8bmNDZHZnXh
NUveJ1/Z/4uhX4AOBip0E/OGrztBL5tBOcKporIfm3bl96u4PeTKSbo2ePDy9/VppdmLjgokH5nJ
CfNRhdonTJ4FWcisF46/585GV+rAfvn+RV9sQ39AOf/zeLMXDbHHDxC7AUDDY/3HAXDwlhxpYdZt
pvewVdBIdv5ZRcrXt09XnVCv7K8xywEy+CFtI8TjEDGCWF9l9RueUIhZlpBerjzs5U+JOhg7EFOQ
ML6+S2iMjREl5Bs4RpLeMNOAxzva0xqJx1We5seH+ec39O9qs/cJ5j/JzCINbzUCyViij8t+6gnw
UMq8PtjpxI9FoO/i/kfehUstSw9Roj9KhoPfxC+pkvYMXduI2TwqyioxjWMYmmWorMXdi5sScwQ6
UCWYaaQhwtEAqbAHgWeCSccgCwV8Uw2MjQixHeWYALUqImyZTiEDXM4Tk9EEs6BunJ0+xcszrLj9
hGN9WFmMNMyXbdYhTtYOoOm+nG6pzPT4HcUbjaBrKpD/5ej/u1WzU+hHxeD1IR+ZGJABt0gpNzVl
IK0Ywhj1Zi79uDpz5mKuK0CRfw7DPHz21dRLQ86aU3APAYIPG7hPSDfRjF8bAnKxHPq01iyHA4K2
+7gkqyevLlppqYtpT+bvq3KaiymBw7hZ6NAynOhZiNaSiA9ngGDPrIPMhi8rBjZt8V+NQuTCDEe8
hghfVH07n1acxWfJiIzWRBR/O4w0mRkkvJenF/Ix4mJkr0PtWWRkSVn8H9LOazdyZEvXT0SA3tyS
TKfMlDdVuiFURvTe8+nPF9rA7FIqocTM6QbaVZfoIlYs85sNCRXwS+EzTA8IJKgH/YMYqqPDZh1M
Fuf3e/3sGxe4ViYccNc+Vtw/B1g4U6fLTgWvSPDiFxfzKRBo0UW1zbOriOOZloBm0RY4eeO4UluN
E9F8n9RnYRguwJkSNpX0dcRoR2X8DFTZmNBXeQXOU+Bg24B2nIXqnc5Th8UlNe1Ld3TyRYqwq5h5
cUeOvUGJg2OELgAhlce/2Fg8OxAgA/2fxz/JipzITJtSY9qRqe8DLRzhojHA648gcCmT5XkorCMf
LfqK339fNMwI1ifhFRo9cwADg2VamyeXHq0WVTFBJiEXoU7lO9fVAWMPt21/1zT18xEfEcfYGOni
51bpdlbjR8ZNOvsmJgLZfSi/LsgB2kzQu608/wjUHt2xVV2+JNrzrGwG82jTq2+dlDQzWhtQPWNV
gckar0Oz9W1AN3KIhGWLWpZOl19SNnqXeVN/qye40pAcK9K6tJyHNlDojT4qo77pZ3SY5KuhuC+H
K+j7tA5XrfAPLdxuGPHRKa7VBM3UEHdFSXUtRusWJhsm2gjmvnT+GqheCJuq7jmFCwI3FbfNn1oA
b79GnUjDl2TsXAHYQjcc4eTbWX5YVPUakw87/SlFuT9kG8W+Fa09YZjBCbQRqvijPu3F7+zrFHYv
sFqj2cdLfjvlESJxiIcA+omdP3SnRapZS2CMUJBa0mKbxOVKB4SLURHJr3PJIepMPGOQgDAbX5lP
fUoYCurGjGWVEmfATY44rZcOKZ+P9eM81juRSV4MoefX1T/XPOmBJIU8hk3CNcGiytatiF8VGg0O
GjIgPOz0SRBINOK3tAdLPA2j//3KPvvM4OcMAOKWrZonEQVUopTXKjM2+HJ4DMbZ89i8wvUhgokJ
0GUK+bkaS/hsYLOBEJ5BKfk5LWoGOx7SEPIrVxzxFuJv9A7weYTlf6W0d0E3CauAXCMV7d+1wrgy
TfwJqguQvDOB69NtnGzofIT2YU3/qWcTtGS0pxI7nmhFbUmr7fuXfK71RA6I5ZhOVYWu90nGoapW
NuIFHx96yhdbwH7CN1r7NLaZnzLwA3mIuws0ogKqN/8ivPZgm1RGfSGQnXnqf2/kCwLEmM0oVThA
WW4BGNxqk88I16Cfk64uKjWdv5iAulLM6HD/Pn/pCaJEHZjEzHQ50jPtwMExeMoMgnV8uT3L2ORr
jObh/ns98ev/nMJpXfRlZHIW9VqxnZhKa0Pu07CZk3FdzqtBQcgEssMCbyNJHu3iMNbvS/xT69D1
oUNleA2eTe0dUzogwRQl0KUPQs8gDn/YSiVciPx2Htyhj4VpQ4U1dBC/6gDGMnAMTwpOjwjD2abk
41zrty3AzDs5mTcMf7w5r4DFl65doq5SrqfoOpMHv62SzWgbOwnpbj0adkkR7GyAgDicQVmo55D+
UOGFobPWdOlWmCkxOAPrLo2PeEpyxjdj4yWG7jrTDTgt9BOg91aTdjAL0J6EUgutDFqqEaCzitVn
VcZ2Moj8dBrBmliM5yJ+N9u9gfJH/juYP+sbMDbe0Gt+Ey3i+NApABLKM3YFKZVhgFgFNEQLkDjP
hI5mxCTfCeEzWW13WrLCwMdlIMUAVB10wmjlWvJ9nO165bWRq5UWdm7dBv4U7DrrfdZlSojnpn3u
B9UvIHkkr0b+S0yEUGhYd8xWROqSMi4PXxftJxIk/lRO3vf78+zCEWoWKonsV2mpIZyDrEMy5ZDm
HIHNnY4BlX7kyQoI4RrD8e8vd65WM1HAY1uQxtGPPok9xtjCV4W8KBLnltNO9BYEqEFm/I4gDDCf
jkk/Uh6dgs0tM6c4CDZLkDzkNoe9Df5u6ffzNP1Joe6TbGLgSe6dhq+kuG2+65ltoh5Oyi8+a4PG
M8GVLzm1jGRobELXEGS3CI09uCiCaSPsOFGBQiapepKDwq11hvr609iNW+E5MGIiILzpkUwaghyI
w5U5JW4to0j6VzAAHTk7oFb4/Vs6U6pjVWQxgULJSGhIf97Ni1JlzECkCFVU9o5yrHAmgaDLDrjM
AzyT3X261skcpLQKSVV7yKSa9nfqQQ5LHocRsZmehJou7iYsnxztJ3kthen3j6mca4p8uvhJCqDg
3luVNtw/1JMSrAUzTvwZa7TSiXeCgQX5lz5TWeCUPpZb/jEe4x9y8U713E6ocBAW4C815VEzGx8G
iLsUuU/JTqXgxcg4WvD8Wsn0hLKXoFZVQm8MaCQ8w2Uc/NmZVmq4j/sr20rcJKl2CSOQEkF9xltC
JoXtnU25r4Q/Z8j09bYtHtRsOUS+Uw6uFEExt3/bxbDNe24391LqMYcR39JGgg0L8xcjt0Eb1uQv
wm2oVd4QoIV9Ff1C8MiKqVFjx0N7AmqYGPgOw1OQputlehqV8Sg5xzwBRzti9T28hyR/IpO2U08M
uhko8qNQJOnZPYZirYm0al57YrgAUlgjEuFyZIXGarHxQBBQg/GDHyco3sLBt+nUFZNVEeLqDgM4
4MAOvhlyv+a60UWnsXNxBgaIAuXUIBM4PX31JQnZUvB2i17oH9E6YQ7B8U9ovZjMnilJGVQiCoRm
niA4nBy+qRmHwzTZ0UHIllpHoKUMEf8v/TRkUQHZ8VdNCNd83qRETcWKIuPjKmb1DhPZVt/tAuGm
C+nauZk019AtnNocy+RSn680Ob00WosWifkDyRvW8s8KX1Er7jj2ZKZo2mA/lgQ6pGqCbd3WmDuw
j1Cclt/B24TlLhBWhfnRBizGuaXClkNlpbbDNY3YjxnK9xvbPPu1gfziVSkAZPJJUJHGwbHKhq+N
xEKfZLd0WW3pb5ax2AEpYLhSyTd2JfqCEWW5kGSrmOgvurLqUstHm/VaWRyvlDYZIjyLYJQH9QdN
RlNv9CpE4eg9eMYvXFASAXHYgM7kViZNYU7Y967EzLJ8b5NfolEgxmHRgKYp24iYQVUT6zjBgEBt
oQFBJMBrHtaPwVDDanSQ1unPMUMsApaKStqDReHG0eJNnFerNqEu8epqge0q+Rhk75seI4VEf9Rm
JPZ4NCMyVt+/y3NFA1rm0IdstBCQuDopU0zbHqcykyMh3GKg8wefa5mxGqnDyp9riCWgzgrrB51V
RJ2SaRM27PWLFK6zXxQYmK2jA4qL1skanI3O7I15jA4IqYAAoNmRFBkGnnBPOFMTajdDfRLjSnmn
SNtsHIAgHcXMdkzAl0NAlEhwLrwZ8eQnjQnezH/v6aS0oFqyC6fjnhjYiklRdhcBqO2dZxxTPJsS
i/76+GgF0SpVLwwrPhAP31z7tJvehBFHkT3zPthBWXhdR++iMRL9zUkW1Pm6HYdjFzlbxixSRrKB
+Z1yhyg+K3cUwrQ10n1wk3mPPf3XrjPdSNqkFYqBMGxMSd8T7vUAqdXYTVnk44ByydGIXlJVsBZ7
xjpo5OHmtZ06bZvnd3JjQfsoVlH7Tv2aJ8MH4DmPQYHRoAwJDUCX5vHDfUGrLryNcwQ3k/aQKTyi
iInOSdvV7NVqJLsmFlLOAmWbIMxWV035gtGb3R9HQbeOmyv6Y7EFtZ/YRctO11B2VpuPEdT3K+Nc
/vTv7ZxsmVGeazXTemj+QqzjmQjBeU4yHV/sfl58cpFe/VN42emkSVUNsd+UN/VbI70JV6WAMtc0
Wg/dCKgOvAwn/RFXGbQWSg3Kh5J2k7xcaGec3aEk8QKgbCL7crJD63pBOiHgoamuw+rNNMZ7cpAA
vq2pg3G19AvXOzdLMHHUY1Zrg+LDbubzoxtpnKq1zKMDOsumW0t906P5Srjo9PHbpKO6qoON0i+p
G5z9uJaKqA1NFKLRydmSwXo1BnG6S+ODGgH+hSjQPHT5lVWWl2LvmTmW8LD/n2ud5KcZyqB6IjnR
YXRe2urN0A/juNH0G7u8y5e/lBwX+/xnv6LFRSmSMN22T9aTMSGKTiX/cdZnyNSCflbeKLlp4jsX
I6gh3tWXKPbP1U4+YR62i9rP6GEgKbBt4OAjsyCUu7OWDJgxZWDsia34ufiNZR8iCcJbhOFB/lqq
iD/Iva9JvySkOru8wyyK2VcY+VhJUKjYzjaeAhchjTLb62m/6hIAnEL2X3YJ1FoHW7IBRk7eHeU3
GlSvMIavBCmwNvv1TJ9CIB2IhwKNJKT4QG0W9rae6NegXVgchYlIFj9TxdG59OL0kund2Q8hVhg9
ChDwp706p3f6pEqX6JCrGwGRhGXlarWnpOmHdAYwn+9j1ods75dv8c8FT75F2reqmaQq+7d4t9QA
5xpcI+Q3hkkgRxfpPS2vhBmlaihbMgHwcTJMNymHR4ygZ9Y/92G3WbrrCQlVqfwz0uU2BcdV+xu3
Baw5Hcq/7lF7b0M5BGF61Sz1lbUgbPNsw0sHGDRjkVUG9q5OmF+8zTH4t3kncDd1/iOSfwhFcxLQ
KXgCe5Xhr2Iqq6w6TDUw9/IqAO/ErVqoOrQT9C5IJpw6Y/UzbYpNhUZI0bbbvEnAcTk+U+GEi+mI
eFhZdSEunY0P/7zHk/gQjhWzsomTOZUfJWJx/BfJ6LI5pvKf77/YuZkMuHsAC/CviGOnWkRLpBYw
qafo0CuipoHLsRb1I+IgNFPRQ6G7o1i3FB6X/VTOPSQgNaaP4k98qz/HXqtDBLobuPR/DEWIgYIW
0mC9/vT9Q34EnNNlSe5Jn5wTlfnTyevsULHS1ColRBgmO7d3NV5qNWYrOY3v6yVYC/03yvcO+Qm+
KxowmrDkDF4z4OYUIBoeBgDEOJSC5CpRJU94jSuD7UVWfZ2362is0ATBsj5eCUMEmyLUrO8ciF26
jXOvecdkwgsGpJwRhhOQbPBpYfbaQUOzlcSlU1UbyJQwuUdnXEidiKXH9KYEJVwLRCx/p8uXWwFo
8O1iamvzI4m+pgKn+MyC8SYwVnY1uCg7OeNfQGCuou3EFH+ijsjpHNQsamC92Ryutcz68CsZkbUm
MradfUV3ibcunCOE4Et2SZzz3JiEmtmGQaZAI/uClWRE1dT6EkUf2mRyD4+EbVMCfys6j6JTNVp3
GkETYrFC9wyH9su3cC7Rhtwl6/g9c9afgoyddJ6MkJHYobJvQgCQyGgiWzf9KU1Pp6dZKAIOLAJ1
Tg//+/V3ZqEDEhU2uTiQCKXBzwu9KG07wd/M2Y/pFV0bzkNkYuYO/4G7/68LnSb0SlKVFsWnQ0kH
ueCuyY8NkMr06eKO0s8cuv8+0ikr1myrydZ629nH0sHAzdRiZDzBosQnOqDft6BGUqCQmCj1OkP0
JStQNjRAxMZNv8pkOjfFeGuiDt4tM4futR3ea8BRA/RdcDbXqueMxtk8wDRpgkc7kGnYX2OLtlXb
g0MvK1IDN8/LTVEpXrooPi6Wew2d/7E86hXghUYLDtZQPpUjaE2pOGYgLP/Xb5rOAPM2/AVAB51K
+5ljxnSBDp/wCbLC65zGBQLRAI+Vi+3mc+m5TXxWoQ+gEP1Ftc5QQN4aAu9SAAZQjwINxHRT7VSP
2RvrCUqm3chuwMStpa3AZzCzV6V9yq1X49JO/sBtnoRSbgY2qEN3Cr/e01CaqxMEV/o1pWDmoF4F
U3lrtMdohJgTY60QHJ1eSJDZWzV+LwlrtUPPBpp6/9rnqAgk05Zhlar/5WMt052UXTQ3PrPdPt3i
ScIbmZoTFy34GcXM1lWgIHCkrtTxyZoOYVO4cY6JN0Sv5j4qx7VGjOSkm4d3lJjAZQN2+n6lnDth
bUOThbI3/Abe2efdXyq4Gi45Yy0I5Ohvi4FpYh1HHTUyNgsa9zZxDzrhFVe/cOkzTURCHWRWE59V
W/kSeBDjjcqQ1F+yj+Z8DEroliiXbhNsqxRPAxGJiFH7I4rWll6xeY/cAlpX39/FmSTUpo3J+oVC
JZbx5+dfcj1hkEznryPtjvU7yOTgjoVueNxuLgLpzh01ny53skCNrBmzoKOluYQrc37NBDLunndO
7o2bXtG+j7dw5/psFA4O3z+peiYq2rYtYyLocNR92alyJNcUmZSvCyT1PBx8dcg8vV138z4OX+bo
wWq3aevay1WQ4XzgFf1Ln6ws7afVc7hvrflGih+WsMVRyl5lJAAJMmfFxeB1dkliw4IjDv4Sovf0
+ZO0FR5VEQ3+g63K7qK99w0eKOQECKHKV+DCycMA6zDJ3nSSeeEwPDcvQYob/U2hX0jZfVLjW4kW
J4lWfVSHUr+BhJx1oK6uSzxP6FdyL6nQsoueEwFoyHUStQsr8uzzU/KrMnKGCHDqJ8/Pf+30Zcyp
+oHQqHdqfsUAYjSY5CEbYOoukg62JaLBRRvyc0/vyEJGV5FlWBqnHY7eqPIqmkJePZkXgixMxgbM
W41X3ryw95Sf8c3SI7evBKwiJBX/fo2eCY7irZOOYDIpq6czjCpRFPTfMrpc6l1TD246d/jgoC9i
ouKy/f5aX8OPI3RWUU5DLf2rgyws0kZO1VHa847zWZgF984O8t/3V/n6RJ+vcrKellJJxyZcANjM
no5j63gku6J/TCX3/YXOwBehMiDlq9gOQwGcWT5vG0Otk9TSekmkVyzTLit2iIL5UdYdgxBRbtpE
oTJt8/ZG7h9Hae3EL0AzAGQn9Ri7clUcFgbB4TBvZmT36ex+f38f3+7z2SzuD2VQ+meG/QWxLNO8
HGOUe/cMw+YidAfzNYP3qjPzj1F4rCrpKYR3oHiUB6pzHTrcRWFJqMaUh0qPdjOHwjQVu7SzPJFl
QN3gR4ihRJytiU/EhHt8Bh422hDfKKBCTGToMrXfRXr4BIgshrHa8HNS3QLdiSDFKonC+sJTnn5u
qgdKVRhXhqbBbzwllthtsFhzL9l7mtToE+nRvkZSa2b7XkD9nJ5bHxdyDB01CBkTRuPk3M66wsY0
TLb3Zb5fcCjK0TdMrhl01jmJ5SUIqgg5/347cTVLwxFJ9D45rk9CUh1M5Cz1bO8H0K6DDB72Enbo
0hVODsYgs5tkzrmCrO9V5xk5i++X3+luP32Ck/fl1JXALSOuStHsStINQLQ4qhC51C7k3l/gWB9X
omsKpdZEjvQ0hjnSOFVK0dv7MHlAItaXr+Zyo0n5Rq7eZOXFSZB2SiOMtHbqAWHK5VAIoKkdXViJ
H24pX74ZuCjCqSD4ns6T0sWy40xu7f3YaGsJh6YYUGWWDILB3Efm2rLpKOJB70rFq5rf684CwP5Z
xypyStudo0aTW5rFPdTbbrqweL8UaB/vCLaXRlNHpfl38jWWQg+S0qntvR1v5UWlrmo9q+2vLTo5
5XVA+KpUPHQw4IlzWGnc+Fj+rnE5HcHEMl9MxvJqCJ1XPTOuWmVbK9RejQ/qZa3r0sZcnirMMsfc
7TOhBvlMMWKssMeO4/Heief7xuxX0bJK7dy3oze10hFtytbJYqyypHo2c/UPb+MmscILa+NMdFAR
UoEginUP7hwnh4GEOK0dVL21LxDkV6vrxThOTokQ+lVs/S/PHd7wp0udVPU6M0PHzjtrz9duzKPS
XjOqyOYr+ZL3x5mN9e+FTpf7xNRyapqWZ5Keykn2igjfLlhQl4gVX9JX8URAHDlCWDTEV/Fy/5kD
tZrTTrNe2HtD9SYE2wCZ6FTVke7Qdnp2VASN7OcGbb0ezMnMKVa/V+M7EVheaJz+sMs3i6IqVvfc
Wp/Hj0Xye5Z/z1J/4SN/od5+3CjxHyC3YDNaJ1950aQxRiHK3k/11pLyW1DB64k8O0ljPgUQXCVB
HmIVJQ9ieQ74Lbhyt1FmgDQ2dLg5RfZFWVNyXYiAZ44MQpJAbHA2keCd3Ne8ZGmol429L5LSXdTp
KAnhpqzdjRhPRpaJmyADeif1iwJJZZOm/PBamEjw0BGDLKsE+tpZG3jgxsNrFmWHzNjM+BSWQ0SZ
/TLI+lZb8s2EDotTZqtcMkT2bKA/SuDTad4NWGbFL3wZhSYJekKakbut3PqdCXEiqne7StJW/SSt
Jh3B6y4CcyZ6Nr0vgXtstpWRHaUs2piiXC+C1VSPV5mWr4ZFfdQRqlMi6W2qFsQg30IzuUnttPUm
tfVpf27NsP0BOunw/Rv9kqmLL41fpKVohFislU5SrqDSGmhFMWEMgGRu9mAzGbwuf435lxWqbtYm
u6CfNrx4XKhjVKWb9f/pDigSyPk4c051T+Mh55MPob2X2lXYo1JSIS2ortHzkp6jfGfgE41oNyqY
9fT8/aU/SEUn5wsPLzRrEKCzaZ9+3o9prI9ONuH+shjpbrSD2bfBNc2RCg71xWyDnZyavvBQTfrr
bipcBgpuiMpiZcSlm7QxqD/L3NNRDy00UW++v7svHFc+jTBwtIUirPZV/mTQ2xG9I9najxODgu44
2bXPEAFJSI9kn/Ua2ePdRBoqXazfxCj+5MUIHR/+oKEsCrnPL4Y31vaAAUxx6SjacKrM1TrrHnAq
FBtFDY60FkqjvrQaz6RQXNeGwiSenALu83XTqajywoJdITlXhdp5DEwW/IRndDGN6V6FGwgKk+BH
XiIyxCRhnvv2/Ws/E2JsnlkVznRAXuWTUyeynGHSOtvYY9KGTpEEJarU3yW/T26i/7XkAp+YDILH
FVB7TTsFoS25VCbJbBh7EbdsZXAz7RlWYGVaIFQQVkAlXKXBEe2LJqaRdIervDBvw8fvSp/uv3/w
Myc7Q3EknNgQjgEg6/O7D22ztwPHMvZ68gAandR/Mq6i+rmZL3XNzn1lXIKJ34iGgcA7uVIajCOA
/9jYB1SRShTt46HaNYv0YoWvRsU3xj0D5QEHm8k60NzGllcaLGtSn6fvH/mjoDxZ52hVUd7qtLRM
HNo+PzNOdY42Ipq1nzqFKWPi0ZddKXX5Q5wvWO4xeMJucd0ozEvbN5HiqYa0N4I3bYrWZYg7TsGh
QgbEJgzosZCSOb6j0vFEAAw3A78J5msZnEtboXuKDGjqOTUim3aCLq/h7FhgVVkSc38ZRuPpzn3f
Jo/SrO0ix9xMyJnyCfoy9OcwR50YT4biVZwoEwvgRqxMqdAfmkFbVSDJ43K0XEudcUzHt0Itj2bd
X9dVeaidN4BG8NJ9BZ+uERV7Tcn8sJXWKmiM6X6UwjvkDd2YxwvbwR8S1ItDuO034N8zXvwSd3e5
8/j9uz8XfHnxvHad7qmunKoBNk0tyeE06iK9k7p2YyEl2Va4FaqlP5ce+CdBSE96YbC3UQHt4b7l
JiUu8cvvCoKIsDtMjsolxMppi5Et6TgmfSNcOknTTkNQBxmUMD/oe/YAzbX1lDUbObNX3z+9Ltb4
55Wnkr5AUyTSyIBHTiLdkjlDUk6JLsJMMpkvThDfmSVkY5Chcadvxyrf23wmKy9WsgEiOV66tVK+
CkR8jXRdPPpd1W/YKpNm40liHEQmFsay38abQEU1s77qgxF/r5URYHHGotP1xavG+yA7RMa8qjI0
crV0lS31TVfUBd2V7mZqSJ/a6SbrK3S2Lg0OPmrs04dWVcSahBIdJDLt83ZT8sTUy2DQ9rBN6H3k
jPWTEjERQZnLYpeaKejTWydn4IRqr4H0bTwco7Y7Ks2VZgLyNDeF8tbYRA3rukZBz+z0+6YK0RqJ
1ilUbSMbtuF6xFVkzs2VjGNCN2mukl1jLnCl5xdHDx9yL1+eSGfCrss2EjWnyQv7ejALKddEohwk
jRvJxU6zpa2RonyMrKYaoZdOSx4Oc5eE68qwH+V88mZcjTsH/3GUkUtFsAV8uzWBTtTan3F8RA5q
bl06FI8L5AZbD1xdjf5Icwxj19wlRrULU2k/USgkEjD1wpu08N1uso09Kk/6hKZXv1sK6ZAj92xo
48bg2CZlaFTkj7ncYkSbRMcWCs2KcYTsEJn0eP7EFT1TzdMR566VeBdh/Fz3buJz/Czj82A8jfEE
pvivuEgqN9e11azrtPIVtfKyYNj0fbCB3Bw5twN6GOpIS4BIItuvM/IuE/prcepcwXlyp6TbGCPG
HQyhZx5wTs1VtxkKOnw9KMjQhHTOjDGyfqIXit7x6CrSLm7KbaBw4+UBGclfzCvLCByRU/u1Xu1F
Y8Cwaj917kL+/6w/RnZyV/2lCvsdM8SMVEWmCB+v0iLaTSO5pHMbwyMU/6kdumtDoX+IgTkLf4W6
z7GyM5AGNO9mxNWxC3emWyWUb+3SV7KJEBVtlyT7YSQAWfTcK41q7QzSKgpjoZez1TFe/T5eaGJr
nC40A+UV/HpEZDpt6mMpqsYLVOZ92v6y+m43KeC+opwh8JWTAx28c6JfcvFLlR4M8yaIG7fPfzHB
hTD7uw6RBsGvTGJwmRr3SoqiPypkzaNtAAo96v16sDZ1fztp+zncp9rKadfVJTWnL3NN9NlkA58N
mosyeO/TuSaWg9kQB9jCtfZ1lHlBeQ/FzpyeJuO9UsCA0UJJtYpD6K8lFJOS3k/uA4UVDjKSNjdq
1LKrllcW2tnqH6mz3e9f8Jna/PP9nfRzxkwqGQ7r6h5ryShrVsXy7kzFQbXRALdvFtNGrhNTcvnN
7ikC+js0VsLCcQtbvhlIzKt2lWi3yvhiaXflsJ8GsM3x1oGYm1vphcPjywjuP+8SOBG0VHJ066Ro
sxw45bWuqHvZuh70e4Y8+YB2eNxtMoIm2OAyuu7Qagb4qEOWqc0LnZkzjTnxsv57Ayd5U6Fp0aRK
3ACKq4DNHotmK1Bf+DE4bQJpG7C5ABUPmKS+DMhZ4Kbl2eaylvrfS6/7GVj+rj60c3+hmPwCRNLg
jsIWpX5g7GRBJfl8wjS44cRTSjyWN4x7DtaIaYA3J8clxwThGF+jJcV4trd9JrTTIb5mm2eR36hu
tTNrrApiQs1bsNyM6GnBobjRmzW/aF8Vfxin9qFn73JpnR6jF/KtwQWmXK85XK/l6pjurNFvsm2N
pEjvobauYVlziPKHafFs1S/94R41TjXctJoHqTze5fzceZ+0rvasS8eg3UbyqltcjBcXLPEeunWn
QhncQN7BkMSvZR+Kkt16/f77hY/A27nQgmqAyMJstqhI1//pSsnVpPS6nGh7LZlX5jJ57Ux7qrC9
Nnsw9Y12my6hXzLIRBPHlafRXaZtZN3myc/Zucb3WY5rz8CbBVfxIFGvsMnEGgBbA6uiS+13bYKi
WAGLHk/OPZovSIUtXtaNrjO/2AptnIm8hZeN7RbuiO+OIa0YqXqBesPgydUcgFwIM6iyr+bKHUzs
o1RLfqHFiNPDAyxa9ABAF7U/CyLi1E3rMFs5QH0LzpdDI5CYrWR41gCphczE0wOD0dIfpUBaRbs3
OLaT9CXsKy+adL+1f1fF3tSehUxjFh7n+F6yXlIdlTbRU6YlElx3xVU3HFrFT54j53qQSFHjCYlM
w02Ehtv40kKYqsZnmOKx6SfT734GxGi+4D2fmUetqrcOL6hu/5raT8O4T21jrQsBbrmGVJr4rSLv
wjrZmI25k+1w58jGAcE4+liRlflpa3tj4SEwvY5RJBjU25QxRjenCPSn3pAdza7dBZK1CvN8I5kB
7raLmxeQXPOXUirhvEi+YXBqdHeFcyO3h5asEJ1RDgaOtab6MWTYI0g5pvHYW5gTeabhFQCa5/xm
xjRcKuRV0QxryX6EArOiLM9+z0vgqRKU3wa+r/xj4SH0wFqZcnLVZMFVM/22Z3M1O/V1UI03pjy5
WTRuy7w8BIiC/qiWN6N+lhW/jipPL+6H8S2PboseK7H4ySn2yuBXUO701OsUr1BkP3Myv443pc6J
Xf4soslVF79M7wPabCV2MBGZRsrJN+j2S1H90cqdlj45+P7yI83ywETBh4vTSluFvY2ykv2oZdse
BcMwZU1021bfpvOBmadnpCUidFdtvZP7q7iF9/5Tj5xV3voSbXpZe5q7FcB+ryljcFS3C94j6qGH
9FdFdyUHWDMnGx0coQ2bja6ajN1LNPlMy11dvpbl2WsjbCNURASv+uKRGs+NmgUaIu9yfputX4su
HDnCY20q12FWuE3+YtZ+9t7kD223jcYns9+U9c2gl5hVAP7+CaQ3iv4azVvThzQXHRzg2V/ChwIQ
cLadq03g7KPhfrR+mdYmpuuZphDCHPoOcu8KF2dDX4fNjakhbnVQtAEWz3sBP9q+lfCiM6RtKh8N
iMvOL2Pwl8EC5ULt+TSpj5aNjM5DUfyW+mO7bJvANaD8VHgHdEdz8TD2TduDrW+W+A9Ss64MKrMb
tt+HMhqWZ0IZqmAOtQFq11/odpVGR9WuJXWfN/W2SKTbqEm8lMBu8G0h/LijI+1NuUe2w17Bwkpi
6nJIkU7irEbKjxGwQKKutLF1CxMDu/lh7Htq/njfMHUaQMWZeXdbaMh/T8CLBs2za+zB8ut8RXeH
urrftll9MKzkOE71TURGOTeIoxfXcCeJ5pKntC0vW/aVorut5c5TUxmb4uY+Ue4NVWxQDAhSyY3i
x1FJb0IV7IDpBfI9agx4rddeEG1CRd7nBaGiLXH9AOEaXsvSneHMe6VVkEiPVnL0MwR6YKAGmdXo
R4GjV4Wn8TStZed1xA42KrBTeXTCv739yrPb2P/qtuSZZrqbCnZrx7kWFRgsTZ4T3lXxe5b/XlrZ
ZxDtWVHqyebj0s0eL8s34vwKZfSdZV+0BhE512nSa9KJApiHXBMT988nE9r2YdMgvbJXIx1Pil9L
Cp7CVkkeEWYxRAk5pbaLhUCf0fqPi7dWlzzorjR8+ViX3Ib/4xv75X5oltMWBNODcfLJ/YTKDPub
HFGux0OnLuuIotRmz0byLVJiYhLIFxdJ2VD7Q2/A3EKqhE62U7S+Ks2rdMb9r6Uoaq+7Hk+/ilxS
zFN05aa9b5gXNrPjZ8wberLeqKzdzFcU/Pzwf4k64V4YIa/8RFd0NCfkPx4GSVrXSAtk1muv3SU6
MavCnwmFM0a4bPtlFSfGLdp/XpTBNpb21XygPgQ9hYOz9Xs2yo1TXwUJTSN8ZAKM05sBP5tUxYob
0ykpgJ9TcyG6k4V2ZyXLVWam+GeH9lZvpJ2QDlWrYjMuo6uihjfBSJA4ZvQCMX9smBv1B4cuXaqX
CNZ4l75k+S7s/D5/HorHJm9u4uXRKrV1YbUrDQmdXo7cmd/fZ1S8E5VKwvYBaQ3YtNUzN9bUzULa
1GcaAwGSJOfJBGYmXVQBMc/GkX8+9EmjYuyXJRvhe+xLXfZhrblVUW2nEakwxDmCjYXH0UA0CeNq
H4X4iI2GHy3qpraiY2V4ZnEVZ++VWuyE2YTajWsluBvzv46Oo6W8cKhWbol4kapgRP9SLrcWiY78
ICO0S8pSPVsZBpnXAy4l2t8mX4X4SHU1DeF0Exc3o+rcF+nVGN52VbmSs2GjJZ1nJ/Umte9zzsAF
lTiZ43KMNuXM8nLQBvp/pJ3nbtzIuq6viABz+NvNDupWliVb+kPYHps5Z179fkrr4IxEEc2NtYGB
DdgeFVms8IU32PHeLik7om83jleXT90vzGORjeBbolsAsDX7C9fKkdNCHqVRPaNPPxjPJmGQUWfY
494q4XODHkLV0ASPwPMA3Q+kb0FOnGIK36qtPmiw49/88ARPGi0R7BFug5RS96jsI4KyiASwyiIO
5TUto8UU5uNTz/K90Mk905p69RxQylUUTla/3xYN5YQ+eExUINC5m9KbI3DZFF291yy6PBm111g9
e8Y/cJkMLtCNzB1Q64fLU/qFzsuU4roH4oEiuQ5WZXbwGZU6mgVcn7MBlrU+ZKG+8+UfKlju3hs2
ZQhDuSA2ZufrY4bJbuD6hbTtvEe1XYMTfs0O3suzAJGxigSUPMs1o7EuzVCSlXNkHyK+YwamvLkt
ObQgr6TT4+U3F92VzyesGM1QAKwqgL/nNoBqGlSeIbXKGZK1QEfp2akwT6Lm7cTtfhgPVWys5Ixf
KIrkjHAnKMdqaPCAI551fHKun7BoKuVsDbeNdIPXoo7vfe7/riUAk/4to6qUxS+/6PKoUJ+hzBCo
aHMN+bA06a/1uSLK32DMgZXhxnerpcdsRMOaAjcIBN9a6+wvzS8wYZpsjg0DdF6B9QzOeqm0ZVF2
HvNdFhhH0cNukTux/dEd+5eot9YmWKzW+UeF+cSLOqKAZc8m2KeC1oZeqYiuHhOsRWTCb/LwUKOF
ZndHhxemREGrsY6/j/LOo7FxebK/1vQ1obAEZs/hUrfMWZ/XM6MJJYtaOVNyYjnRvjRWW3lf22ef
xxD76EMWHdfymNV5o5xriV1CKyUd/F2G50F024dn33k0FHC4tLbx6jGIA6dpAyrdx/iLDl9YPF1+
44USEY9Dk40aCD5jiPZ8fhxaVVo4NoYslhfxQuJgPE0VGLDYJvnV0+1iiZUVkt6U3ob+2IUrZYXF
9U3nGG9xm4MMlurnB2idxkzUOlMEui8eYIR5P6X3luLUFu61rb209sPld35H28/WmSXkQ1QuIqwZ
5jXSXhqnKM0H5SxT6axEWdS4kgMTwxJy6uFmSPN9V+nPaKm3UnHqiWYKqXtWTVFf3sr4ckYJOaKd
SJtI665yAE4V4LdAbb9r6R9oesiWI21cxvuuT04RMxp3T6L/XuvGtzB4a+WB+nP6aPKVUTP3aAPq
9aFKhue0KX9BUcCbhGey1CtHCna+FyIrgy2asxlJBy9PxdLntyAGQ8kTsA6QFZ9nP83DNHZ6tpzc
tdvsSsq/wY/QDZfEnJYi1X1SO9l39eyGvODy2AsXhmAB0tczLAcE6ezDh1meDIjMcITTu+Wriyh9
fAR86ZLqrmKq1kab3ZRV5yVtp3KMgh7BN5mudYajZfAzdR7k4vvlN/uiS8VNYanAhhDZ4NCW544E
TZD2td2ypsvmUfWTh1wejyL8V2zzVFU54HK6ENlvw/xhhcODPZ4GCadeDF09ia6sfWwm768sY9yu
RT8qPb1Je+u21acbb4heEwcwfLadjMSFsoMod+xdi+XnCDQg/TwDcJVPWdGIwqOahqKRcQaKEdLY
ywzzcVKsv5L31IzVUy9rtP5oc0T6UQAAWxvqPbSwuk5vuwyNTPxCM7vbRSOYPa7x7JFO8T7whuMq
pmABw6JBRwRTACkUNOmcxuUUQyhNTqScs/QuMx4RE8YwQeHG8Uv9JJl7Cpq5GRx0WjGXv9VCPZ+R
DfAFgJoAk78Dnz6cx1k7plrYB1jghjJaSvYraR2OmNSYjI6iF9lNQK1LDq6i8hjnj7b6u0HpOzDs
jaTliCjdw+w+wvW6ThrrOETjXWo+E4+ZmKY3jZvEa9rfSwuZ3YJqLR7UuHXNFnKZUbiIW00+y9GR
/DbD6KHY2d0W8HU2rcSXC3cVkTo6i9yITNF8blo5rpzKZCwuB7ZnG55x/Wur3bhGHVjo+vAVPow0
OwwkX23RWWKkHl81IfJduaGNKhbYHh97W2O6tym7NHT2JRJaU3vyXPJ3OcWHNAyOGfWMnqxLy35H
49GJXzTn5fIyWZ51tPzpoyBtZ87a8HQTMjmaVPls2QemHGQfWRjZXTEd1qP6r1klk0HjWxMkApiy
4rN8WJK1oud9bfXyOX8ZNFw53E4bN3swhVHxt8wfRL64Ek6/r5r5lQi+CNgOO9BQ5/IbUh5PWupM
8jl27uPoJLHtp5TK/kjMJ9W/PPADsECvUlQaoOpm0+Bqg+R6xW0YnRqane0eqbJfkhk/h333KKJ+
HtSY4luAx1eXP8VSxGARsuigKnhSDBY+T08VxkGutRzlJQVJv7X3YC9BQBE9KQ4eZhoi6CYluiLb
rgy89F1IOTTopnQm6eR/HrjEyFAGGkpVTYTeFNkYlaZ38XPA5TjH0Rtoc40G+lqIpPJz5x9HyCWj
USIUAuaLz6nCzprylMRDe8liY+Adb+i0D/SBepX2RLmFwb3zFPAwo3qVmyto2sUJ/zj+bMJL0UK0
7Vg5t82vVH0DIUBE3k0Z9Z5njRrEeErqbu1cXjp7DLB9grBpfYV72no1OZUU8pUHiucUtal2RbGB
TGe4MZSAOw7DdaivguefofvWnUz9NdE8ZEn/Caw3v/7HUu+iSdrIeUHp099GwK6mFFlkLIJGKTr2
Eh5k/bjy3IuP7XAewE4SifBs7yaB3oKT5SAjI8d4Ars+ozxjxTRSKl5ZjmLa58sCu17oRWRqMFVm
y9FOhl5pG/ZsFtEoavu95OEhUxvX5U+Epd+CsnpQ+ujVHij00qrvx2E/eQhJpc5BnJ11sr/8QIvP
w54kMiWo5rr4vD3ayug9U+fY6rzqMMHhK1/QEdOi/wIJrLEk6Cu/y8HJ6mwgrdMdpawzDiutuCvk
En4kQmp5ArXkAWP50q6Og57uUkW/qoH36EjDXH7TpY8MFtgx4aARr8wPgsxKbMjXDg+A81BxC/ae
C1gKHlaj1sW4CLVjOvj0qrmCxdHw4SrQjC7V+0Z+v4FNisKcyySmDgpoyoOES3P0lzGNtaLX0m33
cdTZbYxyRCaVEe2DOP8jJztF8zeIHIM0A+GqZL8vT+YCiwj+wId3nEU0eYatl49NHtKZjxYVHI8s
cPBit42/B/CzhXtLQHrcgfYmU9LIm05kxALXmxdriImlIx6TXETH0Je2se/6PN+t7oX1INXy2afJ
Qkd/Ig6ZHjJwtsOwI/hpQvqLj4N/vDwHiwvqw7Cz8KJBnqGO+M5iQZGgwN/ntRFPTtYgIWsDzY7y
XJL0PLEYaNJ2MkEdqp/oQIQ36ybOS2uIJQtdgByP4sKsmONVUT0GCiPp2blqHvoqc7ts3HoCJUVt
si97Wi/fIGdVQEPi6GeSWtjz3qbjddU92HG1Iz1ZOTGXXh6jOKTSSc/gq8xmGdKoX5VeSlyVnjvo
6NYNxBRIX97qMloon0G3Ba0prmvATLOjWQqlFHUbRgKU7njA8iesjrotqO3Oqt8h2+hHqOGDrt2y
kevwZ1vKYIILujfNBgwhpdvHLl5J9he/CPm2qBcLZNjs9WWa+lrPkSYeSrx+9pxGgrMpV6d15I/Y
KPPLSZyPwGwUnGvnBUQpnsyxazv53OjVTrDb5DrcG/mwJ4xvs8c0+lUH8XkMiCepjIiAUWgvrIUu
C0hS/D2gi1DP06AnzctbTahL2mQM8jkof1RNeJDjBqSj4k7SsMuJ4rwSAGVHk5q+J+jIYZPSiaky
9ThtqEDSAvMp8Ypzp6ExFdvAoqv6WzRpGwsVMXEupcAsiMW06AnebYwhRdJGG0Gxo0t7JQiYGoiv
y4fFF+o65QVMvnSKC8Dj2FyzUntp50mkj8F7MiJKWLb+oA1/zfwne5m1pEXfxelRvlC661VwNHrl
Xn4CfeGq57tCuETIh5qdPDtGailLMkcFCkSP/WhRAGtaqgKT6eqK72aY8sgEXkHzQ8+hNKZoUCbO
Ie5/R1mO2vUpz3CAUKNbXAx3tHSK9K+WPNmps08NifpCAgys3k8BAH8FkBRCbS11SDszrobiqQPy
SvDNDxmaKw5kFUW7KHZ1rLUt9SbONiqAu0H5h1Yj5Y+V1GMpTeK9EZohE6QXMC+XJboUoyYXamcT
N9wsGs4D7im29i2S7jSj2Yxtui8rHViT5QohKRjidJ0xvaNXWYNDof60yWQEHqwW2NDRoEmeSBi5
pgoXHqmtF68EKktLhQe2kHBEG4fVMguVqElMg5H4mmDojgR+SXEM8S551FqwH4hYUaskzNr6Pb1F
uHm0m4PxcHmxLAD4xSHw7zPMYhgnUTvJzFkso5ptNDrZvdS7RVRyp8OaAs8dVCB68QhRxnhX4xNg
cEbUfoYC720hmmiom1Y3eUBNywbtA4L38gNyKX09rBzVdNCihctj8evnWz8avUorYDedW1Twamry
TXdlhE+p9RDBJyj7f7ziXsAYqio8FEhkKer3DMvx4KqurNseHpqWXSn+2YviTRBTpx0PNvyKHNi0
BL7zIc6ukuzVj7/L0y/N51eVWvq9DeqCgldt2ZtC7TclPMPNJL+kzq1ndpuQxgBQKwkGIPC6yXhJ
PLiSr0n0jP5/Ej32/Y0/PQzybTpcefaz1NwGsDjqkJL0daof1NGtwmedfnxiAf2e/ijD2ZNf4QWi
rlaOCWHruaFpmj56w7Nftxu6ehtjDPbyoO0HkGR/BvlaDb1dSRWmS771o7D/vhJCgDJg7VS7wbEh
f3RGA8dZ5FGyc0E8BrCTZnWOEFPwlIoDM61xL7PuqvtaUY4R4n1S/FhJVC47lBZjSowGYrJQll4r
7Vvh7VSuhy7ZhaR5NhiUzIhOSq6j0t8jRRZhfNa70xDehKp67avHMf1eaUfR85tMIJU+aB6pCijm
54dgqNwMVEPcd/cSjz7kYNCcq8gz9v4E/A9Bc8suTjoAgUp/tUMLlBZ4G8CxA8EnxpW7VB4OVvzb
WtM+fk9OZhcjVA48EixoI+Iu/rzWuqo2tDZ06IJzuEXe3QQI1OKOAexENNLTou2BhPWYJQ4SBnLN
a5qgRU2OL4UHH7fQpkYa3oNqKP2ugJF3qFVf3g4LYQKWtZgqUOcCIjs/44ai1vQU1MI5M3+hr85e
JOPoUhAXwWE1Hl0IlJgLOLqC3YLq7yxQQkw26OhCqufB00EjP8BcGbFS95BapJaNMpWurBVQ8cZZ
2O4aKC7IXGgxka9+/gSUjUranp569g35KgOQDV+a9KLmntSz3zKgmFo+ibvba/VtaKQIXBZuA5Kq
b/z3P89z46GSKuH8kkPTlewr3XsKwYgapXTnJPbWTvvbOuaktwMUCJTmpWXRO3p21VbhUTT9VBM/
E0PDB3W4qavgzU6H+9oEuU67z7K8Xe5FD3rU3ZSptUvyKytIdjaPqKk/Kb0oPdh7+GaF7foAi6jN
EXtYooJv7Hqn/y7hoyV11b6zf/TMZBQmx0m6DmREoEGTULFK/XBrTclR7st3x0jrOSr8HcRDt50M
HBzxLGnMYxB8mzTfHUp1I3CCOqxK23qUoxbWF/UYtAlaJ9ljhLMdg8cirQ56dFtV9lWNmqJjZyfM
4W/bpP2na24SwFhVjkPB1O3Q0/zPY+fjFqK+VaX3xCryAKDNfui1v4gYDGXo2t9K7x9RZs/B8PMP
suqPFtc3NQqQVe4BOr1qjWyXmOVdCDDDHKtrE+hPK//RxmjrA5dWJW3Lhfgtiv94VvwPTRN3SH5G
RnYoMUFgGiU72qYqrhwVqUhzPSZ7mJM9oG5NBp3UXvnoSpYQ2IHCkJRhfdP/nSIhXrUmCLIUTRGT
KwTliMN+QXHISRFEusf10/P1fWjeVbMrADJrubZyF6NytrT26bCruk5/Sp8nASF4bZDdHVA5Kb/v
CsRXi7e+4agGx/47VNC6N/5UqGgqo3UORs5FJUG5tz538H8wtOEQiLdgcDEy6SGCR/6OjvG2FaeD
bOws4l5vaF5NkM4ytmNIK05+fAzqG0RVUL9MbqP7CISUVAbnymp2Ej42QanuPFicyE0DcASymx/9
u0C9Vq1zGd3YcBSNscQ2GD1g7W9mOshkZeAJbZzhwo2GUvs0InYDWF5WOwg3PvW/JwnPIoQLdxLn
5JBE+yIHN5W+OvlJVeutZCvXgem82EBh9OlPZClYxP02UNKjyzROV5KKK2dkIM4D6rcEae22YATh
AuR+sw3reI+WnelqzXAdOPlNqUL0h+btByAvyzyH2eDdZB7RTRO5g6TgrIhN9vjWBO0/kw3SFnuh
HPLdeBzSCF2OGEZX4gYSNKPULUFAxZD5p+KvWaYERFxjiON6GWSWbezIyA50ZzBIEdU+LEJvuhyz
wg3IqlNhedvGUg6hEu1V+dakSyNzvljZfW/8GukfZGADdaTTBR10yv+UCOBJBqZ4ab+RwCRmwXdp
OEqq53pVdVKUZ5zfXYEx062dnT5q2jHqo0OrvACx2joA/4JW29eydeiAOFeatS1SgOF+SyTeHfU0
uVV0poBkN46me1/ALaVul5XBRt+zdaMJgkKobDSjWilWL4boBOg2ISe3F63Ez4f7WEldqRrgtZAK
6kk0+l2b6luRgWYQ9IVvVVFMV35vHtu4vxNsfXGGtmF7Fr93PBTux6+m/TvwWbF3DmEo+gZptWYu
ukCneC9FWATmgC++NIkTmQ5F4pUAy+IR/m28QfCW6rop7ZziNS0hlnffbeeBK9d0kE8xt4LrJ6Bx
NUISMQr8CPsfTBgTLQyTqbB3qhWzgKKdmZYvogPi5zhhlI8smZVCwlJDQGhBAIWSESgBPvB5jg2Y
Dr5VcYiIUp2B3lT3xnnqMcfIQVCE7rwXQbK7HJcsXts4OsuQwpBm+qJfGEm93LdZwzEp58DrbG6z
Q2txJPX+znCGJ+5uiwRMgH5La1sCJBxV/IgJYEauHCetKCuNyOkX3MT4ioHDRoN8a2gS7QEazcpL
7Ds3k6Nus6bawCTNADoZ2Y2el2RMrQs3fyM4flr3FvfZQa05PaAfFoq2D/3pPpXv5e57YY+u6KWn
VAx7Lk7XLkJ3pNSe67/7kLxY3bUQMNaNPZaito+TMyvu6DHNyRw5H5Ho1c2jEKOoaBVyobTjDXJZ
Go9L2VjOXo362oPwiiZCA7/IRikALiq2iJe/li722TzOFQoBJJ309b+whagN2U3Y8LXQaWGfBxs0
0XgWmjWd5AaZQ5TfMTsZeG3/IA8kza2+o2KhgQ8m7oMaIYpCunqf9D/B2FHaFwjLPnoh3DGwF0vC
8S42xreKo6Sc3uDsUm7cRHK2E1Nut/9U0W8n+Bsm3yY73Qq2RdB2a9fpUiQJRI5aAEcOjPBZHSSx
Ehi1TaaeISv6Dri41HoeKK9VnvqOpBZBbMsRH3MxNuONNYDIzm8yfw3FsJjnQ/ADsiYjjPdF6T/r
RjkJ6ZecIzVAjCW57kbNBfXzjhp30gcmLZfp4Ksvqlbt6COHQiNjzURlMbn5+Bizg0Htq1gJfB4j
gUeRdIYLxt3OiBgURQgs0ijpiCeCycNN7fWxG8eNQQ0fxSZxdiH0X7btYbDuG73nNHu4vCKVhdq+
AE0gNilzZn2xWXamwsxVtv25UMJDi154kO3BNqaOin256WZ4dguHTDpGWpquXEvKux7AfD98HH3W
Uwk1bag9yaSfmR7aXnWn8iHRVWpUwTfYUh1SyfiphP85Uh3tRS3SQ6gn950f7FF/sFp1N9RHjzTi
h2+MrlY4rmrhP0vZyKP2lQdnoucIWjbQxVaIFr0llXGg4CxTqTLzCXw+ZR72lgDxjwG6CQFUvPSZ
flmYJk+sDzvBIJZsCw/zbeAI2cZxN8nSXY2uBLXicQi3mde5CCxL1pWDblJOx43UMEF4i6yhBxJt
F9oWZaqkRZLgh+Cby3qz2+m4OFqgkkzLOkRKfiNn45PgwPWKwgmd7bQ4OerNdFVjwCzoKMDf0U53
/V5+MTkrxM9ofP1o+CwR1MyASFqQ0iWsPRHtceWs2vk8tuBY++OvXu8PHSe2OAbJ5wqhPqb+DEil
ikkxkDn4c3lVqeZS9E6N/x0WImMgNDt5xyDpEj3iy6nUloU2CwXtTJTSokJ2p2QXSI96tBXKUr5a
n2pg9gCXD8aICWXub01n3yW3ItVo0hdEaqhTZ00EjefXkPdbxE9BoPaVtVWj76iOiYQ0l0hX9sbo
sH+RMYfCkgABnlr4QVFyi+aIL3nV3saPUihz90V5rUay2yAGEar5jy7Sr4HUolz5rj0XgLvTe5f/
K9TMl56SiQeWBlVrQXR3OuqrYLBA/0DxkxoTWioCWFScmWjFU3dm90JaAOC67a8DbdvCHYH5rmJp
UsIdh4FUDD+abNh2XbYVQ6QEscF4HsLIreybwgqAsVH4F0EEygaVHe26lJsVVeLJu/N75ZQSuNuA
64dg3Fn2aYoVILPtQ68He9E26HQJdpiQNYkp3Htkc/5mRGNl8KEv1qgcaLuMQWQfagqn0KSNjyoJ
cZPtjFi59+38vXqkmHA1NPRMenWrtzwpIgyBkJfJzOuK7jImFRNAoxLtlKBToL5Rlhv/mGN91D18
0XUUMG51+c2iMNnJjB4D24083RVtg2ik10K98EGpn30pZpVqIBcIkm8S9iG/tUh2xNS6RBkrZAlT
i3RRqP8m5L38+kam2pjwXIUWHxvIS0JOkSx11KmpV68C/4Ti6q84HdA5NPZCMv+XEitoI3jfuf5l
s3mZzGaLd6jY0UVsI/JfHdi0PUDuqEQvi5hX4WTIPHj/uXIcYCMHBf+HXm36+DZTv/mxce03Dmrd
UARD6FM16VIz7jT+1a9Jc306VlAPErxAOEQq3durvnzMZUKo8DVAggOc57YKYePYRyc78GvpHIOQ
RICTX0vjjTdyrWeEsKXx0NbjdabKV0ndPNPJAEo32Ro7Qz2R/g8S0nf7skkgLmVulde7pmvPgSCS
48pnMesiBVSDfaG7au0fw9C/i6dhZ0vplSRD3U69syCdiPAxyXrWt/pbKE+w6iof0xN5j5qXKNwm
iIgN+XjKq24lhl3qR0F+QUsI3iGIjff0/EM/P8wTz5xgxJ/jTtvndO+pmNamj8daj2iPeR3HfwRH
Tf9ZV7S3OWCp+EwcHRRtSmiYnH3IW7rqD6H5Y031yQvjmzwtr3JQcTz9fxptt2HjHzVJQ1i7O9jI
2jkKiGahwOE8Xj79lqJOCvs6AjVUM+V5spXnsdcAYXtH7Js0vrxWO4YAo+gnqvEDT7xSm/wiwU/r
CzQA7BKa9BoM2Fl21xUhsigpAYaBT08/4bzJflZskjomAODq1kNfRXvKhbFcmF6p9TdjeyyNu8LO
Tzo6OJdffwk+TXeRJwKPhmXyvMsJu04Hn9FBzmBNpSGUfIOOlfatHh8Apm0C/bmAxVeQpCg5ZZVW
CHJdfoSF7gqyzgKqYHL1GGBnP+diMjCUzixs5ayXL0Ekn6qguSq8dtNZ0JvBqtcdYYMCfDf/p2oo
NpQl0DjNNYJ4F+s/BYeCvEmJrI2QOw+onV1+vgWKEs9HNg4gGtWAL3jVpPF6GKKQoQYtxX0dDnj0
HR+6Zog4Qp50OnsV0Pa6aHciqoevusWMIMuBgMhrHu0LeStNU0SLaYfJYLTeVSE+7L4+Nk0UM9l9
4LIxp0LpESwbW0tcjhlYMmgtq1vka8Ht85izkNio8sBuKsas+u94cKGGCVYICAvCeJdnWv0aiDAS
WHoqH+Rclj1DXFS25tXqQHzL23F+Dlm2Swd1a9Ykvc2vMeEa9VKEo8JtAN0bGSc3t4Kjimc2tbtN
Vaicoa8F5F1J3XtFfJAp1pYc4Enqu55hHUMkmPg2K0/9NYVCOwvmiQCysVDe6zkfvgmiQJLUifDJ
ocHW0HVp/eG6M2UB1FfL8gcXKRT+Kziqm0TpYe2+xPahAyU8hX9LPfzRxLfcrXJpX0HWOMh9dS8H
OtoMzjbq1/K9hZoNDwsUWoV4J3gTsymenD4YpMBRznYHizqN3M4wMaTs9mOnHWL0bW0S3LYaIe6P
BH5gs8tT0lpXoAWQgfstytlYk3Rl5QrUS3pv9cj9qtTELcyrhlfKr1McP8Rliz/PWsHp61lN6YSG
EwqWNKCokH0+KFLIylhx9sqZAglSGbugUlylK5DL26EXdPvfMJ24EVDrxNIJjh433ucBHT9yskFJ
lDP2iTv5p2OiqpFrV5ljbiuWldyjtvGSOOWB9oEmv6EHZUBSKKTob9zYu1jJ9peX2sLlwQM5IOkQ
EBU+g7MZ0M0w9agbATIndpycZmcK8IZx02Y4g8fEpqKoZhmukgtlXX03Im6n6nCZUcxCFPA8dpiQ
rambL9wh2LiI4wisBFtgHhIEBsl7MDBNQMsFuy+Q/D0d5KoGU01UBgoM3U7TwNpy/IUI6NYpspVb
9WsTTpiwgldFXN1mYmZHVK4pii9NkCn99lHS32MSQrlYQ5r8bYhv1195Yc9zVXEKQ/tC1n0+YFKE
Rq2UIJEEshBSoyc4jBoREL+zTUqo4pNc0pACBZbfxMRIaJu5SuOtXZ4LhzONbdhniAcIBtosKS8r
My7GFOjhf7Qs69h2zbANNiznvVNQqia3MasXobFJDf1PbdffmwEDrwFrQfAcDSod2a5CjDCMk4M2
2Cc5p6ZvkFjXbjkO/Jtsq441rplYz6x8tQXcpA6NBP0KmeOTbT17+GGMDP4OvK3au1F5l01n/DOc
QQgzFtSAtnm0qdutMjzDGs+LHDES0nBvu1r1WSg+ce2YSOPSbqKZO3e3ScpssNuafVXlyN1Q3BEb
aZJ017ZRNkYlpz1UHHAJ8sY9qKBXyYq3dZ+uVBwX5wNcMKYeFnBDHubzeTNRG88by5PF/VeFP20b
tg4P4rFfqsI4Q7UTDFKtAzKfbCFUQiTtwJ9hhLTFmnNlaS3FPZy0MtQZBEN1XCo+P40axLC5YoiV
Il9ufNCt/fCSS8ahpJUDdF9tgt1A5sl2RIZGPUiWtCv15pTgAB954epiWTj++TpA0nVgcKyL2eHX
6+qUhqYznM9Eqpubcesa7ebG2vzo3B8/jM1Nvsk3Z5CYm2mPsMLG2twpmx/odG2cTblRt/jf8Q/e
XPHP8s3dzZ2zuXv7wc8a3Df+nP/4WVjJbd5+eYe3YPvr7urb3dvd/urP4fDnvnYP94f7bHOPtI6r
u0BKtt/1b/fd5hC4f/jD0g23v023ONou+NrN9evt8+n5WXZPr6+3wfFntbmVr5ttuS82pErb22Tz
U91sg82JGsrm9HoKNqH7l1+DzcPDw9+Hl3b348X9p91k2yc3dB+entzLN8nC+QVPjVsU9LdwJZ/N
pc7RFWq5OgjtT+T34UCs/HyxdT8XCwUR7t8BZnFGmJBZkHINgngl1ktitghd3HQ0PYLhryhxCMev
d8RQflfJ94TwtRFjYGQd0T8e5JtxsPZ6Zn03Y29v6M9eHd/Q0AH1w2Izgm2ZKa6t/UWyd+rSfas6
6L90t3mF8I2BDkynX/NOQY+sa9W4ioSqR/UsoXg/qRrEwpwEc1gBNYoq2YU3nmeSSRAYKIwypexK
ygnCZzFZGWKB6vdpVucEhcGJ7LizQEIJ5d0G2VJZoypOD5QSRt3cOnXmMno1QN3TUZMKH5lrRyt2
UYbs2nDAbg25uu81uWWbSEfKMKLw1nA3iIK+Ev+6vAjWZkT9fIAUkVma6ciMdN4zFRugEqtM6IXr
DyApkSx3H9Ic2iybTn3JyC2PIdBsMMkWxhPVW9qzTfZ4+V0WDp9PA81giH0ddHKjMhBXFUXJdhD4
dmqjCQr5ayjvhTTo01izeWt1P7fiWnvfOwB0NJR28LwVdczL77QQNX0aZ3b9Bo1h5NBJBwGntkdA
zTuImGYJKNUd8PNc660sfyuKDPQvkKGee5zIdRnLZTW9f6t8hLo0HIQCBPsU3YnLb7Y0g9DcHPpJ
Og2l+dWVZ3abWmkziBQMihv5quBbrGGzl17o4yji7z8kftPYxjjS9YMgsrLXGIgesu48N8mv/9vr
zE5rCRkUuU4ZCEqWN57oeHQK6oprhl5LYRAA83+nbXZoJ6VRg7jphrPyND1F34w7BMKA13pb9M+6
+Bh+a8+0Qa01+Oo7UX5+dH4Yd668koKuKLSsHc74yfj6yU9edPo8HWQLoTwO95t9bWDzyiRLzsmi
gTPWj379t+oAYg2BWxOsGtRF/ey5TKO9jm58lGpPlz/Cytd+7xx++NppWulSZ9fDmY4DOhOUQTgB
6EOuFsSW8qmPn+GdavxhpMySK4sC2HCG5TG0p66jw6DSUALE8QDzQAEMZ27C7KZT3upqWokMlg6F
j99idihoXqtkRcfgkiwwO2hk1egL/CTDzRBZFfeEE/29PLNrQ4pg5cP7SqGlR03LbuXzA5rf8NqE
JVkkLCiQbTT/0ES6POLSzYQPCBaoQEAMVvznEe1Q6U3FYUQ2lAR+YEQmbNVfYWWQeaU3pSM4lDWD
lPiXvZ9ASL5cfo/lNfn/30Of3Uq2EqdOKbEmsZHzKP+xTxjJKv5m8cvlkdZeZnYnyXXVyWgHMWMh
7YgDJRfijctDLB/a/77MbOVREOx0r67YYECCxviWOPB/EzKsDTNbbUXaK0h0M2eUm8Fk0NkSDh9r
BKqleEEBis/dA1WJAvLnFZY5SYMwSTKc2/xs/YYOx6EtTW8ex+maIM/iIvgw1OyF9AYqb6MzFDkY
L4QECRU6rlR9XLmGFtfAh4HE33/Yp20iV5OhZO9JA8pYQ36gUPBfrAGM8sjzqHMp71pmH4YIC7Ww
46YcBI2Qo49RKDSvnrCLS+DfUeb3jQxFwO+M4v1FMH8SGACJDgdKKv/N26AFAmpDo0wz2zTtYEZq
ZTJhQfQobjL2JhARymOby+MsLjbhIvP/xpkttgKSORKmYtYwMnQeCrKgKBNQJCHSaK1xaxfX24fR
ZuvNa3pbHmmKA+87cOBQaOM04ButVtmWP9O/rzVbb01kapR3+UwwlAGAUYRBkm1Q9pcnb+11xFN8
WHL9oGZDZuXvty2mQy2CMxK3+0tdrazt5Xsd+ycKhtw9cPo+jzSEdqXgNcSZMKFSmP2pkr0gNSX9
4f2jdQBGyq0NGllQ85RWKEl/v/yuizOKWpYNExtw6Zxw3/YTgVXHp9O8E5oTCCRh6ZTkj5dHWbzP
P4wyu10N7vIxCphRnEmTv4IQPUp/lOpX3z+10g0XycryX3mr+bxWqqf2mliQ03hL5s1bcW+sdgOW
R6Fni3QHveK5poll56Un+Xw9ziWkzmi6oSmlrfWjl+fu31FmoX4bq77ltzFrvkZhSX+uAQlwbHDW
GnQ2hbhyX6wU+tZebPa5kjgz5BKzh7Od3xKqkMMwmr4GXlt8MUqa2Eji9IUP0efFj6yCZoaqIByi
3V8dwXXRIpCqW7zG8tfVVuJSoxSJIeQGKXTrVFRn8xibul8UmdyLi6TmLGxPfo0DA75B+XcP7Bod
LzBWl9f90kmCfRk4AroCcFtnx7BfdM7YDWr/3p0B8kZhLbIpOaGtvWbkuCDqKd4NGhbiRaAirVnk
Z2Cm2UiW0QtjBLvqrpjP2v5uA5OTQToRCoao9Vs3aorek7K1f4uY0B54kAeMEGGtAJiJixVTs/ew
eZ7HaTjPAqkG4QDz6vM3jtU4y31d6xGl3mg6pYT7IHiOm+usw3ByW/qnUP1R1G6enLXq0INabunm
37f6qYUylxwhxRgw2pVtM7l+sre953q4r5TjJKOl5dYOncZ/0urGbrdGV22jW1s6RWftxQYcdPlD
LgAtmV0ALsKARMMuYHbzKMYEJDsc//MlrehnhzQTJwsJn4rAmfejjx5BH69GP+9yVF8n8N9xZxPY
1X6rFCQn5zQ56fXzu22Q/yyMs4R2ZV9R+EavD7X2w1gq29WgdbG+CD5dUZAHErJNs02a+FHfDzLj
00aqb2t02u6oLLbJQVbu/Bw9Yyvd/g9p17XkOI5lv0gRIim6V4BW3qVSqRdGGiWtaESKFPn1e6De
7VQxVcLGTHTMdLkuEMDFteeei1CpsEFedXpH894lWPuhnaKtRPMWqoIW8i2Ko2j7lCJDcp/fyiOg
iHb/db1buSiXRhcBoZ80raOOjgFmH4QNkdRDLp+RGMb8yfCrPm/yGlV/6TNUD6OwpZqErP5JNFQ0
ZUk+oBm2kA/+I3lByQaGVYTz2n/5ARh6BIgS7g0JDDiUSnZGi40Rz06uN8wMVGuaYGTGmFDy/Ege
qjlMqAUoBf1+IxAs/fni8jxK5Sy74kgw/QoMuqpCUmHTDmcIcegppQ1QBXzlyhTZLzFl04pFdGRj
emDPYtRSdzqpmG03uZ7NUi2IBJyArqH3BJg8NgtOCetxnIkmw32hAhtgoJeEWUvP936rsf7+CgYI
0FHTBmbkz71ncl0mWn5pMDQEI2Hqd7TXo0tvch5oFmZNkKzG8A3ZsxvAfmGSSJjXBhuIykoQkrQ+
oRCNLIOa1QuICaQISdassIvgQguMKVe9vaSFZgQsdQ3QUQ2E5EWQnPNlfsqGRiNfMFmisNDwIgZj
TPvB+Dp0gEvVWFY/0To1DVGMZyOm0No1HcTS1Dt1qxBhLcsOFpj3VuDQzifq47tQFEcVA2FOPsJP
gk8EpIN4N6hL9GwnlhBNvDCyymzlX79j1NDzBDPB4g9MJkYGcDgvPR9XoE5F/+WG/1EBSziDTitX
0baAcTT18hxg6F1Z0BaQ0ga79NDfHQYnzqAc+Xe3BFQmkAmCAOsOIEZPEge1mMqef24mlaeYanRh
ybozYMQX9JDLakaGgS2eARh0QzSdvgbCfIjSTTnRR6XLEPRMhICsJfU1AIP2HKUizAm+lonZYuRQ
CMRmnBYm+EZgfW0NjZRIDOn1bgR0tZaNSAEyebE7Zkj+hXliMKQgkEFURN2Y9bKwSYAX6R1JdEy1
R5770IhL7ZyiN45Twb0xKP+SybtT6ClwHUPsrtK5aiZCVaGYhQ69hpbA9xaXg6ZHpjBswVV/tkbo
akkAN+8mEAK2MaEh6RU42hrwUD2yWBNpRIr4M7+IwIPOh91riFkGAziDOptcW3QgsWvN5w8Ked5H
7/ru65mDcxcKoX51CYQSZi8DHFmQIHbABRc7jH48n2taYhpyA2pX9QjUEiDQOmZtjQMkamNMSYeH
0+XvQX245DpM18zTB5avgFeA5pfDNWwngSxamPXN6tkKhvIluhNXVlkmqOQBtQcmF+az6LUD7xrp
RobOB8gbTjYisUQesIcz8gDBxePDB8AIGAwCg6HIZGiDymtZXt7LAqXyBKVqNi3uCoZaOEOjYlqh
0Is2H+vaYVIRxKbG1Bo29JJNLMhEjJ2QMOunjt7QZYUcjY/RmE2lOWIxcKv3HOfQNZhz37LK7cBf
ZNM8qhwG60BC9KRjEACYTFVwerLCJVgfEYCDWrQO0IQYvmZDGY1SjRmh3tZgvhKrg2qMpQW6Avhr
eVhtkOpmTbx1Ooc3zDDa8DJ0/HXo2ir9ARRUgjZ5IJ26IxsKD59SQ5dyrh3RH0LReH1CKlxQSaSj
tTPeofcOWpLqmQzMBKYFIXlbAFQ6BKw8APcAOrwYVAXIYIECk1bHWzQjYH7TEZORyVC+gHEdZC+D
Mx22Ocb2YHYL+sSwAPtTZ7hqoCccqsvLOXK1aF+PZFuttxivpmmXRQvECatHSIDAdNXhjE7K9oro
Fs/W943wWhoXCW6BKIHXvzTKDhOAwCuLRughEOXSRZwo+smIi6Ejp4rRSpUhhV9qfEQMl41A/d/a
StUaQy+yI9AIsIASk0PHbTFyg/gDSpxVQjGCyKsu6NEBAnlAdEzHS6GnvZ0+eElYqwf6Y6J6E+L0
QOmIlK+XmyIwvgGps/cqXqKBuBnoaCjdxUNXO8Eg1JZ3fhkBCQfKBQndohg25u8AzEDWIzt5VlQp
pj6g2lkys8aIz3OhukzZvEE5QoV/mGDy4S4AStWfVJgWKADkq6sH1rraau/Q5l4B6CisUVbqaPTt
xiiTx2BTRhIaZjxMlCkmDYBtCSD5wjPjtHIyzFL6R4cBmswa8OMEUIN5EHnsvgAcl2jITh8y5KPM
e20wvgQHVXSZG+DnGDNrR14+huI22MjZqnpJErBnYUC4Zl+Sj0G9VME32ZWYvb68nl/j4gXvTC+A
gnZSCJQEZL9XXaFSs/WJRm+VVrglIDEK+nwBgW/PgS1EaLNPiDZAT1AHBqyqtAKgwbwynZTDo69U
GKh0lGrfbFXJyNwRvjy/CGY6LGzQhRJPWElwX5ISM47w7G4fL8qUpQuqUHd9PzWYxJTia4y2lLYG
Sv5y6MLUwrNMYcxZpHwJuymOmf05wK4aTHtE66zVnq+OeDlDFsGJ5Hc0RP9D7B9UdE+xo2BYGsw3
8xaZf7HAjJ+jXZ+x3gpIwkj7EPwlOa4tzyUzuITTuPZIftJ2IMvLg3ZxVjFFDO87xGNLhulGjOJD
E2N8mno4NydL9uplir+rVt6yeEijEkCPEiOK0GR5YljQKDLPyWcFDyNG9wdiCtY8yFHrD701YC10
BN9Anqvin1o9KyK1y1E+nGhXDLJK6FBaXJGMrK42vhtFlhp1vs7WUe7JddBIvCusEfuKLo38PQQ3
KVreVDiuIWbu1oBZnC77HKwqyLAwvlC52A3OTJLY/llMEnUvJS62Swb0+TZuAxF+mVYdTBoAAYkC
ot4/t5E3gSqmetBM/Hm3r0IwohBhD7Cq7JSzeO2/15/xPLcwcXXsOxijNU0uQAWbRQ7SGfeaTFh7
8rIu3jBYE7QxpHbSCswulnje+bPr+Oog3lwqhu25kYGepHmHO8MuDOmoG7IB1DNRnPOhXAg73b6O
R4vCAImpIazklboaWZnVOrGVOLAbRrUKl8EcCsM0Jbt+VyzMEXXKpbATdtV7tg0wZfsrclLKiwVk
Fpw9O6BeykM4DcAV1kQIQsDH315zA/QnowRAGLQuNqrkXk4bcBSbIRrZGKILRCXsUcct+JA/1BJA
0TyBMVyx5pIh2KMvw8SFD8Zc1EEpY/iRiayXHOoYEgV2AUyuVSTMqW08o67wKkGNwUY2lwOj88Bp
AUUcYlhvMni91MWGqSooChHktiwNXl1FDBwB54FydSXZpzHUXDUQSJu9yRi95qsKbTROKv5RbgZg
Q5DnYcCShAzon9JTFmGg5wmyd0iUsK3ATxiAlah+45If9wUV480BzEUbgwb6GUCrfqH4NMwqQk55
ZE8KAM8+QBhGPj7YD/cZaemJ7E+Ar+0wiI58sR/tVbILAPSCysLPdADQMAeIpMZ2YNZkmpLp8kpS
AgYggniBiJspUGivr4WxfGW/an9CL5OcAFN2Ji9DAMro2Dd2KvkICYwi/i7kDchLbHwn9Gu32nw/
f5U30Mad0P3abO9coxHILIoCm8U4ZYDrAKNbhKS84eg+MMyQfOIrsYEQ/yxz87h8fcNnBuT75eXl
QvCZi4zsV/jAlxd89fNvE4bM2372cb04VR7pcY5mt5G9dzMagqtteyUZLclHZKw1tybHAV0vlwmO
8bheH48xxXHb8I/IEXUGcjwe13Bu6TIw1pjJbQzo0TPYb1zJ+0uL992Q3epr4xvfuoEt7L4i26Ow
Y/jf19cXIDV0ciGTr93ZwL/ZL+wweoT6BvB9+K/JCsfQkhVvdpfSc+L7N9IvbiVtGSi+345szy4g
TGgqwtl/fAjYObuQ1Fh8lGTbYXugBaJHHz+44tePOn0dkpf5/H38XThMCE9kxaQyNAKyiS2GTZy+
eeQlpbuEJib+bEu+vzhXxmzRkxvrx/S1UqJx5tqMbASsghHCji6jV2R2vE8NDxbcycfA5izZ0wzA
/YL3ABhI0JUzJkKhJ8EYgIku5uLcbvezhRUFBDJB7Cl1AlD80S9egMiSEncb/LVaTyTBwaai/yLD
apOZJZAFu5I17I5Jx+PQWjkrzoneIABPFuyLQxzEVXIR03arO9A1h5lCt765ronn2K7kWB1xj+Jb
bOvzE22Xtv02HVrQJAGh6Sylq041PXqh4QcP49ZnOekfRP+mL/5QKzBjrN3uCnM/m82sbUHJ+ux4
lv32Rt+dgTFZKZwIt99g9GvRnivUCRhkKGl5u50Ys9niA2NODJ/YS88i9ptpjsfG9woPkjej5AbY
eXYHvcKANFCLxsNIi+2JTGazQ0ncxXptf5KpaQL9C43AufR+pvTXPpmrcBfIi6e6uQxPJaRsf54e
DiV11yqdTqcaYMfGxlhxb5PziG6J5bsFlVryzvIItzkxAM2eWbOtS441tY+xfTSJaVLHgyDBw+V4
hdyd9hIuqBFXoXfGe5rh+UKr3WwOFLn5RjcYvOtC9XL0BdMHzy6THcXdVqVAyn2fCe7Egh5dD0zV
tIk5prqLl0J4Nozpg2er9bRT4mG41SUv8Ews62NLSD4hJqEvDv0CExNvaz17+UtsesrpXCqXAoSn
7dYwrgYyBXZMFWNKN0AN27BxHF0ocXRhH7wL4r+4zQSmAvYzy3LRO2n7xC0p2V6d9dGfoePDnhIm
OqkPhzk5OrxP4InP7RPvLnOYjtAgM8SOJ9rLbjYLieW6Nnyrswl9QClnxzel9uQ2+4AQT0O/d5Iy
aTUWJV0UdO0eX20T1gZEt5OVw1nvZruerddTPF1ahC1aENttukeoTl33RG3VXJoaQX+CY3B8bO5p
9tROpwaq2ubsNPeGYB1g31yX5E7qENODSWkc1dB4CqDn7vRltl+qk7M2UqsBW3P2YbmYAT3zydaF
gVuG1J6+n4mzUeaqWzgcHduvwP5auKd5BhUaqpvqpgeMBYzoEm4kMecbI6JfJadE/3gxlfkpMnql
f3dKYT6M1Ol1u5XIfkiZft3+s0VC5/DM4Io+13KPr/Juwd5VSp0WAHtzuS1YGbOtgJeBNpdP05y/
vzgrjpp7/DDulmO3fPcOMSLMHyYZlsuNyV6wZu7Cdde2bb5emVl2jOe7u4Vgv96FirNkYwnA7sQ0
091ycqyhVh/AIEtkZgxNi7hMWN7GY8rbmfTQMt4t1XM5qlT30oHK5DPc7ffiGE4YBmU3tLOYH7A9
KstPvMhXbfOKKWU1nWvEfKHOd0OQ7LS/eEWzx67I3ef0NUIY5ZLk3Z4onC7cqk+I61mYPAH/wHHg
2cOI8fyux3robtWeNHmakqK3m/lde8sKiWsPXWLTMXUaRMH/9R57wqQH6JBtRKy2U2Z7Ay1c8LJt
t10uSTd+aw3TWXWb5wLVL5z/owzuNthTBk0SCVEcYsmYGLBli3U4uxIPzuVyas7n438Olrk/PJv9
l5fzI8o9dyRrpCZPmAW7jCeGZTFXTzGWn1PkDMZ0jLiU6+v1Kn2/9tpzSSSxaRBJsePdob0OAT/U
/FqnttkY8/kQ9ppjVrhPqOeWRJggArpbbPFs7Pb5tKU7aTHZ62S2WISmC4MtzD8vn3Zt2q+yadN3
HLdvyW8r5/kl86T4Voy/0xqqInuDqmVHTSeQKiQT1raL+32Hp8nTUA+9zB+BuiFU7taKK7n2vNNN
oPazglk0d0TsmyjxnCCeNryhUu7WAqtfK1Yq1kJIaiEtgtcSwoOGMrwQ3uibPgFBX3puIMm7xVrB
Lyo4Ce22HIPD1pwxa3Yy3S0SMsdj+8ZiomrtjBuS2Hwzw1HGQk8PXXKxunQsEIPDmRqWS9QhvUb0
iO0SjVCKDswNNi0sVbjXXc715nm32tNMCsYsy8MA/lhhzq54OrPtEbcKhjGm8zkixNNJQl8nKaNy
FDCluzfYSyFbhLvsepHR+jSnjYHtIil4jdAr+/yhPA6z74S3p5PAt9Zdigor+7v6Ew26hxnSmR0M
DWyst5ij5mdjw4i1OVv+i5v0rzLs53IaAH3ihNl11iMMWYYqVM0pMR3k5FYR5alC7no9zXQOC+kS
nLFeZSF6sD6Iy1I5SMfCthkc9fMXl+zfzd1+/+7lpNWwSYWUhYKz2ceWaR+kJ8kUi6X0+zviBSu8
zfUzNLFY6U00YocJ8YHw2OtPpKnoZuNMVM7FPc4G/UjMzW252xuGFNT18MLW2h8WqQGl/nlEctvO
icmC3ZVmIn/KkdKH4efdmj1XSJHFtmhZ4m+i2Qe4Qh/rtWyG9NVki250lyXMny/JsyC3Y7jbpngd
+PqIBSvKzDBmJYUGyk0YLhyrw3sMPFevn5MBAb6A/mrIywQO/IwlK+yK2Ak07Hy8QSjN2ZzIUa43
rXC3uUSWwk4TbuYRvghWZOGfbyPNfJ4gzW6+zamzGbgr2fh6fqy3sPmJO3/7sruVvS6No+strQdi
vx1gXiR1UYmwFm5hn+xjaCNyMYlA39GPb+o2/HxYbF4qinu5TPnffYVQiUEq5JBhmSAXtUA+w/5E
TEEpWvqfb5h7tT29041KRSvYUbOFtid7jdIl+eeAV05gr3jD1Hm6p5+qiTHQ4x93pLJmzMF1UdAz
Ps3XKTJ7MJgyRx/wdM+vvEwYd4XOHspsj7QXUuTucvoGg4WUNO/euHvrRWgjOasxoxdr7Qzj4FoZ
JUeVspwl/WZVG87VPXwlqDYwpiu0IPbn2aiARLSVjrRBjFzwYbFgGWikvrfrT4KkzNhoHGdzMhyD
c6L9Htt//K67dXu7BLnRoMxC7PIWoSAXBJLJCSo/NYHzM31rpu+gmgDdMme/EvMyfr3Nu3V7WrbI
tVIegWkf68Lf+SfiXK9DurYsa2Qb1odl504ysU0ThBjf6I9zWuIYXzxT/dgnufuO0Z+v85oNk+Y8
YOma6jP7RombInKxyDp1OhtcHtMChlsjyIptNpws3GOX927pntcXJlFUxcyXN1ABxoO13HyiOjBx
QxfOAvRD8XqyNoi8+bL90MbdLd3zAUeFdhldRrABCJ1mwfKwQF5+ObXfMtdkYdJz2X78au9W6/l9
VdvkLWhhsdHKwlYt5nSuPWT/BAqL0xDOwUpMdp7JVk/j6kE59M6strWbRa4xml0N2VqQ9dJWiK2g
Xru01UNCPhW4Y4YzmDo+o1Thvmh2fc++oqeME6UBfyRLYxuTw37xsQ4MZMu2LoiKLRbNjJ1vFRVh
zt4fm4Cfs1Z6zWSXQRfKNdMjcCRQy2LV/i0SZogkxptvni8hc16xwuTszrZ55UBUqxJyxBzdA8uT
z2aTMEA6AzzsbmlOBk5Xza7LvYHIagZf3z01OTkmHzqNAaih3dx+hac6j5AeQFX1a4VXvtJy5C0n
/5FtvDuYnqIDH6OsB7eqwozlCAoqGRb5tJv9q0BNx2EFPsF9LviPKxl3a/aU3PAMxlyRJWEA/Qcn
/EtM/IRMQEw0Mi3k3JmOPe3hz5rX7+mIYOLa55T57fyYj/MilJ6WU1Dh/KfAcKGI+iwroCfTWn++
goAaFWb4X57JSx88tp93m++pN22gALxzhWzErPKH7F6GCjookOYvLwiCDG56j/PebnTWd7Loj4Ir
Zh3isJELn+jkcHKQ9l8TYW1PO4qsxSadwYR8ORz/9rF/d7fPnnYLVA/ItlvCHyn41G1NC5tUCIqq
LKfIq91wj7Wn3E6y1gh6igd+oUN7n7szpIAQ79kpMntnc/r/KN9wjIXSU2RpJ6qns4oVT8RAntYq
UDBC3RhKhQK24hv/WWLv50TVng5Lw2F3am7hOqziApc4MF1hWqDUAAdheaUpfFpUVCgO9wKnIDRW
l1deVo+nSPuddENfv2gSc4x2+8OAWFuXpfVGBFmD93eHGl88wMnjjO3drnsKKpHiypcBBEH+dAIS
MxCOodjBol0TGVRzztPdPM+vz7Inn/RSUVgFYjdwjH3qwut0bdlEKQeR7hhnTCnP2eRIktpTQ8MC
BO7/CweYLRr7lh4mcDhSGnKliLu/nv4R9FhWc3jV2wnqyLNwjbrKB6sxxAjl30o3cBgSgOfqsB08
Mfpqz7GKstEQ7Py4xNLMXQlGb2F3tDLD7XTOo8fhKZ4+v+ZpWIxi5Qy3qqGgqEu2BSEXa2mqCGQp
7o5jQG+x3LOt9RQPui1CQWZ5JuTQZlYCRaDi3/BalzVbGC7NO0py34m9WnFU7OMUwt3T6GmgopQD
DXM14dTMDtcpXiNwMkdpvYaXPP4G0C4gERlvNl9fz+0374T73G0tpr57+hmaD0EZiigoig3mLFlC
pi8rbc3Z5eN8+88u+yxugHPkUYncE9A58MdHrgZdgyjAiT84+3qcAr5bqadqRGEwajwROKAGuNPZ
AfPj0NRhAvYozW0TSZAhaZ3vaIxEu8rpBea9yj4xaXvWQ9jo29IforlA79sV+bylbXaUOQYwKOUr
Mmwct3jEdvREePvErEMtAmU9E94ZXIM9woI9JHdrq3MGDAI/LEC0LprgEPjaKM29jL/Tl28H85Sm
zire5PaK95p4MVF/XJ0m5Il3TqB9wVCJ6HfhrtHWA6AAknDjFSq8/6Uk9/QSGpaEYS1g/6hRgREd
oKHT+HNaIQKbmy8A8hjP1+NZT63nFJ28TmyEW+oNeaGLvWX4mc8l8FBDshkY3OPkrtdTTpEvDivB
x0uVyG6GGPMAt8Fdw/cDLOEbbJkTjkBx5bivkkQFDIODm3WZLJBDtU70CO8kd6Y2/Gm4JCthyVkT
3NLPpVjvOUbhOUxbEPK324EzMeBtLgriQhEfJh0Kn4o9209Wk9UmhnctIcxIQ+DKd/E3Q5MDVsBy
j64NhlIUvd2QEN+E1K+AqQLIt6kQFtdAkdlXyoYFOcjgvUl07Gycr8mF7mb5FDhbIEVl/F2VFZMS
7Xrm6suh9P1NI1PM0B2/vnb0NdsDKGrOa5uSuQQE03wcGjf8quzyToOd8JMnrTNn487fv2ry/yF8
WBp77a41FHXwgDbYPffoeYv1NGZSCkCkMQtUmKwUAQe4jMgSVY9vDCHg+Um3EtyzrfXixnQUlkHA
YJMNhdmB0wJMumxOV7r7xbHqPBOnj3qnWMk6ZkRhqdaeMKhkBOgv8WHhaG1vvnlqgZPlvHWa3t1Z
MgRLuYQJJDCoCEMBdQuBOZ4o0A3EnLKUOHq1gSt0vnnRKHefPQV41eooutZYeQKGYGuWGFvg+Ri0
Z/PNq3jwdLveU36B6ou5GMMxY9E200RHlDmQQ8T+OI+Ap4b0nt4DKaNS5ejNhd4Db3G2Qvp2vYYS
gldNgXZAXrxBNwE3o8f+2mcC2tN+sXdq0pIh+gyrZGB1G20CzFmBpkW6kptKY0L49+XA/PSnkLa5
cNIv15sfhlaYzQwlsoXLYDT6LYfCKqvRev6yWa10h2PInocsWh8S5rWJr3k1qwaKNgw1wAGxfXMS
OvrOnM4VFzT9F/EBFxQo4mQBUwT/3G13GaWVGjHTMjM+EAJ+AvuOs8VSBhdA+Nii/KzVU6KhLlR+
e8HJGotFajEsCYK/F4errR9XcrWfhXoKtLn+X9pismcp4JBJTfyytuX5cokUN5gwMJqWNb5wVA73
NHu6NLlm8akDZyjD9gNZB1W6hIeH/KvhgIyAs9pfgvifbTJJvlNwXauDWqPDapGOkAHc40gcALHo
OeIGrQRIrfMWfJz1+lmwF+Umw3roD9QTtge/bmYBEgQEgIvEIoPqwPw6zvcEncKE8yzYPn6/yJ9l
e+r0rJxP6oC5r3A0WJdG7bqCs16r5isRxmgUgfLZIKnOU3e8ZXuaVdSiTpQ9tlscLcPqhGhfglND
kRCCKg8I8ri86FPlHXFPx6qVFyQtK1WdjauPIjKyM9JnBqxmzgjn4YYd4AAu3PhK0Kriftq3c0fb
K3GoaZPMRoNYRV7f1PHUJDFayVrLXI5QeH6nqy/dMDZjOp++Nta0xiPnp34fK7Cfm+qpapANjLri
lsdCpIEciOXaKv0U8JWwR8Yq5ydimX56Ihv99N0gHaSxn0F/obWNvYDD1oKiXk4JEHF8OMNjl+Lf
/fXzdHJdnMrmn2LPoSAL1Fg+vDEqeKjus9L3vF4zVAPGXPOewGMb+LNwT6NdtSFcQgbah0RAGkzU
DWPH2uIZAGK+1EhtIrQCN6+1QfsWF9/OudZ+9q5sOj/RmD+DB4jWYVztB6qWgHHAC09vOCPum+fd
a0+3AYY9OtcZ06R7hsUGdsv9BKD0CrEdOtz8K2+DPcU29LoA1HpYzYhZh2w9nQ1nkF00nrC3ru/G
vMz6X8qGPxfa02nB6SxhxCuUi4EXzroGUKLZbvG0Wd0KJ4s6sGpPSwO55zF8q9Wk5BF2jnhH3NNv
utZWlciqdxNo1QVcf3PbuSCpiWG4kHEnlRntFIJGuDnyM0cALFxATDcVA1+tDJ6Ey4+rRj8H0lN8
4JVKG/T/t9tkv79a+4ZexriL2jiMKMwa5oE6iCP1D/ico4ZUHwTx73QqjV+XNQ0aYwpAEfUtYAnp
JjOcIZx6LbAuANjsOMaIvbRnCqen4nKlrTHmkYnKLBujjRHzM2EAp+a7jxLBZfIFaNHzFf+Sqvv3
ZPqJQXBlDv04xooowSCTBAW3RjhhsoiZY/L+Erj8LNXz0K4jf1TrrKyFyHM2c1HTAquMiU5Ulrbh
VUn/4i0xvjJJR596HxyWy4ORmpUJM7DwlgJUegh7cUhKYRAJL1D6Sy3rZ7Xei5PQhJRXbDVWIpwF
kCoCMCHAQ3Ct4Z1xjvJGY/pbTn6W678uIMbFTo4Z8rU2JoA+3GAXHx1BkclYJMYCYSh5UzKEE8TE
dSIz9s3gCVxo0WPd9vMh/YeFeR1dUmHfe7jdAEO461udh76zd4x28OfS+hen9Ge53vuIT/KgEwTs
G4mSD3QCsNQYSzWOmcPdks2E8zz+4uz/u2AfFiZFadBgYjbLZJ+nrK5kEdH9XKIOi0Is8n+Gs+Mp
K57k9qFhLej/db3CmqhSooeXed2pwxpp4eQMrK//7kj7HXuxhAm9bY3VWMcwnCocqYtGEnPso5y+
mvyHtvfnRHtRTIsxwg147ZC/RouggugXyDfbnFeUwaK4WYXHHu/Paj1L38hRkYxkrIY+KNSwBjCB
2wxduyh9vM6hVEPrG1is//JIewZfvyZgGslxpAy3Aqzvv1I6RI8gk1Ln+YJ/UeI/u+xpH9mv06TU
sCCucEQXsQnYFXNm0HDPA2k/KJ6BihHkzmBRBQeI1AdgSPklDgqtYS+ejZnqDIUqwNqNa1CFkSMa
hc23CEWsdIxK6NmGzdQNQNM5CvBBHe3Pr+gdcVMFNXj3rpBaVERxq5LTEaXBF4DlRaZQCchoBCQH
bDyZIdKJzC+OZuCeQ+/MW0lJO03GOSByu3Q2WLtwAB+ofQSWZshrHAQdDz822ke834ADyf7WXQxb
z7noFGHIlN6fxoCdBca66WBHx/zInvteln6mVxHOQncMH7Qrs/1gES0xJ2y+36MffwDqUhlGAeo5
MXJLvBI5B/48PEwxpcs807CiQzJylEm1LmiKrt2QyFMQnDjJoixIfBAwvNwA9ur6gfaKDTth5asm
6vr4CRCpncNPT0CcRTGhDQ4dIsJgDX7b+fvVzoxcpS+xFRu5DSYN0F59gzc1xbRpkG6IH9eXDUAP
4pAqpjNJbTQIw0Kp8P0y8/nzuGG3nh1QT+WcGgWzpFsckEykRcX694sduJ6mGQHxmaWAULLDoOk1
Ok7dpWp+TqXV65sn0bdXOXJsLSUnz0kIiF0GKxNjVyHcg4KARI4UqNaa4DlahFak0K+Rh5pfh4l+
kxa0ZA6YGWWO/btVAp7tpKfOLmneyR7rks3MQUrA6tmMQW90IuU3CPdAA1jVYOFZNLNqQLcgW0sW
ygBOln6mUrCI6Qg8NYwjJTyANzCjyBxjGvy6htCa4RGN6WDu8wnuHGwpY38GHclQqxQhAiimjslq
SIRk4n3gr/WRHn05k3YqU8aaEpib5nXjxMYYM8cSs1iwl7dJjxennHyFH2AYHFrPr/TW9PzsIHrv
v8ia3FcT9vrUjUwGZye42C1VibQ/oNt1yxqBjkeMr0uIfnjNEuti5EQah0uPvF++xhSyxtEHtx6y
Z1/U0wehUCjoRUB6NTO1lexc0B4ZokaVzJtNYHKD5t8hO968hreuotora/2m8DBoRt6lQ4SXh9NB
ANI3UxxZHqpZpdXOg42Pcng7jsCL3ZAcYilYdWb4dqVapYFRN24TWbkMuFHsT/MRBPb0+vx+hFvU
3j8OON3gCGdzLrQ+nvJyza4aRse321r40pEpSoxT/lmcTGVWBGAONIuzNQQd6ByZp+rTK6yotZpx
ilGGIq114g3trJwqgF76dnehWWdq41idxDtssUhtISOhZhT5XByYUU0kAwOV12eRlKAFNPbChQZL
TbT9q9G50aYk5XuALlEHFqrd1Qv1o5w1Cg1yw/JjsvVqE6/BdyD8OCy/IMpb/noSrPA6rh3VJ0lt
VcpYjMxq0shU1ie5YPrRRNuqJlRD/t0A5AzKsLG4kjYDJ3E1O7fkyZVEyhgMYDZgAVmB+d2WDHi4
BpBmVE31VSEag9I671I8IvPyPaT6fmQK8whMTampF7upuBlh6nYLYmdbCV8uI/QMnox6YOYt0T7B
QzlYRaoRi8Y5Gat4X2Nh3FHpezAi4r4LaKca0F9CQoajna8BOdvRQUgHqdkd6kNdgPwP7EaBaA01
qxBf8oEjR/Z1BL4zB/+fCxhORDp1V5Sc+TcPUKTiiPFuY6yFrrIxXLBkdzllX5AycMV6V8RkgrXQ
PXJ+kyfwVuDEjwzbfn0DSRu8ssQZi84QhLhkA84Iz9w9F84+hy06Bf78jN5TPUneMMrqwfUGV7eu
7mJ7fQWh9/qTdZuZY/mGInVye+MbuuFMeLPbHroOAsjH8Y8uYi58T4vrV606JWp3hYNfvkfb2sIL
PoPGtX6tnHhkwIEJQsvLrOHSc8xoPG6d5tWBddFGtgKexllO05zRozw/ltt06f6TFYeqpuGCBE0d
9cykdJXrLo9lHAvzIg+1odhKyxJyV7eE67AFkZLNQCZgGRuskS+59Qcvywaol7eEzGm5KBD1fWWv
q2/o1xdzXoYEGaYKWRMk1UCpZ33Bwm++nn/2g5hQxACin8/unaZ8axs84bNBOIVGYn/yUQKlgfLP
3JRY9M0DdT7AHP25YE+Kzykmrw/z0XW7kxnLHfLCM0bt5KomII4Ars5vbf8rLhPIg8Dwz4V7cnuO
o7DNEuw0JglQDIsDKIiSbKwYZrPZAOA0XH81q//ydHuZhgzDOIuzhs1OxNXZAJ7r1qrNOF3qb0CR
eeEF9zZ7CYVTnbcjhR0u6uoAgjCsGiMCseFPly54Mjhm+0GAjzPF8CDMc8B8ZgxD/1MlYYZi1Ono
zkSFGxnBW1PtYksQ5E/tV5Oac6TdeNmbB6XuP9fsCVBb5hXIObDmbgaWaXKawxGF0w0cF9AKmet9
tkbmgdyAe7ojdlu/nvjdbnsSdMlPQns5Y2XE3truIxuHRELWqHbWV7Jsl+hCi6z1ETjdAUPPoeKu
rRlZxsTB49447eQ7thBTARjJUcmPQhgM69EwW11UwPTfSw2eT1qqNX5+BXYjfE+No2oCAr7LORru
xl/wa/t3y/QipbiJpXPpZVfUvwYL39liRgg5bSPCeTS83fQUqZChH+pyZrtZFTtM8qUqVW3tc/P8
afJW6UluXYnXOKqwSmX5c3Siek7oghKZ80D6M51uxvL+anrCWpzy0ldOWEa0oemKWWj7tjSet+Ti
TDJOIoO3pZ54qqEmg5sX9yPOBmy+NUZjbsTFm8jb0++sJR7gnRz0lNpIyvwh+KnZ0ZU0srylhrnW
ZraBZ7l8fkmP9dndUj19Vl6zepho2NJFJlpA9db66JwWcUn8dUXLTAlPaz4VvhWnnYLNLUDcqHM+
gXeo7PfvnK5rdxb9s4wvKM5Ig59oaeUMLJnyHheTt78/LqEPbREDL8q7GIcqB0QDjJvxVpMYNePU
ibcYczAB5QXncB+AJXGRYL0FExWGIKk3l+Z/CPuuHre5JNhfRIA5vJKHOYjK0rwQI42HOWf++lv0
4mJ9vb42dmF8aYbSYZ8O1dVdv3y3YsnZiZvzBSR12mls+iYZ0j214tNUq5TaGEisD6KDNdf3isQW
XaisE38uZEc32pMsa/C+BUbiRTW55DeIN1jCuf3O7FqvXeaAsa8b60BGSV8dpdD4Y6sTypC+ekvU
oRSjL4TVu4NgRIlWYUPtBenScdR51NX1VYBeLikrgtXjekOEsCHTg3nfqkGHp48cxWg/MuMdttpy
bs6pnpvMSQyjsDhMibrZsrNrIaAMMnl99uerZLS44di3Y0Rk5xm7gxubKRp4jFaDtIhVzaeWfOJK
utdBlS8p4AmrN0YD1YJwLDEgUNoTbG9RZ2PTYk18oVqQz/mFRTfyszutBOqyeuVuDgdJCUNxhhv/
roImiGULRQQqCQhBQ9+CQHfsxsZ69sk/Vm8I5kmdSe3RhNPTr2jUFHNmSXVqnPIwu5A0oJ4thAr0
0e4CyeEANcXG9gRVxYT2xSVzWQu1Z+H0IW8UwfbN6JzOurNLXeSTcsFukn8Yy+51/8c++V2+Q+Sh
4vGzafqLrZT8VHGJTM0X0Ym+2xPEUUIGy8r1kxrqZoWF8ea+AnvTZ69zBn+2/jWg+7t41H886S8f
4DeHjY0hKd93KRJV6h1bLTCKx2ZPsip/Lp4ImYOOdOGmCjr9Fi+tmWjJE41pBaTuBCn3YvGEcbpA
UKANdWBbfQGOt6hdIBvFR2z8a6HVzyntv53Wb25/EMVSyfYPW+uMAVuGnDUHbRZBl9QS+n1G/wMy
Jm7Ha4ox+6usZ0ZykC+FOwICi0DZab3lim3sVavSak0gwl6p7AFR0F3v59aQa6BopazWxrXE9gRn
8mtKy4kbYfrD/Md734P6/3wTgRUEXmSxIP7n5Ocv772t6wowLd77qgE3UB6MN/v5UTHqYMFOHrXp
1TrkvczF3l++VkVjVb/+8Qn+6IF/+QS/hZuaznO2bvAJZm3VsSVbsG+jLhmclRBF27exT2iHx9py
VWU7shU07GCN2mJSoRyw/5Cx+Tl78bfj+C0gpXk3ybMQzRcK+9pEHfy4fRt3709nWq/s6COxKaMy
y0o9ghjt5DA/o9dbHQJEeh0UId76EZiKCT/VjKgKY/Xesyp00E7lhbtBIOWzj3Ua1MLyGjtCA7uV
goS0YBqGGxxHa0uFik3YTKh42Hpp5kbml6/MbIAWw49gyz5alqsqBoAgems5/P1N8P+yhd9i4ajQ
Yj91eBPyMTrS35U3d2oc3DL1c9KvWGjtF6wan6A9g/IWSdsHkh0dGyWZb+Ca6oArOBJO68xYY5zV
oI3RK21B+/7XMgrmj6H0vwbzO2+SxZ6RicrwjtxZ57zWGYPEALJrs2pOumPj/COT/HNe/Mvzfk+/
u3pa5h7HAgDVm81NNRVTtkqj+EeO8EcAiP3lQfv7+eUu8l3djXKLLzZjOcF4ZPWKrDp9Kzvtx6Z1
Ae5iuK8t/8RbOHeqJ2nPa2pAOUiDeAo5R//4OLup/89VEEUWmgvYYk/Tv/m4hd1ynu7waVgnMhX3
/RwvNfm7xTF/TDV/ecbvKW3Msvwy4Wg7Y3RAN4kwY9YSyRm0f3iZPxvNL0/6zcswXJ9RFYdvwxhD
hCt9WisoQWnYaA7RnZFg8USPOaC/f739d/7tBH9zJrUU80o77idotgGvt95KZOPvj2D3E/rbM367
s1GpKFOxG6evuNDlswG+xjUaVfO1Qq8o1mofGe1nhBpaq2U1QZbU6BpF+kFloSawovn3T3LsHx36
f4/65336xYy5tsqFZsDXFtTpQqGngu2SeuPk//jq/x/jAVTK8woNJcydZPXLc4S1HxuhiJcLc0jC
MRj9yr3DC0yqgjbZ34/5zz5A/O+zfvMBUy218rTiWY3NYKo/I4VaXwatMf/FAPjz4f33Qb/5gCKl
xLah8SBolACgj/VJa+FFJfsfX+jPN++/z9nzwV8Ob6PkceNzZDBYmXSKMRgn6Lw6FGqMLt2/FqAz
u6v4HyNFC1aieWSX0k+Y6ZeHzdNKMXMm7EnGqi/2aObHiCBgqJRZG8s1caJ/9oD+2HFif3nmb+5L
iAshz3l+f2Zs9afaAbFh08ZL43Tm8R+H+cfA+cuzfndjolI1JYtnCdgrM2CFday/R5JADeb7Xzj0
ny+8JELojucwM/A7PJ5F3FoUSFIu0MBBlzNLVXSKWG27KEZvMthnqOYOKqEz1smuEHGwB42y5Rdk
rIL11GjU818f6E8Gy0HUmmahowA+2W83Y4DQHrY1FcuFe6OJhPmw1UALyKD+ddv/iBX8+qDfbkba
yCLLznhQRypcQsllyGjKN3HVOSxtovXssPq93wdpsB4nkuux89pStT0JD1abg1nP3eSgvCg1F9XJ
hkImiAmnWsu95MDdI+TbHzIFlJFvVfxutQXZFq/y0h0yAypCJo+1iVCt0hQQGHotOqZWqpeAs6Ey
KCH1V3NQxCfsZWDDmQi35bMmia4823NUqqhVj51OY0anhJyIqkCyrt79LwR6tMHPn61HuxBKzAnj
r5FaBfw7fq5qZm3fkcrfkdDE2nBELZo/sx/5OX6KLv36u/3+sZzB7ZS5Xb9UxFrk/9cZ8FvfbhmX
LZdZFwy0+2s1/hTetK4YuRX3avYUapTlJdxe99rQY8GigmujxYcERSm0L7XYnnTeaA0eBSL7gAAg
GGAtadwK2jSQCaGIFKYGihs0OWYgxn//9H/0zb9++t9u+rqIa6XI+PSC2qAXk2E1GYcGPGgUf3/Q
H/OzXx/02zUfOghlxzwe1Bnyh2hyBn8TWJJaXQjYAkWfSekxbIJzmgBypKfazu0VnXXWqAnORc3P
mZvo/8oa//z1UbhBuYLDfvCfKNAvzpUqlj6j43EGyrORBBwFRevxPPTI/pEQ8vwfe3OcyAq0IMm8
wP4+1Z1A1Z5Km/0ESGMvhnCmzdIVDrXFnBOfedZAc8QTZbBH2hGPaJwCo6ETTYAc1Pe4au13C0Rh
YLQEyIJa2Pye5qo0Rr08QYX2oEsB1ewMZdLEj9qSGpUPOmhSOfRxdToi2OyJNiejvXE7fNVqqa+o
SbiMGnzgdk7wN56sUQ0UHg36gwuZWRVmtSPz9wYzllTWLHIj/p4Ae/Vq6gyvqtcSyByg2R0qZ9mP
rtWDD755o9O2a+HERoaoK+uzRms85JdsxgDc9RZNHDJhghyOYHNbRzD6zy7Re0TOT/Ej2mdmubMI
RbwjIDMvsdG05z8yO7oO7+0tMUQ4ZF6tD+hjRlriA8lNVNLqClnR0l0Jb3xlHvdOPHolLQQzoHoY
qzNcEZaXflWV1mWqeJV9gFmcGsEEY+uF8TjYXary3/JMuN4CYtdcSqsJB0YdzuOsQ3q7OUgWDyFy
NNs13qF1NFOhw4q/Z97KiJWJrB/f8xfc01Eu1cTJIUQYwk/ldybk7N4B6KcNKEvxJymDXdloMQbv
srkfxQOKpFAYqk2uBE28NE1FL14JHDPj1UHnpZ/59wDawohkRjTbTxnYnmJQiFeimRfonQihQLjD
iLq/Nw2U1FjbyEBriQbTKMV/NerpbTvAQlaTNRfCEBYjOQzmgWpNrLQaLrmxIRbu7KyEyp2cE1Se
gF3BkcOOan0zIFGmUnpkp0Ae55todmR6CmABTfcPUQcRSYCvrwxFlfX0tZoLPlqrQaXTZN4TafG1
epPXhMdkSF7rwpoSE2uLyap2YDgpRNajq0SYZwQkEzwKkdBm/Ak90iPksFIN+scqNl/i3QAjYp1Z
kwMxWE3ABVhEcPETk/qS9Y5E1+W9QXnyDKueUds7koFXZcgmSvxTjpw+d0pHsjo7DXCMwpn3+RMr
qVAQpCqP8igX5zhAEv0AS3cTc/sqXwluyUIK2OkMYeZAtBsr1hnkeSmGwYdI4+3mJZxggjawB3zO
xlbO0ItyaC2xayBrHr6NYrEmp6a0Chk9nAggNpeBfNveDyCrppw3Q3REbfyg7qz24E/zMbriR3x8
lwN9YjFEXmmCPRjQkIs0OARTgElxNj6vx/u7e+CdKkQCE7yACR9Bc0HmhP/tsngZQqnb4qssz0hz
OsiXSWTI1MSGbrEOOVNg2QtAGK+4SAeOAfDSqy062xOZDA7k+V6fdYb02LWQaLO+49kR/MSrhtgi
EcMCFlR5cBi8+cFYIId9smaOrPTYPbpa7VJ18GSnRDH4SR3GFQuq+SNzoIPliRu4vy1YxWd0nNGg
+MRLm95Ro+0vtNYM/iiaK1754NYagyA0uBfOWAzmnNk0QO/4x2UiA5mPtNmMGmRVoQIwPZILnmeO
mhgk5gewLl9BqHBf6WkxRoiFVf7oylj/pJxHFS/Xr/HtGsyJFIcSvl6AOe5csvmeQBaLwjDL7l6V
U3aAFBvalncKND5Ut4cexDaTxeBlkB4jG8KHIO5kUB+B77oJ+3Cdkx43GQasAWw7DDbg9XG+AriP
IaGd6MyjljUcTQo8Hi9qn4jb732NkjbVhdOGTsJgl8BedwvDAYBk+t0lZKhVaDCircJOpMSfR/HI
Pfjv+pN54F/Rqy6v2vSIb4rFn8aXvGu0ur38nJ7NsPMEJXQFFkN6xwH2EbjlS3oqtZEjlMoPmgwm
q6aRut04HeI0vhzgB2b460v8Ui5ykOGajohAmb2EClhHPNy07Eg/C0MJ+MKZe6xO/72QE8QfIYyy
kApr5VfgLT3siXWod4LQxOAc0YBSuQCzfdissBil2+Adstqr1GqM1rXeG3WTO37QV1FDtfbFmnjH
dmmNZnoEuoeOhTGF843DCQ+vGHay78vn4THjgAaRtDY7N8XWoBkZS4k7D0aXAltm4J9WZzGKsAtb
Z76mx/paEWQbTnnLvMQTTTcG+AQwOJwDFsuRnb0PgrLqKLiZkcMHO4UVhJul9BpDq82rSPFPJX2w
Nmzpg0C8Fl9nThVYOwf/2Ef65hd3wCHbSfA3R7rmHv1eHEmj9Dpx6Nwcl53juhbhcBYXKPdqDaey
hTl91ZBMHvV8tSCPnOICQ9Q6UxeOrFg0QxvNs2uA3rec2TRqkoKppeGnGlGvODXhVPqz+VoXIhZW
MdjriHsPPxm7XaTKJt2p2SW2aidr1F20tfOH3uboUKR9cbNKwF25NaAKR9w/bM/lkNjlbe1U0S8e
CJbQe3nKgWArHv/RO4QPNnj13s0gaPacjUmnCT4uDvC212rQiVa/0FXSr18D6W/HQhPAkkNzSRfU
oUQAAmsN2Hv3Q3omzgi/FPMGmpU8kOD+W0RO3NkoxPpvbsTA+vQQDqimLcliLOm1X4uF0B8golZe
fhPOrAkfXhgwAh0twAOcIh4ummUwEdZcj7NDnffovPob6UDXw79/dLaIYlKGMsipA7WUUctSzR70
D2FQ8SpzXs0mg50uLCSTd+/cB3RvHHkAlZkeM9oWUu7ssJ3a6q1VvuhOa63CXF0EePw/PYyDKqKL
LIFRqAkXwR5fyRW+G1rImEVzOFsJGz/5QNPJQxJmrk68HeKSjN/bo6p3BwZE2J68FPTCUkdksRBu
uBgtW9lT9OnOQ7b7KYYlr8oAn+CcMFf7HIx2Jp0XmZKFK9mdwbEtf0gouOA0B483l0YdGLKWZvWg
LGWH0HNSYOcdkZ3K/vlzRmWAVO/sbyb6nASNP9FBOqiUO5Ek3FCBhkgBnFXbXedk5EEdjCcp1wSL
QxgCfwL1MHWprfnIgxR/2sLOkM6QLlbOiT1gfNSJ/A4xgAMqH2HpimRME1iIoEDrC9QT8ZwgNTez
1FJ9RvqFgkOnT5iY01dE2BLpzxqiXalypcZ5+PB67G+nxZHPDZBy7KI0OnSwNn26zBCaxIU0o1EF
DKLX18ld8TbP0x1dTnfJNBZzAiR5Mw1JXUhpgyCmLcfNpKEwaXUgRhq1zThYl7d5FZpL0gmVJ4Ts
2HCJ3A5tTpj8ld+bUpVNPRgsfkI3EtP4darllmClfoNvtpcr+1wCetE6v/84mqedxgRC5y6I4Hhj
UPUE+e49GROhwBGtTemUf0xWfN3rnAVdGdGlzCxYNJSEz+IeQST9hBZsc5bcwW5shLlZv/xMDlE2
llhCxSPqGSzioc0ZK+5O9syIlGnFucLu1vQElaoPeJRTEU4EsdcfiAIF+QuLCjwjM2CjtkWjoYJK
YIYVNJ1buIA55ERVrrtsBVI8fcQjb/lJenOo09OPyY392Exu3beISmLU7nBu5wEJ9bPMggy9WFGr
cq1dYB7yj1xPP9BOOL22XGvOxRPZ/b0y+OtXd820Di1y9rPdSwZ/fFKfyPYaNJIXK4eEDbSj1eqr
CCu7sLuHch48VquP7XE5D18RrjFCqS6S5fgDqS/seLeVzU00XuesPep+LFisBi8SsCgj4D3WHxMO
8bl5YMPiB3CBl7dEylePYgBTCgQt4IygE4w6CRmGkcLtJ2dUvl/wokAkGbA2J6Q9gwdt2dgo0SPo
iHwUnQT9NBkaBaI3WKAf1OjfQMLck+30mDsNhnEUI3kvdhFKVu5AC5NzZVGjBlDi61wf/b5VX1ip
OuqJF9/LRq8eyuzIMK0nf2oylfVrVwwyb3sjr7JKhyFyIEdaZVbOeu/v5Ut5Up7oV6gKdjeHAu4a
hbjlPe7O/rkaC3kKyhrkx1bqoPsRNuGGLXBcKKh4kYuKPu5eHkSkucteurs7nNae36Mtoui5t3yL
j8RKLBmnSaEQRn2ZatNlNBerQpWg585m1Uj7IlK57IU/84fYjK/AfirY62Ijs6nsWRMQCTHE4LKF
XuuoUEB7JmLQowJFAgCBcpvWN49ggbyzj2OwzoZMW1Fppw6ox2KL3/KtP9YnlCgtLhat3ZQv0BuQ
WAju9nrlQQ+SSezzBE4B0FBuIMEleA8V7p5VgXd86DEgyaAW4oO99AQ7w8Urs5NDi3++t5Mxf2BS
N/rJk9yWjqkNpgPO/pB7gq4Ewyu9wum4ZSCbnZ1bnItIhIw01yaNfuSXsIRzmjecymxyFmoktT4y
L7QNUBHDx2yYWKL1Ui/OtV8iw2udxRvsDFO/Z6SILnNHyn9jSGUgxwQCRukDRgkwNnD9AalsFBk5
/IlwzCf4NEUrfcZV0MfdsDIik9Glp+AkBnd5pcv+hnVYIAN/CprvpNeoMXh0T09IC2xBFcIRLpXV
Smfm1RWOTD6meBJ1yvDxBq/XKSAGq44Lq4vYnyddQdxHUdYbyyk2J6sFHCibA7kdqV1DSzzmgQiL
QxvLiJxeU3QWmlcJkYALcLg7i7s3eBcLFp9e97Ierg+tW3RPZJLdRVvQFye9VFgxsACOj7z1mZqj
UXptCnyr03JwQiazNHq7cxpMhQhm7xUnlhROaWw643Bm/86QndgdanV80VndUExcGn2FtaslYV38
VjpMbnAo8kXZ0AGT9zEaWw6ajJx3akD5EA/QodcK03k2WKG3IiHoMPMYa56iVXeedHoW8Hgahlq7
k+gWzhKwmGaIPYiUa5hj8mkaZJL8PQXo4suclmLvfFikGo+C+UJjpoDB4SOnTkiN2gi+dIRywg4k
tbYIe+PPczghMYrCGNvDCrUnKZaOHZC0ukrQ3FdMgi9AAjvNW1RUG3suwMIwk6C1a5KG/Fs4Rokq
9Cr/JYHo4ivBZvXXCI1w/BoskUaZu+e4GJczPxB3w/iKFWu4HjFm3ltsq+Exk0Giy3KiroLJYbgI
sz34zv0zlhBh2a8q0TBkhYkA1h6cBVgcaimT30l/Xm6P3qLxBEYGg0T5CGz4JhwWeGkZODHrLG/Q
m0691vrxBzKN3t/vS7jh+VDJvRSDygSTO73iH5RCInu8IgI9ZDhB0WkMXBrMC9Bq5LVYMz7pvSHC
m7YoHtLbDPuF/gRuAoTggQWGU9A5Pyk8JGi+aWPACGBvUV/fDX4ca+iPks/5opfaNCzpu70Hd86X
TMlE2DYVBRG8PKGy8FETaIyF5VY76iKGl0eLCWfofSeH7r7zmhqdv4geF6xPSd8Czgc2i0SiDwSX
u88nXiuDAtncf2rFWH2JYYpT2QgDrivJcG6YMDEoi3nSQEM+ZhTXjAVc3xJtRE3GZJzWHi/lZXNi
WzKvx87gVD2+ACsyhF1Vo3QBa6nPFtjCSJAa6I1Z6Yk13RKY0QS7iYwY77e8ygORghqORVLFEO7P
mC4SkPJJFbBvACeYXhmrMLC07sqBXu/Oxk7kYi+cCaenVa7y0em7tgfiJbzsclkStb/ClTBWDvcV
oyzd+1lSwEPYLoYKdqGVuKxnIdFkJFxI76FrHROHQ2p+A6npUOg9cmKDVWsb5j2/N4RcXXQZcAEl
X9JmsF8uMqsxH+ObPvSP2luOdFjv9EQhhnQUftkhxg2dyVsMO9jSVSayt98+1hCOLWYbhZBFCxaN
V3fbgTVQGlMiEdFdyaLNjPrjsJzmkAWdGGyTd+oNbv6juY8Zgl0LWAHzQSYfYr7MWBt4OcGcQP9V
bOcp6LHHmf83kozAzB73cH+NuRmB4qaY2WkqcKFx9LgVG7oYjY5uN+5PpBfHQm9OrME4LP5TQc9x
3StMSD2KzxlAyG25JTgA+bEaiwN6VdCCgcJonTbdIhwnjK7RIgtMO1+GpckGTj/9SJ3N7oPJE7XC
SH0UA8m5OjBucRh9kPMGXGTZRm6KfwXBr/wqQT2XzvDHdhQxpPXVzlAk92XMBIOCmJPsUB6RdKCO
Ba3mkPssckzslYcLoTqN/WpWolxTWzkymPt5iPDInLb5nB6HnC78SCxGS+09T04woJhqYogRJ6nw
F0bLIbvY4gLtYZlzJ6uzJK00AYMgFY9VigPPqHkxp8GR/NLmUPGQ955N7I2g3IQt9Zy6HQvwJd8T
cuDBjx51KDg5blqJuzn62TmFywQXUDxg4siJQ8occck+imNzHfC2QOyDC1twdHixFuOWPg4BPvez
IAuykwut5bcKldVCqPN/cPFRFw6csTsc5gUbBmmzPEbP/iqGUrBYzRnonKRmLxrI5ylGVMx1zt17
V1HYIH1THy36UFCER1WTq6UFlAa1eYw469aQOTc2uzkAMD6P1yZRJ7fXJLSbLPS5AExE9i7Kje9F
MvDvcm0E8MGHGPDSUAc40aV/Nh1i/ju98qRQP1e3gkwLmMkIEMonONeX3KNuLZD9QA5jf5fbgIME
Yi17Wa8V9w4Ha7NPLhgwPONfFDUzUEchW4liMkN6PnEcESGw0RK04NDXYTEuW6CnBFxDlQ97bKPs
/r7g938BLQcuoisO6JjRgcXn3Plj++ny2NQzI6iuB8UHKZSU+OvRGJzUr33OYkh5Qjn2kR2UoLsD
8wVWCKjGEtBWRNU3qMpJgWen3wjklZHPcIP9A1ZwYpCCAGk9iIgGr8WSv9ZwOabevpSk21nM8CFO
gk4BZJTV/eIAMT458RcLmFMi2zm6cqpFG8VtfOxhMifPFGfduFvQ46WbLDqGUINBD+3CngfU8ICO
njGcEX8YYX8m5ffe/lupMMZ1UDdfBj0oRKwmpZfc9lCi+PjSaMkVGJMawD8dCU/grhQMP18BAfIh
a7dkA6eVVytLPFP+6LGkxjjiXXo2NTw77XxVfuKL+BAQbWNWbTP5w6R/Zh/9efA5LWxJrWDKb9My
vByMpqEm3KtC3o3gSFu7ua2Y3DDXQ5UhbcK1tnp/sbqXmJnpdQBA5kVWCycpYV3s7hpLTMq2d+VC
fQlI5wTUwJr0TIm+aB7QPfQnKHIdkUOpSCZKmApooU707uB+xSC/9858FK+dEQ/I2IHQw583Vyks
X+ld8uSg8stzn2tw6EdZ5Y48ioBNJMrH+NjAFp6NFROfsTET5Tga7Dm3IVmsF2b+qkzMBAq2QJgD
e6Rc6QKwRCGZ25mKDViSMiVvPTEhg9ZMwHdaRaEGW63aYInwPemzgar6ZzwBhWvn9kU6ZTRoOCCX
a/zMUezBRJ/3awONeDCB0XrMWb4CyMQA9T0+5+fqo/vIH9tt0UejNwocZGWMzzpDsxne3QLZbg9p
1SfjTNokYVJwxneoCW99djq60iJcOhKuRmffHe5cilpo9JMzm5lKIFM2hujwn8daeQA7qBpJinLf
bPBTuZ+3qoQoqsALAIN0SjjmFBMheLA5v5RZywRSmTsQ0e1VANksCtTM1WgC0WDBjlP/c91zLzpz
xxiXPkLuP6KYAhm2g8dVgthpzturvA4WaDtoBhFYCqGc/UbQpH5SCPV446ga9tu3GrPHwBAmbcXc
36ZFMLjSwCxgQL+HgvAHysfEpgo6U0o+e69C/5Ob995i/pIxjsGg+mGN3UrHexScYTjBaCCRtIpr
4nOIyC9lz7RHkDZfb3S3EXtadbyDgo3ZdSFsXwzyz5My6XhAnWtQdJFPYjDe0/N6T0QNCGMsmNJk
U1/KBVOBRmOOrsCeN8DP4gcHy5gtGl+GMWJWR48tggGZUsgHqOj5k1xZLLqmePlh4kOQcTs/UD6q
madYwqijwAYoxvp4HAYEKRSe2EzJq+1h0ARHPnTfoKXvg+XoRFjpSzwpNoxQ5QGnJRr9VkxGp63K
B86Hs9ekEhe+05sS5lMiM1aczhkrNcnVbrZQCKsiqn6TxmXozJwgOdl7Xc1xuHbApO9XvAoGnxg5
C7IKxcEQpqtg9j1xKpMLaVRcDFFeTbiQWUvMlFT4tVf5NX2MYf0lIAh/UQgwPR1swEsS1NzchZuv
Y3ecY1PKralO1GgF/fkpFyC9D60WDzpfGG2idz1oewH0D9WO0ifajiM0d4nAmGyGIkQidH0YR7Om
HD7y+fqQFA5VB1NupYq51G5LOVzsg6ZBAdbNHZbXI+Wg1EGEoNZjvlTrAJWUez3GPpAiApPrH5E1
Pml0pw/dGNutiMUG+C2xnfZ6z9zy6sDmRitdI8mcAPMBbdsjXPQU0E6ErVGqiFapnwLDQC/AyU35
Qt22BliLgoS6VGdUbN2ZrT3U3NyrP65+bcIzU8EOCSIFHN8ZiFInE5l/EB/LD8DjuWOLGRHuY9B8
Jc/JXn0k5i6mvnWgp+yCaoe2MfKAWedJY06jEV/mN/6E/J0PlOoIOB+NQNoWPsoRblwm6CqYgyuB
uzF8F7cG8FT8A9j6R/YoAJ6AnvI9I5sq1NZgtNJjjXL3DYku4s4Jt8HE+DH2ePJILoC+PVNj+JBf
zTH7UDK1BQYQChfFk09grChGBoTxGD/Gy3TMHApdZMrtMccDm2s+xnMC9ATFHlILpCebtuR2vhkr
gJne5t/MDFK9MWAUftT6B4/l1f0PsKXvS6N3rqQ/aTU9w7uhMhsssAZARVngGcrDHoRARDZkTQHf
5ByBQc7wKI1OH+k+4IIkDRUI6vrcXo49QdqMwt4RDwokaYkI0ULEhQCHo3N+cfuRWsDNjMHFLbU3
c0ca9sAwuw1yiBwDirZiogkHEkP9XdjASwgC1XdpDCb9ig9oRJDhjcKIVdlR674RR9EQgWVjrqNz
4IFQKoZg9mZue8Al2jc1sSrS795+YvwdKJX6mSJtoAiSbUS7PYjgtvmVv3NKIOujAuyFc0Y8bawc
WjRAkHQuTNRxp0MbAPA1ykFQl9Xl2h9ijiwoi7ZTgU+NWhU8+ususwKwAcVIqX6N6KFmRLEbvz0g
6nUfi0l74J67yhPLWaITDW8g4v5vmPx3WTu+wrQQgHir8zHLID0R+TRFBUyr3rhncYUlsCe4uOkZ
6TCWFA+qTLjLmlaVcLRkZE8F+HkdejTI4MRSra7zHWtM0c3cfUd+QNPFnGcvv48WYMTdm8D/gTuV
+OlrACjNOgowqxL8+QrAUC0CHlUzUHIQTT6Q8ra4jah9azIw7iob/V14jsLHjIUF8qUH1rFWdj0Z
ihBSqEBih63sbDX5MfymZi3nrXWC7Woyuv+zxYxkiLUeQxmZsaLeojRFIJlIGO6xbMdJ0XlAbP+H
tDNrUl252vR/6etWhObhom80Mw9FQVE3iqIGBGKSBEji1/eT5f58sDa96fg67LC3fc4hlVLmypVr
vQPMY/AP3CNUb02vPiM2fF6uw927lgH5cK9VIBdRKXm6OZBL70Rnw3iBS2BU8VV363Wn0OnvTEon
1EvvXA1Kc7A5uNbW335Xp4AeB6iQLTsdkF/VLSraQeGOB6XBrg4va/dcdeskPoG4vYTFprdPPHJi
UcvcDTYhaZ2ztJb54rqsJrt+5spTi2j/vndvn/rkpriKHHLM0PnfN1NVjQskHY6vuyv0r655AkJy
sd3bNciMyKZwhVbEGfUJL8sDeYHxV5R9US31dyjCnsgOOGxI4LaD7UDr5NRs4Z5Fxgwoy1U8rn+9
dnbf65G6ytnAzFZeHQbS7OClPZEGclrCJdt6VY8Pfvg2xqXjq4P9jzG60u97s16ceL9gVol3qjy+
cGmJDtYm8TlXaYUH1wmZWeWqHLdjo3P7qroUDFkWHWq53Fnd+hjuBpw06cQZl/Hh7fZC/1kJdHtW
LZoFqjVyfx+qvZ/NC8VrY5nHNCHcKlL8CqZbPVIu7K/rNsi3s8oO1y9y3HTYaPDZb6MjQB5pSU2X
k5nNG0uddGBwkhssVbr1A2csjYtBjkqOPhI5M11VNkIZrxdSKPnnzBfPpIPIDXU0f0hZX8ue0lGH
wB+Sm8sn3qz04S7Kicg0/1bU3J8g3B4h1u/xXS0gYHGQt8nWKKrZLQQUMhK13pKDQxpmhMTbRPKm
m1jt6t4luvXW7+cF11zc3epgG+uxKjY1MAmpA6J3InVypI2eofjVB0Di++drQf2wWq5Ne3etwHk0
3ore4THKBuRrrETyisXf38ZDRQHNUm18OmVTZtz/hEWuC/lQp0ldCdGaV/O9jBEEBlFUUwyrp3TI
BAJgbNJLLnvP6HDKI3w2yuCq7piWY1u/SLzPj+nmsC7/1/9Q/mfVnBL7bPIlGpoAgLwQEl4WLkCs
J3N8xPLQbMcR/H6wg7/PcTeOfrqm6jVZV9QcqL+Zc/1j3VPcz8VhePw6jveEfmpi48adPxn34Ze8
G7f1bg/qZnve2IxL/c87UHvz+lzpPZAKvvx0MLFs2/hzXZY1WRGvU1Pag6WK5EjIkaEBdgavSRzq
OcGi/ykqyWmQBH+fm/GnuquqI7rhoPujORaqY/+5bjQ9OUu7UhXfLomuHSs+Dm8zmQ5QCLJGpxV4
XqwpIVgDI0o5iqG8gB9BZqdzpejMxbG3fpHGH6L64YzPAy4cfXEXTbxjcOif+hW3zyy8vJynJ+8p
lvbhm7p79BaaW73trqa9BcneKzqa7sELdj+zzkINuWe+brvNE6U6RdAM/vgyd+O1vswaI2P9UjIe
9SmaUigS+VNugaoPBGn0VOFAhIe/jdYiPWyuxTG97fkwwC0o/6279HwO7vnsshIOkz1SVCRgz2Cz
mv5ord+vh1ZUPedVqUkak6xACaVfKlgKkPvrny0QP1GXe9vETriJ69B8B2XUv5Z+1vjNlhvbsAlI
ra4DmrgCyR6eQPkreWByGRtk3bEO9FHrQfSRvRP9M7KHQPOlt53mVu8U+m5qsO9uYsAMfcqpg+vC
CcZZ1yQhHVclLT0QJSVYExrvbjIuXRWIPHhJNN6N2FmtA4rrCoSJ6+/1njrhEXQDbatF3dv58uth
tIGiDyBe9yno2n4RC3yR1tvs3d0yC66xEyThFWmHS2e/dGoP1E0/66+BPQAT+szfv0X/UqHq0XAx
l0hsrx5tt29Y2CTY0HinNFywY8cs0+zf6Dsk7nUICblrjVHdWIE+J92nz0GD5NK5DXaTDfZNOacx
/drDK9VUr6T1Q58qotRqUTi48QQkr5+5L6oYJNUajhmLEjAyjats5hS/nRObWxvOraS5W/D7ZkKF
YAO07EX106n+pgSH4NCVyXM0ijWyv6YPUk9OsSYQEC7/3/cuokAzoIMSgokUWTH8bpnWSlca6FQ4
kjE/Hn/XICk+7ZFNbX8TiK5IQy1i75/gVTuzQ0SqqLofJ0r7FZcvrgTc++3pKVK+JTJlqbMfNRRY
pC5lZyLBwWuiasJakofaslwpqNNxjQ5AKo3kXgNULI20ryNZdTJNI/KlSyxKUE5sgRdltIEaC5k+
ISgBARgpNJ7dnFrjZiX3zPg0qb/FL6hDfbr2DzgJhU9jzrMY0DrUj4d8n50O7EoSORbszqd7wT2O
UMjsNi/PGFa/0f7PKKBrhqYpmuH8spXujryqSWRpk3GsC2Dr9YV2eQQc090hXQ0P6clh8EDXWRwG
/4zWIg2skT6umuoGxdEX0gpSoNGUQ8lqYPufHztAwQdP6ZAwPyXMPD6F/hm4xXjMHFM3SJj+dcLu
QcFQO3FhBYBp+Pt5p4gp/O2FtniOZGSOiht9NSOQ7QMqPHvMF2/ea9PbhK8Vhe0DSLcnYz4M5Zpu
mihYG4qstM7Ya3JLjptrWc0yIEZKaIPxBcdJ/xfzdilqOtvgGcnrEdFJvxuxdTRuDkWVH2wysgvw
93Ke0ljsya85MdAEPlh11PAc5J3yywxfnw0tfvqPF3w3dOuU3DRacpQuDD2XRqeZ0qdaqlMPdSL1
2Wt9uBc1W3YsVbbhVLZOyOyonDZ2llcoAmMfB5jVCkdXN0BLMNSC+Mk3fHgu3g3WOhflo3yst/Je
MFeqQHoDYw4LEWJlB0xoUD4Z7ZcH88dLNGxL0WRDQQu29RKtZnM+pOZGnMK6EBYEZhtRZqUvOVaC
cR1voK1zaaWilIfFYEe29ffpqg+/IioLsFVVw3KM1nQNaafcFC0VG1JQGPLXM0lA16bnAwiPLgxM
XOo6YKYC7oJRBe70yQM8fN93DyD21F3gK3JTO1enTAQ+s7uOt28OpDbADmBJURWsaUzu6Xqgecsp
A7R3+pzirog5/vER7h6hFQ3rStntT3veARA8utodYlI8HpaczD9p9MyX+3F2aRqGrXPBMcnF/3PC
eXpSL5XtXAkSv1I1gMey6LRYJG45evp6/y9z+2e0VhjU1KNp2EVyndlRuryREi2WG9SefTuK1WcG
tOrjF/nPYCJa3X1LO91akrRhMLF3gIIQht4dWsRWuCMVS/rLRd7X6Ak4VPM0z+Bi9fTq+Hg5/dcj
cL/6z0c4F7tTY554BHLYOZyJTgT6CFC+Z4dczJ9s34fR99+fUpdb0Vc7ba/2ac1gQOJAsUhYEFI8
+vr7Dvk9Nf5cnv9MqRUjMFupz9eUUUBQAw7b+d8nt6I3+4xK+Gw2rTCrHY8XYfcgFiZEgN4tRgko
vkZPVacenpJ3b60VcvSDfS1rMQ69XM+CwsGUqKHT/tYxBV3CDfafXXceVi4gkf6fTafLrSgj6Zfb
Ns14h7V/+QC9TjfcdokmhffsWPz7HtDlVjAxjJ21QW/yCvGzCui9gf459ahTUZG+DqmXB/tn19VH
9bH7ubUCinwxs31dSdcZ0u7u73Vu5XBJuQEH7JLLUeROgmd6Jw8VNe8HbcUVE+Oj5qDzEYWaZoIK
efi9KPsRoJhA1IWArHU+a++DK1GojWksQol5lsWqYow/NoblaKptO7pjWa29bp2u9v4sNsbVrz56
MCEgbNX+Pth0q8EF8pXLERbYdC64yuggzelSQO08+5m7Hu3QMH+yTx+mKbaKc55t2jbZ9X+Gnia/
Xfbrf1WPrFD+XgdR5Xfz8Y6LzM579gEeXxjuRmvtoiN27VZSUquCMUKoHdAbZ0m/ym4VG+O/z0x/
mEvfjdXePbdjregSL1oZZbSqctophw73+Oj7vehTjaV/v/WB4OOm6QMs6Gjdyp8B1RURUZuTansg
wHn9lz7VI78QrHN6Prdo+XNd/v1RH8awuydt7b6TgTXOdstbqYArj0zwfgJW9vSUebjJ74Zpbbm1
0+zXmw3DHCH0QdAiY0EUw/2EJxKdX0+Dp9fRh2na3YCt7aZfcgzXGwYs4RGCUobgX0DRonUFR+bv
r/Dx1r4bS7zju1NcPTbntDoTT2Tv1ofTFxPD+OZACsdcK5bRR4rRSENjXoqSFWBJWEuHaP73h3gc
sP95iN9y5t1DUO3T9+qZJUe5sosyzqftDpUA9f4n+afym+H+EUXuRmod4s72ZBn5mldbhFsIIKcv
boshelJh01XfrU3UUJa7cUk+vkrDK9jLredMs294McJcT+8AGqORanr772RM5NsG0jCBDgPQVWD5
T8DfhTgD8ANR1xKaUIB416FLrUv/gEsGhFZ35XDztQT8LtZQDuLEpAu7Hqu+3lN7TielfJPSyBqC
pMLLj76xt3tX/bKjBPsZ2Y0S/KCV7h5RIiezui4Jcn7zRjuwn4fVi8BGJP1TYHPRzsId/IRYgYgh
SBzVx9WHxewWtMiRQPCsUT6HMun+oP+2vL1vu2kgflju2hO6oVOIB4AFXpGKS2kGmQHMclDNfvH9
9LR+mCHcfZJWxqPa1yI/y3ySHHZrHpxpowqxOgcEPH7PJzq+lv/39aY9CXFGK3gfq21lNxpDCoKn
kFdLfduXBtMLmmgm2EDBHhB8hIx9BxjJu5HGTnadHxQceUU/Rwp9W6+BffHsgvQkorUvaPrebnZG
yoOhhcfNbCxqbwdouH+fv/IwiUCsRJZtHftwu7ULbtRKzE1ii7RF9VIvA9/Tc1Y3l32HxiOoplPk
UH57NrvHye3duK1PfUnUzTqvLZFHaL8U+jHqimG8fvJ9H7bNOJf/Pb/W9zWrZH+he3Wd6REbReFK
winGnZe4TfUz5P5lqsBKikjqNIn3NMqIn/8zyPwzvDhQ7sJZLjun21VnmiJD2S2NWFxwkb6KG17t
9qnM6uPq/t10Wye2ZpqEtJLxaAyHSnxYHkDpUsCE6AsBjMz+iqhs1jEmFU2URkATffxJ/GP8U0zU
GAzkGBF4UZcTOTqKGZSc17C/nyw6kaD97a20TuudmSd1LvFRyoBWgjtz2FwKj/Oscak+ev1CMA4h
GdlSHL21uhvpKtspWQzWhljRg+SuXcxwyjBwvdeYoOl/PbsaWo8uovdDtha2LSlGI532SPPL0Zw0
YdxQ7BfqtZbbePhaNXPHLWkwEMjBAaPS39FpqtG6DpxXZyL8mPKRDY8gWG6B4EQ42wt58Z8fO/Dj
bh29en31bRlk4w2Gwm603wnLQQ97sx/hNnp8toAfXu3vp9PaP+fjepuZ5oE3OJC/Z51z/A2rCsMk
JGQKjGMr9+fLnD5JAh5Wx+4Hbe2a9WafaYkiPhvu8Io7y9bYF41Ntzxidoa9ouR/TfJnU30YCu9H
be0dK9md5Tzny+HN0j2HhvuWAef6/ITxw70mAAXy36r+3w/Z2ggYw+xSu2CimduTu5CBhgCWHM/+
3NY0nvadv+879dG+ux+ulb7adlFbhx3DXaajInGFe6uLgvxp4y29Q4APEFfwJ0M+OtLvh2wlsEZ1
tI+HSnzKC6s/G74rOLjO9OU0csfD5cdljPfX5OvZi32ojnQ/bCuXxSivvORnhp3jzBditATdZGT0
Z/ACUZuYKbhVO140PLkv3Tp3Nd198eJnD/Ewl717iHYue84LrcD5R0he39BR+SW7oquDDMrTQof6
KI+5H6sV6SzjhIy6mLCPIUinkw1maNt0IBwJY2jZ95DviCdb7+tZ70N7lEDcD9yKdyrmLGV1FfFu
EOKmg8c6sFu3OgRh6Iq0VZuoFzdAbXIYb7s/B3av3XuJfybpYP50Bz8M96oMyIFERlZ/V8XdaWsk
O0OqKIrMdpj37l7S0QF9mUsw7i4uqy1AQePZQfbwrd8N2Jr8Kds15/yMDFzTuKe+OdE9K/6mC00P
ZhfQh7l4H5Ony+pR+cO4G7QVksurui/VlFlSABhex6eRc0KCCJvEGnLbXvfM8OT5wMXS96dDP9zN
d0O3AnNqZrZi7pnvkXQRFgg3IVC8k0PvLMD+QLlBdTc9JIj+HkUeZosU8TQaJZR9tDYwSDsdqss6
cxAWteI0BP0fnafVAkJG/8lAYpu0M5P7gVof1MyUraHeUiHfJiPotIdrtpkBjnUn1eTvQz0+5O7m
1PqMyemwKfQGZdLibTNHMCj1t4LVBSN6bA2S0Fzq419ixeHjOtzIvuRL46+nfdln82190K2ja9nh
ynzfsOOB1UkeAjqXfk8Zy08spR5Wru7fbet83Uv748ERaqIStpcZpMTdAoiwaPz72lMlyIftlvvR
Wkcr5illcUp+hV8NlH+GRmipCDGOdx+pGWrzovusvv17Vfzb2mmdrunxaGVNyoionKB+5qDIYb01
wxO2YlmUfSt6dJVdVZARFZLd7fymfOhfZxJg6qa7vW/AyCkGe9+J+BNGUnsQve4uePnZaC6Uh8yX
4LS9w7PUKq8qPX3ALVweqqhiAL71ZKOr2PP6mQr3w1hjKpajYtsgG+2mVSFb7LrMFnO6/NCpVNDw
2IfKrIwA87yrHJ19+6f+snrUApHnMrxz0S+k/rlwz03svB/P3WtXYVFPoAXdbEC1RURk0qe1Fe02
FBPRyeuc/MIK4Ms17OeDZyLYaUS368Dym+nft9zjNWGp6Ecrtm1YeisZuUkHeW9dZYEv3A9PQhP9
+zbMgF6D2QSle1s+q9GrlthAfyyKuyFbicjWSXW1yoBb6YfPY+HOG3QhU3+n+uElWP+o0UkVGlXG
m2YhMGPFxltFuebjgJ5haYX21UfEb6d5pRIh975x14uNPsgaF7W86iPf+4iOfVKXnR6gAZhBiTDM
0W1+RvMSVzk0CdSlCrXr6zY7YSz6se8iJoA2BsWr8jxCEQIkNRJfrE9lqmgAoWixn4f1YvepQevM
P7SNf1HCdDepD539677bfOTd7DW6fKcjuF3WNEXva5TCNYDi5irvtyH06N73JrJTlFvctaBc4skO
IwDFB2j1YYEm6XiKA8ZEQpGUevEmOp/H+2/Ir+9QT0q2RWSOlGgL3mm0EvxQ5uNBBgYp0lFH5RKy
Da0pCCEVVS+8+/aI0Cwg9WmTDWQZpKC2k+0qvwasxCLeWu4OL8NQm+RvzgfE1MUF3f7Y4cDK4VZf
XMVws47Gkvbg5RQfu6kyz8dDeLB+QxniVFDoQwXOcr/2QKQ3V/eIzpv9SwKqsRdEQ3qzuO3QpzPT
UVV4df62r6clGtZfwJUARI8EIh1xpzowXo0bZTxAwXYosIsU3RaaBHMigcgKb2JqLobn2j19Vzf/
VrnKN91nbVbSF389bMYmYlGIG4UFjCUwHUgUoESw9+w4kV07rg+B3duP9BgOEijFbbjxz4a/H0m7
jvKak9DLjo/2EvwwNH/o8I+0JTIOl1O0eVa8e1SvMv5Z6O1k1zzKubw+s7cAwbOx4DB4UNCpLj7Z
ww/zzbtxWolusz3smk2u0f+AAQ8q5AIalfjurja0L1/XnaUyuGVchZ8M+2QfG63EID+ru6RsmB5G
L9+oIkIkaLq7EBbQ5NDV4+wze5bzPH6hhqGZCshrRW4dYMVFOdzMssJ+BYkeNCyZK/VJMj1wiO/K
pCEp2Qb00n28W9dPpvv4OoEDx38N3jrL8l1uH5Ubg5/8xhOy6SlFOhutHnEZppoEfQ/ZGMXDAyLa
wZdQ0KrZDiRKRc/W1eNL692jtIL25Szvm9TgUfKAGh788TR0yHaFsIew8aPNR4fx4IHw+n9oEjyM
3v+8hlb0lrRKzvYn8HLrn1MHgSTZ7cAXpXAIUDcYnr6PI7gff19pD+drqTQ3NVmzNEdtjWkax12h
5uCrrqgprXtQwoHLCkVRhL5AT7zAbdpGCXQN/nP4dHs9SgjvRm9D/S17sz1pW0aHIjJeTYm/OA4J
Huuzy9rDLi4WcpTlZAXcXLs1nzSVs8bhDqBehVKv7A00CmSilQ2ONzy8KOJUQVFnmWCeBHJFxbRY
yYma69F58Mx5xni02e4fprXZTraeJcmah5GRA1U9A6cVNTp/XhDwG0B5SBGBNanHCM2IE5ZOdW/d
BRYMZa/vfNTou4piMlpWMPDQxKAHD+wEKjUweSGrcvHWH2yM4XqFsRhdpYrTQQDoLfdtvh048d8X
0EOB+/u5tPYuRQDNKZLdv2BzSn9DD+WEpj4QT9R7IExfEBF4GqzEbaWd59wP2tqlpSIdy3N2FFgq
NEQnyc+JflUHIbWVnLvV9AbjC7GeWTbMKCqjv8ohgZLGsZtPdNOraKMhUHZ9QYrxhHLf3OGVxRmt
AWDNQIhG+fdxUMBTWHekd3TlEP0SuFzY2PpXApH/6i7UN/PlBvV6hgaAMlnP1mOOSkRhKldIvB76
6x90kGuF/5XHl54cv5QjFbXwDxUal6c0AXpDF/7JEykFX1DecpZCu0QeKipDLUqH3G17FGqtQMjO
pFMtghB5QPQJYcoE0vmv/tINtafjYDOpjiQayGfpHXpGex+fyHS+xe8Y0qTgpx45jwOrUy/rsdXJ
IcS/5CRD3LiaSJ4gUTYovk9kvynSzCZ/HwQryH398qdgxztL0oocohtckczPTj45gxybKxXVeI+k
ooIryyapXRslsFf0p3N+FX5SpEfnfvqVElQa5ig45rUVlL8JzjOnkYcoYwuakmpyWRd/YK3clWGu
p3253kgswOIzQ+YY9D5435genh9YA2UiFKNwO/Pz/ZPQ+bDgBh7E0AUIlzpB64ap35JMahy6H5CQ
veMQWToETVXED4TGxZNd9qj0cz9WK2KktqZdtC09jN4GbdAM9kaCCc7OXaouRH7BDejk/x3Ez/2Y
rZ0Ngsqq643o7njcAQOka1BTIgt2D4voF/RPuME85lkb5eHN/X7c1uY+bzXtlCjM9f2MOqmQX3JF
m+hX/SSN/v5if6Gv7UhyP1jr/DtI5V5NdPM6g8DPGY+uNvoUoJmgq6CjiQQ6iq2RJg59hMv4H6gg
e9DVi0XKq8CDvLeHr2ENHfIkLDb8T2nqDNWlhHLEOhCpA1oBUfIGhZ4OePpOq2VH209gE214B+YA
1fZ+8qz08Sg63s1Jb+2IQpYKB4aWWJirrY9UGV7hIGZE9ibNnp6sj6p096O1UuSr1CiFswGjJSSF
EPURqoKo2CCPpEGoIJD19fgsjtILtIyGC5AKqwNVQTpUTz7mw8Ld/aO00uaqlqxdJkAWkNk/8Jjk
7WugSATF4+/L5mGj6n6kVjmtrpqzcRANZbFIVKBRJIo+cIw1TBcTYRCF6CvymHVoQS+Hz82fRZvz
74/xbKvo4h5xF/uS40XaNg1bhZcplLI8aly/ho/b6OlYz1ZVK9wdpJtc7UU4SGfIVHIjL3rC5rEB
+wTopGfN/j/n1gp5dl44zVaEPGigiDrRCxS7Camr0A6e9VEftm4dsP/CaNhQSMH/80Uekto8y4aB
NiSa77ewCnJUJ7bc+RHFSlGTv8KUIgKho4y0B9gIobHzNK0RX+uPWHT3EK2vaauXg5mdeIi0I9Sy
qd35iW9MF3KoI+5ElH+yXyz5F6j8tyFbH7VIQGmkCR5aF9rGFpq+Mj6oeoTu+AK++ge0qGouvVEY
GlzfbuGBb2HQ7Efv3KHEgkjdah+oH6Xp2g3OMsKfFJnQBhHOzZTy3e3z+LPGPyJMsAVI3ncdTciM
GjvvWgYm2sOOW9+GUtGxs1hCeeM2lPcvtK6RXj9+aOjmbDvXt/oc3T5vb3oXXa6kDNE5uOTeZe+X
O7fYhdvZBtnyIUaTr+fxDvfVJNo5nzlco9THnEJ1lTeVvzf3Gq5ucry9RvyMbfnqzxUjDS65b/LP
frpG9/mjkjvKJUqOPQPnnGO0JbGWPQnc8M3FHjZHiruPBLxJpjTTAFr+bAufnoT1qf80PJMjlMH3
4FARlO6aPzzjfnigP/OpK9Fljr7L2KFC5UQ6ns9YZti+wb0jDaTP3Sy7TsspVbBeJaRvswm0zOo1
75bUaJZUDZvSzRCem5FgANXaCzH0D3lgrerOdkwtb/d1GWK5WGZgLmwgJ/3qfd1r5jhwjsrXsurs
u8ncWuS1C+Oi/DYWyMio36eXHDEqcsZbr0rjwnYTO7g0swrZG4QZUI+ugr36pmUI5ZPL90vHI7GS
AziZSMZfR2gEk0aXt+5Z8vO8vzvwOPxRxUBrEyeGX5w6FTlh+rLSgIBI/qXurPPwcosyRLTSuD75
ew2JoMAwOnLtOSgs3OZVNcoLftOV5zs0AhoAtDnyuBTvDwHiB8pbU/nKxTvewI8l7/ssdl6k0QZ8
9c/F9nXbr+b7DwTSsVM4fmTTo8C9md/HCa5Ir7Yd1Ch7vacH77B1bR1/QZu99ZnxfVebXoaJwnAf
G30NPF7evfXrvpCD5ItCyhFmA/hccv/PIj5dDKhGRQ15HzirTVfyrijIIcb+VXeO70aP1aKipCwP
rl+HMZuiTgNsmPas0AMcH24ZmLnCEZUHFxisgDF6+k8By0hDgxV057R6lwcZdw0Sf1HtRB1Z6DOf
wiKZ6XZwkv0NSLu1d7v0tp8ZHSOUqbJv1HgQKwFItvb3dcBrNxZcJdBd42lD6Y0dZ32Ww53mO9tp
Kr1KLOEf1jPK3vwldoWMpefGy+eXn+RdivMYkaeEK6OEUDtKZUL+pEN9K0gwQuxJHa4DW+w70g7m
HV7Zw+ulm1KjsjltmB1y7sL5ZM6Vi/ccFG94c/gmkaMeFaEe2ZMLwhgX4oHJL5ARIA9xBeGXDGQs
Qi6YUxQAEIeHsRn9HCKhRo/ov4dwRAdZlM5xbn1aUnc/1JGwWVMaRr1wpPVyAjU+Ngq/r4KU2822
SytEOJ/73zpmiucOUv1ojyMmn3exIsRTgtuAg3i8gDKuZWTqWYjYaR7nzmf6Bd/US1FEH6FtzwbT
UdGr45u/KcMNkjFpYBCnXKtH7bpfjK/9zVB6EYrPhMbCv5A44qM9LPHhuiIrfBtG79e35ucyJ6Qo
faFXDj6HXEQabwdmsJ5f0BstMIvJXF8QIDQ8N/I5ys3eJjJnZJijwwsuI2g2wgx+P75fqIVRDRC6
RcZEh05Zoyl3fkHLUP/OMBBChXum0YouP4ww6x6jBCXSfICQNYp+m0C1/QYx/b6DfbU1kn+MNx1L
GPbYSjyG3GV0QBPlj5Cap/Y1OL3Jk9MbC8I3XGmkR/QDQGgFF5TLVc5IJ047m+FpJmLtmxEa8TZE
5+xLm2p7JAYwTu+n0LwSxK3HkNs2vpOwyw6dMydJNswRBcRxd4TBSnQON8Od+Jn6RTR41ReJd270
8DZOEWPrEqM/EaGO9h8VXhV5V9ilCGHtDGF/odTBRh6tLgESJwQ/cm5U3txB4cMrHZQ/5NjMTXxM
hHc8lI87SGkGVYnUFsfXcV7gV6f0ULX1tdlmkXYqqHFvdDvE2wANiwyI8cZayoQNi7/jdRkjFauM
PhaxeMcc/DTE2GE0pS/1prPhsLTF4dYY2C8JXGrHu3bR0gptiqgoQeHZjAeFexgfXghTC32prbYv
wlsjGdCbEt5KImFFPwo+7A3hw9uwdqWFsF07Y4+r0SrVhub4LJTdt1W4PXvi36RhRifJkGYLNSIG
aq2o8NexxueghKC5kOlpmViQn9kR5SQfEuyQu0UqaDPExbyrTiFPX7ydeKtF5R6peaoYhpyW5fQ0
I+wKsfJ9UEbaYj+p0YZWEdHOCVLY1+AXP9V/yo9r/0BRtHF1qa+9YCRzIYH4ElZnOW4i2VALd8i2
TmjYLSzqF8dox5q25xBytmN7cvssQnVYj3M0CZh3vB6aBf40l/gYb0Eki+uWGli9HPU2PMYUuuQ4
2NDGQ58T7iBNF7o/h5/M48qRvQqJ1NvQCuwOMF7A1MxS4w9HFL8Ocfl57e5Wm0E6Iq/zP+mB4uzh
bZ2Q0w9ZAE5e/Rs3gfCwcIb0jy61h+MEZ+yynm3fyjWi+M1QgS0/Pak+BzHSa+oPuPUYS4E0sGkq
4U6z+0I3wqQ7WbokNVi8bIStzgY/HY4Bsd/SfsI5HTkuIGPJWyHRjmJAhzNumhA76cB1RaTAlxVp
TppHw4T9W70eu+W0mO1mZFEYin2SdRw/CF9CfF3okZMorLuUkOrebYHyfB+o1W5GqnIhQ4I+cQiN
Vb1ypjprLdYQ9a8XCOR2lJ4BSEnoda4KTJwpf3KvH6GLxp++IfZg05x/GysOFyu8zG/+sWv1ii8d
5HY2XH9cucV2trO6U+NkpmDDgB4NvhU9xLFqxCS95g2A+bCI153tD1p8BeoDfQ1pIPEUkEhwa1GD
0k2BInYl6nJeHrGwd/g9ENY8Y7BGrBEnrYFgwyMm+6LPDLREkw6PDuPvG80UY2WgTu2EVh4kuKx+
KmZQaL5xjSrU5JzOmr2J1vMtIB21J+cQlaH4+ia97NC1pjyX9iuh+eIpF46YtEP5b4TGaonm6xC2
/yCb86vvxkisXj0oB8ny8p2/l9P8Y64PZfJRDaEI3BTnt5DMgZ4ytgZz/vLBv8w3bBwbQyl6pPka
LH7dQWOW91xxhSCd6Cq9U5i+1ShPYMEW0vlMXzb4XuVeBmx/ZbB9HHJxC8JHGm5X5nI9OXa5lZAi
Gn2dNSZwe3VH0KHIv4l3B6DF23CcDscOWDP/Mqy5s8CUJsbR0LTeMhx5ULgKyav3QxKUayfZsXRq
qJlia9f9U1hFJxTJSF8RaBH2LTOic++bsqHL0YpofLRdUjn1LlOTg2RWDuxvtHPx8Bl/7pY7gtvn
jdPYGgKb1OLLkOTw5qLpd/DVufVmIsKR1wHEhL4I8Tr7RJBfdfwYICHPq49mLn9w73jJYpzHfIOz
1kY35jIRAtimj2ox8ZyK7PR8jiekOC6eHxcu2/x2T+tFTTjNo+kB+fHxJsgpupge08tETqf/JF1O
vtMIWZXiAxcT9AInlFbJCzCVuWG6lnQqtO/1U6it1pPLt2x621HSwciDHrW0kAd8v3UPJWIWOTeE
fCpsINdTPtxkH5xn3Is+qTpjfg4Lldl1efG/WQhywULLWOxaXhzp3veefFW4G5AEnAV8Cn2SKoKP
CEiB01/+0Pr6/DpGyfulWOpgAzh/koj0YpZ+Ff2KXtBhbLGmRaktieZrX/g1ZT2a6t7nFZlelCkQ
W7x1LoM8GoD3PXAqrEpSzPWaBBVTofDgfmevu5GQ3NjE4yLYzG7edIedGQDFrVdOUDgpgG2jzLDG
I0CZya+X11snH0Jj5BysQy5STaBvPHnA/WpW99m6UN1QaO/ydZC8ozu+lcMEuWpoFNTsOngeSUlk
9JoPzY+Q7HZNSbjHcJoXcliMj1Mbatbe2y2vX8XoWLvaiXdmrfKuaADecCeoPhRfW1jxrU+JDB8z
DnfG7f3Lokgl4ePJsJ3Cj/j0glR2tALXTcEePy7hBXtlw5lu8fG551Q2bT/7WMfyh7CmyrvvBq+R
Y2VOqv3CB0W6u7eOiZdrNFfmGIwEl1gKs7n9zhWzAR4xVH8a/OFEF9bsvtmkpavy1cdCj05lRmNW
NBcIVUvze48QOj+8tzxOYtYee61r2a7FKmZjbMechHMMENGZ38ekohQBRU6D3qcPkEKnVbPibNrg
mAHgAKnW40oIqJGdjvZD4RmC2HVPWPShtBgSyvqVyHvj84JyzMnHrEa4sUnkumjvU8M0OGQCHGAC
Mgb3unXBSuKv1VNQvB6l3upGIdDhZR+nonrFFYhd63BAowcZngkPNz7x55WMhIIn9BihF8LRRM6O
qCB/s9DGv+HxR8ShRmoSlGBHUibG95rpZXEVHZCQxsXHF5SWBMVqDOz4BeG8RjiiQAjzHiFv1jqB
QOQ9G7Lw4sVZYMbA61Jfr6OV4C9gNulzQaLeII2ED0/GAhUbnYUtNjHJS+ORe703nCfiH1Q4Uoh4
mNBcgny64sILDISnZbQ0VOFQedZUsHLrObdeojJexdTtP89gVz8hj/vnEScqj7nl8dfBSmXeIt1B
mjtGN2iUTy6RxQvSIFhgYxNqC67rW5+iBYysDfUpR4Ry/rsmbUMRmuDIP0c1YHDlHglplMBOEsg7
tPDmZWpMAAJcZ8UrFRvfS2ebaSEOVZw86iXkfQTn0CfiM2ApBWVmVUXYLowhy/37X/JAcs8EfEGF
5LqC8QriSvxVxBOZGvLEjC9I8mSSrB9+Jqo4mYhaXMGAh6Gew5ZDe59zoqTKDYQD/1Rc96j4X6bY
rAWc0/LHCpN1XkU5MRb8NyZRpMAsg/9N2pn0Oo4sV/ivGN4L1sRBhuFFcp4pUvNG0DxRpGZK+vX+
8j7DcNVrdAE2elGNqntFkcyMjDhx4hy+9xDJTjGP3nxD4GbEgsEhEYQlOz73AT0wksOjmOqGqAen
XSLrLLYxmmAgSjzFn/Uk4dNTJGdpOYdZ86SeP6+5wZJE/NH+GuoEYX6vygpyU0ThVp9kJR0b5n0W
JCEX62kKdKRNuaxu7lAyQpqEaWh9UpvzBHVnQiGIPGGGQ8qRicXeVNGS/5m4GnS5fD3kkQ4+0dn9
RNKSi/94dXeEOjtMssk9wkkeHBME+jm7H8ktf0bnDXN4JFYsxrNxGs5NPEFduVvktGyDyykxHTuO
aZalXLRwdRsok0uLGP7VZnOC8jWIWrK10ouLsezp3OEs9biBxogkj7O6xjKN6pJKBl82tiYjkwsC
LlU+BhfkkSxTLAdZyy0DFUtWtRReP7KKyRRAMrvGEgsbuQa5em3WYYltIeuTcEgefeBkZOdnh0h+
UblgnmY1+HjgeY4CiI3gqH2Nqr4M+C9LXuEVwbRBjr7DbNrB1jyov04PUHQIbCPag/JHFhW2CHOA
hwSx96nO9MZefAL0tdE1QsoV6Tl0mgoUHlF0F6uWMVRhZzK4wo9dcJMpHHiGavzizcsnJntN0gEG
W2nm3hhut+UzkowU5pCpLLn2jWFEKaMlB3H56yOjRiDgnmTryDF/Vp1/sJEKj3oe2qtUhQihONSA
I2Se+ETSP6jEJ4RmS+5i3uNGDqHWZ/+OsMToRfJqnG+r0/oCo16+v6txzeRW39vN9EZhJDuzYDZy
ZvayPLHVUGYEKXaUVD5q2QuQm4r2O7zaHh2Bf9zJbYHKGFjTPWZwijWks3d0k8FPdAqeXId73mCu
Zx5sfFbopl+Q3FJ5edw3rdfmmF6wlCJuj7nJjOYOrlPoRaPw0RSvfgshKbkmZObJtmLxqVxCOnTS
qTCpitLbWGPJyR2Aji1BWG7ZBn+DXBfOzYgG0yxm6/PYpHY7nryEdwiFkDP07OrWFMnVsveTIqC6
RppQU5HfAMebPFTVvfGb3IDo5r0IUFgO9+FsACmMfuXBHPKswdIR2LKknjIPZIcbGu9tjsrnEXbN
HEFVuZhB2g3kRPkBfpp4KY/MB19BSXFMNbHGNJV0Lo8yLoGmGkthx0JqiiGqZDyKcGe0A7k8OryF
JjeKiH56D9+jHV/twk/exOLGAkTOXOMTb/x++8CF6/AZkrH7LEGeVxU1Mkw+juZ3qdfSXtTQ6QGM
ez+ayx1jsSPSL/j2xjsqkCjmLQ80vu1tUyIhdhxqBvUZe5L9JQmFnBU/dlEdBmB4c9CJ9mi2P5dS
ifjBfxyjptxTROGgAe4gQyf0G+wL+Fy07ZjuIFMH8amNw7KVNgaIJvIk0T9w5sTZPa+rl0In5GGi
CYAqm3EcykW0Z98i8sz7Vvp3QuoVrst8cMIrAqV7tsrOlosUveJIqtsjektTE6SAm7yiYEfiJhZM
RbH7mA4dIsvMqh5W4YFvLTWa5QNuWXcPbWhTKs3Jo0cG76/fxUdUakW0+YTKHGKYxKJ8eosni/z9
30td/inFCOMGBfvcfAdnDPfm4c2lmgfm+/I1COjWO74iFyvVjE9jnrA9ZKjZ+/bxZzFqTJ+kmFnX
/dG/ZwkGi/G7jzE9WmrEH2x0kBly5hoS3WWkpB96dTElhX3JMPUB7e0R2SPMpVDKr4OzeTZvyADB
mzT4yZbXlZO3KP9Gp/Enq9CWQ4h+HnRdFeupxowHtX3xYyiNPT0ZdFo4AHdWSCmBhACpwtkpRwse
Um00Bqo0aJ/ugR+9Kmw4klO27TmwVOFfSHC1I7ClwfyP4YYrniLsfSJ12mUZv6znZJ6Xi8uItV2F
RH+LhQhk9J0bj3ugpoql5pwtGX+l889IJNjN5EFMeETNJZKmhGFgEI1edde+mk875puCyVkf+U6B
hf2W05xg0kjsRxhJZoQbMLxGtorb0jezs3OHLWNFpowPmzqgL4L2AYsDfxA4LIGOzHCOdzlHl5zO
mGe8afJwY4r0OwPjcgb0HlTLhvfMjy6Bb3Eo8NzBT6fZYSazgy+BnEVQrIf/sRtOndxmLEPv8BPW
zyYeC6i3r1/GVDWlExigDAHKKgK8zwyiheJg+vCyPkhosqOwp75bo4oYrHNveICw9DX0NfENOoXa
TGYEyMFE+L/1YRqaP8wNUTjbtq3yT6UY+l82hmYB41vV+mGcc6KILRNGPDMcQqbfcDqjC9sLsQRw
gJYNJOnO42tKwORpnAYd4tP6YSorxL2Na/IeFjDu9eDj4VQCQWWFwL99Qdyxth9i0GCvvf0PPnWn
tCy89tf+4ldJwUvnS+yhOcG7rV1tvZWnbIv3wZnA6f+27oMOvhEdH2uiSky9Ci+dPuApuYlf5g2c
Z+RmO03r8KabcI7XPV7a+slU/4FV/k1rICg1kLTOK/LGLcBSIK51w7z5GKkNH87OvAZrQLaRZAM+
jH2fOZzwircQ6pE/XIZTU8j34zZl7rFn2b3gOWG95qtsOAfxeKTjW/0W0pEv55Q0vE4qXRGbQZPn
Wk/YblQ1ZDtbzTjx07dS6BdybRk6LiKUx+F4L3Uo58kVWeUqKTfWBVOet7GR0u+pdYVFcTLOIEl2
X4PypTujrTSE4ImTy7pzoSZ4VNk4cE//UXphgx21aKv53bO9wyYDvF3K9BMI5gbRXqNXH1bhPYT3
bB+juJ13WDQf7+1c09rDfIP+BTxQUO5VG3BxJ8aniyjjU9rRjbtXWvichWqg29f1npFmX6Um8b9o
Z1Y5PKqKcZcb9CSIIRmw6mbXPw0vd0NliRM3BgjnGy/UweOv0enjnrI6e1qE5QsK/tYUpZcSVqwT
Nvyr/YqkAj+mNpT2CI3yhllsNiLGkoXWZJvToUSoBoF6xpzR7ce4Ny35C9hCATL4dmV/3CeCm32p
O36MsEK+98SeMgGHM8TQLYzqzH20fzuNEMa5OJeSqIbX3wOGR4bkOcpaH5qm7rhaSQO8jnG1H2i1
PrJFyyEMhsMdsG579k5dXdyBdS44z8Bz4wD7dsTd9Z/2cXRq811xMUE9aD78OPgDRNwzf0engKwA
SX449SmdGuOzPDr+zZLH8XRLFmeMdvHExxuAePmFRO9/EmSIkKpArhQ+IMI7TFjIXKIXvtMH3SbA
bfOLJTELuR0+DHiXZCe3rbRKIFJETO1Bzn9b7fDiAGSRVXtwKRxp+qI4Be+2sE4cjRrj69RWvM59
fEgbPtbIxiMuOO52hoEiC/GyFB3jPaR/HTJPK9NJSqzZcVYMC9wjMeWV3nNf+2OsH/FJCt3pYpjK
XlY37ZE/Y9xcOGeT9TjLUxwCh0B6NfRNFkcKduNT11g0MLi3vGGt8Da5xPsA86H8AzmfwkMnoWLX
uUw54ZdzNVEigjXwJEQh7iHFThWUPvf4MPOHlFDemduGr+MsPgIMNFwCDv1nYAZlKdUoxvvs6TUc
JCg487HXwH8KeWajyHiRnP1t3JCO7g1S1N7zn4ky+vCmagORZhwWXka7LZANmSjbG2C4r/ldjmDE
ep3uxziMYFSCfoRYGTCa5D6g0gdtF73/+7gY7k4G5gMHsj2eZJPLyhKnQvtHCq4/iO5nhH2uAVzZ
koSDGIwsbUf9EUy9jpviNA3nfNu39TBQDH/bRDfkReIn3/gjXRrE+MqnYIUMgOPsWPxDKt6pCsvD
nzaij6nbaKtQbOkznXQdbM9XoH0cLeSF0Cc85EUfvh3K9j13R+Psika9apeOajWChk0HBa+b4D2U
xiHo13JO7O2L+8RmboqT9liNbzZttHXtkbiaeLMETV45gdy9tsjq5/m+porxdWs+3IdcljOajc1Z
M2hRxKPkgOkXhwuiqc1ZELdXmF+BQ+HGbUl6UWXrZIsqUitLllrcSw+2GjSDA1oixnV9p/oacgr6
bbjNTcJF1y2la455T1V3HxQW2VFcZGTFFiQ1VvOMeJ7fRtcBky5M6Kk4CSFyhMRWDZnSn2oOKsRf
qpm+urz1CdB30lLdVSiDOn538jyIYvTGnce41dIt74pG6dVbfQi8qZJhKjlWoaM5nR+CZhvHnZ6P
HyHHJonY6I2R2WXRRCxi0PMBaMhD6HFSQZ/6Lfc15kjADI206wKMsf4OtREHg3nBiJRdSpbdLxFO
HlfJ2bweLA0bsvvkOHqQeuDGQKVxpzppc1bhHdSdMIx+i4mhohd3zTFVZrQPrsCHC5prs2ZALQPq
AJgcIuWMWvHHZj5zcsI7bEM5oJuacRzt47fFIiSWVB6jz4XfHV9UzLvUrOV980Z4jJqBPj5MqvU5
vSwaN5s4hyjEwz1HV2ymI428RhfS/AkQbMioAZWEfyL/+7COaaFE6gArJtanYrwsClPnsjyQLM+T
T09IB0QSpVB6jXHlOQFIpuvvkVSVzr5gCORfuNZQu8dfYN8H0apN4lgIHIe5gCyri2EbC4MbRl/o
Rl9GRYyjAcmGIkWjndvwbC+gDkYPvBPZe2YXE18b4X/yE808703q45XUzPnwPs5TWk/yqYCESWm2
jkUxRFVNpsfL6dqNPmNFZ0+flPEDI/sBzlUzNeE9303ET8dvY4p7An7pnjQtReIayZKDzcjRZL7q
UN6BQCBpLRCgVsV1tfO+ZMnVtIutPZa1zgNz+zPKKh3CMFiejOct64LlHznHDlknjcWlUxNzjk/n
k9vI0CX9yMUbcz8q3XIMpZ75x0fEqx7UqF5w0NcryPYlVBT/eeQz5z8aNdM7eQ0Bp4gPg0/XauoO
T6GqEoXaGNyftfUz7KXocUeRvp+vOf4n9pfxr8KucDPfmz06+GFx9L8gaLSroe49TEZcjnlW9XcB
Jqe0XLCKYyXQ31foMHakhzDWKkCsw9bcpGMG1E5fMHosMTtEqOvkKHF9wdhLwZZhjwGbgg0gww1o
d/Ui6bPLc2jjZ9ucNFHaacIF/UIxn+eAHBZX1lgkwwIHarbRXVr7NnB76J8nGsghkvsxDthlogB9
IRRCKdxmmkxaY1yZmUNHHhIRClVmPclAAbfvQXtYAsk/mBllROFhSZHyZyoBhjYRJTxF0vVMzv2S
IpvtJUsMjmZlVnlvtHfbsLK2DaZSoVJUYp/t1tLN8IsJEUNJnJd0NhBj36cPOgQAz5gxU+GOd8MT
SwMHmqP9HGoBGvCdErBOaitdTdyHuiLT7PvixwKclXZn6BVDHrmZNNTlrk4bhIlwjQLZAaC9sVTA
0yiRHMnuARGxugiRvDjTV9k3ZGp6zoSge7HBZzn6pw6NHfDTghh9wGZX4o741SGceQZfIK04k0s+
vR0AeHqmUsW++uldmF9PefDnDXaZKOeAWbcaZpOXCkIPXOhcweGwalhrblM3mxg6pUfzBSLcwwT7
gm+8BB6uoeantfPMDnQ0AthIcA/KRBIG+c4Qpug3TFHI34Mw9qTzvCMB2sKmNXbxkEInVVLoC/Ym
8GG0CXld3jHpyr9CWtYMKAByPGnrKGN1pOA/zlRxSuTIPnGTjjRZb4FpA1FTKmuj81OSvmOvvaQc
BeEo8zdDElr/NrospDNooQO7Y2bNPCI5BNDSnUX6ctSlbp/TXfqAI3yBsL+PFf87esWv2d7t+ISK
ii5OIj27+k9G/Vs2PqxoPQDqLZV4B2tjbvas0m2x9ZGDDvWgDrF1JgivGpC3ISBgkNR02I7zFkeZ
il00jWZgTkkG0HNcoEh2X1anv/MIBWA5oONmMequ3v7FfbmndtCIu1CHj1LbrBVTGmAOR83OdNTj
LC4s7GbI6QRw5pCnyaWmyyA8O+FOV8Y1iGtbvJCsBM4uhicIOOHNQesoJoba9xcBX3W7Y93GZ6xl
nKgtVGzQ8Zv8wqIzTgPq47x4e4eH8QWcJkd+T2u3QachPyVtUM70TdHvsIkR1r8FadNk7tPHd/Fk
xlhmPKRj1IcsoB3D1+qzFFuYOM0oY6AcYMIZl1nTbk7Og/cCuYErCby/7jrXUaDI73tPeqpBVkbw
BfSASz1SRM/TqRQ7Nq0yG3pN2vOghtFnYrilMGSBaN1zrnlIdjYAITysG6nJdXwYdyMALaI3TPdE
El0i2B5BI704nSuUTHGL2NYSMfEem86Qz+hDrzUa7uiQ1Mtzoi5rfJJI03DKks0JPAuxCvLR+JeN
CrCIqi2OC2yj0yMSfvQHa6Nk29KXHbGOe/kH+fUST0otLWg/BBj9zR4MhJy83gdrN3yObQpICibO
piLj1gmVtFeG3NO24k4lZ2LZoaiioQYZzn3gBbLZBwvE9DzpmluMFYAI5m3t7rJwK5KRKiftwi3p
SCXaZbqLTw966Ru9A3P9MmEBQafb2VXObeF24NwB2ktCtIRcmshgU4kWnJVVOlX8y0iLVFPHqLIX
48PKkQoGkzTH5LDfTNoj4IM2VN0dHS6SBmwm8EW438yCPfcx72tsuMjZ2XFdtw6oK2wWZ/am+qcj
5LcTWdt8yAM5FcBFnoPOtjzzuwXmN5p/xB8QMAg3uJr9XbocsVhPTnla9mNzdGNa3U32NAnTiyO7
2JQU0AZbSBpfP4wO9nbZe6Ro5hz6xM08ATHTW2vR5uXkw28vZD+/gcFj/KIVjGwBiVkMZCAwUvHS
pLw25uMPKYDswTFjxIe/IjQOF3JHsZRYdp9wl34mPWzCbzwxspe9f00avoaI1df5GtMPJbAOqnoR
it8B6zgO8ccwWqM9iLmv+O8teYZdUsN1l8+cZQ6r8VILla4UXln0NKimpX9E1Eg7lNr0LsgOkIZ8
OIVTBYclBl+QNGBxYDsCC3m3uHJBILvJO61pSLys9tFof8g5GadKKZWVg6MNyM3JyvOz3bGwmbRb
cPLYYztGQeTQrWQH0huOWuCq0Wd8SnYTEtyKUpj6LSxRe6TfWfmUKl02pfdOFNCCaTVmENZ7DXHg
iMGIqOurZUkEkQbkJyB9Qxs8cXcomd19ILEOiPxZ9qRO6hHzrg9uxQF/1QU2llWnurwnnNY8WvJm
lgRpIp1XR+3JrLELJkMW2AlbW+KlmtQrEvMnRWZr84qaUjwdEB4OSnTIbxsyLjBWo/YkbkWL4rZB
8UA3HhPFBOfGpvOWlT51FQkwme6cWpIrVd6Rvgq+JRosrrsJXMrcWg1kWLtt92oXWaNfha0+J0Av
4hfIXXvmmd6HNFZ8wMvuOhegzL0F19irvNpGKbPIU/gg6dv62HgS19RTQ/Bqog9OMDSEMBRzd5x/
AIaU71B5OBXBjaC4c0VZ6FyeNI+eLkVqxMsn17/SR+HtUm1daCbd3at1hxH5NjlRjeuYYXhzrcDm
K8JvroWKJ/Hl045iVvK+agv2OXO9bpcRg07+TRohPQJqWGmHxq/C18J8mm+zy29RN/hap0HTfEKE
DHo+drqTF5DkiTvbu3eYBk/3HMCm8alVsZrfTV5DDNyA8lJZxTzpvbAzyM5r8yE7IFnX3Y4mJxOB
oGh0C7HYxur+sIDSOGjOTsvOtKYic9D9eJHVJBphCADd1vxOFTQZcwKcUfOmh3KG92hiWw+Vboh1
pXUi4Xn7eHVaLzwEOgRJDVswwnnaqrGZo4yhsFTFighQiw1SvQiI7Ei7VuQvXs9vgA7751S2IjT/
GtYh6OHJrpccUdnVVsc8YxNKiH9YfJlhlaE5QrRjz4nonDH6ZfbEOnN/O5pQOwK24lG77n24JTSm
k9uwN71TdL+TY7hbnEdvLE/DcwDDf8D40biBe8zy6BfWojvRb2A5R+qnLqNaZ8rskze8OPF+pKCu
/IqPVkVfzzdDAi2dHiX62E9m02uw1bb5jhTdxGIyB/ehRbG9rnX3Bn35AeQEafpFE2ENbPQ09qwM
qUlcw4JK87WyKP0ty8I35aqTp2w9qmnRYSXbjZqxBhZ0yq8Q4FzdvnvDNsLydvGwr2lpcQBmXdAx
Kb6EJXjTBReN7uAJeNca9ZKGkye/KW1X2HEITKCMQVcj2RmplmH+LIZvqs2j+3DQephWkzfnP73L
RM/2O8ZVj5YBkP6wKg+EJzt5KmbfNuKRxEeQFPqQgBRtTlpgr1dUDx5kNZIyw0FL204iv11kJ3S6
WUqqrTFD9U65dMVukegDRSDpG13MtrOLId+Zreie1GKtOv1nLk95vT9iktXlrth3l/DiwVAJGvBJ
9328eiX6pNv6mMG7u0k2DaDK6WreoOuoFp0uEqDaVJMT7q2+bKjcNo3p3WUXV+Ic7MY1Yun9K/BN
PYag3usQoo7WMSgIRCUk8ocgHjeuCF8YVSIXIgL4g9bwET8W+6wKnzY91K4DY5wE4uLrY4h21s1F
fYtwi8dkLSfsaCMkNL0CfHXInTvL8+bs0EJfyJ85ztrjL8eXew2OmzJ6wzebfbFYBsT/2LX9MRXj
MpPnW0DCw1Dta1ha39HhblbenB6qBOC7IffsUcUfBq290ZgpfZnG3rKrp+1Bm6VJE/sXQwvMt0u3
48hIdTHOY9wJxw923J3cnhD1QPt3l3Is3z3dbkVHl8+0Lh9B6Xcb7aZPXDCCAqNzoGYP1ET27fZW
GdEkQmasxc+djWZIKw76RfCIdxydWU1H4QkNPlN5cOs2wACIyMv53u2z7rZIgy9B3YgONNSYbCYn
gY3RtFsQyTR4l3YT5isFIg011OvjaqA5BIZt/TQO6d2T7RzSmvByEAGrkL7A90Y/oEpvkPoWNQZ6
CRQD5+gRcUT1DaQj7Xe9xbivTbTbcrysqGrTniNnAaUjz3vY8Oh4EFj9eUzj3B5icY8r5eLw4xqL
2sKWyo1OdPMszthKM/MjhtQF1sdrg61697BDqOBEpDM3JoftYbYJHz4E/2SJtm1eDR0Zq8uiRcT4
GGkejUNMsb0ngBUnZBfZFnX4hfe0hDRNHYzhOXVjrA1uuGUy0cTECSIF3awGwWzZHXpxLbrIc3p8
wMglT+kMNd5lLR37n6DRETlgK+D3hSECpq4otSCPG8NdwtEOqtpeYuoZ4usCXqtwkDQi6jHesDLS
/EYf4z1acTXTVZJPLakAe5HX3PEpGT6kPxj4ME3FL+uUNWCwsLClL6K45UzlUeppg++6nDBBgIL2
LfxwHHVjJT0SHcfkO92dUAZ3SJCzM/EZ6+Dl3GjHhfERBh0h1eZUOkATKax4fLFCiVUVfQnPtU1X
JshK2kZXGvCVqnDBg8/bS5Kasn/zq1TzkbDmm0qqyeVKoznrUKdlL8hdbG6zNd2RDHUIyeqAxS0e
+PhcILCwsQ+0KFnViBNAQ9FIoQ5LxaO68ghNrZRszKHK4j3ji5fQ9KMVdM6BvOM7loSHhH/FgLcA
oCUhK6Jz8hpKpZ3KA0q6jPjgY8w260VkR/fJgw3TlkcxaTHr1pdQocy6TH0FXwVuDcGC6vXpfbwu
i7sXrhck46DeR8EIAhMW6GSbVQK3g+Elp+v2Rl1dFH0WnXRM060WKciJtljD4zwgJUclnZEbh4PS
wKs9xw6+RTrEuiYBeVrlYMQZ2kvVuInVjd3wiOK+vJP7suN1BuDxdKCIHUR2atWEVPManIFekVo5
Rjq66DQncpLITMFmWaZHd/+TvVjHFGawmCa3wuiSxrmQORIF01k9Ri1MR4mih6NZUK7OwXfKolBZ
1pV91Qf8devtgHcvIPx8mbUmC3lsMKg9JNKo7WGf4Uv2aFT26Ebxi1/YHnufjXtKbmp6X/IF9Uwn
P7wbFEYEdk0xekwf6+KimGRD+Db2cU3m/0pJKYIokZQzxdB0UIIc72Abn/mwsS6j4XVwA0w/IpMh
Hwe78fRlnk2UQF3Rk81LR4LcMttvtHW1nGNTuxfNZWUeM4XkQyEDpYaEYQFDxuvBLqA+tS4hDPyP
3wh66/u4Iy148yMpYoOdd+tX+U1aZnCuUIDULpdAFpmXwDhGK70uC7Y2L6xtNYMnN0Pn+P4n3Q45
C/13k5+/jdcePy31+lUZNn1A3XybsMTO9Cx6DjXWH+W35cT+313rNyUBRP9a9xdaaIOPMWtbPeic
/6BwSm4X4iXkahSGWMn+8cLyg//uwr9JCdT34+VYFEz3d2AhAu/B4GlY0Esk0ZAySwb5bAep6F//
5d/+8z9W73/fbar0H5//L+XznFaH8oEn7Z9u9zdNga/eOB2VN1eF6YidgYypH8L731+k/RfyukpT
wcdPVfDUaiu/jSz39tqpmr+Zj2Y+S3zwi4ZOKIkFcjLmIRb0aE0IAx7JNISY/4sryi9X/21WuVnc
b617h6tP9h0zYbzohb/mPoGBkl2w6+V1NmARxDdQcefqvWIVPdZ6XES7BFMm7w+P4i8kCH75Mr9N
MTf05ueg6XyZCMiFGQqF0An4Jy3VmDwZlFvrbu8cBpjoFIyHBXVwHdyZMfr7r/EXqj6/fIvfdlTn
0rmgFca3oNy3a8ejd4fO8frvL9Lq/vN7R+ak3UbDqNXudbXub5vp1L7uD9rlUQ1q4z7SG1YLRfkM
Avkh/oATyKO1oK13pO/LBBIkca0nNCqgF3OH4X0scwQyZpPBArjrT+vpnzV4K+UGch44UmHJWopT
nOPxtaCMtmVBDJSmQyFiVpWpYYLFvM+koIuDfZvJQgqXll35bbp0zEVNDtamEX2dTsxAS94aH/yX
+6ZXC1MT1iv54/g+lEO1M+ZeXTB7Bm6JP5I4LstmLAFoZtDMgdZ+cRvDkj5Gfqelo5ndFd6GcKqJ
Hd5r2+T8hs5yB6vaH4w9/aew9GsYInT3zcdInqdFZZHBX3xSc+xLoLH84UX8cwD99T38FltOr85b
V273agCbFH6vNGDMfsxxgGD+sLJaf7rWbxEFL6vOVy+eFQJpJW+BLowDfUj7yWf/5OHckuv016D5
y40pv8mH9O6d3kXds8AuvBk540CzJ+kaTAbQBPvYpUodB9HgD/Hsj5f9TUekur30fd3jeUIP0BnD
bqMswJA0vVlawNlrdpiqQDL/v5eoyAe/WvyP13jz0D53m2ceLCNZ7QWDvsIbN5yGf/P7f7hSr/vP
L7GtdPFSRy5a0Zr4gv56rU+799XqQnkOmDWh/0ISIZ+o6XkzjViFyQnpYA1hMzomCbNOa7ZSwKi8
kPOp4Jt2Lw5peUTrYNISSQAs7s4ahmPT8pm4k53NqdqvKTOOxiAbVMNkvQ2SDC8dNhREUfspJpo3
2Jv2WiZTPaYFspD8TlLAaTQ2rA3OrJWxyZoOZjOTZLTueAPgR5E8TG19gY/KF7H2w7VsHcHACbzN
ckMqbiaeIjJQF1KnOcwEGiag9zUDuR8HEXJnhjHf17x4J3dZGd5OZDSNSHwZyzNpODryhOzTXTCf
ftNnrmKHS1uWiec0kSzRVcsdMWT+gFCflUHaEiMqqNHkZmKhDGPlO0HJlMmFt/mxlnKOJIom3saM
Zsu7MVBs0HzhTno8GEYu3ib5zQxgD9BPWP1gZjZFAML7FKOGiFx3boT9qzW5mOsT5RekMmYDMsaB
WREPdwbBjymJD7NrqjGhurN2VhM7hQFIDn26s+hPsuWH/4OpAihAWUqHpAwrMXqbnbBp6UYE7kob
btbirB6M5UzE7CBWqkO/UwwC0ECowXsTtKtnzvbWWk56hHEmZ4JD1ABQjuVhQXw+mgkf0mfoyAyi
rU6ez33RdjUlKpHqAiSta/XlQ4U5x/py7DFjxJtIEzzxMW3FO+hPC/CEdhaTqXR0kjDMsvEGObwg
YkTQeYqZ48xOYl2JzIn6sxn1jOjPokqsuQum97mpKGEewjqGXZjJqh8s51Zij+TcztFRo6AlMShD
px8JGcHauTb3LruZgDucOO4kWDpeELX4t67Bw2augt+dDegkOjFfmSftsr6NCZNbYrLjh3b+ZkAj
QARJwuovjAT+tEGX3882jDKLKIjewhzJkkeOrTDcVCNgafkddxPtzQnUXpqXBmFENSt22df2+BNz
Do49YahG4k12IrJfwqP/xtWksxx2JSnIPpSOLB5Y/RicbWht09wxNrWZMQC2YTbSFOFyJ8RUcnNC
FrcDc46WirUEwmMwwNyYTmYL5kKCvm0G3lvwKPeGC/+Ht7puWlPb8qYo1asi9LKI3/ezl3sRDJYy
/MLYx10k5oyl665H9AGDjpldBOiNxTjpz4qWMyqbNGNYM3IhYnv1zOMFGk4WUu1i1O3UAnpOCK3Y
POYvAamEqSQRXfuSWzmDu+tPKXLpxw5a0rvcCgtrWAvwzi/F5zT3RxSsODHBoQKl5KUU7OuLGC+2
QPsS5zULsZAJZpxKOnD65SE7wy8Z9gkW/nYVY+Wy97PKcfItaxB4jgaciHnQ1I5jvw8GYceMgFnH
vJV1xXIMUsLDegVTGPwWcT/LUtld4GnEAGBAOzIQNMxQ8swgKxoT6V5ydCBSWWvVAukpjdh1J30G
Sdg1sQKLV85KfPi9LWvDgRrNh3kLhofhxT+Et5I0aLhG9PqntSBFlNMvksO3Mwh4HVGEw5Fh4KpC
752IMA2gxqOH4J1GcKBuwp1eDGfFC4u+YuzGGYIb2QrVweDO+71DzJQz5vndzZlozgqxBbQWW/ri
Z6Y2rYXwBlePSj9n1JhOUosQCDosFqNRbWAUAT9ctvu2w7W9laXwVrf81TS7G5sp4VkVPnRmK86J
PBawc5YOsPEQizk3dBXjl8VyXA1vhGxjUTocDdsK8iFLgouHfryVCrbyXMmnR7GxSPbMiAECM542
WCHp9CVYAWPUR8PLRp3uCdRDUKXlSwygTbkQwRQGTabbDhOG3iww+EEabePr8BuHzniRxXsxQng7
nkFdJFwEPbFuiIls/1z9AXtCjhggHBMk9mAEphA8idszl/EuQvI1cG8ubZmTsLYlz28uRLwhqtIm
FXHf79PGorEuIBN5DgDSJJgutj53FfONw2nCu2Ku4Sagi7I8YxhRLOIzpyqmEIjlbeMc2qjULRkQ
38zYMhghYM7NrHngvNI+X2cDT51g4Zz5zSFd17ifhdPBQljrBbQywbgEIPuQOzYt+DC+lVyjUK5m
I8DQiMwo9xa2/F3Gi9Yh75bH1Zd8fynT5yyCwV5MFkwGGbXr+ntzEW43XPTlyuNw4zeMKe80Txvm
2B7Q/uSrjGd7c/wWzMOHpcHrEQYcTV/YhKuhCO1skzvWIgRDn3iyWSKoAGBIiH7HGKQo5yH8w0KU
Y8Evw6Gp1nHyp9jCdxUMJpRGf/xiK0wCwBFjOjXCKfonC936Jmhn1EYu5ylO5CTstLE7gjYG5ARR
0XDZbojL9deK6DNnI4LpCtKgYO6s4INUmk5p0+J3F4PBZmbXE2M1Tnhr5eghQpdRfTtGvn0Ji5PV
YfZvTjdeYyhkwMjxfSuHDq+IwZkYemBB0x+NoZVIJQyyM4JbUAhnfLOSiwfvzHmL8ZZr3iwIhBdu
nf4cvH5mdqTkHUuInnS+dziSBGMxJyOjkQNhpemtOA8W+WZogTcWBnvfJIdyNzmbo3By7NvhNEHz
S/MR4htEffjHgjAxgXVqLRAKNfO5hYMduC0rIwZt1uESy1mejpj1rA1nyidzVWFnPiRZkW9TpglC
ucuYFZt6SUuMQSuNLXNL65xBwZ3VnqYMO3I0L7Qj6ChxZxv3oQwTGRZu3whTv89218wJM3CseNhH
MlrxwRxuzJ8yJCkjWxhuV74nZ7wOjgVijAasEUlgXGVRY7T2EW765rzKnDAvDfraunlZWoSlNz9R
CNlKM+AO+oxp4j8HCXc8WK6sjd8f+fIT9gnDssO3C5fCZJiB70NngHge9ydg5NnAsVmlljS+XdJz
4Q2GzH2QM24tw6GrcxbbhfzCfEmC5hSmx4T9yEyFH/Y7wnTlmXwSSwUNYNhRnJQaE9MknIUxWg/e
7mzGSdebmpCh+degaUQQtXlzwOv0ljFVu5msAgeCRTtbQwwxLsCef5/HazJL/7U6+jWL/61iOCjd
3fNZd56DyWySk8+oVhSY3mjpzpbTwZUYZswKc8pUARjX7C0CZmAYK+ac5amQKZyMWBLutsLi9AAL
DoqIhUXBfjaIPDU83rlJQNpMm2KDj+kfqpC/BI3+dw3yG2h02rf2p/O3+8RgC2rkzyEwsLIZJ5zk
VWZOU+R//7xaf4WK/O8r/gYU3brfT6ujcMVJaXpZKcb/Rdq5NqeqbG37F1nFWfgKCIKnmJjE5IuV
mBlEARVBDr/+vTrPW890sazw1N61dq2aa8/EtrtHj/O47wXIEX/8V4aAHIqKy5ff11PvJN/+EWV1
ckFNGw2r3GC99/2Cx75fCDiYMwPv9gPe2keFAYttTtbFoUEtLKkABM5259rP6p5R93HP9/l3MP1P
cRF/fxNgxmftWkslX4d2xHDy/ftmlb5P7+SCNlItJY3Gp+fCp5wA9uYGIsX5On56HGX+0rLFg5g+
Re5b+PvSat+9dtIf+slIBgeFpSf0Pa69R9TZH7SoFszWuELmQ+yMMxtV/ha5E8R757+hGJ6GtJHt
A+LUnm9zLwN4K2WdBEmZHXaD9sqrjJiVX4FQhBs6+7Mw5zNptniki+jxz9mdP86Xzum5xEp+hQXR
QuaL8eXfv8r/QOX/oiHUTv7kdJGruNlwMgz8ENwlzrs2n+Tu12K1gB/Dl4M1ckbE/CQ8/Z232C1Q
GkQMnoULTY9scP2UUwC+6eT+MWyri4sCPI0YVnzjEMvRsnbmEPQ9YPVxtXAOiWifDBoTsvF04+Dp
jTA0hv2kUt9JsEdXQdc39oWlTwmGllNkMfLDyBs1xL3z7x4lI170b/vv5DmUqxRzHex/HfTkiJS+
j+4o383+eBxcEj66cRYLGkTtTyaZQf7AcajcMcTnaxoNlt8vuLS/36rao/bVjuJMpE1p7YXiXL9c
uTJ3JVTmCYv5+TjAl39zCRtVnND1yZk+LRvn6ansSwL2PHa1o0lhaBjoh4j8UWqjzUB0wEeN7NMn
ji61+fGM9szed9V34B1turNUXb2IbfPIZ4mL2F7tEN9mhTrd20CgbWVMsz5C2dDt56yNEUKGWn95
+f387+H336p1VRzOjR7NjCaJBzkPXAxDlwCoJO63bHsLkR55TGwPQdhyHeMX/G1hW/vsvtwnAB1V
m0QXOR/GnISAYBDISwfnVQ8ZxKcXqWevQop/e0Ad1QrX/KWNxUWb/idB14J4BWQXm257O50CwO3Q
hqja8zDDC/996buJZtXUdUkDTV3Th52lN1l1PQ0vmsj96uQgQIYYbSvXeUaP/L7Sv80HiOk3C3UU
tpQUatskLAS6PNHo+Zl6fop3/PsqP8/yn0f5j2XMji7O9TwrBxnLEMQEZxBP0nHGtIxzWgnMrSiU
obCzt9NomY9FrCOPasYPRfNG8Z6M4gXJEwbs8j99oNnyv9/VP79XV0dq6kk2D3wvQYQMotRhSUMM
9IWjGqQoQuKe074jvf9cr6M4h1keNWeJ9VJQEoX0ilw+Q3w2mJ594itk5Lcz76jKs5Fr1/2ZtUQF
ig64xn562SwjKkdgPHlpuPM2RJL+n9ch7bpiAolG6GVCTuX3u5fFi/z39zAtTTKMoWIZnbtPr5ER
5Zp8hE4FFBcYDqDWaLGoQKZRoBKMUPbz/4HjWnzsb8t2rrYZGsda3ilC5MAe25HwehW9Bb1+xn0R
+ru9zpXW1UmVzwbbA9oOIJxyfgF0vRifaCYTfTW7sPdi77/Zvyt2Lja5KLF5vbIivUl+/JGAFAr0
LeBOX+fHdpUv5PF+ET9HgpLrwnAVwxGMnj0rZF4tComiT6KmP+PUd899ByH+/sY07AaD8pok4sBH
ykvJPM+GoYxjwHD9khnHyOsr798JacRj+nsOHaNo7aKdfFWlI+1axjILNNIjDy2JfnxO+tbk8MpY
QfRVvCiMvPc5IndcoH8u3jGEl2MpOJK5hJTcP3NO16cLsKnZuB0y0CDaaE+hQgMOrSxMpMI+wuxv
QQKst0ooLrsr5rwsGX5O1dBMqWMpDlHd1GmiIgxA+fqGk5N9FsNPx9WeduQ+83/vUd2u1jEX+81Q
Gxg7VisdC7BeMZkRHAic6S0QYEoXhttMj2xJ6fS6XeId/bJRuaNGkpNqXcoDS59HQzKVAgeNWh1l
ZnX03aOx+pbqqI7cKEwpErskexnInsRUBZkUMXhpvSSklnqW6znUH2fg5uFUUl5GtdUcVzNwRN0/
hS3mWPu5S/4dm6nKzd3JHbUxrHBlDhvepypyhvTKtyT4wXe0pyb9eaI3q2df9wyQJlm6bsDMospa
5xjNw7CJ9xnvE3TVL4vyI5h4z2e85RY+wGeKHmMpIyssP/c5NT8l3H/Lyt+VOzq5VKRyeDi3x5Wy
VEKQ+h4MgNJAl2YOnNWBqzw8zOnOeMvnokWxl1/1nia83XjnpBM1ifbDcy1eiaihC9Sy1DHIiAJe
RSzuL3sOWuia37bb0bzJNUnN/ZWDJjMeRmOw1IGgi/yNZzlvyriZlCQe+hSgfHdR2dAUE//UMrvt
CTtLGxTJUGxytPGPj6LzAnU/lRbTi0dGFvLBR93t2ei9lzKUZENmVUPTfty525cyrE71/sJLAaqA
6u8OLLUaDZBR1fovV+rYllY/7tJ9yUoMdXpi/JTUJnPHAg+9ZyXxCrqXN5RMzTQUVZMVXZzzzZ6U
shEMJsURPg/tmzhDBahz9yjwBXqv7P7x/V1KeGo3S1mVnreRyVLAPIOCxVgOA2+0+1Pm6dlU30od
q6TvYrOQFVbKXQX5R1VP6Ntm4rbv9PoW6hikTbEpoL25CC8vpa7qflJQx/wCkdC3pXtG4eaeum5s
JJWH4aBlS8xwh+06C1bbOKCQQy9x71o9MmF0NOfhpNanocFaV+9z9vlHH5UuUBl9z+muD3O7pY6a
tJRGKvQLy8iLK+QiMuRqUE1S/NNJ6QjoFUq3C3N6XAP0cHqf5nSe90ZgPRdodHTlWVfbOI7o/CE2
yUgNizYjfJfe+1Pumb/bzXaU5LFWmmqvsdmKosplZNDjxpgQsfyWmpkG+iOJU0aQGVdcqCGVpsYl
Fpr0Oe93I8Dbr9FRLHFlDS6RKr6G81OioEIsyusH76vnCfbJa0evXKMj1KUFBys6zgvIAi7sUGNA
4czYX1+A37utjmqRBkOrjfScmwtkF0Rk5qVo4xAF116JERLxi8I0OrqlLrU42YvHQTHVIPO2EgjK
tOE9w6/4+Psh9r6Qjnq5GptD20qspfitl6yaD4kmGUhJUgpIZ8aV9W+ZuXF06Es2pV8T0Lk9iruv
y/fHt/1ly0PxiG4U93EzOFzlmLtkvPJqv68KuwJPNbe/f9/u3bTTbU9rRzizvRRlxZlbzL1ZNaLt
Cr/lRLWaJhFaPnoWu/vybxpoOwI6TKI8qXZsCq6eb9HgRYarmW4mLz3r3Ms/3GxK72iY4V4fNGnB
HYKUlfzg/cZjC8CF8oNKGLABGjTqo+yxcPrcsp4N6h2NM2gPp6g6skFAWsjbwjlnC/QmpMTu2WLf
Sp17K/QiGcjNWSiVej2kOQLOC2BLe5XovczD7VF2ruxykkiYiafHlYVxeHbfxFx0r0skDuZf4v5X
MvSuMtHPOysTqvoKL0vNP7NyrtI0QFNQ7Z7wjXpzVH0H2NEp11JXzk2K4F+ZwCAGE1hqAnmur1lZ
HNBvO+vok9MGgrN0w86Y5gkzJFIBxTb8rMGxAIARSviwfqHd6D8SD0uWFGk4FIMK/1QfFyuzrnv9
dFxJAJYGBH1UTI402/S6ffcv7u9CXfnYnfRLXSCHMEZt5TWdAYwhgagIGMB39qjYXz0bu2vjlL/r
dQTFqko9TwaZsHGwRH9UH+ClYOMa2jl9xnP7ntldt+xmuY6UJFm138Uy5wjyBgpEjM/Q6Rl/MZLX
t9TdnalMk5iSLllDTfz9jcaPM7mVk/YgDI/srWFvcR9q4EhqNtWbR7trUG/W6ijI4iCdj3Eci23t
HpQQUoNx/YNfdVhFNNf1XdrdU7xZTgjRzdYM/dyeqz3LCY4/ENWnsv0AvgyWsxr3yEffUh3BN69p
eTlLe/HcWgiF43CLJ2uM48V/u6eO4EvDQ2pea/YkYv3Sj94fxAvLIYT9j9wf0nw/QyeIx09ryc3x
SVV8GFSVla0mhg/D8VymY+3iDpei24tJtj5BvGc9b5cTR3yznLzbnOpBY2YIx1oJN0szFENqMq1f
J9D555pHh2rPrd2T/dslO7KfNUNV22Ts8DwSDaYUCwxawESVBJhX/z9ZTDY1wbpuWJLSEX7NLJrm
oA8ZyaQ04cxwkilii9EKQOzcnrWEFHS1v3mzVkfyE4q4Vp5ylgLxySQxxXDjaEXa+oMaiGR/wYPt
fPesec+y3a7ZfQJDnps0MDJMdhEI+grfBENq36eK1buXdrO3zgto1exY1MefdU6r/WpH6xUwshIY
E/FUTOorduGAt70FWNa7vuTOZB8MGFaOJqKv7OQXs/2y14+49/xv994xD4f0WKXHC3cLaL+rkx2g
7Z+6ODQG/SF73zl3bMNQPmba5cr+CS39DRNUfzTb3Ir+ud8v9E7rmKrcbqrjQlRZdVHUiE0p/u5B
gE/Ei5fag32jATRMsKtdtgV4QA3qgObOcV9V/G4scrN+t61ml8lSJlU/G7Woh4vMeOU9/x+c2h6J
+mkFudE8xlnX5VJhIXon4T9DDTDatqwJtv4P1ULx9H55mj/ifbNYNkyuF0PiVI2luh3ClpGITPFS
AHSAzEW8bDq/3+NPuv23FTuKx1Db4nQW23up14c5NX7UD8kIsHEUwshlz2p9++uonl2rnyrliOrB
c4cUXoFhStSJKk8HJgSL2J8f7nkQakfxXCq5GQwu7A+k2UcjJGaVw0vQH2X1PPJuR0pVXQ2lan9u
7l3FFj5UnsCYFFA/PWd4V33jkkm0ZGi61a3TSJt4eMQ2ZUThQAQyUnOA484INBfMdLrvm4lAJzZG
PavefQY3q3bkxMquSrHfsKpo4o9DAVHc4m9umGYSbWX/5WodOaF8fx5oe0WEJtGY2SiYeKggm/bz
ZtQ7aXj35m521pGQ/HJIDintVCIjF1gMHlBnC4rvxmUc/L/dV8c8yXUaX2qDUzyPZkDLwIQg5lBC
oUnOPV7nj8vwr5d9s6+O2TmXUZGWMZLvAgJMQfYE3SakQzTD00lIYmwxnNnGE83jLvAFT+DG9Kfj
7nptN1+hY42yppCP+1rPVvtpiRMliKLM0AyzYFEz7mbHXzXOW28e4m66zLxZtmObTEUumutAEwb3
NLXWi/3X6lVnIs0JkoeYrUdMS4DJxNQBjZQ8UCDx+h6peA6/HH7XPZYvyfBaWFx07g6eBlAX13jk
eMhbbQGyr9O7Xs9J/5QibwxHWV/21UkoBfDHptFYDHIeRN7cBj8akoAdqMY7aow9z/SuOv970IpQ
GrernpLrkE6bjFoumQQUuhg509wHAf/L/Mx/ZD1uluvooCI3WrnccK/CiUIrXG3pAXgBcPWYrGnG
Xz27u2s6bpbrKCEGdy+nSEZ6o7llkxwBCZ5diZGOnoV6dOtPzeDmGM8GSZHqyuWBaeLV09alSm1v
gRR+Ax6sZ7F7ubObt/HTQ36zVnlUj4RRaNaXgolUMeFVO+X00CcZffLfUT71Kbtq+ZktXT3B5Agb
PMxO/pAGDdG50FdCuu8N3lxVR9Hom9K4qtWPvTAhk1w9ghkNfmZvsrjH9iodzRJfpeysH9mWtizc
lfIQADD+enap0HwJlAQBh94jGz1C2PVz02t+4rZYkcAQgm5RHwJHxtsw79izUs9j/peju68ZBtn9
vK5oDDE4AIWoaVgDga6gCkWDeM+CfVsTz+JGFPfV/txoMQsyarx5EGDe4Ql8zF7XpW+djtqQioOW
G7Uw8A5szqIJ4uzqMBmIslDPlnp8iW5TdqQ1Bk2mLFV41xICULHYcJa97B73fenU+6HuX5nverZV
pTb14YLMi5b+/cP+TV7BSEjzU+ws6umVCWCRILFeBWZqCcj1KWwYwZposBQJfvE9E8HngpmuniPo
sURdR9ja1YVm7fhagih8QOF9pNNNQOFhwxdrcPTP4F1CkATG73/rXqkdrWMkTKCUhdA6rs50N7DK
P8/F8gcQfMwBYnZ6NtujD37Gj25E+HRphvElwkTUJBGEOj36FjxVLY1/z7F3fmXctjcAuDPTROh9
c/EdJbSJr4PyYHHCZzrfWjD8PmiimoLEj+ml/Y2+ooKIuAVeXQUQVxSQIaKhjQO6Df8wrz1gnQnJ
X58+pMXH01fPifS8AE08xpsTMcpruT/IXAEsK9PP2H7UoEc4MRYYLXpW6jEx3b6urNydlarirdEj
jScQHj6YwN2mUxkM2rDpNZz3Mx5/j72bCz/sduoulTl2GRCMGh5GIOaxZQ3N91daFmCaFs780+ZJ
4Dv12oH752oONTCeTE2ROkosPw519VA0P8WahC5x3fsDePMUaoxebJL7L/jvUsJQ3FxhewFfqjrg
1TUkWVNooXeeEUDpFDSLHHzrk3N5vYzrrDcjf19P/123E4hd1Y3VNDsuVAdy/ucxOa9xf47wbpOA
qfxdpxOEGQc936tGK6KSavRTGQIKQ5CC/R+yR3176mikjWHFO9mqRLCuOO90PoCncMKH7M3HC2P5
74Dj76Y6HlBjHFLNEpan3u6CDSSxf9qlvBQsmmKg+T96en8X62iguFK0U5MjjOZyPy1cS0BU2ozU
JSlY9AJioWc9cfO/bO7H/buRSNIB8SYpRZzxRK3GFwA58CLMpC8ZcG+4z0qId/7LJcV7vF0ya2sz
GnBx2mwfAGiZs8uVGWQT+UTiY0/kqPWMs/XJZTexc43Oon3yiqvXevEYHA5G/YGuf+rtVhOy8Ntx
dnQJbT9lbOVib1iEClxtexX7OiTEjMDEADfn5CRAXfQuY2vac6w976HbOqm3FIBLjT2SvCINIYBq
nr/T3maLHm0pd1RJnV0Hg+ue1yBAz0Qw/GBAwYcP1vvu7luh/30KP/2pN3JSpTSD5iYbEggaFcA8
EQQUzHdjf0AHAXit5wD7dtZRKO1peNR3CXenMm6+gicQgPuKWX/wWP4z//zv1joqxWpqebg58+pS
0oz0GzGULiBZ/+Mg5+9KHX0CbGEdV7LYFKDnZEpoRoNhl4RU35buxzj/u1A3LWMaRVw2BxZqF/Ii
/jD8zwi0mng6BUNYdDL1Oog94tHNy6jGMW/lMwseQMxjpBdunC9I1R5lCqXI/XDVIx6GZfTtsRNW
WVpaWGeZXlTFt0DlU8m7fdeUg3gKW4GTVfn7bf21X58WNYRB1Tz5qsHVzoBIhAL1befJNvW5eQTv
OM3U9LFSXBm1ZJQ0/wosMHAvXvMy9E6BuSR9720o1G8gpAaW104CddF6x0fTJximb0vF+V/rwZ72
cyOktQqy9gYosGwt0mH7q2Ot62nmAcVJ12e1LLb0en1Ak2irgUB5pwUgGxmpa4YVJOunlYEEJhcn
f90E6XLjDkcSrHhXRx+ZGNTWrV8vR0d/VYDQHjjXp/16lznJ1wmic6JL31zm7gka1iqkSDXSx0XQ
hEMxLs2QIZR4wUvc0E8r+vPp/ZysiikM8v5xljzJ4+rd+jyGm5AvLK/PUGkexikDc0OGyv9Ii3TN
+BhTdAZYX1sqjEeC820brCCQZTTkf8Y0AZ6cqEfYkeBrYATOWEZztvqSwjAAU+UjLvzGh9uHzJ0W
sn+vXMIM4p6fD5z7nzYUXJhgfl0dALkZ05uYU5iP8okBucmrSgP612Yaz6zTCNlyLUA2yj/txAT3
dnZ6qj/BWTzCbASbwOf1s9g4EmhNM05RwNGKyVXs6PQP7B5jcyo95SB7v1ofygNkpyNYlJLMHgL3
J9nK855vGlobaO7NQJccc3Wd1NAro4BG6uuV8Tl1ciCm08d6O1GOPkOVER6xN4ztI4blam9e0rBY
FEGq+BVM7DCUUfgB7LiemHDBgMoNzDCzEIcggsnNej5RZS/9Iy5uwo+FUjSrTIeQutVImluLBLpy
QKt3kIW4SeOVuPzVU7uVqO2kI2kz0gtfhyEzd6/rUpoV5IHzoMpt67Rsck/KPX45Np1DG2T0Gaej
Jg6OmpcwoegXoIU/pUj5QgZQDVKzfZBTVoG8C86XD+k7rV3jG/aoL+nFeNHA08lDeaVeZpejH2eu
ZfkWYJitU2Wjk+ao0OeFJWijiq9vjco9wskE51Fjnw/jbDdqoZMgAR6cGI9DN0hIlhkmKwlofADV
4BGr3EFpFwBJX+3jh0UXggFdU+lvsj/Feblpg7wI2VsJErs22pV+spk1VO+MiT4MyjYwjy+DeGrs
x+dDaB08GbaS0mEbGrNhF8ZeAxUOFuP5xNqSV4JjpDsHwLdJDBzdovZ1GveGANWmFweI5gQwgj97
MNCuQM4Do+oVy4y6BVHlElQlJ3pjw445199ANrf3qxcFYPkKlVcBupTzA1YAtvI0AVN6SP8ctBzw
W759QW4QijVgrSA4BziftkQ6sC+jrwYAJvWbSh3AJE8FAMhQwsA3WbpQ+kIucmSWBE6jMJuS0kEI
BotYzD3Ohk8nltUdxOS8AotoWYC15OU4pUCXbYsj1J/f5hjoZVrDFtJjvThCSwTbyemZIeoRdDVn
BwoOukyhh4P6NYW5EwD5cSuwxeKn7L1YHt6Kj8Huh0oHQkzIvx5ek8kJsKfUayE9FVBWJD0cnY4C
sGcnAi0xfam+Jb99Mub6AADsk1uOJDhBQLDnHZwesr099MoXnJV3fk8Acz+kc82XF41vkSMRRYzN
TH4yZxm8MDkAi0eYTnczpXGleb6u19K39o0vx1DIKj47vJk2Gu3QKXFw+N7wJq9O+3DklC/2lUYA
WJWBtPdO0+u0XUVAZgvuBVSPNNJG+vT8WD42z2fUmxbEtc049Eb2NhVA9c5pkbjnGQ+PUNeAz+JM
Tx1UWt8bsGVNOLBJedHZgMax3w8vEohfcD6Fydtpkbk5paerKzExV3gDxg8l5/QlmhOOMCrL82Dw
xFEMFjKs94IfAdYt0mYX3MPUP4KJWHgMikGCZ59dDfWs0D1ymB2fIwyTHwUyLqvxlr02D5tV8Sq/
SoZzUgBMvAydzQvjqEXqbKBnooEtd83NUwnWdDu+6F5e+nnuzi7Km3wZpYDL829YJkGldXdwOSyS
zSJDl37r2E+I2AHfAmJvS6aBJ2uBrTznO/Py2nU0zwIe6+AJVXU1/RRIkxK/+jQco4X2oMUfxht9
wo/G1lOWLY6bUYwFityrZV8QTH1yjUZVMzatysYy7hx1ga+wI5W0dyLJjqBwexuebP5ngJwIXy65
G8qhUXiBZg40eZ5moITQiwcptW1Y4EEyf9sAqqUuBp61avzT9ro2IBx82cO3xcTS3AAKegKmOtpu
N0XfDR9MoP6xe8CJwA2EwGGfvUkOxv+TgF0/TZtvY2nRhf1yCoAWtrabJfwp23ZxHpnLZNr46af6
BWEyzAiBAugjpwhVKqimob5t1/tVu2YoRsMD0EbJSnMY9iMpWcJi78Gb58dHp53Un+dn7Y80a6f5
6jAfElGC6oC3SRbPxVIkq/Q4KfkW61p1dHTiugw5P5g89O1hfniMx80I+GF6L7+T6R4KVNRi/JKv
zSU5c3Wt+bWFRi+AwR8N3caOFjv/Eh4q9/zNFQiNkXqpZ03PHNO3yYP/3q+abw2iGXNWy7ai2/yq
zmziVnlkcDw0yfnE3oEHLk0iYO/1BSREYLq/lJ8l5HqmfzHsiExbvQBI/w0q7Tn0yl+6immpH7S5
Npe/BKeUhKYRwGrRXLU3hLGVDQlJED9qfrvIp9aiCa3xcLoLrIW1PcJFdrTVRYRxW+jguGx3D8yE
hoqfA+EMEBuqYs6HhQZ0tKgrwWsK/9On8XnBOMMb9w4f7MMBciuqjwEsLe7uufAaBLDBs9sFw+kZ
/NMLoAe1nS0HAey0e8DMEnoHjbE53o++avbVvOwfoG8gAt89nKaKH3P2snuBqvswKZ9BWcMhg7TG
9k+ZfZ5dx/Jk95Q+w/iXnNz6UxmMrSzIACrDxZdm9fQ4Z1o6J6z4tkq/fIk+8inOUETfm2gsIKIa
R6/Rq6444hjVkw0hRpCBeQxzlqs+vRzhQxA/eVhgp8mJHcPLc7y84GIlK2uBBV8MYDE/zI3vdjdi
zOZA2hkPEOAHWKDmyYM0g+nY19CtyG6wBwNLJNLLjxqS6ONHNL4Gl49obs6qZQtxdDQfbBMoFnew
v4+uU1U8/BwyuxHCjYRctyXfBs0riD1t432H6C70lUwz5BKmhmDn8/jkwPo6jjQ/QmLFKKoRNjN5
bA7s/WL4qVCWl5wrjFKaU6yMbxUFc0YWj/CMM/eBK7B7SB/r4BgeOdrNVJ0rA1sLyrd0D+JrwuDU
/k0bxWOjtnfbdKwZtgI/TOzsW08u/Zq2WvWlTJ5MXAT8kGmFdGVTCxqZ3C6/G2e3czeJm1NAzsf1
aYmXUMfTSvIvkh819kabGO/K8kIn6cap97BA7Ogo2HxHYwmq18iTYAFK3SbFr4fezcMPwQQwqAjh
8G6JQfWOiBrDkieiSRW6KZxX8lImKKCgrCY0Fjc0rBVbY2nMsOIwcyNbxzl3F6bjGjYvwwejPNTm
BYn2AiE4/gGqDoCD9Nl6VEjLmHQtTk6TKOT/mEfh4FGB3WgAlObrFVBD/CeHAGREMHMFTAm/V53C
voX/SLjD4Lw9xFWnIeNx/6aOd54SJJ8GtmaZ1vYK06dFjg4vAQFpZOfAOkbQFa6GIH1LQQmvME9T
sS1rgWOanWfJeanIK6u0W8ueGPpES9xyP05zD8KhduBF7bjUvCoOmvOntcFBdk3ih7el4CDau6Y6
LmUnsrzjeVSN1UAwUMhgDOtwWb9s9Fc00U8JK5TPBFjln4eHPcxCzewwOdLddBhjHoOUQOkapHN5
zYH5p9X55fDRbocHD0NzaXDnXZy94dfujGtjgfGGS/agpXBfY4FYH5ZyCCcUeGMH/maRzIcf6oeM
jYXvRQ1TKxgcI1s9OyVjAuXjpRhdrnaj2PGGLi4JG7HW59LTiUNmqHo6WEKb8CDPDgu1gkDbzFwV
/rH5Brz43fTwAg2kupVwxM9O810S7V08NGdJ4Eq6LfFiyLRbLzJE04p1mBKA8Ydh7mo4ABwZ3Mnj
IXCsLQErLwj6z2ZBbc/BowpOHtygxHoVIM1n+HOj2XCeEs4hH75W2ZtVhN0B7VDwxLpFcJhkHgZo
MDbfjs8xFWQensT0MvisU20rw7RmuNajWTnx8rjEsE95TxMhRNhwwEQEkF9KuEcU6kYvB349xFlS
4GrcUBnQXkpYNEHtWealrX20CCM0MBBonh3tEBaqowL/zQtjovPdJO7CGEMxv8EpcHDYk9ytCUy+
k9Q51G6h4TqlY+s8as9hcILCm5lBESA4kvRuQEmZep8bPECEFGhtXrQUDLabnYOWr88z6RCWxwdN
Xh0ztP7xRUlc8z1uFkNIv03fAP02swfgIxNQWLYChHU73lWTHdw9+NbpRFlWoZyP4r3TLE2GRXQw
gBtcD8E1homL7BaXumQq1RRU6SDqQaqXjuSFMYcDExxmCUYCZaY9lhO4Jcdwb09gCnNPIH5GaHAs
ugec/UIohHzHa8Te4TUdoBXE5ElhuyggBNcdkyai1t7Jk/gVjVovoEUars4bBxE+XyAKdvk3zC+D
hz0l66ErbPD+TwPn4Wa9GzcYDAVo78SXxvIfQs0XOL8Fy7vgCsXgz9HdMWinG4ZMpZ8QpnT0BSZ9
tBnaIHGemMgx1leAtb0mSAWKSQC6Rhi5yjueVO5tZoRrOGSzC8+zerQQoMfjRzKtvi9nJ53TekW7
XoZLfF0ZYeHmACdnzxunWmIaKU0f0EHAWG/CT1xjx5pFK8VTEyr+f+g+/6hecvooEJ/p0Lm+Hn0Q
IXYPGDcQosnc0l9Es5Ph1OBB8yebJNe61UZkndxnUf7TZhvKDuKMAULA+/guHcNXeC/R8kjtUuUo
G+cwb84IsiBLZubOOzrFGDrp/888ffnQ8aG5UfJIF7pgSzv+qLCc4H7TawwiOr3TqSdY6E9uPBdN
wfA4rCsIIah+zI+Q3UCxRrQQzy/gLA8e4O6D0ygPUpCYCoCbZbyj87gaF8x9eAkUmcp8OIVGknjO
XO8foQHEZFw9eY26LTO/GryKBtkLknXlomXoFZVxzi5zVwqhoThSlpDtI+jnAK9nfMvsefee4brt
VtEj5MdAYVvPVxtIenyDUwDCe+W1tC9/56R3SNU9td7uIYPukLAGAuN32KPJruwgUgXZQPeg4sJr
EwYs86QRibGGvpYXYdsHdg7uuEGf26WxC9ltTo78JD9gJCeKTRN67ZBKohQvPwtY02L68lT7gsBJ
MCxYa9mD5Ukb17DQCQ6vP0MXUKywSkTf3jhBTR0YTWZm5Thur+BPA8a/2viHUYRK5NMOUNm4hNUi
NCNlQyEod9PPnM/8PPvRszE9wTSProQEIPowl4i8vXlT+UDYQQEZDgsciYLp/3okf0P/blveHrzm
aPSJU0uzkEWXNYjWQcyBkJYaQhKgj2LybxwBZK1szFzUCA2DsPXIXFzDHHYnyGiGk4sfhSJkI6+2
cwuBaAjo+iRbDPAIAakZ0AJyGA29ZqYdif1knCOquX8+h2uRRzyED/GUq1KY1ElcMlO1ZMuo4Q1z
T5OGYCyfcugr4AS8YhL7ezrPOQ38HkgRfbpZ5qLl/rzdfaLxBR244mjg4g8x/cNxy3GdYe5MguPc
cA5LDrJm8khxsLT1NgM/yc85lJ0HcclgdAHdJwNTU57vPHWieySD2B6ZSTKABZ84sC8fQ8byK+c8
UVFiF+c8EwgHiWCZ8gcEfoAQEGH7xUR7M9/IsF3IbmqjE8ijE3lafsjr2iveACh7aD1jhp73zsTB
gnRYmUF9OW9G1+DI7cGjDHFKNcPRgliBeBbUeTqtZLybrbLYEuuFsEdxDpF/INAmnmwdMCQAyD3B
ez+WEOEJxOWrdjocl8/7xQCjHD01ZFpK+1N236VRsWN8LjXdA/6JPjrBMMJIETSkH8VwTMwHvWnt
qR4U76g6wz9NoekILnMMOO3deXD5Nt/brfAGdY/8Fe/NG4C1auEd2nnkV9+od5FxTd7M8PwRwQxI
KEuyBn7BD3LXdAyQrPSTgBCSPAnh90cEraMe5OBa55Bp7r6uK6rwABsJVgycuStMAFoAEGLIWC2K
UYirDtErxrgKCeqG6II2kKPRKX7mP+thcCbhv94Tv4xS2yWdzT/WU/pRvhRXBxCc1sUnDGGO4OkF
+Vpf4IFXI1I2OLo8tVEx1QG/FsRs1SieDIgGzfmAJiMUgpuiF54LJh2RrFdLR/2K6dsMJGYHTQNw
/AWw5ZI+dFyw6bdBreO7QlTL0dN5FeEaH0e5PyAzXXusJxzk6ysfSYKRVUBMx+S5CocjukoTrwUv
vAj30MAcqAbht/MbJXY3CaIP8eV0TycSEylz1S+9RxLqszxgbIsZeZHklj/Jlnx8Xma88xYNm4Rw
TrTcBwmJUMwfwd/gY1G8xLMe8aNXygcMT6WfccwpgSZBEP7XZYnXOTZcGWTRgbMhP5w86ZM62L2p
EFRsyV4WU805v18fLMiEXGtcjkT1PcI9U+gx8LTnI+A0FuDXJ6RKt9PXwjX95O34PmCVI6swODOt
g/Pjxb+QIHrefDW8+XE0LbeQVSpP/BFVX9l7mnshb5DooszFBXxswpbhfNDQ7P337nvwoT9ugg2m
HNxv7NtTst0RzeM8LLXnNDz65NAz7zCynsiTQVFe7Fx5TRonI6M4Mp73cEbC4Pu588lmYu2k8RD5
qUaGSKc3vuHXl0CfNigwaXQY1RPayaeHsTymPjAnc/WojFiXWW9yLGRunHwGO+9Y8snBJni6djrf
4AvP4vHGVwhU4UfmJgkxR4NHEajw9rCTe9RCCUM0kNh8AkbjE5st+Doeq5FKJpy4mdhEWEqPROWI
89+9wZ0aNn4FrwrpG59moZBD3rKvw4cU4oAaIoGAfyAysjC0PBmQElcO7HM8bZBpgUY0vuM5V0Ku
VlxMvjIbO/0ww6P9nq9wesTgSPmnnOG6DV5JaZbvNZkGfHPgLQK8axjnd9ijNKxfZbtYDdenab21
xtgrCPRIGruSn75kQWm62cPRsC9zKRup68KNiZ3AvyBbPmsmOHdezE+SQE3d9FH6QIctH9Kp0HDp
+LDMCIJ3D2QqxNE+Z75Jt8ApwFYjL8y2OftpS/nnHA4nChWvfdAurBUA9GvKAOoW3UbyPocHdZ6O
KWSQfIPyhrQVdpy0EnlYuDv1oMCDUmCYDEiHUEkaesX0/5F0Zsupa0kQ/SIi0Cy9apaYJwN+URib
oxHNAsHX99LtiI6Oc20Mkti7dlZmVhVZeWTCjD1hJYqgnmIAQ8n7yWUHBCJ5DWWn2nWMNPcFwm0e
vk8Ci8stN1Nmouzb24d+iBMTO0X7D0m9sn6cmPW+EQP9D9HrcRd8mVKPx9eb4JLY465c1Lf8Xp3y
nWS7TCtidknHomAZctGMr+UMfS6ml9b+uOjJxfw2oMG+ts2hPrp1RNkfp/7kvAxzp95wbppPZ7SY
KSEsDFcRp1Fe7RLqlRHOMzhsDXTaMMkEDE/oqIN2a3D5uSNa8KATaPjcPsCi2J8oEzDJCXDPw2eL
WyWjF+0n22ctLZ/HZj3h1RDenRMX38h6xlFN+uzO7w21Aay+i8ZwMr9aMD58vs6W6q6g03zvpOvx
UrGedyQFCB/kkx5KA/oPE2GPxd/8p1nP6Jm8bo83GBB5tOenEVSQOvmdzAfhbocMlaROyzkQ8x1j
D8wiU21NCJHhX7yH8+GaGFo6DVgxLGiN2PiPakjsXypMMST9e/29lr86/TIJ/tQSJK+JYZGWKk1B
q1X1DoYTA8yWwlL9Sj9mpvJVcfYexS8W3E2yZ7/EWU9aVKen39jtv9HS6V2PcNFxbmuXx3rk1IML
NVwQyw8LnKkvxPKUcPo9/EN8LQOGrl0UaPKn2TrtlzTBnCP0KLAF5VKn++BUVDINNGwxfQK1VgPA
ble7DxbyNIcuXsSFPWOe5S5lKPw+Xk1hY7bI/zXkh9CzeRgF+4l1nyAt/Vp+B77g1HmeE/e2E8n7
wTU0Coh3c9RPjTEL01HD+l+T3FjS+taQoRhuCgkT2cMuItaU9NkEjPowvbvZptuJyAbeB6zMeenD
EnbsSi47HE7IDZpfH8jPmZkae2ROPnaU1ZN05lU47xF3xXRV6D2xry2gujr39QXTy76p9rTuOIJu
SG1YrizbaVRZq3Nx6Tr6jtc9+57uQvZNOI9nfVueMyIjD272m64fX7RLtz/b+fcQRqsp+iGK2M9Q
XcYevs76Im065thOMPR9mt0YUGM+A3p+8ZS2POSdQetFv/rut8+/dltsGAHFwKvejU7Ts2t2jCcC
LPbUucFSHPhI0uTjA+yL8vgzrezjRGaT5zMf/s0ErB5UMzkKn1usCSsVDW2hWffb1PHlAksAXYAg
E2qEA5iPgP3ObvVj51cjwFWM0Jk51Sr6+w9oMRmKsWkU3dAE84+fU15g1ueV+j2VA6V7aHo5zLYc
r6E8gZbg5dWbBCsJXBwqqhWdPr/Jn/iVxubrSd06/eSDjkCbe3KAxQxRIIRqQKxiiPWkog8OOBsg
LEIc4+4x4IlHd/rwJ8pNY8enF7OBuIK/yWswXWh+6n3kKEfj0Gel2+MFtodWzrEZLTckQ8RCmnde
OcSHf4gC4A8e+zoCYTCtl+HCSfDdWG79mwVPuwo5tJkziEpkAtgEG5qQCkpNNN8f7Mf0T2fNoRjA
OuB3glFgWO/Etm8adCjGP0pbhAEQWBmMMNCYZ+nRAqWzLyQmpQE4pyY/05J/cqI/A22h3y86xyGm
iXCCtR+2qWHJJwF53HBg7tkS/FBa6Xz0TblQfnXVWHU0RKUQigPEyqjHcYutvpsK2Q1A5KSoJZtV
+lVz6nFm07t03/B5KCYNHFNnpt85+d1aB9/OudKeNGD6Bfmi//DfE9ni6ExZE3zhDKbJiOxFZBa9
A/+bbOcoMAw+U2hUndGDMC/shXqrV39JMDiA+EAXNo1qy3fZgBK+sVQ6lugU2V9f7Dj9uwgSOCX3
4XQnqH6vuuf+czOcCC37z1ICy3rdqeMFgj2s+q06WvPRShrb6NnU71MFt4ULgaJnxSb+Fp33zu3m
+2VYil8e+r/2EH/CDjoDhL2qNw8vYx/Nv0r3qQTSrbDHGZk3JlQ7ltz2IIFRQNH08YfQ/6c4LwZl
rExBw/Iwc7Jbu/gIE9M7axm9np4S+pAOfgdCxTJCxJ5IVoYOm8Ya3j2SbThe6elG11KwCrIP2obP
zUccKombCRb2CYkxJM9A0cwnABL4llKc06xyb37VdhKYf5MvmxT/A2Vl703sScRZzayYtY5RCiCQ
2VxYLttjZSsMO2Y/n9kg+rCabw1Hv6a7OWd7FPSNl5/y3K5oVHKaZ9PdyFTnMxycmcBXNu/oteeE
Bq9zs70Vt3Zwjc7k/RUonYmrzkcrsqMlk3FOoGPpxvJSt/X5fX0wBTAG+svb2brYvJiOZpw+NMXt
aY7I09jyiCgRD5BPAz1gGnugbmGQyPD5NqZnY9AsKF8IWpjN7ezNcKLcag+jEmi3OKe+VXJfzCDH
cpMbTv9ghjM7UUwOqWb1EEHsmWKjFqTf47AYxkAFD1S3LIIFB3GVq0IgQU5ap5BzM84obeHRzN/X
T7SriIAVUvfzu9RXmvpTlb+CttH6o5jf39GyrTk5HgjS75Vkzx/bjBFKDY/E/hyTdtNL9pMml6Su
D/wSzocfG776I/9Ej1Dp/Xnvyg/0U1NVp02uKF/S0xOYT1gvPktF2KaSVzGL7GO22l/PsGXdLgh3
otc8bzpWepKr8QcOGndH+fRGxYFn5d9RvX5oi5ax9TvgJHpdhghgvX/Q2e1uPazFO6BsQokAOYoh
1C/jIP1i3CAfjpPRRIx+0zQ/XtWdPyssHFtdFszJ9vk5Npj1J/EkYBJoo95Kg2dweimMGHhY4r+2
Apx0AdecS175p34st08d/E9ZbcZySL6FB6dGQyI7rp2eUVqCp/PUHOk3Qv48zr+Eh8VtCUMo6f6n
d4qn1TXbGD4hceR5IDDdld5UTITlUMbK0q5EHgZGmIfdtyvA+nNppPs0tXJ+mTiacudKFQYM8XQS
TwAay8tCdbrOlJPdlGnpCyQuPvMB6BW9N9OB40UK/9ejc7uVyCiq1Hk8l4VkGw9rgHJ5ee12FNb1
dTAsDYtZbJb1pMcg8g9kvDeWoZr44svPvw2Gc++gyBLWaeqqgNq5qaJl1M74dB/RV8p87trJmQnS
HT5ApZxvaRvnXgN4dZrE/9zuiAJdvmUDSL35WZS1XTO7Q7Gb2iUnSL+lW5lPgsysmgAMdC8Nrk/y
y1df1ybH3ROKgw3ukgSL/2/pHiJYmRIoNyGfrFQ9UsEn1DFx1ct+ZolJmNIKtrJeiv1+OWRP5QG9
FONdPFrjmUvpZZ9stRLd7rUqmBzP+HY4NZ7qa/1MzPHw3GaSIw+2WrtFf3hxiPRWBcqUFqPqCfFS
08IBY9qd9EugVTeQnSwRzoSXFNsJIzEUmHFEhYeLSyRo/z7ZuPVeTUKR6G44sMwDTt3Y4pcvaqJh
6RgixtvwScWmLlEVbP6HZyQTreG7ntsqyVzxBSp+MVpeXeu126M5PX6fdVDtanJNGYL0w4+gLOe2
PFokQ2nhwY6gkhAN4tp6lju9srL8GlNHMhzm9zFDMwvLyC0HBGKbN+/F/UgSk1upts4aW08CDHUf
0TI44WKi0LtYKJkbZ+Hk0uqt5PKS3AqLs2KqDVQ+BhCzbB2duzC+Ddrj8tQe21K+PZPvoWMS1msv
M934UL1Xehqq+lYYzhU5/Rxnm7jpUDJJapkyLK1SY1FI25gc+PlZKDrZzSP85Hsp3zctOf+rtPO5
8+qAZPE6Vnb5w29QZ9stYUkj96jSy9CuZyPqMSE9e5wkcZsPvy+5NKP5w0QPLrV7kSw6srnHUoI7
GFtLE7keYuAbT0FTmbn4zb76RMHY2fPYTeHeH0sVG55yrCX7wW9h54VNFOlm1CBGceKMKO/lt5B4
dbxVBWQF/IWvG/8xxC7bVFXdRLsPRZAzm2buKmQeT09KIGSyfqfCm3bHt3HRZGus0ESeIXc7Nywp
MsvBz4q9lODr27baJv/s4saVFbvXzd5wu4GrcQf5/OwWHKwfjsZqOTbnrLOkfi2SPmYLTiYlsvTe
VmSvUFat4AzDtcvWQ+ZpUISVWygeG1wRnAL3JQufUzCysJFEiiW+zBdnZukb+2bmzzCpNN6AXtKc
VSYh7ZXGQw+o6zDJj5IaGozQyCRz/jpKjSc0WN4crXam8xCJ8GW1giVndvtB03Y/JF+C9YBZ4ggv
CN8zs+6szviKsrWaraP0d6wdcfRiBrMOWzG+Z/jHiCMMqqtsLSYOr3OGDVGhJbgiLjDBze/8Xu3t
iBkmT7+D/mMsfemrsZ8cDHkzA8O8/PdrhwFrHvsqZopiFY1hTwPrbvGRNwrdeuTM6yu/53kwX1de
P3QHyZu/hMzlh/JrJ1Y//eNSqWCuzy8R5UGqqDsgGQVBpFsIn72GcgYiNK6SjJTG4n57WtGYGDUa
tCQ5EIDhyvqVO8S2IQnjsYLSmdAdfCRUOb11SBnKA/9VqFgcJl+PsoRD1nNb8LmDT29id1xgHYXY
V/ATfysArYNx1m7ZhsUem+KwGydd3Uoz3JMuX3Cy+Zy1c+HOMySLeep1vQ14i+PQUELpbTdAGrwy
NevRbaqpDaa+5X3ULajNh5fcig7SrS9upT1fR3oyYFQk09jn9xmJZYEI8PGjrfqnBrM95Mr8cJ+S
tNkPAOoKg9paI5+BDwrLFXgHfa8Kn7IXzbxqDJUqfLAUK7eLw6IO0zevP0dXFjIodCZ5ueY0UBNw
RytB9t6Z0wtOVqw+lT2HkaNHJ0Q4YmyKfT9b9+WEK+ej10G6lH5PPNeqcMBT8XQ+kq/xDddIskP1
k9VhVy0TXsCu6aJ/c8xyrPVPRozcAZrejH9/7dgJLAHWaf2EquW5/F+p0lsT6n5cEmY5g5m3ThpA
buP0TKTARcHgN9QiBtWTzf/K5vzClrLlmsSThYEHeZmiWX4WM2ceZG9kHz2Irt09ZhzVvsk8bogL
Bm7zqOdw0CcBqwKbAOCPQsVWHlg8W97oE+bfszOU8CH28XVRoOoB9xUf2yuOQv6apcslk1/f5qL7
ur/uAqgfjRH4j6D3X2uh7BgvsA39QMri8Ip/Hj/gKzza5YZquBlTvBJnPe7I3I9kGzG3+aQ7pIz8
UrlP9j0dtYyfzqVIY2c41a9uZ67gt4unlV/zY7q8jwt5C18UwmpQQ6hv3r/xUj02eE4zUzxjRTc1
L8VOyVrfpXDM61nwCuAkEzPxq2DE9hZAqG7STbeZL9vUKveEU4BuYjVY6v49EcYEEOn5uWj9j5cG
ozOu060SfkKyegQzymMLu2ZpUo9WW7PcNEanxwdbriOWMq8pbOX7/djMtLUoOcJ7NYzriNYv1arJ
XV4uBqmwGLF6bolh8nb+17aLvawuS8kfBSf6Q3Z7bYvMml+jY3qXBIdi1WySpNQrD/8pB49vDDHJ
tER8Atx4fucAoHoDpfP9Ar72y3gf+5Kv3ABkf0o5zVc9k9/7822LrNjQSYysNKxYIjNS1TtxZt+5
6ibe6peOjr9e7Q60+0fP1lqGNVgCI8zxlsM1483hLx73lmksqUUG7pMSfkd/bAqeSkoiF+/KQ7wj
dMoB1QggUzP1+78XprPYYzl7yg1foU/2NY08AfwjRkK1MBBsZeyRKKdkMRxvnzN3i6vBisJh14Tp
7nHS/Ob0oB8Xl4P1pzfRuUIVk40tbhv7E84P8UkOyJ5+6jPwmX5MfRiHqKyOEMZ0+SlIMbnP2T4N
EQlZvB132XgtatTvx+q/svVvfNIYWdrZxk5mRimmDBQ9xgNrkzzAHwHhAxLTjL/6LLqVen/hsuWg
wcoWWxFZYuT2vkLiBmX1n4AX39mwPmcU26W+ZSiPEVO4sMy6lM0EYBo7oqjCEfbTN8vkT3JElUly
S8pOvlNy+n/xMbXEbfyt4hsjE9aclmJtJ1/JGKl6yr8+69mkNR+od7vlVDSXN6oHpoeZf+dM8m5I
0rbx8uXWPxqG4+vHYUI1s8cW5UK9xs5zQ14lnspDdO1vvMlV3UJ9c6ghFfM+sIa5pf5l0DwzpiCk
Jxg/u/Rfl5j8fjz3i3kgrWfraDsiWk3ClnxQ6UcVuW824ctUjxIazCol1ItkbLBO09h1FCc/DYqv
fPnZJ+7gAd7g66CVUKvFIKdDOiUUOVEvx0KerSuSJw8E1ARwoavUea9xS9i3GRzmDLazwokOa5pi
m7eMc2JD+jjaQllo+Mu4w9VwnUyO023PeechNfVLs+yYdqj/jXz/qvVILfkHasOVlqIjmM2pWWEg
qzdSZymINYy5dh8skdHXnN/Bnr2xdCg7DpvoWCzYpKwGilr62yyzhHOJjPZOQh5nEJ+SiaDr7g9W
0EkgmLKmfWNNlvD0Ddoa6Bvx0tndlX8dNGbPswNaZgC1tFpFG8UlRxM87Z/GTBoeizsEmteT+7Py
LGP6Dq0WRZWXjDttLXyjUKyBkwf9oG9mzEnM0Bp/XpdKst6XhlS0NTl3mNnx4aGq9nvTO+Kbx/3e
ILquh2N+UX3RJQAuHwGI6go9xuxuNxbMa27lJ+ZgO61DW56pmSjiuDNgzolxj6bLyTtAIytfdyFg
As1KNi0c6GgVa/0SXcjoQu2ELH/BoU3Xwn2+fQQtVr41wvK9X9W4LZz477GMXD345QitloMdUwjL
UDoMsPpa3J+AwQeNWbohhMpkQ04gy8nyTV5NLzKrcUHxuo+vz0sQIRL6or/903X7EXCETQ23uy0N
t5EEwPfIsdhUmCIyaWeUWx2FQ+E9KADkfAg7plC8t2mgeD//Ei/ivXimM9pc6EylOKCMYVOchjS9
uNPKzgPBW/ZW69XrmDqLx3J6pvhH8THB9Dv0d2Wy9it4bMd/BBOMPhmbK971t/Pchh7aT5W+UjBQ
HmH8Uy8vwqZmKV62JyODoFWdwfrX0g79QWcyZtoHb1dwGpcqAg7jn4oGyjNnWAK2D5Ijungm6dbQ
BSf8v4v5eUCmQ+qGvEDKLj1xQbW0nayzH5GasE2ybyn4kP35jcfBpN+/5GN+/pHxPESTcnxYMvkw
F0xljn3MKqRg3k+gHYlk8i9ccBosaYO/M1zYalhtGeemHuDU+4YU9omT+/4WK2xCAY+6T2iLeTq+
+AfgkhlltGXbLWcn1itlGN3lcZlfhf08iCDAltmZTAALDAw23WAs7aR5ybrbMm7ClU1qeT02pWVs
8X4zpNTPt9Fv8SX84wSw2kV704/5Cm+vKy9FX+ysE2cDHgsM5VYM9CKxM9tQNz0KjaCehX2/4LyY
ilgO2W7O10+6T0UWvQ+oPplD260MD+X73p+2SMpnoNvUm16gNQNT106GbM+XzSZ2d8rEXzNJu/XU
RfmNwwyuu1xKtKWdLx6HaE1RAEOWedURoLyb1lp6zZxsZ9jSHxYj3hP/jobtg1zZnGO0o1bHyzcD
s4Ufm/Ek+unvEHSsz3X1R0nSsqV2JTHr1bgSKetpPXLaQ8mmksJ8Oc2KES/UBdlzX6Y0QMEAoQPF
Sotr87LTa/FDKM2D2qQeJwk1PPDT0OIviE4PxE1h3vfo6RzH+mZu477DoBXb48sUXlQITOYodw6c
Pc+2xY7qpB2CLcyOJy+efDGC9wAgfVbKHWD3Q6WNFFZBdTQ8wZHhPU7ROdvNXhYWKUewOmbX7SQ6
4yw1T1tBvppFyHB4NznNeQZD4kAR+lI4273tbFF7r0VPn/7UJRxtKKtAgX4AF6AluJfWaZaS1X6r
ufU+UlVGCOrDtxtHVBTRr4xWKiCpqZk0f7FHp/KfVOXxiXa1mS+YY3xIqGzgf6Ac/FBz8g4SGBbG
LKT0y33Y4z0XTHWRMVIQPIlT4uMNS3XBahpX2fcJ77h9RfN2sx3T6NE70n2ELAQLaD6/a8+wP5Q1
XaO9Zternw6vVu79/rQEjXE1X2DkRXzVsfUNX5K7SO1s14tuc0C53j5ATBvKqB7nmV+sxJvkTHj4
afHkbOa4X9gId1LqNat0mW7L0hn/yRyTgOr0klAllaF+D1T5lMsZerzBEtjjWabqCJgKevGka36T
8OARGcBvNJbR9z26/b248z2p8HTLOReEPGcjJL58+VzZ8C0OZ59feLg1vRnSfvs9Z2EZlEVg6cit
cpd9lyvpLi5fy2yt8e2RnJ0kFtnkV8CL4NNY5PJcQ7XZ0r43f6hEo/ehgqCnWI+j6hNLw7ndO5GP
62OJMuCNVv0jhP1X70yBnDzN1ZaT/aA7F3edwoJg9jcLYs6FOyjHrfH+rGfeAUfoSV7ze7mjlE3e
5zcWroxD6cx5Vj6Z/aMgOmHvD6XpqRkcpfv8T70kKm111UO8ZF2ZvSfa/U/7ZYTtXqFRcmq/wO6m
uGxcXLlcS0352AzhcjX3U44kqi+puDs88dEjA9OnFxaFOqzRqnRG6rlPAPl9flap5ryrbAEdRtJ6
vcgINg9tM2cNoAJrFvbp3pr3lvDVdLRnGL+eX7Nwzpw2alaE4I1h823K+FsorICOjZC5JdWVGP9O
ld22Xeclt9Jtn0+70KzXUftY78iTl8zMajbJ4gnHdMwM2uEn71OCXr5XCNlfMrrmx8QcLqb4ceyu
9yPDixRHBqnHC55ODRNOEQZ2QVyadKlIHONhG9JxIBaBC2mHKC914/bmuDmq3U74abmN1C4/lENa
aW3OOGF1PzKj2AOCDkBoeFhkawShDjXCmc5mlYopL364/DDpzH4KE/3H0qVl+qdgDEnNtLNf+ONo
6cxJxfRcdunHahiKXDoDl57YJWaU1Jrzfb7hME6wI/JgVfXmJdrJvlwL//TfB0/UUfnpUb1A0S7j
P3BRQ8Lxx99ne12yBjApCSiu/P3cLdf8eJCWycBUZ1umRC7a5Pmp7dzH+xC9XVn6EjFfzJgmNfeV
3Ff7MKHP5l7xKNHEulj/JcNeRy6MDmCVESQuZ6ch2qTvs1hQzmMXH4vcamS9ppFl4Dar10W9rRuL
XxsfPxftDJ+9ZJVFmGKWp36MfzzNNN3n7a4ke6CFByazFiY15GzXcl9sjtSzUo0abaLxMMP6QAF0
tREla1QXpLYiVVVkt/yDiiWZ6ttQodahcPmQz9ejBlsI/+LJP7jErxBv0+SEln/8oPMaVIiVy7cA
J2epVGjiYXjsPov2LO2Lxft5kFR7LLfdzH13YQlye28lmfRLCNXZ90yzqtaX5p7xtB89GgKEtpU8
POOx0KtdSSouO5rs8tvm0smOQDUKtqNyMXSO9HAKyjzr7Xw8DNWmghoRvHfhtjOHr0vCWNwFrAtj
5mjI2+nq83FYUW1BiR4qkCkmKBnodVaBa5ilW21mCnzOUqm2IzfxXlfGJqLpFsVYlxgYyUCWJlA6
U9xksjulgrNTTAtV5iLijv6OE/v1mwBFV4/OYZkYGI1zTpuAJXSCtYJegciYZ1w1EvMHBwlZbutH
jFMfnZ8qgPyNg1+2G0yOtIa/pP1EHGAbYvJ79z1VgD88sk+KoxA7l9NH7mTJmv/myxlzhoCXeyls
lvA6eOgGV9qXPtTj6b0pzu0ZCOHLhdVduF59Gf1Bl1Z3KL7E3qqMNhg2dCehqZeGj6Q37MiH/SJg
yG4eGN954dbYCALO5JgTLlpSSUphWcEmlH/LL8GDpFllh3vtqBuJKbucd9Tz3maESWYDwWiDxG3w
6bb9+WBEBmWMeSiA8n/YXx8HCqbbRpe4d/gipnNBP78DrPyQ+Icad+Ch/Y5/m00+myqFaWSiF5Sk
UflJ2Qh1L6X3kU2O6RciTkmlANjD57vG8QP0V0E6ul8Caad24e/bwx4CNuAOxSYzlVVNopCgUP9e
Y6tflSG10ABNZOPIHUmFppa/0zEimZTOMT+44hzvPWqfXO6Ivpj/9dJzYILRwnuzOnBR1rjJrEO2
6OBC4LUcGBPcxjM4i+nt3gt9PV4jK0z8Ys2+HpbosE6xIkECgKuHJ/PM8IrzNlNtFqwRXYfxa8U/
VBTY01E6tV/onLiyq54ChWyZGfgDOzB9bl9b1ovogjt24pwTT7yVoeRUfwqBbbZ6hhprEMKK1P+z
fv32sCbkFgp2jbdX8pDdOSfoEwhcOD3Forld3B8u+Yv5Wn5+DKTWfzyNQ+5G1JJ25/L0cDsMVMAy
28D/GVEETrHhfNltctvAnj+6ajiZ9xJq5YTMJlcBemzig3Sl3kx1aDR+xJ+zGmKTUosGMxvILT7k
pKk7/fY6dFuOBuJ+sxwpveBYsV5Pq8CwbusC89HKtWJF9NN5w9lUgQas+YcNgNX29RmwVlNdKMc0
xDMVxC9LXpW/MaXXzE2lHuw+o/w7LFdU386CJKy91mog+gBU4z3edLTXO3NcZ9/jnVRxRsOC/YRe
kQOuYtD8dvCpfI2mutf3nU8fRbDcVDdJo3/M+1PdZ8Gsa5FJSpztFlBoKa/01cwH4WyLVVHuWaJq
ZBWnjNw9d9q7Mc1X4B3JrfO/Qrc5QlNuKll/Qnic7F8c8Ai+xIsR6j6ToPzoLNrXzw4ijYKWaU5O
DZ2KwfambF+L4hvQwJcv+nXIpRv/9MvMYzN+kwg40ld1LH+yNaroSsD5exppMV2G/W4IivWDnmDq
EWDF6s4cgDvprXDVmIAumwqGhE0Zal8qLsKf+qv9R+tUi9QDyjCUuaoB/mAXB/C0G7DMhswd7E4i
w7Au/pHY8i/Js1v6eDEgh8i46M0PxexSTqlckSfmt8whCjgFi4jKYABt9s1+igCwuS2fi+9xlV+i
s0AHHmpbG9KF1I32bwBbDFQ98I7fEQkutQpdkCzK1kppROLVD7ti8tsyvizn2+o3okwAs2BrZ18G
bQioi74oGHEu7T9kiFCAtiIoaxY4HxAbzFa86EpTSYpxsxX5tt/wlppH4VoLmwgQOEiQFLKLFLAg
ROiGLRrUZpRe7WkjTuDhxlpukMlOE/R/dwvjZf3/J9VGvVGz/N1tPt9tSHKwTfbNkpMF1gC6QiWg
duQsw0GcwX1o4RROG0aD6bDWJfg3PU70Qu0NNywXYeEbYUNI6yqTcKRCGJXnERnmoOzeruFBT4Sw
KI2Z2wDrE9DzxR3F/0QcyZhb6fTy37Ql1qm65tpX2KCm7ggvKh3YCZnV3F5+daAW1C32fM08Tab2
xZZGD/ue+hEZ581/0BsM1hy7rbqopsQEX8y18GJ6JGSrbNWeCOIaNaLIhYfPidh4VP51S1JxiLbi
pwuMf4/gdcG/71Q2Ex3tFzS/eRW51PiQ7D4nVi9yxEK6Q+SACEtkDyia6NJI9NyO79FRPdbOh6GJ
ynwzOlMUL+BcUKzP3W22XCQA8XaXupmn7kXBUYDhm7kPU4p/vjRPpdW/LHGfZxapzHgVIr9ixMS2
OtNgof7VHVpmVDfhr1pQkv/yfcJHvFGIypYGeaGbw+19Ro54gAzIM9bP/ecEX+DMfSrXOIxWT87R
6lj8fEKOvTc17gQPjqXHYbZlm82Qfc8Uc3rMvwobBl8RlrTMfvsjG+SSUmnOAbfrT8MZG+1xWETW
P3wl+yqy+YrYRMSQ6GO/Fy+WFKfQu/Jzt9mQ+51IwHFqWc8TlyWdYpo6f3GNEWtng2D7CjTZHhbv
MwlIzVnN4oLUOInnHtXOFnKv3JXv3QAXSJeYJHxiCZiRrJgPwXxtGigzg3GGkNOHyNRdwIZF/m9g
OVgbf/GB5UY4RXaPccLftbtyGtvt/JhS8wxB/mtpqdWuKUFlaAZkEnbNHcGaEVkJHJ9mCZ5gnVJb
CrqzFKChfWkhWdsqXmJJ8YoNbYJM/mBpQBuhe1nZz+jMdljUNpMtKveeZI9k/m7EepZ9gTjJ3O7d
4NZE2YaKyKk6dnZtV+oiWTAgda15MV2wDDp9cAJJ2+eVhcBnT9NmKQjjudzeuJqom//8SE4R/v/e
ilBi2PB7Ee1jxStO8A0EQ1Z5cdKC+MZxxgHJ8gAC8X/wCCy9U36eBTAjxOLsnrsfDsujjkf4Y07I
PAScLPg5DQfSNYV5+Zodula2kBkHbQ0fH8FxDXYEZdoEL7dFpl8Ju9kq2jzhLl3pJLvDknCn/yqe
tCPRJb1h2NiB+ZoLDsoFwpRHI80LJCT0xxA0c1f6Iq+FJb1Anjvp9bU8i4FHqVdErHhR0cYtigv5
PK6LfftTfqynbtX/CtSeneiK5J7bpbB7XR7EnRCcClDQf2UYEYOahvJScTO1N9Kw9BMKBC2d5P2P
Esnl6E6l5No2cXCl0xJGZ83DMI0wYzo961tQieZBDdmpLS8K63OgNsOmSx+gSKemUAh0yj2xaO9y
dzqBY2QUe8bL+ShaFb6tC/twIS5U+L/ZdEq6xo5cfk1vHRrCUInrdud0qizkUyANWRNMxQ66BVaY
hUAyPb/Exzco2ZWP5a15wrO/toh2RGcyoNmqgoh928oJSGk+ccVBOf93Cnv0b1H3lMe3HsfD8gcm
AhNy5JRQM+oNiuiBLW5f+DG9HAJHvXzCabCSuOg2OlmkvkkDLBDWeO82nCjHxzEP+NAnB6mT/Zt4
TTJ6LrOBpdiDfb0PxF8MFmwvGTnJKoeOJlxnK8paRTikA4cnx+qbWKDeQFuLmS3vO5rHG9sclpG+
NeyBqg71YvWGp7hn9R4qItMs7a6zuUa7kackmyVElkoaCq+fD7gSXKyRDVkpjKZT++kJzhZxA7HX
gOkng3ai84/iVZepK2YLJkP3dtodBB1QtUDvNsdfldqCDRUqL0A0FQVC0NC9xze2GKeguimbFKd6
1mhtBMDEzCs9CJH0QMC9YpP6nXsTP19eEi85QX+BnGTMbdsKZtMm88+cmf2H81ebwmqGXQuUo+Nh
wLfoPHfpha4HH4htSrKoiZT/x9KZNamqJVH4FxnhBMIr8ySCKA4vhkOJA84g6q/vL8/t6OjuG/ec
qrJg7xzWWrlySzA+U3QNghnYTCwL7LBgmTXG11WskpjQs8l7IOXIVDwGp8/GwMLJrKY4p16+i4TM
eiKe8KgTnxQxiksAvg6vvObmRcFwLqwOwMjPBXQpi9GZbeEI7dghcrTLZxLo+W3gfo5eoRvay7oo
UXO0mcyvQVHmfQrvG0S17gpNwIiYOT2MCxCo8mg+GHpBufd2i8cCVESr3TauPEfz0jcvvvI173kF
68VQfdLRLNCrfuFWZdA+WGcwT6x1PyGwQaexwEgOcUHYmaujbiYWfV/nbqO/TdQMwN3B9JgewLyy
g7S1uDhMSkMtAuIZ09L9hheHYvAat+ds1lhocyAGAeHgqY37mqCiCEmgglQJrn82q8qA62U8Ad7n
Z6tUgQ9SLuVmRQn6zzgl/uG6kv24r09bX3cASDp25RbOIRpYLatDeHvmF5LDc/ZEdUfHPBgSDelZ
LyPiCK1pmd/tHp0JGf1FOd/2VmOYDcpQbV4APw4SzpMyKfZEHyxAZDCZX4OWw3oPIUQ8fUKNYDYR
xBLvuyY8jPSsnar2Z1TMOJPUQSghMj5IKKeZSQJG8WRqhXunxl888sIWe5EIVgktxEk1r1Su0HEz
jYq4Z1UvHJwgHwjB/GIIGK3TlOzf3gAL1htG6p+wnx7F6e9rgC9VAlSi4AGu5w3eIHdeTjtRIxn4
xVLBv5LSiJ0fIMhr3IMA7FKHflvmxYJOCL9di9e92srlZTrx67y/XAgTyKTZ2of1HSyDEVU57wve
EODXZ4+peU5rw0vePnx22AcKHeGooN0Stk0NdQubG4yIDvabpIrSmOaUSSrcAxnXrbbzWhxCOsTR
cqgidswU2rPxcaTOzFd2LE3QwePu+rNXo75OTKudwmWck0EHxiEgADWDKDTlpTmt4ZE5XXN9CKrp
b3qeXxZ1BEmI1tT57LtOO2IRQHxYg6Kpo1/KxArUYnfWxVwM8JVXr6BXYuQAogpWNtd4goAklb0W
8k9fPKksKozkjMecGFYDCJydHtT16OJIP95yzw5tEsGrph+EvsM5pOcbIPpOzT4xW1Qcuca4fm0F
tI4pj9wauD/8JG4EjV13hIwLEbNuvJmYIP7T75+dJoRMRBJFBnsTuVdxE76nfUTplPqv6AlcT5lG
7016ToHUHvyrhqHvNp6LcHN0BEz3byAghl+PjUqUasftKnz5wFUUkh8ICEziMezAoS0ib9WkLqvl
tiONKMevl/DyA2X4iPrZKa/nXBeL+rU9uy5pEPd1dM1FDQO+Phn4LZ8z4ugB4KZQGZWHDArKuWWj
mwVV6gUl7DL6RRp5iUmVs7uB8ffH1y22wYyWSbpRiPmQEBmnq7Fek7t5m3H2LG4X3j34SprXISU9
9fgpuHOZGTwFor5Y77w/gHuuhri6x/A7Oq9WhCD9EYgSshFl2Bp+bHta0GE/PDGk0Kju0LRaP1v4
PYhth0wOJnG1aYZiIQY00I2SqUHhNnscsRvBTOqLZ3waA5Z22eXCn/E1vMVy/bTh0ydX70XU7c87
vAhfDVfga7Il5Az0MmBQsWRQZsWopfiuy4I5Fb8oKl/7sb5Hx1z3IFKYaD6P6On7J5gFvIJCuL2K
CqqVnv1j1J/0sKiet6k9Mh49ypq/2mq/Se/0nDZDqQxDBoOdQtvNuxM+hnHSsU4tNAV6DX7mmgOF
71Bh9aaNj2+FofrnYWuMmOIOw6zC1FTDBlyD8pUGfpDcGSyuwT0j8KPoB/hPHtaoJO4ulUbYY1ro
/+GLsS7NXQ1f6EMhkB19xFCmiw/YTElgwTTjNwSW5cuAdhL86uzO9DkGPj1DhmPES0sy1Uydp3sI
q5we1qGwDc7WyavWIqupgjucP7MHFMjUI9TjSEAgmh+T07gT4DJlvWeVN5g+Z7r92kL6JncGP74s
QhUbGwKOdxgCExVf4+Beh99NFzXBLy9jfjySal4YR944MN7A0K5i3aTxAsSAEASswo6Eletw7Su7
5WBRJH57sJ3L/uy4/dFsPqzvjpdgHJbtmwXQh8PpaXqdNpvWzeEBNbMnKN3BUDC4aAjWo1MAAkEw
f01IqATqK3DzE4YHZVqFbjDpuGfuY222AIdR3mVHRCyo8r6JYqMpu6O76411s4hOezUqQ3DETgDb
RAK/rg9jkmPI556QV+c1R0uCv7pFduHDooD1U4m9IgW4/WcuuGN6+oZ/AhTw6ELDNqhPM/kH0sCu
9swjUexlHyjbKdqRCCFXNYQi55VSvsOF+zUS/eHK4yAaD/ISNaz1g97sBTBdg+H/8c8BX4IG5WU9
/BpcauDSgoMq+chQ8bKCBwsEpcQMxJh1XAnmhAUHyxUXGxQMKo+w6GR3jTcAR0pDKQQMtB2rG8Fd
ItpvULKJrB3Trf0Dn5maDJtrzD7nTLZhGEhncDbyk8m/xuvO2FG7pvuM0i/8YgE9BPfi9gSkqgVl
98kOWBcQS2mYprWR00kZ4R76EQ6W8O2DV7UBoOCdwWMFdR8EulvC5bzJjDUxu7NvUcLX2fQOwnUK
TgY3T08P4xrK8hUhGDYWXMPpwdh7Xp5rDG+fDa+cImLlPw9mzwroSiQCRNpgD5Br7x+0MQVFDJe4
iyoGKSoJlPvN9DPaka+H3tCI4zKOYyk3G4OP7e2PNJeHIN3tKHtHD+8oig2+F5WmOUUYTcS4OKsZ
eUsUihb/H2RxY9nBHhsuO8WLhcRIQ2+eQoY3zNek9tdlfDd4MBlw1K5tTBvcMEHfbz5Vo6uOyrxH
o3Q0lVi1ZkYUHAysvr4Gv2iXCuBpLK5rpGEL5P302iRRKr1k+/dhLO5GLr+Yf1IcwuZFn4A94Y79
jeLoOOEjxZpXohU4g1qBYcL7g+9QXPaNl0Nr6KK9g3DkptxD+Xq8Nz2RCpj0922URqoR260gjnkx
Zlwnpf2ZgjFZzaQwp9SnJ2PNMqyLz+/14EhM21HXUh0wCdKPSiHxsK74dMWMOBjb2oo0I85KBKMA
uyBfKSUhCJipMCvPOxH3IiqAMz2suCWuNX54zbGvnZ+b0CIsVogP+pGST2FKovUaNbDL0/n3CV4W
T3Mtpy6INdQ9cbBP77wE0k3AP8qIZtvWjXmYMmVjAhAdPJ5wmsr+PUgiw6KdvQafP4z8eG3Tnx3f
/MWUFyjWfgZvnNrJWHwdiJdjVBrRwj55bQutlUdTzbAmNwIzmjAkL9lg6VwTEgocdGaTNGbu+O9k
+clsEffMNQ4Qcp8qHA93/LUwmy5iF87p7W23UTTNGnxw8DCS0+xxctmJwVH78v1Ai4xgfafafhrm
2lxQ2BJQkr8zYsYEDmng2rTUurmNDDv+8le0cOplfBrua+nucnW4GlppYQX2bBbF9nS/x1v15CsG
WRQ9RRyYKeZh+IaczFYEJIB9lHGHuWNBB3H5bOwRyhhTXoBpI5rg+tqxN8UDvsIgAA4flU2JFR31
vbnDfZb9TcbXX/2bg6egNvqTBFwruEUcgo65Dq40VzG3uHAeIc+BMQDXCziTSbR4GtnUy/vD+fxm
jEa+czPyXfr1sjjacgyCCym4xmGJCUUmext7LgPK/xYALjcbTAQY4Gfw1wJMRnsbKpjfVc5wyNyn
MSem7dKdnihJuqucY94DOAO+cECcGJHFYQbd2cACCfYVot7AWCrOkO8WfazjuBsg6uX79t1ThK0X
YJuC0uMwVO0WyhCCZ4uTIvEB7IHjwlAtUGGCD6RVZFwNkQNxoOTkF6TC0txdjPnImZxGP5xIBh51
CT9QYQgVVyjg0NqcDww1ePo9JEHjcvLGH2aQnaK7pVgH94xMoY/lF0ShSa3ReA0MFog+FIcbQsWZ
KoP9EFX4ExjhzjPRxFUgtLIxKMKY4Cu462fYE9O6O2ZnyATMlgXYViDhOWZyES8jqo4biCKt5hVK
hdzhIKDl3YE85wDBdHY0DBcf3RbX/cd5oHZDgrpFiEcVGngePSj+pfzXhR/BiZiTvG8bIC9AZrHp
9QyL2JvtFB78jj9EfUIXFj6NKcw2fdFX1iyhgCPm+9eV+QAaPDqaHrYM6/uK13wUznB6cr0M3JaD
ZKUZF1WUpCVyAmrHQKQzibRQvZTmi7m+VQdaFhqWOKtCShzdCyDmx8PkBD/+oBfene6fM0FvbyTI
vlKZQn57f25iR1x/M2I52ctR7FWEdg2tj4SnKxjWLEkwsh2q1hORAKpYJj2nb+C52AMDQZbC4Ubu
l3wWEiaymK0vGMPw9YrNPSTuXU20Fw8e5KI02iOuCSMDuDV9qMyZxeBby8KF2AQRhLuKJQdP1z0z
og3n78rTTtybOfHdmawLt81gj/zTHGS1me+DuLKpLfwokvrnhShzQRICGHZ49E8DIY1mmN6u2HNm
DHLXw+MTBsib+dXwGLHbo9nZHB8siqQKq+rFSbK6mRJFJJFmNWdAktPT7Ifs8eaNZIfgu/kaGfl0
JdC+bmVBLGlLX66f5GRUJwCFB+yt6Q4QTHahcm4+ddbRf/Mj7mj/n+MFZwosQ8WJZBCfzS0PG7r9
Tck0s6ee14+lMyNuVobrPlqGG/NLc7DMdbxeB+T0/Y7AnvO63WUYUrbURpZ1nSDw9mBcTuhNkc9w
EzmOtGtA+ieA43+Ur+fdjeAb1rgCh9QpXjoc6oxht00ga68hzItlA3jcCDMxTi2CMpyWvybmHExn
wDvXxm1GrZzeh9VwNVNneLQAK2rOumPSdEfmOiMDH+KZ++ZM/7FuUUjugP4MtD3kaOCPzYNnitCY
sd6LM0jBa81m2wRvMqKPsZ1pRkAF37amcN3NLN0daDdSzwwk2UqY3dLVDUTbEP/GknWpbI3Fej0F
mOslBJ0rvis8fXe/e3kNVjGmNR+J2n3iDIw51g1rHtxuB6PsUzxJLuRm7fLSz8MUdAPME7UY0VIy
2Bc/pXZATIVWGOI6zrAVh4hzERzn0/hB7K8tTlvXMvcWNlzAjWw4YETNyLFxwiMKV2R5pP/eJaJl
Zr8pMdL07bAOUCK1/GIEi3VAqPB3u8aw7NnCDkQPeTFCjwM8pRJgBZof7KywjQv/z8EEZStD/B1S
wj3CFQipJ4ChjQHueCCN2SFAzeBW6Dx7pHCEU/d/EQ0RUDSl5Lzyn5V5CeWIDfh10ysbEN4+JAxj
KS9AzjkKUPQb2/e+tVQLJkUNaEwRCWBEm9575oBFGEewDfE+LjG27juYHA8hcQEgaZZb7pu2+UAV
fPA+SBpq7zofWEeqc8zNLQgfLF0PSW+rjH6j7rjDfWcAvo/D9BmSmgh8GlPjpEwsBt2otAuntyiA
mkFwT8hR65lIRtUhbVZMq0n5JEQlnSgOgmyTwL7zscc5naa0I0guppKrMWpFakL7FZ1QrXMrvkY+
GKlfmuod7BbQuaMkjxl8Xdhj8Rl/22yFbeaK3CPi1jKgkOaJF+M27BO//PYEiPQEijUaQj4gHpcM
dxgSvEeAoJnGcZKBbB9yh4JfIHi4SR7DE1lrz1ZnpUtzgcvcWEnwjY7kwIFTYu1INRGAgQ0ZybM+
8aFgMZswjiqR5w5K+XVLkouoFhR0tncg0iHyf7QymFITYkCpgCda3Fh2Eo/6VCiPDTkbO9K3TUfP
hfcAD7ja8Jl9C+y6w1qNJu1kbwsvyLDyf/M+Wp/symJ25n3GA8YJmJTjWzK3WJgvpAsQRzFScht5
KwT+uuUe+VMXiGvUS5F19eCXTnymGUU3b0YU8GhuSPVMPeOU0WEoC707LoN0KrDwwFtsSopaGXsN
Bth3z39iQYUyfjf4J1/4gGB+3NYnOIGHQzkyM/jBgiu8YodJk65AYG5QksIqvv8gvU/n/FaF+JwB
l/8wnEBjkjYbCPF7X34F6qGOUxCYBHW8Dsw2iV3xGz4YDdoflVyfMFSZPVuBdXa3hf8EvY6QVA11
oLgf0hIIK6OXDYTXMZmt232wWwU7fUzK8W//b2fewGSgH2mIJzZSDSC+ktBeY5NS+hySzuiXcFDq
8PDBg8H4YubV8t7s+yDcrMzO4s45GzaQYe1wFZeDqNMyzh08Aas3MnAq4hxJYRNhEF/QzCqLqys2
oGIN/cQSFI3JkLtlwhZ7FWdAt8ol7AAt8sO+Yycgrra6kZ83D4zau3hRIadB3tQKuwAyivOg6sOW
VhAnxMKNblWLg6uNi6NzdduzB2YX7F7g+mVt7CyGxej6J4zFnWKQsx7BiZsZZOxlBAcAStbPKH8R
+BCJpmQKSvk2SsfP+oQo5Ja9ZRbusNQGYGkouPi6InttPg0e0e4D44ObB4ePDKs6h+rRqbGHuMIP
MZq6V4r99e5ojFQM9T+VjcEr477klKCuaUO2FQmRfEllCjLmyacsh/0ZUq7wINnYe2VkKbLHeQg+
QCiGux4iWEXfQlQnsOF4iVqZnpoT3nVKY7VrINIcjRofSpzNKwgHZEMFZzonbh+3p1AIg5f/Hr+A
jKHSpqvwM/waOOFBEHa99/Di6EADLYzFn84DVZCC3P5J3Qxs6qF9B/WCLYKGOQIb/Ozpd1byK70p
TaTX5nUaKnZTTrFj0i8XLYQKrkWzyD+aIoHI3qQ5BRtyEQStQro15zuHVTTWXA9eoFiKHanE8ZRw
+SAjuCIfNo22mnqB2LWun2ImFOGnGT2B+/wzlmxIAYZwjJTZtJYP54LM+Gapm2qo+1zLMVEaWUnf
O8/rSQEoQDQtXFVHuW9e9/qwyiGaAeGZ54aSfWxbSzQjIq7nXVPEdbN+RQnN3KJ/H5f20Qorq0y+
ZEhgZ3i3Hgs6cA6zjogVPssPnf/NfIze8WOCHqMdBTz0oNkgetD9+xCdNt0y4ra3KH1KV8Wpn5u+
GvOHSK7ghv+a2XVY9WlAX2zWOjLyNxGj+4fb1pwW7qpQ/xHJZKyISGXZX7ax2VeH+oK6xLiDWuuB
Qht9ilvL9ha4FiCu1t1PYzEHhoKz3UfGKyfER0WIPODMXM74gxV9Tl2gMy9UBQj/rZLGgdFCDjHI
DjmS6SGqvHVryNI0AInesMRWwWRO+IkYHXD6yTAeAnXJgl+PwM+4U3d73QvBLblCoNomOyIlQECy
rn2dAPxzy1Db9cZfnGUEhD4tiwz8lX6TRq0XTPUFU8AM9gxc0O2Bv1+/7R7IW9dCMEmNCpTr3UiH
Xh0+p32vSvvM+xxyFEbMRKCQsRia6jCJSCIpZEHE5u7eLI2DMLBOA2olfImAs2TDXQ9xXBdXNKou
/A1G/0DAzT0QqpGqg4Lk33bGp1U5N4Ds8+iengZOa1+5UGL2L1dDWEM0U5LUKyh5xceXMGAxRXJi
qogNPeYnr/33UqfmY8Sph7MeduX4ixsfQExgeAuXipD8QibE3INKDcI/ZXEL3sCUhDS1nRGROURu
xel2SYKPUI/ay37ceM8pFXGFBJakP+Q8DRZdxEcCXtyD9482v6hMRqZwLMo7hI8QyfoRluwlOaNP
eGujPS0SzJdtwmrEBQTRvVNqYBONsMKcIqXz+xk0EeoDs8KEYcGnAAEGUE01h68Dp+pmyJRVOrlb
tDKOzMIwpPMfP4Zsd1KZAapFIPXHoo+yiNxANz1EKvZLGZgVrcoMTwDq07hxH67miwxO30d/ZGbr
b9ZE7OgBUgOuA0V9+HewuHa2irqcdgA3VjzQrOA/yO4GYO+erYVf3nCH83/zUeCG8vvcIj2FOeTq
emcrRBdNj7Xi1t3/ap7SanxYVq7A8ufs7pJXq/EguPin/OeqPjuv4Et6CKbAJukkkLCAjgHF8uqf
6xPOOcw0U6HSDgAVAw57/FC4oDMVv3DmZ2vHil7qVUQSDArVBq8IwcwFXomTBph2S17RYY0lBdGl
XNcO4384a2GJvfylQrgwA0QsHwwbBu3A9KZfRLskqRyQ548qil5p3GNI7her/oUMMUPbtW38z5LS
AFvlt1uDLcp8Dl01rclxW2FSjGzuTeup8XCe8TWQRJXhbcSjEHJazVp/jErpRpfldDgLmWewxoRx
a35JXu+2GqIp2fDZkbCANVQqAs1nvmbaBd7pGjx2l6QT6EstO08YHrU4Ep3hfdl4Ikhh6gSJD41d
McIQNLglkAUXzgS1DVAj4hWn9PhXq3lPRPsELn3YJXbQ3KV9xpTrE5/hbnzc94eTLbN+N9i2Znah
1f8YzEmhUzmx/iI5y19iATRgAC5p2Xn+ysjyLhgSoOEN8KKFoOxZICRUiBy7zu4/9usZdNESF1B3
qvdZNjQ9rWGfbUcl6Ro3axmIAyhP2mGAT9/k4bd4BMyqIGqIPvs3vlRbGvodidHK3w4AHmKNw91R
ye9BiQ7bPhAozg4bonxYTuZxqCevtGSIh+l/2PD53D8wM4HQ/ZIjJfU8Y1DSM3mFyuuQdsPzVmOJ
y+jwRECNMzgCUv7yfQxVQY0gNbYWlsEjW6sUcGCh19nP1c2f90UXasxUp96hx6BbugcPkHGx7MTd
1D0j5zoMFfRkN3964oEqSI7oPxEKQD9YcM3OGSjAXU0GpAOeGxV9kwrSIYqC+C5CX+oDKgg81sCq
tA0ihbc9vYx419x3YUsE1ugkt/DpyOTeAl8iH+wopJjhWtUU3SU9xG2DqoVptqg3vtvCv4ttvocv
IaFaA8n+AT3/N+PUAYnnwAJhFBuUr/4tf1IDXqd8ZlcSsajGGRmz28b+7dzsAhaAgiTZMpOPqp2l
IIR9BMKE/P2dsVmm4DgXONQz1HhlzOAKUDX4wO23w4N9ouLHi9gdGACdfBBYgy+BGt0EU7BMmhZE
0iMEan8ps1zTy4SNbiSlz4inRD/1CjH45IlBiXofxBgsj519UlFNM6UQrjwYE/nRB7o2RsymbSrm
ikVOxo2nh6h0Lh8VXloTzpE+6VJEF6oblFXMXzrXJb4d/K6r8LFjFKk96WtGi/jykvZBJJT8xfUv
1UbIwu9hF5rtamtUhBfnfbXjB5NlrQAR8nMwXzGUwbYyhoBuyFQY+uX8IJTRkZeGK80dsHaIQZCB
peIJjF+k6jOKzR5upohfXeCBl/Uk/skCsm6IhxOhFwgTLPPi203ESKNo70jHg5/fWAIBKik28zgE
qlbDOoCbEPZvc1xMxdPBx9KLOflBfLCOeGKKkBGnrvgOE8Xe3XNEgtgoNtohn7AeYCTjH4eFKxty
vyjVvgTNh8Wx71JHXhlj1jA9ZiCWhizXzS+o5UQlPUKd+iw1QSH/ipgAgNI/jGQ3YOsPtIuYe0k0
1mGUe5BJwhtXgXUeTn+r1SiDmA84+y1+du28Wcfj87Gx0eVk+VqywgcD2zSsjXVMJdyL3SA2ZNSR
BKfb2Fb4PWi/yYcxKx/KMmfQZn7x6T6ixnruB0u1yyeuh8rmt9HHuKfhmtDZyPWVdUAafreYmRCJ
j9jRF9Obifm++dlcR5r/b44CW0gcfDAlwbAFs5aJjm0M4zez7gJ1jF1Mqr2I9RjeTT8f+3F01Qnm
CZt3eN1I0pUrQYg+LLnLgKmdGBu/Fd+N/6lRKIf8E5Rsd3vje3XG9w3aB3MN5ySdHy0wTvbwJlL/
/BIdaEPAw24fGcoAg5GD6OKK4aky/hDqpf8tVUP51CHCU+XpUcqIG0lA1liwjAm8EniAFgoglrlU
ivmVsT2CO7a35VolCRyDFQM5KNnSE0QlBDkIL1XCmj5hzI1EGgti800PPdgaiUErZHVbcUfAF5+6
gbkB9DqUWMq2ZzC28qUwAcpEbJgQ0dfokq16RqjnzlKUjhiDAHJlxwmuqkB9IO8QYQfSsR1DDs3w
CeVRoGxOT2zfoOUgkDA6DQVxpWO6jb4eLk8Mp2Dw8qMQ6M4QMHd5Zuq0DvTR3X9H70SMSQES6L8I
9uxuejr9uIBwW7cBNt78BlIWPp3fltIBxwzrHyELp/vPy5fFN6SY/A6iRrcItP4hnImdZYln/ZIu
ZXQD4FqNZLXE0UIDuWkRcvBTsjDbtDu4arZhlxCJUnnRhWvY9HZ5owzLutXywMC1jEP/WJ76T4ZK
ll7ZL6Dx/1gumhmC+3GDIM0QPwY5Rymivycr2Dx8b/Ag7Qf8Lz9Zdfowib1FzcaAPtQPb4sq6rJj
3xDo1YotVd813t+cgwpNDzMi8ZrFkna1qFCVyfICNn45b4x2RfSjLGB+23E5/46Bjjk9B4rWr/sh
8ZbmlBqW1iwuYAURgOE6MBXBLOTQjqgu8FvMSmbUYZUEZhE3t3gh/ETvhaLsrLObj0EHmPDtIP54
CD/dL1wkW0SzxxxRg0j+IAAHbUzjqa85mMgYPnJejOpOpbVoG2B0vGtAUq41MnfploEa++OGFVnl
XIFV2S/6PetV0Bmja6IyXQ/SCkXr0VwtErBBfCP06EiRIJfl+/EwvGvcrryn0GIiFuU1Zc+OV7i+
s3tg33B4KreJrmM9KMxUAQWn6bd+OXwNeDm/lI/Ewswva/BGztKVpAVa2Etoek7DK8O4oLLwnjSd
UgpKt3/LMH4n830h4kRudTX3eTsQrSd1TaCFPRO2iPkY/hAxTXrcs0IUR3hgOOOWvNeU1OHHffBl
talxCmGU0cFyML8BcCdqzTVbyCjcZXqEkUY0XUxs3a193N/eeaGDVF5oYU3Bz9M3ahd63i9WFezx
88ksd/s06wD/wEWt4MEYLoOVxUEJl3KWYSUiO1TTrqzBYWSDLwMTQNHO4JT5188Y4IPWEO+bJqI3
Up1HhAEOc8JpvAJNxQYO/dTZSiEVI/YFpZSZY6p3+4eqinTn7qZfv0O38QSsQOUgTt9Fhe4xL209
/8H1TP4VSVjL6/PWFiYbBcnBwIyWa1DIBAQMD1/KnVjj7sSYDJJVczUCAOkOV8AOC336oqUUiP+L
xIDJgj5KeToypFVAp+AfCL7oTV+BwB1duCPFxhiMfWYAMp/lgyHov90TsJ0G8/xCThzmatDkjbnX
cF6SieGvf7Zak5ZzP1Mf8ejYHUGPRfP2ySnmCW0ydwcQzOQJ2FA9aUavpPQeGVwpZr8lxl6TIkHB
PpQi7OZ9qE3Cz+IVNuG/8AQL7XaYFzbW8nsWGRPh4fEANMvf7iSPzWGIwKDiFyDcqSE5Ap09NTUH
VXclUvXSrg7qcCG7yeYQhibMAitPnGGGl/kPuf4FGxpBGqQyvRoJjRPvFtWX00HqhB0JsR6ToIB1
l8yWEa6CE+Bm32W2Dn106cbJa0E2GQ2mveVj250oaUcmKRgFa4iUgi3AnFCJs2MQ8pULSjXImRQp
DnJ4+PwFGhVusuQqXhoVAtpYV2QAMt7ebLTxd3NAL4n4BwuU3gI8yzwhZn9zrTCIOb3MPueJ6f6I
oeDouo7YDciK4goyb1UwUfQ09nrWT8/ENTOYHSNmsg7r8wR5UT15JDpX4sNYer37ZgyyY1EhtjKB
bIRkTdW2pGZxU2qsE6OeAVNEKCife0ATgDEJKKs/aJBqW7GeGraIz9tG7wdCRJZDKTkfuP9gcGpy
Lm6D8TLbwMA0tClLIlLko3Zv34UsBA/1+3v501QLTyB2eoQ6M2CdBwnAWPQJ/W4ZX/MjuMme9hsB
HIU4Sx38tvsg1xg7zdOML3cdWpC3RDZHXjXUqO/EQ4IbmT+RtUB/DkYsKmWtlMoLiNhr+46ZaqQz
SmWvH6s5wXKYRwcoerLtqbDWcMB9pG8N60641kRgOgzWtm4HWHLoBouvlFGf1a1XnzdcGxlKnx4A
JtAtM+JYsiNgeTA3SY3ACANiPV5xZyTYtJQaClNpILmcuSlDKZCiKD857EuIY3pykcS33R3uxtbs
OsPPRebkGhwlWMaM5KsJCtbaMO9jM/IGZ0MnQb9ZORI33+jzyO2QZf1U0Y1iLEwOuIbToDn7Wtdg
3TgIYclR5Ck4I337BPrEneIVysiocDMdlH2Yl8DX1hSVeL+wXQqPJTgayptPfiNO/xY/4Ua5W2Z3
2iW6F1a3y/ZCAgB+J7JVYweqGzANJxoHBb0GHdpt9OYKsaMFOYdmq9Qx/zbYnDy5sf9mWtgZwYQf
baLAxmDzFGAiBZGUQukgwcvaUQYw9i0aQw4PZAOZrB/kNwbiZI2VFsxBExE9YM5C3QiQKgCdhvNW
gRAA+vlLoL9gxYWNwE6AJwE1HsM/sShqIszs/nBZSNDpwSlCiR6d3YkrfAI/6ZgJyDn2Wjoa+0lh
JE/iO33W7j/yCpG0RbuDQRY/UVioyxppR0RrR7ZUwwzIC3jH2dOIM7q4vzGfRiHDesaDn+OLLDxX
Hj261kDBp8JgMrsVfNydnCxm7TrBc68zE8TcMFA2Jv4PZnGzaYnyE0ZTXqSIW24z3Z9Ke8suCfhH
EtDXSg4OM/5MZxDuFQaMmeLFnN9gGPXLhd2xMWV0AIGWY8ksvtN3lD3SDkM86FmdXtIty2lkmXXL
+cdJwnLNpXD/0zGAG27FEqSLNFTgoWYu4OtO9C2QO0MCQqQEoGbWm1vkXnalvQcooDY48ZvtNTMF
xudVpxfjyZU1L97PaUzOPEAmciOGTtE50xoJWk6shMmRAhBcgluqGF+2aJPbqieFPxZEHBTqMkw0
h+x7IU8hSlzh27+XCcQP9YrxwwTlOIL2C+TvHlzroLO3jooRCQpdNHHb/Wtc9Lz0iIWvjsDihFDc
nziSmCC1SqtkZPScNH4Hi78lPQab3g0mWtEcmyPE84m6W+04IBMUJe50z8pOugqX+lGr+Jb0IUbL
gVzqQ9tOf5B6dLxdpyEz1r6cNibuUWaQQh1lXq+xe2TdQQ9CfYdBiyVU5oK5SyrEN8mlBrLqwpz+
m9AVKoepEZpzvmMDJbXTPSS2nLKzRWh6s/QGlUhvLhcbGNwmNfNLQ0vdx3Umgxgf2eaGfRKqPh21
tjDoNws/RrLSi+9UMSd3ibW94rD/W+oOWk7nvHtgSxf817KpZ6IVyQuJJjtM2OLCcJhHItrywK9u
/rbQjfDGT2Ny391Qxl0fwD5H8zItQC/ehBcWlpuz1viQsZZmfjTEub4qKBCI9ohPjO968kERCRZA
A2yw06PP2hXUjkzRAbEpVHKMDzv7uwWSzBPm4BLr9oweEiB6STtuu+xbmp/HEFd4/pATL/9Skuji
4NBhxEXf/mWQIT6Pprx8Jp44sHgeUOvDjLqPXJ9ruB06OX89eANGPXPmYVDjI3GhHEUunr3sDaP/
AF46tMA/9T0VKoHDZ2sPQiouGFWLCV/EE2Z3QkOGZ3uOEPi1O2LvmEWBRTo4R4sTSqw6WmBMP69s
RsSSggeSSBkHXw4utQsYruVbv3ABk0UOWsD+DEG/WAvCyNk/HL7F1Arji2hZukt57R1gWjzkUQLJ
lFvldLaED5UxR8GYWBxolYIsUapdvYRtKgwEKMOe+8Y9Ih+4V3ziGmNO62Xf9vTczDuB9SFJW5/W
ogsTTekH1m41rsmrObljM01wNqT1vkwG+wFqX+aFSattOjtGhOGGNQU+GHfxWGb6X9xoah2u9MEH
1TY3fRY5SWvBVIzTRteqjliravwJhPOgBFkwqGJT2wPdyG1ebWraQ0g0ibfW7kPPvWubOs8zzjOG
DFgdiKcQ0bklWY6J9kECfM7eI3ZCPI2cxr8cP9jNyo3xamQor02NswI8idne51N4FPI+JXZwpN94
2DsYv/l5Iqzg1xugoSEUsdEGn2uSxDdDMkAv4pn4joHur8YoY0mduyuyLlEyChoqCxUxW4iaMTvf
+DJUpOC3iDJKn+AHltAnu3/4dKCg9LqYS5jULitceiuaWyHB5WEBpLxJM8RkOQ1n3s0LxLWg06rB
UUH/TI1iheR9c/hqleXAJTw8dx3EoORf7ljmfRNJhHCJYNdfi7EY+4AFHhcSFHbHsRdQ8yC2Vo1F
yuiyy8787r/Ugv9a4y6lgBJoc1QYdsvbASDyoY3dG9j9yevgO79YQYT8YfawZTCFQ/anILpkoDL6
t6xasdrpK+yMJOfzCqmqcU5GPEAGucRFfPLBOmQsgZ+jB6D5g+AZt0FZaEfok95WylpungcD1xAU
lhrUcKSsSHqgBCKh8hyg/1DwUoJo9nN7C9vuGXauFZEDhazDCSfTkC1i6cS82mGiZ7LWhnGaRbW+
Jb3pVb4eTk1WLp1OBGPSDwudnxS+B3ut71ucadGbVFbDKrOoT3l0Yr+Zbr084ffYV26RAcblOBZj
NuRmIKqynPUeiRxhLaumgLIMnte/9Z4er5LAjPihNelI10Cshu1lYEjKRhaquuwxYjGjsMVSznUt
Vs3RWLbtpWAsKRYnTN7KRz7nT7aZsnTjujmxY6wt+/wwojmQX1Y23DYhT0VtzEdcS1dSurUpoRBN
Tly605uPAFD3tCUCBwY9WMltnTf0ZHiNDMgkTMiG3aVSM8CisuaxXrNNfr1a8ph0dEK/0WtgFBsy
wnPbwkKb7Zt5f9/HrTL/bPkExexOs8V8LdRp9Nw+WEX4YMnPJW8UbCOM1Z8CqYDvADT8KkbLgjMb
W54o9tUf21YVpgUxD0gOLsVnh74HHTPfiaLCZ6ov6/m9joPQNyrWg+wVvEKlSYUuWZr9WbW8j4nq
5y26oi5TmMCkF5TusKJQWKuM4UzatZLT0qWWpgJFhWqjGqD8zLWlOr3CJYMX4P/25CkNkgNETI0V
lXlgTvvoVJr9gHptW0wh4w6iIwmdP0u/pmGCOv4faWe22ziWrelXOajrJprzcNCnLzhrni3bN4RH
kZJISiRFSnr6/nYUzkmHwm0VKlEoIJCR6W2Se1h7rfV/P0LDDLkjjNnw8maM1CXp+vdkSnraiuUH
AV0FtRae+9QzzYlMkEhX7+P+U32jbiV26M8iG5aGKw2tJ2vKoomURxNjYRHXpnO6zUCH1kPIVSXw
60+QGt30iBB0ZXNMrQ34RB2GkD2TZjey25rlWrJXcL/PplQn+fiINAPZt2Z4LnCcFiQdWwIsUh8M
JvXalb0+kioQORfygeIuc4i5ctrD45u9qLgCcY8RJREEoYTSu6hx1xdugW/GWFCgO/BeHdIDJeJf
RQBCyz365sODhWKtn5OYXdBKgQiZLPKvghLtybuJGWsv8AjqcPtgPGuR0RcyVRUWD+o+1LtFHxSE
vr7QrEfv0q/WrOQ1WfPF6GdHQCWKb5tQvKcUITsVe2Ysn5K24P7u1YlhyAzx2l3A9EN9sY1q/JhF
kVwfXd9ruonCOjBTYf9svImetGpEtN0RxJARRMVHlBuvDDIA4Wly/hBJDKQLBAGfonmG0iXHoTIT
6JhzcErZpsXGLE1242SUQ5MLhVWaRt9iE+aD3Wv2qiPCFjqqfayGhKG/rvlbAr6dSHGSI+dwEK6J
bOdclkkxEeoDkX85whyL8ljEh6itMgAc3dp4ygdIbgcNcHBCjWfqAkfKjtsHiizkdQD+9ehZCE9r
hMVsTNSKyclI9FFU5Pvov9exRAO/G6ok5vaPDWHg8uALq6NDTyZi4qo21HpWL+NsEF17D+zbfKsk
qEKMHzkH6TWcHSEScGuvRtBv6ArQRDYVuCzQdM4ChRw6e5kQY8ruGswPpQJaCWPihVA8KDvxYwYm
a/KArlIo3NQBovUtgQkFMDJg7FBc0E8evZ+lO9pjzESvsagMZuJiIzYr9k9oKvitimArJ1VKHY5X
rdFdRz9n5zOpaUcj5BEeDe0wXaaA4xbWRJ5taa0Q0KTyVWM7gB0kChAC+tLS3/K4jVHkipLrtA3e
qriJhcpacKDIkaNMFglrUlQLGx0TyEfawnoXRD/MG4IIfmmBWRfHVAlEKlt06wO8yPxNxbBYD2uy
Au5bzW+je8sPfBfgXNLcIYygMQeg6445xBO+izohiXRMjIPPklsvh75HvUAkKJAgo1VmcSLO5Z8q
/S3xGlNqJbqJ2D/nIvHKhQygT7VCgBpRiOSacAAAJL0jUUL+zjA4MIlbwDG+Si6MlhqZMS30og0N
uZwCqIDLPRKyEfLnIT1nJKbT2OBGn5FWNqOGmiGdS877iZadNqqXFPRtQVkSxrSIW9zyxaagKhZj
/nqEo0I3OaAjciKdi36jV4yYs9XsON3PgbQlbwa4uTESJJ55M94RJW75ljvaxKhfX7jlop2gW9Dp
0dV9iU1iaXO+/QB1xOcm19FQ5kQaQhZJDW326OecPUV05MnrlCUg+Q0m3OAQwJ0tCAzDcriZ7sdd
7yQ22xPH5CefjxCN7nWRupL7FFaYwm3YcJ7xG6PApbkamQhWl9RGepi7QxghTF/R24gmdP9xGBXP
Jfk9jV5wBEEH7/0f//G//+//eTv/5+ajnJb7y6Ys/qM45dMyK5r6v/6hyP/4j8M//3Hv/b/+YRqW
qam2alu6oSm2rqoaf//2Ms+Kjfi3/5d0rQppc+iK5QXNC5nK4I1ClOvE8Z1xjDvj6L+PY5jOPrHz
tlgqk4KgwoEhk39kI7pLKFLsaQUF2hbdGVP87j89m/idvjxbqqdH66Bci2VKvApMguoklUou0QlM
3B0f4s5437xL3dQdW1F0Q3Fk52a8/VZWj/urWS4bfPyO3lLcw4jcWIR3BlL+fLDfBjJ/f7CybRwr
lRnIIvCUaCGAgj/S+i9U+dw7Q6l3hrJ+H2pXd7WpiaFQMfTaHoGgKC6qIdljctl3BhOT4OaD/fZc
9u+DycZ/P5c5Ig6n3Uq48NEyg/zrRdRET/ee7ptZ+duAzu8DNvtTdjyqPN0vk/Y6Ehjs1FtOD2hm
QDfTR//3Pp0iizn0ZU7q+uZ8Op0ZUeMeREazdt+KWECQunvP9u3LNEzT1jTHMWxNTKIvIyWF07S2
ZLBxRjVktwCvQ2wQBRSEFKRouqNh596Y366AL2OK2fRlzKpS9bRoGVPk4oXXYulNk8lpOLszUcTP
+WOifBlHrPwv46TZrtg4Ypw6uHxiuB0uPzrinnT+8m/sj7r5ZaSbfatR7a7Z13wvIKBuPpqLPjrO
YDjMdx7p2zX9ZaCbzSPXtSI1TR6pIXLSQprvScepj1cyfvfe3r2ZcbN9HE7tvjgcfq1pa6Je3FES
wX7vyU9vVgRflcDQv/Nw4nv88b1MWVEczdJ0xbqZF9pZUdT0pJVLPVKwoxXQVNHGZ3gUfbno3t21
vp2HX8a7mR92cyq3dcV4mDxFdG2iFCD5LWo8dx7s3kA306Nr01ZTGwYSiiXRU8MNntINNeWfB/rn
QXz7Cm3DcEzHtlVF0W4+2rFTuqqz9GIpEtKiCJyMSMleVJJw+MfSjEr2w5VHz6R6UHbSnn0goFJU
1wrb5YlDggicOjlNdmRtqhVCCYTUMkUPiRZE0KRDHT0RZ+TqjPj5wel1lLBFRx5Mgp7Wq2h2EE3B
GxrrnEWHBELxYbEEpcvFu/LVTzngPjjBV0ohVUgBgcaghntpRiS4W3eE2pJQTUbGnCRFTPZXWP0C
8WDWzVv/RELACLGNDWURqkrj1xOk+y5Q0BhQy0r9PNj0X5HSLYkLSTOLpo8DwaL1KNOLE2fulIbw
jOxbgemNV0yPV6KLJi5iQXJVIguhO8DBvvNCT4SOxUlDjaQG1XmgaDzk8kn/uDlNnraTanEFHETK
YKoo3GJI/fEr4G9SxeI/gE39Xk6J3mndTAZ0keeis6V8F1hxin394gGSw1KtCO+PcP1Kle5AiVb6
yBC97Jt3ZLNnWnZb0lAXihmi8PnzJFG+2UMMFpdsObplKLJzMxsV1XTa8ngslmQkCecoLYn7GncT
8np/c6ib7epgW5uNZdbF8pHWzPiyyvo0wtLenL1d/u5QNzO/Puz35ebCU9Ha5nFscai0Lgx7Uci/
81TfLOffXuBNtNNudmaWJVWxdCYjxZ2LzIM4md/vDPPNdvjbMDdxTqtdN8XOYBiR+yp8VN0OMxVG
lhC9kte+M9y9p7qJcvRLdlC3NS9wABc67qI5nbcHiC9/a5g/Qpv2ammVrvFUuFT4k5RsDbVmdBJ/
dxyxCr4c/op6Tjb5pimWz8c+9miIpzHqXf+9b6TI6u+jJOVBOu4PPI1IH5NDx7xZXFdISlGBJ7Xx
88sTn+Bmd/8yIxT55sDKi8PV6lSWE71mPYmqaROvhYfCz6N8d9v7bRj994eyjcpK9hbDXMNi+ioi
DDrKST/fizB+nnGKfLM72Pqm0QyLl/cM4AtLQNrR2B04o+68trsPdLM3FE6lmbLOAymLR0izkROI
8p6opN15c2JJ/vmBDEMxdN12DOtmDVlNWbfOjjV0DK4hk1vvnd16JgUJtfy9+5Keueep8BsO92b7
93vF/wxsi1f9ZbYf1PoqVyazHfnN4gBm44LKlJ39uCfZRVfBnef8/sv9NdzN4mq7ytiZMs/5KAzl
6eDCbG0FePhePuD7o+qvcW6Wl97o5lap+XAVaLpHcVaZdLSqVMrvRE7KN3c85vxfI90sLXXnJMq+
OHEoir65F5tgo3aXH/TboSyjC4giiNG78xbvPd3NOis0Mz3utox58S5EVaY3F1lrQgb/3vcSP+mH
eWnfrLSq0G3b1g5i45A9CpsjHApCwQGks1IIWNPVnUe7N0FuV9x5J+WVOI3JCgYckh9Ad8gCOv6d
ce69wpuj2Ng3VyttmSCH4aXvuBOIxogVrsHi3hsUM+2nN3hzGKu5lTaZxrdSFpSfHhv/SswnfRw+
L+Fqceeh7s3Fm10kUzdKshGHCtAVyLqUAOlXOeFjlXn2RDANRJHuzph3Pphzs4HUaa1XucEGIgrM
whsRQcm/kEgU3+OH1+jcbBznQlOKi8lrPHnsUql/TukSTj2Lvf/8AmGQfiCrb/VFLvbOA96ZKc7N
VqIom0wxLyyByiexGD5vXO573VAAUe+MdOfzOTdbib6vuro8ksTUR8g8udE0i4zKqyC12bFAkYk6
wZ0x70zP25h+f83MqyT9WuBn/9qrn0vv7UoNhgYUWt3uDKbf+Yg3u8lBve4cp+YB66Acg0na0JGa
eV34RFWFauq9pXfvy93sJZlZbJVWYy+hn+E57yO/8dardCbde6x77/BmLym0zLTqlmXX+hpnWo3p
ruhMfskX3WB25xXee6ab7SQ57bX96cpy475MfxG3XrLAOLrREHD3c90b62Y7UQ7bympT3p9Fq1zp
5n3R1yKNbFJ7zvLOc/28jZi3ictCLxSzMpmHQowXiiuY8I2gG+HeIvs50iKJwxz9EvBcFd2Wdgov
sAVCcoVCXn4WWO1QfUKx5Hg1LUvcqaUjSRZBifz5MdWfX6l5G/a3m6ueV+ISg5Eezojqxy44ztIQ
0geeguuXog9kAwRP8UydGRbIvb3s55lq3t4DTrmjnxtxnItyTEbkjL3qr7owkjzaS35+2P9P9Pzf
oRGB8u+v+tBdd4oic8bakLdE+QfbZu8IQPNuaeTb12qrmm1pjmmSiPh9pFJSmux4KgkrL0E7pUPT
/Xii9aRwP+880r2BbpZ6cnTKpNgVxfJB9q69SR19rCkd97f9n8dRv10OXx7oZplvrW5btS0PRLU5
dOi902KEa/F0jAaDlfGk0wJ/pHlIju+ed+Kr/HHSfhn6j1WvXKvKyIvlmVaHyBjsfToP6wkFEm9w
Hd1NPX4/S/4aT7sNIPKy1CSJR8V/Hrnf0Vs/HQAi/ltXYNtgIM2SdSbl71NEq6prXiR7Aog+n86t
BpmHpuHfO0+/DCNW4JftZaufCkm1GUb0el1T/3XP0qYPHLBviBrh3tEjQoI/P9ZfT3UbMpzKRG+s
LSEDaDuLjjfI7x4x83Z8Qag1+3lWfp8A/PJwNwu6Tco6EdOfUGjfmxzCrf8mzLXwmr2zUWnfT8K/
nusmUthty7qWTqmordKZjnCPDj2yvbi4heRMybnSRHTEsFMa/5IcNBExIJ2oK5GS7d6wShAmXPpY
qDOd+M5b+HYT/fIWbjab9HRMpbrhd/unrgBHEDSWEEHptLxf0BM/7KcPfLPhWO3u2l0uzCeBd6t6
6ZMGr83bhrT/I84A+L1MaFu+uwncm1c3+49ei52u2RRLc3RGFEEbY5wgeeYeAf4ZZPe9U/neO73Z
dJpzIptqyWNeZnL/yL5DR0dfg5mywnUt+Hsf0LzZcdSLatbbTUbuDWll7fZEgRvPqLDizL97NH2/
k//PTDZv9p2ypWJ5MhjsgFYPyxvReWbT2n43WvtuyVDXMWkNsFXTkG9mStPo1qnd8slaKnySex4U
ISoR0f5jo94Fw3JnjSriB95OTdXUbYYybdMxbr6ZpqWHQ3Iu8+WD5Y7C5Vyw+xBVDSFhzu5NkF+N
Ij8MdvvNrvJlVzmKGAyFjzc5Ur1f9nowMxBHm+7QxbRPdhc04rDq70yXb1+sSReLaemqod1GjKdT
m+uXQ0aPuCtBOF7ynPQodLR4wA6PHu5tsveGE0vlywlyrmS7yrQ8Z3uh//bhOQ+uMRUo7BJpL0RX
dOfpvlt5KuUcg08oq6yy34fTDnZyUTKGE9PmQnsCTaH0sOD8TUr17pz5bjV8He3mvKqas9pW9T7n
+qJTbEFdjohRtF7djfPFuvpjwnx5LvGav7zGwkoveXNiJJEFASzHWECQYMv8CzmQ73bLr091e1rt
1fQq5bzDYwAHpWeFdDQyM6+4VlrU7u7uzt+uvC/PdnsCXcokcUqebTDaTqmJKq5LliAYm+Q3F5/+
zzNE/+7pSPMptiObtmzrN2eBUpxSrdukeyZkNeweKK+2aFuuVFNpdqSvbLqZW5zK5hTcRh9Zir8N
8Xp9pbMW/BqkIfJBRxrb6p52AZ2F7QV2Y0CI+gdu4rt1gx4u/Pk3VsTOc/vtTVPTVdoBNIsd8fdv
X0nXs3HeqNAAomJowoN8K8fn3i+8V9wyr4PaL5eYIgI1AMZ5d8v/bgV/Gf5XcP9l6u2z80EtHWW/
JAnXvw41H6tJQgRh7CQMX3TRY//zE/NQfz6yKdvcsWyWsklO9vdHLqxdkl/Pyo6PpPfx9qURdTvc
DxVK6WHSdyCroLM3KMskpHl0PKX9cxvtnw54y5z9/buJYBw4v+2bSKfGl5XxWhvjsx5f0a1sBzvU
GJCLae9FPGRS6GcLXO0nG8PVXmuMfZGhx9tQi09jWuBiZ46qBppJFl5gUhKGoe1zam87yUb69EwD
rx4oA3rcexrtqclTvtr6xz5N+ATKChJAGRNoGD556e2CHITxWgF04XgKPQUcZKMDuOkBMmJcDGBc
POaoS6IzyY/VFWJdhZIwB1ORsBwcWtZqUNNU+F17fABTrsH3V2n1LVWUt4LD1eDxIbrNaDmlF9N4
kufbCB0bBuMIeQFfHAnt8I4nE4EpjPKBnSMNCtZij8kMPTo7H4NJ1FPYpSzpCiWv+yhIw8fwswSG
zUBvGpYhSE3q/vsFPdU14GfFQoknvwGRiJ0naQnUAQWv9Q6R4IOmZ4Qiu9CaanQp05/5yxcGWRDi
ZRpzZWozyGvRu473K4EUhJX/hhZ4ABMJyoTRQ1kbYXPVrelOt2jQgGP0S+pJHWfB/1HAAoYAeCIk
5KD3H68zHC96Lb8y5qg4wYJmkSfVZwme5TT5FJg+U5AusLxCUsZRBMHSjjT6m9OoiuhWjy+zbA0f
bU6ei4fZ0SOPTRMFWXOkIHLYEHUIGhoEbzqNUZX4+346oOForNCEMaO1HmuxM93QQgEPlkJ0jENQ
OKAbgS/cw3lMNCcbjzRwQM1tOfq6jRCxINAeCDmY5f9qkq6FUqUKkbKFnQA3OO84gXY0zC+6Hg43
aDLyVwv1RoZIDFXI3XPmm8X+28K7OWfUqjwp+uWK1GqEAduW5tNuPoeNNUnHxafQsb3/vNQN5dsR
HVMzTF2zFOc2TexsLvtk23W75SlgtWZzoDlmgEQNzHsvD8oogZ04qibt8jKqR1vAybTS9GuwTTCl
oAiBznop3jOaWFwLvfvR206rTVSovqUHWv2onLwK5EvPPHj1Z/dZIvTGlWx01uYZqADaf/JIWaiy
hxkWWt0XsmgzMBRK7/reoT1Frq4tasyD0F6C36dhnFZ4KHKCW8ZEoRefPeONHhu0XqDml5coec4f
rAW9y9S96XjhWlP38vlpnp+D+rlDYHDyD4vNznW2ngLT58Oe1tFxhBNRXwcbh8t7wJbi5ksY3X6J
GriChnSBizXdjISrhIZzU40yyfJSwJvv+rQI0wVXmbVJmzpUOECUCGbQhfdz3Ls9oBIpK4SSyYmm
tSwiaIjBM4UtcrOzhxGg4m2sYbpg7NWJS+ZUGmeRCVwwOoHoeBAEhwT0fBtkPYyKvH0KVLKKO9Hn
s+urK1KM3KCUFR3p8O82QxBRgPAE1k9oH51RHx3dq+Alp9ipUdEANzJvHzg3oUMooENQp9Iwv5KE
g/v505phKUMq/bGhSHBw2wFNz16DihuNKzyYsPzlPDPKkKQB8l3j6uuuNtzdLljbCqITGuLP/YsW
WYD0tqDv5F4FfQhjXuCXtISf6KJ+BGvhwXBENk8V4uinaxlv8WuApKWDKyMPT1OBkk0fdr3dshWU
VTRbNU4N/RMt97j5ESWjaIwsuKvAQjoMoyUQKULc+olQ2j18OLgI/RJz7T11NDtNunfIc14emWDA
MAA5PVpU5lDo9IZn920H4wMZgMOOGa+mBnSI8KkDdL4w8ZsEMiJIuhc8g/t7cAmcP+x1wkfh4D1l
yM2FoRvYWm8/o7oxlDCkxLUDGINC06qDZF7c4UP0nX1EpzYGOvtZxgLGPzLDaBxUkSjlvjdC1vZi
8VpE45PQlbS+9VgACwJJgaoAgFqUvHRgc7FW3CFUAMbmdz0sNXccbkQABIU4jKLq6e/AhgnYnVBT
tyV7G58GeCACYeG1gYiAH5/2Qfiin5UmqBWTWTK6TmTZM5bSMFsrYN4/7RhxOuvKgpZjCaJtirwO
cV9w6B3nev/SlxbVkAUVJKsDAt+Z+YyMv5w6n8mj4R0XZ6TU/0Lj4jcRqil/2aNudkW9TMp9q57Z
o3B2PECo4fWMyZSEYDOjOkS10AQQAZS7ofGvpPJvsZ9lyI4letEsVXW022hV2lapUmdJt4RdU6tP
lEmGQmqvoFPyUtSh2MV5z4hspNR3HhPLV4kK4JZMzz06PNSVYfR2+/E+CQ8IEzvqEJKfsS1A/KXf
TuRc8Ksd5MFuZAVTxCO/UOXbuJsc+kT/bx1c5Mlu669tHfwYf+9BacsBPaCHBztpC69QK3LGG7Bw
xJ9QH1v3pd6GhoR+amaHLSfVlBAZ+nDpGZiADJIXQBGRo/u67FmcfvGh9N7b3QDVCL1/IPpfBf/v
XgT9Z8x/8xZvIuh9m10dNZe65RG0PgCJfofd61BVnk+zFBknaI+d3+gT/RAWx4Dd+dh50NMkx6Nr
8aPfYWFwXNIS6XgJMwzBce0ZaXxk6Whh0cXtub8nOjkTe40xr28+HMPb0qW+vRMWK/oft1tuSbLM
xcXQNUPR7Ju7y/56rC+Xq90t5efrdnWC6WXAm9ti4jG6hkruSes6qmCfFHPZFA7WfGqYNPCxgDrR
Qo8p2tlTKbLxm5qepPccu382o30zqyZKbILCnHRRZEKS4cTAMRqo3nUbcrTIgHBk4kct1kCoWZ65
sGbmG1I74D5+jmCeECiS3xEXLvQWo5P9SNF95ShUmVowDrg6OoE9TCYV0ekFHTUupWV0Gaa18Mko
coLadnRukIrDfLBg0kyOiU+5o1rh6DRGJVW+fB5AEpohSs9NeHklLiyfgDnAx4yUEQzOUOoQQkeH
1eEZhagdSg8cTPbgBKgndftgnMEMzR63HxpXdFRI7BkajAr/51hGM/6IZcT3UVRDVnTZdpAJ/X5t
6TKp2baK0XFTkz+zwZ7KXx5lwWVM03EeSYuLOrO4aQJscTxJ8dtNlJNDC1JEwNQj6BFZw1zpXeqP
Te1eKzJsmIQi14s0/jws+HuiUa46ytSRJtxubCWSmuA4v4wKvyNDf/UNxbOBOp9C88nKwnO8wWpk
Xeu+Kb192IQJp22kS24K8G/TPx8imYWKJu/Vgb7rNjSNSP4GaZHiFovyEpnS/EQCKvMr6Iz7tQPH
Zgc4CIQkJoMbn+Xg8BoxMQlTbEDXdkegxUG68So0gP6ZU9h2hw0savJbe9Xbyg+gEBuuL9uAeui6
K7wpqyxlDxkY6XC/nW/iSfhq4RZ6jo8f8BJtO2iZevJhaO8CLV/a3dyy+jSOX73QfiAC2fQbsMZg
Fnr6k6yP+VEZ+E8dbLvH1KV27XeZC/hweFK5G8j0WLMpTsEKBQmgFWI3zH1fmkBgA/cI9BSOjqdN
76N6zeHeAgObYn/dfCgC/np6RYP9ruvCdnxgb4jYcQqH0UqEReAxatRQZjHxdjGTabveHvYqRz5L
YFrwy5A12YbYEBsdIE53m8aXdb3Gr17jXBaY/+CCIPm55pHXO2NF/wBa3xAX3zTetj6a5ootd7Qx
iTUOY6iMApS823mz/coAZU7EuK4lz2KcGVuvPK8eUU5vGrdUgm0bW+9GzzoBHVeBibPPcs+EgVNy
FS7QodIavovtlGlD08Leo5l9P7K5QaHQoxY/PipuPT3zNUeLFVGdM7VP7x245GgjqH0a8KMMll2g
DqG4oy4fLaxymGJUaEbX41C1+poTXF4xzRAU/0Gzcj44RVTYV5+56A0N+ZEVQt6C23gveVyA2Itn
OfCRmrhHou0H/GwPNwjoVBKMYOALvjN14vpzcN707blZ39lhVfWPPBsr2FQ0y0EJJOuKdpN4cGyZ
TuOk6pYEO9qi2cBmuiq+Xk6VPcAUUE6bsNvFLM9T5U1g+jXGpMzdpleOZQ674qM15oc0QD/0kPVz
03PGxWBbUGxwxjridT8LissbIfouSB9z2ZOgVhd+XkaqFuYzFcrNoDkG9SqxhubUdB6SnnbsRwUv
CWiVJS4NCdizZtgsd/F1AJCzcvUyvBIf4W4Kx1j2OygaweEhBVZ25NSPLnMUun39GEujl/aZs1hC
Nd7Mi2CFDShweOfsHWY1327arVPDDeDH0utnULXwnec89VnnJpzNYkrzPg5QquQhSq+AL8L74NC+
YgY/hQR2BrCkVp73WK5Pg9Prp/eIFpNL/S4E4oyY2CEdoeyCzSe34AP6+2dQA2kf5kcsBLYECNIw
mXOsmk5QnsIaGiXObJQBw82JjOpWeF36WyUkD6Aivwc8Johk3OWk4JJFCmYiy2Z9iIHC8fg5dHzS
HZ4FHfNChnSHj1jUXdaCdr4mgQN+lIi+9OAIHAezB6MIkbBeYHQ9pphius7TJTaEVw23iuSVa93P
h4TzR2pLzDDdJq1FYsuy1ZtYpE2sywZBQLuEZsnUOn3u1NlGHoGssV+AN9RVuPuUoCSlo9MuTjFB
UfPoOnHKZWtHsh4e+BqTCiiZuNWiYdmzQXsGd6Vs45HI2kFUeNWnesfpvQFFm8GpeqoGH1K5rojq
uV2gL8kHh0uAx06xXeuurrgeog5laB8fM+z4iObzuZ5Fu02wvQYczZdNUB09O4kijLglSId6bEmx
Le4P4xNQ8Ssu2ppw1EwHq6tQg3dGcCRLCLzRw/O7Ovd2uHvBw+R3upuB/yObSz7UQoprOaJbghTp
7yeuZbfHQ4OT2dJYCFgZvydlVB123Xi4uNsQ/kcilsFscpKOoWqyZt72Zew2ubSpFdolwFXDi5kU
fu3xlnzbnxIBpSTPcG0UnW0/T5k/UyS/xkWaqKjsSc5tV5ta6dt9Qr2fRjOK/f6egx37hwgWNTdT
fGcjc/7ziEST371YR1NllcdUUT3fvNit0SUHLaNbqsIJu35ohypqCAV+D3Z5bwbIpfD0uRlLC03x
dy8lzJjPRvAxvB1wBMC410n2IM90Y8Bx45AtW2iLU7990ufZpwDlYQjUS1e46YDYfT1y7AXXCf/t
uCKX+eI8quQr9kQVOTCg7fthSqGqbwwK39ZdbWggytAGu1keHEVGRd0F9QdKpAR4czrZzIoJbGso
HPbUfmcTfTonfo/sq0Pz6Ie2Lp+5Vw6qpZa4Z5iz71ZIgiTvW4PNeGSAA8MMp99SXDwM2eP1zytt
RYl/XhNNDPjTLP0Qjh/kCvuielDTG82e3q+FGpxo7fHBhrGrzoU9BGj2FyN26GBwaJ0wJoiPA34s
tPMsPlOXfUj5QdKp182K4W6shKlXhA6eDXBJlkBqvOerHy6X4ZKEVggroX8ck+hZqlN1WvJqcpLi
Vx8RmA9BQHRoA2phvZ/R/Fw4sgzIPtuV826B4ihJdW4xVX1IZno/H+99e+qMiZ+9Cd27cFt6Jf8R
51FILqf3gdBMqM+WMlIxmi8CLa6pTb6ifkhDKdhFKNLm1vDs8POK3i8LxcvnBmreYx4fJvtwF1h8
UaRHY0x+Rvpo35MWu3mz7EbppIoBjw3Yrl0Oy4dm2kXXHka7OJOcB816N8qjlKlt8HGuw3OvnVqY
Boq/LyPYJ712nQjV5XSaj7K5FqbT/ZJ+wRCsikb8dfFgmm4/8QEnRnkh8iPf0r7mH7uPPNqMhB+h
/uSMSZQNtOczVL/uTcVl3RzCyxpu+J+Ayb5JH+e5zW+Flzf8axBNkJ3O7hEzGJDcZGNI4UM2waLh
mQrCkRbyD2Pn6cehBIX87CrrfHVYy08KhrwUKbp+ThKOTKUUX9rePgtVJTQlt8E/xV42p3FrRCUN
/Fw3EUNAVKFmj7382SsZjl46ulEwvT+KWTxlFuPKcfULkM9tyD5/dZVX7VU++Rao3ohfLedo3QUV
flVQ8ta75/3kjPliIrl1NzqdvRQkPeYlFLK6UAYShMweOhPANfCUV9ew5o7qIw6karK5ulbmyvBA
Mrcz3ZTCAnhHsBB172zHpjIqzfCU97dP3DuBg29DnVZN1TutnLUxVA8D5Rpm+94BWBv3Qs6l80AF
nkVmtXY3Wp8rzfGBWPNkk4JnVxlbYdszwk1MMujI1q3OqG5Zbwk3Iicqc1+HxPGyOXpsLzA4FCYd
xz9cZfEvY8MJ1lUQO8qcGV85o7KeJ9t+pQcJ/Cg9uG4CQl55dsrWeylsnX7Gzx5eZjXS1sqtd30F
X+aN34KoqvsVP5tI5OK1ULygOz1ry+yzAfSiMvtRdszgbAMTPgw7nO2rmN8GoAliYPWzHTY9a5AB
ZjgEkhbzhwTV/+y4yp8LEgQES8tybvbPPjZZgL/a8EDZQaVXEe49UzNnIaaMAlYOBI7QcTaY6qjE
ZuiZIaleQsIV7wLv6uKfgJm8GYEVIPPU5nYvmR5HdbSbFWR3jJDwEFFpJmNLhZkJdw93v8hMr30l
HbyLiAsvzrwlFVC76RoPw9mb/q4AR0u86vU82DzvF9rrKVKG7dAEX1INpYn2qH7i7To/zcp+sWDe
M1OTHu4mgbNSe1VszPmBV/9MHsx2z2u7Vw3kaTe9KK4MA5frwaCJYaVAws9WDcHqfoDxPfGwujAh
P1mj2ocJvMyoKUEmrENgSRMDp9UpNixEr/ZEAFWquXBoScLtWku8bDeQuocSuLvp2U9H3eV+ybrh
t/hFf31b1yCT+H6NtwFBf/BabgsAdOZIp6NTuB900y3mj9vml32AgQGmSRlTDG1PDlAmYbI8VP1q
Zq4BDFEhOzwQPS7gSKZrXXPrc8QqPBcx/z17Q1VFNZ3snUfqPj7EHZzIklyGcHzZPe1jPBMoFEdW
gBHqysFsFE7f+3ZdDHLsCjJMcgSBgixyAmiUdB17qzOQQZzMzen19bqmIkBMVgX83txbhZ+5eJk6
18s21qWYA65bsfZVtvEZ9zY+8GjTp7jJrte8NrySsRNUA7IjK2HEt/NYmHN+++3r/jUNt2GFw+4g
628n0pzk3fPmmWt7seAuGpqQbGIyFUE5wvw6TobZyO7lEXfXhRKn4YaXJT1zQdgNLeB4wzTF6YZI
/BMazvUwbh+Uz/3xzZRCg/oXthBgMPC9z6I2BiVCRpdiKWdKEUKpNCfmI8RVbAaA/50GGchYqW/0
pZmUD9K1221dB2IWRmncYfE0CUj7Xx7tCYCuBX90mD0EpaJogC/EqH5r+xHuDT5xgBIL2242ZroG
IVciXHabT/BXqJeypRMZs2yYrkl90sY4Jk8BDlX2oZECi7s8YpNJGEtjShmSHuqbj/qbwsH8SQaw
dlzpJYmbwQ63gAEfnmOiGRzJ/1ojYyBeGlAFYXaVD00Msa5REraD04qD1TPY67J4yekY2eowOWH3
WaKK5j6bg3VaCacFnCp4qY5bwHx6vI6ZTgCIyLGhotR7HH++YQnT8Km6DawxM/AQF4P20jvibTKn
VsKdpxokS/AfAwn1dxYYsdhWjeHe3y6c8Xnjboano39kGvN8LADc5biEkoCdamMSc2EScg3QANhf
3pzn05uzslZ84Prp8tQ9RZenUxGeeT/Q0luynVSrRYU1jyw2IamkzObK7/VT0+dNzExRi8mGzovC
U9SGZ74zGKlIa7xfX8HRc5IRqz2VrF7caGjbphaG+9Zz2c/ProCFfyAlX59GzqtcEhK1kxz8Fop5
k03yNANzQiMYF2INaxGt47cKJXMuYwr9cACOt6ie7BfNb5b5nCMqVL2N4zVMHGzV4OmSr8DnBTrw
ni3ZCbvx9lFfOQNleDn71ibazROQu8sUIjeFCXWGNEdUCK3FFSE/tLQOjuhA5xHG6ob8ttZTpjvq
QE+w8XDwwdXrNV2RVQTQ0NMmjMfPIKl36eszkj7L4mlLWfMapDsrxHj6ShEji0/PF2LSZs1Bf44b
4hUDaBui+ufDMSDAcEjnko2WcFykDOoTgCQ9hbQOPH8wbB/aq/W6JZoiz4XHde2SADZfEnYL2wNz
vyNKAKj6fnjnH6WEQ0v9YfvkEO0x+UknVkMD7H2MxQnNJNjhPRAbwiB1gpMIG7zN6MK98Tiig4qp
3ATGTCIjwmR/4ytz4r6RKVDBCBRBRZyAGeXh6G2m6f8j7MyWFEW7tn0u/z4RgIy7TOI8a+qOYZqZ
yCjIIHD030X/O93Zb1RHdFd0dFWlivCste51D/4jAFVoj01hv3vPYMcONnhTPjjMh4eQ0JcLgdFA
vhpf19TAEIs7WZ7krFRWj2M6rwZTA1C/sQgPaMlv+n+1Zm84GI9q/cATexEvmGhPwUFeG2w/K6vN
Xa2ZjHI3xHgr8GPVKXi4V+n0fRAPjw9x0e+DWfT1+BLueMHFWxwZ7efCgIgO9AklYMrDexmd5INx
Mw2rgjppONI89atJ5xZLc9asm5W4CGfKkdX0WcX4lzTR72bN/FBm7jOeaKQ+9HbM55foe9w3Wey9
f83tgpXIXf2gucn3+Ve6JTGuvtXZmCYHKzw8rtyKwSA8xixgsPSjujPMk5xwh4YUbmssHPlSu1uD
x4Q21aaPfY99gOgW6MR9BQoG93F5HPGc8/fdcNrMHiuGmfISCask3JZRS3V0zQ9dIcLHkfLVCI9l
GnLOrse6eB+C1FFjgpak6bHbvO7vdsXdnnVrWZwKMyP1FXH/useKl2IGfX69HJ6Sl2yL3x1kFII/
6DovI/91fq3KS6xa1ao07cdj/Ky3Haa99E2UMB4K0j6m4SacslLYlOzoqZ7cwYfXKTyI4MCd84Yg
czP2xry8i/iYB5g3ukLglcWk3VBAdDcHXzMd4caCmu//usfA+KLnLhhvgoSzcTVaU89cMpssDDwd
lb24y/DfnGQzldZC2mafcmYr68o3ANzZh9tJ5Bf3fhnhimk/eQ98Pp8quIk35aKfFcTYDUoStpvk
Hw23dDcxvB0GbkRxBmedbCwKYHcn/IZzdbRs9GEdn7JMTVzOTBx8F+FcZ3BUnPBgbh+rZCVCVeE0
XQyrd3OZz14s/7cvSEXpoRj3kIcCd0tLoNsstkPS6ubmZWglSiyqweh98TMbvxbRtJsQ23mUMVv6
gcRD/OcHJfSG067mFWthmi+ro/6we1Lg8RTHJhDLR4wML9nN3DQ/kmrJrVdWYwnp8J2HqiWl8GEJ
rHPw3wDnLJz3/a9P1WPKDWwDikIjgabIJD1GY+u5Ct34m8NbWxPYxGoJkHNRUQfxsOeyzpnyJdxH
He56fVWNbNOc4ga3w0nlA7b7RCDn8fkJ8uTAK2FEYI2ZzN85+9SWCGvQLExyj0QfiLTWZBYt4hvT
6pZh5H2rj+WxODZ7M7bl1m7yYZoywTwlr46WVI3ue5iJWBAlTlexqXDKD/0idXb+oCm3C0yGjy3q
PIwhacRYSq+VXTmvltmWBLloTFWjmJVYCezwV+O4C61yMNkF6swv9a7ZRLN0R+QNBoEb6Zjfejxc
8f7DTHSogWBaXEfGiIIvz3piVXp6LbvSv65KKGXm5+ur+SIe6Ew6beAEfyVl8YZ6iGW8EsdzRv6t
88Jrlf9mnJioS9Bhpoae1oRdCtwX9nbk4+JoTDcM2XOX3BnPUvZDcDN+VPqOx5G/SQP2MG2OYlN3
iDRkqaTQ+n5F524ZbxJPJ9CXYSWjXpOz8vMarrPF3M6vL7ikZGgOIQ2wCQRLI8JAYyzqZB+GEt+I
jGhH8HSMZhu7pqR9UysrAAV2W5AdYZDATYgnvTRsFji5jNoJHz5TgXzE2nEIqS5tAlKNq5OzlHg7
XTdQcOAvFaS6Jw5mr9JX/9Hj2kfN24QY7Gxy8pD4p7WeO/bPnjl3YuIPeTPzZlLkXnl4T/WvWN9g
+u1Jd+PScjcTALu/UrOV0q7wRvTDFQh+C1uBVb1qhcxT5/JCkz3tR1aLX2zhML69Pvp7o/sq6n28
W3k/D1ILbUV0R1f/Ch7CNNx6pj6JY7/lIvLHJtLH8+2E4O4A3qJL/oqcTgjGqxzWPAHcPhZmupXX
jhmRyzYXMb8EUsZqbp3NH3dTcnWswj+bSXxqmkkTuUDOXKJh/U1O8MtmP9Oyk0OLDkK2jjBnxhec
MCaSBVjnESvEccV6SxiX/HgmIryYJTusHeYwegi+q22JrXXkmBjcf759MCvOaeCLEGYSMan1ghOm
Fd0gm6vmrNc9VZ7I5jbCEoQjsiKezs/IN63Wgu61nVOC5RiLGB5e4uTZscrHRB5FD/tajkfR9Bl7
abg0W0sj9ewFfOzTYnY4FhMB/fKj9hKbC5E1QjqLCCom+R13hNRv6Oq5CrVXE34AosdJQ74LR/uP
lI8FFkHsanura/wqd3NIaHB/CEOg6nFh38Mg/Hg7euo/lHEJGaJzWE+yzixIQGM50th8IGEEM6V6
eG/+bLxoZL/iTs48Bmj1edLJxHrNEp0b5iQ+1uJoPSrXwN5ZvhvpLPPnJSbuGPnP+Esp5TmdlM+D
LvtGuGT2e7+tpJhy2oQt2LoBuYY7SbdLwbsWkxi4G2jg5VbD6OnRhsffnGbPaStaajgRCI9BO0iZ
o5G6cwKMuuHPcyh3scdH5iOA3pTb4Lv+EIbmr1/EOD3DMYqnpbmqGWvb/J49l5U6E5KxwSTZXGIy
LElqiNyQbr+YKaPtMz0b+upa7XvUl5n/es1kcWbSQcBzXSZ1aRXyjivwqA9SOiubmU51I1zz5/UA
5NlK0HA6v8TKJ99BESExsIwOBq7GvEXNUSGxsS0SGBbmUe29I5fzU2a0jT3+WGl8MmNRntR+EiSe
RpFMDhUnj/6h6f5T3dZMQMG4YW0Vn6ToVNMBKNuyWz71iWZOMxiX1diILl2/lvu1IO2f5krEpV7Z
Cun4WmyeQL/ypqvHme68X36Jn3k5LYxxBL8SgurTSzmiYj+Sp41ht91FAIku9qQfkiTT/mTmUqM4
4C/JUU4C0lAwqqsbAygJ4YSfx5VOiO7k68OOPRqDtL0wN9Zd8W1T51WInu8JdqkiTmEgELv3PpqR
oXvSj3GwNGO/S7yQ0wf+Hkcvii3SLkVfKZ2E+BqC2eTaDlmL4F4A2AL7AFNu1X2La6PzSmAX+kvS
jMVJtFR7P0mmmcod5YhIeTCzRRu2uxI9Z3o6I9GLMWQspA4MCpnE7sqLKcAQf18LgQkxGBeMsqwi
Es/sbO1B0KQXUynICHg7aufmvZ30UBMtak6ieSNsFeCMPaayNk7NqdQ6WeUlpt0TAUDyaza8/WsC
YODqWNur7pOGUvXUePpC14slcG6nxqQofVWekjTZG4NnbSlZBesR4m9N9wHdteCK+terA+/j7UWm
W7AN+gphlHD4h3YAPaL3Hnj7am5v2iNaHM1T67lW8SMmsbAqRvBEvEB2MAXOSi8XJwZqDihk0vQt
OXzn6dtmA9gkjlp4QuLS38CsNCJH6q0Ru1ACuRg4OquJ/Sc/ECSByC3s3+jKbWkB+JVzgI4TLnvn
MueTit3hBK24nDP5j7bq4erRxUHdNi0txKUbz2+PQ/fKcjeyBRG4zx1hgUEW29MZhZ6iWFIMlOnF
LUeDNTAsmafQvMKoAd9ewnmh1nN7cKuUE4x+fgjcJaK2iQGrJhL5X5TY18KEmEh/jpHSD+GLzU/X
zmg8gobt6dAVFLX/NCb1E0ojZ6dwG9AURJL3Yt9fQMHqxkrhSH9J3xVY8pDeivczzcWGVDboxJjw
xG7+rR7Y0QkPu+y8bmRLha1ATYaKQqQLVhS53W/6H3JLYHYJPwQK64rH0ybf25/wKyHlDYDncWME
jHwc3T6usV2c821PYI8YQmDVyCQJfiqInl9SxfzsiKIlkFcF0yBx5CVVUT2rE2HOysUdYets7ASy
UIR5e27OtAXyj+7HC5CwZQ1fHMNqIGMM8/HoTw6M34+58lPf9Hs6e5+GmZvcihlpPcen9zg8f9BW
Zuv6kJyjr0W61OcRBKHkO50F22hvsE53MjBuuhogD/KBGIc0+weCOsBvuL3oH8QcGDjxsVwDG6LH
qyyWGvyT3R97kOecxzwZgmxoCnbvCwVWOUohhACwABqdHFjQ1+7pOpAsTorihFPxMSLRLh9vynVk
QRYRTzinyJZi2I85bel1Biee8u/Vn6P7dSGQcc2c5Za3FgRYmAZQpEi+VD22LvWQQgJeVAEdcg/z
MNP2MvUgRGHjw0yfw2sBBvhJb8Qq3AsooGtI47PiaIJfsYniVTM3zwcNiQ9nH5lpSONlI71siPmd
RZvEn+rkEJKgO3kQzGs8sCPMJiG09Ht+b+4GLHZS+Ag/xUGBqBgm0MfE3OvnB0xA9iBoCTAc5Dk5
cEH7FRNtGwzTcfd2Ilo8/ADaGf8tgnP9dLTAbyfo3ODlyZgeCnTRDpHwAP05EKxqRTB+q6EpM6DR
w48C6AJ8Vu1Kp4HYR4EvDF7Y6o1JVxWsWAddst+l1e4YuUPhpNG1DM2X9ySFj/O4dCNo1qlrsj97
UkCnfIzoDuSp93PRZLPjsYHQ21MmH7VNK1zyalyySmDBma3Fx6krQSvyS9N+lOKtfRyTcD163APS
mzAGR1VibHTsIuPxlfxcdAWtL7S28SmSqdHfNfy8ioV+nT4KtmKdH56j7/em+hBg8tXH4gKeU9RO
cmdQH81GnyC6hAl0hABpttjyPXsP0j9Kpn5XL6dPaVqGk4fmM5kr0SZv/ESza2Wgf9ShKxCs2g7N
M67Y712FnbjHLz2QeWzzCeB6iNiSa3ZCF/MV75I53PmeEZS0FlQsTA+Baww5fJ7JOlt3udYZ+fSq
paCUgLsDawcsnQSyv9r4h+DxiAOx6YHzAGQoYGk4ELLNEQ2jbZCAxYDIF8YsDFMAHmjgP1GVoTXh
vl1W2/D8+o6GcBR9riywEbfbozApwAi+SJ1w0EWM41POnWbYCXuoq6ul4/rGTQUL96Dh40y+S0/8
g12DH8kbLs+V4GPkLaQSE55reEHvVIR/M0dHY5WbhdPYsMJ7ahK58AO3gkK014D3AP7c/KB/mbmV
rji/OAChx3LvkbCABebndZXudMkT+RobC2UG5CiWtwQi0g/YKpqc7+IzQ8gMPrl+fZDiMdbXT9fY
kAqw4Po4yqa4xWzIa5dBhY+ipOMypnB6qbhguKpoVcdV5FboktOJIM6SyG3hoEK8R4VCZ8VZ4fXk
1bE2I8iHkPrP64XUhVk3G5EjAK8THIc/9PSFaEbvL8Lax7K7tPt43eJVr1IDHWVkGx/9IWUcU21i
Hrl+6Tz6fDraJ4TMxyzYwx2eZOMBdFDXcGJq0SLzof9uzwzOTCmvzObCJgC8pEDrfgPFnbgrqtKx
PDHqFZPn/oUQgoMUvw8GKa+7yWSfksMCU/MMDf+KMIFAidCqSheA9A0fHJf2Dw5hcstiIkABaGxW
IvGHesZMdcb6b9KyEbUe2qBGqofonI+uxQ/VdH4em/abb9B8ekVnsWlmV8pABJRMQDyBR6nbwHGn
z+dLRq/AOgpWAKt8cAsEPOoQohk3iNzR8Syye7ctdt2EejRr72wnGTfjYSe2Um6wqRU6gS84me0A
XSGggFfEghQatGyp6KLAvjiKSUjYoU5pTtKnMWaWFiSbolDSx8EAq8DI/ScxfxAhmSNDB32WceLY
MrYK22vMKF5eCq+eLoXZmrTEhbksedioeLfGVz+Y1N8Q/g/PaTTpd8blsU8RNaxRu3AYM2OwXuW+
IpSVTW+7NzbqqkNRNOd6xyeg69cH522yblgRXL8Ava7r9KIv0ZhtHqt4JkJIdFChaNbwT2hL+5jU
MvqtO09DfRqdpV14uh60IxgJcw/rZjijA8Fo1vrxjQefB5TTA+USATS8pRL0iXDAzqLK5uxqwaPm
V9RWutO57BcnxRTc4AH0dnnBDTmNPIgUcBSYy0NWWpXFwYQhb/DJL+Zctk2vWDAC0+Zkq+JY/6ik
ykLbRBN3KL/BO9+H8tCQkaM4wwKBSLuQZb37FNwWpki4qYuBlCqfm1m0pgYSMmJc5K3IEUNfDz2N
egbI6qazdCYi5AuXlIxqolYWODIgxktkIKfvkHk8aaFt+hC+88dH8C0TTA2Di2h6wy6CxXAdkCVC
ZiQUB9kCcgnVouTI/YSXDVunFlyghkJcvN+OcnX53gnlIe3hanja06lILWek1SEd9vfg+ELiy8WH
rMacTxIJYFZiN6qtcpHAdTigQB8J6ADMRBfQ07ZZ2tPGh5f9yqh3gPuNwpZLry69hucwpceejFjL
ldORsao8tXCkyubjNJKXEuFkeLkKRcAzge8wVeWmBYZPZ4LmaiIFZZZFY7GdJ8/5U+PLOzYZyB5B
BIrTKo4suX2Des94TqXGzZuzBKEPYPRtXT+hd6r5glaBu7PH0o+kEBrB2nuA3e7lt1NBF+P25Nh5
TLQpCLoMVbSGtE7EqCtK06wecx+JtyamDFrs0yta629hCCzp71Sj+MdEx0AHRVPNnvzp65H74uV7
su0AguDOmggfCIB92hGY7sgiE5Hi+NrACn9xtLEuPWtL8nbYkLAXZ3QFwiqc6i4vYuCHxi9Y54rW
gx0BkhXpg9Z1FHtDGpHudQ8vLsZmNDNytwYDpnoxFQM8kfYEslRvOm1TkEdoHN/V2lAW72L3rpYP
4mL1eQhc/DTPYb+FoquQAakjiXLyygkUrwcxZXwK99fMj2X3irup7IXk5SH8QXEJ/EWUu5MSScPJ
LbpkqBiXBmo4Oz5cfiEEEcdcLxR1CqFev4L7rkFODC8R/KzxfcpHTZJoNB6RvdKOm6fXUJLx53x6
YXjWue0iV9XdJ3Ih+hFjDu+Wl+wxWWXxBTRDWpE6TmVXwX1vyWVLtKGDjL7TE0o66n3KJyFRi0MZ
xioaAN1V6a8VK1ORfBAKhS6ifPo1JziQD5QCpErqWo3u13r96MaScmoEnyaBQio4JRMDneo5WIUP
ck0cY0syORSnE18BSgRoSht+4w1K/WbSG8f5FByNy8Sn1SKbyhnkjtr4NPjvz4jXgkADo9h9EqsK
jebqjJSTIh/CcvdG+lXaVJBRNEgGOhRUT7uidJX2dXl9eBoSax6qekWHOEgblgKiOQ39jWOkXLAh
eD3/rgcRwtBY8W5453wyiNnaSZmJsFfrYtwGKEaWprAVX6cqXka5l+fzhJs4ym9ZfutABdPPhnGg
D79G8VKD7sQl/AYL5cIN0e7gi4QQcCR9UyVbFuoQLWKbsvZcRZf8W6TgFFadDbWOzc2yv722+pHK
3iHR+wa2WVUbpGqEaZIseNQ3rOGS4+ARGfmvKdcKjJvr6o1uSF1+OpN9J4+npXHOTK9+0k8Mc1Hk
CwUmczMz1uvsNpq2t3Y5xA8i710Mfj3QcxwRRM6igyLyAlGwTkRY7T7W0V5fEZPrqOfA9FrW6yM3
WIcT1m2oA0sUcpR+Ijb7xWuhLMupvAHWWbfz0Gd8XSpjtGizbMzcN9PGEmZ+RKDQbqRrg6C69+yN
CK6bvQ7mBIv2Y2UXJ4FEHFhctmixgZoTMW4xAzuDrJH0o9bVz8nwFnjpwbT9Ma4tHzaPhyOhG++e
xRhsV93Hn6C8wkz6Cj/DU7vWoBWfSojxAyHWKlOr370+aOkYV0UuwWgClW5BnzRaK9vg8wUvnrYP
93ki4tAVsiVdcEKldKQeUUy8MVsmATWd1PN6+E1UdIfI0qzvdUUOYLy+EjA+3FXj52p6tWqHnscv
xuX4uQg28AzwrNs8V/lCOJvr8iQuDbR69aygixbHJVckuXDPNAfZSSfXFdlhLkKTA5G0LLVEVIL1
JPiqbkMGNH2QQ8gd7OMN6bQSaZEt6/vz5v35cM+lM2+JduYkFwh4yx3siS8alMP2jlCaj0nu1XSw
yQTqh7cULHXr4xI5KyiC8P8A1Al0GutfFHX6EPEUXaJLsOM7+g9Dk9G/KftYImBQgF2AKGpo5P5J
AX7ovZSGRZXuR2Rljb6eNIsQgWk+OvimwVRpFiWl/zVu+rlhzI0QRtxESA55dpEIx2Q3JZ9l7WuU
LsPEroKNmJ/b9lYKN+RiKQVMalmMGP9hizIa/ZsGPrxrk3SCQSckG7+kQsZV7fOHrKPNnwDd+qZ7
9cJF9Sksg036zfb6osB4YETTiPwTocvJMCAAlqiEcuwwE9bwsJEf7EAe3WZesCLrP4xN98PaeNoO
nDSfVSvOLmt9KS3FVTWtpiBn8xyO1nUPHUk7y+scFfMEZ+YFCp3CknqHBS1E2zk5XVd8B0Ak59Wc
/8sX2qMFg16OBQJ0E43awfBF6teTJZvVHboFXIZlEFi0vAAbA0HTJJSjxBOwPcWx27JSxXzcgEaU
LrBXgCurWqLtgYzZiKTGxoQC7cBghGUkzQI4LqMlMD4568G3sC2xbSs2CIey1XOBlQJ0JlD+7+v8
+tWy/xrEFeQXzGRa0s+QTX48rTf1slgizvsCR7ozsrHnYjacNhOJKPcODtIWChLT8w6Lj/kTA4Fx
djRYhAEfo4gEBeUz0399oReLEAKORwAlL8cVH64CiMeWDZAXIKzXHeMubHBgKMgqeDhgMm9C7ymD
cHtRVrwX1JW6XlJ9Mhxs30Q8wMogDqJ1yHWFK4zNQW7JEdqdATeKXHlGIrbzct3D2ydqGQKqg4yC
s96hntSwk19sB5lrYP6es8jlGAoZ5gHZVuYuXNYuSanFLCzt0pfWgt8QvEzOq7R+fvbnYhbEYJFO
FtjGqW8HLEAmrxolD2o8YYC48sbttvU0/QFlspNFshBnzObKKSJE/Lp9Uwy3pc/hZ7jmpPNfi8eF
vyowO0AFcGT4cwIragpQAXmunCR+5kpAEMSn15/CmdMMIJJfk29W/JGjs9ekVyCj7D8MzQYN5D8V
szxYhi6KJHRhKKD8Mo5CHmk8tXee7sufein5ItUYOsWdafD//TEMTP2X+Y+uyaKq6rIETZ4Mq+EJ
/5svSldIVaNW2NaUMNF/TOSKYNGD/4DwWaE6AfyBX43WHhgTpU911Gi6sXQgFhDvCZYPileClZCz
9/Ikjm3MKDD0SL18kX6CnfBFS7n1BofkgH15o8ApwKthkANsY4f19HL6Ksmh/+1E+8UDSVJbZ//5
I/7lLPP3a2nIOGKJiAOQOurEqPw6Wuv88TYVXFq2VDOf7v19kz6U7/d39Zl/QhojSIWuG4UOogvY
+5QcPFL+4z3Iv493FDKSOlIN/uWkRObxz8scd2o96tXkue2Ve3lMzlisNFjFneCgrER6QEyejvJK
K1fqIowvsr5IwJIyKC29cfyPy/E/3wo+FZqpKCJOFsPv/+0bl7o2qLQgfm7VfvnaP0YHUbVD88a+
Jnh7MMNignnT/7idR79FJ399ftU0RVWR0GmIv76DSmrqLAiEbCs9z0GyKzrUEz+iOG6HJfCkM3ZS
O4OkDW9JmonS7NlDtIlHxy5Bie1I4DK1sstXEdTKgfslp46uWs1j8WxPAdb45uUBa0LlVIrWajhr
w5GlpX7STodYyz9fPln+9WQOn2SIGeKpFMWR+dtIiKSQ1qzD4LntqnkhzHtcoOV5l38nxaqBO99+
F8rS+Aqxbo1F12wPtbLNIMvoUDiWRbZJgm8mkCw7/PltSf/zbfEIaxgOKSZal39+q7ooP/tCNbMt
pBVB+RGCuZQuIGKa/STN2R+PQZmeyk29bv/8wv/regyRgoiXZK6LIf46QOrmkYqjR5JtAbAaVnY9
2KhdFusUOKN6jI03KlWXW0wboRp0I8pARt3oxmkwvpYb5lgwVQFG2PM/JGry0Hv887E3//HGfh2h
9Utqnjxy2VZgM9OM63ydQ3RlUUABPiVEAWRup3r5eVAeIEQKHS3fUxRlyWKPVGDE9HZg3kpoEdQd
TPT/uGzDDf/73WmizqOAGlOTxF/f11MSU/P9irJtSkzA0wV/huZWwZ6j5cPrRT6M8PxofM2EpASS
yixOUhMJmznMwkmhTQwdpNsnhhbXj+f1P44ryfjtFYFulCZUpqcjTEMy1V/Pq3nV06RK+3CrFYOF
Dyjp8A/rVDdKvPLtgG+0gQvEEaieqbgASoAj758stZN02FGM7vpHCzJ5NFcsWB6pJ6FdJh8cP5xy
ojxnFb9m41yxE5iKt2ZVfZLSdBlt8GVQNPfVDQSN7kvZI4LJKoAv7WwoTvUZfoffz0W9eF6yFUjm
tqkssRhAo94PL+o8BZpl4QLifUEhoilwUAaw5WUMspT8s6sX4rlDOU1TNE+24QSmWA2fBOmm27B0
kVDdyLCIFsU9fyFKtHtE/USdv3eg69RfdtElEZ+0PCzF/HaTDwtFGKOvN2CtrbA16m3BsHXBRQKA
sLPkM/ceu2HzL15Vcyv3w44M6yqWd2BayB1StyQXjV2u4uasnKqpiW9PueV0ez7cgcG1RIDN7oHy
yCwiNHbwCQQNrN1jFQC7hs1fboGz8R+FCZ7tcvEAsWcMe2eAof6MBPrxrZ9H+wC2I/JjfB82BGKD
9cAsShbtWqHwvqfCaxXq51j2X/V/HJh4IP2+1Ueizn2kjEyGG0n+6/f/VnAqLSuqd/DGFOnw2O9h
KlhROWE9SXo5kC9sys57DRu9MZytDf9fg5p0S28QMJshUKBZfzQYTklz7h+9HlfdLF4CQy6eFn8L
ijB0tF267MHCzpLoSPBZaU/pvT0WOuINuUs91qZeylSbIS4IElDmFxSfFAxqiPKln3mtSECxcpbI
uThr8kPX3QPpsy9XBXK9cmOCDQnxTdXGIg31yNM/y+Q+YmrFoyJZK/paNTej7CPHKq1wkRKF7cKU
XTXd1Ic3UrJ6+WS2N5A3WUwYL3svkKtdD85svJNJYfe9I7Mf4CAc9PVr9ArN+V1euN/zno/jILW1
+xlL+SCKYKvuFcam79fV8YwGLibuAs8WLRVM4EidcJbJsJ8YWeweokqhOkw2fePhD5LFdrgQ2QyB
NEuGNTqNGAdebNMUTIqUPaizk5y7xWsX4r2CFAThO5oJBDPsH5HWbbTgpxNo/6BsvxdSw/9uPkcn
ZLt8hXbOLA/18vu1G6FTopObvAoXhrG5TFZhMY9W8E+iQe93KS+IfKcQXTejnIXcEG8wFrupdh6s
5bzr+D3mvSYGE1yBdYOlcuZ8XyldG9YSjG5crGyQMoZuf0IiwnRYv89cXF2ykV49/HTarCIvsMbi
rnFh6gCID7eONKvZHiKRfAHEd1O930aGFX5jIfJ4jXMcf3C5y7bRTp4oq2/uqf1ojm8TaJtmt70z
qpf9oJgA3PJfpwSomSUX/BoBxQNkrQuMyLz3zZeX96s2dVrBNax6eNTLebPRjwGwqh0OAd/mxhxX
3Gl434zu7IvwPAAVI2NvN334uzf7J6eI8T8wthgYvIF+IvevBloeUu/X0ho077r9cnqv5XrbOLh9
EWPMcLco1740ETfPmbFlgZcjZyOWzmCsAUI2tjKWqOI4WOlkMP+wPRxF4wzI/qPwIvby4AJ4NCnW
9x25zwmcD/yNM/O73mUxy2tH/Ew2SgX/bgJOCar5WGBvZWFki+bLe5M7My2tj8ciYnVVDdnJgj+y
WEq4MCKQx18eIw+XnWx62Jm+/InbypAgHq9vkBmAxZCOSAtk7Kzo2vHrxtA1DFjPVXcyxHkFHz2d
q9JENWZN4LW9FdQDhef1dJvQbpG2IrRN5tzHmrR+XuEKO4o5NqGzX3Hw+dLqaQAs1ozNx+KKaSDO
mMAEDKZHeMVAFhtxH0FIDvfviQzGJ/rq9IlE7ZBwZfFB4hnZ5DNhfDN80TFmTDVOPZ/m4xAaSjHn
53SwcO5RaR0eC8V/MXFvIJm0h867NYfD86v/DmztaUXwPDIGX6/KHMhCmnBoKxge1WtZgUSbnBnL
Zz8zESt9MZULVBPEjOgOwDO2pjQJz++Ro0+bH76kOwEE7SX4QvWFavK72JfrYOSmbw8Z10odedcZ
jW+MEMhnhxGsVAw8pkCnVzaohwLffSD07bW13pY4e3pYEMPICdasewS7Y6i+q+kJ4HCXbF52t+fe
NEwvmWLgNRATuilmNlk83DfVApsaZT5qfADk7BDk0/wgzgw0TIt+zWwneFLjA7HLxgBPgx3+AOv5
5vzPDdS/HAjoUHRVoXXCU8qkW/nVd77EvtHfSRRu2eOCceYBjgL1jzBT7+mP/kF/Jz6/JPVOEdBw
dYM2dbvw1DmQKrrDEyvrq1PwbOFeCMrdYl4e8TNm5YfJEV/bD/J54Rc5+8a6coodEN9tW5cwuPFY
XoNuPu+VX88fy4DtTQO7v3X5shb03D/Tzjq48aQabiv6n3mEu1R0guzywnDKiPgT2RKi8ypw+h0b
ZWPbstl4YCzFjsChQFfnP1+nf09e+K3KOp4CqszUIhu/jLVNpcuUh4qUIoX99XZQukMPYfvppyf1
i6LI9p8qXEJyAF3GUROg880m3mbAIe4G8H6qboo9ixJUL1c3u6LccK53jUhhTi/UnvKsvxTr/sj+
/s/v/F8jI29cFRmySLZkZPz9xnUlCugaXvEW60JoP6B5I+sVWAxbPp3Nn19L+neP8s8X+zUUd2XW
JFI0vFiLZPS9TJnSHHHkgMJO2UYvoClYmIr++VX/clL6xxDw6yP+GgLyJNWUDprsFmFvdRfyjYop
UcfW8vhmX+Zigw7l9cekR9EpMeuh64TU+rIGF/Z9L42ZVRJ0H8UJyq/Ckhm3zvKj7mA9WwISn07z
H8tyBdmzoMq9FxENcW5hCyJgu6CM//xh1N+4wjDHiDyIqq4YGo63v240o7pKtRFF0NcHr5WRafU6
zDN5kY9UfNbkyimDTROBGl0V2HzDeon3xer1Sh0oBMOTaXczdkEG5iAKUKJWJs4zyZ08B91OoRZV
m7BeqrRRDbztKpo2nX8N9akCNCkmIj8DIyOF6UMHv0SPk3TIZN+3V3BdtH05JXiIW1zyVFhfo+Xo
2vtx/cboh4KF8FwPY+ZUTmXV/fNlGY6hv3/F//+qKCKIvoZVs/FrkOrNSOjTkWFuwvdNbjeBOBOq
T4Px4s8v83te+2uIHPzUZFVRTN0YHqa/9diClKa5pFzNjT46vrRFUa6ePPHmpnus/vxC/7pn/3ol
HTBLBsmRtN/OL8BrkqxEvbkpWtl+hOQBIdjCtTNr8DF4JfOWxU3MFj3rnEKjUop48EITKEzUmfmb
Dfyh0uptGzx3QbNRe8TbLJ1DOHw9THXu6VF2VOtjILP54Md0kewl9GdszeoAyr950FS3BHYN4d3J
ObSIMsPDS3YbaVbqu67YgbHJJYaU4fefP/j/+iIlw8DFEBsRDqZf9aYXwlgUXh3rLlxnyAXOtpm0
iOv/2AP99ZT8vl/+/jK/UIvqlRpXQWvMzbt1K2X7lqepwQ435ypiTnddiEHmhCx0/vzh/vfLmjJB
S7KqS8bo18uqRp+H/8fZee3GraTt+ooIMBXJOpW61UGRLUuyfELIss2cM69+P9SPPSNRjW5g1sny
AjxT7IpfeEPsVNLVvH2d7WUFPN5a18ptkuuXdK1HYzdYZ55wbS56Ln8rRSOdjpdNgdZaDJqZRhHa
qHK7cfQYgsutzEcju+2C6kcJQnPSgo0n94IuhmLispFqGzV4ywGNGrr2o63RNNXRMoxuT0/F8tmZ
9/fnj5o/+tNJsmU15WPfSLdqL7l1vU2qHCKam/Bw/ubFmdtBmwVovk0BRWkbISVBDW2xq7q+rTov
bKVrdSHIIi8B7mCKrTeAAhPUXfK9D0OmQ6BNs2hzhs1dYYrN6V+szfO8/AjTmItQhsQywpofx08/
WR/8wdZTbosBfRK6w0wtjgfrBoafbEAscEey3Q1104PQUx0FbRSUfU1vA0ibqu4FeJrTX6QfO2zC
lLNIEQpF2Fp//aKaf5yhmRw3RborrK3VYGdrdXCH6toUIKugQJoA4roGi65iK6jxZFl8U1jAysNr
nFMfWmoyQ/nbi3VAmv9UEWx0mFI5hROrpsifBubl/Icznz2/18uJFEKXOlZGKhJL82p/msipSAsz
xgrEVWAheGQT+zxfJ3N8DZlX64H4Wz5J4gEGkdRcXqKKQg+HTLU2ZldTX9r7NNlKMpsBRnkMI/H0
B34Lc+bNLYTFWvNxPEaLlZa4rFVlWTkuENQ8+wdWqQIUoAIZSm4B/yfp3ByM4uRy23dX2d++ez79
AR/V8e8zJO25XWwjlD3P4KcZSj0p2nEYHLcrt/HQXjgjtZrsNpz8TVVNm/c6OTjc9SICeouOa1c9
D+OmRCCJaz1ERk7EwESvcxb69Idpy3rs/83Mfz9ssXRWMCSZSPmwqHvMKHtSHI5QCNv0AWU9780E
cgrfalJBAsVPjfZriM/c/PqxzePYOi2qD++W5VUwxpGqlx0A7CZFPbhJ18JE3omqn82EGHRBBc01
XjwdsJyIUD0gxmm8GKIWDfXszjas3YxDMtYjp7Qvp6favJ28M9W8I1c2TUl0wzCd0C1LLg5m1vaK
pjmp7ZrW9TiQN655JrzpLvN3wXDuXjr2Kn0ajT9+3S12FOpeKRhNV9P7ChY28OhOAHjp3/z+PZNv
IbWbfpivp7sKqJesXzR5lcuf1UCH2XiGaWFB/g7X9ogjXP4i+18i5FmVlzoS6GizDtTdHfmzSOlB
zv8T4MpWBQ4kBbZbrjJBmzy+6SZ075PHSm5lTnBjvQE8aObabHzIBRci8iGYOhRono8d/gT2Synr
TZTvFRJni9pzA6lSm9ARyq6zUb9vujv4e2Pf7wbRUb9Ad7D2AFZqKxhi6kQmnr4V8PGCXLnsu/gB
emRGJz6nf28C1cxehpEWeWg9ON1McHnywfNFA5htASkfDUJyUsNW1zFAdRGJdVFjDNDcRyAuu5K/
fJuo4VU1dvxuaosUBen8jwBrk/dWuR6p2XUkreNeGMgD23I71X8JA8+ctiMPzpd1XWRbelIVhTqx
rgVoWPu6z9emDgZOvdPPPbBH9yv6b5othUb3dTGS1XbGOIyZ7frZXhP/ovHZxCBCuzV4RZzy8fQl
Yh6JHWwOB0E4Mn5M8uJ0VHY9qp3iWG6kU1YbyfxBKnbKzqMK2yFHQIGqQoUnN4v7TF2FCBspVUU1
8ropshtVqy879c6Q8arDyoVHwAHrKeQPh6xXIXcrDEqtZfbL0++T6lUJQGzCXjVK5a0anroOEJ/8
OWW/h7x8kyoQtNDaCweuZwE0Bbx0pDx0xbDqBx7IH1lBORx5rJYwMwyuTs/DmWn4ONafLvmKEcM0
8W2SEbbjrGV0CyMu45yKeNdK+7I6p6B4dEP9d+K1xTL3wTSNRSEt16luqNjr6JCEu6R+d8z/5f77
NNDi/TJaZepFr8wrfBPlt8p08MV7h5PCdEj/l72rCRVhSMznEdtcpI51G+sV0AzbzZq1ZT3WOa0M
KI+IJyqQys9t3mOLpjGOwHKK5O6jjvRp0dSxcbRuYtFo0DVU2mld6OZdr+wmnSgMjDGs+tPb5GNV
FsGAje4lnWNKBshezof305Cx7ZPudKyaxVGp1UvGs/LfUbXRnDulOQjrMSQMb85ksN/wIDz1WJI6
xNz826Ep9XVY3/ON0agC6SowHALrb6zBM07RY/KK5j6tf9U9bQFo7DIxViPi32OQbhHiSpBKNuN1
65WHVK3u0wThCS+SZyblSORLLiCljZ0QlZSPCO7TnORGmfp6QzWVS5FigQHXgoU4h8c4N8piCmSV
RAwtbOjIe+LRvt1D7D6f3RzbU0Q0goAY9yNpLt7vQsXQTzQEVXFEvN3bhDFwvHJzVXXQhetpY+h0
dxNLvw+dTVq50dTBut9H0b9gdHOy+GyMfySx97cvzwGsjm4+ijKaw2Tr5jcV+pQOtzokpe1qBmRP
4TZFf9F7z5F8kcm+hL2n1M+O+aacw98cmxNpaqpwmA9NWzr0WUlhV5oz2G5s1nth/Q2NFx0Sqm/N
8f8EnGx/fh2OLfenMa3FOlh91TdKyphd2exUFLIagH1oV2yqVONOBvFFFleVL+oIPBOhpkDCyqnW
RqEiw3B9+tR/nOrlqZeWhnGf7Rjat6yfUpkQcRByrQXZXT+ghQLGwZ8/ongfh6e4wLHbgqKOLIVz
WWgjXBgASb9h+bcS3UZHuQnQGgg6IjpLvdFKA+z5v1bAzpQI7sARj0R1l9rFdee9n/70Y0kCmtr/
/fTFhZV1Xpo6JpJmnvraEqzxoiV+uUmz55JOsgOJsVw7ZboddVDYM2u0aqEhpmeuiGPZMZ8h8Gme
rwoK118vMEunpGhlXNU+8Ck9JqWECRJFb4Ee7Iza/htV1VugNFvbgdLV/Quc6BHn0O0wZRdqBeq+
RSMsoLZ6SIrypbyiBLOrU9f3yhtbB0GrA9eT4qwq+ZxBfV/3/3714s7xhWeOhsXTqaT3dgeTgh7h
oAoIphhl2dZF0c9i4qq/1dpmk/ybegVqkgENhdYYPclBvfXpZ3Ikq1R/1YDP4wFBafh/WWIaS9wL
PLxcWl/nVvpAqyYLWZZpvOthGHABB1p83XrK3oOahTyFk6vrLNauYjRg0ry8mtTwRvTqmUU+Vhki
S/7Phyzvzhan6dIpiJGzep0aP7xoxwpXannRw8Syp9VI4ynkE3yP5hEVGjg4p6dCP7pgtuMI0wK+
oatz0PXpKdIau0ijnmi2a9GqsHzM4LRVkeY3tU+LX0/W5ZT8NESzLwuEEObv8SnDT04wIZas3kUa
U4YQ9wRgQaWcFE30BssJiqd9kckbFXrw6Q8+fqV/+uDF8ZSKV1NqZ4fFPrBSDoM6oaLhDjVGIuAG
dN7weB1F+xZ+3pmhjwWgvCNCMlu2ZZnLWA20YGrUpuUK7BtyOg966Mo8QyYCb4i8fFAqitgUEBoa
Ga1C3w+GuEzQRO1QXptFjnrazV2yO/1Z5pGejC0lBRyAXJpJzPN1CeNaDGOncGFlrQbVBipFayBy
BAQeCrSJxQp8MYQ1ECWQxAAttfreQnDfqC60HP2Xob1NQ3OT9nRWEG3UgFs05TYY8NYawh9N8zgA
ImqMtyiMV5qhrnJfyzCiQRnaSv8qSg2WvUPpI2qvycz2MhD0orZwWeNyTYrZFG+nfy64tO93jAN9
gljSNA1VXfIRvLQqG63yuGNKgWnZ3s6qfYm1jKbPPWz/3SlQMRjROU5y7VZPX9IOW0VjhPwE30mZ
/nW23GhoIGj+tNMVY1fe+XZ958fdzrLrGwVVYAskGY6cvDkKmm6Awyprp0m8oWoYlk6XXMdjCMqx
vba0EAW4a7MfDz2dLpsrekzGpymhnFuqmxYGeQMdR4+gdwXWH5UGVJUot34AVbCRfzTkRiIun4Z2
X4S4isFj2LQvU4CbmryahucoiX2UhHI6L6lxf2Xp9VONPkAM3C6yol/aRLV63Fd1eSkV5Ica71+P
pLYOEs3/VVXNOgmyDX5CkAVjqqvapgF21VbQaRE1aGatJzxPRCxcs2vvujr9OSKuVJfWtRb96WoQ
Dwa2Ch3wQ0jnPrJLypOCZkmeVw8d530+a4IaduujKgBGoeD6DL03qUA+DG96v4P7dtnWcE7zyh0f
7dq7agN5pYfo/UrtPg+KnzYmc4SWj9ZU3Foo8jkHtV7pOGU6zMrHx/BbDDBAiZairQI1IrfRTImv
SuphCo/vrA4SOWvLzFe9eTPAvs0QmUy9nerhPsqP1Qv+s5525TBelleN3tx0KK3lNuJr6U2auQ4C
KWRme2yw35xUXBZwGQvosVo+rDUUSGJiDBUvH0GY5LwYufPQF2jn5SNq6bu+vmtgI1C2tOe6YeNd
GRdDS++yR5nAQApGtq6S93dPIntsTSqdhfEjRU+0yuyLYIIuBthCairccgHV3tiSPSEwHw8AuKIa
3yxxpnZx7L0hLyLXpHlIt315gymKH0xdI0jG4O9i4WDqty3+ei1zNCQ3KpTw6HEMDgWWMWpKdzo4
ExceS8soKmrSgAMFXuED4fz5uYk9e/Js1XIp1Gc3TX4/ISBcOciW/ZPEUKEXosq27mDQtOXIuXjL
ghk7uPe6AIlyxOIv6nOfpB+5TuiK0ImgKGuaS6x3qtRFU1mR5WYKh6RC367cynI/N0OIUSZsNZR4
V2CoOG7O9kCOxOwOkSa9RqgZXGiLq7vqO/qQJflJSMMakKy/LbRbEZ2Jd46OQlGYHotKC275QNRl
FfV5FJAZzGAp/2LQ9479K64vT9/MR5IeVtb5CFdt/rWIqoZWr20Rcy/zXtDSnKvr46bhZWkhCF7S
eTo93JHX+PNwy3xHlnS0dJ/hIJM08HnGzQCpod2cLdof64Y7c3lR6tQXKfjNO+jTppVFMmXCYKQR
5nDXoNGUQtQMST50CsTKVQ1QC54zV/Neetc5LD5Am2AR+/41LA92sTL7Jx8lAAv3OeVPqehrp0HE
Jan3SgGSsIOyXO/sCQpopO2a2tmHFLN5jktvk6tXJSi84arB7AqDyZ86MgDcZysc2RHnRaqrOHNH
zPHTIoJ3SJV5XC3Dnk3Cvv7YLrDNvFJzahN7BXmdfB2h6IqEFcoGZ2JPzT529DB2B7skPsoHi+0f
BQ74eBolZImGW9pkC6l9adQ+OlEF7aLxynT6B9liNTy9O17xY87FCqVDPqTscdwFhBiS7dThNo9b
RAIm6zEtjDUqiFa3SppN1mwiB522bdv6L+EQ7cRPCU8Buc+xgj6sccVCRC/6l7kjW3qw2oznotnq
YbqqUIxL62crR4EMNlOoDNtJaG7TDxDn0XO2LwfQrsIOXxo+YcQBQAE45XXK21TdR1q0LeJ27wzo
bVV7xX/3bZsuT3vl+09Cgq+99nRx2SrUgr13mt2rDIFhHWX0HPlxdT2V5mOpdpeUKcYeXw6iCqr3
B61FY9GBkm9P26z0tnl/a05vtQEpGd70+CxV5MpN3g6QqzraKX50UwMmTXgQDWJVHy0a7y0I7o0a
sRbjrixvq1zc4/CGHqMSP6sdRjq/TFSbixjd2/FvAqKD1VkpkDwKEe2LCNVo21UoWue9gaYCAWM6
3LUcgi4UDxmqNV1JF0SZbgdZ7SJN3HcyuXak/lYil12G8UFxkGoEry8ibR3G2p4My6Mq4RUUVyV4
bdKLrAQuSZiJRq3aajdZGW5tA63OHMbWTIWVmzoL98OE4BS0E3mbZOb75Hc7xwf4rqYXlkxhz6Og
gpGd0T6FnfkjSc2HOjP28fQnUNUrI9dXVopkYYN+0+H0pXQM7uCwnR2HEFVS71wcH1kYY9obzUcC
HLYHJeMpNdzC+TsnBzUceq27asVvj2CPbZbgzaXW7lDA4i2gW0fGmav/WLrE6wKAUkgD2M7yxQ8r
6feln1rupGa7GkbWgApAXb6hpZnq1QGjIBh6G79y1udbe/NvXV4lMyPPBtdHufkjGPh0b9aeU1tF
p1uu3bzYYQZN90qgyw35hU6BD6GjsHGvH88twbFb5dOwywe9aPu8s+RkUVXeRN3GTHayelWj5wxI
ayifSoGV2Co076fgXIZ47AU08MoC6gGaEc+sr3enPSixKZPRclFP15NrE9R3i/JdHj7l+c82xNGT
mPvMhjuWDX0ec5EP24nGb+0Gy5U0GX2gVrLTrxQkYQxfXvjlK/1Ag8IVBX6j6rejE68iJONCtEei
QjsD6TiWijoGyAOwRTpM049qw6cV10hoDHtg9wv8PTLEWUGFa/2ejm6a7XVIYBEt7qTfUP7Pn8JK
XHgdgHOUdAn3KYRctirZcvkHYTVVu4kRvEf9JkVLogrhQ/TQyZDh6d6GHGZqZ1/Grb42BJ6AMiBA
+yPVFOUpHyC3SFFZ1xGcgpznyzP59rFo6vNvXFQBEl/r9E6pLBcyYJDvG3tFa6g7i5s6Ngznht4Q
DQwb7u7XvcSKjnYw7+JBGdbcN+hr/rb0EYlMCwll7kzuSzsiu/cRFgPy7OGWA729dHZB9yvljj69
z46FBaBKaFbMFQbLWmyzShWxY02ecJUmWTfqXwoCdnUwKWhrWAv0/fPp4Y6dJMuGZoRTGliDJU4i
TbI6H9NWuHl+F2HrDR7d2veYN4NzjwFS5S+nx/sIa5Z3lUUtjsyEKdft+Zh92rlpysekfk4qTPAa
PwrvLUd/twQWrK7t8rmBJtGdQ4McfSw4KzpgIh4Ma5kNjUMSl3mfWW4bP476PrSSjZ88CwsHnODA
EyGrv3NC7eP4LtjaW6vZGwkEJd7vptwbwGROz8KxkJoundAwqdNwcls8XoYy+JmVVML1ZLfJ/eZS
gHEwfK4WinyH02N9AM6WM87LQGRtQ0u37MVl6XSWHoURg+m9uTLoGaVYSQSEt4PZvSbII5X9e261
68iIfuJipE5AM2APD/1PYzVRexfg00o0sPPi3fjZ5tchMwexz8LQpmD7q8baBK+RqW4aPFW9eUlV
V/f2Y+xceD4QpN+oERvFnYb4OQQK8VtL0ft+bGCLTr9G7ICaXUoJr4/FrivRHURgCYRElYOsx/YX
U/PS/G3xeNaUbjxDPJLvYsyFCGLhF5f8BzLDs9p8dz/mZy7Zo1vVtiQwf2pgJPOLqFnmVRR3HVUb
oKPEdhKNHY06K9A9ErtBopGmXyNSdHq5jgYSn0dd3EdKQaPCazKEWYc76FVPOo7YMKCm7rIGs5+b
/xKixrlscXrcD/DGt21iS55TMG06Da6vB5P6Yi3GRDFdDog5gQ5fZUjPVmN0XVv6lWZOl2FJgRP8
XU4k7CM0jRklfK42vK60W0B4Rems4+4xcOQ2iIgBPczB6seAYr41/LbGHGlA5UqyxRvweyhIDa39
v6wYHXCYLJqclV8Wc5fmWZ46aSFcJ30oqtsxvhsoyrEBvRkFf4vJ+MzwPT1xx2CAzoz0VHXAiFAy
FzeatIvGdFgbt0DkpEEwuN+mfb8RRbWePLcz3nokHrsDYJN1mHc3MezIGKqSDrL+f/qSuebjOEhd
LN+OPALQF0S+6Rboj7KGkdI+gdnZdBG02OnJihI4TXc+YuNCQRtIdKvc6W+VnHohAtSnP+YDur7Y
T6zBjDeF5C8AJXzdT3FnDJma2IbbzSVsSY80unTCbYOElTqFq3Is1yosd98o9tpEYgQU2Zu8JwOi
jNMh0H+Y64eGnG3KFfjQcyA7+9lgXIuscO7ORUoz7TYj+LOIE3H2pTryMn75/sWyJrqiRXkiDdfA
p9p7MzosXqJr27ytUTIiNuB1PD1j5wacA5VPL2PTDFpZV8JwwUqDGg/s26jlAUbyd58iedfb4bn9
YvD/+H2JJOoVjgoKfxn69G1ojOakGRz2gwaTesKjJCUTT9G90TWoWsk+Lfcld3ErSE2jTdD0q9M/
+lgXWFINZKfQnaNSuXidVALcpEgbwBMYI4cHiaZAaf3oy6cQCeAJPnWgu33xs07cgVaqBI9XRZvT
3zCv5Ldp+PQJi5BLDfuhL20+IWp3Rf+LgFYG5271+eY5Nca8+J8WV+0Mu8eU1nZF9EvWOxBI9njQ
w98aQqLpqvN+Kjl61IP8e/qnHYkmP8+usQg0cmEKa8gLhg2phqdPWXTfxZRYvZ8mSjjdmTN/7MX8
MtziDdGLyWwqnTIrYiQm6LRgl+rXHNCJZ3PqnvzWLXL13A46Ekx9GXRx6RfceEpOV9X1lbvIehuU
a8huq3lIkmBNe/W8Xam/tDgN4jbVIL+rOZAq14MVXI3q2+n5PnqGhYqJM2h7YFGLrRTGiTOVHSgz
bosy36jP/P6mfiANtx9a/cxg2jcxAMBX6KeYOjgzHTUAdTHfDg0UC8YfBdNK/KxGbaVlyi7y0FVG
iauoemQhnkvgkhY2GOQuZYTCAdKnVf+rMcwLu79xgK52XgbbnbtVuwuhMOb1+IwkTInLnpZBlmme
x65f66G/HmfhEXknEN2copvSBPeOh2cABb1MDnn1LAIa6MqdHtG/xAgHi2IIDeFO5j/ndJmoyUc2
DfZB+xImyh1kvbUWgouJbxSJexUqjYOB1rRAkG5E4Mi5Nx0Q/KSo0b9KBTszq11iyJhh78vDQHk9
JyALmpshi9cJ9S6rE1t/V43F3qCL0MNQ65h5+UMNDvGErrujPw/mawFjrENeV41nI9NwNcAbFTBC
huF38Yp1bKm020xH+6xUOrdHeDf73ak/OgwQUh1r3/5J1O9ms+2H8Z8VVLC/kQ+H7E8/KdJeswq/
ot+h/tSj5m84Yper467zzHvZmm5sBxvFilxreO+Z2CAwVzNg1K+dO3VcczgbjN0S9mnovcZEzjSZ
g+5phJ7UTfnBzLMzjKFje1WDLTMnvVQSltFCQfOVWm9LDUFBS+oGvGCHQjJa6M+p2EzF0+mTcewm
0lUOhYGwnQSr9fUCTDX4jpNHCsbcV/5c7za1Erg3sqbrszo6R3J6tIT+O9jiSnDKoG8jv6T7Vd9U
ya2dXms4lCm70z/Jmr95eal/HmZ+Xz9d6mDK7b4M+E1JtZsESoOAlKAbiZmJQb08AaEuL4cqucoi
qMGWDUPziXIOmcRrbjurAj5NlL32egGRfRbpv+n8bJcbV2P4zyvrdZ00bxncDSVx43TAbQIvyeZp
qG8ybjEDwY8wR86J6lMvlUuf13HI2ZCIZfuAQkZkUUU03DhRDFMTJZJVDmzZ6VFWR+q6sdG/HDah
s6cVsKEKgGA7YsEVSDH69OM/L1/FuHcNTnjmrT2WisOMAySokY+a6rJoSCjiN4DmLbdHPaagFpuJ
TYxxoAp+Q9dvau93pACbyv5UA+BjKurRbTW5vjW7MmxHI14hyXB6GY+dA3MmLMPsJkEWi80S132p
xYI6U+jcxZhJhJtKQ1kb2cDy+qNwWpyZg2PxBsgtXQKX/RBS+7ptskHrKjJAMjyE0RvNLewrb/gf
DvfnMRbB5KAbsRYqjGGNH9XohnIVTPT8oCB2Yld3hnKO9fgRS3w9DdpMPwQCLOk7M5dff9akFDRR
IkMjmsQtlYKiTDv8iXAIDa9mZoWOppFxW+bGZqdlyLPW5n4G8bQOLGxyePKDTSCxZSh/CoFErNzl
lXapTL+EWEXlockO5FdDuW0CRK4b7cxZPr4mwJjhFkNKXcKzWoBbUVpRdoPLBeA9DA5nq1DnhljE
Bo7aZr2V/d+SwFKozXcA2ae38rFQCGbGf37FvNU/XUhxWzaT2jFEKK+Jg6jk1v7G5FqCNnF6pGPX
+aeRlhUsz/NHFeyZmAMdDZQWP8gLHojV6+gguzODHbvOPw+22FnQD8uy6FicAaen9rqrb8RTf05/
VbOPpUNzQAzfRNcAFC9nT+2jArCimIk0wpxWlkBhsaf8HSg3re1cBSBK7BzT59GFt7lyiKaI44FF
k5o6K6JQwESvXB8mxj5NIp8EPl4TCok9TnV9v/WCeDXinNq9evZD5GFvnUrEodcQ7jNEV7zhZWy8
v0oyurr9NFQo2ozTprGR0MiRUSgy/kwRSjUvPcO5rKnx2/lLav6tqdUXtHpqnJ0ULNuj6D6pvW1t
lquUA6O+RhjrpZg0zvHLrIAWzWDfijpod5X0/d5PVddqVArb4B71sdxkAu3hCWzMFEQ4WswaAm9T
ettRz4BqpbcEZBV9vR+WZ+zH8HUGjgwlcpQ4rcz0qBAeq6X8shw06rElKjyMh/BXSmgZqobHR8Pl
IdwywrWGxvnMRZ//alQ9MbVoLKNOKP4gMkKMEN4hbYU5qtFu0CSx/JuyvtXaG5/oC8cEeFoIG5kI
Xm86ba38dYhrkYCe7nTtbg7HRmnuwB7RVX21pbJvmmKnwEVIJfaIiVhrDTLXOCIFhLxmWq6m6pet
Pifyd6ZBDsEwwtsFwAr12NgRmuk8zvhyNMXrJJvbKUWe21+Zvrby4VXHuGDEcU9ojcrS7MdW7fy6
wreAZivT+YSF1qgCy43fg83QoNJOIGg1L6cP5NGjT3ffAi9JN3TJb7GjrrEbtaaQn26S5FAGDxz9
oHpqz8nZHbvGLGr39EwA1OgfGqif7hgtHYx+0hkoaF1GkfZDb5wjlRy7XT6PsTjwdt0xckrJWlVa
mEfwAEOsIoz7lH68c5Eg7x+XCe4EbsaG19jEwrqecR3zbir98dGZrnXio9MzfKwyKz9/1SJQkKYf
xrnkqzRnV2AJTm088t+RJIPpG9bY6aH8WazP3n4fcgFfH1YVXPrMs9EFvZoPsNmnGe+R1KiApZpu
5yDRFIR3Y9DSniL+I3g3Dfx10fqv6PCjDivHcq/gvmj7xa4w5E4Jt559X0B5NDJ8ssFImtqLyTTl
3nsgugsNKbQuS7Yt1dHgTwkewMBZR0ExgMdJ+mBu1H5fv4hhM5PcbO/PmTmd5+zbbzPpBKGySQaw
VMwdesWXs9yHWxlg46Z1lyP69cPHxAOhv1+WvO0qOgqYWuln4GjH3pSZEfT/B57P06dJ7aw2TQOP
gTnIbCSoWRBvzz4qH9KO334fLHa68uCZv7GyIjMJRr0UppsDroyxYJnkU4CbE8zUcHpy+l+lCeUC
vEeNamaDCwxJM7ChVUAKLDNQqsp7r/wcrdotEOCvjSu/+tUl7UOPZV8iXW3cqbW8mBPZqZ+tbMzL
LDVhPhZv6WRCW71Vp2IbR8Gt7PtbcNKr3MPULaq5jXYmh2ciSfUA1cbBSgWTGo4eNyOOPvmhG9zO
g5Dba7vYAkniHc4s/Vx7+jY1FqVz5FQJhpd8ZIjVo1ZHA4kxVnyW/uoXs4PsIXWeDZ87zAEjal+l
vrU+Pe6xu4UHHrQTapwGeutfF763wcMmWcKKIMiXb2T6pFUH8lAx/CAVPT3Wsd4ASKH/DGYv6m+R
GoVZP8bsL5I8vz1EyC+F3fuUjm5FOOBLzlni7wrOJSHngH4c9YitGY+uaZ5jYxwN0A05kx+BqcyJ
+NdfLr3IlOgVG66i44hAlkrzNdStFR3f3PodyuepQBfCqO46DpxSmVcRPRzqHE7v0t5RUAh6aYBt
xZCdtFG9clRzV2YwN3veu+HeFHhVGndAbEpadaM4oyRy5PbVNM4PVWoDPC3iP1+/3hSj4EUAXoEh
GU04702lBBSgxjZ+dMfNemOJzViceVY/LqCvu5RhZ1U0OCykrMtAt5w8Rx/iTnc5rgI8oCVeC5St
k+mqzP0VrSXUSZM6v/RbuOn9och5fLxtH1KrrsWZTPXoCoKMlKptA/r4hurVg4ZCgNfrbg5qUUfm
Ic6efVxsvXi8iBQTtet/noGMVTCtnVzAFXAexix5nIBKK/1tjtZXLLeifA6ixwbimhFsBapyPQIg
eXod2PFGM9ZRfhja2VN7IrQ612XUv1+7sPSQZfigXBFjL1ZRRzDb9vySVUz/KIV5wEa58v4oWBOB
0GoArITmOqzeCltei6TajmhVaPK6xcgP9Yq8tzda+hBbxqoGZu5bOEflbtoOe605gJy06QOdOcDH
vxdLBiqslMk+1F4+PROqVbSNHdbkNd3bmIPlgeOn2s+IfoRdhjuXdzmZ015Nnub5qtW/Iej4KC9W
Glx1NThH9T9ynzB9lCrIrABssA2+HoIi852qUyPdLaotuN+A1oxCuJ4iGdWkROpl/pBksMOrv0A4
VwMwuA6v0ljejNP048zUfI84+RZzBrxBhwFrvqh+QQxJhUKs4VYV1qjQAFoTq3D4CUaBwOckb+j9
a/Zdj7+WmIDe0Vei9enb1KjoLfVls/bBQJ75qPkOWx5XaHwmBZ0ZHLa84zgcQyhtcFDSeFaTNdbM
JiWvgR3eIF7YKrfA5TFRA9s7PKv1GRDgR5D9bXQALNS3eOy/NWCFH7STLhod1TbEAVNMmgDYp8mj
ZwV3nTdhaCa21fBIr+nKh1IosK/37Q6ReCwZtf1MPKMgnPbhOp8dgwDLSv29txBXnd5ovP/ssU0U
+r3ZtOsa+eQ23YZU/wb6onmCY293YyJ3mRXBDjdZLJeSQOLOXmxScbAd9bIWf7sAvIQkiBR/HcC+
rfqAa24QWljiFbuun0270XfGZL7vYB79q9ENi8rZbd5BgHLXWv801LXhU+gDoL59BAUqmtDWmNwO
bibwxjpL9jUN3r7a87dio8A/FrkFuVdLtMgkgsgSGz64NGxVJb83gZFQfDtzSx59KQRsWJAbQF6A
x309JIbvBYVmF5g/ls9DH60MPIWtYTNDQbtf4P6telPgv0BMe2bzfQ8tqIBp4KhmigM0v8UDa+RF
Au5Z0WYIhT7QvlUuu/EfMjQXgdEDI5qFF+/BFjnRm9b9ajO81FCPVvxoM9gPsxyfcuaL5lhmsR91
QE8cU3BPprk8onUn7KoYO0pyKgk5PYdyDbZrUm9ZK0HtjTFPT8FHQPNtRBDtoMmgmfJUL+a+ajPV
7HINHOJGqVf9tJ76n41xE6q3pdhTupuU7MIvNoW1q+HkhFeCo2nXEFaLW7W5Mpt7LSBdQWKWpXuO
oh/xCFzrDrNxGFaiWPfK3zpZtxNW8wUQJcysJkoM6976o/ePuhOsegd1r/DFrG5L/HF6hO80GEQV
3pYivDR8lL29xwqbeqTo+Q3YhFNTCf9IsI+WCnt/b4tVhyLzq05pHDXc4q7t9vnwz6Tl1CH7v6qB
O+ftmXU60jil6Php2hZBqUzNzp7qSKNce2nLp1woF13illg6V1TYfvmweIxzbJVjj4luSNUiMqPk
ReXz61rpsJq9JIvVGRWXALFS8xpX+jWbJEORtMbRT2TvFsU9aBJqta/Rw8k8jK7a59Ob5qPmv9w0
gn/QygNEY5iLcxP5cS/zCHZuOSCwm3oXCKz6igobV39Whzcir1HznqpgBubd534F4h6RaqGi2pTd
1Tni2YW/i6tNFF9rEJxPf92RjsWcuoHthqQhNFoWX6epG4d0smxon6Hz6Giw1tTw/3F2Zr1tA8kW
/kUEuC+vIqnFsuXQthzbL4SXhPu+89ffj56XWBasOwMMMsBMkKbI7uqqU6fOwaeTZg5dxuVQKUiz
zEcJ2xZG2tejzCQxA9mNyqCEaDpSZdhyFe4CULefH0z9XkBJtHcXnTlVl7l/Tx5splfYahkTuqhu
qm6PiYB8TWM2BNSqMW10rW1crHRPesfnE3vP+Lbd55wg5SCJdoelobYSdAfjok39N9lFD6SySGQT
soc1OsfqdmrJsNzj9uenPhOSMEEgj16m4xTKvq9v0/fHJmXckyIE7+VmgyQVlu/bUL5h7MtnMq1R
Xn9e8JPcebK7vqx4AiZpVdnFPRiD14hXMdmHWf/xhTtJ3TMvJQ102bxMP8YhBgyXSs1z2e6XpU++
kCrEnVpWLE020nDlDDMI8jzvwM4R9X4uAyCrACF3QT6M2o1vjVe/jfElMriQ+RsZeKYvRG4aYFul
I6gBjWCZvY4gi9I8trg35u5/4NAhI8GAHvHbEOHMntyeUw0gYxaR6uGMHVsfviDe9sV7SLIZeQbD
mZmJ+BZ98QtfackWT7/SImKhqWickLudLBuNVaVlrawsvOCmeqyvg3xvaQATB2rPAQJmdBfpLnp+
+oXC8sylrfy78IJ3/pPh52EbWRVFp6eB2EeLFGlYPWbLELOXXiLIXFprqTb+XavJqjgm1HitcNPr
f7m/YD1PDDAt5LdLuo9n8nNa+wuygqccWcnJ5hPGsRbiAXYXOSVMshqMgfRMGfH5uRDAz51pQzdV
QwSf/N5BraNBi6OeVyjGW74ZZGYMkTjVZFzUZ+l0geb5Oa35ba+gd/jJGVt6jl9fo9zUVW/Io+KN
/jFJozXdoZ0c5eu68Kx2NU3JNkEBYNk3ucjXjMh7yAOUEQWkYzx7Qy3edGrkRIi9G0F8pVwaBjr3
PkyQRUWBA/Qdix/72DIQe1C9Jvkd9S86ef1yLZD5MfA76LUTWhe+wOepPH0lYCMmNzlGZ3C9v76S
yhcZIp7bBUzDtSLy5i7YzhWNqnb41ZiYzJvj3ypNcXbOVxnUmAQr+E7GnXZ4bQpv0XDQh+A6wEFI
zNGlEKw7q4lfhald1wPukyTqP5/3c1CGYpF4oFu5NBK0k6NQWHqqpHqt/IdujGV1DKYNqtFK2kGm
VVxImptUOF6PdXQMGf5oNWBJspRKiK5m5gU68OjKwHS3y+y+f03gX/j+lWTuqcFs4K/KMbWGp4/W
SQJ5uY6ulMFYj4IxXriHzyVvlOLESkhYKg2Y0wsmhrfkq/wU2POBfGMgN4wJGhI7sFWt5JEbDUPl
n1/fmR3GkkuABgRifvTkbA9Tr/lalhNIjE1tvlFaJmyyaToA6+TzprnUHFXOhGeV7oOyCIIAhogn
eb2mp7FY+KbkBdAvJwAmhvFzFAbTVTcET73VHhb5gzCipSBHEVIFugPtOcz3Gq07izF9Q7wy0Z8J
+WBIqqua3bQlUjTCXxjtQvdC/Id7gpZEl0srHy2AbLaeG5W0abBHLb+pq+pSzr28o5Mjwz3HVwNM
wRnwVN5iMIeh82FKe5mRrHOh2WlNclUFiQf9eIQRZmn1PtCHK7TzVy2bbtAufMRz6YGOPDS9G5iv
+LmdbJyOrCSTVcClT+2j+W8oBK4e0fDFxqrufKh4net3TKyDk+gAdZ1E/4B6KQcdoIirjA0DmGsJ
b+l2YjSgiR5y87FA96qN9m3pH1Rq9//HVX0m7/zy2CebzxoVpSp06uu63w89whzq3yXEMYEuQz1M
h9c2xcH30hY8V9braFTQB0MWUtfFk4uaorvgpeiSl3R3aTDRsVVsIB6BbRS8L2IKSbcezJuGe+7n
w3Yug+Roo0YD0iVSBJwE13rALMgHzvE6BGfgSuf49wKJlCTT2ht/ivSu/nPq6uZ/SYwYz4JSg2Yh
81KnrAQ5kUFjjEryzOFVj55C+bBEPRkLB1Vp7cTf4Rw9YIJKy6wgzg2XgPdv7mXLGBr6eUuSBJcU
pbWvV0uSp3UUaILoIWxTY+bgXyN60vYbP9xa4wf48qpvnFC/K/pXNf/V4D073RntnyJ7rWvIJ/s2
v9HVe/722HhB9cscX+QBc0FzJwlOlr4l/H+P+shIy82QPKr69RzthOKKLmAiIr2LVfWYDSuldGEW
IacTT9eadpXF12N2L4RbGlXSuMXfJdf3rb6Ps6tA+xAxVKGW7fV10YJjObOP780mCTeqv2vyG0v5
zYRmmPyV2tu2uY2kN3OKVoO265iM6MybqcMS66no/kjI0jfHmLZqzWUzoOZoXeXR43BJCuBck4Eq
nLEVgFR2t7ZE33/ywmpOGl8wFEaoUHFG9gewEoR3Q9YWBSnMqLdYuqqiu0XwiXsuFF9abrNxo+bv
/8NOR+xBB2Rmhpkew9cHkRM1huE18q3D16zcw3zouMqM/j3YmDVzvkffesgEu5vffl74bChEA1ml
WbYMqllLMvvPGxD5AoEaDaLXxtq1qRabMi+3YW+rPeZzb0qH/ZPE2cPVtCoaNx0ws6p/836M/tGn
m6WKmaOjejsjTON3IW3TP3OET8KUOcFy+VvCVotz5+eHPocMLFw3ptA1EhhEak8eukTiWEHi3qvl
0THITaL4Sk7p81JMWjnG9gdzPNR17Uz+TRO9Ruq4qqwXxJrU4oqkXL+YVZ17IkRdGFPG5oXxaP2k
ivJrSy0whxMZgMLkiQ5ffN2WN7m1C8SN3O+a+LpX13J7U3XemFzlZKgtTQS3KHZV/3Hh7XyObpxc
sEQMAzUPMgbmkU4eZhYTHEyocT0dsXuGG6O71PxQwrcegCu6jcLbKHiWIJMP4iZX/rQ1ivlXVXMs
+0P5C0l52j90uuLitk+vqS2Uyi36Z63Hfjt/0rpx1Ws4zVb7vH4w5l/IMTGol4D1D9hOsXdMeW0Z
92b03uAcNKBQPbTPkfRHpG8eo8PQAPhZ/ccwo+CHt9hkjihWvRrhbR09xP4vS3fC4cUM3xvmxdLp
MYvuY/NdLSnZsGU26CTUx6l81cZrBcog2uFhc6jkR+rUOQV/DBC9Cm/SDI/xx7aKV736rJHfDMZ7
bd4P9RbTln7cBuM6nT0hebe4PXsecYx/zfoh0Y6J7C4u0VhHILGRbSYG6tPkbWp/hX96iF/F+AGL
baXpsWOlhr3QlXT9pUaiqR5tgblMqzyqzWEUPhj7AchjUnG8kdSrvrsdh2fGE6Dpd7aOnfUEQPrz
Zz9T4jLZCk8GXIqO2afT1D8HuesF2QiCZvZkmcPJINNdJz/OqYuqCVnJz2udu5iZgGBkkSIQ6OB0
u2eATFUpZzOi29sQtx8a2shYCL8XLTB6nBRckcU8KV2WS5oqZxJwE1iQfjRtC0DUk6NvWnR2TInO
RzzsyQigYojS77q9a00HjX3Fuvv5l37zX+USZnB5mWs0CDTcEyehJp4Syl48b4iEo78ScPeVP//D
YAdmZjpTcqu5RHyEzqMdPLSR3VoIe9mKvhoye3gIXrEcbRiJQJN9/u8/ubnQJTHMUUhnT5WHZ9VA
b6tqRo7f69zaGAAhEDQofyd9E/UXCl3rzP5CqYsLgpdOl+UUnuomPelmqR08A0l5dDe3xVsGeIK7
B2oX5KJvaLm8iOlKfWmHVS2syvdeXk1HgjPi8TnDq8idFLTGVvFTLK1Q6NTx+0RK8DfNS+GuY6Jk
IbSuRuSI8ShEAadAEx9jlJX83L0bKbZ4K+HICPL4Cv3AfOL8EF9UMiNK18fsY8IW7SZMcYwii7fx
s9Neaf8ETyJKczqY9Sp4tkjXHzNU71/il/wPBqTGR4M9rbT4yt2XR0lZhTd6sIp+06U0HpJb5bl/
5i8wT13di6vuTXn4eW99f6M0hxZ5P6ohSCGn/PcZibJkqo3Wa+YXq3xiOFzpj61JCV658qW9QvuN
nXpyK4CJYOCEJLO1KAF83clNGKBi7meDl+MWQPOwxp3WcYxb86WqV1zd1D7pL+Opf0iutG20elO2
gl0drHdsSB6zu+xuuFP2/qP5yBdVntqH/rY4zg/Nq/zK/xA/T48T1nR380NFGSXt/E1wV3nDI4am
1Jie+VHumXUYKacE1EKQClpNT5G/grqH5SA8aREa1NLUBDxyIFEMTtC6Ez7MoVNOKEGsMBWMejtj
nNZH/G7FnwGDFJEN54rMvyVLQXmX3MSHQcs/46Cqqg82LRQ6nuy5YQcATP4kgd62jqI6xngVJTaf
tlcxK14xG4KTe4cFQ4nCPAyPFfJxxgc26u0lPZPvX52KAodrFTfZM5IISHb4Va5ovaeDlqHi4dtB
vS1f/d8+LeufN9hn1vj1k8uQ0mW22NIZN9QTrGcSaJv4PXcCDVl1wvQQuVO/Tm262+YQ79Xy3vIF
p6fpXNN0UpQ7EGoXqnSSlPUqyfx1i5xhofdrxKVntMTLOF6XJQKocuMGSuZk1l0rRaBqWOwYv5kW
NfALBnmJpv73hFhThOKtiOL75JjkiVZxMKuryajuAlpblwLUGeU9xlt0HYIOmCsdjpMyNTSqElr1
MHmJRTARD33c3+rSkz4eZDwSuxAZyXnajeJbsHgUq5kDp+mmjXDyxtxyGLKHPpl3dFAQKERM8ucv
8f2jo/8gSuSGDEeR3Z+Ucm2F6K+WWiPzmTtSNrpAKUrBR7kq1rn0hDPyheXkb2d9KZsVeWFDoCtw
WrsiFdWk0yANnqDN6Ihpm4rKr5qgijAfNfaMbCq7Eq5p3TfHLn2a6+ba6CpbU+/gdtyMUrKJFHXx
aIG0/hRAcU0t2Nby3YRYoBLjO9oGjtWLNw1VYqgEW7RFXT/68Gv1T6FEV7FfOq1411jYczqJkN4j
QI/Q1Yy1yZ0o20htcN+uFuXBPnyay0N5lRrY1PqSq/fj04iijS5yscCekiVlD7njJuzRFmuKfS2+
zzC+Le0pn3Wnb6StmOCtFGwRAlib6qJ/NO8G2H3WMvXiKy8UKNtQxCp2QczqCmvPCmEN0Qkya1/P
xlUZtZvMl/eVaNwNc3YB6zqDtsqAJlRWElRU8RsxxfeZGZCKZPDaHgnTHq3lYHY0kYDLDjB13x4m
8VeeiWtZrDbK+AFDFF8q4hBWlmAxMJuuqG2Ecd6m4kZAsViNGOwUfhtivGvU2rWE5lcUDU6b+3dD
PqwWhkepTBf205mONT8DNY4FhEGr5tRxqRMiIVXMYvSMYd+jtJt7EqHZXzLe6BbpN4l6YWYqQ9sE
zd50jeI145L/eVOfMfjCY0FTOeI8AlXWyQUm5oMVGTEX2NRcKyHenibxxsRIhBzfJWGBYBfuJHET
xuVaH0cHNWPcRvazILiV7rvppemYM8DY1wdaTv0/KbdRNgrWLDxQxewSgTxrjlRKZbHz89sBE/mg
xmEYL1wO28+vQlkC90lgBxVSNRi8S7p/Gk/QjJtl5NJ7PFBxSzKNXS1YNtR47GZB3x/0wVOzw9C9
GhCdqvml0h1Ffm9k8RZzJlQenstBsDMoD0FYoKiUr5IZn1BdwsRqxmlMxywi2lbFtV570owkoZXK
N3OguUUsP+WpS8DZqSEdXNrGP/8w6bN0P/llJiGL2Wo+MrDjSe065ebcRwojwD4Sd0LxnGdok7PB
o1xy41ZwquZdG2UelBpKj0gH1mBfdYQwN0gRjY+Vmd7qi+554zRKgBndhNlrKwTPrbX1H6cu3UhR
cNCqYi/Gz53wwHibD0EtGQ079deLz4tW9qgBUqVmd2bytyYLMUyAaM2Fwrs2h2MaXxvN1aIe3qbP
Fq3iNEipMJ0QFcMMz2YZhcKlWq78lirsGI2anVuzm4UfsTFADygdWRA3ZjAxlPwcYzguQRmrYvax
4aRE3Ax9+L6fVv34LjCDXHU5Ay+RI7Uyac+S4OZOIVZr81ZBCX800g2Bj1CuBrt8fhci7YphobjH
fplbOerC7dQhFoz3eXJU8t+DZBf+vqm0++ShFID4ckSCoJL5BQ7NSNMK61F5brBKrJClAEo2+JeV
Sd7KExm9saui1I3M1s7Lv4regxO9jTwpUDo1PROFBobE469KQlThMSsQJ+6eskhw5eRY4ljcD8mN
lYcX2sif4qTfdgwlkITrIzfr6V3XNWoyM+LQ0yF5p29232f+lSJGvyLruu5DzmLupIr1qxJKFKfK
a6Gpby2pchQpXnfcMB3CoxOlXHRt6seaTFKVEhikkBLiTYEXLcj0qophqY9OTYlAg1VFjVIpyB41
UAovNwCks00u4CGuMVWfma6KSXc8otA4KbYRhi+5Yj5XYuuo2LS3QJ0+rlRqbUDLlNbk+qG5icaX
lkurig3HQiGu7Yd1XjFN1W/gGcpTh/n47BaH0orXsjpdWQXyyoHs8IGS/AGxCVqKqj3RzC7Teh0M
SA/PFTJipZ1Hm6n+W4rvZh7ZxrSuGj6rez+KzIrpviOJrR3vlo8sFzhYcRyi9EVqywv3h7KE5tNv
RNVBMS2RAjEm+TVSdilmq0OpAasWm4z0TNXXJfPEU+gpcnJb66pt5up9U18zMeFkXHiavCr7fcVF
vZyBRtDttswOHQM3TXWcc79aFcLkKeT7nCtL3GjFY67mxD7zoGe/eiRLLSfys107PJekd76Jli2A
udx9/BywPhHi019G91cGQkagHkGVr7/Mz6OxDqWy84LiV2uVm8SoVq3ZCJCVTRsh+rU5Lfo6kNtA
ttNkPegoYtgD4g1TnX5mLS28el1Jr6FGcuityU30rYpSc+lrf9JmnTfpwVeuZ0ux/Qz00Bcdhtr9
7ipVdZKs0q5HT08nex4f5slYSyWpXPhXlt0COUbTsuniE1IwAmeSvaF0CkrOuWqkW6PQ1paEjjtj
6MOFOG4tP/v7a0HkYBnpRYz75LU0klbQWsk7b4j0tdaJ+9mcsBAI12kcbGLQ4Wx40yt9M0p7lM9X
egg6EN8jLLqK1d7hSp8D9dN4BFVbSFa/5O4giPq26vdYXG9ChNET8V7E2h0j7Tm7htq2MUX/UEG3
rYy1RQjmoG2DFvu3uboa+ttmMwACGKFK4dLBCFDI8q/LHs5Wo062ijoKPUl5FWndRq0yW5iYRF9L
g77R/PkatQanQ1u6WmuZmzQu0weM+AbSXus+LOswBYdOOo7gDq15KwhehbZMsZrEyTGMnVy9pVO4
JaTOMSCpZFfiu0Giahi3DTIt0Il780bkCpAYEKojalWgDdCkstgXi1BUi4JCYJiHPLyA6Cz10E+f
6KReyhjClCqBYcIwemvDWyU7CNGFJc70V2QTIFqj+uFCJw/+ejqiyhyzJB46j8FQN8zW6Js0SrRN
5sz1H7OusRElWOnlkQzGCufNOMBHCGLb58znlyx7Pkm3Jz8YcQqSWIlxN3gDJ1BegNJCH0hp6yUQ
9X1P9RUb00GjvhrNO1M7GELpMJi2XR6gz7SXOrv7OVacKQKZeqLPBNhDr+m0n2e2vWa1ftd6QfmY
TmApshCiC3iMpN9L8P/vFzOWK5F7UUHr8CRZ1qRZSkQrbr1aeDHMrV9jca3ZaniHQrMK4PPzap8J
5+m7JTknn1u4QVRlXz80PM08x+269YTFagxevOZpWkFaw1xoA3BOP7A2XgFss7B1uySkcSTYZT7b
/TzbVRStU6qIDiPHoQHX6RpYt82u7aVNAOyTNvN1K/t2IR4t8dHIxp1qPfz8A85IoMtAm5g4Q0lQ
0FI4uaH0OU7lXLMaj3M5JINdt7UbGg15X+SIGFDqKfKjKsaULfqu+DeIFbvFwtb6SZYKBvzmjd6V
65lJ8TmYj0XV7dqiYCbc+NMWj346HQy1/RiY+xLe9Hbewriz89RwZ/UQiOtYon3gtelO05qOYmpv
8d6kPCEQ/qoom31J3aXlC605JEbCCzXqmbuZAA1cIC6jE2i3fP10Awhznpp147XNjra+TlngN89Z
uMeu9MJS5+pI1lE5fnCuiQknazGZRQttUBoPUd/VPFW2jhJdPKz6Ll9TNwVN4GTaIYixifQhWPBa
UL6VrcLNL5Kwl9N+umP/fZSTG2rUhroBWm88jSvEmjZcA+tUfSOVq0okMYvZ1ksqXXkvdc8/7zXj
ew8DCRJpGVNBioj+3MnZ9DM9gNUgNZDmxMdQuu6byRmD16XeF3XzVxs012jA6Gjyr6hemCAbbMGQ
bJ/kAdaz+haXy5Yg/0clqnqvxAct09wYm0oljDfJ/B5n7a3czFtt+N1rKZyJSnUqIaaFEZEQdm43
KW4zP6RIGlhV4PbhvJ5lhaKj2Oo1OVhSOUGCKfa4wrPFlcFKzTbfGGVkB/3vQMfbik7PkNqgaT4A
LapTjDQEQeqWwbzuRUyia8ZZwAPGHs/1dhf3yCwE4q0hdu6gHtJiWPmIIBSkpEqV4OaFpDsawF3n
1mHDHTmFtm+Z7gh2r04XgvD5LfjPyz8p2nOm4ApdghLRGsdIOEjc+TJ9OdyerLcR/W7zWaDJbQzH
QsEbyri59xkf+XkDnKneLVRNLYB/9GEN8+Qiai302pWiajxJJ+AlrpFt1BCfsEsb7UwjGBh04c4v
CBSszZOgNkiFbGSFUCLk9xFDFSv8aR0r/qYa2y1h/LbTm63YSneheCMj9jjHjHfgzbxkjk2i2Bxl
0jFkospj2t+LJN9Z7nZ16dQB/HpFYAIqc3OpROi6dX9+RWc6jMuj098nfQDp0E8iRR4PYpr2fukl
7XU00SOp/rbDi9RQAIiVTV8zy4xNmb7XBTNGF6fZln/9a3D4uvpJcLDUYSgEidXbIbfn4JhiyscA
hZ3JiouyXI/sR6cnt2I+uV3VoNAr7S5fqmf4jcQJFQFhMHwFEFf+GplLRenySukbLtUXrcYU76Hs
RqcDc0Ug1wnq5jNRQhjBvvDyzwYoBsMxAsPHEDrt14VrwwzDdDLq5eU31JpifRS51Op+J9K+ny0K
iFGyjf7gDx75bytwc6XvOOMBB7JPDiDdBJ1Lwzrf8yfMsKBTL7J7HJ9T5qrcKqLZq1KNePMhskQH
1rGk7a2Z+Qsspa2L6pTfj+myHiWrqnN0uB6/vgWtkXyUkcXaW0qo1hydEcE+v0/cgEioV4wk0eNl
LnsaX8bgQ+YMBPptnXWYL2nrMT6KQ3UvQU+TsuqYBB9thVweJOGUgZUEJjA1n4smSiofF/ykyWFL
VI1jOnA6MP0aV1C/3EbD3TBdXYcBWpWEaV1ZphEgbNI4GBpkyfXhPhYlGjPzztQ6GyqDL6+b4g92
42syGYu2TpxGbkKo1y+jdWcI4ZwTMFlmo/FT+Q+a9w8CihmONqSyVXpq/V4TwsTJ4EO8wG6gqbeM
MiruDMMjGWGm9pqN7ODeKLCXUcxtOlirds6ccvBXLds5mqu1nt3G9PhGiEU51X+JXDFAZaOh0za5
6Rg6RgVBjTorarHfId/SwmiX5dILlp9OHrkLKpNWIvAboH/mMzkW2HIbeun8nkbtkmFkQDM6V2Ab
eEqM45J/zA/h+GL2EHVAdMaQkC9ehZrlKqgMWcp+OeaqUyi9O0EUyYuJwgUk3BYZvAybjjlDnPIq
/NmCTTXHTkR7IZJitBbnVWQUTzo+lvJeLzcNFVZbIevzJvMSFiS/JfvR31s6mPVQbFLAGjWqbsK6
fDTKt5BztmSio07fZbEToW0Kprh0MSrRclq9vCqTXeY3K6MjrY91V8xphT6mcnZMMJgSYez1rTuy
VwLLCxXkcMLgUbfeEtzOSjRbwH/U24FE++fQcebMyIjaUl1BhEFnboks/2wIPxLTuCi60kOGaUFc
Y5wQFkq2fGGd79g7bTR6aRYlDq2VbyKKPmP2CraArYfKLm3dt7h6DnP03CHSY54qyDd19NHK3SrK
dz//wm9RiIXhvZCnQrdB1eEkKmBHMY+RMDe4MqEuDYb3YFnPgXlk1Drvn39e61scPllredv/vM1Y
r0Vr6MXGK+bKrWhVGtabIL53iRuSGvdpuiU9/nnJ75fOsiZURKo5Xi4t6q9rSpEst/py6cQN09Cd
q7CRTI+OBhXBAvJKKZOlF77m90TlZNHlRfzzQ1OdcWVqxMYzkx0W2hxlP9xZ/cGM38dtOL1H+IVz
B9uRLqw1t+x3aCKb4lFqbpMOMrw7qoekdJtq4zOMr/rXyq/RcNNLgoXfNvfXpzwdoYskuZAqv4NN
a9o8aJaKMIGecL2/9Dq+pR8nC50kiAIsr05ZSrJKuO67cQPV3ykZ6iV9X4AyQQTJM9wyFxwdLNqi
f5FFzMnW6wG67pC88Km0hk4HnR2mSpjEFZyxnaDXGBcyhW+148mDyl+/G6bTkS8KfLdcdTODMcan
JXkmyF1saX9nWH4utUxTw/wS+e+vS5EiJb2qlw1cZFDxWrmOM7SOCWNQzCKAT7l7NgVtE8vWRoRf
kIUHOutRHLuGj55rtp/8ciNSsf98XM5FAwawUH4H6FqmsL4+FbNXNfdCThWJgW1emstmXQolBXXb
GVJYe2nESTv3yv9d8eR8KlmdWEWTNV4v139aPChNX3bqWGA2+6Hg1ii6dj3SCdZBF8JYXQv+M+2E
fdGJOz+mD6i++VrCVeg1gJC62LpZorkB/b6C8ILjFUajK0N/T9LNPL4IhnmfTGuhfktwHJNJ6yI8
ybhlJ/kjCt78HmnLWLGLnJlhy+u04VWYTaxqKxcVzLvGuJfossRFA4z5yqaM5PY+nRzmwFbiOJBY
f4RsSdSONz9/lU9iy5f8nc2CsijD1TAiyd1OPksihnGRVXLtpcFCpUoey11whedpXQHcgj85Cglj
uxoWEqoNHyMycaxz0GkVaQyhKozDFkilvPLvDc/yAhtJvSvT9cDJwwrVOgQcVoC58RHqkPZrNt18
k9wPKvaqMCrcKL5wyj5vzZ9+zsk3z6M8GaqUnzO5ynt0sLay69/EDupG9UoEPbfpv5FV7aq/yra7
E//SwWQO8G34Y9rGBwBA80d+aN59HBnoVtKvw2SyWM04jMBDiFbyu38/wDp7gB2Rroy/h8jppXVT
ulgo/fxdzgVQCNvMH8Mi1MEKv54WPxBRrB66GiRih5LlSuQZAmsd0bD6eaGz6cG/K51E0FJIjT6v
x9ozstuR1kMN76yWso1QXze1i6hZWVzLdFTF4YL+63eUedl6//zGk5Ao6wGbsuM3RqatGSCVJYZP
a2tPJbHqbQNBcChXw+/S57hdyhfORSNsKSF+G1ihgXR/fb+0KoN8nGf2yXhr4uyeMjt8m1BdsGT8
38tYUx6BLiyzhCypnCRCutqnQ5LXtTdMmVtRAlrFjvZblyGghn4dt+9FEuO32Ad/AeAcBSZ8LUAr
T35fYzXGZJh57ZnNHYqr1wy/2kXduCC697l/STL529tcVmPgiikDqFsUl1/fphVgoKFFWe1lyf08
7rvqGIDVzbugvbkY1s8A6CzGvllUBbAKOk2c0y7Ky0kt64W+7ZPlM0zp6Ka2qH/iQd5tB/jHgXEw
DE9FXABgBMNeY4UOdVWaG2ZxXVOrAKgJBjoXPdI1MEJuJXQzln4ZaBt9jsHNot9aXF5lPUGqa54u
nLlv2SrvCyYrQBN+Vss0+df3VdDa0Mc0rJmqA89PrlM4OvTFwv4JGgpNb7plh64Z3Bb0RFy3lQQ3
I7ApY6y6WQmLg/RI0/dCPnuuROWpEIWBq74g+yfnMdW7VjQyo/JM69BwtxVkTLL5qzAOcBl0ZFtB
n5l5mPa9sBfH/YR/s78Gk6+FctW0uHz7BsKXh/giOPcdgGbGnxEW2JniIi51EqKoT6EnTEnlpa21
Dgc0VRVyG/RcaWovTKYlctBTv6bhbaElHaI2O3Oy8isFdFVpY0Rv5XUJGDRLe7F0g/4SafEMVMoT
gtNDWKS017STrFyuszyT6r7yRGC33NDvEXh6SpA9q0bPV+dfKYJrXWdgexhcNb8SqaFATcurAsVD
NdScC9triSdfLsFFE2E5+4QAhuI+UfV/agRLijrZSgI+ZLYpi9g2SDr66FmAlBFnniLSJl4vZBTt
74CdQc5Ynt82K+qDC89xJixA5ZMUi6CHdsppgUSaG1ZpDKhqBRwqSMkQQBYx2ilYs4ukDnuCzi7T
FpnUPyqO7Ubqr0ZpO1mmMyNONhsCLMdLVN8zkXHhFyJrTk0MzemkUuz8sLVmH8CSlzOYuJIPz6EJ
zbSxq4vw9dm1IHIsSiL88VnM/fMhelWQUsY1Sw+6aIrEEx8hjndq8zAizPfzyz77rv9Z6iQER6oS
ICapl0ib34XgnZzR2jpAGjVokIXqhU/7bbXl6sb5j/awjj2DfhLA5jCXsOXh6vZR90TDjPwgZnzL
XwOAX+TwfXuLLEYzeGHjfxY1J3FJlkumP6OwQc53k0Rerhy5WiL1zbgUAT8Nn74cnGUlddH3WO4z
dsnXuBwOQjhMaUJFX4j7NnyLmnadavrtrL2oEeBudY2BRxUXx5IOOLrbazhOEbu5QqVZm99n4zlI
4OGA4cSWTt57XGg4A72kYjKuqvS9gIOYGNYKdgwj4wgHBvEB5oVrQn2kL6WY6+JPkcj0mio7vM90
G7RN8iFSpLCEuZnS7hDC8idEvgu+/HsOmGMxmbOk/ZnnrkFrPIPyq9bZQRqkq3wocRm9K2M3UTBN
6fR1OD4L5i8mklYNvIF2uWHGwcEzlPkS7ESS5LrGMKRHFbKQ+AtBBbaq1BdS27P16b9v+SQdqpow
T6TOAi1OdlN9LGheRYmCfwtDJfBkIYuuQ3RfYSAcFroenV09Nu/EBTUOkluhU/dpldyUxfrnE3Q2
H2WEmZKZAQB2nPL167ejqOEJT+2gxmh37QZ1b4aau1AP4mTLKEbR78MAq9T10lCBG/jz8md3+T+r
n+w9P5ytrs7hkeZITsLaQQ49gSfJmfpflmJva1ylizgiANbXH5rBGQtyg+SwbTdT4QrmWjFRtKDC
u/CbANxPryJKfQIE0ZZUBw+gk6UCgSSrHdPaUxqsztOeQed1oLW/4/A1R2pRocTwWwSyEXuC5wQW
vxnmh0j0HWvS36fqPQyB5Sk4sYJGe9lTx+q+r5Bqt4767CVSsUC/n38HMHz5B7O2WzKpcUy2w+9l
VIPLfhVScFPJ+Y+VEr/2yObnWoz8617nQI+g0xqJTrWu534t6MMRStSWf7+psbPG9aM36diakxub
CSg5kPnCyRAiVN3VB2MId2HQ28Jg7ApLdAepPizUx2xSPvR42mdITcq4PAfcZiZZpY9IaGe6bf+k
l3v+USeH7maEzZ2BEowMLXfRROz/j7Az223c7Jr1FRHgPJxylGTZ8iBblk8IWbY5z4NIXv3/sDew
ka/TSAMB0kk6bYl8h7WqalWZJLehbo2j1xZ6cZ37jHrJ1pjaHGWS5CfDHytzK9bk+iTIyuPCMQl7
A3q0NOEuNdB8QI9DXjotUpZ+XhOAum0h615jfcbicaIBrowWCRElXfe6DOpuZcOV8aVfFSnJYUnf
0BvlSG/jBKFDSphL87PW0WJmPUtp99CZ+SbhOtOWi2VMTi0N9iDN9yZpLUISxBLuZ8wDmeKXoL+s
1QWZ3Hdj3wZS/bAwdWYp/u1kDjKW6QLTLS3ZcaOL1ou6/BeR2gs3Vys9Cbq8n8A3x8lf9Pei0nHI
4WHchGvVwvfTdvf6iGP/c+iLHLt9P3rpCJrEZPaCyTSVg0Ft0ciPFKWFUTPr+TRWwzaJ9nX0rrDF
sLOzc8iLZI2fiAxounMY0SOMcoC4IZOTQNZCr6z2Q1Pu+fn3vcaUa/0hNSPiq4NmPhu917fVzgqj
zZBbtiijN+wZxyOSoTS20sAkMwoiU8jXUyznR2pysrEeNcz+xsz0tPz5vw+RX4Zqv91g/7PffisD
mkTBMLzFkq+QznGX73KdsIJwN/ndpjGPI69+BPWKO8nuawa/xBtqS7ebXrTucyUEMGNVSrDRzpbT
oIFCo5UDB1tQLMDyIl3GKpP5UTmdf7TmuUnDVZb431/hT9fDaiBM1K/GeYIT7/+eTn0dWZNcyM3T
rOpbeWw2ek/UcApKbb0q4Eq6mb1KOMuORbSB2ThUc+bECHYlpMDmwMAOpGtWWDbAiveXj7beAP96
ugT0orYnSlv8vRHBCO0mFTexeYpSvOuZUanRAOhC4TQ3kwRmBVMWPu4y+QN02somRrfYI1Thvz/G
L+Lkvz7GbwVRKolluyRz8yQM9LpWWJyG5uYzrcP0fio2d6vGE7Nn5o/MzcTgNi4K28Y6N5xMubC4
Y17ZdUTQHJuVKavexOsLiXW07SQKg2FwDUV41ix5t5YhWtt+mxxjK68wdgnuliRj0Oj1oU8YsRQ+
FDX+YCGhR5CMCLgEA1QbjJmkjFXgi7iGbi118okRV8Q7nQH9Oo2PlPjSjN+4KHsI+pXhIWT+QukS
t6tkr8XaJpsJsywRdA7oPLXZVSEGM90bo8SX2EdSodzPJQ622VUQzU/N9EZkZ+SdOM3fGbQ/VLsA
QqCj2OauHpi/byq9YwBVapsng3OHIRGYV8+SWxf1emA0stNwz6jzGKB3LYzv2/BeRiwLNd9EsIbS
rdxG8zXSbn+rV/6FInC34sZBz8mKZObot7aYp0RKXFiwDLCfirGdMEvETsx10suQa4pflXxc2snr
63i3KoekaNxidkCvXtsqTyotW6bVcPlnttZeEAD/9zL9t6T11+dbc4khyNYR9P/dyLdmLrO+4fNR
tyOsFKnzFE7D6da5wpukz25LcDuK4NCEaLYc9P0to15TeoWd+u+P8gc0lSf1/z/J72iYVQ9Zoyh8
El2/U/EzuB3m6PXvJ9evJ/77xqSlBHczUUiiXv3fb6zX4bD04Y03gt8HPoo9Q7HrqHZdM6bG6Wlb
nxFWoKqjMlCIWpv4MlTQrmq5GrmFkmeafh0RTYzrrFsKfpr7DfkHBf0x6dP2AG+SMrNtN6XLdH0+
7NLFx0Rm/Q2g2zT0Bcexq3SekTut7BJ9qJOYduKimVNXlO56iXgcRPMOBVUz0ltvYqwaTW/ByJGq
9uaNi9t/qnCGJ1nArf1uAdOPfXn06sSPIqcb7/l1K3l9ha8pPliOtDpJcIc6ZMaMqAlSjLO9+DAx
io7V/lv63G0B/tvM7fgDXKPyw9qb19RGp6EjYVxEZdPgHhOMxMQxcTx6VW8jl0r5yJKDKwS/vwcR
622qtgJodiRjxYuGTaQwLO8y3440uTkWVjAabi2sg9A1B47uAc9DbtfEALR7NQnCxMXpmRoxQ7DO
OKFpG7I/1JsFxoPNAC301EkOfjWQoUQKia2zlA4dRmL5sC9F/beL5E80Ll46QBDEq7NBfom6/oEM
5D0htpnESjH6YMT1OfdTJIYxByKj2FRBtkkaYIZcCqG7y/JJGCnG95Ynvg7dujcNO6NgGn2VR1cz
RuO2gqMJDPO6pHAn8v2AY4qFFBfNrHMrXf53JXb5QXWMKae3KI56QzyC4thmhFJtOP1xrXFKBAgp
QReOVUKUOYyqRjrFjFevRsa+0t/dZB9tR8QLesul+wyPEMLWey80NhZEL3nN2yVzMblBqVKyt/kC
za6dtoLmCkgiE0/vPYXpmrcw25dy0NBdxd60YMrmKLS1zvTK0RW/lujlbjbijYTQdn59jjpHsalG
atLhFaKkHO089Lb5KaAGmV1l8ZTJxRC2wkdpcOPRzV5aeTsfo9DXJYfkTu6UsLDzv7lp/1IF/r7f
GaRafdQlMIjfAS62uxC3cgXQNjuTuVVmKnM73bfCzjWlXa16S+QKlt0+FpuGp+U2xrp7atFG/Ewy
gCzdFXiQR2RTAENtzHqvjh6BVCzVlX7KNzIJcyFG1HZaBqiootQFT5CP4THa9x60WoaeCTKuZzDd
UZvAkvxI3fZT0BseAVb0yiz1kzp/Rfq9cfzvI/XfskNOdxQlK8649pC/n3U9KQmxHjbNU219Aqqs
s5KNMaIAb4md2K+yO0HcJNO8rTDwIerxL1voD+0yPx6lH/PPmI0Yv8F4tzjMtVbLm5VPn7CqiBVM
rw+y+KKa5//+pv8eyeKb6qquSuLKxDEP8b+nuljM6k3KivppvCovaC6yOZh1lDQOWGa1FvFucawO
RuZhY4JajX/VZW5884tp1xfb7HbHmF3YuTmBT7ZSBmwPo3RY4BTgbfkshFszPhlGIAhBnz0Ofx0U
/VML/s+P/1v1EmeD2E9liT70TXu33osJbfI9JsPqYOdvNK/4oIWOOPht6gp/KVGUtVb/fYNgBkOK
5Jp4r0m/0VCLVGjiItzqJ5d2aAZrrm1wXkLlKEF4gLPmYsWSV9xZdneeuofWctkmeRNkwsYQnfaH
2XTV3EYMAVWOMRyGQ8/oQBZUKvGNgUmwlLJJxb90IPIfynw+7or/qRaf+V+zOIsiz/lAx8jUk68O
HDoo8BJYDoXCV+DWXloGkJCiKXOJl861ZwLCIu2LqQxbGisnwYuFcdvVNiAkiUbtJk/tafgwsfob
1v+nxQkXtmYIoKyQZOO3t1uGBWkIlszbLTxVvK/Fxyh8mCc3sbw5f1DjrU6eQkQ3jMwcj/oXWeIk
sQeI8Bse5a5eAkwgc/cbZrZonMzekwt0b5QcThcHw+LLybPkqNmenjeRHQzWDfe/95f0h0WCDz/y
A2YrVsvc375CW+fAHgv7q1W+RMaSjScFtcTANHU4h34Z79PmtgdenuMFevZ+Ud6lv8mqsL/4QzWN
gyDTiWT3SEwprtvoHzdymCVhI+dN/dTUjtTtpPC+zn2TokHwssUJR1d/ru/HwUW3meEhbAQK5jAz
TQ2T825C/HRj50Tv4UTvWPiGbJjGswyvR3tguUPuysk2tLyC2okb+9f9xoBbrbnV3XTFFz19VPbN
DiBWeMkKF7xGo/bD7IW8w2fD7XZtYmtAyXjz3rBrcbGQ78SNBZ3ji6W3yC4WKTkIWOTxidue1NJd
2nvWlciTlVMh9u0HHWMn2srXkju1samER7RQJQrcGaTCW6Yd5vQqOtApuJUbObvPK3/q3UqD93dV
cg2sLfs1afxaD9i7Iw0hcdMgXvkWWxMA5axylhjLE5wu8begmAuQ9xLQTeTPqB5qZaN2h1kI6hbP
M0S4Ds4zVC0xphi/bsNop/R2ychf5Zh41YAtoThgjogRzsglD9Z6p60zZFv/ljqXyOI8YgINdCJQ
B7/UGMNZq8ZFsM2Mpx5QXJrPtOaD5PACWj5RC2Bjd7u4srWXfED+2ePgeBAVbu7XOd8Ok5fdxWhp
iQnl5cFIIRLL/Uza3MK92VwM7TAxWCQ464umNqXRKlyldRdiJkNvyv2EbUVYONZKiW29Y4skobBs
XCIq596WHmUs7rs3/M5epFNHdrBpI0EWl22qenPAzD4GfBWvdBcHTDUpOIfcPE11oxlfJtOXlY0g
2PNJiHAJxDTGva3MK8O/fjbcNdnBovqr/J46lRpwcFPNJjlikB18STIMewybEX06eWwWeIBJZM+X
m87wv90ePzrdx/S/a50Kp6jHCg4ABcTsFT+VjzEUiCNubazWWnJv80aJPIFliGJMX12QasOzKh/Y
2Ij8pca3H3HtcxLiGrC7JW5obSfaFPLdjV1u7mcz8ZlVzUccThjGb+JzaHZcfKpvZSSdg+2v4vxp
IZgFHC1rK0rWgUmjBSr/GAKvMvKRzYeiuZtig0Iots3O3CHa3tRp4ydJ7adcvUImPM41S6gIJJkE
rHdMCJJkcaeE+WK+opTuxfjUMzxXZwIpFu+lPDFcVjkhMxxyavHWFMZMbo7RC5vSJApU/RTiPRI6
WTgxladVlzT6qYfGW1k1vDjRUyDlTl9QmdEIYYp3t+qru7H2wwUh93ANCykY5xiF1AK1qTsaSkgi
PpCZB1ma7s0qhnqR3EklvgPwrX25jfeisvjIzBD7rEFTuXebFpmsjVXIIOuHGi81S3rLG5OS3RRw
cYxCAGhiEHmQAxW8ZhUQ3WoA0zhruVfO21Db3HRe4aC8WwsJphTc46cBamvhZGUsTx0GUMlAk/Ta
AK6oe+oaI5q+hr7HccFJzdLPmD8Ud13p1o/toSjeYNpjphasAjwUT4eOJDxm4qTwCX5Mjaf1WaAW
aMXHrJFxlkrygDch1UwzQcGbS3Cjl8X9jsP4kNdOXtDTWRNEVHNouk034hsqSjTMEUdOnT6KYv8B
QEOfOTqmMTpNmB+7tN8UzYNedTiqysFNMLyiu/lxEpjlqcsmb2YCbFAesrAHmI7dea49qcNgbp8j
CFCr+C7TdMimMX5OS50xZy9fKImcqvcY9dEMIgw2GUGyR/Z0Gnu30ksmlyVENRBldj5480NbjbZZ
f+p56OHDwcuZ7K6QtiVT68tRyG+eNCe7wbjLmoFnflXK7bimRbK+DVwuBPK5mn6zdIqr6uUGOtDp
9c6e1GRXFR7OkvyCGvew0MF1Jf4carIZ5mNP6UHqLa4JzxUmH4mIVi+NZ+dWpK5ME6x1oVtZYO5t
65VF+Qz3DzUAPVALxHG9FNJBzomyUctj0lh0x6YTRkcmq7hf9flhoNGYFQpDnB1CZDI1qBukQFzB
R6KUtNivPcRyUzzpauLfMib4MXg0LrqG42n+kVeDW3AJdctlNHrwdDpSLNvJwckQ2Tao/ReQeTE3
P0vl5ktzx+qc76Jx2AgMJ+V4nEUWfg00rArnVBMuHgOO/giFoxdOmxr7dP5FasQ67tLMoq2kRKIs
tM/FboVbhehpquIPCaO8eaHn461akXkU4EBmko44bjDovFtZ2CVicKt7Wv8QGeWrpOQPWT/6Tf+0
iIvdDrfdKsLMsa9O+o0UoXus+ASx9tjWaCOLLJiZ54O+jZ3IJNk+uquy2V3h9XW4ZQkNVxhOBlYn
60KPOnUTzbLbsNnzc48YwwKnYF7qbjVQ6RsyuHI7rY8iuRJMuRrZtBlKspznJ6a22KmYkazjU3M5
UEXr2x7QYpUr4PMC4AKkC3GTiVi1gr+EOEUEGuhjaMhBEsOhcITLrY/Bva148WY1j3sXH3EDjWRb
mm0VPfS1OMsv4ldGUQJKQEIyFesR7wR+k2IAoWBDqEcrBJXscp8MkCp6pmsX96kSpKarYt4DWAUI
BKCDFwFUIrO4bj252lMLDONGo8fSHDLGHYMcHwVx2813N2ubWk6bbcKca8Ee73EVKCfOM0wXXAoj
Ip0bLDElG9eNDM7iFUsqSKbcYYWPLFG8JQXPYLVjVGg65QXXQ1jEtPTSBiTBkyO6Mip1D9FuvTgy
4+uCH2u+UeBQ43QgLZxZW2Kfc81uH5ZLlVAI23PhFGdTBg6C26PCsF8n7kmOoMmvsTBNvHmheAE5
s8cCpsu36Hbh8nFrvbkYW4IN41xLvR+qHg59QC/MP5+sO/2yWvvdx5nDMcvK1L/Kh+y92ZefPaUP
MjRaoY+YzWSTPTUxY4+nIHWWL5DqJHpt4SdywDShBH6jee2am8b8YzAlrhD7y/g6j41dtsSTqjpJ
bWw6LnbOM979apLg4BK4Um4xo+ZelPtj7cCSthjx4+LMIKW2Pj+8LhbdTt5RVtG9aLqTfhjRFuhE
/szOxo8u2/K78SRcgCYeJTLyUpeYQa7bNnZwitDfb0eZQCQsuGQbRwYh26JukXCrBdXJ7JGKgtdq
wU4w5QrjCUvmZiOSewe1M0uF38BAUU70V3DDQIkF/THTIjP1/JN2fta5D9T9xdGkXC292nCHa3Rf
mqwM5rx8w/IklY7wBTcXiyJO38zv8qGqsJtfR8ZYYUwNTQST4ydkBsMtKFdmk/IOZDUYXqsP6xMu
jkWO0Qx6C+Fkvq0GKjbDtYWKToP5KY5UuyIQgzHniujmIDmqfTBxf8eUr27COzHcKnd66FmSexQH
Y9ED4wR4xjTUY98ZHdbqwuSxQXTRzQZP0CnfiLHC2+QDiiQaIPlZ/eBTtvKtb8L5rpTvI4aPFdfY
8Rtfb5/LS3mE6pkgbuBt4IapffNNlzjUdRFk3c2tcA2MvPnmhhr3gVugn2BCa+FL2fybtayBupid
JnfNyks+y+/+tfkSKPgYeqCiS9cVQGI8HCAJr9rNwbBXY4mYq/slx5P+2mPUD2suOlOOkIvv7XeF
u8QuOTsi09iJMzFEBR3KP/6wYmk/hNlX0Ffhtp7YGOFTUoe5y+WSXNax5dnpr4VGQ4IUvGDTAzFy
xLBTPsWPmDoV8LrltypHkD54oOqF09PAac/kxDLeOLiW1q6uEzKx1JFYi6lzwxZ1dipWPop0rhnV
SRmQobYdnRXkxSUZU4LGuamOscBzu7wBYVlPA+w10ZyUgtdrPpnVy+outWLHwmKPhs2qV1+irybx
0glwnKrEAU9EjB1XxIHaFtu39WqM/mmUIK4lbFEpdMQPMTDQ2Fzle+ULV1ueoRDb45mrRHxYXrKL
0Xky4tV+3dIM+eE4CAsDKTANXvQmbCY8rPBRIlf8hyaiktYyXPiKPxRcyZL16MYYtBhs2Ke5x8mT
jefl8xY1a0eMO+gUVyYSpRIVAXyQLR7HC/5b6CRD5OwfbEXp/pfUxpGkACZrKT0wNFPdkPQ7nOgT
tZTsem9IfPFTxIreS+oNYXXz4gLdK9f0izeELDuGbTijQag1nrC3PCZg9oPbrDp1v042sraN6cfO
fGG/esvu5oREaVt9a1/E7wyIDBKaokey9TdYjJmBio5qHz3+9JUmXiMyIzN/2zAX3/lgl1/ihdsS
UyZqETDV+Ku7QCaxnFjY+GhetGN3iudAijaFFkh03pJvkPg4oIRwYkL3fvApWM9QTs/W5YI2WcNy
METvt4e0Rk1LQoszWGAicJV+JuI97awO3wmvM39fnYkLF1FG+V795BjlEpUzr+3/0PlLhVyD972c
Lc1h3CH+BnsdcEflNI+83gxQqpo3t2ucdU/kPgVCYrq0uOzmyov39KkitW3kbAxgo0/jJfzhD26/
DBIosXoEhmcLv2anuVgbeYZfmaULA+E9u7M+86sGLENnC9kLCIAV6RttvXiBbTJUJ1aYJvHrsyHa
7SfPmfXW8hW+xmPzrOq2SiFp83ds06aX/MAmipls721EJjnI/YesI8C3MaOl4O0+hJPkA2gp5CMi
iuEyoSMwMWVknTkd/km8aA6Gzr4983lpWPqv8I0f9DaDXjPf6hGXhXtlDxzvcDekODsxQ1KRJr5e
D7hgjpNDBUNmRT55JiI6zRVZ0pWH4pmcEe0VS3AZEAsDOHQIOtlkboR0m/5DptfdmVLA0Dn4CWss
pJTkFoGrXjwAEPFJ2SZ++8EN336rJMQf1oPFcsLS6y7WAHvr8UWoP2/UDmi9Fr8l14d8s9Ylpgc3
Vv4NHkc9HryNPcnr7aA6ZDpgT/4RU/3KqJc8Jozzo4hq64xbD7C3x+/l1YF39pR6QyAo62vEA1jE
5ugLOw82UDpyjgcafr0US8I9A+sqLUbt8PLwd/gWj8mLTn8WeyxL8zJ/Dxesu3j3JJfw0iaXqIUC
becVu9qOwRqIm8SpX3jZzQfAwdTDDTjQSI3mRvEmobwAWvjV7PPZzG3NbGyxXnILI0YICFezT6fG
Q2OAyFEuzGcVK46AUpl3ZaX2Dfi7uvTv3U78ZKwp6Z04dzljIHnABQXTCxs6sKC6+aHl96/5x/Jq
pS43yWjsOReqU3ntLrDQWr9hqaomm5Fl4qAP4OdWPO738INdI9w4BkCWVtACMJCrTPIsFtnVw/H6
/ty/qYfqHRZPRdlk95tpM3/PD/K5/1EWp7ScEuSTeHrcD7/MO+ux+zEfiheqxOKLk5vyLy1exNxX
coxCXakAizknJXuMr+nNqnebfTitFue1wTaB57z2hNpqYGy+8ykl894nnLoXPRWLSGtjgP2P3hC6
MTewgKAmUBnmwH1O3Y+4LCr+3AZKtSliqn/uAr9JXRMoKry3MgJON9VysvLtmGDSeeIzUcZQpdF4
1jc4I+KJPFIkKLSr9jjhdlY9puW3Lu9bEZvCQBG3inHXF7sei8MGceJ65i+6U7nFFwGKCDiphTud
4jcQMixt6Ql8me9tPYTS3oCawvMueZ7mQ8hFWucvxVaL6EyRz5HVsp3NQDa25OkV3X2j7mPC7dZa
vF9L2g0Pmc/PY1o+uGEltk3nTvRDFblqTkwjmQWYtcJAEdSN4l0uvNHtrVeGHab5bhC9pgpknma2
neKgX14Ma9sfiSq/WQ5rgvpVt7w03GWqnw9Bq9iciRb0JEWcuKX+6igfGENYAsIHQLyQg3FxgsJh
ktvVzgiiODgz0tfZRxZH7bOsB4QP+SexgkMoXUbpnDQCObOX0l0u6+qllnwuvfClWHxJxzsXHDSI
lSAKg9K8K6WtWfgU0tpuAkN7xg5Oip7abLvymJrLwXUjs1L2id1h0bDPApOuhZYmwhJ6SwMB8FIN
DjlmNCgD+B48qsrB4vYZbo8OXoki3pzZWbD2gx6E0Z6si1Ucc+M6x1oY1RZTgdQ4YGEB97IOyxdt
xFWpuNYy1SN50dZyiHucLTdq4XP7jw3gwDbP/sKK6Kuq6DcuBz9b2UBkTtC4Yv7GuGUNbvck+WGR
Mnl5uKtan7t0vq+PGO901Ikc5IwaoJlDK9btCwkYI2hCj7QduXESRiGojpGOcefizCEHK0cBugzz
Oe9EGkRuF8XNZFrdfQNGxJhy/F1bfoaxEaTLKxUPBcvyNhCihkYAqzfxNDyKQLnXUbTVbXuZ+40Y
YoF07bpjpICyOf3gav1f2ArlD1oShOiWaUH4Sob86zH9gyfIUgEkLoMnED8SCmBwj9jrgOiBfGsg
Pnu5cq/njyvO+go2o/DOBioHmhBbO0EMlZ/zF6XrgHwIBAENw4T9rovFwcx1EHGiu1Tl4il9/W+W
BU3Qn94fXm4WAhVFVn7n4tTYSlTDGnl/7VoJ1OF2AesqHX0ACORuGNUfzSRuYyPNe6vetN1dFu+6
9pUZFYwB5+Jt1LZR7ddNkIaOhV3Rd4jZLDDNHEwWWfPueuVNmypDHrLJ6Ms4lJa9fDtw4qdJIDQH
NX9ktmkMgyE/Ldm+12H3XVm6r+rvWDjk8b7S8a6/auK+PgNxGeJzXWPW8ZAIbwlcVvPKTZdmh6ne
cAcr0V0o3xf9W5jci5fCvLvF72StWHpgVRvmp1QkYawI023jQEJ2PzmIQbvn/rFf7kxQbWllJ1TF
6+FmInfJ3RLfVQafuwMtHzngFfC2Bxkppg+37gMntZLQYSbNFCQna45FFnug8So1D+oR6PkFG/Ut
SB/df3jStY9qeMyU13I4mG2AxW5UMOn8C2UY/d6k6HeF2buZ26UjgX0TFn6jb+v8zkTp8ilXXgo1
1yGtuPuVObtJKdyp3PKtHJKV/tZi2oCLcedj+3aTXF31SsQCwy7sn/rbAS1s0Tl19ILxGp4cSQoo
sasIL9A2jMiFPVpgR099av5SOWrSttdfKKhSIg14ZNrDmL9xpYT5XqMXzJ1U9/Vum10rMLy14aVP
GFG3cdOgMvtG1R1S1RmPDDgQCTNF29vwUN6j6NE/81cMR1ypQYej8wMxRFqe2xIq4AXOvkyDdg5a
+a5qX7T0QcreWu2lMnZW+hehgCT9siv818n1j5X/m1AO8EywBHGqn7ofijAKHPGt/UrP3ZthgTfQ
Md7jttgey3N+Nt9iui16z7e5saun/lHf9e/0bvGx3Rp3EnCdbLf4GbjpO2AwxoTfKLzE7/qlf+mP
+q57GOsNs9KpRMVMSgGVM4xWatosZnuebDbY9BVzFV36r/gsXJMLZyg/Trzk5/GLNmd1LjmUp+mz
PlJP/kh7XJS/pncqVnUXvZFCRCLExJX7iKu52O9HEOg34TTocA1uVmN75lQPVK20CCaCHLI8mjV1
BIgA5iaDTFTtkdlnis9utmsqWHTU9I47/d78GK/ttcAoB+FIT8S1jTUASD5N+YSM85TfV3fqffIW
Pffb6dgBzkOl0SuHJFpI1zDoD/Whe1Xukm+cjtf8nxVCya/d8/A0nqrX9N38ASbg4UIyW4fwvq/s
Yad+lHvEnNMh+jGozq/w5+JzdZquWJ/qPzztarGp6eEC6/N84dCigVPMbVOgMXKmK5f+2u00MGm4
DHH32NHabNjyD59MuErX7A2CI/ohjyh5qTMQLuO7uFIfUvBx1AIKELWEXgysyfjOruldcgZq4hwm
LwWx4u2ovIaf3OoTdhpgC9/9U/V1k9d7aJYpHzzlrX8aX0UaJMm+Hbov/kw9tJuzeLwdi6/xOUab
RO/GLUnvEN3RgECsLzwWzb7hf0w+VOUZl+4FeRudyf5mz7vhR7pS4w+zbZz1z/41/U4+UaCpH8NP
c4nPiAr17wIN/DO9cHLBi62ubeHEWs2vQDDYXuASZ93RocHK/HqefU4b6JRX7cxbXSfxn6AFOWXa
jwHY55A+LefmlH4Pu4nFCJoEL6mBB8C0cqUTWwrktamfKHaSswxQ8QbUwNNTLuvz4SFQMnJt0cvS
0QA28o/n6T7fxB/WkYWEwR42uqtLM4g1bdKqU6ye06v8baJF0e8FKibNW67DafzWT5wY37cdUYFc
Tgktb3QCTAE0UR8gq4PyI3+FLPfTvbCFm34t75Vtvh8u7WE5Ja9CYWdP1TNLhBY0uzMvhHaJWBq9
Nk/R8+wJXvg4Ehj/IfD6VknJ2o3VR5ZX/aV81p/Ra3+ab4741X9qIiygfXuNonXbaO8xq/ABEj3/
mt9Yu7C38Xu5ZR8uL/qHcZVYzuAxIJ8APLgF/NDnq+xW1uqRhB4VG0LYxjMXFsdBfs4fb6+02GwP
em8IIzhuQmGaxMnoIWj2XpTzcDcdVsggdhQaj8fqlJ2k9/hafrWsoh9I2AbTajJ9Ilv7YmyHdu+z
3RfP/ESe7rqtfkAK03fxe/i4sVI+Wrz9a4iutdXPkBGC8/BGtvJFeY8upCHey6o7fuI9tGBui0I1
fTGAMpFWrwjncE1P9ad2KvbtBranFdcjDXsdkmIOnHw80yyyjffs+fbAt81oMkE+zyjc1C8mmZWP
5n16vqmu/tUotnjOD8qd8Gx+jRuAQD/a1RtlJ/2IV/Ba9Uv+qvn8LBC+GxZysFZ4G67hNUgDAZcp
kmjSJkD81k4fdMueaBcoIGmsKcAARp/bp/h5+pnAKD6Eb5wTURYAdN9SWzLQyELV2ck3alX5KLzy
a2Idv9tP6WG4MkMO3odFPj9Zfo/GNUAp5O18oXFl8O8IQL/ARxt8BDs8on2dNQcXiPJi7vlbfRdL
QdqcAFvCLQF+IYfYQGw7wzzwGMg/FMTWSCjAHV2VyoLPwnRm6JK+E56nT7JB69G32pdY9rKbZ6pu
SNe8gBPvp/Fh3chv0Vt3EVkqr4zjDRzHL7c36Qr8xCZlkQ4fDRfCa3JXfkEGcWZyCDBr26tOtqyX
AIvBgtjeG59T5xifKBzSmLDIHVcUC5F902KxjvqY00fYJNWKgmcQTZhoQoMv7oLetALHBx2xJclB
PZZMznQKzyhDqaH4i5UDsUFdxFcrBtdkpmfidqA0xiOEihCgB+R1jZsazhGVAyjo6pQPCebwlrF4
K2emgHj+SC/Wd43PBmFgjGt9zi8MJBg0OmfcWubnjHMXvoaXwvcElCVAjaG82Y5msvIgInnVDmAx
zD4HKg2edqnhU0lhguK3x7f2Ob2IIKYISOmwwVpxUOYJfg3H1Ks/gJjb7waMAbRdfhaOzaF9YNA0
aC//j9WwgPjQLWQrQJFyWLfPyblvUH1igM2MESsNPgYK007OIFbwYdG1fIreTW6S3hF+WuWD9lIF
UhJcabznVtWh7yKRjFC2yXzWSHWR6V4IQpuIFAUEsfCXceh6CnhHPikMRTnuskeLrF3LQ05pDG6X
+hXPCWLEcugAubtGEBBijp3lraaU5rCESb1UcSDMtnQZn5dLfeGPtD7Q/rFx2F41qD+6gw+1oqTj
Nvc0qD60at91SkHNOW+oPj7DFfU2i48xOYg5Ot0X8cHMmbbijlmPost8MQ7qPYAUK4/1p144ZSxq
kEt7pupB8LEGMIDtE1TxSathQYuFPwbt/KUGKaz4Y3R4IdTjWN3cbCThSHlS2v6f5DnbTafuA1nN
DdLgkpyKk7HX7+Pv4TPdVm9WZG3S+0W3AaEX8hFBauyY/oaznql2kC27p+r6Xq+sNz5SUL6xyZv3
+VDtTb/AScC0B20LqD5+0KvzFML34WU+1UBe6/80AGnb/etyL78LF5at9jGD0FNHnfOX5UT75OM7
cdLPxgqeAFOZ1fqX+C68xofu29xbT+Arqg8TCPxEITyCV7A82TcYkzGvQgn5Wryx2uoNP6jonaVB
6f8LsQcSBqXHYWgPQNHVKzOz3tyfcGUW/+Eb/4u78lXYx/fqaQzSXbPJ7GqTP0n3vFDl0kBLrJEN
jvbK5Bs0xfG/+0nK6j/1k6j1JA0fDkbqf6uqR6UeF31MaixqyKlHKuajQJNzl3qs2PDeof5oJx/+
j7PzWmpci9b1E6lKOdzakizLmQw3LqBBOVhZevrzqdepOt1uDtTetQpWQ9NYVphzjPEnS3s1pJtg
wIYUQcRawES/cNTJMRmpajNchMEQnVkqO4q6HlsbdyiaypAeq7ZzDJmWBs8v9AfmupR9VBqULaTW
QFa1bLbsCZ9EEFgUCKzLcHHyJdvZmaU2cTI84cl8Bkogqo793Oke87f80bpPX6t9QZAQftV35cVN
KocIzSpZWfoxFghi85rQ1wuv0nBVOyQF0QhYTLjAmVLuAHZnv9raht4TMM0hQI8hKkWwRG+1lBp3
ZObO0tM7/NZwAIQl2BJi+hKWCw8Q4X5MSaVlIC6+vxxkBXxxORCdoMsXTWJutJll+cdcopFLOY4k
qcAwmrHsEoSwonyTbZFx8V7biP0SRSi2vRYj3m38waSOeEIAwhZXkWR7FkkoJn6ArWMhKUvW01Kd
y3+EgnJJWMSKWYoZeTEUozN9HIkZqLVWl3QN+bFA+8bcLnN4Qon9ZlVS6DeL9TinoS1gzlCLnXsH
nwA+K6UHUJ3XK0GFYQK709HOh0twwgNzpvVheS6gCHDNwC2z+z7ehWNDm+oAzjAplB90xkeZXyj+
VK8v9L+znsCm66kilxhEOeE2tLGuCklhttwYgYcAU2Cpo2ApHULTp3HZV7YWAse5EOpzy5Y0X8Mp
k58Z/K7ayOH+3D1qCiMcHvO+Cpb4elC2f8bB0/Agtyu98pBWdZrLTpVTs0Gq+6hKuAAOlDipRmmz
hLkHfDYFvqitQMIZySnDyUCeNlnOIKE/3YiC3ybbiDsTMiOgELEW8Vad9jP5KGDquKR6USKXMJ2a
6TQyDRK6KjuoPQH4I6clhxFhyrZCVJO5hGpRCye5dyusuWQvMV1TcpKLA6LKSjjw3DCrVQDSV7AY
ug4q2hKYsKXR/CjERf1oIpgBVQczBX2IlvLvma0hwwvmhWDDsUs6Zg0D1lWpXZ57y57EH3jiX0nv
DaaKFvcu8joiS/++eXOj7/U8FIrTZN6b4FERFKBaowMv7zXpWTe91riH+xNiLz/T9TTO2PfPz7/D
MZzdJTyE4XtbCmSyvw8g7oOkqM5jfVRFgmd2iKnVWKRuXjaDH/+kG5HmpfHvgQSvhqE5uj0EhZp8
pROL1PJspnXw+9WG870EDaFEqNJ+DsoM+1PJjx8maM5Umz+sE/OJvH5lC+ckzjPaDaiFf79PqS+H
FBZhdRTrj05cNuP9ED98fyq/fHd/vsaVPDXPhTJXO7M6Go1fdr58uawoaKpL4Ml4iQdrU3qrY8km
lOqnUc+/HG48sP94d1fnNZkuplFLWoUxPL0JRU/QKo5kvsDl9yagWo1ZWEjYtmacGpWEmeyFeEn8
T30jpmjWhOcMXcRIvasap+9PytXqjDwIqddsFQpRH6q7esVx703jrFymqjnW1VtY7yRxBLp+vRBe
bv7wSsrVnP6fl7qSXSZpqPXapWiORiy7/YAOEM6EnSsPxjivfpJTlcYmzYjLi0akhMgCSz80Tmna
3GMYsDBRpojrAHw6pCEdC+vewoNCiCm+aWJQtsLQTalGaArywtHQIlaV6PYm4UiN6H1/1n4/93/c
rthQ4ZCL+kZEYYV72j+5vQLKcy3Jh4PqFy+GGz/n68bV4tVw1KyF/FC8qA9jvx486YbkLriHKwhD
q+ID25TOm24MGpKPkUYQr0eSlAZiqJeCssYGGFSvTMkEOnWSTxNChYubFfQniCHNJxwo02merLU5
bi9vhZOuw2drjYgRkicTisP5CU6uxwwXldWNDK3GaU+aK6/ClQrPAwzbEz0K/NrDPGYtOwTjQJ2h
5zIcEcL8D5f72vHw/54ijGtEFQGaaV0tnZGeZJNhZswMVmPq5e7Eh+4oz4Ax0IzPVJ+p03oqyj9H
fehu64/zc4oI9EO1BWM53Ki36h2TbxLAGW5HAY/Ggrf1NL2kH0BavGOh29XZohxW5x2MYXPV30Dt
Z7IJb+iHqy39+/gS+WIaoizrukLkwxXClKfsu50hFifzAssJ0fC417FVp0jRx5c+OgnqYTJvjeFV
yD8uSruCd1dFOyE5NvnrOP7qg+fvbz99rpn+uP1QLXNAnFqNQEdjNiX4e7WMx17UhNIsTpG4VjG0
L7XSyZQ7bsa8WLbMoOYUsoJWcrwhsmjbYZKWtaI9Mgi8dOGK2O+lZb3JwH4GZRju5wUKXMQrRcho
oJagDSPs1eW9AvMT520J78PwQcSRZFYTzeTWpCkpiAJ3BCsaEihBtNBUGJi5FyqzESkhDlpwJFgR
adv4Sol2Ab5rRaXDulJfoP63VMm4UsiA0il19cxXz7R+hXfxCzWCbAFsBvq6KKZDkzK9tn7KuyHd
64uTSINA0rois7Ua14ty1zWZPmTFCT8kaxBvxBxpkWbAzuB2os8LzE1qMCMljqMlAgtXCLvopl3O
wN1Yn3XMeTGHgVA+O7rjyeE3jKVkYdwJVC1ncdxVjDTmf6CbT2o3+hfqOtAvFClgJgb8yoSB0Sht
eo0JB8TROWKrYFiXDITRd5tyegfXRLSAekZWVy0VUAivWzE+0/TVTN8FWIj4nwaMh84ogy/ifak8
RNBq2YfW5weSNcceOBIL9SHYq1Y8m+ikJcHAM/3MkPdNhbUt9XM6PsvFU17eC5CM+x1KhFR9K5Bi
B83KsAoqPgQClubJveLi10IK+j7R0q1amOh3cS4W7ztMOMye6GWFrJV7NW6YxGBNIwMs4GoSmmfs
jjtUwvcNYoZz8UudQX6J+niTIqdSu+YhUTityFcwCIA42d3UBEfOmR0Qk/3ZVk/S15iDZwH/KGEC
QaRckrxHhWrL3JL1zMwXn6a5L31DQR8qw9JQ7nSq/KS3FqoAei56rcXoq7XWis5apCCj1hg6IR6Q
BvNZBm9MKdfPao+XD8BEON01NWYx5ltmwjUiSgcu33mGS9t9Cd2vvWhM0SD4UAaaRCJOiADHJNzh
feXPj+M5YrwvQPQeQmh7esIKqMBkvDQwq1cCnM1LAXeYx0g14ati06ElzTEhlLeKEmw56IDOZ18z
oIuluQ2RDCf6M9LvCpui0lK2Z/o+I15bcNspKczwOYF6YEWkI4PFaMVTbWb2c4B6p8GMRIZiNGSO
Ql2twUurwoNUF96Y34yXaW0krMvzFCRM7KnZ5wXcEHHfS9IuM0Dn4IhrGW5gTDFQNbRU+3p5OSoM
CxlZpLUjqm8J7kOYEeGXhJzp7oLmZZIUOCnCuiqMRVgrqzxj7DairKpofQkvX5SizKh3+mQlACfA
zNEXDRg7UgfVitI2uMWfPButT0zB87lJjEaaOR3CPHkRsPxiA/oC/jZCkwmLPqtgRj5GYD3tGikH
ZbpVPBfanQnRnegn81QY3TKmckX2ofMU4IVutPsOzQCVkVMiwMiZg+HBXuifFjr3xhIczqgw7cMz
7CiDkNX+TYdFAz0kki9enCCENSAT9gVs7Qa+JUvlvAoWDPYmydPKT5U6rWMKlkNlDNdWJPgQ+mfK
/xxHE1nIy5E/V0Ll6gzfo3IRM+BSq2Elvqcqplf99DgbMjfTKxaWQ0jzdgZCm3Uh0uO8Ls/nhMQh
uR4W5vlu1vrUDDJhOFTFMT//UvBO4SFpziL3NCc7uukvE7AtBNThlAIaNConRq9QD8QjHVO8QQmi
doBJimLPqZo468iXbj2mFz/LSLwk7dhyxazcp3F9p04XT9KMVSxg3GKL8GVRAwhh6c4Slmx8jLlX
ZL6rBxd34GY+T4xM1LtwPMjBzcV640HJ0ZEwF9OwyWIhUMJhPT/q8++IgxK+PdoXHpps9jjIAWgY
MWaIHbULyiXN1lTIo7h+ZoK85Gy9mqUfVTBXubu/32Kl/8/2YEkyVgiGqKhXnVc3yE3dmciT+9jr
pVPIjF8Hm6v2crdNDCQ560ZZS+bz+ZcJE1nwGrhkZEQ2a71x8+axzfZlejCtbZodFDwqOK1Tcxvp
j0OxNlSsuj3uyIrACtwtqlWEL5NMitCOERLT746478DPeuasSzppDH1yZriP02iP6U0crevcxeaa
CX6LHAziOOho6MiaI3ZITlAwOMmtANVs9MRsYwjrWNpYxtZAyzj4gNuRGxOWBW5e2gIE5mPf+hU3
nrLJjcdGu82xqxK8argbzy0aimeRp8cotwXQTPmc1Ltc34u6L0WMXtZR7kWmmycbVYYaynSqXH1/
HVjV/t2m51pb1DAfJDFGvuoM81LBK11OyKPInif5I4XdVw23Rrkzil0lbvTztrduu8bHRjBV7zv5
zTSOXeVM2PZk62PbnxrpzUoOiCmF80J0yoYz5lXF81llHrEqtwmgE1okqvAo/qzOboTDOs445Vbj
KpGKZXXHqVoZ7bEYCKVlLvyK6SFwhiock36Wj5cN0cZeYNq94p+5RS/E9xKnvomtUxDOAvtL4qq9
36jrof9k2EyxPxmLlMkFZbuMCMRtKIgLByUL9wCxMEi5UiY0iWNJaALszFgySKo/0mJuJXBOUTBu
s5ziBV0R3vHwmksX1jJAvoJUlvp+8tVkBe4uMZ9VXMiWMfKCo9UfjfNzBzA+p7KEGbzK6U1gLtPP
oxs+A7lgDpD3rlTaLBHZBP179ldXQ96QDSyjoe1kQ44xk+Bc4oi0NCABM92KbXxciB8DaEmaA499
PatEENBsdH5eX6GexMUHMIcYNHg8ZGl2hKLoNroSXGI4QdUSmyBeak46M2kJZ0Fb4lF8VdMtLMzh
F2M3HfNj0wG2YfrUPRr0RNjVTEvzvNfheuNpVDhJ4A5oZyByBptZhoDbVLIW8L2AnijZIPmjsYje
otfht8EIPD7oYWciRdv5FynwWGY0Vdn2hNbALqWkwcliXEuVX1leFzlV5BgeNxEeX7ppa5Y3klFj
rMjFnNR1Xq36kXXRNi5IjeEO23KxmshPobsPQSR8bH+FZp1gJICUCXwZTxAkA7otQlkQFxYBwLnd
3WkumiZO7mysiZMILFWJPZgjI855WWFEzkI9OrB7TBS6VNoketeeUh77kLURgvCmiVheXAmP65o0
aac2PSFfqfhtRTusP1V0y+lK5rOF84lfhFsYNiARCoVed8zafaStTN0/h+TKboTBV7WVwrXUCJ9w
TeE+bt9BkKR0lcBMqhdq41HhQ9qnyH2iXWXxV1itTCqVhQkVnowlZf5yNuOf9U90m8viHRLo3EGA
ohDgAz60qNiCHrgBkUqcbyFwQoOEPjq8tLfTB0p0ZiPEzAbNUnyLkb70S0bEfLYUu2OI2W/Z8dAW
Njy/gg0IoePoA6F4hteidmkMDizHfKQ1WYDKIrloEgaxC/za8gYO1cztRkMAjqGWjhA7uWb3pg/P
u4Gj6YQCQ3GbYDuJ3XpE/LrivMmGLwv0MQsF2WzLDHVZGKszXGzY4OKhmG4toA/Bh5qLNA927gR3
M9wYfCagT3E7za6TZXaxxXYjRV5nbaXS5RdKGAhspHSDEBBMhlAFEi+kwZvtO4p1b/gCy7ew4HDJ
DxmmVQ7YViy5SlYPsdxrDsYTtAgodNBNz3ghYBhkCSifHGmGjIDpgHjyhERA5rILYEIAJaCh1OIh
xLFoGb+CRc7gNbwUmrQtqizUaeBO06vg96gPATheODpuIH4LNfBgOgCakB+w0AGQRdh4Qcy0KN4m
xYEjKS4w72gRAMTLy2O+HZAnmPfnU/Qm06E8jzNTm4qovRM010TWOi71O9NE+SYt4mjHVRItBsY+
vj0yvt22xnxkIM1XfwpGt0LW1KIT86OWxWtfwQQEDrwQr5Qc5qTfOIX1vjKnG1nftckpBTBou4yF
ZR/V2zGl0XKeoa4s2eQwBWp1R9Woo2He6ADonpydgpmWC9smhm6jYM8uN1iibELhQ+x+VeIPU0nl
agI39/ImDiT41ukq5oLW/Pd/4CP0/UMkDSShwXmqdYCpaXMuXHyPkAvQu8wmDg21ECLhpeRRCqGh
eUkfTK7AI8u1XrhV64a4XM1XHssHNx3WXXmj98dG2cgqaSarBuOoPRj09JM7hfZFC82xa0wO6aMt
QgT+PvZxHHGyNAuOfaX7wKYCHKflNG20YB/XK8z3aB41cx3LtgzKQOlGU6W7cWSjtoWpoePO5xER
5KmHsytdUEgvUXuCMBObyeyH9Q1VEGgvRR8UQKJPRuCcDt8SuykcGe634lSKy/ojhJ/cldFj9Q6a
8VO6KtazX5Ug/+9tXifLDui09VRlUoDcDcZKMRMX5kAzSDfLy8NEzSwup2f6eB1XMEgruIgRSE0e
ZboEPs631S/28NqgheT5uk9rG+E2jDARSr5px0wdehsOAdOsdiNouHohtrC5NYlXx+8U6q6K6ScD
xHA3Nts+J6je72za6v7shPhz1dDZlwMuE3MvCZYzM37MU+xPO+so3HJJeHHIdFgqIC5hGqScdzlc
EgRCYE09RfxMEI7e+k/YqDMnR3fk+Yaz5VcZkthKCVZV6+us6+0KBpbFlwjVYNjzgETQ6G14fBQV
bJ/iBRU8vm1LE3oDI1kmOp/GAUSOPVPrfEQVWHZh5Yapo3hrvLSA2ow+9uCsMADFHdyjkV6KuuUu
wG22ceAFyffjy/mhRgFvLsXEF3u8J5gEwydYROiW0F2hIwZILjbSO5wUzCOQw6TvHNuZXUi2m9QV
iEKF7c7ok/C5YAW2OyCTodZplgV3DkAsiFNLhfsECZIdv99RiKG1RveugYl6xhu8FMhFEFEgJUso
Qff6Xc8GDgUCmRn4abqIGp8tGbaFDDXic/isHiCOtHyJvgt+Y+ryM/U2uYNpO3F6UiBa+8K06JA/
QPIBDyjW6pN1fjyb90F8D54G8YgNK88c2ClyCvNhyVjYgj/Bg/4mlgvMP57F5wv0FgSS+ZqRAcyh
Ab8FVGJUFQj9sQRhOwHQRzvJbrYetqo/MIpcAju2L7ylPsYPwmPkATEmSVYVXESUTsD/whKV1fgB
Q8yEWHUrPWY75aR8EqmeomN+AGW8vPcc32f5CvnkwhrJxg6PBh0a4Ki8YstjesdsHylEvoQmoyaz
mNEMaaxtiLup5fQKXRy2AJCvj1G2jS6Mohz2KIgPOazt4U4oXCl2mEryJATPYognnl3/GlbDSn5i
dszeLsCympZC7eLiRaAyUiw8+ChOmIDlzZYOEgo+BCwUOR3WPdx6MF8L1yxcxsnaltpqeBx/4aD+
EB3H9/gBqWXLbY04OMEcjbPtQHoosNA0fat3KJKwCwQth2Qjy1jlrMsPigi+d66XibnoKEkZwWjL
QEDrsegnVHUOtQGsCfQv/FiGf4s+I7J7vaUcWgyvLF8xmA4UlmNp2rSQ0rSsdDoAxCeO1bPgzbxs
Dv9cedRPbMq0wtIDK2DDVWGKSAF8/L7XkuY59tVY+c/l3LxqtfSySoaJIeEpam7k8uNChV6uh4nA
cT/MP2Np3RI9uKkPAKCY2WXaIUl23x/CV2IAk0ACGRwQXIqG7+8dRWKskg9ZWJzGz+wGBqIJcYm1
FL7gtGp0PMo8xXIrxG5Uf4wTZwuHrFpfmFsU5VM87M7VCso21O9R9VAYDb0H+xvezvn1hwP9ck/4
40CvMIGwVTurEM9wqczlBK9wUgKvK5+inszwLJYOhRGfpKJC8s/6OqGKTK1XYIwJRx+S+DTVF+WL
HRvwyBgVy2cJxwmWiqYQX9JR93rSakOKZ7XCFhdXaJkuSMAH/Ps3IX2BIxAPq8s6mS+kTmjXM47Q
tMLYYmODSsEitLAYaeJIxFZ6auHmYV40sOgtwoV0//0ra/OtdH2rSQxVgNBm6PH3rfhH1SNrUzRI
QsKtxjB4WoSXNcJqMbezYccahKrBlDe4sKG+glo9u3x0q7Jf6emxaW4N46WU3yLpyUjusKMpMwex
MEW3Lvjn6nTJXIGaZ4cHk6mu0PlFydJgfYt8nB8FY1OZm4FY6NLTx21ReJNJwpKPf79Mfx5vcuEH
8Ej+PSj6962SBzQrXETFmIuoP95qpSpTWEpCfsKexlEWyX6yx2XgGV5I90sT5eAJbguyg7kKpqxv
lBSr5EXa4IC+yaGuX16Sk7K5gwtyV9zAe7SpkPbVLBwWDs222MdHfYUJx5JJxYLtfxEs3mAvOopb
HWcM9BhNK2bj0UtqI99cKZ6xsd7UjxyWa+RLG8lDn2eTMbIEgbaxanMSL9okHtSks5/dmD6KXpoA
2JuQPVO4/xCPj8WruCOo9BjdlGvdn/05cAabTTpBNao36wbLAYPB0JYiFRIiAX8LBy76UraNB1yj
FsryXtyCRq1Nl6GtG276u3Eb37Rba4VO3WdHqRzjJK1Gt7Bjz3SHVbMnmXyJrnLXsNmT6+GLNmJQ
ZIiL9tCtcqdaZrbpSffw66b7ypc9Cl8/uY0OMEpMT/cuLp9dytCFtsToyGHOwJ/x1XIg0D6hD1zs
74njWcIIdRQndZqTdk/P9poAP7KhDAvZ8xAmrEaPlbxfeIFtrYNDeg/nCFi1X5wdi0kppJXggA2p
HVN6pT9Mwn6jjP/cRypaNsPSAVTlqxVnVLoOZDwuwIYXer2tLndhvcZwTUq3FwSgOvaWjozHe4G5
qEu4JEP1jpup9Sk5UHCWWPbXhEYtGepK4rK8LHH4EVpcg5ZCR/rXUlLw8ycfF/2ikzRsTcvvn3nl
y2f+jzdw1ekA70mBZrG2AzrDm2wSl6lMBm4PcZdtHtESPvyZa1kuobPSSN9jX2J8R+G2LSQfemek
zo9rMziK4gfsn7Pdtj3eYQCACQF+Yt8f7+8T+t0Jv+JGwIrQ9XPN8YbYdkQLJAOswmXuqpBZRVvk
wQkAPhYGxFWf2g80iVKDYxVvtV1+I8EXBEPBRhJMR1uSb/n94X21AcmqoaoKA3c4M1e9V3U+Z4Ka
1vmpQjCL+Gld0LKquEaNHjLgeWj7v3g9zFrg6Mi6ZV17yubTuRsF/DpPBSqR9GOOAtFw/pXvy2By
qnAtog79/hW1+Y6+vgAyYT4aQeYisPvV9qT1HcyLoshPOLThqTVYeOOBmbHMJ9HOkHECKaFpdtkx
DlHRlGpkp33myO1zh3oJ1HwpYAsZ4c0CRV5hWJ7UWwU6dk79W9EQgddKKnRU9c4Sx5uaiXE80jog
7ZHqzWzmnhL3LEE4uaAMlUYFmxNEdUiB6reAhTH7mHoXmVZOaZmh6pyzMbBcE7gfxuIRM2ByVW9G
Ol2tO8ilF/Lx/fn5anLw5+m5KteChuC4VIrzk4I/pfF0Zqw7DKgQGS4H6+9f6qu8FDByMlJ1Q1Hm
6//3Jpal06VoL2V+qn3tvRJeB+OG6adAYcXg2MA1kXHFTak9UyxzGKSR/PD6X9wKRGIRl4fMlzj3
axappZhTll2a7CSF2kql4dU1YznJALbRI/j90O+t8PkiV6caTfso/5o0d8rY/uFUlT/ULl+RApl1
iJAG5irV1K6IA3U8BlNScyyCFKJeZ0/JT32yypIPPDfLlYSB1+Bd6ABL0mxr84fnXvrisluaBSGF
UFSNp+PqUuj1OOm4iWWnvvw1anfprD2wsCtIoZ2k6FTaPKRCrlysdfeTqD2l2X5oUoKB7tqqteXa
Nqz67vvLo8xP4tWTaiE+1mUTug8BFvPl+6PGSdNzOGhZkJ24NdJevG8Bw3kOzCx4JYMEiQum3uaq
MQ+d8V4x0i7dgRSlVn4q48btRABy7lolUB1FLLd5j2VXKePoloBUESoIedts4qMgAW2+kmfjA4B/
/wbkL1AmYmYVUYd7yE32m3HzxxvA/m2YsN5NqYTJiSX/1kloMGsH/9Jan5VUw+1lJ+zPd9HW2mkr
7ROJxoWmFvYr0wRrFVJvfH9IX17nmWxkwjtiPHhdN5qhVmrnRk7nx5tbvCNpokRan4T7MPg1og2W
enOntHiWIU9KpxWrAf2Q8U6SOWhvilv/9wf0u/27vsjz48cRwQ5FZ/73RVYGSR2tYUhnS98qoOW+
TTWH8ZAhY3PgRaC05TLAkifB94m+xxPKlYYom4hrPHXMhQBDI6bFx+pmFvME2IHKyyqnId9qhScz
8GSYTpbwZJeUVbXXp24p7kLGVipmPGsTmbOFdNptgw3mDyPEa83WSSdjdqytL4wQ+MnGkzsXoU6U
zRIV6XN/eZu5b2/jKfkcfeM9LV1MTRh5CTD7n6h4BMUWUYirLo4AcGXIPAyx7cHEX/hhBZP/7bWI
xIAGT8vD/QWe+ffZC9NJki9TxOVsQ2QCja0zZpECw51tP/tp3QV7yTppBvibeUdwet/caDhKR+Kd
jMqoqwqvCB/08/loagnn9YMOyqswEOyBh76/0F9UmmiVFcX4HQIg48H396ESI1LDCOiS03CIPAUr
7MUFAvQCxgHXsFXRxKUoEY8Q0cHilLdsBVL11N2U+xgdT32c62/xrX6MaW5/FW+wEKoPYw6fWlY/
TaAlmUP5+54Euaf8ERXd0sgRvKopxUFLwyat0lOhby7KJoV7QNQQlS5RccZ6UJ6iIVjExmNfMHGr
fiKR/Qafr18eYqtizUUYoT5XW7BlleEoDWqCV8q2HroNbPWIIU6JNpMOanZtFWDgjyJzcX1tyXdp
/1YLu17RMXuiZIdZUGPw2qwLDH5+DLuXvjw7usqRQe0l0+F6oDMlChanzZic1JrGU9+EXfMS4lQh
Mv9rwbaDNLvJf0lGvEs1FEfhhZx1RJgXlhmhIPpVh2EEBywaMVXDVjwS9g0koLyd3dP4cbJ7M4BK
A+pOFRGJA4Fu/hUBFpRSuI+f3F7wMsELBK+rGMGWL5RmBWLATJWdDymDJtPskKwPJobWvCSbLkY/
d4McYucouVNYQY6BgTho8stohZ6aa24LxxaLzE7CZVU+H8/Ri/4uBOGyBSqZN70OHNFMXlvy+yJj
gGkSbEL06FF3W/o0OyEGTHOE58i9zMMVJuZRnWCwqAjNFWr4UoSaGBzyCM/r8URODH5OoOEmzYc8
qivVCrbpiEuOXK1jDlzAjisI5og6GERYZE4YKmBfVFW77iw7RSh7I2bdMrxWNBB1tZ15S1AkxjA7
6mb/Q/blF+M7Ug/g72P+wUb8T+pD1WSKQOXA3Gk2/yAPwMzWgb6pU4YoKmgLpE8qYdm62EnsIE6i
VgmT+JepoL19+34Jkf4tCDgWvEgo3k1VYZb39xLSD61hSWc5Pl0IXCBnZ2YmTparVggMsR8V8Q/q
NuZPWYVf7JmSpmoYicgkYTHWulpkjSxVzSgZYoKwbqMAa5zioGPqFQFDhwe5AVwxZk7xy3nudLNp
p46bmvxKshlkuKmEHP/U836x6pMwyxPI6MekfL0q1qYa7UYa1vGJkjXE+pkC5IjC2FLWAcFL4zIR
d0E4bCskSpCuFGK4z+NxoMOVZp48RiSJZpc4Y2qq7MXtuFSsewNFtSyXjEPLuzBrHy5hsEruZpNW
oxlWOUbOYXkhKobb7Cc1yhcZaKxzqkQLKLKgGL/LqD/KpCiesjBXz+EJ3kso7qk+5s1J1adjTnS4
ddcYnyWHZ9U3c6BTebFW0bDPaUylEMtQ6aFVyx/sf8wvzjChCBJrHNY/yj9hvpIx1mZuGMIRk4DO
WsHDScrNLKTP8XtZ5O9WsUM0MzthbcoT8/kGwPqIfhFr9hZOAJMcyQagDNqbsTwCicEGmSxSBxfj
Q3leoRf0B7s6WBDngIH8yxMpNVsefQ/Q2FeZmIW2fivfVZ5wA4RN5OJ9g6epsZJheDrl6T08vA8n
4JwG6K5a1+Yqfc1Ap0jewM04XwUZBMzZBhJr8j7c0MenCLcHO73BSfyHm/ELHJOzRJQnfOf5lKlX
u9W5ylMTy3GNi4WNS7O9KHcMlh2EKZRTmI3D/A6yNSkpZdvnlOO4cKKUAwoTHFm/6ZuQSHj3RyMU
eX4G/t5EDUNjPMBslLqIxevvtSLotbTuxVw54tU3udM68weP6xS5KMAbL91gZoww2oe2tti2z8bq
XrBh7Bgor601WSWBm70Z2+/XL+Pf9YtjUnlsSUGSZeSLfx8Tip3AHIhtO+bb4EbZYF/80NnSOnCL
2TXUsla4WqQ2SCvPLVYKNpdZ7hfvsOFpTdfnI7rZLUvdgQi+D0BwrM/Dx/Y9/JQP+hO+sLvYD1tb
uBPs9KV7yffvyq5nIMmqVC6LNcG4C1pojDx8LGnt/hFfDMEeGUS+xztkcd+/V+XfJ4j3isgMCoIk
cgWuaihNt8aoiDPlOJ/++BmvPZIceujD75M7U4Z1D0CXJ6Zyy9nFAfAbkuMDYAbj3kl0TMXRdDvB
eat2QDPHAtX8EgrL7LG7m2Gqn3q1n473ai5XCyQpylqhzOj2pnfa+wBt5RsOxufGnjIczhbdErTO
HTcMNvG27zc0Rg/K4gFZs/Hr+5P3RYn198m7WuDDqAo7TeHmxcyY+brhsZq478X6vLkV/+eb6ixG
VOYoEppV9fem+8fqy6psCBrk4GOz1ZepGzjH4BfBa+5P8TjX2+g/2p2rJzI0RDEVMKs/BEgepTu5
vmG8rIi4Zb8L5jPCkAHLh7HA4gVlMhByGt3W2ipqj3iBfn9+lfli/rE4/HcotL/SvLxr+nXTWZTW
0A5WPBw0yElw+C36iMWsfgorW38Rbzo3X0ceSTbSW+6a0ECW1h6AnLsBW0Px1nqREP9Cov5sXnFA
2LeZ295pD0isy5XutJvx5vvjla+mM7+PVyIeVIOqSsCgdTUcCsLgUrYR7mIWoUzhc38qXnQn8Mb7
eg+xF72hrix0O511sxfZ1jK7PTLyfhZXwWe6LtBvGXc/HNFXZ5AodMmQZgm2ej2bCYmrCiph6g/B
AxHGvrySb7Q1I3j1IV9fAI7Yys5kt8CAcIIPKfd7vLVuxNY3SaIQiLNAlUBSMbQaltzvD43x4Xw6
/ri8rK+mjIDOEC1DIpvwuoFSlXM8TGEjHS/O+T5ewx7w863sj75w+O9P8RpDKQ46Xgf7alttO/4L
j9U22s//Zfv5q/CXdRju+l3pzgAX8u9d4DceXbKD7yIOrse5618Ap+FePn+QebbrPHOd7KLTtME+
/gDn6ljssl1wGjbDxkSlB8eE/5vrjJ8dNrgO3ya+hKBmY7zhNefCzGAAhE3gQgYzM1zI278/VGA8
BkXdqv/UOeZqm94VFq429WratKu0WfdgVyYTi5k8k//q702/WVfrZp3+irzAmz8a7mfNnf/EbGAd
P89fwzngJ5q1xndAO7aRZ/ryw/zVf9+bf37+WVxo+J7hzn8z/5b4OeJ3zr8r8FR+x/zT/30deTiI
/f7acOfX/e81YePx3f+OAZdvd/4w/Wo9f0T8hvlvOIKH+bfPr8dv/f3n+RX/O4b5Z3U/uEGv/9+v
lJ3ff/PfMc3/3vTnz/PPdduAozD9bM+rbv/7zvz1fGRoPMnHW3yecZQqDxUmDWecZBPYlvn53sBh
yTh0brzOt1iLX/aKK2EO5bL1bOoVb/dGdiBF+5LXrsJxI8+vgIveOrsH6uWSkzfImza5yc4EJdwE
N/yPAw5umm2ynz/OJzgk+4S7y/Q1V3ztjqRhcKEDDwIYs9aGqiA8zj+X7eGBVbhOnyJ+Pr4TDtE+
uCn5e+sgHJL9/Kf/vgpu5p+fX23+/vw381cRd7VwgMl0PvFpvqfn31DyvZHgTB9vYm71csuv4C8s
/hP9J/xTfj8T83Pxfwg7s+XEsWUNP5Ei0CzdgmZmz/aNwq5yaQABQiM8/fkSus/uXbujOyi7MIOG
tXJauTL/H5DKRHSk5TVUm7/bwAitD3neEq20gTxgXfRhGgg7SJ4nkcamqplYQRVka8svF7lPVR3w
EvUj5dpgKC0P7F9CcqlFbVgFZVJ+HMZIfwTFY3aZF+v9EgSQ/dJo5u5PZmJpx92cTsIY1jl/9wqw
MwN4ZmdaprKNT3G+EVzsjUguuJmJ8XyKAQhYnpbdXCQBKxQBthpQoY3u7pIurJBUuuwC91WP9KhE
O0tnOs6z7XGpzuulGqnzXQIcKh/LmCLRucqXOe1CKGESMQHZNo2t2PBsvwvkQaVkfI5OX6L4FYnc
cZ6vlVWNatfLK0dO4yw8+XrYBeAe8bB9AFPjca4iK+h6ipqL/ItuHJEQmdPTovXAo/cbgF66aL9s
5sSGgbsuY8u/D0eOizGfLJ/AydPCw0JmjeT1AkcVt1Eb0QvMjXShGA/gwZn70wKLzHzK54rVYWGc
KR/8c7LxDlsae5lYdtuYepl4+ekXyHxSrtMNDKfcT4aM5+t6mT9euUuGjvHjz3QD0JKykruCrIPT
t5hAuRD57cTHZcHIAdPGDufEB/OQmzj6FgLEGc/TCaI4BhfuCHQR7jYPr+8WUtUG57hjGA3/flnc
BSnDgrtR1tc3CMsR3x36LdqdRXcBnqCPVnL/HNgd72JNhk+xKGKJxHZNnlFeihP262wrKiuTzg+v
XOd6tA8u3w3TIhMuk38K+g2URJwXGZudxJ6ivT0/Il936zY+FTa1FvKFA9ZblBnh8pTXQ6BHu0R+
dyHuw5PpKCJboMzXotRGsgObcS1e6YBgixSIlGbbbFsxZBPIqxCCS3LCEWEKbrosWmow4Scu4W7O
5Pbl7PVSji9nF38xPom5zriOE+fXI7kuYmumPt/A3B4W2zYyvGFz8kFNSuyIhNjd5luMYCuej4dY
E7lUzIcIpbhNoDyDc1Cik83cjt0N1Qiis9m6m98fTWQhtxpVu/dTq5EMhOHnmz6Y3KZ92Mr0k4Wf
l8nePwPkc1ju0VgOGTWRSLbYmgoPbPK9Gt9ZLY9LHU/VL6wElJcMcf5vI0QrDldlIcVyaJEvoOhr
JCiPs5cb4KLcd78QJyXu6sSBAQcJGpkXWl2TfE3Wbyk+OV/zg3iLqosUMB94fFFa21dWBaUtaVzc
/L/rZ+H+VYRd3pXh7IJrSKId+6eEzcLwmnf7A77WTboV28+4cnrxfCIgKtGBxAWiIEV4juwZTKlR
EUJhy1X0834uv+WoVPsvjgsgY4DiC4qwj9KNWCmZ08mzzKoItsgCdU4i/QgLXlLmT7yMRABOIv5U
tMABbPBu9G8qzmCxwAlk2HavFiopoy9DCAKi1zJfYv9Fz+Q7Wkhw59mxyTx1ERDcjC82h2EHAqdY
iwiI2ro/98tifVoOc0rsQxFruWERq34hQZLYWRnkCmDO212KKZTbuc77/x9LMcl32yKulrl/loPY
RBiij/2jRGN3vS3XxyUNTURhBJrOploSgqHgRYK1Qo0k1BIBggMpPM4gDcBuxpRB++lW/C/4oQ/n
9/oT38k9Ovg2Kl0wgwBtUfDLlLlrcXaWz63lwB3IGAHQj0cEcefmFbXwjC0SU2YvsjlpZMyAxFTU
CYiJkMsWaRMVEC0VbyK+RLRSLMM4L8IiPC7LtfzNq+irvMcVRwiFPwQy/e62XIEYmzTBsAHoyeMb
QHpSHvVgPO2/AIa/WVwRXrlzopBAHzw1AecIMDE5iRPTuccwiLWW4T/eZLwJJeYCGB9Xpoa4tFmD
Q5sE9s1ZpTH9OcS5sIiFdA0ulK2d0CwSNrEKChgYR77mNXEbwmcTdo/njzYkl10m5xDkSkqdzKRc
FUQv5IRjqAJRDpXDdoGoCar0bHjAVfgmkMPs86FA4hXpMH2XZ/KgzIhXzwTboo41BkBsqVy++NU/
/8dwzws4Vbm3nCEUMyfRLS2f3CPud5wWyc17Q9l4m2/T36/kHuS3XCKUTqs6VkKdS+42OndlBLp/
ebz6asIwAq9BK3542Zi+9SQXJT/pzwLgi+nNXLB5q0e0yDO/tDkx1/KM/bMnsZSIkV/GVNMRoMjc
yz2IJzD8e9grmmvfTMLw0G/E3EmsIU6gxuSVj2IEcoKU6+3eRfwlYL9HI/fPiawcsfzYK9EIsSsS
xPAMQVDxzqXYs7Vc6t0ht9gYsVbt3MUE1s9iX0UPQWT+2aKBEsA4sbKyfbQR4QQ4I64XZgKNnJpk
GxEAnYE5f7GUIQZQ57rHDGAIi46QSL+FOmSNOcM5shBMC/kiJGKYWOOMnEZip9orYvDkE2puGfQz
8qIROmrReVk87r+zx8kHoXV09KAQ8lscxGSubA7LyXwSlYn8NYlO/HVaZg6GZxKJJLbhCRTWXfmZ
Gi82RKEU9gc7JLv24C31RSwnHDLny2WibFxsmOhzx0G0qEKaj16/BTlHpJrjkURL8E94pYFPnJaX
+W4NxvMme+RVMOl8yBMIYiHz4NotqgmPwbDmIAS+8FKGkERG55D3+b+6/cirw7rf5pHm5dFdgY7g
lBz5POmsg/ZugicOKW3uXZN6oYcy6ru44x6uiR6ydcsreiivy4zI/0WsfIhKyXM8TzKgXNfk8kNC
zf88RHslSL1/UpRPAtHJ2l3+qZJwlvEJ5VkUFGJcDA6BQWASqt6VVYJWw9MeDc99rvFGYhH+89Px
ydozb5+FEOdBAlz6QfnE/Qe94d3/f+2A9cJ2nWh150VRqftDhEUcoPNk+mDn/aFoYunkQdvqaxbK
J0R6xGKI071bjfsn5GQi2nKM3e13gRBe3uVzZHpfKdMlGrV9MYRsa9NaHWuiwWIWnZgk49L2oXHA
At2U44/IVbyH/By++ghvxcp/mfIC6CF8iZoNfgC8J/Kfy9OKN9nHJPhGkXiI0vEltrD/8Oh/evUe
gsRpyygRLkoK4c9Ys/lgM/EWQkrcqUfyjui0mI0qpK3R391Ka3fJ/f+7LZffovFi6fmcf/mWbx4w
FnJcWV+KUeo3EstInCN2gGUMwyIDI4MmZgbQybnor2iw6Vfh6QsfnHB/8/uwWJ7F8Mm3qzBDkdFp
+hRJX+9jB5sl7jvjQGKjiT7nMumQhPIOBFOhmhRxhl+CExejIw5Sbq1eyrqooV5Y7MLZV0Iap6d9
MmxkDiRGkODoPtO3Z4xpylqrjZjD21qqisF6eqRclgDSpmwW9hFU+BiLABFPyYdod15kmzpuYqnS
FVU1X2TLkj/yyAjoHs1fuvcT5kxiLT10P4rYZBSueM+7xqGNCfBAoQMgMEISNws5WoPPgLM4oR6E
qpC7Vh4X+t0YYLgoR472lPpM4TbDxIi1om4YONk+kDBXgmR5lMt2pv3YxelaT/YrM5FDyoHvJ+g4
VR6ZuN0m7hZHVANq5g19MuJQLwF3E5gY5oYP3a/HCGyMKj8NYCYzNclXJrot+i1zK6GD6C72AH92
XdHiC9qm/ypeftiItouuE2QEoiy3ucY7yEP+use5MkZim/JVt5BzHRlTKFfxntYbqEUULWNeRIjE
KN2HUwZSnhPMUGzLN49xvqoXNQ5FZ8+U6aGiBk+cQCo4E6t35J0Ku3e3f3LFtn/TS2CV0VAJkUmx
oa3/+Y12SgBx/32/2puHRhsRa1zQA5TBvngd8TtycsaTKfrlxsM8XQGiK45Agplj0G8NhrZga5Et
NQo7/xg3ttqBUoanCDkRcyMBjBgcerYYu+6NaP92pXId1bKNsHE4H65VwtoWNSrC8UGM8w4BE7PO
4N8j/jO+V0T+z/hCTJsogUm0YXk3qQth4eNc9/hDruieUpAbGoKbM+U1sdGyXpD5KVciNFZgBOJu
8kgeIxxwQOFmsfY0Af/4j+GTmXXiP0ZLnt6H70/7xeQD+jE/ckfy1i3S8sZpzQpVghn5LRaq8J8k
KJfYVv6X5ZPE4aCJIj4FbT0kEKxYeZY7OPnlUUh/bmHsfwYN7d6U63xthkAISHhDunP2LfZcQgji
+RH6o4KRuK7ugfBdIu8OQkZEPJFBuJknlzndq4yWJGnonLxJszwzk2MADLDYZYk27/5F3pZJEwOw
i0sEu2bxdjeNqMNbxwB31FrMCsCMkWOZQxlkQBnWEhLXsfzuCJLsBOxgBv/I824B5JCvPd6d9vjg
IhyX9zQ+rKkFEOueclB54B3ZjMS6zjg58CV8UwKWnFon1ZfnkiqT2IJt54e7EWPLBGtJOzRymkfY
TUCzaaIDoRSOrD5shH8CS6CEdnKPcSUEP6OSIimigyIbSnj+kIMg9AQptDx42Cy0WQ5qcRs3s4Oa
mMlKDIgIvYyTDOr4cHf5FUsBJaRBjl7pwMj4BIsSiRtkgHTO+GcUcddhUEL9e4RxweTdrSs2AFtb
L/ardN1oUwiXNvsVTyTqkdhcJzKT8E9CPzGj5xBKQ1bYcuNypSLbFTQdD2eBQ5gRzHPBCovw+1JF
FiuiBnBvdtVMDCVQT5grehq4QRmKcnVcNDcX0S00r0zaUA5Zx3dTTm1EQpzJelaCwD9/H5bAfqSe
vCxL3QnXdQ9OrS8J/CRElQ/TsoFtkZyWJDIlw0EuL+rm7vv+mV47sTT1pg7qjbFgyloWTsSyfKuJ
JBeye6VbEzcha04loCLxlmc9eSaLCold5R35X/JlNZs7Zgxl0u1bSqBs9Jm1dtZWhGVLJzMah9tu
WmkRzNlsBZdAIrQerfT2U/XlPBzSB2NcKMWP0vRKlsTsfu23h9Bynw77H339WXRzhyC994oapqzE
3HkalAFZVJ1fh7VNOHz9QflDf+hmAEEAkkQbjATUwGVTITcVDyEBMt0WbyfuUEJ4JTbaaUDVvTJ1
4+6LLG03mSpx/p0F96HqIrZUXRmvVv77BthyTeB9gTdmynjydIhO9fQF3x9yqT2YlhcgnlgE5MzX
IYT3gdXoXWi0L+3rzDstX8LMk4fm9CrkDNLt776cJrP0tQW7BkhkGF4oKj59CDyZB7fU+rFkPSAh
/C64PoOEwyLlggxCM/lL5r2kdqD+WT6ka4ANPBh4RY1EV/fyNc/62k6i3foXrWTLUwg1fbAPD8/s
Dc7BKvmin4fIhfsSdEHTk6eS7t4/Q6qAlFRf5Bse2B1nwr8c8A2hposk+eL44BR83cIICSHs2JnV
X653lxobKbA3ypP8Zca2lz/bXhmWS5hMy4+bDNqxLRL0DZYDz+RRhozoLaXHPEQ2lZec0+UN0j3s
jHDa5vbNJkofXK6zm/MTdV/UGCztgdFkUti/51WR2/33VoR9v1Ti5pWm3NvHlVh5l9OQmF/Dfb3h
6+J255z2XQ4mJ4Av+xUwZYbgdlN+Xk+X6rv7ExH/1uUieNAcX03nJjdb8xcVTKAQGzclqG/jAgjE
epDk1Bf5SQ9YJRlLyVcpACz/cQybNLryLqplcrtAxf/ch5yfAePMX1xZxOUghpH9zvU1c7kay7ff
RdXkM0wL1yBTJAtIirnLKfEnQ8eCUYnNdwWxLZlMJNFZ7EAxo+wGyZ2QaEQOmHtopmjlEmPCdkgM
D/DsLghKbNFlzSDul0NkKrcRZSgj+DXZFZGXOfS3vbl9ejeTMWY02ft9VTw0ifFup8/DvCAi7qLT
98dtxbpWaClm4XtfP8MkQtflFvqtgPTWLRml+WuqL96UtTWrVupa35TbfgtHIFAc/bcshvWX6wsr
27WYNlnVyrr2tnlzs4xyYfdRsWOZk5I0oX0LqrhcagjWCilisX0ycLLqvsup/GbwVqzERQhiBXk2
vUnGGEnLm70pk+q2kmY17YkVvnCIQcBB8umj60HPKKtzx7dWeQgKNIlyhIFdExAeQ1jlwvOTpFhk
50NZyy6ZJCAls83+IT+3nbS42UWS175v+LpsqslzKeFenxcdC27SqjQZduDnzCFdmGwltSzW+La9
f3MG2brg8aeDUMkZsT6IxfoP85sM3RShm2PWlQ2872u5adkFu+kBz1Kg7MAf4WC0/4k8KJv0QUcD
YSnzdcRO/5dNe1pD/3djXKfSHlRJy3I13fqtjkBVJufLbqyum3NGyeiP8yVoyELZkQs45cfkQ3vA
FAPYroH+BUuUoK1U0IaBp8c+pxIOwN03Czhqsi/j4o0b5TAFB2Fygtp5RgmFtgXwTX8aEndR0lsX
M6EaCJFQCLz3wywD2KKcobM9a2963d6AmGjTpISihqQZiE2kuKG/3QMH9V1clvoHKGXAUF5XGjAK
M8pBzlEHnIqnPecBrUE4G2AeyCZEZ3oOvUm8f7Wb6Xe1PDxmCcygKBxYm7CmA9Oy7KiWxku00670
IX6thi0gk2o/vS4gccjZ/oCbARYFvwae5xzvnyDJHlYgGO4n0zEe4TTwz8oMvr4VXTHtogQdATgp
oY0FwmoYfNVjGQzGDGgS71my92Cf0bvgOKNY23knaP0Axf+gwNTodRS3+Nf5eTJd4WrgcxE23Rms
gDDqaFNBuzsEzc8WINgpmJ7vlEOjspYyB4fkxDoPxCt6/2nTz8Avmrarrhd6Jidd1pdXp14ePo9K
cjqt2l10hhIDbhlfB6VPcKMioHaGp+snRVQ0EQJADzPx2etX7Mf+c/UFQHb/K2MGjW+WAZisS4XN
b0Vu+8zZt21VIGOqNwEvuIwuD8qaeoUJmH923L6dbWYy1lXvDLlVSfUim2u2Euw+2Sw39VnxeQVo
7YdDX/WBi4Tdyy+uC+er/2iBRgKIlwzpLxuQYxDt9EcTyaU/kpYomggoWloMoNHCt/PUgrQF5mw5
K8P05OfPk4uXx7UjhN7OlnJ65hymxpbuOgrUPHhjhEScrDbDBv38PjjC3/UEBAlb/CCyWeF5kz0M
7Nonpzf1Jy2vn8dDSDd7B92y3+bspNCzMsagcsEtC1bjqIOURFw0PTzm4AYB/BrSzz9+AUA9hELO
tJrMzm+DT9jKlgRsLh74+vrENx4vLHJyME/80QVsGq7xaeuDlWtcZLuqSp5gUgHfuSD7os52kIiT
QVxToETJPH26tjKjCN2uZpdlWXmkAV73N1xk+1PzFLAmpzRcbHphL4YeBPCr13RuJiBsuRQ1gxLp
nR5SWBu8fYT4tISBKumN6yGsFrBVBPBRUlGwzn/Z4RVojt30sjDLxLFD6qRAwaJGDTaoNmH13L6A
J3aIDunsiU4J9cEEhOuw0B/sD1iMYTbJvJRkKsX5WxB5BJhxORYeHLAl6tHR2VqB7UnB37SYHSlm
XV3Pj6lXfp2pVP5oLx7M81CjP7bNAvpBR1CbuKp9IVG+/gkkKnf20UuUfZl4FAwf8nj3dpjMWA10
M4hzd5tXFyKbHPi4QN1F9Ui19vSZm5yXRLH0lH8eKEZELc0Z+IZTg/AKAfomJMHznCG427YjZe6z
Lu7ZdaMVHOZjaU4ELYdmn+u/1ALe9OW3YibTpDqPymibblXnt+rzft/sdHo7Lps8TTSoCVoVdG0H
rrcCFCRAYOBPr2YW5F4FzG85gHxak5h7SEBcIwRC5qL/sm1AITKAHJt/aQ74myJP6Z00hAuVKiyg
o7EFf6kdtMdUy7XOGTdFTzrzzR7BVNmF6hNVzZRxyuqWPoCqmgG24pEqo3P8DDoBjC0Q2AD1CxIk
eD9QMDxtGqqgyxBCYyMNaJZyKFSFyiaL/h2w/28qgx3LpvONUkeDmkf7tzrEa16du1G7jhtNoGIH
t1kdNWFqgY8TwASggvo0ANG13AVtCUBgBGAPcIf9z8teWD6h1qyN6YlVTQkQoEAH7gieyBnceJ2u
5da1A+sQmCcj3qt+bdAKH+p6ZJV+ARqNNu/b+cDXBv+ceil7Limn88DgVNmOhw8GGNw6TMcQbOAO
6F4ajyHuSOF+mUJ6Tsei/tKnj00TZfQiUxNCKElRAeaIyIPONvik4NIAttWE9378wPCBv30qgfGO
ClZxQzQOsIdF5yxWs9ggqwVaWbHZmWyQOEWwGwJ9hLAmOnKNBjCkCyP1THUOBP0pT5TSA+CM6MA5
gtKYqJe3MzgooPA0ajzuv5w+oI2+OHln6MrxLioJCQAbiJB9tffP5bwftnUzbwGrp0jq4v2L2/mt
QlJK/iyHOlaLxhBXNW54GX+RxLJRaOq8nsfNofGPbOMW24wk3EgsA1f1q472rxqs7KY8T93n4Ue1
KD8d1TtUgpgEr9/x0X7vvk5Z3IH5s2vyfymSd4y/8YpEXPSBwmUD48fvTVMXrbkaPf2gGzoqqs8C
AgZVWSqXw1O9dwLlQIszu5e02oJFtNQbXxmDM/2fYMzUB0DZaq9yAc0GmqAPR+e7gJju9UTkdF2V
A2ZJIVvK1VfEQ+PLcEX+6Mv54YLStg/pSZf+IThgoaMqPfa2i68dTTsTz5oIppZR0nRexTDdT+rL
tD/FWvZajeDikyF25ieNjeQsNMhSw2hKzWbVAjXEEJ/iWluloMk15JwEiDuCo94hQIHupo9ca2Ed
EscCvTQ+usDAzBo4/vD1lO5o1LZA1e1doX1jpQ5tGxsGmS997ojXJXFBQuz9gSoXGHJoYaDT541C
4bJF12DdnR0ee9jgoJQuZ8ddQBQIc9iEaAwCGCJC4O0qullJIURKHlBOXlGA0G8zUmgo2GR+qI5e
VmxLGBBONh1ee04FSMR+DCyQFZaX82o04321PFmhQn/xfluOP9PiR+G+aH2k6utTu9HrwKwiFV4h
RXAyTcXvKUtz1135DGqMA6BgGhjK1rKfVfsEoRC41OPrJF0PzbbaL8ZPnZpGvKS7Ph7eDf3bBWXg
cPpxTNeLoXy+nn5e3ZWuwIOFG4K4JHHoGs4hXk9657Ef104B6fh2J3gcFFWFh6NnlD79AZW7PGVL
I11iJVTLywhKhxCIKlC+TJwz3bRlfO2fwRirSq+dzIzMdwBxBSsTQM3GJ3jtci89S3q2/qF/AD49
mORJAg7Un2buBzGt0Cn65dUDUtPANsFzraFhYOZ5OiFDH4Avq2UJsGHZEBXUHBP+Hhe18diRXWnL
AxzrJKGUlxIacHpBYRFiTffzapie0wSnwu/BRjsyiaEDVr0Fru1bewXTA+jxy9Pe2brXh2rctgp8
xnFjPjqTt2b3MmAvXeFDaigbyn7pIOE6ecKKYIfVCnpSMh3GCgzfWD0lqePTLKWfknrypjpbO38/
2Ql9IC1xDLvnVH46ECG99O4WTmfuATjYtPeNAw1+IlJXM7TMVVY/5NeX83WxoxlwiHflPOMt0KQy
H/5DtwhYEBQ1OL2R4mwn5mavr6/2E+6tI3uqh07xMhSLnpTpGJgXr2KDgP2zbjP0frtb4nx09VPt
Xxw1APd5bIXhVFyHyp5E1Harbkz2E7iE15qzvI6L/e4MzdS077nVaNBXOzWYHMj2lQAnG3s9GHR3
fdIA/IW4kzWcsCN+AXu/UrfmCh9tfI+vYM8pL/rq4EFtt3/cz5sl7bcQIurL5n0ST0jxsJcBJmg2
rZ6dn2c+/QwuW/9L+TTWxduVIgu6nsg4UkjPUgThhFQEgNMNvZnABlTH9RXw1XS3iy5wVO+Gy3Jf
+4gLILQs9QRUd6oCUXUeaKBGe9Jhe6bGjWwc0duG2NcmwDdiXBpoyjjBy0/1g14QYglrTa+TZfjm
r4p2u2FYF+Bh0xZ4POF/dIMuevsjZ9VDQ8kxhKhWd317IOGdEt4rMEUa7bwc1OTQn+PJ1QgN43kE
tHlyTqBuLkAjqfXnDkrSIVvssiMEugHYrQe6lpqX5ggJQAuUPpiey1E6cq9R7b4cs8+TujzlWw1Y
+pZ+l6ayUYnGN06N19jgiU9Y0Ubg0CsJkHBXKACx7FV0rSK9iC7alI57Y2F/s3EG8vbamngZAC/A
yAMC8sN8GcPhSf20P/WXCxsd9rO10Basb2Mtou9nrn9eP6HepUEG8Dfl4EOENfQzEPN0WueSGaMA
dD5MjRHys0p/7DbWG2PIwKfEji0blVJrmj2WJxK+8QQIw0lwiMCgYBfxuGCTgYq9Zn4giWf59dzc
1BiC6zOGK33oL7iRNRRVzTUAXo4pU8G9rdRDzAKkbqFFhMIS6FMW4izfJ9P0/bJxV+yMswjGN4Mw
yMyW8MZjKnVpZVBm2Vada3FB1ZEVNZtm07J2fMp+FGQXvjOVvu/90lm1z8YcDl3AlEmgbozw6Fzh
rjrNTOAed9a3Btn414lhhupnelnrS2txZh8uf1SWLRuk7wTIMAdW71T7vLjf7TNUj8WbQm/5J2O4
+5n+qJ/on+vWVh2eiQoz1gU0KYIL0EkUdKbqTcvDdKiTXfMII1paYGMg3piRi6M1/QLpbSPsOCne
l34mdtHoGwHPk/XURaA0ISchycClmu10z5oWvjmyCixqx6k6mZpfylcqqN5nOCg5LOhJJORo6BdS
1AG4YrI047QxBEbcJUt8gFnb+NW4cJBelZAkBRTRh6v5VF1AriIMOgAOqI7sWUHgtqv3gdlHOkl5
IGwP0WAsNeWtK8/+Be3N9Ydq93rUthPlEZY8d6J6J7ATUv3saeQK9ObDcLY0fAdIJWFhtt+eYY0n
b04aOGMMen9ExWBssw5+DvrWXg1zsngsoMtHxc2n9cDK3TS+DvAI0gACXs6aBXkNaFm3qu33jJGu
QSOPQExu1UDtoUbwisClBesEsDrxigcA7XBYpkfCkkgfn0rKndn3tIDm9QpjrSvxiKk14hZYM/4N
8IbPclgugKjk88MTYbDusJ0e1u3cqn2rmTu7rWkvmquX9/icsG/ANv03eBXzbzpSgBJQadWVdlJ6
AP97oaRrdacNRTVu1B80bKfPO6eepqhLNgJxEajpbNCJFADsDohSjxrM6MH+166PjQ6fsGxhrgOD
C60EkaolqJpefwlKZk5oB3gQAF2RoG2RD5DQ3FPZeT754App1EhRo556wynpmjkjU+sRAAp8ZUjh
b/RovgFnWXu1nv85HFfdv7lh+rlAGjENw3CNG3DFX+LxXdOkytVRh41ixdqB31FHIuUE0TxXRaG/
ZkaH0/XDPJYz97x0jHzZWnboupVnjEtV8TTTY1mvV4IfihYA815lftr5XethnQ4mcMTxadgM2WOT
Rbk6nVzClvyI0RnTCiIFk+cX4p7J7seZhZjxaZUbrT9OL/pjY7xmVMSXYW+scfJdFmfDk0EF5/Gh
6t8NJcLhmZeF7T6dLnSwxnvKCYcnp1m3NHeBeX+ApsdvqRRUEwMocBIITUzJpWZHowIY/muTLs9g
iA5eBwGrRIixifjbUWpHhQ5O7srcJ6B6QVkKZ6GdgQ4yZZlls/+czpw6yPrnK6XPBqg0S7P6bPUV
y6fsFO2KoMJWEMdns+ywLI5xY0RdQXAWXNxt3c4GgERHWuITFnjX3RzeBKAqy2vSpR40ugI8Cu4U
y1HmvgwmlCjugJT3dDpBjTgj5q5Yvif1GS4f2VAYaj9Lg4mdgEBpDjHIhqCXjtTOjz6MGaziu/gi
GQWgoCEc9nJj3rjRkZbVfXxsCGJClSEBTxd8K3pmqKrpl2Com8D5K+GRslQ2Xp1gv/NME5gXHxEt
fnS6x7L/ouGafXDR6x6WzZkOxEER5L1vd/8GdPW/3bjCvmUbwkwI+t1tyfYXEdXUi3UwVGXYwL8O
P6fuMr0ekBksNtId7H3sKYNACPpRBI/CriYACC02nAv2B2HmoX7RDFUzzI+RffGg+ytTTyv9lgK7
3k/VwFZ9EnTta/5FHO0Sk9se0D71lVmEKCI8wGGjs0z1drXnwL3ZCMqrTuBL+gHqNngRAJlivTdO
8292ieyWdvIAPWem3DI0CHhPiQ0iH1+CnIuSGxZUI835wb8osva3ivyXUZL3/zJKxfF4PhfaYYRl
0BsBVx7FvwFPCvwxq1hglo87IrdgYkzBNSMraej4K1ADZ0odAvgPF5TmK7SAD5GVRUS5Oy2A7OEI
Nyow+S3pWA9c7maQtGWFcJ+8yTurANZ3wP1k9gy67+YSXsEFgaTnINYA3gcbXaAoOfUOp2RyXFh9
XJT0ToduyuIz6KBqgnSW/DtFB9fp4eUi7OzacQrANDTZJOzeDK98uIKqAnb+CJ4UVMgeUTTJELaj
xrDU5gOLATaVKDfs5mD7w0WSAuxJSYUW4FOA4FM0yCh8t4RHK5igvpfQ/rZIflxDS/NhDkhTTylD
lthkwcHtZqMyPYWAzqvfJ/CVCeHsoE/xr4AH+8Nk9s+z5vzbpBn/PWlZrxtpNynGTVVB1jBjc6KF
i4DlD3wG1EcbUQu4iEImB+oibzx5zTcbHCW1X5DGXMMBX8vQpTNehAOkQNSL4FqHgMWzFmEPRTMl
3VzvPEC3YIyvPSJedyIJ6Vad6lDWLAEHBRV5z7Lw5LOLAmN9+rZ7PyeHLaxiqTdJZ0Xtkz/CzFzz
qAOuvQ/yMXLgAMlinDs+2gTghdVdGp1Z1IBY/sFuCIYyF2OU6MM27Ta1Mj+XIZtMVR2ejH9LKf0N
sgEGwtEMkkoWOHW/Y6L1tUK2aT8ZNvuxRqRYnjrj8qO6eHv7064OUGXApF1yK8qGtEpGSPc+ARAW
qpbdPnR3z8s8B7WTveeB0Fdvo4Fw9BT1gwpgL0DpNkkglgT1bo9VdafAvwCqDmBVw4KTLx3oNNcX
3REgV6WBtPZRH3GOEvCyCFPBTGV7pNn/6Mqfw27eFT97Crwsgr2T+qWTCLL7XyrJ/WIN5sdAeY4R
9EALEFFAhzfMD+r7gcoDcHcM9tWurCsfnSaxJhSALNLu6Xr9qo0VM5ij01BFm6HbBxYw3s4UhG/g
PjNYb0zyEtSMrIoqADTbofKUXCmtyXAhX36cyx9kDt3+aWIsu/LJ0T7xTHs+wK76UZ/v6BK0/H0F
fnpMUAfg9ZlVNMVA+3Vx9h0rnBjxpNq6w1JBV6GVtmaYPXrua96J3Dwhf2mTcNKICVbD5IHdiyEN
Acc+Xj27CLs+0MgQ6XO9WPWQvGsp6CaDGyj5djhSvpu9Dad87nR5BXrYLAfK1AGmESpuz9IEshuz
y5IA4FyqWz8lSu2m+ER7gANuev0WzwlHDoiIbEMQs5NeQxDYfAGJ2fGqwquoPGAjRpkbKA3Fiu2c
i95rBGDfestmTVgBVkbXAaW5nUdwqxxmYoSKJ019VvtYYy1/TPgNfiqgRvjNPbVLEOAA2t/6HfQv
jPg3yzaQ9+CbGNU5RshsyYj5/2xHVP1/0VVJqrL3QASnQ1b8e4J/B7L0oar2w6Z2aeZsk9IZPY11
eqdv3VFfGzZZiR5IZ2Ug41x+Ngc9dkctcA33eTwXW6fHLo/PBpUi9fUYqy1s6f1HfUO5PwUsNlz4
ot0M3jtijLO7fx7NHEithn0VNi/d3iQU3891bWOwyjySwRyEKrL6MHv674v2OjtBnVLlqp+6aMwI
vrWuGXFTwQddHZcZ+cVsrIIBGjtIrSAwGFmaNd1mp1GJyRr/0jvL4nx+ybRNZ6WgOkC6CnlSEdjH
yi+EB+hKG66xT26pV6A8U2FeAIx1j+92ToAlVh9H7RdAo95hvBDU0LnJBWXO4W1vJEO2ubTOrK1g
Rtv1OCSqdYtPyI5bK01O4LSb+YQlMXlM0ORaY3VgC+uQKv6FQB4CjFAllW3krlewjO+vSaM8XYfj
LCeJoxAoNAAzmjxPCZvq3D+DJFrWL4CeBmwaDLg1MCoOOg6n/yhlQ7okhcQGHAkjRd1q2XM9GAuz
eGRVx04G/EENslSfVmMH6QqW6Z8F6W/A39i9gl4UmJ8JOIi/wwXYVVWmyvHab2BJrlmZODmZsfqy
aljHkrenIt7a5CNkEWyffOiHZX5OrqQ2O9aJWd7Di06ViMqN2w263EVnaOKuNGy12aoxfmlYz+F4
gfDwMr/o1uvF0qH3pht4qMNsbKbmvotrSw8ye3u28n9xE+rf+FrwKU3NZlPJgkv7t/3uy5g12WjX
7UZ1Pi/gOtfOBh7I2O5fdtqvM9ULJwgy2Eo1niu2aQ+s5f55bK3/RbOAblm3bAMIRWGUNX9bXLoT
xdBbXWk3qOJi2A8f16Fetld1tTceqlqHeqD5NDu6f/s66tn07tgIGs6/bPa12SCD9X4yPdtSkFF2
U+28IWF9OEBqaNOspH0Yk48jNMjO9fR/lJ3XbttalIafiAB7uSWpLtmSZSm2bgjHhb13Pv18zMxF
Yh/YGBzkpDkmRe6y9r/+con0974nWwwVfcKZLMK3P7tkFo70IG3DwQ8JomATM6KXeACjdSIsjoWs
wDuvXHDEV4lgimSg8PoBL0PH8rrnpqHhRgq4X4ubcswPYw8Pg/QNj55YCVe7veneRyJBPSG8Y2wp
m3wY8tbHQKXXwKpoBOiy0rhB3kfnSeh1O/Y+KGYxkMXgUoQ2fAiAFFq06sTBV/1HW4lLXsOhIS9T
BE8EiFfbk9B665xt1yMvMM7TXVtiG69H4BasGRzmhnHct8BZJqTRQoA7YLAUkBNtScRaVE8acFOI
gw3bc489TRQtPa6WrwRMYxSpYIhiyeW0NQwEjzvtcIOjiK21J2Db5qDrkALjft8I2rHrPGyPYSBa
3dWQtoJ+TujvWVADBEIijOI1zR97hDgDC0YJQhpdI3yAxggaY3VqKcQmaSulKxyjMLgWym0QqnB0
SHrNkhfdKu8LsuK0S4jQTSaQxHssCubVBAz0Mn98xYOKEF/LWf+o+mty80gsorwdTp73ngIc2YFU
7kdKXS46B1lWd1qr2y3dxoCfM8Ui/RTKYXbQxGmtjGis5UOKB2ZhBo44wi4VCmIzy6VuCNBM4WK2
q5wcyckf3ycSvdKigZMyGXAs6+jVT2vCo3rWvn5YBvm9mEFFGpX9jGebJbbwHIQ9VOmq2/nFyqxv
Au+zmDRcwBeM8n1KO9USaxJAJtooyNREzr8KunWzhYB+C62LrFD0RuIhkJS7kn26DOqFIpT39aQv
CiC8Ooep2mnSogPANAUaWnBnRItdQL7rdd694dNcCkccN1NsTjiMBE3s+BLmVoLXr6s42bAknZke
cTAu4+mUDncFrTdpcLTKsKuuuqdf03T9qrekfa5Mq4iOkYN/4EIIYJAuRXw9OhCPUps5WVjey5B/
lO6W5C81mIdPCRU2KfQE0mgHUBSzX/bahcJgit4C0Owgvo7BTTZfiF4faG9HmuoO0yEf78z4EhqH
BFJWh3GhXrWrXvYWgeZtY5jUaXbLGMFdlWGGTUWSEjVjMMzGUxGj+MsgpNAQV4uHyYAhUw2/+2bF
hS2ANm98Lcr3yiQPLnjJCh0rdlIAQLta2aJ95KRiudX96SEg+6fXVgUOs8qln+JzI5IlMOZrRe2W
M7ZaWCwNwUpWEpB27AhCEHlknpP5aEC7EE3/bi4jSPhkwglwPcEgM18+hamPv/sOK7w8+j3Ete3X
VK35TjEY5kgr0swFogPDhT8lplhPhOPS0zk0kpDnUymm5N3UVJAaPG+eTCGW+4kiIMIgK4ZjQXGv
tWCX7UqEmTVkZAikSGax3swtQpwf5nmrbqWkoW2Es1EhkbxG9gGrQg7rWDuo0jWUJDvhI8QwWaaE
sB8sTPE818lVmHPoI4FSEVmgDpuD+a3gmdaUhDKy85VUENX4EEh0vFgjDL5q7GAtSySHe/S+QAGJ
5gl86JsVizytmualAh7nujQrdHqguM/btdm5ta9C0LiTiR72Am85Ch/M6hIvg7CP79My27WRcYq1
hw7LLp+OuKJBWRI3eTxtBHl22GePg6fQiQc4HGJyEVPtFx0UhfEkpqSe+UT2Nj6BVcDWnHQbZXxJ
xfYqmYiEhCR7VYePYCQwM3iv6VIKusrsPtVUQ2C8rSABEklu0MLRi+ptAnNlyPZB9zjXJUV8zQU3
4lUYvfErjtWlKP02AY2JnwZSMOyCIOd57EzZiyr6HwHhmV14jCL1PeWdi5Ny8HRc1uDNZaG+N2ir
GXyzor3FgKEUZx1cu27GrFv1WfepnQI3pBStZZ7oA+2hcLxWPa2DpAeAoy9IP5mZNEgQK8gbiXip
WnhtyQb0OPqiNpN5W/PcmIl6pCRR8CeWsGG4UvfqjqIAhAyHlJ2r9NBI6cGO6kicus259x4xX116
5bZh5/CZEllVbYIONiEdDesxoivZBRzfAQqdvMW5keNHc2ulhhQYthjDwuSGBnsXXFSh39aEfgol
+Qd0szQrWPet9CYQSehNhuvISXgV2bo1a1F2OyvyP7SCw9jYnUZx2lhkvlZ+Q/yQDIrLZMtjed0J
wvNE/ps2KQ5lsKY9t3MgMmcUJrT1PpIS1eOs0ierefaUGOMPZ4uJpk3UrTzx+XatNManm1iibHzU
s+ZgPc558a2RQujNoQiIZvwe6MJzVreAJDGWzxJHLe+ilB55bbaJwEm3tjoY7BREL/hIrqfOf5Y4
Chhgd+UoHRVJPur4RuQUjzV2bgRwi+wBeZV+cL6KmbtDEr5/X5B99u/Fupd6zMCgFN9BsP4/2Phf
kFknjni4e1Z9DAqZhENwl1o6GXVEOrnnzMh3pQAeeBEBzIw8uXg0835jNiibpRclqW0vMUA/q9/t
MDpNc+m8ivt/+f4mtU9U4P+7SSpyqDMY3X82Ai9SvWja3quPqTwuTZPOIKnkRT/nbYF/qwNm6UTE
ZuGblHlnXUw+JtAiWha7eaWMTZKjw/Bcoabi4KTo1GKhmKxEPX7IqvJC+o9b11vFFBbze5eiaGdO
RoI3JloH70kOSwLIYQ0ncAkLLBBpwnM0L9nCcPWe5+ZkCW4wHJqB3iA4XHvroYwhnX7yAAFjbDhM
78impnXdyiNHYR6hGpRBDwvwgU6AWv/O+/CnGKlPgPGfR0YzA1vm+f/89l9UTSCruopT3qvUljsx
XaW0zIs8XNW0+Do4Kw1axtqnlwpHnpmhDHtdZEFuKjDa4ATasOSD0ELrh2sQ/UDF+2wZ+L83p8G7
NTiqQ2/7ZBnYY1iap+wSx8p6aTLtEif9U+qNBw2v4FYFdpb0s0J3UCuvU2qexwzmzfdD6j/Hvapz
B5qiago8p3+fT1RKaUUviHHfELLYGMx5hUN2HdKaOngQ7GUfHOkqZZVr1PV5COMzI96gRtOtS0K+
kp8hK2HDC/Js3cbtaUj8H05rf85Cf7Ep/zwmTYSxSPo2UVHGp7OSWjZxnYXcY4hhvJdswfE2LRbp
82j36sCyLUZgDt3IoHlIO5+Z6s/9Kp+NXtwOKuX5cKWWdSo1fZi0g1T5O1l77pqTAa1FQkFQzhsQ
idskNIFhM4MriKeZ7xIKbymLMsSBlN5ANjQMlrg+zdVM6idbtp60TaA/hxbASL0vAiMF3WmxLWl2
2fAsGMd6SqDWGsW6Z7AlYbMKYAqMufGgTgSy4xg0NuoPB/fP8D/Pi1AWrErnsyVD6/NaFtZ15atN
Ux8LC3apTNM6Ab7zmKIV3GyJDljGZtPEGvALkgYaICU8k4HcwBflUlXNIwRZUnR93Lyb3n8MtOiX
UkvkDgw/tHP+RNP8+2YtDCx5r7xZwg0+dxybyZRLRa2qI6e0thTPhcYGInh3ZT0XU9mykdGAFto+
FMdlCzNozMHm24Ucma409fiM4nFR7M2o36uUEXrMO06po+Zlbyi23TTd9Yl4bTXP9vwXH/ZzatwE
3rUVDwz2nKxGpOwhIcXzjpbP8qNHMVCOeSCsWwHLUrzJAHgiYXhT2oOWGItaRRvb6rdQnxMB24fv
Z+N/LAjz8wANgOLKD/0TLmElWtCUalrRuOEM6IGdKRjaUUKpgKHKaLoqu5EVLwQQCaqv1jx9fwPK
J2BkHjqWqJN8ocssB5Ae/10O+npq2lFUy6NQb83mQZrm4G6zeEkBqRtQHpRUVYATRXYp84c62jX6
dsyWOSbexoNO3BGGHZC0ihcNTRuOyORHsYBGO/D4SoRitejrD7mEC7uT9cfvb136xCb9cuufKMK1
LOtdaEnlMZ/uFf0lg/BVbbVml4gvdb+txFU8LT3UE8NJ5vLmaSovbb5poh9sqD87Y//ffeAVLFMm
SrryaUVVzULXu477GNQHxaPz96KgbVU5gHgPc2XfDPetBuMmJqPJ5g0mPMVh2+B4pG/b8YcR9Wf9
/jTDrDmVAL9Y3Zq56P++0E71y6aOxvIYAl2ob1aFe/CyVnHawXjCEND/V/TrbA2eHLlImE5bv3rl
SM9c7h6hN7fjiXzRjf40ZK5BfvDGoksSrS1sBhOXw4mnOW28I+ZNYxF9i+74Cg/VH1PwI/qtnWT4
7pfgNnbuJKzj6FGLXCz2XTpICEsageJpqV8gOvuwOiQI8W4UuRBBAkTm0RpXGfhMsDYz+l62pNip
Zn8/Zv5A4V+ejiqbuKKqimb84cr/VfXlw5THiVeXxwneQrTXxOXku1q/AwSTkUK8qiBjaDlEl8Zn
y5oiO7pBKm3CqAr2SXAksNAQXFKas3FPy8wICYAqLglqiRiq5KVAuKzRQHU63S68uyTfpcGuKXYd
a0hOa+lBbmu7Z055HI9u3382/TNn/s9AxEpV5dOJbO5/tom/Plxs+pImJml5hBjHf78P19g+bz88
52og/7xS7NjwUhZUYrN3tX1j78cEFk6gOxAuqDq3fqEtpb1EKOAcGVjaqjNsYgRiC3qKjuwoS4Ih
FsZZuy8XBhQvC+DQHlc66j5wXKe36Tm7mRO6qCEX2Gs5nn2Bleoq9snZro6/Chs22Tqa//D6tAMK
d2ZZ6mn+33K5cZcHFwm/G5KjkDk9irwLXP5F90C/2EF6Zb9lzu4ttZ92byzrd82Sc529A7Tj+5AU
sey4joAP6LSBIbVMljckSMQrQqJdiO/SDveyX5Sl2hpXys30CtfS3+lX6x4TSVZaV/kNM2ORXrKl
8eA9gijZjxJsfiSpq3BRrwa8VvxTdsbfAAcXvAyAuQ9YdKBQD+7SfbPonNcOqw5k9yvVlVZwtbfF
FcIELk0wJ9xqB40uxjJtNr2amZN8FyBc7wozsb2lyaI9ZPf9atpnx2oj8xo0LGEEW1yQK7WsbYtX
wcnZRdq0mF8PFHEHYhwGiPPfQZ5/UzFfm38XLlKHk7P9TtD8Kl3lq3I1XgbCdV0O645vv9Mk3YU7
iMo4sKrOPcR0Hn/w2C9wzN9Iy3GR3hX8XM7flZ9NrP6ke+/mHYLZnPeEFTniLe8iIt7kW/CtyJ//
VbCw0V0TONva6Wm8BK+WaJe+Ay1+ZsbbK7vHtqx9TNbmDlIf2Yr+czsblmEtgAXBTtx4S5zD7V8y
ZpxsujhB5Bb4tV1At7wHkGyJ3dbonNI4nbvaQH2kj6EPtDCwUO/pjj6lRwjMkK1qxA58wXv5VpLa
x2kGNdRrGNDBdoDrONembzSZOMBBjUa96O+bLb4jzmzOFG9MLPu32m3KF8W6fmYLlO5y/mRYGNt6
37sf0aLYIjPfJesRLwIiynHwLx/hl/B79am7lowBzoGP2dZ6to5onVGK6g/hr/Fk7IOL8Nj+Ck7I
jMtztiC78pDeE5A8QPU6h2fjqGzUO754KeODJbgZjq3qHRPtvnlSD/k62BBWssx3HbJj23BnBbf1
iC/rYVyjp94RT+lqjrymDcl0ueDB8Ij2Ll+Lq4SGKE758w8yG3bC5kxg4Yke2/rt7LyDGNmZkzjX
+9vu45o4qLSYzpr7BunFheTIzGO6Qu9nSpM4tEN8xagEF3VNZ3TAU+zDk7Sx9rF9mi8MNcjG3XiF
0dzivHgW7bfrx2k9rp3Lx4fTOOfePq3fnlxSNLltvma0z5nzQcw1U/gC6ZJPRjfeWZ/AqDC+b39Y
/w2V3e/L+m+x9CuyJkkc/P/dHc0B8rlfR+WRUpp2xNYPZcc3xIUP4bk1AEDU7CzR00KaMhnmQwV9
baDLgB6UZt18dPSmoYGw1m09yk4JIUUZXyU4kZq2MTvRUUKG7QRXy8cKLskXKhb6rVTcul5fSelW
D+mQhpdcgU256Dijz9VmEr+PZPBOveyqI2ZfNBpVq3GUilaEEO8GWOq5PC0SmIgz/CUxLEUuLGOo
MeYeyCPvpXYMyILjACO9R9Fl1PfRsMrZnQTcJAxuTKguI53qhNK+CbeBj6LJIiiu57AHP2ZGhSyt
O36/I0n/9bRlLNEVEBzqfWv++782pDwse2HKvQKV6YcGb1+hIC/I10Gk0JpXbfbqUbgtHB8OIhW8
XqC/hU34/V18xVAsi8rMnJVkElkH8r83kdWc/kJFI+EjP02qB9bm4yq1ZY5b6UebpE5DeNH3l5wr
z8+jzISwRjlNPAlpOP9eUqhL0yrzic/dnOLoLgkPdbWCXfT9Vf5AGV8uo4uEekgkVnzp+3dpkXWW
rOdHw3/Ii7eMrBG5vlDfZclWKZ0kBI0ZaGj+UGh8vS79U3LgeLEivBvzM092DLOwJ0YsP8beuQhW
0rTEn1sbXyGOK3DNDGVHnG7xA8nta3Xz6aqfHqo/jmKuCWJ+xP4/Chda5Sa0ZtIHtEdsopZ2b6k7
BWFDhw1PupH7QwfJlupFJIgQoSjdugMHqS5aTOOxMbPFpM7g5KH+nXBeJi30+5cz380/72a+W863
smyRwvUlf6tuSouUtzI/TvVpqkEAOh8l4u8K3mAPtaoZN99f7+tc+3TBT8O8mTTBa9s6P5p4VAzt
1msEO6O00bRbQCeQRk8b3s2dj+lg+rd5SajhQ35/Ez996Pmw+dd8Tytx8iTiQo+K9jF1KXym7Yxu
h8g2IgKAfhr/X86unz7yp+VFi1R/kPJ8fsYLOXVpmhdkncUu0B6gP3ROegLQFkr98OPr/Uwo0FnQ
RFEnvIDYFE1HMPjvR51GHUmlHOdH+rQ1xKSpy9c1va5mMPBUmHsKyqRuNdbZij9V6S90ww8xkep/
PG4SoTWZcFaFVKYvZ3ejknojktNjXNm1ZicthFeEvG4Le4BWxUCaIkPAoU/uI1sPXAN3vvF5ji5G
uo0/x5UY5VJBWWUjVIUEQ1hGutdOKaU7htLswHTpZjY2PUak71ALbtaxnbP9aup4Wo2G7WPpg1jr
8fthJP/Hi0WnDEz0Z+Um4+/fhxtJXU6bL0uO5XSLICqY6Hfp5jN6lxUSECBsckHBezz9Sk/FqiBG
1quGhFN0Wkj3f5sVDLJDWK8kX3a/v7cvoAMbmQ6AO8PL5sy4/ffWoK6rQtkmyXGQaLEQ+UqxMJUj
sdyrQfj4/lr/Ncj+udgnhENvY5UkVCE+wlOUWTZkLGNpEKkHBnYkbrLSmVSYUCHkCQzf0mrx/fW/
bGOfPuv8LP6azoXvlX1R+MnRMhU7gHcA/DmP5lH8oc/xWT4/zybSTjWCSkRNM+U/D+KvKwVyVDet
WqJ4YqkaEnnVWp3925ACbPDrg0gslEajvEIoNjYvEkzJwMNuFGoMzDGX8JNzqdcbX137Me7rMF++
fw6yMs/mf1ZzOgkw7MjQYqbD3/m0sE35ECad0E6Hsjiyv8bMG5Kd6OoiUQNkNe/Lq7VrL8mE0n+V
Z7sefeZi2EvVCuC5eOvyZ0H5wM4/cqGx4z3RlYfIuAglHKkXMVuFGGhweOk3jbpKARFsrXAV/y5I
lzrxU4C0EDFx5dIXXnBI8O/6MNP1TGaF81juEKoUuPGWzjgx/yvXexuMezPAIHuTPcvvJhsh1Xhw
RBBJTGZboFn8ZXTLgt4NZ/bqKNVudSbDLb2Z6GpZt7xHb3iO80dioST1mZyaYdu3mz6lf7nIiHRz
SFpCDzFE5yh/J/iyOHnTMdbXqX6Urbv2JSZJNX/n8EZnPF/FSN2ex/4sVA+jvifzUsQYLHcN4q0u
wQOWgshaAzutILUsShmOihsKB2QFNRqwZCdiqm+6NUJ/f8tn60bOQuFDiRoDZ36WLhwVyWIrFvLv
QbxN4n2J9qh4QcVuRqeco5S4wuII6ThIb/WEqLAEydBdK3Gq9qR7aGpnpcZsPVJf4vw0mocOOgin
QeHi148qt2FUTnpBSIsNH34fWM7cm5bdnU2+OLwbsjtr2vjE9jmBdWTNb+rXsXw0kpWRr/XnHDpE
epHEG9QgmqrYZ6mHINsPSJuMgxSuS5CT6VdQ7gK8PoQ34tU6ZRdkLsnxUFdDzCpeo84ONqnnSvcw
xOnFeQ4bWhW+Wf/fnZsBTqYfRyKV1EZV/9SYAhYPxWKqpwPpQF5/qTPo0acm2+LWIcaj8/18+rKG
/rkYtTE2ADJxlZ9KlbI0hNRXKySRneMJg41tJyF+XXXL1R+6gV9q//lKwKDEFktc50874q91BZ6Q
nPlZOB2sAUctbR/xOiG6EXB3KiXVqSrPBqf8/tNpc9nxabEw8dYhBVOWVFE3P308cSybCAr4cOhx
/zCm7EHBvcQiaaZ9F+uXwvDvTQhT48CBx8cFgGZVc4YvhQxjWgSNvDYMDC+kczAKeDuxvLUKpASM
4gh6bhFMaM1xMjiCEiqYObUvusOsZEKC7Em9481ht7VrTKBLV0M5IKtxJQGqvsp6JMIe45vqtIGs
YSMap0F5LapbkSIMUF+nDJc3L17ISeVagbLxf0rE/Nr8oYmtktLJtk5QKbnW/+4ncg/jJFU57CkN
HWarfKs69GaG6L/riPkmfH8UuUk5w2DeVLbtL12plkaY3UU6g1I/6/5DLbLlSbkdKTGad+HcQtoZ
UO+2kwRrH5K7t4o78qAVUhez9wy9C0l+Tp4gLJTQfCJyNv/8ejM/uwGegaCKnP854nvvFu4o/Ri5
5iRua613VP1V25YyIHhIT7v7yFvvh/31ay+WB2JwKhUlOLcUcp+KyCQSzbTN9P6Qqawb/dIPrZ1S
P3UdiFRyB9QF1RLTmto1kQWMxkvkFZS4t15+z/zBftFBMDWcpo3QNYLXH0bxlxqMe6PAgS7LYP66
5Q1lFfpjUPeHgWiTbCQLuiEKB67W1MovWPQoRwtzsI6TZ9nfyZm6FozXuv+dN/QNBPLfBQD0xlqH
obJISbgc4YF7Jha32qEems3kp26PcUaASE1LrgWJOiQAJ64eXuPoKQw/InTGiqLaZTOs4qB2Jj6w
JBQPYoecX3ixqnLdVESlBIQwwRIzkCnBiA36c9ovZbnA4gK2ffmTZkf+E3P6aXJTaIMmmBCkLab5
v2M4bvW0SaK2RzyjO62EsGWepvHagrfsQ3hNO+I98JVqdAmfmOI6BNg4YoPs4feClUWCW0BqAd6x
wydQMQsAxAYV2UCUi3jpUVMmMQrS8mNEx1OzaUiYgcnBOaMmEgvD7rvQnSmUfZbC2xwPbdZtVUxu
jFneF1nQUiN7HNnsDUx6WsJjK5ymzSl44EU/+vDAaJi1bIjZSbcc2VhMTJHR8BBYPBaSRmHjGFht
pcq7YUHkwYxEqnGrpXPFOjKlz9Z9qot2ZwSLsvhIEXu2pLi3cfmQhhAth3qVIY9uGbRBQtzd8GSU
kyNmtSuPuyHtYHo+IcUgj47Zvc2FzvWh2DbQQeoYXu/MKtJQkQCPZwgWRxD34hG5adEvC4JBehpo
lgJk5TmRoTheF7lTM166UjxVuEBp0ceUKofB6FBSN6cMk5Ey3E/YogdIMXynjQqmEkunjv4Fd4SX
NsuckShYBV/caUpczez3BbtyhE92ATw2XAyJqbgwYsJdoCO1Y2wHeo+v128hgnkTNZtRx5dCJ28c
5EOT/WMrhMume5Rh96kpC4z0hP6G9XuJAUcXYpaFiYiBy1ik7WtaZ9Irf25YaFviwDFa465U8DLy
OI6JCFRPXDvvCHCOy6doAg9E1Udonm2gLhJ7b9HwrGTzNiXrgCw5Dm6YORgab6cC5u5eBajPZSni
eSc7jdcdpOhOKJ/G4TUDzA3hVBZPfnortKUa3A0WvsK48I5UqFdPxj8F1Tp2Ytp9EXzo5VLBKDi6
CsTn1kuoM/KsyBGf+gbrdHlpVOaSky+8VPjO3jlkF6Kjb/PVunZo8VHpIEJL2U9nxD+HwK8zEU4U
whcDy61Pi2dYjYJlQqA5NPIHmlDRx1NPzgB++r0Uj3tPJoQ1bNZZPKxLkSqO9dUz7/wxNmwWiO2I
M+AY1bDTZyuJ8l5t/W3lMt5djwoRaQc2XfgkC8M11s0jl1+Wur43jXZjNH4Az5Tm2Hg1OGhbYfpr
kh4CDs1R/yRbIoLw4ijmxqVBJm3RGIm9luHFDp00x4yGvoitlBo13NehpQSN2f2q1pH14aGdqmWl
RA+hBNWTk0YUtm7V4p6pCRfFu8jwP3l96j4ztw1iH7lcQxWEr1BRI8/DOdpJCUUFDHa/VZwAe8Qe
hormP4ntnVrgiAbe3CW7VKbDVigcKDNbbp+q7LXP221R3wXmKYuTxQiTX+wyt2Fr6YJHCenU0NAF
6eOTnqIzK0xofwGy5njV9fu2Po0wZ4tx1hM+yVgbqKrkcuTbqoBxQQ4+jalYV/O90q2IxRWQEK6R
Ih89/egEAhpKJ8aoeg+QxolO2ujmWzSr6FksGEZ+Z6ASwuAE94U0wbGhxK2qfa/oLMnh3sgTtMjY
skJdlrAoSqHDpslOw/rbWmYpMGgOqjzqTqX7iyBEh0OIoLX3LSit8kzUxjJJ21adusuUpymOVmOZ
LzHG85UehrawlOun2HiLrGHn4UJFjrLtEwdv5PuOcJjmoQVLpnvaYA0d6K4ofKCfwVuFo4pJ0GiJ
A5kPvXrlJYQtY5eihmzwe1NHK9D99psK4bXMiQsHrgZPuxRQTn4dq18Qnh1JLNepyszOdyIVSqwC
0EgGRpI3qYIngkl5VtzpBQaZOj1OVV4SRmvzTssCTQsdRv/eMqOlXF59Nm1tPIvyk64rDuN+GRWq
o45Q+w1loYqFnXaeo9RnSjA0s6g+JryjdRVhIYGr/Ri4o2IcyvRGCjkmGNW2yHQ+cb7JeSCqwaoT
oGTwD0lanCI8P+EDAx2JNCVEOzGs9fyihPrFi24iPN04jlzDmI85DTGL9wm9lZylqFPQDv4aprXZ
UIWFGHIcDJlmZoLjVkG5MLiAOgZcvtyo1hKEK7b8Kd/3IebmwU/ppBwOPp/4Z3jPALzXcfRTdF37
BEHBE2ssXUjaQ0cXT01XVZVshWJYCypWDBh1mRgeDJDFajjGHK+1huakwuZp2CUS2M6n2a7JKx+M
rO+U1Thd+vItxCBBQhtBzjbcBw4HlBkHY4hxw4qcsC2o5OuVgv1WLGVs2qhTBOyfHnKjd2mkrAZG
ggezgq0hHbS9VlIlNym7+KY16BWGWKpo6NVKtGH0GENg4M4PAc3KXSXhCMNW0sjXdsLCc69r+SLE
QthMcJLGKLEBTzLWZuJyBnTNBpvH+mOCCyTHlMhZtejzt7h8Ja3VhqHhS6s8xv7LwhgQJeUY7lT+
RTib1NRowOUA56guu2PJdHqKI00nb6B50sW5Zzvy7t9bNV40PhdStnH+FtZchyE8JNldTTkooyLU
K07HfmnT20iGuTxQ1waOWJMkki+HiUb+Hkb4xFOlhwlNR8LFKgbQcqDfK/bYsXCui7FHUxJ+jV+M
N8FOZwOcwnZhZYEb4Floijpd/IdCOOTtuymZPLxsLQq/alniBEYSyzi4Nc659YDpR9jfGreiseEJ
zUNVpE5fvpdoh2ZXKSQmqFcBY2i/S0ifPXmtM04bYBxhBIPOdATZT0MNyVCtFkp/HmQKnY+qD1yx
u2/91waVOYtXJCB8Q/+l49WmwBhozkGk2V48X2XJvI76Eg86joYAzYPlCCacK1ROHv1rlJJZf9XC
x6a8JvWyqfYp3le1SABdh6GYeFTZCALa5S2WPn0mrUovWZlzo4h2/hDTVTc4fFBt6oHCyQNnNOj8
RERlp6ndDvsOE5qkZ/8CcaejVNpS+jJEsL2oSoBmRgwlaarhI1zvvK4/KCzbyZQ5AeJHub42s4Wy
N7NJOwxRhZUygc6vfZRaRRC5NY5ncrDp46s+QSppbhF6XaHS3NgXZs0jDrIYE2Yvlnkwq2dZu5cq
eACg2kLoH2QrdbL4oUygefScAk0CFQTr2giXEUep8V3NMSKxA0zPGUCTLFBH4lztUaJGSIEYLH0I
xz26iu17IrCNKtcwvasH/wgXm3c0Srh2BosEBfU8odvSWik69HkBpAoDGhNrHfHJVpFp1APpDhTO
4YDpcrir3DQDSuNZ53dhfe11DRvbXWo4Ipg8S+C0bjAiIVfvKR4XLbYT4EtU/pY9msswvo+LdXpf
nCZEEdYeuyL/F948hN1y+GWvoafTdFuE7AMOHCk+qy7kfvx5soj2MfxNhwIMw5Ykt9Mrjr3SwKgh
wN3H9Y7TI+pg2YUUVjVOJbr9wcAp7sw0MfCAsJa9ucDcAWsgUC00OMKyXE9nFeyschV61pxTctsK
XtR+n0J+GIIAoyOg4fwxSq6CDPbGcxfFWfvaLamUeuB7BT5En2E+gFanezFxPZRmDmafIfN5qsmD
tYjJE2F8ScwHjaVzOsv1HpNSNHjukOKmaVHIcETSyT6WNgmHRtohu8S717xlH/S21ZJNILvKIC46
CX/CDPk8znRRGu89sENNXed4ynQY3Sn6jVNPg4hNDa9N/0TD2JmIE5bfFUPAIhgItvgw1NJRyg0r
BtKpoUI+mSQbYd76h8FtHzr/mmIRosJNrSrsmay3SafYspS9lN4oKlx9DJd+gsQU4zLbN3Zy9zuO
vYWIkD+MoOT0FaKZ+h5llQ6j2RJ+m1MHkAh+MbuLAelCPqM1j/iswykMQUTgFEwoBd+XKcDNMe82
NGbZKvCtEm8w3R0jxUORr4zy1DGLXVu9CGGyCQAnTSoEYyLAogpW1ewLyokNlJ09/tCm12k0XL0g
YoF/+KzH6l3TPmUdrKfmdSjyZV1iXd2gNfXsEIQJuo+obdIe8U6vLqe4vw94kMic7FlkWbLxWVOy
6MN1gqmsjA90YSsAnChsE0ykOm+XQUU2aMTV6My9vrEbf1gFJQOVc13prTHX5fiH1SWPwiyo+npO
udZlwjUxp0QcvbdgbFwv3DftvlNNPAR++cZ6vxlyeDzisAgKc+GFwy6vFUcRzgwYEMFfYvash7/H
+KaZbkGlo0/nRrgaxHGAKbX5Mcd4pHsf6hqL4oLUCOhQwyYUfDxSWcYjwTWGi6AujYCQDAq5njld
Vk9eVdjTcP8HSUw2c7nig5saIoJLaLy4zQo5HiuIvStARvC0/yHsTHYcR5Zt+0UE2DdTdVQfoWgk
hSZEtOx7J53k19/Fwhs81Lk4d1CFQmZWRKREuZtt27Y2fXWwiZPrVNxlvdUrfIfAg67UPjy9A7tx
hAW1R51FRnuE00FNg2vA5kvaysWE6GfCSq12Ck/XPMnWNHYLf43xHQENbbAGC219hEDACE1jxjDv
5ed3eq/JnrahC6vFpBNSrc3cQFvwEoLUYznsGFpPc0trBaRNjtveJDcAX7RC68eSk++05GRorOPC
BI1cVLHkQ2Z3SW4Svw9SUbBAZncaj4f5ooLXMAOxziOuVy4EKyn2Vmthm0pVDJFY7D1NXvT0zG0g
MdkUr53kl88GL3czBMDU8AK67mboryTmUSQhXNJ0LRPP5grQTmhwc3czYS6rIthqymVMjxGR2saj
UaKVVrBLCejGbWC6XFhs5LWq5XdLB47L5xKMT1VBk1X4IrqanBR1CZ5DRYx/GlSWWcJHJwsMZn7P
044WRfO2sINDYASsxn1r0V9KgUfhIrk7e3bUFYeWnJYmZ7VQv2cwWksnvrGUyM6sKsnfmfpDI36l
SeqYtgGLyCmTtk8aBwDT/1WIjy1WlNUIaC0t9bfe23jKujA/VEq7wn4djWo9Y7hbWFDJdyRcEFu7
cuI+s42TaqzQuDZzfcccbdlrr2mIkYi1yp4y0u7+NC4O/I7Vb2K8SPoBc2JRDsFAcJ/hXl614j41
1EHAgDWuIjxx0R8vplG95BMgqXdGAEfqclqKRYgek7VIyx31mMTQO6jLFLmxYD9VbU8p9JfOfRJU
vgCDKkRYaWksFRTLFO/JfDWwtpSUqB2w+rQcdyG7CWHz6sly4QLScHq2bRJ968ltZBwUjrUs+a16
i5XVvYI62OjONSiMS0UfrznNSjpfomtWoerBOD3CYMEbiC4F1KZhHXeC2AdA78iCzTL1vDcjM7cu
XHmsSQtH3/XK+C3acO0N02fiEa8HnSUH75d248k0DZaa833nhqsuvZq5AmD3W7MvLOIsmukrFdwG
RriSmCAHhmYm6C1qxy7F0JHLRevAHhzhI43bAmqUYt9HONqC4jxXo3Uaw6oG5x+MCCzdWRvcVzWR
uwJ2Z9uNS8W6OED51DgEkfRVq/EyrT417y0XdwiXprWmDjmGOKcqLvjWsdcDQ6/SqU5GPbJiz/fA
WZzSA1b9dNQ438ZD7DxlpXqWinY2vWInPRwnFXs90B12pvon5C91ok2T0DgXeiibqsXhyrEdwXYX
8CGrPqR98WzDJeP2Zf2lbX5i528MOIPHm2a04CBUln7zD72zIGowMCDeiWa44ys18VkOXCiVsojz
+qDAOxbGIvCq14iZLoVEHfE7FtT+HEGP5kl0BNGyj18Wb1UChnWjMfjVWUcJDcD3yEgjMn51tJ2f
iimhatwK9VHHw8YlSAkgi6XtK49ciFzl0/syH3CR7i51sD9ezKoXawkdp4fDYQ2cKJrKn8xEqUP5
Ubpf6HdrR4VmAGAgrrZKvG/nR41cNpA6zUXDP6O70VGri9fETW8GI8okWBcSiUV5V+GLQKBeZMZ7
MMwYRGtTtglGlI1tIQzx9FfOZ83H3QyOCgRkaaqHWNV9r7i7FGp8+2x6b/GQgyXXX7IhX4dQMqiU
66r58SxjUyZHp/1Wgn6pur+g9E7qIFEfHkVxD9zf1Pgdg62tPrMguMYpwTjzkdOGl+58H0wrOdSb
RIP+pA+nyeoRqLGG9b6CUYRuctfP71F4xyO57CZ4xXiF7f0sYnaV8ayKbm8GT5V2agxvG/XEZUHC
y5WHU8ulZ8hT5QCow4Vat+vMwAkSWcuEEZ6I/2z9PSexgip9PkRjlxkt+nKElKMYwKFiohQ3pR4d
ZzUHpbEVnHYEjkZvrf3wSCKRNjqWEgMr5nwzqlWH3CrMrzqCQllsFfbBKkCD6WWcgLkiQk4JAFdv
mzFAGNJzKev3/l01WUzw6K1JfXC0p5nw0d+1HlyQAamVEsVy0M34BrxGq4ZZoEoGY4qQt+vHS1J+
6yblSUcoEOU3NwgTp0XfgnhS/JQPTRhxB3crB+z8uM9yhnb4cXEdbK3qm/3BxVzrxKKmeqlXaF4h
HrQ8mPwQBw0vjs7oX3Z/QB2WjUEJAVpapwlD+mkoElR3I6ac9U31mOjUg060GaRcDXX5f3jF/p9N
5f8XT5E3NPZVXCxqmkp3++8xRiqbRBk95aSbdwu2m8LKkY4cpsPt1dH92+pgAOVstLNFeHSaHXRC
HPR1bFHrOusqBi+mK2ujE3zQpkVug5uwmqNjC3zW+XJwfyTNxtjbfpHgjtY7v9F/9CFdaCzDNVhR
KUEG+3kMky1XqhP6QX5Ih784hUw2NYsIk4k3njNRIlgOu5ymIWIfSnDBjMp9QslnFyzsZrSbs8xa
FjvH98LYTMlZNiS0cG5HPF3gSUo6qxS1xkB5zxuW++HMxm76YdBH595b2571mJYhwre+1cLoKttv
u4tJEDgwRgq12xB+jrVHLd4dPfnd9Ocy/rbBgdk6ll0waWa/RTqiuSNSggub6dVYHT3iMkb1Xlv9
skZ5TSeDl+7SR+ukrTc928TFb65+Fj/mXC92EI2BolMHt4O7Ugaoj8gmvMwlMNtGt/yBU4UYDNJc
yNr4cxV31feZn5PdKM9qcpNqdbETnq7h0gQUCcGdVfNV2T0xAujze5VP0Bv3qdOuFAv97dPiJbYi
qiXNOWjz5gNs9t5km6D4HNg+YB7S6rVvx/mh55NDMESXO2uvESzOXw0PBe6hUtdS27J8CY8xd/VT
RoaAZ327LYmyyOajeEkcVlkzKnDl5GnMmD4yqHNO+CE0+olg2IiivnQJfEZyflQJP9bRmGA6yA73
UQGTRAlYaHJvDhDAPlu0GbdJuN7MjSitpWJ/G/0153+P2LwvncKfjF1cfZblV8DTpUBAqZBPuwaS
+kej71tAXzadvEbqyLBMcgNk83hqDR2+wIfO/pp1yebIoLa4uNL9oANoSEaSHMnzQ4a/eipPtmQh
ljPTQH+0Hkn92USXkV2qllCNe5FfS9IoJH0velXdfY1g8mMOZYe2tuA40iR7aVhbrOGk5K1vcVHq
EZQbknPsdjW1aNQJC/+uFr3EKBu9/ufkUHGodqvrBMp9jMnotUndFOWtbw4qhzl3eJhM5zr4dWlu
+SmXdr2tkENqEm3nG8CEZ1jDauwaxAseacgAk/1GzVJlrFK2s1TBD8hJrkfMJdJh5yAtBNxqqkm3
1ZkEJk3RRngpV9wPu5LsIZ6kwmjSwpRT8zKEYj3AKw3bu8bnurS6v1LZNXxhN3rWQnGwrH5XGWDW
IE7DxdXdP5oejyluwQdaYsOu/TZptq3zUCkhVR48WxFA5Yq3/C0wrritVkFNElO2zdvJF5OJjIDV
0ObwhvhRvBQGW/Au2zYzjoR0Sy3cuIHz4wAaVnMEBlavtOFko0tHonvD8JETiVFOysrWw58EyT9u
3hSqlxweKOOQddEKHgx5qzso2bqAYXGD8bIRbghFX+D2ssJw1TJItAU2oiD+BOj0YIC+b0itscoK
HXUnVfHZ4k0uY2tNkz9DedzyRTYRMyJvMw0/WnOrPD4+XQqHhPWxfmN0zksDIEmvMERBYMyaYZFl
ysYx9ENWtJukNt/6GP2vOpl0C3afL3GBcfUV12wSK6Pjb85L7LLWhgI9QxWKZBv3pE1x0MwY9tOT
qkrgw5/8uk5ZWU3UlX8DBb5Huxex0pnkYOMxPvThKc7fW/4qhQpHYgh9IYaVyuVrzo6vgsz2mxJ+
eP13gwbosF4S1nd1RHbR9zKvges+Eo8uqwNorL304tHKFrJZtjyPpbJ1g6+RdIeERiRGLPRsj8/Y
NUwQjIpHmKnbQRwxGyLpcOZV3sGmXdDaP0scVWqJOqnAu+docfMAYBkY0ER5bGD7rDTE7c5AlgDO
60lQ3z0QKowRJ0170oFjZtqdNWyklXwZBS86uwdT+qwkxsbt4j8OvKUKUCtBJoQzhCqW5D8hYk6y
IyEE4iyo/o8ECnsD0y5XbPYoskXqsECXXSbv1ej1ZQVIdHLUxUTEhcEuI00+8oATK4ushu4GF3Ze
oqVetxnZBOHwEnpMc7DiRWW6rJDsSg+QsbyOLWncsWSOtOolPDAl8yVymrTYqLGMz8H7KNPnBlsE
zoyPnP1NBkR7rX5Na/Lpwt+RZIskbF5oD2PYyiZPsMsIfLZODo+EyjIbh82gq+9aE/syqH1THBuq
cQEWJ4BtTURRCectaaZVWSKdd3dXYFQP4V5WNIMEBmkFrM94zRrzs1kOvhPEa4PAiFAWH2o/fAj7
yW3kcwuClgnpR2bYNydNLq27Trp9WFNTgKiguCshRhUpdoLqxBA5bK6xuMpCcIECeblTwmlfs4tA
zhPY4DICyceWSUc+HSdjTirjvoIUaOf3IDIY3GPiww/cPcNjTjKWqoKMTBFjNbYIU8GvaXw35ibL
I7b9abQT+0MhaI2gWbDOXvyik0MSqoSYteHS9aITs6UmutoRxgUY91GHxuqg+c5YJSYLoaDje27I
rAhV4Zts0XI1jB2PgG4ze7QPqg0oxghPQfdjpILHmBWJsF/m4tI7Fvvs7ROT1ra7mshgbpGf+VIr
gzF+EfEYdyDjI+vYmEQC2N6q4zDPFA7yfJ8a4oYnlWiF2daU8hhD7eGPq12/9ywiKtLhh/WQRdQT
qGH372GDGtxgSxDF0qQnQk8N50H3pzbG75XyNch6gZhVtkg5LYMHMJiq/LIMGwCweE8a4gIDhN+K
bSxyz6rGW1dcrFJhZJuy9YgNzU6fBGVALjCCJMZKpT5Q8k+vIhqwRJc0L7rF12bF3zo0NoHwUewb
pfrWYISLKmUXexVXZ7wxem9h1+F6nlDWdGVVQkrJ1DLDYmO/A/OdkY70im4oc22WYDoizRHnw+d8
lmrqwPdyEyB/7M9DiSGAIA/ILh3o8xkieAZgSQces0dzZ60VTVuVzTlwj1wJATJBY8RP7mtKjTn2
GgMD30Wan1Cg4zZYWl7H/P8VQ8dCx0nUuxC+02kdjOZGa8Cr8BFuCGFpLa/GvxOvpfxIZPxs6CjK
OTp+V3BXFNuqUFt+sPYeDPrJdNyPMHAhmlbvbUT7pss/tyg2Y6rtQvZmvNp6T5iJ9fR0vcFbF5p+
H85+KSZSNQE2hkfHi1JdDYGfVQqO6NAeVoltngLVejI4KEpGePZU+qb65g3aMkjMZaRjOMblNunF
OepqP2UwHGjvVV0t5aVXyQ8d7H0iKDoHCNvJodIgWqAtSYDo2oS5XYJ2CUx/gI6RwI/mmBkb5xRV
F4/4CMWKDjg+0Kg4mEnBEuIuWCNwVYaBbEWb0uRenLZjjAZYK8+WM7MiibID2nc2QvNJz61n4hr2
CVqyGkykUFj1zk53o569DalEW2OIZXr6u5SEXbKwyVFQG+4hmtjOzgv1qA3dGdPgTvPaTT91bMrV
f2reDGA1j6JxnizL3hRieBsQu3WEBrvsT33dUi5cW3wAVOAT/ocyW+niUUn7M9dIuLP5fKgPdsPW
o0ZJ1bzrHe41zznAhoLNH7SvRd8/hSGZJXynUin8UernDLC/iMVhyuTB7rF9WN6l5xATfBhZY3VB
/XLZNQEsMG2Zq+7R7S6qSe+FPzmxM5i0yDCCkJrozKzujO0oJwsgei/foupgB49cYQEYyNT87Nl0
B7xLG+mwhKk5uE0oRnuCRcyCpdQKp5R8rzjOZX2pzJNq/iJzxip58EawJdGkUsF4QcUBOSauU5au
m5GB4KQQ4PTeVKgcdvaiD2SqmuH0l6YEyHDtTUF5EAGvlI5+gjEgJzPYTNG1CfGr9XqjaaRcRDWd
o+4sB84jQ37mQHFjIodah01gr8CMFfqsQz1kXi0N3o4AHyYeoxT2fT6sJUKaXmTbLvP8Ct+BK8JN
6lkbVOxbf3QCpCmFiarQIBIDw8gZjBFi1Zve1WrJXsuYNfWUhQ4vZIdFxSqZYekhrtJqEWLfLru/
kOOw6yJ+iTVkj3zQsJBrato1vu+KtAIeH0rthFzG8Ihv+G2q2gWe6VVQZXtdfR3O40yIGuqtjY3H
TkEZq+LVwZPfrcKmOAyCD+V1fWxX9sI/fpuLxbd/8xeLXz9efj8f+bV45x8Xz0exuGWL221x84+3
dsO/j8/+7fn4fDv687+Khd+TOMovM3ldrP01EZI7oCXL5+P3P7/h81v98uY/1yv+WE4ICk4PVo2W
+ivPWuD4yZ/6Wmy1F/2ZAfKLu/qFKbdC+39SN9qf4ndv7W4ikhU88SEkjYEF92TFNNYXr8xhUHf3
zA4W5Sn3PdbJ+VnFml3tNcA4n76erDPmbHMsyG/OZjCrRAdlbyzdRU7EGVcTaxob/RXN1z1+s5Q4
vVBisRjbfTs9jclqJB+I0YLBoILx3ackb+DT/CFTg2oO7zPpeNy+OJTQdoFqm3yo7SOMeKMEa74I
jsXBAqy7QGhfoNVWxballoSkziUGiIqFoFkjS8JdxHvNw28kOTBy1srplOuJiruRywToucrF6yTQ
ydh9tWdFa2caz0XCuUs06VCl+6CAClGM08EMok3Ac2SpP5HKX944VRPKUtgeOhXrMHJzzAi2V0dQ
0iEaw01jtG52Op4D0EOMWLr3XKrbLsBE23+UsNmYJWzcetjZebPQLYl8yzSl9JhihzuXzSs3pyiL
eJIZuifIE8NEKCNtdoqLduB8hUKyF9Kn5EIwKDZ6SkNPIgcBN7ZIX1zAx8YwfeQRiW0TGU5T55tB
vo+6i8XHYMRIWFfUI3JNBitbxN1gLkKyREt7wIia+voIF38s1lXCmEo7tRg6cn4oK3iw5ykrPlTp
hw5HVrB00nIgmApZkMOjQ2Gu6WPl9DNXHfGsyRa7VGBXVM5lpR9CeDYj5i+B3hBJ0zfAY2YJNHv3
ryPBtVfF3jaUFdhLl/vZUZvNMKmrqPnuxGl+ZbucmVDJaKA5NIxF54smlvuY35EaEo7B7LT865QP
KGWKd8YG6YykY3Q9oTdAm6k3YwFMRw3WU6ee3CE9ZcWiB23Yt2BFpbO2lNyXhb3r4leKWnLW9CcX
h4sGNhsYDkFPLan12MSPYgiOEYqN0iNJs9hBnR/Z0a0rQEVM1kVXUl5TtOyMS3vUfUv7C9BhHAAF
sdvxlbau8W5pGySdUqflAw4Ty+BYCuI5W7lzgvTJlnhrCY50ZHLuWGoNOO8HxVwb6VmEP63qi40B
6byJrx49ex3f0EGA0yvLOsP6ExKLRCLXzFSnvjAJZ2hA4LJsQeZcIACC8mrRkjEEm51GoaaCRqBC
qNSX0XTWRgiuG3llLucEyoiDUdEM9+1sNETcbueT3YiwBAMD38RdQnV2nb3M2VyMVaAFqVwNN12a
CicjzPjuzDwFVYDv4ysQ2mskP7N/acd3W7V3Dak/OnQmDdOsnO4gbbDskIlb+Xq2c43XYaJ2b8+F
DY6J3SnSy3WuNfCepXkJnGsRfpvJgXUJJT3iLRf2XVQ7UTzzH6H2bcCqbZgT5O4pKdCF84dnY6sB
HSFnyOqcfEp53N0tlfgPSr9CPyl9TU6Hsg4UP0CLEjavJzN7z6p2RnBROPmYJA7KkqruWXTXghKC
PUnX+5LwwvoVQJ/Bep1dcS4AqlTn4Q/AZcbtR1RD7qjn68Q4pNo7EEqoczscj072ls/Irsg3eYkz
zBWV/pGltxGFxXoVU7cM1OSFqZyaIFMZ8+RTU8FrdOUxsd+w8GxSjgZQyLBmSXuEbFH+jrjBYhxG
oQahQGXdivmckNo2Gr4GssHnspjE4HiOBPC+SvvKJQ5MYGKzgrSaSH/KMQXpWPCsN40GrSEfEvlp
ZFygHxy2SHD08VRiVQCS85k63AaNeDMbFWf2KnT8EZ1v0u+ulf86kUYxDfoYsKAG7hui+6Yap3XB
+9yM9k5nrxNKIxNCfxoe2DAXnf2jDPneHRh91DmHOwbJ6TPi7Kgi5HOsVhkuZyMIICkwUbVXLqEP
/zio423IPokt3m3ng3HJMsMsX/BxRUcc6w530exRmJYxr/0fxOMzeMXnKHuSBbb4GDiL8tE3e2Fe
e0a3UfDu0VAMmDjgoa6Lwli2gr812l0i9oqVLDqSBBquKNUqVmWR7+aPizJv28DEcZEDYA5ius3R
sTIIwNu+uQn+uxqfBgODhELiY/47pK9xzAFKgTVVLDFG2EUpNswbz3ie4oJMWGWODynnjoISGSLE
WSDxmdgcAv3RYdZ2WD+GYRFEzAiBm4R8MLP8YDD70RFyEqCHnffECxB1Z8BUPLADHX2EFZctVs6z
cxO8MlWy7JVjH6I5qbY8xM0lYyGY/Vtc3kiA30b95tJG5OJ7UuRmfrt1uNCRYCh48mDOGtzgGcaQ
fnwUARO5ZiKvq3k2zJxUy/Idw4Y6/WHDC8HF1PrOVdnSGa4FamxVYmotm72dsl6T7KU67ae2XWqT
fR4nmMnFw2W+2jagWcvGb1qMEfRLUz13diw7ScrqkWS3lyCGZzL8dvU/+lKD4puPf/2cmphSKwBe
XymM3XP4ok1H9x7fBrXaJpV3VymGI8JB65x9h6nHTeVeTNK7LM07hSqyg+K+2MUJjNdyZNwaVb9K
khyF96pq9cHgasOeCByNe2Ri7vshog5HFQMMbc5OpqznGIbSAB07wEcE7kJlGSGzNy0ZPOk8A3a5
UmHUlBQ7RbibUrZD7F+XMbOekzEgSEg9eDwVGQbdhgXnMsUTWRgrl/8XenvD6kIzQszGn2X2zU/J
16oSFspA5nkovnoonmLSzjt7ghGR/ZZjvFMrqLdBsZeOu7ad8aKywxAF+K70bulaHv/kvk4eToF3
imUHNCrJPGP2jjsdrTKdfpV/J/FdZECC7B50KH+tpj/0mFmggu/0UXuzoN8YW4e/uKCEkgBsTYbr
DneE3u/q6e7g0CidgdULa+nWb1UP1HdeGSjDvcSNmmOwtnK0QYT7IWKvn5VTQiLThJUY9U+fKU5Y
gRj6ous/D1k2B27OO/c/wtrDUWeYLJ80TElWpvzTHCUj+HS35753xNksYNDH6kbRF4n2U0UPNnnN
+JSTeTI4hL4oxoFtq1M/BIcpztZFXeyZUgizouf80uTRIE057G+cKzOVEJ8y01UqVt75Tch6ROuq
+y4sDgqcX1J6FEv1hxYAPDPosVsb7IKGyl7Bhc8O+VqjA6q8kUXQn9G8Wk3xikW8jOOdzebpqBYv
URs9D+hlOb4jGb44MFPBGCorlawjJX3tUzRT5d6Io8Mub9McCYjVE5KywboVp4IfH0tm4/DJzNuN
UXEqhUq0Z5Fw5eHjtVBwJUVn5ArWEPnhmhD1ajcrS6Xh7g3L9MOJk5vd+mrErVnWKJrrMQUbY56w
VMmeWo0Zdu26a8x0eAWM2ZHRkvvXbmjsMYOwzRPcZEfi2PzK0f62LV+wfWRKsq0pMSDiQJa1Iz4t
PLqz7KBm1h63BqE5DAv1z6n/FVr15YQ2qTP6KTTZh6ysp0ndVzpcP4OGx22OVIzO+ERavRmwwBzn
+ZfbkaYUgqjFlQv42Eth3SmXqsTIPQIYL2Oikh8B4cY2husUByXFB99D96JLgBvLVjTfiEtfQ7Y1
KBzA8IjikPMwTlDzZHKMsv4UiqON9uo23pNRv5NHxQB30jYgH5CiSY/i1OmT+lGlz2EfkYxBVJou
8LYpjNtDY5kQLFmnDnFqIYxjC+odY5A+9Ts60rJmLhyYNnljVNySFtYg2SZDiJc7OQR/docJlgyn
gXinmLClNvWO3uyOLJ0jWTC+cNXdhCRT5FhVUz5GVn3qAuvcYU7+5x+kTY85FMNTzfeog8AlONYK
So3CutC8NJXO/Xn0CD/ykiQ/V2dumvYvlgjOQV++6vOOyBjtIt4SFt3mS3VgjJJfMP89SvgbSo3j
1AUgViZ70wo6VtpSFqsDFIP2qg7dsbZ3UcY2SG1u2NBBgR440t9tQiCoiBT5PoTcFxCslaj0YZdb
jYUXGaE76a+Do/qdmxG/k+70jMDhNL9E+qFNeHe4s1I2PCt6OxdZJSV7ZepPshmPI8qaOm1EF3xV
xbgt2b0gBAKEhUGp445w1ia5HohmSFKF+qyfjT6PpMBO20RvdT9inYU3vnOTd3JZ6BjoPQdKLFBK
jW9xCSi8ammaU9N9qUMBvizdRQmb9+5YvQYDQw9v3ImXoj605rAO+O4yu7Q5RclVz9aAaUYk6GF4
b/XftlCe7Trb8xIorOLh0u9OQlzGnsAVvm0Sf0JtCly/NCfUWYmtmInlRxTKZe+SA0+egFnw6CsR
kdlWx/aJDu2PCKxVMaLipLSUBS4ec3iN224/xRgLM4kU27SrikDEQLLbRm9f5zdCDEzYuDwb3sDj
YL0JQiSM2SzhVn9enezncA4rGdYq15hjPFldTNsaYz82vZ2lsPXuRgp4xUyLNrXiAh3hcI5qLHJY
YHIv4sHSeYNiyb6v27+PcnwLbXQC3GYcg4k4Ev63rDqwiiJ5sVvrTlX6jYOIgF+9OCVT9B0WWGN1
61FTDk8vnMxaNp017NZ1GzyXie4LRSOR44udY0zyr1mp/VMqKHaOjpbepyjdOFpBXLTxMj9sfTod
46q9z5ELHrly+SFvjONge5uQuG/L2zuSJKXVCFiUbmGNExpya/TXl49wiL9RSXdjO+4qS30ya/VU
sI19V4m5GdXwwBQqVoe/riSIgLGpl9RrNzgwwvGz7s110Lw7Zrh9fJCBhRqH6yQI4fNO3npg8rvN
k+kKGDH6jbu/Cbqt60nUMoaRbJaJ4V7r+DIMMsIrn6m0Dd3OC0iKcK5lcq/xGLGlVmXT4pM5poQY
UqYpRzq+KY6RfrpInkMV+d2ysq/Mmi6zfjbq0sdzDNQfB3QdYh+mDjNnT2N9S7kM43rayoYEdGow
ZQxXNm6agc93TkNlsPoQ9uesAduwV7Ni5454otTg1fHKv4zyscSpPNcXZpUu6+DSkdsgx6PLj04m
yTzaIRRgNSqUDpTeTVaBspqe7ZjJJbugUXStyuS5GuS7Yp1L0NAQqNe0kAloNDrsacARfezbiruE
VzE/aFhHSu0xtPYyYfDCnUakWrvWkA+sKvrVRoFdNN70460bKeYCwoickYLMUk5FbiwVjyDsSX8K
u2se2hvTvpt4fsoaX77XrnPMYGCelkGdnRJhAqKOseiWwW0azylNq4n7xOZ8ZGiNGWXDm9NqWz24
1az6WqRFolmtxsZkkYucXu6EbZC8180ltD8DDbcf0J6BBkK/qmnkR8QyNuZ4sQxEVcTZej6RRLjW
emM1mMrGivHstt5Lym1f4aTMZeWruJ569hqS14C1A12pnjO7uURT+xWSWoVZeG239pqFu55VJYw+
qz44S+DyLkFaaa9i6qzWbfXWm+2hFHvPuWtmu4rSdiXhALmWfvDScUMfiUw1w01UojK/S4O+kGew
tnW2pPqVnNYnJI54P1cZQ1ZtMvY6QtV9GnJl4wVwqrJonXveLqRhU3n5Ks15Cl25DlJ2Z0heDgPs
PSdDozoklpHDQjwnIt9gqkz4pHYe074Xlso95T4wanW+WmyXDq4ve9rUjDFc+R1nyXYyL4lDoGvg
s7Vq51TzSMRsw4r+4Uz3lI9PE5CTCtfH0l+90mbR79fLXmKIUlF/4ddRNdaS7M+c8WRCfTJX8DaZ
1Db+BksSjZMgxQWs07G7ndvGlsFmrj6sDs8BBzdPt4ZR2y6cs9oKX8G4YhFeohPxOPQviBUk6+AY
xgyfDUdRUjMjFFnjxUYINynBmsdAE55mwJ1a2n1YJFY3roaO3qbH5Fr8zI6+4hWFCN/KUE7Hcfpw
DKwphGKkCLw9SiG7UcRKMO7m1u0gtZV+zOgjRHoZooGs2EXREEsbwL2tfFjaOU5pbHj5bHeeU9NR
AqJl33RMzFjI3zQIKZTZijZ8lSZDpeLpvzMInP9lCU/TsaYDyofJ8x9YoNHq9NKya/ukhJ8EJfUS
vlal7zxvWhIZxbPRkDHaISJ02gbmp23tak44heAxjQa68Qo+1MWt6ZRX/gR/IbQbChhGSuRmnQJL
3RoVJ4RFomnMGEYf1hkKS5k7N682WUIFA2nwscS5FaM6tOWFycBhBpplVbrCoI2bNV+06tkK0dOy
PxldCxAbbfrQNAJRWd5rEpRI/YMI5UJofmLl+2J8crL6rXV/htLw2wF/lc3K1qPhdLYJzqQJtkKg
NEmDADJymRbroLb/D57Rf5CzZ/efwUIFREaH6Mx/g8NMR4ls5vOsCFiYHtRs0/fs6Ed/ofo2zNsb
bnvMt2J8SVSaONTokF1P2nH4SCE6xSYdjv/9jdb/tzfawG2kY/U3TMf4F+iKht4xncmxTsaYb61s
2NQosuYatUpV9iMuei5ZzgG91FfuGK5rSlW6QFpl03twZ5PmzQKedzEz/7//YP9B4JpfKVPTAMg4
zoyQ/NcPFk9aXHKsWqcK7ZUKraHplKq7Qvls653KakPoMjGYtz96eD240AUt/3//ITCWAJX4t1sT
YL5rwMyZgRz/go7F5MoY7UiQAZGjBy1cpQiisX1nHK4X3zgoKv2YNPKrx1leZjQhSrDTcHGlXDW8
zd/DoKw955jxicdy6ubEuDDqrd5n6WFeF23KNxcJJ2Vy5AlfIOEbFFQi/kyAH7vXiGhDFwGiRYUz
/oez82hqZEu36C/KiPRmipQpgyQEEiCYZBQqSO99/vpehzep4hJFxOtZR9/bSEpzPrP32qEbMKML
kG83Tkk+ERWapoMg3hVM5K1mJRj2FS1tTQWDyOY2hq9UIKUmxUHsETSUuXlLLskUuXlqLGZLYYj5
LutwMs29Hf+2keqksw3N/66fHDLY3k2L6RZi2fnQ00ck8+OUPhWsj3S2FqPGlO6tNl59FNemPjIS
QspoGQudPAuZPldH7kdQxbKZ3qnhbzr+q9Y6N2oJ8gnNstoxJRyJMEpQN9/r3UdsPHTCJo+0vRjC
BwdOhTwiJGR7aaGKBBl6sSPZJanIk/p5pVvyB8vddUKoaUIqpFy9hz1U7JdQeuxxEGXjxpaA4wZn
refNS+VNX0UtEmkKgqpbOSDPcWyZtht45Xi18rCxebqJpnEfmW8kfS0dVAZqib8gRxpZH7Rb3v3C
UTmNFDU2GxJ/9pp0ftYSIJYm+G7NRNBUrVPcBiG3JUvhkxaqi4SJSQjqoJvGjYObxMZ31HIcZ2kN
YoaE6pIxuT2Bb2bT4D8woq+GhPBT7EgoCsv4YYCtAf82FRZjhqBTZGMjHJdR1lG6UoVnybsck9Nc
jps8g0bNuWKxcjCjiAbgsVSPPpmrU7GzU2ApZfQQtOkKx6/fZF6b/c7RgcdxspSswO0LojxRkSgX
hCQNc94u2ZoiLkI4th5rqJ7qtAqhUMv0iIjC7WHjj4AIWSXr6skOf6ss54p4KRYU5qse43xihTYE
89FHFOSQy5rgghK2bWyhS26eAGSjr2M3uncYssbOK4+UadzRi0fdDsXPbL6HBNlbwFGeEZ+oPWW/
T+OQsH85OAw58va2ch5ROnWOQatlLGQFU9EejyPC0YTpVlEdJJbjOuYO/TWFO9To87JKH2Q8k0ai
La2MuLwIR+X4NOrvGtctDG+FJ5Z5HIJ6VhqJ0e8UrEcUI2lxIIrcRpDzmhwteyEx49DiljKyY7rH
SEf2Cpk9ZFeRbkoAedKfu7l64YS9i8Xg10YEGm8TR+U3s3FuIYduHmnPFjqtYVuFhBbglaRrsMpD
P/k7Ex/NzHJk1eSPkfohRUhaaswkzhrRfCjkIRFGPkj64XWisJvTF4f9bUh7zJqrse5y5RW1oqML
lIKhQhrhZd3hp/Vz+nh0eaLjXlWNQhXXe82kP2DP5mYAW635ntJxrQkODqOXQfKCIVvXTnOvOyt8
esxck+5jYikZGwfauzoZFgjn+t2EzMxkzSvlD4lkrTXC3TtVXWXhLzFmrNjkkRjN2gHPUoKvFyug
j7Y0Z92Tq5eEh70Qrrya/tR4VuM7nzqPQBVeRoDxWzw+GdpMHC9149xrk/oYFprbR6QJOCCtVYwE
2uy2M/0XCrERrb+emAelIBKNPhx8QOE0K9gpKGt2/E6MfjxpRknd/NIzYbBgwYDgLrdyLzKDNy1T
VmW5mnDt4sB1xmEtfNpo75ZM+sdOYDawYOSTZ/hvxjQh3j8KKEGA0L2BUM3JcWOMD0zfYpxzY0rz
6gBzYT89kVhjCH8ubkUEqgkiyi7Yt6y6sHQ9jmzaIT9gWQVbL1X82+mDZBNskz1bkszenvdXmJ7N
ekXDRwqsQO1dY1TmM1JkH7xBH/CHC98Trjcs9zfqmKJTw7+FQmrq0pNiGa6Z+Gdpep0QJdhvzE4U
jHH5h0IsYMTUQ40GbEUXM8CtOFCA1M5tJv6PfelIggsOK8ZhtX7WxnRj6sNq7MaziSVA9IAmDJRA
qZdRBerf3jtyexvM8RbMAjbqZhOQsz4GGjNmmbAQCVVRuZYV6VZNufK16U3q2WDRSWziyo/4/HHs
Yom2yvh+xmdYv1jhwMKr8qj5kNO7sk+Dnc03QKaBCOAnFgN6mhXJROOpFOyQAbGnxOvgYDLoT1qT
3MGjNR/8muUE5CLoCQ4h29llYiSoUEqwU8xRUbOaT9juZXO0i5nD2/oV196iR8EfJ7D6u2OLwyYP
aIRaDOT1eTSJPHe2NSyS24FlhmrTaSHC4O6afTR+YbgaL9LGQPJrA+L6raIa07PmVknsjYKjBzse
QmULzSW7zwGGCm+SjKBizSQB4jbuZKz+vjsGH8H8TubRTXXmuZ6YIaTj4BnSQSM0o8I60+GA9XEi
xXqHNLA6ju3wSvTlwpnO7C7FGq1gyDS3Ou6ui9+wXeh4tffbESNM3DHbYkmMY2nZU5kHjr20LXYx
s9vRG2X4OyoEG6Nza0nrNobNUG5ZDRHd3RZcpRWdCQMpiCBEDbMGwntnFRCXV80xXkWEDKCaRLf8
EpKd8BoRDcDJeA3YdowMI7g5eV8tq3U8e4XEPe/W0TXcduZ+uOvflYvEe2PwrA/tSX+OzxYRJejJ
+puGzf2C3iJQXQtlRb08ACqtfgcOTvcb+5YWYz5icld619Q3yrBu5CucFcZLidVuaj5tjQzdEZNK
vWAaZNyDul6geeOlZK/T6jADplD4xxIiVgXJJ5SFS80IK/A/7T5vnV0BD+LfNafyXUUOrUS1yBGB
jmIKyOEf5ES5jEKnqCpjb02lSx4Xhdd2mNEIaVvf2ZbJNbN/00b/+69+xTWKattWZdNkRIep+bMa
/+OPdnPa6FWo6cBmpocI2J1WMZ3eR37qqZy2hJ8zR/6hxDcEyeVrcW2z2dINxRRd0ZfiOigytbP4
B/ahtRkz5OB6TJ7mwzRstEjo9Q5MJyflPtR2c3cb53sFqr+9QfRcSKqHgwWVCYI6pVrqEfa9hgLb
IEXSsFgHoI20gXZZSNgh8GM97R61/IPAyrLy6pCU4Y6FEzCcamQ/EL1bJhAiKtuucfXhFmwRdx7I
LWs7iaO88O/EK3LqtU3GDffvX177yuT8/OkdE5a0DLYeVv/f17utGYGpjVBQMC3TtUuFC5nXYVeI
uG8hfgJllaOTG4zkEFv7XnqxDFINXi1jPiTzsZ8Ba04X24xW2R5BJBMExbUFkpndvp+qbsvEPI7p
AcyXsXps53TTkSOVsu1uqmEd1cmbokiuZFc/fLFvb2SHaaxDMJMuQwr7+4sNYWB16lwaewrSLGez
29HI9uek2QCTy5hxDKsK89u/f87/5Hrxc6oyd7GikkcPXujLX1XK1KjGruDnjAzyZmqFAKCYzDU2
czEuVCjAE+ZNBvM4gGv78sNfF7fsl1talXVkEwYxiKYhfwFtNkk4SDZH2D7UQc2i7JEPrGZXVJjo
HBV2NSfi6vEN2zea9Iwfp5Y2Joi03A9/IlwK1ul/PomtQCk3LR7ur79+EdlqIvujvu8Nxuv1sqo+
svk1pKooxAHCianTuIy8S1XoXmZy2xBXkvWbsbmiAJrFqFYLd5HVcuQ9iWmswgP171/ru+GDqhmm
aWkGrFhTFd/hj7eOAdurYjmr7+17xGWQXBqG0EDlMoQ16W2voYQy95zTwvTQOJCgdkh/GNvO/bnH
VkwzViQ/0O2cbx5HlYGIagNMhcP59U0IYMDO5akBDwWxxlbvCnzS08jigxw4ZwYKzXJLJbpqDK8t
83wkPUXHWA5jllRfLLzTNh2UYHHO2jIafpGvK1qqxGEOEDJeJSWQDZST2KgiAb7S8Gf7TLuGjpew
2Tfu0pJ1OlLtkMlg6r9Z8TnsLgMT6t/KdA1G+DTGVTYxi8UP2ZG9Na5npqbda8Ews+qPEaMr1MUL
xVdZP75kDPDSI2CGSH2apQvKlaTmPGQpZD/OzDOtg0BNtjFqQPRSE3PwBIBdqVMW9ZivcMCX58qK
UaNkN44KySZZqOO736o3s/HsMxFFFQScroN6rSwRxovCx7Hciua+l14lFHT5sWT9SlP771tHt7+7
v3m+bMPUVcMi0fPve6dNTV3SK0XbI7UMnbWU3/mWfkuytFHsA98Vkr8+5ntER5Mr1qNggFbm9eCo
fROTO6Gx3fTCsVbgAElApdqoyKz8AucR4f6bTmEeSU+Nw2MS+tdwHlm1stBSHiIgDolQLiNTrN5p
TW/CyCv8fW29Bs17F9L6quSjQ4uPkB4gfMd2g5IRn2rIMGFosKYy5nHozBJi65CAymc9jb0svo+e
O5gyun/oyaDRzXRT+4+cjHL/K0KQpDkwCMiHQkRDOy6ABQ0l1ZChqg4eZq1eGodxQFCCjqFkZJbY
lyF9yvV8UWRsty0c/o9R9JSC8FWaFsygthGcLdp0pflVS8+RPCxmZAqfsAyN/E7kuJ1+0GngYmOv
okyw2NT27bzU/HJj1v16qBQvi5iHZ2uQn5AbcNUlzk0jPWhijoVxG6wLd5B9n1RHvz/XKKCGXeq8
xvA7rBosIDV0mhNFhmz3qnRYiBvfbUgyp7tU80sA3cemG9FGngYVN3ZdAg0eQH80gOeoHplUTviN
JGxyAImqcmPQQpWgIyGHGMMjBOebfOhxXx0d37NjchkidBWBDJhn6SDtGKSr+F6F1u7mieRqGcYq
culeRkcWlcWi08Y7IR2SheI/fTLVK+xc147PZc7TjTkXN9QtpvLep5BMg31S4IeARB7/Ugijahsy
0OXdMEeeT0RdNZbHnHa3YHwGgA9Jo+OV2f3YUYK4+OgSzUMt4vRLsu26dKGBJdBhT7rtk5mixF+R
dQz/XakXKK4ZRmQ9LfYqbD3fWpvtyvFdbi5sYjJ2a1KvQQCw5LHSi2PALeSxzsutkV66fh+fFKPR
3KAo3sEnIWdK13bhYJalc6Xgl3xKnquTI0UWnAVFdkNVX+ncCA3yUslYJ8hIYgbCIGGWCr7bXsRR
6M9j1e0GItp7do5DON1KkDJibmsFYoQDjCionLXit4epzdea0pxLYCfdE6oVZt40C7UIGTAUty6G
d+7E5WgoG0L1lsl0rxlsnUlR3tMn7RUA76RuB8FaQB6Vsv6V4Jc1B5TuoQSeD+UZUC6eb51hXAZ/
SSmf4nFcRJRyCgRKCRlI3RyBG8jxMapelfajhYcpFeT1dIkbT7wMwes06S5XEtfXNILXERDQApWD
NNxk9gAJL/2NXGpVBNmhL/rDYFTPyBqWxYQgZGxBRY1PtQHJoKCIk8DjTkOOjq7Y9kAYQIQwHSTe
4VA64a09fiQxDR7FrpZICxRXDBiRXTMBmGaVMQg8QQCIjlR4FFKuXBTLMDRRyg33c7rCgLHNxwbQ
OHrd6TBNDNmw5wfKjV4AwiQYbiQdhbCM535WH2zmr2YBKWga6M2ys4X00mcPG9PQJwG2vtjvUWMM
uuvjJhaQ66nZ4IQDalls1Sk/1EAn4hlCEP9Tw5isQIKF6lUAZUZpEzIyEPcQmHWV8lkuAcs58Z0U
kZXXvGjRSK1eubXQ5dfZVazuNCLlkalZesBmzaGB7JdZJ2CnVye51vKtNQBxUOSLLaDj3bxR0tdM
OVczLwXAgwHrMERUlRA12zhQNdJGdQk4GPh8mCp5VrgmOVwKa5T0GQfPNB8iq9r3PVQYVCocmDEx
VMVIp614VhahTOwAh5xs583CX9Qd5jjYZe0EkmeJ1mvZooCWo5NE+V+pu4SuNn2cpkPHnLWxoCHg
ZIS4xBoTQYAmmCxOYV8hqdCasoDPWi+DKU6OLjaje8coVqVPrAsJpRN3TdLqO3BsIiNYAf1HBw2w
QpPLHypj6ysdX1TGhmE4psxej6DpL41G5HOrNpOp7TFs1oBeWN0a8YSM8FTMrxPQ+ZA7gP7v1ua9
1iKRt6eZdwqYOkln9schxjijZFyX4SRgRAqHUCc0OE4uk94zSXsw+icD0XbMwJ6NfyuNR1UZ3LKH
PpgaXjhvBp8doXbvF2TbM0RKe31JScWOHzGCpjAf5XM9FOS6TI7FHfyrK7Cu6A7SQHtRScSAVvKh
ZXJs43lO5wuHY2Z3roTwWsfyh6Zb4OwG5VyLOWPk78pLHhruFHVr+qhdopKjXsn+TY3sCWxLwzNl
MLP6d2XyXf3Ij8xxzEJN/OfvuqTUwBD7vkxdwtIK5MIN7m+8I+QHADE4/ftvKd+1G1xOE5IOwzlL
/zIrqA09LMu61/YdRpBOes6QO6RHjDxjjRC4cYtc7ICytcxOG9SuOO1Cyggcqj98EPGtvnYblqYo
rDXJsvi/PdoflXw+J1bZBpa6N6LCU1vEToBwU+Vko8KMEg153TlvHixbW3Vxs06daRECgPnhQ8jf
3OGaLX4Jm5Ud8c5im/fHp5B9LC+qAGM4LE9A9WeTa5YRlrO3idbH4H0SLCZUp7ECoBhboj6VAOZK
UZ62CL0bBkYyejtR5tsNqdP9cNIKxBM6pJToNdL31BwLCeHyhD4yBTRbA10FPY+lV40OWfxRwvQY
rP6kRBBDSxjAkSUIiqwny1VLbTDKD8m0jwYhvdqJcpvXNOhufPyGZ/XNSecVFMCOCIfsWBr1iukU
rExJiHb0RyxcE9aeypgRRW1r6wCk0w3BMgiWesaJyciRrBS8Ijr0Bpl3Gk4ijgU943KAjckfBRw6
9s0NHOpcX7Y27qJ4ncbHUHqP+ffYwtkqZB5sO8njKcmqQ54H7sQDGFHxTjl4hkRepPm7iAvwBaGb
JJ4Hk7e4eGZ/uJjf3FEaccoKGSKqIZOy9fe1bCWjJDdFVvdjjfcofLRoC6nnSwbfBmi1jo0JWRuB
NrotKaWScYr7H3oM9ZunSzfIEGRPT+qALn/5CNZo6AGufG0vbgbHfp9i5V43SjEfXwQk0qo1cSYF
uyWBzaX8opHvdOZE2tVnzxcjxXOABzchcyxkXqboBg4OjSKrDn9wuBPrH54A45umiCQZmmmZrt9R
vs6SoiI3u7SLcDznRwggLQNrhwlQf0nKYyTtQGuCvtdR7uTWO5bsKQDuScPja8Uqh4AfF/YN44hT
VZJZ79tn3A/YdRM8LCFjBLxKXe7JGna9HnJ+9zuyH6IU8w/NQMbRwA1za1bWyiL+FVTNElam0rza
FRuYlz6m2kGSyZnNnHHRA+ayu2BdRW8OAp3QWkykCsLQ/2EK8t00yFQJZlaZ4JkIWr68EZpameOB
aLy91kMv2g2CM6TIz9G0JRCz1kucZNsWMEbHOf/vG/hTOfHllWhqjmyQQ8N0k6D3v29g0y9HTAOT
so9UnkwLCSHMn3Bc5Xdm294VUUx+E5SYhoBuhggjA8aEwYxgezVi5UR9Hc7pwgbhr+OgKRlt8wtF
F6uzvYoRQoFnXkNMp9lQ9sGdVbetLq2nyQZ7d8yY/VVKsrUb7WGgqP33V/tGm6GQFaZSTci6pv1n
RtKj6ZqVuB73mTVt9bDxdGmHJNMKd32BkIT9h0IVygIsRav/CXdMuh8G1v/JfhdDPs1QNMTSis4T
+uXhxDKcRyFxmHtbOQ/seXoIvwPSMKI1BDEvIl7Uvklx11Bcg9jwfI5CO35okIAKtnjxk1ZEFYPF
v6+3+EC6mODatmyb4oX2x+EzaXUvyWUw7PUwWcYoDrL5UQmgwQFeBlwB31iuLkoOCyFlAUZZBRPQ
YYmhm9DhWEEYzwZXmNElwqZgnXn9IUM/zmvZtPEz5j/dnv9Vtvz9ccVZ+sfHBV7k57Mk4cl3zHuz
NldDMKwdscBUHDe16aJt6KkYMLqkv51haXRMipRsbVbNSs3PTavS9G5YEcIg1jBDGqexjdFav/Ik
LxKp9MTzLgkG4RSeOhYWeIHcMK8XaiO79VytOHraFvEXuhBeSHH/w6P/3fcziGgVczxbpST4+/uR
DWvxDBXDvsqDe41L0tI8+yJwSfN8ne2pMxx+eiz+u9Bg5vvH3/xSYXdSbWYlL5x9Fvq7GovOJMUk
ZpfseBHdsEuZpJL5AMnPbQIBMbxt7WQ5DOGhmUiptB2v9SEltdqhmorFqL0LL/Ikbf2m+rwykQND
eIMmVIUVz2TfiR8MWBRd3yzQuxbWCdzCjUIjk2ZCodRxxyXqcmLkDc5lkM9q9UROi8gHalA/jIzC
JnbFMFfmGcAE57/z2ygOSn4KwRIpEGjeHIMdenS1UbL2BFUSpMLLnqblPkoOOks8ZreMurI7K0Ng
Et4G9SVTcOmbFx/vQs+NQHiUKkhZMkycq4WChpdR+Nnbst3rX4MELFl+Hi4STpgaJRT+UTZ0JqpW
i2c6uZNGBjg2QAcZn1N81nL0nixk4Wqx64bR7pNVsJ+1S1eokB6v4IuBkN7Rf6UBgPwhW/oUNJYn
U6xlc3wjZVd4kciP6vE6zq9EXPSVvgjG4+z4WydTl1GA0sx+FjRAUyRwGM3q3zcJZ/E37wkMV6Zo
w1C3GV/eEwXjYDTyRr9vx2KZBoVn9/0GrKma3Y6s2iaUAkbN3jvZ13XiJURNhgoSWqx7Bf9UBAlT
z39D9Enj8yzvmuaVbdfawHMtHtAmv+JTq596VJjdGGx87G5zgild/ph9jmWEaL7VuBPBBmg005Cr
AbHcTs+l/26MyB8bdSfg8lbDVpXFKPEBmBRblbAgRTlICZhzbZe3Oqx6GLrKaso+UsDOzoin94SE
DTj4OKCqAWZNBIeHBlxor7Su2qR96ebGu9P1uxyMIKcXuq/UEoLnJO5RFGIxQ1Zvy+mtGTLZM7YZ
rtHGhHMVETyCMZ1OGblvX2+GCrJbJd+2RHqUZzK+lrC1PizSska2fXkFdBnVrfE+pR+I8zaWusMU
jXeIdq9WNwqDeRCY5OLYiPGc+dA5i6SOWC0S9qAjaQ31lcT/p87WKPOxXfnKXU2lbWkW5fLe5CUt
iZ8SPQz9vWo/jiNTvv4ga9aiwG1YZQ8xpNqwgwuI/ILhvj/V3OX2RmZ9y6RP6te8c2/kYrpLhl0N
pLiLP3pmgw5FU8xohbcCPFfkCciYZqU7sBk1TxQ5bjE5LkfrskBL04+vxker3WdcqajjyllbQrwr
4HcBiofecNYj4KxUWdUhXoJF0hFUoaeebOZU84aXv6moAEbVTZrHCEUMoif11JTcdw5uMqnbaJg+
1JNIfvHnBx0poCZ5aXdBRuBL5omkSYZoPtjVxQRKuzlIJiYEtsY8kouw8KCYK6wiWyRTCydv1y0R
cXwrPzziSweuwnvMt98KG9+wARXxXuVcrJ4h1y5mZNXIS6fWxob1XoA6qV54Q2bT76E/FvReZsNO
gWs5QUv1Q8kVcxNHP7HkyBEegYdZ5OwyUDllIJT07n62MgjR17nRPP7QgOETFFTG2Cobx5U21V5B
bF+zK6lDW9qwLOvcOalXCvL9BDkAmFYZWJdQveKdDCcWVFHw7Gg1cMzQtV5ncePO2lYMS4qQhkxq
cFG5rPfs+STZyNmF3THHXP3W6FREOKhHcx+FZxTUsvnY9tLvqbdvshBwB/M+XluqRoKXMCnAOCh3
OmxQO7DpoLX1bA77UPY3uc49o3nOdLT0eueALxvhQZGcsjLBhNVm7CGaWoo7K4MOP+D7YM6vCsho
uZMD7DMgeWWY16BotOx3MXvYGgp+Ed/ZpBVPCf7AZgD2IWNM5WlOcnvlV4TnGKdh0lx8GFp4i1nM
MBH6a25aHioW7wYaJGV4MyfUYAd4aAgHRhc71CJgQCf2HlpkIdSyXqDDBfEL50RVPdeEmyII8kIF
Syn74QmB/0j5ayREHB3gND3UgNZlfxtXV6V/68aTpOQEKfhoOtn+FYCwMXmn69hkcI+ZJeBgG8qj
ml7BxgpGSNQSWxRf9X7jWPuOaipvkboFH6Z9F/fka+BTJ63UZPFBIIvenQxUkxETQhlxoYlQUc1f
I95uWfPZ+wuNAGcPf6LhuYL2CVMFe+ld2l4V/yniY4HYAfZgrYADuA1UDWc7yY1njfMi041Hddbv
5rBbE5OW2QQp4tXLRVvE7onPmzlQoFuUehvFYCHV8D5i5zrLJKuHnLNgUNPTWB0SicULhVqcNZuB
665U7+YcHfsEebZ1bzXGOg5+R3LMy5jXT6jCHDgpcr+ajYOD5zPjeSHDSFDoQz93WdIhv89TQkOe
BCOaFxpxWnP5LvAW3HcRlapo8Uu80/FLwYcxh3dhjZHKg6NNt0E4HRB3JvWav8gITsNBpk+sg5ZD
RQkcLqWg2VAuWAZbn/6pxAjnIMXilSduewHhN4i+tChGRBwBNYvOWsvS9jhMeQIY05KtjYCTnDBF
Rxao3NvUTejhgXki3YVynmu/ehJ3pIlROHe67rN9KxzMliY0gPuQ7RDnREB8mrzp263XApENld0o
PUUkivQck5zzDT9BNkM2cxBp0Q5aTE98mUiO+VI3OBrbXl3FsfwQ8M9MmN0yugwn+BVbtUsSPbIx
HuxG3k7qeMxwlPkhwBjTwGP53Mcrk++lac1nYJOm2AvyIdgvwkihuxZhTiKZ499Fxqc4/msvYlmy
gW5dVUWH9nfxS4BQnltD3eO9Q+lYM6gKFqGOJLjaSuSUjtPSvwsdzNXVQ2Ao6ELR3KHhRm7YJ0//
j8/iML9Bz+So7PrFzOKPRkPpRkXqcJqC0Ndv9K2OwKhguM62+OjQYgCovbGj1zQdj7r+Nra2Z/EG
LSv1FpKP+YOvxfymK7AYKmmmwi0iWsi/P0wsa0nwma0p62h+pVc9j0+dTJ00k0GzHEHcSzHLM3ea
AWNwB7V3MaJBv3bwT99oSrcmBtItwtmloCrEMj8DasklLljWkaSUpt2ySaudganOwlpuBBuDoJkB
MmPZHLAM7mQpWINlaNQrFAZX0l7SnjQjLEXzpP/GeNFZ1rKf92X3ljUaSETy5Z21CHsbccZnLQZO
9vTme+cUr1Eoe+Jm7dFUY/pLsGdBNVQSurCGZ19lwoIkjzQJ4l6w7v1wWf87HFMsS2hLEFTiM3C+
XNZRy6PcT9R+PwE4aQYgV+hziYF1I3IrjP5RGUrk5WRpwPqPuPlZ9CqGzNj+Mch/GNR99nJfbneh
AGDozn8M7asWQCuCkc+D3RhAjGO8Z0hr/F91ROBuL96JnsQWVCvhmCrXWmQxxR/1SLQkAI1AQh5W
sC7XMfyKjgNFaO4AeS0uGrNOzpHZeu/9dp0hrk12qa28chrEaoSDsQiefPD3PnvmSYODAItiYJ/5
49dTTPFbfv1+NjRVHmeHWeTXjGikwXnSd2xvB/VsMljXCeuq+XgdrgVF6B/BEzrFJQFe2rBTB8Go
KnueMdT6df/eGSBJMAhMauKSvKBjOZskb4wfwk3E7GR6RKvEOoffScHJ6S+zh9bHnEGMHy8oB+Rx
GzxZgpPhl57M2iaoA971DeOqXSLelcEvmFikItVN6SqSuUJHqwqDbLczpCtQOok1I+2ZT8swcpAQ
uDpArEj63TDdt35MHATTUXIzJAE9uDHHrcQFoGv/HK4mCDEC89nOuw1ukYwQskeOfJ+FbWqnXsfa
bXwSboQu3A9VtLYdrP6gELIjllj2Rm+ho7kSIRYlxH2Fw6u0nede8V32odR0h6q+aJaxULv1HAw3
Oepscj+Im3uyqGY7ymPyOQZSzgMFJvHBCh5KKjI/WkiwnFsVAFGp7ExOlFygkcnr4dFW5WvaB8sU
UFrhbLvsUXOkVc2LFvw1eXNEnDPqU6znbBpXjL4h1/HwAzdn18h3TcdHgPZzstHbi5xn1KpsOYPR
mxqNP3JpSMLhBLEJPHvujkOHcLvfWhOb631GPJmUswKSwHQlHl3z4odH/htXIHo63USraGiWyrrn
77dnniFozmBv7Qs2dxnVtq68OIl8IxNgS0gPhv8KqYbujpOXIM9W59mdzfwwU0Y4qKmwc587bYvL
nsHBtTKktW/vQ6Favicvb1Om6gZySqnQFLxn8USAHp51L2JkMGKCYr100w+lK8/ZnU4Wp4TPqehH
107w32YvxArB77pzpPkJEFsLW1pER0Uo3/TgXMiYgMPpLY5BHKjjziKzgsZqindKGQL7TV2zJcsK
q6gBdpleLzdFg2WRvFmAr+E48QJG1oRXGQBAaW67eTtOwxpXmFdATqiJnSzThwI5DC2dIzNJQ65r
ccz6+96Ul1CwVIFFyleZ/KGgNTX3HdW+bgO/fhgHXF42+Heq+jigGAFJV+Pn7U0btVlIZbo2iPCt
NXUREK5Ulljn0WMRc7oUQQ+NCa7c9GQUEuqdnsLF79aR4onMniR94vHumMMw9mYxiMh/ISJ3QF6f
pJ7b1LrJqfwqiX6E4t2H9yX3XuV4Gqlahb/Kagl38FuCet+x6fS4jjr+7HR8TZPLSPc8ihpQ4NiQ
befjWi3PQ/lqxTjTGutG4tfwWQyVHcZF/jXJADEh9ObMKQwGXpFjPIUkNwzWb1t68TGC2vK0nGJS
7gxpgzp4WRvW8d/38HevUoexsSwkkcj8vq5ntTkNQFfP7b5B84Q57AboV9z0Owhy6CYmrwGpmjKn
sh5MpHtNgpGeraDdXSPphPVQsLi1x97YQa3AncVhMzTypkhU3rh3TZRtFYeQoPBX3bzH42MrfoWs
dhM1XA/jBRhbH16KePIQTiiEFNhol8NRhNgNd+1eBe3L5R/TiKhGA4D6WR1xvNrq5xBICSPXQH+R
wjgb2K2ib5PKgHwrWArQ2RjQhjDM/v1rfSqwvxw8rJVZfuF91HUqp78feDnvAlONFH4tA+UHyYIW
XLCs5rbp4UdSPtHY9iq4dcMzhks4Puc7OiMNAg7h2E9J2eKteLGhQVU5KK1P2kLcQqnpPNQSN2PA
Lo0hUy/ddxyoI2N7Yzgk2rZTT+q4UTFXa5wPGtKAIuQilL/CDpI95TTeYryIcwM43zyl0VlvO7eE
BShZJ5Up3qwB/eHJCRWgefEhaQm3KJCDD1tzSDHz4xqRqwUtspCA6wBfBuG9rUAI8GqxWkzAvhuM
2NzSbh04j22Fgk6Tt1mRbrUcaweMrgr9tBzZN0YuH5z8vZiQQlpvGN1Li3zCepWaB9+MFmU2reIJ
tNoQ4sa6aKi0xJSf3KofLtWnLeA/lwqxr8kSHQPxp5P1jzIbHU8kTbEMrzGBhzBPl5KtsCoQkHax
t5njjry2RHayOQZeWUprTR/pqhIAq/7SJmAmsYy7MngIyaRx2nDnoJKTaI+C9DggfcWLyc1e4dym
UaVvpN1H5cNkhSlOgKLIVw4TgesVBXDFRMongmUk2nKCgRWQhSgxEiEw9NiVoYf3NTNXpE+RML3o
eEGo2UWaznPVbzSZwAAW6qVJGEqzqQc4ASX5LNOzmNlwsIdEjnRgqTVONzX8oTv4fPi//oaMsmxV
UzFBqObX8y0aOrnvtWZfOYyBlfQ6oQdEUjqVPpVifZqL5jNagvHwGlzxcygMIcwao36fEiMdRE8y
R1wI2GUsNQ/qPKBb1w66U0Yrgem7k1+UO7JzI2NYF8p0P5CgQ9iEcLj1AAn+/fBq35jN8VRg3mcl
xa7O+ertDkqfVewcd/uEQpBmR8oNWHkOsT/ofTXmAmHzy+pjtybeimguqqUx/KXy1Y0hBvepMme6
iubCMchgLEjwqCC9Fk/1FLtYIm/LyfQSw0cjHCEfXgYR95fFOUs2Ind8rTyNIHFB0Q6MIGqDH0BR
t1gPiDoaQF7vUuoeFRxK3lcr22YGg2ylJkeZQZuNmztGFRdoFpSBFbKp/xF2XruNY1kU/SICzOFV
EknlYFm2rBfCdtnMOfPrZ9FP3VWDLmACMFNdoijy3nvO2XvtQDlZrbcJw+8wkxwdM2WQI1dbllk6
h4rQS141EO2mEO5rO9qjnLq+yCmjxkcn2YDWLIDnOUJHnf61eWm9bj03wjoqkzjtDpIAFp7jf983
+NPqMzcLoxerUbglDsKdsGmZtA2mCceVdJUQ4rVKwaILo5ww7r5Sf1TfHu9JApnLGN14tns2Cjq1
BG8xymlmY5b/kZj6tjPYcdXLnDduqRAWywO4zR5cNzzzX2OITAxJdcSTxQyiQ9U9y5s8lLmjTpSu
9iJzNxJfW9QCb/aNkMQ5o1FJmXiYEWfupTfN4IITcCRuIyD7lCMV0YjzKyvoF3TfpfUV9e8sfDAS
A5/ZKag272Mo/FfT83dqdYd+9JxDgQEA5j+J8LIG2lMDz+esVzF4yt/iZvOjhMOTYyCOw6X2FtX6
SYLoGpKmYaluQI4FaFCOP5yorHNHVEoVMAvUvobZ14clRccHIXAD+7JbgGQi+DPNcohUMvnc0lpP
kBEJ4YXZBi53LsFifR0sBsqABGu+fsMBYl5/G+g5cxybUH8Z5XkWXlKfqSaGHZ4uohhgaYMZSUGT
tTSPQseS7z9JQuQtRI6Xf5e0fb15KkcfWkGEN3cBMVIa8bcsVbaVezxegtMIrz1Zb+ls7bf8RVYk
YIjEZeizvNKSTjTtSUmPShmu6FMxoGuSCrUx2R/1qkJb7usIzT7rBtxz8KROX3JDaAnRWcV3jiBV
i74FS9+ZwP7JuhNWmowlH+sIOOg+ex5p4lX0oku/WOO0tOPE8ZKnGNaB1Zu2GGD0nDPXmRgEx7hE
Kn4MctNOhpfaeNVDYWmYn4H+KKV9nlJNPBk9uDol3RoQUzno9sAXJULCsje254kzRU/tReN6KslT
usNVt2UYBHWfO+BAlrn/KIvquZ25bMUXrL8uhscwQHgb9iVul6ElGydYR+FfDyLK/xmtYiViri4r
UBikH63OP7Y3hkntMI5ycxC7dO81PesCN96wwOyToaurkZtP2slrn0xINm0IyTwvdgkAlyLQXwcM
3lFmrstZ52KC4bsoHgijGyPokbc+gsXR6jtCfBaecumlWyC8CMUDToMFWq6Xmae+pDQoLVasXn3k
3i5P5PWgfAKvUQi+ReJec1ZB1M3ZhGOusS6oT0MOdplumwRkzQWDkdretG4V1wqD90lhQIVBdPRg
+NJ/nEz8/d7Jr/YDFnEqjhkMPcgkT0fLbDhSAELk5BCicgCnwveZU9C8p5gVVj0eydmcptgWKs7s
mS4SunaZxrgMQlt0fOVEO2N4DaGIh1TNR15ha9P1F2ZzvWwnOKdTAl+WGgS0ckM1Ob/iuHaZ9TJs
9c0j/ki7tI6kA4fE1cwsAI1JDsCzX+okrxL0Cp2u4U1WndwWyEyWafNldA3yQHudC31/wHGSaxuz
ZAyUBjj2ovwRiS8Z7RSmHSiGheksM/ul/oGSETDYqTDKHGf+bxQomH8stwRZ5efyNilLHCrmpgOm
F/Ax0x4XjdEbi5AIb+F1BGFRQuP1WpBA5jYZb6rpElqaSLbGoaGEP1uc55zDQrv3/nr0vi3zzVCZ
bS5A8OJ5eG8b3scO2ei7TBRV3jyRUdVGdxDGds40nk5FAjC4T79MAD7Bd1ocFVV2QpgXoXiLatIv
sWhDzJTHjQFYT0M9nk3OMEEbAoIGf7zujhbzuqe+o9tC6iwaeTTv2ONs2t5q+Nahs2eLmjDd6Krm
6FK7TEpmG7m6m4vgAJBr6nofU9Fw5zZ43pfzmheazTYOge+EnKMCOBEMBIfo0wAYVITQ5jWXQb8p
8pi+yxrm37r9NZNIdGV0C306tWRfZdQifsO+8BEAjlfkOZNYEPexzsiPbxzerYpN75LFwtqvejdv
+WWVE0MD2bjMP7PIEVPKctI0Ay6L1DKPn6tq2JYmUJ0JVlu3x3NS3fv2hngIJ465V9B5a+O1KZVt
CbjROtVTvdez4II9bWmR2Z489yHrd/E89jrj74dHEO9sB421jRJgUo+9bTA019IDkNnKPAx3Wo7x
XKeE66B5qEwl4byPUAIycCcBOWZZE52HYcRRauHjF0BKpJtRv5YjSIYC+c3QOpYfbBLs0dWxL4+q
1rgVyQ6pGq+z9FmCpwYVJ2LgAJep5OShFtAsqpCeIPBZBNQR8E6p/4JDy4arXcjfljEUUBnOoz3O
zqAY+o4D5gKE21zVGMaWAfJcrUCR0tkMxR72NRKFMGPPVz1bXkhExMzpuNtWNbB6pLYAfbYOsvOU
5WtOVEuJqCcv+nmyI5z+THcwpf8auIJMwzO/Hnv868MLWio7Fw7I4RtGLqRbTqwnRUm6zyXtLKh4
B8Z4TOc69JUEOaeWS7JO4ZGXTasn4sWnjYE4v2AZzESkl5BLloUCF79/iYRXsBDsZttSetKyD8kS
VqV/RHrR0DmtCdSgl1gDEeIUAOwShngJrcGCcg6AribpPbkPKa9CvhfizcTbLrY4DtlS6oBZZfdV
N3e8iVDMkFSmK8hdq9HY5wWNNQKXo3OefxRYvmcORwusgehVR51pBMyogaAzSu89oDYXUo9qmrY8
fWX2UHhodGaWeLsDQlJEEm/EPbHdlnEdkM9J6cafX8IKNIX4IAekThh0L5v2pnZ3GrJksjMXmsUA
HSr0S1B/vo2Amq+efhGVdx92cyXZuX7rh++M02nY48zXJfiT7z1nQyk+SyUWQ1p/IiTH8WqlbzUY
ZR2CSY3vfNP57qxNx/ynVbQL8VGM0YMZ8HKmh8nVXWeGJsHfxzgQgBsN2yvDidS8q4gQODvOycMt
+lIFSeHUv333JcZEWD5FYqPFGOjmEv4XiiJ8edsYKK8JhZftIV6nYvYyRz3PJfTMReg7FtxTSO8t
RjUQD8/z8Tz4zFH0oEfmkUUSpjLXNj8hoEUGERmjZosEEyl2iNxcpjNN6vWalsigXic2W4gng3gQ
GRmKrNRFuhsLWrvQWEforEGxra2TzoO2rRl6ECqNmgLQDlXWJVNMtudqEfsQ3HoXAUmLTKgvz36d
rdLg22wUV7Fw3sovpXiaF05TDp0hJvuqsdZkEO8aC1ph8yiuCeiWksHNtvqKWdYU6WRFV8CH5AZT
SeCnJvjFvw94L2mxwVGmYbRk9kq2ECwB2v+Cm8jfIg6NqqUDUZOZOHzLIMYmhHKWLQXZSsQxaow7
A0YvQaQjspSgufL2Y+Q/jmHnxjIMq9rVNXBNJxNkjqEjZmGnjBhAFHiq9mpKeHPFoVbYTfGKh1ut
c9IkMeSor6zGgmXZnVXaCiRSUPN2Fzz3gCALBHfcsqT8ZBtvexx7xNTMnged5qaOOr2WOaiUWPR8
W8gqp+A4mCT9PeOIPxpUX/5g16OylWp/Q5XASWzRZrWL42s1MJkD4pjwbmQ9q2SANwPhHpovY7rM
PcxBUXeRPY+h2OEXUwwXriNZzP/spw9DOYr0ZvqXpPiVz1kj9hxqJYPK0FBvw1Bed9m3iPChpJ08
1oTA9hIupKUJbiNEGjOrQgz2MEIhxuEVjjc0m5SwUezL0amfzZwh21rwaZrkzclPPrKCGh+ZZDpj
qfww2nvQdaFK79x/tuLnzAx35MtpNaeZkdQdZjh59CtDIpaMHKQAElKitCh2R1TUyxk33vuPGmmd
H924+IHqK+YP196N9bNF6OCpDUiLFanBQvOL1z5rvTUGdTQE0VxMBNVVjpCHy4SfdU7DAbpg9knW
3YC4zZP2dUgJQ1njpXSuus+QKLKQAw6ateUcGWnWB4q3kAafTupD6cF/fa3MYyO+CTqUDvnaFTOc
0J4hnrOrBs8JxRzSvtlBTTRL/9Ckm4eZ6t0HNFWoN3ECz2EWu6hPweGO9jQf7ZpnfsxKInutAgM9
02Uicr4AEGBRjOVbP77Mm8CQEU4nVvbIibjX90yFcNQ3JBIAkKdkzgTYXEtv2BijM1hA2/dJsgus
grfRLjHpxHNa2no0YQh2RNhwZ8csWI0NeW13f9ogJVVMO4AMXh3o+ZR0gftY2o+JwVRjPwHC0XA8
SOlVQr5OSmUHP2S+x6WIjmhiPUgR1CHF+ZntaLj6eqYlFpSSY9XhWHCjFpWYYbIYuqngmgXS6viX
0Lw3GcQj6dSoGEyHzZB9hdFLpkOc9t+tID3lqSOqL7U0A8zQXia7PN0Vs7TA2FTFTUWRBLtRH/YF
CzXDEJmTEbDrittv4Qjka0vX/+7uqHPr9d+9KhkB4ex1MRUd1fH8//+jILLGlGSkQK4PIhhGEdiP
oH8KZLI0+7oNXEXOcO8hgaH3OoRPDJLmNN0YfzFIxindt5j9rZiUdGLmm4SMILoqTC6m4bNVAPrl
KAVnlVxjtzEKVrJxElF3qxwhDzlvbYfQJZoHZLEIL/Ctmgp653CbRMR66c9QgmnWX77vrJ39/fuq
MnJejTqQ9uZvk3vDlKJCaUb6m9NchYl3I2xxG3k7lXmUgYOspQwY8+OEnjEjZ+qHHULdH34rbE9z
ZgPD0hq+FWl2krKvpL3G9KyjSppjTXQGmRVaN/SMUfjl43QRuGUanPf7VJIRasHfKKxDXBkkBYXA
5Tl5ZJFbhh96CUbVJMSlKpSXgIxPpTwLobGmo70zwdL7pvPfd8Kale1/3AlTgjFBt5cI6d/uRMfP
zp5Dpxdl0Kr3WvI4kXaxTG/GRjh6UsDQIFoYzD45Liis/YkWbzWEkBYaMxOoAV0xstZ0ASUsKXaF
h9KGl0+GZyuwBUwS1FODeIMOLL9Bu1JYgwDYRhq43zFyGm65X37IbGHQCCU2A/WzpYVgEphNCrMg
P2YbZx4d/Y5jyKyt0eY2KNpvbp2O0Jg7Hap7MwhOrd/uElVelUO1L6JiF9NEnknvadI5vbmxSD2z
DNNNpmLbJ8oXphfWFwWoXMnkJfueJPp46SGSJsj8dPeVdFd62H/9tUUeW9a9+QW5L1VlVwIq+2FC
fyltOPiJcvSUqwYdRpJvs3PMIC6pqFnEv0h9JfVPLyBIHclEmsmLCvXjt36yCO/fbzsWb6yWyiwg
JLC0xPmZ694y88+5diXD4ak3WB/XgoLQV8nvUV+fJJIaCyXbqHTNja66dS29WKGFyl1Ckh2XoZdf
VGI9PO8e5e+1ihCb41pkuZFHpnbbOzLZ4YWfP2n0+SfKZz+5CJr5JFkubZMvqTiIBrq5EaE1WyyH
sjKvoNhRDdSYDXTh7Md4NQ1neq2C8qIzvZpy+m/6qw7QMWFg1hXvSUc0kB+cRYCKSoR5M2Ptzmyr
V5eaOOzTwnMyZaMCsZ7qHsU9642o3YeaeFcjvpj62ieuXIzJ1ltRvNcVrIjiCanQTUlxMMJ5nscJ
gVC6E1w8sxZWbSecqk6+FYG6Bvt+6BTxXpLxJFceplkyjx6yme075kpJIV1qaLUELNOri3SHAQ7t
mvwthIzVWG6C6k/0cUVG4YVuZl6R20Xi+py1bj76GF8Np9aCKy6JCG7yjOhTfQlIgqL75OXT2gqg
v/vdoy4I8xjahcERYyxSt4gfudwtumfRtE6mi4UcP1hJx2A9sDP6U4/2QYS6o9s9B0qZKjSM0IvA
puqMvyyXyv999GQL6wOmPiBSv9ljorEcYr0xiISA7+ijPYCLGWQ3bTh3EfDPJnd+ynrcbGN/Mrrv
ucVUtC59eXZs6nM6soguLfWI+RDN85NWAoBF+z87OmJrci0luNeIc2tC3xBFAk0OrbfJ2CdBuJNF
3Az+VxgqtFz+svqZf+qOkJLRBsTZwRRakucv/o99LxZIAs1HvhiQFtCD0UemE2yfkz9DTPjYUDPB
xXPAhC5oSTPVQ3ui0TUTL0F2alrkVBXvQ1/bMc9Er8BQzwJ51YFXN9BjFAnD+6tAu6LGodLTxW26
rd4dSKhdpHgdAvlNGMe1iI1kbprJY+l6zcrydpl869TCieZ8bvEoz0FMTtMelQwyJrGewhyDmnwa
W7NaSeMTJUHZvmnS1qQHXjtmgkMEq55JA3Kox5XSPWvmPZmERxvSbemR9/sFnHUfcKW8QjqtRcR2
GO1qAikwEcU5h3tr7Z7aPGf/9X2Ttj9i7FRG5hsRJ2U+ZPGDls5/b0Q4IP/ciRTFkHicNVx2mGz+
/VsoKjcw7rv6oJLAUFAwm+0mjza1mL+Zek3GnRd+kUvBDUpX2lDYyQirC2V6gkRfjCSX2fmHn4Gz
RpRFLw/1aFsi6AzdVr/H+bQtRbw6qAjMCb6XAj8g5ZClLSyDcRzoTVEkIySlceMhgxqBFUpkxKIK
6TP0dBHSWbGvOAHNSmSUlrW2KoPipULmR4ki+dZDtEZK9gBWDU5+7R5r9VLRiQUZcBrkn4ai3iSl
IplXO0l9eVCScRUwRTA9G2huUdOgTV9YFXKq5bwizlyhCdFoKw91YOSFi2LgBCW3rpA/+mAiGlpa
FyqlNpATX8QinMS7SVCXiVLT0HejFDFSyYE2SgM0qvpWB1mQVehZmYTHqnSJaFKKpA1p1mXEL4jl
eDb2KPFyzoxuaQ5naXLKDOKYSLQ75CHQPPorJHN0avJGNe+KsXYvFGsLOedZ0qq3oL8UQW6L9TUI
vuH2+PijmOHZAwNg4D1jhKNT4sBMhujQi/j5UK6X8rM2iC8BIN8MfmdtetqiqJXLFNH841r6997j
RDWCD1VKTuPtUJ66TDlPKcOsRqK/jL7TbMgmVrRVRkktluJezcEBx/JupOya9eXhOiT0te9DJslf
Pie2cpDJwukXk/4JGJH+rLHyYNYzLF5DFP8RAxXICxEh7gXVuuXQePqQUKAA81CvJE8yP3EERqXU
lc1YAjmZznnj7WVpa/FQ5iL9aeWlMcmHrSGDBhJSA57ikBTEUssvs8G7Y1qpLHVSGn2/WWKyYezP
nMqE29GuPJO+Srue2ZEwx5a5OSdr3QkG3qp5P9HnK1wdQ8UwHn1DXwUhQ1T9npmVPckI9TsmpBbW
sIEjbK7tBAyb+F4kLCNwPlY5OckjR9l2ABqDkrThzs+N8azqbA+7t6JR7+K1mu+LFKCdlrZ1Ol0D
q3JzKr0IuE8frttJWeNKRPAGWQYJVKYZjxiNOLMLg9C9eVA/iT/180jPMNWnh4TWr8Fb5uXyM4Mk
VEQ/AzKDmUL1OrBbshI5TFvtqvzoZSpB4ls/K8gfU5qeTV1YTQJVmnqSngVGWZUIRWMYNxYL9oJl
tYOb1YHqoZirm7e0rRFdBVeNPBd9Aove7vFds4R1q9hslgMV5YC2XUqbH3kW5/sfGp+5jauW6RWt
hLonDVOy4xDpWVBfiiJxp4gk2A58o5nZCp0C0+9uCtHzKCkJQkjtwNwHYcxckRYaPfs6fBmptUvv
S09PCt2KgEQ2kwdUaT7pgNIQFx+i4s/1KJ1QRtMGzlY6nrhOyH98hiyBBTpy0K0XTPR8+sADCZ2D
tYqH8hC91+KcOxw5MCFsqa+35nQvQuLJPQOslDrrnuzK5EfINjSiiapH8iBHq7AQV6a+V82nprzV
0ucs1SaoxoDwFH2nJv3zKF9b2KPmGV1iduSFJatpTEhShI5v2DW3SgjGJ4+jJ8xw6J4dLsjIFWnT
j3MGMOUKNKIOmSuNVoxHaNeRdHF8BPbbqgyOCCvSWnOblfWh8JJd62s4UsPB1nEqkH1BJ2kp+MWF
MjrnTLHXsR4hfgEtIgo0vICOw3stmY2GlpsV1RWWqhuJNV4Y5VSmJnAVksy09Ban2F28oD0Eer3l
7+G74DePYrh4NU77B2k5reyTkyTtfMahgLm1RkV0/T7VJemRBWkuKgNSWDPkcNS4RhZakZzVlmin
Kd22/lNP3Eyd1q5E7EWY1dAO2ViyfMdGfivgoKnoNCx+0aYdnw0rwbrAeS2Od30PdRaUmsUZI/K/
JDVh7y23FkKCEA2IQMpAozwPnXEsZaBsvkWUYjRz6qYBCBzgopl6HHAGjFWqJ4PtK0iTQ1tEDz71
GwoozSrrHA2VS6lAMMT0JtXHjsYLRHd2G6A25IKkbLAm62Yx4PFhNMuooA6PMhngtIA0Pd+1JXS5
UQM5y3yidej6nKVUPMQox0SKsKSl6mp3cvGdGuCN2f9Y6PpriUErrumgjA+tIY2JMBYrheSP/klW
9syrA55knu+IDZQTupFNdKPrZY6eTRCaFYTpmGOjMJKFBzkpDS6V74SSCasStm7WXUxfIzskW5O0
eybUfaMRMx16rQt0eLy2tGCzrDmLql2Gn5riPen0EhqiW2lDi8WVlhot5OGgUlgzOYNWG6Krri7I
ANpNtcDTbRO2vKg30rJABbpQttq23tPwozmxsLbWVtiC+1jiWV1m9o3e2tbjjxv8KQFdRMvdXeh3
XlK7WLxLL/IqXxGzdgkWIrrqhbo2HQAyjg9GY9vvBZf1fRE89StlKa6ixc3b0aVfTTbDEz6YWtSd
//Lyl+6wyvM3HqP1fHHFUcJ6bm0VLoPhn41oZMP8AvDYpt8MLrd5ka5u4kLF6YA92WUVOs0Rz9Ym
cus1mqpFtSJTZaG7Bv8ZoY3VFrKrnSDCLqID3OHF5NxfQidbfmv8wRfBaRf9Qt4RmmKTi774Th0k
cAtxLa5RWcrr3MGMzjfsHikSoMW4UfcKV8uTvlEXNtzmFQ+EM/KPhM78N0AS5wKb5fxtyNSzxRX0
3p9vVj0B8NnehC0AYYc3YzF/UrGEErRk2rbink72bZu5Cd9GXPNR/I3fCD9P7PAT/Uomj7yrZ6IF
XnBMvTBIOlZHr53F+45PA7hDWR2V03Ke5IUoADm/c+JOZNLyGG3lYYpRp1u3aBD75NkrIFUHBAPs
EoWGHBbEkri7IoT7FzEp0Ukh+opwmGr+evKsvRY1y1YKXa9D8mbiZiLuWu++Y2wo/308lv5U7aNV
4JSoaYAnVN38zYGuxnEWe3pMpUK2T7Op+REaghf480yCHH2MmKcy5kPCG3POqxkV//cFyP/veG5I
aCWAr8q68Xv7wYB+l0ehVR1k4kGzR0/nBeSc4T/8iUmJ42NQReOo/iLF0Dsl8ZcSfo2vJXh/z3go
iVsrt/++IPP/3BGNfogsMbqeC7jf+iERERO0taLi0I6j034nccpgIv4eecpV3u2cFBxiVyssqhaI
KPqe69mbU1XGh8CWNchfYkDRpnurMUAAEDbk5yirBM/8lJtPqDjAnnzRLL2VMR6jVN4C8HHwRybD
rhvnIwnaS9UZAd4aiDdh85fKrtTh9BkR+rfpbRiMjeZ5WJdr/10rrzHahjZ6QV9TafI2p4YnGWEa
u6sQTq+WrKGjIjbTW5cmbliYgJ5q7GZTaJuZLDCoUVjvo4mQFLnfNPqIX9NjZC1vqQzeQnQ0Hdt+
7fUuorBZTD+3q+aBrxVi3QP05yhQ+mVsky///TPM/cHf+ocGHWMT5CpsXvVHSfqPCrrtIXP5Ul4Q
L877i3rAwnxh0Ip//PfnKDNC4rcPMkUDV48Enkr7Awo1ZnBlJrPOD1Lfcp9oERATQNzBruxSXFP5
ah5izSfNajC+COfBzkciq1S6A9MMdc7XZcSklBeMN3n23AFuquCqxhhVrIpQes38sKSEobOtZBZR
AzWqQuq95F7CCMqh7SJMtKNQXv7la/35FOsWrieZSBjuofT7UzzGEY+aWXZHQlek1BkgbmbSR1nd
ZKzUxDJKB1HbjczCikvDE8zCS6KguZbkW9R+wV7ti1tYPBrr1RLOHitAmj4i7S1WznHzSpQunZtF
oLz2yeUv1/1nB10HCQSSRlIUUVd+76B3CL1BF4MsVKJbtxKqC2EAunIZ64fKZA0lsOpfSQg1i1sa
6itVeRU8Mja1cxrZWnMjCkGQbrTudPUIUViWzlLwFSEwUSOfRtlV4EEy0AGx/rYpm1h16klUIoOY
Y1niX9PhK8r/sp7ofy5wfCNJZSmRNZn262+9IFkuJmAFWXds6rUnbsN8I5T3jLZ+W+9FDAsGPD2t
wtq8lDgtKQpVeOuRsFmThKzSsFq1wB5R0BW4L3QYonq47sNv2rbLOESkCQGdHYQJuk8/mWQL0EWz
iQjNR3Dz8udXaFgLxbzCusS19Nqrv6wLZJG1YUAGMwBnGAklEg0mBUW6+hw2xMATLCDBQBqLTSbi
5yYJMCnAg8EXS09Mb7wCFe5ftoEfkf6/X0OE+5rKi/7DiJN/I73Eg1AQJWqAUy8uEbmtPI4aW2eB
PmkES834QgH+YSDLUSK31QA3YdD472fvzyXHsEwV4yW80fnRm5t6/1hyqNjzSQzl6piilhGaXTqd
p+AyaOf//pg/n3BzfrhnXwcybvDf//4YWp5p25UWfnTqiQHsQ3oHvBN8yohIiuqWS3/TJaKt/2ON
41FRGT2Ilq5Z7F7//shIBUTKflcdK6e7R0u0JEvACS/GtVLQWS4nCXUB6aRrgtAJSGcg+XnoahtB
kbIxVqWtu52jLIYVOPKTfyztwAXpeoAnth1o4mPgWRT36lM9qAeCWDYkhexIdV0HWxwg8i5ay2tc
ofcIhSITOzCgK+sakfSBRtYJXOutlpbCs3QVt8pnUq0SxCN3Dpa74IsQdbQG/cWCD0bn+65cmztZ
uif50m/zl/KlPqZ2eYhtGHhHw6EVsFFWRLptqhSbK4cuPBlL/YJMcQF8YoEzyJ6cZu9Pi7RGLLkk
VHBol+0WcczJ/K6PM+TjS1sDLbigJXC6deRMK82xHHoyy/hA6b+rTuGurV7SeEMjekI0bld72cW/
6FgnBhG7OF+WXzMChE7nuj42k9Npdgwf5zG6gpPtxW1w5oz1Dm9y1doMuFZkq13bW3Zq6csvtVeZ
Y9a0KNidcSbc5/eeiGQ0OUflLd/px3KtHuVj+TG+hh/aNdl4D5yOmrVg4js5ybO0r04Unw/06v1t
ePa+wQQi5XYM+vzyVt8aq4Lf0Dx3O6ivtFL4osfkTdr3T/27BvHNw5M7/4umWv4u4BRaqt/Rr4DG
jltekABou/JAICmjhkvvcqkRxXzCw2J9Rr94IXf9ofkFkoTnYlzqSzIJT/pL7DsN+SKwhut1eURW
tYxOzat8BmFDcxLVAA7R1M5v3ht9ZWTStHb6I3Cf1bTNXoRDs+X0Nz1Vu9C1DtKF7hXEmY/pY3ht
v8Zb/0Tz+BlKcrfnZ3N7MggXwTXn11YXZ2LR6SgcihOX5vDDLK2l5ObP/hlONcXVhPN+dkMsGmLg
gQzdpJ34Vr1Q+aDe1jfNDnwZc3LSPXHgFtIiO5PuqSAZea6f0od4a5+SZ+M0bLQdkvHsjWFmzZPl
qivpyHY5Ru6s4/5ob+mjgjk9zTzkiI/EMsJrZSeXtxvOrXV2UHfFV3FR7HGfnpWX6ql+bo7ifqQp
CN0Hnuu+eJL347PsvH0Jy3D5NSxv0lJcvLHgL+d/U8ss3tx2he5oMdeD2Bh+ap1xNSyZFVBZGu77
jBdDx7DoFpRcxeEX/+0ur9/ftytcyBVillX5XL17yCcXLcds8pc3bAKBuNZGW0IyyAuwHx2iSFfx
JllsKlt3imV8Jsike2KugBgX58C34E6a09QfrxFNXG3Rn633+g3s52d5Fw7KNnrRbCLPD8mOMzAv
5WcDTuGVe28+W8f45l+MJ41Sb3DDExZxkfSVz/C5vvNzQWH9TvBesWXhPCgA9NrNFu3PC0AN5jdt
uTIwTei2JGLAXKi/iD9C+dlqy+GpZGSOONPDKWPTreDpeY1eaak92fkeyhIQUOvR2VDqv4UDBd5W
eW/p2xO7ZS6Ld+WS7Pzn8Fyf+R8p4PnpsBQXw4qE31n90S1KJ3aar/6ELxfBHAe+ol4goOJG6Wv9
g2Nde+5mMy2Zs3A4lrh0nMiODiPotPhEpbsm1nxXX61tl62Ml/I03eQUOM+SZ9CXF+YpXxlnLHzF
sGhfaZV2txgoKCNtulcfGsAXbxVe1R2ZZ7foUc/p4TaIXPGjcbsDrr9Neqb8pavlEF5NQ7a5xSfT
n3Ft7Y5IMf8qvgIoulWu+mq+Sofh0N0gjHJuek1PNMxe9TViA4eUns8aG6X9PTjRs38Ut9FGvGgb
Y9Pz7CWP7dtbtO2XoYPL38FnfSFh2i1tXB7Hkb8ouWSX6tHdGpeCd3HWr94635CAdRDXlVu506G9
Xu7KSrVJk10Wn/43yx5lZn8Z5Y1KUvE63Skbhux8HqxtR9zFV5iVfyHN/TmJnCFXGudNTszsyfOm
/Y+9PwlGmK2o6o4+wvApufS92ygP1UMjGvzlmCHNG/y/jzp8lqmopmXNypjfD4RxLYRt0QXVcU7z
xBeAcwmUCUS9BlGrwPLDsA6bzOBfA3X8S10g/1kXmPhKdQ6kBqcQ6Wck+48vOvVaSSETlRj/OPzJ
bwQmKfFjCFBgDmep3Y0VgY9wq7XAyQzOJ92XmpDWa2KUJeEHKGV6KEPEgKtQ/DVYfwvb+D/tCC6P
yhtfm8ywTp3PaP+4PDHrvHLM4vI4VIHT0rs2AyKlwmw2c3/64d0HiTg3Ajs4+L0aUomZxvt/n89+
hrP/+n04IHESlRFEiOqffNJA61CSBkp/bIZjEjzF5rKp7VbeCoMNrKorZnjWoGyUhCw4ArA3WQXH
611/9y9ystQMqmz27DUpFITLLJFsSwKH+7/RU/54YLlIvGgWOAnENervtAWjG+pBF6T+mKgGE4jv
+clRKS3anrHg9r/vyJ8E5/nDZAoyQmEViuTfzo8EQ8ZtOLT90esG2FecSVAh9dqFafOXpRS7nF1b
Q2InBBetp9gVJJyTGwZsNNH/ViD+8fbM1wIYUZUwSDNj/61hlctqMvJ69Ecd732wKsmPBsiegbIB
yGPPyuKJKOgXoSkXJMUV+UrXb6W/Ji2EZPmyuIwoAZn1VU71NHBIaY6hyl1bQZDqgFXR7vL/8r7/
2WHgik2ABKoICVhTfx9Aq2LaK3rQgMrMdsIJ81+DmN9Rl8o6g8DmFKVLwGHtkKKe9CvhnUzzbl12
p7Q7NQBXFvoa1xppYRPthnCx1djpPkbr2YT8f9DTv43Lf1+b5mvVRJGWgTGXQL+9f1Yh6OoAk+eY
TiQgO7r8IIleLA9JSYbT818eqz9XQj4No7tl0H0kX1Kbf+t/vO1Vp1RVJNS8afvkc2YAWw4BrVq+
ToN1h/eEMzsERnOvI5MKtnmw9rdD961NSIZsUXLCfqNvcPgigMcfhFjkVK2ZiOX1mlDPSXJJLm6r
dYbyQl7zdCLqtBiIvoZrGR0w+CiTZJ4FBS78qBZq9VJVF2G5EK+TB1hkPjMwMM5S1/wfZ+e127iW
peEnIsAcbiVSVLZkW3ZZN4SDzJzF+PTzsTDAVKmMI2AadbqrTwVKJPfea/3rDziEh3smhy+Ygbpq
9KyqDzKoefVOfYYtCzJg5CoV/CO8pVaKML+2sxAl6bAcEZsyIlVIyl5HO+0r2YE/5FgM4n9HHdZt
vLNUTVW8dRilp8HHdtPGhFgkskbylwLFfk9siGpjEaWiWYoe/IesPxYXWMv5GN55T3+32Lf7nqXT
lKJVV/AemICMP55GKMiphbUM9s+kNx7aFaT7V1qFD2tPb8K8TCfBvZxrbkao6bxbwRJhHLDUkMDb
/Vt4Txn8W8d883FU5MIo6Sb4yhJvXsUyE5RRLINmbz35e2Uh2Rg0HLudtgnXDHlEuzyS7IkNzNZc
N0djYfzCtm+FROi5eYnxIZ5Zs2DhO9UGUvdqdI1dvs2fgfOxsJgy+bpf8kP0nr2L0BOcZF8+RxSy
sTz/Lnak3WJOAy1Hxd2lmIHG33vx/4EAJHyegTVZYxM99hbzDtMijhsvqfegT+SAowIwaLB4/VR5
V/IWhAstW1eYPoXZrBKhiNnKcNK8p/ZFrzZSeoeG9S/2wsfB61NSZAPrHu0WHkgFuOkNgvW9oCWL
wmsdYLeMmYu2DftdL54w4sT/fQ/NfcdgWgwW/70P/DsC4PqqBvjC4QJZ//Z4GYac4HgZq2/ZI8my
gIywiDqkInRwTeTU8llMH0fjLcJTwQv3QfkZ5RtftiH2ETzLMCyvZyUFbX/578/1rzSdz4WKE1Ik
pRov4M32lIR6YclxUu2LQXurS+sYv4tNuBTITABmcRTvrRsOWI5DK5IXfdAfGmTNov6JsfVG0Z41
Rrx3PtGEgt2sCV0DKOMA1LCVvl0TAzFJw1io5R5JHGmPZPE15lOLoQ266lkBwyENnhPp2fCzhZXF
dnMlK6O+UyrLP5zAOqJvpiM69+af21Jj4VgnWV3uE8CaIgNCkr/L6LUcEdolqB9lJ9V/1d2pLAhA
fhwqy2m0jz5snsPonBreaw7trcKicNJV3y1VfqiLmBiIMmRzVYL1dVPI469VMGX2y71Pp4bvIC4e
XeqM3atcujVG1p3/7RHJnoknUTyolYY6F1OAR2w22vCe3cU/Pm6/i+wJeqO3AHa72cHqvCP9q8iv
GDgRtzuelcmyJT4K6WVEDWUI997Xf5BmroclhG7wH+L9bk3shsjr/EwiTFquzE0uv7E/KnWLq9mp
9nE6xu6qy3cTc+jOW2lNX+TmtTTwEodbx5Zm6LfDhsTT1dQYhQJ2LBSNmdQv6gGbVVsijOyKp5/D
0Cho5lNirzXDF/eKK+G4l+VnNVpV/WbsN+BxxqegOj6iFmBsEMXf/43imPgmA3cvACRwHbysXiaE
CeBv3bnZoiF8osOUAIrdh/VRXwgag4kXQA+6mG8ot/yLfwpw81/FOzQGIxSuN0Qx6iF6NbcJHb91
TN6to/7E2bBNt4VjcF6EJ9/xVoJDdsSinfsgOipgFIHJxg7DK/uzsQ03XJU2Ockuqdbr0R3dfh2u
8ALeIpBdF5tsWdqYx6xAEZzStuauCe4Q2f62gLf3gE0sZQM/mjk/aZDOpmQ920An2Xu0F9xT5tJ1
r6BS7LNHnDkWw9Z/45jifR4mAiiU8DlKK3HhfdZbUJXHZlvsyYqmIZnlB31RrcsneSNvrjpRtzNk
sbQg2Y63fBG52S5xm03hdhsIHTvzsX61ntOP8lXkziCUgYlDHqB3p+ekT/jh/WADZc/QVaa8txmq
QpVYYmY15V4/odXfNWu2iu0Em6JOE5b1WjxaS/MUrK6os6MtdL9jvb4urgthQfmEsTH/ul5bS/EM
6/eh+CzxsnOlp2A1uOK+f7CW+RKxt7Sylv6rsBE21pJAjoP01D9c38B3F+1bva4RjLwKwNgsvC1S
P1d5qtf9g8TrCSp9RHCJgOlc/RKP1S9vZz0RGXAUnkz3up1KD0i1TFr6DSY1B5jGDPtX6Ls31avx
KMLj2RuP/s57jl3xLXTlg7ZXV6FbLZU9Busgl8mr9+xh5LyQ38L5wd+pK3U1vGmPw0FfEWe8lFfK
HkTU1fbdodqoq+hV5P0qltYcrzq3XZvb0h5dc0u7XSy95YFXcV4viqVq+y5GwkvNyZbFEn/gxXWd
LZF4Lf/3V/lbMDW0vaW/hUj6NNJlTH8y3o4uf8IJXrOldwXaA+cUV7otuVcn3Lbr6Z946y0VN9yK
D9q5P4buddYsahsenzO7biyn5ycwMN/f39D82cCAs8+L+wmk7xwIUpyBRG2Hg/tpzT/lVQxsiVJs
bsyzDct7qe1DlhXs7Pm417dyM0tXMTYpOFdAoYjmZGbK4sxcWm8kAJXLYGc66GGwURG2oqs9Cwtr
O6HgE6KezA2badCGgt8N3PhDd3ius3JZ2NIK9rtdLYxt4Aqb3ElnulMtpNX02rVv0++DlvhsbHGB
5PfyNq3u7Ik/nEOoX0wVcwdqPVm+OYeqHpM0n4SBfRyBqWYOHv/yZGxmlIs2PtbZCaNui/S2Ds80
rLC7pdQdyeWU5ZMRbO58lh8ObKRXlAwmjR3n9k3LbBRCoKQeoEqWLAzLpc31eCtokwY76e2JSZre
OxJ+vKSqciRYdLyIwP7uJYDSjJbYsHIvCIguHnxjMx1G5CoYK6PCJ9CxwHT7OxvNv2G+3HGFCSvV
F3kqFEp/XzWQdUFMmNHvs8aVxWWduOVnNjpJzgjc7i9t9P/7mv93QfnvCw5WLnlRmIGmwXqCNjiJ
w+cFYyOOP5RnTJAiN1WWd57nBLfcHLcm9bKBtNySNOU34PBHo5ZFQV/G7VhA1Y2X9ZX0kiuB7KdU
uCh7vSCUo6H1ZN7rIW+vWKmh+98f4If2BYyAcBXeJk1Wf2u//rh+VcDMbvMKFfrVDTo37tEyEVFv
MySW0csWzn9f7nfdcvt9qcN1nHk5POTfBekf1xNDJS+Ji6S8iAMmNiP0CWYc0eDApPxNGiWf4ztK
ztC3Q/UI/WJelOukdoWIEQtJU9lOo/IqhGeZrrsXY7sQ7Fz2cZOI7SQ+SoJ1gBhBkDX4w+RU2mv9
TO5PHsO3ELYR4lJdh8ITrcte3aRm4viIBPqtjrJ9FJRlTgmsNtWlD6gPJipluq7xeSyU2CH4bFHT
TIZ1Y4d17GKnQMp1F0VLPcNgSpPw8/HCNSHMX4X4K0WaZOLdgF0Qfjv5vhSeYymdOPFEltB3gM1X
pr/777v7r9kgi2aq3Wi8oL+Avv79DstCnMOFQJRYVQkjGeoFhSLG02sbfc68zF6sa7m4xgEcwBLC
OUTLVniLtbfSXxfdaQwTJ71CQ6TULtem+nUlI/ZKVCJWXAnWCdeTACY33VGlm6hl5p5RTvx0rVwR
Mkeq5wsLI9NKUO2KyKVxUF7GzscbCeP3bNOO/jqShk0QaZu6OIdN4obmqvSwP+J/tMl2z2RGgqq5
onUPCNIRUB+ramzXE1mgOOnA27QEi8bLnSqs77yYeDj9sBINShrwSEb5dNB/37u2zk05kIJ83zNF
T7BzmXuJjRsU0cve8aHeD99BO4MvNH4pn/JR+qrJTf0wj/02PsfLcslzLl+zXyKZy+gRvtmGmzW+
HU/RCglW/IKJDpgAtwn/7eE9wCy0cYZsiTMp7mH+a3QQPvCiBf6ECzLiu0kkDp4M+coQNpVne7CV
QbHwAEHSpbmGzGHjwFpDa8PAoYIBjPakXSAJxmOiRp229WS3ZihDKR44sjmfhJmAKNiHvajv4JE7
bSutDNSOs0SYk//mo1WBY77MLxYXwZSdQ5iaYLSnX0bggn7l3H4TkRAQvPGtuNXGe4vdYN9NIS3z
/sV4CX8xSnCwoN1Oc9i19Mj0eonM8lmxS6ok2FEmGba48DpW6aKARGPPaZpfbWBdrHKbbB4MsPOx
Qpg3E16BvNJuDTyAiQ7GDMxpELbEa+xnMDRX4Ra8a56jneUH2YItM+++BoYv6+CFmSGWw4xvwQUN
+PvMCxEZHukkyot5Rd7gqBGGaY4Ho/YLkTgEMbGb1/IChRDQWPIEO4V9Hyq4utKfugbPrxkVTfrp
f8LneOX/v6qv465+6k/mEjv8RThP3dq21vkigVpRrVBubDHzWEWnqEQeNkPNp53yB/1jvLTQaNdI
+uHCopppntujsqa73ppLbsFeX3YLnMCpj9Pv9JtBxalgfvdavwoHSO5FbBMFGJwJTDPAPn0SJmYG
TcK2od6jv1qJz5io4JN6FN6ynmH8HIVqT8LEBf/u/lKccftBkFHsEHTucLhfB1v5ESbkUXwEGks/
4lfrq3z1P9o366tJZ8oX6BUE2xFfjll0SqisSiaW7Foq+n1jFr5q0sy7wCyKLupr+lIteOGhHoUf
wlf9pC/he3T4Vv6iZaEYlx9lGJf3xiY/lQgWVRDNMUrOacz094o1SMdFyZY0+x7LnGYtMKV8DiIc
1S1QWSfSXtvs/b83WPIl/90lyFa1gPxQQ1MQ3VQJEMdjK6ia676vHZ2s84VRY6kj0cjN/G9gLlz8
8TujWfYmqoT5HsLMlDAXfkDoSO4LIRpNsWkn2lsNBzTZVTUb58aQFn0+D981eR5pDq+uSAXJukus
Z/rhqFmV2F0XFrlKmG/htmWt5e4Yy7+UkCFHRUdlsS2oj73xMQhOUud2F33hQ8NkyRnZICJ5nJtD
PI0gSJr2hbWusGTK+OAdLHR+8rbGNRhFhQS+Dh115689P3YUiJNXMXWVeJjHDFsGzTZ6kQSIzg4r
aR3h5zSkw5ZQ+2Mnt1uyZ+ZYkC2GCjqIDk1e1t06RMAZ+SAlsVMTTUYSme8aARPnMbEVhcrqS0ig
LwreXmuHS4zHHkRRlCsfg0G8toD2gpziined6GLOnwhQwBqblRefxqJ4rAZSETBQSGAGvBQn4027
U/r/a/QuMTU0ZYQRVKD/EojlyCB7NvHqvSof/frUp2dN/NbCU6VMgXgutFLevat2KcwLBAi9Xsnh
UYDnBvibZhqOguViQKIXmsqFpGPmyFhuJRMZPhvwRofRQl7XIMPKEd6sqFrUOj0d/+Bx5xSEKwdy
uEryU383je23Zv+mDrN0Ex4j3DWDKdxNT5MQQlmBkjEyKy4t/K22vWjeG/LnWb4Kq6WgbeTXImRa
cwYmNntGHWSHC3du70/DSGh6siqBVE+V901rIaStT3MFWn2t1xiqR7nlcDNVZoFo2x3df2mLyFUR
W0ujm+srTfSx6Fzld4pw84cGz6JuwlIXsqoBbP33RiIDX0qtCaeux26hwi5WxPMsGnBHCXeV8Jx3
iS2L+IWruwai0xX6TzHJ05lXttoFH3c7xh/PnDxblB1s1ngk7pfVAH11EBu7l3F2uca2jC01qqi5
QIFo7nyyGGPpQg0UQKB5J7uRp04EUwXs1QlO2FX7hOXbiEg+QIMixFpDPTM860kFJaPATQJlI/VY
IgXzLq5dvPPnhl5jpSvPtVZm9gnpj6030jdBeKkLzY4TfSOCJGmm8eQPWH6a0i5JxWNXOUVJNpfC
foNQmMg6ZrD9XKLArnBJazhINOCKjmgnyjBI+kNWLtLPrGYtxCs5UeEJqfe6sWkfvX0/YYyju6Yz
0dVbbkMdmgPgdFTvm+GI5VZMU91UixTno2Q2G57Ry1cGLJfuTjuk/XBZC2avSrCwLkq3RSCx0UVX
K1i96KJ77Vyv2HFr//sM+ells8C0CZCQePlvWdEjkXu6H42/L5HFpxB/aOWsw4oo74z6/z2qGP4y
lqJnJzBDvW0tE31sKqnjPTLQdOnTzsmJUhorqT+VGjJx741cyv/+bv+i5H9fcrq9f3R3zLi8Jr22
1bRdZgPdF6VrsdN9V/ZPYXmnZP/3RnIx8mbYNjRYE8rNUWxZuA2IUQUTtqS5o2FoKigmkK1wnRLM
y51v9uPVsNVQDFGEWHwbZi7UkoyKgbup4VMcKBVayIQ9C9tFUXnoSjJA8kXP0WcQCTIdFsmwiq9k
9mI0D9eQ+DUlFB9U6FoinmD4UTYtUWXirovi5wiZNVtN5gpIMyXY+BrTMepjuP2W7i3hZYKQ2BER
BEbm+nHiiMkJGgLuqINDgppNrrOdIVfOGF0zFcjYrgJjXDGtn2kpkCGu5RE1vph8h+jdMu+cqzsL
jZLLW8dyRpASTxIdWI+Va9VnkUJSIs2lMg9lkLgWnQruwNux/FSUN5Ia7DbYZdVFhDsynRei0C/9
K8OClCgafFsbZvgJZYjENiUOCYbs6LIozaT2zvDq5ydi0ujStFmGcrNrt1I35qEZsU/SdHV1Pzfy
dSlvuTnG8PbfT/+HsSrvGuM6DZ9upCX69Fn+eLG9SNKDpJx4Xuk3ahanqnbGZMODXMy66OEJTzHu
ilnmMxT1d0k7+r/b0nR5KhGOZdHCQevvywetX2JK51f7rNhZgRsFEK+lfZ+9jf3+GrxruFoay9Tb
mC2msdFmkDDCc5voWRw/JQn+Xa/aU1WSE6At8XT98GLkwbwqCVHDWEK0nAgv+wHKM8VsN4k4d6Uq
z6i4HXkaHtNo9DICpzchJe/l8SouBVklDBgEZ1hmCsmz2aM6pWHZvdsPZCsrL2b1HMWIKwFvaMDU
aO3xWowcqbGPnawGaqw8BsR+JtEuUNdG/Hnngf34cvxxx25ejjTxrTQOw9+7rDIC26ZOoyMirI6B
Wi9671Q2Z/QX5bkqedvNYh4O1bbr0Pwr2JFX984z7V90gUxxZHE8RcwrUMf9/QTTnliF3B+ZZaoL
jxQCyM+py60KYXwhW8ZVFWIAVrQjRv+YY9lIOTCdgHUVotW05nm58Oiui6XBDClyVGlR0Z7DKHiD
y02Cjj73YZAmc9l3MCt2q3gpXpfEhFfEFppLXSFeftWL+DUuNZSARH1AtbcWpbHWIYGbkHAXd+7/
dH//Pr///r63CyaRDZAesdzTfkgy5tRW806yUWHBDb+oTbxBWMk+eWCUe+fKPz35P+/0LUIuZUlc
dlK5B8EBhDPkmZfPFc/GLtYixYiPIiMWIkBgNp7h4nYkAEV42s7vfIx/CxhuAKxMLMTg4WCI8/cD
H/w81LQQFmpJ228EA5QfB+qg6xso1oXYtgDVKgwXkpD1Ir73OHvf+QT/Tur4BMyrSWiQp6iqmyVg
ohIfoC3Cg81fEpT4jc8pEztac2k8cFOxJ9llnnZ3Dsoft8o/L3tzLOsJHI4s4rLTFyeKzrGYS8YX
QzubzVErLjLuZ5mvc1BeckvHN+/439/7p7KHwbkGwxHek/y75/hjqxbDpDSyq8G4ojrGyi7E0X8O
e6O77q4DWMa9Sb0s/kvkoCoAzob49ptHcfOkO/pj69rDoSCYWo6RMCO0C89y/CRKRy1ecEAHNFT6
Eqe8K+y7apdPFgELrM592nZwbtHpFadONgZCGwEu2lMoEYXpjAOK1NnQrXLs/a1t3y6El5pIdlxC
MEvz4AwewJwb2SaTtIiWcfuExAs5xLPvX/AEToEKsd8unFA7jKp7TY6j8o4TJa7l8ABLUiYdgxFk
sCImm5TYVtyW4hpn08B4AKhQO+yeF7EE3L5U1Hkr7vGnyyqE9nbPSI6RN1MSihKgnmAvXN+IozI3
TTqnciGRQ1fd0dw1Eb9oV4INiGthe6c5re4E0l4t5yI6EQZp1jxlmlTtruMe4g+BPGSq9/gJc5oC
otbUFo5W2uKAyc9RVXBPdPI3edN5r/p3fgqIEzRR5biFxohkVg1z33CC0qWdEtJlojxgX00eLia0
WXVM5TcMOcJsXxpHOH/X4t3Axa93q2JrBOv0s3mVnupxaeqkbPENZiMZJdKmVJ+U7jsjykDyE+f6
oeS2aWHA8WLhuBCtAnHXoA/XmIXieNG376McbmIoPNfqMw3f2+DoyYc0OOQgN7r5mTOPSKVXz6tn
AS7ohnz2lAHpIE/37Bm7a3PO4Q22ECAHdvcKReAw3YaGhLU8Zebx2MRH9Xog7fa/V8wPQBrENQjz
MOYNQwbt+HuvSjUkzV7AkgGjm9AHTKJk+JS2RhAEtv9wGsY7m9Pv5uPmfPjrkjebU9Qr+P2IFufh
uIozSF+1tOzAMgM85LpjH22Eep3jNKEtDIxWu+uptdawMP1wN0zPesrZfPAxbJNRuQXRiiAacjI/
hnybhDhMXA/kKluQh3F2bzAliZpPhY41vsOwvXvjbva6WCSAMytNlj7Ky8COFIdVasDJKHf9dYEL
umjceVbmT7sNranByI4mEg3g38/KH+SsjxOZVNYZEwT4WrNsNYjL7Fn7NUXy1s41sCVAtmYuCLvh
vX7Hz1ZcInbKajugyyfZPX0eyg0WRyAGQzcDXKjbecXwmLDIbUFEw5O/0A6Bq3Ofd9ejxOQCbovM
xjML9v3a2glInK6usEqfqrnxXbxEj7Bun/Un7Tx8aY5BRN6WoO4F+igxn2F/Uey1ebDpnrJj+dQ8
AY6AQhK9hKQwwvWhuYPm/MBE5m0GrWOGA0dFvG2wzSt5crJIAQBNS8SMPsGvHNVi389xC699F6eB
6fANOZPvrKMfSg+uzFkLsMaFf4Nufxw9cqDIaVcNlB7jTojPlJ/YQHp47SavBTamcvidglYO8qXM
s8NkcyIQBejRJ5Pdt552BLj3//2RfkNX/6wzk66VOmACHG6WdqZcs3KM+UhtjO2xfsFpYB6GRHFA
4ArwEDE4ja9VBzScgkwpAQbOAVFrJEGkjBmsk8SvDwrSrCuJpEweclzRFfWieteFYnxZ3SUkvMRE
NjoR4jSa2pZ6upDVGUYU5D+kK6scl1r2neXZoi4Z38jjBWMW8gzlHYPEzkDYZ/jeUsv7oxeIrmLm
+7TDXbZ7UOXPVhbJaITh4t/BRtSflhEAz8SPhq9Oa/f3MgqCXMlz1Sv2gdnbJaP9gjVhxTCFB3r6
rESn2u2luv4u/XFnKsBh5J9q/jwSOXj9fJ93AHtG6gpM3urP2FilnnfolMgJunGXFbqdEfQdMWW6
+vi2RAB6uN/U6QmVvVeaDrJ7M8dXMyIvAQukRp0p1ChWyngRLwaTln9UEWnSmZXheGeB/FAgSRON
ZRIt8d2NmwJZ9xRPuZYqRLNhpwXv4YCxnGdLwVyRkKfijqme/vsl/AFs1rjT8Ew5YYDWfqt0/lgX
pCJZImNbNKPGCYvZtfILaxCEdyd2y57xzfgmU0SIu1z7Khn+CXiCi9Vaj+9Uhj+ogf7+HDffXBMy
axBkPgdTlGoGNR7+YkR62rfxC81s9JY9KI8qpvveXMAGmxC5T9SS/NBIP3pg9kWvUApzNhJcqbuP
Ozfph3Jd0uGQE3vHTEtRbt7IDoaRWUkTs+dKs1Aacysa5jnSl0Q4MDBgSg6DGkP69P/RMP114ZvW
1LOu5lUKuXBaScvSD4409ss2Suw42LUF3kOh0xdrHHmxLCEzELfjqHOjOlyW1Xi84vGiBtqdbevH
PdxQWJgkecJ0+k10+OONCYE1E2bxxd7OwnCltucK06wW0o/QnbICEkJ5Kto3+84jmJ7/7Wb551Wn
Jv6PqypaLeSEY5OxUq0D9RKX0qKLV7G4xpRTjFz62dmVJtuk1CygBFkrvUWDXbmR/63gxHRvPDLd
+H8+DoiTxFshITe6eTANBmFGWIrE0uNZ7h9hYyDSrbo7mC1Mox+uwzhzahJB0Zhu3nztrM7LXoOT
E+POmof1RjHxxVuFRCDNRa2jIg7mWXfMWuUhaqStsbLyE1ChCkFdTTB9F7ZVIDqS4B3yUH6cTpiU
wFiZqXXrtbYZ460I92HaRIsaljn/6Ao2+pK4phMghnPtjUdsvg8Y5FrYOwrPAV0EE1KpA0cNL0qq
UdAfr3ACxgzrkxwAtB33CmExGuE5jb/J6zOclDDeTuOZPPH2dclO1lsODnrzsvaPo4Wmmf22FR9z
fyXEDG7tMduAZxrjqa47R8PBaayLhd5GdpS58fUtoo7Ji2JW146fZW6eX59aSVxVUF4WWWGPOB08
0g6gL1KpLwCyiCyEPspPRpuBHv9S/4Jnw4/JG49fqRFRJ8PnNRTxwXHM8QANKCmYiw7SxyAJFFuc
nP3kkSTjIliy1EHsUm/li5odTWnFhqNzJnvlOkosRs7wCvAU8RUs340CA4A23hDa7IzX8zTJmY6U
KIBbbdDf9U6LW3pdDvMr3qEMTy3y7nSibiEwKeU5iBtqQWEzXOcJcZVtmxBO8h2p7MSxzjzoWA2J
jW5T5ojXRfIaxt5R0EFLOeIdX1n0/jeDIZ+HBqAg1hgqFjUkXy9PD61PFVmP92wwfloZTDUkw0Te
C8xyU3eXaaUUeJQWHMOnOP6OGJqV+VG4VyVIP20IzGqmQhIWIvjv3yujiOVRKTRWIPdjKqA6huQq
PobT3C2g28zpT0YA1SqXlg34dwuAX5AMwpzKy6muq2ShMXiJ74Isv9f+zd7AmAonXJwGYYHe0iM7
OeozMZHzfTJhSbUD6Uh5gjt99tFYkRo8I7HOlt3uLHwqW5ojHesd+ExChpCK7TpWu0MXBs+GeMC7
lJXgOyI8dhK+k5lA6h56dWzrzjW9L0z1edHONZkZMQbEuMPFqODfEd1xdNJcl6iwwrkOzRkHYLKD
lPnEkyImmPgL/CfSuUr/iE+hjP/NHBhAZQ8rl0x6Bwb9GtkjOI4vRkhNEnNmFw6etPFW2t7csqiq
1+RJcDIoAOS4lE56NFfKY/3LW2Uf1u46S3fXj8fiI5Lw9ABRMrkRs3D+qs/M2Zv+Bd0Z8n95QS7I
72B6gmgwolNZp27sFksN34c3CAYcqu13LwwOPseZVjuK4q8GH3MTtX1Rfag8IkNUghpZvgYoNokh
YrRsTDdClFMP8TQTzY3niKkxtd30tEU2mzZ2/egNJGAsAJ69+dDck56jrvx32wbdYv4Fc1RBqXGD
O6V+WpdXueO0qol5RkDlF/RaXnMM8gf0L4nwrkyJ9OMpZTItkLmBnyOQX7CqtIR8AtrTxGUDTvEe
gKelfcFZUKj2tRrDmH45VWjJUMAiYxReHBX/JeoOo3UMTWLQBFI0MYGtpZ1KF1ML/aqUB3Yzf8dZ
9taQaTeAYZQPMtrqtM6nUSolRH6hlFCwQxnLXd6fG9ibR6tv5+X1QgavVbxNX6I1XB+w3rok/RT4
iqXiJxtWj/whZVUxrmJWZWFUxrbUwVds8brjIKZAQqWlUmN3w3cWD5g+zgdvwzluYN4rB9ApOgiZ
FDjKFEJIkefpB/oxdvhDO7wmJVgSjplGONk1IPNGoslkzu6SwzDpKbTI1dJhzhub6w3hRd9M+SO8
db2E+KkjMMZMBNefhmzT3ktZQ1RmY8fM7wWUlhm7xLQft5lEehg3uSOuVsCCUccWFV25Z3g4c6gz
+NVp6i8y/VRBeWyvuxwhNIQZHiGBNY7JX10P/LSDmjPM2Pr0aC3UEPjJoqt2GSQNGh0bT9RFIFuT
7wBed6RtcFin30G969C9VAUxKNecRDJcW/yF0RIx54SwTFrSEgb/+tiE64iDITNTV8Nny8/zvZQ2
2xjCUGCcW5H8nLb9gJK1kCoRG26LiM25jpBelrEHRz4aMjmPBjqcHMPoF5Rv87FhNyKSIEKVEJcL
f2BW2IPpwDGo4Yll467kS6Q+OTn0ikkMaghg6EnAiJm46kdi3M9CuR7KU1u5/tA5lZpuTBzDuuqs
Q0Rq29b20/yQQ6BpUo2QzX5uDZylg7fMVJZl92ayLPsYkoWwsjCN6R5kwgwbPPYFYZZCN00xQb/C
ZcTiCcXRsWGyYiTqg4U/F8NnJi64i0ynsza4moG+R6i3NUVRMMZOVgckczz1BAoNHmmK5RYfuUj3
17LQEmIzS7XHqvO2mDjY9FZtdS7hBXp+gSVja6d5v/Ry5YgjNaH0xlEO5ZUHsho0F883eW/Xrclb
DfUOKl+cnEUSbqd1UVXhkpqAv1AsVTKVdt1wkQlhz+YKHymJmo80QQCUYH9iek9yAdGKTT8laGZ6
s0L+Qim7TJ+eJODnSKGqUGB44j/Gos7IP2suOb6pVWQrQAWJ9jYZdKXIG/Rmwu7XBXuABErYBD6l
Ur71+LOU5Be1zLcZHn91fDYo2etg3gw92gDqdelsAH3kXbDh91UTWVb1XKE7IhWd91PuvPcctYHb
KBSNOG56iwRS95UCPJr2Gyw8hOAy4GWRc/d6XmQ/xCAq2vcp9NqKOKx0ow9EJhZu2e1ipEgpi2Xq
FxIeRi8dwiHdd425V6bXJ0QG5KFB0XgQxDzo+XzwcWvkPaBQicajNCauEqzI+pj5BzVBwFotiPUt
5rrU0ZENKA4Z/bY8sjHA/foX/P5ZoYO1Q6GNfbxbB2MxkZf98eL3MDPV1M2SYaliQTsWtJey8KSC
lERJsGgl0o4aYXsddk3McsMjQGtX0wktem+NvhPJGGEGr43iWSLzxGL3uapvbafDPDoE18FJ/HRd
TGpuIIeSnPFpuhmamHgLVMt1Qt5dYyuiusGcDtCJgRj0US21DTVcReUd/0XpB7qc9teRdNPDSkpT
VKra5ySgGzhzL4JmCeN+Mh6dECenYO+Mlj2WeXhA15rhXAs44wR2F4dCcxgFiPoiwgLaelUJ200g
Ob/l/qsYPA0Pkrg1T0S9p7Scnuune6+3m5FI+I+OAiRTH+vxQb0+xu2H17/J/rrO1bWUO573LkwP
S8Q4QEln1kBmSA3d/CsqXnwJ4jGCmW6NKXOoP3r6UjYiJpUnkM6owFnKt7cl1X6zvXoOTQMRczrO
VSJy7tdAQn3p1owIImesKYUJtiPfFoTD7rWNcX0XPOcKZaxZaMV6jB8S326iL+wQ0BsUr3HttN/R
+FDll5CkkOTFjBaEKNXmshAcLKN1hQyDbCPhLyHiqm0TaI6xfp4xiiHK/TkGuhRD/NIDzKfPQpRs
LGjjufc8aJiasFbJizZTpKofIiGhwkpqjr6+rnAltzpE8MGhRrZaYXWAYkwKXu500VBhf6pMDJp3
FSCUne0G3JfoR1Q55zW4fnpn/z2BJC7DIGAyNi9xm8KHHDdNGU4SQgoq0+kHilCUohimqS8Y416/
mnqmAjy/yE77ANe9jbbN2vhULyTr8GeIZGQf0J6pNJMv+qlZc0z32kN/CM7pk7zUXwXM5Z9iW3nT
88nQACJ45ODBSp9E0BbgzbH9VJ7MvfSk/KKkNbZMEQTkg6tspZPQ8K49ZNvrNtwTKTGFd4NecnjP
jWfvTD4swljlwcRQe8Ga51udzW8+cvKZkHjIjrLOnqsDOZ4OAfYz4RfhLM7gyGsM8zRr1ryYCfZj
4dJfyvNhjmRkRuC7a+5ZKLMIU7npqUwM5ln9XXQMY2YYm9BM4/AkcHZ9wdWWDtmvSRFpntJv/X8I
O6/tyK0ki34R1oI3r3DpHcmke8lFC+9dAl8/G/UwU0VxyG5J3SqVmEiYi7gR5+xzjj6btbEtXeRq
Pmv0BkQ6ZsvrG1vzEze9cOi39P6tx/yoQLja1yvE+avLYvTMRb0aFsom8lJf9DROv2cdeGFI0Ews
e3Q2cLc2zQMDKXMXvXBWJJy7Kw4Q/LPpiOvro3waTthN99pdxDn7tABIf2YvxmO+Eg7KY3LDq3cO
YcDhe3PdgvJb0SOQlwwQh3JR2Obi6qvrfAX7Ir5LSLECDXYUPeSJS2VDctuemmkL+G4B5LAAWBjZ
N9Cu3NgXbIOtzfNd5oD+Qu/k4Di+vT4k6+IcrfND3e4M4jYNP/fx70h3F9MtnzqarnTvvByE9bTp
ORJAcu785+jNWMBhx1hzpeNkuKMd+a5t9ftgGS3Fl+oGiwU4wK3FIUzA5yTXskvAf8keiBDYvnmT
NT2qqIFt2UnvzPXV7becp/vLGrbc0vD5XvpadQxOa2W/Bt4Ms7D43ZvE5kvEfnyIb0GyLS9rgjWf
rGK+5++JuHSCjbbtD8P5IO6CTUm5Nvul/YJvLzuNDZ2sXYKeSZ+gTLv8vQt7777dSm7uEmG0fAWx
tk022Y2K4aM+IhCngqufSIW9715kHLnigjWILzT9+ReKxWT7uEoWBT/jsq7W2anf5H5J5YS50G7J
9IIvTtgmM1wwiJhArxtG12zqps6pkmUNgv3qmtNSZaD5ab1xz3FOqvvCMw7xdjb54pwv1wouD90Z
7KRxsofk4Xo0VvljuLoPXNKgHGmlcD4buJPx9uozBuZ4gDzeiGvin+dzb5O65EjucH5V/AgyIOsu
9zS8MQdOwTJ3eQqhRoYAC7mZITJ2Jx3L3AMkQUzg+/QWM9cOt+8dFt9TehgWw0dwqh8aZ3qcVuEh
g++nPLQb86i9Zsv49sJlu8JpewhOzS489L6FHYY8Wd4YS+o1ejHta+XqTHtD6lunODPKyBMH/V6F
4vtEs5D/22Mk+egIebLjt/rIdPhGW2Y75cGC5LoJff1oHouP6oM5tYEh96E5D4M3flBrUrFOr8UH
WVfL6lkAUQN5cKksibR+NeZ3uSO1Nl4Zyoy0mf8AqKe+azv5MBxjXl+v/FKnzhtiAglHdniNc0EQ
8BoDDmzt62w2oiVUnemRwU5hylvuo+d8g5uGeJDLbbmptia50apzedSIGeFawgdtHeuFnzhxkoad
sI9lD6wPJSNKOPpX2dl8l/bpZnwsQld/vL7k+3Bf3yd3wx12MfGV7jkB39hRSnBOA0T5cs/HQe2b
PtVH6Ua8ZZSefyJanD7Te7z6x+tafkTABesOyRpMDF4OEcdJ61VAvIb/vrMBCspvooXg0Gbzi1UT
iqCFGhAxFQXeaFumA58fvh8eoREl0GNoOfJlNsYoH0Q9sAVhfsNbQWR8TIwG3QETu3J/I93T8fCM
3bRgm3EUD7j7e1of7WIyXCo8WXCQsNWWM0z+4KoTwFH/mlMdnAeU1ygysPXnHkJqDSwVoE7uAwoN
5Fe2+JC85wXrLfXy/ItMuqqH6igDkuQ9JK44ZukepP4tb6nq9voyfcYvGKtX037aAxK0KK4vlDG2
VTm0Xmm5dXci9mhMjiLUNwI5bPMd7KBheAoeVvaWPDbAOFt+No0JG/8ijHGdIGweifwogIexL1vk
CS2WQIa1KxpXD9mqX7DuCwgnYLZmdr4Hxgi1XoToZBuf0PS5DjF0ZrudbO0zfGFqSH+D88nx1C/C
PZ1D2aed1KyCM1wlrlaynZ8VCAcPRKeGx/hQes02WkgPyU5zzOWMJxw3GdaoJdcD/1KMzd14bR9I
S6fzs+EZgJr4DHo0fuzOVye/YSrNVa1fGk5cCQJSusFHZXeuegC7ucpvy0PmwQpZthvc8Ct23IZj
3kUf5p1+jJxqnawxHYJzaD6qM/uSK7yJ4rmpbOEm2F7uwJciwFBjG/hrxRaP4C1sayMVHLno6B5d
SsqC3ZfdnM2n9lU9AjbFFHDdhMjdHGmXrZSTZLgkhUaRJ7beHO9qObhBOXXcPdzL8SZ4J3qbdveF
RetzlOy+tukXuldsmj3BuXZ3az5A6U+fZ2w6infpU78NVrAbGatnT9pnT9vOrk+cXi5GdaewkWeF
ZipxJErP1zfzSVzXD/Sh2Z3wFbkL2ledhWCDfiKg2YCBu7RbBESPwVY58YPbeyItWFYjW1pP99o9
3FIdI4YJF8a76jaPDSrmvEaU4giwbaXZ2ta8oskxuEsasg2QaUDenvcYgRscsod8N33qB909Kpt+
k610nAx/Pjokhp50ol0WusiRyA9ToRfameJy4xJlHKN+jNAaIRHF0MYGiTkxfQp8fyIySXFlonFo
/J4YHjQKdNhpSpfeOFIwzx6z7HNmum+mM8E5eudoFV18e+gXASeCrsKFeQ2Z2jZbxAs2nef0UXka
X7tXGhEGNr8H8SY+4xUOStf08x3yIigbbeJ91h/jbXOrvjLcfR4Oyn11x/2dY1J0UvSslz/Ig7eR
Z5aLwgHRkbwtdywpSxJMSBnWnrrXtHCgBtB40J8tboLan95gq9IrvW021q2+Mx4vp2HTrPPj1Rc3
44YAjmN0o2p2/1h8atvg1C/NLWCJYkEwuLRiKjK9XzxDQYdlBwINZ6wa8H5t2OpsDlL80AFrxLwk
1LWTHeIdCm8q4XilvOUydDRHIPCDXK03mdKT5YnAC5U9LLorJ8XuzKx73rsj2iXZkTE2sdpOC+eY
GzRDIkTCuZ0/I3crXglpLlt8M15qeOLNz7sJZW7l/6fRbcBwxJiDsfkPcOqvmZzeDpVU67ShOt4U
ESZ5UUfIcDmUASI0eTo0AekygYGpKp/WJee+RWc36skKHYanDZonJfmtyc58Hn9EcrxUBPOIATmg
+cdWfu725vXZII4+IYens6QTPcbhssDETmTmL7KDbzBUzPN0Wcc8OMtDv34bMxWHJK/o2VaZS3ke
4pa90JZkxuvqhlcqLyYO4ck1U6e09sK0oA+pAHvPfpn5fTM/YRavyAgXLUUhWYCT/tdJFaSLUBfg
lZCzY0RelMJZuD43xS/z9u8a1Ez8dRPwG4CDP0Pevz5FqaFayhVDXNqk1zJbtrzvRm049PJsRjhf
UTiYxtPP98t3WoNZZvC/H/plNIQrKjLJGENzdEssY2qdI/FZwF2eBcUiShYJ9QXSwFrTnHHaiDF7
gOmO5NJF8JsQ+c/A/sudO19hzq9mEkshf9kFB9dprKSgwYxv7Wg80vEWQUWJHe5hItLEyPQ6lcnj
/A43GGs2sdsIg2uEQGtJr6BOouOJhYxuDrzfiODPHJJ+tjQ7ZR1W2LmPrX5dDUyllP557iONPT1y
rdpexmkRtNNSIiSEIebP5/ebidhMFATtj/iE4cOXoUM61EbdT/PjyFigOyEcMaUPrA9DuabR/PNn
fXctFfwOXMzZlsdl/fc2vViJqBS9wIddjpW0owmc9eoGmwdBdvCRz5e02Iz5k9KcdSLrZyX1QDNP
pzuitYP388H8+WZfLyc2I1FBegeu9M+s8K+7WVeQP0V8IgUpm69qlZrousnHRVQ1sl6WRraRiW6I
yo5rGa4k8ylbTdTp1mVmo2t+wk5+7EyvHxaSHvNCpk8zJtfFRdVRMV5/O9xvHnGSZyzVYKkxZ7Ls
v+cuGCRydhsh36cXcmoHdLeVrdNJSQAzBb4alf5BTt65xYx8N3tC6jhbDE3qpYyl5TRZBpCRmD7n
+jHIiPZSz1rxyju/vgK8Rwrz88n9bpypgr419Vkszzzzy7NSo6YbtZorTaLCsg3EG4HNRplr98iu
BoI5RaNjqh6vJfP5QlEmtrCVqRxa0pi7U4RMap4HEH87XNESw/YtrudCtjw1xYLCo2EwB5ksMKEF
21PlHcfTPNJOUtHXGgbtIbEjDfv8aDzM2qO0aLc1OMeqPOmkql+C++JS+dznAsTAqbzvr9oj1gX9
igwIV9dzXiu3kGOWWWw8zvMfnREB/i8bBcLDz+fpO10MMGMTLQjIGJF19d+rKoRWNAplRWfNZGFA
NcbqQeqSy3XEhdSPuwlbac1iwWzt54/+ZjFHuqXps3kFt+5XMUptkUUXt32+J9gJXusVtq440rw2
8ROeipiWzi/f9c9L6MsDR//QwBtnzHbMr+/KocnKlsjNbC8KxUbBNj1YTNcxYPUYapmJKR0f37QM
4S5en+eQHZMNmTcdTgpJD07VpLld1HlBc2KuiDxe9tE05ZF1mDogYZy4ia5WOaCr+Ziv2s+n67vp
rMpwnpfsHEVkfF27crlsszqusr2J54oct2SpYp6K8OY61z8hCsi6+R6wJurSJbwF0Rma84DBmbAE
UZE+5J9sDaDWDvzN5PaiE4/zHrFjI6t7JjK0YTmQIqCtdH0XUPF3x7q/C4pfLvt3FQvfA0OFySqM
EOLLgt+n1yTU6ibbR4g4p3CFWRxQdkpZhQhKQirJ8sbY0SH2GWmPQeluOAoBfR2iYiWkGxuc57nN
z2f3/zkqwxBhMStI17/IWnuMn6Uw5tm+H+NlL+ymgr67dGUUQlFvxK7EgprgFp+HJgaZBqNgekkj
z44jpGNWNS5huh5/PihjPhX/uWFRpSC1VQif+rqIlRdipoIuyfeiuIM5hHd+ngCHxnmWP1VWDMdo
Wv2xA+WEuNYfLF1E4xCAzdxOpJEpD3St9WMh0Z0F1dKRDzrPYNUa2bY4LZOJQIWC7RK/Ta/itdg+
mwQxzqPBVEgXsyZlaHdl/aF3yaIr8kUZnppQ9TP93DMprpj8qca7OAwrItm1+F4lOaNnlMb4PEYD
ml8RAMM4yZ/ngeCMNkKqerk6iM+mYjGPvBBOX8qMqeyOmDdcD5+zWNNiThdWz7NGbH6KtBYTYXHq
6az8fHa/KTwAgnH/mbzP5nCff1c+CaupXtZath9ThCVq6mr0UJhWZ7yGp2pYgyn4+QP/GIX+czlx
/CIAgjaAovzfT7y2qtyFDetPhVVKjAKI4pYnQOa5oJ4SBgqO4SMMzpQjEqQWprMaEx6xhKEk/6Z3
+m7xZdvAXaXI1JN/PFd/1R5aIiiCZA3ZXK9fmPtzudp8zQSYYaA+fFzjX777n7X1P9+d/RY3MQ+Y
9rXYSTO5DUeDp77mutYTu0jiXQq+d8FYPhYx1KEFkyQeKpXkR6Pwk+q50t8nXXWHCy9JapsSmWZE
/F1Auw+NzC8X57tnjaIQYAOx7DJOr38vTj5dKGqSONu3yXMT0qYrPyjEAusjQYSB51wyxsXs97Ko
VTBuI0VaMHv/+SC+0xNDTPu/g/hyhwxVa8iVlTB6mo6BvFY5L2W/1pCHooxJJCoMOVyOGaIWOmyG
sppQ1e3FgUWyhoWK+pnoaKTw/bgcGDxC5/UvzMxZN+bULBMhRGTc/XLI34zm4AGoMugBTebV+uUx
Gsypqocw/LOcU8b7mnUOu/qPej9AgmLkqs88EcO3sUDtFWLvzT4ol+b9xHwhs+lGiN6sGFGT8AQg
xyvP+bVY/XyQf27nr3ff3wep/Xtx64q3vjGp6V4K5u1pTB+sydeoPyQMV/ENmCEo4v1zMDed/J8/
e1b0/fTRXwqsIohSszGNdK8rEQ475nnlbuZozPN8NLA/f9h/8+wlDeIYtnJQ3RZ/frmLE1lTEjWy
stl4xeRPJ2xGt6tTWXmy5jJWHhCnwrCiQ+3IpoumBV1rLDhS7xPEHDITJP3qc3iMDZ5LF7AA3ceJ
RiBJ0mQUyr7aA3vzAC/oNFB7bN1+qLnoSNvhl8UZHvN35202mIAcByljfVFKDmI2AgOnCptdptas
dBjjXRbtguac6h9KrzzOOjMrpVdLakKC+XngnSRXTq18JLk3u9N1NLhN3LMDfuFplsNyn+EendFy
VWx6bDzm2oNe1i5vrfmxrxBdhgVt/vo0UteHzGTYOLcT2sWPBOjQBQ0tSja7l95GzQINMavjem+o
3khZ3ApZiTkjC3YxD2OlPeJNYVhzk464Lo1NoBOMbEp2IYY3MpP/0Y1jdyD8M0/x92v9xgwes/Gl
BUPckB5VHXI63PyrCcQw1cEqKQzvEhqr6RTDQL6WBACk/Br/CKu3aN2THl96ev+Qxktj8ukxG8Ys
E7LhKICIknNso4C2smFl1bfIHAosS9VaGj4REKhEHCVE2joZgHLYwpnHCEooPDB84zNNODY2Yk+N
e2T82cJfZVR+0EY/a31UTYzf8X1OM9XyVr6uymzAIbqCodgI5CNDb8N7N0BTZF+bcddr4GZIa4EA
gDAGmco1PTVIrINeRfSrnQJcj3R9yZiV42eB3z/vk2TzuuyHZB3VAG605tUKEBg714as+wCpD7vk
cK3TfoUoOBjc0dKRWkNO+KkRTNjmJUxKXwyLDQ2qBT0/N2kpMFGyFKrsE2uwodcOdoFD7noV3N57
EZRrU0NHZemw+k4a78YaOkGTprdBR62ankR9WsJ08QesuBbfxMIELpkzvQFA07jVNGQ/A27XEO9R
3pO0Tdh0zb6wKep3lQ7saGHqVd9nXacglewXx2gRUpSN0eDNosTAgPgYuS0IH6nM/VmrSKORWNXQ
aV8owowIyzfUyZwzWWm7UYF5SHv+eo3coF/0dHoM4R3wBm/JsTpJAdEU9eKCoBUJYEszst0RwnW0
yEOX0zMNcLhRf7RbDGgAMkgTc4h6N4u/MiN4GwGDDPmEHRUMGkVJSsxiq7uW0C+lcHIJB1hdAA2C
y2TfdMwACs6ffF3M7MoEeZeCyUkKA2SbDhsjxQCPfaHBHxy6svWgsPBGBb7bPSnRvYHsD1cPk7Ed
RXVeSOuCbNUsO0VUrVSdUrie+Y4xYn/8TlO2z4EZBUTCGUe1eSmazXXXtLdlv4PmE7bunOBnuMKV
+Tib8dlsFrKY9VH4kdXRLLd2pohaT0i93Mj3sfg5av1Lakp3at6Cnze5YwVfFOKtUqaL8tq8yll1
BH+27CV1I1bDSx9lkBOoTFKS3fgxGIxQURlw7n5e1r9rFWkkMtHjlWj70YT59/0VVp2WDJma7ZVb
5A0dJElO1PP0mKIuaJExY4SQnDjyxdyZbiqEPbMqenZKivCV21naw5n/raaTvumka6JMLJYiAncH
q/vvUQ2x3E6TfGXPZJ517Wkss1udQ8FWgsMojE46eKC5j1ixq/t9Q/ztx8/gV5V0GBZY5csbIm+F
yox6iiVSbBGkkgqNezBrr054eUKNyPu8yXbXYmBk+Uux+N0MQaOWpY0AEWDu4P37zWNJKIfQ6lIi
oLzpXbjFCmtlvslKIHllvRhw90W+YvqD6uqRS8Df9MlkDgKPyFwc93VjFwoSTEbdUKjc0vSgMfJ8
KMocoEG+HUDyn+8gc37xfylD5rBf3A3kVwMb/HIHXdUi4WIJ6b5+jIDJM7k+DSwldnrbfHTIh58E
Ml0bmzhx/orGEkFV+27Q4ELbRKTTLTG4WMbOJBmijst4FyJLEZw88mXDixJP1Vz+uG4aH3Zzd5xA
w3TIBW1GjwzbLjeMg1RWEFA/iF6f1W1yB0JkHjEiL2Lkq9sgJ7ujlLvqA/W1agCEdQrRtWYwALKt
WLKhrO+Y3OuTG1Refrog+CEQT3jKHn4+U7I2X7z/nKq5fpo70jCqv1zca862sO3SbC8PN01FBAxR
2sZ7JIBnTTr/OlE7kraExTyqCZbkT3LfGZmZTib0SJqYefXCWiUYXOId1IOLEIfwsQDPh8eoK98H
6hmMksrMwTV8baAF+TFVKd1mpsB7c2KurDBtayGhsQUdmKS25wldg5lDbQGeecUw2uDsT9eJGCHv
OzWzfiHqSdwePaUt/CyWQpvHxs660c7bclmhhYsjgJtMNWGiXvE9actObZZTmN81goyxWndL5aPi
fdPwGwSRN55FnwMzWlWlm/bWEIeNPKQbyeyWKqDdins3FLFF0BPAPTXbq0YoqRdGyQqK7JwdZLKu
dcWPk9MFaXKRzK8ZM5ZXghKsc1JdAzAMRtGCQo29SNcdoK95fgvTkDDNnAhBXrSg05ysTqGjU85d
o0OXEIDUf0ziDnBjgRhdGKBZvI/xPW/+CSeCFpxiOqX9QKaP+VQbxX6YhCNZJ+up+9QMbsi8QT05
LYb4TEB8V9M/n19uVr+ajbaxkLwM7KXGfNzxnutaBppYlptZmR/yXITRij1yh0+pKW6y5hnGcUcD
8BoT9FZ9sOK0vLOx+92S1iDiPL7SpMmX1CKzpZH3Mg4tLdWdUn5qx/P86i5Lxq5s0RD2hAFSThS9
TB3w61pF5s3eqHmfoGU5KoldbkoHZA8qTXScctWYEEzS34RGuFTzHf8c7uGZuyoicrXcGVQvUwxU
EBk8s8iwfxYbIup5L0ulZoOKgx8zeDMwe55/Fqm4G80nS2VrGS4wiPqmUvpWtJt7LnMnoq0uy3rD
P6saR6XKNCDeWEdBALSgDMuUbWkV9AZX/8PkfT9blthWsfyKgwmU41m0Tm3CVUdqjLGrIC13wJQH
MG7sz/SyOhOEaa4T7bEzyMpkjlaHuKImg8K9QmYhmpgx/KBI/Vnl3VThfd+1/rhEAPbzk//dc6/R
DjEhVvDof21Ia3qnt2VfpfvLtONlMreD8DBU1qys+eUF8u27S6PLCMKJdCPZ+LIhneS8LuiAsCtk
UBJ6JZqnLF2LEzMvfH74Y4PTSJRnIzyZ8W9e2G8GOZo2+9TBj/LuMufe0F+9n7LQ8P7w2O618nSZ
FpEGk/koWL8ER33TXvv7U75yAmItm3JmtSm9y5PU4ZRsd1H1XJK9Qi0m/hbH9O21g0uEP0Sb38tf
h1PdoDXI4tM9Q1EmPNTobCDoFDf6L4Pu7z5IF+nfyUCQRGK3/j15VtAMU6/xQTxsLMF58DzpJ7k6
8Jj/fDd+Awbm/P31SV9uEamPLQmzF7djsgbhNdB0Ntm5jMJqdj6VC6qeuF+IRBdTZqUItlCKK/Jz
SlwvfZVIyzax9WsE53dlxN8H9aWbkU2QDEOjTPdXtJPlIW4Wl26n1IAKt9OLafjzFOTn8/DbCZ//
+V93q6BbTTbq3EdU1Ub6TNSfUC7YlrEr+PmDvmmJ/nO+v9xCAgC7TFM43wB63TB0L+ESA8s8cDXC
3aW5vXS/dIa+mznwibQ2gBjM1caX+vmSBddhjFMeRFYB2lJ1OrLhXEhEsEybnOE7FgEuatcljgTv
TpacHnUfm0N8qb2puT9//+/a0ywL6AuYgYDt+Q+Qsr10oWpZyX7uN8bYuyAgCnqA8OcOWjPbagaW
ZrCoRDQH0GKh8wvDmrnpz4dBTuk39ddfx/G1hxU2sVCrRkRxjbxwO5xG0UOJpfkmiwhBf651DD/S
86V2Cvp2n7PCFzMVyqlzcmOw7/kc78PH66y2vynusxf1dOXFSR/CRZtFEiSl5XupuuljutJcdsWe
7jXeZZ0ezKM5y7fv4/dsLTvRJth0++486ChL9mG0aMi9JlAiyN3iJidRdE1zY8SVBG7JnpXQ72Pu
XhgkoDULvUFe4EUQHrMbvIpTiBPUwcwaqk6ULkNzKSp3wnUTY87oiI1wQ3FfoLObvCBdmhw3GuJk
G0/+tVlayGcbX5RPdZUv9AU72t5YlqPfI5LGHft+wegXeKF9lRgQ2+IyrN1p2MyhCuzhA7t4qB4m
3qFPgkvB4Ihut0o9IqEP6qZ1NKfgVy3XvBH8yqNb4yARW2AIIHRJs8d1SRyOckijuZE4PRqH7H5Y
p6uRKGaZjtybeo+SPX1nun5rbPCBHVK/2XEdCMhyDb/e6gvNR8hI7uI4uIwcXyilgzv1bSAQw70u
k1PiofdcFUjXMUI6V58mycJc96sDJb83uZ0HXd+WUGUTOOxbj8JbdhM6sftMd8OOls0+2mgbJbfb
h9hX3G6f+5lnLJEPL+KDtEQYvYHitZ1Wza7b1Qfk1kuMTU+ooKVl80GIfG73BH4atrXPl+oBCaJn
OcQWwVH0cITZx2h1hIPokPK1QgPGf2kd2PPfI4p1pTXtN3GFDNYigr5FOH7lLqS4OxRrAz8A4nFf
cBpX2AV3Ac27HTrI4L3ghxFmZFKCuzr2Z7aBcwQFLAa3yh2sw6gnW44od3HW6G69zBYXAqP6jbGv
dpeFzodUnIGr83Z8JerSo6G8Sm/bQ8Rx30l2eZg22W5aTkuCBxA1IFKK6LDTBgbrP2zre/NAB/xe
f7y8TWu+rldtk2O4V05QleRbCupiXZzQguMb4+xglAbbH6D8bl8v5FmR5LQiutcTvOrcnGsaL8vE
u7qpk+6IpLRV7B/4K2xtAdbNN5HHX+/6VXyn+f0q90UCAiY/XzGodjf3hzm3zaZvYRf7yNPdaGGu
jD0WNE90DUdfFQt8zkthdIvror4Qdm03TzQywweU40XKEMgGP3+oBY/YW1IVr6TX9y8w1VBUc5M1
b9YNo0m0BMNH95QjipeP4u3wln4qN+KROBBPJL1NOimn7jH+1JmJj7Z5JDHrbkx8icNI7/Nl8kEW
sPVi3g6P0j5/wPAuja5GLcwiBMYawuZLDFs+cmPMHMamapZ0zhLidaTTFe/GvKBHSxNLjfouRzRr
iIWLt2rgzfSHlhwKP2aj8ZYRk5q5smutZJduDa2BZNugMSUnuvV0fRHphzS9l9jhsOVCnY3ALUYy
HfKYGX2zTDLcI607kYsh4/LdG9NC6LeVvtKnrTwc1fEeW20EjRsFazbeZ4oXdDb07fg0yT5vleCx
wiwEYQK12lNzhLtaHfsFFrbgkYkt3TbaEj0tSeh+mMNU5LT2cKI7iKJMevp52f9TXX/ddTMYnKOQ
FUBbX1+GqU6zDX1YsjfQvNZ2vtXX+J38cTeeGyjT7KRhDjyVG2MnnaKtdbociq2xQ41JuprJHWR4
yMRd8sW81qkd7b5wQ2+OAEPRqnvFclyT57AUF+N64H/Dnbm3nvITylbhPXn9+atIcw3401eZR2Z/
lyyDpfXayFcBrhs1vo6OPYhOyKLmffI8FNPngR69Osyis2grnjrCTH8pVL9DTfA6/78T+rVSzc1J
1nKOYp60dle29PW0kCBE1wqSUJydKX70Nl2IvM+Hy2rerfJaNzCOTjw6AU+QqOKHJOXll9PzbQ35
14F9KWwTIjgrwquS/Vw/WwurXV0jpB+kMI7PeO5R6DG1+aW4+7aKZKsjEg0A3+LrlHIahSAoJk4G
ZRY6P3ZYIFO4wX/9oD95af+5+LQkFZNcb1Lqv9SrkjooIxS2ZF+6lTes9VN8h+f/JdkUJ2tTPkku
1rW76U7ZKg8sOq/hLc0BoO0LeaUt4n20Kh7fjtFCX5XLzp3f0IVfHczNZSMvITUfiXf2E58u/oI1
b325yQ7RbX4WX9Nd81sw3HcbOL7DjIimC4Zi59+7mJwAQyotgMdKu8gvL4r21govmsiOdVWED2Vx
KswtjtXoAtDDurB9PSBUUDxreGkx0fx8z3wn3dLApejkKJlof7V5WvjXI4Ws4NKHDUDJsAQ9nENQ
0E1bwz+mVLGbJRdPmYVNV1Tm8Y1Bf1wJ0m2FbQnKkUBETnRTZ24e0iPiWdRQshckG/WyhmC2cPvS
cmhJeRXARRlVmNL/lvX6baXPaUTDA3abHsOXvUU6tdLUyGRcFjIIbZhYO6l1BtYgC1j1R5U90L0x
B6cyloa0ntFBQfqsI+eeLr8lZxO5+s3qhH4TcSQxsOR0fNnCTbpVBtXMe8SfGivOAF1xnhK7zacM
w4hszZTi3zNRxyHI5f9Eq1GzSTFDJX9BGvUI2rrhPUuZwb2MsZMQheK9KqKlQbp5XrsV1d6Kv2iC
j6P1Km/5UfHo68SaUa8Jfja4/JyGkKpgB+WyQptU4ugm4xNZJIp8vIu8Ek/GKvHjnbjPvPjAI1K/
5q/pg/jOsA6NkIRTh12g6FgFcAJHfm9mrIpDPxD5noUR5V2xgGceLH5fCKB+dqZ0EFyGp4VxlpmW
QZkBZvEOhIUKR3cNuLHYcWHVPsB8YYbCO1rIXeZ2/MhedAi4LBEteVLl17M82s3SOV1KbZ3rydiX
D+pd6RHMOdjRB0WTfhyeNKKXu5eePp7kEjci+mriaxJ3oq3sieC6HOTGgTbUE9UKwzAJvVCkTzsX
EZX6oU0H87rR8gWE7TJdQpY2M1/J3SRwMYrF0ZquZUluFT/ciVhniqUVbfATi2SEVQvMKB2gBCxH
v0ZMfyP20CCEKkTwEO3HKvfvYzh01VA3Crw7lQldeSdVO7nbytGyVw/leNNd1v10SNhBtNptlP6y
hH87BLMMoraJaBBl2PX/fvhFFI2wC8lTnMhGVfAEHoT2DmaYHXU3LbwWE89j0WBinA4xyCxhlZCY
ixdT9kptndSPZXLLAF4gVLdTPqFAYd6ofhvUfbN3JZCelWqGqRK++KW3xvLRxq2OWSAJdnJpkFPU
kzdoQlWlKkGDg9CFFg6LfnZoVbYf5PbK8WutkjVGGorVRl6VCF4RDG6O0FAi3Xz8GNvPX1bTb1od
7PBJCUcpAgbu61E2bWzlVnPBoUn2dMhtYlY8OeBHcK0rKRZ47LRSRMllXmwCaXJSic17k0Si0ATk
K1KwzFjfVd6wEbsQJcPT189g5MvtNHUAo2l3C4twPLbS7STd/nLw31RXMIWlmV/Hf0Bp/XsbjKR4
ZmM4MVnvkClUoH3d6CYQLvRIeEllC19CMYeOG/H2FcROOvnRxDwfzgEgFlO/6VE5a9G0MXWK2xgR
jn6cVYm/HOV/ixyGbJiMWGNRVstfY1WlvFHUqa0QEXeSrQ005HDspnTqZHVw1ACCPm6zzBuwAdaX
1Rzug/CZgIzievW0AOZMf6Qdg4GKmYcs/fI6Vec1/t8ihXR2cs7AlGKAkpQvz3FwGRXgHcj/FCSs
BonnzGhKY07wOddjQkYg0xu4BFrmUCHTpgezNMarQRAdw5zuqaGmuvbmsMymuwsrFEag8VQBfT8y
DxOLGMFDm8msGYHlHyk2tXRKucdkdkqAe/NPYQFr15PVK3c8xSdStRyLXKnNuG66KtEd+VhooyZD
3MRMNH67NP+9g1hCWMKYhIK70o0v377sBE3sWiXZN9Zx7DGaIpAr0Qu1SUc8kjOR/tHLH0anEVc6
LIpkpvCRytTa1fDWM+COEpDQMTU8xCSrXstoR4MrNDA69ZcYBS4o+gx5SjXQJMHeB3FbqnAOjHjh
2P1b+Nwf6ODRQBYLaEri0cpMIhJlhtYKUyaUP55eZ9tIoiAHYSuvNdSwyfMFgrpEZS4GIJNq+hqk
P0mB/qe8p824LnTSi7NzDCqQAkLqsmVWhHYZvJq14tWPSfaRIViSMKG2qCKa4gMe+LrNsQvOr6qW
tD2oNFWc30p0zid5XVlPqYY6H6pQUwG+uYIwSxUsyEa9S+r3YfLabiDxhz4DntpgKca0SCL1Udcw
aia7cQSXxiC8xwB4aRaRwp0uXLadVHwKprYZrOwpCm5qdtWGcJRb7CuytCithuQweKhlI3V20NLT
AHaYNWpnywXPbRqWZ3mI0dIpB5KrPBGxG9jMfJ+NzauaZ7aMGVklO7icJ3e54qd4kGPppOV5BSNS
W5iwMKQIS7GsM13RpTsxbbYiXJWUvPGL5YRKefOQ58Z9YE2L/2HszXbbRsNoy1c5OPdEcx4a3edC
4qBZljz7hrAdh/M88+l7MX2ArihB3AVUVQI4EUX+/Ifv23vttm4rW1g6k8lGnmNXlsUnAVPnrJir
WNO/EG6vApTqRSZsa/myvNkJQmwGhlYfqgRdazw6UI4uk0rjyui3Rj6AE9NQ2YQXkmhxneyrIfFG
rCZCZx268VPP5qc2Kk69LjuJb+7aEdqO/yUqBOmYcO8LZ3kUKmwwjc55T9ZKNr6V2rz1kQ83Sbwt
CiqT0qEByzX6oX2J1ZM6fk7qPsJfoeARTdJktwzif79UfxEe/v5O3ZwWYCWJUoj17KQ2bLrKJPjM
m9EdNf/e8P1ntfuKh8q1JuY/9DMIj700yYDBW5UbaXSvhR8qkrS0g6oxj3gSeKSh3hFdYqw0q6N1
7R+Et8roDrFcPM25xZgaoX1ibjYTMCSQt8KhXym8vaVJoz5K/BdLTe/jRLSziAlYoqAVYwf/97f+
i6qZb22xCuEnFamZL6vAf44lTZTNsRh2ycnKzk0bbXTkpHgR6XUhRcESREEaklMNxFp6SMfIhUc/
3YvFMmQuA+3nuT+W8vO/L0r7y/SGt4UNCLMbe7Tb6U0thdIy4O+e5KV3/lgb2xTcTFCV21n9gBxW
q5/KZ6j8pIDNKF7lMt5djEp6HzhV2AMf8IlFY/s/T5sF9JeZFarF+dypwbFY3MCE/zY+HYJKv2up
EhB5M+NCq8qjAI3BgrhXUI0p5s1i5KCzuIjVegF3ZIo6Kw8JqXqm6+EkaHCX4keHhCbpQIK3cBCq
lUIjLYstV4Sz8y1+U/9z44ODDWKgAu7XMsVf0o//PK/e8HNBz+f4FJiYyvXGuhiTm1L8IAZ+2Pjp
DiMMS/GSb6bhmpWzjj3EG74IlarNtp/9jRSXTv8s+AhpTB+cn2ijCfRMKZFXiUIQrHSvjddpTM+x
ivJIl4NVTtehnsVtMdNfzwHhRXDLtZWpzue0IzZF58QZUJMLBvr2r1bXnqf8JZDzs8iaoinFtQmm
tYrAWibUpWZFVkJvRrLp7+um+VCsnxUTyqBjUlIBCEwhjTlq0mk8bk3+YEial/HaFTWVJlJ5q3D7
79H2K2fo963EYj/GjcuhQNLN2yMBgiOrMXz00wHHuGXcmGPtau1Oa3mYHY0ACreI1wv9Tu9wSxmv
7CF5AUwq19GaYoGYiJB0n5WK7RFIkjT3evAEYnXs2xhogvfN5f4xAkAfo1RfmPoSsVe3jWJ/Hk2h
S8cWKz3Uu/YllA4phVSKrKAEMhB51gRduH6TotBuy3DdGKBx0R6U7JRnjcVyCJ1JZyOPU3Y6cBKJ
wtjN51MO+AbHnkofVkM+1aHcl83S/ubq/6jJLFdP0jlecdrPxq2KK7L63Bw44xznDFMXVi/JDO2g
QF1s+9RH1fhnkjwlwEpiYUEWnlUQdsZk6xxyk+BHWlQsrJyUMwS6ApMivB0OpCJa8Wnu3IC1t8yu
C7E3bb+58qWm99soAY0vcmijzUkIIyWl3yfKuBAzcYgEhKfGD/idq6x8mdPrv+/On17GXx8CFx4o
u6zLtwKOJonmwPf9FtzoJe23pWyLubEaxouMHlSM35fgybo+gAn9bh3447lInPjY53M2lsGnijcl
TTXP68TM2/BkDhzgCTcxmHFjPd+p886aPufB39C3j7BzAZBBm22WpG/NF9QQEsWowbjOwG8WnbEv
O3mnb34W82eoF9dFLWtAe41kstT7UwN4+Zt79mvI/PZk8ONIJjGly2ZYIz7y9yfTxPrQ5ZhyTpKB
mo1zoNLfm4BfpvKJs+MKlPtq6B5xGmxN9WVW6JZwbFGYDn3RuisM6WrSS2wsqBnV1p81J+yJdh7N
K7XudYBsWpVwfBFS2lHEyfMtck3k9QFxqChw0E4ZblgRHZxZd3qTPjcjDLEIylCY3RmT9KU0+rlC
Dcycd3/tB8tr1IhVH0teq72ObGcb5RDxWxkcQ8faFCXauoLOZdI5IaIEWTiwjwgo8drQX2O1XzXs
GCZOtnr6tky6U+0YMFhCMXsoGZSp6epmuiceTR22qXAwVHcg2aorHmt8l5L4gYFrj9zio+2zuyTX
bTH2bQqgj4lKyVNLEDk+ChRqiyeojfgs3+SBM0SrPk6JwoZP4Ud2UwZErwuxT8QvPHJU6HCRpWdr
GtdjcW9iN4yth0p/lQWcMh5mjPhR6nQykoAbS9Jan6qtqlg8FBYwIavoD+FEnq1NK8MbQyaJuT+2
LKeOzQ7RH6eSWd9rMbUF6gurYIpPpZl6gkhLZ9Y2fkBcPHCpZDa2aMl+TEXjVrrkzX62CdWCHS/P
xSjhlc6vitJc8cvBb7GQ2j9SOdcGSMYiSR8jXBBcmlZXXGdwDJY4XKfmTs6BdqXGQMBzt27zElQa
5UTEiz2ytl5XiP+FiViXA4/7VAtAT5uDZkIDDzo3LA/a9IphsA+B9mqlGya53SKbr+Nv3t1fjaU/
XgDL0KnMoogCrfn7C4BrpLL0UghOqDpn/0EQr+b0aGLDV+9ROUasqeVAay4mi13sXzN9vNbjBEAa
S8LK4iGQ2YOEj5qCsDYCVKkRSNcK4WTSbYMe+7R8iZNgrxetawrFvaF15zbZpNRJxvgosEdAIdeA
8cnovxoNSEl6Y5tajRCAFGvTetBZSdLmDUKTlGzGkjjErSjeBZW06rrngSOnKn+zpP9lMtOl/9yQ
mxnBjEJhnjhDnsbq0tVrsXfy2V5s2amDNvHf889yc/9185fl+j8bMrHTZbnKjWDZq2LuOYJ/aCk7
fyemkv9Yf5ZZ7v/7Trd5l4IgVFKbWuxSRg6Qi+vba+SLKL8q4YThIXUMDm7YZxfUL4Z94WMSoaRE
DnoXfz4whaW0NkxQZXIO2RDJpZZdK9iOyTdFzr/0Dn+/0JvqVhf6kdS1ZnCafEcs8/up8BKq1WRd
L7JAtKfUqS1RtWcVaBUYqH6WgUR+syr82rT947Ho8u+PZeiGAVCvzlVIO9jcdmJ1jkCpQKfMBtW7
IuCsfjMuycBQlUs4SIBX/G0BeAJ1La4WaXiAGQBUxPrK8McUnMb/PW6kv9TXfnugNzUcoc6tYPl3
6bHq7VUWnhXfY7SWcAMIzV0ArPl3HdXl7/zXXbk5447hIJbCwGBFilYyLftHXSLnp9opeKam16K+
4EZLFZ+uHRrdb77w8uD/9eE3WwwijbKy6fhwOkecpZdgh3U0e9m4RYHH2wntKkKCj4vymw9envW/
PvimX2SMXR0SZs4HB06CmB0Sf4gIedgaylnNH5HixTmCpP8/nty/vbUynWImZRmP8i9//H9mBxgs
OdO2FvwSyPUN4CrxyxDZb5MKAC0AIWDv3+HdSvzsWTG1tahvSTNJ9W+dLn9OiUTo6KqIx0UVRf7/
+/sQWFUJZbwuTymBX9Nj209rEpqZH40BbB4+qfKxk6lgphph0cG6HIhl0lgTMc8/TthCYO9981T+
HA5ckUltWYMIQZzNzfiXMyuIYw6jJ6O8aDQWECwv2SRF9OaP5D5xbid8Y1C36fjNQPyzdPz7B9+8
BEKPbSsrk/Jk4gNDU5H8RKIIrOeb7/fnwgDeCVc+vCODxNPbCrVqdCk2uTg/aXBBu11My1vYqxhJ
1LfI3xBbHSNxZ2bpPDV2e/XZZywMdAS/6YL/hbkEE2XJtAJ8I1PGv5kJm0DxdS0B9t1ScpVI0EXN
A9cVf8v41o/oSaTXWZQJL6AzGDHvYDDFoxDW5j5EwL8sNVggUvkB8o0ESWUhxHTJGz6CxfdeCw8o
aE3hayIBuvGH9RLItAj/yTSrxnw/GYk94ej85t7+OXei+zZpRdNBkTmzL/f+P69VPAcKuxdFOGKY
LXocJVK9IlABW2DdtqQimMvY+bb48hdBs4nYc6GVyRZNcO1myJrSOLf4MIUjpCcJAtzIOTWqh1NU
Zt4MVpDUbaogtkxRaBQfcWBUnItmNGiM8qJ+aMzhwTChAXxzNP219v82wXFslJZG+HIvVC7u99sR
poSYm3raHrOcvqZst7nvEVnjjE1jD+StRvSAa3ZesakD0vIaHLl9/eAXAR5OCKQDRFUcFersyf5X
WFLjMVY5tsaYvVxrvAnmfaOCZn+pVKpxaD04pmjTpZvvSw4noTI4OdYMQw7siWCJutW3PbZsHt4m
DWnAhZfSQvyldV7Xb2r/sa1oHMSuSnQGqtaQJklIZmJPQUWQ96M1HIzxKITqXZHVTp29V/p3iII/
Bs9yt1QwCQvDhbPuze5QKNshFgAVHC0KPO1C2BRYjOhL1GO3scDmKp8ifEIS6XXCB83xRRq+RDo8
Bh4o/2iK92P1UQk7hcrEv4e18csF+Z8HyR5IZZaXRHySsmSqt668Rqo7q8rU6BKaXl4+7NXUI29k
gptEPuyMn8ipYTTjrxCxHFEFWbdkyKKIC/XrbD6a47lXrxnurCA8kjLDNKomW580hAc88+EPkNIT
FKt5HSQbS1r5VLk53RIHCme4taEQc0IrrV3GIDE3lurErVPPLoa6sXitljCJbTK9xT7VPa9CMJh7
4kzn9DhBZhWxRvxIjD1iYd3Yw7dLilP1c/Z3RnXJq4cpvcc65rdX0TpNyDW0faG/KPURJY7un6zx
fkI0bJ1GA8/tEe0vNQjZP2UlUajnAKyofxdS4tL5U3uF8Ss4I/AIYZdJ27b3avWpJooTBSrqmGHV
AMcWyepZ1y9Wir8PVCANQBsnWVtDBSLZcMsPNtq+DRx0Nmq8JX6F72wSqQWuHOQy+sAocnPJ1qfl
z3MnlcievpojzFTecspRPQx7dmr7DPd0vmk6HFdkha5nXhDBGa7+jt/AKUc48ZqrDuoT3zzlMHD1
KzcUWF0k8Y64PAOD0NDWk6lHVEesaL509NtD6D/6MsKyD+zFxSn+bNKdFT1yhBumrf8lFOe+3dS6
kxmuL235QDW5b41tReoMIPXqDN57GRmNXdVrAOyECE35upMwdjli7GBIKgKOQZu29OhztDLBi2uV
PvTzMm5AKuGPzDZF+JLTdlYuVnTNMk9e3HWHeto37yp2K8Sdilflm9HATn2phashcGE0HdUSaNMx
Epz+RQJC46NlqIUdYavSuFdhhEdIk1YauUy4/mu67w4NYhnvhbVS6UX+DDPOoW4sr2ZpJf2QT5a4
78l+RORm7ER1E4iHTAfR9qBFd0XppONuLh4zeUM2W/qQTE4oAy3ekjptmNsIoLfgjcp9zndreyco
tlm5FeJ9kW+tV/SDUuCa1kazDnnpCsC7Ylt8U16kHkMZo8GemndZxkG+0eqjmG788Zijc8kRudyJ
VGH6BBxtti9CNwEz7vO3wj3dYMkX0L7SoEvXFJNsE7x7hEjwWHd2Q2WjtnGS93jAKCmI9XOgbkmF
FrnnCH3JfBKuYrETx8+mPeWw1kO3Qfhb0wEksBfs5XYG2PKQ/5jKvVp4vWKXw52kcqJGc0P4niNJ
zmy6irKloIvxbmNgdIs96H/a80LrkfZBsEv6TaOtJdUb6KoJG6vY9P4yivvoLMafNPclYS+S/5y/
6OGm42qn9k1qniP5pbUuVvpgIAnPPmmCqdXV0j3wg2P4Mct3SrCXAXmZm1Q8WW6svs/NHklNNWwk
8umEdg/WMaydVHfa2eXypIFMGkoiDzn27/4O3RXcIrIsVMVlH8JfZck2loOw3w1XM+JRshNccr91
aa8Hm2zaTfj7hp+JBUvKiwXbFSJXglNNgBDRcIMnPw4zQIOVBsiFH5LaZ55pg1R0ptVG9padZl7z
mQ2E5ryF0kWtNrl1Rx+vQOM0OnPmVWj8h30o0+Riitr59aYRCa32qvmkygedTAnUBOZWLF6N8knM
z5N86Jh7cXdEW792Zm2P4QUraODv6vw0Za+zBEP5R6I6gelJqssvwtwLr8MB1C9/r1jbFmAHZY14
emociSkjIibexhKfPDLXiLQAOZQl+zkBjOWklUMKEEfFxFqJjSN3no9nI4NAy1tXvlbTfUq+Qu61
CA1pIqxqKbBVBaJ6MMBdg3sN1Dvj/335CWhw1fJa6sUlKh5G/TUX300NBrbgSdU9g6hBaFs5ieJy
I0mGJQnd14nm2RbJKSAux3Qn0Z1+0H7WUzdq6NLs2AYY4UIkt4Rnw3gxhndk7tiLVXpNupdOOzMn
dQf53jlLHjL92IEclY+jtU50Zxjcvj6ZwZ6eYx4d/fiRvB6k6NsEf3eNZjKqj359iRRHGVfBp1Hx
XZw6vAzy2m/3UvZRWJdBeK3yYwd7eGifZYmluzqE9UEV7FA5Vpx+yUAT7SpzxdYZWodf5LnD29kQ
MaA7GrTqloQ1p5+cSnCVwTY3ACnEgt6Pk8cOxm6rdMmI1ihwMIWlrvnZp5siWt5uU/OUfhOoiMg2
g/8q5y9mdkl3CNk78dAZGHmI/70zBdT1ADFJ/GiF+0gD1ARaaLBWmlmyZr9NCIP68qmQD21zHZvT
yEtKlJ78KDdn03g3rWMgUkIGBWTYFJ95yKjHItEOwZGxYM0LQx1+uyG5ZbwnkUcZjkyAlnIvle+D
/+CrG0u7b/tzZhzT6hoZXguRgxRs0l+cxvIG/8xYmnNPirCObeTMnSQ7YmVhpNBhmQBf7yzVDf1T
HR2z5L1OOUXtiGFtWipf29Jcgz+PfgQKyY9Omu0EeddT/CzQphyy4E31XSm8aNWp22rhi5HtJDwP
EycxY59ZH0rjKskmzh1j3mBgxoXOdQGs9p/Fdq28d/KqlHf+fjBXC7wn3SPvZxvTlc5IiyL/5hT3
q050syMzkZlxaFZ1cpGNm2qWXpukzalWdBmbbcIXSDxx3IWizcgMdzk5NjP5PQ5RnqxT6rktdrLi
dMOzAPemWwedR/wkMXPpuQDK2K7V6QRopYjf0vKQqzbxKqhOehu5aGlPe/O5gX3zGTyzIaME2zud
RJ+B9gIoglMvnqhZVV56aD6ievUD3RcJKFXlTBdAyc2e1yjLvqmj3laWl/3ob9/+5uzYwc3VptYE
hJHu4gNHh0Akmn6JVI/bTfOWHrpkm6cPtQC9A0C4q+L407xpWAdOASYb8Y6wLoL7VLzSLxcTGnRb
QgqWgZXb8uDCaIwnTlIrpoe4eZyP89ro3oO7fDeyNg0PCjrtxe+m72sdl9oxUjaMwOju39tuSb2p
0vzvr0n7a3FuWETl/X5+0lK1mgqFh2xIB8KiDAQ8biLwurPkOsGHVTtYtzJyzTbyHSiW0Q0luyGR
iZlTte7N9TjfLXsteteqi1XMwjOlPpO5gO6Khx55irKBYuIIxTYpH9P6OWEbQgAUIm8QAu0u1b12
F2S0uW0WSOCWZYDEwYaz2iucG10JF13tteVOpCUYuhH+NNA60rrs7hq8nZWn33VvNckThxYpLYyY
8al9phdGV1Re+A2rUQFJ9tbh8udPC5gkiGmzu2Y3vxsI1gTcJwiCDZpBvUcdJJKc8VG7m9SvuTgI
iTP5dnEnuoiC0qsUHnHWR2DHoDR88CXfIG/6bB74wydtWBFe5ateZrpIBqB3Im3CraBS+F0l5kbD
mqM4xuNIQ4Ewv0ts7luoG7RUyLBk3WLmGh9rRMLmynjyhXU6fVP5oezCk/zjdUYyCDeR0hP//P6k
i9Y3xboyooslr1F4KyFwzlWBKY9Vl675V9VgSwJC6tDgpyTcvWsfxB7Mz7jQ2PTQSVGBPSBqKGiK
0Zs9wPIZyLpVObese3C3wuL5ajWvya8coqsd3Iog2belI1mInF04IyJiz96pvjgiSzGBYBgQ2ZQI
tJFe4Z0uezhk1dJK/pUWygEktbyYKTBdI1PVmQkA0CurSO+PYbfGqZet+p5Jed3UAE/g9zsI0st6
W2Uefahl2w4nBVVD406k34R2Br6XSLU1ffRaxon2y03KZyukyFHaWWEi2AfX8Tl4q56IENQRFtqh
bGNcTQkwIX10YN1CgYwYh0YekWCrHAskewlE7Qy85wWJiYZt8SZqDalA7M9BVQExY/knPGzNTyOz
pQ6vOsmjcrDu+WX56yHMNASPw0/9LdpXP5VPahPhK6c8EvQelM30U/0ZXaN3bKvcMZSJ/MKM8UDY
CZEePhsFl71rsQMPZzqpvAa2aqq2xtb8izQ0rumNEBGiDwLZnl4pdVQCDH/ADIBPYEOskafG/Ldz
mLwjDkrUtdCeMydRFB9dA8MpXVYilpdDMu8hDijCgZddEAS6MnOLHNcBCAIbOSndTwFmLXxl6lAw
IBCfml8wZISfOP/oyAjvw0u4p+24pEuUHmGRS1AG9o0n0uaLH1QihEcgqdJ6euAKA8Yi1tUvVl1C
thVtVf0wBjuS7YBFWnNicU30iQhNjRH8nt2jni+Jni1XBbYsem++3cQuhfy+hwYMz2tFD2aQiCRx
RAwFTHNXACV4OEs2diQ5wZNOiABc9g90AymOFJDMak9kS8PqRVrHh/85gnno3aRgUwD2CicyuyFt
9CKU4K2t/CAooV7MWASlr3NrVZ7w+lUmGUB2rq+WJdun1MSeYu1js2gIB17uvRyh2oDxv14+Mqqf
uFDw09OBqlUARXdBwawafAa0JeL1+AU0TyYBBcpzZ1ux4+ebqbB5n5sPRC8A7MilOicueSGYhvft
o/ph4cQbPohrqJAkcsTnbI44DGudSVaQy83E/YnwdJV/sOmP1wbZHffqCz8DwAMtVa5aG1F0QKOk
RxObbBu6s7KuRCjJpNqcMpBZsQ0HVKHfNh2ChL6rXQjrzFpIg/gPIaGPvVNoXms4zbTVXeVn9FDj
CCTdF6NHCyLOTnIAKivSKCSLCIsZ3zA4yQU+u2w4SQX8n//j//hf/9fn+H8GX9Rh0iko8v+Rdxnh
4nnb/N//85ck4r/TIJB6kRB1aKSiiJPmVj4vAqSR5jzOziXM3XIW3Ka3K/FFZx9mjIicxe4UZXiP
sBikjOi0s+wERJCP4EClsNOnUOUPxeQq01mx1M2iApvC5tJ2BXDKn4sgoTJ7GisvDauZAA9JxOGh
d8WmrGhEajIT6KExn00aT0J4TOE3NpCXRALJsnitjNESmb1VakKYfqZ14C0UFfJd1/++C7c2fZjh
y12gRL8IqYkMvtndhHlaFVYVZOdh5N0kGsqIgFslrMKoHJuEvlTjr7N+Z1K0GTh8a43o/vsSbpej
5QoUEeXZUvXjIm6uQBqjNp90rsBIOAwfpNYBv8Wt7doXuXI65bu6+dLauH3uisJXVTQywmX15vNm
dWjioZXSc0Ko9ZCBhazSo8LKkjbTIcwfy+TB78j7ixEAjseQ4TCA85rGb8gqt4X05c5jf8C8AQyO
nrZ5043SSRBGahVm53wUbKGJnZE1P4/Tw6h7enfRJtif0tXVuw8xyxAa6tCpHhcxGycJ9NDkkwYg
vr67qpvC8K+rYpfP3eGtoDh7sznorDjIzNRPz9G8JWp9PXSmDdCG422IHr2XOLagR/1We/W3cYhw
iacBtheU861PsYRAJ9YcCc9LpoOCtUBihitJtmJq1gj/qdO17ptOGLIqNPeZ9PjvQXjbif71vVEB
g2UHPwPU+bZ9oPQVZfogPUvGY1890KGttXb55J7MLF7iSthr3eWbD71pRf+/H0pXjGGIaOuP9l80
Z5YhJlF2DhSKDmBsT1X7Ia6XfJ2nRcuFuy2f3vPwPi2/+b5/eekk/T+ffNP/K8wxs5KJl26xmRVf
tNwDed/L26A8D7rHl/33N/3bxxkocwx8KrSMbnk7nVZnXVkzqorU5u7ycbWwL6FuzRz9vLo7//vj
uIF/vuRoByVRQl5AA9K46VIlppZIVoaPo7TZCXnWEpD5UnRuB78gvMMcNb80BYVbm90biIoAc4Q3
XZKG4E6WP0Q5dqluzS8KNa9twmpo58/ExgKSn5a9SmU9ITQWPugZCxWFJAmMD/m1Dyj9dUcaXtLG
jsb3zNrrTxX7IhF5wxmJ3gqzP3GMOnEET6OQripCqN6nxi1J6OpWxNxCAJp+DO1bW2zBDqJRFlTP
vOtbtrvvRJsETEUA4u1ikhBqnDH6lCcxfK/QNis/w+AIhd0N+osgOlWwscZr3pzC5BLmdzqI6WP/
EWQf7LyT/hizeXwmg3a8ZPmZTUCLCfK+3QeJR+dQKxx2sJVAdvwGVqgBtOiO3Q/ZcnBX1xIElspG
E5Lpmyo/p9Zz0TsadkU2oBzFl9DcCPwNyMCN/ho+A+eciaYhWewqP6TtdSkbI1bXbW3c5vikB/lE
G0F9Ed7VLRtSS3Smc0EJSPT6ZFPGO36Yv36wmzvS1YB8XsXay3favEuUZbPQqAc4B+24M/11bC0H
RmO4FPM1yV6QcaOAJUWSDaPzUtfLKSBFyz0drdiTi610TpAJz3eSK2Pr7hzLFh66CfvPecApOtwD
LqBtgpOOem5xDrdkSxQ2AQGxvs7MnWDfy/puunA6oFBBdWKCaAOfFTxN0+774jCDQ0vWk/ZWxG4U
bWl9ICzwivMiQnpcxNIapBawG2X7qqYUFjdB7xKzBwNGoQW1IpV7L06HJ+JGamgvVIt9aQ1SnTiN
NvGIKys/oQsqLkV1X3QCkqJJLH/HKdMjz1xbr3D/cu5Pz7bLAP+8h/kGdUp6pPdx6K2T9pOeNLtW
Y5u1d1m5s8KDT9X1FOnfnDbNG6HBMsVRG6LRSatRhop+s55UemPWujjFF/IucCYB5qNkC2jH7oFq
VnvZs17YD9Yvk3FPlPHMGcOEF9EctxymmsGuKQedpmAnIhqM+stIPhY2UP8ARLCKvQwq6EDlpF4r
R19eg2FRORw52Uv/MRa8dxxY7Lx2291y4K/h97C72TLYazA5jv7cgv4rdlAkuC/hhhYZW+WlIbWs
NUCX1WtJZ5vmzSb5MOMj9fY1DUdEkHiOT4ENfLqX3D52iuakx+vKt6Xmm3nsL9Omwh0kWkghA0fR
b1r85VS3oYQ86mKZXvsjdKv8MNjgi4h2JDv133Pm3/Yjv33YTUsYH2OKtNIILsHEluREOEkie5m8
q7fTySRmc/ooM3jrrvUmqK780hnXjiPjF8/1mwv5y5BZ7DiGLjNu8LXelBuVOg9qIxrii7APkZ4+
oDOl/C9SRLAn6DYcpoid3QnDSnwWcIB//PvjzRtNzjJif/v4m/1hj5NGD0Lwt1QOtDPi1/oh/EHj
ktqImq74Pa2/nsRPSh7Y6aC8iisOf8KDfso4XJLFgTWPs8HP8g5iR/IWIKSWHAIQ6NlwJNaGLy2i
OkHzCSEtrmIvNF3j1EYu0UtY23CfYXRnYGM1ZsefvczXeKHOUpSur9kPH9vzFnmAuUapckR+wWEz
BsEkucFs8+GUn0LOmW9oIUvCtDG9MQm85W8wIOltmzRCcrAc3xwibvPd/7hlN6ttU0gQSaxfT0y/
qPikA486BS3OF+p7ueYIK/J3o4v/mjzKdyTpvbJAiHfDnfJGDuT96NE5FA/1riHNcjjQ3Xxh6uK7
ScOKae3fj/cWqPLHtd7sfJrJL/Uu6+ILHe/yznJRx35luwBL2z0nnvYp3qgbc59eOI0mH9rDN5/+
R5mV0aUSr6AwIVJWhrvye/FtmkYBU6uM3C5wRg08vQ7smaP2vKUchb5c63f+TgEfhxTPwuYMqGpD
4QpQWH2s2MXInAMmCFskWjpvSbbrMOUUe3lGVXLsa4LT3YpBGj0qL2UEr159pas1WMCXHskSBWU1
+qxu9CZ+mq8NSwHAqv5Of5eEM/4w+oeA8I3mHgGIXLo63ankmFIjG7R1ZD011s/BcADG0UQfZGZV
CTtww4JCX2rYNeGTwUthg6dJve5DL3bTBjyrVl6V/ugLe9Zj6ih1/tlpT0q6g+RREzJYPvn3oXkv
PPkbKFz4W3YJErD50O+p6GFmt5Xyi69/Z74y49fJpuPOkI2DqLqs7grNuSu2+FXhn1mb1KR4xBJ7
jJ8Hm7xQZQ2TuGXVF/FtBvMTBkRKU806mr464418UoBLPW0q+tQyFIoS5Ol3pIVbZ+Ey2GDtQQbl
qKdgLbydylQjDDksBZcEyB2puoGXCo+59cjJ08zvkZfI5ScFOKqqlBKUaysEa2GsSVJ5o41GqdGI
7H8PwL+Pv/9c0c3sNvnG3EVCFtDn/ERkIH0KNCzndfeTVS4mQcIJHVAwbB+w9rjpD1+zh/GhsQ40
mqliBjGs+XSlduwM7Wr0zG0Krm10xuI0ccPzHQUwmbJ3RI4zQDTfJW8hZ8tvOlrsCArxBN+c5m/z
tJY7DFOd/yz7iyUU8Pf3KcOiL0tVEFxmZC8xuil3hrAjyiCmX2EXdNrKBsB1BXuNna5WtkZA6fJR
p6+rHZXoPJfPTLQqseIIPNgTxfMRZ236TmzsvOl/tmQFO9DLKN7sy/410N6Usf9m9rw13f76Cpx8
yRJCBAql52bhTZJ0avVE4twrOIZP7x+6muF7JLu3LoAb/yId6nPlcf3DCeNFEG2XB9eQRO17ET6X
cW1ox4ZO2SteOHNd1p9ZjwTIp3xgrEMKHHSU+ytFa1ev3OApfQy+WTL/aJHxEMh5gx7PTk8y0N/9
/hCUoJvNXJ3CiyK8tbCN59TVyeElInk6NLFn/kioNVs2tea82dfZkYO8pXl0aejfT5PHmauV2XI5
VoHuaO2/MgsJoQv8hfUeL9M4rel4spFO6ZSIq6yy48qlZ60TOW/titrTBnbOG1wtAgEFsjNOOzq9
dewN/VNIjyb5RkL+l/WO6ZvDLBktiw7y1gcXZkbmD9lo3SHWyugAyPaASGkwMGlDvjn0bDVNO7nm
7ZLh+oI1qIu3IY3ejXIaU3sqH6zHEQ4AziAVgsxL9kDX2tzrIiCGPZViJfjSOKMoGzle5634zQr4
R/+HmMDFwoeMk+4PMKObTl9WjGWZDolxVwFVqz+Yi8L0gGCnmTbi6LTbVt305kUZPmPKP+gGACSs
1DOCTxCP+qcANYTejg8Uxa6PCtepeuNr233zYqMQ/uMIj7oU8IYEvB0Cl3gzU6mzUOtSHRh3ufDW
g4U0HuQJ6tmaaX6Sd+yAn2n0U7OUN5yvwvqF8FHqsgGd2eoCWLM1NwXr3FrybaG/yyZv6jn1c36I
863fbyISrmXYLKyJWK20jfQcODrHwx86Lc8VKeOQjbSvcSFg81EmDB9PlUFNkP+dk3zF9PCpx8R6
E9ZAO3GnOeqDRAb4qXRCtqpoWOh7Toz6ysvHgy9BCFi3T+Em8r14WteXSntXWrdriSdZgQ+sLafY
ThWYIDKpl9mT9gRFGFHZKBoyE+Jx/f+HsPNaTlzb1vATqUoBpVsFMgYMmHCjMtggCYRyfPrzqffF
6UV3tWuv2tXVwSBpas4x/vEHrBdjEYaZx7fjxNpDD8cp4aYuUtMhWusxgDt1StjXVp3E2/cuLfUR
3oMVzgNij8YzF+hsf+a7wg+Q4S9C5n8BVR4TYCF2LpQ2f4R03rBZ1u5I+VZMhOkXGu39oV1zhZEu
VpgwvhiOvCuhfZu+p4vMsHxjikVTErmZ+dY9r77nemM2qYwper27EzrwmVB/EceLx/SnPk8q17M1
bap5Mz34oTuV+wbq5avjnQMoNQB3JvD45fRQxCrWC72Fu2Whqz80wZxYN3nazT3q+ApW7LY++v4w
pLKI51wDNQrTePIVzaNeuZyWykSS3+R3AGJ98u+T+m+39T/f7aX5y9LYMyIg4pVvWlDT87HEEJui
tF4At5BPI80w/9QJZbH9hyXjXBDsvCXBlrXzmKok+a3u0HNAJdBlMzmaG6OYBhij/2HsgDeRFGzY
n9d/f+dX3RNHGW5EIkbIMMMJqNBfDoJE9NS6Ckt5Rb0jQAt6wyiguVBkwk0fzO9I8S3pqMI0/Clp
6g+Oyusnv9TVBh4Rtd/V8oqRTfBmTGGrPkHV4SLt8+8H5lEGhCAYzcl9Db2oQFj9fCxKYSwL79+J
e4NUc18yYLEC/5hhBPGFoVpmDw6w5z5JrZemxQlbFRfcbyXObo4yqYk6UmaQqSoHl7MN3dhamXif
bDwtXARIjeqC4HFtD0oAsACd4N93msrmb0tXNtFHK+RrwcD575nbKl1QClUhr9LPZHWK3HQagExV
E0PZh3xiXLta5coB/krXIFj51VUGPmHXg9MulhMG2U/mumN1np7FkeRDke8D4sO1yFBxJI7MknF1
MdeLsXxljKlA5LlfH1/Gh7oVDVtzEW0wj9UfM3EPqQ6o0KoH68FI2tSAdBg+L8y5PGLun6069G72
45uO+MmwFErWrLlhsUz8mO0LQwyOVdLmHOMERUNpZ8QtmTM20ESYCeygOWOzWxnZj/qjuR2ptWG+
iXbcDD0qvLApmbkzJWGA2140v0+pZ6DZ4UBppwTn0FcfxbU8qluruogQVVHRz29OvIfHnmf7Csgz
dLxRhs8wBFEMeiyIg8qxwyt6i+BDcMslouSb7IKwPcAbpWrR9iiRutWtIhzWH/nU3wUltrzqSUtH
OLqgAghckQ+cgxEFb/gpwn4YjJn2Y2KCeVD8WVSQeb7zdoo8ovWnBG04MFSS4EI46R3aCQUPiUWx
PtWrcYpbuRu0VlTPOf8gCZR4RTvtG9ORWt/A4fVsQx5H+4QmyS7n2tmHlCfOZDZKGKLVsJxJX7SI
DvsH3GSt78MiCCWHf69EZnR/W4m87v3ohjhY6aX7b2SxyuWbIq/Ukjw8R18e/O3jcl/kCeMqcuWs
hzq5xWf8iJFAD9P8ycThU3sweoc3lg7v6xs9p+WNA2bS6winUmyBsTIeIicW1/fb+53rRSyEDiPZ
57cxjAZMPXzoQeqohjdlPtZ9dM1Km8+rq3ZIHUOz4RmQFobl9k5wtQRbktVjH9kmob8nz8lmCSP0
dWH5y6Z3EB2blFm6BRUNq8YpqDfRhsTjqZYyJJ6XXReLFZ+FKwFLOMoSZnxKkWpjaK7XtBnnPLJw
e0tYeqCr45rv2Tu/p8msmwPK7m6knBTYx/CzYRppW607gMKrLIRmDGReMtvPlGXV3a0Al5cS08tj
N1gGSBLPtxHK7vyATQgEAdwLJVsPPu78HRFeDu5azB7u3bxtzzgSSStwTYsVNyeENZsJ2rrChKmz
SkekH/sVxmtF0hD9fuHZCECbZNJAJPvFnm3DWeDLcGrHvjCTb5PqHI2UkU6ez+M9grYIqKpPSZcT
JDfW54OJzIAfR2eJRwh1agwVECLYTscy+gt6jnqOB2891DXGqvdNwBa6dbDGcpHmm6S9WVC5R0aB
B3b+VtcYNO7KYAlhyu/To10UA5tgeuNdmRd7z1GggSO6Af9OyGF6zsUNLhfzZvc8PRqQtlVygjQM
kJDpw1Z3m3R0I7cmwZ2mJ99y1+7CcW1g4CcNAZP4J4OxtoR5DIzZhNsG6rWEjXk08cdJtWwH4zDH
EeGtRrKjO/AZ5wL7mq47aLqUfHMHdIgdSXRLdYWnZFbgAe4m8EuG0gnnNPUaT/RF+9U3xyqU7fSN
mvr2oeqTJkIh5DSH50Eqt0q/WMpvPhg+IDwSh6oz0UGZ7edMUHbhUIA7tBXCsTQ9Un9vo2FifkTB
0V8H6AlsYGzlPXQgHWsTcZlI01DvuWyPdMSAqJiVt6nKmZ+MJWjG0wY77/KD2jHlZvlWjmmWm6rD
XCOQCXRlXAWrm3IS4BFFs8T8IoTv/hypA+KrFnSfTL20wMZMpfBdsbOj1oFfpCCiwXds4NZDY1OQ
NPjWNEvyaQbjtpr4OPDdS6zHa9zVOtLu2rdkUNr17VJCrJ7vNWHox7hjHQdQ/zxLs4jWiSC/HZ40
IbCP8P5+st8RPuXlh1v4Ls89D5rEMHwK4L4k8bGMJYZirDEGZo/wA8QV+B4mUvAWVFAPdbj78KVw
PIpmam5YuLtnGgk9Owm/9fhTTABc3OT5Xs8e9TjGwPPdSEd3wVY4ZxIM0dndK9aaD4+rUDY54YSg
+sGlwHjdmj7sKfVL4n8VxVIm7jrABzp+rA381uPpXTiYBs6VyjKrJupXH4OOAY7MRlKFuMAro1bc
FfE6A0MLaSAGq3QweqYnFAK11QQfLSib7uuY02CiajcZVT95Y+VAtxSKFk9ADjQblMNruEv3BHyz
0iQ0vGPhq2lGMGbyGtLK103KSGBaNV2FK/TM/1Zu44avyk89Bu27kP+EJfXV3Ev13CfPYCGKITM6
xJeaKxILKXjEgrSCpnFtPx/OCTWzYX7L1TjCykt0smM2DzmIo7EwL/OZR5UMSMOzZIpynz2GENV4
WQW1r2iz8i3dMXotxhJMbsXBigO3t2BFRno01ARHUR14WruS96TZauyeyqrMV/8+ywY9+PuPK3ol
wfqFZFR1ciMNHH+jRJpL0repMm0YvAcwHpFyCfm0ad+eKF8GQIlKvIVAmfguuVwIt90hqX5AFyCs
zFYJH2wGh5yrUc19Xm+a+wYXumHRhNMyZwWDxYxC6ZNeKJpHXwIkr3YePSeKNof/wyv670v7C8FB
1eh0GCaRxmoM9JeHJXbUilnnSSsPyieyJre+xPP2MRTn2p4q7N+f9vcbiYFqb9ZgoMh8wRgSpZEH
XsmNrIiH66hdxJAmbypfi8L1rhLRtfe5f/8UlpnDjMcUxpDpoNTDZ0scqI0dGNCQeg7Al3SKYAgC
EU0kPJ8xGhu2yvyBbksaDfyRRlbCkWZ7q4gjxszZYx+qx1L/4XL+Bzb8sTAgiaEvFVWMj17IOr7c
RkkJCLbKWYTG5Obhm8kOuSHZQ0s/Cnjr5K1iy0cEUwP3jlTQDpHREPFaQngjnjhmaZnmVEMJnU0R
Qz+EKSqv5+S5Rf4XeG9IdMRwen9s0sEBTaXM7IZwTZxDJ0Szor8jdGzidwd+XyTmIB9GH8qmYdNi
CpW7nexEY++jxWhno30/V8rgyz+e1OG9csLCbl0mMRWWlViWR59tc8rElV5QwVuxq+XMRVGfWRWc
b+qHdg9mpcJJrIdFBcNv0na0lkz8reXd7faeag+Khb+nn0rL3s85bAAp4WjWDGy654Jc2ZTifnAR
bkufmufcJjw3s9lBokol2KEwsbMN0ahI3YkxtNSQ/K9FrV7qebOQi7dOXfvtujiZTDQIysgn5eRe
ogsLPhEIwdk0bB2KLyA6+WgjD1iDQfCDjLEhNAXAK2F9a0baHL3GgoAG4Cppihwnxtk8dVTEydNQ
WqbSMHxLO9q1O4MD3Wq3qe+6El/HSrmYECcW7hslH4dRdhsq0ihLZmk5arTDnSa2e6Lg3Ao7uZnX
xQrNXJktjdu8gjridNIoRWpIuEM2F614MJHaUbn/94v1N1QMiyfixlCyqyL443/bPvJ45bgLWIhF
tBRVizFbuuiycdbMDHVYt6dmjigmiueB0ieHDoUONdpYEcHsEKwO2+KHNwP3lb9smVIPXWPwgDO/
+VL9y7746LRWl1bCMvRG7IWlsfGeM8oGJGhIQBNecJs2RXYR+cn3KdqC+zuLr4VX/FzdoJ/uM06E
cCnS+GUujoOV+Z7o2AJYzTwPNtWWV+f+EWpj9YBuTkV4IDt585nCcvkM7vsuw/Z8xtCrG8rZhfdR
fpA70c70cbOhoKUzHVz1ECmc62vv2pTknycFP+E9TFlQaDuekxSwj0uSMdCjkpA9J/IjI6e4QLVj
ibdd0p2i+BirF/QBgxWRwchiYyf4LhiX8G59PoqzYfEjyOn5ZreS2RG6VZBPU3pvdTHxCZyE9P79
8BxNnz/NtaIuWLrCezcmtg3daR1MmQXXNO+w4kvbJF2Teh9B5bKZQrAehmcRISQM2PpDyQiEQa73
bhB1BO2EjI0Fo9QaUVveQPtAYh7PiTfpkD6Zre2a0/uKMUDv4zRBXmIyLo8McnlqZosD6tCZlICv
LVTh2w9nWjtO5A85xCHoBHajXpDnzPGF2GZA66gO97n4lQBp5DOhHEPHvUFqtRoBRW50eAIDv3Xi
t0Gv+dUQfSjPlEk1fM4Jd4rd6jY2nj+dZ39fdxDKegE7Jsgv+Ifsy7KaMIxYxa1tpgdsLcs7o1PN
PkVrL3TkrQhxIZgrnpskK+X7JxsZWfmzVuhfwN5OQlRx6nydPAkNDna+ivGvfMIACz8hnXMI+QHR
yxcM9GsY9h8oBT+lipTn3mwl/KqvDPeg+qNkAGDpECivBjsMqG73L/zNy+8Sg9mnU3a26RM1beWf
heyk1K+rbKl9U1BDVpO2EhJAgmOGzZd6R1hkR9Tqdgtn8DL4VmZQ7qmNNBtz98ZpKqvXTTDjsys0
6JmDRTGfjXQBjIZy+KMkBdbtxQgb+K8m8yHrtiYqDWOydFfBLEiceMfqFSlH8asNoTBbg8/BFZm4
jDqdhuWSbfWzDLoc9Sofgp/hiov4/UZWl9gWnJx6JdAx7BFC5BeltcXDjUVEQE25xdcPE0ZicPDg
hPr/4H+lUxo7OgIDyaWNlJQTvfPc7uFAkGcPfzLZ5pCiJ8GE7G75J8aU+WOh4vIvWOTA02ZTktO2
6ldliqqB0fJ75w7OkMOAiXDxCuwCFm0Ph2IdZ1c4MYN68SA81zz1Dv/X5IMGzbBVO1rSVdS65X/T
zgyAwr67nfqtfpL5+8AoO7Ae1/ukcJu3rnZTOO+RjXJHTe2mcQK8r7HMdp8n7ZztNGX8WPgmPLLQ
hSYWEbHOAJJuh89HLtaiFrJ8inffomUAFlW/ui8vt8oO4NRGiCTCEcGJ+ij+yPcx/sRteHsY2jG6
6y1xfnkK/mYgIqelXqdtKa5wMSuyCdzyLHf7sPrWUr/Svaq5kelAc8/wYXgMdbLJMCLgFhL3DhvB
KqkjMWKgrgGGo6sn7+WNrAYoq3dLPldHzAYQtJtbGm9lq7k6jGIL97gbah8qaiQ5o2Qia/gwWDiu
xDsEMjHzDLLzEFyQWHr2MLTfepzCWT8AxJONXz/ObF0KfnXscaxaDGdLh/BvTJjx6yUrS8px7cV3
xOpTs/gBCr3oCdCczTVHNGflV5a/c59NiMvUQod6pS6cwRZjalbvswVPs1kSLAwUyJG5DMAWwFRY
z0RlDBk4LQyOCuZl75QCMTpn3tFLxIbKOhWncgkI6qJ6NJkdDbCc5a3gUzhAbKAYcAp0II/34Mh6
6VC3WOg5WY4GbFGgSsbjY8pibQ0VAQX6d8qC8K1NMlKPjwPLJLvkk8Elo9QaxpPHuGqYv7lVM4Y6
A58wtz2GRHg8AHWUbkX4qmp7ppP1msz+j6jzgqt08Sf1Nli18wHN/w8MX6zX/ygE/rucXkpkMw3J
d39SXIbEkbS2HI1FkkhIfgttSkmM8iQqghkPAZYtu2FA+cz1YrAIfIb7IPbsRa9bIcDgfm3XRG+R
W9Qdb3c7pKl8p38oDiypPopM3T8M/BWHBp36pvxOlrfy1O7YrArGM79Wg4IVgUvGOsssgq5wgsmz
EubejgxoE2sHq94zTUzs0HcDHhFLPnIOrGcK7ZbBxRJfZE+3aUgGV7AbE2vqk3pO380D2TJPc1KY
E7bvmqiPN32WISgnVmyrDLHt4Kez76Nf4Z14zqUWKMmmH6gOlGrxx+CKgman7tFWaZ9mYMnXrie3
BVNvInzoO+MLJZ08YZoTopZt3ZzWV+p3VopR9sBanwifwrdIt69YejhlCbKszF6hZSF/irbMalve
L8wLb45J9B/BLhzOJunFFZ7VTOW515AbcWTWrfJULZnFmbpV11YVQRrrWSgElEYkoXiA5AEY4n1B
iZ9sjBb+oeV9aB/Fpjk/ltlS/sSXwLticrIOTvLxsRd2+HrP5xCojAwGr7rG/k+i0iFFwurWOZKe
E1qvdhPv0fZ1btg48ZZXBOl5llsZYpr+9WCTfOLLQhoQKsQlIiUx38CCwr6xOmE1M0XNRB3LVi8b
QyRKvjxMzz0F72isNQMGAeJqCyzrxikAAIFOQBnXuJeyAgvb1JDUWNEFWmeyRsxZEOkI+GabH9gV
QRqNh+zZpJG7ty9unXAKYvxSrfwofiHAksVhuzTXzECorQaKpQElVsOAYGFqumOHDlKw+BWdBRzq
2iUCCEOA5zk9AEMrbzUg2wjVW4eRSu10pHZzsqAZ5MWETk2VsDVm6Zj9HXuxdMWB2Fz1aT3nN4fG
Ptr6H8JCnxozPCrjpXHIPrRD8iZX9gAD5iU3A33uUan7uJiCXjB/677ad//b32XDGGsOqxfqlxPG
Agw9gIulX5WfN4ODLzv3y20ZnzXc1vFD4cEAlKOCYcGjAHrYsWrdJWywCLuDbGVxeCU/uXb+hUgB
tRWjXZz+GRgig/hvNwMKGWuaF4nABPbtHR6SviF8fTBtPzwQVIbH/kXmFbUeR/Hz3rPD4GuNUvD/
SS9g9NES2Cx91lC7VVzzylQqe6/egoNyzGcht+DfzRcEj7/scQpWZnxbSEdwE/77fc0HcdLG4y6u
nnPuUzJRluEWXqj2Wb8PduK1eS6zg/cNTc/fNauQfYO3c2A/qpFHAVDa1GF+M6sfdDbxCC4INPAh
/sbSpbzKuEZFtnxu9yLGUwthzjjpMcdHwFwOGrdkQ4A5T6nysG9XhLpe03v8FOhvOTPPbJupatUx
7PP02qzuZ2XDuczzZCuGz8xLAUtFlazmQqXqnaQNoaIIuqXU6evzK3JYKjpl0y3ZAMEXmPARaZF/
8EV9ki05efGGt7PKujcOFFh27jbvq8xyQcdSH70VlB9kAsT1PGHp7opzNYZ+LbxrK0pGnTYJzs7J
3BdQqq83CiiQXz4kop7ozwKGAnAUsXThXnlWQ0rSJz9bnbcfIqPcawu6KwzFU8RkYBl8FvP4neI1
uoZzTgPj6QaBfTf6O8ulCZvySs6y0g6BPA7sxP32m40HoA3Mli4JBBCcE46BiT0p0QuMgG2skBVK
MRCWObVHNEXOaCPie8J5dJ4V5h5Ilm22wTTti19IkgwwQNCiAkoZ82WXwwGHL/60jZmok7aIhBtD
WEsE3P54oKbdUZbAnKvgAKN8RWdK70jCRD/btEBC2H6/26NcUzpgO6zOKw1VB1ZJBMxbHvYdLqJm
hWkLIBmDMYQB+Rjrxuc2oGi44lG0HrAZwTvmmQCpgyXDoqR2P/dVvJuNGTE0fRkNgN3rb+/HjDBA
3Xl+5o8hlQo7dAWi4ln5RJ+mbD1rUPj/1SuYWYAfwE2530bI+FW0mIfbPD+UF2yiA+BcFxOsoYiz
3RyIj7K5hSmUjdPayphIfPloSHcdpkkuP5HKDXGHESBWHha6hQ8EzTNZJao5Q8V/Hzg01FniohlJ
yH/jzGGhjlW4AsDfOvZa/aTpgVo/HCFy1pWJiCQrcSN5BkgF5IzDz1Md+dgs1G5Ioe85/JrkBBK2
9ijWlZnSIfrmBif6wj9gFJR9MdhQC7f9zKH3gU1FDmkssFdI8+zGEsYGEkMrBGdgYW4bIXIf4Wkk
AdFXVvsWpZ88cjhAyd7ccVaGkfMYDJEFmeAJaGMix9twbwPfxUFGhLfB+y64ftBrZyD4tDzHx6bj
KGjdgtkSRjeGLd9GDQ5XLbE5FnHyE54qIm9uGt42THeZupQHEPEKqwLIP9vq3DELjDGN53bZ4rE/
vrfmqQFToaa6VOJEudKT3I/E0goj1aVkpjQODatCRkNw+1KmF9xCAjFPIcXAjcOLx9a3WVxGy8AB
20vCcnUkeFahWlTDSJdJuSrvcx1Qnlri9HSzU7E2ENWYfVcFMAcTxYxcE4YiUbmwUqQF23OwklG3
gxIuBuc7gzlms7XtfzfhDKM1cfZcF99w1tUNY1+pGDEPZLvBCX+JQVS2CwSH+lY4GrwzZxxTeRcM
oL55cQBJmRfkli2EL0IA+PvdkX+Yc/9IVAOXxJOPIqt1gIJxRaFDhB7vNXO6Ex+Xa3j5y7i06Bfz
syqMgFqfvd2ne6eWQ/jMKwRNaV1v6i/pu1hTHrAvn/lDeKAogPmvPSureN9wpJ7Fs7GvRiYgIQzi
xeNEZYIAm07uUbnsyFTklLb8VMTO8IYIxUG0rRIt8EX5r3w+c/Tt8MlsxmR+4/SFUWVzx3wi77Rh
vCKhHo4AxqDUc5cONhuQn3FFCKaclAVvUFhYjHcHW4Me39I/AjIkts0Hay3wenX/bVV9GGCslgEg
SccBdwmvwx040I2IZSQ/GA7sxZkB7DZJOSJYzCx4DMwAlOiGwrG/pagCCqJYBZ6/epSxtDIPbNWs
fAryoqdOdiHhW/riIOLG+9+CbD/oc/gHo0c4D3QnunZfnIi9x/aF+g3nLHgmUzwzOQxHyegx9deY
g8G50MyRUDtxPqFIy5D0NI7OH+LizvptHHkeZraU/noGq0Sz6O/FTQLswGPpraJCZPS04DgSjbiX
oFzJSZ4xguNzufvNG2CeZxCJK+24aMTyKMUYMOFChjZtIsD/AoNbcsOZAML2ncvDdg6odaO7Sn7Q
XlIn/KWMQPSsDWDvGPDPXmhnklm0WSzp3crbCeyIB9DL/IPaK3i/fxpQZ1hYnN9sDJfs0CfbtpCr
g1lwNvC5twy02Ytwp27j1qK34Ga3a3VDm3MQZsFSm/kzosn3jAsmiNP47eJYHYO+qXrQ4lsUIvwe
JnmcwpwyEWI97BOp+TBvYKSKxQtbFlOYvkVLvjzNUiumxlhEknLT/x7HH/UYB7bk9+RWDiU2T2oG
Oi0Z7zwQmi3iGN7gDwZ/Xuve+QkXTi+JuEawGYpxIDKKDkB61Iy5Vb8DOplnTnydmGCO0V3eb+gW
diKlYIXnSJqVPChWbUHGHsYJfTy0AaNFGpWMNbgOjkjsIXqfMfNETx570+6NI8jkQSKcPJP5jPM2
bP836U2cILQcEhE/B8GpruxTCqfrry4lArxb1Mkw/4YNYr6XbLucsKgOEMNaImb9LnOH9vC88ttI
HaEzToIJJ6b/Xnya03z1XGc7hf0AfwZ2I2/GO6x/3oc4TSQn/F46W4Un9CWPoT8t4XTP4sCFvomH
1yaDky2tqPHg0lsSphm4im3SJYtx0ifJ9tADt28tvXHGQ0vkoiCzeluENCdjbjjVxFs/JyVZs7eJ
sZFO5tocsfrj5WNtgkH3cFcCb+jT4/ynhjFosK0nKWmq81h338FF5HTjb4syidZ2dlK/MaaelRvv
Pd+3BLkwzfj2F/BsdfUH3qj0t2J6gO4fumBPGJReCI6q0caNZuAb9Jjf3gVLmtFREZW+xapudNu6
1Uc0rMfmhEwDaL8/zS1+jXL/O9Ej7QlxImEZWBTLr/PQuhncyzql9fDnQvdWRg7WMQrmhL5DQQCO
y4FPx6EDxFKZs7g5rOH2EYiKIIySnrEkbnQAg56DuSTFic8m+9XpfSmYQBYiyYLSEfzlA8cZzDpV
pKHeG5Vj47sV+fOD/j9Ns4JklOeWsK/oBd6hQWVQhG49/HSDB5w5N/7j7WO6EKJk7J03KanrlXjh
qPbPqcmWTVVuKfvo+zkDHxXW+YEdUdtkHzTjgJ/z5/SxLuSZOObga6nQv3EvwYTkRtufW/djQ0Xa
QELi6MG1xGF6xRLBOLjIyPvhgCplEDpbJWDiDBFB2Q6o3xW0tv0L3e7VHaceRgX8wKpPQLPp5Nmu
HyB9jSOscRlJcfylG/qpEfvbBvr/D++Vwm7ogtHJdx6esvnVrA7TN/Y2fwWaY25DwP7BezbHXHPi
vfuL4JN5HHytWSTb1Tf1GCeaD3HTjnEg3VLSs/mAXppnnW+aO+rAfh7BRvwlG8X2OcZ/bNI+7HZJ
hMWmvAw2jAe9S7qiqJEHdjoRL/kF9QW6ZdXVeNZATnNSAsFegpVBhp6TgV9x2kLza6xkZ7z/+16o
Pa72x0JWen0Rhhb4mr8M9uu0jhsZovCKXbilksQg4pcNLG2Nj3XOc0bj10O6y/yTmEhaOJCSmzKl
R6GavVGhfit7jILYX4E2jG17vC3UN0xNQ7ZMCncDBjdZwgLFkdsamCrZoiOgwjXtpN0l0fT+FeG1
s9KG4amMe3A73ocL5ycDAWxZ/n2Z0gujoJPV6pkWAoLtTXe5PUe3DyhM5VR5DDNwXR4++FLPW6Wp
GjY0N7mr8eLO2ysLI9tG+IVeUSL2Vrb6mM5RvOYYc+EV67vmgRcy+cL0FWOp9CSQL0N7e7eLPR3f
4yvCJXzUo8q6HV7FCQY5MzpgutBDG9hw2ft/nR27d168cfNeJoviilfP8zGNth3biM+ADwjZ6dEK
AedP9yGymXb2w1WPSLjHxQd/DhbWCS5FuXKtPgfz4HILLUrreEm46Tcu6ZgR9UPvWp5TDvJeHUwO
Xcfbx5uCRhIQbz14+/eyGvRz2z+WFTLcAQYKA03WX2oUsvbMLg/ZnRVUvrHFjUvaIfILHJCZH3HP
Sd5906bVzB/G/ZlJjxsvMNdKref5ue/e/I9g0o38wfB5ZfQPcNas82GT2MbmjuUKse1k0hGtfjar
niCNw09Y/+BbKP+pIGGL/+0SXg6YZ6vraVJV3Sq7wEe/7Z8XaSNOzeHN9YeDiTekA6ewyI/aUl+X
oHA/4UXqX9YsaeeSqv1yeRG1l3tYJLoQ5wkmAwnT6EN8Hyu+CyaQ4DgRuCpGv0ChR/SyKabUv+wg
EiiUbJ+c8h6F0vTRTeoLNa65WFHG+Ge+LdRRyHcB4ABb0m2E4yd8KxoUHFE5wZfwIKxAhdTq0gOG
xfBW4mU5vEPQKt+e4Q90Kf0vN1jDKwbDFkRQfUoua+i3CRLrI9L9J3VsZ1qDdXT1FvqSJTEnVeWt
mLQf5kG+alNGi+FKvTQXNuLJc6UfxKsylCGnokz99I/UgeIH7qgyiguLWGinfFPGlu9kbu7oa4Wi
i54WxMVbassIoHhITuZ964M50BlheX+lyJFa646pP2/MzalO8De7HdTtbsG5R7n0w6jD/MuO+5/L
fuFg3B5hFSkJU/77W/qJJTFlH5vn6bEyeiitO3jXZAv9AqhMvmJcnGtWxkac0eXGH0zK2JAAvxrZ
4ggKK1vrliA61OISX7+zaoyfPvUxTPknuOu+P9wHExV3rKavNdCgdO8MqqC83/DPsrNPGvMy2wrM
KsDpqIvX2TnZRHTBM6xDK1wo6TuP8AdpiphPxgo9PHR6C4wUJgTKTXJhB9i+9agP5hyyjiUupQkO
4U6QkBdkwZm8gWtht2tC2LBS8JXYZjRFPIv3gxLyF1P8v3sOfu+cY6JMPrn+P0nYb+uJ2NRnmniy
uMIq+3mEHzSY3AZWOWTTwyZGAHCf6sfsJ5Xur0Lzj49VdULJFUPvZ6H/XcZZqJuC+mjEFX1Kk60X
jxVaaFCLYlavqil9ZTu8FxOlQ4G/a8rJvzfaP8pgkxenp82rsAkGuqa+EGjMWFU9vBeCpSp9QKWx
DWSBmuIdIOtBB+3cruXA9cyJkZnDKoTIaxhkGu1uYYvP8tSLVtGDdNZpzsTqh2/2un3975v1aX8i
9hN/oPNpOiiFQXsPllj2kPoLN2GagU/hBVWXau9M5JsrOVyWPxnOKq/cjl8fjAOVTDadTA5a3z//
vg48/SmpT89fanh0erRkRJOJnPEydNwy4sXhyEyLZKjrWIoSINwwW/SlvVGfyggM7raUZPrJJMNH
lMEVI5cQZLRgflSS+dM+Md3Gy8rws1UuzS8+q70IYcHE11bAcbI8JHE0fVb7gbiLBz9IR18ps/2V
6QRXmobSB5j+OjF+u7JBO7gpaqX7S1mb1cQAi4dCH4bE6zLTDD5+eH799OT3df36YS/TlbztnnUR
9x/G+Sx5wB63Q2aeAsg50URgpJV/wN10Mh7rT0eD9Apx9J/dZ5NjbKYTUP6rnPvtQmtpUOvGQPCX
hTyHGJMDiWIil2AaHCOcWpRg+5nEkLQb3ZRPvZmq8Cd+uPzX/vL1K7xc/qO5PapCCoPlPZwmEFCC
6Iu8bCwCKuyGBQE0gfzXxy0d8RT8/E3P9Dc5XzSYrxq4mucAvDlTxCpWh//+Yj99r5cX/hllSKSK
W7AUkkOkH9r7rFHGov4hcIAKTih8//vjflXGr8uAsFSxJ/2y9F4r50CUclFReJsGJPMBNgqzKBJ4
hy4lgQSY35PN1+k/rD35r8//tw99mZSppVphU8WH9kHZES1XHkAEDhVLoINs2Mfvp5QIFq8jsO1+
tzW4HIGGMxaxuH0Ko4GL1J3mO5GPiXQq4JF2oAMFuGTT7UQ5/QGL+Osj+e3bviyVVlf0h+SZ/jKT
53fhLZAOPBLM33o7NAwlfnwkfeH35yOhbOoJZJw4LxtcHFVN2vvNLQuY4IqySjvNSenF8u78rDAx
LlZ3COG3YNc2T9eoNs/4XHMSZik2Yd1PZXJ/cS9fRhXZaIFhNB1OW39zfntVH2pdiBD3/KUPJN3b
QGr0xFlrgnzcJne2Dl35VvWFrMiuWu7Ce8z0jGUTbaQAfwhG+BCZk1EKpeb5BI8iW6FGSfLvRfyX
fRObh/6NZk4MZ+ml+5O1RI3jQecveYNxXavKFZtIoF/i+7bSflgMf1u7qBmQ9QNK9Q/opb5T76EY
DqLSXz4fuw5TecRPnfqEVbCqg5NGXPsNtmZHTLC3SNJ9FU+bMgf5WwYCZFdOqvr7ju3O0xQc8j/u
FKYCyJ6h3n7YR/4ol7gd+BAoiD8HCl9XeVm1uSwmra+L/jIO9nrPVnp7BEfFAK+U9lG3KuLvAMvk
eC8jJfnRMZG435d1Y1Dzg2FrvXKa3UV8WcSE4xIjprfi6sHwisFnCECqQUjZy895ha3AjDyYuc6s
1lupDQmqAzJGHPkEpJgXKBu1nXzHUs4dEAxwkpKFQa7NXPsm4EICc/In0th7kvKKoUurzOp0ljA+
RHI3jsaScr4lo/Jd8xeVfo4hYN3EzyxZx9k7/68KzAn8lXEiQ+d2LYhr3YZQGJmqZ0DcdjAYQV5h
1LK9M/PAUTgpxszWb8SiXp6HOp6m4SZ7znXoLcFb3z04CaOoYCw0U8LKSoTf6h4dtQS1VB8X5jl6
U0s7VOaMrkRtZnTBEDOerpp50Sh4Mg3bpZ9wU3X+eja+xzMFJos59vxNJTi3doz9J4q1GLJRivlI
vtWiiyYuve6kdf/H2Xvtxq1sbbtXRIA5nEqdo3I6ISTbYs6ZV/8/pbWxl0Q1urG+E8PT8nSRxQoj
vOEaWYyhXzvQ5fqZUj4EeE54L65MMxdDSXVf3ck067rqqaROCj3rIIHuaeig0KmRSjo8CQYzLMDU
wyiW+IjcyYv1laak9AG8tekhdz5S21A31EKWwfW/EOiT8+w1AuixDgK4VuqTq3x6ypNlJgv6s1rT
CUho6C4A7UFrORBGuOshWtKtNOwFcGQX5YpkH/1TwqPDpkHd459TPQsZ/FX/gW+J8GZ5LvpV1z1E
lBrN6A+G4V68BAOtAYGUokclPwZ3Dp1UGdUrYs0UZxBgIf57CpKJCQVkwY5sQgefLmB6tTb3euro
RjKrPqOnoixWsfNOm4pVhdSjvInoZ4vWU5vMO62aawSGmYf6lrGQmx0FXnwzgoU+J/dqKI0GO9Lv
5oksDrlfgA4U7PK9BmqNpKOxABOCiylpvdKgSD+qR3kuHSmG0LsEx9A8Zo+Io6uv0U5+6bsZtxsl
G40WB8hsNAQqMLSw7wTG0HygctzfM2iQLvXb7DPxrxsaL+hT5vMGVqVgqC8caYEgPgRgXHC8Y74h
GRv/5cVV8EyPzQ3WPZIP2owP3isb0QIp5w6Fv3KhQ6W4IyoOmvdIfq3T1w5LooSIV0eaeAx2Ji1K
y4Zjx8KmQHFdoJlIT8hsrOugyTGGAarG2gD+VWTDLPAwtYB7ATTMmifSOoFh7B+QBMc9ZsgeEjqn
bSGu9Rr403uBIkoFfFhGo7/xZAEwyKNNkQdLyRwPVLbHmDnvtg4saSHHzV+pxhsLaBT47UVgH5Vb
okbUFvAW37v6HVTvTPsn1e8+WATjmnZ0am60YtlRINPTd+OQJXd5fo/9hHmDX3Lt3pDKStJNL92U
BBydtrPd/WDBa70xUPyYmWyIzkjXRvRsU5OJVh0Fdly8QuXWwgZwQau+vgPhixEKRZgUYXHaygOO
L35d4OcLhMDYomipGAtN22Aib8n99XgtN9IMB2IcR+7QJff7RzK+K9lHDh8ZgURqZ20OXVLgPcO1
Fd73ym1O06WT+Abee5CI6moK2YewABDkHQxed49z65X1ptEZNJH/0V+a6lhR8OBeYv1e4/a13psb
WXounlKMSoTKnNdjNLaEa23HB3+XIHS1iI7RfThuAOTCcfQWf601yVyzoXlb989596yDp6QL8YR7
4TqHAf0wxoA1bWC5iD+hfeljWb4sb9xwHi3xSd2qG8n8oFWSQbEo+odkEwfLyFugQaZSSm29g6u9
UpSp5hCPHlxy9zv9PvszLqIDpFI2Cp0Dy943JmKQc3MJvAgyCHVoY4EW+qf0J0fl+h6x/UGHzLpp
odW1G0CVFnxQGRUWKihANf1wR83WeqEkMA+2/TZT/6Il4rePsQVngqo0Oqj63xrae/lHth/j9lFy
dyFHkD+jkWjvwvpGoZ/j1Us7fDNChEfwcIOpL8lY8ADpJcN2XSxRZTR8Pjy1J4+8cYqnJH9lp5ml
uq6S7Coy/qjHWHvr9Bvl2exufXSJXkSkdADeU+Q7tGITHE1RZKjaPRAW0k9wyJbANy9FKRQzD06t
Ln6LXHQ7oFCtMgBKkoLp1wYWqZbP62hvFfcxWvTVPWxtd1V+mggD7dXstfM7ZGsPEZ0XdED9G6Rr
pVdETav0JQA3PsQFosUHr3xt5Jtnp/ig517egjrx+Zzh0rOXOXZp+pMO/ind+uOeDdj4M9hXXCIP
GeaYCW84ArHbeIZ/XSIBj511eo3c7KrFYuhRzjCRvyY0rnsqNDMI3lb6GIdLyd+G/4AZ4mjSo/tV
SB80XPAnpxgXFznuOOyRHsNy7hdtGQTLsKSuYrx32qMD6G/IN17dz4YP1VgDlHAxGQDc4jwYlD7R
t0NW4krW1xgtNskOAURvH2q3c8/9kOytV987a+SSGmUOLHRZDTOvQ03hBis1z9oa9rIJV6VzpwiN
Obp32jNABTzVevDmDa30f5KydT2ADAOEYe/YjDur491WlbknaijHlzbc6gALqKKmtMCOASQKSP0m
+JpxDVET+m5cvnX2LUHOSHNtnHnNTa5uDbhB0aJ1/5wPhZVp8jCNu0R58lu8bqlxVcVhQZUMmrxx
1ef78U+8tv6o3ksovXNWGfMs5PYGmEo/KqTkPj//BObvAiiRn60Im01ZJ2+YROOh7mSFlvEE7hM1
EpRG6oX+5C4xkjXAX7GNg/fBxbwSYOxNrc9NcISsiwg9pNRehyANHgbpQPRmLvM/nywY3EVC3Iuu
A6RZ+npZ7lTAKKAXrCMAhxz5pxlKeUDX/3FDSVdSAnma2xyQR3Ktc7k7UPHH8kolcpFRc5NQKkiF
RG7/2Gu31vgGBdyk/UoHI7/WP+TuqbwEZFW+JM6+J1Hio1DaUVT0b1BAUyf5bilJ+RAHdCTdaKU7
hwYk7xyPERMQ7bii6tTfWA8+irUoNjSLkihEeN0gbZ4gskccQMeKFoibbtx/hD7x5wALANLXeugS
CrL39ajNUOtqy3UzcADB2kz++TStzHn2TkePQEm1t9mh1/75+lNCLBQfRbv31gKhJy9VmB3UyNul
9eIiwRt/cturm2bOdSLtoxGSD8LINXvd3YCBbLdNextg/5GhMRFuMS2KgzW0MpRPFed5bIaFJc/9
D0xKdWWhItMBvgl50xThHGtRRUSZwYFLGNmE8G78VLVrbanTMGoWqEzAXarlK3ChGuZJJSqUXoM2
5MKQ5oX1132xoYT3W/BuUf+CBwlQDSSYnHddu7PtpZ8jzUQffGeHO11Ep+V+gGV1q+SfXKR1tYir
xYi/RflMKzsnU+BDSItG2oSIZEN5npvNdtgq+HT0nzh8dzvUUfm/gQD11+oOuHizDKjXwyHwk7/0
+gGrqVtpZ8Fyc9UVJg5wkVYAZyP/gsqvOi13irXDbkKu3LYVQ5u22vSmM+JiDDBQwiw4YSZnuCeB
PzARaTLmRrRrEVqgPZgfmuxOLV8sOgYI+OC5Rj8lndP8MLlejUVxo4E9dFYJDYn27/k9r5za85CE
WNqyrmuKMen1BLqaoFzQDjd9chxgumZLXK604tmjRjCCsQFnTm0a3GQBIv5jbJBIyK/OP8OXHfZk
k5kKdWjswhEak79+/u3kqyst8+oyG246AJhZfmOVtybaXIGL80r8FtNTU+4U+wrHRUdbJ83ai9/s
coZYrlV8+v1HZYdXhgkI2N8r8XpUiwvP96vSxof88XyTjDhq24qGWDHc1KCNWmRKb4LGBth0I3nP
rtCWoK9yafX8qrT+Z1DTEuLMVAPsycmThNoQ9QmT0g4HhPzkcdlgZWPNA3xti5mbP+hwoNd1swPV
kcPfOv9NTghw8s4I7WsW60JoIv68jbR+MAprTIcbH3UOEihbPcqAX41FAC2kVVGAu269ndFTUmo2
NBGAeSfDXkEKFszF0OpXBaJMaLvK+wjf0fZeGx664A79jzpGLwSm2H3DNadgEwsz2Ft04UJN9gis
+xUfHdHLKL9wu/0qq3xN6H/faFprGrRK7VJSnxu7XIzSfugfIu+f2extC22UBbyJAgdPYB2Iw/Sc
Zufnc1qJpJYjI3ZootFI0+VX6yOJiqYyrDo+AkSunPzaCNCeulVDPIdJINtDjwzo+RF/lXG+RtRF
jd4S9m+Tjd1KQ+SZVcGI8q2p3479bpS5OLBgWf7vbQFeT5VlOh8mg3HUqT9Xi1LnHSJxUSz6H3L1
bxzuPXlZhTdqv6curQezmo4217TSk2xLHNAXGxMnXvfHE0yq77UUqqZU8QQpylKKe+fIzcrmWiwQ
E7IjjHy3bb23oEuFhUEIBwkcaJq6D1Cfp9eVFfasBKt1/hP83sOTaZkcHKOUaGld4j5Sith9RaNN
KpEe0zft+Id2W4sHSQ6jF5EMkEUNRmJUFs4/gipm/sfZ+vUIqAqoioFIyNfPv52tBhIyteX48bGS
diaN3rQDbuaQsnZLLYNH3CartN1Y3lYql16wKvqZ7e8xLSmgNJbVsumw28IBD+ndmSxRFL704U5+
N9U02Rc84S+boEHyFLtymSIcCWGtqCqe28KxxAHcEbyen4wTm1BVYPk4ts09ozmTVZo5biarvhcd
/fxoR3MPsTaWJkqRCKAucSQq4W+dH/G3LDnTL3RZaAIrmvbLsEQa8lzKZTOkKaRhMEGubN5RFA38
W7+GD0KNU7KPNZpVwdGyweABEe77bCm71jIQDKgahM7n+Wf6FZbwSKpMddmkhyf0iX/u1VLqXb8P
tFB4xLBdXePAJKiyWIbnBzr1ab8PNJluL8wUWWqpGeIOg5W34R1oUbLsZSyYqvvzY/1KniYvNdn+
UefmeugZ4dHVFr71pwZeJcDt4YWY7tLcTTa06utZPdT8swL/0RypAnKiCq9W5UJj5NJAImz7tm2V
QZNkv2Hu5OENW526ufHHo1ts7EuKk5cGEhP7bSAtb52a+zw8tiiJjmCYcKBalfEqyWfnv9ClgcTP
vw00SIGTu7YeHsP8lro250/kfqrOx0WXoEsDiWX5baCwRX44k5m6CHYy9yw3H/esXLzG7e3//kqi
50/SjMMagf50JD1MazcPj/iblcodS9sz5hi/XbTv+sIPfD/FaQnRyANYAPINieevn397p7hMUI4x
uN3oeauKOqPnnUJi0OMauTO8VSLg890D1mNrN/MWEaJ6ngNLhoxS8bHa0+f8LS9CC9M72BkeeLcN
txGZtnOkDNu6N+L36ifQYn7TFA9d8QB4gXow7dK6oHCd3Nf1owJ1yTWt955eIoh8q3vD2c6D4lmB
hVZiYxNLN/zNwb2lfXd+pr86p9MJ0CwLUz+Qd7pmTfa3Vzu5iRw5E0Cvw9OEUlCVrvs+xsjoI+9Q
6TLTFanFIrUffX82bKwx3FcddMwg3VcuqXiOJKyWGAC0xrXh+QvfqeeKXl/Habr3hMt8T6tLLa+D
0l4FYPI9r3+OFGOWaRkW2RY+BP0aJwQMO1o6BmpuHFS2/1AHS1rJVRkvCv7xZjR2FiV/tSzWWfYQ
IlPjF/VrQGGgqQDUKhDFit49Kl2LcUd56baZAvfEMkFvHnUuDeiR/lVi+rZMZFczgypr42Mdvdnq
0shWFmhw1qWrz+thz6kbXkSjTE9extTodMsmLWa6lVPAfTaMdqR0Q3hM/L2j/00rIPQW8lQVThNg
13E2r1WqjFBTigZh+2gXJv5SqrxFCcdS7y40eaebf/I0UwS5Z7m4IEg8DZebRR0pMh/8aD/SM4vN
C1DaX/m9GEvBowCAmQCCfuFUv812m3ppYPR1eLQHaWOr0gEnxk3s43KevIO+3YZRvqhpn+tICshp
uvzT+MMuU7VthYCEniY7WXltkF3n4qXqyrkhNXuPK5I97qvbUH3zISue30fTK/k/j+wAUJJpgttT
hlITloabJAVmWOqtpv2l9oWq1X2l3Cu9N/+fb8uv0fBrU9GlB0w6jbdCI8jLQUEDijeikU0AHuK0
ANvOoKd4/sV0cfNODggKCJqJMZwM7XzaNDfk0ldbvQuPujHMpHKljMU6KBBx94f1kJkzK3pVTFDi
g3JVea8FBZ+yPLYKIFWs3Kz+LQQBZ4BpsWH7pD3c5e5PQRZYdh5W5w9VcaT5LqG64cDs6pT3HN2l
vnpLaPh1ZQvmuwYcbWVLvB7jaBnogNE7e4/ebVkmLxGCNlbxfv6NFXG7nHvjyZEoaU4fSGB1jz3w
baHzE94RkoBuqSBGo7UQGE8is7hknD4NosVHVS3NMTHmAOo1PWOKolfbSm3DY5pDBH2QwThH28C5
E7dCxwGTLc6/56nzRXWQImNEcIPTJZsWnVY3VhwejWINtI7bXDG3F5fqr1Tt67Uc3WBPCKXzKXQn
MnE31DNeiwR9rMiDoLcfQjiN+IbqxnXL0iBrRBy7am5KvUUm+1Kqdmpvqt+eYBLy2UGnpHbFE7Qq
Gpno5BnPrDniyzDcYBpwflZ/GXNO33cS91mePriBLj7jeOMouAdG0FrnXfpeKq+B54oogIa80l3G
4ZwcGq8kkyPIFNjcSRBdm2WWSUjFIqlKvV8ekHt4UIPbSHkpUow5melWpZ5tYlCU7QPj7cKbnzoq
yAGB7SvYxOISPJloH529XvMD1IllVA2xKsrp5oKXyC1/03fKXgL8lKRLu7FRi3NnyeBcj1C+W6iz
xF09it+BrixBj2n6fUFRI+3pdmX7EQZ22mDHBNo0bR3gn9Ex18G9zzUM3w0VLjzvWzQAP2yw/7DJ
dGTywNoKD1izwBxCgdCKJuPgv0UlXEpUPJP+LzDcvMI/KPzw6Gqy6x/9ul9arrLArmRDfFs6r26P
FEqj79rmiaMMW4erFpehIEYcD0Svqmi4f2u7KEvWjTssO7OahxnM406+Nhzj4MIh/w9iNaAakPjx
UjMpo8NgH3EqrQkiA9W8GQK0Fu1nD0RQiwV0EeozJWwA3ayB6y5CXGHcSpo5BVAcdds75LLBK5FH
SsmyMT5a1dvw56T3/Nq4f4YGjJyIMLsUq47mWKJF0A3od3kg5iAj9ZFDRKqAh4AM7TTzEqWHWrNQ
alZRuc53Kix/GXQAXV7P8/9lY7IKDfMhM/N9Rm7WQfa2Yn/la3cd4o2Z8JpjSu24W+jotKQ2Gjwp
qKUB1f/0UfyRKn0Yyop798JqO3Fc0j9yHMc0gXXBSvyZIyiaJ0WyRX9eIPCq8NOLtWXhOevGUvam
B2y5iGeYZSNZT9yc6Chz3gXE4Y2XLrQOLW0oXR3EaQkP0PNPduK4MajYURkU9zPqsT8fTMsdr7W6
3McvEwO8lez9A1smRSti97S5AI8+dbr+GGxSCogLr/XNmsFkqBLyXpFv2vxYJJusneUdEBRa1dIe
sIvF9QVY9mL+8KuEz3FHc0Ex+BA2gerU2ifgMusatQMJillkZa/IqTnYARuCzo2ApQiwdHOhWHAq
QCTQAihNxmaajj65oeXUtLww7oGDQnZNkg9MK4S5AbVI6qKDE70ToLMFIiH0wYvrBR7taraABRD2
QsZok4hjBKtQibaQu46iW+J6yfuTyy8pK/riYj21JL4/72StBk6sak7dAu5tH+l3psZRQLqtlYbj
6iW2/KnwxVAI1pge/EV+sRCyscw7kz0qlkQLbDwbUez+B2A78NE+s15Q4GMZ8Lbnl/2J/Wgomqmy
7nU4ytNKtaPlVaw5CeB5ek01jtCtsEhWrScgySwCMAPnx/vV1hcrT6HyR22czPxX/KJCh8ianu4i
lSlL/+uimg9knpjJRKKjSz84I1XoDHoACgs51/Ex8Ohm7hXv34UHOREh/3iQSQEmDWXPTzsf9kVy
ELh5WAMKZJMMgTQ9AeyKFEEMxEiDfm9KokIvZ2/FpUT+1OVvKOCSFQWatkVQ9fPYcctILRXZ8URO
4JioAkGEJ9iJ7DlVSJl2vw0r0cpugLjWlzbkyW9vMCbZGty9r/36LWHLitzLOldHxFi7a0EudDg0
Nwgeu2tXLvBf/0rFzs/6yS31bUjx829Dun3SeGEEdUX4n3fg6cCywCYlbjbXlydXHCiTlIDJNW1b
0x1ZaPf+HM0fKZy0voFQQfIpwMPUhUKs5spuSbOpgdrFIg9axCVADEjodF64Uk6tdUdFFhzou4aq
9tQFs2uBJNYhCGsGr/tiISu3jvqvMnHcMLcxwXSiwzY25TkK8WVcXNv63yChJCU92hBMz8/8L5oo
G+/7w0zRLFZmWlVc1fC90Yrd9V5355c6Ak5b2hy+Ms6tkBBIXuBVXrd3IN19CIceFl6EvRTFCOhI
Mozm9vxTnTr2eCoqeISe9Ha/MDjfFkQReDm+Whx7LdKDdTCzqyfWPkuw7lE97eEgbxVMXuWXC+OK
Tz9ZGo6JmDMHkWxp7LCfSyNqwlhzx9QTaVRr/aE9l4wblYBz6wECSZHbfIOLx6qIchECmMYFOoJ5
YvM5SNQrZI+iVKpNLsNx9Fo1L2TvqAIL1/55yh4PvyzaswqlcIn2jF9UswHaYw/eHN/JcBPk244M
uuCZUb5wQNWqSF7jfY5M54YELc4xJVuGItJFGJIultevdbBIISLTh8peNy1Wu0hlL+ti65uLyNv6
iPgGa6lYaOFtWG5dB3HhN95c8msgPT2WWsu+ekrBAR89c89doCkrwz0M+Her6FBbj7kpYKIE+ZV+
RALWL68bZxGH8/Mf63cR6+uAZK6QQbYxyvv5rRqt8UylVaQDwQo00lo/cjZSq83b1/MD/f4mPwb6
EtP4thgt38hKZPqkQwTOs7gCkJ6gZMCpkVAendMROz/chffSJiGnXKPuEISiUOYu6Dzx8Tpzl1ov
aE+fH+j3qfvzvSbhpt+0YziOTKCKOud4lBFvdNd++un8u5hIX5rCybIuW1cPHJcppL9K4jGMmwpx
rqzZw8Lqcm6V9EKF8xeOgRIB1ycmijIlf2rhkyslsJVRtSVdOmQjSLsApHILhwhpdKB0qrkW4VMd
Paei+ZHOLzb1TkTSDE/KAIMTUq9iT144tZMyjBWAftR/RgQPHGVOlCgq3bV7kPAu4GInu75wmp9c
Ot9GnYQNeTD2RRYxzURRgQeCLJrn0Z6y7IIs7/ziOflFKfcgkYCM8q+MLWy6iiCF+bWTAwySAuEf
feO2D6L6p3nr+EI94uSbER3S3oFRqU2ryKkcxqVhsFYJRrP4j+IvuAU0cBOXOu0nvxyRKKaIhkCj
TZXNI9XyCX/Zfj2xj+7gYgBgx19At0oRmsPo+5pAnxP5/HSeiPigeH0bVkzAt0NGztTcqTPxgupO
QxKq3pPv1/I/UVzjaGucpQX8t7NiRH4fzo/9VfX9eevRlCDS/2rAq4QlP8f26tAL3NqRDgkcIuMP
asO6vDSLpxHQuZyhAqbvquhZCXdjeeuP95T8AhNJ7Gu9fLGlt7T4Y+b5VSXjegMN38DGOQW4CUuA
iyLO5r2/Qq0z1+9dHVja/x5MwQKDOw5uyFJYGpPTUu0iN23DUTpwgkVARtaUyTLUjEhdg69ouShQ
jYOYQIZWZLe1N6AuRoBzMar7HToIW1x4pjSXMJuZ9lQUiviZH7D3xn4BuoYCqe3ejw4l9p2BSVJ1
5E51sptU2xTtlpoYckTnP+MJLj1PwODgKHXZMYzJed5HQdEpTgm4GASLDiBfQKicAAMJB11KKvf0
xwnlLL+8AsjgirSCYgLNWOIZgEHXEdqbho5OJ8fThUc7OTl4vmMgY6qQ5iZfqWgd39CLnPM/K2dF
/WFB9rAQBSzJsAwIAX2FQ1BxPSjFvoZuJoJM8SRyvjHR3zn/MLYo2k6Xu/btYSbzBNLHwP22IHDo
7ofkfqweggJ71Z0TYExuP1RYVNmtd0X3hEJjfZ+jm1i5c+DuJWW2nkqci6pngvRujlxhbxS3+Alf
N4MQ4qe/oOBG12sbTzF3sDti8Cu2fBwqkGy5kC/ElSSr51X96Ov/Mqqcg63cqUjQoZYC4Q2UZIA6
k1XtY0O95g45uHa0VBH7QaHIdtJDnyL1q2X7JrE+bOndCHyGQKYfdgZHQwuRoq8eW8wOtR5+EyJ5
bpVc3zmxvx7AzhXhTkrvK2RmYzxrovShIEgzqLEOQLO1/Kk3FxXy3oWJZM06qhEAwjXFN5CTxFVM
+ZDiD715Ov81ToT6rFqwk6YNhpMTcPI1En/MHbxe4R2HCF4/EO4MVHc7J72mrk9/HZK8j+evXKmX
FuWp+EcTLGTDQY+AzsnPY29UHfCsVfgVQHLqClDeOJf1aA7MdAcKjepDQ/8i8/IZj9JhTBWwZB27
moEGnnfGe+FciDQtsQ9+LU0LN0nL0mFkW5NboPKL1E0t9gnodx6mzzdauk9QH1mr6q3t3mjWPkHN
El7QiAAL2vmj9Ia6cQi7apBfHXlhQk8JFTzTUE6j3Lz1rbXm3sEStuUHI951yfPY/5UQx2SeRaJQ
g0J4MqrnOtlrzqtdvSkRbTz06vW1PODvrf61hRvQOC+89845GtF9E2wtXIv1v4TaoCR17Z0SXJPL
V4X5WdkbYyAE2Bn2LAEpPW6lbq3uCm02JhuCrLq/kC+dXD3IfikWQR7k6Kn5uoKORmEoKWFeuIIS
2fJtGgQtuImWOPUZ8tpDx829u7BmTwU/30cVP/92WY964gPTYc26OO0Va0WfhVgYlJTwKRbtEnDg
GEYpj35z0zXrUtrl9kFFDtTbQuxJ1UtX4KnYiCqRaVoaF8+vBrJqt+rQdz75CeGlBCXEdXJQ83uN
gj31QjQnQse4RogXTjSxSy+OPOjE7YbUvesvBd4ixpwuYWp5FkmsRUdy+kUCpczVWFLcQ1UuSiAv
LDk1+Bu4ny3yldyBkTozi70oXHmbUj/0nXMhL/ylaCNCf0RlbIcgDlqBPAn9yzQ2ZLoj0sEyIAcM
+kz2XpxeJZ09xuGLKGiQyXOyOG2AZBsdlPTNkp5sIcRFtvz4f1krjonQIxx1lunkfLOG3jZ71XEP
FBTRoAjz19G9JbZTsrcweBWHS1kjS03C7asgLGE7004C5pCl5nWEwLJvR9cDrP8LjyUSkOlnEuGC
YVuQ1wmpJ0vYCCOtqC33oFiPaYOkGmcuYinMDL1U9jFnm6Ghfgc4RnoaL5VZTy3Z76NPEpUs8tXe
iU1XZGeNqf9V2xWRSUSP6mJ/4dRQpuxYX814HRTuzxdNa5QCNCXH2DT7UxR/E3/lNmsV0Asx2Pk5
PVFLE+2b/w41Ob2TXvUQ9K/cw2jvEe+2lwTyEQZJ2FQWGDn0WF+M2IEDawYTFYTyKvXQoApx36of
E/UjJkwbJWn2ef6xTh1W2JGbQOIUmvZTJKtTKINbjUzAXjFXuXXXdCvyGdS2I/fx4myfulO/DzZZ
7bIcDVXjJ67Ie9vxyUFqnHcVWX62l7Po0io+EVfCvaBdQI0QBP80eDDM0naLnsMGj56KGhBwyWJn
hgeO/4COpb1O47mq3DVQuK05hNFSuwBv+irITfYRQYtG/CJz2sjTxNT2RjuJ7dE9yPnBXWYNVSGS
fkgn+NDHnMIbEO09WmKvefAsy0/uwtQ/KvmzcDdJ8mrXS6qqZvHKsUyJzJdWob1U0oWNDFmFoXi4
k98q5bpQLx2RJ3b/j6eexONmgWedofeuqJ3JxR/CiqJ89PyNSj+1ujLrlw5XFhyAlS2Tdn45nkpT
6DCSBVDb5coyJxtyUL2qjxCcOchvnv9Cbhkp6xQzkOI5gqVoyEtLXXcF4hBzsWz0dSd/yAb05JWn
L23tUt594rr68TSTPdtaQV10aPUcYntJKZWKb6YtQUgO7VzJ52ChZOnIN0JNMO3mRnChBPeLeMBd
BalM43ZQKXb/SozKru4MWkDugTAi7JCPpD6LmYLsHor4Ga28ujs0Szdt1mZzy5XFLqKfOcZzLjL+
k3PD9ylpQci9VBQ4cWwqpgYcX0YA01T0ySXqW64ZG33D/cAcIBVF/ZsBkYhqL0J6fsH/vybh21iT
cCorgy6KW8ZCgAj94dE9znLjidCFQXdq9UIEJdAaIneFmQOGxPsncAre8HF+aZ58Zx3qA/hZCspf
ymzfwjqtUP3MHTm8yM2AjFCzg9RpNR8XJ/cXn/DrjWmwU7dAYtTUxLn2baSuGuQybkr3AFTGtMTa
Kq9oJxOooNAFJCRX3nthse2uRZ3Z0Zu5q6BWgmfj+Tf+5UEzfZDJZrSLFOjzyJXF+svdo53dgIEu
08VorJJs3uTbfFzwm+S2fgD/5Kobf9wO2ZyKFA06o9FnTkcF1YP/WIODMkFzznKsyFtyKHSAV7J9
RwpZSyvb2IzdOrBvQehoD4O1OP8eJ1SLRLPyvxM62cYSQnihX1Jb5d7hnKA1AjytrzfuF04tw69a
WtHHad25lM1xz+KC4KCzFIj5K9oVpOQpfl2QueNbTuHzD3fiAubZQMGKgjRZrjiMv33sthqN2qKF
IOaY2aUyxcpCPSZWBXjsYhJ5AkYi5uK/402CK82EOxaNjCdWFXAFnC14czwoaKUrpNF+g/Ea4oG+
lmxosA56t+wBOV1MBS6992SRx003BJLPc1CNZnFzupJ01ubt/1cFv3yQnNy/3158spi1qPeDWGYx
Q6X5T0ODQIfu6cV2xpcI1vTWpzduCZoB21efhDnp4LhDS2P80AYyrl+IJ2vmbAyWhodWOFZeoGbo
EfXbsIWTjvCFhZwI0v3KMkqPgbdU0J1xr3WFgsLGNo9dAJkZTyO0VLuww3YEIf/xz/lFeKrATBCo
0CkTD2x9rZpvq1AvvUzzFQ436iwwuzhdWzBfXCud+46mZrVMr8Nuj+PwhSPmRET4Y9zJKugpihlR
krqHut8Sn2X4p5BkcFRQPPBYiRde8ze4n9xTwEUc+toGEOefm02PasQNvdA9NMg4mQulnqvWnG1P
zYJadMIbO7PzQ556QYuBNByxOM6nmOowMSTHr5nY0X4nvAYjyK3BXQkk6SJORhWzNV14XBoqVsOQ
SH9l15ZkOJFU+e6hL+exfSQeSuqdYCpGJLNZu2sEMH4u6Wt+7dzPGFYPWsCV+z7Ke3Rw0SAiBS/r
A47hurZTlW6jS9r8/IQoJ7+BAW7I4UM4vxJwX3HCbBgU5wDkMdBeBbuoxhNixZXBbqQ2JXLb82Oe
DKSIwe0v6jAzNNn70dDkkWVLzkEe1lyjzEqLhgRqX4pwHCcU51aV0LqPgwc72yvZVh7uQ/eZHjil
KV9b1OFBqo8E3eef61SBSuQG//9zTS6mvFb00eF2+mrJOQe1OJChUHOj94mgX0k5OEHd2LxwH56q
gfwYdhK+WeCV+rhkOoZ+HoH+VPZwVsUFGG1MIk1IQdrKMjaC01jO1GLOEek1N/+38Fock/isyiyE
6UHpKhr8an90aGbXxAmYbaDeTWUTdB8JUe2ISEfDlMMe8cK2/lRZt5Wa1wvfQHz7X5sGuA+dSiTd
fzUPO82Q3F7mCCJ9R08Oz7kaa79DGTWIh8yl/i/XBN3ZNvtjSPFS9EfGRroyKRRdxHiePCwcSCVY
mBMQTNUuwtKUBmvgeMq9d7hHwHwpz4kYj11h6DcXXlxcQ79e/Ntok8U3WnbXyRKnBYUnijxldisD
v+Z4QqPfodzvFKKbaMzs/P+y7G3gotCrDHCL09p61ESFHKFpibBscSU6qQKCDbtcXSeobHUDwPVl
hnBGeOEc+MpLJq8Mwx3ojMF3BsU6fWWXKxCNMxdLjD3KM0H+hEAjhXBTXVuYX7aPeJw27WMeIRhu
3AJx42dgaTggFFKObp6bGynhsNpqaLVZyIBSOnfXmXNVhqsGyoGBvkiXHGv7nkDSMTbYP4/GPsF9
MpgNxgoJdknej/FVgyxNW6PlMw+RR2o+CU4uvKp2YlmjlaCBDoVXTqtaHMPfbvRALwvP8gyHE2VE
48YAsP23Q+smGd5zQ8CXmvaOax5Z9SKep9ErGXWK9fKGpUbU62GngFuHe0uAjrmUVqF8sE8SNEOg
Zuk7px2v6Sogm4+s1iKUb2PUluh1+YF16co++R502olKqJ3BFPv5HpLWO0Po1M7BJs9pkfaP8nzB
Ndq5zsLRkqVnZdxSUL5RiZPKcZ8ZTxxXchwvTDuZB2n9f7i/6Ar994Emh6eO1UYZpNXXmc3OsZXl
0D1qxRwUstQE1zFi8ZdY4CfnwJbREYG+STlr8i1HrQ7TSAwpf3HNWXKaupfrSwfCiWqHKtsiv+VM
huE/iY4qQxtojmfiOF4INJPAxBCXk5J03r1odrmCm+tCGR2vBmHF7AWgEB/OH0snzsAfDzHJT9Sy
IGAKeFcNPlZF8AwcSGkWOvheZNUvBuunrmDaAPTlKXZT/pxqxNRpWlieFToCWsExBH7aZGOP0Qs0
XNHrNqM9kppXvnN3/j1PJWIqXi6CroRor/MVkn/boFmqlLDtfecrKU0/I0OeKdRA7ZmVA+W7hn59
nbblEhyveIyYQ1n+f5yd127b2raGn0gAe7klqW7JstwS3xBxCnvvfPrzTW/gbEcRrIODYAULyVom
OTk55ih/gSty4yauZIzIOVCssLs+RiJ/f12j0phWHHATFEUh6omztVj5Ddp0wog8fStG0Bq/xXDY
zmrH5AssqP1NnPtuv4hrm5yJnAkbXLLwvrrYfbasTpLPpAT49JmxgwnGNhjjLcBmQPSMWLUJ80nl
iL6EIPuAjyaKPtPsiVDOurEq/94KTANoOxxQgpZ+2d6yUzltozzne5uX9B9T/3kcTnF4JwFWKe7I
kYfsLdHuFtlunHejfqSFwQny9U18JD9/n1V/34QooD/tj4U1GXWqVAQ+/0SnGNoCFHkULbXqpWy3
cb30g58hHMx0+omwESPanoUIrR2N2iLe94j4WkuG1E3yLk/b3n9N1JeIHqJmP1N+mN2dsXgv6p0y
3zXDSo+PJHhD9GQH6Ebnbh0mTlFgyUl12txoil9pbwHEYVHp8KoMHS7ZjyWVZVbUAYV4LDranemN
tiCTcPslZlAdfJI9UdTPVvTnB8Qtqxu7/srZ+PcdXJwp+SzH/iyR/87NTvKXFgYjuO/BUv3BWZm8
GW8Jtt/3Qrf5sXg2Yo9mEG55783g2D8MaGIP6uB1J8xB1OcEQbEP1zj5BMYWUdvvylnzbxSRVxJ2
aJucfhapCzp6lywYs8BxaBGa9nEYqVLvUv2s+j/sElfbB2o6LXwha+ui57E4AgVFDgehfipZaWxv
3MiHHMPfm/LvG7mIzn4ZtpYVGfYxtu5nloWWINiDCfwpJjf2XrTSsJ7V4LogaIXw82M5vdnDM+UU
yGhDZzG/Z/OtSCoiw+VNIQwjI+2AdaR8KdPU1uZU+QbnlgHaIcJvKdsirO1rqwov6Hr8VTwTzsfg
IRlRgW5vNOmvNEmZj366+kU+oFYY3hQ6wSIrjxITnhI/4mBv56tevfPTraY9SuY3jbJBkiMKScuJ
+jM6CMN60o9jjIW8gAG06n3Fn4R7M3tNfCBF5If4VRqAXo5xfezRhe3WUOAYAW7aNsWd9HG6+WH+
e/TyJIJTKpwpaF1dRuC8C8IyJuIkzQ9OIwM8IyzALdwef0Qs/TlC8EKH9rhUim/+O6I6C5R42wbf
2FtQ1SuHI7dio9QBSoARx2VXFLl4u9AssgANfER+rxR75JWycMvRbE7IxiKeupq0PwCU5M7rx1sB
QlKubClIR0JNT6FTpF0E31bR+9IqFtZxpI0yvsnBDwZ3WbXKgFRxG7OBmKwcYLX+0OMjWKIJPvHC
CMYAH/Uc8hUGsDNmVU26lIcHJTDh4x2C4Dta8/i01Zi+puZZeum6n7TThfWhff9tbDattavBEw2g
VR6S+Nsw3KvyKZ32kulhJ1pL5FzVLkv31ohpLY5hY4aGvM7xcKg74HnpXWOeoEdg6uIM/imttyhb
coAtzPeR6ZnxkCAcwPcXW7zCDehYv1r5KJoBd2aayMebZnSEnhC+EMlef5irhZuHgi1gVztqn2GB
tDiPccqDJyM4hrAeHY4bBjF+KdgDL8m4xljEU9Ize5riiFMpStYgXaAVoGkWhE9W8JgFeMSp6ybd
JPIaKJNZbFNjTe+DM20Yd632vQlOymJH7TsFv6bpm/jD7GBbyLvrp8Y/Zz2rvibKkHXb2rZrV4TC
HBtDEKnULpzPoiBIYq8I/9Dip56npz8X2IqBRF5p9ksl7TljsIikrT80W3ZR1mIRiTYums1rcEEM
J/RyRR7PBCZBXrzYZPZmsjeL9CVYPDXzGdHi5AH6sh38KocnNX0Pg9CB9mEXKI9ChXtmhKv1IkOh
ic+fTBiq6hJ2iQBN7d/8hj0rRHgOYCqtqTpgPoVoLvHbHJ1IuguHDcwOUxiZrRHd77utaqJffY5s
XFnOJEiMGxfqrpXhw0ZLwLTGuDeVNSMKUDvtsDETcsl90u6ixpuDlYBtDnA2TnnxmOsn7phjVXw7
lUvnk/83lu/95BnJItaEdwh72i/oIAqVu1h7HZM9P1m3BLGmD1F6aVZcDHZtvQOpYxq9y3qxdr2y
5tDGeo2ClyajtXihlRUaB8G8aLb+4lleYJeVMmp/qIt4bWXKumSzsrokUJG57+dXBuOA0vD7aXjh
+rGMHsZwCwNFReUtemuQxFeUe56lRIR1OEB6MG+CxsThf3maAO+2KQfA2Bn2xadvT0MxtT15KA0C
FDcabRdNBynYydkmzDdhtJLSVc8UzMsWHjLp+zh7v8nyuJoj/fcm4Bv9nfx106JL5lyzjnyXfP8g
he30gQ+iW2ykeF3i45ive9sFuRkl9+A0+sWNEHg1An++gwsQQBTYrRxN3AGy+eIjNTemv43gX2I5
H23DeJs1G7aWivI8ZP76VpX9b2GCaCb+GeDWENzjQPp7AfKsko2aTpnojFrdnV+4gX2nkm9Zy6Fb
QiCS2iVbLtb2huwylIvqG+f6FY4I5bYiobpiQTv9B7tRG4VsTI1uHXWTr9abO0C+O9neVNFLqW5j
dErUuyA5jzICPTdy/5vXvlj8rq3EAJjF78sHTvu2vBdj1nDznwDMykPNYgcSx4EWfl13XN16zEhQ
l7DoyvLof698Xw55YY+sfKWtGJMy4mVS0jdrdr4C7bHeMxeFtMWXTlDgwwU+8/UdXM2ooJfC3BK5
COiZv+9AVfq6q5TWOqqAq3l27iJWThF4xWFZy+dafaZdD0iOqE61UI732uIhIdUsXkB1jrPL70nx
A9tqTCItDdv1/YLsVMIM4lsl/zQap2mOGrYUdRCjNJG4lbwDll/GR9v6/fWjXH+RIIXZP4Db/+l0
tlbYTghVW0cs3afgwVd3+rDitOM7xjy7sZ85bJLhRAi0+xvglStDDwBdEk7qHwLK6BX+vYyLUG9T
wCPmsUBv2lrb7bpCTKpwlMGRxnUWbNjVwn2ifUq7zQz/6E/R7MzpPAFSzTH8RsZ16bc3tvaH1sxl
eP18VxdbW63yMiwD2zzWFrJWzTqL7uvm4Nt7fBDqdmep60VmuYUl4NbhiPJG59ng7Rf2hkmNYOOK
ajxZSQUe6Sbnyl2TrqXywcRyXNbFBEMz16hY0Hzt4iNgoVT6Ts5CwEgYa7YbK3+IehxL5lMgn2f7
Je3vF+oRA8dOWjGLbed7HDVAXk058pb4gutHrNyE5fPXG0P5t8XAy1Fo/AgnJRWi8d8vZ25l4nvd
WMciwYqephPUkPB9gPeWRJFbhPgNszsN9djEy0l3iXbEWGK9tq8w1ADlMq85A/Vh2+M/b5Wvgf7W
9b8l5fnr+7waDSzuT8hv0LK/nJxNemCm3VhbYlrXqHggIK2AB1n4EGGSINN+UOd7wwJe97Obf1cS
36sCOXh14y6uVSaf7+IiIjRTOPuAeojFcIk67cCUpipP1eJXntzLcKAQ4Ep6hNleU3mjWnvZ6p0s
3ijNsZpIsG/Vm6LI/WcLf1qTi7NpYUUqiquVdZQwb7O1n1KKoOAmHU7GR25KWcwAO023dnpMknPS
3to74hP55/qCCIwkLaZ1H+2NT52hyU5rNTEUEyHtPSk0Awp6U419FyBKf0LcCa0lKrJa31OwFcZS
YGvYLnzQlooAv5feKpcUURhe3hBTBpBK8MUhxl10BeA6+lFaquYxCQT1gLjSSG9UI2Z6jzsa02RS
zIpCJl8D1mI+klpioiDANXi1RitaTyCrSfHi+Ea/wrh1ZyLN+LRU1hjmM6mESW2xS5AqWMQ/6DpR
MNK3poWpxd/rxVZtkczHraHaT/UvtXnqcJNJ88qtQCNMw0GK91LtScW9ZZzhQGftvQ//ZMx3andK
EPschl1jvUgRQ+NVy9GDJOfCIQWGlacBMx2o2/ey8hSaD62Fr8ha609j56kR64HV+K/4h3aojU0n
8VnJkddUL373x7dfQ7yTwuHJ714aXHvt7MeNb+rW0ogI9WlpdJwypGhgF7EgknWcuDFpSyHFzAos
HZR+SAmMfxHVCPVbr+VaeY16FIK+2ge88eIQWPhdN6FuwbXL8tWWXgxp509b03jXenRcVNUplec2
3NcEfomDW/ETt6w2U7w2u/2QvaQV4bBBd69cuNmYuzn1LkZAeX0aAM5Ij3m5k9tzRpWd21Q7PhSY
fW4dE+WlxjDCf63o7wU4v1n1ek7fSxxBSP9wIn9XrF/B8CL5JP64mxxDNFVUbDtS/U/TnOeGMll+
1c2lkKlaWC9Z/NhV95W/plPBfd7CL3+cAf98VkgeWWgLoSRvXsQZa8zCIYsG3o1Gvfod+QtaITAv
+eZbPEE161G2fqjFE2xCDkubtVgW5Q+RJ7fHUd/1xYkGHGdhYb4oNHDM16b+QZ5EiRt2uDIjXc1H
KVgw+hLL06TxKulxMt9AOlDc3thtV9/4p2e5qKoieW5h+PUUNIEQUu0DMVaKhs3QrgXODj+Uakld
Bxf06wtfAWOZpF3/u4iXzMvUj43EnFlErrro19HwPUv2SJPZDDUQmWUtC8OZcDuNJjcFN6qpr9EA
HRyvpjvWhiKeO6NKxuKIIEq9Zw40DWSXIhoAydc3e0X84++bvfguinCw5qYfP4oudV751XMK5KoE
2dn3v9AfIapwT/7YiMl8n/9o1SPk+FK6UftcO27RW2JCTr8ZJciL0NAmrT+FNmvGxEFONDGeFwlr
2gARImF5uvHUV/YGlQZVnoWWHcnqxVMPcjNVRSxyocUyNv8oTeLQh6fc/I+204DoyviWzZg8Df+/
S3OIUmtqwCK1v4NgqPd1HQQc5UIKWDjOYjzcf1fowtR/JuUO4BsKlfjF3P4gxMlz8XHz0MhpMaQH
73E5/uurPgoWC6ISuE/giCzxFItvwUXyXzJf9O55ip+Nn+DE7AUYrYmxsn4rC71WnkCrZPIJ9o9A
/IHV+nQGDGMQt/pQfNxEYn5j8Xt7i/NYXnrRG20bIV63SAaXdfh/CEzgt/vp2hdvPcmVDlFPEZbj
3ZA9UtJxwRJT2/K2tYGILv8s9qdriR346TmbxOiUJoBol2POl76x2Ghbc7mg/K75q0Lb3NjRV85W
ns1gT7O0ABwvo12oD4OsUfap6odE4WnS9YPaLATdBRhyBd26zOxtOlroqz+ORY6EVHgr8okF/Peh
//cmzIsSQw3NNhiU1IK88G7Cys9Np+wgci3ObXAcpnXdn+Lht6FEW1rI5IwFEp0/igyS7+yo4bSJ
JMKMBGF5aG7c2hW4Ke8eihcVEJR09dJGtmnrBA8J3geuo73sATKg90tcppyHlkOcZSaJoXnweOO9
XKm6uC4MXY5UCzjFxZ7rOys2upA9B++GtpraPswLOseecOuc95R9tA78diPpG+4B2Ve6WzdRb1cE
FXh44ryNY5Aphht/b8Z4YSgNGgjWMXgZP1pLvv4tkQ4BDl91Lag2igH33f5O87vvI2dLX505Lqjw
tmydRP5N8yVM1pCCSJeR9tT63ws40XnyAoTVn18KlKpFf/TG0l3d0qYpBJdwwWAY+fdds6xVU80x
S4fbo7+jmQFeN6IlhU2NtJ/Md1/2AAtBMV4Et3i8Igr/s5MtymTKZdLGy2JZqjtZK2rLFMRnQXta
MGXcxMm9rt0r5IT+EmUhmoF0oUWb+9blrwYPZBMERgJK0iUqz26yuLMSnhx8GJED9Da4aOTHCFSc
hTfFPoyrTws3Frwwq2peqvUOrW1Pfcn1IIrZDQztAz3QKhUdchS5GdkIbA6dpNQ6MDlCNGMOaW7s
kH8y7TXtdqYitXxCX0KghdACzLdme7CDNR0zsDRz88gWY+bCeAa29jQda2kNhZskMEZfrd/36YnN
j5o244NGO9cj9moH/hswwwCk2WMMVuhD9v9hR4wPQN7KYm+VHrnRoj8wumAPwFf7ev9doU/y1Xxa
lYv9p2i+OQMPt47dMsjXjHWyVEx+mDPwQhioiEGGf867lZCihMVsYZRYLFEIw7Kg0bbBje/hCpRQ
VN4IAwgqM43oixAv2Rkn2CK0jjVutdi6tg3J68lAFU7aULlZ030eLWmhJu07RGhXSTcGWp0IyNcv
hV66wmw2X9b+e6XiILJVgiWrLCxYZ+WJTP8+ghso7yjgeTVS84TiQhuNjgIxEwBKSUmIU94D0yZ2
e6PghGp7TIhAB4T909cLfzVWYyxuk56JEbt+cXZ2SVISyQM6QOMpkxlEITe2QTio+U51yMiIeMnd
FDe1W65lhSqtd4RbYAJKH6SeT2d2sCBORxVNBWj0teIxmoQpCTaZioEzwrLXPH2hLG9f+Fqkg7SJ
nqto0cn/HE69OZoFajIiMQF4w+E09zuANcMHEISquFQeRLRB/ULbfr3Y11rfgiaAB4BB0ad8/P2n
h57Gtm7qdjKPzG4Bp3MHnEJRhu+pgQ4hFgj4UBAHlGxdN0tfYvxq4kfqgde2uu0svWPjZuTndLjD
GayZhBYtkzdBFmMzzdmfKfsOrD2BzAhiiYZe5EX2Ss/PFDOy+fL1s5jX4tjnZ7n4QtpBteYk5QWG
nQAiEbhV9Zw4L8l0ZqZESKtOhFPKVVQ0uekFeJ+pcsL8G5Ep1/Flz+itIKatPrP4PHSp/4KaglwO
8yed9GTY0/GvgCjRUWLcjEKZZN0FoHANzXcEMmpWqXAV7H0xCpfHihAXO3xRYnCy+I2jND2gMfgl
o1ZfQbJHb3EYsfPJtsSyrHmq+zfygEVDijbew9mOAxN43B1RrmoMODyFw+dWJDZLu8/zhQNV6yY5
7GqCjoMbJFT4RMxkLloA2ZRVSRx15pHobk9HQOF0aBipNyQm9PO5eLsiH0DHIitvnLq6iKiXpy76
roxg4MUjHHSZp4yhPZq+ZB6z/FehPoELGZpzlK4X3UMRfVuUu07dZdPWr3f4WOv5Zo50p82/lfZP
nU56oz0CHNHbI3ySZDqZ2btc3DHnoLTi/RkYiX3wfJi6M3sX7e1AtEzpnGnmkg0Qxk9Vdr+oX7TJ
04MaHZqfGsWuceQHdUqAd+xBnnHXfLYEAKU7hOODZgoMwq3wd30VwIrjUAEO5RKW2Ad1ivho/RGG
AGNoOYPnlcWIGhDyvghPyImgoIZlQbjNyi0Tuao93gQDflA+/3kXFhWa0OIiLl28C6uSRjOX2Acz
0CLAgOZ2MThhvFSiTZrexYnsMJ4DGdhVz5gOYuH81kvIEXKH8R1AibE5RfG3Llqn/qrUVpn/zOC+
yB7m8M+IV1+TfO/CCluXbwvttbL3eUBjMne+jgdX815B6hbGGcKERsSLT7Gt8FWYh1lhinYWjYUW
UeTgmW9pHfbpMoi3qFMy3ZXid+Sw4uIkzcBTDgxkimDJKKdKXkhgCP6LeQNmg7BWBWIUzLFJ5kku
No2/5njdVbdqhmvHAUAAIR8jukjmxfkXBalZD3VGrzL1iEJgFVH/AaJFL4YmKWgHEBjsYrCKN9vX
13B/spC/lsQMT4g0/L1ksriuGXBtEgm6s7A02uyJESgrIUZD38v23FYvcnUEJYEDIok/7SCyva/f
3BX+LLBz/SP1FgZ49kXu1Un2HPu9ZhxzdfaEOw2GQcZLE32T5p0afbfxyNW1NymSXInqTVsTDIwT
PuYSzddlZsNf6U6tsVlYGy3VmXYVN7bWtQwd2zuYllgug2e+WKZ4KIsmChVDCBaQpKOHAncIoDpj
GPZ5c0uI6Up7DBT+fy930R6b8jEzFqSqR2TfabyO0pnTClcersWR8vXaXws/xGCTKaHAqH8cEJ8+
mnyOgjaRMd6BsUj0J8VEWQmOxk1/rFsXuvg666TO67rlQlg/kfIgh0NSjYh2ektU+OqZRhnFgUY+
D8rwYjcN5ixnWpIYIEtUZ0pwHyazJRMQvgUwUqh8W4j1ACaFYYFtdP8HKftr3/TnW7g4Vu2oUIim
PKylO528NoMjzyt6M4anavsevAPamIOLhDAdgK9f6BXCAagSpIsBFdJfRU367296aJNFHBSkeCRE
ICvAt9MGB73WIO2Ip2Yh9Eb7m6iOa4hGKE9INQDtIK+95NF01qLUF1lrCkRjykwDf2tIfyw7TVa4
V1biMbDDviQAr0dos6bSKavRqaxwZSi0F8zOkaZvRvFcC3/F7k9Y1o7v/9L8c9qhV+NCVjShD9Yb
ABj2b3l0AzxrGy+xDpSDHPqmjnn0kuESadOO9BMYEzN6Gj6g06HX+faOhIbxNzUmuJK8WmHTBywd
PFspIv+JLLXmWuWz3W0BPqsrOcWkFP96QeTFDA+RENBJlAh57FB/8d4IBhaZL+Ot1EfDaa0z5w83
ZrQnRoLtYngqSBW6fzb6BqFDwIHtscU9F4TtuJPafYBeWbkiW8SQ6OZc4hq+6q/3cbEFu6zI69Kv
yOzILsdVYKxCJoVUzsq+7BAU3VDkTM0G1pisrG5P1K987lye6lW0wWzlUtVziEvgTUlpHhFuWNQP
CXIOtUsTDpgZQDdSBj1b43iGSKcWrwQJzFqaxh2T2htfw/X7sJgcf2jKX3KOsiA1jDHnhIOZi+eS
2a7lJ0snE19DkQfuiUn6QneGYD1zCCrLSHax+QAD+PVtfPRwLvIrluO/t3ER/Sot79JkIDdhdk17
qQyWcKDoNrEug/HIJ4LyHRkI4Yll0oQWCbhKD0KwrrpkBBiAgoMVbBFaDhD1ge8CeiX5BQfPcwCa
EhKfxR6kZoa1PB0ZZTtnQDa3NBxpJbHYfDyMdiTpyO5nYA+Ck1AAwI49IMgQiIoXBz4mggN/y++0
APvU5T4yumGZuF12MkBEdrDcf0cTBwApeSgfAcgNBOx5gWzi2ynKlTkG/CmSE8wVgetd9gXTWjNb
Q+THxnQgQ4JMyCYGKxxmB2ZGvMf/SKKrgFXKFdUmTZmv390V1rsJK0LADjgebbRe/w6oTWLX+SJj
CwXEl/aMyl/j1saWNIlGhW09oWnImWJq9yCDQI4DYWeJ43ENcDCYQBYN27EEdoO+vmhe3VQivyJp
xP0h9SwxCRBdvYu91Y4S9UMVmcc2+KHkk1NHbwWuQ9p92i2Nxa9aUZ3ZWsnztpxGdyqFAF64eMFO
11aPWXZIihuF3dXQI9PeAF9vMR64bKfqVjKmaR/SZJgfsXnrvdCTZGEhdKjjbVdvF+MDJXAfbtqG
JtaN2eK1nBYsGoWAjQADfaWLUsZYpDGFlmmQrVJJn9BjAZyGbWrbC1nevnoE3l1RAfDNxNBuVwAQ
2O7Alr/eNteQTX/dx0Vebw96NGc990FprcP9QzE68hD0nwy3gWRG1UEDdAxWzbBmiyQ5Ips3os7V
VMBAHZtqCOUX/aMC/5Tc6UWgmAvcOo/0dYl/HGdkA+xfumtsVLJX6mLqiq8f/KNncBnrDNhXuM+J
SvKyv1VM3TTUMvtxjhsvl2ZPKgFcTC2Qzn0Iq9caPzpLAyZi3FGEFacFzqkunpr6HaczOb8PP8rN
ROJ4V2Ss/kT7pWu/cWjJHN9aepbyFaqEnroYXT2WPT5CmtLM/GPtjn+ZfRcaNF00WGk4hALP42lJ
BmT9wBgK+1ReOYghZa4dKqy+DF1j8UDTgEE8yB1+n+oHogoSZGQEfnjP3pCpYtP6DYYFS3mzJf9R
QPy7ZHCQoeYjHnk5z8tzva50ne5Dkf4RTSJL/JMjUuA03Q8tedQZ80GyMJU/ZuTIrGgfu/AnODHU
ir29FtTx5IBWqg16nSNCRubvlayLPIhsSORXPDV7ndNg4e/Heo8InKrcK6QoxVHPf7FcoInI/BfV
O2084exFMIPSYIVnenzojxFcifC8QTIbAW8qPTrDQHMpBrupWcKho80y1C66m5wcpDaTfjCLA8cD
aZGqvoK3D4YVSOauu9EHxBGOAPzP6tkUZpSOiqrbF4PIMZ1ye9GIL20S5xF4NRC9qr8j/ZaEkp3w
Piu/F9UvRuFd27kBoAtThhiQoEW60e1nOl9B/d4YD2bqAvrVdPRo5OdUelgML/QG8/JeDdYBBIpq
euP9Cwc58XOqYHSgtwjgh7/P5zMXpqGKtkKM22OrL0kc+eRB75X1bijPQNWEe7P+Cw8COzwLqXWa
rmz6wXJNxUktJ0jeLe3EIETjNBv38IFCydPjFePDrnxgnKmVpRMDX1CEjIH6AklJ4KiCZak9MZKQ
YgF+Y7iv4UrGWy3QmRTeWcofHYM4sAjOGsyOFnRO1TMBTBT0BBrHH2snqx9E679GxLB6qQGmNHfT
tAqPDG3ohfynZqD5QYYGIJuxUa/8YR9oidgK6P5W8g+/XwXyqcO/wz6Jxk+A0scjvzPtAVVKRvx1
kOHVXnnpFDoKXsPkl/+YtPh4b8wBAFhxKgM9TmY3Ve+YCYsZJ4rFDHBE7RGvWETZPKMaD8GLXBRJ
BgSueYXf6A8hNM+0EQpYaG75MexU9jV6urPyqMH6JxViUDUI0gl/ToHAQcLbLfWfZvRsa2ed2VY7
OGKwCumKzjmRvh93/Bjavpw+wr7Kln/H7Y6BJskbH2Q4vZN98y/BcBBK03z1YNGWbA1aHdQ6QsiM
D1OUxtgm5OuF+Ri+K6XDf47PGDaobbfkL9EwYqPA1+D109jkT+zmzNtr2nxJo85W8YrblZqJJeFj
k/7grTOHgwkEyBDgPd88EH+V/SBSwBlazxaaLo+rwbvWVkXxIrrP5HT0exDAJjdkERiB2r9B6hHP
qaLYagySNPh53CT2K+SYBBAoQ6TydLCZGGrmIfhZv900Q/9wVrn82jGlAtuC0C7mGhfnqlmMXZvq
E80Y+aQmklubC0/OMtfMu12nGJvEalymlx34d4EhrkFiGHO5KbGHVJE3X1TpUUkxnm11Jzi007lU
3/o6efGtnzG9fvznHLOzl2Hwu0Jjrvn+9b69umvRaqI6x5hV0i5aO2pZSVaZSwR6rJ98gqFwtkIJ
QI5+fX0h/VreTAvif68k7uTT2T8VXTzM9mAcGVHqaeNl8UOZ3SXKNlfKpTYKOuFd1yTLuLmX1Dc4
iMBTm1x/WJS9M0gP9ZhRmuLVPYFTnTluOxDjviIEY2H/VRDspGURSXslgXggT0tp0YKjN924QJC6
XqczLAgFOnvZr0K5WQ5Duen7YGnU48r3NZp8uhtrT6b1zejlVQreNQIHhhmU6+upWzX9iu/eLdpv
oXRf6aGLZdWNPsmVJhveZv9dn4usPp2DKLMr3gRQDdEjUfb0Z0iJ/i/wIFmcQP/sWSoHvBHANvxj
pzo3lRY1w2h8mLqVRgjeaj1jf5l7eGr66JpgjgQX7ustcG3Yp/CAEFxoWyLtcdEJqvxeyu2hM45p
Fnsd1VwGhlS33tOkw8A0XNt8yIaarIIYG1cstsTrDm3Hn0hZC6fPd3mkLedIFpqQLVBVQpQBLrTA
eGBq6iXYE1ft/c1C/YZepyfbNGTi7zP26YUtJFTSjUVzDwzwMrKeyTSlIb7Rl736Dj894EXlU6ey
nZhaY5BpwuD6M4/nVN9jzQKz72aOdvVaCCgKR1pQxZdV1mJOEYiZYuNInK8wMyBwc71pPppRR3f6
xru7dTXxdX/6eiVrSFvLoIFI3R0nd03tcmYAm8bl1Q3Ut683yvXtKabgiCVgoXwpIkfBtDDDRDzb
tEohkmL3lpxa8pFWSOXJ9ezcZiBee0K0L2Bg2Qp1wr/rOfSRH1YGJaiY6uXtnuGMMmxJayXYKYDn
mDty5g7qBrAHIhhJ89h1J2FIdhMKcPVeoDvwgXKmWPrFh2K36aDVyMKJEYyfrWflTvYx1fQW9MfS
I4Resi8mQxyaafDATl6Em2xYxbuban7XALoKRBTyGd4FemGXh5tRxmWXZfSuS5dG+YxUWIAj70oc
58aurtb0MWm44Z2y5Zgl3yV/GW5RE6+MOxQE40UTGc20f8yXE1uaqiyX9CPqC5TMWbSJGrL+7jyM
ry2va1KzGx/yR3f4U4DE4RmnLJvAqBnUqQCh/t7vuYE9cq/F6kHFe1XxNMtTApe0F8k0pVxlyCHj
uaQ5c+IWQOFRJv42h4xEvCzxFBQHpWWT7K1p5ecrjv1BdcuUpvMSoLXUL5POjcclfuBGu4+DnR0d
+8SLITijizm3hWMcGpxTvtUKds70ox30+BY3TuOLFRWPhyMXg25OLVTvL2d8mTnjUB2aykG9DxFf
wIfa0Tqkf9yJ7P3GWl5+zf9c7GItm3xK8j63lMNUumDJy1/S7Cx+9BMTABRYHW31dfS4+Hj+udxF
EIY5ZVctmMOD8YwgQYBb8Cvs/pzx3K0nu3Wli6DYNcGsGRFXskrXnxxQ69ovM3SRSitvSRPfemEX
eZo8GaOiV1xq0FGAcFtEy5Z4R0g/9R/lrYEVHZkr6YFlocItTBpoGom//xTtp77t5cVIjGuWwYt5
33vT0lzJK91J/nRL26mW2jrf9nfTsvesteTG22kn7Uxn9Px1sElPyVlejfw/kqs66Fdsiw04r/Fe
vtcO0htExPf5UX3sf9aMKnfytl75h37VLFUnc2oP7PW690Z+HRR3cpW17une/Ggd+m+0xV3xT+vt
f03O869f/FyuYPJLXt2vnkDvOvyQV9oCLmWu8yNwUbh03cEB+LyCO7lER31tLFE22HloN7uVuz3/
TlzNW8vH6NBu6v0TmgIePjJO72zvgx9Q2hwacq7ptCv0N5aNgyAFtyYtn5DD43JvoXv/hru4E3vb
1XvkrM7b379jL1/BHHBDt3DRjnbOoRcs4xVzlWXsLVzbDfkPwOR4wVu/hxqyoX71eo8A4Ig1S7eT
K/EjG7dxFvwyHcm9V9zBTe+KF8XtPWXdr+LtflyhD+fJKxQxnMktvWrZLGmwrsX6SawifcZtusVA
aJmch6XpaOv6Ln4aJ/5HfZ8sgdId8U73aAus2027tzxr65/GDfChNa32fbs3TsHBvzO8zHWETBfz
kV8KJnDAH9/1c/kaPVNn9q+97waHevM7cGQnWPbOT9tN1iffa52flad5ysk4ZYf5FQGPLHAroBrL
p7fJ1daAFlfDUnPxkXdHR/sO4fkw7kcWpHBTlgqC4f34Gvw2VAev63IfsXDBtnUMp3V8Fi++t07l
/vwTgxfnGc6oE3i4ArsI267BNC8fQse1VoMHksaNd9LrtImXvvPDdxQPA19PXasP9uG1XOKk7GB1
v9E22r7wUON08BtxpO14RnyGcVmmeWIV9GV2Zz32O6Q2PCByW/Mt2IJwP9Ax3c27ypPX8zG6U9ez
aznTyvg2rHC4WEpe7PzIncGTUFBItulLdkdV7dCDWs9/SEBX38uP5xFrHK8C53frjO5r5+XOuBxW
yV1wRxOfX+hBrJMtfhmutEL+ZSnvxI+bVtXWWEGE2hVbHmMlHlVayS78Mf50XAau4iHG4abug78M
vD/P+rpZ6Tt7nd2V+5wJjMl/2Gylu2qFL8QGJYtNuIyXiRfyDwKcfHapayxNj+bRcnSzlcmgx/1l
3xWbxQap1pXl9qvaMw7BS7ylbeCJr1d1dI9eoIu8s4tm4lZ1Azddhrth3+zVLTCelbGsVwq7E2+B
fbVRt9Na3/pLexutmk23MU+pm64DL13nh3BX81M4V/mb1N1RkjhIT7nVHusKp+fHD17guhJ/OHBj
tQuexqvdhIWYPMXjja/jw7SBLre2t8lK2UvO99ntlxOxodsvtqCnnwghy26vnEnw1qVne/QqtsOt
vvcHZupTNmHCW1WAU9H1Rm5aQAT/jqfVWNVNuyB7Nhk4+m9R+5thKI2hwUHyxJH5qlKGjjWoWBR0
pmeAzjkRM/LvFHKe/q4If2Y1GseWV2U/rdpy7BG3ILvYG/1jlXVeopGD6DSEFy9GBbnLRF00G13L
mm8d5WJW8c+DyMJNj9G6ye9/P4hez+UsB6KBj+O2Frxa6QJZF9pGd8iqUqm27bOarxKgWF+f6VeH
KLYGfRxTSBgm0sUKqlnlU1yRAqbl91rawxXLcSOOXvrpnDT343QYFj+j1nYi1XSCTnFac22o/0PZ
mTYnynZd+xdRxSx8ZQZx1pjkC5URBVFRBuHXvwd9PVVvt90V665cQyedBDg5h73XXmvt2agdX8pH
yck/gAzaQMBTp9En5eT7RKFVU10usl6bHqvMPRufAulz3q0LaYbSJu19QR6BTJxs8/KU6SfrePkW
yrcDRLSfh+RfZcA/7uMu+tjjGCFlF2bIeZhD6vIqzURBsrpyldCnc2gveGrh0Ao10cgvpvWVENXc
HVfFlf1XZMlkI+JS/JsOpp1VGfS6whUT73opnHpQCo6ER29xiPTupg+3DIN8sCKHE3eHAVVVJnR1
05I70Qgz8eX0yzhuq+YrQ+xXo9DcEUMRspkCgfX7w7TqH1GNgqIBJg4wLRW5u6uXAi5b56ZiSWkr
+LlwiM/y0Gvmaqz3+/XPb+cuXhtW/B/XuougBO166gqhYaFIT9I5aFvn2rtY3Fipggyz8RWpfTC4
v9Sx94NL62dcTAxSFk25W5tVZRb6ntR52o5WT3vk5rg51JbK8Z9O1DbIUh+L38NRsbWLL3avByF3
SC4agZ6TzbbtJld9XGtOhRa4YitRAwHaWn571kdUS5uJZOJ9ij68zVbp4QO2vzD6Ss4yba9f5Woi
IQ5v0CYEnYQw4EzviIsnCtGFQ6hy6XFjZcX4ROi6ryxT8C5UavpVTxWUdpwXNBkS0F0Pu8bW2vVB
tQ49x6JmqWVrF6MXgN5C9C6j+AC6gxDG7htHtSpaJ4Mt606q2sfU/vnt3acsv16fMjgPIhEcOER3
KYuSgfRmaaLSofOLjBMWWkfxD1NOoFGxeBYKZij47c9XlYfM5P4N0h2Zy4oaBct7iWR6TFX1kunq
tIDo3hnMmSysdDhJnaMkH5LU2bum5cmPViEpLsVUyjb2xTggJpPtxPhK5YNbZDvnLLPmtW0vvTb5
U1U7RrH4+U6Nf+2Bv9/p3fj0kFuUS8b4mBe31IyBXAVC0ZRrufyUAObND6WPdW2rNi/QQQTa2MBx
QbqCsKA9zOvjEiZIhnVJbVEEgA7WUPa/0UfYPxeTon6V+q96yI+ZLtdkh6XhYaGk2hjsR09fM0Ma
voJMeX3TPKnFutqMrnVg4N9cjbvritoIbdwvYvhfL+vdKS6UUO7C89D21oEeBSUDCfFInVNhM3cx
QhJ05lRdFMjYp6AsfSpEVAwhAkFFQuJDoxZ6FtkGILXeLSk6DfwJOg8FNzqLjvzTI4tF+R+oPBvk
0A8Hj1pDvW+Icx2d9p2R5fglXiPyc3Pnmp137dwqteu9t5PxmbMPsnVM0MTD2rGLjxqIW6BuHRkD
J8c7d+zoQBNxb6wx07QzyDt5+Qiy/ucR9Pt93mWl7e1aN2rPlrPT6A+EntjKIfz0NgghVBQd6+x5
X/qG4aeZv6NI87mnDwNig5OT6q64liUHhUdzW8mNJbXugzn6r8X02xje7fZNfqkgOxTaFJUzNL9G
GXzywGL7HirK/46OKgMbZ/CRRMBz33htd0yNk7FnHHo6UlGQMA9XD3AUTVmTpq6aP1h+GOb86+EG
CtKgIIcINBw/vyXop1El0lbOUKfj1l4Qg98cTyBNHFkk5yTDJHphbV9J1clayRjxt7eo01vvr4Rq
1ox/RPt5vFp9O5+FNX6dPIm2TM45snT/8iyFI+sYnqxxhBKEdIL+LQTeq2A8/PYh2SysTwe/2HlC
6m/Yw+dnZ9FadNclSa1ABMafGUnHwf4+2p/D1wVn8TTkp7TX8CuH3x6L9u1Xzls55At81GQM5PTY
j1grt3H/u3BNppaQkJGFtAABDegCRs2WbIMEZP7TePX2suHvCjLkATEwrVf+53EZ++LU/IjBLeRk
CCXZUefd3OFRXkCCiFZpb+Fr9nfLnQ/fOSTNQ1av2jVJtDar3eKN5jzc8vAYLenFkEXV1tUNorP1
9p2R+FRO/VRxPRG3bn5MnwBx/F9GLto976QlHUPLEUm24Hekblh2WLIVMTbDq6E6tTrxegx/R56/
56mGlHjAMkTbJOuX7RNZfct3DojL8PUTr+79/fU1zKP5xxxrDjturJ3zoVqq9eJ+bBWfHuReakuk
oB9ztFtgMMcQnMbJpz2jLUcDrnBzDs6QYBOfurozsvc2Cb978DJPcCkAubi7fwxp9pDx34KTDyAw
FcA/tk1QTEAI+GJJrroDDkijnZc4J3/vJs7XHoSDrs7ejr/KSegROkXCYO7NFeAquLSAtQgrSHRp
Gz/fDnlv66Vz0SFQ51Ha2ODzU7wtHX8OZ81Bc0LePKS8Qw7IN3hnctBhQqR2RWo9ZHhvvYvwK8YI
ZYp3uLXdHpmq2a+Pi+W6rulPpy+JdQ07B5+TCcO0netWPF/eLNPWrZ4MEpN1axqBL1gHPgxr2zJV
TF+LdBJMGkPxw7jCMSVvLkZMsepJrmy9cQmRj800mpLB0zDaInUl9f3vA5gM2Onz++f97D/e3F/h
wWhonIWDAgzAO2Az0Ysmq8+mOtWYIz2I2TBp6ScB2jPM//Mcx3TecBX3jsTH+5p2fe47qx42s/Mu
M82wfACTgswEvFTyzSf+HRCtPX/zgaiS0R1mD9CFPaz5l+l2vr7a7yd7WTHF4oN1AbPoWJaSDUs9
7vkueqszUhTf7KvX2wp5/yZ3vinV207wDQYTgYCc7VViL8Yd65JFTpq+YVGz+OjJzax+XgARnKc5
8A1mrUz81vWex5vpy9tKZMGQzFtPD4ZyyBbvRpLuwKQhBgyngan45/aZFQfxbAgKJFZIFoBOZggx
A1lhKnmoBLPzODeD4hwcM//Bhf8RN6Emob8hdSZCPPMuLTAaTvwrNdIpTA+Mowib0JVj5oNnLR6y
GEdBiID7i9hTEcPz2Ua09+AO/hFa/HEHdycHMWZ/NTr1V+QGewrDT3CH/xpF44orpkh+AvMyFkoP
2g0jwXENa+b2kJ//833QFunPVyDsy9FOpfqHsbaPhOVIs+Fu8DyGQIvYGsl1Yw7NmQjtzG+MaMUR
Tnm0THr0Qv4Rcv82HKZ4R84sD8fmqlwVdRDdDuoW3YK6hq66u3nX2hYmMPqPN3s0H9GA/dG7+JWR
3U9DLObolEW6psCL/HMMKjPTzL6X1SnUn7pwoVwOXZFFHzIWzS5l7LXZeTCivK7LOuhUSAfLpN3q
Qkj96XaJmvbj0i9KDEyOg+oVm6PakUfvqTA+IBl+2Jjkn28MFu1QbcYhWr2720tLlwAKheoUjTCL
5tKimV/12N6SwDFat8F+F/EA/c/PBxcNBLwlKoHQXR/MYH2IKv8att9u5A740M5id0tTbgRuXdES
ieRxkT7LkN/2u5uVnr5kmjkg6WFUBzfkZODX48SMAOO4a0i+38lTNAmA8lQOaQlMC3j3YCTl+S3H
eKpbYX2d4lKIvHDwqhHi/BCeq0EIx5NDC2WqQCCEaAjXDlv6vltRB+3AopQ3thH5+oFM/3B+FqSY
l4rJdNV6PZI5kcYydJYaRIqQR/BxwBbThAwGCiqjEdW8uvIb+yYuyGWoNPI9tGbuO/cUw66Cg2fa
cVHSlmkOA043ac+6QDGBPTE7hSxOO3w90BK1WCQ86c2Xrs6Qi0OngmZPO0deB9pe/Io1pEeD8nQX
4lvYNRFUsjz3oE6yyCFVEbHeoF5KlmGsQdH0WvTPo5dU3hLNMr+4XRSg3CquHEkTUMeoxjBRHf00
0fcbfhdcVThaA7+ZPoslBmu+JE+4GFwSQdqCF9eh0D2b7YKsSj/M0tNidEJ2EWI3hNS4P9ldsSil
JdrexHjhi5C2jMOCkruqrx93JPnHRAIsEREbiqw+yv5/rj+5S7s8OWRk+UJcVu+j0rloECAFdzAy
77HHLiElOfvCq8wm0Mmr6R1kWOqjHsCYifw9oxHAoxAzNV0y/6bbKqKgGO1JngrjNtqdrPQpz8L2
u/1Wno1IWtP6fKxsdVt7zji/S07403JfEEzVfjbf2bdQjwZDuHD0oXhFABZs79ZZA9XP2q3TZRUL
ptV+d531rHzgGxKc57BiCltUohLenbUfN/MSKVicLIxJ21mjZ5OUOhqqmTYMUgOIIbFO0ypsJ0OI
V7gK05kIVXSzueldfUxTw3LSX23W1kwO935KXeTsto4ZYf2wpus8KbpY25e30cG6+WfCiwMxHSpc
qhrKJA+zZe1cPclP46uDR/iFsuL37q1xr7IzWghDzYLIAIHIEGccrA8AfG/3JD7vZbzMicxOsnV+
O6JhmWrRLjh9nq9WhGfIp7koNEJG+fnQuyottnZOHapx8q7Yu3G1uOAr0ToaYf3ZFsLKPr7VMcno
yRnyhGyqfPOl6DqjPZZzCrfJTPBpD7LoxqkDshUdGquJ99PjGrQ5cdXp7eVgp9sW/72PY3xJ3duH
sWie+5npgKWG5wii/SpZQpOwUNuPW8uux7tH++Jf8CagHw4KogFfAfvSe3ZVVx11sbri4kd46N5C
ZXxepa78q2pUelQ7rGw5xFKG268e7Mh/VQXurnx3MuhyVsnZpeyn2EiG70aY2wdyn2/KSI8Qsr/y
3rsr3W39ItxKwzC5kma934KUHMMI1VAO01DYVO70GqDt87R56uEhTWYH2hM8eNa/Qse7Oxj2lN8y
73Oby12fMsoVyd5xfqZqB4putfFQ6DraP19t9BeMrMEm1mTMORBkSwSGf17NOJyKU3+DAIc8xZOj
c9iEOL94z62dTa5BMeZI8qq4e0p8Y5H4PRX64ZH1ibASZuWTCKmShhUxbBQ7pWx6o0xterK7m+8D
9gZna/pn97DFd8q9vpYkgggVSd0kBvZgiZ6Badd0Py8pfO6eYKpWR59i47f+q1pYzgyvK+zr/OCK
FNoePPdfGyLPjfcKrT3hiyK3uhtlrUMk1NVyx3s2fHDozgUlCC/ADu1UGdgITDSK8TZO/rPcVWLc
Nhxh1rn1k+xKnkR5uKDKXtqqnc01SvBDwVh1adlMwwRr+MG9P3Iv1FATir/Va0eZso0TaDrT8zJP
rOKFQpwYD+v2UwFcqJzPbz3Q3rr4OBWdM4N/dn5+YvkfawipFEeDqnAQQXP6803fjkornoumm+4g
xFrKc77M1vXTLa7mV7vwdedgpfP93CDvxrzShx9p/e+6smHQ4XzgbDuIFrS7kDzR8la5na/dVJ6c
oOB/Ew/LZxgXJ7IybwCW3lMggoQkO4vKgy35xDXuMdq5o1B6AKj9ysD+iPHQmzPzSc8kdFv84c/h
aJIMi11Na6adLXmlnYSZB4HXUshlyReYz3R8/xTeU2u/ESYGBfLuEzYCOWy2VFwFkIi8NOioJ1+D
9EmxhM/DxpwL60cI6C9I/rf7/D+yEQE8pQJ0pfduGcY+1YwspTtd7d6cPGj9EprCPi7nenC2iwdS
sl8ByU9Xu9sOzsfTVdb2mjy5PF+A1He2Nit2YFHQO+BkMj6NNd+96SsalQc9Pkm0K7JOa2x1QMB6
Al5XBKj4eeLeV2b/GoG7LVlNmzwrj9xTiaLWqoH4vNlsfbPmJRjOobPeOAkeXHJ4zJ+G4W53kNt9
c8ROD4ZXwah73izlwSkIPFffJ2gEj9am+ssz9bcLDmGZYvCKTQxpUH3+4rb/tulfVakyzL5sUCpY
53g372xjc43qcTluF+VYsdBkT7tofPbx44AJVT0fcImxhrKsdwHUm13iyzr5Js+O9SgN6NK40IIb
Lt7OYYYNOgiOebDViOa7DvHE2yWWvAKuEf7tkRKg2ShajLWsIqLjyPo67dfl4vpVRKp7js+hFCvj
dJNPDs5hrUeFu5slYG74H41zu50XcRMdPcTotjw7jMUZJvKHp+MbzHabCM0jGCHYfOlYxx9rKRhI
O5Ld0QLX2421L4UYjtTBoQfLqrxZfWDaypIGN5Pz+AAJ1z6804bNNV/3E31ufHJy2H00mhzhEkH7
qS1lChI4zp6Pzmi7XzTj4kt92V3t7gVv7MlpQfO9A13XV/lXta0oDtoFLvWZlcbrAbBUh416b+0n
0vJrH9GpuPRRia5MF6LMSnBlSACW8QKd6PY+WprT2/vlapvLZlsF5+ASMBxQ2i3itNjwr9PuVT/Z
103ycp0o6ON92C+iRXC/97OtOCPkH7kKGdl8YIBJU2V5KSxxRm1K/CDuW+wJSxMLos0EeufKkF26
21inrUTHHWAsCXwXC2eHGtaE9z8ptqX3Vn0TqNJYeAlpNio8mgQttwnMnVE0imjX6Z1fd6+mU46F
WCR8cOTgO1leJoJzjeAo5t5TDVLrYztgmPZFsUSaT7jTi70g8lwePyAArnJrdbYUX50RNYdJIPno
S8Ij5J12jK+BXTgqdJu9c3F18LPKN0ls7J2fvzfULVuwuVGYTbRQdzVg5qAe4+0TpIS3bXhwBVgw
Oz+hH57pJJsadPPl7A4Ep8PbjY6pWEA5AwUH/bzq4WZJD4qQZi3xSv4QFuepQg/L9bl3e5dGzjur
35jOvLerqerd4CyJ1HlwtXWN4NuMDfuyVMfiGG6Pf/GHAdHCb9k7T2u+y8VdZgJd7xoJlS0ExgTn
u7gNzv4FVBihIMdRfHMxgnJA8KPk5sqL65Psi1EbCQGtEzCKOllwaQ/hLd6PofpZxiaDx+SkSw0i
n+yfPFpqzE30itYVLaOvxjrsp4O9i3vJUl8PCD9gEo2c0QOh2H9OAz9tJne7V6GLh+QgXptp9XyM
2+/+OZ8K5HKCO3Kp0Xgpu4AWUBaZCyHSCL8cS6vW7mdSeBqfvtPC6RW7fx4eg/70i+TFcPS1Mk2c
9/N6H+zmhl+F1Up4V4KT3TOkbjUW7G6uWu2g4LQ4zHfUdvD7DEappU2rwlImV8+0+UwPk1h9SdYl
oHthJ3PtatOTe0z+5X8k4SVwqXp/qCF/7e+A/YUlGb2TeHrYj6+Ty2rnNcEttU6bHC6cvMIbngWm
OuKLdrXkee7TT3qy21I2CKXF9aWJumdhMSJFvHyfv0e+4Nfr/3rb4J7jYuk9Vz5zEAOMBdhBZfv8
XAbX9wQmwWS/lUKAhdkVatfJQ9XxjjPmi7luYDJHxqYGoLY3KgsEw21HmcsTzSlCzTf9y7ScFSsa
V5nk9+wXmTN6oQdZCwnCAhCdoyGFj8bi28Wbl2RFHdM6+3WghT+fX4p+d4D9d56M0G1ApAIGvneE
yUfm6VIrWTNVX/VF79V0vRJy70Dh7RNjYBsLK+cAJn+waHfIObLRN7nqyRMhaF5U6mDVy357RVMM
vVEPjv71XQmTr86/SU4/S0a2MsPZez0g/LcPE3DmVVzkT7VrREmEV0jia89NXATKuHwtFxh7bkTd
vr2by9ynEBDcPOM1+VJW+VO6LNA4WAZ1AaLqBnZfOS44q0Zj/Pe86mO0+lbfUxZI5w+ky8Q22fOJ
0pUQ7l5uHScJFRFms6cvoKYSiIm+sUFgWgbJ4NG5i0ah+UnJXdxet4gGFg3VxR0BhDI7hMoz/bbe
KVBM6aAW5cv9GGUS+DzHPZx4+fU2T6e6f+CoaDzzo3tSqGpRwYzqp31QYLrEetpHRYT8Mbf3r/mX
dnIuASZN68M494vJaGqEADvhEQLocAhD0AVmUBbK0qQ6sreYpJPUl3HPS90+OsVIlmNt0bj6Kg9p
f+GVsTDBejI4vIFdcILKcD7385stfqZf+AvYcDP5JfE1BpBdF/G+sa70TcY80hKfz29Xx4jp3RhK
S5ilXjFJgtHkMD67GDrETaCuhNcybp8hocYnr/AKp5wlFucwnjM9tc7pERRhboJNG/MrJC6voAAm
PpvUGJnt1qaqPc5GlvMlaOeXrcZNaxPd2hEaG/YcjW2CYPiNw4lC3Ye6AgN5FTa1p4GkwN79UmcM
jN0RGgiv4rP83Je2zM+Md1R3N9f17cnw6jmiK7o3XKanl3qVz3Clc1GJPhWOOMbFd0z3HaYw05h3
7faeCHe8JRWnk0GExstRt3TQY9v+eVH9yk7utlVsJA0iNJIXTJbuttVMadWzmVX1lDPtzEtQ7UZw
StqmVXQADMvv8s38uDV2mkUaSJCMoS1c0jPu1NYNF1lxemUXKtAGDj1Zs61czKjcn7HHv9GD1DOP
T6oewO2vC1vuxzcpvDbPmekoZnxku2MFFMhnQ2xrZMnS4B/LxDKeAtbWPoIE/ox9h61DVZCaDkIY
WkXeU+j24qE56tW5nuacBLFQ+lnhN72VSQ9yjWG47ofz9+vcYaM4dt+Obc11+tqqRKfLvX1inR/W
X/6GU3gcyjxknoMx/H1Nc5+mx6bWjvX0fPNOfVCefCO1VclrRP+SuApdjCAgE0X/765UjCPuylAr
TExcNPMulWr3F0UrkcpNU8PODSdNvR06T45gfAkEtyeUqGxJ9H6epL98E/4cVco9gxWJRmN3jazx
z7S2zrL+pmltPa1t41XYWTok1oPVS05tTuuLd+LPDp0jsdgh/9b9ggpQINPmot0o21vQ0AsJI2Tr
vBUhxX93FKN1gtTjlJaKzlDO16KDtSPH8/TaGvm4+LMlCBN4gC6V7jH2L2ug2A554GL0enxq44td
6XblX2fTBrb4zn3Ux+gf+NVQ3kJGNcL+UIEE/efzdkp5ay67Uz3F8sVTaZ8ZFVNhJoMDrzsyCsHW
aIkDZZVY/vh+8NSN9r6b7TciUU1dW7eF7twicyEtksA/B6WjTMRZ7bSxDm293wBETSnEj7ON8Kku
z071UXnqpLXU95bU8y2LGKmYqIcAfZy4n9JKWWXE6oKvfItE2ddxRnC8d+qtwPb04Iz/j5F896qJ
/cgbge4oMdx7CB5PqaQfdcxAs0GDgXhjPG5dyJjsow3h9sDEkBwF3Udt01/VS/zZM3qS9dqbDHX5
4Y98baJZk96ZlTZ+e9ZsMmt9r7TAQ+gOaNEoO8z9Qb8yQHvRBaz7YMXbm02d/iOWFj08/2RGtOxR
i4PL0CEGOESqN2gRIERwiuhjdrnZgJK0Y3VaAp7+PN0xJfprFzH+GIS7XSSvr6Oyz6/VtPGoNaOo
ucR5UMXvVJDcGf9t5rmbL7qJFGCOGfSOgLGAm77qL8UmJ6ntl8SP4dWjT49bbfPJaElDt4BElq/B
UlEdPd7zjMJCtW7Eqf2T5h/H5Ihx80ZramCyZ8E/uj0Uh81tgnmo063TVTuWXgiYEAkd45SIj8DF
0awnwWGj85RfGiNYCD6+BkRYmY9Jkk+yY0sh7jzhaYsUMsAkB+mRQUDWzzn7/MuDfWL0N/7JuKHM
g+mO8TIa3z/XTX2TpKTu8GfTIBWJ6KAGdgl6GTuzn2vUV8Yig13l//qMPo3cuDmTweyezBl90KcQ
f+ZgYC6ZzKCliXYOChsAUdqVffRTCLYQOfbhLVJnVwcejgPhg6ItFRG4H24ZUxgCMNKi4f+bEyUM
7EphQaEjMUgPP3+eJL+gvPuFgrh0ECNSiIO//OeznsxePO71up6qgGgFtwOsbvh0lUYCIaWO8ap8
4P9eviXfeIbMqrEcVpG62k9OROed1eOhZuNdtxiYSIUPZXj3Thaifh7H0qvk5+vKVvDkxAneufiF
d/YPk8NzHZyAWub6VHd/fhhezt8znrblnCeIVQetxx2IKuZJXtEp4zIllq0+pA85Oqw7wtaBlCa6
A6NLC0+uEHSs/9wtB46XBYFzCNZXJ4LxDESotKUAalW4t95H1gwwHjrWhmhYs4RAAwsfjVNCWwne
TxrsbGUsusoQ7vpIQAp/bfiltfNSf4+MK+O7eg/WHBiyUgAK0UhvbIQcJQH0rrObxIJ7C2qgEfyE
Ltt0ojvYetriyzlQwE9WtFxmMUF+0iaImKBjaRDE8nhHqU1EatO9t6hvKBQGmBi64gn0qH+q17Kj
7ILk3fAEHxrJopgdI/hz/tHPV4NQ5za7EhYO05a1MzGIFRmrxmORWd8pOdfeg28RGpDqLo4Z9C/G
srXkbWsJMeGVNSAUu4VKsr7blCdHfVRj4j394xVi+woKPmjP/2oBmJ8IGg4mr5Bu6h1eWbMrQB7T
8QItEnb1KY+klRhpHzBw5c5+ysFDQI98YdZo7vUtxQzFwhn6PDeeyqjdUIjwJBSF2ExSkMDayc6c
8yxbJST1AcCWNM4jxIGrdHGurEFRF3DCH94vYzUEh4Jnb2cz2BacfiQUSNKe6XVFrfL8NKKa93F8
OkwlN1vqil3GnPr6qqTU6bTs+NrFytewbo3A8CCOUFSAuLdMPhJrZaJ6SlywfaoeL1OIqp/qeCDW
FePsS3N00U7ejFcY++8ZWye1lHcqm8qnsv55sYyGtXC38tFi/P+BHtbSb7AqXVfxTGsYaGMifnf2
p4i4CwTVpjEA9Z7TdB8c5ySq1B/edp+UqM2DR0u74/oyP0XIF2EWqrNT3IC4DzWu1Epi2oQECNvs
4/cJZyDEAo7JL9pbGm7ii+MTkr4O0iEVgq/jq7S34Z47yNLmuAuGlw8hgDkzSEi7oHAWPz8rztn3
D4tgSpWI3UcqHrAUaf98WPmmCTsaI+ymF08d2Qm7Ghhnd7EQon6Wy2czpg30CdCJquVMn4jRQNkU
IU0OhSywCqhyN2+vecxFis/Kxy6xcEYKL6EWikt03KtkgttWCIZqVQQVxVSpaaDk3eKhruffbCWK
hwIg6gnvupScTrdu4WUGBQNZ+1j+qn3FSQOBsJSiAo6Nn+hKZ2VnmbP9UnjOsIe72H2Y0DhuI8Hw
Ld6QyQ5HC86xIfbojL0KZ4BWjBGgW0UnWoiACvLXCEUm2tSDv6NSNKSzAtpMTHvQpnbfia8/qZvD
C4AXsJQNxLuBXUB5T3vWoyPI3Q0bNifzcfua5W/64hxivLI6gHAP6Tl+eTaoE2xT1aJVOvwAOoOA
fENRfU8cvFBX4of6oT/vP7EoIOJBumkJIFr7xS7DhSk+LRpaZrzkKgXPwhX2Vu5CV3XNTdaHEBTA
VT2W4bsIk7YAydrHoKzTa2tZQMSTJpLX7bNImM6UepbByW/L7On4BH8BCaZ7hdiKf09vy4BnJYZz
/Lp92Cn2fg11Nb4sr6EWYQ/gqRQqYcA4cOWP44ur+VAPLlZGR9SQ5eulzgaO/0frSO4eiJnQPswK
6wh7gSjWpZsv1E4eDlyZOAf6zZamv2wywck5zc4bcVywE4yi8/I4zdd0dzU+ciqiS3Zob17Yx1Ue
0dDmOjl4PXLfdGLEo4k54fsurrDBHM1CS0DaTg2nB9xXCpfmBG8MJh+ECWuht/cvAFCveW7TU2AX
VaCzkh1B+AggOVurKf2jbTnYz7LJaQwe4A4F1exLmfcvt7my0rEDGNguNzgTxzBfDoxrTbJOT6al
w2hVrOt4QIZBaM8bs2VyG9NB1v3SL1qCWJnzPJ/JBPdBKlmHV/2925qhgh6coZnLmY1dteSC9HFr
pwfJsflXXHu3mO/AhotRqrtz0++m0Dg/xEiYJbj9kh/HNF34Tp/2b9KzaVong41p0LLZefQfLf/V
REZ/oc0kxPMGSbkRrXcespilvBq9GjOKPJCxEX7b5eRWWUxTH4k2r+FAgauYEAYg+q2fa0gqHJSu
xIvPggGVH8HalZ52aKB1lNAwlM9A9NMDelMLl4DL23FJ7xX/bXuwpslYDeR33RMpIf+8x/19cKLs
I62lbcoI0RTBz90Wp9LfTRDpVKBPKue4zqEilZPjrFolWCe93gIebrIPs2k673Zusw/MOfF3nG77
ByHl33wqU1ZR2nI7iGeoqd+lndxGlVW3QzI5ET+H9YQ+ZFBz3jWsbOeY/uzRGGFlYiXztvWl7/1c
S22zjVLO7VWKN6atfJaIGvBVfnDi0c7or1Pgjzv7VWn87cgryuxsSM0pmQjjY4igh/M+hMRNf6NF
73RvBa24nAtg2vbKEd5gROyWm2abCJbJIQ6/P3P0zMm/uP/0VctsTJy1pUqqomD7bO0u40pye9Q1
JNRzoPivETjrLHNAeAUo9Jv9LiJGTCfHzhYopMQ5xvEQty/ueWI6ZkzBJ7PTmS5a2LJNdggV4+vn
IThEp9It6EqSWyZRWGsL891mh8qexVUTuwL47d/5Qwebm9LSGlX13jNGlkBhdDOa92QuLxpZ/nCJ
TJ8PHUttaJsS7nyPZuCQK/wRUfz54o27vClpR9rBEAvMcqIK1sZufVhzEj4bizy4oV0oJ8XmGIwW
3cfhe2+XTjo/TLuw/jTn2tyYPirXj/71smURE0jWgwjF+S6zwe8sP2iYkk4unKsLWXCN7z6uZUh7
rXuNrhFY6BQMkQMby8ZkcfsQVoZ/RBP3ZXwmTuKYS4BqkjLsCsY7PgfHnbGhAnA0vhkdpii/Y469
fUw5FukVDTK2CZCzuQCqO06nbNV1iMt0kM6obUy0t/wZIpgzcrpjIPG8qXNka8W03P95HxhW128v
YWAEkPrImGwDr9FE5G71nTNB6jrziDkCvENm9hMWDulag1HXf/18pX8RIn6/1D1lxZTqTiiVQpkI
l/BceBJBEUYFyAn0SDqgR/QxjKyAWug/9V19UWylfIlvOkVutB0j/Nzsfeqo8eW1qYYSKeUl5VFL
5gejod1NSenSnrI+OyuT01M2H0J9CDSn9Vl9yN+Rht/0w7hrd+DiThSSpDlypfo7XfZhg3LHiE/r
y5OI+eGDlfboqe74OWnailJanRh4yhFP0vsODSiveiahP1IeXOsupb6fT9qQr/22Z+52ONSOWuaT
Ydgae+L37XtPj2L5Aejy6JGG1fzbZRLxqOzTgstAfro0lnj2aBh8nJIyjYUH9KZ7XOyvR7qLH8xq
ZDTF8EiqLU72r7TmNTlwSNCJzmCjbnZf16CFC7L9eb388xGpj9DbBd9wuCx/PmKdlRe1znJlYhIe
H6wOhj567bdunW1gG/x8rX9Ro7DQElG06Nhb4yT858VGYns4S/lOgVPsFgHS905FdnX9KAtbhb82
q7ePakD3OdZ/w/qba9fd8xnX9mgWBq5dmMb1sUR7JMMq9xaCQsrEyfg6ax9fU1eG+ffbugPMH3wU
h74CAzsIFvefD1o2hnYbSdl1SvDaAhLEZWnnb8pMGCcTenS56CMm8F6goKjWjjraJ8EIDkNhFWsz
5eP0fY5RZ47baRLtl6AHA18Bdl9BPpJ9SOvL7OzBFWqXjKJlTKlba0PRGrugnZ0v3kfPQxxxmeuk
T4Krz3erRrLzr7y0stlpAVd8VYWAajlBxlv3fX37f6SdWZOi2pbHP5ERAjK9MoOK85QvhmYqKoIi
Cuin79/O0xFdZVVUPnR3xL0R99QpBDZ7r7X+kyQzSSYDzSuRv8lWNWUY/5jT+OHBGtyH+Ve5oVTv
LEhSSmnGD/4hxPftIWjhWEDJDgF0EQWVxd+lO+3aeUJMxEQY65WXK0daXx/cQa5pcsm9QQ+21Ccw
0Yls7umD11JWPWWpDlRrf3GqEYi3XX2u+2f8kbFEQ8ffQzgBaMFU2nkNVVrjdPyCAdnuF5yRWsQ8
4CtzyzE+FmQfQf0p+zRuBz+hpuneJuu5FJQQSAYdsG6Io24JweY1QKRhQQ3QkFzmYWvSier5I27P
eKamp3SVbg5NpXucqbEZZ7Nsdu8eBhU0oJb92iaa/QQxJ6NedI5Oif40IymZeXy10KFCSTSaoCsf
bH3aoLE7oTmWtkgFcJNx9JiR3MxASnmk8yZUZHhBPynFOykQ7FSc75cdMNo7hKR+Gr2mta9sTfcI
2fY4zec7IdNjsgc75ePi0xlTPr8WIoUJL57x1ZN6erdgojSuKGOwAgPSaY0UKH50Ci6lH4kAgMbD
2j98mm1mTEnUWRmrbKeABGA8lVpGbeloTZmsUR5C3MDJiXry3p0WsMcl7+VcJ8SdRtcJlOHxiWnS
+DXWQi3sTIsl1Ch9dNiwgQxuD+9Ms8lwGBNXR5vI4dUlaMU5+mDp7nlwpqb++J5MHibZTOkwoj3i
TDM0x0JuiKU3QxydFAPn4D1UIC7cpfhEkt0r4N/kssb0RntDFLktT3iOkRxS59Y01XqEt9MTTHzt
CIZcA61LG563LbhSTIF4qsfoNDEh11W8LTbXi3+YkAJzdAUPTG4iKueEPMV+g0EzwuCmZ5ABA0nK
y0Ctd+lHEeHai5ih4AXftzwwbYhPVgThRVTXkFxmRzvtYbqpORqxVBbzU0hlbORNif9Ve2jG6yl/
MbGdUeK2YvwNZqKdO3jw3rbHMfycsYC2Kpg2Zb8J+F2FlY0wtYKEw2QrevYZ3Lgd1hUbWNZ7Dqnz
v8ple5Axnmcwf7FauEY9bG2CajfGTj61bqDVE9O0Qc6INm5DvqHcyWO8eYRT0sV5Mudfe0pfHTWj
hRIdYm1g3G0NYlqN4VWlWuvgqluq2xlUaLbxuBo1+/MGugC6GCh9pVfXdqcK8m3LlbqXmUEjxXTz
PGgbLrL6AOWOzxQBnmLZL3wV17PWmLp18Dk+g3OZyzYlbstiFBrwOm6LW/cVVw+v4tUsqVq9ypZX
DUeef4KvKA+x7i0/FSQuzhWSRbo6deVubc1luCTn2WUr4wiK1Vt2tyaGRTdtn/vEKY6KRb39LmrT
FXINW8yL5aM1Q7CdUfcejhASZtJchTZ26ufsNM/eeqnuz8EzlJGU78twIbQLJQ+3X+1zcLQGbI3B
zcVi9Aq/Me5MOqmnjgBLWJf71ocySnv18EomHjYqKYSq0rtiocYabiFZfnrGEinx4DOLGtiTufWY
rmBufLzsmTG+e5fgLnzvQhC6YctfD1Y3q4RWX/eKnv60iukVRzv0y9rgjvjY3Cernt9BP8+qyMIO
pCGQmYtXTBmb+hAkscZGl5yjGM/DcvO0GfLa53i4KHvN/BGyjYE0ELoDgUqLa4thUZeujzcf5FG7
K+2YzNjPMawi6IgXhzQW/+bwuVrKqhWeRznzHH3wsM7M8IW24hldnQl84t7Zhd3oMnaEi5zyHvBk
Ac/QnS9m95NHVEPCugKwQfZb0g7yO2PNWrUXlDjwf5K2BWOJS4LV7sj0y0fcf4BGRWACeJj0DtNs
jKIJDg9RvRA23QsXak0PO110oevxcXDh37+46qQ1KW9Qi4Twfg1PPKztj+zj4cPl+DKtuf4N/gBR
AC4YY5RvEOta3hOSpDzGTdw7+DC4eXaZt2/7AKGsncdC2A4wbp0f+s3nF2BH2La+BKGl439x14BR
3A/PKGpADZl2Mk3G7Ns7ufvMei2lT4ZBc5VDD3rfp4Fl392TYdyFiXefgcwf/FniPC64BDRx7ld+
zXuGMn7CBoDnBBSi9b/gsEJQYZa6FO6AN1YwBBVXYsiLvzxzVPqZ04xF5Dw2lYPh3X1sBMWqGNbT
ckIV2b+Kx8+jrwNw8txWsFYjcso/WaqteVdUrRScD19cMCjCi7OfY/Q4f3FHWYwtxNFpfDm4jwSr
FW+HRQfyJy2VdWPmhNy0R8vZYRzA9PUSqnxLCur8e5xBOTjb+oTFcQ6uMRrCRZA6TVzF6QqaFGtD
HTDo52N165AwH6dBsumwEJJBo7v7qwUlS4kr5lmq/cADQGG142xQOzt2FvfoMuHvJ6FQqjOcHJ6D
enofndwcoFwCKOXl95lgl+6o/GpiQA2+9LVbuKClZ2ikghv+dfdHst8VXE+wQgIt9jfJ0XwFeQi+
EqL8UOcpf463OoB4ijGd6bQoS8T3ce4htO+pvXxQfiRB6VeDS1zOR3torDzfFus6naAyxXAw9Wrm
pvus+wCzQ6Lqqys7ndz4Z50E87lDdMIB4+LCcrTWH1rfDJpP6ibJg5Gkekuu5OurihWCJRIPNFnW
IZp6YVQh+9deEqQIgpizf8koFEO4rh7xtv5S4VuocTIUThzGTJ2y47nXUe4aGdvfifAIFla7VzNS
xCvYHJZ8DRgU6oB0ZMDtWF3WaYjKGIoBa/7RhSiJOq4HlNVvhV9PO4sFjSvKGAlJM7l7is6u2Fdw
+Ox9byO766wayaybpxXFNy7i3qxo9tqcWADM1s7suAL+O/DhRJOZcPL7Ej4hgZi7eXHKcWsMM5I8
2GiZEs5fwjkwygYHeA2cgww4oLVNM8rCvgmjHjjuHBp99h2miJ2A3CmQfWOsD/HSpQY6jA+gZAkj
h9OHYs9yX/veytgTj47cFZtSJ2CYbpFPsbjvUgfxyLH/CS90ouBtIOFZiAKIwTujfZ84Yn6BMFNk
OgiSCyxx6uU9Yly4B7F7ElDPqH1/8p/BmkG9DH/52cMUAmkAdiJsS0cWkOxLy1tInQ6q2F8SULU7
908RpO8uEUgfc4ZrDheq29Zz2zoJa66Ww1oxhzLvM8U3a6rFwuCSrQ3KZD6CtEAYKGYl1fJhHQcj
4OVIixoHPhFNCPRR7YO11yPgREji2E8+OiO8cD3oRZA5hetJbV8Wp52pWLd+7l+2L44OijePJc+U
HZ4IdyvDhKekIaQGR0d2C4gT+yuYTl5xaYJLuC1AUnipy9PRmt98RlAzM4AdF2E6NJqJ2ybu21cG
86dlnQJ8DsG3tA9xKqCvtC/bO1nEYret4jZnC9tACtD470ZUEc30e38mI+oQVC/ysrS3sXR6kh8n
RXre4jpClWEuZffZJ40DougZuUDmQRdtWbevs0d5rfVAtzfJFxOa+WOpj47Dy0qT4bQT6Om3mZmj
kGCYGnJo/UAM77yNb77byF9/5tug6HQ9dxKTDKC4jQ7X8GmbkqMN+NngYJIG2eY6BQ6EHabT6MXq
OMcFDPRHEDwHL2E0Y+dKpOKa74I5sSrv/WoGZjR59W9+wscFbK7+MMaQ9b/9ZlWGqKIb+Omh2Pq9
9T3np1o+G8ktThEd01V2n2hA27E4JQmVuffgq4bz9UjlQBbL6lVbrI2uGnJkuVoERTm6X50nFr9U
S/1HYxWj5+4xg8vr4qdM1NyZc7wNLIS/77GgaT4GHLc9tasEyQfMITcTRCjGauPaL7HMsGjfGF77
GZQJGweaj3SGPyP+M2droUYvd8WLDU/Bo/f02k6Ni1yy0zlRSB3CW3QANr8hCccj29ZDJAlpAqQ/
uOxaY4r7tH/0tTAZUYU8dsnHmoalM0T4DFaDfe8ih1yHXxHRGRxgIGCQXYMLRqSLWzAEYY126WwN
j+LoJcCNmaWdrHuXMcDdOm/w7u+jA9JpBmGyIO6jFDhOVR+/AOqpy+QxTb8azcqmCf//cp9hHvF+
gXmoxniQ5GfGWmyG1z5nxpAiINa2h48zHkoEyAMTcRz7IwpgYf9TuJSEfjv4uuPd2hLKi1kb6oYW
YNUXtad3/+itXawmoL3no/a2A7qAnQ6nzsN+rTLOOG7e9GQ2I/x3QVOlbkvvQe3uFvxPVeCUWzWH
3yKqwJQ9pJzqfhmWIcWwc5+dR+0AMcypi5VBeAW+xDX9R4fJP6EfhjGqKobu5C+pxjvj8JRUmvzQ
9YI1KFFc19BI9iBzuCv4ok/sWGkijI+3GmofdbzutcOWfe2q7lPIVHgponNEyX6hE6zAy+nKxrxp
uEWagxrW8KrYv9i1nwYSlLMKD6Hdo3+xP1lQPXp/2jwEtCQnrUPRzLGwtjglCxl6HhzDLEyH2aoc
cCIvT4EcUDnzZFtOhntft5qpF/vOoCEENzEgxlApOTo+STEFHCJ/TmUhD+OFqEP96+Qzqz7P5DFv
hmh5vKGChpxI/9zDsnssR6Vbbg8Xjut/76XE1f5lM8WtRFhMmsTWGW+TS6NjymZZGwW1AFKTqRjO
3L9q3/TSMXElQHxHu1yK53dmDNNM2htBM9ADtCofxMY7TMJ8wWggs2JUx8wxHJ6j1bHGcJ3qjnUc
EbqQQVtah+sVnbGX9lenMS/Nlpy6sM4DAaXyXBdCq1JFGnbakKNOW0FYak8yGic0YCmNbxZOGEwz
hhCU+mQmxZnPH6VpuwWfxyn2+mD98qCH6gTcf/jsZd4Rsb6ovjEKiVpdZcBEqr9HSoXjtUfHvblG
5xFOtzNhssVZRfc5yaM6RP6aMK7iT8NYOvflrsR4Y1vtXjSXhattzzskXZ0xGZkqiC9HML3CGHkH
GsLuKB08gkOvtin9artacVB+vpadUYruzkOF5eob/mbLDLQRn0906hqUaYl3+iHuWv/bABOdOVN0
UklF/MXvu7icVbf6qirFt+qOKFkvZThCjQmjCe6qadEjPFn1fBNAosBP8yeNKZoMAxLOll273k3L
GV9KsWMDvLOp3rYNFmlYLRdfrei1qentHVRzE7m3MCx9LqrHawNhoF48uyD7LdA3lqqCe7Xu4849
USn+7tAbJGYiMFWv8AARY5k85X8v5z8Ra7FbwE5WhJcv6bBvd94x8zTRiuMNNf9lXsybg1uOOJEK
JieInxA0sZ+LkqDVlzFtGxYTNG0FYvIdJyqb4U+69z+jMw3dxNqLhBy9A8n/25j/Fwzidnsal5tx
KWKF1d5uyW7WVNapRUBy3RolD5CJx0ELMi25sN86RWGMlfvJz7LD7vm6R+eXqgsJzvp2sx/PQ5ip
PxlAQ0J9//7FLwRaxxZVEzjCG0piVpVyV4y0iLWZOjn1knmr1wzPy7MkFEsExu6ZGcTXEN1AmHaP
XThD6D2v3tXLcdxJu49ZgwRs3VtP11MYhuthe1jOoB2GBLnyDx7Un5jDdDtsKA0y2CJmhKA7Rdn6
1uTgMRQdo9aCABBM83GsZ8zWwGdMEb4qnhpC7R1QMeU9OTK9xM27IOxdFXEkw0kaK9rZF5uAjk2d
yYTT8M/YlhO9CNPwEKLhDXCsCY+4nHBWOGecUvAFhK2X4hVgDC9njENM+ka6K5eaxGt1AbTRUEIE
RkSJMpHW+jB60AgcvbbgYrURoJM7AEMr62J7HrfCF1kDVcR8DvKtD+++2xzhMME2nr5G7fC01XoE
6/WSL2P57J3jC3/ogRXZA4ECPLBvK3Vq9ABzDR9/eLSaYoZSBA+0lVKUDG9IfCAD0gvRPGJq0310
T34dkJ3e/Rnclv7YNAiIIFtbFSwLhdyqt3JVT9TCuKdNEZsBKQO7Gz78Kw3FadmT3FukbVvOa/Xv
r1X5g0L3dsk3eOdmaPrjlT6LeD3rjI6bbAOwUWCrjA/dtBhfwFY1vAOVEV/HGhHT3V2bPJHLkJBp
HuujZzJzprg52emKguWHNkN6gyn5LH5/IG+QqFRKneOl5NcdQtCfZT68T/Fh3+ZdWFB7PPqnWLUy
apLH/34qf7+uRn/T5tOEd/j2Ip4H+aapz1qcyJqvfxvyEJhwWDP8I+2AApzM39piFJT96H7w1xfy
y6XfXsg9y5+Z9OLSAuhKAsZb43OXuAIHWsOjq0//faedP/gU4gmbmNzALaKR+/7nv+yOJ+xms5N5
xLXIgkGFPUUxT+O2i1NRzeh1Adh33zLXl+L2IA0P49dlqDzd154lEV+ph5OVEEPMcAp2jTEU3lED
M1pQlApa73LbdBCLHhc3PEnDf/9w6W3TFLgkcTv/5xLxhhAe6pNxuaxxiajtJy4kqBW9i72rvRph
ecGMWnDrfzrb3mHJ/y5KuhvSKp243c7by6mPz9vjId1kIDlQSDkq5k9hHoU5JPJfkZ+xdurUMwYE
IZPpbfOtNGcaj2LZjEtcU2nFnUP/zIBCiHBp267+D0/lbQf53x/IBoJpHG/0nRGrl6mSS9cS8qr1
oLMtdi0AzuEdoUpFAATfChqVHw78v3EkMNf+v2u+la+pIiuS8uSaD0Yl+CI79+61S/uK6P2naxl/
vz+TwGEJW3b927D9l+X6fNykw6EqcOtgestphqoXdiIELptgSLfq1S5qDby4zkMi3K5TvA83GGup
jAHZuaLbqoEBW2HmWSmOsXkq3pM2UZsKexHIu+SdyMyPrdv+ggAVVjr4xMFGDfGCgwm3CwlRhS9W
a4RQ8xHex8QHOziXodcdMvwybMANY6DY1Ueb1i0omSq3etmWEdup36zwIvjCMNqpiQ9Bxvvv9/7W
QXy/dhknjQ5yDyDz713+l8ei3WS9edza4hWQxI2XbB6gP0E//O/LfPMLfhn7/HEd8Xp+uc7heleS
Sn/J/eW2v1Wc6XQ89hc0xIU3Ac346Wo/3dVbXaQ8ZDmpMtzuCEGK0u42dRMX3JpWJ8XNlht0sUCI
U5kglh8VC6JK/dedvi3q013RK+nJ9iLEISI0KAu2Ux89smRvcu74bo9+ul/57bT74+m+bWlKfZfV
8tqR+9n8tawOjj5QJ7dejfLI0xxU1cA8QNH2FNKxszjEZ/RnKBBokahHDv7zp73kp0fwVsgbD42I
rIpHIIyZ0zih9JQsYFf7k3kLsWpwZQ3vBqEhXfx7mclvI7A/HoRYGL8ss8tFu3SuOS8eKJjwqG0L
fR4GU4mFlvw/ddWNU/jM+fv1/33x74RbPe3kncOZlyAN1iN89eedCPjG5aELdmN7Wfay6T3GxyX4
903znf6+5P4rdsiyp2ukV2Ea8PtdN5nSKSuVk19nKvHY3KZ6gDMNExOkdMILGS53r2Nn0WVMFkzt
znNf2j3DzAFAu6L9vvXWPqKCtf/c53A0H+4I1MoqmTehUCAzD88tbDx6Gpbhmq9+3uCPSBP0QNi5
HHAS/MaYmJqTm7ycCEYkrQVj5i+h4Gtw0ODVg6ubZPrQMWmAaSfmUZ1xsTj5rS4GEo6yESYup366
UNbC+cSuw4DWYXDwr4Ce1SfRXz3gUPKJJjKIngHDnz9OZFHloVSBoc0o0v2QfXNigBlB/IZWD2aF
TqhXROoC+Pde2g3kEKb5uExgRHFympE8zLvahAGJ55+93BtD0lGCC0SC0jFx0nnhFjMnMytELkA8
0KcU0HXMoCL0kXcxhYetE+Z3W18wAAnyLoC9NjlslP0jhI8flU6Jnldy732ECvzr0ojkcdREcghP
Az3s1Z1C6Jnr/dasGRlTBF7+sMDeW161Ht69ewShPuJI1KGCFoQLISgVPs/yGRPvdpijrUis9urg
CZ9HbWAK0Y2rjIrlkJYGTd6NuLAatSY6N9gqlXvaSvFrdJ53JsZExWQyMsfYsc1zZG3JTP4qccPJ
8GMRxJiehDQVXkXpiW0SWgfvjJ9+GTHzYRRkCrXrjEnd4DloT+5C9YQGDbINSVx4uGFdgsWBNmXY
gwTujsmRBm2jetqoNta91+jkGPN8pQRNN5k1EA+CfJBE2CPUuf3yCQbMBNivkspVBVfXRMXvftIJ
qp6KtE5dspe6dZ8ITkB91V3Amhb7WoM870gnubrbp242xDjuvEH9dsVA4cZTPCDGvgfCW0iHBAAq
CjKK6cMknyNgIS39GIFzNdjp8wtxKRETawlixME2t7iw9vPuA6YIJkfhBaq/6St+DQ9BTKyEa/ma
tzlcD6/c5lRydC+JoPElfUbULwycHrBYjk6uWjnCQDQU/iUsOYHEloz6hKrgHB8ZKwPPWC1az6gT
nKInh757K1HW5TYoGcPZXYtEu0I4nYJAaYiFxwXtslvxl6MNc3M/rqmjtypYmx4++GhrF2844vM+
EOFA/J4ywmyFHWB2jH0igzhc64ZjiBhNVqDDGBh7++eoFeiD+b6etpiXGy5y1gOYb+7mDf8lVH6t
aQAyiA0U/hsXRvaf4skebdWvNlhvgOBJ9u7s7HBe3MucKjn7gOy1l0rUBkvP7HqQYh0UYs2Efla4
m6qD+2eKCTkwZLTuH2OME/sVBoBAfD0dQGzTTK/ei8Fu5ZTsUmWQTCIuNkcwV7h5r4HA0BnfHA9k
AQcdinZGf7gSwSWx1D3P7w68+Yz2m8hDqXnDNGN0HNc2I8xL3wmddoyFNEDwE9WuwI+kYcF+JnTG
ms+4V7HLfduw5zlQDvipFEHzE0Vw90PnL4W5EQhpFxukp0WkAVCvnmYyleTiipWRGYkeAj8VajY2
BCHNTAZlVxpiNE5SSVhC1cNNgVEiBT/WX7AO8DG8+a2hgBjQOLuY3tw/mY7ggeKv9iTNBtrZIb/R
kxETsoFQUbrszIQKrEe4zX0KD7SaYxUU30omyhAyhc2u3S3sD5zwsLK5Ldc4UorVBHXKV61AtXV8
9o9eZ3vdPbstpn0H2BJaAGDsXRgawoNzmccMrlS8j/0zMmwh024Ghw6XKAYwkr7OdArC+752BfDa
4Z3T3IK4SuGh1/mYGy5EkIExo8xerv1rmFmjisOPuczujDMbc8bJCIpEV/AOCWDACeFmgUvKvTwS
yGWBhxQO3PQFIw6LxQPWiKUHgnWJOhIgea64B37KFUKB6fz7PJVFL/ZLBffHcfpWwbUu10q6Ffci
NighoBakaOG5735jAWFrAQKg8dWeIR3zZiz8H67+zkb+4+pvtZym1tntcePqeYhv0LIKOT/ZlGwf
s+Me+g+UJKsfFFTaeyf2fVGzTaAbDapK/Pxbec5kcb3WzLyI8RVCWEsse6/yjD41QLavPrPNjQhC
pINwuMCZsQbTp4eWxTK9ZK7g1KxJHhmjCU1eorwwpy3Kaug68ys4dLE3J5hoijUEErl8feqfy9SZ
Z5ggDfCU8zHWpNGiMMlg6ZYg2YceCtSnde7Br7ClnjC8TNAqlotkUm6Z38NUmlM42JwSGtNoeH5U
E+bU7LWCU9iCxItBH3zb0l/qw+fi/PEMiEqESMWXXCxaRJIAlcAcwHGCLRbVC+Fmi2SQDo74CCRb
AwQBgj6b7dNRvkqSLei57Pt8ojvNUCQiql98sbBrQfsnxijZKF83T5+oVHjIIeHPWZDwr0uM3Ggu
jFhZNat7gnJatQZoBeESQRWYwj061Daxq6tHxLovYbntl8YLT9WR4V2h+CENY3t3i+4+8SAKfAwE
CTQb5/BMrtxfa7C9+LSrbXd8t+TPT9J87MOw4HFwCiG6FYBP6ff/IzkI1wFc+KiQcLcSEZ8g1Rnm
XGWAT1evzZ4n28/dBxuys+245LARyLiinjHI2WTiTqjm+AhfszNMRCVDnWEjTTc5YA7sIMDALQzp
cCibtoe7bc7yER6lYhJUu4I0W8JUU3BQFJPbtJ/6GqVDGtY9fPxT6zUSZLrUW8nhlMhSXx8pAMOY
K1lMPXDRc/INjEFp3mbI6m+FYBvvXP5aYdCWBwSuDJA6CILnaVF8qh9jCaiPVcjZT65QRHyAz0Rp
fqWEqELYNHuVBIvJaXLBgyEVPFDYoLegGZ0XSGZxnaois3+CtjtW8RlU/HaY4MYG0WoPvZBIVqAU
UFfKTah2Fw+qrlAHZhHoGAUX3NYJBqj9NX/za6HVFoByQQU3rSJmAs/lOUYI6iUriFkwcRRXtXt5
t7WrP43pOqjc7Evr4rInAmPOm7NhHzZXBtsTWIyvMSTb1wi1NEzIzqRBqar6JJxGJTP1G1zRFti4
ESov+I5c3JenUoyGbK+it7PztQ1OvqMO6tWFUyIE/ixuTnXvlXgiUcK6IEkNsSF5rAXEWYHCqe4V
ji+cFV8YZBOQuryOSfkGoJcpnj5FKb+ioPYrXAcQslb2Y8oIYwZxFzX3JWz5CXVL99WXPXO0YWgB
RZB8URjg0PQEEE2qkJNOFZhdD0sajIgJA5EWXmWJ4xzEfGvcAjtIvMTDBiQB3Ctg3j0gVWG3zK7y
hdhkHV/4ctXV1RbN3JNj/NArcWaDeih0raf+JFZ8Ch1MaFB1kmcEHqvd0B1ZPxwUYit+OyhE5qTC
vIz5ifJulmF2ZPluFhnDXheCyHmaT9E5VPZ5RaJiaQ9PcYX5j6cxRjIIY8nYQ1kWgmpNFtF3gfD1
7x8k/aUR5AfRAsoYUglvo98bQT0vD0Zanor47nQAaQco6shkffxw33+9DJGNgPr4E3NiKL9fRlLa
mXS8Mfr9ADRiyXWABaNkIP8AhSp/u51fr/N2Kh015SC9Tlyn8pKxzGgD3S47u9hwjFB3Wy5ZRnxw
yPVoVlDZJhOIhETnUmeukolJmPUPz/dtriSOSVhLwJTCDRkZ4VujLT2vybN91WBS+hh7xJcXvwfZ
ukcuydzsk2QV7CewMIcn3/yhyf8THH279FtR8uw0nedNU64AGnQSJESZY2KYsc8jwRqpwAmoXwyw
GdTaM2isMPfhBLiXRf6TsFiSxet9X/a/PoW3CqVdmY+ncdSveMRQvxI9NtKJtqQ0HmRsJwe7DTWT
wcBl30BIm8E6Wp5JBWATZtrt4aIx4phmk94+bUBLwQLP9keU+pjxShS0D4rLA7NmiJ5dOHVMb4zV
y9KiLYQMuj3oYZT8uZfFOmcajHdrVc0X2Sib6fgTobmN6lW5woRgENfB0YlplUdNm9BI67BPajvF
KltzFM3JyUx+BhD12UaZ1UqZa0wuJsfbk/Bm2EgDKgs2K6gFN1yi2hZkkBp2EXRtZaV+4VmDfWtY
UozpFqd566eV9ret5ddn/DZCSxqtXawPrLTjBhXqcAsla9ih4BZpbM45Ei5RC9zl3X8v8G/N2R+v
lqhDPmos36Ho/f5lq01t4gFH2E31iZ0yedNwJkVJAxXyRr3S6hof1+UhbAXSV6ffkDE+R4/UHpkD
k3kjInt9cIxvIQQ5At0JrMDOAL7OF/0yFAZ6K6ZAwnUK7gg9dblrFqhNQpLLBqfKQwudp/3DVtGt
urYlTmQY1xR/laXKUfvgyEuhsT/DXK4HT2xwdNGGTng5RWo/7kjG7WLx76fxp0Gc+ObYxU1dQzEM
dPD70+jkp6tZShJZFgP44jFOv5unYIUwVn3M2xG2vA94TW03dyDPbaop9ADCxvps/ntzAE6wOnvp
CNUSXHgmF+lMQtmj9SibOpP2xJiSiemfHkxo4eCQrQntsYOvr4oufoIdYn2aajpdbcbxNex0c3e9
IG+6a3asUwTvSMG46N+3+z5FZndjRxOnBqm8Sode4PfbbbcQD+qP/Bo3lEVnr5ifgD4OfR1MKrUO
dzv72HZS+FgvR3l4bawn8i7Si4PUV1+u+oq0e7cwvaxlS7R3a+daBfpPjk662PF/X590KdjyqzQp
OmD329ZTXg7Hx6u5X8TWM+rYRyv4ZsgqkwRxHcIBGo4LfICUZWb4UB4glhY7YwUcQ2GaQSCU4M80
EtKqpit/GSvgJhoKjJay2W2LVgmejOIf8KoZIjF5Op0jX9t9J3dha79aFlKFIPZJ5hJ+9kjvMbC1
BY+bIQKDObfVvf2IVnb+3Gy5Y/BknVNV/MfbkXN/nCpDzq5Q2wlDTOJ6Ax2ytGrSFr6SrgSJLipn
+UDbJC6CKmJ6hAuB8pGgF0qn7eUrkgfkSsSNrwt1efsSnPv0zcwp6PqHeBoT1Yeq7YcPRxUr5Y/X
9MuPfjusZLN6mOv75UImS8VEuZ4LbgCkThUZ2WoLRy/SaWln54nSJa9QkP+Ypx13BWZoi9b8FetY
pH8exk8ePmza3n1nDnM4V7ePK+5qhZW2bGx2h4zD9K9MmOXB6ECDxOjh31/E93b3x32QS0fOlvi/
d9S2KYpDq9HKC55I0rJBqmm9wiasPwr6t5XJ1DgX/hAprc5hkh895GsGC4W1z9a1K32pW3UfHIlG
iIBwe+kfMQoz3UeNWyC60Pv2NV47clgPmWuhekSetWQy67Y29zk44XX87GE9g0e5nbLi+mbIaLD6
aOI1RIK72PXq4LlNvWLywg9OdhE5LJjlMW1qB0ToYfGgizJAnTJ2wtEMs+ChIkwebqzj+N/PSfmz
LmKR/vKc3grCpL4cpfWFz1IltGd/925eGSHgkMVA4BhoiOq4KSjseMhhAIv51tUxnOdQQxDf7iGr
0bCQ7MAAxvwK1c85sW+oE51G41aeDJZ+2um+t4l/vde3wvKBC2l+hcEVy5DvdQoWySp9fD0wv9c9
5rV4NUIFuPfzvuGefqLFftuKvF/dFKpv0iP5qOW3r6P1yh/SpVVc4nN4mpZsV53o6U5hi8EXxzAR
aXKfygYiNJZkkylaPvc8gcwZAGUAxvCfE22FRTItmYYUJRt8W/0S7FCGUt+A8d0TAiA9PPjHsWbL
7n2aBPpyWXfPDCbVzLnHzAlJiSG+ZY73lP0lW7BymNgyP0ErwV/E/OMniPIdABaHCyEipkKGjInB
4LeJzy/InNy+FMk103HBIeHsgegiDdK5vix9PgNOPCzIAcFbUTE9BaQPaz+s0O+W5O2Z/3b5t2f+
lKtXUcuaMOFxwW6yeaeMSet4HOy63V+fnUPdPdbOEXXq0ty+wsfGXK7nxa6DvrXlv9puRvINc2Qk
ICjDc/jm6IL3OB7WN+fC81veg/skQ5CqDbSbyM2qDLshn/TsGF+PnYShN8tZ3B8OaOfNgreUM41F
rOVUO5Ir6t41+fz3N/kuv//jgb8dlcfLIVOUhgeOCT8ZPF/GHIl2x6Gq4odrVkJZgTi2tP+fl32r
mTS9SrRzyWXvXr1/+Bj7tE/uusXch7gilTKNKEUXY6ifLvuXygB7V0QREp4ACvFMvxcvUuchHc1b
dY4VOMzDiih7pENzAxK9AbNfsXjZTyIlgZFMhm3CSfCLoTPCmNa0M2ojSGXgWcSnIakgd+f4kYdE
rGEImUQpBqgUC1Pqs9bLumOrQ8qZffgyF8eO9RLo4tnwEuK+kdNC7F/x55quOVYLqM8nQJTFeXp2
SmAx3ATiFKtqG30PhV3/Zte6Xy8ZJ/fbqCCyVeGAUDnmKpvoyJoQJcAS66Axg5zSVx6UGJdH8EDQ
5XB4psio3fby6eEdvKl7wPmVIFjj+rEsVkoSZnhfYWd4tRDVoZDqaFbuHWhp/EOfqEb0SOSVQC4Z
NHEy7RBePjY5w2Z6Yx9G+k8vx3xD5ckMkvjyNZ36BVUK//X7uzHTdvq8vZJTnO1Bcqf6QAYuItGD
l0Au+t5YC5CC+yM7h7kIFl44qg7hsHoouCUOXegMn3gNnqZUd/ZhWyzrz1PmrCHxY5gORFNgPAtT
abCegB9+ItWmaeFp9Bqhwf5PPgBMSE5IrzaB7DCZfQ2gHH1C/QT5ENFzM9aoLU0qj19lbY4k6s2w
EYDJk/Wg8MAAZ0dtkGj9VHIbPz2at8+FyPmb3kpOGM1xn+VYnqE0aK2wTIsFWN7X8H/fM1vGCVEb
XZj1fTa967CGUECSTGeuBrA64G4Ty9Qs6YRKZj2kEUP+vMweMx3eRTmiBfsGYQ+esjjw0UdS11gp
hCznVjnDpCJsxoWzHpSeweSKsbvO8BkWef8+ZKCfdms0AuyTm3WEYXLUGZm8EbwO7Gp6wO0gQiuU
Dy4+4CljoEHRw8LUjHVXFyAxc/CgWX8PJkwoGCjnbf2jg1UwCRhgrkewqFyMc7s47jn1snpazRZ0
1NrgIs1gnwyAPjD3GodknLh9odiOzv7VXmmKpX1d3VUn2JTe6lhDYr8jLz3y6RxZD9X8f0h7r+XG
tS3b9osYAUcQeAW9Aa1ISXxhyDDhCEd4fv1pUzvibiVSVzinKlbtvapWrtLUNJhmjNFbj3AtIWmp
g5f2pxkrA1mNNsnIWqposQZ4nxyDzW3nn4EU4cVjHm8niT/ykAiR+qdcQ7z9b6JGiLDEqEY5l75z
tTpEtr4n9PjBNxXFADHKeR9aCGY5Of/1+HBL60LY3MYwkto9qk4A/ZNXxEL24PJ9vqR/FEaS8KU/
ZHIpCZ02z8QvR95Tz/ZPwJC2JdUQ5lzWhSXMlDzsi/OUzf/AoDoV1uFxikc6IZApsr/jZeNpWJlX
BODHXLPgZhfv0B2/lqqQ8v2+vepdy7QVWFTheFXxI4AW9wfhLiFyFhIRkzOi8K1GwP9kWlAjm5Py
Fuydpc91ijwr9g0ICHLUw6gwnr7EcaMIkupgrNrpRwneye7DbpTX3lzAz483uJBUZy2Mw4P6jj2H
JBl9Qsbc+KPjZc8DzOPVMPu9a3L7oGzXDLVrpwvVGSh1QN1O/SLkJg0y8h5S4gZML+DVy87/DG8Q
c8YODN4/3LO5jVFKs9YWBm4Q6/xTG2PkodTD9KiitV9SaHPySZtm1h0b6x78iZAijWf0RlzrR7wQ
xP4/cvechaMGcTtvbKLY9fUx7O2idU2F9H1qcBOL59hMbLCu6OXkX+SpuD7sysVg2G+ItD9IVhBi
XzjkBs63nUcetFoMCNC40xRJk6gwuZ/eoumdRCtcAmmizMtFjktGetDfqxkI2Y5hFBeobxesf0ax
df5WYRGEss8oalPEhwCudS7VT6Sn7tgP9al6u3frn1pv4682VR4eMqXvyEa+4sff7pRefdc8rW4U
+7FCpYhmd4JrIpXWyTrbRthalK8dnRS7cbuT3xsUn8m3Boue1oRSnyrG5QvUmnFAhr3mKPaGpHUw
nMQniXT29LOj1Z+G9nurraEtS7l6xBrd9LfNWhAK61WFgIqdf0gh/TydZAck0x3B99aT7p+xbT3p
bg+DGJFPo6hAqEQi7MProZh1pbuVVoz/n3ZaTzHPk/xQvzOkQPbvr9IQ4xjGdb41hw82fASY+RD7
QEAy7Jz/y3FthVaK3CiV/u2raRwr5VUy2eynONfm+8XssyPF3k7r/6efEKzRPWvwvtr30zSWM11z
qv8U2j5wJ9TemrWYRrjJ5OE4h8opgeTfu/jjJH5rtDWJafTIkviRi6JudVOzJVEGK3ANXZ37cRK/
tdOaxDDkNSuLzqF7H+ZbkRkVjjwCcPh7h9qpp3+GsTVn/fIi55lLS1D4AbnfiJ32bOyWWR+/t/Tj
p/6tS60Ho6rHuZeKoWtIkA9m3jWbl1Ovoztd89O6GNdKpQwet69xoy/wP8fEQVY1l5zfO9PVTuuW
icvJXQ7SQswP5VSUQbNPsil3Vc50NSP+/Nv2OLhn1cWJaaYYmxgaAeMhg3IZd0WB5dZtpL0IvvaU
b+04fU+VYtIUKDjKTbZTl864v7hY5TQ6e5vfR66zrdaWH2QeRDnqq20fswx16TN0wlwRYxq79/S/
bKu10Tu9ixzc+1/j1wOVFS5QRMDRJgOQ8AV3NCa+lH/OMkF8JxoDH1hvrYmqNjy/Kh3FzkBBEV7e
DWZ93OmSP9WKC+XHfagAbOloU6zn39psLRDNC+tM893/qGDczxLOGurikbRVPi4fkJYmoozMHFW7
jnZ/3J/+29evAupvC6YoDOmW6/RVaD1um9zSnjRC+Lyou3bCH5fmt5Zay6VqLqYZJvQwpbbEXIM1
huRPUpZedUWnfzw6tb6ErJ60AEm71miGgeZVRtmTbZ4bWEvXI+Wk5vP+7LKNZoiGLrwfiJ3vU5Ru
ie19lGCKOsZV+2E+4X1KgqeLkueLufttXCP1FvZ6jSx/EX6LRX+DhIvdhdKcxUWoO0nAdrT40/jq
MipH2UD3brSPUS27m4M4qmQ+/Qd6lWjjU/2MAufsbLrk9T+dAN+bah2eVV8tE8cpZTtbiG4Bt6NL
xf9kwXxvRQzxtyFUAtMzyoAO6Xb2Z7AUkn1EqYQl/FnX9qx0DV7r8Mx7RaWzn30N3kQ+AGSYAuSm
VIWC75nPYh1Mb+uaEiTS9eLC1fX5ixFrf/7f+9o6U827KtfRg76KYwhLuCfR25qYF70V6PyuLU7s
l/+0p5okz3TBH1da+2n5aLLwJhWyrVLbVq+I9Q2xXRjeEUFQm9tZotHVXGvB3Hqem/cemQxAqr9B
5wf2Sew3wpzBHTUVzPPsQx6WnO4F+3o1Eh9mx+fx00anf+txazXFkaslfeMu22eySRMODw5g4GT4
JXU09NPp8b2h1lJqLp5fxBp9JbFKDAesy87dKGiqfRwGKHwkrNrVpvrj8vnWudbyeUSyF9waphOb
zpVwkqXsCmMB/diA3SA+6FAPbgKOqabGiLDsALYiwfiKmAIAv8FCvAy9LXhCfA86T7auuW/d5HqD
+qL1LoyHYJ37W/LgX0ubGu5hAYKlY/TFNP62sFtndxoaYak0tCYfYM4Q0RNe8DkFjw3zrSzF+He0
+OPW8W3sW2dNnFZogUtavE+WFOky5dNtf0dNiNXRUMdAtt/0ce1nek9MMpZE5Czn4sol0vLNqE9U
ErOcjvY6hlJtHdh5EZqXh/hiKpC0yAVH/qiwNT6cZK1S8Mx1pKPFdiXX1+3126fTLrN45GrTKwa5
jC0DctK5bxC3UKA44gkGrvIywwMT/GSxgugJZLCZwvVixXb9Gl8n5S9r6Otr+3bwPORYD2KfgSZf
RUEzEeQVbqtH/KsFZqXr7Pmat9+aa+1Mil42jurR68iE1ybcpIJThdcK6A6QkjV5SFQA7JTqMpgB
yp2YHLeUxeIa+Cb/gQuTYr/SeSCJVfvbL9XaxS6O4jl3nckXXy2aGy73PRjggxlMHLwaZUEZEZwA
rAH+Z21jiKF9JUZUtfUNB7V5v4VNKvOwwBojxB7B3UZPmYi1YH/bs0kiYlXr7qM1BPTu2NlPV3G9
L+ESqFPCKn0lJr5Nv5vfHDcPAtF1jSp2PIridYCbn6AouW+wfsHtYVww/f1z+/kK0lf72G1SU6Hp
rX2yaigw61c+58akt6FgrOByjCUFXOlyFK/TPcsBJibC+PFlg9CPaGmXEYT8UzgNWsr/9yu0Bl51
Uy/wdH6Fku+PhO/a+KT8SnvCh4EP3lgLEVH4LkldW+jXh/3PavvWcGsPzXPV06o7Qy5vUnnaOLb8
QVkruUiRofOf/O1DGWr1MNs158fcv0wu28snFnoK4wMLaVtDnGZ38qGhHaKZ9qTMB3Cxo1m+IC+0
7q0jlVrJy0gFN7mt9+j2Sps6EeWdskVpScVYzIUSvNWIQl1gKZycECKgNQYv5VQ8hOALUgcgE06R
5gVnJll5aS4uZ3f2IyBiC41Kl9VlJvi+CouEulMq4hVK78Vrw8C8kGv/EJc6QgvgkaCr4wvnAME0
P3vQEo11bmcHFCSbApHEF88U2dFTvOSP9tia8QtSpmKuLuYwW/y+6H58wxNzGxgCjacY7Xrlsnpo
mVsako3QgspTGwANG7yIGlEN2nEz+vG7EtggCqMV0p2tBV67eZwHt4HE+QUMdKi8iKH+vT8/Pvz0
b220VrCrxq50z7/ayFc1Nsp7EQtzmZABGOze0V3Lw/hT6JzxWt13Nf//M5z/7WJrHTdGYw6S8qv5
YJZQQ5eB6AxeBFm4c5f88Xj+b1fbL/fSr2Kl79AWQnI0oBgtki1MljLggHRDMqV7X/7pAjKQDYwZ
YD7JWtuuqAnqMHv0U4kXJq+UkmJWEYUxPh725+73eRTT1N4PvrX0VSf0bQsmW9J3CoOWJGplxQ0u
W1WzrhHsaqR1v7mbQd+jWF8MoCBsRDNpFE27GvnxMvG9K2JQv3WlCu6apsCR4KUFmHocINDFGhZN
11xEP/4n39j31tS/W7sbJRNnMnD/oYYoc5Bxz7/PzY9Zwe9ttO4rWHs33sPLxDLA6n7PzszoKXPc
2NEQwcfovGH/8HTTyfKohg4rEV+q1usm07iKXNREsh00UyYEXkozhUNbZ0s/XHr+aqi1QxVN3Vzc
hobqyX82Dd795HY6n0RdHWrtUqofqlIaMUvlSHTJGydLXBlW92lX0K2rQ639KAo013Fu4otl4Ykj
kJrKUbHpgkv8lHv4PnBf2/K3RZ5E5SDz1a9lV6PKhGlA/k3jLO18BHUM3dct6ltLPbUkriaGjlsy
PXLGjn3bQ+frbOmH3eGvLrW+WyRN4mHHWmiI2PeGyjxBFtw1Pz/tDrTCLq6AqZT+8WS5hVGoPvwb
uwM3vXIutjoocIRGsT/pPjJ+2MD/aq217jTl0mSREUiEYUDjj6nX5ZkRzdyZMsKWcdSxT/zwMP6r
tdbiyyJf8/oufRNGnxd8KqAvoCEReLGuba9rHHWxbL4ti+qmRn7foS2x0EXgPOGJ9BgTPHNG9WtH
x8Qm2jqdQAnDaZb6wAWxcvu7sbSMvdzte+IiE64By01E6oNqPiQZlNkAiLQ6GvxxLX5rsPUYqwMZ
7mXpUo65EzNXs/RRe+6CIzonO1niqYulJkqc7q/gxw3kW8utrTcxy7uc+/7XHM49glmD3Y3yga4e
/vDw+GtEWxuvb6qeHz8cidJXgU5wl10LRPyA36astfIp+DR0X2EERfVJslS47nee9D9uTd/GqrXe
DVd5OHlEGzWWuKKdFGKvQXKhqzMdy6EdCCr7jpKGFZOCaAuWBvXi+AN3nbrKD3HM73PSDv8Mgri8
NRXdCU6Ug4bpEL6CtxcFFvoTNVYcJh6FCN7WXbrr5I+B499tJuqtJEDA/7v1344Ladml5xH+ksCN
A/CtZ/13XnW8wYCcU1yCBHp7szXMh3GbnHQtzY6V0w4GRRe/VhuJpaki4MexY41X8/9op/zvyvlC
5H3bvZpb38jCkjbETonVGpIP6YVcI+HwjqH8+XuGhqlrWJ4pXw+Yby2VFyY0EC1RRssuctl6Q2Mi
YVL++4z9/D3/t5nW4Tm4eOYl6PUehFBEMyi0ldnvLfx85UCJh9IWnYDSBrwqjW4YqarTBOUOFfka
cUbLd97WXY/ktj+mgaKVqhRePQMiQgr44b/3eynMmyRyeqWdQ2L05klqezzy/ZUWL2sFT5BhSHFO
f1QkEz8RFch+ZD/As6fjCyXdRCnQDuBhpK4DfLPhBKF+n8KH3QXpl7XTMQKWH02cHYXyi2wCw1Uc
XlSzYXJwJiEThENwqTgPXADXqpYbWj3qbxNUMAUlhCfK3DJvbKbWhQgdhMhq7uLh484kvkcqcwHD
6kNkI3gjVECR9I6lC/O3vbOKwVEFyJx8q1AE/j04Ic/F+pYYpY3kb/iSjkcnABTLJfpPfwX6CtwY
a2ACfW2i4JUNQRrpxSJf2VQ1gdCwXqrhsoe/EO4Oo5NqsSsjerWWS2rkhzvVWn6elqfREnk7P3m5
PN1HS4jW1svy9PKyXNaTlwY3tnLUt+wB/zi2bPvF5j/JHPLNxEX+v8eOhULDL+Lr6DEdnCuITitA
CpFFSW5iWUNr/HyzuHc9Yx81pqZgO32ew7/dTlEYDal5tbYXSgT3Q3M8GI/nHx8Oom5SCshtP/KF
PC1GcAHwiEo/EhhW5hjFK7dfcG6gHBB/j9fiNjdeZ3P+F+KVb4/xej2cHVzud0L0HvEIhKUDcCai
rHXpTMTodXwq/4YlvuZIwNA1dABotP+eozw3o7i8mCzgiW7XH/HJ2Zsf1duFHKc2hgCxCveE2tCS
DgFPcZIEoAMEt78BA8oxBmjoPvpEx0cZ+mWHmvUleVLhB4hQNUqqkTK031P+zmtwpgjvB/YwDI1G
vbXP1Sh5Cql5ZBJIVUANE0gFS1Tjb7wnc9pQexxDEwasUI8Lxus1P8kQdwiyUfJT4yDWkKeStpR4
3vFJAQZEaEqilNnwrBslov4imoKf7/C4kNuCTz55TR30ZRlJZR935n9C0I52aTQpL3hmaNMHbk5/
0j/qJkGcch/pO5H0Hojsy3FAFTZFXdEh2dSf+umxCvbCpRCbNf61Mmaxh3zeK5maaNDH+8eLn85h
t3/Gp/yDAO/N0ljOd0vZadMBqGj8L4BnFa/SPID4D+KCmrRPMx7nUElYK8voXdDNAEW8ogKO4xXA
DmR/kJMDa7DUT6YxK/YqyKxn8zk+4yPgbxSiekfA8/O+LYxqjJlH/XYzz+vx5cXd13iln+6Uak4T
rIDcxd1WsmF0jjeZIpTD9VmuZ/ezfHTvliGSL/gtH2V4zmCteRc3T3fkk7gXdZwe/8ahxejrssZf
lFKaRvu+W8DqzZ2ksBOoFdjIwJl7kgmB2tjRj5VKwLakD+rUsVzypk1XFK8tLP3P5H9rvvW5eKGa
uXUaF7aC9QP+80+yR5EgCWu0lzvljw6Wf9MnobqWzzlcFOdJxuwJkbb21LexbV6YvkVaJpvgcK0o
o/7a90alNrlkQ0MZ3tilXpEwoFN5j16kc97l49sXr4+/rrqtwWudVnIlFwphrYLqJbLA3vixAt66
7aHFdMYIC9xNhstnOLssbk+oI6BUYPmwumzMhfd6W5u7kIprKg9A0GQjkRPWZ97B4EqHWRD/EY/S
+0i+s6aRZXxe9vhnCAUI0fOuXYuEz789wZmVeJVCnYKE7P7vbasyq7LUXL/guZqgB0yezEl1RG2d
JyNTHiOZLK4a7cMheKXEXif8zpocjDLs7GOrCsflxyDCOczqAyi7wcMfF9JQf8Bi5O/Im6CesDOt
AZ71LP4HZJxijtJZRHUCpp1gV97jd/UVL4X03dy6xejWHyFpxvsoDIb3azUzzmgXnGWyCYqRe5DR
JEbs6jtE0M45vPaS8a2cRHjcweZDp6Ek8/w5sDXUboCEEIobEw2nBHZM/yOs5gH0PmceB1NTX6TK
JOuvtXh/6891YxUlsygYOgiWKcBP8WIfpbs+fwL3+Iaf4tAjGbySBFw85Oqg42cD7GJMGAY2BA8E
kIxFPB14lrEo1s4qVe8WHjNM8YrqWovMBMOkTu+bYHwh7Xj/TF5xL+Wi61kXiPYe+CoTXzdsxuY9
vOGkhf8knUmouNI6XCv4IajDHnlLIC+KJUGcwZEYiM+HO/dO8CqUXWVVM3hKuE7oFMCfvPVDY+jv
5drnSMCiiH+71PvTFOfM1+xUg9XXbM12V+4KWlRJMeGLu72vpN64JzJB8VupiIOqAXuhCr4KyJhp
chJpC4cboM4/yjG53INodpyhs0hwZnuOUSAIR9EkGErKJL2dkK8lySgMRg8PkJ42jM/y7BbAb7xt
lMr2dmo8lyobTrfCrBtWgNUrHiV4zvdm9+VlYryChtyqey2x4mp4e/d5gXBwvnsM4bxwsFMNr841
9yYl6CREEd4kwDKk2KRXmEwsW+9cgu3jA7OSSbBINhnwluWDj/KcGRCSonge7Gg2UdBTZDqsCLwJ
ZimLbJTiOik/B4uC45bflx8xjUao+lxLOprv1bkiQTtHzj+TmMDVY66/mVgIFMBoMIPdqTOtGNXp
4s4RzMq0MkTlEyyFamGUQ2rMHAipXhYLH1KG6wFXC1nys+Ab7IKdlFpSNS5gdYrW7vhi5UMHUc+1
2DXr3LXuiaUdWRg5i4iyzHSUDoaowSv8H+AnU3hBazjo4bGExxrWn4Ohzv5tWGUA55lDDGvK4a0n
/IcH8azPhTdf3jaP9+wYLEwMusA+pDAep/x6PtsoJowT871gBM7+R+8Z4h9EDYZng2nOc8i6Z0Hs
nDM/sJ75h8czCIDU5r9y7NQ0q+J3QQhyqA3ktvyQ/nN1xK23v+IX9j9MGH94ygYQpt5VrB+XMkkV
bkE4eAZDplB+NsjKMWjL9wEeDBBXxhJWLgs0/OkiGMe7h1XYxbk5hzP9mmzLz2ytvBXyTNKtx1OI
U0cK89J6eCM9GqfGqPcii33EuCYln76dXKa6Mk1RImJ1MmRpjApKQb2+dY5em3Hyme3Z8R5PGBzr
o+ZhGXzz2wvzOs9shZ6heIeI6c6cmjkY81tWFIfgyfNePwv5/X3KuFaFMLNKNgNMSuF53hfMHcky
0x3diTxmoqfx0dzzJTniyTJmg7vg/hLPWOEGZTT+ki/X6Y9MdeZU45KYJURPqkSww4IJ6AzZwG7m
ZCAPfVwhUfZcGeIBkzW6Hdgi8czlq4MsO/KWwVhdamAWMEiOF9KJvcrdDrQxuwgeAZtkq435TkDY
rPM5ozDxwI2W6I6tW0MRUX+NnVVg10t8BLQ5arhhfwEZAN4W6wmoqoej1lbmCq/Msxf5nL3wDk3Y
kw4e461YrrLIG0Q4aobnG3msp/hF2+DluOK7BuN6UED3bCpoPasEe7lomGojrHMvryWOuzzRnC2O
Vy/FtpkPTg1Sk/41Hya7e8Y1CXfQZW3fF/lZsEmSnbszX/v9ocqw7JTnvLZ8c5xhDn3UWPuL/huW
VrtLMqLSJhzyA8g1n+RT80R9JZ8KAbcamde5iKxHPPRenJeA+xDaCCo/GKYP0x2yhU5d/LVQ4F0f
Z30yWNyWPaSB9SKYR5hBNavigFpvbaLCngn5gfMpi9iov7vsuatuDRb8BDVJMEzzoXxNleHj2BiL
fC+t0tds2z/dGeyTt9U2t3X4VMyrp3sEqoxLzmWjTIrN0Dv0uQAAz+AC4a6bFxNaHTdM4KoKskBT
H2e8ASXIUJzTBRUbPl6YHhRjDSotJsHk1oUwSfg73qcz3wYDMcNoEO9B/l2TEt2ZBG0kwVD5A9/b
52SWk2VveAuo43SCydG4nmLUObzvoRLtqqWZfDlNkmbmEt7MGrb9ZbOU3h9s+2zEE8yMpgW2Pvdh
zEsC/dUiKKiTBa9JCAtMxNQ7MJXWyqcMgKsxj42lshpcL8t0o8AB1ZZCdsc3eJT50jikdpShpxs8
RGU4btyiZtrEe8VUbKGslBEGWvwh9NJdg9eI+gooca6TJFvPqmXvs3gXFwsCAbDb9uEhpgH9OT7w
rDnn5+KgC6iNxK0ClIo05N0fvD7enNf4KfZGj2M8ka/S8nG9LR7X7FAeMTLFtwPUljHLDjkmj3cb
pTNXzYof3nNmtyu2QPyTBleZa3DIrzl7aWq5V4/EUAiexz324JUOrAwLGgSzeISxNV7D12Q9uIYc
SJo16Fluf2RcRo/r5UUroW6o8RASbt0fPUAhc1J85Hi6hUOFO4g6Mm9WlE+QnPaPSTRiPO+UJMP0
MYeYxz0Cq4fPI+DQZ1Zctak+fRBY0NlO2VOyDyflEZuaWbP0ryivRSD/sr4Vo2BTV+M7pxAFGGzn
u9q+eTOVC+vb4Gs2MkjFe9jB1VyfmdjRJZbzCmeumC8UzAdG1Xxw9ajrIGAST2Lqx7CfhcU3iyBr
nDGZQ4D4eCOkuewtAD+MNQiwtN2vgOrx3Iiu4SE5omRjjwNkwlUQ5wHsP88Frl3mKjmHm/J6ec7P
94X42cFLjALNvDKD/lLThv03XIPfe5+KPC7eTe6FsKtANB3ibTSuj6WOn31GzOQ9d4a4iZY4cZ3D
j/ADkhOrGEgIdEFgyMg+a2vgf9bByHgurz5mde5ZetaeAZ/oIg3A0LBZeAB9Ds5Hxf/TTj0mi8s7
tlCH3jyy70f5mCTDfHo73+2QRXllGo/lufjM9/VZv1hEmiRcACRLeiIIuQs+HvQ5OYaTvuCOUCUT
j9Jn93q7ehPBZrwsHyexxUS7mMtEMKVxY8JtkDX9nk+TehhvvEPBX3xmfCwIX9DLPTEp5ckIVhDV
uTxM8TWrZiXcgGCcbRhZusTG/SyWx+xCRbQzKQlFJJb/oOCtKUnMFiNp8sxIjRMeIN4GxgsP4/f4
PpWNMWsXE6Ur3ruTdKKyV+BSiOjKF9J/BWKUOg4BpypYELlXc1SDAfksmGr3GhjcV3nsjW8reQ43
iXeHAX7tckfJWwm68EOcWdDb5Tn3WRvWa7WDN60iypbHl31J1OMpmjob6FR8y0uBb4fcOL5PKoFF
hSRfjyB9YfgkYi19AEnKu86qU2Zkzsd8hK7tIbN+fxhjZe2dohW03/MFI1lj8eLsRI1HvnGW+HHM
H7IVwEURqJ/b8RYPy6s6N5mbeNMsvY3EDQ6062vxHj43+2Z3se9dsJY27E48kykmgJgr63DA/kEA
adUgjVMzycm5gUklNpRTLql8GRIaZOAu28EYL/aRTmQLG9K5N0J02xHZMv5JhYjfgTSFeCXC6Go/
EWW9qXk88js8NvofLlVcjbgYw8dWxsU+O0cTb2wQAuUt9CRMvbhFBufqGh2CZbz3PwbPiT8p4mF6
5kosXZV4WOzqp+aNTEdJWamvCbqAwwBzn3jOqmFyGRHwyWfmmjBMMK2f8EN5jlcO7WKUWD3zDmYm
tRkU0jVoU64ZhgOUAoutSTgHRh9YGtKveK5OVby3l9xRe2vnmCDR8uBRDqblmOLGBqW9PsFfbBaN
zZ28u1EhIFNJFq5w2zxjevMq7ziC33vAgfbpMlqEI47NY/XMrXmr7ZNrffV3rIZX9aDt1A1u2tfS
Npb+3t0HmLQFs+jkz8JD79V8veyzZ9furZS1tqv+3HBy3UMs3DT7/qjOR+Zn9OK8lS/KDgnNILZ4
k03R89+OVU6leAaOprZBZN3sgswj6KRnbXnECewQMOHOCF/pJdQFY3/Z/z7pP005FBNgzArsDBbf
31GBh6I9BrHiZ3YSvxYqMFxpXvHuR04drLV8+3tj/2R/WF+k+g2gb5At8XL6u7EsdLQ4cgIa49Wa
caxcCirnZ3ccD2AF/94W3w4/rRW66aOBhQjSV1XdHLQDHq6p5mXiZrapfea9+yoTr+J7wnb3Hrrw
GoztoHexYk0amdEmbM6ysXEVXH+b/lb37WiV9EJ74CkTWS53lIZN9GAwk4ZRiImCpm6Ux1vaq9lg
2c6C+1LRs2lQ3eaSY87rKP2M8eLlfFUCGO3lKgPoYiRz495HfptYZlTh+Y0+NgUm78OCScE0pKSr
vIQXCIqCHmXhLA6D6EJ260+r3Dac2HbkYqqomARRwFgA8negrbhhdCj7zaIcgCfR4PFqhqWb+OCW
7ji68Z146jbOjZlCBKLS37Oy3N4uzdLxE8IG+SlWqqfb7TGUsvtKC9/y6ophbclFRVO4UacIuh68
xFQ76anjInUndyK2pov64j4YyjXvJSD/rqtaQTpTHsH89iA4oALg97B4V0DGp5RT8xrWewYktt7w
zs0G1yre8c/yHVpMkIAbKIe55mxuXjOuQn00GPCv9YiRP+SVJ5ezJmvmtdGfQ8BduvjapdnI75nD
svcx0MqJH62CUh85sv9+kV6lSvAKSxpx1fv4FlHvfr+ABtlT0bCXm3KCTew6DvprRQNspnvDvJJh
7zkbg+2oY/n9s9YFgMbUIVCZ0gB/KfHhfcsNxl7th5XsNHbygrJ904iSoStPJypYcTrfIpqbAM+i
7P73dv89R1rttjJIahjq2cB1GwzAMqia6R/YpuvyKd+Gi3DWHJ0xUTPcUraVgHhJ1OKCbVh2wS7a
7tsGiPfvvW+XMN3Su+oFDb3PR5dd7+Oxeuhj2fuqgs5RoQ8WGXm4yY1H09ZZEqr4qpPd9KWZPysf
1g2yw+lLjMC5gWs06ogeF4j/d2lC67ds7RBOVOSlYvJbulsVs4dZ/odwhJ3bQtfyf6EO/acGoNVc
K497SxRT72k0d7kau5qST3y7lmBI613v7GzlN7y61t7z7+uhTbL8ZyZExvHbOnQySSkrMRMFLkGD
Ta+cwnDk6nVOb+Pbh/Gm1Zb0sBycWzfIq9YonJfmxEMe4E8E8zhZak/SwbSNjTIAHhWt0wnPww0X
vwsIJ1HGLs+NXTny0ES5PK5RRqM3Q2W3jnQrf7vN6rWo597wNpeBzuDxtnXXxkf8ilqM85aq7a1u
YG7bZawuS/8UkDDaCsXRA2HBB01ZfKDfOh7hwuZc4rImZwr/iTje58kurT1ZTaK94zNatdF9coBM
94l/CR4eQ8IZKwInPI0yoEcYXFvUAi+Evq20GBsgZmgm8FzDFiYdXblvk5rrrZWtbGFaPF41I93a
b9+eG+tjOj6MCYdPDn+OryJBt2K8yXA+EwWk2vIxhgUF6YlrP/iVcPTB8xjX59/nvc3C+pp31pMk
Kj3hyn6hCb91X4sVvbhdstoepVaPu7ExXG7C8XvP2kjD5ecCowucDVbrP5HAOC+1xQkbMZjK/Hlm
XberZyrwawsMHX+JxAahzQnSXyJB+ZhHOnwswomglgSUhJ6RC4OkJHxFJCI24ylK2fHdEhkOnMiH
LwPrdDzuouGfZPhHxCF+7+uXhPyvk56pViWM5QzhSQom/e+pVvtKmgS3tLZF0jqzMpgwGdF6Zdys
1dHjhX9sZxa/7v5pAlbNeocB6Xx+XFfReD38WGE0cYBuQ81ZOHzmN+fNMuLFxMtF9AnxNluBdVxQ
PR1YvGoaJtS3/nRVxvywcVPIL2HFTAXGQNzC/+6E2Rv4Vb/3wE16EbEpNsc+cTiQv+oSa3t+ucHY
Wfl/cp5YlxDrnmZO+iQ4cJD9Ppj9fw8ufg+w7tATMUgmY/j37xEGDz9NB8XNxqkntgww8jaH/AOu
sjnCXyMnKkFMfOetm31N5MoCuRqEI5M8AUpe6cUgwdS3+/IY6yVipcjfj+6r+9n/cD/TI14B5hzU
qsf9d0aArH+zCvBSfxxpJF8dQrjuWC9FzAQGGgjW28O6H8P3UJkRGSjPQQdz4d/kHiXQVItyH6Xw
BZp9a90gbCxzxxn4JEgqROWXHclJYeW1TA7erg+9LV5cCs6Fy0p5zfVFdqzq+eC5OCsELNgYyBsM
1uXC2Fw2Ic5DK97RyIlebjyNowVm10dDJi53W5QYaioYF/T26hyvRWfTELHI1x41Vh2pduOfdKUO
lRAFCndr4RXQXkSO6Q0cL5Cwh7DDdbQhAVEF49SWl+lRXtbP8rKwxf9F0N69PVFB4xgwR/ADyfBo
jxfxUUT8o2djFZpA7Jwtd9RmpazwgkkW9dR45nUaiRf/wtnqm/sSqw7bWd1O5o7OE67H2EdNLZHh
jJf+SobOtfRBWMylfb3RM17jDolRoqAHNv11bwnfK1zmhTVY1Rsw00vfZ+f9fTVr/67mvwekdfzp
A6cfh+7Ds511vcKjkSDkrLdOj2RnvLO7kTnswMeS11v6BT6kWHGsCpnXNnH3aFPYpTzs7xtqVpxV
f0fFxEqbEfe81cMoGPtHI0DJuBF/EcNzNr6NYWpHB76043/vbTrvFwqaJXmg85hpbQt56A5SJ649
2yCEy0WlXj1WqH53vE32dILourPSN94WpOmEQB7BVBP+blcNx9dp+duv0RpHP0h0I9crzxafSTXG
b/tCevLJXZmr/hZcWm+VLdyny6KwSf319o5mJe+JZMkD6/6sUqDirXq8s40ZVsxzw5iLgSRGpXZi
1vR/Xn0U4ymapAGxxsAQBuzf29ctRgjZKIVrmwdzUyLfrjKRiVrEC+MNZ/KVhhX4h74zMAaLT8VJ
eEaSH9zU3iSN9uL78IMJOblok2K8ymN4RYmY9xSsor22JFB524UfvYW71EnR7u/gTYmz3xZELeMN
r/U5AvBm1VsYhC0S2xysiB0tE3uw7crn98W0t+bjr262nheDi5uBUS9drnW9DVbMJ0GoiA4m6lpq
Ebbenuw9xhH5xFsK3ba/Ud8VMn7s3GAcN5Ta7Ht2gdW4CG/jMrYxJpel+hbhs4En2pyv/H5kB1v0
jzcqbqb3I46w/lBa/w+eK39PV+u5Ug+khxIl9MM89Db3T3x82Ie8dbyvpo/nO75+IaubjWihECuZ
KWR07Jud+B2HnvnDvsnJ29cNDacR9s/WS4CyJS9y5QuOejM4oTv5pTgF+2CWJ5Zy9AFsVxM4K0tc
vrfVQlqrc3U+2Jib/EmgeuQlXyN/qn7IG3MWwn9YmbNq4byZaJScvajyVcbv94OEKeky2tw2+Pgt
0+QpXvXsenE5yLu+nQjbQmkw1lT+3rd17D52CXzIBZVEGxJKERMQbogB32YGj3CcVr2tR07EXFDs
8FIYi/hAYub/EHZezWlrbRv+RZpRL6eAEAiBjW1I4hONncTqvevXf5f8HbzZOBNmz6RsO0ZlrWc9
5S4zu+5oPi1NKOEOgOQrhot9peDDoi/ZtARg/7/7atHdE4VBDY7TOWWfI9d5DI71gePi2XeFxs5f
xn12Fk7SExqpSEo+1NcB0bg03Bsx3Mt7C+czf73dAH9ez80b6yRdysuJ6/GRqzOTHSrpD+GDute9
YB+8xKdlYkHTvkZK899HylcoN09CxfzGQo2GXunnGfxHZo1GYGZOWYk31XPuEQVjQvAh/2VtS2IG
U1vhqT3ku8CjseiZMfRBLaEkkg/JQ3yR7nTU/vpa/ryYG3CXlvam0jdcDLDD3QIn7/fljwQ7gvgh
ORpH1cLnkt8eQmaJWPEdrEeNkvyEmgWF2730QxL/ctyiu40CCrheTARuxZ4sIxosKU8C+HkSErjn
EptH2e2uqrivUqTaizfZOkF2s3YdboyhJyNcfTRJDRayPm8yW1en9JF2wd44VMeQ6uKs7Qw07Hw3
tvbD9dN8LDtpaLyCUAifk0t0lJ5aNwYA4xYv5dV/Tq+Rh7KnW187rz6V+Ggu8vb6Q/jhe9YTORtU
j8+l6+8WFQQayeE6QdDUw4sBC0lzlz4FjyYXz8acnfC6SPmSo5xZUh7UAAbiLmOUclypB/lQiRDA
Uld9v8dK+Ov6/vNJ3gRGfeq02rRiVhlICtxOZq87JhfUXRY4c3iqvPQkuMgtcfTe2eqfgMDbrfXH
Rxs3Wx3nPszSNT5aJssv0Rhp5bUmoJgQ0OfPjEPL/gcgcVJYcpXb4SVGBCxImJDg3Aco9B46fdV7
E7LB8ri4Gu7FY4TbCmPGbyo87uyRsXz2aLiVhxz1Y/FouYLbNXt0m18oAuqnDDFmlIk79JlZHVvr
2p9qxr+5CzqgWongX2nwg+Tu9ktKkcl2DLDiKXrIX8uZiFk8CI/h5d+7Xl3iye1D0WRZ0kQiID6F
N/HGKOdm7gQeCur1rFQi+wlQINl0/Nwy8H9NOAMEsEmw2sXvJAa0h1/MBx33TVaOun2rtsj6kSJm
B6UDxD24TESOIpGxyu4cZp/uW18vVdNgeEqaJt7CbbtuTAUMJQSvYvKCQmy5rbAyqg8OIDpEh2e4
9uQr2/poPRr7O49pyQP/9dk3yzbqOjXuOj47OIEtS55y5tOdGz/6QPSX0y9zK7dB/tza9h4IHlCI
wro75g8ztUn4AHPTTU9Ijc7PMXC4XeUzam5eFJSas4fquVQOEM0JXf++6L/l2KomWyK8QdNiOHHz
bqOqiqUp591iv0F6WyB+qh2So3ayCnCp9SE4zk58oqVFAK2ZWxfMr+9ldFBv//ro/ncVS8r357mi
hbVvlsROoXHmR5PieVqP6GwD4VsSixncJRTNE/89JW/ZW+yvqFzKR/CJmbUWHpKnmjYBHZlTAy4w
fZnEY/FmPc/fhYfQC970Y/vd564YQc3fg5N8BrMZejW1zrFH+Zwg5w7OcAzOA8tVAIdtnYT0SD34
RF7JO7pQ7yYHbablVR8iYObJY0Xuq1wDf6+BrCJyIwTw1uaHb4TLDKkRKhL/OH0Pr+k1nFYqGLOD
uPeZvKWyS3yVa9TA62uvH7SzsIh45zvhVWn5ycUv1QProPYLriE8FC94VVJPKz+KA5lXzUnw8e8F
8LcqUTMkGgCWxpll3CY3Sqb3Y1UqwnIEeUg7vWTAMUFv+RWQz4xSvzpaJ0otFQ/m0auuOGJ+VPoq
/jUv6lCEAU6iI6Rtj/NWncnNSKSBX4wOk5TRgT9ibgtlJTJKXqrE+p5V2uf13ew6fbGQMpYFjD7e
TcQOynZojVCiSc5J9RA+9sgZRWcmRiSEu+WhY2EF+AjFpgcf3ZHqzomh/CU48vk6Yz1NJ4G+HexZ
TWeWld8LXufqR+EZvRWTw93ycLF6WEidFXXF1aDjs0HE/SKcSuzTRg5to0IBiODf/NJ3lFeX8I64
8Ge/4+bBmJJs0f6VDDxQjJsOTyj4lNSa7pOTByctsOllARh4wl3K2jbo0FjbwrVoyYDIFABtKoDb
wo8Z4faKDEPxDBfA0aGaPaBjIg/vHmP57vXdVKu4rwHKNgyfB5diR5t75jk5WR1AoodqXCClyRGz
h89TH74C/RJPxxvIFc7pKTY3IGC2LYi+yrYe/ROpgA9s4d9b429LaxF+hJVkqfSSb3ur81xjD8cY
zYu96KRtGd7T/qvnTftefyu/BZ4JGKe9MDBOg/38Q7/cE26+NXShka1zAar5CV6nMrvpRwqWXFdy
2vpeAFMgXeuunwK+zuhqwcyCLDT9TDzUy9On4bl/ko17h+nXoY1uLtRkjeayZpm3c7wcwEQnjLHv
TSGocSS0lnNKqNfNTwE415tObYZ5j/XrXoEj/2VP0ZhcuvekHZDybk7Sri/aWJ4CklZApY84cCWJ
g7+RAfIWR1lvSUfjnc6BGKtI/YNtevZJ6f/99j8f7u3++eMibgNLp49zSSa4vP3kVP9QrJcB22BP
ByKw13H2ooPjW5t748OvIta88z8/9uZAzpKuzGtRsDzVRS8KR4ZnCVgswiU4SPySENkDqER7WNto
v9J7k9u/1XeMbFX4XZYBLEK7KanyYhT1rtCwJX5IljyWFnj4aGrQAgacthoiFkPtvYVKP7wihBl2
1uNAI+5AYZ6wGLAP+PdLWF70f98BEuiKIS74DFOUPnsXf+QFQZpGvpTKs7dYIF6RnydSNflWGDYS
Ohfy7t+fJn/lgnICLvRMHbEugBOfmfAfn1emldaMEZ8Xochk4Y9dt/tMDRw5Av44LCYEgfHoK92m
z46RPq0zo9wVdfvLSL2psIVW3ptC787+uKmNp3Q61Hu1Os19tWmVddps/MTVSnM/wHsAYcZAbOED
jdVjFuYPWrz1u5+C7pBG7gT9yZ/XhnCU0drAr03aJKAptPjVyiNXn+y2emnaJzk4d9rkqLG8UtkN
zVPrH/nDhP9MFnsxgC4LcDJUrNme4swZlZIBdI/jDthpvpJ073pFQp+4cb/OkJMcjI3ZvJsAL8T9
TNUDXGEdMYoR/YNf/tTlc8Y/DHO4HubFCnHA0jV7UvytEZwM8T3O9pr2vZm+1SMFT/Kmqh+i8ZRh
+dRrK718Udtq2zEoUw27nFecWmhF+txnCZO1UuwZiVKAHDE43eX+TgNgkAhNQhzhZvDShR6smxAl
8inzBKPd4rqrPQXyBrmvddHAg8EZyGmi/QQTuV4l1pbRa0h1kqf7AlB6Y61QK1sDsLKq4JuWPzYR
SIhNS0ihoQ3NaobOg44n+Pbm4I/PcQIJqHrKsakxy82YIIM7vgm5w0/tRPHQsfk78Vn1q72R250u
/BzIK+tgzV1w0dyBgblYONoNFK62w6no2lnveZt9N0cJUP2qnOEQPc+zw4VXmBIle1X+2cAkgOoS
gvvFV4izeZZfgyF3RiPeFAbQso04nObhHIGZyfTjtCp77kcVNm38mIOan81V2N0ZFElL6v1lC5qa
JIuoubE5brqtyig0Udhl1OCiwwLxnZYKFQnHYif7UJxAydiKupqwGrmzGb+ePuzFPz745hAII2mu
AzOZvTZ+ZWEr0KtAZc+/IdRtNObmsB/bp2kaHVpdigaKfc82UeNngEaKYYMgFsGh8d7nDjDNSlIh
GWzuXOKSW355NhaB0sQaQwZA+N+yResmtQqtGGIcImeqLTaM1GFd5NYeygJra9YOrAZWaZq4y1pd
fKlCAO7gB8Z9KW/vXM6XY9MQSeBp2MJyMyGy36TCZoXScTF06L+AxcdtoWUVvhTqOde8GtPTYtdp
ax5IjY5r1n6fpE0rn5VmSygVUZkwVhYTrFa49yK/9MVurur2ISXGHA1aO3qF8l0Ch4FPUb4Fy2sV
b/++f+ne/S9L+Y/oHbdGFSoq989SJbqyXMRwF0MA0mBpbDB/qLtNJN2ZwH85om5u72Y6JOitEfVB
j1YujGLjfbZ2TXw1I6+anht/S+j8901qX7oMn5+HyI8qMjNnhPvfm9QGOY1GwA1ePm41yDe5+asa
z3PghAj0gq8DLp0cqIo7mBYgozl4LOsCP6jr30u/Wc3DIz9gbY0Z3l88oRnBQOjWAlj+B36NIa4M
ztQ6ieUQwlLx0kArUHZ5v4W25k9b4lWZ2m0xOUZYrDPy9UgELyi6GYNtvqhC6oT42EhPu1a906z4
+6P+363fPOomwStlnIrRa9o3QlGLaS4sM8DBMc2vFS/334/6S+gDiYCZCMBN8qGlVLrJhqSojTIz
iA2vsHUysbR2y60/nKXCjvCzkl+jxmmyY3qvpP3CWr793JvKLW4ra0Q21fCaDNN7jrx5G6Xh2uRs
aJVL3qyb9MkP3mRzL40XKTpnk2nreuYIw/nOE7jdUcuVLDgaFVliFpx1E1H02Egn30wMT5XPMNoU
UdoLlTsFH0X+2mTqNsvO1nC2+jt76ktX6v8/F968ZmE5ZN7mYVMlm9Jc8eQTNXtoU9Eec9EW9XzT
lMN3DbdDnRwjMfNdFX6EZmAP1WsKIaubKPXhlZF6VHO4oTNgrpsJS6bot9H760K9U2N/0ay4vc6b
zYhdl5AXZmh4tV7sQuvC2+pqkgAdpO1ZboBPyS+6fFVSB6vp8R5D++8fj5IdxRlHEPOY/8YCIc30
IhUCwxMLya59JG2Dxgtq5SV5yjLQK+0Eh+8cmLor5cpJKsqDn91bIsst/nkGLo+AYRD+BEuxqH6C
8P4IuoIfdnEV8gi0lADhK3s51bfFcBZ0nNRcXasOMtWiDKUig/Kpa693lujtGcznG9w8NTr5CWqS
N5sUpGWYd6MhexHGi5E90jePrnpkK4INmgk+cXZncfJ4v94yiZAF7gp0mcL++O9j7+QybuNJhyAV
4bleDSvhqjcP0W/GMMFWRJHCiX8U4yqBsER38r33YqhqACthrO56soIDfcxd/h64UC+brTztCSEc
2QMMD3gi0S5hWqCfx4O2FfEIiG1zr72KP+YUPZhV9DtGL8mhz8jK2jDSifY1NGh+HHbnv/x9tCdw
28pu3OmQWyd7KvmO1Eke5nolqG6I9Wu8zr8B3w5iG6mBwAW+pG4qbHHkU+qva20lOMZLJz+MP0TV
yb/na1F+M5SVMDq5vva7Uzk5+rQZhI12lT4kH/uo0JFLpzwq46d0jGlr1+kZnyVqIlwA3OQb8cEQ
nMbYmvpGNl7uhgv16xoAEIAgiW6AOgYMd7MPrGzK6WMGsqfm6c4Qxt+RAconBxAST9oq9Mk35NFW
zfqUVD3eiomxBry8FpIGnow021E/fzf0YFvLDAjjCRBEdq6Mz6OwxnVOiCEI1rJbAyAwDZBDUX+x
ImVbdc1W1dtNqTQ/ewsJC7G5TIXhBIN/lrTmPY+CYI3aza6jAuvEe/CY5Rj4786jQhdRtUaPRQTu
cXNMJEohS2omSV7ekVVC/JvB52QmGB02Wte+ZhOrx++9SO+ey0R4n+rI03+YcKc54mX1t5+/zsZj
ZEVHPStta2p+1gqejkry1OKFPtTzU6ndoyZ8dhBuL3oZjy7ATMyZrZusvsmjQsiKVPEE8mFM1me7
kfah+C3C1EqxVbvXPLN+zHCMTFExfmyNB3i/2FmDpAe7Uaxladv6GwnKn6bsR93VsNuWR4e3oG4M
Fy55uQ4UW5dtqJRiydv8AYPLBNiWbIRgXyP9nB9jLDWvhbjx6XHqz92QbXTDFfQ1Tu1hcrUQGrgX
JD8Vbb/eNkm5BL6RnuxNlIJ30KpTQVtV2xrpgwlKBYBjnJ+r19E6B8G3qXrj1w6Gvmmb00vn1OlD
ZpwSZauIG8E/N9WTqJAF2G3jIFURNRf5UhtHUdtIuuOXW83aTuMPvXrLXEv4MdL5LtaC+lZVb0rt
dME+i3+16QsdNAk9HWENOK5I7HEm4uBGXX3zUa6tn6XmMI3uLL9VxVv+rsabGbfY2MFvna/X/qHG
5hPiG+o6e0N1EoDriIE0rv+rUL5F7SavV7SEtuG0yaqNqO165m3ZSR+2kbBJdCcRNvLBwNdzntyB
1ukn1/NX9V554S7btk4AS7XczNwxWDQTVvvOZwlgCMr4ifPzAaKsXmxQSIERqVgem1tDROMbvY/n
9iPcCdNLo73JlV2Ue13d5a891bi8LUCvDfum2E/CQVf3prqPUEd9N8X3LD0LjyNE6BYguqcV20h7
yI8d6ChA+v1RTQFs5qti3kzhlk8qZYgurn+afKi0GxqPJoLhaOdoTlJ/GyiIKYInj1YF/8fIn7SS
UafmjLFzz9BW+tIWlsANGSbriC20WBPdhDvaOGGeG7GCLFb0ZPVQU9eD+ZikdnWeBo6UC8uCk2GZ
W++m9Mr/UPuHlnvBsUMSf1bpgcH1rO70YN+EwWruT5O+7kGHTXHsxsvRwmAfeQN2/6w+ZANsfSc2
z3LhhaVrsfWgjBTKc8b9/6qEX3NGQ+ilgI2ak5Dve8TmEFEpVgrs0A4/13dFR7Hse7bV8+9l+lPX
HqCl+vn3afqlsRygHI6mHQQbjSfIPAJSNisMIDOLD/YxRFlfB4f2EIc7pfCMX2iqCNIhMdw8dMtu
0zGWo79T7HNeSbNuJ5cX6qt7bYDaKax0yr/JVeDedbKt5nuBGsf02sAV833fH0OASUCPKqcttgL6
BM1aQpZA2en57k6eYn7NpekTaOQqUM2wBDNvIl8R+6KfBpbsBdinILON/wEoq9COxkuS26bAH1j9
1xaAOcZg2qmU30PpCXUNpX+MNBqATsQ85liATQM+QAvyMPwujv28GVADIPj7m+LY8hjewX1D8fGv
7byJH/SXnk1NA30zfurWC2yhXc7CmRyyCEob0y6O8+SVpdtqhNEHXQVPcpSDaIVARccq5gNl0O12
u2NN8TN78zwIT2W/HXHGrRe8IGEDugBuuo+8+HZHVtEzLmb9D46ROvW0niM4TGtJ39C1o6sKzVrb
qMIPqVhLlreQkgHkjh9jt6mHnQrhE8MpFd5ftdORZ7Hl3fgGO15K7EFzWge+NPDvSaECO6jw/ZGq
8MlfVqBsi03TL3Vgi43tj2ILp5AkBpIu/TN0UnbtU/97bTaHBsA2CdhRwEbGhQ0Wla7aHMQdVEVK
ChlNAJRLhlULtoNNs+3E1a5QHybOSOkASZHOl0oIBwEd/mJlzv0udiFymJxEIssU3Q70Tt4R25fY
D+2JohuL8X+vps8q//Y8YeipqiplKWO+m8JDmWZzMBkeefEemB1W3KjiTCtf3EmCK8KsRvq0X7XN
bvkVfbwTWirFaE+hKxluqAPPhFD6m9g/yhdWVSPsdGnbOK31o03OIzdi8A1IOkQ/peUv/a9QvpjM
gPeKf8glm55KFDt0k5vqVY1XrEE5tmfVqXcV7eS1XO5mbcMml/vHhSXnW8i4jLyZ4UdFTGLPJ88i
I40iO4JeSSq7US5VuUlGaP2hawU7dbhK/MD+nLyrmjsa9jx+l/wdxOjhXs//ExFy8yQpXmjgScsQ
F+DIf5P5ZmqGMR5n6oeTGbnWt25y0PaRS0+ZIUnHItKI5tnibZcIaPRb3Ooj/H5Ri45P85vxIVn2
+FvhhGkP0uRmGQiGnCrHqQIvqFxjWFqTgWSXCKNFj9Cyq3tx5TPaf7mBxZoO+3eZcd3NkHDolNr0
lVD2zAuKetvhSaLuQSc52Er9Gn7iKG6NLcTmVHmM+p9B86hmp3DtA07PtuIlFTbBMsc4RYjDwfBH
c/C9S206SSGKguZj58zAGldd/yDoRwqTuH0e+xPtTfIHAg9RJymeBF6wH7h96XbqqS92dXpO0AY5
m+Cj0XOYPHV0DZrWRbeRtGwlAQmIHVR1xnMXResifmQZapVjgS9Qngfrau6tnNNpF8XJqteOY2lL
xJrAqtGGuhjZykR+jOg1uj1sgsJLi10cbUPtNSD3NV+UbE8wQkCxf5F8jHY2sXTRVPDsNn4b4/jE
GC9RNxoMTmxn+p0RnTvDacN1NHwTk209I8gykahdeTyHGoEO1K2GowAlZHRC2A/Se0jV9c65A8Bf
xE0HSn9ePGnBbuA9F0+ieU5TUiXS9utytnEOzfGVM2UeXiLZ1tRTqT8G2ZG1skSLJRqp4lPfPQTF
vo+vQm9D1E3V5wBxMCziEZRh2MdFCKPL13w2pvaa8ygEaTt0J0N7NKRtkJDb2SiA5Nl7lUCOQQlB
pq1nrqqCYMDcUlxl72Vih8Gzgbv4QwnDJz02yQvZShdtlZwMYtu8N+/ErH+HKukLRYl0hR7O/xbo
Te5bRkqj9hHVWa4CGmewkkvDWqo6lDqT6lCK2aksJho25lbRcpgR0UbJ1rOi2v6kHcR6rFd0qDZF
DRou7T3Br9dmbqzyCelNcdzNEzDbEK1zI/mRdC1gk3KnycKbBpO8CpHUNM6KBqi5K/Zxbx3iHFxT
qF7TuLSjPP+hC+FBM8qfxYgn0szMtc+elT61Vu0ony1BPWWKZbdR45W99IITJOXv7ySJHtqq2ebW
ixobKznkavrKHks3WLquNCHScwd+RhWrVZHWB5M82irQC4rf5a5ytIQTLS020ZxuJlWjFx+vJWxT
GMJDeX5S5PNYoSgmDbaYXioDpmDl8rhW6oQSDi83TYNzb3FcUQ4JcegGyujSwDzyjHcm9W4wWaeW
7dkvKXY825Kb5a8jAGm5RHsKmRbQRfV0rsL+Iou0att1lZI2tqCvBGxutG2lGg96q63KhtpC+V11
OASRaVXcjigjhVOjGwP4bhPTlEzYIYHIK6iKU6lpq4TnqmqIi8wkpT11aFpthwr1IsabAcmA+egH
+mPS1JTmyIBI1bMaw6BDpUTOuP28Whv1Q9HTLcrCb0YN/L0R16imdBxUoiP2H4DmH3qx1ldSdxTz
8JtG7OakhVUqHaCRAEjWGsUm0CMAa3Rr0O17te9QcSqfQ2n777X9iaG5jb1L1DUMQArylxJ8lkZ9
thRL8lCZ5QI2bb2Jkp2JXpp1QsYOEOLEPDazZRY9kFWvmxZFQRn5x2AVfUM0q1+R9Q3jpoQcTTEG
NZolQ17DpF110ha8RQKTno7mYlkVyFukzL4R1FKSGG1d57skpdxd0+asEAhSaNtskEFNXiv0xxxk
g/A7G2GirzTLlpYn9qSAnxfX3TMMTClwx2KLbAypDmSldC1igYXOcLCanv79mKylMf/lMVGoUPCT
qoA2++8ZW9b+LABax/7bEx6gPhXpqmCsaV3UYZOBF8uKg1bbdbfmeaiIncuoHW/Ua554KpPOdMWI
eH7my6HlyMwtQlumF5Z4fFNl8ix2/Wb6kPsL1oyr1puabal4qrFh7AvBXrUB3/7/I00GJoPbbou0
wLD1xW2Y2V42bQPEZ42lZqk/FOSVQEZF3yxeIRI+9U4NbDQNzfX0k+mIHm20aRUAzsvWkriPfhiu
BqgsdYeQ3NT2zR2svn7J91C5KtpzbhMags7WpAcZ/sJRi+6MKKD0/uXRqjLzPtOUVbqvS9XxR/sV
9ERWB+UgeVK7ZnVpz226ZgnKoqMEtsQQkBSR3wRrJZLA8duMDmnngmhJtwbKLyD5Ek8bD4rgoiYn
vg2Kq6hrNd3PCLjJx+TEidU7ImJknv9Rz0y+11q4IT2oI5sGpxQ6Y2ujoQHVKCmeUaOcn9s9CelE
8Y/EKu/Octo9r4LkCh0G001/ydKuUxyjZ3ztwKAcX3qP1mdy8j9IWwmgLQibN0vxGG4L4RvSqfy7
RFybHzn+MNk62HGBcb7tzE2fPMnMYg4R3Ftt03BW56vBeBwmh/KEPMaJol2NUtU5N7irXd0eSB5E
ZTUr+4hqsvqmvqgbfVjp+boYdqJphw+kBdQvGHzl72O+T5s1OYOYrid4y/JG7dhUvHsFXRJ/JWWb
5FfwGGOE4qXtVkDIwlpJxHHpMfuVy3tEompUAE+sCX0rIl0Fqg3Rusv0E4OHlD7V91lfT8wHVtoV
9mdZr7vmKF18+dL/blB9QLfvSg9Fk9FPo4VCXYI6VbHJfpjNznqtiwWpL2krdrpyBRg+t1tV8wTc
XpttQvWDMFWGVttbht4szO4f5Kvr2tjwcax/dVtjLcBrehGkh+wHVRlaR8Mz/1Ry9XA1yCvro0c+
Pn2QfE+5QLBpkV9cbLKR7B1HLt9p9oCh4Dkim76okxHuZbt+bbAgK1dTtk41cODS5w4Yp8sI53+0
9WaToBa5I8wg/UJjjll9c7B+/TvcfEETLwkHg7tFgkJlNHLLaIKb0fhm0UieifY5Pmo/WUCyq161
YjU+t0gjg/HdA+zFf7BcG67BqgNsvWDqi2BDt/Yg3gmA8t8C4J9XdFOuRVIyGczmJU92wITqy6A2
jTahSAKeuFxJ5CT7zuufrA91y7LKF5lAFNjt7rFAEmX/7+ej3c5ReT7AVekYa2CqJP7435ihGKFc
KcEsegk4KlwYILMzuilpjf7OwV+a+5TnJXhkaujb1ltOrPARreKlwMxs/0NDlYsm+LiiWWjuI2hj
QIGUJyWi+7RWOZYkuy/trN9pp0BfI44aiS5aShR8wZkyMwAjgV7ViQWGOq52bpXvAzqBiWPC66Sf
OR4bGpQxtAuy7FK7l47+7eZVaBwMDJikQ4L+780PQjOqTWFI3iA5iBp38W++GxU0JLVU1FmtYz1d
Kv3oC5ePFMaLZFVrKXQR0Bz018Tfj0F974rUr/MkVZeXDj5aRObCXv7vJdXdVJpmUkMM1cX1QPdn
cazUf4fd2Sw/jNY14L+qouOrx4I0c4B0lZS7pEZSub1WGnJ+wVuoyk7XIOHduEqRbybCWFHzygoU
Qqv1xMnga1z7hxFdIxT1ZxSkckzs8osJYilLp/dUme1Wap6LEWEL/wOa19pXgFFMzoDHWAcoLGhe
Ldjt7TVT4bwzbZWYdqDrqdtjcJ4LWyn5npFQ+0rFmXe7HGrg6Mg06Xw6t/OlF35UJIha4TYz7S8u
PxEtu6/pRz924bVVEShM5lVjXsbu2hkUpf5HSx/JuOjdWSwu3bAOjKvS6EtfSR1IauYLbyYc6EfW
Tjskx54rRYEwxo2ROWcy/O5RdhY2cW4XnbEAT8z2JQaBkzp58Sai2RYoYLFKinMERpFTHUOUeeWz
hE5Il9JddslWK6gi4+sYIgQxXvyec+IsNPylQHcTOVOoUMTsOFyLFVOUN8XgaFzXKmVih3QsX24s
5eIv/yBhT6MBIPu2KF+U8A404i8xj7WDbJlmKsaSY91EmLyA+SIPYCNIobStimLRKrMRMVA21dE0
wP/Z+ovidLHX7HObnB3FQANgN20zm3h3SLo7qfGnncl/cz4cjeCT4KyBn4P+ecF/JCaiPLTDoEyD
V3uoSWecqcFB/w27pGAOacsf1W8Ii0D2qbv3FOG7yKW7BIjFzvYSHUNk+pmZZevxrfmVu8N7UlCo
O+U9gOlX2t5CaEIrxGAoZeF2fysb0BttLddSP3ia/9qU15GdIfM+Z9JkcQKnqTkBSVIJpwcoXzRf
2uhtqJkNIO1WwcrSgBRl9ZYOLglYyNarEWYfhde5P5Y1sqyrqjE34GxUnQ4SB++ylyXjYnXFplaZ
mrI35PZVKl7nPN3o/KQy51U1bCw9cERaC1VYblvJAOfzWwCkz0myNpldxeYqav31sh2iwR0ZSKru
slN9/TGcCeOIUBm/jcKVe4MG8W81uNYDvcrisR9eDT16qC1SXabVqGLOF9b5oBek14+DiC2qaZw0
omPD4CwV7IQrngpzLWlnkelwRGFYgKiiMDTQjRbUY2Shxck3VRlzhpOAjrca4a+Lsi4Bp82Mtdjq
a4VtmqFBnahkDwHdFo2GU6O+shPrOF39+4T7bH/eLD6dxigLD1IIqoI3E3qjnGQ578ze4+wS433C
nPYjre0WdG3soOzt1rRR8nWyt4yNbO2F8jQBF3XzyaGL3W/au02QryGeZfbHBd2k6ZUU9l0WcEFA
BkTXROPvA6AAFi9V7Aw/8h3+CVPgzK9Ts67uacT8ZfgIplxHE4ABBCNy8+Z8EQZApH6m9lBO7QGY
mtq9EYAmBjnxmqJbr679EFAAfXB6FJO1VhUnti6sdcaMzXTR6mSdKYeS0KWNH3MCyKw+s9qFwG1h
W9Fz6f0cXfgrc2ghO/fkubRCiJD8SjNEmzEnbD6CQV1pTbYxoto2mRGpPfMzmem8RPxGL62yvCEn
E0kdMb7O06tQX5hGAWPZKPmHQtKgS79z3FZZSyJtuIFP6XHyZYhtEmYr/2dT7UrG/kJ4NidvqtHL
TDPyUspNX0134XhcMCjSeEYu7s4J/pkz3C43kk3wsRoikbzo/x7geq9lotCpnTfKv1vhmKk6ZgI2
KNkwQFGzQg8ZUdxsXgvzm6BVXlFh63BaNtJyjHXtEeDiSq6c5WT2s32EKmJ0Xc73RkFRFswz0ypW
i67dI5iAF+TKbq7c+HQlWoDvrIyb3hwGn7NQp2PnDaOdvYHQmGk6uQbCkdDWqNJ19Lf34ePEgGSF
mfFAnmhtDMQnm3WRfq+39fd2cKXniYKy3Rs7NHHGZ3lcgfOkGAhtuhnwoRzpWXR7FJF2YMhYaXEO
qH2P3hQcu3ofyps28cyP5BRxfBNqaQM0OywDrMYWXURRMR4Bfv3dn1Ei3ZRetDPdmN5ss3pH+dw3
18pmRCa4PrX+Cx3sIrVpSjPtpK0dKU4OrmawddC/duPvGGXLWM3uhm4lTSiXbFudv1XHRllpr1G4
SSwHjh55b7EycFb9YXw00sYsIGrV/0famS1FbrTd+ooUoXk4rZEqqmgKGrqbEwW2QfM86+r3k3yx
f4PQLu0/vgOH3cYmpVTmO6613j3NYhT80tUjgQPTAv4ydw5G8Sg9FUg/ZxsZceCt8wq/Ggd8TO5H
YxfUB9FhfzJ/JuccQaX8xqluwZC08mr4EziMCMqNnSkd69fsp+fdsY6+q6w94kARoPojmZUj6iNr
go8gQpJGIyh5rqAaJptmR83Hpqd2bGiA74DeCKVbZn7d2H+V0Z7e92CvenNdU4YPdxmDJ5Vd/kKY
9BLzn94gfUXnysDhrJQ/fbv1HTrpty4Ko2hUj9Rb11q4JeH0j0vJx1xcYOvEAwpYHUSWPkCXn+KC
KKOQ5qRVTeeKIxHqa5eu4m2Gb1Vvx9uep5bpIQJbgmulg+emv7bxn613VMJPOiwQZhfkZNlb5VGl
jHNBDzLs99LOVn/kwUKX7RsXh9iAZ3XIFlCDskx74kZy3RzCdEzqE7qOo7KhQ/TcIzDNA4tJZJJN
hAARgak2i9v0jZb5sTQrw2oEealrk5JZ1CqDl1lBfSJKy0/2UVNWJt62vIGoETfr9jAQhP/l3re3
iM1GZ+fFuQsfG0g6xKjV7+KMZDZB+Kp4obzB5topTda1tjUwKgeVBP+RVJ7uxEd3tGB0mxevW6wp
leglgZFvbK7pq0zSzaoNQ6f14hpY9jF19oF/DpuLZF/K7ADYaFVA7fVFK4ZY/K7bRRFIn5yWGhNm
iJlwK10wrENq5Wa2gKDSRVA8sX4ECCh+0Y9XNHOqAAurQYvC0a2oy9JsoIW+Gs1D/CdHrE9EDskd
dSjGww4bZkP8yNJ1ciY5024yMaOHXEHbqo90qeyfWAxNZx7ILr3rLcjbKyO6t/9Kyi0y1ukZV4lk
UhpttGhLUvu/D3VsNP4o9IEqEOylr76n7WHgDJVcnbTH4UEmPqNix1C4Gw+s98/6VnqyiKhR8XrU
jpQl20u5D4/VAih99lJ/foiJAxxd1WD4Dg8RHvDJyZ21C/EalLYp8NYHdFepo8mrxuHwYVqrAzGy
dgSmyJS9G7KSnbZlplxxypkoEB5pr5GXBL+ub9S3QinoQPRtSPtxc999tGQYaRw0VX5qU2MfV3sS
Tz+3d1iS1Fs4V98BOgKJSDKGv4V8i1/9+k08xc+GoM/zUyXZ+wg0fUUdj1ggy15pyIBgKJGcfx2R
aOffEFcn3msKxjA1m02FGDgFoSiuF7DK4hN8OevYL5P6OwUfhTF7HxjKT3ZXkt1Ki60eirl/ccsX
8lhS27TtlirSs+sgEmMYTNo24Q19fffYNdGe1Bgp1jD7p2j/1n1Iaa62b6XoBEUhC/S96Wu7OP9V
AbjhWyjAQKwx33iQW2MovTqynGP1RqQWt/DkaV3SsmqeCoeIhB/ZvX+4fjK+43nF1oAfdRSiN87H
xNbW3tjmWRVDFG+0bd9QPpBadWvnAmji/Sg8MeEnAh7EEIAMtIn0kpD/dHhjKzg7VLt8Rq9kI04b
SJ9ETy/o13WDyKbZr8PeeCg0JrKF1lLQKaL2bx/001NPDhnZtZq1Gk9dSoAkC/VS+a9RSPM43zeF
s9El41BHP6L2hwir4zY55K16VIm2verOVwDOgMRzhrVov0UNgqWetPcIsytq9n76cH2LZy6fzVmw
qEsYSCmZ2tdDYfXJ0OtWCXzLhs32BhRpaMA5EvUaC8f8W0ArvuWnlSa5jtylRVI3RXaqrX2oiuoZ
GYWlH+P+JY6PZAHXX0xs8rePAPAcuUEoCd88SOkloZmkvBi+DbUfql2tvu8YmYHMSb5gVr47UvFu
pgFUBZF685tUg2P3ZiX1aXbSW3XdUndnyBNlu4Eou1X9nVqDR4iZix3eRbw2dyW22nWrvPRxfBOA
iMedJhGj3Mx8HwX0Y4slLtQ3+RUarJTb4euKCeQoIU123+lrewzobZ80Kbl3KQqKkgWymkCju7Wg
JIh7MljSRiZJkLMXh+FqarUVxQhxzcEBjWgiIHzjRUvykDMf6vOTTdykbld9amgheyfvdfWskgeW
dMGfBrqkf10/E3MW8PNSE2cISSZ37SbKTiTWYgiVdTGdJzrX11eZu1LcJ9S1RWav6ZOtVo24lwPd
A5PpPI3NEXsuajAR8OClMOk7zUR8VRQkDCrhdCCnJt2vWzNPOjs9edWpT58UfTxWFIRTOp3Unszq
dyhtKf7guhRKUqm+NAR49lUd1ZRVhTtGOfGr9TBlxEoDnQ2lLg6QTSn2SXkpgyOAnOt7+vEm0+ts
fVppUqapZDXPTVdKT6P/ICdMs0IoOdWO9Y/xWS6V8wDA3gZNU4LxSu3/LVFSXB7K/2JWJUUr5ES+
vmbfli2JkZqeMCRF9EwVnNcMQfpQj7n+nnMbCuLNoOhparKqTXogeuYrxEJyKnogCdouhkVIAAz9
CaDSf7XSNOoonFRqu4yVkvhI1G+jp8hcqfS8eEi/yYmI3QPBh/iluA3WdKVE0v3Ktvh0aa1tKvvR
IeE2fqiuv1GKv3wwylI7UL/4R4IMLKXPFl3mVv+hAE23+5sYDR6fiUFadZcwp6v/J6eEz62lCOWZ
dCjoFpnyyiJ2rWtGPno5EQqz+sC1Xt+u2av2+S0mB7AsO79zBq5apBMVrs381WR03liR6lLchYu4
o1yUouEiCoUoj2QUGBYe4QMyML0EDmpAqlDgoC01cdaOFgVVrpkpmPh+Fzb+1hiKjROCJCzTfVPX
J6ehYwlsI0qanWqnm/GkeM+W80MvBCaguu2LcJdGynqg3Qw9E4TONvIe5YwBT+SfmF5JEpoekrnq
qLYnAeiV5Em1ks2gwlOlHDZEN72JAExPsJBANGCiDoSczN0qKXB8B3QPc3gIyfwOfTZ9rTK8o9IB
a+bNKeKDJ8iiDcVTIsTJ0mJrNdJKedHrbtUAadbau9HcK+M/dSFtU8C5CuhzJXQIi7rDQECU179U
16NygkiBXe0d76UjxpMBaEl+dq8yiJJ4KirHdYseRWc0v4uSyLQ/WxT6Yitf5463k+LL6JsrbW9q
m0T9hShSdMiJ+gmNNo1MmWZ860DtR4ELdBvcclRtVZ/E8SD6Vvwel1rVKDh9DOpIOXXCdbe1tI9w
91RFPZLVgTPhlG+VnG5bylq5OmzHxgHuwMOYDDUtokMkU2FCTYoyvO29DDT56UDpaFmz3cikrQ33
PUsumq2v4urFZSaErw3bQm1/ESHcFI62tcxoIVOcs7COwlASZJrxWTAYvhq5IuzDIqia9OR39TYJ
nNcMaY0WbKjk/1YiC42LbR16Nw66hVHd7Ab59frxnokPaQjIkOQ1mxrUNyhSnULPGVLUhoQNONYo
64z9G2kYtjbqOYna0/UFvxeRYGkoJl5T+1DMnMa+WhNHmWLEkKTtAx8pdqAb6Zf/8BQVZhH3zjrD
lwSJscenif6yExRb21cWLvb3psjkQSYRg+nHZi/5jA0xfDKcAjExDyht3mytOrhx5HPYvkUtM960
cxDXN2lfHzmQQXPJIwaKIG3sAxEYmUjmu7umfzPy18hvF9QmZhyTQyDt0JkXjRtZ/Xo6wjxUfLfN
UpEnqMElBLtJg0a+U0ENX/8sc+fg80oTI6equV43WpKeFJ+a/EGXX7r+KRwY46ioayLT5dhCmO6J
Wf3ybpPtlyVbdoORk5dYtDUzdZfYaLQOzLtCmVvrLFp3gK+7Jy51K+cLrzuTpyAEhjg0JF3VgjXw
dWN1JTfSwuLbE0KJONxSqwOxm5Hu0wHqm3V/fXfnEgFKLUD9iDIor02jU32g76JaAbGMDOptG3o2
FY+HsgYQifQhDF3FyZlps7PULWOXtHpnA2McLCiYNaqetIaEf027y8JjzZ4vzB8SP6T6aPl+3QbD
zksprT2+eudvWv/ODZC+8O9qzaU+R8+i28eOs3fBJ7gNY3TLi1YHJ+IiXaKDyDsEzAJaeCSx89+O
BbUSsiUCMsoQXx9pUOtMlgYjQXv9hR7dDn59aADna/civm5dMI61s5HZDic+ZmDUuvhSANkxI3vp
UWYPiaXh9ZEQIamYBB+14dWpPajMBwP+EOXvWg2rMNuK8+Kp5wa+h+E8iT8VMEuQQKiZKWkFzS7o
AVumx5ifJO1CAPldDAGrRZrzPw81MQmIMJgExnpyMhhjzGXtmJXOkL/kwYNWbo1nwCB5Lq19OE8j
WqvMeSdgItvKOHbXP9Vc/i0miBuKrKODTL3z66eyY+ADvTomp9w5x7q5coBNDeGhz8IN8UnaPlMT
dpEtEh9NVxlQxTMFybhyXcbNDpuAKW6I7dbpKXC1bb2k5DgXOzK4AgUYk9oA/nVykvIo6WKIwtmp
S95AvoWRfUihi7ZSznaViNEcjTbSmDAU7vtsT3mCxsn1HfqmmUYQ7tAAhXdM7EglbZJY1EYXevVQ
Z4KMH3XU9HJE4rJ8n2QjupjvrvnsZNrWtvpNAWzS84BLQPbsFs7M3Dn+9ymcKT9fHxKndIwqI1Dd
cwroYrsf/p28QwCirr/z98WE1D7KqdhXvJYyuTSJ1Pk2w5QSIdaB9kPGJcBtIX0groO7eB00YaK+
2ouv600OYVzpcaN2FfehdKDVhuseJqPvSXRCwUr3CBGl2SpFKcuLn83+UkuUPOgrF8WvUtc2ISOv
TUmm844P6GTcP5O4IGGV4X03gqlF27kLxnViNtQHoWoypSAB4su45r7BGABo15ToFNTjbe06a2xE
iw5YHfR3hLvHnDmuXQzBMnCOVYlKY/9YRMou88NXu8tvOp3Tn3ibFsZfqdMGkLk3tC8z5ZDX1Ya8
QHUevL3oi2v5PzXwQxdI6ZiDTFfQWKj7VUmf8xwBQY618EEPEfzwLd5fIGpounLvcZ8afS4X9JqI
7JKWwTX10YMxPRp0emmzm4a/rqNgm2YfKi6K/NpIDtf3HYLKJge06jPP24mclaRxVWi+lfreqx5d
/4+ngvEGjjs+eXCqAwF4USX4/09edVblYSVXl6jx8eZbFSquhYZlTUfIduttoGsrUIcPSKVoBX0s
Zq8qkb3xaH4NGvwRSd7EwbMIeRPUBRxD2gIqk1OSmP6t0BDwjrLN9UP73Q+KQ0RzEwkhneLO5J76
YRi0fZ9iyYAOB2cCIDYC/+KT/V5f6Xuc9WWlaQvV5YN7hZwlJyeEeR5su/EnIMGuATSYcBqPZrTg
4+cWNGREIBTKKAae46uRHqXQMUqZVzOUZ8T44Ic+ZzC+HFgOouGR761wAXsnUpbpjfy84iSwa9Mm
tdwsZzNpcHlgFKh7chBFUf36Xn6TJ1QswBqf3k3EEp96OFVdmVo5Ftia2EWujvCRe9qAYdIER+Fe
WBwL7KbpLXi+D9fx/RVBFlqCukxo/nVhWfLlGNuSEM5dGCPFGZdtRmZTgDA7APNNsUlafVXY0S9d
jn9Uiboy3fxGsR7N7tgUl9o3CfBetCDb97DNor6AIv+m0v7zsEGepe58BoNzCgcUAN1oCzomryAA
6HvSeESuqLqsWqaMIudljfpjVtTrmoZKE+RbLTK2QQexQ4XIxm6ACHWV1zFc2oHZY6XKIjVBCJ3M
9esOWH1vjGmfJKc+aVeNnm7qJrzzrJZ6f/PHL/ey3vwO62Cb9/YGzNvGV7V95Q5ryXzWzWhHNeGB
SCWkbAAnANAc4y9Bivq0tUsGymjxT619j7BgtZzdZLKz8Rm/zKSBNRuIL0llINa4rrQCsu/k956w
N4G6J4Oi3oWWWneJxrNR/bGhwBgelAkjW7U5cduiLt/8Ifx3J6bV2KKPOvQJ/OTEVCsvuQWtlQWW
UMRC5ciIi60LcMmPlo7+/P4LEIZDPKg4Ezdbqb1s1poUnzww0mXwWpBK15UHc5EyflztKggZVZJu
JCO9of9SVfa+vSHMcSGGNshK1nT4uRfemC/Ym5n8nkup/vtkE4dMzXhs2oj9GCmLWelZbTbw9qMB
jFDJwjja/xQShwhpnUTD7W5j/JNdLMXvmqiDf7ullOzEJokEZ1JbqYLEzDvHiE9B8exA+QPSafzu
3DtgrfH4K/RuI7lfm4hnpthiEgxBQIQXuM8T5vGxn3n7FBwq5tPKhg5ASlVu+ao5chFSlB8llOnT
HwqEJnWQYWiOC19YnTWjiPiQnDJoQJ72jowWr9vJ7KPWAXmqQuwBEssMTCqSCkblb1AkK7VldGMZ
d8YmRt5IyeutnL262mMqqz9U1O40jn6Zn7pMh5XI2MWW3c8yCNFOrCTrJB3/jExdd4kYrlvmudNp
IsXDX7CwSea+WgemVRRl0NrxSQRksYJ4bH5MKZloQ7Eli8y7c+/WC551LvD8vObE0Zmu0lmBhvIs
2ONc2qTNu1/duY0I7KXSXnjBuYDh82ITH5dZ9ZD4phmL9hkhtYBoEj8FW+Fyrm/l3DEwsVuaqiHq
9W2CQ2C4WeOqOq8Ftq7Z6xy0tn1qqbleX2d2+z6tMzHonmSVEYNGkPhl5GUoPlgEBYD9g0xgJK/X
F5spe1rgQf7nrabdCa0LOxUvGH/0ieVzAX5P+psrCFOY4b40ftY4BPQEFxswHwXNqVEgFxMSaULH
cAr+pV8RN40zxKdE8ndR3e45JQmhphz8xXyK0t4mSHP5W+ghVfeuhswxCZuDqMK4zXsN1e/6Rsye
I244YCDwf/S7vl6UsPbKou6qmLl6yYpTS4m/iEjoMUsLdlmdXUrMldcZKskGTD5wqhdS6msl1rAR
1A7j5KhQ610wbx5zF9vgKGU91FpjKyMRF5svsioUoFCrsJgmJdOCfulGPG7ESIGiu40SeQs5yB/c
H1ZcX/zGu7esAV/bHFJjSeRz9qNRDXLoRYJe/0ZKcMs0YKs0sU0PfSNQ1FYcHezw1iU58N1LEYGL
NI5g8HlMgaY36Uq2EQjRYb8cd846Fngl0OxNRUwLmTiWtEVVtTG5k1p+odXjM6SYpL2VRN8DujNw
ZxXDi0UQ3YjBLDbCiQjPR+znggAA5A8WAxCcRR0CHlXVWqs2hDHxEtPBKPdcwaw4dhAs6CFfP3CI
1c94RWrJSCQiD0hfdWK6yswvxlEfOQfm71JjIEP9qiMhBmqOHu6bpzkPWV4ezIGuC4IO9QDAFBWB
7hKKBg5wGZAqg0OAQcE2uk3NfmWY+a3lYgRdB+EV9z3UYKirEH1tstXE2pdIAhMXH2XKD3kWblHI
VjqaPJIL9SCzACznBXRLe9cFLXJKfr/JIg8yoPXQjWimGGs03eBKvAzGxdUfnQDNkXLdegpjNZwj
QWTqX8Cx6GV60pRhKzMQaddW8QZ8tPj0WmyKZt2hjY7QP6A1nWX9zupfRG8n0xlKJr9AuArdfCMB
tLNSxLrSTeDn0McpCyAVG2yH2vpF0+KRhP2oAgy1GdfWHkUNR7Xg7Y9nEqlQQmaZgVVMjqcaVsag
NXPzpgY2XpEEh66/yz3GBhMLIlAqsFKD60FhjZ8bhp+gbt8yERT97Vze9ZJxirlzJiVpUbSrbPnO
UZAKMMjH82MAl6Sh0xZHb6DsmdTOHsjHIle2hNb+z3RM1xp1JHo5A1tqpcUj/CpSWSVDdrPdOrFD
jS4+EBN2Wrsrk63kv98UoQoHGRRv5t22ivyDATgPtVP9QtFvFSubXoLxKzU/F47iXJQA+hA8r6Kj
HzllpWhx5aqtKnMSSZoCOD4OzIWGOoqSvtcOYMChXAXMtoiktzz7ZRnZWQDNzErIHmix/WNAgldp
q7WnqwuxxNwdYaabYMoAniKQ+WqWFcksTSfFSbCNJqPJ6+4d3FAbvhFMLGzCnH//vNTkOlp0oeSs
EdexeP5PD04Hqq6sxCGvwmRjkwThjPPxpdfQ3QU3VJgHQSbCYCw8yly8DOYPijBhBv1IsSuf0umg
K+y0FJYBwAWTDquRgUFquRZKspmEQpa+Vysm/BAW/JcLT7ygm3VMjLE5CJDJROuczA7jCdMRJiUV
ihGl9zH4a2FRkSFNA4HPbzvxh2XU12ki3tZXnruWuDjfwzwT2z4UkMmcJ9BQucGAkyTa/XdLT6Of
CmyhrrQsHTFk1r1L1BdhWKvunDr5gZBrdBHuz6HYxgtBwKzxF/1e6rMKOdp0gESsD2NjhRxsr3wz
3OD32Bm/VF5S7bODC+RW8ZGE657HMT066bMo3vZhtdLwqFi8Knsf2wz2HrJyH77unAO3yMp3Isd7
g6JqDdZSat5pRkhxfqhlGKZKT8k/ATlwUNNL1DbVRuvPIpAw/RJyvrFNcORdRmFQjY59SHcF+EMe
Rpe1gVV2ZPRm3nqhN82RiKOdaPwzHCJK3kzcqTe6NwufRp09Ff9u0KSkpASlqWR683EHQCjLACAS
z91YEJGbs4KaJJQeT442oqsCjmBh9Vlj8OnziJ9/uoFtgkpf63UfdgecpohuuA8DtEfw0T1UNUpA
3pCvqW+5KkNovI+qmiUpazUunq4/zJx1/nxUJtZA1YrBjaI+FqCoOF1jAkXuQf+5RhaMgLlZEnGb
NbrMNAFwIMbVTXE2lcycOtmr41PvPtVI7lnPgmyMMm/fLFm6D7bt98v/71oTq2vacTe6FnF36r12
xGmKvH1zWSqhZbHp8HpeTLPRf2jtpzGp1kBmto79D/9lVyaovJ2K8qlGJ15mlFdAIBG7NtHQXkLQ
7MN4qeu0YFQPdfHejm/IDiP1vR8ZygAIFZwlFV8wlxXQFMEr72B8kfdoEhx0gA9U5pGxOPfxu8ER
L+pwhWyv/sSXb7NhZXfFvsT6QyfUKHqFMFpHjkWVQFEEFwA118o6tDjvTPu1oWqvn22WEBlj+JZ3
9Q6Itl8ooqA+2KR3cIuMnNGMz2N3EJFpTPBT94C67YvoktS19hcGWKBT6RsoGnpt9QUfmGW/RJRN
DAJOTgveRPAYoSDs1qNgqGT2mx0JMjp8SBHraMMFYUMPG5eSiQMZGr2XUv7HBupjBN6mI/pgProI
mvg/8yo58HheZhC3BeuSrKhj3LyzBC+cLbBQnTB1tNzJLT5s5afLZsshc5VyLptNkQKpbBtJ9BGU
IeOk95XZPQmMR1/CVqbvPEjIpqCe1Vs5ajoofY7WkZDWH58sPkjgNtHK5uPXMpJszF2RjFulM5Gs
GPLfy8DIuVTdsWhdEr8DjvxG0a6irgm9gIvSHAkN+MaApYAukDnYPPN1MzBrkj4tNgmF7KYa3DYP
45MM168yig0kdFKWYCk/nS0JfH6ryZW06hxOsOMRBDCOGpGZ9gyzQJg+wemGzY1flBBj8AnNRaH9
v3vLidkvSikJjYS3lByxuIC00b/iPa8vM2viPm3mxL4nBPtp0/HlKBuVNVIf4lonzA7o3q8v9G1w
q2iNfN7NifVuXQaGyR67KbtIpvjDY5ai6dJtJL19FuybBPk4uacW62k73ZE2ZVCJnEGcn7JhUrFy
DkZmbiOp5uFyyZdirxBonKHzHvSKu/0KbSIxKDAnF1v6J2JMSlc+Cza+GSWid5kSwQFHuFcKUzSa
7Lq4J44Oy02VGJAHAzA+7c4DiihEMHr5YgAn4ZbtCB4EcNvHuPGPFAuFWSL6FQlfGtCsDI4If8Qj
DFNEPcQPA/0po1HJtAfRfIlFwwddRkNfMSOo1ouP2iwVx7wMV9TjjzFm3RxLRiS9NH1yp3cNqBY4
tVinsJB3C99hLpz49MGnkW0d9a7s+B+FCzAjyIfQDBcvhVFbSiVmyxKMpYNihey/aU1bfWU72MOI
oMJptHskvBGFlc/CfCa1BY+82JLKmtRiuUtCbSQwILpQ0EqVdqOSRUV+TA+NMU/R85gwVAvdMXo3
AvjrNa9i3oQwZDYNG/Tqc7UiBUaMsl9Ih2arVJ/fYWIF4qxtZSt1meOny2vLGwFvEoI3vI/6bjBq
tbwgdgjj3d7IDZ237LWIHwYfQU9ApyQMpIpefrGQpd4EyLqDqk0VWgtISnb6HfGaDgTl+hc2Z/MI
gR4XAA+SxUkekRutRCmIJ7ZCuE7lQ+/rCGolt5V9T2ahSr8jV0JmmcTV82gRAlUuu41JE4/I1lfg
0Op/ItO/6fAwZXroTFOoevRSsBoMlBji32P9aqgHahf+TqNsEvt3CIYZNDslm9G95luMIkGm3zRI
YhoUUwzjbzP8I7IHuskCmK8r6FTg2G7ypoH3+vd4L3wp33VjS8oNEONdpYx0TcdV7QApQJrMMwDy
alQtcHLXN2sGk4NZEnk1tCcLUJXYzE8+t099GQOex0J6IameRZdlVNxVbh8lUgnhaUWm0PYbP0q2
Ap8gXmThGWY92qdnECnAp2eovcrwWptCKMdspanjGmZDZajoriKlI0gwbxSbGr8WeO5jS9BNxgIu
WPQYGzs/LDzNTNKNJ0drRaOPjIT5xPOUJKFh0Kc8jfaP8UMEUmRa8ALkML9JoFm/FflS9Ctc9iT4
/bLk1AuZdppJlljSe8XQe4jnI+MHXishAiK1+E+Mn/jOJmneLTTkrr/ynJ1ifcbr8tIquPrJB4id
1pAsOSHw6qMd0aC44tRDBUJFBNUII4k7TMbHXDrfQkKSYUN63wnJFwxoHdWA4v2dFyI/z9SNj0lE
b8JnuHzPJix/ArYqyN2dIygSk6j0+uPPFaN5fBvgG4xOXmKyfWWvSEEx4sRDEMFmsrURYjLvKe1m
ERof1MY19Sw2LwLPIoVofTCxct14DjDnp8WMfgaEh3tB4UgXZE0VcaGvpznqOh/gLo4+z5qjDoO3
wmKHSrrPlEtAAuH04U5OKW9QUwXZbWh7J42Y1EytfvjjcuEcA61RyAaEIVr19P9BoJg94Z+ecLJf
RZzklZFBd+VT+/KDH/xpM2lHeAD+LOj1Q9c8b65/opkb/mVPJsFPJ9XyGPd8odyl1UEC0iUvqA/l
/hKXf2mhiXuPgY3JkcVC8KOIGWEckC74F4r3118I3ODcnf20iRMvQ0G7h0WHl9GUf6Qc9LDQrbCQ
7/J/tEZx0GJlZdjM0qkfASMgkrRBV2MwtbWW/DSJbgbrzjdPVun8HvVnpAK3dffbZ0BRU8eIcCS/
bPWlYFaE5gFPpPudpujNdUfBqQAzwC9HZ1lIFDFuVXpTwWfXEtCaUt6SmA4F3oWAo9HOKkScJHoT
mmkQvukvo+wfZntFX3tlfkdc76Et6DbUjEz9d5L3D+XgrqQhAl2bxILpgqBN1x+FREwO4wNnD4rH
oQgFwXWX+u80WBM0HYp9zK02KStR1O9UaxdbzOvAPKfJu7DnIgPm11DZ72FWy/pb7ALG8QtjxVwo
7uPZA4waEhgYYCcYmqjF2JgW1VeaXwJ0QxRq1PdNuKFInvHenYJobL/SUqB66IgER7vetDEqasHv
HhUSAkdSQcLJwHwzq62FFLqGVaBfZl+KslwD247LxlpDrc/KcxI8i7KOLIfvcf+QQmBxSBxFTi7U
eqjoEMf6ovOaXKrgVQVrze8P1FffStdWjXoM0mE0RptWf+mQIxSKEbn04CXoEDdQFwIHtH64a4sW
PeVxb2WPKOzcFCKA0p88CgeDV29MIa1SPWkukzHOFn8YVX1HgRuRLlP9e0hv4xj1V6tfK4gUDcPb
wmGeNQiaGP4ACeS7NpvUgXQyKuJU8JJohrlOcBC1DDqwVipwW1KO4FJl7K4vO1PPopKPwKEYUyXK
+l8NZW/1cp1krIoZAvCQJffQ/CwI9oJvH6Guv9RpmwkMWZBB7IBPZAcb/XXBukQJeXRMRHtlNGw+
YguCf1fAGt13sktR3RCSePQBr7/pXBD9ZeVJzp4CFjPLjpWBFSbpfcOMXMvY51GFvFxzYYTziHyR
qCTpvXFOxt9tae5Fi7JCV00EXI0Rrp3qRQSpViAfwOSvLPDdLjxp0VEzjVVZFHvl/vpjzyTHIMk1
RB9lodyrCxP4KS5rqdC0leJEAjmcyii5o+Us/UitO5K36yvNFFC+rDTxD0lT2LYp4zMt7wEIv6gw
9UeXbhN9Mnqz1xebi3m/rDZxEnYh+XEZsVpDlwG+rie/gOXwwwfLPWTDMdXPPeWj0esF/hM3tbC8
OGbfor1P2zrxHAPUr8Epcb9StQVh0Wj5ShQloWGr465B27imxh/uqeVBN7++9vdhEqgICnIABHgI
vKiBff2keqbkDO7Ba2WofSXDz5hOsFOrOwl5OZn8U4WDqpbQpkFABmgcufBOrIrREtE6p3NQ2DrB
N1K+NhjmrKEnNuyyIUZhcJ054Nu66NQXjL1iJFz0WyfkIrnYucM/4QClEnEVCLza3ta6tRoy+sBb
mfyu6284Q+z5+oaTqzYElRPbOR836Z4I3JUo39rl28AAjOiWzkgVWHCauD4BGJcexRtqu0SyJQo5
EI1E4RF6KP5v4almLeynfZ9k0ZYTVUoVcJWCdBvUzzLDRgxUhYIz01ic+16/XaZzzd5ewLgExDCd
lKl2kBGrFVQxNsLN5FOYppj0v9v6LGfPno5aEwfcOJZqsnUYVh7fJIV8Qxc3BH1OfiMr3s31HZi9
4Z+eZnLDHW0MAmnk4P2HhRBgsvDdxDLcr0XA8/wNN8TwKRQ+EfecHII+DhRJzo1IlC69hkm71ksc
1XRpyR2NsyijVD35P2GJRfHCR9Vy0eabs9f80zNMPnnShqAyTJ4BpjQ1OeFpqhdD4ThK2Y5uQcGw
FqV9x/5EPpNHohuRaqI9oofuQ8tgAhAbKKMEt+l90ub3IcUgYjtKyzHfq65pK4zWmniIkVl0L0h2
mqJAFhvt1PzNOI6pvTOYfoBITTk86TAWKnSU8RXMXNhQNZQRfsK3K6BiXD+6odzpMGKZShPsgZRo
sUfnDmYlEQDRM4OQM1R8Gz38obU3McPOrp+N7/KEwioxJtMmibOAFU0+l12NmlIaagTaH05FFqwR
7gCdMgDPAIJB9XlsdjKdSD1fZT2jI0cUPnlIqX222LoeHhhvClGCOSy0P/Q83qgQ5hzgI7LKSK9s
QIudTont7WAELlzt2YMNn4mxItD2nKlFLYxWjt22/wgqKu3C6FmqpDSrCRdJ1q9v1Py5RjoAVCl0
nm/oNFmS7FKXNFyH91p2+4YZFlmSoJMO6iUDX8Kohuw8QAIhWJAYHbdYL1dmYygWR5CWs81Uy68O
JCzGLDC9ET3EHCSNfc91InEk7BftZpHv98NeyBwvN1nU2Z22mfRrCq0Pyqpfl44Gp3YBCXGprfoW
yc6tajXvpKsa3zqQGZAJC6WlbJR44b3IOiowgiIJoHil+MMxawaGBQr44DOJjSW1p6igJgd3n76Y
aQokiR+4axvRv+tfbem5J1tWFZFpV6XYMlrUiFobxovPseVCihrE4rDR/8cnsgSPFlf/DYlud20t
R05LZopB4ZRUjNPGbgjJXSrNYf4+YF3ikLmI+cJFnq/EwMz8v0sLm/gpYsSyVepA7+3UozCkHsnd
aHyi00qdQ2SHdZgeRM0bWjvIHV6+sU1xVKuYs7PIRJs/qv8+zOS8pHkXSWNX4XOZNfHbjR8pK8b6
k4/4QK6chX5fwXTwdCHE+kCIfgvvwLFgDyzBX5rsgVokTjcObD92P5O9TfRqh/5hGFHnBrsjm4yw
tSWoXntEaqsxOiuNdQDfgOLqUen/0VC8dMieBYvVV8pN7jCvIiV0chA71h6RJr6RLHQpUFTw0Ba3
jiKY0UZnLaoq9EwpMhH1BEl6w4CdykK9gl8kgh4QmZvONNaO9OS02oNQtbVpHgpwHbUGxmp5zESg
VkCLwqX8zN9goDM0UrgcUXPtzZcyKE+a9QEY/8Da+a+ZdRCIk1J5Ncxb7x7n4aPT4Oy7iiJiqoVg
UfynNHbfhKy4AMnlKrOwo4LJJsNeYuBTbK0DT/vhQ7wh+siXykFzKSaaQMjVMNlUUGK/nkdHjsm5
BSq8CH71GvJo3SsFSzC9BkrL0FsWvf7cXdct1qLdJ2Y8TFImKY5b08ot2kvoA5C3oeFXMNBm3ziH
5UrjXFD5ebFJTOUlfiPphcC8qxe1e1DjQ+tTP2ntdfojKyXI0OFNa76AyJRt0K/ez0In0ACxV9nH
hD5d5bvrwd+HzJy5bvFmTdDnJxPb9MkOZD20zYjZ7KcWaVpShfKtTwQrOmv2/XNgV0yPuOAorq+6
tPeTvErqAl1uU7bDVZnljEQ7/c4UzWLQEk/+EmB+YbEpYsxu28yC2AYsKb2jfmFR9aFH8H9IO6/e
trU1Df8iAuzlVqS6ZFtuiX1DOInD3jt//TzLA8yxFcGawdydfbJ3lrjqV96S0c3TjMer2+oSp0mh
poZAB7uKWONsI+eSbvr5DPaH/EEco+ndh1E1wlJb6/kxs177/vR/n03CMgDJwDGQfDq7xnpd1gI/
V1Lh2+Pz1sN6g6eN1DU1v6q+snSXzunnwc6u6rnQkrY2wRtyJwKgIPmvzRO1x3Jej3igXlu8S3RB
hXYB3UGV4ohsi6fj0/7s/AlPeIWOE1Suo6IFDyq9S6EkPpRro8etSeCKNDiZr3Osrin4HRHHuGko
nUpUqmRExBy4P706rPS6QTT6TbhVS14T2pRsyG77GyoHvh0vkhSnhVQIkgeLxkdbCtoueDV0gmmS
Q4orYGKbJ0V7qLg16/ChD7fAivNwq42PUu3fzHgLV777/dLqYu3On6jPn3+2tro0p7llis/PbhSu
Bt6yRaK+zOkqKPd6s0o1r3XAtZZ/fUzico90kJSfX3oXSJMLLrMuMeYNuU5fEsPagUjxfKVfkdCp
2kFaq+Ut6eTSwemp8gHX1+9ymS5t+bf5Y5gPMzlHIf9GazbA8FkfFlE5XiG8XqK8iV4mDB1LIwM8
p2pFSay0dktXM6A6Fi6cWdSL3/mJE16T7aGRkSW6N6adIm0S38tx+6uvCMV8CIj8M8dEqVAShI/L
OcdfMwtpNoOCToSFMcqqbDaAg6T8tepnnOR+d0ghRu9wj5F1sk9sR3xfi61Z4mR0M1RvTQY2QsIw
bNfBeNYaHqxliVttgEjPolTctIXI7qKXWbVsrq68w/OOnopSWa4EqZPehNuyKjLO2ybFQvIXxOiC
dQ3EQw2vfOrFy8mGuoNkhCkw2me3fRlUIUkr7UvdIvg+1XK1kPDXyV0H9L8tVDzJea/pNF0+wzYK
TaT3NPs/RFM/nWGUutCIc7gSG+gzA08sIBoJd/WYeNtVphl3bjrG6Z2f/kr65GjE0koO7gcfHA0e
2XDvgeklqbwwpRXEOA/4I2LoxbKct824kqJNO20x6jSROsJtPHlPCZ/rqQFx5Y1hj3PE0xBuI8zA
KdepSETJ0UYtp02EXU2N9a8AzVJfIlYGGfga8uT50lLNHrhkAjQX5zJeNdOjre5j61WCGxMIDQxE
s4JHdXhBaXYZkSLI1l2hysspvbcHe2O2px70VQcYMsO0Ns5/680usPJnB8XZZvqpGeE6gGWALYZi
34x69thJudspB2l4iiIPN8MhGzzf2aYwhXpzOWE/bBX3uv6EbMjCSbjjqfBayW8hVKDT8pnNG664
nYQ/TbVuRrfPTobhL835NDj9KpS4yIZlH7uys9B9JAbufNo2FcAQdA764LEDX+wg7KlnaylGqp1m
ldzXC1t6w8cDf0cHz8AMg7rkdz1jtWBs2npaY/tChDyWT4555+ubrKhWznufZ8tExum2qKunsgru
1IZb1Gj121LYocS2L1+5Ii92ccmyIUKYiGY48lnSZnB8We1UIMLXgbSUgjV+tVFUu1HzN8pho976
+B4OG7/xnOBYSEd5GhbhULuthT3FW2KsqeYb+RWR0EuYPBgQoq2MJ7CunTM0DGyNitxJuLmftHpr
2b/IaYgwUUpi38X9fTp5eLaliff9i3EpoGNcoXqFPjUVZBGKfjpsdlzkk94xrnqsVQ8STGquVV3Y
x82ZRx8NX2xfWV4ZVMzx2RUKjZtbBdES2ML22aCWPoFcka3koKBtDnPpUKDRHZrr+EfwOP/FJFQN
D0X7ow7xK7my/hcnmrXHDtJEKeaf22UoFaeOYgq2FbC3BilaYZsKVvYjZPZac0X/MSAyugqCFZHc
+Ud/Hvgsg4gR7QM6wcBa8urHP2rptlBuyVaGngLuAql3M8JwN3Sn4ag/zvMpx/87O03D3ayfWusn
xoDddgQFOCMP6Y31lTURKcU/vw4+ClYxugI45uzXZalvFL1PpQ4nFsivkFIGfBj096sR4UemdD4S
AAqs6MEm4ZF3HqN0TeOMXZUcfFJdA58UZ52TznbqLSwKbuEjMvzVQKFvrQ9L2hJ1cdQzrM3D99C8
TYlgOv+1oxBF9lPE4d70j3FJTeKX0CIEj60+teC7jBmfxLXcuo3kWeWTWe/b+O7KLr5QhkDHDdkh
UdjkgTzbxSXX5+hYWIWaDS82dquh9Sc3Ew8RlkWhISP+1CUARNpyb1Td9srgl3YT7U5d1VBl1oEn
fz23+A8LOY6MHisYAVn4zgrOAuPp0bvdBnejlmBgdqACDqgAwYq8QkYc3zbuba26grW9EOSjQCRb
GtsbzaN/grJxipuginDztLfIEGj+i06ltPng5qXU567Cqj4alOd7iCoMclOogsj/4C97QLD0ukjS
FC5FMIsL2PvUfm4U5P07wqKkxz5GSdxCq9bxWOz0jmC+1/c1WA7+bFE6mBSHhpeoo2uM0aJuHsf5
h2/8lCaAu32xM2eUQaO9kzmLGBu7CsMKoVPTRsKMSihIGfR69Pem2UE5GDKEC9rXGDo8mp1cbF5Z
7XT0R0wIlsXbkM3veo8r+LAJod7V3WtS/2hmfzkM5op0Ym5SHD13JLNVZS1owSaRDKJDGFTpbenR
SF5J5bQGqd/rNbX+E1zJWIg8tDunnzeitE5JyFFeqMWLkSOE0T7AIOqTUPIkOzdKAgLUH0M8lyx6
BSjnoQYG8K1akotNgCyom80lZQ0iUVH+LTFDa7vHoMRbmkYfjGBMwC1sjfk7CiCudbQdsozIljqD
XUKV74A4jqcysul7Y6mI9VfQ7FOUWyuLKCqXMDI/OP2rTZBrs0aCG6lJjTe36ZH7dqhvWyY+RrVC
wd8nVsDVYIg7zeWxNNVtglSocrJBzBjSDWu/joqtM8vAU/Bml8sfYd5hHEnTxbodJbtffH/ULpWn
sbeAEo12n1CgOYsYxrBT5aEjYc5Ayms2T9a863ErN7KKOFHf2zIgmjcpTlcQ2kHShD0Oo/h4pyle
ajZ+pqy9IV4YAJ+6KZEyYrhuo1UF7QyQTP4yaKOHQOBCaa7x/S4UM3hehe+CzC2hGme3emf1oVOl
wwfdT9RsxzUBxVRR2SfOvWYneXkwHYAuYYz6j++emo1FGhlQx3mcSPdb80hrDD8tIYxztQZsXYoh
qP4RwZGYkJ2cfxodJCUMegImWp3CWaMwlGWi5LcUbchZVobf7n3k8DopdnMw83H/2OOt4NcPff2W
9p5vvasLVovKufBXEPAQUa3uWeLBhVgc6cU6BBYfT24z9Vv+Vk0bkUDMPEFh5Jx/qHfRF0k5ULQB
s/6Qyz/41wJAWJTJNpMBKedNIA+whGKHINhDYVzBzlSiLzo5nm+8DR05oGG7eviS+RLWRwWIlWM/
YgqFDZGSuql0JIA6KJa0DkEjWYo7jqXoBdEAonE2xs9mVy386S/I2UkPDlmN+Fcdre2YpzB66abW
i8PBG/3bHDPgLNfvLGkf6M9S2biyL3sDLOwy9iEBJDsUC3gg0OdcqA1JrWyFYHZrF9fadF7kZXTX
ltY2pBvUN/d+DU5tPTdv5mgCJH7V2uKkhwuUR5b5GLuqbNzRFb+ZnR5brNi1GpVrOgLnvGxVZ2Op
OFr7r6lfr0QHc5isdcEhcgw0YPs7pe2WuJDsA4RoC/nVH3rB4JgzJA/r4UYbNcrdtBVqddvpf2f6
7L48bbq5xYzLWK82TnoXx++OiXlT+mMubpQOvPUE8KvBmRQ9LlpauKkK8I1gPsvBEjiWzeSQVlFY
jGkqUX7T09c6w4Cr2oSmcx/51a65KrVw6Ql3ZBV1B0RzAOGIP/8UegeZIZkZInOHMr8dm+6mMCaC
T76syhZ5UHnIZQRcuBqmZfHADcrNdjPMxQNygNeC4kuhDBgpWxVS90TlZ9FE2YSOUTnUNGzqKpEl
msrKLjOKVa/q5KOiom5wOdeOtZ/Rzfr+gr0UPsAPpOmI/I6AKX+dh6a1i54F+mAjQh5YhMhYA9Vh
CXLScLp6GbC974e8BCZR2U7IvJD3oOx/VicMNfLMwAyobCAtjBolIvFC7rynH23If5BINp0WYOAL
zyPYWcOpOVUfGttw4gVzz5y8ouyvxOAXJ+LTjzqLjOMwbuhqgB/i+ikdimnl2pbe6TrT10fLgJb/
97NwCb2GH4+JJraFNDY36deZ980qsGr8DQT5vjaGjSBj9Q4K6a3q/1Zo2siaK/hgsr8LeDtGiCII
fwikKIA6p0Yvl2zEEo0m3IGzRoXUzByClexwq5oUOJloD9mttW2K8ApO98Jc8dNRHdUsMhaghl9/
Op4dY21WpJAEXfTF4BHA76rqI6Ql+r1XOXOXhvt4Q9HbNG3l/LUJs6JMo5L+PPBD6qSuQmwlIyWC
09Ccoij4V4f5cWV1LtwP4INFdP/fY551gSo1D+w5B2dSsxcmgGv6OMEKfestbYFtpYZKQGFRsq1u
xB2MI9/sNSkIWOCwvO2arT2Sv/FUhKJyFWPllidrc2qWrVgg1Mm+/7nivT0LyWliWJwlAg5hePV1
QUq4Bs3YgQPCYLHHXlxeaeWvSb5yRP71M2fFNU0kPMaHae7ZpMTZYOTxDBxNTRG1DeHujPh24gEp
57ezNawELGymDY6T1RAGu9iC1xQWaByprjYgGDxjvO4WuvFg2qpgdeehua2j8TaXrgkOXao0wTSh
osPlpsk0HL7OSFxanVrIAEho7XCUBcVfMMBoyvrZX0CJPGodUW/d3VjdHbhmv3pUC7S4UeaQXrRi
JFah0spJE9Jn3y/WhWz/y087Oz19m/eSE4K44N4TJEzSaVSgiCGuC1+Lv+p8XyCnBdEctJpgzH2d
haKeelMN6ZoLDhDGwR7ISIg/ImoilSrz/VQ/Osgnxy9W8g7m/fsPvXTRCzWv/xn+rITdT02QAmj8
gKeFxBjTdIsKyDaLf+eQIsvmWVCtQfWQ+YBZE0p5g7QfSAmNKlsJERkN0rnAvXz/uz7qef9OCzE5
mka4QJ/nzAH2EFapgmGY7SM+OqBHyNwEWRCqGCp41IaNE+mGuHIlpGIECKcI3tDK6mRrU0nkYsAD
dF7KbtSvNVkuhNZ0uKmPov8Ev/G8RBqhhacAqIEZKB8RJIOBikIC3TvEMQme8rRFjeKVdBSAxwck
CcHy72fn30zCVoA5q6K4AXrsg0/+KTIyA72wyyLDMjxbotwaJOtgxORsAe/jKkL5wo3ydbCzDYoi
7aBKfhof8vEmIF9GO3spoROdysHCQfk7iE7U/QNYeojHmwpEeironRm440SmnL7lI+l2ddKw7k67
GJHMbD0Z6kaSrzbf/32Evv7Ss70c66TNs8W04LRuEy6Xx865sYpbCpiYcmsVCUZJM3KH0nFRbPqZ
sgb0XkQQZA99eySJvl+lf298fg71QlH24b4/B8hpVuhXhRbHB/+pu7HvosdrFmfXBji7pcpU08oW
eMuhdbZUMcjxYvVolE/ff8a/d+HXzzhL7+10rtM0EKN0ohRsBxv1DyduHK5EW9e+xvh6EcLTJKpS
mK7iPjjpt/Vufvn+Qy5uj0/rIX7Ap1NTJoi7VOJDsnwZ9F6VLMt9idH4O6iF/pqtw7VZOzs1aREo
gZkzGEbzhbouhiMtg1DZgrX+/33V2aa3ta7L7J6BqCqUXbiahacpbV34Vo5bhidgIN8PKNbh6838
dT+cBTLghhOjlBmwl45gMebgdJWwcmXyzLPKca0mSZfHDJGk21R12/Q2Hn+bDS4+2pW7/NpIZ3nO
gDJQZCqMhIUvYQhlfag4fSjKB9/P2sUr23CAcOoIZfzTKk5sM7LULvrYD1H3hi8c5DGKTYkj1Em+
H+tC04olAlYCCAAWODjwrzt9zip4CnUTHywN0wXXaNY6FIcPq9djZhyK6b2d8Ji58ipdnEvQFYAg
qXFptvjzT+crUxpDCeyCAwx3pdoBmkFe1y+X0TXbuw+53PMtaCvoHuJjQFp8DoiVUhXh9aaODziY
zia0ODs/Jo2N8TPZ19i6xUDMYgYrdZDRF8YS7w47TiDmyl1LizbKR3rflSvbxyo3tk73NDb3WXes
hqPWj6uSikuK+YufSTe1Qw+UDjsPKwwCG90lKIZYSVp9tukx4k595d2vlIXWOFsj0g+Djsa+npMa
+8GvFOVspEKSyToiwKzTdafjDG6pN0tvovStNLj6PKB19gEKQ1lMQlTCHzBSRfFAyai/tBQ60h3/
ldDF9SvyRCNYZb7tRcZtRuldQybYoBOGbsXs4BXtIz6ZG5YwRH2KW+p6lBmrEShF4mYtKXqeLQin
6qmkylRurmw6Ea7/syj0ewhkkXI0jLNN1/ddUFOEig/a+NDjDJBFkCsXBs4CcboonyP/trIICOZV
DiD2/zn22Z3Ua3nG+ytFpIIwj6E9mE9ACIRqEXkfU96w7LK5NZlrEuArg1/a9/Z/Pvz8trIlu5Gl
gqONkkBSPVdW43ICKrze9bXtf4RFIU2oEhZ0+kojA7k8vXuzs5uc2OP733LpieP4wc61cTT6x18j
tqsEgEXA3Wytq/m1yXfoN1G10+1tkb9e1fmg/HRp0T8NeHZ/NpLT+bHJoqeadZzHh0kGft7/jqQS
AwtUiaRsIbLzWHkugV9S7PUB/mbBvbBzqzNud3kl/qcsYx7xtw6XOqdNLtWdoVD8N18DR7qNjHHZ
CmB9cN/AX3ECa+HTwel03aMsYytPOXI8qbNsYvnQKKZn4Ag02B5VQQLVplppwrJr00ceTlJm9Uy4
mo0btb5pmlWGtRbC9NOqje5/inx5E/T7IVxL4dYfguVY/5SzHOzGvE3QyEfpIxsU6Krrjs6FIz0E
mgKI+zkwO+rd+QZMWSPJq/InvQ1e/dle+mz+fl3a6T7oH4rh2bTRz0TSBueIAnOjTt7JyWNn2q9y
P5HJonhSWjjvYQqv4g3fvkwgaWWqKaW+yxu4UzDX1HI1z0BDFgBcEBWpmwrB7fBNHbtFNNUrhTbP
oJpbR+6XiJdFeY1VRbBNkhNXUFVEu6neyZmbSLskXbVWc8oME8ELAA1JukmwhFHUP3pjuwH9G/Ba
nam4c3QzKwYNpydb2WkaGnwyhEGkyNrpIVVe6+CnBHAPHJfT/0gNWF5oNushfGTDNdMbI4C/q0PI
yO5g1nRwDCbK7v7eqH+OAHL6h1j/4wcvvnRHIaetX8LwV90f8eKgabic+mebyq5OSZ9cAvFTcrzH
yqJZ19qLrrnzoRIUysYeH9UE2MlKU2P2xx9jyt1U+RvotxRH06rH3xbZOuMhglxIELhQg2jRyTAC
SFTEySzIZoZWO5HRajDG5FM5xlskr5BeQ43Z1OHlvlaWtBz6UxTI7oRXGKjydZU6qILMwJynhwzP
ZhyWvQAcWhTY+9mXDzaM3slungmSJunVSoa1Md+rwCoGNPz8qrlLwsdUpB/6m67Rk50OFU9NVXtm
vE2DpfaSqdgF47+HBogCzGoFnF83jp3vYc89qivb2kGaNo+F9hjR7m/cqAYWyxZZ539Qy6Qi23nY
baxxcfCCveSsNf9YTEtFwZh2rRXbFvTVZMenwAR5VN/4JW1wudvPUeHFlr2qUG+AFL6ui+4OMHWb
76Qq20qQr+JZW7T6ywQCqbGfeEZNnkxnPlKvMNPcy8GxFm+8kjqdm5YM1cYikUzLcfo17S66cPR/
NBBb6PnYf7uhuK2UeCn58noeaCMj/WzKu7pu9rXUrprWOkk85xbV1mBsvBISWEZbNeMtGfzq1Njx
phupW6Bsxzim9F6J5yaDXsaiBsW6hms86NOr4zwwWlsLQRcUn2oYKXxKFxvHdPiFg2zch66lAg3/
qWvFnQC9Rcpz76deQN0wyWyaXcjB2iVPen7jt7FHarfIHWOVRz/rJlqwVQJpUfteifFP4Y33sAqg
GpQje9bDT76Z/5jTH0C9rGID7S70mh1tZ1X2dMTcmrcej0txawAS1dU7hE8Az89yuuj39J6wEzkZ
M8aW5dpxlvmECcU+Cd/7Rn6MqvRHWkxAJQPXAkqLxm8EwMKS2lsbJRIDT0NLcg0dnKVRrkMH3Sdz
OIRt69WG8xu9aLP0d620QZmoo7+XIaCpVcU2xsPHKdyoZPF1+h3psAS5picnC4vCyLa9wpiXtOTV
IfAkQI9yFW+HehXXAHyNVzAsq1oDCTsAF2jQBqBWwGUtp8WykHdmuR9HDjGK+NhxITCqnDocRM0t
FtROs+W0OQqnaNWn92zZLAefN236yovibdQe7OlWf00Nt3JWOCXaZe7W8i4v91RyiZTyZD8qK9t8
KQ1X/lHedKGnRjQbw3WO5iDhQVG37vSDziMxAnqSg0Jjr0f1RYrW37/FF1T9iFHZ46AwbAt5lrOA
KFRLI8p1HmOBItc0T0G1qlJO4hGbu2otaBla+CYqJQ63qlq8z9pzmUHhQ/uEMjUdu0WPd7lhcC68
8KY0MCOy9g4apKA4N0MdXgkeLsYxFNMRZUfzEtAOb/2n+J180W7rzIkOLcay0dIPdvQLkOKQqysz
Iz78n0jx00BnE6MF8WQpHQPxchOiCAqBUezY8jlQzP6aeugFRBvrAGmUjESjGHMenxmB02apZkYH
SfJU9QO6MiwDQgILmTWilZ3pL57Ka9IHF5Owz8OehUadZZXZFNoRzSPS8W370Ggra/bosEbmPWo3
4T4ett9vuQuA5K+fKmL0T0uopia6rZ0VoWe0GIp9ELs9F1KGSeDC7tYmgB/f+37IC1X8r0OKCPHT
kKlfla08sZhOQwl/Lyw2AHs3PNJwfNN8a92QV9UFkkRL0zhkSI8PzdbR4B2jzQeHsX9FTsXqrugq
XAyEDchIgC1o3Z3bfjTUX/Ky1aJDxbsxuRZgHAcwzBA/WejGCVee76fh4tn5NN7ZLCQYCZZ6Y3xs
aXINHj/KPVRfrp4dSvOXTs+noc7qccYUygPMpehQgqX39PEYWq8OfcUIApyPq9myAmMR0PdZJAFJ
6dLnmSNhWDfo8ETN7/wR05kMTVkA61b4lltb8ylnOZq3Qd+osUtFVFqp82Y27vv0tTXeJa6kMXmp
1WWF2k7mairiqjdk224cQrZzfigqQu9mD1HZcbGpFG3Z2DoWRrUoiV5kSfWaINk5DZmvaKg4XO3p
clCf+hDa0MaQ8BqNT0aIdIIxbo0RbBfuMv0zoYlr182qU3aOVniG2i5nnJ9r51XoQPqTtQvG42iM
ixKmCuImXosHnQZ8Rx8pNGNZrdlronU53eaaTvZFyBMsQ4QmJ6ldJvz7oMPL2F5OYfJTITY1Unjg
xOCTnrvgyagl6HdzL60n7KBz/tnnY6A4AYmpShQdMcQL8ToC+9aU9ERgJsb6q10PjxT+CeyT0sfg
x+uD+DdMia0lhccq0n6qheaVCJ9E49IGDY9LzKalYKHCJWxh7Y4D71rgka5p+Fy39pWL9wKNWhxW
x2RIW3Wwf/h6WM2mLHut0jkWhFEO4HdIgfBSxUSWO1gsDiErtCoyr6hAo+jaxX+hq8P4NHMgJdLx
Q9v66/jQ1emPahxLUayk32X1gdvjTDHQV9IB3RHvOFTuVV/aRzJdZNtejybyScBfiZ7L9k6NpIVs
042rj7DFrlyfF9+lT7/u7GSVTlWaoc6vQ5+Ec0UlkOpBGh078zW9Zsh56cIQ8FRYujjA4Pf3dSZs
+MJD1fIo+emO24LaHO+fXP8vqMmX6uqOApxYpiBgoHX4daRczWrfEFeT1APYabWD5TiuWv0a+res
oKw0UO8cFiWGikTNs/bqd9lzljwBd3Gv2zFd3AGocoASZCNCrzj7NUEzV/OkzpEollDQHZGFCKmM
NUm4QPjxJuuMn13xV9N7TypwRvXJAFJ/XTqgsvrilixJ+q2pp8lKPEHU+P4Sv/iWOegjWfh0QVD5
aIV9essqn2Yn+M7ooP1sqphyPSkBT7aK4aU6ZguTLp9xr1UvSi3UjsHgiGDMUVAgT/ObBsf6WqrQ
teXnnfDF/P7HXbr2HeSiMIfU4PP+YwzJdjfQOfgocTlk6IaFKQ4tc06tAfQ0T3qMkq90sC5u0v+M
ec5D0KyGmmkxRIdiePpveCTlSGiQ8zWkzcfFcx4Sfvo6+2xbYPqN68KkErhUKiwxx23sfdWViI0a
8IdaEDdtDHKNVnPVrONkeCKcyOuJRA7SjBWCcUF3d+7/Et1Cum1XOklXpaOjRt/+2Ui9cN4Ew8Q9
brH1OzTWUHsp+ifQ1xoWS2P0lCbE2L10G+R/ufZob5wCu912hubVcra0jJe4IGkzYo9yrxsYV7oD
HyaFZ9+PNS87jqNBqKqffT9lmwoLPYLFWnqzBuSDyudCwsNrhVucpaInN9yB02yNVWj99HM47/4i
KwecCfYo2SzmGwCdkhZ5SbuzpDsKfuKJzLrbTH8gKRficnH2XM5gaumdA9fD/1ayl6PcYItg4c32
Zsq5B8OgAX4Q383qXgkiN7UZaHypKyAi2eQG7TFLroRpygVGpi1YvdBs6WWTLIkt+OnIDWqoVyPV
k8NgFSc5RpgoIuepDrlhLqvkAfuJ0KKy1iywtHYV82028m3KZ5hFCzp1Bm9VwD9+hlatJDdKGK2k
27HT77tgJWWkmMOfRP6Zlj/iHxIKhM6TmizDbGUWe2jZmg54i89aOarXjb8q+V0bNhaZsEwb+7dO
Fc+X9I1FsG4haf8k3qt8/jFY/SJV/4bmJlAWzeh4UZnu6pCKU1NQTsgPZRB4Za3vp97Yx2DdpfZR
MZpNkMz3GkhXtNsXZb9pJWdX68NCzlQqhVhf6fnGTtM7Kse4YripX665ZXqp3KeOfEBgdxWBxEts
YwHQ2u7v4RGI8koYZJtItVw68M5MjZQ4gqVbUwmZEQdh7RVKoaYxolwqLev5VVRDZipaQj5GUAVR
bSHHnLVyp+jDgev6AHA/jcxdHW9a+UVVqlVeBKuynO6nemMVlCYr2dUK4oQgGbaZ7j84r2P/NNna
rT7Ozw6uxYguUDzygRkZzDSWwYGChtbGcPp92VN1c3NOZlalSNenm//zJakqvC2m6LFphAdfd1Pb
gProzSoSKgR5fZqKNfcEkTj4A4Lxq/fjBfQMu/fTeOLS/rR77b5NVMVivGpaJsQvVXHD6wViaPS9
wkF4VZeXoGUbB8EKD7SZmE8JlJl1SmW0xqFGwGn8fgoupbv4aRFGmQo/DXutr78p8zM7CSBnoLpy
E7SHzNpbBLuKsRZKmt19H9wK6W36EFd1CC6IrDEd/xn6nKTnzzUilUg3CYffGA2WRJ72+CBuBs7v
ICdQTEbXohMH7VF4kkECUhO36Wr+j9d2rJatTnck7Nb27BzS6VZz8MoOWMh7v1nmJqmzR1qJfa1T
HMzxIPigmCNBKC+3vXQipzOgKXYIv8eacWVWP3h+5xc0QGSdZNJ0DEA3X2d1UJRIVTJm1ZCTddug
UpX9dBBxy6NVLRy6YDEoC7v3oJLr+RKyK+2XtHO8eqQWvAA8j5/XmCnLYQbG3kg704n3KR6UOl0D
gEuiRto561LW4amujEE0TRMam23/YMtri/qQLY53sBONOxV89pVNI96X7z7v7OD0RpYWRhl/hKMI
nlTFKtc2xNyTCi5ccG6M7mRfU3W6EF6guak4KnwabIDOCWLm1A6i+R4JKQnUn8lV0T8QteTmqtec
QAycf5/GjWCItpiOBuHX5cNYMIEt3XIolJ06PsnNOx1qGHxDDQMNdfJJeIl8P6eX6n/q5zHPijGg
LAH/9010mKtHC2XAYLx1jPuwOlkIC+rTOqpvQjgECMIo8z6jrFv/QEjalleJchdWB93ZZFQpi3nZ
ZPYihfNgR9TBW0+9Zrh5qVSlAnJWBQ0GWVLnbPWt2e6qIbfCQzg4q2469hYYLXDludsY72Yfe2bw
OqPczKP0/RxdCGrFoVJ1HVUNYLFnmJ9aGfAAzNpQAKzF+8oWqJJnQtoZth6Ks1fhlpaY9C8bATai
QVEFhKwBw/UjBfh0Y/d9nAV1IRuHqo1WvXZnlr/DKUYeAccSU15UDbr2A6abFhKVqkO4FVARqP/E
qvxs0fspY5lchapGH3ojYekUOlsLsI2CPWVFNTssFBxy89uoL35IEMGKQxTvq7zeZ4DOnKTehMZ0
m+e5G0UJtjmL1kpZ22JeyVO/7uHebWmgKKNNGXQRN+9jhDRweoP5YG2YXuDA49tnq3LGusZHxw4t
O1jReAPijqDR0bRyfCxGz9cSL5NK2BmJCx3NdZzkGfVfJdIObTk+KeATJo2iD55GdXBlRT/UB84n
GIYEKGe8gpV/VMAnnjhtNCz9IKM43jo9+sTFSseBZsKD247ozRvNSkvztTzp3hD+DLEMz4z7DsdG
H7V/KW2pqAxIBmt3Vj6sJLlaoopGokhQiwNx/WZL5pUaJrv8n12BYrkqOBbURWzE4L9eD5EVR04X
dcYhrrsNxeLHyKLhGMosdFA+9WgdNMpijtd982TgzYRYpvWSdi59nIR7uth1xHV2DqPNnZufGc0z
m9ZPU5PEIiWKFJebdfayjR4KHkM7zyCsAxWQd0ouPDDwDZG1h6isV/74MiCQmSAE2CjlKh5x2dXt
l2ZUd2EYrNOu4g54CxzcYiNajaspDkhlTt2dLf1SQ4zI2ZXaWsHhQaGSEtENnappl4wL569p/jHl
P8X8Y5rrZZe3qyDKX3KzW1TmgEcp3VsiApAMcMGK98lAgR+SYdF1HkK4713RLU1A1kZM9UqZthUM
GOuHry27w9RsuhAd712CPWcfqX/NGWYOvdOsm1/qBhXfRHF7y3806uZgDdEvLaOxrtOMDvPHNIi8
vC2uvNUfb/HXLWjLBICCQU8qzzn/upqTUcv6XJr6YZy0HQUPzURyy151hqvq8dYw/soEuS0Ms4HE
iHLfpukOc0sDKV+EVboq8oJ4IlpltuNVzsiqOM9x0GzrDhGKySstCVyDBLqjXJih5pkKJ9jW8Sht
N5Wa7lXtZyoUYpN4VfSA1K9R+/4tACMIAIhMEZ7WEPXPTZeKYUjqRq71Qx7JyKn3myCf7kOKkAog
D4Efx1El2xSK9dRaJEgY5+hT7cW08h04YsP4WltEXLzsrFo374L6ZA0HqX7u0RGJ6AQOPilW/Qzt
RW52aDIr2PbQOkfIoiz3GY6eBl9exiKkUV1r/llN85VCDBLRFw7k5288O5C1Y0N9nQodZZWfpgYp
zXgeG3U5VTx/k4y3K5XdbrpVGlhgxpNWTTeiET9VXIoydmk26XF9F1nLmT5vlNyUXM+9o+0GFfN5
OuldPiykDpG5ceZEvRbdo5o2yxLgZOhA9pXDZUF/PXpVlLcG0bl+Wo7jYbSA0vWvBlnnUHGkg1d7
8pd6US8HaanRgo0MSIV14NUWDEn9IS19GnjDMvfD/YyjWFRtGnnlpNs5XSf1klAWyYzE2PwXZ+e1
HDlyresnQgS8uS2UZ7GaRd+8QbB7SHjv8fTnS+qcPSSKwTraoQhpNGpNFoDMlcv8JgtBp7jGqtry
ipEbVrGYcDnZacyo2i2w/PPcOF61jOlNNwvQP3XVjFb0EgZnamx9c6Mrq9TYmdVG6lcD9eywHJRd
EJym5EmyDz0ZsVa3t6ET0Mw+weHaSfkFfY5zVwA2pQXsSDT1INjNqVLWmPfKpLb6QTKihVLcy8Cw
5To5Bq3FIVKJ6eqiMp7kJFkpoBUggG6aUUX9aaHlqQTsBKbZxh6XEuKwYUAuSLeDIVaOfGlL1ly8
BdPfLjtFcub2nuHarUbnUl1iyLnw6hs7e8s1mhltsY4NqIAm+9bYyLXqQxTFgil5M4bHe3/nj8eC
IXfsYK4tezelmA57/q8IvmuCA51qRQsp1t2iNpeV9BRm/ZJAg4jmburui24Zhc9ejBlQqi2qtN61
9rSGFiJDR69te5WFDLZAlRNZVwYR1gHYlGoXMnXrIyueRzfkIRwOvs14az6mDYK0D0YQmFR2uL9h
p1ATjHrdXvZjSPviT0dvNw9rpvnHDIQQKlCB/cuWVn7p7OCbrSw7cOlMr4rcc0tZhUcblG4cUiAb
btgd5Aj8ZObvhil78tP+utMePUizCXy/jhIntAg06qbR6dtmMvxTsPNoYue3KrbDZv2QSNnOV6RF
PLyYuVCUL9ykx8A5fcf+Cwtk0irIrIQp39YJm962leqHTLWWXbAYvPSq0tKnZLJKzKD+UThTA2JD
ZT/sauu5rpA7GjBT8p7rRHdrVVv3DcgijrjpuEF7M1BPxU7mQntaOkmwsq4Ks+IZq13rvVujvKwK
5GL7FzvCVUjhKMYCN7LIM+pKxPrysXbVQvmlydOpkdcIIO0z0/qlZcBomvG3Hwxo9JbtUye9RP6w
kzUQBqRkqnnyEV0NbMGFoVYa0ocgB/6AJFogjA3h4zvectK7J4WGt2cLWYCQceyOYa0bKm9ydy+E
Sif1YTS3mb8eYaslzd/cT5Y58LkB9aOCX1mJOKP4Rx/8BZK3Bb8dFgjXdbE0UK7MrqV23If5jdWt
QodxL6G+qbyDak/bVnc4KPrOkpOHwi7fOgKCHzebNM/zRXsM6RLZf8fqrVRaV0oeBEKujJetI/Aw
2e9Od5sb0QMKNtqhdtzkn8rbYFshD8siXNagbF6r+5524c3IX8iPObU+/iOH4WA9J//Y++mQH/FY
y27KY3co7tPjyPP9zm+NfCH9ndbGGpL0o4kNK8TvX5O68PY1Av/cYVhfgpRYx1vgsFnqVh3/e3Yf
3fdKRkzf2dKTDNMc2+5Fwcb+haVcGW1HMHUO8aS9R1Shkd5i1WNoiY2VfZAUzyV30spwozAdrbw3
n5ttiOCUceZjumJ1/bep+0V7GvQ/ZtuAeomXmdct88q4oYmCfibNUlBPYdgfJnoYfEQLR5Kivhmz
bIl7yVKnpScF+ir2nMWUZSsP1Z5ijGF05Yc+6zchag3o92j9sJpyZ98r9TbQQEoFd4D4cRFRQua4
7OsSBdLWvzZrgpHd7RqHaSvCewp92MzzcfaQ7wN7MBa23Pyiw0IbtLpCnZjWeLDu/OoqNrStaeYo
1KCzT7yEvWcD8SJPjQAJyWW89q2bwmfyAqrudwV/u7T8zURwq+xo3fQK7hwgpfrgtzyp7tCsAkMD
L1ftpfCPrQPEhzNoGnsD9wYT6FulD+uoXaXpexJqrt7pW18YRnMydaQUykrZhlQysR49SHGwZFQx
Ud02aoeC1XOPCk2go8xRA+wkcmt9d818+qHmmojVN3Aky4JbrxuUra+adyDr6F6Ga12Pjo53F3vd
7x7tdjEDwbB3EfHZBuVlnCDb8ycjWz0KGUJMnV3GCcGY7GR9W4JdagRDybyztWTlg7g0CXNAjMY8
dZOJI8owx8cSxmO6gHdNnDIhZe9LfopFurVqK3XdWWa/8AQQUh3rEh0zee1JJzGc1AYP+1KT4nFp
DA/gRdlfAJ9rTKzMI9JqEllHBFIcod6NPDDKaaIDne8yIGuUumXBRojgZxb530jJFwUaBZKnXMWD
gjF8QdLZPWVG69pMiWMPa4LegYB3n9C8Hn3eU6Juwz5DpE3oEconO8q2VhvschkCeV0/d0lBchP8
rSNuz0EIj6giCrW9dGeNp6Z+ifL4Pp66ZV8ilZCGbsaQUM6Hf6x0n0s+Wifqvdbqi5iLoAk3HbPw
lGKnd8AURkdJPjjTc1Ro2MchAdu3qz59DsCj6bl6I40+HnLUcinIPw+Z1nZ81vWWLNpYZHLn+mm8
a4V0L9S9DNOP9nEs3ujcrJMByRg1WJRAohAgPmiZvjQy6UpOyuVAYZzr5RpUa1epuMNXGieR28T3
onWSNZsyuu1yZxMr+a8q6Ld2EW17aq6pzhcxEAPHGrY2lnNTph2pYdZR1x8TUsQ0qk6qgc9gJu2c
0DqEBpRhNwRNanbGsur8VYacjO9slK51c2C4Ck/h6OFdgVeauGEag9uXBFIuET1GKwE875Qgm9PL
+yK5a0tjw4ZzY/8h5KZQM3iMwFJ19A0KbFvzv123a5EHoYvaFEA8gDkg22RzejB5QiY+PKpdu6kg
MnfczJFRLpzQR/md9gXFVwBeukM8JUhU3LSe2xB6YKBfozFOvNQWPvr/QZNchQzNHPWq1f5oMLQB
9VVyt2HutcxNRHJta2tQhIKdnZp1LwEk5JJsx5Arzh3zx8o62PqmAV8hpmmThYUJbvEy0nZqeuWT
MLW5eTO0ov21SC3jzo6BLFvTPgtC9iz4DHtalNJD06+QO9uMRezqvuYGBiVnD6zzJQQT68iwSfjB
dvKcTPIqCds9XvBudg0D0k3GeFvE5IFd7yZdc2+PazBsd72crHTrZSAzrMwB6V8NNeq1HuAhmkXr
MC3XdZZz0J8HhDgKj26xaiD50W6RynBNoZoPrbLdWP11LwCQXfkYphIDuWqbV/payklI/eh6yqRN
DC0JfKNkLW351CU3U8DQMjSv7PS5be78IV8b0T+TX9/Udr0Ny3xbpbYrOfrKtlpSIRWgb7ZSZKDy
UQFRIiA/WQ/GMbYm8gNozlJfLYe23llheWCA7wawoS+OHhXR3Jvlk8L5CL9ITCNM/uprtRxoxhhL
Qa8esFVFhCUqTXwhgGPIL12/qbLBzRpaTOHb2J2KplhjWhU4N1KxbvI/bQzy+9LQ+bwbadsqol3A
9WD34Mw0a7XnSC4MY+erhyIOd8j8oSXjtdfRYJKS7GLj0KR/OQn928+tyPNlcfURUg8qOkCMJOe2
IWqjJ0rdjAqaWdEqR3kKska3wW8bYWlER0Oda38V+U++H13oP501LFRblVH2oAeL2gbN6RnfzW4C
PQj6rkQFeKXWt6V6X41PWYUhFk1QFy0DyXrR21+mf+c4v5t0V3dbmwuBgyRpD6XF5t6a+jJ797qN
4bhd+dbgrtbfGrisRPu6B7//HHq/S/lP6NzbDjZgeGhfaLrMd5F4BJp9mgLO0jE0Y4YsCjUsToy6
KQ5WstY8dSFUeNCYrwC2Fjtm9D9/rO9WQ4eFHWLphkYh9HXPevZQheWYF4eJIAe9S+kfBQNcDV6x
t7lIsTzTAREPR1vQYX5gMuD66FZ8ahrrdmXEuucXB8naBDtFNraDlF7ltpMulMYUc8xlb7RXZiYv
26xal0jWqxrvwaDpip26vy7tYFGDzM4N+n52jOcZpc6ALFo25FcB//fI95bJQGZ/YVeftWM/fjpd
TaoRGZK/ORt8GHmLHL3FwExppRZ3kwESNCptQRnvSDfgk324xjGMC6wCq1084NHIw4hjhY3HMUHp
MrIHty5ocGAb0KAD7Wv+FucPrgjzFziXurs4wPz24376ybOAVCmZHSq+lzNqU9xWN55NUPeFlq2y
vPzdq+Wd5tAXro5FF67zHoKQ+TZk0AvA7iGV45E0ugxtV0LM/+ddd4YPEi8TcQ1onKqKKuh8vDwG
kx2VvZkfikoCn4+SLY0bkwsyVZ4rLi8LTmWGaaFqPZqIw4RUdWmMekS7KOi/h/G6JT0vh/C+CN4r
yaENfP/zL/zu1Wma+NgK+h/yHOs12rHakZzlB6hUIASGxNoIfJDxe6Cg0vEZ/Hk5fT5W+88L+Xe9
2adKS5UuXGfk+LeiK0M1ppbyztCDcQGEZxyMq8rW12oZbcamuDe16DFoxpsqwSVyGK6ssnhpI6rO
QllVOsVP1d57vU0tO67SXF9IqsM0iM4AAsLNi69F90AtIICEu8GcrgM/3IYKiryNOzj+TTIqewq8
t5CDNYXmzof7N4V/fn7eD5OXz3flx/OaaLNaMoHO/BiAfwoEbdwaZqXFxcGvcLhMZayk0CXB7bD0
wztVqa6kgN4QCopboxuOtSmv6OBsM7Ffj50v/S2keq/YymNIfgXA8dqX/4ymdetkw6oEjLcL/UuK
798GAIZrgCFQ4qRxPAuVGU1UP00nBlFYbUTRq+SVCAaCEjkmv6dmlyY3A5njQtEq5kjFc6Fk68lS
4UU5Vz2lrq6DJO99VIriOxK8K25nl2IKKK550HtgwWN96Tacz6LFS4bTayKqzXEDJvg1uLddjwG4
WeaHyTCFkJyNgFIiN/tJWWkmNVxv7UJPXcFC8pa6L7fUmMRfRL8RBNNqsBcRghM7ZQzugxj9Gzgz
VfK3LBWRCY8NZos4wOTmdF8qE6SD+r6YTB4LZ1KEsn/eL2e51fxRZrcinqaMlXQySngsPTRMfmiD
/SHWFOEx7JB7NpptB4wBtz8JEm9v22sH3fhOXhg3I0o9EoYpP/+kDxeW+RbWDYBYZBskOvOhe4kk
hYx0EkkujdAIJAgMDDRSoDIl6FBPt049HKuiYGKSLxv1wQtVV2IsKzQAM9mAWRsfnfiYC5SFad1Z
fbJxnOCuCdT/zQ8VwDAcGNGjpqz7ug0cJ51abeDdibgi29lWctStLxREVG9pBgh8qna0gmGKEJu6
SeTW5c/ZSrZKqrcWSzDN7aenMnNWU/OSOP0CNRaEnX5+mx+4gfnbpBnLzzOJBiQjsx9pZkpT4VN7
aAvEiRtpmSswzoptlncA8sjuDWMZUhM21SqHf+SkJxTcTlqc7SSuJyuarutcXVmmKibtqQHaiqvY
ckCQFTVfZxdSQMsYoRUKluwNBbdMDRpX9/bFa3cOxhBb9fOTzLdqHOd0F5L8kFAchtMJ4jC5lDNC
UR0vvLXvbil0AvBKAkcjcFpfX5rU53AKvYiXpmzASqkj1zuS7Hm/wpnPiMMLMv1zkMF/nuzf5eYb
aSSNTLwgP5TxOx1CW1/m2UFOXvW/aedK/YUB+Eeyfr4l/l1Omz2d4o2BYbAcymuYUHngd2AlTsgo
Df5JhfIXYCWBV+vq560ovs9Py+pfl02TFmGePs4FeB14iz1ssPbCa+PnVT6Kr9kyCiMerGRRugRS
Pnu6sM3lXGsJzmnNHNdvF5LDHPA6WNvJn6EGp8sApLGgFHioUuMCrLYuwQ1wTahbAaV6cyFMfLOX
vvye2WNHQSmnHn1sNAH3CXhV+xR779SorBhF/6VYCBsJABFoWYWLCWrRbC2tDr1eajkiUeei+IQq
xAJ9h76uFmQBP7/n71JNVZdJNMECA1aZk9aKuqjitJPTgxW99lgQSGbodnmDqmBFp3tjqu8GzbDI
Gn/ZFnIvqtB5KYgwtV65kuRtQuM6How7Da2FETKkFF242r5576ToFkL8MoofGPN93W5BJUt6CN72
UJgr1TkIsy1HF50BLHnK9pI4/BlxhVf/ZTlxxj8lXmrcd+mQheC3ApqyEHfsN7QtcK0IpbdMOVXK
9Rgwkc+WaLRBiv75Y5y1Bmarz+vzpjKVJm5ZHeV32E1lniz89E8uk8Kux349AQtvh0dkMi+sKw7T
18MGiBO/PypKJNSZ+M2euhzK2DON9JDBQhBKnGRcgDB+lQ8AcdN7ud4KUXcZInUrQde9pOB+Hji/
Lj/b792oNhbu3unBj56MBqHPFXW2pe9VTwia4Cn+8+OebylyPkMDhYNWOijSWZyG9oDSgqyy5clA
IMRkzon+sRD7RlUApP7Pq333cCroEAWeB8D7+QZWonDsgnxgNf8WI6QFvR5U9GkypvhLI3VHAPl5
we8eDwcJ2dEsEKQkt18/poT3sdd4ERgm75rFzGFT5E8o68n9o5Tc/rzWmQ8QynTIcP672KyHlpUU
Kqkfp8LxuwAVFGcC973xlUfYmCjzELf4hCika9xOzT7Dn/3S7v32ecnkiZaYVWjm7Cd0EG041GEq
rGi55dNxTynKuByFWN36X2wdUTX8v7Vm0cjUEjhiMe9WJLWsB62tTG4roXl/3V7ap9/c8LxcE3wb
lzwD+Ln+n4/mqlRlvFz4y6bz6GQczgCgM0kb+cQpF7UsWKKfP6l4XV9jgY6Qv1DzN8iZHG2WaaaA
bib0RdPDFNzyOsG1T/UtHUnj0i33Taz9utJso8qAkLXYZCW1SFy8mygQ+HcHxyCasaSFDLRNDiXD
pRWYsYvn5JsH1bFuVgkGAPXOLIzTqik9qyLoNRbmT/ty2tThUfCOsv8+rNNs/bTSLL7JZYqU9MRK
qnpKYkA2+oldCl2AQ8GCvfeAg1eaXtir54EHLWsT8KgQ3QS+NTsXPrcFKFSiKs/3nwSYuBOor6xY
hfv/nnMJFOTLerOz0XVBLJjxItCli5jZq5fYS7U7lOm2baVjpgzXbQJ91QiOomrp6RSB41kFo3bw
tarFQMDbD+DPMXbK9ezK4qb/eWd/80IEJ5RaH8Qo9KfZC+mqwZLMxgwOfvuqqycvXqX9adCu0dJk
f43d+8/LfXN82VWf1pu9EDWzTQnwSHAYBfpL3cAorvp3qJ5GtjHRIshH2DPR5sKq4vaanV8cOTC3
MCCyKoY1W3UI4fFklgzUeTiG6rUanvzkUdT+yNpKyNPk16B1teEE8/nnlcU/eL4w7SqHXFL0gOYZ
exTUvVSHOAaVaJfAT0HFiE8II2ZK9xdj46XFZkeqKYeoHtuRp/Rv0djgWxIwhAo0HOj/TaQQjbj/
ebJ5SBy0UgnFK4XqE9UbNFIgv+E2WusXPp7YgT+9wllEbAYNjzqDV4i7rxAmNoWmFq5zF5OSb18f
7lbg52QmYPOeR23SK2rSKRB35oAaDLo7XJqwzvm5kKMvBMBvDh6MYGDPNsLyBPXZwTMzPTJiG641
6HuxH6lL6Su75JYk01rQw8G5kAN90xADryHw97bQ49A/6ICf8nglHMBfD6p05VW3CsI6lv6nG/Zo
2HKfOe17KLTSvXdN29DDXcjqwqy3lLFW/bIsL7rkiO3x9auC6AdFR2KtUMrOM0A9DcYm8BCNi6ab
ON4X47EdXoxOWnLl2B3uB0JRadvtkwJp++I9MZbMI34+m9/ctfwGOvaG4COIsSO/8dP76ANmM1OA
ekYR3lpKtyr3EItr9dgn+CdLmxaWIqolWvhu5a9U0Bci79m+ZpfhKsC/GNlBxJjFpEYtB0DqPnWN
0j3wCzhEpKXUU3FmXIhCH1v3y9tmq4FXtnB0AK9/ZrXiValXjw1RNywfc2zrIL03Ps7NADVAj7RI
vAEFpUU9Bi+t9nrhNZ99aoebhURNUdh++CbOXnPWQs6UCftX9eROIDZt/9hVV/4m4saHB/QUQRdO
VFwVBMXlCjORn9c/O9YsT+sd7RnLsdHkn813R/iSdelB1gUZSu4mhKoSY4OGgRBYR6vj59XODxmT
H1g8MsxttIcta1Y2xtgk0D1oPHGu9REBGPstzlDBC8GJmt4+9/86aBSm2mPdYbhCCuctYxnKdQUJ
YXqo5Q7z8ueff5N5dv1xyIR9vYOhnWHBc/660WUr6xK9mryrzvjTVw301Gpl9OWykRJwQNgiiXFJ
vK4BeGsqRAr03WhkQGflP4ZJW2a7sh23hYN2mPQe2Js8B5pjrrsJvP24qp1yqRWAeotohVSX6t8K
zKNtBctcfW+ip3RQ3Btk/Ghk3If2A4OCQV5pIQvZUGfBWCFzlAwI3vewyCERqnDFsbUdw2g9DduG
Tn1qVEutfA6n69LAwOkmwDJHGU/eH8q3n1+VIu7IrydFYXpHgIS6AI1hzoX3S83Kqee9K79H8C5D
ExQbTu3IJQQm57FTNrq3NvEApMM1AFhpkEK/FBjO60f67eJWQLtKRcrzYxD2KS4NsCJ8Qys9MaRe
S/p7jPHeENsiC1wjWqUZLwSpKkChl6SyQSuM0bufqmvjUhV5nq3R9iBCy5xaCAFnG6eI8jH0g8K5
sqzAjS0fRlMBp9ZzNfVVVCLMhaTgysP35cJnOI8ZH3kz0l3ERjbGLLtAq1e2IiAzV+o0QbfydxVG
mMXAEJ90DXfQYXyhTSDQcR7MNQ9IoYC8SUm6unykz9uBnGXMI/godB5htcwCWNs1RtdiUSaaB5yI
EDnfDqAbnolksC8ZVqrte4IfkJf+7jVAtQRStZEY6veCXUZzo3ZRflWUJ10OgLHe/vyuzu8RElu+
E23hj02jzA53M44AYOtUODkwK6L3PGJs0jbXo+cvf17q40b8ejrEWiCEyGRxS3BmSUsCh6WJ4FAd
zJcJ8HSy1Ma3+NRlgA7Bl2VY4VYqUnewW+hvMI9vMZWSwYYE/aW7+3yDYLSMjgkfBjETJEO+PjVX
p1SZcZ0c4K7SDhZZ9QRKi9HeEVlACBluBFTsJnrLjU13cT72zcH4oLiDVOKAWtq8Gx3W6Vh3U/nh
U+4z9iSDwgoH27pMufb+Sr+l6ILz8Fm6yAY08GLiUcECqvPht+158CmUBmPn4JZh5n+eF62GawAY
OHZJ5qVAKLbN/FN/XlD8oE9BqNJ6GKthnxwCMO+Z/0oXgockObSm66IsrpFiQuCzm9T1z3vsu+38
ad0P1MOnddNskpXQbjE/wgJXfsF4gm8qDvnFlud5Z1m8UxuwGY1IrLLn03kbvVyTNisGdCoNOg0Z
l5dCWmKkEA0vKuhsMJPuxc6cCBZn7xWsH+nYh1TzLJhUud2GjHg/XO9YDZliQfO91JP7drt8WmV2
UGWvQ6xJ+8/+ZCZFXMCj4LZqb5gHtcStn7/ZmRSD8NbBfPB/Hmp2GnHCs3NJ4jQ2Jgqa03ivl49N
v2m0B9UIVgowfdTW68je8biZBo1veiFC0K6jDSPjMIlqtwsG8FKQOEPIzH7WbA8PdQMu2MZxPiEF
IR8rg3cb7XHqx4aqmEGVcNq8bJ8iUrz5JxaFxQeMEh2M2dtAezIrcGfB/a98lDX0QLKlQFOokDhx
4jSVNZwAYfwGvdzFlVEy/ZVNlmNnqEBNL/ydgvG0XJ9aDL+aqkYxWKAUsLu68NW+O+Im/sq2kKsA
YzfbiiMuVbnc8dUALNGKEffZ2HtuBFQppg3DgfPrY4n6ycXhyjnoki/zeenZ/gzLOK+YpvGKJkz+
2kMwwBxCMKi2j8mItnrG9AHdHBASdDGsWL4OgLkHSrYP2hMSCUX+biDSOj2U0j1ulY2vraYYgKi8
dZSVVN9EilspK7PclTFDUnx8TWNr41+D8tlo7id/m1TGhbcpPur5R//3Zc4+epsluZz5BBPWQK4+
8rFg7975mFQaHUDsn7/dd+cbuLBGX4nGO4Xd1+ic+VNqFk2WHPJKUN7WDSMoViUREbghW2123iWQ
6TmYSXyzf9ecC1L5te/kg4M5udW5rfk7AZxkyr9GH8/nEcrFr6k+5SVcvhbvIkp4ylqg5+Gi0ZB9
orjrmn8sDPRQ7VsW40On0NxM763xFZ3p9PLM8rujj8yd8AiygLDMSx7IQkkVd1GC/itq+NjY1muz
3wMth/CigadmboyA7s8f5aOSPdsDSMqRK7Is8+qvX8VLGYPIEm8I3wPwFzvGlYP2jlVu273mMa6/
kg7gHdvZDD30DUIb8GYhrWKRmz8lTL46Ddc2TqHIKCz/iMORNgFrMx8L/b3Vri1E17j7GwXeqXew
o2MCRDuXlhyeRZo26wlaJ3I7BDSdDBREpnBGqp5SQO4x0gNGbiwVOd1W5j6D3N8nxm+rfzBjbQ8Q
1mUsuLR7ZSFB8KpIurXBWoVqW4hM0mThEfMFukVT/Sblr/ZkLb0iuXD1f7upP72+WTyCqKOX2sQ3
Uxi1oyufnrwk3ZPQcoQShZk/IN6fv9i3Ca0pPCW5jJl/fqQIn7KNaKxkJ0Zd46A3zSZ+0nzEtbmS
0r1K0q7Xv0LUHxQZFhUcENXeVbdO85dWahZfTq2/jcaYagiLOpAO88ZBG8dk8bjUHrpGXxeqYClW
rnBa1NJp0SNi3aFZLOTJEK8XtTnGggn/DePSwrqNrehNQUrDLNpfQYZ4WWk8CECsCJu0lBLk+dNc
BqdBTe8ri958wdcrUCkvKbarZtVbzzQC2FbBuvLuAgQq67jblq28R4kTQhSx2H6ZTHtN9W7TYZZr
1NpQ2p7eyQND4J4gD0LMn8EwVxkio/ynkz0WgXY9hrdSVf4qYZ4mGZRrLpYO7EZV6kjm+Utp2Nsl
TIe9XK+caSe8TLu1Wd1JwUmaduXBL5KdN8KCQaSyNc2NypxA6SCwOBGiX942KXLE+wHryaMbFOl1
ydO1rQIeAiPV90AeFwPSoQHedXXAQ3C7xdd9C8PCe1EjC7ga4u0BliGomiXDLQaSfXZbj8kyjo5T
Oq2y9L0EURYkAA1403VubvU7K2xA55W3w+itMcwWLngmLFPTTAEoKODMcWEMR3eSrBt/sBFVUpc5
nttC5G64Do0cjT3lVXj6WvK0FN9QSeQlWWA5vqkEVRfFHzFK9Rtvq2OFGFT9KjClG/zGMlBt3C8G
dqdZqKKMjmY48LUCA8GECqhCxdSD3Y4JZpddKDO/LXmog22OCRLVyFl+DW6T7JcTza3kkNmQL9UX
vU/vhuREizyv4EpugI0ug8C4gB/TzhsykFBE90o3qHq46r4uC2NuaqNO+I6aJnVk5JZFj5oE4gfq
e47EsnyVaQVUy/FxigphAxFm07qp9yO4HeHjF1K+qIivl9EfRGKXFj6TVGoBNToDv9rWt3LooFD4
IP7OqDv7soWCqeHYYDKnU0E72xdijohi80vi8wPNEoW+R69CifGilDTUmvVr3h7b/7JShWjqna1D
e5l+L+AN4IVfX5wyoWvYCHNBLPJk62bUYCC0+yFL3pCYO1VBfJeiYWdmLbTN94GavuOlyg1K+Mla
Ue4ra9zThZNBxZa5D/4T3VeH/lMWPeFXjG49gmKo7neIFQ1vucfYIsmXQStzeV1Afn3Tk2MLoIqO
c/cHsmK2BcoiZk/KRXyAn4hB+ckP9mH8pykmCFqPMoVaMcHthbDq7SgpQJ5VlyAdZ0qJosCxKfnh
u6Bvh/nf15fJ3k5aIxEuGdbGr6EFtkyslX3TBGtA0hG+zFltsiV5ScmtXZ0EdJ7ZiZnequQ83ZSI
+1yR3/kCcYibBh7WSuHDFMaEgORQ4g/IbX7PFWPCHPBxjlaukC2sSrjiKJppD5GUPeC8WXS4FIDk
Vx41DysUrdn+fCF+l8V+fk7t63PKejPJtcJz5sqJX6wOJwo3cCMkAZfrb/EPm+/Qz4vN5pVSrSNM
4Qmpk/wRqSHiyLswmSyUHEhqEy7kMV+jr7gZsUydxvg6VxLt/6OV9F2qKIzadYYkYjY9Oyh6U9rj
mMQfWRsZU95hmaCESxkJF+0Eni0B42cZ5aVe2ncdLId9ZbIulmQfHvKfUo9QliyPazQ+GN5L5bwW
lQ2cE+8IJ4VmIfoCCbrXKXhK71rG3zHjVoGCd1GU67sv/vlnzHLWdghtWdIIR115Mjq4SauxtBfc
sjC5FP9SEfHNeETgZwRyUWiBnc3cLKkoKqdhuUh9TxTuamCDYhRFbymAqUE2kWYv7LnRROMLf1El
e+dYk6+IP+wg/6RYjxe2/LcfQgNCLhQGNbB+X/e85ORG1UXiJ1XJajLzJWq7Bfd4EOAXfKNHEL9d
y25XKn7njHf2vrrVlnL0SBvB6V7R2XQMtA2KVy7DJmWKiKuM6MDKkrFOYmAF5CDGmLjO2Lrj9CS0
vptrzbguzWpxo+I4kprBFUpha5Gr5Q4OYQ+2ikpIoIliV7hem1iJCCfYMoCbm7QrqZHw3NiILKAh
dxECGGn3mDnXrXaivVxZ+i81DO9HG910aakTQBIN0TtTWSlxCo8XIWcFL/lt5yQrqd8nzUvZY/1r
ysumwLiExKSLFKgy5ToC3J95j6Ps3FmEdie4gbMthRfaR9q3J9AQGnREWcYusyuxC5qhGEuFo+A8
WGRRo3ESZsRJ0lxF6IB74U2tmG4RQ//EKCWQTyA8lkV5Z0PEt3eGX74wSBNvSTMyBlrUP8ZLIOfr
WK13fXasCMajuo+YT6noSUxOduEsf7R755HMMZmQcDkAyZ2zZuM8qePEJJKRFqKlESF8o654GO7C
CqmrsnpolPe4f4UtyTwpSdqNkhJRreyYaNWyrp0DhvLUFWZCKp6czJ6EVxZpQV3vHRTNJOnh/5qt
41KnYKHjT2/4rbqithbfKyXpo0er02oXRVJU5leZjeZh/HsMLRpMl47Mtx/MAsDFKJm29Ly6Vqco
MyWtweA8BSnA1nSQDKJq6mGFq510NWEbhkFwiDYEp8SzEc6AMxHQ4YvU10kLn6cF1d1oLSV7Y+kP
+VviK4eqn67o7ejqtQyV3w35gOKe5E6EPcLrECpR4LRMbAmM6SHhHwoBxCVp1lGtDMG7x/VGzaQ1
hvT8FeEbrv7oeQwSKwpgUsFKfvRhn3Nvq4JwpV4rsCuoq6U6WsohlU9q/R6rTazbMAiftOkmsoJV
ldBhKU6VOS1G+WYFt4ySGNFimu7ogIm6xwDmLbyjpQGvgvz15+h0Jk4tMg+m1gLyiEizPO8pqJ1d
q4qKeYPZIP+SezeZbv6C4OipaDUxfa1QJhkV57aNLaav7bVq+sdF6DnLJqIQUEgvw5cpX2OPFDk3
NrCWGEH/OBix80RHldNPd7JGdDnrFpgsvXooWoe5uYokbYGRw7GEQ8kuDuDN2foukF+MwKQh9yhC
cZ1CjLZ26diuA/1GRSQzBygPqu+XDjz+5/dwpl0/fw+z5oDpFFY06KSzoyiFpd/h9FDAknLY/aXI
oqjXFcSVhkS/Z5OAfnG5NHr6IYJ9WZOnJdzrJvQaSSiTOf81rUZ8JtDiMkgHAZ+chbApqOIwDbDM
zptXOt9dEK0V+ZUWc0zvROyQn1/HN60SrlDUW8HtqYzjRDPhU/JQjNWUmZH64RwOr5CLovnARVFF
+tkDGeLPy30wHmYB7st6s/zXzydE/NBVPNDYN0J/OUVcBFSupYFTBS0ou+kwg8tvC6iC7TVxR+u7
hWlZrtheEqnNELc7pKMXbUPyHB7F34YhSjo8dbh/ELdgWpluKf0T1smGJsNURYv4JvWwpFiqwRa/
wVu09NDUbpe6s8iTdZ+v8+mZU06KRNQgzBhogKPTO9GoIgSQR1dxuSqK7HdQ4hHYJRujQ1VX2VlZ
eRcZ0+7nV/RRiM5fkcL5NDWDLELVZ2kE+Rs+EJCADm3+OPkoo/l3oYksl1KgCFI/NKWPNk987Bzj
74Sq+KCrV53WrwMzXFaO74aptUL+qDaDVeibS89sAE93K63ucdBD1a2EEVilywp5lgmd0/9D2nk1
Nw5kWfqvdPQ7ZgAQhJmYnohNGFrQinIvCFl4QxAgSP76/aDu7ZZYWmlnJ6KMVCUigczEzWvOPadH
aZ0foZTUooeKBN8Z+cA0fSjJBhzDFuJBmJRQMQ2PR/dIK3T/ImTY6H4ZJC1y6SM/92TKh8svR+Gf
PUp0T6FoQ3EYeO9Qu9bWCI5pVdQDXgQynNYRnm2k2bPzU0zkjsDLmGJeUowaloisySk+ThWpmxC1
kyetk+c6/g1M8Z3d+HI/V/6t0RX1qQjRi+d8jKATpJ6A79YfRxVMoXr90Jz3ULw3cyW7eCDWOYX7
WBI3M0Z8cdDkngbpiRnBRtMfdD9vmu9KkCooOI0a8pCuvOFVCHQZSHLeHXOyG9U6xJh3o0j3c3IO
wdEGbEKRDCqAEA/y53F7Y3m9VykcgMM1QV4NrjkVkmEsSa2Fy5uFm0La5adRXxAjIf0/G+bq6Yyu
RFcHamGoNdb4QDwTzu2vxunbSez7J1F6AywDKPWrMQRHrubDzErnhMV96pwGDxotElaR3bbvRZTe
NYpDyW976zsj/HncK6PYRUYScHLj9Un+UatHZeIUd3iiseWVCFVkvzUH9HmOP1ftX895ZWFImQZp
FDKdvYrhYE3nHyTavY/Fnv154X4b6WrhyIm37TDgyfCVmE1gxOeW9hxf/hUP3s/RH89E6RHbD+8M
MKOva6emkaIdo0sKUZEKdAy+TTWf7CNt3ZE1pdcOHLpBybZP+JWHZJa33fjnR/12ESHBBgbKWlIJ
/XoDSmqi1HTkBkKTpuVi09fPBriHarQYSqsjRBGKEYx+HvP7HWv0gMQeSgNV89dB48BMguRSpj0j
OsJeklVNQly2IcXiuidDLyuJg8PCCvxG8PHtyn4a+WrPSmmax5GU4TgM1mpDEnfalzXM1an4xXH9
9Rmvduu+s865lBXkOQlMPxAypnTyhkY1YS8B3uo98mIY/p6s+wbtChnqp2e82lPBOWkM+Pc+3suh
FfaOWDusxlJ3hLMNSgsF5v/hY2cNZ/uyJ+n8PcvRr98fu5pcpSH3TCU0Dn1dX9mqok4/kT9ADxYJ
ZOUy71PROm5g37Oql/aHutOvcdmfFBkcvhCTKuwozITycRh+cgtb6xJUScJhB9ih2xgHaO1qW1ay
eUeSsR9eyvMNEBADuMFQj0fkoskArPs9jyaKo9DhWE/bZtFcFngp8fNREiZsdz/v/m8yTugAANsC
vQWVyx/wRoVyx2XA5KgEsvQ1onUZkGLrO5UDpzF/cV3/UAJgKCD9BhNDItwgf/t1LYJgcGkvVgDL
X5y9pW3jVVRHw16bmLprXd61hfzenupFAQtFHhTu+dC/gWBWpkYceDGFnS6q3UuCSzsldXGTQx9Z
h+XicNaXmfV2gpNMQ8bt5zn67jXFLSAzCKEvMiJX4YQcNmCW+gAbwHZfm8IjNgpQXx+1tp+H+vZ1
+TxWbyE/b5q2VOF2xGNjs5ZQDiSkAKN93/vQF97ocgvactxRmo4qHZmc9Jft8K3H+K/xCTO+jq+W
cRcOJTatYk562ERYLQq4DXPCV2O4ghz+I6UTmMWir/2RTj+phnfRUHnfG4IuqRG5+V8M9LfTT1MU
Akx9I9wHFOLTlBR6pO4DGQtCDxwINCqD2UcfvfkbePM7bKlKyfufI10dP2FxMpqoZvKR1cJKNhQr
tcsOZaBzSs+mAUu/ZY4VYL6nZ3KjgbRDOKa3nMf2IYOTsEB5OkgVGG7jaV8n/mVr9Db62o4N0ItD
uQ6g5R8MG0mndVUNO+D8iIWg7tzB2lfnip2TjDVOj7L2RtG3R1BZ+p7mNQccwy938E2mSR30IOih
jm4BVfqvmyNIQyM4xAkOcu2TI06Mi+CUVFUHJZtwi15WCzbqlzF76/zHU+uqTm6eXB5MAF/HTAM4
RNsIiwGillT8AQkBqJ3mIIrQ5EwdHbGBfd6J5Dy9UKH4efBv4xW6L/85+NUDnwupiBE1It9TuEh1
cgtZ8zC8SYPK4bwgjUlydIhre5Z1Uek0FapeX8juZGYigpeUZkITMfXml7f0g9Xtp0m5OtLKs9Hk
1QWrDWv/ZVmcVj0mJZ7uy13SQlFP8vWDagsfzereBlU7ZTcDpexzfvVAHwfDSck+JZPHNm73uU2S
hn9r0JLXhnCwa+e3PZIeP0/mR1/unzdt9apBQ9Wg8fvrSpr7g16hr4Bz19d7ebfCRh8lUAUPC8Ov
4NwsmtP7JW9cfbA6K9tzBIOZVaP1A7tZWGkzyv8nDcACnA7mKfU+Mn3QXINhAATTV9uzoeT2+G4A
AOYUBRADGrkh4N+MrgrUJNyaynyTpr/4rN90CHCm0dBBxEgvO9WUr88lme1RaioWI4XDZrDWgRXA
MEwqMyC5bxbDiYWZNvUdeZAYzDlmA4GmkJrAz/P7/dGBF4tpMLSBPLyyXoFs6FElmcncCp9C1We/
oiVNBbQvawxJ4oStR/yaqk8WOYdfxv7OxxrgsCugr01Fu5YNMU6D47CreUtRzhbKCcTVAEJaGTQ4
RLFu295SV8ObKEl3/jzydxHD54GvHAo5CpPjIbWS+VGaylTG9cDZmzuOZ2qFaas5WfUL2O/b06h3
BYawO3IkXTkDan0+Xg5nDTbWcgHwKwjeSQ3w8rAHf36y79fz00hXrkCCQo16MIbJ/LSnmOSHFUkP
Y1WWm8Ya4AbAHQDEHiyfngx/p135DmFCP2Dfek5jOLmj/jT6dOqe0tAyoUxMeu+VDrUjwU/LRmrN
W6MYmTGk98g2ZL/1h30/u/8a9Wo5z2qRH+LhIOlRZ6Xiy+mCXGKk9omgn2f3O7+X6hA1Rlon6Pi7
mtyyaJsmpa1lnswBm6mIfyROXMyhLtCx5z+P9R0iW8W/hlQK1IzJdv06l02bpO1xCIMvOK+mewdn
UsM9jUEGGAUoFdxkjwvr/e4C8CV9BJl29PqQACBKioOs7EEGmr+9s709uLbHn+/qaq41pctRQVCS
eVDcgjhWi3dV9cvy6YAp5a/ey+37PRdasJSOvjS5HJAbqX5lhvvOqaC5C1ARTdmA/q5WQpLlg1Vf
zknfTNHnKAFVwl2k50+yjgiSSmo6uT21x9Eva/LdTvs07LXVjnUtpLesS+b5QJ/Dd5BoO8gPkMWx
a+nmRKWqyJ76unc8SOc01HmE5YUJsSrZCPJmOZWOn2/o23ARmR6aaABjA1e/Oh4NqWuoe3FDZniT
HW91NDo4y6rBTYd60TGGLSumH9BI4CtR1zmOVhak1Bw9CpMkkHFO+xYjw0CsKX0eRIepVhMk6PF0
uM+cn2/122wCWRrwTNh7hY6wr/s5Cs1D2Kac5HGPvqmRY+rFSxyzLQUZN4uiHO4YzuivvFPfoY/I
DhGsomnEdrk+Z/RDIslFKSXzfaB6dPNTsIQNCk11wjJMohJNoU6wjvapfFLi1xa5jvjw32/++XIL
V69NlLdyAqt6Oq/NXd5lglpPb5B5cJBBFDp67N/P8/3tVv300FdZ8xCwnXaWeGiSNxRp9GyPBhWs
qkYjINz7ZXG/O1A/z/CVF3EOCzm/9K5ln0e9DPvH64NPEEF95hsIw+X4S2L626OGjkb6K+F+plp3
tZ0ucK3ngxijD1K7QJ6oAfPQkN70k+q9x3ngLv3uQ39c9Q/zB8mGhT8KvcoH1fGnA6495IVWw9I+
TxExU7vYS7TbRFnpFNHLQbozDYpoDcUGsjN7yz8nVJp7csg2dyj30BBCEcLWK9/o3jI0h4fUXfn3
vtYVIeojrwfVW59bYluEYD0+cBAw3lVUR+mUwBvE8w5RXKgJm+VL5WrsY/UYIHhp7fpDXTmY024Z
t7PkMWpG0lxfFjTtwndvCb1dT/qWM0IvAGLoBKW2xOmskjnbN+DUVPLDt9DLZTA/PigN/L/EpdIA
Yc4UjZZqrVnt48Eix1lNYrndScVGiqUZVMJLTTmgdlM9/n9sX/K5A7WXO+cQ/GotOn2/Vy8Wfmme
9fH7gUIgx6zWECBx2/+zsa6NaHY4nId73EEKXqTkA+ib6X4AqqWf/9tUGKSyNFhEoL+1NFm/Zt4u
onKI1PYFU5S7EeIERdhnaVIQY4f8lzfko9H5j736aayrM/JUp5fzOTrhqwza0dkdRJZrBJKg3gFC
XGJREcGT7o8WJfg8G1X56WYY6rfKGdGpNadaWw9dJTGcVqELVK6d8Dhwq+5404etcVZNLd7sEP6B
VKuWitZ5xmUJBcUpXNf7k50f5LuixzMDrpYar9+wiQFPJdfpMxC9dAMUq2g1RKDb5cwOFSqmQ+Mm
6fu58BO1HInmhkKoAp9MDw99pLQlDY6rwerQLE5B5h610I2iZXUsBeGa26OppDfJhNj2FE8M8tS9
SZUAWxYh3DAEjmVJs+vJHF1Q7dk3EO0B6ApfKs46QxbH6M2i8/3nffVtQZkzmX7PPpdN/8XXTRyh
UlwoNV5KDr5scN5PKhPljOZE277fJsYIL3nYM1oeo0m8RwomMGadmTiKcqYFFzI+gzTvao9n1eS+
tkcph1p9R+W1j2L16ix0bX0eWCI++VUHbbb8KHfROG0Kl7ZumCu8yDo7R1j+MIeX9pnGjzrSvRgi
m1MpT9Tw9mjGk4DKxWn/ntEwUKW3HxPw7y+n/wjfytXfN9vhv/6T719KEAt0kjdX3/6XH7/U5aF8
b/6z/9g/f+zrh/7rf7WHpn7KEGT9C5QEb0/tX8r3v2wBWsSHJn45XH/2y6UY8R935Dw1T1++cQGZ
Nud1+1afN2+HNms+huXe+5/8f/3Pv7x9XOUGtZS//fWlbIumv1oYl8Vf//Ffk9e//RUvVIUh2kIE
U8FgUQxmtf/983j/+OHFU851FkBhyyz9y+SQPRWvv17o7enQ/O2voOv+DXlZaCloeSWraeFGdG//
/B/IsMA+IsAA0JnjvijrJvrbXyXV5EMaNHKk4Xr5Xgv7dijbv/+f9W+EamRXyJSZ0BVoyl//zy1/
Wd5/LfdfOKxWZVw0h7/99YMM6ZPJ+fsU4GHx+DpYTPPKkp5PJzWsgiK+OzpnN3PCdebEs4MdOZId
I5Imuoe9c7EH9mlU+wj9NY5nwjf9izm/9jSvF8K6cn2ayqisQMrju3QB6W9OjVUEHoU5z1zsx1ny
W0h05fz8MdyV8xNG7T6w0La+gxZ3VHn1+DLSX0tfepIW1EU8MpD+GbaNReYPK/FbJPSBW/9jyv+1
664b+kEQxdJJjeK7ZHJfTGoaJUfWSzhWnMIrR4ZrDAVR9y3KCsvhOy26d+/Fb3nF3nf96Q6ukhuV
lLccIiz6yUPl0UmdzA/sgxtMwX860iJ/C5zkWZ60jmIj7DRut7ET2MeHT2/PP7bi5613XYP4YxWu
TjvdilJJq1mFZh5Mq1fNRex7huTd4PEwb0byOPPD53ipgsn/ZeA+Dv+/Pz59Gl+NvBZB/GTqSXxH
qvRBfgtWbDfpLZx3oZvCbEh+Vxbdb7CTD3zm9agflBF0NMCJdu2IZudKP5lSF98Nt3vGTW/3z/JC
X8t2vskfo60qiWBiLTaWO1gU46GvrFtPcyD7sNNV6dXpqHozVtLNb+kB67pW97EMeGyAh/BwYHi8
mo1SiUPePe4LAV938FKWM+llv4hsmrVd5N9yP/GMGQnlibXsUOx9VIZ4EHR2EhJO4AaZhm5SCGU2
HKPSO9ZpxkBayknHkR2hvRaJctqN8vFhU3jK7AIJj29tIifzInvgte5wGW4uTj8SUE47tY9THllY
C5CDTjcCJDmKtsPZBWE9JA3XitM+FatmdWlszW6f5HcKvUK2B044OyFVKSqHHrGX4TKx9U1rK87e
3o8yrp6xqw+LzqUn30lGjaOsLkvFO7vxpoerLAae4pjvNZe87UfS7Nxt/diNPMPmnnzDNtxgBTrM
oQere5Pd1qZve1Iushuoe0rRua1bg1cXnd1/oS7Q2L4LPboE7do5elCM0Qe3gL3yDqDoXui2dQ9r
hRusD245C+xoFHrqpp4efdSV1ilz60mO6qHQFti462KwjDe5O1hKs9be3w2nSS6qqTyu37KdtKo1
AW4+s4dLKvy3h4NIZ+ak3LSLbMVELU8TY3JayoHdoD22Iq9DVSXIxRgxV81DClAWhQuaxQlikbnq
c7wFXHinTPI77Q5Zs7U0RfR5DfHuKnGl126N1JRdvAyWGtSUDpmjG32abmBzIp2E42aJap4/5Zt6
nt923DpiPeaQ2x8qQl6YG0IB//gSzYPH7jYHx+qfnxSR79TVYIEkwBTt8GoceNYinkqL0zT12UEP
e6F4kDY+1Y5pGyvLUUXqhE47xh1dFMybNNd8wzkArxf7W/bTovKKLVzBu9OdvuIggbIodtvFqbew
2/SpnGkoAPjdc/KobdBP2bbu4fbs89br9mFxhiOQ95IOgXjTvA7gBbgx8aX3vJ+XST7aG24zTncW
zVau+tC+qBOQR57syi4s7v1u61ye2mn4TVMv9JEecqNZZ8uL0zK9PXnpQuGnEe9hU5YjCSpxYOMi
tdF3jRRkUwQ8dC+SPFWXSOfIy8u0cQ9HeMKcdFOsKq9aVkg3inR3KL1iBv+QZWsPsW7LK+0BNcx1
Ae349nB7mphzmNwMJ5wMF9mSBslVQ9PmbLAOb5pM6PfqvFg07sCH9FNdWmtAoqXdOtniaHdOIEpn
YD+gwSRaR3+1NqkmWnfgQdk4ujj15OKxrXh3Q1eyixnOwdHVHfo1lq1TAReCYcK+uMp74iWBM9hk
M31eufpcdyxs2roABri1HhlHodNlGj4Yvn5zMQTo/NX+LfGipbkyNvkuhNVcKHdwPo/gSUOg+HQH
H8pEakWWM0225mqjY7/jObscnTe0axFSESwQszO9STEsy/KdDtuLF03MNbv10cTZFgeE/R66TfhY
zGC+jPIROUiIVdZwAAbbYJssigVe1Gp4+4SM30zys6WJ+KcYutHdcKNs4htNEMom7+Y2XhH8nee4
6GcimXU43zvGZm+fbrAd62zS3Q6ey3W6podlI69gs5JX5k24ky4C9SRtdRT1OB6ZczrU3KOLrrHs
xKvGzSBnC26wMPG6fIt3ykJ/McfquNFEuYzG+U0bw399uW0W9ZRk7fp8gyb3WJ7XqUg2+URdhnN5
RfP7rlh2m9LHaj7LbnFT3RwWBzvb5iNjM9wMEnvILanb4VpXnGQhOye/WMuzeNs+gwJLl8r6/Kqx
K6rYVs7ui1nYwfw01e/32xPOH5Yj3T7Vt+xQJ3gYbBBy5JUp+ENfpjfyXJ8VpR1N91tWtxNIjCxR
S71TVqgpblKJF1jblHR+Cn1L8Zo2aff4ENixxys9IZfSo4wH0Gp5CgriotqcnWTT3dfuYHpx997g
TXbM7X6OuI7gquPDuORF9KJp6hlvQ6Rz0lnulNtq3ewCqI/ewu1AElYlDmx+uKrcwrecYANCWOUN
BXdym92efJ0ocpMBk1pGu9pTlpI3XKVeMGuPdjXNl4MV4JN1+RSMilU6bm7CTSijOd3bDVtdlGNl
laP/twIYbG4aX5trs+qx2hU7ND9XwV3J5xl8XJNSx52cHCahjXLPKBrrL51zeVL4LnfAJ8cCaVRX
QXx0c0IuVyQzbabOzOcOWezxcS/qt45eaaJxX5rX3qAVjVfOrNd2HC6rtyPwa2S1U15ZupcVvx7x
TMSnCBGTxOqOQqWO7vB1Zme/eJHXhat/OA40iQ6RVSGOuvLfYrVLzI46zl3wRiM4mug9kqkRg4s4
vFQ93EdonOXdL7HC4KoGeTUsMfpX701OD8euoin6bnBvjvLNIOB0hRDvNkHI9Abl3RmKso/5DnkS
fR7ntn6fr5iaepqsqW6M8hvpXR2n29jTNz+7lTQRfuNXUiykYigjlkDG6OudVXqWy3sNh/Z+sjRE
LO63/vOtBxxWpO4YRXD7NCvF88R/NsQMchmBvKntqsLdrsCSi9UGz8Ne0g9sD8e5mBWTx4MoR/no
Rigi8jZuao/nkr2EEJ/rTe6EQZR2FMtc2JazzcUymGSObM+I0vB5BsIPGeIg/JmvubNy9LhOxfIi
cj7tGULHispifXLgTvH8JeKnLq6BY2tivBrYL2/e6mHzwjGByRp6Fy8WzjO3JQCEitnR0adLLvoY
cvnORluPZ/VvfUa9ud3z9UvtnO0l4+sTnI1S3GTCm90HOGv3XjBJR6fZcy7uFQ/dRWdJuyGXvYi3
5SPOpliXzu14ehav/uOFR3BmseNOPPE074SBr+N4r9NbfC7h8zjvT+fxdPwKVw63ltmVGO8qx3Ju
7/n9eBrHorRX0Bt6oTO+vfDNUpDdXvc+6LM42Cg0c6DSBWlLYjIUa3/rHB1/0oibUW4/WuPHmf16
cgb80+OJ55HxORvnsZml3LUyXj4qwnSYYtvL7REJYO84a8SGfiAb2z2JWUrNmZxsj+s3wj0ys1L/
xcoduu7IFPZp+pCIrTtd6CIdTV68k3gY7wJ7O7BHe2dyEKuYBT66o7vFdtaJhVjNL3x+Pp4iymtX
rj2dT93N3BRTy7nfi9m4FdvanQzdOT9kDyectm5ovz+ZTmRvkGVjdkbo14qDI7YvuNtjU+wK22/F
ohA0WAm4rlmG1l5sVTF2d69Q6jGdg+lL5IwgXJwPppjmJ7HYoTq1OYlH3HtPZ97ctxGYGLENWbZE
3Fp4rYXApRGBGL0ZtjutRhffnSo29+W+lbbHFpWYDslfzBdTYQd2ZfuskPvuju3R2yoQuee++gMx
bV1L7BaBi9uz4QQY0Y9s0xfv+u10fbb9I37f0VG8znZSMfZTMVNtdXrrm/aZ0MVnyx4dnG/w/c7u
1uer+7HBfqXnctR4CyIFQ9z6s3UlppHrJMKlj0xEYta6y9vUwR1+H4jt/dqPhRvZ7EwicXe8u7Xd
FZszsxejh13o5OJ9Nr7vBNPLcbV4mteCBXkI7Yezd2JpEelwTHHhnJdGGQ+SzDDvzBZrwUkkstGY
yTbHMMI608Lur9fy59BhRwt35+64u8adZvZ2ff/ciVs0k5gTyn3ETgdRT5Yz2pNtfYRz7Kxx+bZI
z4+rRYIJmP4WNH8AAf4IXz8Zt974faqjaJKpx9oe44YmvX2v+vcX59lHFZFZrBze1k1kO4rDLYqL
eL5hz+STl3nr7Sd3ppgHhBp06XoD9vcv58F11f3v5wFUviTpBzC5qFd1B/l8vhSaEkR31jiZ0z+N
0btFSnhkThpqlUy6MoonyrReoDq+kebnXyWx+uTUHzPz6QauzH4R7RW5iaTorg8ACQ2d1mcS2IB7
EGN4/N1GkgmQw7WOcdmfvQuHPCrFXvOGSLETPSY4Q4k47WKHlimixp+PJf2q/v/H/PTZkE8LF+2R
jURhtl84ujdHNCgTUpQb7ampsNWJYzpvJ/qcd+ZDPMVv9/UH81VyL8/m5KL5suLVM2WhbmWHuMg5
3+EGuuT/cLLaWemaO3kxmMjomL8ltvQAvRRpszPdnu4Yhveb9hXucMFXs7N4QqU5XD11WJqfH/Cj
X+en+b/amee6VqRTwAPehgttGj3E7n4UOfrktDmKm3KaOOHUdFLcVHNWc4hiq4UxU0QzRdjXC/3T
uni+m77IW4B/XmYnNtEr+oZ3EQrTkMf0z3ln3BiTThbxspu1v+3ffnv8cfukgXvSOh3w45U/UymR
cT7JanRHdh9fEAn3RuDPivopesyfE7v8Jf31QbH4x4B9EwStF6Sh+qz35w3RlN1Rb/ZKdFc5xks0
OoyjSQoTzwSeS4+ZU+3BfOj1DauuMs4+kpJ0zLFzHdlTX0xFXKatZ+CXF67qnL3k9uzp99Um9KCn
wh8Ym7gWJG1HMfLlkDhMfl7ta/aov2/nT3d/lbvUpJzuW+0S3ekg6YEjCKARxMe5m3i1a4ya2+ap
smzVsX4BhH2bo4Z5HzJrWKbpnLlKGstRErd63U/bwK7nl1nq71/07WGeTQ+z33LE12DD/inxbAEZ
wkfcYw6vjBoK6UVmJE10p7zQJKyUonwktrozQARvoKu3fOpnpntoxPD15/mlDaifwav98WXsK3t2
DuskR68oupsBBIuf6nCUDm4ukYM5O0Icn4msWh9fLGXbPKjJNLvZD9ZSi3vWwu4jlNohRXIpx6jq
tsS4qR2jADyLkDQfnXHwZHBsttLZ+9mxwt3TI5tNH+V2CydDLci6N4lDtA4ulCZXfmneObIzVQRw
IW9QDY8yu8OmInSzCuzehT5y5pynA/CiwiLginbZDpnfWTJWOnF53YOTOSL/3rvKDh3+0izZFZzE
AAdxubUxUuScyLkHPQzRQ3JfrWQ7msC6MClJw+nYrczuHe5iEo5l7kAmUSTdlxQIOFhQXISfbVQ9
pl4IHJcPtDM556jDIILNlR8HVR//GJXoCEBIHkKGWMKNhbd67ETtIdF4002P95hNXCZg93bkJzgA
MhfmM87ZIUrkV/VUM+mixJ08YCGoIq4OnQjGOe6f6oW2LOoR8rz+fmxFIuuEVsODxaz6QcL7pyNF
RCrRyyYWuc3+eG5m+8SBXzsU1XPmqLowpweX3uKbSyIM+H3EaSVvIIdEZr7lXoEyOJEXz4e5uMCC
0Nn0IauTupwCkVfZi3a36pjHVzLavadk6C5prxgy9tdTn2sdZhs4tNWNES2gJD49aIsTVJw4RaWn
JLOeSU9EU1l1KT/7iW/dhM/WeLAs5rzdJ9b2NGmW4Ui6y2fypryTXtvZfjgqdvIdqRHiS7DhzQgV
+tXpyRpVs+AGBr1pTs6l3TsArIT8wG0DoMJ5DDh6Mrv0ImIKDjFJ0LOrrvZOdluSWLy3Vu0Yu0X3
8OZ0HIPpDSlqY4aBtr6XxcKA7mto91rHZ4DftlkjxQwg3guOAKzdKHF0EsrE8UdbP7oNaUCyzQe3
K/p/vGCOzs7J4Oe35cHVXPmpiEZDimz38MApKhTspM1dFHadeNPC7UiyFG5Jx2IpCeLAeNDY7Q8m
kgMNFKw4lOHvCboSu2XbaiMNrpSXZAJ7jzZCdNHJJurIWDZko2i6GnWY9qHAOYKNgPAksQcT6KcS
kijwitdUtylx3RgD0YoL/cuzgmgy8k03u49lYUwCaOPCPv06Qc2ws8vb/r20VR8sKraHxhEKh2TJ
7gkn7QbvfCBI1roEAH47ZuaoLMETsdCnwTRa9UFUNW8svNyChPSkhrZbWMvzdEgQS+fymDftgezO
LBmdvH1kqxvepsQ/8zqDY4lES9pHGjdra8KdFi/n6WkST493IR/2rbsMAsPFkTMM5Vlbe7QGDrGp
28yt5WHK0eTCZe4H5GiPDhUHgjlpWe/6FD19v8QgfQ0sR81RtwNehdDRZu0ScSvCSZ69D1LJfUoD
G0CCByZvv7msdL+bmutLSboYGR+ie9ANTj2rZrFd34IEp5BGOW92mpzdxsG2gTpc1E6wvjjKnN+e
sYxu+DSxL2nMxEn9etY9SHbmHeca10p9iid7uy+jgG7n7+6J19CpZnBjHF4Ojv4ir2I/3kk5CemK
2KVyzBWSVcW27SaZtY7XJ4leOztPHbrggflbM22Xh8JQaRoY4wHGdjN0u71dHYU2TW7Yaeq0KkWj
bQahM9ge906cbI8nT/OLnUlRoyFbF3rx0gIYJdRF6BSj1IHqZoEm4SLckvS2O35AW0hzg2lLl82u
mGbjyEXb1Wld/V2zC4ekqCE6/7hSnJJKTDThiBlMGr/pRORq4zFUEVzHmgM6cfuZiQjgsADzhupB
wELRjC+KsWKromFzmW5FFGgtk9Fli1O6ZuG7987+qFBDWEFFO4KTVsSUry58Q7p/dMCqeMMlxA2e
hm3RRyVFf7Il+q6d8sn10TlRTurccCGN+wDz7Go2SjGhLW1CXxPnl2YqP1ClcPt6V73S7XDG9vea
Oe+fh7kIn/fItvOKWMLy+o22X3R2jV8JqHQLtduomuwXqtv5EvtmzwKf1s3dhT2jjHLCAzpJVrlt
3nR+M3k+vCkinJE3meOGReL5QBY+myAMsegrYwMnpshWbQ+Ck090i3DczCnhEROeZ8BzFn3C4kSy
uRztUbXeXWgiwbyIiA/E43QW9p9TRKY6xzmXEpf5me1u3pVbba1OYfJ4K6fw6PMU+bqcDkj/8yoJ
1b2I09hyY/vsVZyAVEmW3Wj4XNrnXbbkmSi4DMaaHXE4Him8MfvwTXFv7OPV+d0Q52k3xQF42NMz
4Z6c23SjZU6PF+qpx+BlFfTEV6/t42AMM/OxZ03ykiWSA8dCHFQvT8X+MaS05FJl7B472swFdZ4D
JEMT1T276i2mkG6Q586nKcfy9uvkJXNAhz4O7k7jdLrfNeMarW9WLVvJLphrzVXmnIkBbmRp4flK
JWR6IpvQo0+meVPNzRFibFjWtearo5g89TJd9Dt5T2XTuDkObZnM3nE0HNqqYevmtj5MEsO/GNMC
CnfQ7dlYKrG995oxNot1u8R7i56pgZjk8ooZfrX6wEFM8QcMIW+y6audQ5JZicWQ8s8jxZAYATpR
vvSqlCKddxTlSyI3KvKnihR4PpfWyaZ1DPtA6bR90ajbyJqotmzRmbGIHGvzUSD1TquTx0sFyKMc
mQ5Gym2mJ5uLLfceyWgqrz3kQ5/gWoTzN21Lp+XM6s3QNhYHBMKelf6vvSZSipirC9k4MoJ9JNBb
PWkhSyLiBkJNGAt1xaHL49DlPGtmMd2Ds2Zb2qzo/i14QBIcfNQ49/VV6CvQSQp4HnQcntOI/pXo
2XLPK8pT9fNxdgGKPtm/HDCy7Nx3yl51LY6Urqjn7AVha/twNIT2uqkr99DPI/ln7ZVxDi8W3EGJ
2Me3mmthjY5jnquoyQlHxZhwFp/LGPH9Ab4iSks97qC4w4t9yXCvZpe1fBKaY2kCsqfDg1HAX93H
ZUfFNSthfDwcwkHIljf70eE8kkientnpurYId2q8gOQU0C6uyF7ke1FU01Dbap3guRUsNNPAG7mn
AwA5FoHt1qr+xtOTQE87/9/UndeS9EaSpZ8INGhxCyQykaq0voFlKWgZAfn082XPzhhJ69ne3rsx
mpE/WcxCAogIdz9+/ByIcuyNFtPXYPkBUtcovSjGZnTCQ+/TkP5C6Bf+nLJGtj1p6BuCz9NHQZPt
1AVZhNLwXrzI/bW2dwK6iGs4PJS3fI/hvfu6Smo0W5WdexRf8S1C59nzV8M7AC9P2Nw0NAPti9Uf
ExXYurtuZ/SRzql75+bXR7DeJBlJkb+cunc4rCT9kX2n37GsKa13w658Qn/KT6IpRNk8IPkmuR9P
E5tzPukhgoPBGLUR7zcemAHwtYCJ9JubNUD6P2Z1BcZLGca0QKo7DYcqaEAoIH3u2lfvgdPxna0c
ds8lvfj3ih0TFSHRP/0e6Xlem12X/o4Wyv5L201bF+2QACWz2zrqI2Sz98RTgl/7jd0WXAHqlK/6
lkeN3ihpwTsd2E6BVehz0hYgCDkbxyVbWDcVWC6Lx+a71mTm3s7cfBaBeIYiEdiXCRZzRPa3eUVH
cJc+dE9a2GwWv3lnH/vqvv6UPgSCrXnXBO4+fewCg/yeU7n25cvEdp4PE7/88fr4P+ODiofJHYNz
VyCN9QAHEs2UoNm3L+KEBKxffNv+l3VD7rt3vz362371MUbWjbtX350bc19x5vMyQd+83Ro2++FU
+8O2PLonGTkAIrSM03Fb0Wtki9KTLGi4eo5viICbReKK8/GTpCKI+bp747V4Nt+tG7abPRGrKt6e
+75ygQyXd0SgKKvEM0d8xMI7eJ/IDnHo0t89ds8cBNaNffelEYdYGuzfNtQeWpro8ti6fnWPzZDf
7Zcn5wd6tN9szdRvCV3zbg6nTbHHpexX9/wv/baNJB3T/jj6r+BTN8jVnRPdt86QCHb5Lc/Auelz
Mvz2k5MkNHZfnBF1VP6mn8xWKL7xIA8KVE0apOhnrffGjdio7z/jZ/7oHjwqqDm47qJN90zLoPOT
zqfTy6wkiTynYR96ZBEPxd77oM2q+9eXS0G77S82xe4zzU6u5L6tB2D8U300PrSd9iC2P5bgu8Qs
JbD6weDea8uPafbu+0jdm/5P+dnGgfOgJbxIXv25PVp4H/2wPwrObu1YhNPOeG0aXmcjNwNiagBY
VojoM/8capwbgm7jBdpD8sxJ5+6THU3l/eg7D1/uXnO362t8V+3WV+dVBM5WBNNDDRBpvzSEVzR3
qq36Qh0TttsnhU1OwLwyZWhU/ZR+vNEetF07oAK36b/bd/3Zem12MQJ7FIDUF5yU5s7h2vam/h0h
yzQ4vIflBSSIavBmghyhnFeO6l9tZ4V663/Vr+nGSPwve8+pswXPoIz8oad+5kQCIwDFAE58pyus
Z75xQW75RxJeve218Vld27jAikADBTHHp2iOhugXqX2KVejKvh1dgVOY0dvnbu/66Y0WkP3Gfo+r
sRd4Lwbh2c8jg4bP8j6GyH1ScYJFe4f2JX9wtyVQgLtVebX0/Z2DFspLB17M6fNisuE6AnFY/vKP
5D37qnFEeObbpKdhz3SeDmOi2LgRMwxRgYz5jVX64skKUoB9M9KPKYQjfxMf5Q7/Yw614bY+5Ifi
ayyjhDiSBYYXqqd4YINr4fgybZxddUdPGPyfatXX3zTyLONg9L5xv978LN8sp1dPXkMIzwtw4vdK
0TRDdpdJyXnRKXruRrjIGrKMPmFz/m1vwCNeeYw0zMElEtWnwDceKa/qt+uNEGCo1xBzI6h9Y/lC
IpYwJXYejhQCvvXUhDk9hpDZ4mg5IgrbH+xttx1vgPS3RliGIhqCfOeG9rnfeieXRkwZKEnUIiRo
giIezPgOD7FCPkBkuqlPkmYdIfdTvI73fb3pHziRefzxFZHB6Pxo/bjHi/dj87uNwAp4w9dU3956
bmA2fn+jb9oD2/sg77Ovf7yyiK6QT/LF4cE82zb7LufNsF8/IDjt3TdYA35z5xzyaDqpqJu+DPsM
i4TMZ9EyZpFUQaf7yTeNmQdgGkph42mx0Rn0W1rpza1N9+ZigBx/WTsmMDn9uzt0wZAo9/VTf0/y
d1o2Wsi1ntqb8Swea3gbA0Bp9sTZ5b7Ft9wcf/AhldT8BR1rAOph1mXDmTD5+d49m+eSn6is4moD
vSHzn/NwYMXYRLDm9H7t3OX+r32j7WlxBno03Tbv86X1m2/7Tey7vQljwvU5jWYldG/TB/0Ljg2J
ASmdFbYhwvAn93Gg0r30/nuzj/1n8+jsjW9vkwf1jj+ZiJz67Y97c631mV3hdehRsyFKPTMEBzg2
7y40q2gn9uwOAI1N9jhR3CdM7PjKO1La9w21shm5rzpQzgB9Keo/Fmbi4bKN98Me5GvfBlp4aR/q
B/KfnzxsYW81j52yuaxsnW5L9L9DL755KqywemI1XPrLytYY7ozQPGF7d9FIORokiWFLZE/WgT+7
lGJvy1sfCV4y3Yk3jmfnoPyCmbW+9jLdarPfkivd6p81xWL7DGPklgEOan1SMWj3mzpAIEsEHFWw
UZhjWI75gRd/rgN5TkM+CyIAvUIvUCbihddh93hxo/WF6yC/sDMOJLu41T0ah55vPb7wL8ldt2d9
htA+norX/kv98E7rowu6VT0uR1BC1x/PWtjt5csaIq7+anwUQbwlDZ3pIooTR09IcsaKsG/UBwGe
gkHzFthnirqjtS+AadrgMp95I9jr/KokBXT9OJUiMsbb4k7ddFtG5D9U2G/7+Aa3vzWwfptv45K8
zT9LpORI4viDERlhd9vujOu1yp15A7qj75Z7fec+6/dgno9GsasPzs941glPmyWqbvNuW3zJm+lk
Hbp9cweicLAC0PaL+SVOar9X34r9/JI+iL0Z8dCj537HyXwsOMzam2mjnFmzJ5VXbR2um4M+gguq
6fpi/6oFX4T05OSdxwO0bz/bl78161D+OHG4mCEbVpnDvPTbl56oOyMPMGwW0mSWKndboNgGljoE
49cEhYg6ckeKV4tNf9c8ULhuq1cRoa5Mk7ejmZ7fs97P7kMDvRJbGko5M+x865Qcr2gQ4BHPY741
9ukpD9B+hVrHoOoOhGvHYNaryoPNybDRyprCT/FCScpm6GGb9eBfDrgu4Lev4H0TGHcpKqvI7rHV
8l0CWuLeOO/zbftFvvLV8Ea7z+JzvWs+jWxn+ekOwBqUYtzmUBzutW/vGxB7ee1/5E4DJ1l82FP9
YflEJ3R8h+FG4L3rgH7uvXcL7A7UORiiKXBO2t0V8fL2C4AKlFToo+CpBzKxc/YC4nLlZ+AGTSOc
4ZyIlg2lapAfclrVCfOVwUXsn5dXZ1PCTgVJi3pi/z4BxGBj/GTb6hEi01knqML5eapDNtKORZV+
ADU9mhHT4ylojk2kSTiXtc7nXATcudAXOMsP5aDsrjqTU+ZTsgCnv3Rvy1b79X5zQvyX8dM82hLT
JmQrfe/beITcCf6vAoDVNN/k9hpD+q1y1wbTN5KOCEf4c+CctY/1MIfX+K1vsi/YVx8agr4X4wc6
VP3M17NoprP4PyAKp7p/pV41pHhbEv6d9S6i8hlCM6eSfHbu0rAMqs+JY3yr/0t9l3/CEvpLe+Vv
/dje8FavtKf0tX/TvrzGL99J8K4lJcXo03Q3Pxef4pN9+X/v62j/pM34l8v+rUu6ulNZOcZI3wxF
DrLOC2kEZSB7igtfQysnpRKM/6o9r/8Tuhasd9UwaJxBPtf+drux1SOWXC7pKxOtO4YdKFbFfb1R
n8Wu+fFC3LZC0hxQuYu404/9rt1h8vn/ce9//g5/u/d57gUCEjzy6ZA8kPRvjSj5iLfOS/dkAy3/
i6tdeW9/75/9+Wp/G2axtV6tGNBO4a0WURb1T1W0wkTzxUf9WJwRQqaghNIfu6Qx+SH5V+Yd/4SO
8JcH/rc+ZctopFobc/qqRNVNQi/DZ1CtiOLDgqr57OucdnvjYB1AfPbKQ3OC6vitk21ui30bdefx
OOyJfDnmz8fp2JAqeHfFv/iO/6yJ62mI9iKvzICT+w9Ox584CV0pDWuwuvQVgxvP7+/MTXeDJh+y
X8S7OxJbXKrg1BCTGCb4Fx3Ov8vh/6O3+qeL639ruOvlsMS6x8WXe9SK79WHloPvyfnC34zI+AZl
JH1RPsxv9Xu+cAb9Y3X8WwN2//tH53QW1f88KYcUcDZmlz+PyF0/8J8TcYrl/IGtDJ30qzc15tgG
u/E/R+IU2/uDeTY63q6F9631Dzv4/5qJ40dYcSLGgoU3cvXYN/xpJk7/A5dO1D1wrqVnfv3cvzET
Z5nXLfKnHWxiSsXFkQ9Srw1/DNr/ypBwp7HXEV9TwxFpAeZbUEFFKDlOY3s41wnE1ydFLxb14JQT
oVhNGxt6fKOZy6e1SPMzYaLO+ZCazJNQeIqC+5ltUxtLr5b2HGCxYXxI3a4+40nMcqu2bUHElLl3
BecUFTMwzctn5aYrXekF69xOCHD1htWdWpH3DtrWiYlm5cC/fLepg1JcPPZWQ0aXYpmO+GCVjBT4
8Zo4H6lTxV7UmktGA8JURQZnn9M6ObqrYtL3VnBChJheW+ZGuNKiELHjqY3GUoykNQaSB2TvSdz3
p9RIhP2MeolWkz7bqQNA7umJpX6bpVQgrcmKPpUc5rjWbxh2mrSzlIOSnWt1qor9KHS0kftcaZih
B2dzcs/cGKPmLsPZlWZq3zmLRIsmzIWuanCihm7OxFfW4AScR4kzCE+/S81EmYheaGhoOAn1Vssg
iijLFnEVe81DafQCxfVGhYZQFIPuHfs1bUa/sTIG+7Wcl+1reSb0oJCsP1zp1gEEMpPjgOxN4Qhm
ctq4VMSLUSyj2OhDTDegMQYENoo4B/mey1U0+1rD5gD6a70mUglFp8xrpE6dDo/SkyDHMb976hLo
2ot9TrO4E6ep9erutkgLC6O3pli8Ty/t4kgbtXTd9cswVXep4/WQFfCObANn0iSNT7O6yseLOs3z
Jx714AWFoTPK4E5T7PnqbFsIzBSTu0sGQ7t+dqEIGFx+NhlFroEbaz0/7Me+8c1Fb+grYlCUA670
Q7VL0np+EphtLbt4nuDo68k4kEMarkmvYekMr3tVYqfK9gr232pQ2/zO/dwgoRzMnblWu0kZddGQ
y1fuggKUEevmZAVGmomuPBizzbh4YDI9DzhS1GqRvaPwlRW4T3ZGusPvKl+exqYDI4qntGXOocWS
7bg2sPmabOgUsPXWqVAuXUzEMGqUoxGBA/luR238sKYc6MueZ43OBOTE82gtOCtZIsazx0z0DOBf
X1LU/Gr7QUg9xbirrh1YYJacyaBxWqC/N2dy33lFOe/KaVzK97of13SnekaTbivHw2GoV0TTbnJl
Xj5ThFKoCcp6FT7/86yhiTLEH2usLM2948Tu89IOCcwtPNWVk1cpwyVDE0ju2sVBibkwXMbZ63lK
f/I2Kx7itmurjYPuOPTIHonF0I2xZNrljjVdVlXUZGedbfG+LXtYqDrXSvs1cI6hNTBXHCVVxTsK
pni1POzrLIumqL0QwGSclT2N6oXXy7A+cJ0lBx39iGUdT3ns1RdhdozteeUM+KtaM4yDumERwk5R
KZ9WlZ53bwDJznLpvU1pOwK4vi3U6TRWZQLMVs2JwTAZQmC7IZ3WcoukcPltJXmWBIlpg0esdj+i
cKHO0osWRaSPmCLSycJrWFzctvWKRyQf7XlfLu6Q+I1myWwzjlA5dzP2Y/1vXjHBvkEnuENhABNQ
+mXeXDhB5dTC3VRJYonnrrt6sdt1CqynqAoOcJ4iagOAzOngByFy6exmNR2YKs04Qg9jZUK08Ew8
7aM1wTw0TEXMwaGzeWPAsMmBamRZHvoneqxQuo7VjPdCvsRqpFhqh9u2oXo1Xklp3G4VK13SqOlL
6JBxYyqPotbtV2+KEUFwYzG7G8de7N9YK2QbxNlIt4fbtJPbAi+ydD/FSw0oOXuFgh6HKcydl8W8
w3Za8n7b5/bSoten12todbkka1UUiHoib8Y50A1E1jdJPNafg56wA8eiEiYA6lJA8h8cNz70GlIL
V/GGAvkHUTbg/T1Dz6dVUd30mEyT2d3Ysqy60HK0EqrUsMpzZ7a6cuChU56JrLPpTlSuPRzkUlyF
+iqFhXdM5jFBLJmpkOZuWr2s3Yl27vu9qdY1B6ytMSxX6h1QojMO+rLJ2jKmhTkk02/iJWXqj7oc
y1BzsL4N19WpR1xwUi0LtdbmURa5gSpL7EhBu6mqvR6ASmD3VcTdfDtnq/6U2KLZjH3f3FaNNj5Y
rPc89AYFQ3Zhz2rYapUBGhD3puEr9TyqX+itKjmsnYT6Q6kXkf/MVpLAUDHb5Bv7qQEGruNWU7S2
2E+WXpIVhBBdorrREzmNtXO0zbL0eXrOqmoxoBWnS/2ktjjhIZmjwtIg3DB2pk61Dk5RVTpD89OY
mugRZjxSSy2t7DS3SNDQXogrcZqlGw/gA05WPLe1rtIC8CZNIN04y+pRaYeKKTHHqKqL4PEuiH9y
KvnxMljzU4FLeH9ZeHTZMeeYbjd9OqeVX476dI8OQbrcGGaMfkbStkzL6UrcJmFiWq1EzrMym9tF
6thGTFql/fR2NTE8tdiJF85pLbqd9LRmGEJXjcV61lXTS6dHsyhat7xB9NSBeJI76gAgi2bnxsQR
Td7XXUb8aadsAWWxnanyK2/waAzLaXUDTimz2is9QSl00tbBR7ga6vox6zxlrf1i7LHkqVPVuOR9
VjIyN41qG1SybtT7uXFof+h6z6RP2VoODVBiwHwmkGbzITPGujgrea9Cex/d6leaq2PSNrDmRzn3
inl0ywaKQK/XmMH2OGYD1/bdlU7Q1EuJ2h3HNiyMpjbsbbw4bFFDKTvguJQMBnsbFKqei6by4KgM
datvnaaV5UM3Js5rWjR1/DhbApnKrNRXiIpal2RvdZJ6w3ZNCtqlClJvZqDKpqYxmORKustlPSer
P0xli7lO1i+Fc8pRI2AizoznrZrZ0sVdWZ+43cUaYExKdXKZXKwW8gVBOgcLt+1ysc1GW+jQCda4
drfITIyoiji86Ed31B0au3UD7afQSalJCR1Bt7trRo65kmRQ3CaKS2fRmcdhfUlXnFZ+ayPBfsaX
TSUYtFiNun/rJ3P+1aZ4xALJsznyBFYf9k3TrjlA32SqmJaWreqFo1WmTmDyNzNoEG/pw0nE8Pum
VZg0hZnXemN101+OjbH0804rGV/STHqRtToX5Zcp1aoNY6OuGURcOlOGbtOqNFiQoxu0N0bXR21b
l9qs3blLc7153J9BTcteduVNa84z7bbWoWPUzUuhRbWnW0WwojCihqWQhbPzPFvGR6VazPjbNleb
dmbimfHGnGIotqY5gQ65iWl4L54260ukuY0VYw+SFSXTO8pkQTuT8yDfHBAN1BkSMzMiXUtxKcun
yc22M3GxYgQL+dzuZeon1eXb19LUcFFNUO18aSoHQJl0vlxPSVmqw6MqOj7YDhkMWd7pGuEzXGl+
jkldsi9saWvhEnfF6IvFAIcdJ1vPt8iJGK+TwgcCe0aS1IfjjYx0qUrU60snge0qxWr8lz7Zv1W6
/r9pwzB4WD/K/udHni/t/wIlGAvQ6n8uZ+HoNNXnX+vZ6yf+Tz1r23/gYadD3L+q1Xm4HP13Petq
f1zVXVCY0PGT0lFt+W+NF834A/cDz/UQG9fwEr96UP2XxIv5B6Iv2Izb7lUlEENt+98pZ9G1/iv2
ZyE3gZrM9Wo65TG/82+Mf6cYif8eebfRpd1tVo1ZSkssNbKyule9xPBwMh8UBxmitpgG51G042RG
SdE21o1WKDMMhmS81drud13HPcH5N5dzotzPKP1n1LOzwVQYKfivOyc7LyfR1vry0TO0W3NyLWsr
7BI5b4SmEzsw4lit90VS1zrj3Zmul9tVU1vLV0RSLLjtSjk+Ue8k60Yv1W5+qUAuBdJ0ObvyMrqI
QgVd4ckmsHLVnoJ2Li0PO6q2LI/Dmnlw0Got6R/6dEyuMmd6uvp6PcbG59ioQ/s7ijqDrmVkhelP
aeHM+LiPVKQcMC3MEx5D/TC2+QrHq87lg1qoqCWU0iMkNGk1MRlhKI7wq9KpRJigdAtxac1Hfad5
g0pveYXRzwk4NLAeCk9TN3nfIRBnFlT0h3giNEA3GO1yn5o1qG86tjHnXpmgFjDMXdr4HB9Dz/zg
WKu9Q1MPj6twaVcdqqMsZXLIywnBRfLBZX1p0kLNki9VVN6HU/eo6uWj3Xt+3VXKvdVZCTOQc+Mq
zJPU4tLGVsl/GZoanriRqpBdeqV03I8kRXUcl/hxwhazjbMa6F6Y80IFUcf5m7loWXnueitN9tI0
i2ZTj81Kx08YWRWVZir0TeqZCuxWl+LwtbeNnIPLHhAqs2upgO56StcQ6D1VrA9l3GgsE12q69Mw
qd17lixKTg1nYJW4UdR8klvFJNZeFwB9X8+SmFpd7f7cu7TIEOpr87pXXpSOTbTQoNM8b18smfqL
0wb317kTSl3e1MP7aiyZK6gjjyVNJKlpStRUapbTw9EWkZ0GSU2KgHFmVSfWKCWaoTUQ1+I893aj
4612RFI59HvsWefJr/JlUvxFyTSLuqTMJY6ycWKlmKfoLow6c2qMi1FPDXqiOnBGqM9D0TzMmbZC
i5RpYp3MtO2LPdvUcHGLa1v4PTVOKHQ8UE4zrI3VJ33KzxnAQPBy9KCJN0Ko267sMy3MBi+bPovF
cNYPQy1R9sgMxTL2LvdGueqi6RhNSMmOLEpPTdJn9PgoHwCCRjhIBlMzXjyV2qXL+hLfOSly1OHW
op8/YydN1O0g++xBiEnHTnPyPCQTEiSS95NYJ+toWc2AqSPenRlTtUs3M+itWtNVyLtcy/vCTct0
X8s6tu6UdVayEyLy/D+dHXv5TrU7QvJG4ekz/zhUObQJt3ZamjK6Rstdj/uhCdV19tR9PgyUftA6
B9cWURbHy3SSwxgXDwU+wAYelahiHwYRd9PWLBUcpvVm7vLXJF2WoyhaUpDKHMuXpF10LQSPyqfA
qJ0h2wvNQQUDf+V+ORZG1msX4/rJDcG1GPdpr80wLbJx+HEROTVPaV7V5WZtywo/u0m6fR25gMes
Md0rKtheWk5zUjVGw9qOaHTClSmWnsQ1K5fkoDqzq+47J5Xl+zznLbMqFQOUx8TS4hJr8gQuTlO3
bRdmjql2n4NqzMlTJXsC+zibrkB5a6rqidmPWRv6h2ptW/FF9uE+qRgttQF2dMkxISWCKZG31mtc
jqBZICxVshe1LaAmdCUQCaXCNIaDjfttKBq0Mn0cYZX3IjU9GEk9nPdJl/HskyTmmP9Y3YPHUUNz
fI1zhlVQ0JV+KdUrNmWP+rHCy2YKObf6bKMVojgOJLzQitrRPRq6Xp9iOaNrYWHdFZZOqX2n5hUZ
nXu6l6PdQm+X6dwDqIjpsQenCZcxnu+EZ7iDn05tQydYTnksNq0Z2xTiQ2HE565MhbNRzFYyUlno
RRzaRSLFpRxNZCqQpZyBYE1TxH6mN6KIsHn3imgdTYH/WK+ry7TLEzsH1jKGxaONikfJErqK044H
ewLRieLYoh1Q6XqC+B94QhKx7vruV3aZsjwLFgGsMGkJDRBzTTlNJJ6xUOJ17y5R0weJe/SMJQOC
LtMBGI7BikZ/mjv3oXNMerIjx5+jkcTlJiKks6U4QSEQIbVFq0aqqWRR0tjdIa5GGaoDAALB903W
yPa0QEZC3ucNrZusYdEo6sowU7zavA/IKXktz4qp4QsKfc1ZjGnvJvWt02gvfYEQiLZQki/lz5TN
990qGH+w9IQXIX6SWbkktn2bG0SmapmCdDHkQRMCOVhTd0/q1Juvhg6cUmANe+jLIqrHND26xqru
rM4grJRutU06hd0hYBQZSvEIznl0cxOSlyx0v2eBh9YskzfVYtzG5Z20SS13FqZAh7KtvJ0GKHkv
2aLJJq/bglx5qqvbSbNTdavFkq572n4nVsVIiQLyV7I7wrGwL5lSJKd0FmglsoX5zR6ztENFHFNX
04VAK2+XNE0J1PXNMi8Ql4gNTD1k8GpKtHHKWF5Ibd6UBZvbPDfAOYonJUtLCpe23LFhmWG30ouH
rdgtaJfcxc2EakOGPljvQE5TrV7/kflc3K7Z9MsMJ7bk6sJMTgkJpYKHs1be2Z7H+1FXKcMoMDER
wUmkB2EOZNteyqYwH5Z0ottUDdVBpla7aebCelskcib12lg7hfIhMlBCDjKt/mTSVfhOO4DgdMge
aRWi2YaGcptE6KjuVRrHo3ouyxKLqwo/IY7Numvy7QjOGIC723AZ3UtaQHHEejSnudZ7wWJURycB
AiOabzojo3jwyiaazWWLS/odj246maypZgKPHrr2p2In+JMGh7d2I9mXL/2qfzZpF+UdFGddlFjQ
rgfH9KyNVwg8xtIcK4+e+Qir3uYlWiop0nKJQ8kn9kIdt6kBh9Oj9KWq36Y6uHCaVpdcKfpoSpPv
wiE3qOfK2k2zqHb54qGAyvSWtmg7Z1qZwDCa3TzCQXMooQfo+ODhEwG4eaC39Ggl+jFe25NIYGg3
MW3uxRXHOQfkGThD9TxRQklfiRGZEfEXpQDoU7AdcsYW+9nErOydVqvdtvUS78lcs+axSXPxqpr6
+JgYUv3xgAIfgT0GnB6N3t6PeXNNgONFHryWRsHz0EqyJMdmkqLJXUB9Q0uPnjGbp3ghRR37YbgM
Yzs/Ozh6MN3plneudOWmbq30nEpGtNJybrek4O5P66hZZJBkRfXitTdDtSZvo4yXm2IpZBBrtf2L
tmlxJxG+ZyKt65obctHC5GY1LfbXfpSBXAfx1qSeAnRZ6i5E2rGlO5WU8VJxnK0NbNF8WRla6WNv
2Nfk0Z+VQlYamF4hO0yrFUwnTBwSHq0FpB80XjrLnm2IGvE4lAjaW2NW5wfDHmbrg2ahw3iM1GAX
T8Js3rNFsYmwpYpNcteUtUb3Fz3qpA28pleQ4tI8AGbH1ZL7rBS86aZLIADpReFC/wawh787Der9
oA5QtRwchnEblkSC1jyoS1cvTChQonMTcrU3gyOuKEKrwfsDpCEhX82qFzsAbYk3Yj/wGMwExGcr
SUm9aCav0X13iLXPRrFfc1eDu6IjhEe/EJBQEcPtpCyhYoOtrMaA4i1VBVwkZcbSsS+O5VS3US6k
4FwsiMBTq2yrpLKB8AnFTWF44L5wMa0cv28OhKfSMVHUmPvurk4W40gyDH90UfN9P6r7ZlDfag2X
8LnTsWfOBWOgpvEie+vDLFv7Vneax6pxtY9Ub/sDuS3hWfbNxrK6KdIU5cfrZvt21cZLszqf0yjm
sJpwOcoziE2prda3lqzksWrHaifYsmcSWeZnUKcEPC+n53ZZyFPXJtuSYVS/MFeWLYf4GuQV5s2s
S8BcIx20ewAhK5LmkIa52TMrleYIo3kjaqLUT6SOlbsxvbaoCFAkdZQ9qnIQCSmlzxR0RYgQyt6e
DfVMOiZ2dVcDJiVQIztmfjvHGU+6EzPIiuEroxNqkz55tdocraGNN8O0lDsEmdWTa8dIxsnpu5Pe
FC7unO+yOp73Xl3BoTfkCycDLu8TpN9ruIjn4aYyrW+nQ0zN8CIrtgK6OprfadlDYhg/2mK+19b4
OGgTp2XWMCNbVLMfj967jE0mc1oGgtZm8MKys9BbqvR3FF2J84qnMbrZ/Ad757EdN7Kl61e5q+dR
CyYABKbpDZNk0kniBEuUgQl4G8DT3y/POd23pHO7avW8p6LITJiI2Pt3++QH7DNTMi5QZ/TYS+Qf
ROrfm9q9b0X/Ru2H1KHDQGPi16zuDlFH/PFAFrvw9dfB6T7LkrIhs+yHSDp3If/Y2+OxtNR+shmr
HNlzdfBB1E8Q2usGlH3dO1Jgasm8HbTgPVDYSzkO32erw7c/1RcqL4bdW/0lSCkC3AheztfyZ1jh
F1YTIv9WM/Tb8Y86AGsu9OJuRxdRaK/csxe7+zpBJD6leDcj66WP0/1wG+/sy4GeM2TCRisiBN2y
+pbYS0M7kVabiGNkHYBUbuKUPTDzU3eVaoTSdsyXJgkVyUdv3iELNy2qmZWeUljoun1lJO9r33WQ
lTPzZfpqeIn6Yj/ocFy5Vl/DowXjsQdqJbO67o/Aatd+MZtW9+gXOR22dhvt6sxh0xDZfThiy7Pn
ELX/mIXbrhTxui7mtywb7qy+xZoC6VP0ApEakxhWNEgvQItXy++sfVUhm54B9rdQQN/ANcg5UCiy
Y/xTxnqRTPmmGzw5SfcgAVuTMjObqUzja9269S6byv5A6CsqdEcAW4D5rZgPqB8bWWLI7lqN8cKB
e8vhbe6ASn3+EvODY8uf76oU6VrulSCnQ2KtozyFgFP8U2It60FY94sXPMi5O7qm5NsoYiy9ueaA
ttQ5rLydtEhEB/Atji398tqhRYvyYt4sDNv1mhBTlku0nvLDpyqA24vzy6xBIOkpDpkbv3ly3loC
9Wu56Hdgg0vnzZ/ysXuddTNtk0VUm8yC72CBHdjzalSPqbUNhgiTV2amNQy5wO5PlTqzvawM9wKT
TxSznfZTealnQAOdR5DAJt/WRflqC1IkQaSu0q4iplbyJ5vcmXeVzFsw1xAFqSXqI3Vcs28YTMeB
EwxvVKv4CxqCCygEVXtsu7FmNnkjUfSElnEZXs+MZGCcAsNTFtZRvF6YY/TRzDVtn+7teOfV8wgz
49TR137QBvYjrhfvwCxwTkWv1KO1hbA3uGs0viuIuvFJZJFzlktnU8IIMq1Bq15SxSKK0vknofHl
frZGs41dOT8Uvox2AwH+BPiEMz7GtJbDLkY6cQiqsTt4fl/8zG2BLstXqIOthp7LtwfyOAbWn5Mu
M4ah2MdKH0saNTSWXGw98pjFMiV7wj4gW4c8gr5dLOiPEzLDzD3rQncX6Yjhc2H7bbXPtM2W7QRd
YR+ZgUg2TpiGZ8CbKbzkdh4fy3zSrKhQR+2xLCK094vbPViIMh6gRMPHJPFnfJGZ6WBu+8W9W1KZ
5Nzgsj2ZonX2TWys+8ymotmTKkvknlvK3N5okC6QghmTHA3dmRKCkY5pb34mEWOcaKswczFke9r0
LnZ55WGFaxkwuWIgxtUTy3yX2gVRE85yhuiO3/JiIpJVZulD3Frds93G12oZzzAbr07btcfKoVyd
/VbuyjR6SbJlx/Omk/bdr3M2ObtGwFBLE48ro+xXpn1fo7i5H3oXT8bQPcoBCYrx1NFkzr00xU4j
r6kCq9n7nfc9z+oTMbhfx1a8F/CITApsTwvh8dvMrz61RfZQ2yXpOAo+2gYx2/hFh2WnKQbaPcPc
T8fn3PP9XewiNaUT3TjBYO0oTi8D1AwRCtmXdkzvNEXkGpwRNbAeDv5cXXwdEpXqbUVroHzVOO/a
HEQRUqi6Sg836VCNemNDSHJKhthJq2jaCkXfkElM830buCft2Li46QwevNLJ0L6BQq36GZNr2kq+
nfTtGtwOVWoTDowxTTy63cKy7oWF+MHR44XJhGAISV1yWwrS6BLBPMjqbpDJQS0j0vFsiwbq2jo4
ngZI65WRGMGbiRwGRlA4Uffq1syosxettxE5/Ftf9GyCDMc41j4Dv+0oOk5+jW/UF49hv3zqpiZc
jSZ6yVzOX+n0n0UrHjLd4/oCZVl3ssYzYDn7LEWclOb9/VAGnGxRcWsqHoBmP6qR9zmIELoX18w4
W9vx9vE8P+WT9NCF1LhCAvb1AS7eHpwPIZwzUHGMikF8ZVbou506yzFLs2rTCnrhSj/CFt7N/nzp
iYVcEvXJTPN2iPPXLncOAKab1kEJj7inXIj/cCyidhVJ412VHaPIdtZBMF1mmfx04u5ULOaSZ821
88gTrZdrIOJXWKSfnpefKjCA2KUA0cX80Di63GcLnckctD9HrQg9cMc3nu0mbBVHu9o60cC1jOWn
WWXXZo7qlSzFUebDKlqSR9Q/3+uKQDLjsvy6nTc1h66qgGZ5tqjrNllVbEbiydedhx7fx6AjsPtE
/XYxLhMI/LXMIP0diS7bQzjs3Th67T9OpbgHqbsExYi9WxbftLA+537yAJl3QLvFQe29sud3m67q
GkRtRGTUk/pUDy0m2B6heDFah5jQ+web9o5uBIdHFCGv6yLt7PvIOsajkGudcMDWdoAfsgdut6sO
73hLsdjUr9zBB5WNp4E83l6ZQ1ZZ53Ckomoic8r8fKdkfdaKUAzov9Viq3SDtiRZm5mcCVb+pwLF
6ioua9KbYzkwqZbc2QyawGNaVjpBi0+vsXL3S1Z95HN7DyQGjzd8S+fe46XMX3TWbtsFxt/UD1nr
PjR5mnDwmQ0A4UYz2Yf69D3zs2uekQ28gL4U/ddg8gQSHIZ9Sie5FXBY+ycCQQr6qHxsHvqE3J86
fal0i8enbPDSV+2Paoz19oa2U87YmxqJFolBcL4m/DBd9NFrb9fEyYvbhV+50Ozsx+Ye3dvBvlVK
VnSXRMNdgTfTFKJeu7l0tw4RZlvPqV9KB+zblNVXWXjhaShShOm3msVBLYB6rrwa3UUbVB/8tmeI
cV2GxyAC/nCc6jGd5l0pBIxzmu+cqH7RfvcmqwkjYNUsuyDwvwe1L/ZDV8h1jWpxJ0X8BPrzrRTq
MgmbQN8suBWchCJEBJoqzEnTWF890KL13AxQpBM31RuuQ4KKq6sINp7GzyzV5JDW4V41zotK8+Ow
5IjajSC7KlhGtTNlNyHCCLOPuHfmi7P0yCWU7lNn0zhK80gK9zJEdbfjtjgn2BQgASgj6iGrQXmU
6m9yHO31SJv8WcXCO861TdHvRgsGJeDlZ/ia5UlW83Jx86G7EWKADTJSw7NIB/sIjmXuCt9qv8E2
kAwwNTW+79CKxl00WOYLSpz40ND4n8PF2F/aVrZfgVU+xmYGVgluoMuYEIcoPU7xhHCWaSTXJ5rT
xzbHNZZ0hMOPLi4XTuMq8PJ14KbbeBqQV05NQBxS/eDVFpg9SrI1IqxbHrHXbJuURAERgAxnwc36
xyqNLLYBH0WVFbJMQDuIkXX8q9Q4wt32GQ6Q1zRQ5H6V2n1MXZcYHq/D2NUwg4zbRWhHg9Jc59gK
i4bMKhDZJ1Hh+q1yTKuL+jQXuBCU1u9+FnxU1MfrAWHk2q0RnTpR9AkOZJOrqiP+xTIffhp8nhMl
PnsdydlN1W4tuRyK3nqKbPujbdzvSWDWob+IjYtYcSVH/YnBFoTN+Mj/sgZjGSMuOG+8xTp6tyYU
2rzbtSmPz4zuMR+QfyfCByvsP/ea/JLYeehG+75vEC/FRecfYvjTdRnb5K5wqK/a5DaqJiWNiamM
O7usz0GYHhhYxkbfLJ/BLh6KgOkplvWcekRV2EP1sfizdW+348GW8jkyBAqIDuTeuPkxcf2jy0tn
ED7gTqWGKSKrPXgAFdtB9hhaPEb/6HGcGYTG1wcreZRz1aACrIHOPO29W+0NYigDuWucwvtRNUw5
VO6Ag99MzTGPneTZRZ3zbMplPHkOi95Rk3lQfZSD9tbS+eHzIm9gAzOUISgfVl3rVx5MZlgCDidE
wTROfG8Pojp3YUe/11mOYAOVTf6jaBOrXE0isj6Y5DquVBPC//G2rlXeTI9+nhDZ1A34kJC5vMUi
de96lSRHG5VCfPALUxOHY3c+9tmoP4qgkmT8+8xhnphQJlZGF/TauSGTTmZTDsLO13OQZG261KeA
SpRBbqZAZ6q0H66QbgaQfmn6mj3CxddZGvCOVW7NiFfTFpizoYMqTJj9bMOUQ9wtiU5wu/IpNyXD
IccqOLnV7BzCUBQ/UYLH59Gem2uEBAaXVqo7PtQuJbHOoxI8pkS9aBWbo17K5hi6yXSyo8bb6j60
XgHOXNJrqsn+7OrBWud169/AJ2LYnUrsI3ucDpFbdXtbtu25Qvm97+IyQOUUFu4mqmsfGeqcPYq5
ZiPOvB7nN3dpeC3cyn3zbz1Xp2pu6MjMqKRcegAE4aX3hCTLoxz6YTuR3HkGvLJ2E8I8EHF3rHdq
oezVVpcdPZTGGBEbh/GDleJMTwNNsAEy6GMkkPkxraYgxj6e5LmZE/dn4cWVs5qxcBBx2+OatPuY
Wnzx8rB6snPcJ8iQY2fVLJRioD2vNnyNYjDUlL7bo5W8wcnqbQHxUG9kwyYc6Gn5Hivhb3Lteu+u
IHCqsYAz83Qyn7K8qShEM+uSFaajllWKGkV6D04WTI8tqm9Cceoq87cWyNduHhDs685r2fqU9zS3
D0KBk9xyj7r2xooq4jOEDqaT03cMXTH9oYzyhYzwErxu1Y8+KUtwkfmT1zResYt6nSVbEY/lDzty
cUh34XQa3GH5YkW5I9djGXXvEUjE29wXAvJhdJHqjUtK6HzuJgTsNEv2bpfavKNvq7wt5Uzvnf0Z
nepOFmFrMAZlrGW+AE3DTeLTjaBFBYX4XLcT7kEXIecqDEY32toN8CYg5DLnhKcECXsBgskW1WKF
HnXVWJEdHGdnOnjpDS6spSbvVidOevaiKnxV9OpkU8jcRU9RcuDg3Y86sbfjOfR3weAQrUIBTSU1
9b2+aZtnJoi5Yc8EjRAAcNV5pSzQrJWutdLhRBnaIpkDMDNeRUsdTkF86LpYjXBnTvRhZVQJm8Lu
IGi8saK48vJOvEfAtzkRErHAPFvnpt31Tuyq0xJ0wdUabk3gSL8T2uViHQK0AWgGmi7HRlEP9kzv
bajAnTwPGJDpugszAhxQ5O9VKSAqlSjZcH1/GMwuLgbAVC+WdLT8EAmH67c3NCpaKCyHyNXE/0jO
6U1XDtLH6KHK4pxw8irYJq9oLv4Yq/RSGeDgr56nc+8yVQPiw0575ZcuGybDFTg5FInNV5tJj/BG
lL7FtmhMX8G3ROEPp5y9nxHiOXKGAAsJM0tNcVXJKMgVATNaZy1SiLVQ1QJ0gmgEf37XK8ajWT3K
2C6KdYVAGSjpOIRW/0MKB6bDWqzZ2uTJ8hpNqCA8VcOmhnJh4+h1+q0wcqi3dR8O+Pzy0kUUUoTh
/ISrgNaz6ovhnKcptWsF6o3LNRiwzUcROhzLFwqXrhXpSxyOy89eG3p/36qtZiMiBoftrUIEapuY
vGU+ugXdserTIU021VTUd3KaHXM33pQjewpwrKN0aAk9aaY69zxUHaAZr5I376ZZBsgf/DBazJ0U
QxU8B2MUCCTLafFQA2vEWz/uM9ICG3QPj60Zl3nrFRRpa5XRXe0BnSsGdPYi9M6DLurHwESLuy4c
+9xz2k40WoPRzxmlX3txhnikrlmEg3rHj3gl4d+Qc0xeqZAlGasmChCgoF4hjxLkb8iQDdn2qRdI
9SvdYjcGAks5Ss4i3JZZJ74lNRmedzUaHQAQewRVqqIm+26WIImwyFQuQ+EyLrSpCBYTVS43CHZ8
DHmOTty1ndSgkToNYZcKKwrRtcyTeUYh1MV0X3P2qhbjqOscT/lH5i3dcpyCJGleCvQP9q73STXJ
EAoyGCSjdovect8xxcVOuhQ1CX/FwJslA0e1idyOamgsiy+BuFVCUuCHpBjvlI3Tlp9+GkWfcbKq
CRXnlGStT/RCkrxR8rpkYIikia9+6Szfp2aIiMRxoqwjrShdPndzEDNbWI1kWnlDGwoIhmayLm7W
jt+ahEYtAvBjlE5RgmzA99c/LN0IYu4jaKP1HHgz/hwnpaNeSTelTa64gGBfO1lJTKhsNNFwyTJS
3YRdm+9j1I5I7MUcnvqp14RNyrEU60IFDlm5Wg6UTEuckt2nZh8Puet4hDPBDAR8X8k8CLTUpI4G
vt8gtFQzUhnHt6Jsi8SlAHSNFW761G5F8DiBdjP6O+zZYbCrYZ5Ji4Tkm8QfCK+wuJ8rGKvwI64t
cfFjsTzPLUAN9w8KZF2ZwInXbl+EYtWAFN3EDfb96Pqj2btzpI7pEAZMiLmV11ZmKrob5XJYmbha
vFMtMMJt+5GT7R4+zHrMvLw0h6Yq5Yx+pgTlQZ6P+zmW3YIRIO9ss7UmyIAvrdvDWIsc4zSAB8t/
5hV7skYbSVG++CMTVDjVbgRP4hDvx7qInpPSgRCyFzkEBzw8kLih51Nvadf1wFTjcJ438FBRcvS0
WvrzJNhS1s0STd16DDP+D2x3xpSosFnsdQp4U1wdtAx3AYfFKSxm3e2tsa+/lrjHCEph3yajwYa/
2GEZsdPXvEij26CK3uq5DxFF8dzmZrh4agHvH0yffnE9kcoz7Xl5zYcQWLwRQQsdtfQVwMswsnLp
meFLDNPboxXnzWLtVEs296Yv3S7fC3u4TX9mT4doKTlJ8pG1t8U1omcqeStizmWFkYkeiXW66nWl
kZwUfkKg4Kgo2JfSttv1VI/yHplIEO2VohYGjuiW7uSabgq3tuvGMzx60tVHnE4jUMxgAsQni1/R
F01JRzwI9x38hwnDKFDIaFbnPklj+5RUIHNr6RR1KglXQizwWk9t1h1MwT62DqrOJiuT84fQl3ya
NEhYLQXyl6xuC1KJFxw489/4xn+1QirpMoTQwXjp+G7gM676NzMz5VQxuBG4UNwXzoemcmDqshY4
HJq8vHbUy8vfuLV/9S/ziYHlsyghG13pELX8mz2XfT1ZZk+7m74pl52dJuMhcGb0CVZifvxJx/v4
T0fnn0fQ/erU/udHKdfyuMehHyDB/tXniZkrBfXno2RQWE+BAtB0m4bgHl11OxBvRgHGcibOnN5q
8trl77K/b7rb/+czvX2+47jY+XzPtpTjBL9542nUopRRr94mqvxkVWXjD4QgFrNGx89Ja12bGLHa
X1/xv99cx0MGHFi2j80T5/WvV9wWJpHNOGHujlCPUBctK5dCCq3a2O//+qPs29/69eqkZWHk9TCI
YOh1f7u6OO0FSeOg3100I+Xko+a4oYTlchtBcMmAX2nSLdXVTC5RDci/Giz/7+L5/+0FVjLg0xkO
4HvSZTH9esXuOMpuGnqkvXbWfE6Myk7LIPFnxTTXVR6Kw19f9i1L4Jer5sOkHzhSIga/vVe/fh4r
v868uKRKVo3L3LQmRRNmgNv+Lvf+//NBAfNDHQ9GK8BF/9sHhYYdD3Ev3Hlrjc/tUif3RiLz/OvL
sf/9YxQydAfzIEYfZt78ph0fkMlmJpbkjReeuyurzNlrW+r1lHKWtqAp67hVN3+y9YabjSS9CDBZ
S+ZeBSq5VccGzjbA1fXX3+vXkHKWDn3en7/Wb4+11BEXO3rZdi4T9BAabn4ZiLeNa6HX3uL1Fx3H
2WOOW+Zv3ut/W0K3kbEo6nGZOziRg98+eZnoDuukdje20+b3jgVqJlC1bnSs1dNfX+S/3Xv2Xt4g
F9yds9D9x7P5U0xCncLmu67OgTjc8q6K5vARmXPwP7wgZt8y2dqVkKSwmTgOfn1jLdCCHIrLhjlH
n9Cq1BBSCpKlsijZ/PUF3V6WPy8OqUKLye9MYpee7aMA/fWjkN4noixIzsmaqC1XoBc2Na3b7uQg
iLlKGn2Ym7+5vN9voqcgfxlvaXmOz91yf1sn2MbSMg50BtBsUzUtvia9MjF4hf5mqfz+YrAQcVdw
dgUOYi7Ko98uzkLv0jVDsrPN7LQXrxqzJ4kbETkPKpPxn7fyf904/3E7hv97N86u/VF+S/7PfmDy
9Nc/R0zcfu0/IybsP3xMNRa2Gj8IAl7t/7LkePIP/7ab8e/yH+ET/OhfERPeH7APgWdZil9hKQQs
hH9Zcpw/bGwzWHKC0PPQMDvB/8SR45NH8cs6cG+HYojaV7GD813C3/YQUEuc5dNIJCTylx+6Isag
rSpmlQQKBdQ8Nj/yOWKigR/MMiP4uEnOfm6RMQVxeJ66NDpVdsJQAyRsG1Qk1s6EC9A43f7PEgb5
2API7MlCIMi7M/VldEXyjciG5pgUw3Rr66etmedgQtSOm8N0I1z2MhM9uEjr3LN+d8aG65doILYS
oOicoz9a9UtTWbjfK30MpO+eYwcCrPMWtRID7pu2aP1vjRi6XegtLpqI3t5rk9t71MwZyqGJvC03
0LvCjyc67VA8NrHlHktj9IvrVuUJ807wIdEkfQl74d51brnc43JOLhWQ2XpM1Ec5wK51nbaOAr3G
mr+WXJfJFu+uovkuCzMfiiWThy4NwzM6/v7YD3lxMtjqdgv0l7+N614Ma87T/L4cPZ84D6yyqgyR
vwl0F3F1a2K0S7cMlrK2vGA5NBhBIdPK+Lx4mSST0/NemjAt8l2aBhgGyHQQ1zEhZyGIBWJ6ZQ/9
nbIMucdKaPvkhSkTdUYXs0KbzW8Af+RU0uFsDXjZKcHKfIQcGU+9JeSh76W1SeKGkPkyG7xvQ2Bp
Zwug7Z+mDvneOi80LOfEg1pTYFnHJPDMpugcc2pwGu3GIi7vqAx8ZELAR3iWMFLFRUJmVzhld05S
D9u4bNRzL9v6GDu1ffUbhFvROFQvzjDH95EXLlvmj8C7oZ0yNaEMY0rQJW6i85h5aXeE4pjvIaTM
zvGX/rNTBLge09zawRn5+7EY9E4VLmTtjAN9N3XBbUoCveO2Gif1od3WPGa1Cel3kmpDs76s0xba
GGYKaSNxCf4ddgjnp4QxVavB725EZ7TsAMXarZi9RO0m1HcH0SeBOGVO56M2H4sgfYHvsJe1GbCE
rsoqDm5ariJ8KxNhv6qg8O7DySleI93q01Qt0WWOJnGi33gyUywP7cBhf3UDgWB5xj8uV3MyQjGq
bBDNBdC/gCVu9UKsXS4ZD7rY87UfHawcjmq+F1YCWwbksBAHrEu58PyI11jTaZaPHHblW6oNwaZu
Nr9iYuvKVaS96t5po+p1ae0CKMSpwUCmpSXCGMACuZJp2nk9951+9awFnZ0epsjbR6GnH3y3sclC
YwmGqOFcpTdth3wid+lHQ0mGOE8fuVgW0I0OucNsNFlXZEg30dviRcGlNx76dqSWEGb8j6ns3oPR
2J+hEfOV9smdLrPKP7Vl+hOL4zX04/abUGG6abkzJ91B6I5Aoeu0q/0t1DT0daUahN0wWxsb6uJB
eY4kQqD2j/xhtF0Tw0BqLfeDJJXA5y31QwgxMRBxo8qFvD0LkZ1py0eMxxeRuw885H0elPWPegC4
A2eEdytb71iGBJio2PcoSbnNydQ8eF1MNFxGiHeUNKDMaMLWePLqR1szn0PEk8PXYZ5tJRt2tsC7
qGwZUFW1tWASF8J00nuLuts6Ln6ztKlepUkerKb6QSdKtqinr22qn5tUfYrCJD11Q4cToY/DU4AA
e9WxVWyJ+YFTy8NtERpy6VMmE1XMuV0ULpQYn5HleRfcbO02rWB8W9CZneyX4o6Qn4BQWiLp4jqo
8Isn3U5EYFB9yIAPBxbroCProa+DeN+NqX1mFcBCGX9IyW1HJ3jh7cMrhfH6ESLmk51Gw1HaTBJu
0f49iHqmfkwjQ5hx1t0Bpn9NeUfXlez6z0lJZmCrquG+6QyrMGmDi+Xro+VO92ViEHgFvVhncz+s
jR+5+ykOSN2bvTf8LUypb1OGHdY5cS7IX8kIsfXGKweQ06EnW79pnL20EJ37pvtRVUnwTj5d/ygj
hGEGFnMtB285Iqjf6KDWO1/22IVGJ/4JBcNjLUzl3y8p0P9gv0DwfIsT64oTAicgTo4tcT9ILLpi
Fw4sGijyb5YWr2Olved6gVJrSCCBadWGAShm9r4U3RgwHNId53ObKguFzZgeZFNe2ZeWU5wOTO5g
EPoWFtHsJxXkGF9JQszA/Taya+PvEYX6fuk0EwfykFp/02Z4FuDN6vopr6yedPkGbmFf1lj81mZJ
3ceCZ673TcjJs/ftMfDXoKnELA9mxMx141rY8MYdOx6ORy8VRLkoHTBsupzLn0m38EAbNcZwTHNx
HTt/IjuhB+WK29h8VHKIxDZufDRKXdD1XwvkKk8ATu4XqGB1rZK0YqAt2gain3FzvDcNdOppsnIf
a9oSogVsnTmN0b367suo5hZV+Uz0gJ2IaDyg1kNSVYi0lCzvAn5Wx/7JBJWLiCsbxbeyKASTgdya
UUntQBiSTG0i/TKkdEx10vrBQkGIbp1ijIFCo5TJVme0ZPvEEvF97QUJkdIhvKUY/XiNilgwXpTx
aNUKukkSYy6a4mAFS/VlbJpkB0/qlfj0PEZy6yWENQR5Jd2ky+PPMCP4expYObhT3tELC9X6bnlj
8Ug/Yr+LMZQ/27hCrYys8bWP7fAZUpeklzQlFKE2sjlD6GflFm3k8K4cM7/JRnm7uVYaVNvKbb5J
Wd8RAxVgQCnLUzupXK0hvNNwF5UhZ+KUkwoxyfq7G3XyE2rN+YyVjUwBED/kd1EQxBfRYPxbRI82
TQzDjZRFlIH/qL3rpxlN8ijEKfWIs1qhfx83FGv+pgps/XkOs/44Nkyo4E8OP5yWUJqyzK29Ay27
aVDGce+o+6iTEJ4EZbf1ZeJutMtIbhcW4fs01/6dGsoUoqqZH5chFCV5KgVTSf3CPggzEr2r+ulu
aEK1K3srPUmxEOgxFMlGW+pmaVCwHirOjjwZ+2MEK8B6lgvnapVBdrTTfsEZGIcbezYRM1WDlpka
ilFUJWfu2gtUd/WnPn3MioYAL1A3QqygeNYTdrSL0Uu3NtLKrnbRLNeYrKXTnHXRAb26+6KEXbzH
uctuihf03PSacRdmRs1cWnLrL7rH7yCDexgGBkzhc9nWHoJchm0t07kWBrXtjeRB64xolByscrKe
bLcJL+4YDmvoCtx2C4r0g4vk+gWILL3Ulr98+NmoL2ZyGL8WFTU5iWMLo5CWqbjGtktIvd/Gd2jT
+0NP0tJD5SH/cmyZfx3trP9SRrNLOYd5XiJGR5G2NBJ/UZ/c28UQY7GUBo/WxBitrFiO89yhCcxn
lAi6SmyirJ1q+WnnlXjEy1JxqrTMlGlM+YAgB14JrdE+aav5PhOT//yPhup/W8v/sG+A53/fWz5j
rC+/Fj/+3Fb+41f+s690/wgZ7Ey/Bp4IluABKP8rutBTf1jEPziBVNImsuH2o3/1lf4flm3ROypb
STA0UKv/6ivtPxQwUkDKIOc/UJ79P2orvV/hFc+3Azt0wOpZTUyS/EcD++fJjjEhOX5m+3BIfkOE
cF3XA+W3j9/GE2HWrBQA3bHK3Oiql7q9zlVQ7yVc/gg11vQ0Lnn9UImJ8QLDSOu3SqzA3NkEUK06
3fjnnCrlKLNmePA8wD+US9hQjTTH5ibj0TkOI5nZ8RuKh/ELHBOBKUUY3yskK8cqiqKfVqgZEZvP
+mwbu9h1aPt2DfUg5swqDS+F3RDQnNYLG+U0bSqAnWs2JiiMC9ryXUSEDdNiVL2cg2GoT0HqZ+9O
mxJBocbqFnI6qA75eTg9ZAmga62khfkgHMwTlL6zjdPCWYcqCdB9Q6Bhi5bdxjWRvw5JkrlzYW2R
CTQjwT5qQv9fSuaWmgQxNIGKqEkBkleLN6OQCUHGHMIrBm6XadQLNlR5RoLc3GeNJQhWr0y7Lwcx
EbWbkuUgEzt5zZAcNpveDxhWsggSYtc5bo0PNY6m39COJPZu8H1NU9YFA5NIrDlv1j38ir7KKCUm
tY+xImxl3BN2PTnu/2XvTJbjRtJs/SptvS6kwTHjmt3FjUDMEWRwEClyA6MmzIBjBvzp7wepslpS
ZqUse12rXCglxICA/8M53wHbVSud5ETdrR6wpEw72RbDR5GnaG8MB1hzgrAeI/UQmAWr6FKJcZ+i
bdj1XaffNo4OrGooWTW7rHfyWeIMROxChWBGdz0Kw13T69EzI/LmwJXSVROZ6invbesDnTWibtFT
+rPYG0+6tHCOgVYjB6/kMeVF5rNpFeXBZxW8ShuC83TfahDkG8LD74B2XYvH9FiXSD2gDmGP/PoQ
Npbncezr/sVentG68pIKLgJOx3X19TFeQa08dm6G4Rh9sc1WjThfv069GxCDxQ7IFwEly8lQC9kH
ZV6pU7ycG22Rla9NHdZfxskhnWo5XyZTqDs/jbI7/CntujJS86IPWLWxigA+YEqBo2S0EoqwqruD
7kLFupxn4XKyFbTHkMuLiRDU5eTTZZodSrM270x8z0+hp9DUa5XG0rHTzVcEW9mm6k023cvR2heZ
v0X1PJ5js3AeoiqTqPLR/ulfz+XIFfPV/3pYSxp5aznAszyns9WaGeM5zVILhfPQRUrh1/DcPXYM
OFEU2nAZl1LB6tP8fW5if5xHhi0sR6gpgFBFp3YpNBxMIWdwTPIWcJ57apBE2Fg+igJvAWWKbdXN
c+zqORkPSx2jesd6ptCsPxnllN9rS73DclY9IMuvPqRZVm391ENHay7apQxdTcDwU9sYnYt5dimc
nKWEUt+qqaWwat1wfurNwizOYaHPT4nQ54dQm9JbwpSRqEV+RvvtL8WbWMq4pWT/1C2lXRgjCttI
1CIc9Uvxp5VVWAUFhvICATXlIVNeKsVxKRoRyHa3gAfSkywBkKH+WerLxMkjB5HcUnd6g5WdZkvZ
u2QpS/OvFaowsFLQxfgkHtVTWh3attVfokjvbhOjz255MFHkapFyt6kfL+bupQpWpkVB7Ga1a+C9
o1hGOCK2U9HmcWDpjntuBfzLru+i3VjZ414P9cjbcob3mF1DrXmah9J6xMhfI0dCuJLtLUO40XH2
41kduYudu2aKpfYQ5dAbtoNDyF/tSv+OKZz3ord9IoJoAui60cwoDspIAcAfEXy96xO/eO3TFL63
7LKmBR7oJuB1BmHJj1NnpfxSlB7xG3CmvnkoDF9jYNPc6U48riKYFS+GxWJyWe7LByssHQePiM1O
VAoVP6Iq1d6qyYl2OrrwtfJy7uM54uv2X+tJWhvXN96Y79+PIfzUoY3D56EUZsTXZ8qNXjpEtw0C
Rbs+ZqckjvtTPIVvGMo2MzlPxqCus5PtwCsAE8uHLUnb5k2UglXVtBMqUXmY04h2uZQJKwSMJKzD
/eJe67RwW6Xdm1E71K045PZJqj0BgHgR/VcVcppu5wbvVskdtGVKM95pZUZSFCzM+8JQ2D868753
c3wSaD3PoqiiFesuZ0vPQ3iXKlPk82VtaDe9pc07bp/4RjIDARNjVThxVNXUu1D5UbwSWPGvThy+
Oliq1441Zpvcx0VmSNSb2qzNQVNXHzPdJBSksKwdw5Zx1/jRCG6P+2BqDEK5YKWt50SN27CSpJc5
Hr/eaIjPvnBJk0GVQXqmR5ZiNm0r1ezzaQraqXhSVngRqip3WpKdHW6MacIOnWf52VbinTnnF6Ni
JMxJcC9glwT8w922xVpzTs15H/btJYc3eYj9eK9FoAJm+9z38X6Y3cusldekltwNXu9sE5TrKNVu
3MaJTwLZx0rnmA4M3jwSi4QonioLMHjvptQjYdELr7HRfCni8VpZ5KBY2PMHNifrXB/2EUIyO2p2
WNnFa9HNGjt4NHzWV7NCxEe9QijUGBgLcE9z9xpInewpGSgsOlE8D0mHjkhBTpt3cCijKGiHnGmg
nHSd4V2cD/y6lUe8TalMVBS93nDg5h4y+ghZYkkOVBKdmwx74KpgoU4K7cT4AA1pKj94jQRQNfRA
a8YSVs55gpUpAvZP7U1tawnhl07pvU/Y+WxkmXpB33Lyr6SDHB6zZJah2jJHaAaWl0Ae8HjpNBrp
dRQtJh+r5idIWLBgSaWDzNl4KtVupw6jBbSP3ruU5ryAq/zpfvABFWKXVeYNuGj1yDipvNPoYzGG
gl56tllTrctl4bEqCocLOlazZStvbGA8FbCPqvhswv65Yp6Lnh3QgU9+ii1Vpi6Zz7npjUfTSOxj
1ZkAjTTZtdcJSeuB20+9OJXBPGhW6WeZg2XdcBynL0rV2kOmF0vmaCNL52I3PKHWFSyGZ/bLQGLY
b6T2inuZwQMC5/we3/YIciL3p+qDQBYVLQKB9uxmCdxUAsz1dQUo2r6YieY9NqOG/6qllu34bdNn
89zXGW/pnUrQ9EjccY8wXNmJN8JF3lXMbvqqmICn92VXjfWaseNUrY2GwVjEGEELsBTFiJuRAZ1h
jYwfMx7az1NdM9YXI3bM1Wy22e3sJckhRKPGucJjjWwWs9Cfx7jABkd9Vj23DEZuSqOvkMW76NPM
ATv8Coptd2tEYbFHZl8dlNPzz2rgPgkRTg39Muq29qpE558HAItvzhgJgtLaCAn3wFDhsiCzyGjm
7T5aoxXtMAkSddM5zo2F9vuC7z5+A0CIcLPpu1vWYW65jph1c+dgUb9OWpHdNkOcHFRboNNy2QId
zC43Nmxv5M4Fg3ybMHTcJ2Bpbl32Os/dBCNtlUS2JTcIXnh7+Ksqphn8TYvmN6KzqLLbFvmxgcsc
wRLbD3ydccOYncO2DWiMaRzQMzlfjE4Yt6qao49G7laHAuyFvU68HH6Dli03g4xC9QwErSU3bqwk
QKqU3dtmyE3WCHWnYrToWKGeh9yXWKVcyCvCGeJH1WrzuZOmg0txZMWhG42NmQwaCw/pNRzp6FOr
e9j+TMCwZ4vehQ39LO+1vtaOmd2qwLSYM0sq7H3VqI4saMPdOdk8knkLn3IFbprjO8EUbpk1Xncr
1LaRUO6D8lXmf1My/KfbpttmRf7vu+0rGU5R/zb/2G3zV37vtq3fELegOIGRiGBJuPTNvwcFGAQF
YJCF+I+QCYw3f/TPblsT/m/sVR1ogoD9ETlBT/x9jcvXyPbXMYEB0XEj40AN9HeCAn7Y4rLDNfmn
bIPHj6Oj61sSCb5vt+eMQnB08OHBTX0oBXNOIwE/A6/e/7bs/zj9n+hzdf2mkPheqPajtOAPV/o5
kECOWjLBLs6WRcEtxye2aGHfm6l3990X8CfXsUzmId8pNPDaCoEYBCUIxErdtb6OGL6TnMAlrjW/
xZZcwhm2MR9MOY48RytZXBTp8oVWptg4Uxi9eUnq9DDNEjlu6plzK0gnD9cTC4cm2va6hCCR2yYO
QQd3MBnYHEphAH0RBk4kpb1FsRXmt82kahvIkUimk8YWGil1zbmyb6dKyJs4rYhRb0J3oB+E24wL
M1YdY/9o6Xiw6qDfjTD7E7ZkqZhqKutKsZ1DK2r2fjgYZCE1s5Nu5ZQ5zmZwy1KAu+7lfG4mWlkg
q1J0+9qLZnc/AkB01kIHk7210oYXK7uq7R+gyKIWr213ys6U/rOCxhI5E7uLZlZbbx5N8qPolVsM
81r+ZR4tK0cligw7iGJj6BeYht5+nozEI6IYWTs0+byt3ft8LqTaGKOflA9YCpvmCjwHMInTOml2
rjK9GRTifb2cgH419Vgemf1N1sWbpASZXfWV9qFsCFnAXDkb887nrVJ4F66DCajAlHhfm4NnXQ3L
UURJz7n+CV935Wz7AS/ZRg6I1RCnsB44gxpIaaC8wu6Psd6EYj0ZynW3ZVZAEtJCpPJHJ5GQL53I
u+oQjQoKoRD4VkQLXkceWRc5alSm+hM+g53L7AmRnYwMJ/DcuX9MhsrKgsFDmLwpmzS59zyOpVU+
W8V4jG1kY0dmyM4r4LWh3sWRuRgXPcwQ66YRqLtKx0vHd7S0TfQOdn4l1h7+bvA7eFXmTRSaen/g
LtW1VybVJn7P1I2hp3NyrSpZKe3OYRzW3WsJGOUTuQMsiqtF7HlymSEAJFVMV5hVMw4/WnjErVM+
I1m/4kjzx0sz2OOwxQpSMa8Ie7ZmfmLEsFNaJ3tyEYoCf8HdjdK+ZRC1bUA2fHGVJbJzNPCfPeaE
jkUyRmnCDCKLdGyInt0UQJssJhokiFPw3gqqnVbliKmhQ9Z7O8+8VWTW3pq53MIXdM1DWuYOcYxV
VlZ7YMCsU9iu548KLsJjpWXO+0HX0ZPjOsAsZmUJBNG0WbBZ0AShc5mDS5iAr2zxPm9ioJNhosfg
5ase1EUXIqpZmU7lAK7EwifZA/j1FxaKJjGU5pxFByGVJzYQa2oC7vVcxUcaCVd/9DFLaCcLExwn
6oTr8sbMpC4eUkviUdUhWBI22mQ9CYqOGg3IoXbXrNy8T9LjnEcaIzjEjJha5sEIhA1cZj0PrQrX
Y5WMF/xvMjroTWJrWwfiWIvXXWudAP27Lh/GphuKIBRAgQ69W9Fzz6Cb8a1NjcsqqnFJXrVdSP1B
q5xOBODh0umqdZEm8Yh1BfD61KhL8g+s0e/WzcScxH0igkFp6prjkJvnsw7N3fK+lNAnSSjxbEuz
r25szGSX6Bbk8zEwY6rrA3ZDA0f9Sq8w/QTMGrUsiHzEHBvPHX17nemZinFW2iG7PXcakzU3ZXKr
S77lBZsT3YPPNK6tMVkjJl7RsTQrLC8NdLPRzVXN58zC2xXV51K2fnJTD0na3fhZamHpHUbtRijl
1cE0TtlwboyJbXZfbFSZDwd7FlZ1cJt+/NzNBjyYEAIvUanx5H/kCdKXAeJb5BqDa8JpqIWTPNIo
T/l2JiFgQbSDutwqjD4b2ZrGe1xiGW5Wu7+HCsEeNO277GRrFeZf1tV0xl6W8NNTWO2jazJFoLt8
Pw/L50qLK9TkFbBCZi55028QANXJyVKLDBgvoYcce7AiKHvDFLHo15QjN3XqltoKVUUEIhFO7Cej
qOovjdGDvHVyFzKGa3uleRVVqbfzrR4JLTl5TjNT84uepzTAO9vZp1pXETk4jthp+7qU7tGq4Khy
L7eGvzbTlP2n2bPShlDFfJB0Uz8Cn6+6AeCaXfrPqZ8CAe1lIedLkajUX6dshB/5LvID/u3JuRk8
EQ8PA1IkfaMKiTnKzrShW7EcmHDGEuZBomBnKBkwGgKvmVkFgHCYPLG3KdLSL2Fq5qGDg7SnzQfm
V77hhqYb1WNrZydm/CH05fDaYr9C7dATw4GrhrbN3ILpYWTJcdegMfKyS9Y0hFv2cSTqwLKaqF6n
XkjutVsWZKS6ej+TIMNKY9y6cJOxg3dMmUltTbVmO8yJfWWXAWOmJwQJIH0cYjb0mrbzOXiceZ+5
ZF3gR8WY9IY/S0KPHA3+9YIFyDO8ArALXi5ca2f1nkvieATyY0OLMDo7dhfVTdPXGWGuGCIyFpEu
90cx2Mzlmoa7aEVzTO5NXLkTznb2/MxbJBDIgLiG2Th4dqKgOoFjRpGTT8y1qFkcj/ZuHICcJAnp
jzAZipmZq67mde/3CtNNzER9lYtUo1vgaXhh6DKekFDgUYtIZMCp6Pk05nrfmmqNyz1v9tCG03B5
wyoBhBLn9QYzh9JPue/CsTXtuE/2g9760GqnalQu2Quz8A/4MUbcpgWxOOxeMN6Vr0QZSO2icW4g
PEFlk743zbgE+DswArj8Y9Ysm1gywdwRJy53DZBiNw0QyKL8lRTBxFz2WlO+2akGwCfV+bUGFB1D
dvxHCLSbGXmRbsACyPGmT6V/O9mZSJ/L1pij3T+gAIGVMhvobEQ7CGR/TZQEczwTyzHy+k1s66nZ
rf+6mhQ/la1oKHVUk5THwkLHTJn+Y4Hs+3bdVpmPtyohD4lonL1bGN4LzyXciIYEedLfsC89lRUm
dIOZy2pYqhCYmDunwqLe6HD3sI+1f6+cXl6XQLmtG/QWy9IODej3hTt8AEdoVpptMneeb2Sv29ci
wz/Vj1Hzrbv7t5X7jys559tHYDB4RlnNEeH9pPQcUmICoBRlG0XZfTskivhTS2YX05IUV9XM6Zg0
zreL/qelpKXkA/6LlvJz0//YTvK//7OddLzf8NngRGEBSl9DSty/2kk4/abhIeZfsPu0dYte9/d2
Uv+N3e3XFa3L94eVhJvld1C/8H7jaxXCwxylewiA/tb+FufPj80XyvgF7L0A/HkNbBkWv9J3zVfX
25HOjm9gmkbsFnMts6/mS2yNpvFgpITVgZeAh1Wcwqmsx0+tX4js48hWANxyawmP0nVu86wBXFsC
4eotuptorXW8nyCTaoaLI2KhRQdMKQOQOxvvJqHRjT06n2C5WQl0MxO1E4ZE2HY8FOJ5eMbz66t1
VMZjE8SUrTPKKFVl2slNtLzDNJi0JkTssEEyvEqLFHpOjwFv1Gkb29z9NLZ64j2hN6pqNrwJZ2tQ
ES9j348No72n0WKK5q98RKnZGxymeIYwgAvvvccQxoQeJiXSypUVOVb7ofXKhk2WTGVVE5k1Mqe+
G03JUXidUiAq5hMzXKlPG1/EmnxfpSXC5zjhqTOufBIzEMphaw2Ld2LUsxRKJd7Dy+RBYYdrxKrW
di8KJV1/w8NhDB9CQxJNs6qGzssOWYXVjvleKluOT32cgRrbFD/zuygfTee5jC3GTxeGSLn8UrVD
V1513k3/0AEZmJAv15b/LkyrsY1u4XEoJw70nBV2BmIlNnBTojuYKF10RI7Mxhzhj2cOQdW8OglI
Fp86wp9S4MBZ2m99CaT/ne3kpv2STHHFxDUOq8Y9pWQA+jcqk1a7m+F+whOBP10eZm9s+y/Czczq
HgB1ZYMgmA33lrM9zhVIaTuicckLY3IuKc4PgOdGpuzKWRFXo+z7bDlUt1lZL49k2pXP9GOSw41c
uDF8TqYZqh7kymaIzp3fxozuhPSEQcXSSYKj7b5KsnoXhZMtTrSsRLSVcTQ3G2VBuT2n2QSHR/mt
15PixraS/SuhiJRqzPaNIC9T405qNZuLLCtZ83gdy/dNYhoV3nXidOInHYzchJROpEwJwbVXxkVZ
RS6P4NST+eB0WtFRkLvY+WrfHxf8GovlY4TYlEgtPzbTc1J2KLu1fogFTA8s52/s09vk2TPkNL5L
o1Fy4ioMwFfYSx0E+lTKsZ9Wpglx5KysQY4XAdZOb6CufDV0kjRgeifvq9ETuQaND+UE9Af2tklz
mBwyKw6VmWvarWVoaNlXcDs1c41M0hnWRUqAw6ZCQx2uKKFKUHKZPWUhdz+T4ttRUG5sW0u3rNtu
mK3szKgmjq/cHp1xa6alcF9rrPvUpSyfu6NiFWh99IgEMkn9drPwUNYpJaTFyhDtROp4vXXnIedk
dqDYW9hnqEGN/Y7SshP4jpNmOriu4hNqoL2kNwW7kAm+I21Q4NWVa7Ae9Bvj1bClMK+t5P3ceUVm
hKTcidn9YPrM9U8GuY/aZeJFF+dWAczZMtUimlEBD42PA/fSEv4aoUC8nSsxpMdkZihzxdMQ4aKu
lRpfVDM1jovkk+Sm96IhEHBtzGHZ7pq5tFqa07DN2KNIT+lPIxperGrSVWKrpXZoXhIL+uJFa8nh
GtclsnuybrFE+83TxCcKjAuXwBGQAWg11G66BMSFXCKFAcnQfObB4jmG3Cn0FdiY9dFEVONYEciG
DFC6H6AvS7MXr2oEIUMEC9mfl+kQoWE4uVKG0WC48jIOqN7R2V5xBzVwYFdUBTRmAUttwpTWmpCu
PMQ6voMtSSetfe/63ZgELULlZXIQ6z7UuCbjKFja6QHypeMMBFytDLgD5BU6UaKKlSJWggTrGgbr
RbauRPOW9p5+bmThZBsnGXl2asJVnWDv1lfIplXci7aCjkHOI/Yvz+XJsmJ2pVXFlmNDQzZs145b
nBUhmOZyITgQN+hEC/OdDfzYuw2R9Xg3jYVDkl0sBt/4ke2d4w9rfr19fUT1nITeBcumbB7GtB7a
9gKJXEYNBF0/ats9muJSQqct++pK+QyBn1C4yUO2Z4AoLF5Dj/iBfagNbvzAKsFG5qSxqVInKndU
sEgS254ZWcDNWGA9iaQx2yrw2Zp1pI9iucEMbuWZq99l8N9qY4WR0zWDEY13bq1HsEzxLY9u3t4q
aZTSXhYXnIdVQ9ako6FYhtIwWUxf5qEpis+AuYGrrmxsLzobFjhqsL/bIilJ4StrR/Lhml6qIdql
AR0dm3ac5565asZ0Kgm9biUSfArEfTxGrbMqc3NKsYxrPqhPFOz5CM4TGHQCrHL0ganu6LON6B3V
f+UGfGcwsYMWf5B94nOL3Od89JsYLj/zVdIUylpGuXeg3mz7V1UxDo/Xic3ChvOjJVfCiDvp3Gex
Nxt7zbXS+UAioWe+kdI6qnXdiWw8m7jwx8em6BmgFMu07hRSENWs78N0kE8JSp0ZPSdrJxEGSaxn
1mcO32R45LlBi1Lxd9DYelPh6t0uAWjWVwFu54UHMLvKc3c2rpNWbNjsuUCoM7d3mjVHeH8RI/xL
OABdOpoanhiCAz8udwk67ohqorGJmLE7CymHacwd/REg0fSTQR/C0LeWIM5WtkPkA3kKTJfSasPr
bhBZfldg/snI/GtW9beJ/eHT//1vB/Okv5T2wlx2ESwqlibo+6ItHimfKmANceYyfxjuEcNxtxqx
vvPDTpE66ybHVPhMJPuDR1cjQ6fdEpxBZmSKyhewrbGXleUGo4iGk8zmfZLLK9OrX9nNl33ET6/U
gRrhmPayHrG+Gra/e6U+szMLjYq+SSK9PQnUgIFLFMkLLFab+8suol+sE35ufjDYCdNlybBYwF3c
eD9+NHFrlNSA6bTBWeIfREPGK7exhubM6ol+YPjdAY1kkfeLpuunN4pAjK0Mdm+ytRxDYF3+8bpG
bw/EsLZaYLe52PTl3FxrT6irPhnTBllz/vfe5x+u99MiiIRmBi42xFrUvca9M6uZRzFixRXSnZzQ
5k5sZT/r+7++8/70XdIq+DAiMAfrP121rlgJOLHTbDqvTbYi54zD1WNt9SmegWtn5eavr/fTt7m8
Sw/JJA091AKsC8uff3f7FHkblzRP9SY14+auQDvvsRjwrduqjvHypRFq8qlywVz89XWXb+u72/bb
dZfcb9+jLqCV/vG6UsRWW+ZRuykrVVBHT+n93AvCsP3a2/31pYT507WEEGy/WCniylzunOXPv3uP
Buv+Hm95szGJnVknfXsQuh64c/t5dqZHs+nxls9rJmhsrLNh7cTDhwqO4UqBwfr2tv/TxP+3wBn9
73v4/1d8bpKPb+V/PWBZefuhm+fv/bOZ50n7m7Bo2onW8/mtL3OVf+6GEUH/pvNQNnTd+tbN/08z
L/gjcBBwKxlsMpxaOvB/NfPWb7bl8YBcEvvAtENu+Bu74T/8OJdIPzp89sK6yQtk2PD9jUS8HR1V
lGkPzrQYc8FGJfaGGLmdsp6/+3T+5AD6w89juZJFLwWPwPJYiv94JZnVBIiFifbQw4LklFyzh+xl
9YuRmasvD+sffoaL99l3bUNfpiFozX+8jmlFngEmbXgkUWMTko5DqSYBamMXNO6MGOJiUm6m8aYy
7A15TzkT/MxvkPyWK0wjDXrOmLxRnksbp9iVfsrk89mGj5PpD0aV7VrnfZcDZeu/RB41ll7snRwb
6rUtUcKhxx0Q67jHiCgMK5o2iXhH4s4laVF9i7sk0tYxMX2J/pL5J61Kg2Igcq9kwZa/5jjK3A8x
LIpslIFrvpvVB69ygUJ+chbGZMr1O4uSYtz2LNb97LUN3ztjfh81MEzji+a+RowGAlDlJVTABQ8f
bZo0ZXLKALu1hh2qpVVfGmsm3Bc7eROhHfD1rwpxT0jCjOGyeLXnQ+teNXXoa3K0iSiBodS578Jq
J0YICOT2Nfd2D2Ksfk8cCIPl10R/dLGIwR3fMsxf2/NMPXi1qk8xqXNV9yCKsxg9bCKIJtGwscNl
BOMGsqkIzHug1tzYfo0QKm2ubldtaZl2PrF/lLsrz33I82g3+LiG3G6LUnZdzg99fd9NPoIfAsEH
a2c47qZZ8qNQfmeN96E27xP7IWq7M2L5jWVrO0mEs2GxdkTlLuI9+3JSIeRl9Ir16J81A4W8Ohkw
7XrtNYmaYzL6gQHUFRqKtm0WVb8i4wvnKtXmmvHTXsemqVB2hekT64ILDdB9Ge4TWhaEuCDYeIfU
fpUTritbbPIMzS2ivqF9s8vPuWHuaUx3ibDWxKis+8TYAboMFFWno79zbbxq7aPDNmwiHqmxbhCs
vlTddchhpfVMnwf/QzXJ00AllI93uKjXvnycLXM7oj5Hx76uBnGoqOCXyMu0xPzV18Hge+cWeLA9
f45RxYaRvyMn+5o5886wQbAvqWMwzj3SidIo2dSLKJxlyjC1bNjCvVfZpCGYx3ggz9xz3hOOC8jq
g3TfzOZF6qfMaY+KSHvfW6C2hIBIeWiz4sD2YeUmzVVDK+CTSlbGzwNrs9iZAqGexsG5YN4P09t8
EGdl6o9Tm63ZF+mB6ZvvwrY9mlLbiJ5mgESHUT70+Y1mvoaVsVHIv3qSeLT8MNb6sbKqIynFoPoI
zyl48dljJw2W9sU5hl44uYRWCm0ThkeNwnomDI8OZjuU/h5W8dYCVQI9K2BYhxcWvr+jCMMIV5Y6
hs47IyIWXr3rw7esPmoGAekDMS7yJfVeZtTBM5A9BN5rH1PvSJfnxdGmDD92DT9R41615EUjT7NZ
cLfVWyW83WB/ZhL6PoXgz5gdSZq3BeQeSEPc1r5NtWDth2jYOd54R4ZfQDLXLibPvYqeBB+/g3sX
bMEp41IVePg+/9DMUaCl5DUQGZ3gLwZGi/ZR2zjVoqXXWWK/tmW7ssYPlZ/sCDIFiThuiF0JBgIr
/NpcTbNiG+psNOqzKKyDBo26Y9gn0k1vSuhZEO7JXdvgnSfxDr7kLoWU1LLayokNH8rpkhcHTP38
YYJihCcuzOxqeNDzJ3yR2Cyccy1zwkLIEymzfVGNxyEtL76Z3tTjsPedAbZpHK2zAQW6GFcoOjCm
mmSsqlVXu/Qokv+h3zQ+Mm8A+8aE2cGa1kLk6zgiTwDHNBvY2b8obwS5Ha9lhMYcYX2ckbnnvKfl
W1uJvuNpTWT3XdtdrOKWACRGh68oJjYsmglsG5H0VquIh6Xm3kj96OVveDx2dZqu3X7mZzkES7AZ
I4UV0oOVk5zN9lNE6HKlf4oRE/Jds4H9PEVbQiVXyriUZFMtsSh9Xq6YVtP/NdiFeQZzhzKg2zDX
PEOqJZulIcooOqKjX9Vw+RJkGmPISCPO1xHVW+00NxAXt1byYszPNInAYY5N92nsK8410jT8L9PQ
BB4So2nGroSV3kc+4bAFFM3VtD2Qx9VaQa8QtzNZVoy8hXmo51O3PKhfjPSlL+5ddMI1DTRxQbOZ
bpfxJPa+50z6gUJ66lreNhX3srMPHQQMhOwtOTWesXzptyPaKQsSXTU9AJBCML9ktk0rVVxGC4HO
kt44emtrft91n8MEjHi68RLEo94ySbzNLf8QDwY8X2sr6iSI03kth+5URdVuxmoeVY+8rdVgvGkw
QYlr4VByAp0gGli87FVfEi6tY5QyiRtxBwMPzqfJOGbTndvdm/Q4BQzxiaUWBuyeIHANC3lUP07D
IZm9dadFILy9ddgd80WFktkA3cjNGeQ6Su7j/H1hTbhgv2Qtr4ow8GnEENVPm8q7EKIBqv+MZRjp
CMm8jnlAhrHOJht1LZBKaPtdD6A6NV40Etw7ACRxemfopDGQZtE5K8mHPRl7piMrxzVvuxENRP8J
Cu1qRshVZOG6QdsmOuOkhPVA2v0R7zQDQkxsKHhljIaP7xKyFGcA2a/1Y8hDJRLupsQ8lqB98XfE
W5WYS6cQbIMPRPHdbEUBppeVinww9h4c9HzrEsGJTWMNwYsJiXGa05h9fEENWAQk0qwBt68NOz0x
IKQagqQ4g1vJ+eeh5vb5ix67Z13MwTBcQpMhMKmPTbUdGBESebWSNne1xjej3qNL4ViSQcxH2s9f
bEGAGZk9HMiMgZnjsGq2L6U9s3lHXGE+xfPRGvG8psnajs2tGcOrtfhFIx8g0PHMPC5QEWPdCrQy
/1aZhljsiUqvu2ev+wJ/nIVNSuQEuEIe8tVG5WngKGvvFR3fX7ntdNQN1bLR+GIm3Y4R8mbmNzpq
5zh3V15BjOJE5f+vHuFPqmCxFNQ/l6cOBf3XPZ7lGj/tzkzIlYPmUJ5au+4wXhjzrcjmWnc3+r7+
ReO9qEv/eC0WdA5YqWVb+FNxPzD1s8DPD4+k3TyhUPBvx014jNfq1HNhK9DfZ4f6nN572+w23RMm
tQ1/0RP/hGVz0GZCmPruJSwv8btGtZB4mTOsEo+kl3hHDAnBdAISsG8Ddzc4K9daRcH/7qJgk5aR
gwvD66cWoPeHr3un4bEJcKe/CORpm2w9reuztTU/M6wP3F+0HX/SRtnMqv51Rfq1798mATSy1mwx
PMb2F33S2as8ZRUng9X94jtdbo8/3D7fXein24fBuqiMXPRfb5/k6G/GrbPNtu0vLvPztPDb9/Y/
17F/goQVtZdLUfOGiEpEO7t21sSSBNrrcMg28TZZa5f2HK68Pblx4Y12/usfydcb8y/eJX7jHz7O
SessvTO5+kxS4sq9rU7y0u+BswfVTXbyP9TH4phdwn2vbsqb4abZpb8YsPxJs/r992n/dNumNaEx
ycRty8Ozbm7+P3tnthQ5tmbpVymre6VpHsy6+sIld7k7g4NDQAQ3MgIIzfOsp+9PZOYJEBReefqq
zfrYuUmDYGvY2sO/1/qWihxC7jZf3+VnG9U3fWZZw+mHIhKj+RHD312F4ZUh7b5u4POXqHE+jzwd
E8FyKyxGxsDy3mr5DkabpLaB1SQfv7VuN8ifN2yrVvJZeYABbQsnP4nPP/03rS++CYjt7MD6bB7p
uvNmh5N0w2h35m0MF/EklAP71Icvf/oZvmly8XVIoHwJB+2aW+TEoLqFs5T8i0j/ladnunllxdkO
ks4GPbmtecVGgF0ftP15X0w7KQ+IWboEcyAHsMGxY52JMSCTLHosrOdYaDYtZQPPV04MHKeekrz4
0EzScrpe5IM2DoPDTudBO0PItVL23WXo+Bt5e6przyKRj0PI74e0nBUkSuC9ZNTzpz04qp05BCps
QX7vQO7fm+sTffDTXv6mtUWlkvUkSgTT7279u2yn2spWcko7cKRLThzshI6/8U41Of/JD6PHmybn
S3oz50R5PVmpELe39Zp8w8v0utkKF4rN4ttBCOz+VQD9b6VTH4qxr3Pcm/bmweRNewPpuBxS1vNn
RsSenW2GM32nO4MtbxpX2FnPXz/S1y7x1f0tKmmyxWlZVEbtbXae3RpsY5lZOWLdJjfthb8m5GYt
uObZoK+6YwTedaWdGldOvdPF/CpKGPrKgXfa2+Fl5q2MDTORrbn1eX6rbpA6/JvriDfPeDGYeDrk
AUrdLTNCdY4xik4L5tztbHNl7QExONGplcv8Fz88ZZ3KLdVRmdPyxRxUpfjwdcNrbrWV7lY7rBOX
+UOwEX+ot4PdO5qtYpbcZxftWX5q8hXnB/hV24vpJx5rpYChkt5WWNFkXJsUOFaif5t239iOzqon
DvhjCEN3BCkjg/numRjMikC6hSA+hw6w/6r3YlhcCiP8Kc60IvBexeNEhoI8kQIaqteCLkE3iNDg
krpmRU8pU52R5jgMGKGL4AzUIZSLMXmwNHUdzISgiNQYTwfeBHFrFIbnsExvPNHbZ5SCzGvYjw1w
PCV38UdTAYL9AAoORciTyXIXxXSMPpWqHqiNH3DDzyYxvh6y4slrYfHIKHeleuerR5+o19T/yTm+
mynS2ZQGV35crk35RSHzKihuouRYQqzpW0pqBJEIpLCkeQdsKoHnBh4g46T/J04saILiWdW+cCYS
YwwwZ1I62h+LgAT0/xujU6+sNGvtYs4sJWJloABcWiPcGs/xDWHWYTm9OTwIlcJ2MNWxcID1WsVa
ZVdoU0oyE09816fe+mKoDC1M8W0rtrf6Q7bLzvs1vXxjnOFsvkKtvsbms47p8ZpLGcwFc+kKP/qd
5TZ2sD+1nv1866DrskIlnWMmczGTJnpEUEdcNrfNd8/VbZh2nADb0y5cU+NstrXbbattes4++Gr4
BopP3vqHUxfx+V7p90VYi7kRdcU0WQoX4V1MzI1siW1xZ7hUhtzgxIJvqQH+c8H7pq3F5+4NRRx6
CCFuh++a0671vU57w5lxJBjxTt6kTvVycib+dKJ60+biM0dML3W5X7SvE8f8snuU1GwG5wVZeAi+
yceve9j80j4OK/96qdaig6ESqjoz4nkScr+r3dit1hDB/s0Vxpv7WkzAqV5bg0lB+LZc9+voOd8H
sAUe8p13Fh7ks1O7hc+XuW+aW8y/mugjXpKkhvke/tu2PI4XiYPW/sXE6HSXO6Rg2YYT7KxbmAsn
PtrPZ4nfj3QxF0/wozVSEptb+WK0aix7OcX27DCW5WWio8Kn8vj1O/x8kPjd4PzzN4uNuBjzBPdx
c8vEBT8F6n8K/aFZj9RUlO7668Y+X9q8ebSLadfqPZ8R35p7THwkBNr2H6y1cCFvZHYOwtWpm/t0
bcpZ5AyuwqdqLkUq2LkIVwrClD2DatrGZtpadgMWcvXnsuIUm/7T+3vb3uL1QWklR680G1Yyog0Q
dJUcgk1sP+W7bA289PLrx6l8tnCCvWUgS5CR9RuLD7AlmitsFSO9xffpk6ie3KI2uql7dbTNUHs0
VO/GAplXednaFyF+lqZD/pWjYzqEfriRA3inaeFHiPGh2tatcqMKhYg+2lv1xbWuHXRS7eJO3mTd
zcThhCUoOzz754bCSnuqLXss1E1Sc7udt9OD4dT9zQPycoB5e3+LD1/yVZl4uiG9zYyfsQCitGia
VaBFFwREAU/onSExMZVC6SdC0EEBvCmL9knImosx+gkH5iJSzXyF8muHOPcKD7srWJ2Lp4s4q+mb
lTX3dPU9wW7XSmOsY8+/G9LyQU6Db6Qxr75+WZ/3jTcvazGsyGaKtw5NNsNKdOVvMxacwqW+K9b5
Llk3uX1qOngt/X319BadkQCeoq0iM71Ndv72QYdCgkR4r9xbZ8VNBorKflL2yppD363hMsxAC7hS
SbN8YSF4uCH4gEHu33kEDJ26Dn0DgehiUmyFtJOLub82hLJJZ+ZA2txtRpgvvBiylDTHrC9qsd9W
Rrnye8Wuu5cTV7Ac7gDwy6aJPEtTUIRJxmK4M7sG79zYGTeDJl+BbW4dPIhnoy/ZdTJuibp35Eq5
0Y1g7ZHgaxOj8L3wur00G1gFTNsJi7dRMraBGbqvl/b/dS//OW84/1XTdh6bx/94yZqwGS9BDv7X
f65eEFE+P74VvMz/4G/3Ctx6hKiQuhDH6oiT+Gr+hiGof1CORQFCsMKreYUf/eVeUeQ/FAtlmIEA
j7eNSORfehd+hP0JMYyKI4bKDCvVfyJ3ed+fgOJDP5QMXZdIsyHZ4XXd+2b6LNtU0IuBAMZBincB
2NtZf9p7nA9miA4YoLQjOBqni8dLHySylNZuwHlOwymIFUgXCNLdnPjEcrxDtmxLRERng2UHMdnm
6B282nRM4Khs0GH4PqvNg2WgniUNmGPh+yKuvrVttvFKEtWDaCuByiQ7zIjyzVBMTqNTVsXo5keN
GzTBvY+fbCDzb+JYOsBu5nH8KuiKGw2wN3eRYm0rHWOhqfccxKBtRRcZruQsumX2+e5Z3RG/hgv0
ah1bzRlcHYWdVYMBo+XvSJhk3nSCqz+Hqbfoh3lw+j14fXywi6kNwU+np15NRmLJWTzhlb1OOn20
7kpt83VL7yfRjy0tJpmiLOJgKHiFlnwlyD866ezE3/94K4hlGWxAeag6HXLRQGkI2BGjvtqY/kUo
RmS23UzxJmYpp6vIgG59mUPtguPHMr6cN8rIzmPwAVF0QOFoV/ChFdT6BN7va0Fz9O6+VWpHlO4G
Ok6QcyDYeIAlAA4yicx/qynHc0tDHd8Q/6lcCySTtpAEogb2+pivxyIn9JjIdxU9D06jSYi3GWeZ
SgZNLDxTgJl9/QAWNcn5CfMAMJnxjaANk1/LrG8+ElGi7lH0XYUaB6kWPOLhKfIBGLb3bd5tQfrZ
DYYMAxwm6L2Mh5LI3oYlzfrr6/j0Pby5jMXYn6IQ1kef9wDBmvhFi4NpayUZYAM0+USfYuhZ9N73
d7xY5+aF2lmBT8LnoACck0ScaRFoy1N3tCjd/f1kmUgtncEOdd/71bsVVEXS4NUites2KLRdJHrI
eID0Ye8XgvvKAnDBYaC6r8T2OAmXed6t6+leRlkGIA14HMBdDx3LT6+rT6x33m8OP17aYq5XZ9w3
SaEV5XGSYAbDiUEfkQSMOt9f+3XJcR3Ivs4/sSf9/CX/fiKM/G/3MxaIS6/oeMmlnoBjRNVCPmKN
wT/BFP51f/o4cMwv+XdTiyEq08Kw8FuaGgd8iBV6v/Th/66FxcgRtJWIlpAW+vGhMm7r9sTQ9PnD
whvK4RS7JG3++ZsPE5auCfWMQbaVDs1I6Aa9w9dWlvf09X18+jnM3GDC7XTm3MXnEBqNheufdkrU
PKzAi/ZOnG6+bkN9tYm+nzJ4H6YJ1AJHA8rwxfdd4yIVxZQel1YxI1y/KUZmOvDgiPGcJhadzOSI
cSJuLe0R0pzVGkEZfhQySN4NyDZhgv2StfAQ9i2O/yKClTl86xoiSfQQoY4U8qtm2CNt6rZCop2n
w7coFrdqkmETilGjBQd0GfB+wBwW+OmLZ7/pNyJ2vtaaLhvjSSyfBUCrcP/3bLP2UgA1Aa/fzEpo
eltNkFoBsXyu1W8cZ03VrtEwqEGPKSdr12Vcv8HXXfLVCADRw2zjU1rtgSdgXNt5w2DDLXZI1nOq
6a4UpL3SRdtEbLdN7xaFuMZkdSlnL+I+lPKfEFJ+aWp3p2vTjekNx8ZwG/myD4frNjF+RdRQA9SJ
8CmRvIo3QceDiyjI8uDwiZ7BeHRUijBEeQInFNdmYTh6f1WxKxT6h5mfJqiKqwEVyItpVaSxHfuX
Mk4iushV2sSXcS2fx+VzyxJi2hrXTfkUT67H3DjfQp8BPUZjMwrHNn/M9Cd/emjV+yq29mX+qIXp
lUcAqD62jjpYDiBAB6ozKbzRurGs9TjoGwyyF9NgnrWD7PbBt74scZTle91y5RTRWFsSIxxdRGO/
kZv8fO4uQvhchnMlN3ZNWbjm9SADiSAowLwdNbgdGtIq+dkkXVk1vZt+8BNkt2CBYNedUz+5oBSt
4z/qL5WuvynKftsatTuUN16QrKzxLJXRfJbhupWx7Yn6WWqSHABM2NS3IpLQfp4eQt42pDyD+Hlw
KuQ0V8QICPSNn0IaQS1gHBdI6Xge+CVsT5SmR8f82RA9CwBiHVrSrmzUneGf5XxlmhHsouhRUZCQ
9uKGZ575rEORqol/rggSjFYCZAJ2/1VMhEdIAaFQ1mmeOk1ncTRwqDWkLrpjjTWZq8K6aX/KwSys
RYh4mUPYFiFlgDopicogSyZPu42iqM5QYBJQuu8QAJj9VERcfGVx6uStD0o528gYvajRMx7LF1ZA
jlMib7Q8uawM9TEWo4dQnQ6Znl8CsT/WvXmOW8YR1SfJ8/eGpq1IAnab9qlVQSlk1Z0iJI5nfOvI
MM+BOvn5z2Z86WcFVdHZ6hCxlZzz1kZbqOobBc2OP2fRW1i6MVdWaKmeJdRxSsN8KCF35PKNxmbh
5KpkuzdEdkg6K2mQM4MAUzvG4DTa+jQ6EfJPQqjPYaZsK7k5S0sIfKAdBj97KPhrLUA/Mz/kssAV
rIC4ktzSHPLZBN4ilkRtqevdBlSMM0Z3icbegdgH9sd0SG0TFw/eWFx5rbIOdHWT94BSEafixwQN
dcM5yNojXU1AZjonIIyavK4RI8+LSZkEez+5RmW863uUf6Oyi2fZeJVtEl2wNdG7gwG41SPoVPT+
iQTtLFinY7gGwHlujcYhETyWaNSAYL2sCJomYajeWQZW6TElbh33I0Dm+Q6JTbjR68Ht5IeOxOoo
u9GQxPNyIHHUOYTUNNwFOBfNSrgOm2o/kCksj5KNodgdhHNBl+0SNX09PURy7Ci8BY3husEbjYTS
5htrinwj0ZBUFCTG9zvVSzZVrW4Vgl4GuKri1JGfZ607HGXo19ameMVC01GIQZ8T2kOylsc02voC
oi78fCaHPqrqerFB0rl/D+feBZp2nsoIbLC3i1eB1Z6NXWALOno5/1wL/WtD7i6V8gEx5bFqhx2C
NLzfjgJKmujrWeI/B9qgFdxlcrHKk9gleALV7nApRNEdVTc7koKzSu8OkpFeTHG8bTXZ9rRwLSM0
Duubyu+2X8+C0jyVvpsE2dTOyEuQziawj5kC+HZKrxn/06jNWTJMxT5CCaKHDAbIjHOq16KcbFKA
Qr4cOQM8VaEFuiZaawySZ3FHBBtrpcrsroTgror0E5f2YUG4uLLF9GzEmNpZkFUbPTUdpfIOIuhb
OSJDs75LeJcWqTZNkzhfP5APS49Fq4ulB9koTTXWRTWrM2xLvWsIS1HlU/myr0cdHx67BJlBpr6k
W69nCm9WUoFRS7AFY27OwPPa6ltNYLXdNlcwdtek9zj5QEhy3x/mBUAU1Ih1AX1P7VlXmt99XgW8
5UIukULGqIPPZGTZ2pxUxd5a5MOOvAlcr/pNLRU2jURrsK0g6MspxWctoJww6rtev2uOTXjbSAiw
LdTPNR5cad1toQXYHQkhHqrgWdmax2tJpaq1VoBtQe9bt+ixZeRIlqJgRxkvK4W4IgPCn/ISxv5V
INRX8zenS92d5qffBchFGnSrpLbAOacXXpeBJezvAl1aAxJC3i0/QOEmVuGo+xiyh2rYAA+8qQUS
3rp2m2ENGXv9O0FSx4mtCRhTF9eETYbXqjCiXwMpZm1rct5KDgDs5DplocFEokR80Mibv+4fi7Is
+5S5g/x+c69brDdvjiHQq0aAXHTLS5ExMagogm/mMo45mecdz3i6a/dtnZN6feNZJ1bGH+pHs5ry
tRgFpEXV9Ln7vmm9Ls1Bq7DCbvLcrcN2gwH+Mky18wb7w+uN/qP64m2e8v//Nf+bp7wYq9APmtfq
1+//ugifqrzOfzVf/pb7ks/Vu3r5S+/+cv2/X38M6nMu+r37j/VrAfC6fanG40vdJn9exV+/+T/9
4V9lxNuxoIz4lLcZX/LxxQ/z7G0xUWfT9N9XH/ePFeuq/9jVyWP2vPxnf5vuNOsPywSqClt1hq7O
H/ffpjsdTs4shSN/xJDwiDK8/CboKHBS8YyRSkLu5qtX72/TnfiHgqkTSzYVTGYaTEX/iMgqae+H
fQac2aDGrgeGjgTMZykDNoJEJlnSnA5tuIMxt8px4Y6yvh1AD9eXISDusTqX4k14P4MhR0dB3B+w
+cghHtTyAaU7w4MvXsvmfZm6RrXVfLdq1pVqC+Y2xzfxPAUukxkhHoPieOxafLsRARIy36O2tj1S
5e56dwz34XChmJS1bB2FhWMVTqG747AjT0wTnDLcmv061R1AdPV1E9utdhlpB3OHfD/SLvQfuh2u
/QuZ0CZiLvAxjNm5JHyXvec+ok2ABVdAdcL2okp3U3Bfd/dW/9CIbsCOYo/lqa12KZDY+D4qGDyx
QvxCtoSFQA8fxXaPRaHDuNXuh8dQuBir61rWbbm8rso7i22ItkrE7ezqwq7zmI43hJ9BI+2wIdnI
7vvz+ry4LB6pYjDJQ1UIoFZCg94hOr9v5avpV3NZ7BMfTsLK+oH9xIguB1Ywz93GtDh62QGzZ+UG
Q3NKjkG40sW1wnLbuC2Mda+6LKgF0C6qO/z459/9/+yjPhQv2U1Tvbw0F4/F/wNftvLlucJNnuRp
nv31addvv+35H/75bQND+4NvlwokKOO3pwuSpv2BX0AVOSfSNPT1lK/+/rC1P7BKzyU3fsQBhCgr
/zpdwO71B0cCusxPNPzUpFf/k+OFV5Ty72UF5wkMN2jGyEiSOc8wPojG2obQSj01brSys6U+RKKE
Al3wnArvYwR4ytKPac0mS8YqiZ0pVr418Z7cm6vc99zYV9dvBsdPqvKLUu5fFzSHkIM4gFK9NKUr
UgqZuI+Nm/mAW7bBYE1OahfGq+kAzf+D1kNuP1FKXB7jU0DG5MtpHeMkRz2qsZglo1YNx6oU5BvQ
IvAANfY8kVtq6hlImE2BzaW2HobQY/9PcKpo7Ia8PXXjc7ny7ZvgEqgrAdhmJJ+PjnjnbyfqpOjH
pMJbfVNDIkSIjxkO1hoYD60d12XqPZDEU65SqCc7agueM3nFAUxOfuJRvL7xt9cBBwBSNUy2OXNb
V8XFdZRgthTFK+IbkkKS2zAhTCFKemxqODeF1NK3mJULHMhUVsQ4v8NV99KUrKr7gY2dHFrlhoof
emUNXlmgzyFJCfK2XBScZCK5l7gDEl7Hw4lu836ZA5JivmrwG1TmFBMsxuIFYjplx0M64g36aWhQ
Oxi7N7mLFmPVO5It7FNcBwz2SPK/bvj9nuNju4vdkDRFqUz0RHzDILzPNrEruSg/3FP2hlei44e3
Mo8jhGhzkzOt723vCOADjXVaxjdDoOE8G7XQgcG8xkKJRywuOaPp1Go19EqKFlC9j1UhXxexfGll
LOY70nPPJTyVVBUxp6pNDx3R04ZbK1LYPOj9uE0IEt3pBT5ZUFg3ctn86oXiyY9jToAQfMHXwv9c
DOjK2uam0JttUVa3JG1jqasAVRGIciBBiJMOkKkry0Lmk0usBkBMNE4QiJJLfssVywvJDmUqmkNU
7YxIVC5kINdFS2xkHV2jSrqckFuIU3oX+4GIg1Hba+CctwKkXFsR04NRGK0NXPpoZfS/mEDboJj2
dcEzaec9f0QPy7vgBxKgfdCaHbEN1OL44PGvkfG76lHnrQCwu14a4rdXqAd2BSmH0GdswMXfBUHM
SEYWq22vKr9Qr9ySAh3beUb8Y+tnCWXGJHOhZCi7IGqidevph8nw6+1A/M6G8exb4031iaHhQx8z
TJLCDIiIKusuY6mC41bzEeeFcq0i652FjIqLK/ykhWRx1kNfntsBxMgKD266LM7X8WarMEgdnnRf
ka+x0IRUJVf6vnU7XoOj3RPjveH1lrviKK8oWq2jtbATbr/+mBZbpT+vgCNMGezKDEVY9nIxJzSv
5yu4FlUCwMy++RZMlnlmABPGVtmlIyGfYu/mBju52TaxUkVoImWUCmvL6/UHibLp96+v6f0JBpeE
EwXxrTjTVk1QRIuHMnpTwWML1GOTzCQkAaTxZogpjWfX/7ghmdyteZnP6QLQy/dPvx5TeUxZLRzT
RN2GfnrIpOSR0MFtbvq//mFT1BBYX4CcsRCt8c7fN+WT5eMB4otuwklwJWpxUwgRTfVXDVWmr5ti
GuWPLUYuOpQK4gKaBkuaxcisKP5YYm8TjtpYI5WqIG4F6EgdqOO3xLbTvaJ8n5MXlerdjaUnN33W
GxcQv9YEjGCPLBm2fFFpXENUo1Wu+scyljDZNy+hwq62N6+DUoc04R/Mpn4Io+yghd4vQc8JKAm+
Aeh9IX/wJyEDKdUK4wB3f901wiEIhV9jSwmvxeevTRl678JziTs7wiJf+0LtEl52ZnXgrQYj8zZD
n7z0Hme6EX+OineSr6kAgxwotJ+qx9BCktEOgWzO6Utwx+6gJzWKE8HOBzAIr8SNTFZYea1+18mI
JJko25a10NltpX8zw+o5aVj7W0VmM5CMdt2L3SoI0DENwgN1q2OgmTdjkL1UefXA8c7FBCyhjndC
590MCeBhH05hCsV4MqJNmWXkY/nlquw1sm7F2JG95ILy6C9Jq25JU+SCJvHclLCm93XzI4Rl6KcN
5A6lvALmvFX0alr3hfQDdDynCW11XsjNed5TE/VkrOcip78rDhly3p3+YCrGYwlU1BEzr3SVptvS
He7NrFVWQtL/9M0xs4dK/WU08jNClrNCznZGIZxiDzNELHuaIbJNBeFPn56ZYYueJhRqPAKaJaJ5
Yl7qimFym7g3zitB7xwzAZxgRhy78E9Hu+vLZmWpQ4hxXPbPO78JHI476nWgCeiZU12+y9shJ0wO
5oXcl+FF71XKudGVrS10bb0BNpsQWaY31hVKSA6dideEJKJ76UVFef98zISSzK/s0hirwi27WNkL
HBsMTkcI5s+R6fCYVnp8LfcBMbtCLHUXQ1hWO3EgLFtLO1IfGk58By82D+LYJucNRPB9OMnFywj7
vcWirBgHVezKO2ClHMvB2CQ0omkxtxtPmlSAXAQY4KH62dd9SOgb0Zhws9gUq809IdOlW8ciCeYw
Zt1kACGi4wm1a6HsNpIoiC6JJmDV2+FcUIf2J4HMZxzxc1iUkzefzvQUQiSrndKnrd2Tt75W5eob
SRIHSOTmKu0jjqNwTaxFMZLsmK2HG9QGCUm6AC209RwvEHH8c9WbYjK+W2WlbjQDZGOslI9q2Aab
iKnbDQkUPSe/Q3eMctgHoz9dZ7UF+IBkRxfOJjLUPiGlQ7bIOwgI1ExMaH8kQzxQchsdOS44fA2l
xvGEoLuQymsSjiy4AITZdVJe3WZR4pPqxnls5ZM1342SvBHAONqjKr2kQO3XoYZFnRQpc91Lneok
YU9yYKYOjuXp2rlF6vpGFD3rhjIw0zP0tVWTh+k1zPiffVCVHA0r7T5N0+4aT15xYvVJpen92Gqy
pQSNp6A3Q/iznDN0jWVhFAfGEX9MsRrL4OCF0s3XI/hnbUBugqDMrIQ1czFZZKNJHt9o6EehYEgZ
C+nI9kk7MU2camRRRC/9JMW7wV6zQy3O5it99MARf30jH7aW7Kp0pnEeE4xq5MyL8QGAs2z6qaYf
C9PVsL6dI5VzQrdgd6fYMYDXVWb321Oa1Pmvvpv/5laBumk68Dy2+QuZSpdOyHOiVj/qFrMB6KOU
SPs54Ozru/u4b6Mddgb4Y2eh9oeAobAH0U0Eun5UhEFeQc5qYI8g+fOqEomffC/qrI0tQ9qGca0e
4pBDImVI175GgGbIViCAZU1C/IXVDN8krUd+3arCyuwA4wbkvQG+mx6/vuTPnszbK1689NHoIwEK
i37sxYvRlFagPQZ291838mFrP7913eCcirUcG8TlrJArsUrgkU8rdr8esShRWDuE7rjBlfPQbk+0
9nG5+L61xX7QyKYhqAda0w7pZfSDYL5mJUR2c/bk3zaPREGTrYQx7fpUwx+fpS7Rx0QWkGwRTXHR
y8ARR+jbTJUQWdxxorIVp+SZ0L2nr+/vw1aE1TClIkSxJHHjMVx8QsXQRb3MUepR9qGSmnp1Aaws
ATil78m2fyplyaF3JaTaSOuvW/7sBinPkOYBs4AiucJn9mZzkjeR1TclN5hpv6z+xfMOGpXUr9v4
OArNdwfaUiQRFCHR4iHGNXFJIUvzoxpKYKJVVLSnJF1zn34/GrxvQn5/GwmxGVPf0EQXQ34qx5XS
X0VTT8RrvpI48hfln1/f0+fP7fc9LZ5boCrtOIS6euSwn/hRJvAWS8apfLOPO7fXjvG7mfnRvnk9
Ce5CipY0AzsnuB0f02vvyrydrllqmU9QePdefqJDLA6i/9yZGfxPVvi+Kf/Md/6myVLpieo1A+1I
oHN3DhBe3qoNtLZJGmrHk6d27QXjk1nqMKQ7gg3lODJ3Bvj526qSARrp6iWyK9Y4hfxdrCK3T8TN
GMb/kLL5uoFkin7d/IgIABb7OlMjoL0uDfWoqGxVVWkVyJxIk+zz9Xv+sPjla5xPjsA2aq8YjPdP
g6+uBpE+Kse6UM6VTETBU5s/U6j8q2KUrhWhP37d4Cc9WRVNTpbkV92xuuhYokCgpu43yhG82LgS
gfOuRg/RNiJuFA7thoXtuKri/hQt9ZOP9F27i56meoXMZuiVmmdcwizZKmN2YpSTZlXr4it918ai
a+lJ4sWS1ipHdQQtWLJf5LQ7eGDjjCxN0zs3L6VwFWrmA4V9f1sQ8P31w126O+dewxXMRlYGWg2w
5vvX2dKRpSrNeLoP6WSLa8nByoZ/PKIqc6jP0+dk3W/9+xOtfjK8v2319bm8+aTkQtXiqOPZkg49
Or5ZE8XOsSgx4uX3mqln1Q9Kuoo6YbAV8qRWoVVp2yZDOQr3+iKylBel9hWYinD1BtVAl1TU+671
d7o6nujvH+sK75/Qcl0Vy2k/mGaqMK93DtCoW8WZtrrjOfFZ+ZLaoW24c60KyhtMKJu4MEc/8QV8
3hP/9Y5eVx5vnlZp1qnWZYVy1MsIJOOFrJ1YTXwydr97HYtPTCCxVwIPAiBSln6pSY9iUfRdX9bG
zYkX/1mH5zBqJqvCk+Y46H13G8Cit2oSMXokqXIoNOLsoFh58p5Id9+O+vCyE9PmIZuIxJaJU1uP
UydefX0Rn4xgKnU2jfEEjCynD++vgaDqpu/UXj6alEUyA/BjSO53splbwljtfN3ap984k708Hxwo
4oelTCCVNTG5k3ysZazhQvczaJRfXhO+xMLghDoVPl0+a2rtwRTyU6cV84tbji94jkSW27AaPyw0
8rgt5STr5Ne+O+yUn55j2a3jrYB5OlAN/q17RSLw6k0wNGPxaI16klLZiGmvgfEeGNtEnlxDS93X
cjecNdEqL7Nw5OD+xDfyWRemloknZTYmfjiXmQbFQ1moS0fJ4zw92mYq3ak7aQCRPz5QSpoooDj+
QZqmL/qvPrRD70+leGyUOykf7T7VOKsjwn64tBLldkDZw86fCapf1SnYmK7b/fPupKONmAUXJpvx
pT4r5IysyMxeY5qHfVDc4aUOEoJrpeQgldIW6eYK28Ba7IYTL/dVebHoTBS7oAdTCgC9bC5GCSJ4
FNMfcu0YkmWmJKEbWtpjIsKChw6/qjgaqaU7L3bJZQBzx4EqOc2s7TETiOs0mC5jkucm4HjBzHyN
jAtFjjeZ0W+E8Ufd/ZL1l9wjwAE/F+EUd9ogFqty+IciqdfF3LwwRr8ri1jQl5V/rfS0JotC7Sh2
3wbkmnX0s8/UeBWKZ6m3U8doQyodZzzlvop+FUKza0bjxCD4yeTHJWiIGyXDZMe+eI4QYvqg09nb
NJwW5d555CEPC+bgH0KaFPig1SrzXr7uNvIncwjdloUxp926KC+xFRxfaHVMhNkRadAqkw2H0d6E
UqhmCGaCGo0bAnUUxkb6K/Ce+jDcFJ237swIIiZUPOKXCtE/ZuCem6m6SEfVLnTf1q2JyKj+vIqm
E47pE9e7JFxAbSkkI1HU42icyQbq6F8nHoj24TVYmLgozswmC16EvPiU/dhoNGgePBFFfU570mTk
Rh5QHdQ/ihSvhYrZuvTDAkCKtFMKw9qKvS+78dRddCRb2XJUjSukg+h6wymx22xOh5QpBqpkEq2s
Mrzu0vIbsYR7EdeDlUykm5svPuk5hCQP6OXLY6IV9/pUPaW+nP5MG3P+gkguTUCcDiIbhCDUyZPy
KJ4QAoL51HTIZH5JgvE5U7zvVoFbsulYlEgCLIes/G5O+sHT2pfUHK5aSULJWwDtzDBw4p6+asoW
raVCYRkwpwSm1HJbYnhXqtk5aagfuPgtdPULPe92tRz/Am75sx+lg5wbtp41T7GeEKVV5AcqaG7m
+dcTleeqa2+rsn0phnTjK099ap43UuBaWUgasLw1qum+D+UXM8LJLqn1rkKgeKaOsYS+S2R8aDPT
bUoNE6dvPAem7FitdYx8wJ5lcGEGbbqy2uAYaf4vrSoPgjyuA7lxCf+7Jjst3XiZtZEyFTZ0Ym5V
I0PHFaNKRSCADlfrCDRgUiZHpQ1wSlja3hjE68Qrn6JcOEfDf2UEzUZMyYpvpad0inapKc0wbN2Z
mvamlHM3jHkwyKZXiqqfyYl31eSNxB/td0kgHsjrofQ9afsxKq6CjJ4hDJuBQ20rN64wvbB+z4gS
TVo71rVvcVVf1T7MBhLsEV10VeDEYaDj8pGJJcg0wK9x8A2GD/GQfSzupCz3NyWcSrC9KM2GwbzX
QkBBWZBeI+l8NAq/YQ2cuSpBvKStmuWq6i2eWECala6etwHqWMP/P6Sdx47cypKGn4gAvdmWN21Y
7ST1hpD6qOm959PPR13M3GpWoQidWWgloKOSGUxGRvwGi8wM2L4OjD2gebf0G/A1jQGVwxPeRJEm
niJj/mw0zj+qn9oIJR2C2IxXjS6CZSvieyP0d63YHYDtMHQyf2WYeVmSdkiy4VeTNx3DMgxS0uGg
Vuk+N+qNonV7J0y6hYMhrjAqkLYdsuFiYZnrwKFLrpvyc4dn06Lo+x/m4LwodWac0iDYCW0tL4JU
tB0NJ1CrktKDCno1NIq3CEWlMG/RQ63rYtH4nE1+ChVElWOk6ywugHihtc+N1B4ExUHgTFERuO5G
14mXQFLUbZabykHD6GgtaNpTI8kr1SxORSS9U6b8EpX6d1PKP9TcfEVYyVuXvpYtY0nJlr7U/WzD
ql9FkdruRAMraFEKiju8pZv7cBiUExbC+sEYmhol5IIZhaItSwfMDPBf5VR6KQN9s0qPaNoVy6Cv
Zw6zi+JnPMpG43dSmI6ZMvmiGAwoBlBXypObS1spkZhCRBudo/n2mfmntvhSAfwhvVJKSiNEE7b6
18qZCQteT0UvP2HcjZOWGjY704KH2+tQaTjoJMvbJq2/GYICdQsByzfJSO98PLyWiq/zlYuYD4Wq
lyPiYXz3hcJf6ViP3CMmMVfkT093kFaKKPM0ABqMgLPJIxkapiNu6+snaO28XIJyMLlJG06wTDt/
6w4C8lbZqybNyd7okwLxT1xgq3Dh6cHQCf76iAI3SAo3N/RTY74KEM9KmUMufiu0mUvMHw7gdC+g
IGtjn1IEkjsptbvEysU+VbjF3Cf7Zt881uky3oVrGB2vWLPdQbJbN4jIwpXZz6TB+OwmoflwWiIA
CvwkpBE1eN4QQ4S9altdoQiWUCvEcoWR+SiJFhJZoWyr3Ax5Fq0rma0l/nqAE9WISHInvvueaeVf
uiLRheLyaooGTh1gkUEqfv05/Xj/cZq8f0o8YPjIoFlAUgdk2NuZZslFJ4pAvGV4hUqkljVdt9t2
haQIQvfUasaDGmHZAx+wVwc+o9FK52sn+HOShtO7KpMcoNeypco6OEyoMF/XFlZCDzhUt06YmzPn
L3ZK5e3zNlhGpWZXnj63tdP7zTTemN5nrQZcmQ1fdQb0vY0O24Lk0RGjF7nLGK0K/W9NT+3xaDgo
ffHcKIgr9urvStb9mX7ExcvLqsGpM2EX8YcRp6vOGikIrMKyACKZh/8AkUY5rjmw21R1SBtXex5n
slpX6IRs8Er9NERagumkr74HXc8RBf5i6aQhSga1ZDvMjWWwUSufVORL5r1gChVtEKWR7iXH/xHX
+ovaFa+ygOlGhIeaBoy8A1wESIAzr4I2F5r+sBsokgdQbMAa6LCIpRYvY6Zhq0Z2Xgsz7GnaFgYX
t94DvNgfGqedE9K5ODSmC57UvFpYN1gh9izYMLFYlT6EcLC9NgjW2sDYKm1tEdZl40afdS0+QfXc
ym5pLGOc2IYyWWW9sAYHtwjwk585U6aNoekvG9+9s8QD0ONoYuoZpySpD62oHVtHyVfc6VHpaJgK
1qXwmOoh/EFaRtva0Z5v/4CZlJseIoESd6FS5P6TukXRaGPu/4N9m0u5i37rZJ3TXp5keGIMEdF/
yqNCWXWYulLTO8GOY5E2J1Pvddv0HRZzeHOpeVKsWj/gWzrQS+EoqBCGdRAH9xtpAeKkmtuF6a3r
z9cLaQ/sgeiLITfzdRck1+sq2W/VU7nO34p9BkaZRqex7Ddus5QXDXKisy2V8W+ef02mMccj6Wzn
gz4MdCEjpvsTGWZ0cN31gNzHKGaIl8LMyXJ1gaZiQt9XVQVfp6/BiiFTFB68drKKe1P5xjVn7hGO
P3e6HJ4cs3hR5LI9hVcPcPGzAlD+acSVp0/ZH9k0LDmWzVMxC9edFn7js0OWmOsrvSBZmX6R4sGq
VQe3vFOjhKtIf+hjyldhefvVuJhs/4kCF5BhP+A6Ss2vD81vzEIJclXjOK720arEMnVl3Osfyro/
lsfqx0y4a3tEdfm/4YzxqDhLCK8PmyozHfbouVlZ6SLe5dvwXvynBCtqYyC8Sn7Hv2ZiXuza1y/B
dNfEUimMNuH1H5WRpVWEGL++x9NiKWyLrWzMJMnFCifRxv8/W6EaKGCs8a55qoPW1s2dFDl/2T6B
u0m3B2yYhXU9MLjJQY+lMrfw1ACzCCNeL7y12wUzi6DQm6b6JMjkzBYDzRNrBn9PspB67BR87LRv
fmYRfE85tn5EUfHaB+ZKcsWtS3trkST+m1KIb6bkce3iDEPN906UMTJXvfYu90uudS4yNslQQknq
sm/4J3zrai+BpeyYCyfUqStVA6MY3/+Z9O0xcs3XJK52A94hkRK+lqhr4iiTPor4p+lFtNbLdJPG
+bOpopSnxR+J1yWQvjqOGN5H33vHGEladK76wxPMz0BOHzAMWRtWwP3cwJcXBNa95pg/G7m4l6xm
o7eoUEjDDjfVVaXkKEuCbF/gN2NbFv5ledt9szCuagL/vTWlR8BU5qoepFPbWxE0+wSlJF89cXXd
eUL6G+1VaZUFOLib0okVotqkHk2R6kCPUfIRoiRelGZ5V1hVs4mjNNlZLeIMQ1gE/LzyZKneNtWC
XyAQ04Wa08bsiqxdJJJWLKqisUMx+RXn3qmsy13bygdg2S6WUZhYRbn60FggzjoRx6te/BEo8mNf
eEcpTT/gqCMnFENBwaVv51fURmnHpM1vaDPo7dDeZ1I3fMuFQgKyWL9gpL7NFaPEZSviTl51+EbX
h0K2HorUPAaV8KuionBGBSe37nd6aejLKszdBfKOnIym+ekWMcSPQVgXOtjACPBQ5SSPQECOcVg9
kSn3WR1Sg5qILct6Lp08n+9T7iarUOXvgPiFf8/o3WqlZ1OHrk7rYiflRbgBPPezrmCwCDS/MEy1
CxPkrJj+bE3rIVRNd8XoeOOlGHmZPiw3M5bdpVLKcB88FMoCOLXrwkAMAYkhOgCLuhceaq3Alybs
Hz2r+eaYYzhlYCKIZ/A9min1QvICCE1F9VqDuQTMLW3kFMdrVaq8XVqaqKRl8gcuNkffBUw5lDG2
drmEcRc9x+9ZpqOq4hnyLh9gOMsddj1ae2+k2IsD+RUXACZ/V7D9Gw+TIUuHL8FdELl61310rZwf
3knonwyfidXBM66YsEV+SJcS/Rd8/eAki2r/bMhck7JKlSAzGsUS95WDPijfjAIiRtc62Jk5Qgz2
XUAHWnN8mvhYvyodU86yRonSUbge4Pl9yuuIDn/gNaOKg7OlVHuSS5dOVuzRV0pgLbTNL7elfxyY
qY/ROGT+rB8qJkDNXZY64GfF8HeYI7iidp2+aw03Xld9rSw5MfpFx1GwEBLZWiZaUKyiKkjv5AbG
eev6nwnCmZtMCMkhvW72khWQ5rX04LO9RaOtS9lXaFs36U+Y3vXBCctfklR4S62q9Tc5y7Slo3e/
A1OHwokhBKeRob+1Te0vpEL87eQBn/DRoF4aWu+uRJ1hY0bRtpY7dC/h4vCT3AchbpFBBzwqBfG7
VFQyPjsx7nfJp2/GiJx0uPu55neWEO8kXyoRrOtBiQbxsLaYGK0bOXwwBbyv6Bq/QsbyFrWB8VkC
Nww9MVSf1ASiZTeEkEGBsC0kVB8XnZG/UTXhUt9ET46FynSZ4dQkI8pOa80aFmEu3GmK8mAF6a7y
/NfegDZTovQgGP7JKbvvMb1N5GyKAw5A7whZvmp9NDoLaeouc4ziKMbDUwaPHLexnSUE4kasIuyx
vaJbMq70oI0J9wX2MbVVvdeuARm/QDui9x50UfjZtsVLg80dbzML8FS8jiK3AdjsBwvPGmja5vBq
pX7rRNj5ApZ3MW0sD5ZU3YVZFi1LOKxoV7zgybwHEfotCSDQB4bF0Nj4GHzzd+6JP0o929Sp9E/V
wFBVQoiqff7Y992nVwvA1BMB1r+zL3uzRl+j0ri74GGWl9WBpjCC4YKFfryFVJ7mfBMGVLwZymzZ
pXs3dMDq9+Ba+pGPyIUY10fllyJ470Mf/JSZ/i0j5kK1SRJ3rsvQJkh+S4PwChzINhFbp81/kGr1
Wc8s5NKU7EmM0IbIFfyhSgvIQJ1+RqHw7qD2umx5dPAR9kWnbKAXYLVX+d0yiMr7Yuh5Yt1Kc6Wj
n3jYqiGJk1j6c1BwBohKw+NGfEUp9IdAD+VNWPf3IqAYrOcyTDorWPhdDCNNMp6bTvnOddpbNEJ8
zF34F7GQHmlPP7ka3dY4wTFSSw1Q+CRljwVjm78y+fkhw3MwAlwbJaX9LIIaORzPfXKVIVokqbXV
A/EIQj5ddlX+GFXDdxU1NuYa/a+8Ez/QZXoDHHsccRpK3j4MgXwfmgrOe7H1O0yqTTi43808feIi
ssujMngZz41llHR7X08RKdW6o2/Ru0MX6tjI8P7E6jVWe9jafvHRhu2xSnU83gMd3ztAiItCsRgD
DM6PKEh/u5nwHCXqhycifzBUyYcgmwKnD+WkqIPJzc3gHnN1HkDwIOJ0tuAC+myW4ge9q11T4f+N
0CDTDjWB38yQnhcnosNWLEn2YePzSces0VCWGJbpYPx7RErArDdKcXKrLEcVP7fleABGU/b+Sm0o
jCIY2paU053PZGqW7E1xW1xW3JLZo6zROtcOnokBZySC8WhaTFapEldlKjvLsmyPfV4g7YvqoBhL
30szQPxJyx5kwQ/w8cMOtAD0y4u7StNE2nVKc6c1CE9VZtsgt4F/u44hIfSCfm12QNFaHYO4om3z
hao2diTzxkhl/VOou6XpotcTSc+RRLMJYbCuVE5SUtxbbjQsjCB8EPP+JBThMaRY0uMhWUqS+Bi3
6jsMY2wnQb/r0oNsFu+Cix4iMnb/6IN/wM79iD36rgjCTV2q3zxIbQ1yi0vNZ16eojeFTqh2V+bx
z0rs30MVL7c2aLFy9fBE6f1NreiPiubuMat7cZ3izo27B7FL77xA3wudD1lMwXdPL52IKiw4NG4c
whI1H1VHwyOBFBIHfP1kETnG+inRDeztkx23dRNn2mhf4UmNw+XJU4Nvlp6s0BcJoRd2u6TJhQWD
s9fCyO0ShhRA42BRoEllNRlMHyM6UMQny6go9nIV7QY/bhg+eSj50CNqChR3yzJbCFIZL8NY+F02
ww6n7BfTbz5cqTzA0dkYTm9LTfsDSkK2UHvkpTw9/mgs7txe1HyX8xJ+qSk/YXcIciMalHWp59uC
79YiaTUFTZVqKebSZyo2K0aYG0GzHiShR4y4V+/0WlHo7JifTqS+xpF8iJEhYDaNy6QUkQ0JDtla
+1rF3lHvo59Gn+kwEIVhXeAwscjMZm0F/S8VKlRVld8kS11rpvXSxuBm8vJUGPU2T5tPpR4+aw2J
kT690/rh1PrSe6KXT1LgfMa9/Ihsq4FfIUcmpJg9clRvUcVEKB3EXxbwgD7QD56IZFFc+yjewYJc
K4mQboyqUxaJyHfj9n3vD8bnyy1dhivG6B1KHSbT5lS/uUuqwUhckfvRnb71dyg4Bw9ZtahfGZ/l
W3PVbkxvNbxiNITSGHpnC1eESrWcdci5uMBPfsd4xTq7CYZFKzcjpOQPaLx8CNfdDuFWXFTElb5D
ZYJ/cxOKiykOd0MZkUTI/QgYSup07U00dKEm5tyv9Yrjud+rKlpOIpqG4XDwy3TtedoO0do3NTHt
XnGYYdfvjjrsw7zcRmqwdVTxXh+dJ52mhqMT9Kfbu3OlSfb1F06eipeJnqj5lkEPBXONfGltuh3K
e7D61ohgLJK1CKdqP9cbunaf/fJgJnONEFmyvJYg+iV3+c9RYh/eJ2X8AiUMbMDmxhaz4SZdgLLF
/LEMUvPUHrJ99ege6o37MqzlxWjLMIdivprx57s+mSToUp5npp4KJ28vHiB0b3AM3ejbjNMKp6vo
GUnDLUJr9R16jyvtZ7b9a3DYNO8m3XZpUORSkTLhJG9B8bOl0lZfKEsIl/uZ/LloKU4yfNL9KEHC
ANwlkrqNHyglSB5/n+/xwV7NzuHGpJieJOfPddIEUXpR7jUrFGiZShsHc5Rg03wz1qOVmyni4TiX
NtdODNg3hgQCTFEv+ota1+oqB4Z5CgcBA1dKcNTkrFmKwoVgx7hb53Em2Zl6cpKaEnG8PZX9C3yL
dXiyHtRVfEdn4tC94oi80VYzOzf+1enTPI86ydJQLfLOVyWHcxl0/7qyy2WwCpeUoOORWGyj7Zyw
wp/W3q2Qk7QUfYuerdw7J22R3ZmH4rHjvYei9ElJseTaOtdNHRNiEg/NC+b1OgogKLdPlpgNZYW3
oWacso92hFtv3Xe8376lB2DXy3hPUQdtYqHwfOdCXxDv2dMvoSdLjZk5eI5kCSzVPHXyyjm02xy4
98KHdf+tW8Yvw09tqR71HTf1mXVfyVtY7bgtIvHEBHXqV6DrTsQ8zNJPvnKifuPm+DpgMHU7f8YF
fHm2Yz+cwTRPleb+BeFccCD84wGmn/QmQyjE3SKXdpd5qLAqc0J5F+shlCwa1Gro5kD4mpwxRog/
uOaU2kmsoVmYHwotn154vb2ey1N7jEIBLfPI4F1M4QTENkQRK+tTtYn2xke4K+8ZEeJ+fR/+tpbR
Ir/Lo2W7QQVjQ2MyX6XO0pjzHL32UDHDHO1qmcUyGeKhn9UoaqtiqpIo6pg12/BtHNLgIgTHd13s
NVh+o/+GvuhX4ku/M168nYZqQ7ixVvJxbn557XGgLCdyo2EuTGN7MonIuY1ScQ7iKdP+GSy0OJL0
novBSyHExS6L9IOMhnCOUG3mFkjdii9t6H2OrjmN4q5c+WflqYuiSu3WwRSZi2PR3wtoz97etIvM
AHQCNRw4joSOOQn/9XkVZW9lQAVb23Ifevp/udghJzpHT7kskiZhJgnoSn5VWtD/7XLtbLEVQMyw
xYbPJx241Mt3wcl0lozQ5jbhIh0mcScfPIB2XZoYQmMbvrbsKOvT8FvWgD3SzPvbD3Iu0mS3+YOW
Uzl6Y3OLQOXAw/Kh4YVYKH5zzNN4ZmTyZ8T75fD4ujB1MnfCmiDsi8EVbdVvVoEZwS9Bm3sjBXX1
NhiY4AWRXt0NoWExgM32qgC6sIjwH7i96rmNndbnkhubQ+mSP6gpU6fV7tIDSLg1AO6Xe+2tfU6x
jR9Wc/t6QVsewVJneatOqm48KqJekdlYVNTX0O732tEPV8D/lq7d3mnAmRbgIG8vduZdmZK7TJer
si4iwFwUWOmoK2nU3AtnPj3jm3BrY6elTIbeTNbxpugdLkESaNgagqxzMCR33VnJTLTZ/RvXfHZe
ZppYWwAqwVIctA09HroswYbLJacztoAVfgWL8NH6IcYzz/IS3THZwMnBg5aWJiaq1djtMtnrn0K8
pLhYiz9cgJh3+V19V/8j4+a4wZd6c3sbLyuLSejJYRT1SRRKhdGwZn9nyYB0l/m9Y6s/oH4sy5X/
YpyAvS7lHahTC8DwYu528QfQd2uTJ8cSKuEdcy9BsWNLfkMfAQi2hnhynjk0pyUZOjyDNysG+J5V
ETohWb3OaVAkorkG8nSXD7Fy0ANNe86rdACuSwslcR9waLfzxAh++2nhvDR6m+Gpae7CXFIXTtXd
o2fAzVC3DonSVfQFNWlj6UB0URNCdQIW5rKEy7xluNwt/Cg6BKYjLd2ufbMQ4V8qlgt6suifqyFH
vyM9Gp55UkJXwH1Zvi8bVFrqpsRRBMnqdZu4z0Pitwt03YKVEpvYgJZHbM5+JQxiFo3nI40Z68cm
PLamBpFQy+VTLPLh64sK1fUMpRsvAvIva6w9gW8PfdIo1siWn0qx/lGnaXAfd9mDLlGXGShBzSTJ
9RcD8xSgEbReYCF8fTF05jFpoXDA5Ouevt+ifvLX3gppmlXzU7wbb9nz16XrQUekx8hYhfA1+Ygk
GkMIE3kZPpMuRn2VHR9wNyAn21X5MvoAozY3UzFdXGLGlwF7CGhIgFBR1Pq6TnrTahKY5mC34nuX
vOmtN/emX1xwJxEmyV75aSXkRjfYSQQ+Qom2qgtcwbPeJBQVJfRymJk/5Y33jZ8xgiHXt1/3y8vh
JP7koVbIynSuVgx2HgLRUwxcAdQjwPzPgLqw1KO7zKxsWJPoZvmMKNzviaM/4XX9lrn+KsEyqtbn
WmnXj6D/PvXp5zuRJQ/pf3mw6yB7U8uaNnoV16sw6zfAE/a9nzF7zX/VQ8D1rrE2Qw4/a6iO/eCv
Okm3B7V/xP4BvVjeYUb9cZvvUxjfM04lV7943P9EZDoo3qcKkBXU7RioG+UTVghZhbRSVd7LACxv
b9G4AxfH4VmYybdAh/ugq0bf2BYqIGr9owDfFxkvJkq1OZJ16iGtm/9f3TsloBOMgr1intBk0UoZ
zJcirbYIt8/VaeNPv1jaf+trbVKnFRVyeY3osLRnc4t2UHjMHnGnfPRP4Tbely/QKkvE9Y5zH7mr
r/VZ3PGlPPuuu1kVMGzn89oVPzT656F9e8uuZsbZ358cj16amAGz7cYWrF+Sp61801tUdTyTGBft
h69f6in7DNCqKAHEprpk6GvtPGSBldZdtepvneECE8/bi/oDQbvYLTYeNCkdZwSkvz61FHE9uB9j
PGbEC6S6/ulPxZ2xCVbxNvimC5Qm6b2+ivfmwttBeH9ODu4m+zepefYjJm9DUARl6UPPsI1MXtej
UU77Dwib7e21XihF/Kmgz8JMDv5Ib0K3gI1g+zUq8+Xw4TLC82Jt18X+Y1o5d55Sb+oEw074CCim
2wAnjuFQrzhn9r1jHKN+EHGcKQE+CMxdb/+8q/l79usmH43SaAZPlDgS3KJ9MF28J+J+dzvE9RJ0
ZBkaIuqo0Cy/7nbdV7oRtX5rdx/CY/5ggiM5eRtjLY23F2mZrjJMdVbDvb+aKwCvHnhnkcfVn72d
ZSwH4ng02J74YMivaQq8qC+XtXAf0RwdOnw0gH7MLHd8JS+T+78VzeRIMAbEDeVBa+w4VF7Asekb
war6bZ8BTjGAAjhi82IUytEZlB9hCTgqoniM6myG5z3m1cXPODvsJ3mnAp+CudAOtiwG+zLIN0Uv
fXOjDEhF9pMpw8wuXz2ozsJNEikVQPH4oTLYYXunKu3CDZ8iyZ15tldP+bMgkxKjyX00ra2E09Bx
FkArMHboF0jooSQ480W+fvH9byhz8kHR49BEZESquTe16xxP+y1M4AUjwO/qRqQJ7D7OdWKvvopn
ESd5o4j9YDbwBe2iha7YYz0pfrudmlcjIOQKMpg5wYWuh+WbQ6GCA7CbPHjxIvVOGvSZNLgaQkd4
RDeR/ILw9/WN0/GVEdKOIlSkD4VIpBEvsfyeqaWvpsFZkMnJ7Zu95xVhQKXL10Ny4CKAY1G7TxV9
3ttP7PpN4SzUxVvUmTKNrNpuCnT/20RaWkPxGMuQd9PmcQiQmckE4wno5FaxLECoIsYkkl59VOGw
UPQU3F+Xfb/9o+ae8eRVo4XZxHHmD3bmFLumUTZN9nQ7wuX8YywIMJFVuJcxEbYmuZiHvQCiUBPt
XhBokvrSZyICbG3FPtn3HGIY0CX5Bh/5leJJ2jKPwQXKjd/tQ62GR6pGw0zb73Iw+ucXwchW6Tij
EDBJLITkAq8t+VoPkmN7JQ5QlbJNrW7d5c3DKMMIKIsvpFNJK/qvPvTM8r3Q3LmfcfXZI0X4vz9j
knqRg4ioiFiBDWBX3A3ovdBO2SrRqln3d7BgwlW/m2vCXT1az2JOchChLtktQqG2uUKvhMSBTBfF
RydPZvwY5+JM8iqWHN3JLHIdbZlqkUXFN12NV4ZF5XE7va6+v2cLmhzjYhz3kLgtHNZiaytGP3SQ
qFYJXb51/8VxZEEEZCAzNhemWVP1WmLyVyUbRdiNJP1y/HgmwrWHdh5hkhAh4OU8RcbYDjVtmQEK
KZUPTGZnnthclEkKBAwVnFwTRNuS7yho9oW8xYFle3tbrr71tEM4uJVRAGGq1CJafYTzd6jYrQfG
wt1Vz3QKm7Xwlu+bEx+l9ijO3NuuvU7nEcda6qxACxJHQ1aP8jP0/QV6KYrYzJ3g44d6WgdhM8G1
WoGAa01HqwG04yGrnNoOnchceY4MUtT55edFuy5C9wU16HoR1y0Q6sLDPUWfKcOu5fp5+El+iH3f
6CFmsejP7/QOAztEiHXFWWdSNpOJV2cVo92OJo57iCrr14cpJXIP5r9p7GAP03WRPDODi/f5Jnyc
q6uvZ4qqc3VD6RhZUeVrKATuEmwreK+krDvGir4etO67kWHCF8putfaEWjs6YRsxFAHdaNBxXOl6
R4ctFXLkIkzr1+3UHZd2scmsG1oLA2VUN7/+nkGrMr9VqJ2kurunVwnC+2OIpHUC992L/k3SngWb
bGmKIpWZ9gQzS0fDqhT9r9SSVrdXdPXNOAsy2cyiZ6rZGNZ4GDNWkvpTBGjydoirqXkWYnLed72X
qUMci3aaAmgNu1Uu/w4yFXz63ETn+mKQtRlTBTmmyYFfDrlUZj1tcwlBhgQloqKcc1G5ekJq/xdi
2gASPTWHG8tr3nMO+8qxHW1AZr1arkaBfI2hjoLBlTbJM7wqJT82y8YupY55gbmuLcw4zR+3N+ZC
HmzsGVj0ivFB4ON1QeFrOg9NC4dmsVwrC1NFRQ6nuaoskGW5N1ubAw0VKSifgj/znbmaEmeBx408
O49zZRgazQwpb/p3Fa2OAgph75qLQpprOV1I6E3XOHmUoes6AZDn3tbxFIz1h0QNHusBGDKw9s71
3hCc35ndM4pDCySMsYNF1a+LFk6LgJgvvLUYoWbfIGzgb7ypXHUV9AWg1zljhKuZe/ZAJu96EPp9
nrvBmLkGHSJP/sy68vX2dl9JKqoTmO0Qz0egyuRJ6EnSCtKodiHgiCx1HkhsXLiqmeruytYSBXwn
iqWaATrt69Za5VDIvcWHqGtUmOau8YKQkLtywAzshBxXnX+zqP+Gm2SSBH5+yESttgVd/6jK6K3r
pc/cib79izAg3kYIChY8U8RN0kdmqlk114I+33fVsOpj7UWq1Jl2wNUtImM5YHjvESL/+vDk3s1g
IhHGlGOuPc8VPABuIzNf8IstAgmFR4Co6BRv6CRPzvwyNOFXGRkucJbdROK6S+SdH1E0VIP3193P
MdZIEmbmYBkX2nhNJdbMZ4rWZgp+zAboR6i0CcVfO0sBEPoSZ/ICRZUTWWlBHFVo/V0YhSaGNh0T
FcaXzCDMX2LpqHeQZ8qDmvo/K9dbJclcF/3qgz1b7OTBikYpRMhTtDaOnqc0r7daGayM1DmlVvV8
OyEvz+7JgidfVQydzdaLy9YO5RcT0XofMEHof3pus5eLR918obWzbAdnfTvuRYYSlnsI4pVYxVjK
tPjrBNlw/Y6wRdod1aRn+pd+wgaYCXNxHuoo/WjA6KAP822aVtMmtkY+KmStDTfuH/Q5UzwQGmF1
ey1zQSY5U7UxHVOBoQoIm4WhvSuoyt2OcCUhWIbOqA3GP4kx6W9AJtDdpGEspVQFkoINfRqB+nTh
D8a+lqGb3g53fUH/DTe55lRwZnQY842NBZyHjSw+T5GnhzPHx5UUUEWc/tCmkwyDs/7rIRUgUtWW
OrMifDcWaQU3FyGy0pnDIo0J/KXWHlNgdIKyUPQcnQC/hmldQTAMN2NkIB86WDwCKihmhOjtoC7V
WgKu85cSOxwhXwJO0iFiMtWnPQGTsFxKSbwMrHfcvxY9n0nPcJkdizMfr/FJTZZoIniBlBJfFKAT
k+MeqdoyyzomFmH9M/efPc1YyMK7OPxD5fX/CzUVNmhMo6qEJuTMF2uUycpnZQixuxOgVaF5Ad/v
diZeSfzxzobaLjJRYBEmOTIoDX+TTprdW+k+AhGCmNoiUJro3RHL8NvtYJesEkD1NBB5lqN/lTHt
Bit65Rh5BlgvWzUrAumH5sU/5qduR4WZbGDjruSNArgY55h6p//9WfUl+iRvgp4Gfu8TXe0QBnjv
g5mr/ZX37cvfnzxLFOcCPtYal07kAhAPhqGPOJ4Od3kmR64cH+hNY8IG+B6nlel4NhOiuK8a+vZC
PBTLtjdWfpzOFeSX7YNxs86ijL/irPa34IeaUIo5Pu77dQYVw9mN9IgRDPPXo45JqMkRorSaqBQN
eAe9LJZRraLH4MNYuJ19154ajAhuT0h0jb6aX9eDbGFeyhbtEDE1FplnAEAuBXUmyLX3aXRtwJ9G
B0ikTT4kghzFMnJIje0V/Z2poTvgYOC3ykzEZGt0Hm4v6VrGnUebfEfCoSgs3YsbW5PS0YPzGKry
FgL2zKKuhmFcoWDuTCUxzbfBaYciD2lwGCaEx/g+SgM0Dubumlf3h5NBw0YI8+kphLzurapC+pfe
HwY2JzEdwpXSdv8iDOrEEka2FO8j4mty70EuVQHBIBUwWrOPrIeZLGFgdXtfLpdCDERVKNuZqrFD
X1OtjofQb7AqswMZDdxaXml6MnNwX90TuHl8cWV8SKZDdJNJsRHRTLQV/SPijiii4dKFv26v41oQ
NGJoPeCGiR/v5JVJTFlBx8Ks7SEBeZFYi06Sl2bz+S+iUHwhGT2aeU+b8kOs+mIR67XtWf1Cs14q
0sufFV263BPu0tAj6AiOBL7p668gZOAXORdQQ23zZZfm76rmzGzKlbefGDgsseVo10+fVym0EeJt
fW1rxQ8oGfvceQzK11T+6+E6Z8t5nMmdwgh7jNlcsbYlF/0U16kxUmm3rSjNvPiXU7YxEN8ZHhtW
EtQ5XxM59sNO6ovuP1PvYQUH8LGCu4HX3Drb/q1tEHXdebBpy467V1HLVlvbSX6Kg3rpFdx6ZzJ6
zNhJJYcAqoEoEbmggfb8uiAZv0QnMoqa66f/GMjtszy03RrTNdAug7EyM0HMZw6DKy8RLqGj8hby
/hwJkwMnFROo54ZS2WihPg6uY+PKZPddMlMVXw2jShotI0os1Zx8edwQbdrEzGtb7ncNrpCoGS3y
/vftV/XaSyTr7BItAq4VU8slvW0z2RU9Ejz/ITmowDTR6naEq8vgMoGzsDG6ik82qItDLqulUdlp
84EISovVdyV8/H0MBalbCWKzeEnsLs0CgYOkqmwXXRoMQRo0fFOt+PtLHsUG10q+M5qhTIvdJLA0
N5Z4VjLSwBQcSAtJc+ap19J5VBtF3JUSSp5SI5ym9YrGsUq70vRFDGaNmBtJi9di8k/f//P3j43j
0+KqjwEf5nVf3x1xCK1MrY3SNhRhmXjv2CQufGCc/ybKn7sI3hAXdwQvUeNKH9TS1ltjKVRHlAh6
mFi3g1zLY+s/F54/Qf6HtDPbkVVXtvYTIdE3t0D2TWVWVn+DajYLsA0GYwPm6c9g7v/fmpVVqtQ6
52ZLa0+pnBhjhyNGjG/eyP+KbWuRRaGUVndSAFDB83xv+tmN28CtIa7OTqdyuklXeA5tyKVdlrtw
8m7oXr58+wg1Xd/1cTm9jphGHjWDiSTPqQON2qz4Oh8GGKxA/8R6F/VTOAzdmLevvs45uP3/I84P
/de89b30wQoxsd76F26+dOKg4CT0/bv5cgwkkxDVWDOq6mriomCUHkykutPoFUldGqkRtYuS30iO
fHVUR8FMYJzTZHAS/PgkQUmrkTPenQh84lI3Gkni++IJnf3B0oDz0o2H+rwaYHkLt0z8DwqkyOt/
HI5AAmAQQjDcxLeBWdixhEz4X+8489930QaKO85MLfg4iK6paeQkE6dR/1ZRuUXa7Ib8+POKwwjY
ymBxDB+4T/Rv3USwQYLV4ym3GBgG+P71u6OOcGZP8Tk9/tuFgMHcOfKcKYLh9UKgg9YRsvniNPXI
rhvjyhcD4tzy4fthvnw1fw1zFUw1jeVP2MMRrI9I9kGuBc/Ef70XfHySq8Wm7U7qOrBx5+impZrC
pM1v+WF8/mrmK0cQWD6W9Hzp+PjuQUtoCcmlOJUO/L0DM8mt33Y7rb6fqy+y2aAiAckEo0c0NsLh
+uMwASyOFDMmecJlk7PgVQt/PXVHPV1mK3nhmmsJ3mN0U5H+1ePN5yhWw4yWuQ5EuYZTmnaVPKn8
rs2bbadb+CKZm+8f78tREBJEJoLez6lMCVOrvOEIDEjjL+oMrja/HKO98ZV+PQgMu5G6CUCWdz5O
Iex1piDQtTyFbb4cxzKemihp/nURERAe7G3/HeVqpw66IaeiYDBHcF0kfflW50/MMRffT9hX+8F8
L8Dng10UfQkfn6VpeWvonMqTo49NcWRoRgvEvu5QrW3T74f6ctr+Gsr+OFQu4YwkWC6RM9/BVmtv
D7u8udXfe2uQq3eDNh/NBECCJ8+4y2Dk3btbFt2iI34+evBq4ESPQhiCT9hjfnwSAZQ6kSyDERyN
fsG7asGMo43yPavhn/n9pH3OzWMovBdc3dFmjjP141BuCX9CK3O6E0W/F3QcK6c0u9iDQ2YZyq0S
8uAZ5Maa+OLxoLuBK+l8nf98Z2SISL1iwlFniY3kLwNvYjWc8LjfP9pXw8DxPsRE2tiRri8Kg68c
SVwqTnIsFjIjsVe9VJ7YD+zl+4GuE6HoQcSRikKKjwwIjr3rAofLKEDeAbdOI0wILTmmVQ3hXVaU
caPKBNchGLL56eCxdYVeBnh73gjzrg6oT+PPM/FX0AVwbq+N+SKhZ8aM76vzSPktRSFuC/gzf12N
Pw1zdYJMvc87MRkWkgoTBAE1Wn0MeKmPXbPWxDCXlqZ1DMDubizhl1i53j3PerIxAVlJHaM5AFIE
gPPkx7XQaJ51gsOkLDOmZv5MCx0luhHOIugccMhC5yIq+NM2rZvDj9FpUt7gjys2Xcax6pOIiDPx
w+Po2zzx835auFy9UkWfUKZLK9jRgge4NtFkEBv4W9orVNLltrEzLbhGmoFRJxzGmLEYYUjvwut0
6UkDdiU1ULrUae4cv+7QPeMGC9U5HbBI+r7ywzOW2gsfikec0rD1y9y7nvVp27eroa52JuOwGCyf
xDhtfZ++0xIqlILlB1H3C6DdBTQUuYq7AB4/AqcTg/Q9Hiy2xf9zjMZGxY5Ht05WsSSshrTx9cUA
CKCh4bZHv7UrPEyCWDQ0AvwMrMPWezeK4i20qn1fV8e6mJbwckBrtgXmDy55lItVkxk72FUsg3HY
B2ZexLCpefNo7sXSQ0c5eCrJ0ESbho0iDkI35bZaulHxIxODBeeh2T+V7dH5us2j6DVoOjMmnn6t
Dfg8MeeZq+A9lHDNbavqqXRhBAwe1YkE5t1kTHsqw4XDmzOtXZzG+VrBndHw4MoOo8A9qGELSfDa
3PHEPL21x7wDIUA8NpXzs+m5tzGGke3BxmhSf0C8GQNbWT3aRaaPkKuglifoiymho7YGWi8qB2az
avB3NVZdE9m/KqcYUzAL+xjYxCwu3fCRS9dbjQyQcc/uycIp8I9uJqBhsNaImO8lnIMhZ9poG44U
ovxhetnPoAbiWxE97mhUkrMMJjiCoBfrpOeJ8VQB51llP6terYaAvRAsoBWzh/DGLn116nz68q4i
0BrublFOW/NEPJgEZsHe5SyNtPh3opX/Nww6SlGcwPlzfT0gKBTwKiDyhK9xqcJi4YMOWDXd8n+x
X4KADB8fH+ko25kf96/9qiO5aeVGYZ3g8+2x8E3hq9NKp70EsgyufQ3L1g6aZ5lfblh5yzf9ukXj
z2N6uP8gxwtdQngtbGoslzaEunJ2OIC98LJZViv3FwyAadIs7KW9d3iSL8tbNeKr8+jTsFcB10B9
CVRIBhG7F8aMvMIQFrvl4wjI8v9mfnEO4Xbsf1Eo6YgtTTon4XoR3FUMMETl8HvVtAc+cdhDBc2r
aw1Q7Jv1gx+Uh8JobhkbfXUkQVQSonkIGS5AdT6+Yk9FProQDH3CtnTiUauAD3dvyGq/mlDkAW3U
VFF3grry4xh5MDRe40UQBMJHoaIwOK7GFJixpIP58vdTehUm/Xl3EbINNjR3FlJpVyu2ByuzUxFC
lBas4diq6Z3q8AkyCzaerChggk1ZF2tH/ruYFuOCzGR5ABNBjo5059WRm4WsRo0lh9LPR8LW8sBn
24+wCv+3Tzfzn4KZYIiyO+wGriay8weQnV11YoLfoR/raXKAYRP1qu2bdQGT29Y13r8f8ouYCWPi
xaHKD+ka5IUfx4R2xmsQMJgn2KZu6JknMvZWwwaYtGV4I968bur/zyz+NdYc2Py134S5rszRQNUl
fBsW5iLYOWu+Ml+BEEy7dBHCmpFt2Vrgo4edys2OsHkZfgyb5ifFE6JKFiKrfPUOrcqf/C7C6Pj8
L243rP3KWJERnhXm9KLo6Ma9SU4hDidvkObKloabEF7tmsY5utQ+Gn4OB5K6vSCGAMwOaj+i4KLz
/fv4fMLgR6LdFrVVlAtRwv04RS1WgMnqxjyN1X6SRyPclepGPP75G/o4xFWU6iNQoOO8ykLKX/2+
gjGRCu/6kJ6d1tpJLV8FrX98/1ift6GPY17NPQxjocpBGgBjZoew9JZ1591YXc6t57o6nJFpU7Yc
oYonxhLxQh0jdwxn+qbsk85royRvcgQpWSqnHCbGk7eGV1G19rxyZbt6YXVELeHgf1e2PV30NRJl
EyU/IxsgV0XGp7o+l7gw7WCp660YLZ5GiYaxadyPBTyIptpD0NUG5mLQrpOoulSpCqYgDux2o+q2
S1ui73yhi6UTws2M4yC4sXI+78JA1IHoibosisxBdHWsAXWVZV3IplNelmXSc7Tytqp+mFUCSYEK
0Pcv9Kt1+vdoV+u0IEWtAKuA0J3/9sid25xd1Lb/b2NcLdRSSAHqOJhWFRCekVwOLUlNdqvqd2ve
rpam6Y+RgnGyhGSMJ2Tac+iO+ORumvqWpPbLkeYOBOQSfPfT9i5IZkyDH+qTUMUy42+BD9F8v/Vu
ke2cq86pP/sshvjvQFdLwUQPAq96B0uhnpK8fNE14H1hFo8uSyZfpjy6pz2LGUr3nt5YdIDJ9pDA
Eps0z1kNjDB3k0kEO9WpBRdn/Ccke3Q1eG3SdWrFix9qEOvQuIMBbAzT+7XRiBsJvq82jL8f4Wp9
EZW59UDw7junhUGwFQ/y4fvVdWuEq9Xld07GGcH3EubDcZisddh2tzSCX34lf72Iq7UVEmsSnYOG
X1qhrcvP49aSyTDe2NDRDPfxaPNQrUYy1HJBwbaiObf88dSwpryIKtjxnoFDfWeV0L/yKPwZevlW
4rJ9D6rCNuDgi4ydsW9sfQ8oYJf0Js43SzH4LuI1Zt4QrlUpH5SNtlzfwe0sU08DLtVJHvjrzu/B
ImnAdLBzvciI+eIO/SqaDYIYurbCZliaeiw2fTe8maO+DL691BL0gcldSoqLKGNH2o6bqVNbaUtc
uKW9a5R7F7XBPfKv2zxsjkJlq8J2Hnve7XpVHfK8enM6gNlHWp/NhrwHyttM5njyvHE/ULYe22zj
t+amNt0loG87x8rPQ95XsWGoLlWq3Qmze2t8a+3xfgkL8w2uVV1Ms+rsFe0J5h3vrAcH2WX1zykz
zThy622prGU+iI2Q1p724m2E9GiC63/aiP7Bs8djL5r3ygzRIze1bcwrPSVqnH66Ru0nhgFtq934
x5E7d23NfXi5t+TUheGvTqoXqy+cVR3CpxnCp7U0hl1m+nAyJoNalMRRG0shWxV23r4w5Q8kc/s0
HK2DUUTnMrKKY8BBuvApwBCmhCU+GiuKJGI2X9CoQwtK18LfwFXrqa1/FFMEVkM43fGmOmnAbCj8
yyI32zLQC0UzHYmu1yYQKJBDdGhMLhaj0e/RHb4iGVjS1Xhuevu5MIY8xtTAPN6Ef7rPNg3Mn3TZ
rxvMeyGys/Jt+Iib5rqA9rVyV3g/R6LO4BSs+6IoE936QAAXu24IkSRobWxDdHzMfKVXDS+6OMvC
38NQzXYQcPeomzm+Znde1e2cNlj5rbEOOvMl0FCUu6pNYFL+gAC8iet2OmpVzpQIX6eB7754Rrjg
nb+Iar3PkOWLR1P97kh0b9WghUAheUHOZs2mFnGmgz4QOKOlCAmPtkcvAKqDVEVNFZsZNssIbtaR
taHCeZFD9N6BORQMDkgxWfaeW/Mr4pCfl5kPQ0CHgd8EScxyatq3po4u7gBXAyrsYtE3SD0xXaLQ
QgGDgRx6D0aQWIOzg05HWv62PZLPioOVmRtrfMGpKPutwmtfuFj/WrpPbcdG+BIgKyPd8Rc4K2vH
p9Xsvu/vmC2mbSH4A4fIWXoVMnod+r3Qr7c2GD3KqAghuy7sk3I6Fku0xicUibBNH4hftrLzBYVq
b8EzKGmUzZ8cbejEdUukGzhMBnO3iPNhbGKKaGnriejRKqYLIW6PxwUAYewVAAcErWwFeEmoDz83
9RDELey50PH25qKh09EIKMP6sQmCYyQApK8Lbu/KIoOBBZJgnatgqciW7eQ+AaAJd04su/X32/wX
WyMKbUADzI21c5fpx63RLQ14/fVmcA7Vvrf+6VYVvhH8cNSSg/wR96vvh/vcHYdr8N/jXZ29jLWQ
mggnOCuLiwVCMT/xbXjcAkAUpB43dQyv4TOQ4SUIaHV/RoV4X8+ycVzf92SsDp1RNrHVU4neQXSh
2LPxOaP/FD0/lwNsM/jUg1/Db6Sur06q+QRBhgKpptnVCdn6qxMkN6H2Vm4TnIHtaOE2BySO/vn9
1Hz2mbPBZ0DPkuvN2lGU7T6+CoFuahFpGpz9N7aZZsZcHOxICjRmTO0UStLl+DSumlV7Ywn8qXX+
dfObHw4CAuSZPFSoQZC+WgODX0JENGENgBq+MWLU9dfqEG6m53ATIlO+cRI7FTMW4FQ8OjFoFTG/
E4fb6uk/PQHf/ZCrxYG7iAnCMPPOfVm/Rwbir0aar16HLbKlDDSZznyQOFQ3vS8XPGcPjchBezGk
nbhW+SpqtsWhjvgseA7homGW9dJ22V0G9hsoNXSNDt0yZg5yu5S1oLwWMJnNS+Tv5KU0CL5bH4MQ
H2SezLDWfdU+NR5/kZOTxRQcLLPUT4RnD4XLj4De4GhRkJHClGMv7GYJCUu+zmU14ZBrNsHYvaPz
IFgB6lHHPohKi26MWnxY3EfZfOje60Bd9OA9gcH07IB71Mrhzur1BKkYfIYD0YyJCocXuxt3uUCH
OS4Tjih/1mN7mXrtJ01gGUkVenSh60zeiC8/bQuoE9mQFkIi4Xihbc7//lcqgrZOa8oesAuyydf/
gRIXa7G65QByFfJjlX8Y5k+V/q9hcjFGYLBqfe548UZoB1Qe4FBx4/BVAVHW9x/YHE1+XF1/Wo9R
qg5stHhdKwuKkuqskFjmuQI1KDvb0Pz15WYSbJ3bj9+P9enBIJ1Hm/N/x7q6bLeVWUdoKHLPoZ+W
OMOyoYKQod14E19+P9JnaSvUCxHM0lEXna3Zr7cmw8wtIw9GE0yG4MVJ86210vBIzxO6vO0w+mkO
YfEJM/LQxwUa96frBGPbjnVlDxz7tYVK1eiBT9WmFlguToZtOLrxxux5mj68Mji/zLRzdHMi94aO
8Y/LMB+FqqWAG7uxbv/J362lk5Jlt6Je3CYFUAlyUVVLc+mn8CZ66OC+K+MJ9FnI4S7i9/DDuHEn
+qwamX8P5hriQYji0ZT/8fcwUjjgJuL3sE0GqgddWSswU5NicYvq8cU8w2wfnY/oMTU9LNaPAxm6
Hjsh2XRGy/ySR0DrkvxHRILfNZNw6bIMN/1+GX064PBkaNEGfR3nG9RkV1exjPRa17ZyzwosqqAs
koyAVkJuVG6+2FY+jHL1WdCqEYaoquksR3uFykcyoQLLR3Gc7IMWEh693qIADPT7Z5uPjetVNHf1
zU2kaPC87h8MZSUAIrXdc05ehPE8ODeSxBCqfjWC7/vApKKaYF6v06hnkepabzrPZdGF5MEPwxnX
eamAoRu9KnHDXi4Gx11HVfnecM9PsnZ85Tgs4qLr72klJMKdvFuVtrnysRdioCEunEjDCmpyV9ZU
niwPXtqMSnA6OWilnVMtWGjuOzn9Zk12Z3I7ySEw5NzoYq70os5RGhJD+9vN+iZppa6WooSHcmce
dTCuysA+9F15dgZqxViKS7MFBpj4R5mTN0MWxz6Uu4ZXjwbxdsHUXArpo+YqV1FdnSKkmtDs+UIn
VDVs/6CAGvPtKkWYdKS9u2xxCteWtUCvH5ydvQPpAhT98bT2YF8iHb1CuHTfZ+JV2u4CMWGNxEnF
lyQwipmz9MC7+pfX5xBlip99U6zLXFrLrome3bHC59aI6jA09T/YhMaYWc4BZyHSeT5sK1x2KFA4
S6EWKsAPd/4huoN0I0xzV2C/MK1nUrTQQzli29vByXPkPg+NB1yB3kglt/7Q/CSifjCt7E437ZrX
dG+qein68j3X6gILxNUgyMLy3BU1xZFmI5x2uQMbxIHfD150N6JSbvYjTyrb39Cx3qhpqNIJbb8g
HTZ9gozn7xEZXpxGAI122kz7LrgMHn0vOvtdOeWpHJxX3FDtpfLh/z8Y9NyR8AHYFlwGTdT8HXkq
vXphs+kFDpf7arJAEjarp8idElZMW6OJtuDYPuRcLCEdPzY6AoS1w7A1TOe7wdpm2bDrOoGbxahG
uGuP09KwppSBZ+aYhRWXysT+WkbLriL3QyNObuYuIg/m3I7hHUt0Yse8t87E85EbcMm+CsDIIehy
cLzHqGZ3Y07zBB5ya1Z0y9YpVFyPEQQQc15hVG4Kfc9PdxJNWjDrVNS4L8oweiYlJESSWj8kmg+A
ZUOimPfhBS3TfYw6BNsONVgPtcm2FWo/Xh9tzQhgVkf3XmK6hZ+ofHouGnuV+8bORcZuzODBXJen
iNvLidILbNNQTKzbJ+52xyoSr8hjXuAcGcWF4ZmJLulZdeFvswejTYEAS1R9CKoBkPoemUgKi5II
BUinyN95Wb42OX0jefvTMcc2BjX1GWJYtcgLc0TFxFtlXfYbJ0m9cQAG1CpYh7LZoIVyFc72nEZh
b7RCIqEZB/QzM/cN0NZXX1srYYztHTBxYAJJCoAkU9vJnXZOnRd7/G6wR0xfxUGu3wSavdfMtAo4
fkqg3BxL1Unf1UjqU94mZS/sJBg4iH5RtxpNZNQb2ScAorkLOcDLqDF/cApxIOgL6DfGL81beW8T
+q5ck2M20Gg9cnPj2HIHNUKR6Krmz/Wkf9LRfyxZc6n78r6Y7JUXwLCd4OvqyqPZjWtCJFrr2rTM
rIfCLpate9/5VYpGszvL03s40D/0pbXpWqtMIcko0k46QDxEw73htKgmTEucwt1GuPYzjL8PNKsP
jsePk7TTIm8WKmhwSMhtxJrXnBMYcOSbEQKfTBVrElYgPIM/QCP/AVfqByqiVaDYk9+FiRECKWgq
wlMzn1Y5Ski1F/x0YWYfj4SgShHlkDMj8kmkDN40L6y7EjYTCa7I/cqV5do39cGl8uw56rEyxk3T
8IthSHDTzBECoRZOKp7w1jCbWwetc6F9Y4BRGS5KEw79dovZtynuFd0Ar9ymvAsLiU4dpyfLKCTd
ElxnngyDb8YDsXZEe69kRE6Jgg1pI6UBi4nt0HF+tLkUqTD8+qRk3W8Gk7qnAMtcsvrAYLoTDygP
H/sAWcTM7ZCTnliwsbLwCYlTGovQeCozo19YstoXXtbG0rIuurZOE20ukVQbAv14XAXtE+sasRpr
uKrkbf4shhKuxpSkfQRIoLTAUY6aQx7mUVzbRpcIH3BgWY9VUln4tKMObgN9EUaxUw2wWyvLYIF+
n+PUBzDq95a4ZT1GLQt2rR7vTOj7kPJErW30ah+tmfZq4PweJy2PhzmBGozesR20SnM2vyNSq1+R
AqHatQJgbfmEpKLXPwXRtKXVvHNKe8sN6JmQwb5rdeFuBqNkSRGxtApUiraqNm5HVCdN9FHHQR9t
rMoxUyRUJ+SIjLUcjBMalNKstAwos7qFdgDd7MsGO3mBxY/21LTX7Ing35MBivHEohW8fMi4bwSr
1nlYRXFp9nf12CcOho0RIQAsrn2VunaLsDlzh8QNeHFuC/kbx6OHRGYfK9+4tI4+jEQ6aLjGVYg7
dIMsOZJvkF0DSQLJcEPbn7LUZA2zpfHes+ASUOd+s8h7oIRLngMAxQK+K6so3015PS6JYeyMnP60
dXXpp/6ZGUQjryj4MgPbJaY82mY920acegvdZeuiqcD4zeiCFHDMyn3qJEbfyUUgRL7oWGmlMoRB
WCmxqfVzyc7NdrXq3TioC5ai8PUO6vo9NcsHOXCJHOJw13ciTOBWAl92Jxxx8yY//QEhEPiwFlI2
JtiZU7tuReEvkco3FnlgypXKBrViYQHoUgXhJQoEq6C1IfnU9A5awk2fwd4lR7YuLuHEvuzl+NSB
FI2fYXhJWEdOjOtl9VxGpUhchpBB4oQEO/Zoy+wEG5/9pHF1H7pzIYYX0wBIVWTmmESl+l3qqsUS
9u0nNJFdApxphgnTCTXYAvztFiH4yHvQnAe6mSZgLZxwCbuXIwSjaRgQlhZleCpJsDZlcMg7eYjc
dhEMVlJRex/YyA4aZXlAXoIlMsg3yuCpAzYl1PRk3QbOrtbtqpP2pQrCJ+ymZx1VG03CTdHKheNi
S3d85DZU7q29Xh0rS6atUz4rI38sS3lBJhGgXHzByNeTHzgH7kwFKwtJ1gi713D6XEiLgj5qHnpl
bnvHAqTc2HmkvNghBy7VglW3tedNv0RheM/ZJJFWtp5Ynu85NR9yG7kohrPJrfopNUbchRp7Sbp6
W1sh9oqMvjAoT9oO3WgCsOKE1naINDQy1CKDME2xwYpBqNlWUN4hQro3uapT4Aq82C1s5H7wvVPf
vS+wYxhOtmKCraxQ78IwA6S9d3Z+ZgYL19JJ3qosEW21j7BwDqUz4bEtwO3zqsZGXWbdYorEAb19
eRxY2cNgDdBsWsaZl94YQ4jtpoPvQU1YSAF49qB38GMi8diwckltGJTBGVc3+cZQxq4cdP/audCF
izqL3qPCuBv9DCKlyBGxZ8i5upADwlubNEHH7LbX9FFQaxPRegLvJ+qR1CjEqhgKO3XHbBMp71zh
CEoCNLw2A05gVHXUe8D122gzmDaaNWD0U4Z4uIVad8SCwjmuh6TxWPBLsQyzOpnr0sPdCfu+MYqV
OdS/eks+6tyEolwhXzUM4X4wol9ZVOSpDAp8szYw2YwZD4VT6RS36zamg/GGrNkK0hCgew19T2GR
H5uj+86QEjMzMsYGDoGYtNXayO1VVQE8P2CeJB3OkcEZdiUHH+VAjSQq5C+Y6h7ISB8aou+dQLwq
AoVchPKJtFalIlAT9I+AFv8eB7bCV4Ap1PlL5+K2nvElU077bBptv4QMrV2apXVpmfGbcgYz/VGg
09XZlrV3tAEAq6WzdizQhob8xOFcCHrp9Bvss2JBlXvIYZkWTs5W1UrHEQzX0OGBOrz7oAYIZYmZ
EtVciAFtvCzCF4tIUGVU9thG/mMIqUPh5Ic6s9ddLe5Q+U6lgRuPS9fDxB9ClC5KF5VBnUcpmoqP
+OQ3jiuDxHemTd3ITZlHBKgScxea5Qsxy2Unio1bFSgmWTJmpn6fuhAc2gmVxbJx32zSPzJ40vIp
eGQ++Qd3lG1QFXs/RBmtgFAVWIEd/M4P2XxyGYRupe4PDbEPde2DF4nXon2xrnBTQaFry4YijEuv
WbgEcRXw2ia+tIp6OzdD+Q0hzUuQG29ji9Cr9YPVzBB0YTHW8P4Iq9xFR7pd3TddYkQOgu7IjEF5
wnUICc+JrPwchsko1v8E/iSHMtB6MBHVClpCX8tqyGa5TCIbfohN3r/1OXUBFu94gqvGUoTgzxO5
NUeaBo11rurieRrFskFdTM9qWSjUSOg91rzHVRJ6VyQIX5hl4P4HMbWU1WsUBljb+bLWOnXc/MC5
eiBFsY16dSn8yUoC4uCWWZUCqAEorFWx8zQ2wqHL4N8cGQRlKX/k1tafQv7vUyjIL1gQJs0epZ/g
O63NB9epevc8gpU2S6VKbFfd5UYu41NmESnTv0a59tWB+i/LC9vX556zyxAUhx6V52CI4gx5aIM+
MvZiMx0LjpJB+Ajv+rRqf2nywkm1qkWRZkO+tLN6VTfgPJcysUBKomTfRkZCApL0BjvrMnvyBNnU
Psq//0jNjn5WpGUTbmgUnQaNAG3IAPYGTCPrDnCaSrKy3UTVO8I1gAixkNrqks+uU26P0af/zTyj
dyqETytSLddiw75DH6XhN+6ZlPfgU6VhAVyq8JPvJ/rLef5rlKtUlTlNeeQj5ESPwvCERPkFqZ8V
Ip1lpnG5/X6sP34KVxkqiIw9dKSGgYfU4lVeEZcpn5PJcv9wdVGprhblG9Q2uJdsoxVfzlzs/JLJ
+DaY+YuM3IeR52n4KwPvGw0Jqk7PGc18TbflCuHmwlzfxE1/OQ6yOpBTR7i+XzfwyKriUx5KDco1
sAPgFM+k2/YgoXCcibcgJ4lYJNHJPIrDrSrDVyTN2ZLhv4PbHx+y7XEVFqWhz15PTjNK03dgPWq5
SMtw9IY0azN/GOvyoY0OvEE07W4mK1zoDNsbMZMGPEazyh4yr1/0hbvi0y/kx/91l/1VKeSqwsgQ
iWhit/qc2QqO0c+S/byxyL5Ig/5d0/lTSPjrVTPCR0M29D+vQDz4ybQO7gFui60EnI7zsL7lhvTl
vP9VRbouLhOTVkoBDHfWLiC/SJOgqrSDB/sqK/iaMbR5FICS9Qa28zdI4BOEFolvdU+FV7zghrNs
kH6w1KvD+IK3Hvp0vTjCMfP9vHyR+ca0wCkSMnB4YF67AfCxHT0pGn12kDtQRZBktruxkHP6vw1z
9aGZnhMK38cwaBwIrPsyunNKcmOMP7/1eh8BqBcVOz8KPRyGHxf62PSG1ZLOP9s+wgNA94gjN5Pn
HuBEEeugvrRkTC1ZJJ7Pfouhf1CC7WBRs+Gt2DjCSmoTDJ8i2qIYA9HSJu+hBkIzj9Wba9PodiVE
jGJodjaO41GjeYrvJ9i7GZSmxHmUVrSmGd0aOvvhZN4Wzo7ppIKEFGwH3FNKfJ2Ics3sokDWLlz1
bQt/5v6G3P6L94mtGE2pPkqXkIk7H+egm6qx7DKhz6676/kht/ZtcKMN+s/CvZpnjAHdFaxXIniX
XZVnimaM0MNUadSlXDAg25VcZ8sRlSeElYs8vbV7fuZKoZQI3yr4VWCNOtAGfHwmz6tg9ybDEbtn
n3Lsnnzlbs13e8GW2R+mIHADab2Q/0Paee04jiXt9okI0JtbUiZT6aTMMll1Q5Sl955P/y/WHHRL
FCGi+gwwgwZ6kKHN7WJHfGY/3FErOYibfL+mw7lweqA1haugSnOIw3R2RWWiH3Sqxk9QcZRMK+BB
sGH+dovQm8GeAzkbiJdXggmDn6DJEHr5ycLjzPqgN+9asIIFvF4chOCGJXMA9oC0wOWHREq9HkS5
yk5dOdhd8BtHS6dX326P47prSRBdtlC55nsxc5dBjFEycjVS+hMd/wkopCdbtSKdjmqr2ggZu8JM
jWKHJtbK6JYD6woWOESGzHwZWGnJd82K0YVKb9eCv6+1p6T0nH78oFaRY3lrB851kjSN9N+As4s1
iaRRkN2agEK/ya0fYvgQyb8EJdnd/qILNwlSmXBk0Q4Wp+NtNm9JGldNkqT9qdwMjrRLj+JT9bW/
N97/twXEnxqlw08e9bJjglNJ8XlYu8wWer8TFoLVMxnEaKo224NKUlBRi6vyNLi82jTY21UE6S57
U9UBHIb5LLa5Z4Nc4Im3kvFeQ4P+4DD+ia1PiOazqxtmCm/OEGBUuem29I6ABfk76QFtUq7vYQNn
42P3sDriafYuTzkoPRCXABgg9gFC6DKqEqRmJcCMP+lPNAfupDvBiR/Gw7gtHeF+1XphYWvq4I80
+CcmEz2/h9s+GsUMTYiTAsiw3cgHeTs1+dvQkWjW2MY+vmuf1hENC3sGuwcGh9AZihBzRkneJXkf
554G0kzdeqp4hKxpF4YFpKGHVA4iJQ5WzrnrXFi6CDlLBTpBVSMIFupJ3pf3yZZG8b21V+/WMAQL
rwpJ50NyQ7FDr7vSXVmOvlcAQhkASMSO9WK894/J1ttaTvU+NLZebKrMBvS7Ee6VL7d37MJs8gTm
duQCZk7nN1ZstlJuVtzCeRUfhLr9HLTG3qv9FTzhwuyZk5kA4u+I9nLoXS7RthdHISvImsNhcKzy
Xe5PtRHjMPYat69e9/v2oK7vQOk82h9iwdk2rPA5ruM+HU64GfrmhyFbY7gtBZAmYR1AL5MY4uyY
k0tD60vJAlvMg8jSMjsOPt0ewjXYD9LseYjZ4ssEX6e7SAj3Y7NVHd2Jd8pDcaiDTbwTtuVWO/RO
cF9ZAGmA1t2FJ1G0B1QW7J/+/vZPWVgiF79kdrx4ZaPipyKQ1FiiAyj+SR6tjSUH97fDLH5TQEsy
IiVTPji/FOsap9yIAUPzoK78PVZWQC2L40AMGMSXPCVns3HUQK+tJCdArHxC21vIf5hrjiYLIC9m
7SzGtA/OVl5Ne0rLBLcFjweWUXmcTsbJZdJ8b0/Bbu3kXxoR2AKEBSeN+ytll4o7nyoT6W3dxduw
KD+gYrhpXffj38+MTkmd/6KxQenzclBFJchgNciT1C7+oKIjkGbB32fqCNjKKMpxEqFdNEfHmU2V
tHEjs2VT4znmsLdDo313g2yvteWuEQBUK8DYXzBIBV1Ttj8kN3sGK3RfBcqqrtW0t2YXKiRgDmXs
kBc0AeOq8KEdjf3JAxOUej34hjtNj3ZxuQJXXlrz1CFRuzQsLtP5koyTVvLMNBtORhludLG3B/d0
e+4Wl8hZhNmC7H0raMVqejWHrqOhSdFoAEiQD7kdZnkglqQD/6MVM0+l5QAVE9GLqVkgqEzziWrN
yim0GAGMEnfIpAg1z5krv+36oAfpavWkcQi3VuHKVbiUvUFy4vUmc+1DYJ4dEGpkyn0jjmynTfkY
vdKwOzS6097VdrnFXm8Dc0PeJi9rr8bFkXH2ANOECXNV2BBU18vjBoelvBRtJX5SomBldqTFVTDt
XJ0UQ4XDcLmDfUEvfKyoppG1m/xne4w33lZwWid8Tl/1O/lzul+TJF7A2rGjKebxTuTsuFKxcf2q
SPK87k6JYnyokdHyVdp6Vq19j1P1runqp1zIPgHVu4O49aaUwtqjZymvuvgFsyvU9ATwVyj3n4JP
0juteU5kzbW1h2Cb7EmtNrBp6uJZ2fqUAta03xe/+NnoZ2spqpDM7WqpO5VjC18OTLGNkfajm/f/
38OcbXGjV2QUMPrhZD5Bszo0z8LnUXCyp/wuuu82zf3wpvwyv3cPxcp9urhuz4Y4W1SJj1xJJFbD
qRHeSveoNisFouW/r0/lG5QKwPJeLto0TYPBGtjxaEtstU7YozK7UgFY3PK8VCfPNsTt0fy7jFE0
RtCoBjHanX6ANHvInsrP41546rfSVn3wdu6zsVHubx+WiwvzLKo1fyZKkLN12R9O/mO/G3fQyF/6
EPPxiHdbdN88Aq54QI2cLfMfDlGEH1CxovSArt20as/SE4FHgAxVgnMAhFHUibabdiu1zemLze9O
zFkoA1AJRo9rPmuuONRFSU6CGshr7gLS8nV6s2Ol3XWV9CmppJ9KCroe5kK7Mrprz2Ry5omWAysZ
/Wj0fC+Hp3cjAjFx2Z8KTdnHXTECFTOG46AnR3cI7+UYG4gwv48H90HJ4w91lSd2jrjsk1GC7/Sg
Mq5M9NIpcP6DZicQIkRN2TZFf9Je6sd+Mph/D7YuRKFmE45290GmALj6QJ/KVlczcPYVZkcPeDLs
vMSkPVWVdcIS8bvWF8YjnuNKcuyz8CAVtegkgbJpE2snxfXnNOxPYpquCeMsZVHng5+dS4Ks5oU+
/W3LiGwPia6i6jDM/tiNa/yD6S/dGvFsF6tupwMdbqg6ddiZq+1dWP024tFJutKWG5C6ovjz9swu
nU1nYzNnOxgD6LhsipyJbS1byu4baU21cfHOpnyvoaJH5U68SnjUrkRHh1Ja5zTbYSvYeM/cTWQK
4UnegaS983bmSsFjebn+G3JWJowIKOAA3p+y7FNiPbreKybLtz/ctSXLnz36b4xp9Z4dQWpiAi6B
0Xoa35QXNLWO5l7aAPmm1wBNML0L7oGkfJO2nmTTg/ocfb4df22I08SehRetHLx34HYntwpsgDeb
CgG3FjHe22GW1/6/o5ydROowGk0Qsj50udpmzddWN20top0CH/J2pOXLBIYWaTHlG5hMlyOKTEBL
nWcyIsMBThy9YkIubchxnNameD6oW+FkvmdHcvLVm2zxa/4be74NkE6XmyIitmR+18PIdg004Nfs
Ghb32h96EY0yU5oXHH0tCi0DDNbJdOMHXW6+9pa/sp2Xbw6SYwN/DuRs52L2WQH9T8yNjgQ5+Rah
Z70J38wP7WBLjudku2BjwVtYyZ8WP95ZzNlua3z8IYzK6k5q870IH9TxudRWVvvSwWgxJIiwJP7I
6F+ujTBVIph0lDxGvXzpR4Euh5gdaTzCwBpLcet7gOn0VBLclfW/EHiiRSEBJEJWRcblMrCaipqf
5MZ0PoJcKyu7DL404O6GQdgga2V7za+VbbDwNeFFTaYxk/woVZ7LiLoJqzSQ9O6ka3bwKjvYLEd2
5kR7906PHcUpfuL081Vc2+iLYZFDx/8R6TnGfBmWM7pr9ETrTlzzIGhr1J+q7lXLwm+3x7ewCWhR
UR5ho0sL3W+A9IgeBt0prqjyPOjayt+fVsLsCr34+7NMZcgKI+8HNkDM9VJ8GwT/DfwL5cYS2qD4
l4IinBio+pOjQY/iH8hGL79akzd4YY9GdbLah2r40MHcT1DJu/3Jrjnssyizs75U+kjJgHyeiglX
KdWetcsDpGhFOZAPYaCp93g0HbLyiUbRu1+IGCYYnrmhrfSgtkW/KxB+2IUepZkWJPudq1F5aJMW
f1TF6ACnI9GU0aofpTW1O2lp+5x/n2nVnd1SlmoJaGm09Sl+jI/ajj7y16bZ9BMO5NF/VbYFsgsn
/buwqR76L7e/2tKCPg89Wwh0WdoRWHuN0ED6pgJG3EpWhPRFAf/ldqTFJS1NRD/Zou47L0q0QVcV
ja9XJ6MDcdJ+SuEt/YcIOEfQ3VUA481bgbFcR0WCgPwpE+80XJ8TcdzejrC4bf6NMG/4Gb7kpcLI
a2egtpHlezUMnNLtHW/snDFY82FbyCoYyT/jmb+tOrPMQHi65UmBu+cbmPQOv4YufIqslXbN4tSc
BZpdTXHtKXUq87SXJ26a+mGItM3tD7e4zM4izE6AMvBROBYZSqwVDgxeG/b+NjXXGjVrYWZHgAnQ
OUxFOkGi+NRED7L2o9RWmvmLIUBciJgGKHjZTv/+bK+2XZuloswiG3qAxR2gC687FO1KlMWpP4sy
25bIInVVpDOQWDgMiKOEkgpon4Bev7s9M4tzfxZpljPEtaE0pUxJRCwGG4WGTvt7AO7k6aIggkuR
VbsqEahyXrh1jyOB2yRbVF6+wgh9tKo1+dmlp8bkvAcRAo/h6ZS5nJmCd35dDMRRhqTkIRh/U4us
c0h6JOBruODqE/m3EcqNnLWlg87Sj1wU4AApJmygJtLva0Vv7rohvXcnLkhNkroJCuV3iarNylG1
UIkC3KZKdKYmDVn8ey5/bOoVUuPm5C/hfb8JjzKM/W2xt57BCBeZXdwH7yBDvM36+2HKUC5vfgID
QhPxG6X+M7cHqNzcj8oIAezOEaHQ2codQpZ0FbOfoOpXUt7rtYVQOx0rA1AwuKH5XhHEyCssF3BS
VTahLVfes1SY+9vr93o/XsaY7RS/7gsli5j1MqPuG/mb2FL2gdfd/3UYlMrg5TIeBaTVbL4kHZMN
qwNS4wYAZCOu6H7cwPtaSWIWvthFmNkBpnRaKroDojmpIDh68NML5e3tgczlTEnGZELQtdFpeQA/
mKWwvuWXdMNAI1Xb6Nk86E6Pa+8+fBNArYyH/Ftuj1tlm73c5Xuls/++UD5Ft+j6aRpeMvMsAF1m
t8q6IjtZ8u8MYpCiP4zjGqhzoZgiKwDiVDyLcKyR5niyPo1GD774hEsaoazYxou2U+6gdu3CT9ap
+gCn/aCtrBB9uiVnO+si6GwlDk0dw2JsslNhCA9ZJm7KPL3vNAndqXbbeGjfvIeYz8niITHlx9KV
NoabvbclfBCftokJbciUA1v2K3VnpYW41TP5cw2XDlPRrVXqdgQlNejM10JI011gtLBnEx9FsfrF
L4WX5o+O26kT288t1Mhy6Da6L20GPUcLNrdbGaaKaivQPyMIvrHc7soYBTK3zu1ShigWRrC85Y1r
CN9CNOm1NnswCmNbKagUVOifW/mmUwdIHO1r1f+IPf8Fg55tE8v7bFhrckyf6tannF1KpVsJptey
20ZR3Ra9aVPFcdrqm77qdbtwfCCroYHgxD6PHH52nWdyWRtdTckWNyhbzD82/jdzNcjSrj4PMlsZ
0YSea9ugP8mhdUpH4ysC4isp3OI46CpOtXBgoHOnNrnkRhl6Cl1tJuHUFtl+DdGj/3H78FgcCKJ0
U5FS4/qanR0JcsP/KwDpUYQcAZTylSbQdYLNxgWmjwOgaUw4h8trscsGHlyaUZ5ElZ9v+bsx+yWX
hYMbiG2OK6O5fnYRjDc8ZQSdbG5+EmLEEqapZpYnfcye+m481pb7EhjSF9MUdmYWHPMM1vPtL7g4
T2cxZ6l23/cuDhRUgQT3Y9plwLexPPaj7e0oyyMzYFbQZgYVMts/oulLqVwq5Slp81ekCj/nkUvq
VWyTsIKc09wNQr65HXJpYEB3EXRBYYkX3mzmGmogUjUNjM4eBO1fEpVQMjLndpQFiDeC/2dhZhdk
0ws6JIAR/4777ps6oaSyTRj/kRcqScUdmH9rh9HibQLO0sQIEckt/CEuF2VgwSjN1KakjWZbP9CY
24+2Cw3Zzks6O8iwPcZbrJbWWmtLe+E87OzUIN3vZWGUy9MoldsqD3q7Kr2vg1U8i4NZO4Ucr3zc
pVVzHnC2anQ3b0VBbctT374nZnVAEWNr9TFshcTJTAOU1hpqYOk8OY84/aKzx1QjmlFPAyE9uXrv
KLAUK8LcXjFrg5q9CgzZqFsZo45TgvxIE3PKl0jVOWYmPahGtA8TuUE84D8lcmcjm/MBx1yoBiVm
zXRdvUc5fWsI5tvtka18PGN2GDc8d5TGAPncNCZujC3l69Ty1nKpxX397+I3ZgcWjVwZsBYbLhOO
eXqq8JtItDUk9VqQ2eEBc1JlQtLy5Il3ePY4ptgiVKOvZGhrUWZnh1COVtZWrLZaQHCj+yF5L435
4fakLMXgMqEdDoxhAuRdrmhLEwzda0pqNmNw8OpuU0feoyAZKy+radXOEyQ0L+F8AI0C9TL7YEUz
UIY0xfJUws1qddUxvc+5Hj76vuPXP+Lu0ITC5vbIFuqrfxyNKX4jSj/pYV4OLcuRAy59tzj5965m
D1tE3zaonsU7lOSbj+Z9+aBtg3vrJKFLmVT7dI+WjGivYRoWgEb8DN6TkwAidb45iE5ECEscLED3
mo1l0X23b+9+NJv0td6vIbUW6rKXoWbHk6xi2mGVZnGqf3jPwov+u3ouv0h32Olt1R/GYTJ5+i1u
5Dths9bVX9jbgLSnjgqgRNgVs2XkJUo+KmJdnqws3SsldYhmZTMs3WoXIWYbWxUsnAdENec7tptp
Nqv9+KfhrNvdxrzL3jzorbeX0EKJRtZUcoMJAI9gzxyQMmhhG2TmWJzEffQJAy04y/398JGrzXiu
D+0n9615DO/iu+qlePNP6uvt8EsfFT6hDlYEGs6VpVtiyG4TGF5xsgJjgyQOgjbZyr5ceLigoyuB
zeVlrUrz/hBibXIOeS86Caq0kUL9AU1ddFJM1IPiMXFXtuTSAsWKG+zq9KI3+M/lllTNwEf3DSpI
y05gW+4r6jkhgHGYBfvRkXckR9s/ROX97U+5OE60OhHfpcJz1aRFPBWFNdPKTkJJ56hyHwLRxIEp
nyx1E2xUb0ebTRwHDmw+vDnJ8nGxkefFMrHVwPcPaXEskceu+29l9vF2gNlw/hcAAhqcGiiK5rwq
UceV3Pm8oI6VrjlpLtmp0DrdKKFA9us/RGII2GRxR4A2vpwxodBFQQR4cexNHYXyD67xydKfY3Sd
b8eZQ9P/DAnaDk9LKKfIuc4CGdgChK03AgTYJ8/dPn6zXsWjclIO5k68U62VcNNfO7uPpmg82OCz
IB2LoP8cimV1UgZCRs2PPgppVjjIjqCIv5F1WAGOL0wUyGlsqSa3ezypZwteTNnb/jDmxzb8mJoH
EeU4xBaj1WbV1XjoUDEW0AHEQoF7HkfwSwvV4ezou0Jq12L6Mqbo5XVjtZLELQUC8Ti90QAiYGl5
uR6sEC9ouZfTo6/+GizcJTOK8F9vr4U/c30xO6iIYt4OLkCl2HElW5rmbtKoKHAdjRfSeeul+Jah
yW+Xj/27epj6jeBI9hEeCyf33U4+6D9cTI0Qlt6s5fvXq5Jfgq41pT/giOgqzPIWXQtTv1aV+Og/
Gi8Bygb6PaJXqG/tyr3rjCtdlIWPq0Ei/yMJq1PkmUVTkW9orKZMjsGA8FZY7VW06j1JXClarIWZ
jq+zV0xdZ13jopR5VNLykPfFMauSu7hqn25P41IYIKusEQ5DjpDp35+FybI+SQa3io+KNrIm5dx1
YsP7nIWpsHJPX+0yRA9U2BRwW9gFV1DcThazFh5KdMTNzIlUxBzdbuLK2vVqj3NhUMApOHaBOVBS
mjdtAsXvjGQcI2wcP1H54QXzFrne9q+/3HmQOUGsH6CppqUYHdv8RTK+Kv23SPvbg2n6ZLQDydbI
axjKbHKUNrOscoiODf2t3kJV9ruZfMMB8e8uXpoPl3GmqTtbBEiOo0EZMJSxT51GDh2xwQrQ3fja
ysG0uAbOBjQ7ARWvt0K3ZkC+/ClGQlqQT6NyzKWVNHRp/knIQHwDDIEpOPtuSWmqRaLq4bHIfksh
4MrmscTL9Pb8L4zFgLenIwmgccXPy5ZAwT03Mz0W2UBHI/+IbqLt+/02VoWVlbYcyZyKboCwru4n
cO2RlrlWyD1ogCxJ9j0aS1oJdVZcezMvhgIaomGXAghqXuOrksRTPMUMj2KufaMohojDaH5Os+7N
UHHJ/Q9f8CzY7CXURmnaWZobHuvWfHct4TecsI3lqm+Y4a7BYRaWBEoGJk4LUwMHZYXLJR51kTvK
nRYeFa89WljxoFSlPdd59eP2mOYvoGkvwTOAhMYLC1WO+bKoUQCjx47PTRSM+F2kUrMRouBz2Gmf
sbO70wzMPrLcohZtvtSJ7mT42jpeZEQbWal+R9mYb9NorXS7NHqIQWhuShTA+QaXo0dgLo0VTKSO
eVR9EEQX74L66x+tvNujX45DagjZE27AvIIg12MRqUJN63nIfjSD+b2KUTICNrNyOV7l7nxkJvGf
OLPLsR/MWNf8ktnsq11aqiiXpl/+w1Bo+VOW0BWux9lRpXVp5KVmEh6F8Gsu/1DdGCG0NfjS0naD
LfZPkNkOSJTJBNLPGYcKvNEst36iOl3ykmVrr525pMGfdQlpVcMVj5c/c3O5BCRBykJ1iMIjfvd7
TxJau5cM0alahOHaLIvsYkiEjR50up1kAuXLtlhr0y7OGg8iThfQYfoC4xmLzY5P2oQBkmLmRvbb
T7dnbSkEgPeJhQ5c9QoWEo+Cl6VDHBzN8reit8iHru3vqUgyS3vpcP8bQb78joHMszEqiRAik3YX
71BZ2+kI3zrIVZNt3h7O4mkyAStUShvKdW+sbz2hiGoZJSvX2IdV9TJkb/JwiPCnH2Xk4eXmh+aa
20LFrsrIH2lNpbZYZptokHZGaf19sgjs4t9fMxt7pniW1uHjdKy8Jys5DdqPzvpwe8QLJwiqNxSp
eJD9Sd7mnzeQ6rh2/WOdJk4TyTtJ9u06X/MWnXbv5SyCGAWoYBl0BDlLZruhFUahtQZlunr8Te2W
d7Lo2QJCvKkuolS+clwtReOeA1A89VKvnDRqVBTDRh44S2LTblBoL4fvvCI2UvCuaqfbH/B6B5Dy
4JiKRgKiMPq8WGSA8dWUgKNeLo99c8xQzb8dYPo0s0/HMUJTG8AFWKM51qeO0CpIe84sre3Ljear
X0EdgYbwI6TrRtF8kXkThaH1IzU8ZWU/XK8O7i+oZ/Q2JgjzHIxZauYghAqHmGa56KZquIeq8S4N
s++3x7gYB8g7RQFEBPB6uFyFo+6nFhrB4dHSmjtMUJ/83N+X8hopfl5q41BmPJOWADoQ9L/nJ2Kr
dK6cesTRav2tCbV8k4/dA+Kojj5GT3pfbHMV1PFovihy8ZAh8siu9x2zEPttolm1o+bjuAujhCeC
CZwzSleOu6UPQdWCp6EOpIzi0uWHCEMjCPzWDY5KbA1ohKZf+6AbUWhbNWCf/tJ8WeFEjFrTVMzF
FusyUmxFfpfBND+Wm/Q+P6Kxe9ffFZt+i4vjYb1qPJfZ+vPpUUqhAKjodGDnCWGnh7kqx0F4TNzB
tGUdfkFgIB5McfJLFMUHN9Q6ezQNWEXYMSqVVm1A6qIkmwKDMHnB5Povt6yRc40ftdL6PuIlaEul
9y4h6+4EmRw5UVipm55r/e7vVydSPRQh4GVQXpxNShB5mUtRBpuQGPPE6FWQVNs1V+o7kjolH/MZ
QYiJzjtsCFx5ZmekWEa5iEkbN90ApG9sg5OueOEOUhIeiZ5wFIZ212VlvMU+6pRZbmqPJTImbVa8
enmHWVaeTQLXnp1YwRdEir1NYFRHSx2+4bezEcIQ2xAttBHTrZzKyj9mpfLBLdTHQekAUpb1UfDB
iuWj8T0cu6dcNPMdJ01qo/n27I45MuK5iAxtsXGpYttaSo+eti8WCCG9o9oPvgW9MQJyHYyNUWkI
TprB52DENyHLcuwPm4cuwFPBVx+SNt2mqrnJhCTBowVDBKs1N4R5jPoIW2SjP/CbvvRG+yGX27sG
fxWnLYR3v4aHOjkgepH01KLIZYtKufXKO6PEzDIYsOwIv3dpgHGGJL+K0bBjLr+Wrffoyq13aPXq
UAKbs+nJ/Gg9TJaMTPoQj9K966PXOrROlnR7WR6g9egfPLN/cMfhtxz7udMZgLGsNntuVH382vje
ex8jt+6qYAea/hBLnrftyQMQzJaOfT7+8rTR2hp6/gg0fGeNwhH+2ocmrh8yoRAdc+zwYXCH31Vn
PUZNc1eCxwqUst6GVu9vhUCF75oc3LIn9ZDMaDPKyhPuq0/IY5Hq658jV4k3uSL/bjWkYNVI/xTr
7ggzvniujPotqtFBNNzS9ozxSzNgStEkVetEgsgEdtE3HeqSqMfVt1x2kfbRPOtBrORPVsGT00oA
dUeR5q1cYwv1S2RWULXggKckSxZ+eeDgomHEAaYnRyXQkfIvZH0TF2Zkm7X7KJYyhqFpvNOjwHXk
Tv+Bb6H5FhvVg65auVOTXkUhODncYw+gGw5u5z75SnXQpWTnjdZpDDGJ05XnDj8R7DUUxclNdLVv
nwMLVz0jgErC8TVpP82OTKWHHlsm3IYg/LDrKXZKuFYeXDomL2JML5iz0lAceDiSFMRIBvW7JwY/
YOrJW7MFSFxX+tuAo+rPip6Ak+Gr4oTRoB7yMe9sgaPDaVM/PSZqZx6kOCq2Mh4+nzmPq8dQUaOD
NNQNvqRBYCdurx+b3jeRyfe+3f5IC3esTC8LighCeRICdrOv5HehQq8nDo+do++1l24rO+nOfzNx
WjyQwjt+bHuoKv82v2vGNvt8O/r1FF0Gn32+3IQgj3gzlSgBFRistlYVDq5v6CmChVUZGaaqzvM9
RDlcb3AFCMrZgAfCKWUD5t7ablmMQqVfR1zEkNgwl8vA8I0kFSQzOCZm9iwg2Bj5Y27LRbP/D9/r
3zjqjBPdq0buJbURHIshtl2fBmeYbW+HuB4K+57WFbJbSErDHrscyih0fibVXPx+/qLVz1r92Kkr
ddvrWb8MMf37s01jFWkuRIZHDt4PCNLnOE0WrvJfdv/ZOKZxngVpBcPPYHixtGAhKylMBHlNB3RO
aZ2SpItvNVu+OGz5atv6094ZdzgW3PUPBoovKNjtlC0n3cZcmZw5HuQq4izzlktMfChwU6my7OGQ
3zfP0TY4DNEmQlbDeFW+DkSONs3nurCxECBN3EIxWEmwFp7dl+Oe1WWKoPYCrNn4ttt+F38oj5Lt
bdX76LHZyDusrrYoMK6s/OlTzrKti08922F11JpCEbIs20kNwH/uSerG8qfRrLzhF87Di7Fd8a1l
pZHreprTg0pr5L3HFeFR2kTb/kH+YmI5/aaVPIPtSaN7EiO/vftWtsYVPLaK0qJpWLV6Eh8zr33u
g/o/fEmagOBBqPRODf7LjeHVsee27uAfey16FLxnkOn3oQV6Pl3Tk1o6SgxYWxR6IUCgE3oZqbAK
VyhKItXZSzN8seD+FCvX10ISzt1OzXoyswe8MwsBtUGpeKj6Rx78j7oXfy3d6Cka1d/Ie7+4GpgQ
UIi3p2ihn/oHFaGoSGT++YSXw4otN5Jxk/CPsot5CJwPB9Kgv2mkej9K0n0XYnCbSa1ih/hR2S7+
C4bYtnaSrCn4Lu0J4AboEaCFTCljtidMMzN8AZ3bo2qNnW3EydHsu8/jiIEusIrbo16cSzDGGvfb
VOSarRoy6kDq/J65rPdB9TGuH+u1MtDS2ke8kh4EJV8dZsDldy3VQkmTJPd5tyUmT6jxpybivPS3
4+BhSGGchJBSyZXkB2+nSjBcKoYU6DclNmRS9F40wQozYPqpl6fVFIVCqKyy/K8wQrUetF6QUAks
KwXbmjzGb123PvMRX4Yx8ahLGL9uj+v645Hn4Fg6VexQOZ0nu57m6XGTymQG5nshfwq7lXNx8e9z
aiCorKK9PU8L+iCQCwUbZNp5wYFG0n3srcFnrpcYQzgLMf2EsxtbLTUPrYuGu63ud2YTgkgtt4k+
riQGsBKXZgelRYN+lypLczHfSeiiVi3GMlhmbvcFfmpB/tNM3J+m1TyIyGAMXSXbsRD87g3/Sz7G
b3Wi3PEvJx/Y5NUkbR/UcOu72kcccLfhyP97MLSf+IL2jwBRa2zgpLdW47oooubTqCS/9LSyHvIA
Yk+u+4+uHr3W/qBuUFCqNlWYarag6DyEY2F02jH2HbRqTaePjAcSdO0gJ0P7mk/sbb/EdzGLVKgg
Lhyu4GclqWgrBccxwMBIdPGYylzvMFEd7drVsm2Qel9dP8U+UeR/zLr7kGX8Q4ovmUPXw7d91U22
NDae5LI6Zm6DI1vePJWqsKv98qlO0m+91L4iSdzblMFeUJx4CpocZ8c2zWxPEHOeNTklj85/HOJ2
i8IMivqOqbeGnQ4B3m8eRQkKnliixl1135bqUa7S7OTn41ueWpFDwSB0ogTPMzG6FzVwiFjaOIMZ
Po6NoNqBHp/KqvehdBn7nL7Wpqkb0Vaz6CGv3V+qhFU2JngvXWEigSUX+yRIajy0Kr5pK31S+Mtb
/IP3qjA+JrX0LRcH3xGqFusz+a7Jx5MvA9Lq2ju9Q96lEMxHXZBQUwr671mT85ANvDex7l7zYJQ2
HrVPuxrGzPEU/VvkusjtmXii397MSzuBVvY/C3SWX1le4VqUj8MjL0pHC75kOv6FCPjcjrK0pWXQ
hKC6gLdcEVa8phM0P+LxJWrtXd8mT0iZfLod4vp65hykn0qJbNJ+mx/plTbin9qRtRkCHlGFasaO
W4k7IKG/3TwL7DEfH7GQvR30+lrkHEEZHdA0VWNLkS7PEXNw2ZReGh4znbvEUw6UsA962u6rKn2/
HWrpnFeUScTUnLRV5wywVkutVFIo9rudj0NKUGzbBI88Gl8SrmTZuL8dbmldnIebnZB4FHk4w9M8
HyzXEYvEbsKvGVf/7SiLg5rY6ci7g6qZt+gNGc/5IayomyhNvRWgZDt1mX33Av9XXg/4/QnK5nbE
hZSKKTsLOZ3YZ0d/JOQioHoa49W236hO5SDM/Zpvi/v+qbtbg78sj4+O4UTFlWCjXQZrpYSbWWJ9
aDSt+wxD4FyjWgi1SCtexnatSbkSTpu92Rsh6qXOzNgDvrBF1G8TCWQD42R59jCWK/nw4gqZuqH/
G5s2W/tVyu1SdQSTlfC7pXfUI0lEzbz9cHvG1uLMJgx7OJjlFgiDFCFaC5Qm6mzYCLYrR9TS+TE1
O0D1UFQh172cKvJs16otjqimCzb9iG1O1mk7LoPXwjXuG3cqMeISvLIBlpfjWdjphDlbjrIXsrGn
Ptrk0DQtR8Dy0R4XzMmASrDXiAeL8f6sfuCilCvnfa7G7CohSyV8a2nu1FB+7B7CAw1QBydV8W5N
kH4uhEAVgRrStMH/X7zZ+EQOewDRanAcXLcF2SDnth9wIY7WE9yHg9ZEewP4kQOE71sZDveekXwr
wobirvxLyowvwyD9SgcvWjkGlhYVlOAJ8QGg/8qzI+pCWSt0Oiqy9yFr70vvpLa//n7dnoeYrVtt
4K3qtVjIF+LXscejIuocZW1zTMfwPPuHGsBJDc6JaLNVK8VGbuleR2coSO2hgLfTr4haL34paCqk
4nR5r2Q38lEfoZ3xpSL5VMYna3iJs9fbX2ruM/JnkQB6pWYKUhDAwewo0XMtDPM4ouMoVzhcan1k
G/SKTMlvbT2oHg1BHjf1QCpGdrrnVwa73Oo2kTx+UcXmYIiNvP0/0r6suU5d3fYXUSXR8wpMZuMW
d4n9QsVODIhGINEIfv0dZN+zro1nmbv2qUqtl5WKphqkrxkNS8x3vRahprlHbWCXjSZu0qaK2xwu
yd//3rOHGv0K1LJR6gewzPj80Sb1rBkjRLVuzX16aNvIeZVXSwG7D5trPM7zlQD55La436oC/g1i
1tsN6bdlpTzq4pv6PDApO1OUDrJ7WbP2MLkwUB3cHRXuEVYoJ1eZr4WlbqmVTfDthHdIUUVaoiNH
mMmusQFvg/fzJS3IRdvbzHdpB43ysuiDrLehEtkijIYP8g5xdxdlFaEBMMlWaHeJPPI+32hrnoud
LBfytX/p2V84ULPTjaIkgO90WgNkWqK/M6ZfWE0Rpzz78f2OnTvEQJlgqEWc4ouqYtdMQskO2qHc
RA+vym8s1iGvqjeqzctzvt4eKI5DWB9wFhS8Vl+j5J7e65Lkt0SDaVpRZRCHKJIj/AetgzfxX7BC
5z6zYXdd5hvMpHMzRGMFxQxMcSF+fT4ZdU86WIEPmKENFYwJtpsWLR7V2JKNF+vctjl4OsDTcGHg
sgZ+zIoSYRjIAmHb0/vNVL9kmveWp/TVGIqNi+Hcm4xbB4YmKLwtxb3Pk7I6tFA1G8d9HsiFcqq7
uWzGoLXmaGj6gI32LrPVtPE0nJ0g7hDYVUHu8Et5Y7YM1hcSuCdNWP6oARWf9nskLwGFLfD3x/Ls
UPBJQArhLCW+1efs8F7PFMKoW4nigJjgde5CwnSC+7excTLPvROLPB9KKkuD6ouCYyFpZ084Hq4o
fKpXge1sobA3hlhXsy1P05Ucu/w2tXDwXHoatfa/eIs+zGL9TiR1Vc6DLvHaOUevvMzVz4FupFlb
s9A/H7mWZbo7JpiFVaXXc2/fGY04fr/rZ5+Pj9NYbbtnwuVdm3AbGT04rnkd1qDaJsc8aBwAMXYL
tc+OoD7XXW/t0dkDt3Rf4V21yBwtCcSHaLNUwB9ThY/XgNm8Z2RVmDXjFWLivZZC7eD7eZ7LRgBW
+Wew5ev+MFiWdlZrmS12K5lR8VDPJrwYw7asYFegslgIp90Y8fz0oNIDhPWifbRaWGEAhkcB/7nt
p1066jVEevVH2KDH46ZO/9n7Fvff/wy1nKMPkxv7Glg3gqtJLa7vQoU5oChZVh++X8Nzw7iwcoJu
tAW7lvUN2KkG+zgYuCGs5s5WOjJ/NV1mk/30/ThnbtpFVw1MOFwP5IvWuq4leVJTJ7t1KiOQ82Pq
AVrQgSg55IBSzb6qSPi/G3HZyw8LWLk9qtPSQpUfgGutLMCoAnJXQRo718LZaRCYkI1L8MxiLhjC
RQ1mIT+tMfGuzBvpTGgsoCDpS+3OtQB4MLdkNs4cwk+jrE4GEhaLpwlGgc15YE/cH3sn7NNb133+
fgXPTgevIkhJHpCs9uq0Q3gtZWku0Rwa7DBriz0chXcc6pXfD3N2Ph7g6oucF1iZq8jC6bPcWYqi
t1lrHZ1GPEwS6ZkYogy12Y0P+OyUAJ9AeWuhWq3TmTE3PCVgwX6r1w1SwCGqnG5X4qr/fkrnhgEt
AkAdRISA7a2uQbiSG10xF9mtoem/xjFt/NQ174B/2tKWOT8QbO6AEIRaxBoSkkw8MzORZbepUgFD
jX5gY5Rty+acebUWUy/QF9AvXPpmnz8mC05RFF7LGbrk/W4Ox+uuCBLA4a29PHaB1II62Gofn7nd
YZUGZDiKzovbzaq0JVqRwYt2SoFJvFbyITVHX9BTPRS+V//6frv+lgFXcfWiCAGDUrwnX2u7oCkO
Jgzg0tvkikYmrPuSg7OH20KQb3bFoaSNtfow2CKgB+QY4BaIoiEyt07uBouOjU6qNrbr5LfeKOHP
3Rzxqoxy4KogdbhHb+rOotMvb0p+1G5mBf3soEMD/3lN5sOR6tDVyev7WfXXrC6fa5g2BZOqjsxK
780ZBi7GFA1Zf41a+yM8EB/1fhr8ooY2pNTRDhihtx1I9DxzI9eBTE+1HUkbJwDiEUipyah9sy15
aIzEDIHdPzrejORt3g3jXPqjh27MYFUTuO0aGh+pFYrJo2HriOMw0Nwf5nTyS6t7H8vyoXCQH7TA
1kZQmip9mqA06Yi2DbxMhqAvvRaOutZM51KbyFJlBmMqySETZHbQIShMUNzzqYOsNIGYJc1/pLyL
kISIoO3be7s0r6uk/1nO3jU2VgckqlE7aFcZz4y7KE8WXjC2GWR8tUvV0ZdOFa7Pci3zq1J/HSCg
5w+Oca3G5gRGfX2YkkzsJkvc6Hb70BvjH0fodwoOyqQnO7coHiZYhQPV5V3U1L3nUnvTvP5t1HvA
i6aj3YtLKo2Hoiup3wzsd++wG9E1T9ROL7NyjORfzo11yQAc5mO9zwlNd4yJ28xIbgrLzv2uNh8y
DbBSYAyUC0cDfc5hS2pmfg5/P+z9+Dr09kWXdtJ3E3LhJerotvQ3kyh6pSO5KWp1M9skcpNx9Lnd
59BDGk9IcH5rWhWbOke/Z+xvElJeWKKFaCkQ5zIBxtdiMNnIcg6Up/MzhfxxQtWlzTsVOJPZRN9/
basP+8v5X71fpevUVqrXbZzS+sDgp9A1sCvsLHi5RXmykbbiftr43JYr9EMcwMc8N6XtNXFiebNv
8zYLaF1fzN7UBjp6NhxlOl+25jHN830tioMLRvHOm5Mn23MeJlMjQYkejZ9BFhzgK/NUY5uPxdT/
MRXooG0/vtOE/K6a9MlOTB5Is4LTu7DqaNBQ2C1atw8hOVMGjcqGXZ5O7b20i2XGkgD2A3NLryx3
WdvdVjZ9cpvsEmAX5RPJr5XeXzgdeZTGiA/PKoAO1ku/KjqIy7LKBtSyqgKja04uiEoH2bZHsLvq
0LUmExINxR2zAZn2inaARJx1QZt58m23b64G5f02J30/mvM7oJlPxThdJbUX2o35DIjhrshJ3PRT
6PF0p2sk7FUa1G195YnqpukySMFpQ6wpAZczY75gVvZL5cbRVqkTjAO9JEuJZ3Lee6t4gJS3b3Fz
8C2nPNo6dPFUeV+bdE9mFxcfZ7+7enwcSgbdJigBseyy8JKndLRRjxPiBmz/W6UDbq+VuAIyo7ke
ismCn3v/MFWIrhI5zD4rjX0Pviez8HcsRuLC5rZvWeo39MH0/TxBaofwl3KiaPtO1XMm0zuvMH6m
Kdy1U73wAXi8mor5kOg9B+A5vW65nHwm1JtNwAFouIbqKq4tH85rV5aXhY3GBt8x2nInuXnU3frY
T8DHdInCbBvrSCrzFuIBL0mDkmJD0lMrZARIQ+2Lgv9Jq+EPjspCelK308SeaGJdCpG8aUAM+Kbb
hHTIcoDqJ6CzGvMuYcjVYJS8L1t6ogN5GUr93hTTb85h8uLQvVvpAMSn6CBUBCfFS9hxdirg8/Np
1836dcUsHYeY/pmc4rFubURWcp/mVh60RvFI5OwEaFmFpt1OoRjp7Ncjyh+FRveTQ04iK3/KMntG
We93ZuXovmfGRZJICu/IAZ5obt/6fFH36srQzCdsihghem+TWzHWJRrn2as9oGBY8/K15jySqbbv
FGL+1EYhqwMge2jeZ9N9TpT33BhDHeDyO1Ilr+yU/pBG5e2+v4D+vrDfvcDLC/3xSigUI6JcHJCB
nk288ijqCz2LO8qDppmDRKtCA4apeOjgg7drpRNoVG6kJ+tGyd9rEFkXKjMEwA2QiD//iJp2ZtEM
SRM3U3dEuLgnvPfzmu+b/nrg+65+qgw9Eo123cHO0p+zLXTsmie6/gXrbp5NIUfv8ITH5p5f47o6
vFl7bf9fyTijwvbPTNeNPO5JOFHXGId3d/hE/ar5+f2Gnrvil7gNKgCLcv86Cs6csbDbEb4lE5Ux
fHNurLa0Qs0AiUdmXaToXOwqaA79u2Ti7/p9HFb/vIPJWI/UVqaKF3oyfMxuKlYq+Pa1j99Pb92+
WAZabA90RPngMCC9/DzQaArUe41JxBoQNlWW3w9O/+YigwGA5g8gIiEEke/7yn6d5q6DyEy7t+FH
QczuplGODjSfdQFvDemnYJzscOkgDFDOnVD8ua9zunWwVznJf34tePEe2JaoVK9zBQl90IYij4NA
NI1eIR1chjxILsdI7ewouQBqKNjsAi4fy+qLBrsOGdCSqprAm3xeoc5IFNQSW0hshjRy/8yo918W
cRblgbMfQ0B6itsuyKPsj3OZ32/5YG0NvjoHpVvn8BrC4EPknoxDtc+PZmRuQpXPxE0OVAHJIpoF
Zvea3VCxRHOtphJx38EZR56AjisLC0AmdK2L/0KO9dNgqyuSaXz0uMyhqNgL2BSAtiUGP7M3kJj6
AhhY79vHOa0SZVqPbplaTMTANV1aUb8fIEcIiFUoDvInidihCMcDuQT+POIXbrUpJ37uKcA8HQv6
vYsc1Fo/pm/ZWGgp9o5d2vvhYQF/Wzt+yY+Q38aB2Toqqzz677fxYbi1kgxpUmoJVHzjMX0fmot0
uvv+qvhbYP2yoFAkhhQU8BdQlPn8IaD4WjoOwb5phzkyou43P7FouEiiHOaedDe/mAeIdwf8sDHu
uY8eInL/M+5ar1SXltmMMzZShObJiBAb1H56AjEShkDwxKpjLcyuttzZzq4mUnYK7WVcOGuqip4Q
ZSUcq5kI1wllz4+stquNaOFMuo6+xj+DrHkqVll5HUo5Ip5Awgd1NqLOfQdbIIu1GyOdX8P/N9Lq
EmsLpxnqOsXFaZAwmabdyBo4CG0Nc+a1/DSh1XVlaiPwmQ10OPPmKa2e7FI9me1BkOOY6jtL36qF
nbsdP67fqooIglKOgKrE7SiO3EmDEmAClV445X6u8gsjz3d0i/iwtZDLufkQ3xXoT8OJyKvjGaEp
YXogOfHdLTHzs/fxh4Ox/IoPo3QyGc0OPSiIzta+AwDGKHvQF9GArUXktptInq1Zra7kDhgPZDv4
tIU4Kt2X8Jse3Cg5mG96NB7z3+aljcff3+LpnJ2mBUwlFC+hhrHueYAR6WlGO/Uxer6XbQv4xGgE
jrh3aRXXcor+m4vkw3CrvWMpqL71coHh4ojE0Q6mFmLZMrJ9GjQnteuCZr9F3TsbYEGo7J85rray
6FEbM5mLiGEefySEvlgZak/GnF66dub5rEBldVJGs7NUUh40nZlRalTI5ro0LsA5hEInstnaZPuO
GeVByfoaSvdXmrT7i1IrRdDIIQu+X6mzx+HDb14dh8YypFsRvY4LWqHy1oSQmt1r1caDAn4sjvGX
F+XDOKsneqozCM4nixdGal3Wokx8TvXWb20Eon6Nqkjh653mQeUbXu51O/e+M+py71XsiRXJ89DL
/lqW+SFj5LbTZ+HLemB+osTRLbxnyMiWvls6eSCZslCeorqfOfmPRhRXJOnTNzH2ENsqQA8f6+qk
qfnJoMOh6grA9aTwi0b9gqmRF2hM36MxHHm2qMK5b9Jjn/bcB2f/vSu1t8Ghh1x0se6IZ1RCr7PM
jm1wrocmLwPbSH6VY+PsJw4Gt1aPmANh+wJGwClF4UZ2l/U8HUfDPVnwiS3N7tSPScia4Y05+DeK
fGdr876kYq8a7QCD2SdN0373Ob8s7GRXS+1n5VlXA+1SXzTs4HLt2hzQ1vOmF8jo7msveTO9NHS8
MhiM6SYbxwqQfYkaQAdfH1NZUN7vGHnVRan5XZcUAcud4SAMSQPDgIIWaABHCpdZfxgzcuPmZfMk
eS+ipleIpehoXWbKFmEBPyNmtKifkqnYFVZRBW7SCt8ai0cg3Q3UXfVyx4ou/WW5TGKmxIK8ItPK
46ImHfQmirhkBnwKjmUArxu8xH/YG6ogf9y+a6+okXe/+OQkdmC4CYsMKdWFZszIPWw+HSEPL8G4
6JqwdYk8DSD8RB5tjTAjmrZzRWf5gNG8SdPJUb9MX4FUegcxP7vM82H4AUDUsFc696Iyc9DG9nLt
mLggzzu4hQObz8MRJTZxX2e2t5d2497yJgEzfrJqGrQMC24a1XABzTMPMjrFcNFrQ+cXYNmH1lQ+
lYyhIGBFyBaf5q5uDkZC7T20XtLDNMEU2oep0wxLyvyPNVb2G07Hbw7Z0pODkq9vSwWl3Cy/5I2Z
h7mSKJJPmDZPxioUhteA+j/fDW5+cLWSR3pRQzezI/NB1OTVrvVmN2WGBmYN7SKD4HwYZWqeqGjz
qGLjDdBNqAJbkAJIR3Y9TiPx0WSaAwhiKXwvaRlWdX0HvT0zlLZEFFvmv1DqfS9zUPFHF7oKmZdE
Ev1/XbhT0AHd5feO9gZZ1qfEa65Sk9/QDun5jJ75WDSwkck1EEEW9WF8vGlEG/uRWRDyByHtqh4R
/9DSGIOCACMDr6E9FRr1eW1ZgWLzBR8Z3RGjDgjkkv1xAB3Expn05x5zLKxEBFJCvojmYx1kDTym
DTyh7dILthvyA2qbaBBAydfHUf0pmi7SSH+bdvlPAghIYFa2Ct3COpj4IP0CeJTAtgcFJ4f5GlSQ
U6PnBuBe+IRm0Fb8aeSG30pK/CID4sy1uhuTNM9osfLQAp3JT4b8Kq/HXZ+r685C18eGvJ/DIAcC
E5OnwmNHUxM/XMH2njLvSqLdu1X+oObuoRuc90xPXng+PDgQbfZqVfqGNstdNSeo2WH3brnX9cGE
KyRq2ibzS4P0+1rBuc52UN6zWf5AaXffWObTZDOopmawbazdd9WO755eQu5sajVQ56G4Y9Wj5le0
BtkjfXNqG18B6SJnTrMgaafkaNnCDNoqJ6E5gNSpUNwKZq1sfb1xGpxBPEX69NSMVRXKtjr2Ch+S
wcltkzZ1kCf6y6ST2Mn0Z67JYqenRPPxccW4DqvQlZBuDLU6giQWhF8T+QOaE3cFZcD+MaduAZWs
Sr+kLfD1miN2c47lc1pQ3ngHKjHOpnBK4CYXjKqlcpDwOcFRyZr6ykV36AZlt2HnwF0EtB+DnrwE
1BiiZxCWmAtL3E993T7nojBkYLuoyYGKlKc4K90Fbb07pswT7932uTUMcq8g27Iz2YCAZYJnfEG7
66bRvAPMOo29qLPqpbYYvfA8qj0QjRs3Qz+4b7OL7oMLpkXojnkXqrYydjb6TiFpUIzjXj/7XstI
wKVtQvtRzKdx1Ga/1/O7OUm3OHdnc44Pb+4Swn8ILR0JfDgDeT1uTej50p/oTfotufTMjfz7fAzh
EYDQwB74UoPUlel1hLtdnLgsEKIOJq3DVbZlTn4240CD7/8Osy40sqnqtLJOqtilKBinxDD9sme4
9SlAYobiuOxwV8yDyLaiya2RVymVDbCdOyR9H4PhzdD8cFtcUm7QJ3UgS/6YahowUtURC4HeTt/8
ImhhODMJlbKCdjYDM20fu8L5MTg/2i3g87kKsAOM9j/LskrEOuVx2upjDyu9cTc9iXs4x/rQDQ9Z
6m+7EWzstbXKwwYNHECnavs4K7Nw5HGVXXabVe2tQVbRe5Y3qdc15RAXFUTWJHT5G7wU2Z/vQ9/N
lVt+xofvg0hvZh2pFFx8ijvnkBz7aKnY/Ed0eguIcHZODnx7QOtZ9K9XAbAxjpNEcNrF7WIRbTS+
h3aWpFtQjnONysX6+p9xVh89ZC7hGTW6QzzVWDx7fNT0Ikynm5FMO6sETGVCJ64VpwFHZWxPTmK9
CPS5tPnKqlo/438Qy/6Bt+jr94t9tsjy4WetKkopB1BxblEuYO4Y6KWIJlJufKZnU0yomoBjjEki
Dfu8nVOXWlDnGdqYNyCZ91BneakQ70jH9on++P10zu0mxM3+QpkB0VlDc+DXZRkJItCYqh/e9MSG
x3RzK8+NAVwHitHwSvS+yGlldJzgJpo2cHH4kyMxpORG21S+PrcvHwb529358A24YLXoo9BV3PV1
rJfWkTN1//1anRsCKHPURtEe+Gp4wRC/GChtw9wuhdNi/854srHz+pkhFj7lUqqEBuQXV2cG780y
75WK3dbzQtCZn0fl/FCVHpmgPWQuaD3o0RFuXE198uIZ4gSI+5Ut7MQXtvaLgzIMq7raXKCRdcih
EQvRqZ1uyp0k9m8FOwG/tAF41iZ4D36/Oudqxy5OC1oOy0H6wlzRS2bDC3XCsc2sXwP508ofbVUE
ykKlYrCBAaCP7mDdFZp7p2Vl1POfuf7r3/8GD7r/+IMfsBB1Pn86QwWNPiOHm02DPPWIJ7X2bcMn
9/ySBl3QXclXbwPb9jU2QcEezZ2F3ARzg7VariuNMklAb4pp3tI9K8qjO7M55DrIeRnSzeD7GZ4b
DqYQ4FAZ1gJAW00wbQkuX03RGHi+i16oV1k1vjP3ceU0G7oAZ4cCWo8s9WQ4Da9uOssc+qzEWY3L
0QjrUv/dm96pAHlUbclDnB8JuttQn4BM71rhoIGBJ4VlGYX9Uo6OvuV7zksLnT2uxd+v3tebCLhN
FPzRc0B7DJCzz8cDKuzAXeZQAQDIC8y/4iGtnNPseOH3w3z9ij8Ps8z3w13E57ltEk8f4tYp3vVG
uxu9Kt0Y4+sjsej7Q60DnxqoNus1c2ZrKOEWg6nUF4a8b6gXTMMFHQ1/ysXu+/mcMRr6PNhqQm1Z
t24C7kRsAKJ8JCqcrtJY/41EMYAX67H5RU8uPC7si2zngaiycbN8PR4Y3QB+1IZM5iIH/Hk5U97z
2bPh94lqlJxvuvLGNN8m9vz9JM8u6IdRlk39sGlDpc+VZeJsWJVjhaMckD3O5WvfddDGzScF6Ttk
a9+Pee48Lv1LKP5C6eWLxk0JOQTKJ9iMQlMB+Xgedhpgf3T+Xw6z2j7h4ciXoKLGDLoOohh9Yv9p
io3k6dyh/ziXVVyYmooKu5Eyro1X2R4L29k4BmcHwKWngw1l4OivwiJQWHtge7FBg/oB+exGbdx3
Zw/Ah39f/3wAYDQF8GKPzagaAPDlgzTAEtGQaaIOo9JNs6nl534uJCO40+nCkcB9DgbF5+EMc8p0
nS2B5NGKupt0VwSL8aZ2KuN/qbCFNiuGMiGVB1EjeA+uEScToW3LNXQjZfOHz+j9JHeGgMscXuXv
z/OZoP3zSKs1BDzEdmaJ7pYIm2P1lD04UX1f7bXAerEfrNh4T4MilDKY9lsS62uWz38muUjzLPpX
SK1Xz1WSTDODguVi3mW+G5EESO5HcUJDIsiP5B7qJYFSh/ox2zg158YFex1YfUiVgwu4FsLw2qbK
Z1dr4i7iT/Y7vXQO9KLa60f2JJ6803SvHyB0sPGxnTmryEGQrQMwCPu1tXETIMtTC8gJvNfAKzXo
GFQwkuz6DLVfPWi8/v77ff1yTy1qCgjsEHGAgYjQ4vNZbfVGF4otWYLn7nrYjVu1frKqf+0oiWHw
qCGKWpgC9voLd9sp9SizWCwwqzolPqS+gQndosJ8uUiWYZCLwL0EppK4dj/PRmWG6pyWN/Fg8xsw
m+6lKf41GApjgGeN0wgRbeRyq0gD5q+VmrMSpyIBk9F+gR3njmZm+P2+fI25l2EWdhnSEqTia7xG
ky2VcxfD4Km6srqJh63kPFBNddm3abfjZEaCPqoZ0u7lUsWGohmvfkD5+dTU0Hz+/uecOyYffs0a
zsEIVRO1cywsqJwmQLEdpH2zYdp9P8z5WS8ONziMqIWviUW5M9oD2AQ8dq+8mxoShQtApsr9MbSC
clfv/3XQvazyh/GWA/UhNDAqgGzJ6MA/nV8Brx7wGeZaeR2ZwBttTO3Lq7AMBcU33Ng4mV9kdQS0
p+FQMdXxBMHmHQQ0LlChj0TdX0xEfzPAp0bNFQWxtgIoemyaX+lA3jZ+w5d4a/kN3kIygfbcV6IT
XMm7sh5cHpMpSPbVju/L1zzOwsWPFE2IoHlhL8luCwu0Zp3AnoaADrfIquEsw5Fu9Vm2HqvRzbGT
W3bU28Dcpac8MPbdL/KQR1s7+vXWRtHjbywJQhIcudbJjafQwSwNAatkEzFtWjfzIef8dzZ3akeT
Od9Tlgw3+QAdZpMh5e6bQkfBlHpXFixlQO4f3L3BOUpsUDHZ5V7a3X2/C19KtfiBMOtBNRQ50cIy
/3zmqhpShF7iQmzcKE6wUxx89Gqh7TVdJMPwempT79/GvxgQ9y7uLOOvdaPxecBphBALoaKJZQoZ
cOO16fpIlloIIfSwGt6/n91XiMEyGkbChi82lOv0xazAcrC6ZbRdb0UkhrA5xM8kzG9D+kAvwKA6
yFCLJ2/ftMHAL+iue8mjTXmWc6uMsAgRJZ4CJBerSScwAx1RbmO4SZK4ui4OxW4+MIqQIb2yduyJ
hFWYuz557Q/dxnqf+cqgMQ8uFfRaHBRO1hsMTrLpdLSOyeCeMpQs0/FH37pHEw3T7xf7zCQxBDR/
dUh9YK6ryLymQ8Lgo1zFXaoOEzcqsJqAAc2M4hdS5And0XIHT9CtJ3Br2OX/f7g1R7j9JmmHq4wT
/pYs5BDQjyBiX2n3JK+kXyr95PFui3T6JTSCqgleRG9xKiSAMa5mi6YutFmqgsdTI5CUUu0klb0o
F+Q/+3b4lbvlNanmex3wLnQWjHtuGF3gpOZTa6ERnnMRq5a8p3P+6CQcqHceGxLpkoUePI7KjVEQ
xCZa/YBmfLMzVPZI+vlqLKdXleRxw7Ko7AYRljVT+zlP22BiyR8AY6qwSIshHAFBhvmbAgd3ZhlY
aMVeT50alJiCQk8vByndY3HHq12fFMrPK3z0yCF+uTKJeVq8lGXzgL8acXs+KvwUSKzT6aSVTR4U
te4BIVH+S+uR5V7+tKCrfTRKBw15MOBgTntEFy7wwINbyFTfH9IzQRmEPICpAk0UkdMatM7ABk1s
veOx3ptxTapTzjcftjPxCSiUi2ItJeDXrtndJqcey5hVocM0hO5pOMoALJcj0DJXRiB8IIfTTY/O
c18BslVY4BAHKGWyumEGXZFxmos6rgXIRw7zlY7yp+eTocX1emPPr/9+HT+Ot4pVYCRsUS5SgP0g
NdyNVhUIJYuNzTp3d30cZBXd1iy1MyPHQjpwuW6HaHYLoDaSi775bwJpE20gOLAgOkCta/U5k2ms
uqov6zitXIxDj8A0PADDvN9YtrP7BGotWMO4Nb48SGrm6DdJrFuTq85PJjjfUCDZjJm8wU4LNfd2
QrWwgpCnpIBZUG754DeA4aWVs2/qi9nHoHbTLGDKIY+z4FEG0iZ65HtNNIGYzNgz1KtHqsdsBHjE
zZnr07S81C0JzTgIk8S0hHGAA+5CkAvEl1Ldo+QcGSZgjFDPeu1L7Rq4jt9MeM+1kFdD4l2ignCT
5ckNrGnQjDKVHtoFEl/myEOrZgAWXAjTbCwUbu1PZQvcBoYHV2IYjrtIe1fPVtsPtRyIUcVqZC+z
Uae+mrdsic8F+EtKg9DMhBQWXsnPT0eWZhb+mFUsgD45lJAGQXyuBzYtATOb58s5867rPL+XUruF
2vwlBTpYzPYfYEKD76e7jLSeLpwuHQAB8REjYPn8S6ohN0e9WU66I2HzYluHWUr0o+sRcKk4IVvK
SWenDrtzCHO5eMOw0J8HdNRY8AzGO3EJFKOfBbOfHIdgDmDVrfvN/wex/NyliKo7eBSI+SFKsfqW
9ckEEzC3WTwYNNCGYUeg5zpYbCMIOXe/W+gmQvViMTpa2+3imYKjNetZnBYghTp3mrWlRvK1DY6j
CWFLEPOR/Fn2Gprb5MiFda0AbPU4Pi35w5uJYjiWbbnXNzMI/czJQFCFgpNl4t3yVjWRzqiyhkuM
NnH9bmghF5st+s9d1kFTyJU/AIj+1Sw6lI4NlVyayi6wKnNvoTz6748oil7oSKLnpSOO/Xxi8ql3
8aBQrCygORX8DEtnBqqMQSMXcciWLPu54/JxtOVp+BDVMa63SB21PNYnciTJEClLe4IQ7N33kzp3
XNAPgsIWHHrJF6VShEq52aLPGhPhvPNMvM72FuXw7EwQgiMkXorv62rTwIXGJns5Lm71CLTncMw8
8gdIik2C5X8IV+trBAo5/4y1HKYPqzZ1YoBDYV7E1fJSkLy/rIp83NOUIuxYwBN12ma+8Jw7QDaV
Lz3w96u8vnW4+SzgOOMm6YPOQFhv0+L3KKcbBBsMGaH1Tjy5KwStAkXZ74QOgAtq4ZT0Fbxd1N4d
UYxnmm+T+YpwZgBEoB5HW0RpOd5OQCsGpcDdNnb3Q0MOqQVM4WBEQ1fkoM16ItDn7C6RrntJyqLz
W94Jnyzy+01z0gsT9osMXUg+3s58cAO9Mu9k5QK0qkATbpEY++DbkYOdkH2izVOI8GDPPN5ESqTP
RuuCVEzaX0IfD8xOoScg/ZldARYKiPGt1yfgoXoQ0ihhC1HZTgWlaZhCdfCmmkR7SOHI1HBy7YlS
+PokI52It94r7sGkhplOfq0b2Xuu2dSXzBvChgFTlPTR6IjrmukEyu3dCImE+dnI2YM3TreTSG9t
A3qIFjMQBg7NkbkJIJH6XaIDkTdM17ozeCG0gw62U8SSysAhkChLLPVY/R/Ozmu3bW1d21dEgL2c
sqhZtiV354RI7IS9d179fpgf2LFl/RbmPljAAjLhoTE4ylfekkee3wHmisLgXlOSewN0J6cVpuwo
YY7VmaGT5uNOWnrfvvpgFcnkUiNEmA7/OydGCxVu7aTacdGk21jK3jt8WlaROKDhWUl4VDRKtyqn
OL+ZqxihLC5R29dTza7T2BOKsFnFCDCMgxx7ltgJLokWWD2wqYUQaWvFx32xJyqwxby4VXz/jaKa
6mS5eSXnM64mzVjZPHSF03EmtiUlgo1egZe2NHxGAg3gbJreFUOZwchNpnvKRviFGUa7HxGZdgyD
L5ZIm3yhd8dNsouG8RoES+SNo3XQtfnFGlu6hKHZOQiQ905jicJqjjX4qNpg2b1eJVwj4D/nykKs
oj3IRfxjCFUqbRJgTMlI0ERXKIMp+XZM51thZl0SPt4h7VsZ1y0u2GLS5StcyAQvFcRhjQYECsDG
lK9Gw4+dXPIDu6GkYQtBdrAmtNijehZxOeyntS9bvwNdqR0fZU9bKpQ9mlbapum7H4Mo7oRK+QX8
WwTdD0NIsFq3RdoIAnl7F/r6ta6+5egbO62hr+TZXEeVBZR5Sla+2YOmjbRmlwxS5moVAFSzmxDx
U6uHsTduGkV5I6e70hvDS2fDpwNIjJFHRey1Tcm3pehkSxYal8XUeb3IAllxc5fpKQr2WXZjhnim
BOYdxHtU1v2sd9VJijdN3rwJmvkYDYgfVK0sOlBUoLbm4QqHhMSuc1DdgjE/pZG4FocmJIuNn4cs
QStMeTO6yXCiNn8XfR9VzSFutiHuG46Z98JuHvJgK6j+ryDPt5Fg/IQuqG5yIdyostZ7Fv8PKLxQ
A8AP7soUuntbSEdhmhEMCNI/AS6NUQmQZS4C26SBbY/R9Npbs5fFsenG4ZCDkoNHoQXaq+gbgY3L
VmlTorwZM/aW1vdbg4Qe3WXVMQQL56x229bWLvCbEGY9YjiVGiY2Avueogwx6bVS4zndPieFNbP3
1Ful8a11FUW/QSAF7mwpvSMU6WMkRL+h2g9OR/vRjVRrzzvuknkgoq+Fd2OJ7SxA+J8ULm7Nod+3
AQJaLRyKgSUetOtkFK1tbZb3QRI/FdL8Lgz+bYSF3mhG15gEVHYfGr9DagJ5Vv60suGP1tTJKs6U
naAUrZe3Mmj3jJtL6ah9psFVSQkAGOjaN9CxXODNTcxv0NC7KcLMd83C3GK2tEu6asMt+cwPctNF
4AC3CA8Ik3GNmGOFjkH4rPnIyChS/6tQku0U9daqS7PeVmfIJ8EoeHmvRLZZ5K6k428XPqTsP0GO
uESLfQOrx6iGmyzJfiPKooO+1QtbApnntVAYEAoZa48nzfLiYDCdqOf2r/zQtH2jCryin57NIaat
baTpftbifTWm2WaGOFvL6b3B5YSOLK6DrYLST4CAth7Obh1Zr4larVNUBpxWR5cDVxKgTFd1q2a8
ivNOTQqudVNYl228MttkVZfFbk6iB/D1LxBxVrWfBus8GpQrofNfeh4WPcokBwltEVOIIXYjKU/v
hSY2121kmcChSlDRgN2ZSgirMfxtWQHK1ykEkWwcXhsNFYhOXSz61JAPpSaPrRJhQdmI95mGoM00
38RVeteofgujPLwfFCTw+WCPap+ttHB4R0pO8bqpdXStaHh8OsNpM38TlZkXzfFzIovwHLjrzGh8
jHIRO4d5XFlT/zJgyMppT3MuPPHFagVucnLSNhXfjCkx7L41F9NjeYvl3DbEU92uuhl1nCUIrBrK
13JZDl4UGqPDc/JeKkOJRZ352HKJ2aPiy3Y9T8SKSa8eKhgwm1LQbhuLB8PqAelNs3GMdJgbfkfr
r7GqtayNXh3KrjGED0LTmS518xogv7A2O2EvFMQJdT48+GN8pWTmtrW0fR/gadaG4WOel4/5XN7o
yYjUd4J/dKpd9TjMWpH4I0Zqzw3ESeJRozzZF3hbymVF+Y27ONIFR0nCzMZf8zUbxF/ZpLhz3q5N
0ZEVYZerxd08juu6DtZWo+5na85QFG9dbrEfmWw+FKk5sCsRstTy664XNtmCXdUtbruil+5lObya
/ZwYbKxuwlQ/6HL/gxx0ts0sUV0FO+1aV/b0nTHBCNVtp2eCEwiaHfj4nTaD8NwNDUpgLbsp0OND
J0y3Zqsc1SI6moH5Iiq9m83jfZ1Ud3kG28VvpbXUVY/oI8BLqLLVrMDO4HxwaAXtjzyFoi1K850k
makrCiBcR9wE+1y40qx6JVbsJIRscE3HS1x9srLIiTr8M5sWIZbZ80d4pELwRxrnrZAVe20IHucy
d/spdkMDDGY83bem5fp5t+6UX12YbAlAD22sb/RU8rIITSUEWtazWu4AGkrQiMfZv1PncK2382Oj
thukYtcz75Uyil6gvmLjddN1nSNq0NIVBG7iDOKFD2DniULtT9V/wNjSkaN6nfN4d+i8Npbuxv28
7kRp14Uj3n2FI+OKYVbU//m64YzrRxq5qv9cIZGlm3B/6EhlzZ2Ayp8QxW4R6u9DFnI0TdmpA9PL
y3YNQXmT+oKHAqZn1b5tJn/CCWkX/08WA44cm32qAVjOkRErRltdonCYdn3a78Y2gG/23ujDJlWY
v+Tj1il5Ydwjly6vEj9wKthhvRo6I8o4RWneqFZmq52BwWKSGzbl90dfa7a5ZnGrVutwoj8U3SsW
RNQUDViQUXn4oiBRFvpgcMo3USjdBWsvVoUbZ7KrSOCrRGL52F+J8fyUW+Lt1CIiNuA1qw271po2
oi+uxCLYlFxQiarY8+D/KI0A+bB5hfKCa+msAWpFeXWY0hchCDcIudxL2t1MFJVNEI70bhUUCg6U
81E3bqh88bRlXmvk17SSFyanU1favox9ygAQ3Kow3ClidZ8TyRIcrUsE+ysErvVExmYm2keSNQFJ
rfdEw/eAmm8sOVsPsK7aMnF13MVLY2EyEm1LAF24KyhRYehl2FJfbYpFQKcbMUE1bJQBHaXXH0Ic
W1Nt0fnyLQMjkena8H0vEbjGImgx/fB7TgHMFC8ZzMlwOdbY3PiZxCVUrjPQadpkrAat3fWW4Vrq
qwTqVYIplTaZa/iNg7c8m5AXJ/vdBdnRauqNjxesKuJxVwCkJZFQUP7Mklu5qXERsuo7PMd4qTqc
UX0ypmSb9O1aLTAhHstmo2Q3eUr8IWaIjUiD3YTZCt46muoiO3M4YiWD4nfhxPr4JpaYAiGi1pcJ
jS/UaFEaS7me6rh6EeUJ+TkYxXgS6KPgtBKelsHaiHDkseZNI+derQSO5j9bYbSJsnGd1q0rj1jF
1voNKFT6dKOb1dHNIhRIOBE4A9SxuMyvGiNzRE5kqbYetK/XhoaEo3F9wg3cRqO8lUN9R2FvoxbF
/TDgyjvPGwuDptLUyXB0d26SjRxVdh5PG6Onq4EzDujGX4HeehD1fyhNuysiiKJ+vR3UX1Ptb0aV
GFAz7kf9V1dkN4I2eKk6OlMBhVlMg42YWJgWSY4kDsQh0cpKKaGEsTsF+gYW54tRNO+igjxXM+4y
nrQ6FbwB3ig2KZNd5qYd9ukKMSh3NO5rDNdHoV5bwVNTU/McjB4u5JtU4EjTim+BUf/BSGi06Q7s
0b539SC5TWd4d32wyZp6p09POaJ0YQ4wSVHv5DLcBbWyipp0NbfiGl2b+xrrpFIEUB0nUPWz+74o
CWfG/SwGbsnthjmwiUwXufMdC2ortbWa+5eoF1Aczva5KXp5Ee0FJfKGmqS/atHd0zndEvw38UEX
Ci+XCwgvMLm4S7dNPb7IhrkyykHZWqY2rGJVhRQnPM6C/KZrCEpU0Oqcdi5+hgKnB2+pBzyeqC60
9Vu5FOMn/4g58lusIGlnDOLTLPtXo64+UlB4GIceGCC1rRVPbAYTjeK1ENLo1n1T9iRluEKTjnJD
nCIlzAvX6dNKr6Wt0Mk7JaputX5+Lpvifbaa63HOKFdLlZvCRFRE343yON5IOi/wJGuA8YWdXAbm
KhnUV0Qaa4BKwTq0UOLxzWMm+ORoYdDTqtOpsBbdXjMmeBwUZdLFBjuL6p9xH+27giPVmQTsXWNx
Oycct4UC6yUq2ddssCGtcdmx6nQsTHIQSRPuidluJ10nPcnu1LasYOsP7ijqPwI1fQpqiqqAyV9b
sOihgpZcIiQbI5jXci1UXmGMr3XGyzOX4VtfxHuUOVet0F2LYSnaRqus59h6rAdSeaM1nht1wJ66
0X/5Uauu/aCcHAn9vmYWesoaslto6aY0h8Lt4/6PEnXGVew3jzh9P025+ToKPV0C5FH9QNsFuX7V
t6qXS+oVYntE54byQrtU2Bcg+UcEewe/u8pSdQ+p+2Es+o0UIIfWiSuqIYBvrJZThrXWqK4AeNy2
BWwghR0d9MfU5MIJgDp6b9ycB9G3DosivBcJ1XPb+zsgqYItVdpD3OTXbWhtmonnWgmmpTqlWhB4
IbuPQri1xu7Kj/tXguLILiflLdajn+Vo+W6eVJs5Gmgwm0OwqaPmJs2a6zzt3kadyKOvq9dA1dCV
z42noSjim2ISVV4SDs0kto07zz6FkHq6tfASs+dW36CYmRGj+yAXi/I5kDOe/qj4oXfVz7TTHxVc
tN0ubAR7iNVn3szrdmzeULLr7NqMtsqc1DuNmxS8jLodJGRurUDY1rEQ20AertGnoK4xQjIaDWGL
dQMkPHX8hZMtvRx5IiiDEryuZ/UOZbYXtSvXpjUd84wyud6Ej2NmFN6METlFqBuli6XA7hvNvEs7
uPE1+8C1huJFnVLdFc2K+oyvP+d+HK+nRninxKQ5wTAgzzVVEZWMoOHMkfbFo9EjI5f9KY1Od+ak
Iy3R5MlLs+SQifqVpCTE5L6/HenG4tK2q8j06lkmQTLS1lXykfeq0sB4+gfq0Tomsop40+varVRO
P/0EWns9/0SY13CsoLmRpGkzjcm7NWgbDabp9RiPKTGTuDOb0loFVeLT7ho7Z0jlvZmZazmZj8Yc
WdSopnoJj9jkDRpti2FQEKXXccEGADb9K52bKwqjSE5F3c3sG7nXS9qPTqz/mFl9F/ZCwcWf0kKc
8LfLVRjoGcw8b4is+EKd/FzT0lCh6ONXpoCDPamTi0MllPVIo6PK/NSdFPjkrSnbcii9kuhdaHec
7eMY9CFkjBQkFRDP54qvHrZRS9U2AQn7/3yv4pXgRWssqbbZKloJD9/Xy88Wsz8Md1KW79UhE0rT
jI6V9BoBYAmFbouwvv39KGer8h9GOemG1WLc1FBckuOIJbpw3U3v3//986uG2TaNLwtV9FNy4VwN
RT4nfkyHXnQALTogrGBq0P+SnORt2sgX2gznekYa5J3lf5gM0uf7/JniQaChqUYLAEjeRZsKqLK+
19aiixeqe0k75sxH+jTYsrwfugCFVVBeMqzoCFPuWcZ6cZgnxzAvueSdW0W6X9jl0EhcemEnPcRp
kJQ4kNXoKCbyn0ytQb+ETYEMw0sm48YdmePPYm6vOkoMVUcJu4vNH0Ys7jvVXH3/Qc+0T5ceJmrS
MLIWiNXnGdcxcLO+1KKjoqABpz1jFmkL7V0fNrZMy/r7wYCL8OdO2iwMh+zhQvKBVnGyPxszCqxh
UKJjN5AdoRvVr/oetVJBJfA0ewlG8dKoSyrCA1wKQ3cKaa5UBi32KjPfxgoCqRGQi1oizmBTfJ3K
eWtjD8iDm7+i/bOpEgqScak9y0Pzq8olwTPq/tk02t9k97+ywKJEBBYnn4Qt7YJbP6SuR95zL6p0
AnWBCBrvQPSKB6VyhlIjMWkawt8AtTUqSrTt1CsxT2tPlzpAKpwxyw/use0jshYitzRMFQVbYS9J
NYrTYXGfdZKXVv0r0EncmgqZEDonX2iySTqalr+j5KrbpjpvZEvmRa5E6Fx5hQjJpHZPAnrsa3NG
yRWgFvpu1CQdhbrHnFTPcLUOiVDv2ty6D0bKC7Um5B4CCoPdSuoLGs+tHdRV6Qo+kVdY+pFd1/Ej
KifXRh8gGB7qT43obxMpvfINymuxcqPOSNdWIa992QhIMivic5jX7xQwVgF1PQeVCZR0BKo8XVNR
OmgLb9DI7/qA1LP0c9+lQQMaMaieTCpeUhn4RwGeWF8j82r4JIhTEB1bS9lXmnhI6z73vt9h57fz
v/11AoUya6OG3xpHx0HdpcTceqUi/PEuo5QqKBcg/mfuWvh9tMwZzuTaODk6RWcoAXKnNFpn8kh9
Gp7QDmovTOj8ICj/L81/9QvKNELgJ6nyhAOTUVE3ddcPwwtDSJfGOOl9Dr4olilKOEekMsy1sSrv
w5Xu1l7vZQfJY9u5F2Gdy6395R6gHf5XxZ57/WTtVDkWEqMFRDE4wQ0O4itpAwXFGwpbdOXNZW/3
s/fOh/FOpkilkiq+IFHqk14X2SlhHwnr77feV2oNUZIFhhPjCU75F4BSk9P2ySEgH/u34EZ5aW50
dGsQFTSwQYOBT1ixrbYLveaySP+Z6S2wPHaIqODBcuo9kFIM7/m34mggGT+EpovsiVNiJ3xhimci
NPgScDNhNYJ9P8UWTYVKjtsb4aI+ecR4ztZ3xpW/Na6T69Jrf0qOb8ubS+Soc6/lIgCIjQM4Hwi8
J49Gr4P4iqtEOAS52izqQDfRo9Y+Cb1yUKX29zzJ+rqq5m2QjNeSCPjHCiktJq14Kbo6/0vAJipY
pUu8iMt3+BAf1Hme9ZYSFcfkj0Xv3JUh/AcO3YRXmkoYmQa0bO1LIdCCUzk5K4vOwoK3WlxNTgGK
YaAJIcJ9CaY9VmRzgd7kZvyQzJAMonY+llT/LCu793kcL0ST57bVx5FPwiFaROUcGmFwBALnTLVq
I7eEts8lnMfZXfVhgierirp9ScqR8UyMFDVioLbtuhTFlYqL0Pcb+MxNh68YvpCiAV0EXufn79f6
hZi3aZMc5a6PXYg4NwIh54VBzq0asDvea2hndCNPtmvGY5frLQLjkXSdNbz3QHH9JL4QuJ0fRYVm
CXtpMaL8PJVcC0O1k6rkGCeDJ8yJHaazp1OP+u8rhk0gkt8cea6QkxWbGlnx87ZOjoFKrVQTK3cM
Rv3CvXJuAxg6zDxGwf3tL7v5w7FSyO3LgWf7qEONMkQqdrzaEzl/e/OfZwMpCUcnMhf4iKd2kZVo
pOTIMxmmSnBbitXsoPV9wcfxq075gsY2LSDScEPML8TRWtDTsMsJQtJ9ve2uzW2wNXZoKq6bzffT
+bswn68G4IAAsJgK3wfe7edN0Kq5ZpidHh6riiJPI8+ja7VoWskS5YiaUrYdGYY3Eqd4WlTc6+p8
CwYIu5Kc8opkAbZoUYo0uvm9b6zcTUT9HgHJ1C4RK7hwl3z9xstP1VkXkHgETSenomuMZjATyTyU
6uDMEj30qaEtaril8vz9qnw9GQiAIImgLc6W0pfYIuhG3zR8xTjQE3Gwbl/1BjKLF/nBZ4aRmBAM
woUORi78ee3nosDAFzeEo0TtxIgFt4wEHGEugSYvDbOs64ezkdWYL+Zs22O/JIUN3QeppWBp5P6l
bfs1JiNf+zChky8kJO2c+lrtHwDZtbO6ioV2A2DETWLdbrVg5SP612qd16rqPQ4bIKMM18izC/vk
62u3/AoMGSHYWTAVTrb0oKB9lmA5eRwk/6VDcAvX+iYhLYyWKiZdb2WK6BlWXbXSJ+2SMMTZ1UYV
GvkOXgjQgJ9XG4WadDnR8XE0qndVK10qNV3TX5JiOTsMiF5M+TARQ8n18zDqpMQ8ow2TLI2N5mtX
fi1umqbafX8SpDOHjgQF9KuCrI/MPf55HF8XEYOCKHcIQYFMgungWrupwO9Mfo+GJagCKrU5OIOk
7XBPgWtBF1rPNzTJPAoYWBGFF37S2ZnjnaxLCh/5C32yUuWQZi8L3PfxagqHY6lH9wD67r+f+Vey
ALuI1w4YJhvpq7MdkETsBFhgmpGtiwXdr0iATVsM5ogManNMRj921Ti6RA89N64Ohx7Wt4h4gHqy
4KVSlj59hPiYGqZHTH4l+sJVG6O2UIStA6FwX+WX1Ki+BjW4nAH15x4CrKmcFjLVyFAiBH+T46wq
sRNq/Uau/7uCGQENYb8pixwMmFsnx7LmLVWiWl/etCVFnDcGqvMSnJzMvQzdPrOKMnoifzNect5T
q5FRaMo57yjDlRYlOBMa1mhN40avp8yRpCQE4ZZ4ljBdiA7OhPdM8t+4mvj5uMhhP4++EJgHejiu
5KJki3qtPTqz166tQ3x9iVGrnblyPw14sqoDLTjYERV8eqpJbhtbyFGOE6iXtKgfxdba9JMCfoc6
8eJp4G/ngYZYjbhl7RfBigQnpqCiI8CHSK5npvglFaFcgrXJFKcCBAPGM3WSjsc8kCtjqyT576aQ
rowG/FStYbTR7OfSehuT4Mecq/T9aDXalO0eiZKTq1oF66J2NETbtAJXFKOXDIs9GEWaQVnjtXKw
578xvB7ZoCujlxB20H3jSkTYDZRD2a3gVoGVCGVpW/vi7FrjRP5gDJITh6Dtvz/yf+/mk2CICJKD
xzHCROJ01yh5Rh8tQoKr8maUuBG/M5/S2/Y5v8q6NejCpZBhEiI75t1FO4FlZ3wdW4e8xrVGJHvy
IX2IgXM31dGxUVdR+2NIn6Nh15gHgDVRELuVAAvo7fv5nrlJme6/IU9KGlM9E/7JbNYkG+8GQYd7
VTmamV+QzzjzHoNSR4jUlFHr4iX5fCbUSQ4ia0opiU+dk6byKluclUZHFMNNZd4Gbej5gKe/n9u5
K40aChVpEREoZMI+D5rMfptLA7dNLNAwFsaI1FMRve8HOdNa4Lh/GGW5hj6EVmIYV1lRiLRkVGGt
Tb/99mEef4eh4lrpb9A5Q3dj0SSOIJe1wyWNi//P6FymOAIvXJiTGAACf6PInWAchI2+1lbV2sSf
MtvCc3QE99JNsyzYl/1JmriQ6RWF9+nzVM1EldMKR8KjrMBRmAItd2hXmwgR03kdwmcL2sKFQO5M
rZ/l/TfmqcWGipcfIccQ4XbxNmqqo+AsW4vZekp6bHTvDP0eP2R7AQKowr1g/QzB+wpJ4VWmdWE7
nb3YuRGoyplYAnyJ1eugnOOh7JC+wl9aclNQPCvTbVx6sJuCGp0rX9JCkpfjd7riZCHoX9Dp4H0+
+bxyU4GPNDFEDLfyLrtpt/22v1Wu0nvorB6VGgQ4Knd2uq16BYcCWeJ8rR3K/1yKkGRTliFm/u2r
nibWeksunPqZdSiAiihh4Kig+TM6BBdO0rnz+mEc+eThlNpGGvU0p+xOV7Dn6l1nv0teg61+66NH
IW964c9/L7N8mtvplYtG/JQZIt90jvdd81gtqvLR64WJnTs3pqyplHQlNABOY6sqrLtGwNUasl+w
EZ5ZRSiiNyV+q8p6cgs3P0ar7mpUMYv5fuS/P//L/vkw8mneJ4WjkFWycfAfe3fyVK+gnjxUdvFb
cMR3yA7A5W76P/pq6YPqd7rkIcfz/W84O3nyW7p1sCut05RdmbSk6kGyHYU+dOUI2C8OhopVeFoe
2Wl8YcZnchU8gNAWAkZrUGI+eWgSSR9CP6XTkUS7sgFBNQmeiqOjzem9cCzOxZcmjEBtKdAQ0548
L31eUMwcl7OZUqIbCQzU5wq3jKF5rVO6ekgvf7+SZwfUqdFYS3xCBeTz9VuY8B57BCoPvUWFvEe+
w7j2q8W3FjE2ZSXX99+Pd64wRGGQLj3aAMpScfk8YFyX4MmABR5aV0QC3w7fe6xJaEfELl6cqJhh
xNlt23X/iE75RdWOs5/yf0dnxp9H11RhikKkOw512ax6rvxoDAGHIweMO8X3M10m8uWYoEpNbELt
gmb156H0sAb5nZnhMcmFcduFeJ5GjXkbic1bmAoK6PvkVx1SDEoH/6Ih4Zlrj9rbMjYx31fuceKP
uDLEeXz0BVTo1epWoAeExQcs0rEuCldEngWLCuFP0Bq3aali3piqj8Cn4TvlrXiTGPX/KXJCuIVj
RO2LsOLzevBXxXGuRioLImAnxboSLD28sJvPFThJW/4NsqzLx8AJbKJh9tRrx3jS7pO5vxkiHD1H
S38pcjrEqtYdkk41vGpCmi+ee/PCAV6+6uevri759WJVjgQPsOzPP6AurDLUGfuQJo9quVfau1S7
dITOhfTUDygeoPeE1O/JEZpQlNRqmr8HtdfXg/YAwteWa/hnWoS2dQk1sglcs+7fDXKj7zf12fPz
b+hTqeSWHhbiZGCFory/SqZ4Cwr3SQ+Hu1YKN/99KAsuKtINi6D13yDuw6cc8ZUPUzWKjsbikyA/
qTmA5arbJdLh/zCQhEgddGHFpED7+ZP1hTVUVqObB2MWdy3ESMt6Tvp8bYIv/36kr5uD3ssif2Ch
lo0C2clIlQKkHk4YcWdbXJdNAsdcV16yEXbe9wOdu9U/DiR/nlIYUy2cagYSDYzPUKdwg1LZ0jV9
UCXlB8jBF8iFlwY9OzsZ/AwNWI3k6OTtoiBaVRaAmEPkD5RiB6xQ8GJp/jsSikX8W6KzRN38gjvo
oz6W1Yl9MWSzFwQ5PqEtr/8AlOT7RTw7nw8DnSyiXsqJiqJaeIw0ETGAEPflJ6O5JF5zNgOwFEqh
OIItAgcnNwYZrDwLZOmIQA6essq8Be1nOSho7fXNtCku2HifC50+DndyQ3YZ9k5FoYVgQ3KZbIfU
vE6Tfa4HP8BzJStUZdULQwIe+3IrLt/s3xyXf/9wllEMX7Qu5cWDvYQ+6JewadLxWUAHpIx66aqa
i3ytowQwi1jMydah6eXF5jturjMxx90bJ9ZsjehHv0uRdAFYH7tKaV3hbATba4yhfivGfu5xgECn
Z3YQYLuatTSxeY1+c0uCTJWjd6ma81Xol7/0SIbaPuDsIpjGetaVJ23oJphP4o/EatYSFHhy68a3
u7abbKubtpMpTM4SL+RjeFfB8qi6xhkSaxuUNAWV2pUR01sour3bg+RamWKG9tgs/Bry+NEq9Z2P
XhzcR33bCvpjgAK87FsiepjtQyb5voM3QLvJRhNPI7C+WYjtc5TqPwucM+AbVYMTmUIBTkme4HBk
mw5gPVS8dt4EpbyQZ/ChHC1z3y1G2rliDJhsmwcdxyjN4MG1mgCzKkV2Iiy5sQnq7gO/uw4F2Ucy
u4mdppsfMewKVrNh3A6LKE1Ed7iJpIe+kV/lariLJOM1zvxVWhmPejf/0DGbTyuYXpDAf1I4x4sE
FRw3a6p4U1riSzmZo11j9wB7VFwJUfOedJrvGWpWOxpZCwx0XEsCPfujR2Z+7ARNWMe1/CD6OWZe
jfWi6dErilEX3pQzgKLPG/Ekd+n1vMkT7K4Qmh/Wc9I8xxOHYLzrTMvWwesNg7Q2fKB21Si5sE2g
Y+dE3WQylnChpnvuKbUUEjcCfVWjmvT5TKRFy/fpKkLRWXGh+R7FIYFwkK8qUb4kbHb2+P0b6uQm
U5EKy7u+5Waef6oJ1PXc2krNJQzOpQmdXGSpb82m3nb6gabuwbRgTARt33kFyjdOKvYXxPMvRbjL
E/jhSoG6m3ZZ1hKJWN3PuEBUQDPG/r8/AQQF5LoUS1CPPu2kdph+YbtC5hcMBu4HBCCp78h14vzn
l+bTMCe7MrWKXhZQPz0iVr7FH80bc2nB1F8I3s5c/UjKgmPQKH8tFdOTJUsNqymyQj9UdXhIMzhK
Zo66hbG2DH81mfGFXXfuC4ExAQjCmHRNT+IBqGD9MHeqdvA79bcu9p4fqRc2wZktt5h5/+8QJ5sg
jxMlK4VEP6hFu0GhYG+NIGTHTo0gYFMK+P4znSuMgkSmp6UjASehOXeygG1bQ0oMSJZXxU10hfWV
lw1O4/q3ileu4WV8P97Z2alEpMg5oTGjnixgN8H4UkawZKmaOLPWQbf4QWvfFqdL7dgz7zPNJQkN
M3InVIFPRlLNqBg7fVYOs9C6gro15GmH5+KF3Gj5K59zo79YEPIjSje0WE+Wz9fLNGjzRj1EQet0
GiCL5sEUf7Hz0Lq4sPm+zgj8uojKGbkYH0s/3euTaIZj186HOMY0XQydcKG5333/gb6G2cqCpoTl
hCwC6cPJssUkDVXacKBo+W5mbX6Vk2ldR7hgherOaPBJiUrv+yHPhIu4d3Ck/moCUr89Sf4EDV+N
eDanA1T7p2Qzg071N9l+wLIJ/Oatf2G8M+u4VIZkIPGKDtrqZIpd3811A+P1AILUaREj6O6AZl84
WF83Bkkz0JgFr0zf6LQmFAoKJDRDnQ7ZJD8FvbbDwvMaB5F1MiQ/FirYhfG+TorxlEUqnDwFsMPy
7x/ejrTs5Z42rnZoJnVTdoecVz/HG+r7T3V+FJNMD2r/Ynj1eRQzjqqssngPi7Q8BE2/U9BFVhE6
+H6YMztimc2/cU4ierwYYQRHCjV6iP/ONPbpXjIwTzVi38NvW9sOcFRUo0RZMFxFE+alw5Rczbr6
rteXWp1n56wivSUvivbm6Q0Zln1YtnAQD3E4eZmZ3BV+/9hM84WM4uyGwUaJvgndNQwwPi+tFg9c
8Zz9AzaRHsAcW9N+aN1PonQHaZkLr/PXd4z1/TeYeVIzFLUiq5uY6AnBJZa3c6PhElDi/LL973xO
b8ZRTnU+Y6j/D2lX1hwnzrV/EVWInVuWXtxuG+92bqjYSdg3IUDw678HZ+ZNW+ZrKp67qUmVT2vh
SDrnWQKLcDeUc08yWz8ka+Cez/kKI5nxhWgaYEBiCS5J1DCeGoJ8VbRPVWXdtkQ/FmT8xlEworb+
ZNbG4/nd+d5L+5j055h/CmLC7oRKWYzGf20Go2bdxRB+2hASvQ561HlgUYdHVWs3MJ6HGEQapo4N
RRBX71jlylUD1S9WjG5U65Aq6Ce3Bob8UR+ZCnoaKyA4aH/rJc6PWS4BpoSNnmvwlp2U4ZXlEAiC
SA0aaLScYJEJ+0rJHnwwSvEm7NXLlLHv+LOvdVKC0K53110Fp9a4Tak3aspVJ9F7eSx8o5gu2zHb
QosPChWyn0PgyZYjcFTpNtHjLU/Yrk3HQ4NHp0M7eJbSrK3dERYLHtiP6QFcmwdJZWD2SBXOnxqK
G1CeMkF5zHQlBn2o9nmrHXoKTAOb9ahoXe8g3oRXLWiMG1Qe6O78giyAET4uyLwXT5KfNCoWZM24
HgD+A+IpsOLNrfwwvSYP9vcpdov7Jmiulaf8gezPR178jk52gnDL1UbJZA2kfwI9uS3UOyt9Of/3
Fz8inPcAOYDsoIr1pxa8zSSyCiMY9ZkEzIEZgbLCqlbk51sZ5u8dRgUYEOC6QloPh6qWa6g7BqoF
ge8B2hzm6BQWGLjWlzIPJAZx8s5Fc7GRGI5qnU1TixMkG7ZdXEPljMDe4vy0LY4HjiAofOKMR1v4
434gRZPbHTA3gRUdLQM0dyhj9PQq7uSVPLqYff4EMsQ8auRGCDrWGFhjuWvk8VbVol8j1DOobL8l
jQq9IT6sHBSLew5S+EC9g+MMsubHweVwoMc9NMXLlw4XaUFuomotxOK2OwkhbOuyaCwV2n3YD+zZ
hBYBDHddO3s7v0jvB+enNIqtDTNlSOh+AtUbkBiG32WNt1ty1BrZi6G+pPlKetDZJVj2ll76rfY9
AkfyfODlCfwTV0jfdWPYcM/F4VfTGPIi0fBcVu1XPlycEHh4oHFui6aVVO0UiVamHjTsttPv6ipo
13LD4oXBBr5EkQGy+GQw2FAIaRUUdyQFbHQCHw4kdEOBhooJoYr47+v8SBEgIc8F3RlyKXxSJUSI
s8II9SBlyS970rZGZu2mwfh1fm0Wd97/woBmJWxu1mLPF40RQDLBqyVU9uhV0a58QUvpgUBAGwwL
3GFl8SHFu7FidUj0wI6rXzlvNlqi7lO5uB5U/nx+PGuhhC+pZnVdDDo+Vsg1bGg6euNEvAi7G9ra
26+Egq/orNg9J9ePU2fBjw0wMXy0I4zgew1u1Ep21SmV1+bN6/lQC1BnkFPgyvJvrDkvnhy4SoMG
z9DmI8xJ+r1EXCgcBdmD7XK3/o4O6ARqWrOR9nZ3cz7wUr4lwHGjzY7u82drRIhNg7+E6exD5ijT
wwRyrFJchxEkV/0S3N7z4ZY+sdNwwur1ljYyVOWQoaDZlEIzswFCwhwvawjyc2vNj3pp759GExaw
UQYFzXVdR/W0gWBo5UtUe7OntYLx4pZEzpgxJkDEiw8NMDNLWJIi7Wa67KbshkJMZ6ha147ZyvQt
DuhPJPGVMUH1LYxRhAyqLr+SNOMapfq9zsKVqvNSPoe5xb8DEl8aemlWDNZxKMqFxiO6Zzsbshz/
cSiKsOFDSDhZRTEGBmRMbKZWIJpZ3tRBh/cLW+5kMMJVbJLjpitrXGVV3rgsiV61KIULBs1iX4Ks
Wc+ilVbx8uwBdkQAvSIwG/o4MihZtTlAxlrQVdTTMoja6DAEWxnV8k74E0SYPrUZGNSL8IYezfo2
19qXWSRVDquVFLj4vaIO/O9YhMnLG6jEFTBiC1IJDfYQSvySnP7smiSA2oGnQRXr/GKtDUu4SRS1
aVOacy2A2KEL65wr1g2bfNL+rvCHmh/8HgAZwCN3rtGKXyw3Yg4yzigHnMsHiB9kkMXSr3uzWqGL
iDcyMZD4wZI2hFJnVstBrRp3iQ0P1UTdwD/GT5l6D9QJoDcetIshdZCkDylfFRQQ9uI/8fHWISjo
w+RCWD+TA8tgqzHiT+UWeqTbWstX5lLYIp9CCEsG8raWMEOacLV9CtEWnPibOlzrOJFjssYmm+9E
Jxfc37FAqHg3E0DFQPi0JC2BoWmWKTglkx3Z2f6wMTaQuV3Z9UuzRgD9nSlOAJ+KWD65q7twjPAI
b9QXo0Ubmkp/9/m+DwRcFKD3gLj/zCMa0JTqSZJPgTapVxDM2AyddB3CRu/85yScTL/DAECLF9t8
1xTvZZlFJsmSsDaynPkKlj4mcOnrDVxtQ3PtFSB8u+/BUDBCvQ0gZfnT9TkyrKzP4XsGVFOFpjjz
dArBzXrNGGFpv52EEU0AcTiZFGqsLAD4J/Lj0rwzU36F39XAohxsk0gqvzCLpxGFXVcNoxEZeTQF
BTSskf+gm9W7Y3arKQ/nl0u4jIkzqApJXe8tpaaATgVD/WhDxTAvs73GnqsW+rf2gPfbCmdyaZ+/
dy1RqgA/WnzVa12WmOmUTfCAA/F/yodvOgn/LqP/HtPMhZyhsWDjCxmoLgqUI4oKk2fKnoryWiG/
5cZKeXtxT9gA08E7Bon9k9seSD6Q3wrHoMxS19Z/oqvotDIEmaPrSP7Lo/f3iP4E04QXVTtMci7l
ElhMmnxvha2fZC0kEq2VFLH07c4OLSAdA+AG9vHHa4SSdw10uicWwPzdafQnNly2gGAa0L89v+uW
dgHSA569s30bDHE+BgoHMhS1lU4BHdULI2X3zbRW/hABve9zdhpDeN6kTVtEciyzIHksqTdtRt9w
y+tpx3byXoUAN4oGDnwEQB7JI7c9SJvzQxTrmZ/iC49tq6oytNuwCzNJujdMyLuXXDE9QtNbu6s2
NTTBoIbcwMOCHeCM5Cuxzl06QaO9NTXogihkg4WizqgWj1b4ldPgZHbEW0KdS1mjwyISp8F1p90l
6lucrpUJl7IzACQoN4CvO7s1f1zlJgmn0Rh6rDKEOQF0BGf2KEFO//xEL0cBlR/+mjZ0KoR5hq1K
PKg2MorcPhralVn/VJTv50MsbtfZ5UdWccjo4uNk1OloyjkOZ6vRL8xI2YEl/HfljN+75SSEmIdL
SF9m6IIEAFsdUumeq+1Fr9038cv5oSx94u+GRf8MRciNSc17mg4J4kyTo4/vjhlYm0vGVhL94rKc
DGie05PqArwn8qG1kUvGzH6aeoj3S/xBGrLiC8ke3VIFsOPZNVrkmyiS0UCVUKN4+vwgVuSPwL1F
a7XoxcGcBJln9WQwaS9BqnogU8D7g65fGvplWaw84dZCCClx0HuJDoU5BkSGSn6vOH19Bwba/vzy
L+5kwF7AGAFCG0p6HwcCU9iKdKHZBro1G5DoJVoErF5TrVuMYiq4y87IDdwFP0YxC40peqGMAZRP
tn1hXZh1c/eFgZyEELZXPow8jmmD4pX2S56VcW3tK3nlJII4VZHdqgDCjUHSQYl9hNA45Ls14n9l
HDPLBTVZEPCF7JVbeToocxEumUCwg+ztVEcrL8KlTx5yGzOJD+0fS8xediGxEjYwIwgdzT5PNdgj
RPmxKeCn1IYwuzs/ILHt/57JgNSB+hTUtWCeLmzkLK4bbsZaG4BbD71/aVZhVeETqeiQhTW1N4Xk
cOzG+wO/eAOXIs1VwGyOdONSjdR25dcs3dJOf4x4CWCJaUUNvioYQuxyBSLVE/yhoAAvQ+A9K1YI
WUvfMHIQCBaAq8/0gI/7vh4Mq1UnLKZtMhdKt84AzaQwez4/w4vrqc4aGNBpUFHw+RhFKVg4duFc
xkp1NHATGvQwlhoQ2GfyGrFi6VNGVx63wblJQUTT90qjshERDGls0YKGwjrlKyfSYgSA19BOlFEM
FnHmTWxCVRvijgGLbyn/acSv56drcQuc/H0hU+gdaXRuVsgUtQovkmdQLx0D/5nEVxN8ss8HWx4M
xF5VsEhn4Z6PaxObtZnLMO0IEgnC5wXgVvqwptSxEkN8jYIW0tU6tXhQjtBlNp/tbGXGxM7A708Y
iiP/jOITBHggMMvpVB7Aj2wPwc1D5id+4eIFujGepQuYs3ihq3vnp255nf4EVT5OXQ6LsqwbJB7I
/UOvX2rKE+giTp4fcuntfKTFDwgPNzwQZyaaeDx1daNRUiCzM5k7HU0gDQSfK51B3uTmv0US9l41
agkpCPZ2xW4T/UZOvhkpJLdX0s7aeISE0AMi1o1GC+gd20K61QHDzs2V2tPkNe7gWqT530/uQYBJ
TmFEMgDi+u+TvgPDDzzwawl07PPztlSVmHu7/66QcIaEDe9qtDOQdSBEpfP6pYGruGPRYgel2fus
b5+Bf/jCBew0pnBU5L01haqEPBGW9BkUxHvLzjfFAMeuL4wNPNr58Yt0Jyo1NBWtlQ40wIDoMAfk
z1q1BdnMVeklBG4dgz+eD/cu9ywWMI2TeMK4cL3rpVDGmikMx8Wgmk/o5KR+ZEGTSgrvlaxIfUMq
zX3DisxpwcEisK/vLPtmbKGHGRKoAMkDSS+oDhsqq1f011FV/CqzocuP7v8DvEhw/DRtBXu2CYJJ
XN9P2ai6MLwa7jVewVqlGfnBhGiaD/RteUlY+EMq62NsmLkHs8b59gbgv9XsQqr+6pLecKmaBwRq
LVuZV3eZRWFcXsKIdJINh2TmS2iXfl2qxzKMN1U03mY0/t5FWum0NFG8hmiPNSuYE7Potq3Ui7zO
9yPPNV/SsZxQ69+mhv3YRjGU/Yca2Dw1uldH9Udj0wechV6bca9KAZ2SKHk1KSg2VJmObQ5bxvOL
s5TK8TyGgww0O+aS6cfvqUhhBjeBWB3I0TOcYTZMWWsULuZyE/p97/pRn7E6CuuUiae4AVEve+wv
owNMGjz+FB3VLfHH0ol3qVNv10pwS4ni/UL7rk3/Cd/CJzhYlHxog6YE1QbOg1pyJVnpRV+Y/vkp
VJbmEJkCjeTZTfsTAqUo8ioaOnxPKcjMR5hKSBd17Bf5ha668kW0a7fZFv4Ho+3E8H2hnvpLta8A
jcrzXXsPP73NGhFQJPu+H5+nv0jI+hEclvS84W2QKHB6NmHF1EAwwGml8BE65Qq8UPDlkw4Wfl1+
y6p0DU457xrxiz+NL+yqkPAGl96WB4XUuuCleQy4dr1fe3m/a1SciyOcBqk0QWe+wTVB2UawlwKc
EXh5N/MlHw6EI6RvHKAn3WKTH+ttRhzlUB/X9ByXDgrgw/AFzdbdnxAtENtTzA6sswClk6eMDls5
DvpB3XQNfCLCFj419+e32+Lc/i/gJ2yL2cNrDbKxI6p6T0l922qzrctKyl7a0fCTBrcY/RqkBWH9
msga4O2KHZ0VWo6NAjCGUa71tRavWydBhMWr4VQVoak6BubwVCn7FK5KcRkMzYvSrmnILs3Z6XiE
0zyPcjbAHZYHQJ46elO6ta27TFupCKxFEc65zOhlYIhtHhhJTZxBgw8i9N3dJIeJyt/vgdPxCJf8
CNm0x8Ljkq/fN+ZlYd6ytTv+Yhf3JIZY8YdDk9V2ssKhv9N7ya76BuanW+zHfXqxJpyyMnFimXYc
UlLKE2sDkzdAXScvplbdxF33l+iz36+KPztOEy746NU0YEFFY9Ap3NVmLQ9aw/vwLyWYP4VRP56p
GpVwosIGO4BB0kXEUVuwdHgz4B7y8++3gaXMMn5w2viMQJtUuInmCsaT2HwfJ/0tAYqJh2v30oWj
FGo66NqiL2yDiiKMJytUuYxUjIfpMDuj1xn8MCOFO8MqUX7proDitgHpMlQWQCgTPlQuszAvZTz2
e3RLctwLNsU3lTlQlfEMZHLVz/3K2KJOtXLdX9iBH+IKn24JjxxJsmLMpJLs6iq8ieJil+pr1Mzl
MFCJwAjn2qTw3WZpBlBsYXIgpKUNJ9pWaYBQkKPt+X2xtGA4k/4NYwvNOvgsavUY4VKX1BSM7zcp
JR6HlmW2yhdajDQXWPGSsGZjhY9bHaZEcZRGMp9r32C3+Aa7KPhjTP++lA/JH8waShrgmorYBF3S
G4WOOg9s+IvDWd6R4TpZx7/OT9vCqacDrgycBV7leDcI3SIYCdfxaGLaUqvbctCaQdVbabIs3BY+
hBAyEB/gspqAxDCXmuy+98u430a67SS03YLq4sLHZn9+UEtdQISE0s68RhiZsOfkrgB7f66f8Y1x
QX+ol+1NeRdfJ9tuU+2VS3rRH8EIWL8YLe71P3FFULs6ppVWkLIN1KZ3pwniIbK+iWxzpQu+PKP/
G54IkS4TmsP5GYdunZaODSnnRn7W+qc2/1Z0T1BX+EqiOBmVsIBFOMG+ukONKOexZxXcmQDgg7Xw
SpiFu9HpooklSRMenQojTYt2T79JqL5RoXE1Kb1LYOfb85X6/Nocis+FPNFKsHx4gEqoq4UDHqaF
P1pl61uNGu0PU5WtgC3nTSdc3DE+w0bDDHsSFeuPeWNkMOxBb5kHhIYwkYwPZsNvJXV4zYaSOOrU
PTKI6TiVAtml89/DO8ztXGgh1VvyEEVwZphL5LHpNtV26lm5V2Fk5pHabl19aFJHSfCa6HhnegmD
eykxqqvMglc7nCVNgK6Vg071amd2OgC9fecosKiDBay0oyqF/50h/ZLN7Dse/4UTQe6lN5obPqtH
lCipAyVUjvDoNXNHZSosyLU697W0nDytTR9pQzVHKnSvpOQxVHKPWsDks9B6gUiKuqsTI38wBqva
cBmU1tkhtQ/Lh75G/GLs4cJOi9qFEWLlsNFIdiBHhq6qU1h6NqZTWRU06IqidNvWVOBriC+yZnia
tlESQLL8kYb8Rw4Z2Y2uQWO+bfTISYsO9vLmEZitn0AYggaVw4Kyj0AXgwpR7cnjtLVTdQtA1vMI
26LtFIYVKF6UOElGbS+Rsp/nV/Cdjf9pBedihQIUGSp0wuZpCG1SFuLQMYnTPKobgo2iOaGnOWBp
AbeQQOA4/da9fqGkgCrGn7jCzuHZoGiZidcmU/CZRHbuVHB+VuzhNZIhpXV+lIsn60kwIW3zCfSS
osMgJYX6MpY3IunOML7rxe35QIunHqSy4LEEiWgYpXz8FDMl0UALqXHPh6b4YH8ftRXswtJBgGsj
5EVA9gWXSliuTpZMqg4YSZioR1thF80QlQ4kz1ay2FpOEWZsiKUxttoQ24INr2YivYCdQ6CYHm3s
tL4KpQTaasbjpNfP5ydwcaX+5DKxGzKYA6Uyx+MS/q5ZEdBBc/n4MMA9+7/FEa4nXay2Sd5MuGvJ
L2P+ZBnJhZHd9onm/bc4whEnjR3k/OOeB5NNb00I1bQMpshE9Ydyfz7S0s44/aDmfz8p5itsaOSO
IZJS/uzAVZ6K0IEv7n/8kub1O4nSSBkvAQLDs3y87uGVVlvw0AC0v7KTlZkDdx1/6/9NTSAHCR9T
F4edJCX2EICH+yMPrdJVec4dvCbQvkoIQZeZ3dZJ9gyPPBnmn/obZYnHO7wGGmhO8zBW3TYaLhN5
WzPzQmka6Bj1xw5YQrcBbQWyTfKWRVUgx6glKm10kRL5QmHZtaEot3BCfbG69EctlQ9I/N8zxl+k
KL/os8QbE1jTAQzlEorxlzDC4/Bg35dx/RQOgC/kJvM52N6unuEIywqynzp4ozfdfgwzqJA3RxTu
D3Ec/Ug09HhJOF5DgGqXGpHi4kEIO4Iw2TSmupeytHCHgT+WmnKh91x1oSicu1AJhfRImW9lezpA
OWbfwsPUtunFUIL20+Tf+snedjn14Aa1sTp+DVdTG7WT/AbUedjjRZPicvCGoRJ3KQ216eopqJg5
zKzMag9C8yFRDD+yLe6HEs+cVKlv+WBf5SyCuFI6OBnl10YP8DRkvcqkdxQ4GOr9j7JWNyphVzBj
vSo59y3YxFbNcMPV0h8kGMTH/TGLVb9KZKfvJ28qyHeukr3ah/sqbDa6NDzj3rLpm8xPOyD5su4m
w8qNVo2j1q5fB565tIz3Q9aCIF2BKE1QeUoOEok2MdGf1Szdy23sy1Q7JrV0o2b5Ro/4TdqHmzDB
2nXlBlcPv4VfdAk/nzhrHDLgGMbvt2DKTaskmWsZ1FHy5KLHZWTQDRwW8NGl91bReoZWXfaG+lTA
kVCd4qusAL26AjFrvrVsc4O6UQEZMc30eAI1+bByKgOS9qzeAJpyo0nNVQEROQ7bBbmxdmjTu7Oa
UKWqXgFXGKbqPiPS1jRaH7cDmMnzQ1lrO8vCqdWqu46OVzRJ9xX/SbQU4qmGW2v9IWS4HqSPHdW8
Pg/9JG5x3YB7I051ACNCXCviEI3+Y01BLupgOYw6sgpdSpvcxHBcl5VXBvk+I7S3cMOc9x/u4Piy
p8zjVf1AjDsV949QT65wpXPJ9EIjxY8n0Henfadrvpw3B30IPXzbx04jXlvC+Bv1eR5FPrpHjq0O
Xgcfybzu3F5KLnSl8lmleVNu340s9auU3YH6VOipq0SAczRHphDcPio31OLLqnzJ09itK+k2TTUv
6yzQ1SdALS2fm/IW+mYBm1Q3LaN9y55b+SdBQaUfbvGrvKQK3R6q7fByBPz52Cdvo/Rdz37OHNNZ
6L+BQhhvWjStnjNyHMeDAhDpEMKnopSdMn8t7J+W5hvt0RzhLoAuZRTDn153jfK2tnYtOUzRpcov
Q2OnZGitDfEhLCRw7y3khW9JdaWplYtvSFZvsupCwbwSCsltGzJzl/VwaKz9UD/YKXd6ckMSy+1t
T41g0HfJzMmxrB8JizfAnPqVTnx9IA9hNxzaEpfkQvMG+MKwuHbl+qq3f0T0jWUQBIh+KvZBa2zs
4Tem7VDXjmS/Kjyruyj0g0k2oeQ2DazT4LBdHEuybVEPMkpI4Sb3/XiB009LbiHXWpv3aF1NkDaq
0ztThftw6qYp93N+X3NfVwdHty/z4oKUL0mebMbmFxy9HQsM16ZWPcMKfTBRI7IxdAmMuYMSXuf8
GNUXGR+cCQ4+MugK7H5sn0LyYNb3U/mQjZdmAgwPUx27/NZn+Lx1bNTQGceL0oBCwrYjD1n8SOI7
W4J6LNkyo4NcQ+VCu26jh5dR7o59MJWlx2HPxSB6maSNU5NfhA6e0tdOWGzS7jZFzRqXK18fweCC
AQRgHRylMdNAZgV4SoGPGA5SGKoiO8F0WyXZ7ZCp3tg/kka+CYfIjyrm6PkV4wcKFtisvjOEBazY
3/pROYy9BtB9WEKEqvd0s4Zkw+BNUeRMxjcoYrgk7/Y1e4YdAss6WMJfpTm04Nst646SUcGNim7s
cnC1+Z1SxAVESdl90odbLoVbrSQ3mm7+rKtmmxUDzOzbDuor6nUc8YM9jjAYbcgBHoCwjS7Kl1Cv
rhjpnqsUSU5rk3KTKsWmlyGYFmdp4gMC2zmsLV7lvoeGmp6+quV4GGZ6B6DkllNI+N/5NOeJvjnY
A5C+tsUMp7fLB10bDsaQeXVvXNWa+Vhk1tUkw1e86ZOfk8ZA4e5ogDrgtUrifTOZj+UYEsyqcRnG
vQOJHtnNu+liSqtHOzFv0touXL3ie1XNXmV1woLB56PoID8oZ90trLv8WFP3uVS6mZVC5y1DB0yl
a5ebs1coXDiESyEFqLlSa1wK+/g7yQmem5A7r9b6DYtX3H8fIzPn+eMVSm3GyK5D9ALaOki7Ozhw
w0PxcejWkAmL1yfdhBCbDOWyT/4KJRRKyrzFhTDT2iPQZxuj6t/O3znXQgi3wQSXp16xzCFoyPTd
mtLeIyOO1fNBFlflZBzCk4dZJTOtuONBpMCgt+6RysytTtuVF8/iWP483UQYkR1KpZyEjAeNJoMu
nam9WzHarbw75h/76U57EmX+FSf350iKOpvzgQc0echgJqnKzOvshyp8s0m/EmttRMKLgNrdFIcl
Ji4e400xxjsFd7Pza7MWQtgAthTm8PLGc62BJSq9s6TyK4t/Ml/C4mtWIZtNhk0cZw99e4cjnjYP
58ew+D2ehBAqEQXt86i2sfA2BUMqQ08z7F1Dvkv7+/OBFjfySSDhTV0phYpiE0riHWSDFJ7iwEIB
Xl8DLS5tsdMSgTAeNYLkT1Ti2WRIulO1QZrZTt3jQscepHgtZa4FE8Yk4ZxLDQPvQb287slboV8x
+SWPrmOk6r+fvZNhiRYbWZkz4HeQNgcDZ3ZvODVu2GDgrmy4JRgEJBTAQIRTI5p0okWmVjRTKmd5
Gygh6XB5rfdJw1/itn8ixWwqjD6hU6b0UpeiCw2+VDr0obM03XCNqjCIGGpHHXCjUEf+0jX8qlFl
vB7Qh8MxGn2BMPnhtwrZRIVoT0dLfB2S+tii9VqrN1KRr8zIwvfxIYiQRkYQGTIKFHiQZDiO4UXW
z6LDAE/pDf/7Nf4QSkgn0PvoWwMP7UBq7ln/s4iA6b376230IYSQUAhwGkkYUbQ4WvW5LJsHrQof
U03enQ+zkBg/hBE+Qk0u8n7S9CEgDTqtvb3j3NycD7GQTj6EED49NvuhDu1cKgsfQASGRsBh6H6d
j7HweZ/GEHELWdwpoZpjQbguv8Rk+qWauBUbYwofFKW6bcd4JRkv8fw+RBTuYENcRxKrU/ANtrAM
urZhumu4jeYYgxMdW8/ejpezBKV1OzzVA8Tr/DVbnZXtLuIaZE5qdUL1IoA+5pZH2VHNlRjGie1T
xsjKZlzZJSK5PlTCSWspbgMWu5XH++grII0PsykkiEzpzFYGHRHr9ws8Xaev7obm6fweWRuEkB/6
liWQwMQ+tMIrNMedxEq+khZQTYdGLTBhqtijyGu9UElVoE8Ij6MxZ06F92gmrwHtFgdyEkb4ZvsB
jSqtm4YgKeuDNE5+ZZGVIu3i5joJIXyz0Qju2QgtkUAHZtCu93ZU+2ZGYSoUe+dXZTE7/C8ShKI+
XjQHPqYwxy5ReG6OtLix4lte3f63EMKnCntGyBlm+FIAq0ZVFuaIkPrH+fmV8weQHMi2wmzik2wr
G229V1jOA4h8HiHF/WrCgYmqmU/iVc+2xVmDh4AxU8CJImL1VHlSq0aKcEVrHqUYZkhP8dqsLW6B
kxDzv5+8AExAFvQS5lawQsocaUocOWy3KXtMpHplsy2hFYCf+jMa4awDYxAdhx6hosfxF5gE7dV4
bI666Ywv5KYBZfqRXU1H+alheIGurNraTAofU9MNOYcX7BAoRrYh2fATipU7q7BWHiCLszlLBkOq
GOrfprAHSyhNQxbAQhtRGyfHnpB/wk52aN7uu0peYWYsJgiAtzTorQHbIgr6VswKGVpEeO0k3SZp
xmPaVMH5b2rxwD0JIeyOYShZyC3093LUHvLyno2hQ8tHSYH3Djjn54MtjseA581sEgOKk5C5FRgh
x3WrDUE1EDhFMNuhXFlZICGGrgPySmY/UiDtIQOkCTE46gMUHX8t0AEPVHLurneKhDn7FEKYsx7M
UUMtOi2wdHYfGQk66l33RnW7d7W6A3y5CdcgbmujEr4slFwKaWIUKPVww/rMS1eB8IsR4Nai4xoH
2PCntTFCrQnhQg4F/WRvZuSKSmuiucIn+nveTkII81ZXMPVUu1ELeNo5WfOgD4mb1t1KIhARBp/C
fJor1CcB3kCYN/2Z3dub+o7Ljvai3dNfUWBtiOZ0qLa+nN/bc345KbT8ExVvOAJgDMSahJOWQeTP
GBXoxDFW5a7cxGgw1Du1I35iq0i8rDWhhLHGqFqe0v9FFQ2URzLRfqiJFpQydToJPFlbdmvUic8P
7v+ZU9CxZ/tUnPLC6NCwLM3QeMfqx4HmNjeAe19nLmR+f4VO6sQ+xF7+UtPo94zOckMQf7DBJVQ/
HlxKOpQG3HUgg0ZU8GlqtzBWDiwhmX+KMH8TJ0cjR8+HJwZU4CUCzM/gVN0RzYdaWYMuLyaMk5EI
OQkV5zJXjJlDatDLsaGHSrI9OMBClqe4MQppZbUWwyElzIkWdgEiFBI+99qkxFBItAEn6iZwAPTv
DdA8dv/Kv+Algnx7Ekz5OIfUkEcLaEEEq1Lf0sLchbuVLyUs887vwbVRCdtBn5Kem5YEacSu2VAj
c1lUO3n2VJDcN9fA2Ys742RUws5gVIV+dW9oQR3fwgfIoZrppujQ5vLKqBbMNz7On7g35JxlBbw4
odzVH+w4eo0gfeBgVV2pM6kTZvG3YugvkoHfFyrdFaQvNlourb1CFxMJ/D9wyVDBaRWRmLpdUo3Z
M7gZCuZm1njZcNeS1D+/hvO0fUqSJ1GEzaLDpojQCeJ8E39Kors0eT7/95eX7c8ohD2SzzU7Oxq0
YITguCOVHZpuDfo36HM9F6G6cj1bjmbZ4NITQiCj+XHrh2o0UK1CLTJG96zJH/UWgu7xTZuvjGp5
1v7EEa62psTioYzwiUkk9gqApwuAqM9P3OLyQzZu5kGhIiW+eAmnZW6l0MOgCfyEC+2+rlBCCtcc
gRYPyZMwwkhSA7QhuYNMp4yaais9xj3kGxoNi8S8JkXPd1rT+hP5fb9z/ElI4eSqFb3NYxkcagms
xRb2cwN4mdng6bW+V5vYBU4CTnEQ5IUEHBA010WXQn9aAqc0dc2IXXZ2suUk8jrppSoBnyiKOwPv
l4i9FYnmmtC8WlmKxTxngtAAeyYA78QvEXYB7YBDHautScDKtxV0txNd8lra3ubvRkpQ1//K6oPO
TiCCBH1JYY4iVsv6IOPuJ0e9N6ijG8uSM3bJyshEbY/3tQCUFAIXUOfENUn4YJK6TeV4Zs4PbiyB
W9lc5HAFN1Qvi7bpjv+MPPKXVfxPIYUdB8annHb2CHV+4GBYe1eAg8CjtZEtrRkIL3CIRAkfx+78
eZ1cJNS0r41BhvOK0nVuC4gt4ZMzNLqbKtdxuibntpQPTqPNeekkGqOVopYFbDUAQ4scLS5vrN74
8fdb4jSGsFRphUa80cpQCDakh3EwrqxCf8yj6uZ8mOWhwO1Eg48iDI2EhB2HOpFKCXrHijRcmjbO
nERbY3Qtx0BOgz7I7Ewn7O5KVwr4zyEGSEL+KEm7wohXerlL6VOBKOs/IUTOjpToCpXmDJ1CRFmZ
4ReUuiT+igvv/JHOMjwwCBPZILRtum4k1Ah4p94YSutVU3pVdOUKK2NxNH/CiOQPk6SFnGSWDnw/
xNfLzK3y0iHJ2jYWO1+/v02A0fFc0iEtJCrRwJOWxrWMC37jd751we/BHiCA9XgwFmlABr6Od6Uv
O4lHQJ8IYr/8P9K+rDluXGn2FzECBLi+kuy9W2q1rMV6YUiyDe47SIK//kt67hm3ad5mHJ959YSq
QRQKharKTJd/3Ha/+ZX++gWTk+QX0AejCsN91Fzi7lTEIDdYqEfMB72rVU5OUk2lbgE3pp+lbJ59
Q7unrM/uCW7cNSl4Ae3JeGVrHduRhLNVamj1wVDKgz9UW2Oxdj4bqK5+zCQclqYW9dRoAKIMmm0Z
PrBGvRcj9gbvgo5U3t98XoC+4K5AmE2ZNHlp1aGo4a/Qx1or7YARUQpu5GohD5u946Hzhr8COk3I
ikyKcmrdqVZbtliV6esOivcoyCkx5oeI0QMNkkeOsFLuxDxHSYjQdqWUfen4phJ6ppVnntUiXAOT
i2G5Uv8WxsB5QNPtS6N2d81QfwOS4VsXyA9fG9ag3Y9dY4Sg3v5U84fhag3096BuhiJjtCU67sbW
q++Ujxba8ZZDzupDvoOGvVO41KtcZUe3CSonzn8voKsR3P0qXgBgwYOM4u/2Sag2UtVi/dx0dA0q
w/s23WdSriCq6+Ay+BvPuLI2Wa0wCj0qSGicK0VzDUyPN/lzp/zNQ3gUzUEVUIMg6xSaTHhf+TGI
Ks9mkDyC2XgFzSJkbhvN7z0VA3y3t3DunoGkHGBRI90z/vv9C3IrrlhroQLEa/2haZKLYXSbvzEx
IilhBIyFExNlHsZxCOHRc1qe6/LJjL7f/vtz4QGFFoxwAZZs/kG+Fuhgh0qFDYWP8L3nqpO3UKvw
oTnVdV7PiwUnmHs/Id8EeAW17bHM8/sHq1OULxKC8gsuHLyfQCho+eATfNDa59vLmiKTf94015Ym
cV6zDL2rwfl9rleAUZ7ladhC8/gg1mnrcFC4Kp5xh+nNJbja3PVybXayXa1szDhupH62UVwvo299
APUmslRdmoL9/1kd4KEMFyl8YqqnZIouGmSPkeaaR/URjGW+w3SJmcjQbx1ZBqUbs8gjRZGgpqAC
NF/Q+5CUC1nD7G5e/YrJkeZGIJIE1MDnprZcX1oOU4SHYbBaWzpoc69IuOeoLTvqzuuTz8qHLFdU
pKdnygNk21/jQO56GnqAAKNGCEaNfEkucnZtCIs4E6oOCfiJp3Z6maZMIr9v1NiV+UdVvlDrI4kW
MSjw+Gl9BBkq5P+ArzTsaQghVtMOnGFloHPdVm1wEFm1lwVbSFdnIxWEibAeILOB6vr94EVyYBFY
PjUITGSHPs63WbRUWp2LJGPbiiKzG5+xkz0aCqoM9kibB+lwTVkRwCs1C1qbRm3d5cj6ndsnfG6D
rs1N8po4zjAI3aCwROv0rdeN+zBRHmmXr0W0JPc69/E0giiv/uz/TQkqLaAZMsGRbHQyXOWCYyqZ
2WIhNM4W3ME6CGYaA1RfmJadbJE1aFEUoonRvApMJl+6O/3FBpNW4WTPllNciv0A1OSdvlARn01D
ru2Oq796W+al3fhoZEDOAmmItZereGuCvy9etS/WF/utPDbv0Rad9yfJneD7UptrftngCtBQ/bDs
P2Rg/bABz5cOvDtUjLgbauV26PmqVbtVx7WzklpHo4mfgFd4KyPMFvYi1j0Ev20/ogyAJ+oVqI7f
dq1ZT/71k6YIQU61rCzMFl/EvosZ0CyJdFuab5TqqQmfb9uauzCAqP7P8qdJmJllsZ2D//Y8JG+K
/BTiFQNjt03Muu84DY5GKQgF/pg5b5E+o+PMzkpM3BoXrySX2xbmziLaNaYNcK8NBeHJ0RcRMyVw
FfScgzcqG9IvbdVsMhPCmKH1edvU3GJGGmLQ32J+Up/GS73kSqRbPsUokDxYhKxMrV641ua230AM
s0EPpUJWdxL6gS3BpDxFbSy0yBryupVjy+IBFdnHKu9XQ7SkZDQdovh5mxtoXBtIiSwUlCYnvwS9
ly8aVOLxEvwQzN5Bp+zBirP7tGowC9noh5qJV5UN66EBxHvo6QZ8aRmK9mIPqThMjIoE8K9G8x3d
kv7r7S8OpueZO+r6900iRORLotUUfRg9rL90JjlGVrzr034NLPpjwjILv1GcYtV8lAF7QsPmWxdp
W6WVDzlQTW0FeecShXI8yN4owEo9JDhQ5VQPgR8fGtJ9hDqA8Eqfer5VUg98w4+QdV23mrnx8/6S
knRDW+VNyBjkcC14BNlL3vK9yrjtVXH0zDG0U6fDhQfWXQTgZsbpumgZc3SN35OwvGSsCR1fbZ7U
LHxAIcVjaQsEHNdcJUCHZwg9kFsdC7vdUUNcfJo9KgCtAfK5Gnpry3p+7DjdJ0OybQdM0xh5GmAY
qX0rIPattwFE8crWMYX2hCFP7gqwBXZ28VJnUQpWuRKoUOFy8F44QzTsNEkvag0wqW73xqYTRumk
lWkc2sL+4dcpdDuY8dCB5Rho0eqpkt2e8h4dxPIRU3ZQhRfVCiwEn4pvbpivfkkVizqYg7krUnGH
l75nhMNWq3u0hvXiQGS3DtIeCm2ddsqK7gIelU3SFZvSQG+6Jf1BNfvaJYzv/ZZszMiOnKzM3luZ
3pkURU3LDrddBbhbGHNo5RWrRFdeNdmh5BkN2zioQ0daA2AsYfsoCuM7sfkqFcNJ1cPXwB5eDDX8
IJ2Jb2HdD6J/HAAXwpylr7tlUBeODHrcKYP9UJnD0QqHI8CR3wJwZzjSkFA88EeCOCMGFs9iyKjj
kyygi1uIWoKRmq3rvGs8O4v2AG4eZWgUjsbiDZNQlASNwaYJIpARjeg6/2QnQMmaSK86AT49TaSW
azRd4QZp0DlK0H42WfItaMRTKfHSxoAmVCiBwmoiTIPmlekMlvHaas3a1+mbWSWuFmvRujWRT4li
FzTxO++KddMNLnCvKyUF+TfJrVNG7cc2Ve+7Kn1GgH6UWGLQl1uDllvVTlfgXC0ciFqDhAcALBuC
QYP5ZurDNtD1EyBJ901fA+OEbuSouJ223bZPy8ewpjmwU+kXI0g3JgGmsY/u8lCmDgifyg1Jh63R
EOlGifwWGcUXVAGwmHTro4tA6/zQFcHXnPpPBanesVEnf+C7tA8voITdtJVyNIfmVTdSIA3r+yDk
G1vW+5KYmOGSR2ZB08jUvho8BNAcaC+gZc5KDq7GTGxyVX8zCRjo6hHNZyfqqurEY0uApA3CU+4b
nyUAFnEF8KjI6JYN+nuj1EfhK5C+9g9Go7yoAGG5oB7P3YioOxo3Wzv1d2LcFKr2h6AIT3Wc3VVa
FbiDZr9mgIb1JmY2e5LprkgCYA7tsvKqtAVJKIGwT1loFrBiNHSoEexkln4rzdbLe3pMwmSji37V
Ktqettkp7M291TbAgBXbBsLtjkWqwNOHqnHgNXvsKobo2Jck6M0t9Jd3XdteDCHBiVm/WFF7VxnB
xQdkLQ3MR6MA/ZZQiBerVriPCHLSQvURB6ryoYqrHQ3oiusMG+tj4THZhyjoO73hvw8J2fWkxC09
EqEqlb0lenbxwwAT2OReBFJ3eBtCeplvw1GUK2nCR5E3x0j0u8yOd7pUnyLGVnoVHlPSnnRWPwuf
qcAIglKEafK9SYaHTFhvmlF82ilnjlK0D1psnJAoxDgRxTMhPuDkEBLK9GFpWGc2V7i67Ca3q5ra
dFDzTDvX0vBQjwTd8YbTS78owbBkaPz3q7wWBT8KIS4dc3vWUyi3XWDsfJx/yO3cvh/nMrjr23GS
/CCTN7WiLLVzVH2lTYuveTCb/1Jo558UAZQfIIrH8w3sH78vBjGtqOyOsbMQCHUa6LV59sBWcLeF
/GpuNZhmxGgqAhJEZicPRSNSYp42eA3o5I6ruM3kDztcmEAcf+z0zYuWGR1Z1VQV09a/L0aVPDPj
wcDkASihOboMdQw4FOCYfvMxqI8VT728Xd/epTlvMMcWpA09FkiZTNyOY5AkwxAhO5eNDwx0sOp8
G1XdxyTjC6+HuWwJuAgVXw9gItCF/7468HC2pKtiDKOlqYtub3xkA7E8aURobfipvfJRpVxnLKoX
XnKzgyXXlid5Wh4OXVvHIP4DWYQ3eHjDlc6ozqps0rX9dfHhOLrCH9sIlhhiojapaz+LVFcHTAy5
CDLewPFH1SFTA2diMwYuXrEd2CHqFan5azYC/9VafZRCPWa5RBjmfuz4dXuxBvFDj0D/Q3uuYTx4
KEGXwbpVWNs/gpxRSM3bC62ZWS+4+smTilVu+jXjGujAcvAfWEO+0317lUHPbJ35ub2wH3PvCPPK
2MQRREjUOCsVdq5zdSW6ezU+oQYDNomvdGleZLbldG1rsvWsAVsJ70Fx3hmFG4MJrAwiINntBzv5
BBJaKbct5rQ8eP5TaRQft8/WbMxgNp5KqmFB8HCyUIzsQeEiDDE65UOhCjydlINjCyQe/5uZyRr7
ClRXVYY1huUzBNs2tpoe0yZwb1sZ/8ofXo1SjwU9UQzGTuUbE8ZNDp0ETEaE2l1q6I7SLbXAZ8u3
mLrCE5MgBv5RdEf/m6ol7dmZaN1dHxfgnC410wmH9KuCUgDXi7uh5CcVRDiOHApQeRBzoYM2u0wU
/OxRbwv1/8meZTaYlyC7zc5aG+OJU63z0l+4GGcPG0T10IcZawLTYakilMPgD4l2TpvGCU30tgYH
fTsnbP9Gp9e8sjSpBaaobmJEGzkFqOGQo2mbXoJFoRMLd8isn1+ZmdxbePuZSL2wQRpV0GQUroJH
BaGNd9sDF8xMy09FphWBxfHiGbgvHa2xvg8UbDVKuLltZ94F/t2faelJQM846CXik0qr40DZSGG0
um1idimjMu/It0ARvX+/C22zQDmjowhLtuVYfeEIvDDNdglRO2sGkUczUOPCxMckaSmhE9rmMTxN
incFxNcpCHhksRQZZuP5lZXJ5QE5uRS1CND1Ji3/tOo3ja1Im22gBOyp5eUvPtyobT0SqEIVZpJU
9rnFrE5BrGPaNyMXbiSFow/d33jalZXJuUlUBQXD1GRnDEs2+auRECcqFqpps504yHr9u5TJqWnB
bp+GWM+5eC1XQNRVX5ozWOYfWeqg010HIIRx/AMqNUsTjvP79R/DbIpPG0RoKxVEHs7osHwoffmF
sN5NtGZLLcXVqiWc0Oxx+nedbJo5m6nBTSlxC1r0FNsnm3+/7RJLf3/iftBUL01VIK8sE4xQ+p9c
fbxtYLYT8Gun2JSfwjCLXIujQDubj8mu2JV3zCvd/oBa6y58KrZgiFo3btu7mLPwXWW94Iyz18XV
9xvXf5VOghhLj7pmzCIAhrX0R149WNEdX6L/o+N3+uOCv7IzBpMrO5qdxSDxwndsPFBRbUXu9lAd
eAHQz7zwIzievHSX3Ymdto3vu625My5hu9a/3f7WS5s5foyrH0FtUP/QHtevUX03lAbi8s3CZTX/
OUedEIuowHBMlgl6hoqMULKzClF0sw5ciXFILdkES6Fqfim/DE2WohdQjiizsUDX7JtBOqC3cW5/
rP+PY/4yMYmGlOR6kqT4WmRf3+nFTt2mJ3vV7ONdeNbgk2gEP4Vrbctf2xN/LLe3zc8tEFNGkCZH
VwD50uRLCqBDFVbCulVKB5vlNPQv9urawuQTpjpTzBbDxWcJgliGk1bipgyehZ16t5eiLq1l8iXz
DHU70Fkh4nvo0rrFugiceBO6whtW1rZ6EtvFBt/cebte3OSSsYLQDNUxbY9UgBvYKUrvKUS3exP6
TMMXhpo90MlphzNfRWCWWwIg0DHHmJ53FE4IcDGaZv7RyVeTghmWROkk/mE8WJv22O9Qut7kuaOv
LsFnvUk3/ro+GniHesah2mQn/bzUIBtd5NZvmGxwibkB0RoVO+My3OHnrGUbbvJ62PzV9v5a62R7
e7z/2ziAq+I+B33je7cZDgpk2CrTi+6QrhwSd2mKTB3379baJvsbgA3mnyQifq6f1dDR191pKFfo
4Tpire/7Z7EzfKe+j71umy8czXE9f9hWURRDbmkgS5qsl9tajtIqMvKo7JwMDIC2jW3lBF0DZZ21
ZOGczm4jZv8wF/ITcjoxV0Kqj/t2BOxdfBSg8aFm5JTdj9ubOLumKyOT7ykaLQoqE4+Zxh+8PC72
YXgXoAVQ+7VjRf8lp+vPwuJIzPyfJU2yM40NMW9Ha3r4RKPcJabiCvZ+e0mzUYdCDXIEAQNBPflu
pI81vy4QderyhwF1Z30hc1n6+5NPlsRaJ30ob5xzEJuqEWZOQu2vtv7XEibfqWNtJzKlxaOsaXYV
eP2M2DpB0nPBoWezZSh0/udT/bwKrxKDTg0htqwgJScbsrdf67v2UT2AK/sL6Lo9jADeRw/2bmlq
bbZ8dG118oDCfLCoBYdVurE28bY75U/VoVoNrrpSn+RBu9z2h9mhj2t7451xtcq2BJbeMpGag81r
WKteskap0jLcwAPIbxWeqwtmbuVWWyj/zZ/fXx938hwFkzBG01CxPWvQcCSyWUNhuqzMze3VzR/g
X1ZGb71anG4POFPDeOGV5KksSe7Qtl/THsTrZbm2g8G7bW/KYvzPGYaohzVOiOKSm/imjNMkoFWD
V/YgazdvrcqJtPQMNAo9+rS+CD8rwMuif5Zdh+YcVKkVm3SbwFBSLwMTjduExYrQ0quHAPuRgXnW
gKCm0qr1Wuj5o54UqWNHgb6NunRXp+Gx4fKQEfXTygvfBdXtY2TrjgExJTco0WmrrSh4zI0w3mZZ
/Xl7tbN7OE7LoT2Bar4++boG13Mf0ny44izpWC3INAsw9FhLr9aRvOSPm+XKzPgzrjbRtlS1teSY
KPX+obIldbXe1z3WdB5y3X3sU0jT6TtFhJgmUJ5vr3G2ko8X/qjCN5YzptB8ktpWoXO8UYqMrqFx
4pjdD1MCLFUeqxij7piEGLLV0HxnyU5dYpifj0FX1o3f10572QGIBuvRUfwwX/FGip381Bz8dbor
wF687jf00B2ChXOzsLNTTFpbVKWmlkiSBvujb89cg5oBgDW3P+3sVfFrX6fFNSpI1/YYkzx3Bbiz
m4s5LNx1C6uY1qLivNREOcA/2fDCB4ze6l/78H87A2wSPjGVMfZeUD/muvlsCdDUokXjlW3wN4XV
n6Op/xw2NgmYoPexoVeFU+Abj1X0WKR7sHMt7MjSB5sc6JT5RAE9BTtjRkSE20R/tZcEFpdMjP9+
dZj72CSlksEErT4NjENz9qygsn/bs5aMTE6NxnmplQLuSzAepFqf3MQ0jlyKS7OXy5X/jv9+tRQ/
ZUZXoKtwTo6IfzXIcjUXt8wTf4tPGmoXmKQCxOU5Mrxgv9Txm+1bXLvDJM8CBXzDrAzG/XSj+wp4
jYESw9xCE6IixL537QMF/bKNGyDIljhtlw7u5JJT896nAmwiZ183Tn5cnQdIuf5POzilogvjAP10
q0CDSS9Xui6cUMVEI3NvW1n6ilOMCmVNXrR8vFrSp8ZW1koYrmjwUvTaUeEVCv4teM9BX5+DE44s
6dsveOmUey6zjbRRSY5UGQAoM3ptzdeoXUhiR0+/cXdOOecISUs1aBr4aKQ+c71dUfSx7DRAPGeo
zt/+nAt+oU3CR0PBkTNEyOl064P7P7RFPYrRsW6tZhI8QByt2KpA/UBDnaIV3zn2Bu8wvMe2YJ4O
8NL26er2mpY2aRJKWKdYfQg4xFmT9xVtnJTc1cHX2zaWljUNJEoEKKSS4bbFCmqARcq3vC2dPrOd
xHgoQSnK0yUygCXHmMSPrBI2a2x4vinIc2D2B2FQL5XV9yjPFs7yfFniV6CcJsVBl/hcSDg6kKTr
EWoanZV7cz1sUb9LPP0huFjr6gRy1+hULqjGLbjklKKnUjFgI/sIFVHzOwgpAE+k3u3NW7Iwea+V
ComkGiMQt5bqsgjTF0t0KD8hRDfcXp/kGEUQ2lkQwu2He+tkP1obxWHH6nGHsV3PBCnCoXed8X1I
tyACsiEGs+Cfoy/csj9JPaIyozRt8KZvVNCUkTXT94CU7UyQ/4F0fN+o9sKhW/qmk0NH7ZwAUYr7
O/TDT1zkh7Kvnm9v28K5nsKYmnQoQzaWQqGj68SQMzP9szD4guvPL8QGqAC6nGggjif/KkVQGrOu
iiRGRJTNytL5Kfb5j79ZyL8mpuj3PC2LqBhbxxr5UmoHE8DBru4XIvt8qvPLyNTJw87mQ4uvZVJl
bRXUC2SB92rlhe2eFOrCtTy/N7+sTfw9gxZVVI5V/tJOvELfSnShzHpJJmy+8qH9MjNx68zkStCJ
cShoBfEKVz8kj0O+tbxqFVyCA93qnQtdycXMbelbjj5z5ROVSIdBkbhRur153xz7Y3eX79VDu8Us
LP8SXMY3HXhsXsBP/heeAijFKNIJiOm0kR2nWZX2KvAaJoawxd3QXETycNvEfKi6sjG5VkJCMak4
8uqTvb7WX9TsRFHBiFf1m3pI3caRa+qB1/Pe7FZJsqozIE5d+fI3iEHLQN+X0BGZPoWk+6LkdRDW
aOmlldMr1ANbl1sntZNH/yUp9z8FnytTE19NrYpBbFKh59p6NUTqUuNZhXjG7c86eyCujEw8VYt9
I2sAG0bP4iNtMqctftBwIcjP58IG5iRRgmbgIZrEqiyPwYROEaskRB24T3agzbbGZ8RLkgXQu/ka
G8dO2l6wyDk+fxL/Na1PxwOYn1sZSMsAV13JleqFK3SC+d7aqRvIfrmK4XbbYLdUgZw9h1dGJzFN
5lzFixozk6iOHQKj8GqqexSgDP9eLDUSZu+BK1sTLym5NPIgRBoiGumkKsq5NfmboHllYuIjoUah
EKTARBuRFSuida3w+wysCrddcfSCP3KBKzOT6JXXsWVlOZDF0c7fFOt2OzaWkv0S/eAsEAsjwv/P
G//o9FpJXaIFDC5rsVcT19qM8w8BubQH02XA/zhsJR+Dh/wDdAy72yuc8QsQJIFGEpPxxPgD0D0O
RDdVAcyZRu1txM99pbqjCMmIYKiKp9vGZk62CoYOoM0A1wWCfHLoGsVKtdbvujMRgCC18UNnpk82
WyLpGBOmya4BzkpVEFCiQWdMuWvqosmtKqi6c6sJqFAA29RyywtTnOZFMrs5W0AggqqSAcYMLe3f
7zcICHSQJaLD2TClB7ALFPNSNAIf7GEJpzv38UyTAYBIMZcF0ZvfLZl2r7AwGvCALvz3IAJrbi6L
o68tDRvOrQjDOJauohc0oh0ndgyInHWdpp5VaKwN2YMKeVgzCD0tWEJSz64I/BWUgdURkqKTFRGl
14a8ydQzz2rHh5sX+aOVLwDQf5YKp95g6SM4HKhKQITG9V5lILrNk8BvdfXcUvPd9NtvtCLfRSDe
w6TYWaAb0a3KdNURj1UxhvmHxH7qCvZNrfRNLvPQZSa0mmI28ANIPKVr5coOkOLShfbV2lC0l8xm
jlnm70UPfexYkBzz41Z8p8s+hopafVcF5rCueI9mqjpAttAKHV6wJeqpuYMMdguVmYYNOD+bbFui
d1C0UyOIP0ABzW4AXetA6VLc94npFE26EH/nnOTa2iTzwfQe6wEHRauJ+hu7wDsQ3Ha1mu2hWbmQ
DiyZmgSNqs5ZUxBQ10cQsmPdOeujTZkUrm+tb0enmWtLvVrTtAoXJySverT8z6LzX9MgsByFQLj7
thHzZ59o6o+g70LaCBI3dL8nG1WJBkMpFcaW0MSNv4ei1JyEYgqlLLrHnwbjob7jRlePE9gbwuKT
UOJqZUjTHWz77LcaylrpHafdRaTCd2Megxo6kp2bDoBmsXabUg4xdcQhgsl1yHeCuY0O1TqSJjCM
YI7Zh4QZDhlM04Um0BqMaduOgejZkIHTVdJeZ5r1BeFhVcp2G6Zl7wTcXhV28tQH2bmk1iYPjRUo
6/eM+N9zVDU6v8KcP7lwdgmy8oirGeJmYen5ep87VZl/pSbzACG+ayr1sxVyH5PkPVfbUyCixKOc
cs8K+vter44BMdujGtlrM4w711fr0kXFoYTaqfrWk4q6QU72Ji2fhB6vTGB3U02sjCC+Z735rpXa
A4mtxAEnxH3mAyBqqimoQWzQG7WdukqGaKsNNuhXiPha5Oxei63PRNe9DtjHvLY+GF6tWd7dJza4
GxsSnFnV945mdTn4Aus1J8XFMORdHdd3sd++At0HoRwOFB7da3W8rSg5pBj+dDU7twGT7t7LobAd
3FYAu2nEd0ot3kR1yhyjgnR3qq3kgHAgKRT8hpRu/CF6U+xincnsPW7VY9C0Dzrh7/kwyLXIyJuB
nivG9fVvTaXgJW+ERy0DTBmyW0eg2w7APpwzOYBXvREmmKhyDDgl+Q7sN1/CnApHTbvU6RjVnMCC
1FwhdokdnPomPFkxW1VR+gEaI8BjSfQdmqFvcQb5yb4poEwx2BcWEvhQpTuq4jfQCRIn3lnE0xXc
43gkV6CDFhExHCuXT8SE+mCuVZAXb+E/VZ4eZRbuYlHGbhSL2LOtrINwOl/VQ/TSgBvZKX0GWdQe
z8GifFbQftQ70npSo7uqzE5yUE4BwTxymjwnZnBiQfORWfKgMAvjMCK6JLLPPDym16pvfWbR8Jnb
1bvdm99BA77FtA7UZwU5ZWG/MsphldF+B+DARUA+EkgazO8oxaeQbD9Q4ca58cWOyKPd+vd1VA9O
KMmqMvKVTAPQDNjllinNIRf06yCrlRaWg4ei/YNUFbHyIeGap/JJjfSXyIdkOo8wHVQlXb7SC+t9
IAj8Ju9QG+RQTh9wgFDAiJ6GUbxRFvzJarNvhHO0OFRBVkCXZ560RLMqxFB6knSeCi3fLEAPJEsB
yZfjz4NkyN4K0jUZoh+gPjvSUnlQQKra5cEeReptHKvfCp9lo3qj16b1qRTFQxYI6oi2vpdm9lQo
cesVJd00aXxMGtPrmmRTh8BHJ/zOFBRc8D4S0vRiNPQCzvMTbSGK6kO2FbU6iCa1P6rWhHCSjgdo
OzwCuVo7Q109+2r12kPCUfO7ja01aOHHa1YmeCTjBQKl4U/wX6vpto+MT9tKn6pouAdQCnOVevq1
F5g9AbrXoTFUbUO+btuWO34mNzymOOGEH5C9lpi+gmIPkWRTJfQD1HAXmcsLD8vX0ox3MZDPXgre
NdC2nZLMOOVldqZ9vgOCfKV2MfDH4zM2Ce4KDOPmcbkbpNz4HVkHTZA6Qm0ixza11AE5+FOMahMR
9YcvMcUxVJ25LbV8k0hqOpqWdVsaxKrXN+VDgTidxFZ2D/X5de7zi1G0qWO2lcTnSTiA98wCVqld
xwLKqbHWfxFNELpgaIDidASRsUHD/Z10u0arehDFYUBFJ5C4SaqgPlgmu9jghVnZJb0zAkXdJiT8
FibQ3a4xRSH6uF6XaStcq6XSIamOgRbKXnOkdK4lcuDP4/RbysofMVU3Rsktx8yC2ivLYa8QG0mY
DC5lyoNTW0b1oSXjDujmm8yzC5I4awd+u+S9qNBUGdLRtZUS0EbFpbl2sdOcAGbmX9KoWlta+VA2
NiDXagg0PXjR0KAzTlquQ2tabupYejHQehdO48HjRZ07rGs3FQ+zY5tpCpRoOZ7Gon2oFFE5JadH
CXSw5MZbrItL0HVrhWAooK3UeKNW6YdN8NrsmRptAkIrzwSBrWdxPTt2pgRLvsjkum7NxO1ABuNY
Wc+cqFJUpyLyJSbWd1UHKxePf07q59/VKCB7YN8Nt5LKxq/Dve8XBwrtVLTGcrCpFzX8Tb2AilMB
R4E8+XnyiGuZOQGR50Ez31PfXEcQiy76wfRaln0P++qo6N1TEdj3PQtd4F2PFus2YYLqV9S7dZve
dbTrXd7764CwbUAL67WDAHcujQsi5CnV4fuJ8oV3yYuemfdWnx1VS1nrqc28bsRQ26M+smzSZgWm
gS3HwXcqI8Lspepzp03qh8jPYsy4d4ob5fwpzpRvdoU1JQWaEXYtTjnBPFSTs3BVBeAlsMgzcKRv
7ahNDqkaT5j2BTD0Z7tBt4bJAP9v3Bk7AwLHXtdXO8azE+APX1JLg7xv9NSWHPOD0r+LmFgFHXSA
DXZqNNA5tNWxS4oN9GJWgNPvUy14alQ1dXythVYsLkcK/gUXmJptX9M1ZgFix+DqqheD7pVMQLw0
aqXjk3bVh/YJZGBQ6QbWn1hKsIaoJsGIJHvK0jABmN7EUzahEKOl2aWLsn1AupfOCg66LHeNFe4Y
uLwRJIatLcttFqBe0bItpMZzj0PNF0Oma8hgv/R++bX21ecgh0hvGwXpfYJcH1SWyYMah89gDUkc
haZgRaDdplKtPR9CnJG8xfhrwr70hFR4HZSryuwvYNG4rzT+UdJgQwSaRAXI79pkBcVJb/ARcyAL
uQla/ZLk5bFWhpeuaH6AG+SomzXI4YNvldruwjjcYSZpq0uOe/H/SLuuHblxbftFBEgqvypU7FCd
3X4Rut22cqTy19+lOfecqaKFEjzzMMAADZhFitzc3HuF2EzdUJhfhDb7DDxMmJC3cCLXSgfSmPuG
TDAaHu9J2z4VFjmqUfc91ZNtqkBXxET2IVK+7fQCGKPE4arqiXA6VHm5xb3YO5QbN7xlD2mDWz0P
6U0Q9z8DoW9pmG+VrCy9vLA+qKUHblGE+zZUbi2uwJs62FimCrsGAzIKhIOKp0bpc9Lqwi5L0wBY
QZwsSKzZ2qB4PAXcqIrhsC0mpj3yHNbDnWJ8tD50X8oAFsBjeiQNzL/70NxTllq2FiMVC00kEnr0
pExwGRV5882Cd59qqQ9W1ryVkA1zIiP+4ceoqWTisUsA/w4KA6owAlcyxQUyNuM+7QaMliq/cDWG
WyikUDsLkxx25sGxYxQJ3uCUSfSRVvUz5MZKt8my5yynuzCI4Q6eJK6h+h5aLJ2dadYjLtdnvKO/
pgR6Kkll6A4M88ZHQubgL6zjVEJWfYgKnJ8gAUXbjF70vvW3aZy3bjJFBTI/kJX7bGhcPa8ZKLx4
FMSiNG7jBHsEWkSRk3StcNvWj4DGAZVpGGjvURMZsdXxt1APxT3UJ3ad2TwMnYXGxfBL7bEQRXzs
Jn9XDBCXStvixBuduaWhcScNoLTFOxOdAAX21BUPImySXt90DczoC20Y9uWIlyVIYoMtaK/bPAMh
UZvGW9JR6wCT5WCDp/hTR8Cr7vkEoH0B7Yg0Q6rRhMX2+lNq6b0GNBxq+5QC3isDnhSaFlqd9PwE
Xr/NyW20ViReqk+cDyDVMYtYSUiXg3enFYj2fryvs3j2KkqGldf0EjuCzXqKBgTxoestV5FCKEZa
qQY3qx6QSDt8H54ib3jjX7gVuK1vmsCxVqkBy8uHMhmoJdykMk8HzvJh29cYMxM/ouRzgGn89e+z
9HA32d8DzH8/K7yU1SDSskfTve1M18I9NhrCVfLOHRLdvT7UX/rN8qMaIwGHOne4VBkvRqJK1yL4
Spz8n+OBH8TH6MAI57l21UO5iV3iRGzDe1tHkb3xJo/eDHfZ/Xhsd7p3/Zcs7pmzHzKv+tmkIUbo
A9RM+als8VRoXzn9Us01SNLaIPPfzwahYwwfFNhPnfxy3MVIP4mJhxbM0a/PZXGHnM1F+oCigJBP
BOvA01jAi17PP4cpeL4+xFIzZN4i//twUjWkmCD6XtU4Y7ixavDi2txN3cBLoB5hhU7BXWimfg9c
/XFl3Lm2eG3DSAUsPgZZ2c9eqcIzQA+dNtxjO/9LuHhh6XayWUMCrq2lVMUKsySo9ACeheMsJApe
SslXwB8rm0IuX/lAPpEMhcFTyAEBBUQv/CT+z+vLtnikIaEObp8BmWNdmgUK0ElPmAAVFMmFkX+v
jcgztPdklYrOFmDQoNdoiO3YHSjkS/tiqiwjNJuZEgr1uTYsca8286OAQbk5JsMeDo14uETI2bGq
r0buVysxefGDnf0AaYMIaN3A0RofTBNwI4BtNuon/+R8nQ0hrWYGUSoOoSN2SrpPquTbsi7217/X
8iTQVoJ+KORXZUmYiCa1WQcNO4Gr6YSJ5XD6eX2EJVYrAzQTzSvsCDQzpUmU1gCCTVsyHKTBpV66
CV3/GboLVXtPFbs7qgDrzJrionS5W27Nx7iwQRbIlN31H7K4/c/K/FJMLIZh5l2jt9S19WdKfa83
EsfswxVticUV1XRKdTBbIS8xx5Wz0JvENU/agvdoFr/oaX1LQEq4PpGl1jSA938PMf+EsyE4bSGW
FWJFe6f3lBtkAjvDGzeKp76JlUVbnI3OTcPUGVwmNakrHA5l2dURiuqjXh6GZjoCRvtPwhIyGjQ1
dYC5ZUaBNuRmWk8Yosj6byQQ3zWj2Cpl8XZ91RYzAMvQ0e5DEsUhCHq5anU/5I05NhyP70C3WWsN
x6EcUFQbg/p2gIbztjDh4hUjFRZqc4hVxc2Zvwvw4nBMP7zxU+NnVuGB2NHIqeuA3daQELk1hgGC
gmSfpvkuJOVNkw/7jFbBMcnAVrk+hyXoIDqI/z8HhcrIgKnWDZLHsCMfNlHuKYoDQo35i3vWJjoQ
z3BAhP9WiX30hSsq2xgrwWLpBJ2PLm0GvQ/5mKBSjXztg6ONI8Ruot+uT3FtDH75lRIhKgPRCghd
fsp1A5ygt2FNr2C+GuSr/Xwe0hHN83JC6Wrgp2HSbvBwclWa3tL9WMCFqYvXnJXXZiSd1oQI3iqw
i4dG8/d0CjdVWWyUfGV3L92751OSgxvXAoOFE6akfMHJw7bUDjqovgfDMff6B5qPybXFk3I+0Ipw
ZWRAIgTq8BjG2l5rTajlK5AQTPXmvonew/xXj+fg9WGXAtH5BKXrvs6CMeJWAn8zdPZUyIG05Uqo
W94VlgFNAvSbFRklFWtjMfQtdneowFqLPRltu20Lshvr97r4uD6bxbHOerHSDjQ6lDhMZZ4NCXao
PNigh3ujEXpm8L2GcOP10RZ34Nlo0g4MWwiiwdcCTFrjsSnbbUzAxujXpP/X5iRtQa7GahAlAEU2
Vn+kFup9kNjNGshVmDxyOKx7/t2spI2Yx8hmWYMXnZ6DxF0bUK38iY7pv1s7mRIRZQXHDQWwcR90
e5FDjaqkR6uy/lz06qK1LIW9IaajAPYGClsDBDlHjf4oomEltC6x5y4GkXZdbzSF3k/gpM/6ItwR
Tv40ECfcRA4ke73iqQWEqD36K99pYV9wCikvSMcruHVlTcXKtEp0dEJ4Zer1rk9f28E/oGXp6qHl
Rnmz8r2WkFLnw8mvnLr2m3FEq/MECyE4jgb6vUJHd5iY22fWrmroIc3QztUbpyzzvTVA3LEKUzep
x8qGMPQmEvFOqSu3MNqX6xt2IYRd/DLp+hwTC60rfORTlzyysXFJu6YCsFQmQuyCHAgCGEQHZL3u
UMXzq8h9etKe8j3eQC+RVxk37Y/JGV122/0sJpfXK993PtfShQCLYahKQpUO6FK5yiasMfSBpM0f
prFv7DAq92pqnJQwW/myC+PMGQ8yX5SjkFvP++ws6/UhwTNCiiR/sILRiyiohWjRAIng/wN46cVA
5uVAtGcA5ggjewiNfQg3QKq4UWBur2+GhdkAA6NjzWDfYMEf/HIQM9aBG9RY9JDl7f2Uhl5Q16/q
KqVraRiofTJQVxiF6ZCU9Fb1QIM+TqOHSO0ObTMd1CB/03z1zx898M3T8eZBpw8CqtJsclGgkZ4Q
cuo7lOAz8qPV2nJlny0kHhdjSJ9l6rWapnEYPQThpG8MwX5hoBuam3sRBAcSxzdJmD93FXpEf/6p
zicnrWFNBW1TgOMfSvY66k8a6SEp+nR9jKXJ4YaeH3XgiqDjdLkdgs6vKu6r5MTJ0+hbUCLHy06p
bQ2ejWyyg3FwuzhfyXj+0jmUju7sf/m/UeUlZVHN+0YhUDCfNkMAGGnjF3aBrl2rBZGj6T+roYB0
f9LcDnEKEx+o4yhdvgt8ctOY5XOcQgqV19/LnO6z0t/xhG2HctpzQu+A0d40BX1IO/HJefJuocdr
JWxl4y2tmwWDDnjeQr/7N9MFRizCjKIPHljcuqUKh7U2cHNoudbogxXmBBn+xmnRpb3+uebPIS8c
3GkVLB7K8gi2l5+Lo+ufMpGAIwNX32xU7UgTbj5Mnu/XW+KL7fXhFmYJhWUFdvUMspi/ae75OYmb
mvvxQ2s1n0qaCQ/uSrBizS3uZWEFHxCRvpUKUCo8Yyv5/kIEseCOCnge1YD/lT0nBIVgzejnwJUl
+3BoN9PcH56KlQVd0vm4GEbK5pKoN/sMndOTZueAUsMJYTdX5efiUPHFIXZ2fUUX7uJZoUFDKwWI
Pizq5QecRpBASZYmD9pUNnYZWzc+2nErS7dUqLGs2YFNRQSe763LUTI/TFLSReQUljCv5I8+nIZJ
bh0qhsSredTRcoSn34ajOaetVXt/nyFqbXAhhFD2LHEpS+b1AzEbxMx5z3SZpyrdNjGiYnN9GX8/
ByhxwSFm1uTm0NmVwpaahw1kkhv/RBEUkyx4GYdwB3HIbVah+Zqoaws6p8GX506jczFq1hNBS0+u
FUUTBIgmJYgf0HJ2Jlc4gWe6YgMMzSbarEk4/b7zLweTtuQkhgSYwzh+mCwd1J08tfskeVIrslbW
WRwIhi4cQp0okcqKt4XeWTVCsX+q2HPanzKYBoi1ycyhXF45RHplZjsBty1naaHCAFVKRPygZxGM
7WjjH6mwPEGZsImA5NiUwuVFF39uroiooUMtBJU9Diks6QiIrMniEHDBB6am7yg0HoDAjG2IHHvX
d+LSGhoMe4JxFfADmVQLQihRqFHHDzB1f4E+i+oWGNXF/fB2faCFhhQG0aDYbpgwp/qNoxA1xPfH
CXvQYDbZlfvMK16aHfh46MXeaE7h0iPAqivxcWF6cEJi1pwa4I0gY+7hw2S1wO+YJzWznGTqZnSL
GzQrc1uIGRejSPkAkpwhAC8jegDpYzvk4Yshhsfry7c2xHzVnWXxfSXMhvda9BBGPRxWSO/hYK1Z
YC+o1EDwG2h+FR7yyH5l4kA35G0cWy2+UeUmdz2E9MqdsOx+Y22LTbBZ02FceHRqECrD9kYqgKgk
C8T4bZqxaoyiv+JS+iUc7RNWJ+/KXbAn22ZrucUOiCRoURgrEXFpOc8GlkVj1LaGvNjoRw9Jr7sA
EDtV+8flecRZDtIAPKA0TTelV6sPbeS6EHEEwgqH8Vmwb2CtQ/pmJZFbmog5s0m4TuF+KjN/aGdm
2ZTCaV7kASBpiqdb0UqImOO1FAJhs4BslyOdQUIjbT3eRFViGJEJjjNk/vEMGtX9WBFPGGxlpIXT
yhEi0NDgoE399rgrU96GhgoL7jx58XvEVugzNN1KyWgpEHFEITzzLYujOSPNxx+Q15K2Q8HNNZib
3Q375j7fFFvLaTfpa7WPFJfv1pho8z8qLSJHFgrWAhopAKNINz4gKCEMDpPoQceNj3aIm8T+hsAV
R5jfifajRu6LStlK9Jv/0d8GBf0NdAgGB11Z55QHepcB94lrf2iHbWcFmWOxMXT1SX3NkzG103AN
d7D0CZG4KWhcwiwaQfcyTtWJqCyTlHCBaYcN8Nrbrrf2Vrm27Rf2JD8fZj4WZ+FwaEHkpkCpPqg9
2/V9BuZPF+9apr8ZOt1eD72Ln+5sSvOUz8bqjSDtCEvih7rqnzUz3hVhoUL3HDoQZgkigNXRuzy1
bjlV15SUlgIkRwGQAoU1I5jkAoEGMRSg7YiBJvBMLq+25Wdgev5OtU073IE9tRl3vgeJHrASrs96
aYVn5TkdCo9IQGTgj9+iv00LRMg+5jYFEjxVA88ff3ZtuhKLFw8kpoZ3DBDCsACUQmXXIa1SwwxE
fc96og4Uo1xkIGjLCde0k1Pg0N0/iP+zYf3/hpwT5rNvOpDImHoFWiJRMXk8yg5doqxIEy6Q2HGh
wQ4G50BF21nGnumNGaoQ4NZP7Cl8Tk/ZTmzj++g2fzMCW3Ubr7pJHylCTQRR6uSN7Mlav3s+a/Lx
B/UV1UVA35AjS2cRCFyYxwzMONUR34i8h3NUxF1O+F2n+86gj7dCE6NjKVFlJ6aCOm7BGgfQ7ocR
kqgr+2nhpYrlwHsO29igUO+VvvIIG29Q7Bm6oFYQ2KyPvrE4OEZA1qvdbdm7KXPyjzEnow0tpVMN
CACtqzXh6YVOMFw6qIWsw1CAaJP7EmBrk6CKBpDEMpriV2iKS0ml2HCJ24ZN9g2khxtQ01+oRR6t
unygLeCroPPgbN63urKNLGNngaFjMfE5Tf1KlrfQasDPQ9URHw0BG57nl/tSKxQ1VlL8PCTJTQjL
n/ydAQfq+q5AswuHXodWC2g/DlQl1s7EQuiGgQmFPiHeOvg/6YrKsrYDGrzHMewKaCoYnopvYyXK
ykZYHAai2wY0c5Ai/fYF0C/8z/WrD+9F0dql8k2BQNb16LXwbFNmZe//DsIv15HTPC5B/UE7vHj3
J9NOBYO3B/QH2GD7EHkc9ZXTvjYr6aypnAjcCjUGBPelDdJvbZbukyb5uj6vvxJT6UxfTEy6+KYG
NqGThok1ottUGvnVaerGT5PnKJg+elU7NTHE6uq+/Mgs/bUXM164ywfwy9gJDAqw9NT0i7DiadTY
HbqpECpIAPGapuFZ9OOJ9Oo9zfstgxGKWzTxoYn1I5lSr2ACcKPWdLk+6CsXgDZ/jctJQc3QUoFh
UeC7hjfi5dcCjpNrQiiAXb6U6muS/kh5cMx48zNkFXK0cgsRN982rORHVpFvTQ0x2TqwdlyvwKIM
vDJRDqbhb/OI7MeheSPwXEQTfw+lNwg/iEaz65ptIT/UwdvFegUncHC6Sdk1Why6UM0SrtC6G2GR
2xbWk0Q0h2IKauyZeqOl5p0g7YNQ4BjQN0dukZORaF9WkmygxfCrRRzb5AapbqluvpMJ+s4GSHip
CUNMzZolrI16DZ698EpDbgx08Vyigoa9rMbWJRlQ5ANAC1lf7ovC0sGNgR8ZhCrBSCbJa99od4BP
uS2vHv2B/gS+ATXkEoTP65txac+j+mKCzwf4429vj0pt+pz6LS5RiMhy+EY6UWxuwd6OVgb6q91y
uUE0vBDBB1MREimaJZcbBMW+wISLHQDjNlQeqRM8UthZD0c7caL9o4B1gLbFMYDXobcmAvP7JKFu
rSF3RxIGPLz8jkMzihFoKWNoExzg2GXW2wQO3/WVXGhAojCCzGfuQOIl91ceeJaPRB0OdmiEwYOI
y9Zp+k7YvMrMjdbmu3ZsowO4Xq+jRb8SVfsZlOq+NPUnnwDI5NfMZlO6kjv8nv0BzIG2MwpP+FW/
gQ8LroOINQoO6ZunsWKPeXIIQ8WDP+jKzOd4dfllLwb6C656NvFiyg0FIh04+gbsj4dGsfuqXYM8
rA0ixZca1EwVzpr8RHjtjR1waeT5+gdcXC8dEvJQq2BAhEobNOVZgIdfxk+itLZWpCs7tRfQGGHV
e8isZuU8rI02//1s0eCXGgXMwKJRnj4KS7wOo3msS/5M1GB/fWILyTk+EK5qPIDAM1L+ynLPxrII
oUmsF5iZpwM0N9ppB5OJCq/lflNXTvxY3s2Gf7s/L0ziTsB6okJuqOy390ds9CXYXyWQWWbqjPEr
HIy9oVzzVFloNczDmLoJvtL88aRiAMXruDQ5hgmn0tP0Nz/6BtiNzWD9DKvD4kcfR54pcqcXnXd9
ZZc2pWqi6wspFcQVOTsPdXRS6m5EulVhPbUpthUr/Lo+xpyyyafr/GKV0iDGpraByx4/BYHYx+gs
qq1+x/N8q+F6iFj6cn24xSmd3eNSEmQNjVaGDK+qfLReQtKAZ6hbf66QcZkszD/ibEPW2K6loUNg
KoN43Ig8mQto0ejvif9+fTZLQfkiLZEO9ainIvNFDDs1BdwWv/8BRuFdZ+aJOxh95cY5TV1T58cx
SV3oy0TuOOVH1QQtH9bn0+yF/X3lF619T+ngq+U0qfAZ5XgpDxvoM7nVz36LH7EvtqqL06g4sR1t
wtZde0vOU722keYfdrboQ9pjNgQa2BCC3akxPakFYMD9mmLjUmA7369SIb2CdD2H9R8/RQo5Jrl+
nyuJulFSkjql3/krj4S1SUlnv1RYyOLK4qciLj9Lqv3wg3TLY2grXP9sK7MyZ0rG2eL1+tBHLXLc
U6WBghuAeJM8TdWvFiTi6wOtnD85V4HR4WxRqoNXpAYuiDigQrcrV8+Cc9PF8TOlkJIWyaRMHSYz
Op3r/2IoDiEVK24hkyJ6GNP0bm339+qOuKbX6U6U22ul1KXPBj4CAEBz68/8Ta8phalBlJm4kWCb
loLvOTIdIhe1++eLqSlcMeF0iURIhgAZYHxrEYA7J5T/3CQxbStdcU1eeO0DHoAGHzAY6DCi0325
Maw4nsGfSOS1p6bdMpzoxAsO/bAN9sph8KYP9rPeht/XFnAhily8H6QIyqOcKDA+Ab8ThUOT+FvR
QPB1eIA8mYP0ZmVTLjCO5rwdOcRffj4AM17OMmBFW7EpAkB4rx/622zb2CCCnZrtGjhhYWOgYAkZ
LwA+F4onXaVlQ6lAADmFdImm1U4/MrsL1xQ/l4bBYwBVGgAEVFU+Zag4myNVIIDZKs8JKNEaqLq0
XbM1WBtFOmdIGYCeqvCRKmjdRKgXAmfa6Cvfhi+EJjyo/p6LdGMbA1QeooQjzyckc6bcKlwt0t5B
0MJrH1AkKEdDIzju71hTOR2ENbR+csMpdbCjndBKPLzc7/0ubWF7jxJ1mL8FgRLbqq7ca5DksdMx
2ReWVjlmA8xh2uVuQbqPPz6omAP+SXCHEA9+Kx/XbQWCNPbXED4SK/DCeg2Qsvwt/h5B+hbYvbXJ
BoyQdQao/3e6JuxkrYm8lG5czEP6FnqOi8K0AkCmQU9CRQwaRj9jN6R2Y3de9KWBUL8Dvf764i1O
bUZTYkMB2SOHoC4gI6jKrXrilbkJJ2tb+Vt0iLf/bhQpb0EFKkvQ4VBPZl07oXlbmb/8ci3QLIQ1
vFX/noqUo1hRBL2AXFFPEa280Gcby1dcCHQ4MHh6wURXSIaLRwe4sjlw4z8ZfaI0o1qD7IRriOi7
Ls52alM8xjzbG135x01elD3OhpICdpE0hcgLAfqpwHbIw/hdiDVI0vJG+Hs689/PkpSgrwuUmoCk
N0Ky8+nwWtAms7kqnq5vhaVlM1BXAAwE8rBM7ibTqIOMOwOpIs/EfV75+8jX963eQBAnWblfF9Ih
Ffx7bOvZShr1jMspJfBubWYa0Ykov/LwvVa+XZ/K4r/PKCDChoJGvwwVM6EfksHAXD2hHXmKNfNJ
Kdjj9SGWUgTcMH+PIX16bilKWBRYruBV+QGGv5vt2PHxsbF7CxC/7IT06/gP8oOLMaWtMBijAn0+
rBtVHhSjeWBautPyYGfoxFNFsWZJs9AZgps81hDieHjuYykvv5MuYitASOWn2q1vskf4iXvTMQGG
EfJUwDCuTW8xITkfT3plBJYBZKaC8fzbYNe/JNsZLdndrdcwloonFzOTUp8mIrQaFCR41a/eg8Cc
cBruxbBEyzXbv588LXEjdyo2a7CnpSxdBTtZg+c96sPgNFwuKSrPIgTem5+6zbDpX/1fzan/SDx4
JcD8l99DQOxbL9zYI6510x7XajdLBwPVaYBS0HhEZit90DyjLAdPCyKW4PGW0LBMmpVr6/f+zkxG
RfasIgODOpZ0tIMy7WgXITk3OusFGLoeql5ls+1J4kKr03Qg8UM8LdQn5/p5XIpewL8CDaijIf9b
j2wY4bExaiMeBRQSi8yxtG+9+jnWK0FyoU2J+c1NQB1FWBXGIJffT8l0vR0EylLjoU1hwJlDjdGO
BrstNnP23LsFOEA2BdrBCTaFp650sxbzwvPxpbCjZymp4ZbAgZHho9eoHhRdf4nahi7uNjmOr6qX
ugDv/VAe4g+gxqPZpqj75TMcpKgEKmH1zC5dT+c/SIpJfj9EXQTZnVM8bmpI6DyEG1Wxs8LWv5KX
YD94gWNW2M7m6F7/4osDW3imAe48295LA+cYM6YDQ7OlgcVtotlJiTZSs4b0WDwyloYWB2z/gBuX
PjjN+jHl0Os85dw/ltr0DBmmNT+rpQQJl+H/xpA+qsUSbuUEkiAN/teGyA+HQGo+OuhcvuTCr22F
tytX5PLqgWmAxhq4mHI/Wyh5yMiISnU+VE6JJ5ke3k3WWua31BGD0vzfw0j5ZZej9VWmGGZOnelr
ciwc3+2cyYF7aLNdI/cvBB9gxAG6BfCYgzwhBdciY3nWI+6dkorFQN5806pNA5XvxP/S6Vs1rBoe
L2yO8wHlAlIwoG5NkAlALR2gBShfxc8AyWyaXYd+2DMEgOY2mKHZxR4o2h2kO0yH3+peeGuc1kAC
C3vo4qdIrZSKlWZFfGgPifQAzTk71qG3RZ8zHdSKNSfbtbGkZ5c+VNSERCk/JSzfzT3WwE/cMGm2
Y6fdFWRN/Gchtl9MTTqCSFgLwkYLqtnNo0EmVETyTWwSzwrWKghrE5MOolqHcVAHmJgO1dhKfQuH
DAqJidfFiQPNLeePI9jFvKQIFmpEp91IGKwn+z0k5F1/mPWKp2htWguH/WIg6RT6ZpsPNEQTbNJ/
hbwHW1XsDOgjXp/O2uLNfz97qMC5c5xU32DQo2BOmn60zLrNK3XnJ1BBZGvU0LU5SbliO/AUdDkN
JnX9hwa1ZEs5Zma+MqWlLP9i5aSIYikqiFEhTlV6M7gwz3WBvOH7GY7au7Ao2MWOfrvutb2y4WXP
n7TpCSTwoBlhhS9TRp2+71Fu4BCjTHf/6ptZUtRIudYIsCfRSYGEdAVRenMQu7R76Wpic+g0Xx9t
bV5S3AjgimGN8/FSJ83RA99VdECnxN1Eu+31kVYCs8wbZm0MfNS8glmjHfXRemTqmv7K2hBSrCB9
FccGQQuvnn52FW7sLttcn8TickFPzlCQbpq6nHqoNZCQoBYocHVQDnE09h5KQm6Rga+jczTkr4+2
gOWAZM3ZcNKEDGiHsgLVIDxNoMv4paiQV7en5+J7hh4WNEMPaGJBwbZEF6H7Gbjtvx1fCocNUJ9M
hyEBcoXBndn8yYN/SisPDkPiNnsxPOHyTbobfublTSucNc7DYkAB0AnNdBSpQS2+DF9Wrfj1EAGL
UCalk/mKU8ftJi7SlWkuDmOhpc1ACsALTIqS+KBGFpUxP5ll+QAZHth5qu0dHvVrh21tIClA+oOl
V32GfhAq8/YAk2+ksW4j1i7npajPwNFHowQwUsARLpetyFA9UGYr4brxFTuilheQ5JiMpIRtY7zp
uzXP5IVTAaocPB9A0AODSGYORQQqzgx42RMvTqSEZQGaI5byTiHdev1AcGVhCS+GkpawmtQKWiZz
niNS3/Er+qWjeqma4UPPDM9Mx73Z0mFTa+2hRf9+qutTjD+oCVT8RNKMjm80H36WHPOp27NKcZmI
PR9L1Az0ExzL7xkkMG0RGFAGNt51KyzdNJ+RNqT8Rnr/JrCiAxv9DaXFe5TyJ8jEQO6a8m2Wazsd
ypw99A8og/+VHtzUYbKdjPFYz/Kyk5q5SaVtWVBAJjg2Yjvvks4Wg1U5oFmYbiX4MSk0Rx1rp4jI
XUONzZCrm7qHq2cRTjdm1m1IFrp1G3/ysN7UXfmS+uoxtGD30VfgOiV5eOtP5XfFJ/elEed3qtaZ
MKktj6xS96Zl3vs6EtAO+rZtVhqOZkb33dB74Ekdhi7z3SlN34akPypj/5BPsLGNufjATvuOX32K
WLNVswDVdjI6U0+2VATuxAWEdMUAYW2FcK9UrQ0qmZ1LoHSk+5DmDyZt2/DhG02MEtiD9g7GdkdW
C81pTXpbNfmpHkbgAbRwD8PlFq356QiWBtRUoZ5Vc347qC0sTHILXGRIvuYJRMphLX0MK/oY0WDj
Q/YZpctdW1i/kmy0FUa2kOLYl5V2VNI+3ncRbCy0lOyUPvkRFqkbpcBK12bwjqYiZLZS0thFW/re
qEMZseNbtIUht98Y9xADCm09UyHdBUB/Z8SfVu87VOvhnw2YYDkjFxRR6dDy7b7D9GzXJMFzHrFn
M9ADO81ijNtMn2EbWnZj1O8dz4BC05qP2FIeADAtnI4yfP063SoduU9i6zOqy8GpDL/wFLUoXLXu
gr2qIPCa+ks41rodFeLWCKttpmpgnYvs2ATR3tSh2GolfemErfbqqxBEHNUDqoexowr6rBLzvejL
92pS7qZhOFndNG2DrG9tVC+h+TyfE3KrN3BD8FVwo2BsdUOHGPLh08/a718L32+cikLSrFWgAUeb
Wx6pG2zm+3AMv7Ha/04zc1eR+AbijDccJVq4QjTfKyG+mNpHDsrWNigSwtWof4iKbB+WWoMvYDbu
EFAnpvm9kZg7WnY5LB16CNS0eNvjfUqqPfXRXYtUT+n9buUyX4iTF7FEipMlAn/WtgquF/hJaJMB
G42A7fVSLyESPwwOK8xoJblben2fjynnkYQURlQp/VwswhlBkTPyCqc5iJvcW09a5wlISBToZYBe
hLsNBGqZoohTUI5QeGCndB/slGOzGzeQRP8nNfCLYaQsZRoYicfBhxwOecKpg0PppzHVgA1zx4Sh
0fUrYIHmg/bB2aTmG+LsTZOZIREQ6kcviZPvZUU+YYgEwwQBy7KoqRB3ouYQQQ3iUCnVTysF2ScS
PRyY8wAOd2P6kaodyoPQDy9aaJLnY/h0/QcuJKEgkTB4V6GMo6Oeevn7yqgM84LG7JQx9VgqwYGH
awijJSQexkDNGvgSXPQyEi+iAF1rvKMQIAqhyO+jnEEK1Z3i6hW9/HdRlQfUzj77ybyNWPelhIO1
8lBemuX5V5hTgrOvAPRaRTuCfRz/pa7fIDLRWWr++lou3vZn31rKzLoIsywTvJKrCMht0ePemgqQ
u7J2JbFYDAXQJwUHSTNRf5PqGYFqdQxoYtTI6/bQsAFXdzzYlA5uNY6eUTSF+09m9veA0pkpUcMM
aI0zQyY4jYRvTV95bBWBtLh+aB7C6W7uusrTMv0WoBkT66f3gMnAhKONSqcDDfD6ZBbjzNkw0mTa
QFULP0OZQd0Gu3bb7GrPOtSrtcTFNPNsGOlkqb1ewgMKs/FL89Cp36b0ZezbXbmKNVpcNoAjDGwF
iGXJHSF/hCqkheY5IPSdWz8TSOXsQheEUMiS2L6d/KgdK96uNRKWQA0zMfm/w8pEaxRkCIQbdYpG
hnmA73ML+WnmwfttO4tPYIPkvRe48cpJXpmsrNrQwUPNKAyUvMDO8+pIg6AxECrJtAIBWB4G3GiV
UiQAsjQqaTQVvh8GPZVp8BVN5U6phKNX+QrAZXGPQLvjP8OgUHQZl7rRBN4b8hQnWkeJW+XFR26y
n0KhnW2GbI1ssRgF0b3DdNCWNWXliaTlDYNqE+TW0ORIqns1/Xb9ZC1NB/0ARZsV+UHqkF7AU661
PMwItkTS7MwRYnNpesgG3VbXnlZL3wcvRui5gXLIoQN0uXCwLBngkZxgG7QjniZACcEHC34pGoBN
1+e0OBLYnjPt2ZiBiZcj6WLKYi0zkAK1mpv2w43RgdoNJ41/N4wUlCbgSHuwCxDS+zf9/0i7kiU5
YWX7RUQAYhBbKKipB9o9uO0N4RHEPAgh+Pp38LtxXYWJIuzrhTeOsEpCSqUyzzDcWxQesxugidWZ
AHg/K3f9AsVfzwQQIdj1QS8kjMqQmHcmXh8p+Jq357G6BWbMFoYB+myZxA1t1rZkwodpjE8VHhwF
KHr62Hhmn22w/X/9V8t8EWHtv0MtlmyYxsZqMjaLPiuPyhnWKj6Ml8g5foLLV/He7dQge9c/ItPy
fia/ONVssx2vrXCBwW21gSQFDhJMpmX0hb+oFiUNDpXWR9RtquFuhE4q3N+yB1rLJ61G4QQvQdWz
m8QflVSDn5UIJhp9dSDYappwDUlMGcR9D5M2aJuNA6hlMoZ0bNS4BXAVroyU1h0LuEAgT32PVPoo
kh6attT2ncQuvdGYAWRJFjCCZmkhW6DVjRcAUAGPsvcZld9NEe17qxeuxYYDXB/ehtlwSjaj2yv0
nZXZM3RuXoYchlLwZcUzxwFngWriR5tCen/U42c45r1AEPqbwTo8q+r+VBp4fllcWEFsyF1atE9K
k1nuZINRZ7XqPS/sD2kh3ynNAzFqJ9U0UYzGVxEk9kSvUbfsGuZyBAgiOFx8mPqQp/DAUugIwTU7
hRVEyaAPJT2UCE60zd8NDoXy0oYuj/hOM3U/Zfl727JdWgt6THS7cjtmfY0EvSdZhSLjHEWnKX80
AVAc+/KznpS7ngymq7f9U8NgyGdBPcmjtfYSgbKBWcP1MR65toMdGgSDTbV2mYXyRkfpeFCE7exy
0Iy8Ila7sKBC8bSWPccdLHuIDROpNs/UYLI0r4mHh7Z1vvNeit3t47UWwnHFo8YIfiCcWRcpJhnG
MldoroV9XAZjJH2ZbeSWa1HicoRFyaqqbU40gRGGaXI7lEm77gXGcf9wjcOkAC8PtFspkDTXsQjA
GTKWmaqiBgefgJRAugeCZx4cOreqwvPvXUYJHW8bkBghxP0HDLJPjKqRKgevYfiQwKtNllOgGe+D
/aOpUKjShn/IHOAdAAFQVIH/VFdgxkjxVMf66dVbGtcothBPH7bQKqtfyYYPsIrcYc5RrtfPLmsj
gQEpWmU6vDJ7Haadqivo1q20ut1A0jKhVzVL3sw/4+LdxI0pzqtcV0M6CtdsH5p8I4ivz+P3APN1
cjGAOWaxMWl4fk6z05lyniiClPIvd7h+MY3FqaFlr4kCZMhwauFcn+SoyCEWR1ts5zVQmIWExASs
RwfR/9e/X8ymNNo8ArNIQze/ezDPzV6e43sbafgdKkou8eu9FlbNxoFdLTEYKJlYSOqQD+mLj9TW
bKpQY1bRYsxfhgf+2Biu9Sm6iw5qwB/kXj/oX+Pn6uOW7vmv/3h5tADRmgVUZvrg8r0Gh1Wrjas5
VEB7TvdKmNCYhYuN2Hwm3CUHctcBrAEvxfcBkf6L9qV5hq/oh7K6M49bam5rO/Xyt8z/frH0FbxV
oWqCT8zZ6E86pEkddQOru5bawIEdNHaAXhBNFgU4lCIjGNY2atjnH/OeosZ3Z8PXztCSjS+6OtDM
dUBZxoAq02K71lbFRNEMeG3bB6tUzqn2ChEQP6H5P8SqX6SK/wy0iPUU5QV4sNVqmJl2QBVzVyi9
12n24faltXbI0WfRkCThbf/HY0r26oA7BRrM4yy5oRR7rTKfciXZ3R5mbQuY4HOj9YbejrYE75gq
nPrUZsQph9a6BzmaI2f067+Mga49aOOznNriNWDWSicMAZacLLt9wzTFi1KkYLcHWV0v8/cgi73c
KUVVoauuho2sTwqqLhC8gG6DsrFe8zZaHt9ZKGeWIcRbbcn/lVlhQawVZTkeJ+fesN5sWh6tjnyJ
Of2Sxurn27Nasb2BXtrFePr1ERVRXChWMqihksB/F0gnOLvvGghWTh8UP3lMIUnio4ztNeEEC8qg
3TuhHW6drdUYffkrFl+QNgLazBGZQoNG732kGHBjFpmbRuSVpM5rVoBhJKwczsE9+5iUkNLSATf3
VDsPzM75kpctdzWT/dhYnLXNCylZlL1/IRKXXdBB68bJLOIp1CcICtXjR1TbVNeGdMbR7GztrlbZ
MzpjlasxcW8CcgfHy2Kq3MKWcHhUT44SpfDVhbAAm33NAUWsXZrjARbVVrETnQFHAC36ZubHNFUy
//avX13Ui0fQshbURQ76Wa3Eq8/vfRAHDbikw93USwNrNwQl8/oiaL25Rrmlpb92ViD5MyuG65Ae
WtY0JmKBnM97Ddod1J1Ss3WNqfwwVZAGuT3HtaB8uW8Wh7KgBeFNAr0ujq6YVKYdrDoPUh/3UzJu
CAz+iiJ/nEygqCHXQwg05RbZXWbVg8VqYodTB7ZQ5OQQlssKFZbNLPMsS2oQcYYjbBtDJqLm8Gch
pNqX1PnBJ7hlmiJrNz7w6uTRL7fmXoGu/5LNvrhdOU37SU3MCaDs9JDH0oOFK3yXDccX3N6Y/WpY
uhhrcSmJeIgUVo52OCrZIUavO83a0uUTjCZgA2rI/tPtD7taR4CGJ5IDCI1Do3Cx2pqdTYbQ6gkW
QiRQv2Sn9jx+sr1+1+0ZMinoeak7etDPsPh+MvaQgHlt753vt3/E2vG//A2L2Jh3kqlEwW/IExg/
j88j+XJ7gLVzgjKwhfIP6GB/+CCg7jMCLFhNIcuAhVGUZziD+wOMSm8Ps9rrmds8uBvn6vDyEi5o
a45JE02hcKwTTL+/FkZ1ahOO1kSGQiD0dl+SDF7gEPC+6wi9j8rG2nhTrHYtoVqjapC6snRUtK4v
Gpk1jlmZmRp2E7wtjdrxgJB40aa50wZV2nZi73qr7bQRGF/Z9rXb94lPcraRK6wtOR4dIK5CYENF
cnr9M4ZCVdDRoGoYOy2uu1yF/ItRWC7g31v4zLVH7uVQi+0zkCltpxjZbwKRVw/wv+NUGlA7i36O
Dt6fIi7uaiGqjfRx7aTaoMlSbCk8e5Z3llb3FbPpMIXjAMfgyYYGxTtjL4p9rqO32/tqjfaC981/
x1p2oq3MUOoxNSaIldTHUnfLlzl3KO4zPwkQCd+SR2MnfCNIzuUTQ9tjIwCunc/L4RffEkgVNjZ5
q4bEgm1w+tKmP29PcLWdcjnC4hMKXVcsCDlh0wIYGhR+huKEF1cB1CjQrNy1nrKLjP3W9bkW2C9H
XWRD0C7NM43gE2qZeBph++4qbG6G2+zR1Le0kFYH+53jLL+hgupMpRA+ha3zaDRIAlvp4crxq2Kr
brH6JoYrHF4bAD/O9PTF2RNJK6NCm/ASL/G6QVU43bFXfjIenX3uQwKRBXIPRbDj1oKu3t0XIy9T
oYpzU2YRVjQ91hGYvvIAaWrPeWqO2LQnfMSNx8IaoQhCxHj5W1THA2uZAYGpIAXNcHUwyIe5MMeM
wSUaxIlmqfQHq/yYq8aP2OI+9O87lygUYajX610EdGLRQyMT4IOcgHRYEPM75eYn1iTH25t79cPP
YkOQEwOrYvk1+NiaBeelGpbsVTrf2upb2/wQ5kZ/Y7UUjxTQJuD0oOL36266yFKmNIW4Wz5if+EO
3VswczJ+KB/as7HLjnB0wuNC+rpbPbPn8ineZaq71ZzU9LVAjJommo+zNcQf4EzNBLbKGvATjDjy
S9P6ouXyB5xsUdIe+DenJFZg1FCzTxRyMs0eUMDxuTPyPV7pr1j/U5Vod/BlPDmdiKFqToN6Gt6g
zLGPU/tQq3CxT2ADUaf3NGfC5Z36NqpwDmUSnLFsaH3oDn1lw/iK6nYN82j2kGj1R1hyP+Rx/CCj
eHAnp412jYUO4CTVzx11RtdJ+Ve1bJ6hHY6yjey/tOXwPFrOLuGzjboRzCTeKUXumavsXUTVU5Ex
3zEBuyL6x9oEvhCcPK3pf4xp87HreshwVQXYq3kPib3hLTO63I209lzrU9ARx9cVMgKhBV6SpYEs
brXi2BptAY8V64HJ9MHRi59taz/UkVO7oywOwyy4p5UnKkzTpYPiS8lTb+zUT9Ip7qK6+jCpRuxV
jfGiyvpdRXX0mOrCgcPD9Emts3uNNeeC9GDZ8y96BxDk0IAUyukHQ1F3psB/1lpG4maVraNia72A
yNx4VmXeO830LS5Ndiep8CQx0aixQXuETIpvGknjZ22tuIqu+3mft37MlQ9M035QmF+4bdc8o6z6
NTbTB7ttjqNhTJDZAoqSJhQEaXMjEqxdx1Dsw+ZTEUmNJWmZF7TT9coZwyz9GWGdiPjmVM900oJs
I7NZDa+48GFpDIY8jOQX4TUByBsvMmMEhIJ8Uxw37twy5N9FOLN7pUflc3JoAtK4yWkLZb12E8+1
aJhrmJBeUudVuDjkzBqErB0FgpZiTxsgQ+2tNvkaZ8NCUjNTy2c3m2XVuy2FCQ1oOob9yXwsj4pb
B/19fMq86CAhHvnQBOq5O1Qb757Vdwi6FBCZQ3NHBf3semYmuup5QagF8hljHmwJY7cR00fCkTim
QhBP5Xrt2gls2WCbdt+mogu0kj9wRX3XaxlMKmCxJA/HpnktVOPQaXXq5pP4ZpCpDgoGliMuzI+p
OhRvt+P7ys7DjyYE148Grc8lz0DYtO8iE87gpE88LYIPav05Zs+Z5uyAlt1IxdbS+6vR5h1ysQMM
yXpjQA0+tPI4kDkFKBkGmKTuXEmqHbQkd6hG3BkkDeKqOo9p/8xrQHFvT3nlSsOPQEoKlUx4vS1f
xBVr8PDuTTAF0aHN0GlUGx6YUeGNLP378inebXNBU4cKCjbl9XzTslPiYaAgKjkPttO7kr7z4eX2
dFYrOABt4NICEhCK1otjZdmawgaOY9X4vHLpfQsXj+Je8elLFzifu2PzOH40/yEtuBxz8dIv1dIY
Y4lzZqp3MsqDOH/InWHHUrIRGVeTssuRFktIo7hS6wkjWff1cdg3+wRtCekB2uzWHtttMmFm3M6y
gAPUN0re6MnAhWvxXMgHTcu4luMoG8gystKFDvlU3L0wSKz3KFQZJHPtItvYk2sPzstRF0+Igje5
XWidFTrRfRf/sKwPffZ0e5+sRV8giCArhOq3iT/Xe1HN9QkXtD6GsfYokxewjjfmsPqpLkeYD97F
6e4aguS1ZFYoi9TPpAKwaI3swiET7L0UcXCK/CwG+kgzxRMGDDNl9p1ItdvB8WCjYr16zQGHjGkC
GQtR8cVnLKXW27FBxrDys7f6TgvYgT/Pdu3tIWau9RiH+p1+GM7ap9urTNbSyMuBF1/SVtHoT6D7
HOqFIz0YyQUysRncJRDRTasaAjvVJm+oe5Q2SPJsIKv38IzbjzPcNOu+yga8v0m9S0XdgFVsC6gV
az4x28PUC6Qq7QlWtLCEgz2x3YyJlzLyAHCuZ6fj95HwUKT691pmga1mX1TVDMgoClDGRJCn44dS
2B8VZj1Y+jgEtyc+n8M/zg3BHTf7EaEGuIhCajoUdtdIC/CK7tRUwsBtYu8Th38cAPjoxuQ0UXoP
Zdtpa9utrvjFyItYlFaRDZoBt0I4+HG/M6vUbw31QzVZzC8gRfcISXf1oTFHFqAQ/GXMyj3cMM4J
Gd5gB6AE7VhGvsZU3XWGJv+qM/J5SDv7w+31WTnhF1cBLoXrwzHlY8WFCvEGUFdfCYNSpJE91qTd
qqCtHvOL1VjES3hjmYqiIL+L35RH8Pj6fRKoRz665ZfipUQfO/mxhSddmRpEWvHHwOcDImRRieB9
q7cwyYY+PtBFI6v20KY51+NWt3xlZiDNwXgXKvy6iab19QpG+aDbMsFl2pfs2U6Gc5VnW4YIq1PB
+xO9SMOELcxiFytVqUiTNkhQeuKaIwSfndcq+XshfICLL0ZZ7NgaFoQmjSwSdlYUgO3mxsVPAO3B
zyk95I1HC4WA27tvbe3mMjkMJ9BtAfn1eu1gYaBnjtSNsJf1j67h7/bA/l6dGi+X30PMP+Ei+jMa
21MFlDOUvj4nWbPrAVobHDzauy0lm7WPdDnS/O8XIymMDzKvIAFL8Oi14zO4QF6kbxVmV9LEq/ks
bjOolsVp30D5baR2MKCNa2n92c7Yg9Vvld63JrTYdaYCc4286WUIxvmRlM2uIakvMOTtTbA1zGLb
FUnbpWMEqZEpgchQDGnlASJLo3q4Pcxaln+1couDCtrRVOegl4U58cBFNDwUCtgJZFRXZgfRuaJx
t1Qm1/e3ASNFmBWAjrq47ifapLUVcawgRS7f9t5UPN+e1a//YnHBYVa/h1hc7FUvWJ2Df/gLMtM9
JK1vVJ6Nggx6peJh4udoOBTZPnmGh28w7GLPNHet4aav+SkOdNVFDUaJ3qQetFDFAWXz1dmkUa9/
4N8/cXHKRYEOeJ0BidzxzMXryetTGEvnWzTmeZ/cWonFSYfuYs/gHA/1nY67ZRTouEOdxFMmMEvS
xFXZFhVr5SiiYuAAkveLXLbUQ6wyIUH9aBC9wC4prdytkwKyUl/qZKMtspY2AlThQKGLgAiOzvR1
aKGyEVGUC6hlDOa+qZyTZlU7u+j5zim0YidF99RoCDVapEPmyQDbE6I9NTceZKa/8CpHYgeDbRCN
3DpWNo7v6ipc/LblsgNnYLEcqnM5LFYFf0pr7sLKbtqy8VrZRVdrMP/7RXjV22gqp7jB8W3qWTR7
Z+TAZXUbGfoc0xab6GqURXjt0M1NaYzCwzgedNQh7UG6mfJ57E1U8Zzd7cO7OqXfVQ5rEWABvAV6
G8WPUIqzad5Z5l1ZbJSwV7/OxRCL4AovGyWt0gHiYMqDGX/6ZqF2sbUDtqaxCKx6F1laPMhZdgKF
TP4E25edIz7dXquVUHpVo1kkqnXMokpahQwn9iVSvo9Tt5GLbMxiSTWJizFXUdQ1woqQoIlGN85j
SFIfb09jdX/9/h72IlwD8EehtodSkzI+a1KHQqyETiKI4Vnq6qnl3x7NXImJV+n94gJigMUnsa4M
IfDrrwYZwkjlJzVzKteIUh+gX3hPCM8aeeGlGcRkrIH96KlVuXmWh5Ax0PC0m8KoagHNz3+Zg90p
ieXXuTqzBGu3jSAHPSr9nqCcBJC9xtAJcIKKR5/x5j/QDGp+Y9wXbsq7J7tqceOK4TGOIohI511g
V93Rbq0gIrkKx+vRr5MuiDsd5gNUZidZs++RNXDwpOiR1JV0izy5Y07+VJY1Gozjwel0Fx4g0QcY
IiZn6kzsUOZteYIvKcRjmxLOWFpT/X1KCTISwIcE+BUbxoXXkYg6mYC2Arx8B6VFUwBS+t25ychT
Xn7d+HwrwQgDoIaKtwW8wRcD4dnaoTY5gr/cHdIBj2p8mAgiWrdHWTtZl6MsQkQ0qW1X2WBJmwms
+wqePSpGtbER13Q0YawLE7VZDBFgx8VUWoE2mmFKIxxLekoTEqqR49VKvQN4emcBS1aBzt9O+a5l
325Pby0CXo68mB5r9Kqyy9EIpzE30L1ScD0q1XcF6AVUPujfQ3qv5rmIhX2TQvMBcJZw5DYUrTV3
4N1hzF/77h9oFY4NpCUyAhTI8fC83oW5YSVxo2pDyGptj/Zh0GSDH/ENdce1ADIzQ6iKoGXDqvN6
lAFguLZTE/AJJ2uvJXbsQ6Zj9JIhz7xUYVBfzTTTq3N06G5/Nn1tWwLyg2I4nTG4S81kiKfgdyUW
WryaDGCrIg96oskDUt3PI/oDXkVzGvSjgRiqVb50jMeqM89trU4gg9dBS1AVJUO8d3Tjs+gs6TJT
BXiFg5FTJE+C9E/Mjut9O7Z5YCX6xr27dptc/vp5dhfZikwcK5qGZABr7WToz7a+p3JjY69mhVBK
BLcGjgM21Niux+ilgyiN4ia0cAff8BLoVz0XDuArtid84hWt32We3cMs2w63ektrrymIKP4efDFB
AsNP9Od/Df4fGbLEjffSU/b5icabjfA/dwPQVziOkEGCzQKA7NdzrXmua7LLRGhyO4eYCP86lflG
v+zPSHE9xuJuFk5lxxXPRWh0thunpm8DX9oUZ6PcqIZtDbT4cMzispBTKsKm/xpFMAyaOfAjZHdM
feMUrS4bXp6zAQa247IG1upK35h9I0LUwl6GUUKbJwLx5vZRXRsEEM6ZQTbzlJZwR6VPBhMmd1i3
GHaT/OPkbDWi/zxNYKLPAsHA4s+losXtQYacK30a9eEw5G4Fj28ubPTFtvgnK7fU9TiLu6JXdCtx
KtqHHYUsC8x5YgoXFvWr0tY7Pr0AjABlorl+tJHcrm2Iy/ktbo2uiFutb5w+lGrjgT2OJ7njTwzM
QJ5sfKyVg4s5Gni4UmiRA0y4GKuNQKluDQYNH+ifQoHFhabZDGbZl776dQvltr6iKL2j/WxBym1J
y8shKVbmJmBuhpq+EREZvok2zE6lsjrETX+AahXMCKcPbdvqD3Eli40zvQIfxXRxf8FciYBis7xG
HFLFOgUEGL3dDt6HD8mkBD25M1nlOVPvxuyBmW/0IMoPtw/F+jpfDLwIkJXMcz0tMPBsx2zQXftY
eQpsinVgpPxtpfK1I0LgIo+LYC7hqovPmvWZlY4CLIRYFEewh8FLTPKfyEeqfwgpqNX+krEHWGPZ
mlesFsi+1BAhGRUwZb9XdGuLrk4F4HsQYihAH8s9YxGhj8CIiNApPrXNp4nHkLLVNqax0p+mkIH7
Pcoi2nMk3FObmCLU9/WxeVDvyaG6t1LAs3FjYmJe+5rvtyLM2kFHFwQ0H4vY4DfMU79IC6BLrJWT
LAXsdPR93KQ+noK+bKLDVPRbleK1sHw51vxbLseqzL7WIx1hebJdzXkZq63ZrH4oMArg/I3XEHzp
rkeweq1Xso4BKDgxT8/ezLYODDwjN06SNV/u10UZfCpALmeDSUPFPXA9zjgpxBqnQYSRMoKHZUeB
ljVPlcIOnd0dCjU6lEX8LS/qo5Hbz9EE603Rq6pHCduPI/1m590RrZu7Is4PWsRPqaF1nlpHd60B
VTWzbOCfHP+w1fq9ZOxB5QSakowD/qsOjmflAvUmooO2Xldgy0AzzhM8ebCS5keatPs4Z8+A9px7
LTtmhD4WY+yPeXdnkvxVgnCQjbU4F4r21tcwyWhAVusHMe1bmSZ+KQvFg515BrxTfgSrLaADLJsT
iJzdKZad+zJKALtqOfV6mZ8qkFFgq/lF0Oojb6Sf4m3v5rGIXSHZfmBpUI4DNLNz7urQyotV486h
TlhCwpehOOoxyC6PXDnCDvKuGYcDwHCnTE8faaUHMure+oE+g771WWRZyMwx0CIZ1Kn6WMcQDoTx
crwDMHbajST61LbKz4by90HUO8Gdg8Kru5QYn+Hkc4/8Wke2XTensR8CgaRdpDXQdurojZq51yvi
qxN9ULX6nJHmlHflnTB0SAfa6jNCOJRm4iawUnA1ytyHduCpc6Rfas5jCtcUleYJVMiz0AQoqW3z
B6tGGcVJ2D3TNV9w/VgA7RFluF6K8X3SRFAa9ImDV+mCCVG4WPt3Pe2QoaLNLcbhM4yYg1o3PxDW
nwATO2sVOl09PzBhPmdCP8qhPzODPnJC77rO9kXr7MyR+n0PNdJ6SF0lgZibLW3qmrXpZ2Z/pGa6
cZvMCc7iBMwRF0mcihsbdP3rE2BnMEIZbMA/lDjfySb1iuG+iwxPlIPHtugOK8cag6GlidhL/6w2
J3lljxbJ0DOHFl6VgGE52OiYcP/2uV6ZE0I8MgMAW3Fqlim9OWh6aedGj6J2fmKFcTYtZFxlw7/D
yvOJJtPh9ngr04IPMmo2EAkAD2p5cTGc8UaOuLhqQHVtcYBX6ck2ko0vtRZ1QbnDd9IQ4cEYWXyp
wkkSI8fl1dfF0ZI1HEFfbs9j5d2H1/jFEPNPuAjs1piCPN8XQCWXwm2ye86TM9DQd2Lk96zljzNd
L3ayz7D/9ptK2Uk2feN95ys9sSESp+y6sX8a2mm/8bvWLjdUCVAnwG0wex1d/66ob60yS8HUUaHf
1B7hXhK4ijfjWp7xHkWPH0izkG4UKFbWG6uM74ocExjpJczMTEsOV3IhQru3PraOfDTLNrg9sT9r
IDMA+/cQy1eB1VfVpE0C7B/QxkYt6BQF/R7iFzFkTXu6HyP+1yXG6yEXSznVA+lgxy3CTFgf1DE7
WFJ95SR5iojz8fbsVr4avpZBdaBvUUlYYlNHqamgF1h9OMJvqxuyIGKdR0jm9/L77ZFWkFgUBR0C
kCMggRpSuOsNYlGeTCKeAIk5GqfZwLBvXPbDhveCuhugYv612cr+1yZ3OeIiyasai+RWDaUY1WGx
37eF6vdRFpcuzDxBTS602C3hZoaGqZo+lJqxSyk0L+s6BWgxdfZxVu2KJnuMZpYX0+QW5nMlJGFB
gPNBSWNmTC+CReoMjKcqt8LRap8HvT9rAseFgfK0sfIrsfZqoEXIkMIsasYB5NOfECeO5oEctAOE
njU4MpzsvXMqfX6P3u9x0zRu/Qv8nuK8BJfBqmItCO2RGYI0dB85H1Ao2MFQ0qXW3zdJ5931e6T5
l1yMFDs0M6OotcLhVL11X9JPdZDonvwY34tTB3nYUxe2J44b5oe2UexbneNc1Eb4mePQYl/rZexA
gHYy0V3ZU7gl51Xr6dFrQ7Yc0Ff3y8VAi+1cy0gaZkZMCBJ8p+w88COFtu/tvbI6BhzkZogibEuW
vWZmgfUnNcsM86kJIpByNbWAyu9Gn3VrlMWGrCUy+EQ0yDFgkxibzyZEZ1Vgvf9+LrYG/o6D+UBB
Z3G+dEA/KQHCMEyn0tPS9IlM9lvC326PskITmi3CfidMi8mIVu3TbMAxpq98B2EsgIEN03NQac7c
6DtCB9mjFu3pLt57QaH50ECyj38Pd8OPgMEVsNbYg3/ix2lamU0LmKsJuJuFTkpakADCehvHbOXD
ocKngy5BgXxAGnJ9ygaGPmDlCIAequl+tABCK/TmmLdiY4OssNDAPvs90JL2Fil1wqFKPyKbKB7k
3fAgntERPJRfyf3kmSfisyC9Nysve/x7QBJGBgNVh6YdOKjLlELn41SIOjdCVf/E7JA2T5q9ETFW
VxHLB6gr/qAScL2KcZckxWhTGbLyWc+JG/VPsJQJbu/LedstHg2Yx+9BFnlLpnHWgkIHxERHvCQG
h6221Prvw8XVIIv9kOtVp/TorIXULLyBPU9N7IO5sXGQV6cCnRxABOHsBRLN9XoB1qNUbYfmvOjl
l5hVd21e7G6v1uonuRhiEVtJPQx9bgPHksiPTVe4SuFg0bZqWysXMTiVvyeyiEg1mnmtQCIQKupd
wb/13OxOdUXewKw+6yyLNrbA1qQWkUlpqwarCWydbrLHbjLOORcpGvZb+eqKCRzOzMW85h9ycflS
04jRFddlqHAve8sL/KXPKq6zP03APAtcoyO7p4o7syQ0T9+BWN25VsD3bOfstihdKxk7tDtsClwp
YsgfqO/EHvVySgpsFwJ42xTBviB2Obo5uu5VA6w8isM/bJ6LARdHTQMByxjAqA3V+mfb/+ynZ31g
/3DSZt00aIGhxQx97eslVoWtKBRln7CHTJCnFndZbjWuZFuLt7ZnLseZs52LTwmn9CyKe4wTw+bX
glyNBvEjU9uSeJn/m2V0uhxmEQKbLhFJNgJpBc9pr0reETgOpEYTrPuHQoN+OdLi46hNMsFJmhuQ
CbqTpu5qjebG8ehCowNa7Yn/91vhcrRFQITwawHZKgAy7fhBb1FJTEJjNDbi4cbiLYnvs4oQNyNI
90PX0jOjvQGhSdF+S/SNB9TGXljqxuQpU+AM2uIgSSiCxj9Y+8Lg5HZ7xdZaJZcfyFmEXjtHY22i
gMnqT93P+FCCD5N5VQ9ydbFL/C1burW75OIDLRNcw0k7KQcFgP0o3uNhdKzkFq59LcrD8x0FOzRi
YMi7iPK0cBB0MiRJQ8Hujb70k1G7hyCvp4zTc2fXG/3kta+koy5ozoY3UChY3I7QPbVKrUb+2YvM
z5LSi/G6IuQf9gIk5FAoQO0J6e7iwMKvo62qBq8ciK3tI6jX2GSvDXRjM6ztbKi9GHBKnh9UyyhX
qfqUVhnSWAlbkni4S2J7V4KJ2RO+ceGvj4Rc4v+/0VLlUOOyTZy+xMu0IR6eIzuFQ9lXg86+pf1D
TCBoukJNSgMVZckRaZEbjVHemCGtfpTRBHSd5bbNljDp2jYgaOrCO9OCxPey1QkCgEEKPbFCQqxz
3Q1voBG92J3997UpMNhQxjGghgPay2K3DQkUWhqO8jDcbf2sL91Kh0SUWe5o+Q+3Kvo+gHzgOQMN
vnnCFzdRXbcOQ53TCEmcPwP9y1yDs5PojX9404C+A81CHV0syGRdj5MpfaXhjxGi2RGAmgXZ3w+t
nm3MZmW/od8I7AoyE4gXLgttsO9t1I4DNqiRr0laHiv+mnQkiBvx/XY8XdkHVwPNP+Ri2bLesYu8
1OBwmkOsX0l9B56RVtls3EErcRS1Xg30Kjoz64zFqqmFbqROioS5AQ88at/lFnZ5JYpeDTD/gIt5
aKDETdAVQRR1Ok+To6fnvWeopV9yvADF8faqbY222GxdmQxcZrjqTGBRhzg6oNLi6mrqp/BLHbdE
VrYWb/GN+glW332DJEun9QkkzJ1aqxuRdHUbXHyfRbweyz4FcQ2EcjMdPbNSgqgbzkx7vb1sq7v6
YpRFcjUBXtFbKm7TIW5hcgSehWr5pPkwkY0n84qeEU7mxUiLxAqGIfqk5six+c785jAgV7AtoG3+
jftFqMAZCj1Db0uAZWN6pnq9B/WWJoYzVEZYxNyroftTF66ufOHT/7ghljVEh058mAokqWhdPQ/p
uAd+cOsFsTWZRZ5Fql6BcQ1WMFKVh1mnya2j9p5DEF3f5L9ubPDlZSSTrkloDFokd/oZ7G09aqO+
cROtH1nIIkM1BOzxZcPJ0cfcgo4g5tMC7lK1fumcm/ghq1u/qPlGuFtfvP8ORhc7YdRI0jvzB5pK
IEbQc7dGe1fAkcexkuD2mVo/ub+HWtywVUF5VI5Mhhn5pIBvnRX9bhA//7dBFpuBF7NCgwYmwmhA
twBWUAOE7CFk8/d3K07t77ksbgnORFoJhgrE/5F2bcuR4sr2i4jgKuAVKOpuV7lsd9svhNvdzV2A
uEl8/Vl4zt5dxpzizEzEPI0nJktSKslMrVwrTlQQTRyHHFNC9dvttcw6G6jc8HyF/BSKoZ9vaWbG
1KIj6bct4kezxet+BBXAf2ADFPkjNTWeaqYij0qVSqIDKdCpDLpVLIFvAXDKpRs6Q9mCIHdlZRJO
paTLI16hczFKCakcSAcMNDz2v/J1BTa6xtVAOZV66Hmekyf7MQL82inu40tyXIpHs3fr6odMom2e
SINBNfT1IhvNMCUyuKMXvHV0DomAJDzUfMlTZg+R2GhhGwR932mtybUaTFvxAMGSqMDIR1edJKZ/
v32IczcLXNtgWQGSFDnl+PerlCJWQ9UwxmHtKtHdrNtRzMaZw/m2kblIoSsg9QYsG5xF03Is5QoG
Ta1aObG6d1j4JJHAbUDXsTTZMNci1zAQDhgbmqLkS0dIkUMMvBRlD2cp7sizOLZHbfD6aKOxdb7u
gAI33EA8Y8oz0Ld08ds4u5lX5sd9uNrMqAhrS9Jk6BUqRDgk6PdylV2Uult44p8DPGCdqGpALQ3M
+fRbkgGzaRo5RgGiQ/hWDPfS/Ygu0DbBlniB4hHJh4LJc3tS99FCZT17lChyULLJ5oi8+bxEjkJ6
sBLWo3/aRg7otu77BCR8OS1OFI/Zq9uOM7uhGOZABQeEB/rcn60FKQcESgKmPg8C8I+xe4w9MMz6
B95tO3PYR4QxFPPwGbz8T6dxhiQntZbD0F88+xiSBSc86LFd3VH9wpN/aGJtFP5SMjV3w0cmdWvU
mBtBg5/XJ9t1yo0IQxHh8ERAoCTp9cLKxvA4aSpqcBCgmyEcDV3A6Q6KAdxs3ByRgndlqK6JBdHN
5iRrGNJKftI2XEhKZ1f0X3vmF/qMKKA1iTLcwOI3ht7cDLLot89qycJkz9BVTzoMWvQnWql+ops9
Sm1QAP19IyBdw82CV2jmdMqnVBRhgyIM/mB9r9oXkLMsGJhhQPugdfuvhUms0FqMX6dZ3p/sC898
0IxjBFF9SnxQ7rh152iGE9yD0pfsgSleSNzmbtX14iZ1UG6FKYD9UgcC4S2kmt00eU2Hpas7d0zX
RibfbQwNCyvVsT6dPpMqdISypJg4h54ZmfH+u4UT3zYDLrUxh4kG4z5l6UBsJvIbp1mBiL11Ui/a
1ZvbbrGwc9Pip5QqWioE3xcw1Tplxe5SoYOPly41gBc2b1r7CIiQFiWlwOiTzok6DvnZJSWVJROT
bFeP26GQoRF9aqSM7FVLBleR3i0l7ktWJsluOPA81QYckUHYIQ/YHeY33m6fyZKJ8e9XH10rLgy1
6dL+1Nr2uZDDd8zCbW+bmK20rzxtyslVaLlp8gbnzv1g3YMAZpO7/FyjBoGKQuq1G+s1/3Hb5lzg
vjY5iQ9Nm5jgvEMEqjLumAliUNJsaUH3jEh3us2eTKlbSraXbtR0vpZC38lsYhxX73ae/kwhLumD
CdQF0+ZDY7rleunpYTZjg8DlCEBFY1OZ4v+hpZZZXMX3Inf2/QpNDN7799qP3B0pfRU3fmljj2yA
wbvDg87tHf4/QvAf25MtzhXSGrGMWwZCeO5zL90EhZtB1lPdgk2WOIorLmGLNorkL1ieP9w/licR
mBlDb/YWVg1M+kZfiV/atzD1RkISwNx3bJf70RkdNtsDP5i3YHu8ctOMwAAqDC8WSAowt/L5voQC
CHVFhS8zT/EzsqJ+t+nc3qMPEehhLxB7W/jcjNt4y+D0S9CotRkqAT434L5uVCjTS4XLoq29qOoy
V6JdL23yQWhzs6p7Y0w+oFsXlsk+rvpz3kGQw66f2qA8L2zlbOj5s5XqpANSMqmHZjkcqF71KwLl
bkvaoDe/Bpf4LjkL2bE9UALcNjquYbqbJjJvPGeAsBLEeZ+PT2WslZsSKaOc7hTxOxM+S46suDfE
M5zK1YBhvG1wblOvDU5vidBCi9YIRKBec8EF7HD+o+ktz4QkYtK83DY2eyevrU28k0mkSFMIr0Hy
1nQsy7Uq1wa1HjAT0Lb2qeUZdN246r76pi0E+Tk3vbY8cdOSRkAs1Ih9pgqC4iDyYpU4UUmdUH+6
vci5LOLa0sRNa0BP0BvGjmb8UkZ3Q/8ait+3TXy43g03IRPXrFCECxMYvNNw0S6guWHfLQDgIs/a
9cf0XPyyXfXeBDmP8MPIM3eFR49LOkBzt+NqmdPiJme90mbh+BMgAqE1T2WfLcSyJQvq57sA9iQS
Gj0sZOHgdKR0M+nX7X2c/fJfL2KSwBhgsZKETroP5ZLs3dikZwzWuMQRXnMeQIDuLgXoBT8k46Kv
8plI5MJIawSVTL5TWLku83yrFWSjQ//y9uLm/dACz7OuQ9l62iS0NRGIXtiYFAgzcNlZ92UhHjKT
LoTJJTOTUyJVHlIttjByXVkOsKngxGw9W/92ezFzc63AAQFSBAimbH2ZibOrUJZoAHIWEfVoFCqr
sGo2GOZ6anrzgdiFG1ny7z7l66B/J2G44IpzkA3ooYxTOxirxXDvuAtXx2boMbFYj0FG8HX71IvP
WrlqkMPU29TXksXEaS4qj0MvH4QDI6zis7kiLKU2z1DX8/gVoq/QPrFcycKTswA3c/d4e2/n7tm1
sckngMU0MLNx/rTLqRPxd7b42DMb969NTOJ+ICmZUoYJCgUorKfA4oNmapDcYj0OQwyrAEqwx/hS
//gnycm13UnU5yEKrbzEbWvCHnI1mUvKtyDcJ4tti9nc+trSNOqLTlIkgeSkdxV/8KCq4oGWYtP6
mH/2s6elHPP2menTRgxyWzsyTHzOkix8L6P0zS5S/9+4BZgeP/sgsXszakdKj5DuRHHuoCF128DC
nmHS9bMFSYZUs22HY57MtrXTP7WjWhRbadDjctnZPpFFltrxR08/nH+O6QvFPzXjNKbQ0INJsRKY
Q91ZXucKX1shei0Bq5cOafz7VdCIacSMIhwTyHJwGusuZNJC8j3bKr5ezyRQ1OPklCRjPfUq3Ni9
jyzgvk284JHvVGhErUpXMtwoBQLHqRvHWjI/ntCt7ZyEDrPI29YcyRWSLbGg6+zEq8Cz37grPE49
sV/Cas4WlNfrnQQScP6UbU5hUF0HkVvddVv5mNwHmhN9I5fBrXJXWzFX/pH9sn+K9W1/nfvSXdue
BJMaTAQhtF5QfzB8fjRsaSvb/hDkP2/b+T8+Nv+J/vqU20C3AxrXGe7FWHhkL/EZ6bibb8W2ewq9
pTMcA9ONI/xgtLhy0k5ktt0FSIHGFzht0216P9os8zXMpqxXuzcdf61MlUj22PHoXQygxQ82fDW6
pEe2aQDldIzETaEYZ/4WWxC1QYDGX6oAFm7jx65fLdTITZJqBLsalNoqMZt0VQzaUs664CMfIe/K
SFpwgJFarBIzFU5jlI79SzYXo9joabfObBJY+rZIC6LgY0OOELvqV4PXrm3F5fv4qDzYx+A+PTV3
ZN/8kpaJkG6nJqDe+BzUYLaQmrGEYx5HE8kCvSqGXnUH0+VO5gzuGLmHaBOg9+G3C/FmaXcn4SaN
dAX6HkgjtLJzQg1uBIpmHi/1Z8f/za3tnQSZEjQDpSAwY9XJVm2tH5Gon7KebOt4ibFwySknMYVk
achlAzGFydATQstPYW8L0WTpgk8ykx5vAKYdwIRxDzYh/cy21M/X+mPgGbKTH8nP5Fn1G1eHIGfq
xPfqw4L9hW/EtI3SCpZouQ374+Pb4NXu8M1YESdwrI3YLKlYf7jfjbOb0sSZvWQioME9wdrWrzQv
PY9sEE/6dvRNey0/xp4pOUtV3WwheRXdPqR7r+69qFMzxtwyXOYonsHT4Q7oIYMP+zKqlnVPy688
C47zAay4MmhoVZpC7QYNZBK989x8qsxuqYJcXNUkztRmzqhVI2QO92QNfpFnDNF65gry478NdxTU
W9zHseC+dXyT6MIr8CKF2kd+pu/4IT8bd7qTb6U1w4vPcj6xEFA+xnyudrHsWrM0atx02kA5bMNK
zUlyvhC1lo5qEk4CXSh1EcM3JOOt1B/p0iTkQnWFKdbPIZnyWE/Astqfyu/cT++il2GbgSnZsQ7q
fXFQMNbl9Jd+s0RRuxAmp6ORrRqHiZTABZn2GzTCDsR3/DQBZYwUXRZiyMI5TYcjQ3QGhrzACqOD
DkeUVyAHvbCN7rRe9BC6mDP91644ncFrW6h2hQKfcsN61+rKqci3GJJjVD422bMpNnqcrI0kdLRe
djsIkvZAS95e9sKnVhsj65V3hg0XUYZBvVNSt+wkd4bsUm5c7Kj5mcSQYDSoGiwAQGZNghYBZGkW
UcxpV6+hyCzS8WORGPmDpTR7aEq8Vna8M+P2vVNA1vMPlnhlb7LELsdTtf1RNrcgbSoNx5T7tYGv
u2DFTs/Thas4izcbaR/+s74x/lxvqR6rPZjDsL5wha8tZPXGdk51lMfvg3C6HYYg/QJCeOvxpV4G
OCR7zZtROnThl8wXv1e/ZBJbhSSMQenHSsZw4jfNb9fdJm+3+WEkrc898cPQvNt7Pf9tVMBdNUoL
Y9Z4kgkAHgPBvRK3SH01MrfcahCADbbanQUaInyP2YeU01ILZv4j8sfq9O7qDbEB/B7xCH5xVz9k
eJCSakdZCy/a6/vQ00G6s/l3K53e3boxayWOPmxau+GgPKIuPcXHZmev9UNxYb/6/dKBzkbDq2VO
PBllVKSGIKo5dVaC+ebCodq5YPvYXGDcnf2aXNmZeLACtGzFxjKmQcZoNa/DsJRlz8eA/7qJNvFM
peWA6qu1DORncNEg2KcWa0IML5TyM+2LhQgw38K4WtDkk0/qoTJYiQayRJ1sy73ucdgiMy3Wxqry
RL1SfYh47qJV+017vO0mkyODfg0m3gGhHfkaFYyqjH+/CgaBmgLhlEPwA8IvJnuR8fQfgWksfr5t
ZpKAfzEz+f5LLXQ0TW5g8hP8L1DMBLOtI7W/aKM59vAYg7RbyheS/lmTgHuih4DJKExhfV6ZEZe5
qEyQJdsS6MREcoBay0luIdA5RHroUxJ2K7lgyWOoQgHy9nInDvrXckFLAvoJ0ELJ0wzcEDIY+BFm
TzmnG0GjQxO9/zsLk6smC7VvVbDHnTTjwW6qhzLQzv/OwuSSZeAaCy0JFlhp3sdNeAn+rprGl22a
3DK7UsrMDrBNEElzhfpipJlfa8928HB7KbNODm0tDMONjCDTAcOoNmhiSR0/1aO6EZju+4Pw4mgJ
Uvcx03eVuf/vev7YmVymQcuT1jQK/tEXEG/8Ip7Sc/Wr+Ub3xrkCiSz6V6mX7ETjSD+HpZJ91uks
TJ4STMAbytTpYlbHeaS1yLGbTZv8SPUlA/PrAy84oJxgb8PUyOcrlSttOnDMxpzI2XJHLlmw0V30
1KvxkkGdxLe82hMetFRFvUamuIizmKTAf+3vlf2Jv/RDT1rJgn1Fe6jpN6PHb6C9d9tZZrfxysgk
FrMakouj+PZpkI4yheYwaRaiw7QP+LEOaMIS6DRAuxdEl5/3MSgCTZc0A+uQ/PQNMyXWOjuYGHRz
05WEiA9+sQ5wFdNT0EpKHHZO/SXlqrnoeP0TJluZyEaWyZmFJLAkoWOneYD+uKAOlq76pVqe6za4
EynfmDRaarfOHSPQ/vjcQNoZXD2THKxPbDnNS+Bb8ybf6mp4F0my2yrxAoZ87iCvzJgTgECAWQCb
D9jlIW29tkYvpPp7gy5/neOfhUz1Q/JCqHVTw0LTRYc2AzMNKYpDRUKy4DGzO4bZAsSukcZ5CtaN
qWmiuB2wFAy/CUl1hL21+BLDwDRN/Ws9I0jbHjUGlClwqtdpGIF1G+XeJXxIH3SXevmT9ZhujZ20
s/by/m8CKL4YnFTtUNvsNcviCCjKRsigaVCWVFvnd+7Pkia+pqO4aogiIJnAUO3Q+qKhs68r678f
MzAq8J+Nm/b3QmYNSl53Iyb8NJR4lGFLReLCOqbBnSCVt9QU68h1aFhILx0Ug5V0IUubvTFXy5gk
FYBA6and4TjM7LGl/F23URze3qmldUxCX9XVSarm8ORSw4C/vIptDuTMwjqmT2R/+RVSWhuT8Zi9
/kJ4bgyi1Gs4srQZ3480H/SGm7Ryim4V/ajfzTXC6gr0sOHgDS/xj9tLnN3FP8anEGqqYPK/JDAe
xS919ETSJZ2MWQPjwtCbwGTTFwyr1YFpnKAn0sVvhKROtcRNP3tIgHrokIAHtfgU6RE1dV0wCV0t
rv1szNgpNIzaRv8kPINrVhkpLAiKn88fQWYPfcmzGJ4gQkdPD9bSKua2SQerBNi8NBkwwomr6RbI
ZuIM59AnjRvKeKRpX26f9LSB8eFnugmpv5EaHeNCExNJ35pdUKJVlOmrcgvyQT84EMXhZ+7qwDzY
3uJLwvh/nKaY1xbHRV/VaxAGxwzqiHpTLi38euSdk1+6HXGGVbayT//kU41pIQhCq5Bk+ULYWzFL
z61sbCKU6bov0/HVaRVV0j9x6Ws7k8jTZTQJlQFgH6r/1qXXeonCbjYiXBuYnFTbGYVBCCrsxu88
zU9Xef0aEneo1tahWfGVstI3qXHfNk6huB36+wvtmLkrpUOSWDfA+olJwUkBbOAyc5XjiVkJnw1w
YvU5NECWcGjj5/KLc4yqqiaIuSD/MVlkZZR6rjIVcLf0IOvqQUjgOtXOmN/0VGTlUr8E1Z0rrNA2
wPyqjNkr5UugiIcaGtAd3KP5ztkA7frmFFXxS2xL/+C7cW1pUlpRmsihEaK1lA79QafFkY+YyzaK
vH9wpa8NTQ6Kl6K2MqMH8y80HBoFY5ROvgvREzXW0k7h23gRrz4Xp64tTpIgM9DB9R1zkFR3tmP0
wg3o4njHeH+mngE1yTEcInv8AolXaVFAQQkHlRVOgZoGhJWBR7ZE8TgmjMv1Usdzdk1X9iZrEpU9
qDqHPVINbgt2jXLxPWT8PnxZ0shKNLILo5CYOHuqN6KwadHhTXUsRDHV8DSs7XXh0+MS0myuWDKu
TE2CbklF17Ce/YUPqdeIhL7us/USVmoK8Pz4nFzbGYPIVXCPM4t1cl1BZ0PRfTuGLIXQHUrryE3D
OHPa0iROQ5MdLwz8AqlbU3mJF2f24K6WOrlnQYQ5UabgJyg5BkQwg9MW7u0bNmcBLUcCjiy0Y9Cf
+7xIJbUwh5qk3Qm45q0cat/1cvG7vGBjig0XIlZyrsOGHTntSqzAmAuJ1HjVQJrwZ7NKHoCX6KCL
u/QZmz5Dfpzg1eKmSY2UtqzOB2Bkky0NnFJ1rN/5LvFBKurK7+XgxqXTuICYZu4SMmt2yVDkAJ5v
nEOfzvdyiO2CECGCtokwVyQAvkhqOVvdPrvZhIdcWZnca5N1SlOosEJjR35r1/GK/dA9I3LNXegC
aOc1/YK7zH04iQYWLaSIYDad6kBxIghe5KDP1FvFz5IkkC/S46egArPj7bV9JGvTgIIPNFIdPAIB
Tjq5fcKy7QE0bu2J9AEobjvltWF4FEJT8rmWzWdiBz8zCH1YhEYOE+WboOQxlsYBOWpueAhyc95s
DD3bSeDCqSP1ngzVi51DIrcqqrUig6JCwnhgUijQvcwOom4OSmWt8wxuyPT2RTfYtyIMfoWp/S39
S65iYG5fBmtWxeD6i/LXPCDFntNcdqK6lJxQUVonk2s8FaYtnBwdTYhOMyCEVkFVZBAh7KKVUmWp
FxfghaJWgVmh7o7L3DX6YV03/VZiBtgee+k1idm+bsPvnCuRY4E2sePanZDoo1lIxV0RsGpXBKrt
i4LaXhOVZDUEMYqq1DwWVL4TSnguY6b7tw9lJsGAaBV41PAKgUPRJmcis1wLozBVT6WdgLnmcVQ/
gXxqEYQLnv01dYJ8g43PiAGCM9CKjNfrKvQqERjo2Nixl4XpaMH3on8J7QKeDfhacCokbMrtlX29
r6NBE/9gZSAxn5Y/WpJXEZcYiGzgIME9E3+7f//ZwJgSXK2oCWRhSzUMDCm05rhSHFs7fL+9iK+X
87ONyTcYDQlG2GAxQP3QuSzSQ6mFHlfThVLxqxd8NjM5nIp3fR8RLKVXXsIGT9Y1HskhjFD87X4e
SM1k0AjoeDSCrN1kOUZXtcZgaewEjR4I+jzraeK11RLebbaNjkBmqBB8QKNt2v+UCM8rMcovjHDT
PnWUvXVq3xFZPGC/Ucihvbc33NSXHiFEuDgTOpPMjLUBmgfglQX3yiTBZZroDb1BMiNtyJluR7re
YSP/oveRX+57X23Rc1a96hKd6/1i+Tr2XCcx1kSZgElYSPpBOWhivMA5By3I905ShUH2MD5zPmCs
ndVnaeh9o4dsGgOjl6ADJDur021vnT6zjl9ntJuRKoKQzwBx0OR8M5nFVhlj4xu/Xg0YTG3PKNa/
WV64bSHSFm0Krzn2m6WZ+o/X4i+rhqDvqGWJnZ+yw8gyNwwIqrYn61X5LlbNScFb0DqH/NiwFU/N
fQ9YvJsBkVh75llxDUz/gZHDK7baSlzKV7Jhd91ddc9qh62XHgLmKmPMyI5UzsSCS0xTFmgYBFGP
hxUUPMJyS33Fvcg1vuHHvMTr1s9PJnPYW7/9/2DdPgrE6c5cG58GqaaXBSbP8XV38zd704rx+fve
vljr0i/W2T75bWJYhnnDftRoyx9DN/WCB+0RNB8LMWZ+HxD+wSuGxBSiep/jpdEkQdJ1OKTswL+z
bfHW4x3rGN0rd9KxeATbmAksDATFPLpegvR//RZYGLkEYZZBMKOGQ/hsmgQZi9qswxEUKz2M3Qyz
mbddf8nCNK0H/zFned+e1DJz8mHwjHrJy2c3UAPVHxqTaBvifn9eBVjG1YE1TYvXT/m3+cHXM2zj
s7QKfAyXuMab9lsFvMb2lkhQldFLpl6kIW6DnXSkwp1CXSJhFlbTw3J2oI+2z/epq62TB+bk/jLq
dO6VBA3FP9YmPquqsQwBPFgLntrf/TNgeB+zu+G2+z2sKj/aLdWFX7+y2M4rg5ONrVjWVPloMFeE
X9HIdTKSL0Bq5mwAQQjxr1G005w2Sxs71jG0HsonYZRIFu7oEHpKvPn7Xoi2MshzIGCM+fxJzqOl
XGfx0LanLklcMI0csnypDJo9nWsbk9MxU4PEaIG0GLOL35KfxO0NLyauXDq6w0GOpaTrwnIWP6tz
+wfws2KDmZCMb+OfnV8SoJypEpQpLevvzLA6dxAFc5VmcVh97iZfGZqWtpqQyyGQIvkEjKIzVAQS
Kgukz1+zLbDao9jCRYbuDDSKPi9FV2swPqOyOA3Fi2XLXqOkzqDmq6K0nX/gD1eWJtVk1zLIVFWw
BJXno83qOz1u/sGDE0QBoGmDkVkFvdHJwUAdUooNDp8jJAdw9d3KOkcfft5eyLgl0wAEJkLkdKge
zC8cVG1dFg3TcUMFUFtD+JzJtovX9FUIheciWdq2qU76Rx6Dpjza8VC2Gw/q8wkNaSapFKnqKTZH
PvtYodBp72xXC0deR1uL8O/qfKsOlb0qQrG3ehDTpV0G8UJ5pQ3VRaLteij09y4rKod1/IiqbxUT
aAv0UbmjGoaRcoaa04DG7Fqm8LTb+/X1tnxOtEcnv6pNoqqNkqTX2SkOSkhfSp5l/BaLOIOvjoyC
TgEKC61pcFZPjz4tA469yRnaacTlyUsdY9iDvXCU7LeX8/VOjpWjDKFKyBoCQzc5jziKTBLLETth
vmqdGOVO1+vtbROWPgauLz6GChgSjSBSM6aNEPAxlYZUw5Ghhtk6Dc+epdBYMzAaxraxwlTXbxYj
VRssvYduWbG3bXT/w7rZhCm7j8Jyh8R3TQb5CBwBCG1LgWF4Ce0Bzfb6rgCHn3RvNMqlsOStnYp1
pheAzBvqZhjYTvAGgM4ofEoMvrHrwWNGdZdSye27bGe0xl0J9TdoOuUPOUBipsQJxrX9sgFaoerz
nUjDFTRxBk9Nw4sJOoNDF5Ot1ABX1ifytiDVKq6UB6O3Xg0qb1RLeMBgn0mSyCAGGn6CZ+Ebpype
cKEcbQnfiszejaL0IRVm6hid6fO43ZNUMVyjCY+hsH4IUZ6tXuoc5D3ozEiQQOlzu/Ebo9hQ1X6U
Jf6jCsb2iRSnjsmUIy/y31JVdWt8XGWHaUBd4r9RBumpxVNrWRt7q5G9lLd7qdS2EFfzi8FCGTp8
k5UkRstENmFdyndRZgVuqTbvgxCBAxBQBUhlTH27bYQT2HrsGVLyHrQy90VuvOCV8qCHSunQnGNw
AAyDIkYSLuGQcqp+t9PoDHLM+2oojjUD0y1vPBZFZN3lTHPyKAFiO0RloMjDbqjwCNk39zbvjrRT
3ro42wIBecQnw3LwLiN7PFdecwPSQBkvXUGlPeqlVaQw3YHWaeP0jN0NFKjrocrylUpp5hoctG1R
YKwgq+UFaQzJ00J6SujIEErLiy7JBfhDrBJTW+UqL8xvUmN9kyUCYtmSP3K8ZWwAVdsmMch+mJo7
ciOfAzs9axRifBRtAyuE4GrDv3Ozv0RJtJbq/ldhlK+pzR+Tspcdw+J7i/KXqrF+631ykGnZeFGA
Hpec/7JzELLKElw9V4stGDle4ZpQzdVAdCxViWPHBZ709A7sGQo/aTx+lLXkaMro6xCWQ8LYNh2Q
6pyzKjactugflSFFAdqbd1lPN7LWv+Rm8ZZwo3MG03zobUmsQtK/h0yRHLXpJYcM+ZPStIcoky6C
W/eUW7WjDaR26q79MVBtlXXSoQykvSgxXaZ0uu4kcmC5thlfrDRGqDUrH82gI97DHzUpBuGqJb22
tbSD4scP2yQ+9Nup29TouTaECDeryINVg5LSUtE5pPS7mhuWVymFWEHEq3dZNb7ZdyVUfzR78EgK
TbJe57VbNvL9YBs/kq4F6VqJn6gW6jHtC9sVdsy8oml6n5lt6CoBqOY6TbnYehqCkVaWnawzT8SS
tg2rAbqWFBBZlZ0vh/05bloX5eUuKcDflej36Au+48OFh7M6fuFysy5I/xRLyRMuBVArFJqKIEpi
Tgv+azfuMdGb4Dj4IGNcOkueQoM/UosdeA9SibzZK4yKQ96lwmVAW7ltzx6kII5dRcjfM7s5ZYoV
uUEWniLSqB6ru+eOUM0tB5E7ozigk9DAzYN2A4KuxyBOj0ZE9oTpbp3QO57XwzrhyU6j3ToNIkzh
Dvpb2elbpsZrs06f+ni4DFHmq2FeuwWJVBDwitqpauuBqnEAnXKOaEK4a9N8XUCumAda56oM07wB
oxtLal8hYwqiHWhuQoC2ULzOrh7VhN0JHp+73kKMlEkAQq7yEDGMexRF/VNVKohCdlXvUCKtO6Fl
4AQloKaQ5VMVFk8yRxc56PQW/Nd41DCoZG6rsBJOHdFsJ3dh4CQJuMaMOofSmKT8qKreE0omr8oc
zNJVIZ/DdPiuJ5Kb6cr3xCTqxuZ65ZgQznYrof+SIYTlEruuIDsUH1K5KldcVhofzIqhLxed7mRI
tnzTbu4lWh20slScLOGlkyfkWxFwUKpVdrgym3DDYrwl5YSsVbVVtwMUs08Vr7axzJ+TFA1D2Qi3
tgDGBHgKCEdDh8jN4mGnqvkp6vXMMcL6jlD9AQsEjVdrrhSe/woC05NiAkIv8Mn4tpr+gjh9uk6j
CFRuwbkq2T7saO5EpBVbM+zv7ErmYDwCkwhPBuMNjZBoJ1kFhKJ6XG5ZN73GIqoDgGuzKnrzFz7E
moMZAOgtheVLnRpoovKEORGqCz9vlWKtBxijlGuEbshj/Cgl9S5n5o8SyYArF63miTzv/VS110bD
t3JTDy5l5W9ogqhrKyt+2nbxTamTJ6MfiZbV+gLK7Ps8rvwWL1eu2dfPSYPXgIIPjkhwC+Xabl27
Ei9qB+p7FohNw1TFEXLUrFPWPCkpwoGRSHidqIrtIBuRY6gcXAQy2/CcvyQ634elojmFMTw3phF5
makFfiNZP1NGXjs8UpCMFvsC00jfEa9tPzUJ95HLvBq1/QBq9xjG4MTEDPUd0CK122ip7vIavK5h
BqpP0Cv3AYbBcD1Krh9tijsgdZnqqBXCNdR+LqFe7jNDF3Bk8ipqGUFSMV9TrkZOFaaXYgDTrpzF
wilpVuC2ie0QN4+ZIft53+ysiH9XSH1Q7ewc6PwYE2iN96NTKFripG2J0Fn0T8SoDqHI3phE+dGy
Osk1BvpiyO2xZdVPXeay29BO3Ck0TFeBaezLTF6zqIjcJqXrOgouKoL5CgBdZECBgVtEKtnpmvgS
Fu06LNglUq3e0ymRXcViEJGtDpFaHGlbnNQh3KaGoK4mc2lNA6iPhXqQYxsi5uMB91m18CDU2oni
6nqYAZ6B1wXVemzT0vYrBXzKmv0UxSrS8nqwfYxn7EwlBoCNx++xJTYgXl9D0/53qCo76KT7pt6F
Tpt0l67GYwyImJ1c0F3aBA2G9SRHEnST54oXJtl9n6cbGub3wgx2TDTrSM4wOZ7JvROFzZscCG8g
KRJJ6ag1VgZUWXBBfrq3o+Eti7tD1NItuvBroRa20xkRQmj/KrNgn/eSTw1RuaGmHSsVn0RK+Fuj
YMDaMlZyLzYpKz0QEd7hlcWroR6vCsPLwti3Sw0sB8YxAWo26TEEYprMV1gi/w9z37EcObJk+yvX
eo8eiIAamzsLyNSCZBbJ2sBIFgsaCAAB+fVzAHZXkmA+ZtddPbMyWiVEOEKHux8/brZdsEQWH1CU
kQIh/UpRbpUWO3mjyo6geCvNEx+KRNuUXLFTPHWH/XmdFuVDK5ZmKcUL6g+pVYqFi8yV27ZSDlXJ
KqOThMeQG9YCB3xKGWHhrBvJRz5ntu/lhuzghQS+stQMWJlCI6g1YsTZHRGFfdkod5wgOaIofivL
xlEjUIvIbNiwjnlQ8YJjHEVof7ZUmbeiUmFzob4Q+gHrBZitOAIrkez/bPx0Oml1tp4Fa0rZsgyQ
XQJJbHeSWJ8iVTArqTq2qriWG3GlIArJ5Mr6peBSpxQQuu4nCJwpKuZwQ7SN8wFk43E64AgcbWnk
3WQ1rOkKpRvqc/dSzGcGN6S3Oe2QgjTtsdLloJVR+2Ul1NtI6aAJi+C41pL4QVGLTUOpaigKXdYM
nmsWBfuo4p1C5gYQ6GZ7KfTWVdg9wqe1Y30FogpE1Bixxu7Tun+qkvwUD/6RJdV9kecdgAqa4HpN
vaW68K3P5bVcdQWYm9KFmteLJizcgdNh9h7Krc97Pxquvw2F8paLupOUSzZWkT0N5LUogVY1guYS
J7EN19JWZ4FkKX39FFIJhMJyts757geOGD+ETrkbFNnJsviGVrGDNASPQckOEZgiTE2sEhO/7uE8
WqWh8qT00l6SUltS47VI87tK1B9VJTsqmRdbOQntnAArxlWpzcrhp56Qnyxo70ggU3DvljY4RHc0
9ZwqYIs26eCo9ZIdq4PCSIJ+14JoO5KC20BlS2gholEEtLaFethwOu+AK9sed7gwiJdiIrqMhZI5
cPFaSeXFkMgJeJqqO96HoxnmBkvNQJ/BiTgYprG+Fwu26TXyGvj9Ki2DdVBgoRfUbDGI2auog3MD
aadegphrjURQ98ngt9ikEBjvadpTQJAfuWQ4zkVlsqZa6Bat/FDLlWiQSl1KMno0GWSCsx9vwyF9
oykFaHMokmJmokCtr5Xay8a6dzrtzABU1tzAsiQSD3rn6OWieSArqFUmZ8a6oQrHGPZ+cXHN4/HZ
LAD71juhM4uQjtAW5HMo60OkBGbOhS6vnwaoUXx1DbswlvSFyk5mEQi0IEj6E8N7Tdz0Rlooy9bp
N8nvcjZP5iBdVHg4cXQVWNSZWTXN6oRpHk7COcMuy487F7A7yW/7k0csMFJWEZhUYMSdN1s4BIGf
aOzQCR4PtV4JjTbP7K9HxCVD2jsh84wrBCuaF+vtgAy8XGr2Xp2aQVN1Zl1h5eK0ZBkH7Iq587Mt
CvUCBJmH7wVI4Sli+J0tio8qSc8DrTokjfcoyZlNpOoO1Oi/b2DXRAIMiY4MTFD6Z53E0QwepoAf
DgUwpjzNLNpB88yvRXdfQuh8kDOakd5XJyRlwAXdcKDjEUYZ1lzEffOH+rWtmSk02WngJEtN2G0k
DOAcY8jcCoZVWPyuNOtE9zEb/B8+ZOa14GipZYClDIc4TnayX7htrKaWkvWwKNdybWhS+8zECNTp
YQQNXf3GePnBT0QNZy7x2c/ExijVdgFi29jodNCkZMONqJUg1g2Hp5RVLhzE/pWP/jwWYMiTEByO
XhLhCJyNcZrAUJAEtDwI0KAFCfQRDVSiippfj/IL694HOfPQpJyIZc28vEQ8uPpAf4AFylKQ6wU8
eT9Gko/reTsuANMgUdYUDHFVgudl1htxMhAYJrliYh+k4GVZ4JjRmZGjm3A6r0RieutuS7fXFtuJ
O+vjMIBgXSGahNMexv1MsK+WAULfiwrLhnjsY3FFgRMWGuVejYnTiUBaiRyS+HRIAxuG4sOVhr5g
NNVEGYnqRuy6DIX042yIQkVVaUuHQ/dAfsob3+ZM/lZ5qA8jVu2aB/TCcj+OGh2QDh4HwTnGu07l
1BN6YTh4rbQphZ8Rg2ZY3Zew07E8cGMReZKv0eB+Nj0jeaECQk7kwkL+TH5mek6UrBrSiu+B16xM
z8+QsOT0dRvO+SLG7QX+rNERNIa6feLDgPdEbmiFNlT8JLcK5KmyQw/mXS4bIouqTDcpElUYEQ6j
MuNfmiJakrZeahX0Q4VbiXygwEjWU7uNpFvAzIRbropAWFJJdlXErqxkuN/B2iwUsFF9/fEXZhp8
mkhXiArABK3PndKgmCaILAz7A1YcPoGFwiiO2Z4ttMDoc6PdtHfVLbgBrwJdLvWLhpxDSPuIiGME
On4ceB0Y0Ggh4fDZdNqCxkhsSgrBrofUs7AOnuQ8v+89yWxzzvIz/girzVZFdgID4cPfym74DwII
NQ07Dzy8Y0PMNzkwimR8mgbDIcqTFUxkdxJf7IlEl1839+f1E+UTtDL4YUck6nj/3ebTBhUCEGq9
PyDVPTafbV3kDtf+/kFE02UF4CkkCEIC8tlOGvKFHtWC2h84T3EKHGXLobmyD1zqPYQNEdD1AK/z
KcscK6ica7CnHvy2r820rNyw96+yPlw4iKJPCBx5mL+ox2zuQj9Q60yQukP4Ld5lB2mTH+NV6iIN
5V4z8jv+Trnv18KVLromdHbkTsUoZAUX94cUkW8dWQ0MpjCgzLn25j8YC+OJCvoxDqfzoHu/7mVR
iwMI4mtYo2H4xcEHirzx22IQ5Yc4YgUr73iQ+zjkOClDFABMxgdO36v5ouZ/ZlL72zKAS1MwjwGO
ICpcyTMZETxLVYDNU83KmzSi+0qrboe2vAJB+jx7PoiZqwtlL8VKmGA8wI7UNns/+s7il69b63Pv
fxQxmzuBEqcx4ZXu0AQ3PNg7+7ZasKQEbWlkfy3p8xT6KGncmd8tBayhaccNWXXgM9/Q8u9qcfpa
wOWqQOEZwSRAa87WmrzR/RyBzMiY2Bc2X3JGBPs4eMysdrgyki8gm1AXnJ2AdgAw4tPqmYsVuLeH
sDr0vakcBYe35YX8LCCHR7mWvw9msmsbM3fAzu5eIza7OCZwgvoblzzrMLVXcoXl4GdppaPSPvbl
ncxfOyRdbMl3MmZdJYReitBzwGvJtv3Jf0NWOckJv2tL/kB/lk+VZNVgCwo6o7iyyl6r22zqFoFX
BsqIUOYJbI/JCTnh3UC3vx4ml8bh+/PneP/dOEz7HPjnfjz4CsEGqg5oHaLT1yIuHq4RyaIiuwuO
YBgjH2UUHV8gsXxYHHjZ8AuzQ4BhupDuC8VUd2wV7JLKSB+77/GtfGUxv9SCwOpIgNTCHfEpqpC1
utLVvk4PZbPmeicGlU5yTVm51IDamCVMg9YPNpvZLlWQhPUwdNGDJmKcx7CDpshX8XULXjhjIsQU
kEFgcmVQc81jL0Sx9UjNWgpyO/AQ7YunGnZdpBuBC+7YKEZjC2DrFNx8U23gO9soi8BOXOEaPnjc
++a6yvuvGCfKu7ESQvdLCqxcB100tW1wFx3CReYI99xN8CzCT/Wiu9FiOIGlfZFemQsXRGNlIUCe
oyH0T2xFcE2WGcw2QHfIIXL1MDjS/EKFg7/KOoPCeGllVExNbIDW100/ZTqfVfqD5NnsJ0Im61RO
64Na1Tshrk56rgIWAA5ilq+AO9xk1KdG26erLoaFTIW/zVRSzSrLNrcF2YPKwTPZkPQqMmAVb6wi
ITdBwium5CFGpWLKIaTFCZ3rhMVwgr+6NL2KPqiVgoiZhLc0hYI0m+UPGc8emaR2Ztz0wrURdmEY
A1kLfuoxhwEmzGyONkOghb4GIxnvjthUYvOvzWFYaIfgpW2QBAp5V1yoAz/gvLTCR+W5/tGduMdr
5J4TD+Wn1n73GbPWjuIEwfUhwmSJCxNDGC+rXb8D2tnqHAkmB0v0AQQPrHhKy1hs9J9RaSq1CWe/
VYtGTcxolVyN1rygJYEO791XzVbimFZIMgaf0RuhsQlN8jBUIKOuLM3wzeJWbw3u7utxp1/YdQSo
rFAVgM4bVcuPk42P61rXUpkdlBqWKY+TdQRStch8rEMfJLX8o9Gz3VB3qyRUXtQ87uB17kXgoztY
kTTvgeRwI1IC54ScpCel9pGoO9e+S63AGwweNKOphA3QUJuU5YUTB1pi+nWhr+J+ePCGdJkoQ2VE
Mb8aVETR83VjCnBoGG0NqBB8/YCPiswhgPcQJpy4utpXVfetpZj6Qfyz6/lvvV7GwGAoAcK6wMEs
pf6u5DvF0kNVWCFZ5Yucl98FDC74PJ47JXXjiNMAAPKBsuMlhynJbVnEtdFxBTX4LgJ+AVAbmOUk
I+u5EJOj4M2yLYAzydSn0u/3HCmBcIJjtmc+MCYFtEo/GMiRDxuKqEIf6mMTEqPs0tSlQbFBXhff
JB7zlwlA21bnc9we6vDoUe9lNy+67xRoDCtSvHUPYmmz9JPelGIB5qFEfeKg6SHmKiisUmmxo3kV
WCJLf5+0vPv1WLgA4MYZfgzvk5EDVcdO+nEsZCRPO3W0LVd29c1fVC63i8E9CcjCnXg1HOPCpglh
sGHDWgIU8hST8G6V70tZ5DsiwC/E65ZeMjT53ut+fF2lS6NbF8HDBZsbDELzGiU+eEIZXHcHnmor
GQk2Iyl+CYXAgfWcXFnbLspCVAvwp9ieyVxWLMSB3rdYwVNOBfvst9xf11iW6+Iae+alNRQQ2l+C
Zrpj1Sl8lvsQBGyRqSHHe+VfSe9+qW/eS5hpWmUJ81LrQYInLPRslaWLsr5C73qxtRAEpKk4M0Ft
nImoc6Huk07FWNPBddiEu6Y9MWXH6f9Ra50FzY28ldgPRUyw42RS7VSFZ4Z+ffx6lF1sLizcGGAw
VMA493HexGBQjatg9MnAja2H8MuTVRpdW6lRyGzLEnE402TAlDBl5tB2WAwUlYYZO/RIDGQppXD0
unLZEGWpE/rc02IZlfIx4/L7rysH5MPXkudY9zb31SChKUMYd7eW9UZcdKX6KgLPSuVWBYEk2apR
sIQVeR0mWLE7Gh3jIc8MdahjE3kP4fKPkF9U7NN2hfTwvIFsWj+I2A5Lqe52WS/vSl2iTpZ4h6bO
VYPIjYuJVC/Uath7lZysUxyrdQq/r1+/wM6dALUH6XG9igPEbKVl/4I8ZOsMlEamxmmFAaiWZoDq
EniKDngfMbmV+zQCrDN71fMISFOKaUOQ9QVO//xnFSaPQcs82+f7V7mncNlW4TpFRnijrgR0qUae
EKz6ogf8tvKUxIA7+q5jvQvP25g26xC23i7qulWnDSsl5xEgxUV2nqgnjQQvCeXvWKUqduv3pybu
bksxW/PRCBqM+yPHgTYhQGLIoiYLQOdgpWz3Wp8/CZXn+mpyDCX+AfxDg6m0DHtAGTqRoG4bTtrE
KVtVKXOQfecuEYC1y9voW9PAvg0bzQswxoumxXYCcEVjJxyot0WNO4S1fOel+WvTdACzSdmjKnKn
FhHGdjJoa5kptjJQW44SW8kDGVsg4EZ1mO3DwXvsRLZDOrkbLc7dIKVLJopLL4NJtxuKwegan214
Ka5svQeQKC1gd88L6ZgO8Iz7tX9igLvzbWTHVCwd+CoAgYpEh5NiGzDW1mY0rACPxQmrlR76rHSi
SB5MVRxWLKTPMZBzUh28NtlgaTW8nrWivkoBgtVE0S0ATzD1PjhpVOfNYsCRpPZVgFEr8cjk5Ens
2jvk/zzwOr5JS7UtxwYriIvAHHjgoryiW5A8XuQkbwzO044ijW+RYuUhU5U7WuePVNVeoiLBkVDR
l8GAWLiwPMQNBzKXHHTj4PTo4Psvfmo5AQxPvq1qKm9ZDXQpKbRnMYm/M26ogZLwt63kIXqOtojB
Ejodm37/qmv0DoHb21RXTKH1VlLCg62DqnfY+l9yEt/rfGgyr3AJSV7zPBZMTfLcPtd2SS+Xuzar
eQCI6qeSJdsglNxcJhspDQVggT1k3lH5n0zSl8BE/kBoLVhH8ipacWXpZCHxTBGMdmabgj2g7l21
G5Z5CGBVnpqkK57zvr2VakotIcqQKTXmOkvWsm+lpJ6QzuqZivWrKgILKreuJvR3sUfAC67j4BJF
6n1RRj8C8HWLYvGNSNxak4Y7CQzxJhW8FRYFxOZw66Zv3EqsHgJviEzCx7ITK8VrCFXJFHKdgY5R
OTV6FAFQH4dWiW+3CpG0plzKklMiosSqA/5R1fTM9b2WmZXmUYuL4n7jiX2yQmrb71hsSrNJZAVx
LfQR4aGRRXySWDCSjwC3HFwQiX7FmHNhd8NirYKxCSq7/knN4XRku+MVLJlZvSJxbHjIKC/ecNHv
h9XA7MbjAIUjG0i8tNkuGvdy1klZCD2meFHyEaEIY1hzjVF13L/mWw8YdBGViphdxMiO+9+7o5oA
3BnjKrU6RPqTKn/zkMq78m+a5jnHsvT1bnPJUSkiqoKfIrjgv5vJKhC1kJIURj5EoG6EBWe/yK5g
l9tr0XwXPPRwpr0TNHbhu0oxILMTXQ0gaBPf5LydrmJ3POvyzO7vSvO3MzzAgQeBBEYwBHRJn6EH
cp3kHc95JQ68SCzKUQwK3hCS4EoLXtqtZdALIeYGp4RPvtakpkMs+3oJDCRMUWn4KOfVlfPOpdGN
444CugR9DFmejTq9bjMkFm7AaYDFLZNtAcxFYmaEneJ8PRquCJoGy7s+0gBNi/OkLUFSA3y+8F3E
yqEXP2EKs74WdGmEjxGzCObCKP+EqkkzoZT1rkToEBeUMJ2kN3lPoNaBfBYv7cEvUlyReOHMCO5/
Ar8TgpXgpZu1YVj0UVK2SQnkpbis8mqjgqJJYPyVFpQuNaGK2Ct0lQTr+dzzKqWV1khDVx46jXuJ
akVyhtyHOYFDHqGofOn94akQwhV8ysdW1O5FyVsxiXtuhH6lgHqwbUVi9KCrktXARfYQI6qftJo5
Qyg4eepvEyS4FHN60gBqNPiSbga+3ZZx6fpCbwee9JIwX7QiURHWgxJEjtQrCynKgQQAJ+AV492l
kQ/Uo8gLON/ASTRrUonFnFgXGC1iJMKmA7BecDVx+UUZgF/B9QlG8U/ujkjVU9ZFgIy0q2wpO2wv
rRsgygqL2QgQuClPwuPXI/PiOoWAxtG2DLaGT6wFkiiWHkcRPkdczUXgAJIWvHRmZ/dWtvKvBnFf
rB/MvyPrpMRrcxt6y/wgU5lSHHRi1zUxcu9ayrALEgjoloGPQ7gF8AAzg5PQlBLg6nA3pGRVhLvs
ah9N7BWz7eqDhJlxz5elMK4iSIiWjZXetO6YRaPGfm+AfVKMrQHZUwykbN3wDucCEeMi9zo0lltP
NRAKBEQ4INGP6fPX/Xhhvn/4qJltL+fVZKDZWG34YROiuzpi+RBGYH0t5pITBD4CjRdGp/xncnAv
iDsACzDfAzosy7aPgG67a/snVsSmUI7A95sS6OShvumKzsjB+N7ivJ9oa2BdTY8Gv8/l8uFzxtHw
bgWXOpJjk8ecHIJNFDiCsIi7K8aKSwPqfY1nJwYc6NTObxkmCEI0NADCVXpFwrhwzAfUewnjGvuu
EkKpp62gQwL+bJUekSTUf0ni/AWpNja9hAAduTS6+prL5wJRCnhhiI54l/HAIM6RCUEPlE4IOqeJ
W48d2L46DZ7F1qrtbzoTmajcPHT6+3+QL/QCBx5EI+k0YAMakT/584k86CJL/RLHMLZE9BrCtZAp
rVqCVotY185iF9p3jNhWRmsgwDGfbEE11YGMFotDnqUPXQaFIvgpstAiYEwKKg0Kb2ELiEn4eqpc
GDegWAD5jQ4kzmevHYgCeEXKaHFI2sGhGtTWxL8yGy9M+g8iZpa6VEOUVlZkxaH2t1T5HtQb6Zpn
+tKEh7l23JDAIkQ+ZVXwoTvnII6H13PFlgEiEfaIYNiH2wp0H/1G3LS3IjPgObhGGj6BlWaz4oPg
2axQyyjJBjlB+22CA/9NXYSdIVNA+xAfYtdLKGNk3d6zayiQC0e1D2LH++8mI8cD3SbnMQaL/CiW
8FJVeyRAtSTJafPB/Q+GyLu2nfVfViDKMiFRAcoPpOdNEdSBqL2vRVwaIgLQ4jhOA6HzSVPEGTHn
/AhOax2oQU+OVgDaniS++X2tAGQRBBoBThHKJ7VKIB5CqXNSHCiJFiCaQ5T4Vea+z6sk5tEI6cdB
E/7T2TpclYCaAFBXHNrS24R9uW6BAiHgtWMaRej109Ru//XS/bf/mh/eBlr1v/+D3y857UFzAL7r
jz//dxu+lHmV/2T/M77267HZU3v6mt2y8vWVbZ/o/MkPL6L8v+RbT+zpww87YyHrj/Vr2d+8VkDy
T0LwpeOT//Tmv5BJB6Xc9fT133+85HXGxtL8MM/++OvW8se//xiP8P/1vvi/7u2eUrxm5HXzyv61
rJKn7Mf8tdeniv37D/lPQG0JKO2wcuPMAevkH/9qX8c7wp8A/8qAD0Btk+DnHqMHsrxkwb//4GTy
J0+AFwQmHjzdoy70x7+qvH67p/wJUg0UqcA/CWQtuNT+/sAPPXXuuX9ldXpAOD2r8D0TWOG8dODs
BwC0LGGgYCRqAplDdIcAVhfYNxGy5fmdkeo9tyI96KwBNVe51fRnutjLsb+e/jdde3vm/Hu6SH+9
wov5YCEP62C8K+xczrnYeWHvHj8X2YkE3pvz79nrehENFpJEwu45PXiWc/6+87W3Z2bVOd+e/qdM
LTBVZy674HSksR6Fnd+Zfc/F96Znzg9O8t/KPrfaVOL0zOzz6nwAAYRew6p0qRtmxU7FXKzmu9Y9
y5rJnyRQHXp9CPqqt1pOAmbPTdfmw2D2eecmuiTu0mfPBE/lSWUkwyYfy0vGoNaW459CD+jGkyaS
BW41XZ8uAbQYg9JW5+nm7b/T1SoPkBiRIZhzehn4igTRoGMR05+339OtvlU8B4yoT++eOQucyp1e
OV+jRQGOUR9z5dd3nR87P/tWntTqErI7/P0h5+9ucnVIrPPj4Enipu94q0UrDD3vvPvOUWoCA/Zq
/p2zJppKzPyEvEk9C5j+9/bym4jpxan6cuY/v93hlQitCfjfgKjHsblEOHSmyk6/3n309Ptc76nB
p3qebyhRB5KAJG4W8GnKJu055giF5B+nP7mcKLbAmtzykdnj7RrjuHJRDgpsc+Nz0w0smc160Ifb
86uKIsQIEwee9ldp0/8GrgEnClF3lV/9JaWN+ZMvkmz97lENYwP+oGSRZCGCykOMDXAmDDx4YiF0
GP/E4TA4QVMI5vk9nqvLpaYgQ9C7a4HMbyopBo0t3pr+pDl4zNPKPtdqulxoIFlQh357vs619asY
RclqemC6TkoeNBe9nrtTFaZrXiuGtlT1unUWUpcemIeFDHrlL8F1wVcrhC++TG+9vV8TdQsF6q3Z
z5K7aoNUxcnhfIVmw1bLq2rz1iY9AigRkVDGy3P5GXj9QcHR/6NOJBki5KamnAr42ImTWCQejfe0
Qr7PXzWYro+dGLZM3U3Xp2p82YnnOpw78nxNQse+68jpxtSRVGz+SUdm4DoZhycsUiFgQOjEVNP7
7fmbf3XiWSZgtJkZYGS702NTK/xWJ/Z18jImzPYB10EHVgGyqP+aI1OZX3TgdH96fOrEiB+AsPo1
H86d+CZgmoWwjefvBtc0C6cOnIqZXv7YgZmYRbYShbmdCE2w4Eu5siRBy05NK6nLsM8Lc/qJmGd1
LQ1pbUw/46SIdkmmPk6/YOJrD0yHz218U2yE5FYFZ87bix7C9FK6qJAQ4y5kND8Rkjkg2iXHfrxF
Bu8oiz0issd3C4agFhKlMAiMN+UCS0Nei/JbyeByU800pkg0Pt6NKhLYIuESd3pX0IraCbpQtKe7
bYLsSF3v/VUfP2r+qs90F3gn7V19Op0Lp/qAES87TfXxGn89lasy+laf6d506e/6TD/G+mhjfaZf
XKcdpY/1Ucb6TDen+ug9k1dTS1SEqiYLEVQz3UW8VWDzY31EGXHcv3/Sv8tT/Jsf3j8c+v+ZMuC+
5uM5upoX9f+hHiBD2/x/6wHgn4n/0gKq92rA+NabGsAJsvonOHZlHkokcMmwYP2tB3DwcvwJ/jLY
CeHxIARIzLMioP05ohCRVlBGvk5ApkYKtL8VAVH4E4ZveHwIlFVEu6ni7ygCb96HsyKgQEmEskjg
lkDYHEz283BcSS/LNJP56lY2xJUH9/+mXYHhBY7ZMHWLNDTi3la2/jPvwkwcNIZ8NwBd49ssdpCs
OAc68Cffm5U83vOestpUTkjmB4q9PhZsWq3yYREs9WJRILazEyzNKwxCzXalHUsr9mzQKsbaLY8Y
ewS3IoWTINmNjphtW0ys/hjfIwyfE4x6lTELT5DvyjHaJMoi2YAsPNkMggE6repnf+N/g0s9KRe6
ZBc9dg4LRSQAMR4HJEcB14OPSgCpQBwftZKN3jeiDSokvdAHLdpKMAgnppithswUwMfjAisCGE3d
W0JmZrIJfpKG2Ij/X4OlZilwbnvMGruw+1XnKFvNlB61Le+Gz2VkqUuOQ4CAeOwQGLggN/Uzklwq
NwJCZrDHWXVkgn3QAk7H8mwJmYsAsDYF5Cx/BtlYWqL+lqZbyIaIvBpOuxBe2wXS0G/KbDM8FrxR
ZYsY3PapoW8CMDtFRpI7QQtWilUByubHoXMSHZVWKiP8xt3WpUG2YPFCxjf2kG1Gz7RkZnD9L6OD
f6P7TzUiFFf6ProD7kNzS0uzKxv8P9DfvGNtkx1F5uJlh5bWl7g8BLZP1w2oTJKFhkqLhl5anujS
aiua9FFE78HrUxk6MSViFpXR1HYBR9UdGU4DEmiTI3hpsEd0lZspNtN+aN1SqNwkOERoiE0jIioU
WrcL57bkf9MjhwOxJ12KoFKjFuXH2OBDZHHPtLTbV/8o3yiaPajfdS20YEhHfo7AUUC6R1dUMAvR
qbcwv+8jqwO7dOikneFZ5CCB0ywwpGcwSnhWY8ZuKQCOZraanW9Bg0IioGVNZLEz9GcdFHOG4Jnc
LjyifH9VtXfRHoR1S/k52adbACQgLu3MMXV2s4Z/o7vva4s9e4itRJDINohh89OM4RmpfqVFvx2j
m7N7TzaD27gzlaW2UZbNOivsDuD6fjfeBgRlOwhmfEJmJJQGYqaddlfeF0huXxgBBzgyUsh4lkes
AnW/RzPYYHwLqBXt6S247eIV3y47ssSXI0nzsAbrKoVbGK4X8FYD6RpbIA7DTRXKkmYnIDDzonXU
OgUSWPi52YF/8Kg0NhteUhw74Ls5yqETSutM3pN4nXl3Iv+g6g7PQKgSOrXvI0f7TTLJja3mOdhr
PpiOk31HLR8A7lsUqIaOtKCHzJL6TYsKqd9lzsqc4T5ejWnVQcVkF8cIQO/AQV+BsykzaOtI4OA7
SVZ5l1m5CSgv4gFX8THfcjsYWAUDz2+z20x35HV41NfSOnXVbWpK62pXHL3iBKoj8FWhJsmtQBZa
ZBduvE4cT3DC+JBuy3vQjH33lkCfMd4gApimLLFzdeJ6nMvfYnxZjYHAeju4j1/pffXIbHmVLr2F
epNu9Z3vRvA4WLpuhSEowTMDpHPIEd+ZoFvCspAgxUksWj0ARnb4WlnpMnoGFMpH4rVFY5bgzTEo
vBWgqzTEPdcZ4Eaz5J2/1X3D23Sp3azSxARlX/qAP8Ix2Q0r+Ifuk2jRj2+AEgRhBkBnAeacJEgo
ZIIrVt+KWNZifZtUmxqzTEYqU2PYAUD+AAK1bpV5B6W0MVOCHWDPmDTEodVG8W8UC6E5ILAwSmEF
fvFKXQjCSopWKVD4EjVpaw3ZDxWLcbmI/acMJ3XqHUDM0lShCXIYzOcbgpSiSf8dhJNFOhKI2dg1
wLmgwzdNkaOgvy/pqxjeSPWzqD83ySJXf4AnCHlWVR5R1AtKjpmKwMvO6n4GT4VnsF0L4tZl5iM4
d+8hRw2oY9Sb3t9FwiLLbsPQ5sDKlGA9HcxSdOE70PnvmmhlikNztxFdUAIqvssgyTO0wGq52NDk
15C/T5pN2Z8AXWuYk4fAkKFFDLqLH0AAFUtWh2CO0FRfgZSETHBWag3iXESn2ieLDKyyiqMMDuiT
+DswrQ3f2zs2UsIY9RJETalFj/ljuxlwYDVEY1VnBjsWS99kI3VLuYr3uCJsg+8KWTTbZOGL5oBw
axw4F6Coom78EgcGyuPvu9Nwyr4r6yIwxsBHlCvea+sQfIqGgOIKbCPIi0CP3LK9Zad+od37WLgz
wDwNkEIghXdoVfeBoSyoGW1lEHvtxAVO1s8EvnEcp0Glwxm1duyAVJQPlLuJshsEDdaLKEfCLcCM
c+QwNpXIHA6+FazqNZ8C1GSS/qa+D44wkbfxUf4RwX+7HTnFuQUHfdBfiNQmWFtdsG8F0Ro7VLbN
jr4TufF9Oli5sopePZQJ3iu6UjOzIztNWraVif3SibZearSDlaYPDUgA6x12OroFqesQuTXSAHSu
mjv1WjpoNzJctgflnp50dZNnhcl5P6XHQlnVZraJ96pV2NT1EGdpNi+ly1n6BkybssGs2PGt0tF2
ZNuvw/vgBAfsiIm8htNCepyPNvjxPKUQQAWATUC4O6J+PzpHQkpVX2IRj9UYhwYWOYAF154t8IMV
acQMeuX/ODuvHcexrUk/EQEa0d3SivImpTQ3RFpa0Ymie/r51P8Af7dqUAnMxcFBV1WmKHJz77Ui
YkXYmIdZeG54M18prg5SGlvuL+44kXd/D6GI9nLNdJF/698bJEr1AZ8BvPB5327xumZLGEMk1JfF
FH4QUmUps1WTn3ChbG8LJdzWypOhvQiYCI6zJ6Nhg45WPT6MhJlWbJ/KyAHpZPN6w/vN7EQ1LK9s
dtjkjJbkIZfkSF62867yy5SdF+M1P5n5AILhYMn7y9kYrdFNOVbxw/tGhzsjUY8CxrxXVMVL9tO9
iHaKFR5epOwcn9MWD1D85ATiJOzJG4nP1PiKKUu1sNBUGsy2URR0BsZxxfpCJPndRXBS201UZFaV
2UhUTMmWB8Jn+Cz72m2N/NwKdnx5upaVI55U4ck0LG5OPbip8oF8R8xYnY6i89AZ35w6DPWwmDti
8oJlpaHumEK3M82uzWGeq28z3mLMZ3BDsfUiyDBpvB7DMLNbQcf99CeE8i3fI5xZoihoynn1rH1p
OAti8OomIzjk7Xsm8CUywcqkmy+Xqdvy/rDD5LHV2VMD+SLDFtO8h9QIyapmWdzS0+WUcV7IXrq8
xo7kT2SNDD6y1oHd/Vp6urpIs33GB4X9HmvoJlt3C/FFDDif8pkvKtaVzMalma8nJMI9Kgp+5tW4
7gHFsD58ClO32ml2VwbMm1OiCNst+4allziqOJHLavLjp/DNnFNcy9cNryXKV9ynbaavKCgtaSVZ
VCOn8Eb0txeKTj4F969diR9T+iQ2ylzEWrGuA6HyjcLCSHCGrehJ3eNdXvSYlD5nK1104x+OEKl7
Z5CJjbUBCsl/kuigJntjjGwt8YXIi8LKvSUst422Kug6kotdRY3FII/RcbI5YYpnZjOX0nlV+NnF
ky+nEmPvRNy9RtXWlENUyoVX6/gyR+6E1fxoySIefLUaKJfqVGmIx1WWv2JNDObd2PCv6ko039Lm
kOjbSPnQ77psebRmS7VsDzNt29Sr6nIW+5c+I0OBirGPkSUqmdWaEktVsgrWaCcvu+ubWNMnTK5K
MVbaas2ewomY+YPhxkNw03VUwaE34ePJgIiUVU48LmJq72QrZvtE9W+Jl9tJbFeqfWX8hkLdmWnU
8cMr9mkp+Qm9TfBwls4F8cxka3rFqhpTxF3UndP4q6H8r97Szh3jbSm5V+ojGc+weNdJaLpVX9YW
Rr4uZs86r/iY4wDpRdgOmL2vbuW4cXGmdWbDR3KjUjcirIf8rrDDmY5aX6LrYtBpebufdrcLnh0e
WHDUY1BExNnNikI2Iy+U51EqOenMuaS2HlsZxQFZBng29uXC4MTivKqnQzW9gIVZUfdj7lKEU+Vq
yD9msmIl46G8SZ4kLqXy1Ju/iNEeRwz/2YoJErkrN1RM6R+tR8YuR25TGtORNIwg/eqeBMGWNTww
HWpm4RzDkn9Ee+q2q61ukmBwCcKbWVfo82kxC53xI//GygXvy+GX+dp/cm4emm5Ejv97ZdCD/2bQ
J73Ip7jVQLOPY4xZKKsJRfSLOnmJjms4Om+bmWkKcvRfdCUGTnuv0cwSSsd0bw7P/3XwMZatahpw
f3xO37rBGvzqXRUDFvN4jF41XhoOj2ci9gwdUcAvk1b/uEn87Rs8UM2TABxdDzO+Qe1cyq84OQ2m
VQqupjvFdX8rfVqDXP/Ru0WNsRKbjnnorIF2Q2FwZHmRnbDG2ty7mF/62326M3fbdT76Gi0Yo4HL
2645XJ9EGngACCPQIjf90bbRbjjXO+ND/Jh9FN9Y3srMyz6Ph3+hOP+XLP03Ofoo2Pxj3TzIKm55
gsUg3rDHWefk8SGU/EjYcMxG+Vecvub6YpZuLlQ8ijtUn71Tbe5pLtExt3PBmnJ7WEs97y+ziUFj
2sKb+CXBY9FB2Ix3loz5chTYY/X896tGj/hH5YH1EcLZuwkEA9SPwsE6V800TyrzoL1dwNOPUYFK
ykpx5l30rvFtnKrv1B4XLWf92sT5XP5Os7ci3KYYu4bRenIUp9eWHN4APKG5KeVXOopr8ROiHQi3
BtIu0J1KWMShNYyelNvN7Jvjw/hJJlvIvCbQ51UM+oII1VI8nZ7RTVc3NwWMKTWvY/pGWqvNvoj9
qnybZEckZWuYl9KcDy8pbvy8cma4mr3Kkz00jmx35OVcvcqTTyZC4NJtu4UiO3hcK3jxkkvoVD1F
0kH7iT/laDtcHTFCP7eM2sZn3FO52MMT0Q1XUF8M5J3xhNO1Rl9Mn/4Vf6of7ZciOIpxRywkBy9w
Cuf9FRzBtBsGRahUKj+u58oybKxkOc3xG+VTCaxiu95Gb4ychvW9tBjY2W/LcbJlVzTc2YlPGzNm
uflghZgFDWTk+l3ugUakJw6C5liDPd0sek9XYkBrCaJhq26xHX8Eq/KkJXMfT1TJp1ydD1WQOs1E
ificm/tW880cs2uc4u51QeJrw4KdQ0UYTKRLftZeC55v6odf0uHCaWTyYtpY33LqNYankzJ/c/LO
qyVPBe1RbXPiOLcYnmlT+/IyfYSDL7+2ZJ0FGJlqNlTptG8+ooHfaSlv2Vt2koOM7JhDNxcwhHtq
1TXSASPFFtqi0yeK8UN9G0uAqbnIeMg6fa6ONGky//w9xTH85fbCjFHdBQNha+QkenLAKFK/GwVL
ujCIRBVxx1/00+yJdpNLfw1x0MWs/flT8k3Di5/ZEPNwqQDJnIV1H83jZ013ja/74DEDblCIRMAz
NNtbKV5IhqdO1hRyplqTaMufOSHkN6sBs2QiR7MMyQmNoFVp/e1Y86405hhCmRSWlKB4Dt+7rB5Q
hKzU2qNDm+E5wKKLN1fhNLwZ41JLvYvmCuLbGAbFYXgzdSemKC8c8+IwxCSaQVM4ZAIUrhA0fril
VxbSQBocBmjM0eoyK+8OsqU9N+KWSzKs93EC9vAEJL+Jm1a7CUzUzt+0NpjwzzgbnyF+qxaowsgr
yiD3bS781PW8VZ1Zh/OY0xsLcmroJS/zfHQq2s5ViW+oWVvih2q6F7S2DHMlBIfdvQNZpR9YDb5j
cQ9QAgKUURS7+ZtZeXxmZwuDLVVei7s8Zrt2mXr0piq3x3SNi10D8G6aOGhyH50UqZpHpqkUW6Sz
SPxxbpIxlL5iZtBCkVmJV36YZwk3L1uU8RnF0Xt+l4t1W+jphq2pnIdXG+qlibG2HPZJFVxll265
UB2yaaXeHq/H8hi6dIhlTa21Ukc/dKmZkpq+TmU9Qyt/R82zFr8qwrzpg9hYYVdtJ7QhWpi4NacI
rnDd4BNsZsXcMMktooXyRC02rcd5n9oy91m2msG/jo6w0345UmYPGjOTCQNGrREIMjpKayc/HCkj
4+VTWanZsVVsYFrJ4SZ93WxU8vdOyQWT21OT8KLNvq9seJOPb3BCD51aouxFp8adYU1pkFbBe3fz
bqtBo0222m+8wRmSuFKYM3f/Xr2bbI5AEeZr/QyW3yq/HPt/Fi4P3+NB+jfpRmyGlZId8fB2y8Eh
TLVLDrQ7uANnE0JmW1fdxFxeJ+u2jlMrAePDAH/LC1F2GIDj8wa4bytAVYmVPqt+uxl4aQ2wf7sn
nMVqmRWd7Jr5tcYGP/hVXf+YOfnHk3gQFLbTrNdGXc6O3SfglLYwPQVBb3XXpjNIsFRdMKX3eEnu
IoWIzKEIovyLmPlxyv9/rgGFPz4yqF5pP/5b/g2XyDCSsMuO1582KPfJt/xFRhb3ic1inKvJb4Ww
/FgZ3J/avz7vYfXpmam1QsfnQa10TjTPFuYxOo82Tgt2bRMXToTJaN8+h9GVXHHecujYiVP+chl3
Hqz6T834cBkPiyeFf2LupM/47MuZpBhpe3f4vCzbT4K9paO8KVbUJbp3bz01p/ooHO1teoHqCaDa
5+lR24Wcj8NKnadONwdhWSiL4oycZOzm12gBhIs/yGcNhrAazvrojqvrV7ofDU/8pwIWUzvZ3p6j
j78XXsb9sv/2tR5WVMf8aVOZ3N3oHGno6TYd2I24bl+yd1CZJvdIBYFOuxh2Boex4PTyxAV/M4je
jWf+alL7m+5w8VDC9MYO9/eJFgQlMdxS8q22Sy0E8SCNYAnuIdj1i0y0+zOJGDMiowB/B8CUdF4Y
/7xbLyFDQAR4fNav3amyr5BFJrA3YYN49F8rtwRcw+hRe77ItqgGJhDPMGcPp43ORO8qPs+YU528
6Ty+XCPnQtFCBmrmCM7s5ukreV/fU2J+2VX+cUP82x28q9P/JShmdngW4Q2SHzPRL3Hs6It729uM
x2Jc6iZ1jg1GQpQQZfMXcHdBzZ07rf6atc4guhM5fcWcvyQb5vpZ3+yydfvYD+HDsdBldwQmKud1
4oUIYsXT35/+n3jffxe1+Wht3dSMuysZBZCJYsoaqew3agz2FZ6EsrTyMLh3P622kItVyzC3O2sX
neTnDFaKQZoFGhu725F1bQ/h8QauYEmbGdWA4srL2vRamJ/EI5aIwa/Gjpww9v7+BR7nDB43oz+y
CI0+NDqN5ZsGMINwRq1uRav7VVX+RXJ/+bT/50H4v1uRed+q/vWom/w2MEPL7ZoaFydryQM7W2gB
08yUmwSMTq5CJ/jbeIP8R290F1wbOIMzh6cRUPawA9aqWke3JBSPsNlZFpSY47lXzUtyWp77uqHe
Ge324sj1PtedXKOYyVWrOyUg65X2y/4v/4ERI/3FXguzS4aEyC26X+2/bsJQzKpEKWv5UEVOb4d+
19k0Pp1wA1lC6llbVxIJSKzDZAFcr8hcHVhJiUAzPQV7v1+E6dIdkv7P6/dwOQ/P5MrFFNl0kQ+t
E/rV7upr1CKz3R1VlJeMSxSj/9sD+fMYvn8m6W1Mtih4ImsPZwF6Y72Pklg+pEG+M96V57C32yWe
AOTvtdZgTy4kOZT2CSqoyhzTibvfluLDzAsWhv+9hMd9O27jsLxfwsxP5imNrAx57old0Fr3UcJp
LdKKzSMv5D2onGJmQVL8ZoP1Z2F4vwg8S4hkZAYBf+b/LoVZoiRmLNzkw921wyvfB+dqi9/4XvlG
tyaVBeZaqlyZPj5bX6NAuToyDkSzI22UNEJr3WhFidIY013dL8h6LX1AE0H11MuzaSzxBEkcWXKV
RFrWwHv5u1octMu8dfRP8SCX/x/l1cP3eUC2Zsl0iSqzlw6dVwUNVR8GDIZNkAQMe+wRUgf9r3rY
+pKl2VPiZ1bhC8Fvt1XCAfdxUas6shaELXfDPpx6Hs6Urp60nsS2+ChFbhEz/+pgSBhijfUkn+jB
OI/PzUrZCltt0ePh4XQvRVAFQkTqc8embGVXb7ZXnaur3+z8SxZ25blbhXvj4uognmBZTnlg9/JD
P7//8wELY8G9vCtHhkRHCyJjWClODikpW7pid95V9fQtTAJSgdjF8+xTlPzRF45NILqFR5f5In2S
K2PDUM+TQx70i/Li6JGrCJ3TExN0nY/l14gII3q/29Rvi3aRkfB3SCO/CUK38wB798m8n9/s0a6C
i+TLa4LCApL+nDQYc1Qh5Q8KmB/Dbr3hE22HIy/Su5Enf7vvF1A4mvl8WXJLAlZ7UB6S3Bq2BPu6
s3295HKWaaCTCI0c5rbQianQA8Q25RlWD2Lbuby/dJ4ETARNpK+qz9kC2frkkPWR29LNyt7jlXmz
KlQRrTutrmfirIzG6lVLeikapy98TKmvm+QweYIHVWQE9+/Ru6pn+PLiylMB27ALXOhT1LfLPJC8
f8Q3C1xv+OrJ3HzJiBZTXZ7GQvZ5jTbZJg3ii33ZwFotFApfAvKA+UW4CPzBti3YSeMkB/0zJuMl
yI+x3a3SpxlZRZY+euV5csYNkpkrHPqCXwJ+ck6fQLlCq4ic6Umdw/CkL6Y5b79SAFrrrt9QDkll
I4RpptWoHS+5k+X32df+myJNKVAx3GBqecJk9mmodiDtgnsJngKjLrKD5FAQouJIlrXL5d7jx8nB
AbEmXWYd7fWlsKkXuCMvlHtNgQCjO179aZ750aJ8Qz0A9NT7zReIFw4kdra+nUJlmW8x68iPwsH0
rugWrMvbbZ8e+avXfFt8IAS5+NJS02wQeEgxKAwcrTo3OZXfs534zwY0dKxP/s4OHR3iiMgWhwLc
SiExXB1WzdNdfYNSZJ6V9ngChNGCC+qMG9sTnyzYgEmKZBPpc/nml1fH+hvEvSBzgT8pbSLZZE/b
DQHy5hRFzf3PoPxg6KhzQdAAgVqy4JCwlHAQlvqh3HbFEUg829ffOo18jHEc9TK0GYiFO+L4A0wA
InRnDVsInOfL22WeuFg9qEVgRHPlYIb29CxZkXuD1luJkMylPXHQ3E3R7egtWkIISDZbb6WSh+RI
6tpoQaudywLy7AQtNeP/B/uQQiSeqjkuHDM0NoTSVY4aYcUXqLOAo6xOz2R2WGUGTUr44XTAeOWn
Ip2qm8vSUoWa6SAjwbiyvRGfqeFL4zzxrvMQRAFuAqoXwiWKFjz+IIrc8FWw0XDINu6T8QePcvyS
e8uMtgBKIOsezkdImy7WpN3LYr3YgPkVlVu/pOdxl7/HZ1JI82XzEwkg9V4T2ir+vZc52XnaUcRm
cwW498Ms7e0VHk7czax7GXTdmqhYfN0XfiphZ6CZKgOR9uzmILJw4CT8i5etOaK82kuPePvRxw4u
jcZKslErgCbeHMlWGJYf/BoHqlW3MF3gSo0L1qAMdt0ayC3B9gP3JG/qnfYsPqkL9isnnV9m/Nm4
wpbBlq3My0/8lNUeEB8d/ocIQUvlZq9ILELjQ7LF2O1bKM2gwJJpkSZ211iiRxXxjX2eTHoZ430u
bb2CZ9Y1O1y1APL10gZJ50vr6kA36itsNG7kIdzgK7c2EUx48ude+VoSDMGOsc5P5FEpdnOZa53f
TTYPmOTXHaCY+hPtxiD5qkq3IthxsvQsGEy7/kqteNEVrvIeaw5l/NWwsHn8vD5ln4hczjDy6k+3
qTazpeDoDpvoOl7q9s0ZHepRJsLpkEXLfMvf9UUO6uWUR7wSDQ9CNYPPnNkXD5kFb/5TXtvVBqjx
YPoYPiymU1aQgeVoGdFZFk3msg5mc/rDfE7aFJiehxPkbRXyTFKXzvhIVhltf+4XrupT/ds4Hc9L
p1whIHCIKeC2aM/RZ3sA6XXjb/jQeoXixi6QT3IXbYQj1+BCySaLVnS8q2cMi1q2+84P2pKYiVek
KeMzdqq6bTxXG23ZYjiG49HN6ZB7PmOQ72gHVkPEN2oPjZ3hH7ZT7cvOmJfH69PFu6eBhGvtRHpx
eBDnEURsdMeOQjcO5E3LZ2lmYeGZJCI+IcMjs7BlKvbSqVmbjvqkQtnw3ENHoKbeRHaxQITkdooV
f1+2OOC5iK7myTZe3O8CP+D0z8l22KQLA50nkGbLqUj24kd3ugXFov02g+si3GhuxWCxjXNBeWTI
5ybd0bj6w+y4Rbe7S6cVU8tNzp3fxYXowGBNi8lUaV+XtwV3eDrnbrpHCJPbaOY+L2BA+9yPznpQ
rXM2PZCpp9tWXt6W2XOzrk7qrln3c+XUnmrVz4hX6+f8sPR62WpzHM8+UJXO2Ijs5oQM5rrIiTJJ
N4Znjn7BR2hvybFZXLcoHoRXuEFA3Wo9W4pEwxaWSf/81HGAhw6f9zwToUACWVgyKFPGaI+C2wRy
atcYeH0IO2Gesr+CYn+PgBI4yj3zZiXsxJx+mYucAGi3kD30SlDz4wcLl+U6vFeAeghGPqtFeSx8
oEAO5nrbrA1hCdG+70r8S5bTb16H0h8gzb0cZNBc1jFtVI1/gM1/tVwi+ZrySDzdsXFEW/Xo+9w2
uPnZGksK774W7vuPPP+tzzH0e2f5n+bq/sHkUd1zXun1Hi1RpFmZFhnU3KFxhKMyeDrdPpw/rS8P
HGgrZ00Zm37Pf2K8pu3Dtbi/njV/9gaYZJzqd92i2HsavDjQGsR0LuF3PXv0vRwDLXknPpY5C+Nt
8IpgFFxhTpiy2wUw8c5o6y8xEoIidkFo1c98BeLJJMuSbV+x6x99d4OMp16TqZhunHznNACOX4is
Zrs/39zsrC3Urfoi76tA32JmlFCqUC1yjIYuIYqICWaIq146kqhNLD1s6MD86laN0zbztHHSJrj+
cMn1BcXB7G3m39C+LKJNUVrotUpLwdqM+q970XwpuLmjHx1kXwmSDYUR56CwIuO3BeYuLXOO9CJ8
j5+iczOi4XbiBln59MK9olR/b9EyoZkqt01pwUZSwj9R6iumRZWJksOOlsZCtxoPfY2je7LdrjDZ
RYAX1BaDGsKiql9bcGt0IIvbRrS7F9Z94cIVgE64Nf+Sb+1OJHKeBm9wCMzdC9b4U+yQLmUHJbQo
dZon8f2eNkbzvunPYuTxH2RbgUDRXYroWg6qNxyVuWwXrUsg7QDASuAhUrXFiD7dA3mBa6w7RwWL
6O41PRqYoPd7dqZP9ACF036ht8KXkQL0ui9QADUb0CX+ef8WchYQ7BzgHbfAAx19huZQT2fUAok1
Icdu1kzpwKtS9Ba7+IVCR53f1gWEK1pgSMB1spQpyH+U1fUNT53VDJm4V3xdqFW4YYlBV1qvt1DJ
LvZFhuGEOSSVLZ7SL3Hd0FFp75d9jVa8C0h3e80d0jFd+YSxM7XwR7zjbn23gXYHwp7RXJ4r2b5t
lPlHu4rt7O3m38VdNk1VG0hWCeEH3a9Yw1FyJERyNABudpc5o/Jd3EXmhI1/QJLkMLFXHy4YIVQ1
b+dsXO5sIbv0Uh9ET/Jx/MAasJgHnj7RivgGdCqfObMzl4rbilFIEUnuVR+1XVIe54iDqeNv76DR
H7fByj8pvAd+HMPuN/wXh3X+GbmGQ5mNJKGk9oMuLv12mbjqCkDyA5b32cxfLsjoZS/mrO3wLrb0
hhRcr+BXkbg7In7aat1cl0554g138Rb7dBl+T2xF4aGqnis8UlO/kFw8bBuGkm5I+JplcV3CDgmZ
hWDXCMrOxedheG5qn6pX2IRPFKUxppGQV8hyvqBUO91qoe6q+rlaCoiopd4aq7eusal5E6RmpRNr
i7BfmO8hwp3eMogTt6NVtqKOjCxxm9K1R1c76o+dSvK0JxbbEFpcwRGZCGzCkBXIpyXFS9GfRGER
Nes8w0raA3ZNXiWKJpjflfCTwqZvOKbziZGuLRnMTC3NiMY91Tv1h9nLysbNjl9YUSJy+Ji2+U3l
hET2W9P8ullUuZshZCk6Z6Re1JDAmm6lrEW0220giscejThbKO9MtcyoTa+QwIeKd1R14S6z0E8u
qwnp2WS1OlSojRw4hHfT4DTxzl9CyqaH/Azy4zbfYzCjgI7U1Uw9C/K67l+UiYk0G0ZWWhelC1M1
au40IMBE3udmTrRFrr7BLMAWJjd3DWhOeY6Al8FSkH4Xb8k9LKyHHTwm/RdoOxzVt8hWUIu8Fi4W
kE/FunSKDXFYTmhnx2o/+5DWlEnIfWNLXk7rBOS9XDJHSAxO6VyOBowxcuNFsVBcipSAOt1qqJUE
pkl+WGcrHq4X+5FneBgpze9/XNnvN9BDW7QEJ143HDHNQvag/+lZmFbJHDTmmpW7txg7VnYyQGZ5
sz8VGzpIB4VRPy+fuECv8KVXtMrP8Vym/tOD0+AnR052fh6ibidDbQiry06mZIzddN0sKKoc8E1q
pf5ZWFzRe1qy11BngWHettCWOezHMn4zz/dZmMqeThSAGwD7zJmtMk87MG/52qzD5+jY+Olanrc+
PzTUqJrCA+UKhaKucn9qMLrYvdcVqX9U3OZOelBL7+CbiYHmFk1rbrg3bUFp/MquG79A6fxMldhQ
J2fObSlBsy7RqtFh+OVHdRJuW6ZQngZeLX5nvNewb3HSlX7/x1txiQZZK4JLfFciH0DuKHe3UCkr
dXuut/1SdUBOLtv0xOsDVyI8yRthBzth3/WWahAeElTTwW/xBf8g54+FBqE8lBo40UiK+YCo6gj3
5L4SomMKERE5NQe96kWyL+RvIftbTkvSritirm/LWj2q4mHMkIH2c12ZSyo7E/tMhMd8ti57uyxW
xbJxo4ttnvS16seH2XYE9OBVUTqHd+xiM4JwtzPdN9mihHIOeOkXkg+BofgsBtnKL84kLYpiyc9h
KqCbtrgl/XyWnOKJHeB9VFb5gFbMmt67PYmuquzRNyCRxCgHRbmOjrBcdejJ777xLcIVN2zIVkt2
LVWkwhD8ouDAKG5sxPD7iE09BInNhRNP8KOZ/3faQvkDTdRE7qlI8YiAlvS0O63xr/KRHOM46rNZ
fLwths+scDn8yoPu9SREW+W3ZqwS1alQBD0hTniLN+QIOri7DN8FAzf3/hbn4/TQnOkb7fG+lsDQ
Qruc//0qoTQei82Hy3ygOYoyF8V2psdHGeOf2UveH2fGpkPInx8L+PeB/wGEDje/itB0xnazaoN2
my0HddVeHfj6svi8MaH+IlFmIPNgKqI+MP7DMmkBogFvCNWFbqQ2218ubDKzJS1ay0ZI0yHz9isL
xmEOl8SdDEcwbEF3xtgpd2SJLiPRYWigWjCsdZ93KD2TcsRwxqBahM+DsrwlDmbDBYa+CKwud5T4
xnoRry4zLk3o6uKTNLjol288/Nk6BudAa61sdH5pbngjGJSOgT3iZzvCMDkfvqQZk3PdroZLMUqv
HP28IEw8fC3JU2f8iqYG8pUBKTVbT/cQSKzLJrfD8n9DrSvdNfEUiwg0DBgI3b+Mrw0hx2DWGI1T
ZJ5G9HDGOtKtngSC1k2jXXnpbbyw1dgX2CLNubLqfYXUhJuLlQDGNFYzV1Dcx17ETFYNXc1KR0gV
KJt8ybTOMDqhF90A/OaZgOre7cozQ9vYXdgzVJO5owDyEIM9BZlMC+CoPUefFUoWt0rkyQrM3yir
UFgw3xJRHuKVFPuN+UJuUYjw9bJvv2FSBtrkUlsTLWqPMTodwjSq6AcXaFH1L3rvTwhgVICKJv6+
m25EoGv3ljVCsTTsY7ZUNFjVKps+xWV57EUuhBq93Tb5B+KZcgCRoOoole0Un6+LTP3FzI6oyl+W
+MM216ukg12aKT6WNOYgsKUYVFlo601n54VhNQUVRTxZUfYDf95ogXrlriNyqxBfStnImAB9R4ge
zoi8KkEii0Beo46/Dfsc4ttIFEuOIex1hh1Tn5XEg+g1IBy2qqFuV4lU21k7b6KCXeyUwScW5g5P
uFiEYLAye6T/8orJ1Sd0OHgu4A9HxnofOpwvKF+hhHsHtfe2+G6oNssc6ODmRdNKabdG5evsvTdP
AB9SGOReJCry+3mh06wkW32ncJ5lu5yaktM2++oxEfWkYjUyynbFKsK5VU+NuI6lfZkuRWVjDIsw
3Qiqr1Hs2CFzG37nKS+XQwPLWCKps8zOE1ymFEDqMnOByhbgdHa+2r22o+XQr06PiGp0ZhS0vctc
omnDjP3U6koDisiJR7ebIZDVbVGfou0tB17k7l6mQ8PCQIFuCfXbeKGEILf2bBAYli6b+KtLPyvi
jPUWqIPWriJ1sh1fDCYc4vPfN8Q/WcZ/9kM0NjJNv6Q8Eq2Aq1pxuYkxpAw27C1oYjI3zsyPuTng
ZrMJ2wUhQ/fhi2rRV47eucrX3y9B/n+fHP97CQ/kak5qaGWUXEKerC4XPL5tel54XzpVBoOBPDDT
mOci/V8Y9LsB23QBNe4ZDJfwYuuyA4zymKn65ar+gEMebswD7RiKRlo0Myk+Xl36ZS0LsmZ3nS1Q
adpTF1u627kooAxj0ctnAwinRQ4o9GcTWLKnTSvd1JU4LkRQeklaxelmJv92iX/Qsw+XeL+x/zpy
tTrVr0nDjevLL/PqovKl/3lOneS7L7xW/OgwercZWkyMeUy9+6lPVvoZLUZkurxioiPNFrQis2CG
52WyUY3vv99C9c8Hi6iKSfy7aSKyvn9Y9X9dn5DMbqF2myHpI24MY0+HFRbxTrWzFebxgriZEWAk
uI1bbLJ13nsFSrhq3rwi4b0BvnJPl6hKP0OA7ZfhrD2hWYXECHmHUGKCvaPLZbAH7LSzZvQ9RrSs
mq+4Ad23odzgbnN4CxK0P+hA1kgjQRV/Q68k+b46/1NUPuj9HtQtiRgrYX+VaE2Ap66rGbhQYxlv
4EgwaUQn+30aMETM314/ulf9iKbZ4Q87l2G2miincAQO3cOX4WAvn/mv8Wpl96aYE1JB44AgN+jf
rt/o66lYmUEHsui2yrx878/Dk5hZic7wfWLVFc6wCL4vq1Q7qVdf51UGmbg67ZGzlGDs5lXNtzdg
FHVuYn2s76Bg1NK5grlWz4rhydH8hi74p38ZXLok08U3FDMVBL27Jj+r0bOMlUFzhVWMmeSKl6l+
FBFmRC968VMPS8Pczpp5O81zRpMUcd/DfjRv6UZCpZP69RhonA7Ks8wlmpZOJUPLdor3gNNl495b
lo1xGDBLtP++CP+ENR+ez8PuYuZxa+oXnk9vA5hd6PQYtiDMyxlybpbFDBA9S8oxZYvz8BcBxa+L
42ETSTqhKIVEyY6ThDzaTbklTD0P0JbQbrRYTvN8VzwBRn1cguaOCKQuhAbwO0kKv1H+f4pqHm7F
w35BxEab/R/Szmu3cWVLw09EgDncilHJtuTsG8J2t5lFUiLF8PTzsQcz3aY9FnAGOPtgozfQpFhV
q1b4w8EUOY+QEemdTf4UC8wmOhW2eMXhoiU60Fb0RAkw23TjOQbmIxKtVKcSFj8vzPfR4R/A76xg
wLarjA4lMFMmEmLulEePgA8qQMAMayE8qQ94jsfXtK3WTDnN5Ia55/FRvImpuhm0MAh5RvYmdSTL
EVRfIN+VECgg5z09lfFEfy7B8y3iHa35aVpB/rMB29lR/aQ0KHy1cquJPBQcdRvgSiJd2Hem+gXC
xNfGeHjCMsM1Qa3wc3Q2ElE5tjXRLy3vcgvNgg1IgqGdBqCuY6jM+JtV+DKcX81sRb1hwdqmG3Ob
Khv6xmH5IDUTEQVYQvIqH/GDggkB5UPzquq6gRxk2idi6pMMoQiv6juacn6EigPp6qaHBM+VGQE1
vkvTq8YLfcUp/SRaiZLHvruqlocN5DUXQsdhqmmkEyoTW6lyjvUB3w6PEFNf9csCaRI4Gvlt83Zq
nWw1yUEcroW3cZlfW+uRmepaeox25k21breIGXiaJ711V9X1NKmG19ApvvgqpfuyWhO7ti1IkHTT
dwtEOXqMUWM7cmWB6exipERISfOHl/MmAbnQ2vFWWIbriulH8aZeyXQ4JSQkol1yD+vrAJ0SHSZk
fRimT7rZdnSfrSptgzFykPjh8/hoPMqWnb6bq/hZfz3fWQ0kYLtD+3WD5sXjqdxUN92WmXaBcx15
3ltzC/Gku09WkwrFKbJxd6vussA01gnkED5rJG8F2RkZz/LVqXtATUx/MgEd2m0S0Aat76v0eqLc
r087JvmwM240Ig3OrzBvM994E+/pE68moK6yiZikPuurqXkOnvX8VKKPkC2F2wM3pO7lN+Avsteq
sNEZOT1QnpVA1T1H2DTO1lrQ0GOKvRFtmCs2OYi+4L04ORa6I1iKjgTZt3YvP5xHr9y3V7Qo3XZf
X3W1PRzc7kpbj+vBnSC2RACgHFHjnV47JgLSTf5sKRv4TdMISLL8qY0Pxr4fbkHk5IUXH+8qa3lg
nF2dFmq2FJlk1UPBaYWT7XILQ+ZchMviFZsAs1zrGg2LAK0T8R4wBV2mu8MN/I+1dZXLrGWGDZGt
xIvDL9Dwia3aDAbh7d8zI3d5UVrMiz6oHUbi0Qqdk2xFNYj6w1pcKnts+DyDKQx0AGnNZ4XFFyQP
1NnMawCPZO7pd/8I+GenPhsvOrBdAXTgYhqZK4atVwur8WREYQy8gLASXDQgkVLPuDpvmB1p7466
a94lNDRIPd8FZr8oBWzpaWl3jRPfqK/biqHUmcHMMnkF0YoMUMbgiRaeHNzfT13NJnJEXhAuyg7I
IiOUQCcfpEreSg8M2u9oVEsUx6TYT8cFDWfgRPfqunzOvBB9mZ7KVXXrD0Rp4g2OTcyF6c2j+R4I
S2JaxVCY+tJpgzTzu8TLGtqgqA4cqn0e0Fnte+iBgnNa68VuCORHayrtnGjQies2zUPYHcl185tu
ZvF+OP1WpECPITYzCG5eAACA8tBo56PGmK+K0/KseQcAaMLmtFTXDKfBaU0UaeBq5xu1AFe9KIeA
BIfkIHyF+opVET5Y0QmKV5CfnNPrub5uuqfDcwz7bNs9dJZNheEzV9gWO7OD0gLe6Coc/PMSwliK
dofLlMyustrp9qnumzdaAJIPthKyCg5HX5c9pVr144ZcMbI26KxEO/4seuk6t5W9kpQHTQJ/SDJ3
krQhqUyQ02fM1XXP59Otkl6fiQ1Z9XrkYFSEU/4uJ0FkhJv4gy0mXCEaskASZNzhH0EvhdafshVe
Qk/YnrtNGt7Q3ymivdnDqgErAlkjkZF09RR5xc1j7Mq70HgLT7wMMzj7fHWkiL2hxRCBuy+Eexlo
wMiAgWEQtHXxBN2FMX8V3ibjwW2PALdvJVv3Ggl5jsWZCmcIXw3hxmAO8qTtJZ9p/yMNhNBaAAXJ
YVanVJlA3TlJgDnMJ2El6ZS95ptWuORl9XmAyOgL1dWYI/+EZNcWY1jSrqPp6lPWt2jf4sxBAhkt
0Wnhr/PyEWZQecPkBUHF+gbzISIfsMmxdobTttkJH9SqAAYnHM2kHiJUhCMyiXZz1hjtCa/Gh7VT
fAVMBBgkK9DfT2ZgXSk+QAqGugueZd5FOwRLbtRfFgOc68rFLpeudifZDUXxcXQlum+UneBrpz8O
8FUqN2EYTGyZ8wqPX7AZCNh1NluwuMVTC6brW75ijGKgyjOuRVTfDg9o994o7YaHZo7EqZBserzx
iVYGczBqIltvcdfS+Uu2tFXzlyoO2rcj88nbdCWXATRUEmXnFMh55YJOYOyA1GAC87idBgHh1QGb
poKm3frccx3YxySAjUXKDFmsEVfJe4KcBhahemjH/Gl7c5pkzuMdap8jnfnX5L28TswJvBtJ+z5f
MwAY3pTBH4FpaD7gjLp21coBJKIikTOuAbWcdYpMVqzjhVS/Q+qyvZCzGpfylhnot45iqc37loT5
iIQMrR57+OAaKkaainYk2lRadb/UpOmwGVfms5j59dZ0WjBOiU+XYxJmqtbpNaPjzCl/+wkdkc6R
3IK2O/+av4nX0CEb1TvF8E/SNZpHd90t7KZMWTBGiBzAKyaddsYXO2TT2ZEgzKNbFEwa0E/gcvmg
e/NIR2IiXVyCeqtf0AiztG2Giu0jCQ/1Ez//SEsJgbOP4pVgpu4YzOcMKFzi4rts00X/I9cECBMN
JPV5eA+9cgsKinwiDDpriu310xEQvaN6/Ur0aE/+Rg5mCUXFBrpDaps5+Vb79XNS/QekMa9G/0k6
/ySl/5TcWLBkcWg12S0XUvLKglFCJntG0/BDaFTlPtP383XB+BLQielVGIzg8Xd+Q+qqS/0i9eVr
8zb5FXULwEv5C1RELfUx3WDwoBsrLg8IdW7mlWdveCuaSyXBtLW+vj26BrIsIwwuzkoCTWvPcS3U
sL5c0x9huB1sRvPtDgXScUKVWjL4gu438gRHBF0ZKr0wWrHZdeWCtrYNgsqh8S7ewDcmiKRB3jlA
rmADAyqBrkpNiuCeH4kLlDVhjWRcY9PVCAjMDLg8V8ffNN5hBaI3ER43nWgnpHOQwR5/XqXvmwZo
Gv7vD51NIXB1sFDUP2a3CXyypVbjUHgFCjv74P96p3s13syJ7QC3foENzAgUCf0yGZTtnyS2jux2
rzIJaBdgZPNxU+y5TmmFAWuizmSx0frifrVAr5PK4hU2ArEkMi5Ov0ftvuNTrPN3TOfvgY0i++fE
D42bMIKgl8uW7V1q1AAak7EcUP0bsHZm+nmV77M7WrfFVUUNMWJ61ixap3oVn2onujOfpi2egbJz
rJvyBlim7B7aa+4YPrFS2ikq3TelvDg/9K8xVwMx5LAVO29sUe/28Gpm1soEyGR2O9KT9mr+CkaS
yPzBPD0DcRMXyvLnVdCn3fTTbpsVaMci1fNxqLJb41Zfkb7EOfOUxUn1ODsieB4ad5hdurhGeKTB
waShVu/ONJ4JVasG/a3fyctExct24fPxjeRCRcDGFp/DX6GXh7a0q8MVfOqMahSw4PmjeZCOi+xM
y2qgObQR15UQ6CzRsAHZ1ZoL4LHCc7g3bX0Lwid0LlFTv2UXmrJKNQqnZur2fq5Ia1ET1HYoM0Z0
WrtAyT57SEa6mF5N9ZgvR9D4NWWJ+HB+zh5UOlEP4x3pVXo7uXv3bu0ZO2EHM36kPESJ5nDDfKXI
XyZXSMaf7zoaAeP2bHjl0wA/Ejyrvo5u435FhWDCVASvGHsnRkkVuKX6ZAMYtMJAQvoHYtOFQPgt
gfTf3zrrdUj1Qe1CcGW3+vawgfHuc0u9j39IMwz5/Z+30rd9nn+fNgtcsWnUkX7gaUwPjs7hxgLw
MiGx16gGImNk7CT7T3pDNn6kH6GTUDGwv/QW327of9Z3FlVO5JFjO/IWR2+kFs89UXUmYLQSWMYC
ZO4q4TJuHW01cWgRvSwf0+UfGitY+QvtD2XaS58PF7NX3P3gliDhiq/b5712EvJqaDpRAjZtA0Zr
mXQOAKp9jUn18IJFO2qot2r+kCKRQ/Kavidc8S+MIBNmLRLJMBAFQpG0Jc9C3kXcNHSp8pEoIdsa
2MASzJCOjSbaPj+vpfQ1Afj85rOdk2qx1kW1JKE8g68QKevJS8+TgqVvuAq1M6KPIHHKDqpZeOGr
6V+byZ+fPdtHmSzUWtUM0u0pWdYh3P90o0xKCRrJhhUwQDtFXib7E5jNrSwPaHbZIlXV0swXIvAr
EY2lwdYLz9CJ2bRHDndytz3R+oKI4akaLeEtcKPTBoi8iXYACXK8HMzNkby0lh/b5CVptyd60/nT
EK3a0gNNYgNmjbkSKm5hw0T3CdJLnQFgoHqV9rW4iXtAwv/RIqiqIWqWiRDQjP/H5zejqKj5EC4F
N52AYRpD4/OGCa4jgs0p9eumD05kkuTr5qXHT2v8dff+ffysaVwIICfOfSdNTWPXwFhQXpSrPhhQ
MgSqz2CTUgAwzYXll6cb56fHzg5NEaeikRx66bZxaJPf1XvE30r/CGrtMbtHCRWyY3/VgIV8MfzR
pfnUo8RhR2/ozwgBWUx+r15dWIhLrzQ7DedcrcuTxpfQbvM7MIynhf5KksFg1kL2lxGhNCHH6tqh
IEJG6dInUb8/EX9XYnYiTKyjQlkrJbi3VbgAVEm3c7J21WCOuXwekTzuTAXqJC9wATPQ1AJVnSMh
SwC8D3WxHpSgXS8lGp0Hh35GU65l1S1P7gRqNtjdfhaudWOnWndnEDTFstS4Hbdt7V8adH4za51O
99/fMovPB2scBAbzLG8j+7pveLQlY+88OHXkAPSyFuiNyhYmzZMoae6pXopmJUqTF5b0+wD39zWm
Jf+nRkgEUa3akCWNrQW9Vjo19IxCB2RIm7pgXK4mKgkF6oEBAGzT7v/7/FmBeaizXCqO7HITREfr
093srmqfXqdv4nEY2rURmAvtIV0diT/PF378pf08K+/UOB2Es1pJzLtLNq+TuQkv0FutjVYtuAJI
rb28jhl3hImHgB8V9iVlsG/mMJ/2wZ8K/J8FODZlmLQJ+8Aw0NZHm8ax0ITZy2lAT2fT7qZirWTm
MbAizmj+GcRMzI4Ln+Jroc9rsA1wYMSOFDX1z/sgG9QwVYaUo72gc3ZFBz0YPIYo18aFTFv6Npz+
86TZxjf6g16WcSzd9oieM3s7+Ifnkz9NfhN9bxw9Ti0z/EvzLulrOfn5B842+nnMarU3obSDv3cU
uH1jx5xUeczOO4VvjRVqAvzyEP2KDCBP9Fm8S9/4m8Tw8yvM9rrUJuZZO0ZTRAeiclxmSMIwdKgi
rm5K0wGwFlrSXLL9w4QglYxNEy2BA9JfyPTVKLz/vObfb71/VmK2/fWyULRCEUQS1Siw6GTZZvEG
U7oHsXXMn9rzrgHcb9NeU2mbxW6bISIaTDs01oOf3+WbAeCnbzM/Bko7aucuJdkx9Pu+8aEvINje
Gp4KiPhIQUL9wRgmQ5QqQerTw9tX/63KntV/lMymcj9sHZlIXwbMBxHMCu/Uu2yDS0yovgsv8VvF
fC9CzL10UopspDQX/VWe+2row1o3dsUvFT4X2kuHxTmtnEZ9NGu/iVZ0lhgSFrX/86+Vle/u9r9f
3phlNGKh1H14mr68tRIn/nF5cA6wRPMyEFHLR5tXCLTWCxW3HbyRbgbdLTiU7RWaf6fUpibtLkLF
Lr3TLM3JrQjsTU0EyAzOR+F22hXyrrUzoZ3QVG7WkXARMfFNFfp52aeX+jf6laEUWh0fos5WJ1rc
qkkHJoejkgXFw7ldtclOLiHgQALWrgr6FkU/0WnPN5F209A4dJUPiHPVsgPd/btBc/pjcnEuHAl1
MdlPmUWiYumennMuUhTVXdFBN8ZvV7WXD26PZcBp1bAfIvuWjKXBL5q/UvVKfUn34tKifx9iTVmC
2DTNgGe/dTRaCQMLIlAKq9PpeqZTsBA458ExSBjxtU9KtrSyQO3WTKZY8vSFTlt74aSZ3yZRUKz+
5zVmSZx0SJUsPPLJtWaijNdAJW0I3BgU8EgETcEGuuYA4gYdvElWENTjyaAhoXnqkeIHknpD7qlO
JYMkuyEwve4jpYwudonhEdLo70i2oPhHDi+0CqdhChkMtG+pfhPQeyitB1A7Ts4IK4Lh1hUU8OmS
i+4B8Bydcz/1uM3Iz8qXonUbeWvmG6YnPYIPhmcAg781Hbg6y3p5uh47jC921oS2FPZH7TEfwcua
9oXTOt19XzLxf77Y/G7MsSOnXSLethoT9QSCNsQe6Y5h84gIIgyXA4LutHjDax0WvkNrBNHXHXp0
ayiD9PF7kPrt4ueX0r/NXf55qdk1OvS1cD42vJS4wuD8d00hZ4vL8wcTcWCZ1Y153pzyAGJL/Dae
fdWymctE99ESKK/FxAVBfxuRZxsZ+UF/ZwyliaBtYYwH/Wt0l20LlzEy3lbMkX/xax77wPyFOPGo
3Bknry8/9AZWL9QTmWMDrBLzksGApSbaEw0ffeTmd31kyAL1zVio9Ofvfv75/8fd9XcXz67zvKwz
Qy45TFNRNiLCJC4Zhh/DJaNBhq322Y3ye9ah7DlMJRPYAGz12fn5Lb7BE03h6+9bzG70wzHLSJp4
C6Bb1hUeFL/Gxj0w/iZ475uF+9hSsEPmDoSDd+HR327KfyR6ZldIl6dFgiGleDv0blxXYENWETeD
W/hHV2E+pU18Xkf3Ms/sN5dSGenS02eXBc49Q26MPD0roJqBDQA5pFDAwKy3awdNaRHPaWxJaMKj
I/bzT1emn/blPP7z02eBtIjaJBVjHt5AeBsOuJkgEolfGV4KHhoVRPn8Krw5wwU3XTkO4DkAHYTH
r2x0sOGIxYAfAOkg0np1lN5GY1k8raEdX4r46pRA/fSis1CrZaClq2mTtlzYQP2YaSNLFiucLaQV
/fIqPi2jcl1F/gAd87xg8H1A0qg/Q74f3ocUdk+5CEPy1FPu9NhEwJ9vN8q4qqMrUUD83D0Anuhz
pI828QhOVvM6MbbN94k4AeUH2I/FXBONL8z6isPyAGVZHKAEHu6K86+fV+X7s/DPqsyi5PF8khnZ
8GMR4U6XPQmjnTvF74wrZtkYu6kxNTi08IIYLftL4VD5UsfOhHRmT69a1kXWRgmBJFoDTbVUsFY6
XDGIP0JFx5iHKY7+GDP57/nngD+4TaHLDMhOMVMCYgADLHPN7CZ0LFuD+gqNCW+P8Vogm1CQ26fJ
9yEz7DfCfXuKLkTzrwnh7PVn0byVRTG1lLO8RwlWdZvWF+3mThquJHljqEQTW37FuoVuMSWohYzE
oDCU2o3dPTP/UkGr4HQhTfi6nLM3mgdYQwhzQUCZqHHIBph6jo58X0/yKiqJgQviABVWwQ+ZR7/l
aNBd+CJfO6+z589Cq5oMCl7yvbTXJKCZAIIgA9iR6U7rBsoiPbija66HwHhWxQsB5uvlMnv2rDA6
1wc5yrHf2oOjZnSK1iS4jGWCKGy/g+15ckKJBM1cw9c5oCi0wIDEx5jjYoy/sKm1KaP8JzvWzfik
5i274uQK/aMU+5OSTMr0XIAu/dDyDvCk9KvYDW2l2V44z19C/OePoM0umOpQ1mZv/pGmgnHd1tzs
eHqtCjtfhyitgVOlLLg8c//aH5g9d3a1tGmcj9EkiSXvzk8Mnk57JGuUvbEFhRM+tTcTAuRSpP4z
7foUqWcPnV0pp1IahHH6sbjhgEkpF1lwsk3YobZCI8puUZG41Agxph385ZmWaBiGThYhm7OQpfVx
k9Y9u+zY2gbYxuxRyDZM1zHmuhaArBubGrJZc22BSZP0FTELroOyRfLoY6BLRUC9SVegpRAZCsFC
OXrsiLTPAJb5aEwtIPnHkI98DN9c+tbvAC3jXfsLVcQp1083mH/hcoDiGIxY0xtREqTrMI1ZU1tc
NcetBm7hDpC+dY0NAYme5gJgAoAj2wqQHeIPUFoy98eft93XHu+0Ev98lVkk1CJzPJ9SvsrhaSTs
iaBTwzUM4unNchvJvR1wYPILt3wxALxjFpJhG4JXqz1soEUfGy+nBoi3Zw9x1MPdoVqUr3irxBNy
KX894cj3ATVpenXhQk7650T8tKCzkBlrpVGfKkXaiysF0TJQjMiWoImWM/UGwOIkKKOkVwd8xTo3
9XotAF1bnDdC2cEA88oMxejjLaGOXKV3pdeYnjXiEWdHlfcZ5n2nBxNC6NRjX7CUPaAMSNgTY1J8
ksX9YVJJAYvxMUrrTAsA79MuvDQ1/v6cWJOVombpGLLPgoJSMEouDqq0t2C9XE9j8UkRAKgpOv5u
A1n5Ut/ua7L3Zz/8feIsHGhKLxVykk8349A5Gdc4yp7kfeLrRAuBiSagKqAKiLJyaLttShaK1lH9
dAq3eMTkS5wFjOgWKVSG9NY50NM7aXzqo1UB2qHYXubhfKnyZ+87iySTF8K5PQwS74veM75X6cZE
A+w0GawhcyDFHiKmEDXJRD0kyKe++i2w4QvX55+Z2Ne9+PezzVLPIbKqpDDYi+joVssBOvG40PAP
888nHUlaUIf7AW+cBU1e2KbZuh7B1CoE+h7dLQKssZLS6yK7aiTXogjcYkHRAFhYmgsgbijW0Cs1
fsGOj21AsrTnpNvkFkGB6OhYPopE9FEIFFVJwOru4GOJ2KnAgsL5RIA5zhxhId1nQA0QYt+rhwus
x6+js9kazCJrczz0YRSxBlMzG3Q24Pisd46/cgwlHnSgv4gBxH7vVQ0MWadwAW2hZM67+lq+Uhg5
C64y3hFG/Z+Dm/J9yP+7KrPgplaq0tYZq9IBLJF9REg8fBj+NEBSwRajFUaAYeYqj8DmiifliMDp
srUQbHMBk05dQC1a1VgQEZrhZjD7jFGK+gOSQySnNRbIVEWe0PlQC39+86/jKlMxRFHVcGeVDBPf
jM+pSCuVadmEsrRXtymz+3ex8oEc4liMbQQie5BF3OOHhcy57GD4rXrgRUlL3J/f4rs0+dNbzJJC
2Nri8djxFtGHuRVQ515a6TNt4AYzLF/AhfKecfWDoXt9EuiCbXJtoENqIxoL2w2Qm/Pz+3wdKsy+
yixRVMTTWVAaqo7GqYWbgih/jGCjFKixrCNg2f7ptGqdGHJ3g8uhc6igWOOxoMv3l7aW/KUo/vwq
+ixXZMmOYjvwaQ6TaLloH5G1kIMzmhVPoxNhDI6WznP+US5h0A3FfX1yzi8axhCO8nzho3yTOP67
SPNxvRqHkiQCOyICthpAbdSln6we6jE2I6WrljvLLziEpZeCoTQOPS3Hn9/gK+nZxB8aqqGlS5qM
htRss1pV30qtomj7nkKlWMvaGltdxbynR2Mcl3J1EwI3ytEylX31vJGQJczBzoPDqjYNNh919lAd
/dLcEEMwXVppfYiZ6FoG9QrQRJCXWu6n1qMK1s267oarOgU3eR21ftPsDflZO/jWwb9CRiV7Qryt
QAy8DJQQ60KlW2m1tMdlCl3ZIy4YySXN+Pm3lzihqAQrhsT/TNS7Ph/TyBj1sC8rFT1ZhFhVW703
6omM3P/SNX7xAv3Y3EOhyj7qGEnYkJ2Hgz+c70WU2cgAMS7TlsdqBcQ5y+EuBhQ6B8MRil/lcXlG
seK0saKtkAWkVjkGkk7VL0+I/lpwsK9RVyPSK3ew+mnICC6kByl18IMaEg8Uivp2sUadh9P5r51d
cvnQp1abl+o++zBzH3wyVXOI0yo6VGgZ+agq0j7B7hyXh4kC1q3lS0XSlzJ1/gqzq0Y/JV0EFl7d
lw2aUAXOTi/jODpWBXiuQTynfDgJN6P621R2WREc2Y9xUFZ7VMTtHGNTCU+URiPRSwZbAq3Qa0bQ
4C1SF29RF6Bf/1tXnU6zgegAFpQQwUl1G07Hf2fqmDWf78O1tRPA/ZQ066/Bg5yYKBaOCCGL5Ezf
tgji4zFZTVZK2rA6AzdGkMI3m3Wev+fDSoSukWjXWLAVzEEyxEzBm7theJ0JOKAxfTPeSiPITu5g
Xmfi+hx7NciIs2vBzshuaJsouStId8fDWu6vDqovYQqbXqXlEr1VuKYKXj9JEKGvKTrGW+ypzuHB
QnhZWp3H62Rca+Tr452SP9QcvBbFiXP00WSt3XSoYiHyJp/ffw4O0sUlm13CvTLGxzhh1zSo2k34
19FLAUlhUYPhHtWNuer1a/yCpRMGy6tQXhc91ng7IX8Sldsy43PAk3YkXK+55lAbYlpV3dfgoNNN
pSLauR2iAKHppsSvZ12hz003KVvV4bY8bmNkkWDzwkBEslgM9HGpWjjDuMd3DS2wYcWCCMrjgLMi
MjONryBS2GHEYg84wTAkP28V5IM4mWPQoevkWGpQ45wlYDLjJ6RnJt6DWNL5TXJjtp5Y+xFEldEV
lN0kHuN2a/CklS2mASalBqQ/dDVQ+1eDBiuRQ+5nsa9C7MK2BrFTOJHRBnK1AHiRiaPDH1eIXLp1
GXTQKRW/Fhe0TgGLDWCoL92sU6D6N3+dn6tZCDfohfVdzLnKN1PndNgSYKn0tG25NANUHy/dnxd3
xSy1sErFbOTkT+TMb6BBZm6Nrrj8S0ZIr/HrJQIsNyUNTEA4Nxd25KXfOssixDi1MrlkQ1KzPoks
FBrBaL58aKsMc8/7yq8vXBNfeix8XQUvFUuWTQuRxz/eaP80liTBEhifHNR9+BuTst4RFsfb2MsZ
4lCKwNXOg8KrSu/C7/wmXH966qyUy2qp7jKwuPsW+TIjOKcbzVgy5u/c/KaCLYFflYArqSEygkQo
67wFEHEhjzWmfTPbV5/eYXZBlv2YSmi6qHv1ZfK7/ygP08NvFM7JY5K7hw4m4cQ8BC4/ogVd1auT
6Vr144D6toCZR+WRmtMBlX/pYDRMH0S8me8HwwdQS3ss96T+pcJwQ1oZlR3mOE0hfBXWAVFCvj0X
iBIsTPj422KJlOx64vpRACKlYbj94dUslkOxbIq91NicUDgVqNCbCoCAVZ1OaIha9LGHOx7s5E1K
3wp1a7VL8wS+flkMb5L8mCYXIH/Kpe81u2LHouzGUiq431DXrnbl4ar32iCGfg3HE4veQONmCG9U
FB/tuPUlD3IxmBbhVXgxb2NxmTQrJvJJsjchb0Ka9Bm/2JGBLOV19UoNvL7UVvvuIH9a4dmNHHb6
qIWZrO4H+8z4GrHXN7CyMP9Mcd0+jXbyDH4TX6xwH17SF/iC8Jmfq9nVEnVtBqAhV/eIigm1gxWr
9CQwekg9AU+wRQYtt14jW1Fg74acCy3UwoHHGi2ES6YZ2nSYftroswBaK5aWtgqHjfWhXWZjHNhR
h+SwcP0Y1ruG88rkwjpOmnDwx10J9zK3MgI6Za+jowUIpU+meFi9S/lOIXvS7HPuCCKmtI7ZrSu8
qO+54v6AxtXQPtwbPVY68OqcGs26SWwZGtfBHkI7Td0LkWSKiD/9uFmwHnK5KiQjVfcKOTjOF5Ml
iAA/DrkVkMqa3b3He6QEU49WX6qgLnZ46QIrXF54jW8C96etNgvcVZcpB63I1D1+jglSzpvKO6+l
F8QkjJd0f4Zwq+4vPPLCskqzMi8ehzTRK3bYlLwgmYKzE8oH8MomWWvpwg9UL/xAad7uK1WjGQ48
jUKqoQ+50sVlqfjWCQC4r+qo8PTnK7HfysnuAMcnROaS4a8twglf4PBO6YRaDtAOJPaY/snOGVnY
D8We6GSDbwEPYZKFhJ3iWStos/qTZku/K8yXYunS3TNvy/33yeTWM00DHZq5v4V2yqUxK2JO5vK8
af3Cbz208RB5vjSd/jI4mz1pjmQLe+t0SBpB2UeGo0LKfUZ2lX2ZOqF8dQ7B01k7xN3hlcHKhhMq
Qo7/z47H//7YObxMqHRJPea8Ajkho2ekbZubzNXxime8iPI27T+iuZ/dTHac6GGoqGqqDuXhf7RZ
/77HtJn/STPSsmglqYimGIRvn+yOgWW33vkhYjyNN5N94XHf31V/Hze728WstBLd4GfHy8lTxIHp
iMiDQhn1Xi4RAGJaUDr9KwZngEF+fvb3Aenvo2fXZHdOrSrN2F7k3hPFxu28OLjM6vmzeb4Gvr/P
mV1umtZrrX4MFXorzHeyobXPMvfp6f1ovgmIqRd4VfIflIy2ICrLcqgBgH87YgtanN9U0zF7O7E2
mLhbzZV1/iXGL1kE4g7JKoH6UY1R10vSzZGBSor03hQ5Txh8vyQR6MPx19jdFUNQAESQJ7MRSPzo
+WHVYf4eXpX3Eqik/iLuTeT89Zeq3iWPkXwvxSu9CnSEAWmqwqz7dRCuhtjHjtNs14K1yQ53ebyi
GBHLC23gL7Sv+Umc3cZpUsuJorIfJgZF94pD9Gp4/rMV4CdcKiC+DI3nT5tduHpVtFkjs9nPgLXx
TLENJCDY8gJ8uRaCfLw1bzsHgSGYQvlTj1btpdAjT6v/0+6YXYuhcNKjfDoAXeji+yviCoWoEfLQ
WuwViISC/KjszsN2wKtJQt7kR/n98KGsYCXfo/1fvsXNhXPxp+340yvNrkhVOMp1YXIwEHoabHTU
+SqjGWSNF2HpiufNQXxI2wB1qghh+xdsdatFrdlHnIckHwWtifawzW77l+xZf0IZwO1JS/D39BTE
q5AFQJ7EZqx5myMoVbrlTXITXvduuxzuBCyJIcB6KcIBK1BQkLRXWBzeTFR6GjSXcJWXdps5u5nF
SulNI2b9MULDjOYE6nFy7kCqbsJ/XbjP5Gnvzr6rLlG7KaJuKIY+v8/a+Hg0ikKTd38UQpLw1lNK
UJM231Kt1n3oh8WquYUU5aXl+hxtDdi7Q+w2CNhM048G0m+Qo9hBuDjf/RwLv4gdcRL+fbf5DZjm
kpidBFXe9WADi9MmOW1O6SrX9onK4AsF9BheMxcQkUUNyi6oe19jJBu6h3KlkQtXbuy0XSAClXLE
2tGSpZLe6uVzYfkISIiIPgFiLOzDCz3Vog7yHf2AEZWsC/fJd7XPp98xy35CVei6WpTlnXhYm7kj
HxfFB21QalUNf8nODWHRT8ShCUOmO/Sz9zgsY2m+QBI29RZS6lWYwsGnpJ5PbMPnCuq3Q+cdc+SW
5QuV2peh1/yrzy7bLEejtIjYERMisuI7mj6WCK3xBz0DRrV1Dd1vmDsHhn14KDAkQrbm4KOEquVL
o0YKY3E4PuDt5Mfu+VLG/mU8MX+72d2M32crNgdF3h35+/GRwv/bbtEiaIyVhnEGQquMZp0YLU2v
20h42weVMelVR7cX4bzfpIKflnV2V7dt3ycCkIyd+nLcAORB0NTcnO6RGESNaM9T/dpr8eVBsAKB
mWYh/eYrXerAfJPHf3qJ2UXexRjZqQpnZIoWlWpXrMvEoS9wR7hmaHMhDn/R1Zy+v6xok7KnqVmM
Bz6nYmEjJY0siPJOMZaMa6MAnGxWecWL+RsgQo8ACnW5NhEJsU1Ho+o6S73sCUMhmKQokawvvdB3
ZfqnF5qtwsk4pXFf8AEIYE59cCQ8S53cC1Xeo98zULZRm5Xyq6lX+nN8+gJenX+L2be3DmxEQ+Vb
IPjSE6pRU5sszG0ToTuWABMnpHho0l7Ugfvujvj0o2cZSVvretsdp63nT+F6tNFuvu4D5aXisjrY
AnbuFxZe+W63/7vws7SkPBWCGok9wRg+GbSqwbBH9NbKF+6GZ7G1k/s+tVN82hGPLN0IlbWbdttQ
UgqM6666X4KxHjK0H9HZs5xa3/28Fn/8XOb32L+vN0tZEklpq5NWyzvpNtq3582LwfIj5v8qYxT1
fMQHDJwSUwRPegzv0lcqp9qLla0mXi/aEzF3kvlIyhUuAYeL5cs36dSn1ZrlLpZhjKXajcQs5qlA
pahw0R55+y/Szmu5cSxpt0+ECHhzC0cnipQ3NwhJVQXCEYbwT/8vaM6cVqE1hYnpu4mqngIBbOTO
nfnl+iY4FBV5l1Os+WRtlkqU3xVnv172M9H8cmoqE/kkBx1vTH2lM4E7SD65hN2OmE9Nut7ksDjh
/M3p5bcrzjY6cbROale300uYCD8TlLTfAMQD/g08jaB0MwFjDOiYmFVigxD/XFqmn5WEP6yDz8ra
l5tW6i5QY1mavgxi02FC50xHqKkGvJQmL33/nyqDL9cSEgFzeZVr1bzX0U3dyz6mz0GebuKXZv1k
pW+Ctz8v9L8pp2ZB5zNAf7loG5Vlepa4aOsj51XayfCdOQXOUiDf6+vMt1xxSVa8uJRmka7IizFV
MuKNzOiGz+hKfYDm7Hz0jHc4Jsc4e3haEmmoC5/NZ+r65U67QDl3ZUN4xYVXOqo3VM6VDxNHEb/z
ELxldvNTxOFmIi5OxuXTpzTuGZORRRuM/krndQiTxclG/3npHXVYnQ6WwzRwYIPptlscIV9pq5f6
pn8gC1w+y3+bW3+JSZ+Z1pcb0KpyPEkmn0OHLpOuqw/H7Gdq2hjKBtJzAbQ89crLQyrcSKBjR6T5
zE6dBQlxPwAeBKSqrbYrSwYKIS4FzO/KS799q7OAKddyfZYK0jwqDVRbi2vr+dxC0CPZ3A1+doxO
q6L6byss06b8p690FhGNos77ROjkm3iT3crdbTLsu/3JnTA2qq/m3DfmK4vf699kP7Nv53OP+/JC
MnMwi3bgnidPueloldMVsTuG/NH61QMt23XeU5K0xccJyc33ZJ+u64svo/aMNkPuDUx3Wyu0ARPZ
0cJyUcXLrEWHY48jKjUCnIa3KGwkLBwJt5NdIxMiNXYCLxBJ2/vJ/FJ3R3o3saur97gwbac/wPa0
eS7KadCBHja1mIrJybreNxyxthPf7EzInuCBWzlGtK+taKeC0AyhHir7pLwd19OVcIbQkjUzM5r5
rMVbpdolqNWmKSLzamrGqTLLLWAiHEWBA0b17La7FtsWopV18TPRp95iSDtoBX0Vou+7rBv10NTX
cfGQDg3SQoY+yqeltyJPC+0Pa+FTuPnlpYyaoBdlPp1At/rE52KMUElfaQQZgn8CsIdc/JGnvGod
/Nvj4DoD5/Qhxlfh+YDkB4cb6k2+dLFxL8QbbyHH+/Y09OUbVmanoUCt277N2ERBzignV3WG1wE7
Vb+5BY2Yjr9YJ2Q5k3G1NmGGJ5DLNrqvnv7FT8l8QVhj//ewsAkshMb5CKihnbLT6UJGgWXCCJpU
9YggqH9XAqrfDsddpztQE154GEvbwKddy5dXFRVxoBQGDwMQWjTxS8xHzlpufwNFB6nOVBldFvJ/
VxD7GqmU2eYTN0EdZ/IwZfiS325Sv536y9tzdD9SDRC88mr0mDQP/ZtYX5v0Sgjqpp/9L2XA337H
LOnW64rUouahx1PsABmP+NrCggdla0cpZDGV+a4083XpzTJuNOBpKsU6LoCSa2CVcC+5kfcJM2ph
qUPBtAwsLYDtLxYA/6bSnAfK2eZQc6qMztHnzsXkPoVomHEc9EbiIWOR2maiLEw67da6glxJGQVs
7FLJb/FHzDaJrpY72ZwCQy6+jP1Tqv9Ms3tOk06BHtGpNfL3l7505PEaIyRXz9cCSEfC1MK3NiWt
f4hPc/rhKLVlkF04YNKafuQ0MSU+ePp4Q4th6mL1b2Fn/GQxfvnEjFbvz3XKk5/O8wxNT3zpCZdG
iof9uGcU2LUuHWTVpYvOgpxuyElx6i5TonLJXHN8hZx8wVFH2ySEkiL22/aoqA+pcQjVGya1DWN/
QpJ1TT/o11hdqfwy2EmPkfBwoobFqKyG2shK1zCNqhXc+STeSsJ6UDepAx7mBGNItq0fCq28Zgf8
FGGgclx4a1Md4k9vbfr7L8+xv/RSaxUkj+oqrT10ONNoOGCnDKnoKkc+i61uu6huXnqQ099/uWqa
tIUgi4SI+mOq3YoPoLsFirdAx66zo7pDXL2wPD+j359udBYd+1KqS13mRg0QCz42jDThk0cLWPtm
4mfjz+1m4LkQo1MoBcmfONlDs+d0LP4MWclwA12dNiyyfVfY5If/Iu1aeiizuDmObQr79LNCo1f+
afSn+gxCAIQMU1ruB8+Y8mmuuVDIXNqt1Fn8jLOsjJOI+JluAJILHwpKHPqGrmE6xvbTWHnxS1q8
5ixwZv3YWNqZg9L/K97bYDWnMy95I2NWtKRflo5Jf/NIm8Xqz+HhL2suV0dTq61Gvsl+MeWLUOUa
I4iTDf4+VR5GAG2/NPRQRwZ8QlfawL5Op9y0tEv8So18exZeqN1TxP3sMDT16Ovq5hytgZGdV9ES
jXXp2DEfRcxTubP6KYVIfk34nLRBe8/Md0Q9gpFzcjyvkjYn0RPXzXrpW1kqm2mz+kQsyFkrTKH8
gnzWmUoicCM8UQXbdfYiP1y626Vq6ae45su7aYWg1+uaLSymH3p7Zq4s0HcJ0ljMEKYThuDAHlPx
JtdvYwYfUD5ct0grMasKDgxlYmHyIFr3i0tmYUv71L1/+VmUb7sonmoIWbyxJExKb/7VaVLe2/VH
42JldtDUNaCHoF/VsmMw5bz6OL3B7geCjQZpC2sURUbyAcnaz54WQvdCvNBmQVRUzoWahZ8VDjC5
kIEHsGzYmuj3g19chyUJHpN5S5n+UjVHmwVS89QmbZpw2RwKCMEbgky0TZjpSXhJjYvdpwHXbTHL
W0jltVl07GJ5aOMzl8WxZCqoxt2EUe7X6bukTT0g/M0+4JRL7JILz1lcetCzACnkTdw3zXTyYrCz
BSOlWcUmW128WoXuuz5hB5pue9Q2EeZCU8qn5odMv7pMEZQNA6u1LtwJ6mEiQdfrEOPFjfE0vNXY
WAAjHaAN2P1lPeHQphA4PBv4jJSObm5UxRleNBTCR/hVHJuqF0o1juHFb130Vg9XEvbtkUVBjf+U
g+3oDXdxCyq7cPXgGhcHlWARuIYH7EpyCjY3DI07prm3+uQyDIH/lUInOG14DOshXAmNX0//IqB3
1Q1PjD2/SdjIMtIz5Lpjgqw248kd4bTo1bO0H3xyi758aUYejKMxsDtfPA71Z4ZlAr8tpnTadMUP
2RcYxYw9wV1C0i0dmrRZ8sw4TIhnEu9WXVWaxzRAG+I4kPoFMt0rdPyUNqriQ+2eemN3GWk+wuzB
+MEeFmuHC0Xh+UDROWziUZx+SR7ux/K+Ezfl8KCd8AnYTSYiDMM/A0yUKj88U2Yh6IF7rrCdXlzv
C1/afJ4okE6ioWhkucFDdRVsrafsJjhawAmT++q2O0xSon+ahn6yWb+8fzFKc0Yo//X+Ty50DtW7
7BG2QrPP3AukVBc36njpy144Oeqz5PdyofKY1mQhjLk2Xku5fVcd4U5PM/+TAQJfrvKIbOK/OKx/
J/X7ekrWZ9Fb0QQlbDlR3PSTUHfdK7fYKuJLX+HUw/h05BFNStGJOUBaPq6hIJwqegWpb/wSr3Ra
3GvcADGBtvEI3AgppETnjF0T9tkhRBzz7fLKLBjmiH29SUK/Ka+x/izuo7X8oF0x3MB8XuaDSwYH
KDA4mDtq6NRMTr0JIChRqb7B8GGsTkomdAveARfdy1F3mHY7riCGY5GAG2HVbxnxTZ6suyD/CRVG
fWzvyn3yMMQkC26TXJfM4PK1aG4Q/0iYD1dVKON+kKyqQwmq2nByvAbW1EiqjeUXd8oVY7GidOik
jcnRJ2PTrJzzUX6LtBvRdFvVOYm+vo3WXelfsOHeAhpF78N8iFfitmlXV9gneac7bc0vIZOwn/On
2u1dxaXbluzw99FxjwlRln/Ez8H2Im2sZybu+Q9pDcLlb0D7ZFcYpBrCoYroD/hZ4YC+N3Gyes5F
BzSCQvnQHjSGi3aWeYtZo8IU2rqVrpOzG53vsKKXcXZCn+CZPUbLm67Yhe17lwcY2xsUCu3x4kCV
14/qj854kOOrAWvVghSipjzfpQ9K+34xP4jVhehoP9se64t73H1twXrO65u+u22B6AynXWo4acCe
lz2EeepaIFZyoDaHJsTs07QlMXCD4D2NnovqZygbaCHR94x2YT3z74r3ebkWm53KBGdQrIvgSn46
sZNhOHZzeSKXRfC+sIcuxZRZ0qAHhhExAjTF90v1gZ3oOllRJHmLk02DVO1xAs4vH6mW8kp9ljRY
g67nylS8v3jE9DhYdeKNclTsIPM+3bWU9ghkfiIB4tXoadt+EszI/cTBnzD8EFiXcutvhRlfqlX6
LJmoBy1JtWrqNq5oznD0XA8PU+4EHcdT3sC47YDswVbQ6LSsL0+KtvQqpqD294OwJU3RxzJFc/ZM
8jhsW22o6MZTXl+dyFmc8oE6OVXZyfoVP3N/SSvzH7qNf11zdtNJWp6KNC4/myibbv+vXLGjDSfi
OL6w1L7P1v661uxoKYu6FFkVZdD0uaYyFO4A/eYr3AansyUqeSLKavEGv1/ff110lkbkYSkUoko5
6vyByqddTROsZHuIHBqfccjRg5XIqWaZcvgfMqf/f2VrJoNrsrbpmqLmdgf6fTK0bhyDP0e3kPux
o5GwMHa2pL5cvOzsiNhaQqcOIKBuxK3wDAkPW4ZVKEBzNJ8ntbH4/g8UAn/d7KwAFxZCFvYSqUlM
hSxcTeIwFPkSSpJ6BJWAbe/02VgvixX9hfc7J+pXYW2pQUp+IqxbMIxsJp8tqiM9LcuW/XQdMxLI
5PvCWv6+5/PX/c6ShDBRmqZMqZMRNh8FO8f7gRq+3e0n8VK0kTJGhYkWKrQT1CL0fBeuP32Xf4gV
1ixsnwf5Up8LghVTo5tgNTJwEW0ZllsXnrCXyUGoWR6anbaUmC097lmM6sJJ4D3VBzsnxZ3Rltgw
+h0sTIMmHwZe0zgu7Nh/vKpncYoC0UkzDF6zjmoH4tQWt0XU+j5bIhLjs8ccFdsUtl0Lz3npfmcx
y+ijLAxP9Hk7JzeRSJAWsTPQLfk5HdB6DzAnqJ3/xkF34QXP4lZQXpKhazhVB5h2b08N3JQTe+GJ
5ugqzr1lRf1/aBT+e0lL4ixeZaog603KViBuRwBCNvuwTlMf6DgI/YO5GTUgHKvz6JTkndShJ/DJ
/eBkpRPss8ANn7EZC5//cSCV5jOaWDdJeVc08k0UeMzyTzoVqFAmokQHcxUg9nvgxOvF2tc3kZQF
ZUi6YWki8mJxFtOqUB4tUbkYR7O3O2kFTvfsKOuxxD15NaLVIAvX4BQut/n/fuD8/cJTovDlzFX3
YhynSWocG0a/QeZYxbOmTXtlf6ZX5aG/uGy6/o7VB7r/CVK3KqNZUzf/Q5T7/YfMopxGM0A0jcw4
VuMRc0L5RW5u8wnhY+V4sfoRo8DleyvfM4kpHdCjDcn93RAdFr7Bv8fa33/FLNYJlhGc05jHgf8V
E5TF7lIeMSE13aHbiLl/Ep4bABfNVXNUwQh7efV07m70k7/wM/6evvz+M2ahLwyarMv7yjiG8Zqa
hHSEVJD6Q78daSR6gbmBPBZ7LQra9Z+vrJl/zgyl+UoUh8zox5BPM96Uul0+xhs1heex3jEv4mLH
h92ahDzXDW9FoNDlnu0o8qpd7L4yAjO68bP1BAjCFxAm+JyqwPnZ5i/ZK+DLIzvanF76O9l0MUHj
lBf0ZCrj+vKKE6UynQg5F545PF4iDrDDSo8f2yezsBmk0cR3RoDNfgWggf3dq9Y0i7SG4XBgU5a0
GhmlPqM9sR7T4cow78c0d0usakiDktLGKm/QJDu17s8Rihn/3GDvINyq2PWGJYA3WFb5W61R1Cje
kuCx11aK8mbCUZL0V+poZ85SzbUuDuh0j4PIafFN635mnVdC7e9AFML2xcJAaX1VfE4vTya6KjQg
KHMazZVDWBz5LYfg/EE/0mO6iw9V4Uok+3Df6SbQG8QUlCeBf6/Chn4TnbaA1dtqNQCj0FZosSpQ
H5Q+Sq+QQQbbEKBpLmcIOsbYkaR3tXsJtOueuVD+hSfpPUxW0nuA+S34cP0JsXdYvxr6XgKyZAQN
ncpVivBFf+EBDaXdmJ7A2DMNejBIFV5StqVsstK+LXYnP2Du+ke9S3KneuKgWIN1Jf34yCV3tJ7C
/ulsF+OGKUJZPMrJVYCfMmMfFzdNN9Bxa2zM3XZVrBSVGnSKp+3gjJlvri7bdJWVXv1T1TYgQA+n
1sXOZp2oG3GndRMQnnomI7yVa3wMHlSP5vX0Y6pVZqt70Kt+72K6RkF00gCVbFnhLr2yni/b6Hry
YcsfwUYyMU159k0mPRz9bmti6gp6YZ3blHiw+XDhloyH0bK1Cb1XSZCpxK2+741ViNfx6KvXeuwA
9buunR6Ptb22mUz3YsdaY3ZTr2K0i5/5B168vIZrqbTZmM83A68lvMppO+O2tEHhwUowmfNpb/qH
YstwmiO8iLWtMwcCaRziF1zFaqUk7ukG1w1vmKR2Xuhc7gClGQjv1jwH7GwDguCVwPTZz8DJvfIg
uPI7Iw2hZFvHaiuu+R+CW64Rv2FGW+dOnji4qfc/sSaCZMAvzR2MOsmWoFjhNeAjea5J0ENnsozR
sONzMRdGKnX62Vl+zS/jS4wPJgOKqzZ3StHODqnl6fmmf5XX8WmrBu5QbIddvHWCgALVJwJrmmY8
72XZ6zayLbcsHVTCSocQKorRWq20cF1n7zw3/V1gVsIJbhklAma5MTaKsI4OI6txPaAPOaYJYKfP
AiPuELWjElV+doHbUxs58Pghc2CbCq+F/92JYNHsRsTF1WlzP5wU9Lp5k0FCweRMlxxR2Fmx21wo
TrnTM8G1aVgFI+PXF/4S+Lm2MrW9ihF0ZnetL2JsOD0s3IbjYaUJ9nnfdxsLzOhVeOAvk5Y5doKC
di203ql3atrVl11MSQfkttxfpY72IsW7c34rIGgNt+p504ywM3v1ui0eNCq1GDf2xcOpu8dF1NqY
jN2+qpIHLWZsvSzF7Pk5Y5atv+IPL0xxC7f8SP4kVzeYEUjtWjT9urvvc5/GywocMc4LaNScfoUd
MX2PzmHhariOdff8m3HhJ0Q82kHNcbK4A7n7GuiHPrhSIy/zKwYT6WsyCtDYorkV0l3cUmNd3Nun
7OU/nyAkcZZkCHrSXYyMjLp+5mO8nmR6p8cJawddzV9EYf1985ymLv5KLmeZRBdVQVoo5NFYOTYU
KX3zZ+pj72IedDuYEJqsolW4ZC8hTXvyn25yljqci7PYqxqHYXVfYx/ixHDQdG9q59ATI/A5MeqQ
woGQtixK+SZ//P2eZwnDJa2zNK85oxl3csaYF/j/90lVp22hlgI8wMJ1sQf47XPGVYFUxZQUaY5S
FZQq0EaTc/ig7czKFyFfgeYP4SUPbhHuMbEkeacvri1Wr749kX658uxuE1OMxSQhSz9tiNrb4phv
x3WwiYBPKavTbbyG9H3T7JZMBr/vx3+57uxkeBYj8TzEXLf1dagb0frsw/1EuVp5rVduFBzGaXpu
FgsP334/X647OxliYtqUcjLpAAYPoLiOKQwZuhitElDmjmxOAWKxA7T0emenwkQUQqG6UM1qDEdA
eLutJgmALzFLnuHeYaHhXTXvS7Hi+6PhX/c6L2XJQm4mzXSvKIyZXvUCgLQFUGCVgaGheW87MDH+
aGxLik0xih1dfgxVLxWezmcP1+qxOKaMW6rhMdIfEm3Tq2BIi0UHrW+z5C+/clb50sqhb4ITv1Js
3XQDxY15BlzwsJGmGLMS3fq1cMzFY8HCurdmp8QhzaI6OfNKap+0fJvfditpHW5pJ6/0w+UK01Y/
u+t25cKh4Pvo8uVuZ/FblkI5GlW+9BrMomfZ4S7Zmq62l1OneNP9eGu5xtXCQeSbe2VgTtawZ9Gm
YdvZE05xJirLvBdvLKy+NV85gC+91LawO933brDN0IIb19lDt2+vgHwByqDzRDp4cjuBEsLlhmEP
ELA4c0Se1D5WDJwBxDsqzOQ6MjIqmEGsl0mDHNNTu4AZci/j9YXUhVFxrwKV2pDtuyHN++c4XIfv
f76976bGf7u92atsRqCa5kkWb/TJFhiRwEomK+TADd38B40qC4UDh5UBewvsl0pXDz3SbLFyO3T/
HD0NGxWv2mL3S6fO7xfHsL7TO/z2A2fvvDTEPE1yUbypsByBRm/rCOKEVSu6OraVRxpg+H7k1XVm
+Cjvwf+l9/0zFl8OlXblysocSb1qQo4LV/rP7lUTP8Ji6q7psIA4QYR8oU4e3aR43+DEfXYs+IGA
cd8UV/zZkAVNZc6EKfNnSmAgFaJrRoGpBnnhNb2Svbm9/BLB5spuHHlJ/RG/sPOguZUfIvmVvTfB
LKbCwY/zg/xo7GCZc6Dp8Q8FiruPPAXdCNbTp4NK2da0qPJo+BMUkJt7lkIM3z5y2gtmwczyTz9M
ewwVO7ms9MjvtH2Z3FTSTgvW50UV7zeB/reHPktd8rjMktxg0U/jxJNwAy3InmOtT2rrL2FtvlND
/na1ecaSF6GUC7zisV4B02HYrj5GwDvAF5wf8ROSQKNpBzH7kKotY4qGwNj6Ef/SrN2M8U0MeYLq
aHoFFKDXJhPpnLMAtACFQWM3GK6ymnN1eiPqW6HZpMLqz1/Qd0Hpt18/SwJO0akG38azCh7kX8Ux
2covEPSqJxXEk+pXMAF9NbP/fNG/OV6gH/ztorMMwJLETMI2XbzpcW8Tf4q5o9MofOsPQ8axnHOf
Yl+8cM1CF3uqt/gydS9JZ2u3KWnfE0bgya55MF8sR7kxtqm1y6ptNW51EvRs0blTWVpNs7TB1HvR
6kyekPlQIyNtIE2u1dc+tpV+mzyBn4zoR/c/mgfrtjXssVhRTigkjuj26ZeBnkhyGVUVLVu9m/xe
1TUnkSF3F0PhNwK7357pLNFQO6E26mQQ2V0m6mDqBq5a2O2ThZcM+i5Qw472ml31Xk7zH52UU8eu
OODY6P355X5un7MM/usPmSMU0iCoQ1EhJsuYoaXWXgATFyJwO7GuBulFTO/y4A5NYtDcmhJQyNtI
9MyOZkDIfsxzSq2PM7KViVRn4ZOWXnYJB76wdhtjrZxXDLuc419088sIohdw2utwuCvkl6J4bGNk
nOuoOOTCFoO0BjVIxXG4X8GtL7uNcl63ED5hBrV3po4t+HAE3FDk15HxruBJIV1VA1g4X/5hlX5A
lWfXrj+lK7/inbRl5maHIb1jIYoXa6843ZhoBBovb4BvPtedp8UQKG10HBrbihkBUJZReemYhjXr
Plr4br/rff/2lGcbe9zqYh2mikg7S/LH2tF/DW/N7QRra5342lqxE8fwwTmhW652f/KWdcefEz/z
Fy2boowxtkIDfH5y6S6KWAQJMoBo3DB7S3aba/74odwn2spax/fiGxNlqO5PrirALM4CUk1KAhdQ
682HJt6F4laTPpQxsqP2wAdmh11uZ2fNlzGO4P+o9IGXX6iomfciJ/ww+GVF5LL5Qyw9mPJ12dxk
pwe5e1KY8rdOe5n6S0Z5zGp9OYfSYgeNf25fYvVavsar28s8UfZhc5jxKqYt9ACt9h6jsAjZF0xO
CiTsVjX/zdYQ9u1lg3dNCgoOmrC6KaGRCrsqegQKjCdUJd8pPfoH+7TF6/5UMnGP1DqyY9CT0Z1Y
eCK/1nQ6LHp+GLFNAaJnnagrw4q9CpUQGNKzCl3etu7XAnTc96FcDYFrWvcNVUbqdBdG3W8L6YBM
pT4948NkN1QY+mRzUu81ieZl8CApN2q4w684pIyV4jToikteMt8d1IyvL3i2N1QRas3RbMUb8Peb
07G8LQ6gVY0MNztbZYJw8tc935x/Ung6Pfw5inw3ifPbtWdbRNALVaAPLK7aT96SW7glqC/fz2Bh
olWwrrzL1QCEUn2iAHp+WLLD+KYKwXFcN1nY8Kpwfp/t6SJmUGHd98bxHHrydjLwwYi5eBqOAC3B
cMm2/pQclo2zv5m0/v26syd+sgaljRuuC/nQA74GcvL8/sHIAoy87n3pdKB8gzj6/Xqzp6xIbX5u
i9E4dtvwbfgl5Ha0Qx9/LtYdzQe8DB8VQt0mQBbsRjv1Z06WebisgPXo1O0faCYkDlqoxGkBoeRX
GRuL7ljCroxjGwbxKWd0TvxZPqhoAid3PYZNdz2JIlo47UmGb8/Qj3OQnsbhKu/t6NW6xbEhfAhi
exTtblgNmjtMLmDAwSZHEjSsOvZ/tAQy8gIJsZeNYYCLDLjcV0zGPY0bQOfIF5JdSwPECO3+ven2
CfYknHWTkS7AfYWoTF2D/BPP7xqhwvQwLjgfYs4BjGszD6we2G4okt9O5gryMXlg/oxTafZq7Oiy
+gE8PLbV8LTWN+IBM5t35al7iD8Uv/k13aJpXvXZfuLr4FB4LR6qd+6mMLbj5Y4RCZVSNWAl+OyF
X05NmNqWP4bD9E/ukgeaLOU0OB5umTLXo1XsX/bgRVx9G7zm5nV0rfjdbXQmyS63NDFodUiM2Ih2
cnOKfTE5Dqetle0NoNqji8u9zgPW3Drwyz3ZP1tqdbjcQtRLbhkmXCX7/PXsXi62IhDmJuD16XyD
v1mpsQm+5gz52jyU9kl5z26Ky0rsvOSGLu64jsq3oNskAKhzR+ZkCDHuJ4q7JPngOZfM9LTHsd51
pN2XiRj7ehGfLexf883kUG2VNeZEmKGshQFfGAaEtqK06wsvPb2wiEwVkM5TQNcHnaNNyyhbGZ74
kSovAnuLTrdAc7TySn+qHoz4o44/hBfK8GW9k4WdkL9Rfte116TlhAT1EzWWeFsl15Za2kr8GCNc
qsK7FFeNPjXsE9Pvcog+rOCSNKkywzZOv8pYW5edL8FQFj/IRUVjqwJA1Wkv7EYYmaod8lmAQUNA
TPGfxk+LYYRrKm+VnG6kBD4B/VXfJF0ds/eL7FkiU5OAuDF7iA1XNKoVvY0m21OHz3RlKvFnd3GE
JKLP7TR9zGmXqDQ8nnXlgZJ9ku2ZVuPyUYfnAMu4W+fibc90teVT4O/x90Y/2uH6bMg7/oDqdtBf
6V7KPMdNtYRC+pwM+H3L/z1ezHJh1SzNrL7QUR2lqecTXg83FTgm+Vcw2PGPNPLO1gbH2+mjrQ+G
L/GkNwnCy95j+st4T1R7mobCkukUcjp1zqd9nbnGjXZT54+jeSfjvWLY2l6q7PCYHfOjuTZ36WnT
bNieWSsv59w5eyDHlTsF7chtC1fLXdh4/l6w+/0WZ3l0XAilrlSE4GYrbpNb5mBRrFycW3S7wAnf
WAD67dJ0zNJ+M6cEGIkmyO1l2m/kR3NLZDshWwZqe4jfL8/t47Tm7fZVamglVf1CKvkN9OK3O55P
w4vnNKq0ajCOqu5qwTapHrlpVIwU/Z2isnvlLTGOsMCIAAqGVSiMgdxxyDi9BLhnJskPTAEmlRz0
M8dksMll1lFTdrRF8sYeWQyTxKgwPVpo51cj3STVNi4gdeX6fqnx/k3K8vu9zApCSGOzs5nzIIeb
5FH7INjxBZYe+Ouw3WC1hN8nxYrcV7GZCfjgl1bPtGH+4QOZT8lrKkXXJC95lqvLxAmDZKjd9fdM
HQCscj6w2h0dTA/N8Sriy154k99oQ3+/+1nhQ+nl9lzFtXGUDnFrFz+SLaGLAYvGIV778mLvYkqD
/nS3szQpUw1LQOdiHBnqKja1wqbzSthnRL314vJH39wC7ucFuMFloYTwTX74+63OMqW+H8zcPJG5
JL8a0zlrHoRokEtJv7HUTdEegx/BHWbpmcOmUYbHTkFUuNdar12s8X37EP4tOpKtuZ5xUOuo1CIe
QhW6l3BPQyPaqw4EvT5fx43PClQekwB3bHhg/9sb+HLx2Rsva8s4Cwp6HyjHLV4X5q7C5Ar3dU40
tlyuT5qPeUVI59g7MS3gLATLpXufLQArGSEGdNw7Xvf4263Mt0nLqdEkRmvHgAOQQRtA6yIofem6
s7dviKWhXUJuewKlAz9hBtmDvZg5g4DnPN4WGEpAJWrOSzX86R/+24r/8rxnCfNJKKrTWLMBdk5c
b01xj8lMyUgElzbOrnXGsVlK19rknGPgd7n0vL8NL18uP9t/gY11OuzM6fIdJwTsi/WLb8DfU64/
pHEtOano6U8ZZ/586c6nSvWf7ny2L6qtKBpy1RpHkV0CUcm96JXod9cXyZflKxQqw/6/UBL+8YZR
9M0ljkZxiqwcRZ/SPZ3yFyM4mNI6daP69ZSvB+U4kju7ifUeytdICocfmH8ES3f+bUbw74fOb5iV
WqzR0CvZKPjAOZYzQDzhqB3KSC3z7RVPgjF2y11ujv1xqXHZ2VILLxLwD9gnx7zy83Q7eIi0yNc5
pHDMoGqPmdFKMSnxqPnGiJenRP9e9yTCfrnt2VpLMyO1WuNsHGVp20n7Gv+fcH3W7DjexM0VqiSJ
44VXNv4/iSnc92yhtXU1WFLMfQvGqmGRFyN1N4BuwzMYDg12QF/upsHytF+CLi888Tmg3ki7wZAk
Pm51lVHKbcOd7hiWz5lEEx0LA1fy7evy7Nflw3nchm5reAv3vrDUPjf4LzpSvU7isVbz6fzf1Fc4
D6GZm1AKqeW2FKKuZPsiusPOEjb/8MKzvKmsz1mtDw23Lq4u4l7OJwwssjrTH+pVi1f3eswxDQKg
pyy2a/4YzBXxsyjy5aYloWybIeHaonk3lQmwvRivckeBEoYeaMO4rS2k14ioFrfuhejy2Rz5cmVZ
HcuT0vC4iebCNoB7xsFf51jOlft4PRGskPVUTl1cYUq6FMyX7nv6+y9Xr3KrFKWQXLGbBPKEUU/V
p9M8jliqh0DXprrHiOxKHtyFt7200Ke//3LldqyFy5B+LrNE3FSbM9UaOz9tARvVK0x6vS7yZN71
KblezJAXwspnBv/l2lbQ5dOYsHGM4k2QbpnXFhxZ2hl0RyG449NxTFfDYilz6VnPgllvXsCwdTzr
2i3qbV6/h4aPKhT3TMRTjnA+1uPByFcgIRKsvZae99JnPQtpyrmGfFGQJk009yGiDCY91esMjCpk
QFS6SGZ9adHwdrqn/7hjK+Icxml0jRAFFwK4uhLHg6ncm8kmQmiB/s1vWhofj8pwEH3ckRNimuaW
KPiQJi/6Vyysts9Wxpc3ng36Rbtkn3eP485lXJuAD3E99kLdOcVOVlOZYxr8bHlygcgP172F5f7d
y1dEJFaaLEuaOAccFWLUxsOZ5Q6Dz9wEwZ3qxCGOltj9lOIu6Ha9p9a47V5Zm+Vvbenis8h6TqJG
zDV0xMQYiotO9zqd7tMaEitYucCmhP6K2HBpOPLbk/DXm57yuS9PnSV36QMRDb7Ze5G4F9vG4f1T
yEupK/h9fbyoH5Xmx8UuR/nS7qpkFaCUXApy3738rz9j+jS+/AxBaLNS00+c05CJBH6e/5T86nJ/
Gbc1As1TYl9haFVld4oTnl4lyo+LAee7j+/rL5iF2VDHy8M0p3zish0paq8pfVLEcfNgi07ZEWWn
RsC5mKt/g0MwxK/XnQXZiyxHw3kkdWUmpAa3KGA6NbpoNsBxNj/rJ5BiVQYah8rrNL1ptyXp1CV2
lr1MlpbgLJMsg1QY6yE0juAe0eM4GAc3qzIBxVS6neJE/wr2SHv/8bOfhd3xFOfi5TI9e33ThqvR
ZUp3LD5nhLNgnSmcG06DQwVzsRD03XHl69OfhdxUqaWmHbnnghmUlcoMPuAHXf6kIpkyX50oOUv1
l0+0xv+Rdl5Lchtbun4iRMCbW5hy7ZvNJps3CDrBe1MAnv58qDmzVcLu6VRIEbqRGGIWgMyVy/xm
G3GvFt0qDY1DqJqZbJmPC1Dv9tgA52QY4dyr7c/e/hFHoISBaYMCKnVo6Nk3vb4v5s9qcujPj3q9
G9rYbUbNrRlwJNYjJwfNQwDTGBNVj/VBxoOs8oedtC/ICjSsg2OM53wbakv7uau+DWXtGfHRyV+z
/s6IEFWa4KS/KdZNU0pBjl2PqcZugiwsWgyM7mLOoIIeQiCMPYKXvxU9Uoxk7Bfjkledg/IR9xLD
LxhMO0+KN8eAWWdhnBEtuQmzSpQUsVmnazIle0p2a4XQDaVggvsUf5+CrKVtXDWfBDfLe8nM9Qdf
f9VVdLPKZO6NnlV7P8XhAfk5BHuMNXss9qb5jI8UFmUizI4osmzViuLz1GSRycU+zKAm9nJ2aML7
NN5LKEBjhWIHVuqhG5HQhsAzrT/loFw7aL2nWT8wF/nX734TYXFjNLpEcdYrrsY3do+7Z4vm275Y
k/fZPii/58O5EJUsgqi2VTEq1Cjvu5J3b7c/9FNRHMbiZbnJyCO+IBDdPrXoIKi4sv4NtybBlWJs
Aqo9aEmrjNytKP1Bn5l/c6HT6MJjXt11WHNVsju9fbzV3kH0/uU62cr6JFIq6f1EQJufuE1kRExo
Lq+8L4n6RPEYUjpBxvtmXIpt7S77ZPxBA3IVDFY8VDPvQhP6zse/6d0m7PX23wTZscmVZsHN5bHs
vqrJl1r7Izd+J9Y9Q9/yOUsfUYIwcMZ968+fpRYyWvswom9F7V6Ogt3wDhjlL69nK/kza5aEkBaD
CsCc0p0EViv3ej+RAJ0MeFGqR3Yk41wwRTC3vs78Llt+XfK7RfusOC8Rql/wmWjnYUjlR0gCNbew
QaZTEr7V5pcKWf8W6puwf/peAXr1Av8LnhvrjiOvxdCU7eIYrBgm23eac6zboDBgouxAJLXVIwxe
+d4qTosTDMAgfMFnFJykrWJQGubnrE7I0arZ6+iwBIPtQ4KLYwwIEbMKdLSh8WgOKE3Hg/AdiFbf
xtBkLJxQZWOfPekh/WV+z/3CDuS3Dq46u3n53KECm+6FdADRupvMtIksZSgceqkduHeKf+CzMrgB
IF/tcpwCp4Ssi/UfTCPhCxfED3P9aVfXxtLkeTitLa6zh2APS6+zNbQA3HIOuiO5QbaL/FbYaBHc
kVsJl1iRjF6KKcRWzBjzY+5H5blFR7qHhOv42RfBvhI95iZMjn2fysZMBhw6j+ceuZ2bVgu0Ff7h
meGO0yZVN5UDO5NeeSC6lS5V3QfJmLnNPYusMPP4vD7tqvd2O8vIHEHpWTEeEU7yCKgPzC8ZK2sH
HZobMAakwaC8aYcF5PIwvURBxIiduD7kntLtqvkm8vLkFO2yH+ADhvQ5yh+G86sRIRwBdkH6G8Ry
0SfbRNiuHpvlnNIbq0JYWEyWViS+SRuBweoNGuTTIQ6E2/PdqKSojqIojqHp2w7s0E1aV5Zsz47p
rY4JcNnedUjLY7REEJUOrfpwPn9JjJ8Y3cQFpEGa0NEuFqXT75ewf/6ObT+2j0OztjLynBCYI0YQ
uPTCEMFwKfab3o/LG7wp9T9kcOeXaU8n7JO9GyKufsCm85+qVdFJim0+NpfAqMAd9xcym9//iYuQ
PyUahMRF4Vd4N7e8WnyT0dqhbXb1zP5dZz3Amrpvq3hnC2mI3Ql5di84raKH3cThNq/7ultH502L
KmQZ7lepL0o1IJJYhaFbBlcJ3FYiDIeqLFp6E4rVBP9F+8ww15yPcfWQ6pDgRpVw7IdG5VrjvvNy
vJ0AUbVfWigdbXNqQBfcZfvyD5x7z+6A2rIMKTbGvHWIQqyvvk3F1yT/aaPZzc6V9uf8h53eJNOb
rO2qKQjRk2xxaUr7T/N4N0KEyu+X+ggVvYEUFnkjHi5wGKKV/j5bgeO8VPnPNtyp9e2c7ZGnjkEN
GcciOlaGv8Tu/DsFL//m4FBKikELK0Ne1uhdq0ZQUtsbsFjdLD7NaFhCMnxsbICs2c9xvM/M+wQP
2ZvEoPVs8D+OJv9jspOGyZfa1nWwW22mt2z0Q33HN7lNniQQsVTuxbcSZ9S+87q75nO7gCjzVEAq
+/ShebIjBIyMT6tFzPoMe9uXvoSNp1SuKQVm65aO60SAi/z80TggcPe6En+yg3YTnZSbc72Ley88
6uXOuDP2xa19a+dYrtxq7U76ZjHnu5XuKtXlPTfLLh6fEUuTjdss8if0OPOgX/Z2fzPjjoZGuqN/
UsO3ODo2uvlg0vxzkl/T+dAlb1V/MzLHcurvOW8lbeDoALzLElDbkn5Y5OwliW7LJHELvT9FyhQg
XAnNBDlBEKhSad6WBS83Jt+FkNsu2SE6S96EoMSoMRn1ZUDCdBmR2T2L5kSC+HiRdb26vs96G0dL
Q64py/uMbDs/8bFLX1V3+moBVuUkS8cGGVKVm3WuD4ggC8mb7zV3tavosOkuOV2P86lBdLA/N98V
HzVAmFk67xDORLmrLf8cY00zH5yXFmQhvQ4maN7HEeMdGw1y7qvfsLnfmzFBz8jSzMcMSWEMQaDY
MIevYYxgCTfu6jrAFAKh9upGg9EZ/wZzo96umpfGG/gx3kkDGA9Zrfwk1LR/t+149dM2l7/SxGd5
XPhETbHPDKgAGNoD1fOHwef2/NlBmMbfmEm9E9QTDYlaJIj5fr129Qs2N7c8nheGWsS02Douij/N
O3SuAZuPv7p9S6n4ZBafrNyLDjC3FrRgXKBJCVzu5ua8PDL9oZeA4eiriaPk+WjXomgvuF22w4G+
G5s61/h2Zw95SLS39+YR4XbVxSkS0oAoG3sX4Xa1V7ZDgNKWz4OsknsW6ouuvemejDYuvA/qMR0x
TP13o77WUoDhKBX8vkhePt6r7yKrr9ff3KZDldTqlJGL6vNBTw9WtEdRpfLmMRggpdmfs1UQBumE
TgkEK7+bBf+5EdTNvaqpdjH1ax+4Tm6ROManpwgocBDDQWoS8xavW3UnYBYI23CilTfXKmumhaEw
eoglAue9shuUo6UGI7ae1tPZOiJKhPlTeLtIz8LsZd3e/5V9Xz31euVfx8i81OzRIJuQDrh32f4E
rduXnpUb2185NctrCr39PkaqQ/0yfxEuLzj/WyMvZZY0M9J5dNC52u0EhjpEby2Y3Do5ruKFirlD
Sse3ITP6gu8tSGYugeHqyfMMnn+YkLKPVNJFhFQ1hb3m/uwDRT3B5Z8ptuhJWTvBuu+WCldvfBPy
stnpsqI010eWfppe/SkKUNP5tiDVYP3Gkvb54/UuRepHX3gT4EpTsZyW1/won8B1p8UtIOScNf1I
3SdgdGaron3xu4gPteo55h5jNPy2FYzV/LP5pUYJGQjmW3sjl+TQO/SJMLD6HqHL/4uXhO/wbLkw
+kKmk7FfZJ8VxGmdQ5nfkinZzC4C6zNnt6CTbXGY+qBxvpXWDq7r9JbIz3EBf3ZCYSYG6wn/5nyU
pNbN9yLR63f4k3+5A7fIXcmMm8Zas/T01jw5PY+x2sG+rNCBBT70H+n5GbEXUfT+b7LfX1fdFCZt
mtR2qLCquq+P0HxXWsII4cBcPXBFaLtLbP7gS18Yklc7ejKbYtRNIpgMlDu6W6VnlbsE7l571Hbz
PQXpW4zDg/Q4So9ycpvmnwx8HM5uu04UhedLENW2ENvKrmMlLOg2r9g/E3H37ELbMKbAdKFtTeg3
1mx/UfdE+BY20fQ8V0uk2XTJVH1Xp99imy8sEcGzz+r4rGs3UKjt27TZA2Kv9MDC1buGgV42r9Pw
Q45vpvHB/BvRRpAHXtjJV98m1xddsUN+VZt7+CogQ51hhgzpzEMVyyYDp32neQOWE6s8DZUqNNqz
J2qmibKdC+P36mdIiVm2YaWvwaf6/j9cH2y6PpXnHdSe+fwSq7l7tgI7OqE6lrvxIc1BgEe+NARn
C6+fYwWHDejPgo3s8eNAJWojXLyyr35bBErVsiIOS++jgoFbHuILmDXXt+2PWXN1d/xD8SSGr/UJ
vofja78E6wsCs7YJzPU5ySR7uFwIfftkevNK8Ek8ZB/M6mF104I5Kvog71hL/DVCbKJzX0S9agyM
IlHRQaXBt6CFMoObiiPXL0IQCMsu9BNA0YlikyCz3JpXKWHXO9XI46bHtvCG/fJFQvC+z6GTFz6E
GVEwfIeA/5dH3cI7ohb3xj5i7zXwDwwXZi9Ddjk6nu0gN++q6YnSHKYXVaPuL8peQXWD6puelcNA
NfGH6jEj81P9PiEZ036Hkav8gtwC07uF8X1XozbVrCpSH28LS3By9U1GunRDU5oLtAtUOo/pW3yU
fp2JaBaEOQ09LlTelGjPwJoE0etxy4HaC31mr72W+qkOjJuw2mv9AdK+P+0Ke53ofwa/5a+0mtfu
NvKAgps7Jz/BI7JOMqwN3BszN/TLQxl70dNKFFZ/9oiipbDrq6+Qkyi/9d9pfNN9M7833sVHqqZA
t/AJ/WLHQfcAuaf1mCM7w5PVz4JE+R0xj79+x02iXEkhPUeceh7zW7o+pnM/B+Z34tjklT9A3KJe
M7r5HyafbngsdhHSf5AO6dsa7KzoZy429hUkkRcPs6vAoVWOtJQxG6vkcm9eVz2oxPhC89E3ysSt
joVC31EtD+j7i11a3uVaXVUsF9rO1epllkmVs74OpFuI6QZG6w/jITlGlNjNvviW/hrhSCNtQe9h
VyKPdnb5+iiDjas9rn72BvKPyq3f5N9QzVD2H3zlj+U7VvUWHKwMQmm3N5RTjxTgwcKhrBm9Onel
PenK77Kr3OwHMmg5pmzuqHkmhkEQtBXBIXjHr/av33z9BFcPqbdVnSlnHrL3JRt8yPA8RmR4/lol
pM8TtGNk3FsX19q1+YnQHKZ7cObW0a7sOm+5N9Hwi0X6pYKIrW8aG1kbSzjVcDRXrWg0Wjovo/m6
2joTwyK03URJjfpu0ESBSqHpbtrGFgMb93MsNxJBswsY5ytq65oMTMfs2+TLxRf9HFR7Wv76TZwg
yLLLy5+RDXzmj6R9mhfCakL9mLsfB6j3p7tXv2mT8IROotfZQNrXwZ+a/A65LDCUOHkt+sEJqNrx
mz9/B7hnIbw5HICUqFip0FYsBTf45Yb8rwT06pdsiknjPBlqpjIIyIHypF9Ghu3pAgGwy90RFGVT
da7evN7pdQfndfLaKvVGLBtg2B6RMy9PJZ2wXRs9GdIn24o9zGodZKE1Cx+IwLHQkiePm5sXGVHV
6UtUPyyBDvUWWvA/xMNdPcpmw9v4DNWTCTRGsfD2+FLnVDA+0z+z9GhEtAMW06l8MeiylodicOt9
03xJYkX0cd/Noq9+x2aLT+qixR0Y/0ctwdY2SA4whcmlj6hg4P0LkGAVrAZJ4n+8qd7Hrlytu0mG
VCevGhleAbfeiAfjbSs/Mm1C7+5uxr0dASQsgpMd8qmNYQfcdib6nPcXu6JU8Arejz1XP2WTIkld
0Zz1lAJW/yZ79ctwUna0wvrjjEoS5GMIq7mf/mEfIUJHd+bjgIBQHrR3LUZQP3IYxbXgB72fs/35
g7Y9uShxJlvNASmP6m24VztX1m4qnCPvVfXXZHuyn+3q+WTo97kXpneCD/NuSXm1+KakrHW9DzOH
QgITnXYXdrfQADj00c6BMO/DtgFKopymVVhlLPelcgS2iBMKN4SQcaOKPs0lXF5dC7JVDikWAeZj
dyITS+XH9FENtBtVvUlttwa3iB5ja5168rIK6P7aep96N1IRxEDK7qZRbxx0x6fzq9KbO3MMFMvt
v4TjAUhDc2fqMOJcYDPTj1V0wLiPES3Rjxq6S+Er1MEp9JEKluFtd/FBIcOQ7UBJH+YYNt2xRgoZ
uYF5j88Mslv1Q/a07g/kCB5QwMq0ndl8tvrVT621TzI408HvdLf+NH+nRn8c9sPiOjf1J6zOHtDg
M8z9+W74DD89giJtuxOEd0B7jyaUBxTNPn8ZhoOOIZm1Z7CFZln2Yn0zZli6nuWpD9bnTMGG2mNy
vWuO/Na74Th+q9PfERz7DNudg1ah1erC28D2xlZW3VbAFPU3fJjM/KXMHxOcFmaeSAvMg4XKku2i
clrTXYFIvm/Qn8p5Ww9o5laSJ1dHBi168ZRogers2jMJobkyNNzy/JLx8iBqmN6aJRh3ZxuBaB9E
qQJ3pHGT4X7EjPXyH5nrOG+R/iD3j03naZq7KDv49KXpmYvf/0aPzaBCuQsTN+7c/nnClP5T+i3P
gvS3fo+bjnq3InsQxIXyBJE2c9Hwo6BDTu9VRYniyyoB9Xv+oZyPKNwqv5saY/fuhstUukUpgGF2
kYI9d6vSLWw3x6xJOzTrH398nN4vOq+O0yaZHVrTLs8xM/Q6PA0BSSQjTazuVgdG07ennWLe9Bnw
jxWJCuZA3HAXBPiLn8/VEWqsqdYGB2hRPSF/I/e3CmN6lNCU1Etz/JmcPbJvq4yvqB4ThfiteEqu
VWNvlIR4tM+RY1L3cnEq5Xuw/6ssFUWGyl7eGe1PE9deL88DbbhV/4735nqHfZA2bJvAszUUS9FF
lzmddb4ph5NBceRjAnaZ0021B5cNz/llndPVE3O6UEQ8cUSfYXPPFos0ZhI+DY/m57bfJ+jude74
MM6/sv6bZjCUQ1AAtXzXfmwPyz6KQYzuUtM1nqLKnd/6YCbItogSs10HV7lTb7OfmEnYFNTP83Ht
LNqfMcROdkV5bDUX/W0laH6cf1SfHKK49YCW9/35zO5aE7PipsWGNm24SdZ/5T/eqrN380k7RVRW
37FBe4oeyQXQikrWP5Rb94+Cjkjt17e/cDunFgAItvId/0Zi9G7b/OrAbBIDbp/F0RA4BlPJtI5O
1oGid/XBXMDceGu/okTM2xU2StZb/qNNsskC0sGw6zkn8w71G/3E5wFgY1V+DbTyZsY+ogqGrzYS
fcrnqAkIKd0P4ZxG8BO2PeRSinJ5lEB8DyaC8A9pd1x8C+lHkC3rTnUCWM1Fe5SH/VmiYZT1a99m
/UT/LmZpmxQgyfJx0CtmdK2v7HLNz7tDu0IxkiBBA9mC1G/DkIFtTYuVpvq/fg/qX4tBs1zoHTWX
meSEZB4r1w8R0WHX2wcMW2hfgW/w9RxmPWa9Duadojcg2ITaJmq3odNptQmwd25vCdxp/YZ1YBZU
6i7SfdnGzeBtCZyEzehEByGcdv3bP9iKF9vlq5Ddng25ZmZlPubMQ44RXpXriMRv2x2jETZgthMt
aQlC5LZ9XCS5nJUSKacJSaV6aLtjOu41QtG004fdQGmC/nNVYL6Qn0LLNxGNRfcn2iUqA5VTlR3q
40ATdVKfw2jXhw9xd9B2qRbowEks8FroZr1K0kNkuZTR8wpytO5HT7c/J6NXTr5aPoXSm9Z87shY
8l1b7VE4y9Wnt3O01zyJvoWz45/W/LQs0DEjquNdrRw7iDs0idR9Fz07/S3mfUVzN9tHu3lCwa9i
g9YeUveim+39IfKfMWrb5Z4Uq1fT6AKgxMx5tVUx1ry4ROaID4R11N+ZJwoS8237OrVKvXGcC3VR
+3oBWMju8HPx8EHYn0VdyffnWVePuAnD58QaGmldbVkek+Y+HQ7hfFKjU2W9wqUgn7WPLXIS8R/S
dLJE07T3ESVXq2+CcdEt7aAVhvlYq6+t/KoOOzn5YnyC/B8uYDX2OqUI5aETTN7ZeJYSUEVBU32W
zUNc/QIiZNEtCpag0Xz1kHtz//hxhHyf4PPn79v2tgHhZzByuKScuXU1lWp1fpTnA4KWWA6PF14T
zm22RBPuJpGOhYTXzY3pq85dIz/q6m+7uhskVOXHx8b00SMb5S+JddOvvED1cw71FFksOCunqP1q
nbFSgEiAW2W7ej8g8esp9VOI8Km2b+rTYt6b3VOHP959u1/bMm4m4U5wW42/WkzZdVGB+H/sDNM0
8FaSTdve3g5VLKmdxrdZogBPR1T43ewU27ueG3riKK++aWcxfe/dNrn657KbS6GvQ5Mm4bohq7sz
NQL+EQyUfUzn3Q5J/r39ohhflfKRa2EJjIhUWngm3r8V/vwJ21sBQeF8QV6VngUUznPQ0/cN+uFx
XC3UNK/DdAWfCXS6xFrl718Jfy69ppdXV0I4DLGm9Dw9Ln36frxFEzDykn2X08KVfedV3Hf+P7oQ
fy65abaF7ZTm0qiADDJcVL69cwLRhD3LkMyrHDe1/RRqOOFV1BsS7rBNb6xZUcdGyekK21td+oJK
/y76BqZvPpTVo7M3yQf2RipmYYi22DZHl9tOtixeMgwEjm4gI01F6lVk9/1h8qR2t2SnlYrQTsd6
D7XKufk4rAhf+SboZpUeLnHOgw+ofKyGwoqbrih51AW9slhzbg9s498oEkU7exNvl1jv/4ec3PuF
gdHUgNTE2q+wZtqmN7OBiw6jKOaVu1rEYhN9bWcj7SJZTVTKA9UZo67AwZwbGFw47c/ASD1pH6Is
toMXHTrexy/bEjyzs4lj8nlMEjWUUbFnANvtCsZvLbT8xVfb3+F0d05/K/lD2b2ZFl2Z4nVSvjRe
uqrtPeThOmhzBkxQaHUAdZzyJ2Uub2lLzfVzXR8qhtq+NPvzhOyT+XMAyGK6Ts7kRYODZaOACP8B
Q6/OVwv2Ex3OJHsDUz0x7JgOkslPmRHfxg0SBcHpt57fneuDXvsSTkLdBanF38Tl178icuZi1/Oj
zIIcAc7R4TtJPtPzj1/W+7C9P6Ovs4m+VhJFsjlcSDKd9JgX7BEF5DLTGMfLEKYETPB9tZ8psJcT
fCjh2puwm8pKKBczHUl7Ri3+i5Z816J7mo42wpfMzy0zBKMdOMoTDFcLXHby0GRfBc//fvn+n2B4
Ke+v4m/UJZYmTZxM5i4rRrrh1mGfok3NVMp0lwALxX8fg51NDI6aeY7H1U+wwJ+Iuy6tCQkxJxN4
cXHExJ1+xb5D4lj0zkWHYxOCNZvYrxt8b0sns/46hnt58tJdzgiaidTMmDCiIBqOrdfox2k4Cl73
+kn/uwL683VvIjH1VzSXA8/taEFSBnhaxvA5d0iAYjHeB+w0PwVaJXjqS1n30bKb+BtlyFvHOlde
fkx/DTJgFOrNsnhRUJqnmijRpCwxPGB0qjKQRtxf8n7ag5szPDf9Feo1Q76tb5PoWw7NHFs066Q1
t03CnFLYXlPWI/fRj93EbKPNFWsZ6SgBbXzEzmUdjEqvk0fIuAlTMd5q/fv+7/WcrQRXKcuhmU9r
d8K+r7tjcsjG2zZ7GI19WN4WWNgN36WZezKZb7SSQfigHQ6F+n0WQnjXvffRD9kE7jIeSxn2x0oH
2tv42uy0EboDWrGQx1KI/YWEN5xaXshzYnjlx5HAkTeRcNTUqlMmVncUF02glzUnQu+4+Kr8EbqV
32OYIJ4WihbdhMDFdtK0C+mI9AOWe0hQM5Ogg2yXHMfFYyAAoT8WDukE+YhzcTW5inqqXvx/AliP
ZQrdB8uvETuDDkQMktRDstwD3u3pYf+NnET9OAY4F7LQ1eKVwUhuMYgBEwTQ5i5UsdSj7RI+LHRu
DyFSe9l+qG7jEDjM0B5zjAalx3PyHHUverwPDZi+MIyFzamPIyMVELvz6md1lmGUypqcGq70CZ+T
8RcgDG5BuOY/++/zsd9HwvbM/9Fw+N946MibeJgNsIOrlJorxxV0B5oD+YyDST7gFscRxTtZjJx+
vyP055KbWKg4bdmOK6e7pwmoof69Q4p70ffO6JaIA7HxtP1qOVcnn6JdJ7SOFR3yTXRT1bODRBSs
/lQPegzn2hUuB3K8OkGFnuf7Iabigmu/SrZUNMi6e8EVJDhyW9IhvB6tdQZAP6AedHid+3qnKF7o
F/1+BY5L+SkPAB7N2r+7+8CB/HWDGbVVKcYMZL3uAvM0I3y8QwDEhgaHZpHbDNii5TBHfMHzCsL7
5bq52tdD2iVpoly0OmJnf06PQ3JMJNxX4KVoves8owQcnprsVl2bax2gMVgSoKsFP0NwvLYAGJhM
hWnX3GpK469uDWjUYM7rK/ZOxhCB/DkqqYJyWxzsRC9g3RBXL2BMEPHQBqq/sOaB78zqVeq+DsNz
ZSP/Vy0nnG4dfZ8NL0l4d25eovDhPJxMRPEnhsXBx69B/fhydy6R+erHqIlULs1KqYrST4Xy1IYP
8mvaH7sl0PzaeSrxTbJfHQIBkJauPy3xnfK9t7yq25+He7C9WUbpKEiPRNfBJVG/+lGxbVlDJ1+O
hNUFxq5EGZBBmuWuwxkHNZsAUzCAK6I9ITqKm+hXnR3pnEVEv4QaGAMpD3UT2oBQYf0zh5+WU+av
JeK/fd5NCFTDzh7bctWSANO0emolzE3LH+c3k4IQOQ3sH37gTbuInldw810AWVfvuWjNpIcJC9mb
FtcRujo3vQT7tupwVsG3Jw4YswvfsuDkbVEnZTEadJgIAA4aObFPbQvo1ItVbz57CbKXj0vQo4u3
Q2JG9KIFH/gCub96YNOR49yqGJIX+MTb+4mp1870FLynvc7eV8dmPDnZ34DbCXJo53IMrxZOnKZt
1Yxj1gXpS3RQVtHiZ3rKPhKb/3Su858r9ZLxXK1GYCvzKGU/TcvjHGioz6nM1BbsiIDM3cbYHgU9
dbwomIiyhy0EYGhyFGNWGaYkd/HV9YBFp7vkLkHdxHP29i7bZbJgD78P4v1Pw8DZDv/H7pwMWAT8
D3QSPOde+5HQ2blFtyBClOjemW4x+aB7iXHF+JySvebIP36n07/oviK6UwXZxBYBEE6G1s0VXBGg
4WglSXca2ElPOSgKevVxB9RtCTIMQP3I2QmnRaLdvQlfndyVmnm+3KyXcabkaociC879HUPMr2j6
6650NNp/BF69+gKb6KXJdq8bEoeqNA+azSi59A396AR5geU8gmtwq7CVFlxcl8nHB8WZut6yV3s8
0qRsklDN5UTVXFpPWEHTN5it2xHk+dmtpxMa8Ppey3cdjiMHMFP2+KJhf+TWAxgQOjk3JoE9yO5p
xKEykEEgv7WQNiLz2estPmHHJH3G8sjRbvL9KORTC6LgdgZ/lp3FlqrLx1LLG8VH62KgCSt5CnT8
5SD7IChmxvL+xxe+6IxuZ+7KqMrTdKasXB1/WrjB8rQfvfkrx+M78A78RUSQFEFfzdnSufJmGGul
Ihzx2o15t0BE9bITcrtATga/f9VsD3YE/thHIS1bcCQujZirXVKcm8WZ0dN+XHKPesZlDgYXxvT7
eAWg/1plRBbBzE5Z9/sHO3M7VS/OcZelOrG+TW8lqNWBYWCtVDiBhTd4GqBn0C9HIIJlQE+1zoPS
K+3bQpjeix593YBXj650pmMoJmlmDLAHqOv4ayVEHmByxB6mfG8M+WLx9Ey06qZqTctzqLUzwWDa
0XcGuEjNihUqkecpPST0FMmnpU60qUWrbiKf2qpG1M+XgUrLBtt166g8CpB4SOE+Y7bcKa79T0Uf
/wx9W6aVUuTItfQcJvTZn5BS8sqH2B/eVgrsclf+FmKHREFjE/QyoyjipaJoWSVaqmc4rzB0AjTS
gSq8RTQrpbcwKIRpkyBP3E6hh1py0mrVOkR+jhHDmW1kOLBSyu7C68ImiFHRP9Im1/58ufqmPsVt
sGrKhuw0Ah6cHrU4kBlFMn7AgXavlTcMQklqoAPsS+HagqbEliulO0MCjZ4KpG2PxnBYeVIqLBeY
UenOLL9LDqo4Zv2G/wfNYUXYlhbsZ339IFdnN5H7KbdbwpY+goM6VBUWFwfoIM2FS77kBwmI7177
G4YPgh22pSAVIVa6jc6OHrJPXOZFtJPQ+vOX5IVstXoIXVpecgL/I/fEPrqixTcha7TmVo7sy/AH
uMtqZqP+xmfDkxY0nwKc6dfsDXFPYTNg3UrbkK1bui4jGmmY1rYFmFhy2i6raLBZI5ChHWIfRU10
Fn04+zvRKX634Xi92iZGTsih/69Cs+G4K+xMAy2NKJnyM5sPI9pHKQRr6GfF2SVhfC2mXVW+GAXw
811Y3EUw3QVZtPLefr/+SZsA6rROP8/mea1Pwr2C691JD4a78Ch54cF6yl7QBUJTc0WHCAzD3631
r1feZI/qYlh1EfLNc51RdAn470DbD2Q73dYw4nO75g7yVef9I5ru9cqbYHqGbeQsGWkJLYbmaZVs
iOGzBSN2uTXKATe2G+cH1a1Anuxh9Je7f5CJXa2/bfwN50WKVZs5Bwqyzn12QAIq9tt4B0zY2oeV
SxuouhXmf++dsetVN1H1PEaWGk2T+agarla5Rsigr7rLb1KIjtiLLK71vV6Rr6Lv/N4dcr2u+teQ
1sS1Kqk103esHTFhxvQxhXR3/tlC6AKn7APMF7zf94Lo9YqbIKrIqSNXCkEUuuriSesgOQpk+M+F
v6qgrCJuCM8IW2rvZtjX666/6yp4p30bxlMMqlLHsvWoFqfV3j4tj7r+zPg2R0IgwJJVKE8retxN
8JwWFatD+bKdiu+duWNeBLjL01+K49m4TDJN6UYoey1adRPL8nMbmXPP8b2ozZ9RhOCGjDsOL75j
IRDuluHlPyMbXL/jTbyy5twx5YxdTBFxkD/bE4RJOoSHdTgyLgDYQQwtwppNECUvmf/Vl9X7ZkiH
lI65UT+hGZeAHzG9tt3Xwz3krfillAHQG7Zn7kDu2LBSlh9O+E9aDNePvglbTRySXxvSpXE97TIA
sg23xXkMHEaS3bAHOKRdJJVMSzyuF5zibe8uGswBRiizsjUB1Ua3AyjilzNYWjD+EAbkw+CGpUj/
TBCztm27PtaqRVvFtVbcTCjjcuYWn7maSuBKilcuPK5xPvyNcaho4W3QSu2uhRm2LmzOwXpTx1+T
oBqDPmg7LCTCG9hHO/MfVcxX33jbwFOjs5JF85r6rp5bLDxxlAy38TraGP6Q7XIZtS4bNw/KnH99
urZ9PAk6jVPSS3o8WyCR0AQgdto0pZnK2e1BCewbFYvDf7/uJoQZgOIqY20UXNzdzsEYIp2BZ6uK
xCG6Qg4DcD/LhDL6ooi97doNeVhPLS7qjx13wuSvoq157RvgpED9Bv0KAgEw5QnuJ9Hm2sSwYh7b
bFK4EXWGuf4S7RHzAeaZ30UaItqlfNTh+gMs7/6GILDoHG+yrnoFNqQxd+PZU7OTvMCUSlab4lrf
l8tDkwTd+oHt4iB4ZkEE3XbtYhoj4awjcGq4Ubmv+h0zN9t9fjbUIxpd3oLNwDpsNSgwLKGvmuCh
ty23vCvicAJwTkIQ7kvwy8F46DQXmwDsX/nIM9oPwq8seOJtvy08O6pSW7zp1pcxMkueswoRYDyM
MVNG8HLQf07mjU0KurIPMmc3dDeaGQhe+3oLf1DfbDtwjp7by7IGUMM1UNY8jY+KC5FVAl+fUNxB
sUJ0ZEUxGKVolwsShG0HzqnrMbVsQqgy7dJlZxko6nbgOLxGWp2fUP+m80eOcGwqX/DU7zXirqLo
thHXO45RhDEHLLTui+yTE57OaHnetOUunl/T9MHMnzPnYVgey/wTLuv1jdnfKONbZL8IfojoHWzi
2tzHRpOA8KDSaGMM/dj0qKsELaoxir8S7rrMkxuKDMG6og2/Sc7aKI5TreUaMQZQfaujukJGOLwZ
rbu25cvPwupCtOImps34jIS9xJOW1gG6PeCh9LxT6bvithNIq8I5cHmhbPKK3P1oe2+iGQc7Mh2L
tpj6lEN5Hr+sYKXwa376tzWjtkm+IjnXzonKae6Con4Mm8dyd6YPV5N8OSuGHFb4rQHRKJiy+0m7
D/tdLdrVgle8bcaZQw1yMCcJhbw38Ig7jOhxQx6PoXUcfDi2DdtbqDJ4uQM/eMfbblyWjHUiTTNo
EeehMW4qgrWvwkIfgKXGn/4fe1eyHbmRJH9FT3doAogIIDBvug9Yc2FmkkmySNYFj1th33d8/RhY
1SoWVCLUrWtf9MTiEgkg4OFubm4WFNv8Fij7uX+eLRPFqbW0ESNKygZDjFlsdZjEmiCrn8AV5e9u
uiVYV5O26KkA+httZZQ9sJ95jSE2NNez5Ca+ZmuMnZWDe4nOJVkeFWU4obB8JqOhYWbS1B1M4R/1
A7D1OJ3lcMS+cPM12v5KHFmCc1zu+4FlyL5nfSCUloAje0Rtu2DwcDhKZFOZagPRwXXvk7VNt4hg
ftHrLUXv/DJqzeLNzQzHNnpV6KDB8cVROhMCSVbVreULa1e8iGClKusYVgUO28Gp3WJkCzkDMLKl
DRTJU7uD/wkSpKrf/ke91HdnB1sEMlorAXwigIN2kuMXRwwH2H5xoVpEvhiA7gMCbQLMb6+SI+YA
8tFrtghlZSsUyauQIMXpKwUs2NIHpN/hJo/3Ejto2bPO72n2oslQfCTzZGyMucedFkJKt1n1sVvJ
Xdgi2nGPDmrGcPcFZAyEWymXmurKE+Zic9R/3hxlg2IfvuSWDpU5uKWauXhYOcNWXja+mNqoO8Ja
uUalP/crg4fulN/qNobdgJEJR73L/hK8MNd1HzwFvgDJ6Nh5acJwcALCkeyGmVBor2QImW88Yx4U
sSpcb2X+zUtdVJucKh2vGFKlsvgEk7hmi94VRESn9rLObhMjfJsFljd5fTcBoezIWnhZu9VzEHgH
b1RNqNKAzfMPg6G6oe8ksOlE2wHMV3iaK+DEQfS+RARfQ8TXQOClwVQ4DN/CC/SWWpvBuQ6k/90s
YT/3PMr73hKQyzOr4mIVwFqJbHwR2YSfJjSMkLHgOIWox+wGW5qwCsTsAfhAL30A+OrvJmZLK6m+
8fI4mn1gwXmNwDo4cOSDpRtCFKX4BMNhaFRXrm/la5koXXvEi7BWEa4Hsoq3iV11Vgj1qk/sFeLp
/eOwTcoNNGHaxB6uayBo0EvfdE9AaB0IoHmYQoSShw0Nx37TgdOio8to1JmhxGaF1KeExou0HgxX
ov/Sggr8iCyRcxRsDVIbu9HdvAIB3x9dHxrOHrSNSeC2kgknmdU5nJXQxxehz1fy0VMCbIsYCUUF
ErqRfvY+YQ7JJXDsGZxy25xhoQjfoBKDI6sakz8dVnt3/iztpWqphWKYhtoF8jOWXoFTA+JCbrbQ
1YYeYTOf838BgFmpmJb2UG2M5gDEWnDMJ04yXPc5SJDFJRg9Dht3FNZWyG6AnLcQ3zW9CepUcX0N
eai/e/ouDaIYTVI5LnD6lvplOZ1G6YiCGd6D0PQJbhu70fYpRLp20PhZSybfsMQPQr+6CIJ8GOWi
nieuwf/ZKPDaiBxYJPfQX/KsaT9LYqZb9T5DYk8dSTJKYmiQI+gNCY58awfCyv5X5++/C8jpUEdV
EwDqTWDauR1Ci0MhCa3JKN7NqpSVyWAW/hcUj1fgAnURE5PCryDT8Abqw1+PgLznxD7OwA02HcSE
wFI3+1Nkp7D1hS2Q8/Ex+CZq8NETWOZ8IwsC3s3HULgBXRLQW6I94wjmcBk5xc3zMF5P2JfQ4sMO
5F9kdClBpnOENUFVMgmMy56+6uPnKQOm0ufbuNlUmCBo7jnbD9mrSjC0fhiDo4TwRaanjz/8GpSo
LgJsqtBvH56AZGRFaN9CzqNkQG3jaiO5IUjl6xNaa/tkkTQOSpLyWkWwopiQ3A0vc6OL9QAXZsVE
M6lAZA8dvtpgW4mR6iJGZqlHMSyEZUfm8PzE4o3QLMXW7vxXzWRQX5o2mXyVega1gVOzv2D2u3J4
a4vk0FfktmUasuW5HQEzdZSY3aYBXI6B3rf+nmdXkf33HrG2SA4ViFROVYPhPRo72VaxA7gMux1m
Q30gaXC3hZeaM62uuvKMtUVymKgoRsoKZb8MsZP8WG1jjIxbpb/DkHz2MFq5Fcrn/9B68t1BpC3i
oQre8hCGiAUN0hETFRix5Q0QnQRCDHY/T8BVLuaG1+Lw2oukLWJfnvNAzmSsG42OcL0v8/hbBOwf
Km+1XQIpB1o59H8z4r7Ncr+LuIyP00QkVDxQsW5dz53AN4KfDuCdwINJCkrs3BmU/RC6H2+qN4zi
g6CnLYKe1lDh1xDqvAwu5rHf+lh+GmcK8WANN+qMk87yQCM59LZUHxQ4JL6oipuWzmwvh2kROOHg
rkDsG/CiCaeLml6MumtDYZrF0Iq/4LUDddeDD4F0m47uKs9yJRS8yf68u2916OUk9wGJvIlpzRTg
qNhMoN3iVfTrTXRWLLRJXzE8UU+W3q09trU4sAiAZckCuJVis0zX0/2s1JF+rjYCilroSkKC/nL1
ZF7Jo7VF6CuEFEZ9D0BdrnfzZCjmCBK4uwfKrW5iXXgxBRs+QGo9bNfopSvXKhYxL/MSzZf9mV6K
qaWmtuSN/wq2kllD0cABoyEy4C348e78k/pME1TTqY423OJlVFURJ9Js7BKFaM7YZWqDB8ggA12R
cyPbIyy0FKO/CcuNF53+w2zw++qLdKSo4syrchAqZPhO5fsQspiPArp+TrqNo/Obol9hds1p9Sn/
PB3+vvDipUxLKvRmXthvzladw8u6fGmaTQa3OovjROMmCJAVZpO2GUTNu/AA961NWK/V5T8P/d8/
xiKn4JzXffwVdPbcuoPaAxS0ATln+wBKODYMR56gkNSsCLT+lMfMtO/LLl4qDbrRniIB626zY5lc
D9zGE6dG9NzPctkhBLTriyB3NQieyqCCQiIgdAZpbev9PLJ8/xSLN00kQ8GiWSGtkOFMa8zNE8h1
z9r6MBYYUqvMISGOd9xCfpOst1DmY/WPcfn35ZdvW8XGcGA+dv7gQP0cXrFOs5FgOWcHG3VfQKRm
Jfv9KVn+3V1fqh6NIgvlYtbmg+poAV9j2U1zu3rAUQ/BUsuDqoe046qhSTbBflyfD3ibtf7oiheJ
Rs/TKSnmtnQT3JIAvSlI7rZmE9gRfHQ0g0LnHV5+t/pwhKK0mDZi2mboHtfm8Nyhda6iLAJnEvq5
ybmqL7oCliT1uZAuPHpOw4sJevLa7ZA/R8xVhtlLT7tWYX3aQpAl9ncQ0tXETdv2wBg1UMJYGBsM
pjted5W3h1GFJhsE+DOboBAbQojY1saXyfuUx5iZMFXQFJJ9KsGsPtEx+6F+IfDYsvsjPwl48xmS
cl1xaOlXnzuI69V7hhlfaZN0N0l+K3fbiRoNCONQpSycNr1vyttA0w2uXI8tzKOcTMJc7l1LHksM
i4IILW3bbD9ERu7tMU1Gc2cVJfr5IfN9780nwbtDVelozWmDlksOKioygeAhhRzZlG3Bh53NdyBY
h0TX6vK1Pbi28CLcE12QNpyn1ULM4rtSfAF/F3mDiqJpnVI3Ojtvd3DYM7P2bwd7sQj2YwVSfZdj
BrM3fXRwMJ6nQ2h5l0YWvP2Q3OgoB1trTZfwT9LN7/d6EWNp2cay36KSSLZImDCxlR7Qk30uMHj+
Ve1+Ja6xn07evn/RF+FV9lPKfbCOL7v7HOCufg2SIkTevMqQYSBcbZTpEFzIW7AxRhvGmXkJt2rV
zWFIAEFUYdJLfqKtEcBbmGzBEcJm9B9TzfIhmvi5QC8GyllgLX2WBqcS2/BxOsENsekNvMJl6DSR
m71yjBtdiGMWG/VT4PagPguzNeNHaKvZ/Wtqi09VZqB2zfBfuqcQxsJo9hU+MIhlrT1Wp6J41qWL
Wv4ENyam3rolQNNWP3iamwZ4f9vbopoBgxHEx/Z2jgQBrAT0uwYOD+FdW96XdWdopSOfYckFjV6I
6XWpERA4O93LzZc8d+RqH0ZHGplKZxdP6W0GuhVcV9UshX7tGO2hmwppihi4WOSyrjNmy44GgsvP
wvsSiZs8vxgjyFhvIOmZR27kWQlM6dtD221Qvoz4K7y81vPGbNPB1FNjmKxu74lPqmRM/kNHjBRq
xVgSI6KaUTTwVzL9fqOf28hSW2HorQOIuqKPMrRZoMita8ZADPmp2wfX+B8KQNc3ZXbyMNfKDCAo
GEKTbG8bBQDvMejePA1P8UFOob6PdWNcAjuiu6LI+xGvOYVAuClnoOScZLqVu5dYsxsMM0KHB6o8
kVXQLSsM/zXzEIWuRHOo1CuSHzBTlY2YGDdr+ikKTa7toQqlfUqfmyu2D09oFOXAD+udHhjsnL0q
B8iLBDdRtR3KrXIMdCN/0iFIe0HgeepIGxBipgcZJknStidmW9iYu55OWu8GpTHBXpNA0uo44kbe
pE8e3Qp1B5GExt90HYjUJ13adrfZQdixZjBgeA+gASM53kNGEuxMcabahQ9RbNgNq1DdFpB66Lf9
PjpUnT01VrvRJQNTwJAGKGxfOPjXpNvyy+iQsy2EpGGcM8EfPjJh7/mgt7Z8CTGrGvLhmt2R+3aP
jKDFyBVsRQzIVpVwBytd6ObFjRH0pp5dlHd6dISUMX+ZLuHH6X/x6z1/yLFloCuI2fYk2GXQoQXQ
/ZTf4XpxG3w0gY5Q3evhU3+Hv5i90shtNaPWoVxvVEAAXiCNCJVv+sAlUJyMoHDghJrWJu4RtMnz
bOsXO0XftxukSrQw8s3cuhuex+YIsxOKwcUDVvJROaEPsWGHdtdXRnCB+UNobeV0gzMxhsp577LP
/Lq791SrTIzsor8K73CfgEpesCtpLzljvlMOEsTOL3HrQ+hvF8/9VQ2HOyQTA1h8ZgzcsNrhRvjo
0/dutlZK/8mUw/eIukjcwq4eyh7zFmjcNeAYqc8TCnnVSgc4Eo+RQ0wpmKmrJXbCAd6UsgKT4Ove
O1W5bMM1Ca4ydbWDP6ZYO91W0uk/6MDlA9O7Ch8Msg9wZ5qc4VreQHBKIKaNTtiAWel54KlQ8ndX
XiBHKo+8idVIJmu7FTjQQYNC2jSTR6JHSH6EBr/FBRf2x9XbG6nug4xOX2R0TcGrZuiRyKu3jZV0
Bq83QpjQ3+u8Qyd/YZViVt4ORSwkcuu7utvGyVOZnL3ihggXk5KQlVKDc6V16H3a4WytZe/G5Gqt
zntrJ3/0ORf5jq/BPNSfUf/as31UVo7kwSnACYjDhCkhowtB4e/gwaxfKBDuNeNhAyPtgVduzY9T
vlW6U1Lu5OyKTp/GYetjcqjtzQBSTbAjNTxc9y3xtnl+hexRRxrrPXigS6uYFnTyujRZfyTwtqrA
VuJHGs/lBF0TnP2Tvs7vb8VS362W0yAJZ9PMBq7Tl0g0QnvWXozrEwnOSOlsX0ZWL4efPt4Da2XF
UuBtivw2H2CqCNlSK0veZjOtADo3Kr2WTH+6nLNJToEfDIiv5seLv7HCP3qw6o+JrFeWwyBmYb3a
TqDkndm0RPluQaMZ4vgzsRiEAkRL3w6bHbFIA19yW1Ohq7XK31qp6PVFmpdVTaUl0swwdqlD/FMD
e4bB7Ajik9tgIrx3abhNHtkMo5XZQZPOKs72bFhhtL+xHj+6I4vkL1NqjfkJ4L7G6kE+hE9r4cKR
wrPREBYuMDr+KdTueAw5ciQdY+jmGMoaxkMBIoY0fhaeO6onJYKigiRthRnws5ofe8WWE6TlSO9W
pR3WguYimvtRmA2Th7Qcwp2PzRabCM4h5qwXSnKjOs8K/UgHVvbNHA///C7JSyW4GLV/x2d1PuaW
j4otWiuFFtKAti8yA1MLncAJTQG383ijABowe9Utkr2v7WJY0rYrYXQFBJPJMnr7sieUAa9QPj8m
6ujpTAqyy+ycQivXwAA9FEzgJLRbe39WihN5KQVXpqNS0vDtKFXijTeBQhs4SAQ7UKDslDiwOHey
Ve7V/Eg/uvuLcJzEpGQRQ/eRFgd9dMoCcy6AxOELB2MuZDjNsVFOo4Cnm+u3djk7fnKobjgedd/2
wf88D//rv+aXX9es//l/+Po5L0YIWgfN4st/HsLnKq/zL83/zb/2+4/9+Ev/PBWv2XVTvb42h8di
+ZM//CL+/rf1rcfm8Ycv7KwJm/Gqfa3G82vdJs3bIvik80/+1W/+8vr2V27G4vUfvz7nbdbMf80P
8+zXb9/avvzjV4F7+j/v//y37x0fU/ya8Ri/Vr9s6+Qxe1n+1utj3fzjVwnja78xjShQ76IaBvpn
enn/+v1bQoVWEmMyI+qsjJLl6Bf/41fym0KI0HRdlwlnnLJZk7bO26/fk4UuBL6nKYxCdRuJ3b8+
4Q+P6vuj+yVr08s8zJr6H7++9Yq/7yLBONO4LiA1QHXKFf7mSvkOxKhKqSuHlNIzE3eDfpgaV5Ad
Lw5t/QTZq7J2RvmAQQS0Ym2vOxfTJzV7iuRzWTxSaR8jnZUGo4OZq96+Sl4Jzdqrtj1o9KB7Fxpc
e+D/rOxqBo8XDyKlw23X5Ga9Rc8RVqd+5zYprLDNLr2mk9lgthFUd3KquZ3BzKT6XHDM0sAcAMOt
3l101WVniH22nhUAWezR2b5gR0mFQXy+aZPoK6r7303963yo/vmmdtvH9P1mnn/662aWGftN56qA
Qb3gGoM14b/28vwdVRZMoQyEz3kz/76VZfqbyiGmgc3FFCbITNT8tpPxLfwCRroVTWfY7OLf2ceL
6C9kVddVpkCaUhXoKOvLDlc3VpKedkl6wpD2kTulW90l+2af7KfdBKW8Hvm7Oaz0etQ3Pvm7t+fr
qkyFYZkma0S8zW2/e3sKWjSaOurJqRMqXEiYE0OAderFRc8Ui+loDGI2KpPIQ6egRM4rCFT6Fu7V
ZqDCzpObDqdEDivcsFY3Elw15KHelpAdUTr5JFJ4fnBhoXHntBlcb2gOnrZqMPHaMrKhU2/WSmYx
NYYVjycZGJ83YgzPpmVl0iK7HHL/FCiYYVBR/+YAkQbNTHocyTy2K1SrsCFyYwKU2oePes3QtIDC
jNrEcNojTodKuEb5lSH/VqhmVmV74CEHQJKr+zCEU0HV2Eky2SM9t2DaQgeur+8jAEqF73gQ6xtT
dEFJDf3VwKCYshy84IETaDh6YFwMkZmUkBKPIhdP1FaIfhiUDGrynRPz5lTqFVzmQCJpR3lDYNNW
ZhSm2uKBpld+IG5G+tDB/r0AD09XHwdwAP3mPkZi5qdQRguuey3baGm+1RvtyhfJvpAqXCCUG/P+
1GfASEOQpuYKDwRePYJbnDdtQ5E7IvW3A9VOI5P2KegCCsrviI8Gydu7kSUAsuCcjFEoiaB7WffH
JK6OaZS3gEyCSwkinAyBbfQ66AXgdnPlRi8Vp9S4kZaD0SQSbOdOAT17x/JL36B+SftzTxKrHRsD
Rd4ZM32HrNGsptzwwk2lI7Re3daUVNXOpsGopHNOWgwIpaBQFPbI0V0qah1KezJY0ME2m9i5zS6b
Ur2j8rBritrK1LQCACYduMQhsSR2QhQ77JcbMiAxa9ttU3cXdQn5LVTWjZaBrt46SaJCFybZemAc
CkndhG3uSt0dGqpGgdzfVzy02GsnVgA+63TDOv0UY1QnY8OOtjJs+BozajI3aDBUggG5bgyNAgcA
zUF7SZRTyNWtmMAPrrihM2rVxUs8hpbSZtdVBNosuuO0mhxaQszTQ1GpQZVGgfVRBGCuz8wxZxtM
F8MDqgHiw8lopj2/0qLPo86MqruLxvFCkiA0xjqzB4KYUX4ZFvlp0KyxgHLs1RBNc1MqdqXXApSX
44i34Ma/LX0osY/nKhhNPiSbWk2vZFfPiWb7Xu0q+XRfwTqwDkHyE0z0VhBB7QRO4melaGM3rlkA
m1EOPgsMa1QP3OB+ZoeH1bMUjQwgTlmapS57YGYHDtGhFD4SuBUrZJ+rGHErw32Fzd8weaNOEDeM
CwAxwAB6FJ+B7yiBFhq1mIALDzavyUWOsj+eSkuGIAbHSdvscx8MvKI+aU3vROyugLNZNBVWX6Cl
P7xO2KYA4/guQQ4OLTAgzQ/B8Chq9CgRkcpQvPglvZLBKC76EoK+EqwL5eewisySN8eob88S+gvd
xPdB/qSVOsoe6F375V1QQ2u5LpXrIsdgN9VLiN7rG1pmF5U3wEEw1p7HoDoigF81Ixzn0KYBgWw3
obD2mxwUQTkxq7SL4O+MZg0MJ2H9Wbo1Zv0khcGP0SmDbY+CppPvU0//zIopNZqssIMc6sdwMax8
yIdJEurEGuMskCkGHK59HirosQA57QDLgiTIss5NBHupSbNPY3KO6/LQYUY2BQIoAzENw4uS34Zo
Y0jlFSlgm52nttJQgHeTJUY4NXI4HhVooob8Okh7J2XyoWmo3XSanY6RrRePvQ+1Ta9ylFQxFX6f
aDBJhho2DKx2Sha9+AnGnjowckm6ScrhFFP8dcCpjde5HBULzXqjmvtk4yeCnkCkPfoYJh6i5yZv
jrHSABV48YCo5PyZKNOZ6rvcjz+xPjAbGQqNhXwchgrQC+Su1cDIVPCDdX4IoJoboRtRQZ0+QV3K
hwMTI5oY4t6TLBi+4jdgy6TCSVIFUyr/QolmVOxz2OjEahGCioZfJxxkYoZhU60GiO0ZEmtMKNMa
E/1UxFAnm069cj9Kt3WPKT01tjlsJWW2lTBpo/Yg4zbmIFEgmBi8kSuQ7cqdGiAueMWhRh+vbHUj
aOSrWpSQLpq2pLuiSn1ZSccYzu19ganuNgdU+1kw9Hw8YKYRg22dcsZON4n3mJB+AyGWSeJQQ4Uk
sB4bdCRWPkV7uVQvYi5uGqlXISooPUZobYahmWFa2vcj1Mi6UaGniIxnN078uiePuurII2yA0T5j
soGEAtNxiM4cRyoIHPkwGkqlQYa6hg1Ss6tkdAe0qd0mKvqiEty2gdp7u7R1CtgqKhXG6zSg0noT
uIEW7YR6SzEalNWvKsvgD4WWcQfEmuK9DEr8mAyj3+yk54+N/LmKcbYmpdMipFN9An0BvVcO8X0v
g4Iez9q71oM5tjy8RMAFSfGi4IzJxPiYDZqdj/2u94AmT9XLlCV7PYNfYBdBxSOcIF/PTR+DUHj9
4NccXlSQq2lgY1vA11opTF36EgfslHWfJ+Xo++km7KId0zJYiwdglcF6sINoZJtuCqk0PPRvtRKg
SAbZ9di7loCQxziWQ9zQVLlAarQvSmZlirQTOUggdXPHE/kcDu2DFBOrm26G+KnBB4go3bR+d/bx
oFPlhg2JoYzoSV+FYLL0A0QkWggnoFxIQXjuM3X2wqXwVG21xySA42iMISfBTU26KtTXAkI8YzE5
8qShI5A5iYpwNqAx0kOrWILACSY7RR5Z7/Lkb6XV+1JqgR1+S0HfJYML0CiXaR2WHpJBqI1BvEWx
pM7IP3tbDY1RVDa0xPX/BXOIGZ37KAddQD+RFKiEZAI5aH9N0F7zgy+ZzCypXROS/PlCuqoqEGLV
5WXrt6tINKvEzNfXv/FmA2BMrg4KGV4nU90ULozQt6uanT/iHP+6rd+XXaCTLfUjWg9Yllw1FjGh
f9wZoC/oJs4iJ3qS0ZCFbKoxfYkfvCdo5q1JWS7g0W8fgFO01VUV1TJfAC11SfoIXizJaTo1VngG
6xk+fCZlJ2FBsNUZt1OC65+VJnQ0W83g8yqVd26q/+ERv/sEM/r3rswgHSnH3FfxCaJbLUS4V18K
SAF9vH9/dp8x6E4EUYA6yGz+EO8W8UIcrc1UJ6eyFJkBnS9kRygT0v6pDfcNS7B9A2Ranryyr37E
fL/eXkEZQA4srqIg/HHdgMbxCPPx9KSmvQucV84+cXZTe3DMqV1tvP/4Kn92K9+vtmi2CKEprRx7
uJUFaokt6+789OrjJRbMrLcrEoBoFMJkZKBsyc/36ESKCqkItovsjJOB2YDkQcEo8LRRLmv1lpwY
BnCJBZU4aPOt9Wl+cj9/WH3xvoRa7LHGb7JTFZ11zLMrQwRi0CUjiiFnzxC1WmkfvAnRL3bnDwui
xH+/cWK5F22lYMFZnKx3IwfMAFgxWDhD3WFwP765P3l+863FPiFYVLxNUL3bpUhuuJ6XU3Yaanhf
yJ+G8ji1K9S6H8H0t+eny/NeVAkTMqeLCwpjkpLaz9PToMDJEed/Pa7Iba2tsDgqYmS8datl6Uma
OEQdIlR1a1ZNP3mdf7iIxbFQVpGaCoKLmCWY6AYkC3fmgq+2bOYXZvH0sQ4jQiGAhP5gzxFHBUGK
1KY4FWYRxsBMTtVmhtuTDdmUm3/76SNMAPfUURpyQhYXxeDKQ3KpSU8xSkBgw+6ISDyAWfLxMgtE
/+sOUADBMl0VMkDaxTq+4pdyrOoptnR8hEs1/KzMvjfheWQwJ3VCDNzcfbzkTw5XBIzfV1x2vUOV
B7Umi3nPDRYapLn40uWj0YqV1tZC6vwPl7a0O6tF3DGP4NI4NCe6LZo2A6a1uTtawBhm3GLtkf30
yqgKlIhpCleXCiOc5lFIxiE95fqFF5BjM2Y3yKImlHHTdmAU/I0RMg38oWk3sXaiUQaoozS1CazF
aTqKDBOuwb7OjqK/rMApkfwnKg6sQ5ZFO0vtMGPVRk8Vl+wIuuZeVF3nPN2yNgBfA0ZqpEmR4mJy
EpNQMnQ9Ku+qAgckLFpDC6F80KI5BRXRIOaKqaVBaOToOJZMf+XhtoIzd3IdtT7ZA2/YeBTmBh3v
7lVJOlSJC2ri2yb4L+j8qzxb1fw56rzJ+7mL8pNmytsvvuumqLLCuKZonEKQBbHoXTcFW0xFU0Rw
yuV5ZPf3bgpeYY1CTYZAPFToeMl+x6DJb5quzoGEKEC18XOYdvs3uin6IujO3RSdMjofHSpX9KWE
EeNirGqvFyjMIFm+y0CBhXVKcSmx10FHrQ+RhBFY9LaHLFyxb1RbmpycgN7h+vwqDa8mde6fAosN
5orW6gC10acclPIJVKBjmLVmCsvAOm0R9I7Uu2nYIzivw5UW34TFRYxRr+4QsG3DwcXVjSJEMTmz
/ztYv4+mj4ZovfVTh7S7abA6G5XVjXiqZ968FfONJt/ngDYak6RXimJLA+S/oVZCB1SqNlqnOKrU
uDDCxqT+XQ4uzDXA4iG8LkAADCcAJKDTEbYBYjDqUO830O+eIM3FrQIW0VAleErpCRgPOYtbae9/
jZ//fXV+ledC889fHaMKm7AOftlmL+Fj9svp+RX/vXmt8M95Nb5v5bz9oa+vkqb8xnQu0LZQ5H91
bL6+SZqMroyG14WrCvqMykxw//YiSfw3ZEUErRquokJA6xLJ2bdmjqT9xhjDr+Edwuv573Zz5pz/
XVKhcEUTCkVnSOMoR5CUL1LKxBv7xIth6QJPNWJ2MQTKowc6Qc4F5towZQfH4IlCfEEk9+9u3uXX
Nd5X8cuWzh+WXqRmvCWSmisRaFS0wVQZWIlDbRIwIsUIMqhXXiC1RvsmNn1wn4YKiHT5WVBpowfQ
AKy4FfgwZBwgJ0pU268KAA7lUWeA0uXJnXJm+fJk1il6G6CxJ5PujJK8rwndQuvW9aDHw0JLF4oz
BaGDomk/DKWrJZgyhz56EK40sN4cZP5wn+edwDmRNTzvH+9zq6HMakRWW8gUDcmD9QZpbU1DDyi4
1+gTT0qjh3YIVLogseeImh0qQDuShstqd3lrhxwTbFXrjG25kiEvq4qvzwE1ryKj5kaMXpQxXQp0
kmZoYrSKALNydCUKs+PoZcBnGqXE1DrVmmTJUOMH0QVrCeDPNiBKDA3tThwb8nKuJA0jmbKwrC1O
wBsNzhGo3wno2el4pVDZoKw1pBj6DEFqJJCx/3gPLpuZb9fOCEMBSRWGQ2XxWNIwzqeirWorh6JC
EULtoghdtdZutJiYKQdtNZ+cUA3suoBSnlRt21FcZP4AJ87GZumaSNySJDB/Hp3NPVxVkalQ32za
3xVdfZIIQXxsE8Il2L3WKFy7E3SuYPfawJGoUfpHmhaAdglo3sARoac2GDJ8Co0S9tBaqFvTGF72
k/oaln1uaIMMuB8OQkX7krBuMnmB/mWUkQ3caU56WyRg5LYKzJXGWy3AV8E4cLQgt1mkPMaVDyuk
YSvnzPAn+I4CdW4Jd8vWy8xyVF77JNVx7I5fEq/dkrG6wDgwHIxyqGb0TIY3Fs6lYNQ+aUXzEEzg
kmcd9o+vtUeOqGMNcwu3GR4ksBYAGo9QUAKCHeniKRlhXCJPcmN2XTsYU93tQkmRjHaY1kbK5vi2
eC91zmUBjF5w3PrFEGHiF4WnROiXRP6jB+p63zxJ8DyB75R2CItbHtygZWNU5bN/o2jPcn3LxFV4
DT2OlZ24mHsVb0+eg2yiUBR3KpKvHwNEXUa56GSCnZgFl3GBkTqUgM+IazvIN09G62eZmYytWyFH
NkjhPRNA+mkOkr96p1Tjy1DJjxKkKkIt3GlSeBFE20YNn4deP2VJDauwHrhhxTdzz7zCRItPT71M
LvrW37dqeqaTigGg4qhV4jKhzQ0IPEah975ZdujvhZ5siUp+AOr8OW/6MxPKWrW0KNTfrl9VNAA5
RCaUL6NQLjejXHEKg7FSM3pV31T1eGToOQGWdBE/HBnSE10bQjVPgBB9yuAFIPvQr4b+7MdBYUHY
/vooNGSWVKDYVgHS/fgolCmibTaotRXqnjmCEND77VOn0lPaJJj1atDrbNpDTOqHAV70pBOulMKO
MgU+6bMU3UnEqanIzQRNBGPuDTYlqhkanOtAsX2Sr8BCbxIsyz0s5mFUpME6ar9FAIcamSpHCbZO
o1Z3PgkGI+r0Y6Iwm0CDToILVEPFNaaCnzoirmN9MlMpvxYlVDsqD+pNOnoOtUCbUaeTZyhMQ3nq
j0hhmZFnUOckDNt9zLTAqKcryL3dqgKnUeOPBx0cbSUNrS6je6RObq5AvBWhQvw/e2fSWzeStem/
0ug9E8GZXPTi4x11NVOSNWwI27I5zzN/fT9UVlVeUSrdrip8QDfQizQgC84ggxEnTpzzDghf62Vx
U+bKDw3Z1qkqriiSvCTK3PuQ6hdhqU6oTQ+SFj4no/3d6+W7PEk2At9pJyv9m6FOdnUY4PtMlHGg
AW6CFKGPJG6A/dPS71GZltILP89OFElZbB9CAugZGRCNLWYE2FKatQiKrjKqDlzykG7CuRw7QfQc
WpqEPiE0yfy51T/t7BEOUPbN1mnPjGnb8kJy7lyW9ICcvpV3rdFfdGV106rxg6zyflH4KhIUfUcy
jjgR9KHU8pB349qsw5fALn6KBnyXKUvnozK+RHm/C5GTzrg/G122l6vqatKNZ7Kj16EZvjXQqwtf
fQyU5r7bmRoO6OkBB0PYHsW6yBkiRvYDU6Om954KubiXCoCpk19fGiDBB/K5RqD3as2nnGkm5/Vk
XveGSBx2/KVnWWfB1KMuU9zEWvzQmNWjaiWvRSiuUzfqhKvl6rdMvopNmqCyji13runXXp2sWh/4
BK1uj2MjGBNXrvvfUnFjWJQRMvWXFqC2pJb+g29TiMDQ3O7kvWkP13WE9r/nP5dnaazepNpw4YMY
mf8rMu17x9uGaXopQYBsM+PEln/rLLzfQm/1GlWoiqp+PAY0f6qLxNJR1mubXTrRPrYDH6hfnDoo
wDiG2nHVurMG7VWX6vvSGB8jqTTXU50fCpq5PiROo5yxFkGq4hpYH0juLwK/0s7MAogu/foGylZW
QTqY4vK5V5Fj8aBAld6DNBT3TU4zmpus1Lh6S+NXFvlzlNo/Es2+CM0E3L7pxj0MIU3HFhsy5EGb
cQ5j2nAoFOLKC5JrpYML3ZiRo5Spuk7z6paF54wN2P9Mf+w1vT5xZL3dsd9NGvcPFq5lqKZqAmtc
xB2v9WRR5jQlddt86kI4A7hUk+j2cOVQTW5h5yZa9NJ5UbAO5hyrfNXQ6bCzM12tdooPhV72LjXF
h0a1tiXl0h+QQu7GJyvhqqzAScim7twMAKuM5s+u7X9rPXvPCpPrxDZPZegfDqC3t6GWYJsyYdSY
f3+UeqmSOnDVw+Z1hNGe0uKM8nHV2CFBJ9rKIfDMrU5nGbE/Sx0cL1RXgUCEouvXXx8/i8qGovMc
AOuAAwgWor58DmEMRe4ZooG4aK9SfEDsgQQtjp2i+wm6YBUBHPCgYH896oIXwaHHsCYkd2Wuw1I+
WRx6WRT2jWZpkM2a4kbo3VXP23XWixbpm96y11XpnZUSFHcKKX31zFG+TtLi3pDFayo9ZZm1O/FA
i/7D2wNhkUZWbpAUgHV8/z10Lyrl3DYR/YouBHoftJKVdNwGerXuhwN+IQfZNzZJXa09v16bTUkJ
iLNVukggap94lg9Zog6mWOX+TjPWlLUlcSgSVW91Dd+k9KlNy9rGDtamlIL47jZxVB76YkD8rDgU
iEoPNCkBi99VpX9RFv6dnfqbNLtvpeJE0DLm/bXYf5z4hmyyYFGkWH6y2KunisZ/u07qknKyUQCy
M9Gr04bbtE4UR7X0BIbftrDxNxks6/doy2u9T3VOT610DM+6EKq2MXJ7a6tUwYfmkApROlgPrRuZ
kprUdckqlINXZJUS4I0PQ6n6TicnKuhE66qJ0luEuHz4a4NRrYPB25ex/sMYxS9/wvTSUuASgVdI
LycJslKcYTSIcCQEjkwZ19pg/QLK+uCZE1Km+Qifr9oIe8zwJYHqUcn6pawVqgNo47euIMCm+qi5
2JfZDLHQLd/mN2dAI3qnDsYbOymTjaLn1ho+etIop6RuP861JavKXGpkd2q0Yd6vRjVVyUoaGcJ1
qK3SIj1rUT4VJkg7B8VhRR32fOudql6GqQUCytxUMio5sXbblz1wRu3sxIqcL6bvvr0h6MwQfW2+
vELj5P3z6CFma2OBhgxn1YppAj1DfoK3nxXDwN0IgmsIUjWFsb5PzHurBr5HozeNXurmSS7PVf/1
xBPNM/DxibhIyaZFN0csZyhIxsGQMSwazIfAewhIb7qdFh48f2/llwFOJLF/Xtmb6lb4F1nmnhj+
DQH8fnxZNYSpC6pZdIOXXg1ygh5wJVvTWnBTtKrubFBshApUC7BYsdJ80TtebDzFg7gxhvHBA9Km
txIowMFNu+E2rNm+oOgHP9gSjA7XSjnukkTfh8LfjSJ8znTgoJnY9WF9lmvjtsgwQA5BrcndNuhC
TE2hGmfjOoph2RrgImu6MH20ikMFPyVAi1113STmQ5m2CCZIt2Pn72iw3ZZZ8hvx6MrRpXBfNtdk
bFFhvAqvvjYaho5QecyGXZz5T6WQH0KSx0zNXsYoOp/6J18OXHXwdp0Mc9wa12XQftOVjWFOCLaK
S8Q1V2V5D+nxvuxNNFuK70WbcKd1JlFeVx7q9+CmuzzGWCtfa5bdOpZVlvyNR1m59W77OL4rifno
nfaoPUFSU2rxM5TEowRYrOzLQ5CgzOqFsOlLa6PkwLGKBoxmY4BQVeRvvQ+2Nw2idRMVaMaOwMxU
iZTXyNnoUmqtq669nkDTyDXO38mw04fvmZeC+CpWKY4QsaP4+snD7sPhYrBYoHuwWGWOu6Vim1HF
pFNyAFFHRcmlEvh6U83xnT5cpVCbnKpoL32/HNEUpvjTZOFviwjUW8NZUQXlqtW7fC0aAwyQCZic
Sws3mWAtlfIKfei7Ie+4IkvrMa+/ySVTVfipc+91yGFTT7q2JPMQgBM2zepH1O5Vub5vR289TPKj
FfvtKmqVO+zEb6ysuWmYy3VnKUBcFe0w2OFVlPEDbb0NZZir3IafAYqkdACqdpho2odSw7Jdss4s
H4hO4tl3dceXUj0kDMIERuU4PFFsXVdVf67K3KQSar2tnFzoinqZtjVM+xg0JrAqEe57bXRC3z7E
cbifJGUHtTv2jfMmV2vHktOrsqNG3NivwFtJSprhaqy6H2aCOEoHgDG/j8UE4hkSXqGjA2B78Uuo
1GdSt29T8IlJfBFjmSNhLGab1IBHKd5V0nhfhGg2NDG6rHqKx5uNEaxvuWjszdDc8lJWpV+tfTYn
IkFPWUqFVO0hyop5V3cn2VwifQP36sFVYnNd2sneN0C4S6TbIweFCbty6rR92Q3noWE4WWjfmC0k
10DmehQqbNQYXQJT5ScjgFxu2XvUQClK1uM34t6mzW0U5kBjdrP6g3i4MoUMRM987qIYBHsWRk44
Xo5mLyGCIF0gU3+hq/5+zDnK1tKUwajN1wbQV6Up9iHI6DDyntVhZDjb/BVZ1aWX2feQjGmSYkVi
tU9BqD29Rcv/hh7O7lc+c7Dq/wc4ZLJC2vbP2zeHPMjqJs/+x381VBLetWvmf/j3zqdh/zE3Nllw
cL4gm5Ce/73zya90PreszQmyKWaK2d8aNrLxh0l+QIuT24P481d/J9/wK1nB+xkIjWHwe+Vf6Xsu
miaaTXl4HlubkVXyjJJ7f+57bTmgRBWq91r5ww6KfTRd5VWywo+ros0v1r1F2XXdp8M66qg8tU0O
kPnczuMnY7jvoYmkknJWUUEzpW2chYdMPUQV0ik5PIBfitcB563RMr+y4qBZ2X6wovK/y4PxSrbi
jSl2rR3h4W188xtkCwIEWJ26OlGTfVPv/+sk//iOi9xGk2wuSBQB7kW51Q13qNoUkCfXXdIzSlcU
/GBkFI52EL6N7HKnmZuk586beJQ0+4vsjNL3j7RDd6IIpxKNmMZVRPF9sIe7UmzQ47PNrZS9Jl13
3uWKW2gWl3vCe9pmnDmN/BP2AmDYZqzujMJ4hDTTn3dWAnmo1C/KaEJjpp0hHPaAGLH+O5+qn12h
rY8W582fr3vcHntzPfwwC1C9FFYiIeSto3R0Hy2CBnSwn6j3SZog8EizukLUg8Db+j/M/MdkQ1Sp
LrKTKLOFNPbfpv+vgZflzz5sdK+WA/Xei/ZZeeYdYpx1tcARUUgpY99Nh3rftStsbBJov/ZVjtyb
uCq8Mz1yU6i/9n7sYJLvovKncdZLZ3J27k0TMsEvBihxQOAQ2umOY6dVrXNkUL6et/eJ+t+e3obL
CcfS0pXl00ejUhewyZT7qC23dRRvBmRMMt3eG3Da/7ui6D8l7c4R+x8c3v87qLhcc45mfKb6vuPi
noeZn9L4dn/9+v0uiM7/7B9BVPlDVXUTPuL8JeSZcfuPIMqvuE1iliBAotLr+EcQhcCrstQxnmW1
6/RA2Pd/C6LGH6pFW8BGwdYGYTKTG/8F8Ij5vucICEWhXKVwWaBWPj/e8qpSRDmpqZfc1pN/21rp
XTSFt37meKmmOaZInss42ad+fIB1srNhfsBg8McRWC7STVWBgo1hJxrFvhEl/oNCLCr1Klqnsf5S
RXbOJSyAKLXS51wHDbj6jcxVOVHkO1GSb/qOLSCXPZp9mpc6gKnOyxhOWBxH+/E8lLtHu6Li3qCP
4QTRr7BQ11Pvb6Ou30rKeA6s9mdFS3RQ8wc9PZeqqyBG3UcP1haibmVn3okpe8Brat1FoLvMmpuX
ra4DEhJDuailaxscmveshPU2zOTf4dS6YXnnTRAjJn3YS2Sm/3+f/K//Kc/4un+ebpyHVfjjexO+
3yP8k7/vEV38QdPRNIVigKaSZ0TAn3uE6PSHriAqSeS3Z6L4X3kG7F97rkNZ7CsQG+oRXV2SZYAh
NK3oALFB5H8x0Vg0wdgWdGjn/heoXDap+CB3rLV+NdRpeUeNfiXb2ja3y241FnRDaxGbGF1CMCub
RqyyVCXbqILHyodEbkTNL9Gq3+MhubbgLZj2uFLgr21FNiq7sO4ThCKyaD02Ils3U5xt5Bog1dFU
f3J4LpgE89PTUFSJIqDCcdFbmjSNFQjCOpGju0rEKysrLnPbWumUE19qf3jO7XCkMSeuDGrtOFve
tLm2yQz48YP0e+ILbLuBIlMVDLaThhSXWu3aTw2UJh6+fs5F13d+TirnyoyL02xw4Uv4a2wrSg3f
WXKtmFbmUO7JyVbF1NQOzkqvgaI9ZzZIybY1vuF3b2xhRWJ0P9fzRRKTHCXjlSryO1kPr2Q7azCE
Fy+woO8ivW+uRg1dtHGqaKdC1rDljWdIrhI21rYrg+khTOrfjZEXuyol0ZKM8VfRpqjBKS1OQmb4
QxqgV5RDfJACOV0VwaHK70LJWwPFeEzz4cS5LS91AOe5sAVzMU8E+8Ke+3JHCU8/9ugm243l+pni
1hMI2WlE0NniS3T9cEGrHj2vcN+WMciZkkQiVJXVqFTnvY8UR0kG9xpNxvcs/ya0lI551XorHfFq
JUDQyvC9bZtnO0/KADfg2z5NZ3Cy4nVdhgdst90q6s4Vmx552KBl8XMwkoPaY30CWW4U20F+MYLz
NEnOk85f9ZHihAM1rbtIgVtVPbYtvU9DnAU4lJs2JSjpsTEvDPANiZltaYTm3W9FGR2piq6t6HJu
yjSTv2pz5TKhna/bDwGqgxk6dOAizAY+nHUflOPWiMqdpDMTUUSXZZDP/dY8M4zi4KWpK6N0Iine
N7/KLjw7xRG+jcdVb5n7JKZfn2jWbqzinVrK15WprOFmsxjuw3QnwFLpmqDZWt3UnUBwyPuVJuVL
nD94frSr7eqqNq3bPCwPWv2iTQZk1v5g0Df2cT2NxvzGjusDJ9kNveadlSOTqJpQz+BhmsFFEvM/
uhuVs4JVIzUThKEMzFMyYvBiROmpts2bb+RfefK8hUAbyPQthJBVoS+tOkI1M7w+LG1XUfELrzwU
OkvUtpFnhZmGDL6wt34yoj8HU7rtPJA7yU1szQpwUtKszN7OtwaUcSQnte+SPlBYY1lhz4n6lZVS
SxAvhlnBlET7EZqkpanBFkIwWnKZufLRrEvyl37QYU2D60ZhsJdikGbaqvGibSp1G42SShsOzz3y
G4ZUvHghJa/Y1TufFuOj4CcV1djY1C+T9MWIaXJQqEkj5H2tsy4cGqdJzXY9juaVkY0/q0a+KxVp
Y1qPXT92TtOY+wh0tI00a6knF3g5vPRkMatEazd9pSJpJ78IE3OwCQIuegQ+FUnTLF0RaOu0oVZn
XNUoUE1tvzFCQHR05O7VsL6B1X/VViEFsJkvq4M/lUq6Ala4MaTaBUNw281QhzS9EM10bTeAjcKS
4ZqiLdeqSHGr16jb5PSyBT4AZXiTTeprJNfnkdajTxBRj7ZAFCThizmrO2ntofPEpqv74K7T62Id
h5a0TeT6Z1RDsLZ+aGK6nLRkO/g1nY2pxaMyu4A4cBuqOLHgQnerlAkmJUQ7vb7u1fEs0YKzGtft
QtXJZP9xkn9yvCx4R/Oa08HqANACjaWb/PQ+VJW5rFt4MSuuYQ0uZ806FD3tMNrqMvPsFS6Hk2PC
KtCUlEbLqD8XWbgXKp0h3bjQCoxEkonTxqO6Fmz+w4ebb0hHcRRqKR1bO+ViWyLA7heXY/Jax96L
6Unngwqez0M52IcI0NzlQuM7UdztUZxsoPmTifaek6MkFygnO3pcCI46BG+zxiYl66ZKjx7JnNcc
P1imt6FmFoHi+pb+3bOuegMfZ4k2SWm9pCYSd4i41336qkgYvMTyttTbU428+QxZBgvVmnvWJv1O
Zb6YHD+CZU2y4icysPFtt05eu5sQbbyfcH2fUIaEVHnqEv/xlSkmURiC2mSAsFzSaPSYHApMn+nW
m+DeOtSrfJX9AATqNC5ifX/m2e/UoY5LBvPDL1/uaLC3isLRh+e2w8W9tk03z3/TAnN05VKtXr5e
XZ/khdTAaM4K+Iugl98IPUeDtFNeaWjAqC5a7E7kv7a4YJUdlhT0ToLR2xdZduaJ4CVWr3wgVLqf
oHBtrKZYQk3xhoLWrjC4G7V6fNAiyuJpoR5aST+oSbixveTUZvg4J+8fd3HVaxU1jSJRqnxwerCu
WiJUZq8wpzcRtkv2yQtm6b/6268nadFM/zM+gGe1aBQJilXL2k2S5nnam0wSxPkVeJdgVlkU+CiV
uMT3WzGc5/FDJPaatVf27all8L4E8mH0ZQkkJeJillSo7gQTOiWv0aVE21Kv3qktlnnlHcjpJ1Hr
W8VMD03ZfKf7vamQaVH8jItpHT8N2mWcdo6wkoM9iJ8iTe904TlFKW0KuUYHuHM7FQjiCCVBRdlF
3tocsTr5jqBMJoXZNu4jxCrbYa+X9wZoDiMK75E1Qv3lGRQdft7UkmpcgOdjaZCuRGa/2Fq11ema
JlO5y+OLcpK/I4PyCBpxhAZc7+BE39qStjWK/kTFcQED/jhji8gUF4HXK0mtulEA7DemodVisgdH
qu3BvgJjVYW37Uf6YvJ5aOvbNqGTM+ZXohLnUXXS9f7TRfvX8nnLlI/2GCqldSZ38/IBgJadA3FH
7jxdqbiaGnsZA5izDManvZa2X6/bzxYOoDfqLLoMGnwZraI80ZXSUBUXlYNSfbLlZzl4svMTgPPP
3u5olGWY6nUtDU0auK4UpYjXH4L6MhSnIu8bPOR9MOSI/utd3lDvR3OITa+Swq5X3B7XMtgX6Pzq
Tq0VKyn0/JXUB4dOi1ZZg4ff1K0BLAIzjjZIUbpBg7AS6kC9Jq/bgbI6NzG1VvejVmxiquHgD678
TqbtSoPd7JHnNVigKRDnkTr0nagONX82KNd0YNYB0dudQI+//gmCJEdlxrrJSvEihfmpWEfpbBH/
37/yfBgdvfJoZLD/ak1xdfk1zVvURkCt+nR40QxSGifzm4brOCaGuXkRJSBq43wb1BaiJ9O6UpQH
OHmrsEF/MwyvPS55Xy+uTzfZ8RdZ3O+iKvZLLee7R2da4nTcV25mGf/OCapzLrW7HGritb+OT10s
5xD/cSXMvRkNAb4PdHtbH6WwFa3iZkAQQcWyGiSE+8/1bN331i7kflkY2UYz821sTvhQlk9+b2zN
xDgRmD89FkAQgbNSZzTJ0ka2gsyQioon8R7GFXPQu5g4bqx747rbRHsP7/V8jVNOfSLr+XRb/zWs
vkBSeU1lZg1NZTdPb4rW1aRs1SZubhSnqi6UrD7O9NFAizCqR8MoZTYDpfGAlzzggjC8zPVsZ8oc
tQM4gA7l0hn3p3hO2nQ4WGLd0KGWgzINAlNRHK+afvpRoIvWDsFFbXFdSzH2zW5CA3hy+FrQd897
NNaitFhX/XhqC30Sm96lqIstNFl6VvtarLgV4NseK2fNXKmzu1GSgQIIbowquxoFXjs15hrmL88U
Zx5FlqQJrxtDOjGfb2nCYuW+e5rFjkkyQ8+FR8KsQorpVS5hbX8heTcUgOvqh9mpQAS01eRVGxlb
EYQeR+CWGV5Y9QVo/V2REr0ANa5T/QRI+pMtBS4eCiaFGuqX+qILqYZ+Vza5Kbs5WpKdeGmH3yeC
xcdEHerb0QjzUjuKZc1UJgDXDdkVh/Z77+L5sIGZdmnvhisFw0/rBL7r1AvNofVouFiTY+pwvFBp
PoE2zshYTrzQvPY/fMu/XmhJNPENfUr9VpdddLQ2pTKsVAt9rUG5M0sFvAbycUG4Hzpzm3j6JXYB
J4b/JAYcz+eySuJlpVXklieTB1u7aT1eDffhZrbQZIn0GNqi93MXvJw6hRf0/r9d+Y7eerGfgtyw
5WlgXqW9+A0BaD3tzY1+268jLNr/D0x7Ts3yYsfEkt8UdsmyCRrzZ1Jt0B9xUvWyMMUqx+JG00JH
sbD2iO8kqicn5vjT4HH0ssu7RoJTaAZe052loYML4CmvrZtspVW4MmaYJRYqYq//p192fqqjpTuV
k1QFlS2748Ha1ewUMLArMGhW4ag7jGI22U4uHHl2K/r6fT+J9u+W1LzkjgZuLQgC2LTLLiSBC7W1
zsZun06Pdvwkg8AbyuSEWMip8RZBJy4IR2nMeIXuokZp6wriid88DcOtkWu8f8qG/NPx1BlkocPY
pGn5/v20YTIlBGYIQSCh7CG5q4d034KIUtqRujMuXKG9/3pKPw1DR0MuVlA+IfxTV7LsGkF3RrX5
0PXi3/lqR0Mslotue2Vo0n5yjclwPQPx+RjL7SjdbcRU3Mld92eT/J8WJeav8j7uIUtLE0mgImAo
H0SHYHZCq+hGlmfTXjetgXbiPWJum8RCDlLqt19PoPIxznEaAYemlyIb0DoXgbyberiVdiW7E5Y4
eChtRnPcaCGw7DLZ9oVyV6OFMVe51XHYDXRfhyy/6JWXJrg2R3QpCsUd0+ugomCMwF4UDw/ARpwg
wIdr+pmLwUn14tuYVuWJzzI/13Kajp57maOFUyybgdcSuDr1qbPXQTId2laQDqVOiU/QJLcbNTX+
5WPv3Wzpi4QN1Sl7MHxGDSNkLhHpG0AIfv1FPvv+xy+mvN9Fut4OFEJ72dXFN1PJr5sSoSQzf8oh
dofFKRbhxz3LCynQBWhYclwvFcSaWFaGuk455jwkDYNHO+8ArAflthDfKh8WLSIJg4aBEZqptf4I
5zt1PDlxrA6jXhV596K71FAwDTCa+noePm7t90+22NrAAmN/TBD0Dib9qvegj5n5v7OGjl5+sbUD
yaeFJoeyq0XFN8kD72nHkCNm0MFwM/j5xjSuEuozX7/Ygj8+n/G8Gd1i8kCLaV+mFomktZADfTKb
np4SGsqdouxkFYFi9cH3IG5ImxqjkZamyFRJ374e/ZNOL6PrCkQFHWmRDxJgake+3gpPuPJYrgyA
RWPDp7TNc4RZHcnuLiWtXIW+5pRjuFLN28B4QO8ABNJAcG22Zvkj9MZVWVznIvnWA2H9+vk+3ddH
j7c4JBurV4cstoQbTc1TA5NoyK5Sn3qYTH12LH/Hnb6ppOj261E/qdK+n5XFWTlmSVCEFHHdXiuw
qCHXSkHDGahjYpEZlZu+8C9rBexf02Ghld2YcrpLxc2UUR/11L2kXQXmLMHMMh1MPmiE8MDvUZJW
mXTiyPuYNM1PiliMARwIYaZFCOpgUzYUSNAqGa5VQ3PLUt8lQXLiXPgkEX0/zCIMQY/kXirJwvX6
fDcFP+UceYs84w7eXnb0+iaEU/0IfVHNXxs9gs7Fa4vG9tef5dMYcPSui4yiqCgKjMok3KnsbjIN
7VTlVPfn0/MPfR7oqzRdOereh1sj1gZVBAzRteqvpr9R6+giisZrsEcnAtosjvLhyHozwgXNxWG7
FN8bhjHLk6oV9Da4Y6LFuyl3HkKNSLcGLlzd2QFj9fUEfrZYjodc7CY5TwQMTtinpvxbpMo58h8b
uOSbr0f5pFJFKJstfv/2Zovdo9JRb6d5GA9a17SaLXLwcV7bqy5Zo4CbOHgy4GB2UsHrs2BxPO58
uh1l1JCO06zzauFWDYZo6rWJ75PVy9ib3OY5p1SJK0/y/euX/ezEPB5zsWCSqAL2GvOuEfLSuWwd
IjN8rCbkU6La1bp2r1Ee/XrIT+pg7+Z36VYfIqQBvZ4xJ9tRflc30g8IQtxF4wvKsDgF/kJjdjY9
+k/HXcSatkl01eoZdxab0+1deB6tB2e25pbdxJFXBaPbDHxKKPKtpL3M7o4m2VxEH9E2QAvFIFyl
6c61CZ1k0NcTNlvZNhjV7eQ9KbW0mfLR/XdmGoAEXWoELj5k3yWdBKnOK8JBnT1qRX0eapWjmVdF
ahH59LNM0ndD519qSfIo55iAmVTJqRVs1bfaNQrPGLOdeKZP48bRMy0nQzZzy4S17EbNjs54PMDZ
Y515Y3TGsqH18tT69D3wlqzqYutlxT4X0WWXnECOfPoYM2wE5VAI/8ubQhggMW8pKYtQDi4iecTN
+sQpfGKEZU6vmLFiFAgzuFp/HaGKLIrHr6fy03D41yss03dlyqlZUVJ2+yBDr6y4ipvxAmXkE1/s
0xBxNMzig2VN7CltHgl3gPwsoEgZPi3UpNiOsM3zJl61yEV//WafICz41kdjLo5KWwGK1k0oyOPL
qBzw88hZGiN01hXgqJ22HhrcHmMMw9b+TeRAEFqfKm98dnE5foL56x4F47G1EpEZvLWCTaxAD55+
KnhAszZ2vX6iJXZqpcwf+mgsWcJWIrX4kK3crorixi9k58SEzhP2IQQdTeji6FT1sB9o7c6xL7o3
t0CAdyQ/62mDGyueZaesut4w1F+NtzhDy8pSm0gOhdsUSHb13U0NmaTD6NrGYbRRXmXtIikGRwlG
p/DUQxbbNgJP0M9GH1ZFq74t6JUUlY4aapf6OF2MafczUXQ39drnNmvFuoKGcSpPnNfyx8c2BBqa
8OCtpc8MvfzBNur5sQGINPfEoVtjbZorc6esxb5pTq3zz/I1C2VEDcAdyhPK4kgy1DFGklmfXPla
rKY10iEzIqVxJpg3K8RY8EBUb2gy775eDp9GjqNhF1t6jNIuaCttclMDzS8Ug1JwWac0jegYfzKb
aNbas5YkeK+llEpqG408+AxTxmdaiMNKMDlSC1/Ppo1TcTP1kmEj0QkLfaBAirpvRm8DhxxPCA05
xzRB4b9cZ7MHB6YjlogOgY4+rHSFA5C9L5LxWzxLmOg1DVksX4MfZvNgVOAO8+ZbkNK2xR1D86aH
vqvObDtZjTgHgh/dohxnAISMy3OjRpGm8CN0DTBZFwaSQyCcEei6CydrrTQlrD1jyJw2zs8nu+1W
1XSnaXedDJAnaCieIVNmd5s6GlZ6LTdO6A37Ue2A/PVkN5iaahZogexVhHe1Pu6CxIdQ/0vrs5sW
XZsK2q8ylftE3ATiSauQGlJCxx7TTR3+NM1fYw68tBT7WB6ccdSQ+h+cVlLXUT7woGde5sEeKF8T
IHqZMU6bsOgOiTyepSZ8dIQjW4w9OvN2wNEgxDGwsjRnyrt9L+HE0WY7rQquqybZ2bIkVnFLa5h2
1OjktF7ApMbNRUJdGZDPdKXUNT4WFTwsD2rZWA5XXWewraXzsKN1EKCfpUMqlie53kppDYpEHu47
6s70ynwkyqYeoHffxYjYSdFd0SmPftc+W9IgVhaeA7WqemtLw7ijb+GNT8gtVfqJU+xj1jkXhOD6
QuEHkYPWxfsg22dliHebXrkmlsKJyVW8SjCOsfeCZl5uBZj4vDQ9Xjn6XoOdqrgc3ytLw/3cF2CY
xL+6BefHsUk+QPrDeVkCqaYhzjIhjZVbyeVKhPGqDvRVV5wS9vhwp1gMszjG9Cg1wklMlWv5/Z2v
1pu0rCli6o6U6Ldd9zzkxbldnJK4X4gfUxRaDLs40UazUItA7SuOG6TKMcxQ6DZhFIQY+xCvMZ05
ZVz/IaItBlycb2AGNS9rmc7Jb522QUUKLk+LY/vXgXMhM/DxxRarCO0hs0ZzvnID/bdmdFfFmGBS
/9wzo2Ojs4bQW670R9/rLpXKW/eIcmTjgI6hvlEByRZquB/LU7qBn+QPsJlgpVI/MXCMW8y2BlI3
xGdlco1WdQwCGPzrE+/9YX41AyIinDoiORZsS8hrrYcSIFu8HVGzBuvr+vvqWT/HNrY7rzbDhtJS
eqPsT0EaPysyvBt28VkjoIF2QDneRfVlE+6LLQ7VWBDRUkP2fmWXTninnn39qgv+6VtBE56ZilCx
jJAxWqvvA0WeGCIaPANaVJDr2J+0q8Y0zqdp2GqTuKst9KAUbz0aFxCNQYchxQh93KiMqyqP7vSe
v0+8bVi2jtD6B0PrtmNtoEzqrQuv36PnEDqemjl9jPly+Rjn3TbxtX0fwrUQ530f7/zJxAvpJkXA
wy86QlSxH/r4qvTrfWI1mzGUHdv27mVbuuN4uU4l41RW8nYhXaRBTAF8ZWC6girIIi2BRxHrU/y/
STuvHbuxZNt+EQF680qzXVrtNFLqhUhVSvTe8+vPoLobUnLnTZ6+B41CF6oKWiT3MrEiZoypQWQQ
bgOQWLUinstQjGwx6r2xm4mGG1pmetHTcwneuMkCx9wshleptsXixKf1dkZj0KGa4M2EYX5ujBwG
Xf1L8iPRoyr8RakpzQgTpDkMQe5aNTob+NKESrDD0eZF0d80/16u+QZLvlbTyqPQCbaWNdKtZUyG
SyybcEOc/B2uPydJufkNPODqCCh2ss5TfVTlIaCH5HnqowDzJM1RMzqY9PwYK/9grjHM9a4GK2q0
7W7Wy2vdIL2JT3ZiHXtfdk16R0tiVxVPeu21Fv7Jk8odfNBe1ltTIEKPjOmBHgI7HYJncS7cNI7u
pyS41VL0jRhNddmPJKJzQD01FhfsH/1sHkaoF2JXgJ3OMYcaLbpFvKiXMMajV6VTrnpNekxm9Rhx
DhXT0oeM2qEprrLQ3A3SDwzj9i14NjlCNoqZgarnLnRQu47H46xEREjlP5rUvvYtRAihNH/MQBjy
PHjs1NlrwcgWZfar0Kh/jJNniTESsQE/JemxmsbvUmrAnKZDekAj1UM1NOfEJxiJ3LLFcyWov5p6
5ygEKJ1kHLDhbZHOhZDkilOki8zn7HZMiyPWJocukR5bFoVq1TC0f/lpdx2br1OuX0k05YyiCRwI
w7PMND3JiltHrtrIwXHiyUpqHOeCyfK0GuqvFM2vakpg2lc0ZXB231ZVjA+OTBdUFChXwqgAkzOr
hwwNWZ4rt3NfXslt7GWisZWnvtgAVwfMKjnXTvFM17lUn6dKdtNQeiw0wZapMGqBtSuiSHAg3Dty
2O7hxfL3kVeQa4GehKFY67YS5ZfiHzMQ8OKb3OU3N6TAqadbPaYbf1QhIB9l/9cMvFisC1vSb8KI
3tD6e2Vgn5aEbg1Brez4av1ZKAy8wSrMqfgPISmGQuFMbUKu3jxWZbqbtP6YTsYuhqEialdF2O8L
+v1jdh09f0zzXZD8wOTuKlb6jfvTxXWGj7T06ErgxBam7mrfGMq+CYFN1+cRd0BT72mnL05DODqy
tnEgLefsux1qGQmN9QJt/aBbDFCUIDQjcY1ggr6T9rjqgEfsH8oOE0/5x+dHwu/nfjeaJeEUjNpJ
ppINfGF1JBhKUpdpWwxfAivkAlK3X2SaCmmYOdGK+VSl5myPs2naMbmCJC1OSrUwRHz5qZ5ooYE0
ABaxuhWUcq9g7FX28de+Dc6ROh0rYCWfP+wqXQOfgsdc2FAycH5u/KtggHVDbWCQprsg+lpSBpU0
emBSywaU4ig96pDg1+cDrn70iwGXf/9X9iLLqOcmJQPG7Tel+FYzmY1Bscup2ziXVrHsxUCr2EtS
qDP2hTjdZdLoxDF8OgiH5oyxRtqdYbQhoYLioPsbw64+6FLgfHcYri7LrYgplKhxGOIwuiuG6jFI
A0/iDIwwIB3Ue3Wudp9/0cu7ygJ9B4ML0UpekrerN816c071SerOreKU1zOa3dRunNn2XdWWv6Et
7q4BcJzq/VZi4INIkgZ7GCOQRgj21g2ppRrXkRqqHdJz6I3Dr6HTt+5hF5+TlUsMaaIHoUP3Yn7C
Gs+qRGmac5QCtcivk/gnbltj91IIz0uGTQ0eUv0tDTT6FcdbMLUHq4YcRaeAUtTHQDRuRiDxGx/8
o+0E6iKcQWzHRGyU38/hBF87Mj9lcyb+fZiiaddMTxlcajHqsG3swPQYWuPlwz85uqpCAFEcwify
g6fOGH/5hD2V1D2JE138nz/Yxe+xnDrcpkR+EPzL9dVEUIUkIc6hFGNaXxWL6vWWaODjm9pfI6zO
NauSk2zA+OCs7sEkqV5BdrW4lpz4INqht1WD+Z3yebeTLi+EqwENvrLGpro6ISxlbJReCpqzNU/3
YhQ6sGrsBKvbktQIwo1QoRir3hZJ7lhTfEMnC9Y84Y0M6akGEBh200spvgZVu8cIexfgCdwTiPjx
reXrR7/HNKhSXOhPX7KwOHXBW6O8fv6LfDRT/n6B1W5AxCmUk+bXZ20kR6ljhhMbD/R+uWkdPLdg
7z4f7lJesfpgq6Mn5C6LtkrgAp/LJ2baCT7hgxjBC0u+WdUbVRw3zOEkB9mzPjb7jdEvMnjL6CwL
iwa2pZ1ptS6ExiKPJOjc4yXrWCvhVU7/iWyVKJETO5qwBcOFme3xKYY2tjH2au7jH6OBQsfznEVp
8r/V3C/HSlErZFj33CtIHY6lhznec9lM95rZchUpoYEHCkgZ8WkQpK8VqcFJb/wvKSkupd/Uhq8+
xe/TB1gcYFYc9ICArmbulNA0jyxLuFuAS5HVI3FUdwAjnbYvXTkviK8Kry+xHYei8fmnWKtc/nXy
LTcxznNsGtaOkEUaQ4oNw/kuD14nizYJTXst8xoifLGXhn+GIHKLRnQtKGJ1Lj1IRJu0W7qG8r0b
Glvqf1hti5dx65V+c9YK5DCfP+D6p/odc/z1fKsQYELkMsS5P92p/sMcS3aSWxsjrMXw//4ECvsv
jAAOjtU6UAeY25KvMYSi3/TGLyvC0FvZGc1ACvE5ggAHlbmoH8TyyzBgHEm3ljo2cNePhe7549ts
ipCQ240w9MOQxPzzVMuH+Sv2UWi2zeJKne7KOtyp+Vc9tW78orLbiKRn+2qQXW4ty/38a28Nuorw
yjScYiuxiPCSEdAo12BroFJLMoKyzjTuCtyks27YmITrk+LiF1j9yAJK48bSGLbxJi90Is8IbErH
GBBKXr3nYvf5W641Oxfjrda/jzFha8IP+e3uiN2di4WE7o7O5Mp2+9P3tiCvH0/iP7/l6iTs1VGQ
8s6Y7nQ1Oqbxr3jcCmDX2cOLV1ptpzE0wFoSGEKO37pQcetQuWeqYG2j2m146IZ9IyU2XeVXsdjb
aXxomq8hFr0WcNE2ximt3JhKWx953ZdAh0mqRB3LaqSfN4gjJ7XudPgucVh4KsTFQszt2Ai/KLhT
GWjmORpdcdicW8vq/SssWH+YtYiwnc0ARTAbSO2OLn50noJXsk1jtg1s/yYlB7+1n3y0nct/Vq4u
v1+5bYXgNu+YXX4mk2uR3dZqbK1Sr2cfJUbnWOJ0CNjGRHxXNib28kd/9rKrrazGWZpGdIZelEXK
IdyBJmvcZVqLtnGPqfXn423M6zW7OAr7XKCzlz1KOsdEsJGxsVKXhf/Z+6z2I0nsjMFolOlOUXGs
ToQrn3uZGHeu0EQblfKtTeg3FPuvDdfspLgk/p/uNDpX/Jg2M1KOXPtEmUTX0tcdup0PfsTHeS38
ngb1xsdcZ6QvZupqVwIkPBnizI83qTsECaqzNPULjt/syeqdFQ+HEnKKG8sUwNkHn/jPpf63B8hf
r11VapKNyTQRfHRvUZa0jmokQPdwotf072I923qFLxa9304M0CECeSPJ0WMXFQvLVP5ONHybliEe
UrHrczxoDZiaLlR3rQQ8vTc8WezIQ+dOK/zq23/EuvU6sqaJDglCEDwLunSWN/BVfg7dva5Bl+7f
fO2OJsm7AJZHaCIpoIbFVfk0lzDF/rGS3ssT3R4hY/x/TOc/n2K9YxlSmVd6IHP6lc99CvYYpfP/
bYRVpKdD91Wljo8Nw9ZJyi9+sMUl+F2RuVgyf73EavcpelMu4oy4YWr/GZQYoizSmvJWrHI3qbH9
nu+y4Rga15EQuyZ0d1GISTlQAx+/+jF5QWrnUgWjMnurw1+Z/zOSboP0S42HiFpuSJjX6rV/zfi/
nnW1XXVVOmvKSNpFAW1DTi/EMN6ac28OjH1SBA69mDcjvNqiKTZCjuXE/ewrLTvbX7O+LXtfUnp+
6ij9FaYjPm0h3jKBK3AJV8kqVmXrff7Tf7y//PWyqyBAT6PQEBt++8ZTdqGT302LG+3sCPt6rxau
ubF1LlvjZ2+4CggsdS4ps/CG4vjoywCVf1XV/vNX+jBapKWf+5uy9OCsducKfkIiKryRP34f4meh
j13BoOdQ5bgxLCdPb2UY9Z+P+eGR89eYq1BRmYWYYL1nl8bxpGna3QCL+fMh1gqjf0/LP++12ojN
Rm6QNDEG8fZhSL7W/FKm70nxi2g9tP7LqB8i/Ho6rbARYO7m6RwlNznOtZ3cwaSa3ca8S6CtY8TC
YtPs0gASUPTg4jbuCB//xn8edDWlyqDUwjQc+RjSDx3mUmPcWHq48Tk+WiowN6Gag24Fb7NapI1a
y2moN9Md1kMe7aTecB8l3yd+bM4CJ9Y3zuEViJi2TazqqAMvV3QSBBc3UiOQ5T6kGn1npfF9KrW9
bZnxQTPy3mlF/36CX38IRuvOFNP7FBujzAyvtCQEH4fZkNOI5QHE9XcQ59/jDt+cGhp/pIOlIt8z
18Wh7bUHep/A3utftS4FNZNH1UGXyno3jqrb1CJYNp/bXXfFvfw0RQPnWqf9aPzy2RjCaRcNtHNF
HYqdtp7Tjen9267x3bJlMVF5gC4oywBErdXcq5qA/GkUFQ9G3DgJRHizKW4tS3htEakZQ6piTKLI
9hRTHe66zPdCsbGYeNDFaUcVI+02kDqQDLVJ61HtTNrRqk8iphmQ6JEipa5YpYvz0NGsdLvuxV2V
xV6RUZeD5W4N2qH3nwUzO0R0lIDycgyp2InF/JxAlluIDvQWS8BAuxGJVel/8Y3ueZap3M/JbSd0
Z7PMvoKM4/NFV1IM4kOYHcRNrhkkXu2PDvcAAnBYX9b0My+lY5HIwE/bk496YRy/WrmED13/LdIk
J8L+NtUDsrbYg+XRHnZh6AjWDAyIajb/cNaBB8azI6nZaZCxCkkyjyL5rV8mxyQO7qo84hqpoas3
G31X61VrC2KYODAUas8Ewfb5tnERSFESkRfSoLI4n+JU8f5ICTojCGffUs6UT64Di3boWd7TWApW
+SFMpg2yDK7Gq/39/XBrDXDQWIIIjlw9W/58jvNZA+zIhlQ3UUbQhCu4ZbwGYQYOEFuwTLLpkNz3
kXwVStAxxfRg5PNV38yHtJuvLMm0xyT6noFqbKuhRDnXP/a6eTNJIiZcFXZF6QuFuYORNYhPsF/q
rJZTOufbKw/Y18CdF8bQGwS0uxg1bGlMLw6a5V2xbKH9Dgy6tc7QUBDWgjwUoOiA0Qiw64vqn4rq
e5PV3mjGldq+yIOwsQ9d7K2rMVcRQqdU85SFoXqewNyWfNCgfQnafoN38LsjYbXe373a6gw1g6k1
00FRzm0Tu1L0lpffRz98Kunj6836LNFDaWshblxF4Ns5pAu9wuMhih4nkcXqS7+GQTz0teGMY/8t
H3HRkerpq9RKN5BnWPvjDuDgQRUUpzMNiA6vZmnY/CMnbie3BQBZ6Pxns3w7dfNLEj9UkeYKvo52
4UpTfyoIj+IYm08khbJIVwH35aiAcSnbtd7bwxzuAgnIYE/c3/4YQvUqll9qytg0ZXkRUCfAha4m
B8d4PPvROVtoE1HjIW+6VtNzlYVAO3515Z0mhJj0LCjhdOP0uszurX7HVcAg5b4eiX6kwicIDgIC
hfma4vRQXvvyDszlK1KIE/I4zY2aBzh2+kKK2dIsb82l1aYexZFfpcszGMpbUjRfag6mNDHvP9+A
PtwR/lolq2hALGndgiGvniNRBCuNfQTkdL8+kmn/P66N1VYnmH05l+haz7JMT4s1HSchuPLzZGOY
dbsUAt936359Ics7RYoBhqKPD2Z4Phjt6En3KJhQ84GR4IU01rd1pKOPq65iqztmqEYwNOuc2ZD2
Wb+JBF2uZ58s1nUuSZyFNBVhDZ6FSnFG4WWYseRoO6efxJvJ13cYI2BtwL/SSof99OHz33djFq3z
Sn0SDphYsSOp2nQzxqdYznYUDDcikA+PMbhsKjEYMd9aaNFHQmSKPccYKVK3NnVbjmunVcZj0DU7
3Xz8/J3WbN5//8R/hltdV43MFAA6G8q5LHFobTvc/fZA9k+kQjwzr70afwCgaDsFwXImBGiZekeN
dFdXOAkqESHmK55fu1yyDuDHvE53BQmXqjLbCLU/Xlx/nnMVBQt9qNSIt5Rzzj6WsG8mKetMdTQ/
On7+SS4vir9n/Z+hVidP5ftCM2TM+qkBnikASA21QwLZPYQoGwq9nSRQl+N47+tQYIVhb1SWt/EM
H8/0P8+wOpbadBQbdVCVs5HfdfTOJdVJCX7VuXUraQjQhDeVLl5cS49dVe4/H3vrS6827KAqlMzy
GXrRrs/WlUFDThxgVRlvVTvWvUD/mnyWpnKvoQx4UZsv5rlWdRRqUAqIc2qcuLFGexqNkiC77B77
sv9RIIrvEmA6snYnT7hNtHiYVHp7TALrMfVzTucyuVeM4U7r4621uG5z4AFxBkSMJGPCiz/LxW0A
3klh6HJ9N6fTNXCJym0bHZlcHu6xNUC8WcfIUowntcJLJTevDFG8CkM8elsBs6VIq2+kRjpmvfqE
HIQKXoY43beE675sbsVJ++VXxt3IB/LSVsEGVWh+KU2E554ASzM+wqRDDUvGFQ2aK+IA1Rmt6VVD
M6A8g9kecBd3hrC9KpTyrbdiYHQ0M3w+Gy5DP4tLJ69OjyE7vbI6Ovs8klNF6cuzmBm4BBq7qSqu
0OLj1AfrI5syvPAIHgb13x4c/0+8yAcDKxjuUP0klY/WajVwpurFmEtKe54zbR9KyOlG5a3DzxuV
KZ0Wb1kOWD1tN+LBDxY/zot/Dbs6xJkNCfr20T8TwtHR0uxNOihCDEMtPQWFanADUk8dvDmo5Ls+
H+57a6vT+/ervT/maODBp1jCy8yyzHVpHs9HmX+aFWepM2o3t8p9NdXubA6dLctyjB0OvZuBiRuX
qHVXcTMc6jF5hbb8VAMxotdXRyNq1aknpNFdAmrt8ynx/oSCBKGJ1iIkojGcqjVXgvcXLb/JqzZI
hJIm6ugqx7Rbau8xn7Sz4ruQ1Bu7EX2NF4c+TRRIShRkeiKG16uJIKtBEgsw7cDbVfvKp69EiK7G
WfuaiTo2WmnROno//5QMhPpV4Fs7+M0PQzu9AYw6GcJ47xeDxR5e0szO4SVrPldXkOIoYduMiJQW
G36C/MogV6cN1oFLZuWVo3Y3JIDJBgw4TBTelZbQRZw/hKL1LZnmK21SXalC6/KNjltnaLHmrlW3
nB+pMN0Fxfigm+mTEEcsYkxFgq9zjXpzRvNtWHdCczRpMpcN/Don/nyDgiAdc2Q8mpbSWDXv4f1y
gYxPnaQ5+oysk8r4GP0YCgoAs4JTLBhyZfT6QTjElMILnILTCfNSOrCAXl4nxTjaldiceuzNoPJ7
w6B5WBo+9yHom0D8ooLwk/Pcs6bwADRRckSZxoq6fk19oCL4wsu6fJKywpMNDMKj/h8lEWDMY3Zu
CgdNLw5LY0nt4zmwU8zu1LbzdaTcx2NwG2fxs56ACRkzDFMpkkdTgd6MZvuovS2C+CY3QcYPLwbG
4ZUEsDpBfD3GeGZ3/nAqRcy4JXTDZVfuUtHHYzHbTWBhC/84ii9Fyj2ZJ/P1+1D52RCWlBPGsaiH
ciknI8nVKcxuOokqZ9FQvm6T+6qfG4x+q6eppgm8ybmBhOnPGRAA/48Bt1bLz6rR7JdkhpDjc1qN
N3ytg9/0+zrHBVLKT2Bbb8ZU3ptNuKceRgrrNayGG0UJ7lNj8bnQg1t9wqtWjCV9Z/ppY6dcM7xO
hC7U1+ZAW0xN41FaPWMmGLt6QhsWysSNdfnBcfp+paz2rrHqdNGKWCniCfr8/E12eJCdSv6Mfjba
KriVnJCMzk/qj/wm3FqoS1i03rV0UZfxNmHjEtcCQ81oGx8MW3UuqWija9wzbT3dVYgV7dFjM3LV
g7ERq11WW5Zehj+DWkst+K86gjDXXWPmYXVOr8N7ZOXXyVlyy4fpJryDoW8nR3jIL+md7/o7pMo7
ngKzcmw9R8fauCxdhE2IK+GB490moU8z1jmStM/7GfeNCveGwS6t2C4xEdLmzguqLdrIxdG4GmoV
oNLbGokkACuEfcFBod+39dTdtmJ0pU1ioyfgATSCOTREU/5+tfMarWx1IGyKs2G8iRkumaV1bMrZ
q5XuGlGSU/vTj0yd952cfDfpQkw75cVnZ9FG/9FPf/VhYQvmU1lc9wTNer7lBaO9z4xfPt9qvoPr
HHLV5JyUU+M2a8N7rUXXEPWjhAnqjKQSkVBrwv6aajyWQNnVimdagjP4pJVR9eNYI6nYpRTlUQx6
d8nypP6NUiF7kVQnN5kkugHtX3B0EiekP4n42Qe12sA4QaQVpHVlKCmF/lQOGnbtz13gyun1PHyp
jC95+0MwEgMMY0cMZ2Kro4KokW6529lDcF+RpJPKs9wFN4jwTlX7XEaxgxtKUheon/wbQbROcbIR
za1Ci/+c3eaieF8gaubqGtWUSkgXNFOnx5thHH8V+sReHj5NQ3hoG+WsjpRJMPfJcAW0Kzm4LlXa
Xfs7PRhw220PwfBPPG/6B7xfO8tTLX/R5kbyXeZoWUUUeTUqsZJO9GbjqE1LMPYKp+52+B6c8gPa
9piM+Xzgg7v/Ncj/YmxltYOEXazinCiK57BQn3tCjLDLPcMoKaOlu6C5zZJz6FvoeO76LHblQd3a
Ny9eflll6PplKFfYpK377zRrSCM6lZjFpPEzBxNtGDGZeU8SkEkZLE3j3uz5OfX/U9ht5sZWOiE+
wGr81X0vM2TUAhbjU5z2ultuKPD6PbrRQCU5BpGku6X/2nrj1b4CWb4f66grzlqUHfRadAP1eVyu
svpGRu59xuY/r6YDBqQtGEPg1S26QViZWVnPBpZ/G/OTnz7i0fN5MPzhHoQFxH+GWH29Xm4Ds/B5
lxIPmQwWSJk9aTno8xi8QesVzRZA4/dB8uec/fdLcSWliRHWygXeBIs9eguW+TL0mM28IIj52dWO
LFh3aY88Ea8UqcLJiDgFUAPSUIQr000GEGsM8A14DSNg9xOFmWwf+aJN97gTEPTpmWIPo+Hl9DGZ
+XSqxGDwpF56kILnjAZ/o8chj6LsQUk0ePXDsenbzjbkjK63O0F4NDATwyXcmVX8R6yb0koPc63v
KdExh34kmBnTYKNfBYLUXYt+vcdADdehTlEdabbePv9N3kci//pCAOCBceMBrV9UTMsaMl1TW/l5
hoVvq/6pb9phQ0ny4bKBbYbzh27CW1s3UtL6PwpjxSBiau7Ybpew876wXq1GOgiRRede/c2CiF2a
59o41iHYnWjzKna5n7N4Lar/YLoUhbvTain1U1z7VWLmZ/Vm/hbA/Xgud1Ti8B6u7PRr444e1tS4
9eBdE2xql1b54X9/6L9GXx3Aozg2uK4weksPb3EG96C44wHn1oVxYZyq+9hjWHFDtmIuW/JqBYDw
oCeaVadfVvrgUWgYlqvFue0UgHvhQ5uBtDPeJOWn3j+H4WOYFPYIviCh6T7UMCNtaeXWFOZ85saL
px3CTIwppt1EQcsJWwq6Udk+lrGR7Qc9oLzaFLIbS6fBaId9MiTiwYpT6SgY8eL9XNGzQZOnZB6j
BjZhn0rfK1gf+JnLs6cojYN7isDVZ5QCT5Pa0ssEIBXJbqYvsKVtT0M9JeB/XrY/1O4mTemfjwXy
5e0NdmN2NUQoFhEyBE90TtwmddjZqjngMml0EPQqCOvmJGSOJoWvFBNv4kX0PVc8sFIx36DAukY9
H3FuAseJeVgYoaaPpaFtbNR17cFvxdAp9HG2AxFjLSFKPA1JKOiHb58vw1Vu+ff0wHCZLhcSxovN
52pycqWfF8k30wO/Aj/ANYvvLALpTBGfia3x4Os5y0Ysbe59mEaYpzYSbiNZOwQdodic7RptPkl6
/GUSxNe+6X07QBPNqvPSMP71+dP+1lG8m1VgJklF0oyjAG247IxupURu8RA6Zyi8B/hDPi26afpo
lPOxphtFhQqSDqY30ACdC89R+WApglMTGDtdkn7Ri7i5siZ/uMJCmN8+EDpUhHKzkydfhZ8BUSmS
Y9ugPNyqb93s22KdwMrHjUzDgnfsbSN/MXqT0q5hV4UOIQfAQKW7UolF/egmlQnE9joSy+s2KB+n
rN8j4aDvb5k9KnFtSTYMWz+ztqs5vlX8+BSVMndVXBDkVv8SNd0X6iPPcsPVaEBwPZJUOtBY+bs+
TVYSpwIDNn6lUUok4GqV51zkfqyVtkkza5jX3zBQczkCADBMG0WPi4jgfQCorHR5SQZFawwIANH1
2GWd76dIvDdT/0pU9a0M39ZYq4qHooWhpg0EfMoDdUhPcrPTYtZA87FTPAb3gVPCL9+qQF6ECcsL
AsvBIsLkEr5GTodqrii45YFGy3YtZtdmhtR+zr40qn/r+ybWB9bGJ111tjLcMiT7pGUSUF/2Yw1Z
W42VMBBUux3OnGyAHiUeGlblYGccglPlIvITdwIE/manhl4fOcu7C5u8rffX1csHWX1w2lZ1bTK5
KOVmbCfgEArlsYffIQuBrZnTKSfITPF1/Hw9X37xxX9VpeikowW56G/SSyXDazXDDmMWbH96JNl3
0nrZhuS+D7P8QB3p+fMRVw1dy4u+G/K33PKvZMQwJRLBIEMukbT83O37wwJGUZ7lw1Y35+XeuozF
Wy0H/9I5tApt67DtxV5gt6oK9QdruvEMuIrmfLCm/ijoQ2kLyWOSWQeF/dMNkQvlSAKytkw9seKC
1xaRK03RVV1Ke1GqblDzAvNN+CVMK7HhXhQbzcurVM2/vg6JddpCSZAsbmbvUzVUO8dIi8b0TORo
a0nsyGqxF/UXKe6waGHziu0mPqXCUyWX9iCfxpy2zGIXtf5tYMDyoSNGM7/LVmtPWnEXVeCjGtoI
RM2lSEOJqus2kksXtwc+8d8PvIputMn3JTEd0rOFrDoSfio6RDX/ZWPSLLN/fewYGDMRt5NW18TV
DwncUQm0ceazeA24rMN8MB8bd3ZmL/fEzXlzERov78SmoOn013Mqr+7/gpFZ3USb21mLTaegzSdT
XzdeaGuI5d//vQqKvAos0t1kp5SdGdyFghu6iZNdE4v6dtddBVS6NgGyl5Hw6s1W31FMZIGO+4o3
s6mD4YtZIlaA+HvIfhoePpsuJStDvhqpppGb229RihZT9PXvyJ2M6wYGWxLEt9X0VuNQHUqzTM4R
Tt5j920YSUAbKcaui1cpkAl77Jpgj5WOQ4UV0xfIARLZyCR7UX3E7l2Qv4j6V0jGLiamnW1Wzb5R
1KU4cV+HlgOWgYCjxjZUEqNTJCfuLEaKLWF4nPnJ3jTf+k4ljpA3UkbyMiVWE1QhSlNFDWgO9kar
szm3lv7RqUvO5nwzKTFNkf1dP8OokKTXXu3f9JlkSaNnpz5+yesRzNZQ5q6l9qjcO0fMOsy3sIsb
SsltBSN1tUxtPdGkyU/My71aGYk9JeHGXvzR/vi7BQh7B4po0Mvfz0J10OIKxtnvZfWs7rtTuG/d
8pjhEohz7rka7BlM4ugVbvsUe/8rUOLyi68+3LtHWC0ENRaizI/RWQ36t0zDI7iYvhR+6GCx/EWN
kBGYJQrTr1OFwd5EA5ya2EYw4luAXFNqH+Zo2HclXdACxrcdqB20sugbj1rZHwqley0q9Vhnuoun
sYom7PNVfBkkiTw7ZTeq30t7+upHNyK5ErtMT89JhdFr9xIbsptM0PKy0vt8pMssM5RWeoBZOjTD
szmtFq41gAWcfT07kwy4p6Bs66ycVhxupMHyQutKLxRERZE7dC/SfNdlRwF8TjaEdOPIrhBPXm82
97N5P/WBXSTm0+ePd3nHXT3e8qX+2s6SmT9XSM3sjMKx147m+E+VHjsDBlR1FchwIkAEwJvFCp0w
o7iLo1tFeEAUsvEYH2wvy88hIkbAs4Sv9f4xeim0MjNQs3NpAWuaDAvpbo3HZkB7cHxbQvjL9Nor
DbLK2peJDHgwbqHWP5oTyBQUCwo5bJZ1u4GgGdosF/xQs3jP3zpDENtDj9lm/18nCPnmf4+0+uYW
YH21jayM4OYKhQA3JMNr0ZYpw0b27oMlSin7Tzp8tUQb6tuzOlK0UdTz2Cxuw7Etk4HtJ8OGzrAR
kn50Rr0bbjXV2yIZDXkpkan76pXT3viW1A7WzR7eoffWF9pBh8fxqXr7X4CqP9jFrd/3WiTSkoxE
+v38UTp/TFJLLX/HpnRI2MQZR9WedpRznHK/JRtZ1SJ/R3uMZ+pcpEUsZdc99eFoAEeSEQnoRn/y
S+UlXxie6S5ROCDGGKCLivBcvu/8yFa4VWdWcdLlFq8S2ZZCkidqln0l37UjJt1trKXLC4mImEcl
dWeC0zHM1bfIRX8Q57YoCbmsf1Blf8NIxmlNStEuujU8loDCkjXF57TekybZZmUs02p1Mrx7gFVk
CYFYAcbCA8hj5wxi4PTS1hLaGmL5Bn9tW22pYZehpOU5LUS6ZNCLNPPGGbExxLr2KnZmNPdGzluQ
MDFp0w+HaWOIj3ZftpqFjaCrZDjXyCOj9I0i78ylOBE+jkzbxlFaKIG/0e4OmLarYLfVA/LBTUUy
cR5ZClEaY65VX1oWB5MA1ukcaeUpMh4HULDCvSofUIzYOZBEXa+8Oa8PMB/dNGlFBP1Pc1M8xFlz
1anBDRRJR51PZJo8RQhdoSi+qr5MPo4eEkvWn6N846qyki0ty215ZEIddTHiVNdxfZIUWtAWbGRj
6DuzBDlEHL+H/VvX0RY15N/TTrRVOkY7UbH9IYElGx42VtXlXsojcCoY2Eer2KevTqgkAklVhHy1
wu+JvjO3UsmqJM1oByhQFNiBlvkiVyD/CGOdXEfxFxbzjcwFTlPKA7qVfTMoT6oR/feTaAGKcVOW
Ze48prVaC9z2CzDcPBl6G48Sm+LinvzTeu1NR3HMKxJnToKB6oYgYIV6+tdv8mdYS1xVFo2mUCs/
ZguMs5ehiN8SelFUGYuW4HFZLYKMSKIh2WSJPVtguxfmU5T/jGGJ1s0xjNqN02c5XN5vOn9/BabJ
+x1hksdET2q+QjIDARAeY+UlE5qNQVYtpZcvvcQxf+07eaGYxiD4JVCbyE577u8GDZb540hNIMrC
K7lGl1ENu1hINxIMl9vR+/dbRfzaOIR1s5S2m+aHL33X5f8h7bx241bWtH1FBJjDKcmOyq1k64SQ
ZZs5Z179/9AzwG5RDXHmn4OFteGF7eoqVvjCG/73MfHnAeYfcDa1uATSlXhMTS+avQpPN7VCW5Bl
Nx9Xts7aVBZxQjR0liBn7BxhLG+yJLntVMVZOa5fmijcGOe7cxFjCYLQTEXPGOOQ7zwJE1a9IBEr
XFH7GJOrxgJz1e4aP1/r3qxsw8XjSyNSbybB4tXwStukc1llAvaxCVh3wF3Dz8lfVcKY99yXnQ+l
b/bOAS+0vBybDIMu3I6Kk2bdVCqC20mNQOujBzCNH0JbrnRKXXrJhQeMHZ7UZlpJoS+8Yqw1vVry
GyJ4cXn0FEGa+i5nayLWpxsu20aFT/RPXcCkgWUj6ztt6t/pds0xfqFp8N/H8WzkxXHU23jUo4yR
W+lYpU55LB0PoIudRYfg71wVKQEO1Ws53eqEF2dxrkdnacfmCrTsKWtv0daj4niMA+GpE1RXSfyt
EkzHUfZtuexsuWudIUVIOvX3EVqgK1v94s13tgiLgxv0ZWr4/XwzbEwojMl2DiOAEgbuLDbcwMXk
qgKfxl5YGflr1M2HR+VtxvLy+ZdFoUrKVfxfuDIK0FMvE6AiN9iGADo0cQ+FC3OLtUbDxbmejbgI
Lc2o9aVGZeXV6kPvb6ysts01v84LecznaS0e1JgMI44qDhQu0INpbqvhSvOIZP1jGz/neeD2Yej0
Y++Wk7Sz9HhH1nMbUO4IQ/Fnr05Xrbj22v5j33w55P+Z+D8o/9nt3LYNSt0K90oqAJ+hpyqN93Eu
vlqt4hgDVwyiHgKG4GO2KcxmP1naVoinZy0KjzM51g/pz8f9nTD5yJoqm8QXoWaaBwvdi1i6Q/XU
9rPXGni//o5YGSDCsEJ+CyZmzBbqkRKsQsaIXF/+MYC/sIZdkQuHDBFQvTzAFXVK39hC2bTz4CdQ
KDvW9xFBmT7GO0H5GYYK6FEPaRzk8c2SAcb2xZNutfo9ELHRnv3dWlvv5bk6cqBA8LyyU1f2zbLg
k1YJHM+WfRPhZiu5oqObuFagK1s+WxvjRpwgejmVLV+Za6fz4u189uEWVxSygVWlNHy46CBUruL6
x9AZt9Do/8v9Ze2ALAiJ/30lno23uJviKYxFz2M86gqtEwjHqLrp6Pbiplu79O5xA6tgtu7YS3ZX
vihO6oaPaxoHl4PDs1+xuJOglcbKON+Q8lvvIIwk2xFUeLSpbf+6w90YgXCbIjYFQnutVD2fzu9O
yrwVzk4K7J44QAad04uVuC9Z13X5Nxknpw7zrYGqvYkuki9ov/6PO2wRcICu7Ew1/Ddj4MHjpj4p
eyu1k6v5Ger+FresM5I27vfDXmiDfrqr/unvnM1WbCxPCww+dwCaMu6jQ4rtkDbk26Z9s4xHGeS5
XNN28bOD4ic3EjXpwfg7DIVb9N613oCmEd5R7b4di8EV+cGad/r+J36FEs2h2NleWN7ZqKqKhcEH
qdxW24oIZm9yZ9ZDa3FFf0GqdL+2KqtDLm7wJunRtM5ZFV+tN/QRbgSjAyJ/H8fPo5A4EyhfLxB3
XRLag/A3CZM9ef7KtC8ljGfTXjLoR6uv4rhh2uOIvKJK49m7FaVZdPKmlVG/R1MBvQdXNB7H4E/K
C9qlvjukx6m58wVQocEamvzfc7w8GRY4QWw7wGR+MTz1By+sfIVfJA1XIbTLzh8coffhk5ZXTbs1
gnYriK/BaF1FkLvz0ICPk+/k4S6sxIckzJ6mCeqNFHj3idA5Xac6A7DsAdPfcESjHjg0DjYIShy1
HD3Bw1CCsswRbdFvm8x78xVgS+KoPmnRZNhWWd83Wr6y6Jeu+fMZyp/P/qCLcRLP107b6LuQToMV
i4+xvvv+017ovrCGZwu5uGOpUNB8meOe5OBVtvgXIYvACSQ7PwFmQtxiE2AZMm6p/XHPU/FDHyG9
N/f/g7rnwvPhv657hMnByQECBS6yyDcaK58ibaIyEhfmNi3oSo3xh24iYV123p+pUO5CM0TQIN6G
BZF4SmxYa9suUv5Worc1y7eqFraNDDzHV7cd2pOAV0HGvuBD7IrCX93kT7SjgJR9XDdOAKJqUvc5
mgWIF9hTiHx4wCM6PQgquwX32kSLP6oB7Qcwr+Wwlc3pl5kbMLgC/ubWHnMBuSDzoTNC2HztPkwt
p8bPpc5dJJydbkrvAzLbQoGtk/zS1N71YxRj1etClm2l8e49y9uKkfo7t9S7eA6wyy7dJmq8Vet0
KxJhSEl/L0biTd2Vu2l4E+C1yeOzjArzmO+luHAq9TWRfgb5LzFq0OMEnZH62a5SOx7k9g8Ngmu5
iBB1GSng9ocismwlszZxjEfCs2hJW8q4buBHV7USI+It0yWYEu33ANzOiryrdKwxQE9vNAkUnOL7
mDOOWAP1onbIYVEpeLA4dTk+WG30XhKu+7HEDrlOw7s+qwW+AryiqrgTWEqTf6m1nfnJQQQ4lnNX
poEtCIOdR7DFik1b1O+t0NwHg/TcaRlFSnObA0VtZQOo3TFW4MX4DxHaiKNoHHCC751ObP5U/u/v
z8PXU6eYOiQyCRjO/O/FHrTintgqaavZLUvP423u/zI8YeWlWxtk8YogcSlqXdZUp75s7I4+bFb0
UJpk5/u5XIifPk9m8XTIVZ52k8E4/kt2jU4efjH3xInF3exvNkEet4tNt5G3MMTwMxn36evKD5hX
6/MtPf8AAzaqBF7vi2T/gCVZqkl1dRIf2s1wjWqFfpM8mi4oSEeDGmrj4Z4+JjfFbu3ZXBt5EbT1
cZcLUFD/mSA4otSTZ9RQSTBaQ2UqJk5Ymel8G3+ZKbkySkwIWn6R1PYzrtGqYLx6028Ud7aqFTbF
XjkOu+x5jcA1//jlYOClTUrIBnXkJevUGBAHNWman2giOn4CsHsV6zKHeN8MsQRIaUEcKoVXcA42
2aF/bx7l3JmbX+3Wexxeoiv9Kjpyya2G/GvjLkqf4ZQnQ9gwNeMxooswHIq7WXUWVqeLt1n+FFw1
N+PVmgLchSCLYud/VvRf0f4s9MR+u24Ms5o/H9Zqt+MfDxqed6eA61HpW6xhwi5dAOfDLR7dupRU
OiWsbtuehhCwgHiXhGs9zLVBFkcA+6Bs8tiVp6F6qgOM4Sog7mueVCtb8V956WzhWqEuhEDme3m5
wGV9j0fPysmav/h3O3GRjExViR6Z+G9H6EdlH91BB3NMWwKqt+Z0dQHgMG8DXB9mMQHxC1TP9LXI
q+W8Oinee5RQMmhK3HEK8ypI1CfkFyGQitOml+nJVqOE3Gd1pYkUxOIOvLH82kMNznr/NiMeln3x
l957k4NzYnn4fk3+tYA/r8kcLf2HhbVYEw9+lwkJSzxBwTJ3aO3Dn4zvrZPh6La1a13iV39XXptb
uFGucZ3/DXbjXsVL4Ka+i13L1dzvf9CFHvLnH7R8Ngkwo3Cmhclv+OH0f0Pe+vvAoXmzq3F6BHLh
6I/1R7dRNgCJqrWH7muF/PPwiwc11/U0Vioc16vkLez+CH3pjpa4SafGQXBhY2oHCQ1EjXzt+3lf
7D8iy489yIy6Aj3P5j3b/n6jxUMdxnO9Up/20la5601nfJc4bfB55U0IhEl7k7DORZrzybMQGNvc
Ph8JfVapWrw1X04Krw+lSwvpDRVP5cVHaJRCb6qG3SuU0q9Bs45CGj0BAwqQrhayfaNFdtOkkpNI
SMKRIz/IvRdA72GBwk5w2gGypBd6KMmEylHpR/Z1+lAIud2WtATLKt4PlVfsujxpjxrp17PQ4A2C
CyFgFl2FKpm/1FFRIeIoPARh8rNO463UhhUmU9Y7uJx41/eYD+aZm4635OmnUuy2nklnFkWuTd7X
Lxz2586qsr3Qgo3PMldQEhDftaBs6AHPSZl4m0Vo+mnVXeE3TpKpfyOPSNUMMRxEI6trkRWiNlFk
3T4sFEBHBqWZuL83santut4VhptiMFJEYeR9kpX4fQaPqeQRinYCUX3/LIXWjT6GJ6S4JHv21aqH
8VCJ9W8pHLSN3EUTzHpNtDNFf0mqIHJMBdNPmJYf/XDfNNlvVcr3vlr+yUoJe5gs2weF6jmmlcRP
iBLlbgYOcFuV07s8dvelZuCh3LS/oB0qG1Scuo0f99POL0miBZARdp9kKRqF/VFSIQ2pbbcTPfO3
jriS3ajoehb1Uw7sSrd4JieY/sgwI+St2QaQLKEIw833O/7CSceHAigGTVIdNNi/l/Rsxw9qE8UD
Guq0+X2drMmW30tngknELrqzdpqTbosXHEDu1v2M/4lkf772Po+9eNHGioYUO6096Sa1B/St0lZ/
6/3mNlCUU4x7aKWlO6tshS3GNx9xP254WLumvvfk+JeYxYcyhxrXShAI0HeQp4AVeu8bab7RnSk9
RUp16DLaPNlNOg22MZZ7gQZogbxTPQk3UhDvZBg5VYOmiBHvWzQehmk44K78W/em+072fkWx9J7L
mATmPcwMq9zKgroZvfZGH4xXL+2vS63VISQldxEYvbyrHaj4/OOBLKnNe5j5P+FX/BT98ElU2989
4seRON6bZmNgMYYcfrgWi3x9wbk7z8gHi1jE072Y2k2Hs7j+MQJiFYPO/n7PrI2w+Gwsk15mFvQG
IfilCT+mZDXR+RrqfJ7D/N/PNmU4KtYQV4OInMLMbPN9d0J3r9zNmYZpG8f8vo9hTMgYe++8tROx
NvjiMQ5KJcyUlumpO22LebQ4OJLwE0F5d4QHXQEusa6bP8luLQu4hCT5dBQXsy7zMB/kgaOYXee3
2dY7fAxOcgIy7ayfvQsRsoQi8/zKIdtpGv8en7MlFlAIbVMJNyysNDe6Ex7hJfnP2dW4lQiSzRNS
mN/vmvnpXB728wEX9a+AJEeC29ee0voUV7+zCLuZpFGvRk/bIJgT6r8Kf//9kBcA1J8nuTgLVFFK
udW1+XLL7TfIgzvPUexpCwDuHgdlSo07O7HHH+qPadM9eOiqrVJwLn7V83kvT4vfJ4ZX8RvUXfYE
D2Q3NyH769mX4H8w2tfN+3nGiz2EDEpaZh2jzYAbVEgcS3KEjUqnW3FyPi2szIe1ssDal10cmD6J
B38IFLzcJMGuxKM3HoxYg/qJqfb0ptcR7o3xSqR2eVnRXKIYobGNl0ZGVlRlMb6lHJb+tcaRQA3f
KmxPdXyBfTl4VEbRhr7piGW/V6bboFwTHTG/VghYaTBXEuYm2vzP5zuqHGp0ZzKrPbVFcC/ippYn
BVGglyO40eQPXael736B3ZnXRO8EZLY8JHe9BpIuJ0YwZcQT0wwaSGTkxCG6em2I4bWY6cd+TN97
werx5or/gBvaSw3PP1YwnhY5k4yOqJJuO+KFTPzRltY21B8thJCjuHcDNEdDZec14T7PX3oUJnhf
j5kpPqd9egiUbJukh0zVt6XF/tARm9AIYU1xJ6ewhXG82ZsjhsCi4qY6fxv91SJX9posI39Lr8js
twO0ShPORK3Jb9R+JSfPQTgm9WRL+R95VPZytsvjl7Zr7DaAc2kA/R9+m+Pwwxf8a80iVtTwqkZp
yS5KNCMH/gS+8MZSlPvvD//XV4rvo6OhAuMJRa9lW7VNtMYTEFDCY5eCt0Y9LFnF/l2K0M/HWNxp
UZwBMIwYQ92Zx/KIUCfKN5OT3ze7tQ7J5Qv7bD6Lu6zt22xMsAqmWYuNoDna9LT3xmbORWRXc6KN
5a4JAa+Oubi7rN5Dw8JnzHy02w3x1ewiox9iJHXdkjKVGx2Fp+8/28UL7Gyai2OF2akft2XQUUut
SVSoXCezGke7+36Yi3EvuRWKPfgyUhdeJFdlpk2FUWCObOS1G1nEj37tHWArjpPvCLQmQ4I9U34x
wvtaug/0AXRDsjEoWqWRfJDNnxp6Vp2yBg77ums5NJQBTQUwKVj8RQIaaxZZrQ95RqSC3zYd4AN/
pe2/MsQSPGyUTSVLo5gAHt5TGkc9TVu7nPWvCfynaSwx6F5epT2qZwnMEpQxAjF/a1FtdsO8Rsgs
CSBLt2N2LKwwvUviuHqQZMjOqJlGtuhXKDhkHgJWqFJupgF8NoYrNFOq4CksygxMa/ZoNOl7Q7PD
V0AKhF6zkbwxg5FtIpF+l2eYeqbyU6XJV9PQ78P8LtXEu9IXXka8H7d58BH7+XMlPosiNFwyo9vc
yh5yQ0ydRMbTBeGsQFR/qYnh0kZyo9J3my4+TZqxDbtfHhB536pupvCk5sC4hht5eFTq9tqMBhsi
l1NaCAIMiI2BK0gt0Y6GpyKeyUdwnRJjM2H3XTS7mgL+2LyqKXzzwHTnupMEQw0VN0dta7vJ6p2n
JM8pVfUkip0ejKBeD29iprimmW3rSLrtC/MmQO1d1u8CGljieCOnOVd3iyXRGB6BlaCnUGEk3o6N
5AwqQhiR6N2UgXaT9+YNrxrNg2z6VWjVaCOZGbyVhVwfQdJNt6lXyU6c0FQ1RFjTVddGMNDL3SyW
n9XqVo6KWUwfbt+v0LrH/wgo2WB3vffuFb0r1Ug+ZNVDyZ9FoOw1/0YeXwJKo0l/l3kJfn7j3gCG
i6uegwWtK05XY5Ni0f6qjzqInkcBnWxICfP/BSYBnzZBNg/yHnF/hjqAWalwVtFSKaSH0FCfxTbe
B3W1j4QfvREeSr3ZdN61nJvAwWvj9P3lsXaCFtc+WTjM6oDdbWDcGKCEDL1w5QjNFa7P0fLnA7S4
7YOx9XUxk5NTVVCboHmF1lZKSzHr71Br3EXJGvR+bU7zfz/LB6TcH9I04FZoeFp66dEoVqCYXy/2
zzNaXOxGkrSynzEApCAnrf6MhbzV4pVrfb61v1u2RShqBhGyqTOl1w/NjTwddH/fR8HVKPz0OUff
74KLE9KQiYbnryIetXhBdLQW9VLjqo6kEii5ZtdNuNNH7/84zKIWKlcoY5LGJKdgui+AylXZ5MjG
CoJ7Xpcv63Y2l8WzIwXTUGYqg6BuuzWk9Crh2q2ldy9ejZlWhvr3dJxtNCSvKj9RleQEBPquoIBW
IcjgJde1+BS3v3y5pTaj2h7iCKHSO1P9IoZvKGTbUTDc11zw/6ePuNQ1jxLY4UbPruyF+wxjF59S
c6gn/7dvuNQvLxvJLBtxpsTm6t6LUyS08f1Crf37ySAj9/U7mjCGUUUyVNmiWfv5FIeJ6QtCKKJo
FsDZ8+kfVL+7/AksENmgPr2qMhxo7lwoi0CCh52UvAs18Fvz2GrHduReRnS8Ev+GkeF2iPghrISa
SSIPtpY9C8h/67CAKHtSeCaTMY2aGCiWEjsJ5vqmCSdn+pWNuh3mf3Daflek4A6rb6fKoxtdHXTU
dNM7s6GEq6NM2UVvJWLufo+RiRXZXmXYtfQrB8sqxcNT6iNGbeEKrXXVtdD/kMPCbqLqRc9TH8sO
9U9GbdhAiTeb+ze+RzNHYcPkXYS5YiRfG2N7bfSSjcTCrpifC60f7dyqTwkwhynP+UtwR7CTwb8O
6tfBB16mvwjye48NsaS7CUct1sAGyhjR6I9B9eGVpxHYnl79EOKfsZiBnvhhasZuBqAU7OfGfxxn
BIWR7fX+ttA+Uj9/MgbR0fTB6cLcEQswElOsg7wD4tkI5TZT4p3vv3b6vqYYHE6xXecPov+jFIcf
cis+6TV1UYS25Sa7SSQiB+OoguDT9BhV+GrTohSYhn8kZE7N8ToI73z1jwk7AohzkDVOq+Zb2c+v
6ni4i7zktgRkW0cfqolWZyJvp9b/i4vQGwt2nfrjrraILEJhA0oPPF58KEDemGL4EFVl6ITktkSm
V1IWnDzhIxW3scAjUdKfwg1j4gUPKMV6aXfbytqzjhSXbdTJrRLpbljIOGgMrmdl9pB7th6+GMA/
i7g+xJTxXT3Prxu9OQW++OhjuNIhvSfEj236bhhXJAMQuR57mS6hGhXumESnTO37TUphvAVu4Bsf
te69ZFJ/g7w3CmoBFMeK8iF6PE9I6jwq8g+9zWDpKytXx9eL7HORcnH/q1IF+tynSAmF3PH9XUa7
RU9/jcZqO2yOJz7fzvNIEOLoAkGMW3aldISbKqlpxJMhcPK8UwKmH1tIe9Ab2wTkg6+qWd9F8o3h
WRtlXCM0yl9nKs8Wwfgy6eiuoXL3+VYBUp4DH59yumLCnQyeDC8aqCN5Sxh3E+r39JqojtYubQKA
RjvrZ2TPqqiWcCJ+rZFT2q0VueUL8RE/abaw1pFIZ8t+/kkyyYGqTfwkSSiBtJoUuvXeyDZJsi+N
xnCQHUywaIEjaU9wDLpQ34yp+V5bfyr9RQlu8zq0y2Y4ei0O6aOEeLL+u0XYPQ7l6yRWtilKT5vI
83M7lspXYUzybZHHa+/CBYjcvLJw/aFYXnBOUku5k8ouBBSIuWQ/lJsS9/YqprPbeUcgkfvUo/uV
xflff6TfFBAFi3pFVxqBQ5m6uw9+vQKZTkg1WWgn1bKTh+UmTs0nAQ6RGN/iF4SrljslzSYtH8z8
R1ibm5hKlOI/Fjk68r3gSkhg4Ty2EWXTCTqAWpMPuL5CQhF4Fv9u8nHri4ZrTqfvH6wLWGzmzxck
CefF0pfiTH5TGaXZjPlp2A5u85RKdwXWNIZDmf9DcSTTDSp7wCVwbf9cYOcwsDGfqLk+pC61R3NN
r8q6QjxylkrBHy1yo/RHMP2jpejb+K5QX9UaCY2VQOCfZMfno0z/lD4broGIznz1c0qlJI0MGszW
o7+fXU7Dm2oT7LvduvjThRIpnexZzt6ClTpr/3w+I0h+d0oRF+Wp2k7byY2vIjd12p/KsdwGD8EK
n/8SOM1AsQKolIyUzpfKhZqMMn1KRrNKaE4bJXXSFLJP9Ki78cH8wK1h25TsThvJc7abnT/WKxnG
5Z8AfBi43/w7lrtJ1UNgAWFVzirc+8y0xRvlyt+o9/4O9PCu2fWvSMGRU+6jTbJb00a8UCxjuc9G
X2RQQ651PmFriepX56ogybEqmMnSwm48xG57Nfz8/vB8vQKRCdFmsAI1LDhuiytQscI28VTgASOC
UkKdPNNVvoqLjvz4RRyLG09be/EuLbBpKNy7qF6i1bdEJIRha2TU4kAH3QxugPieKw42evHo7PAY
xGAQgR+6NNp1qiYpsisO8aK+Rk3/mngpcPpQZ4JsQ+VuGbNreplnUhrXJy1ANE0Mttn4NkjR4fvl
nVOexUn9NMr8KJ/lKSNHqsy9qD5Zswl8nztBUTq1kDyqwWnw8i2+CbjByCs34kXIEqpps5a7zDdd
CjIbXuql9RDSI0vs+BYmLyKa5CNUW4aDdTXtBe5GWXHkD/lHA5+KbBpJpTW05aWthVAVgCkOtGrq
8xc4mzvM6S4mMK5R2/R38G4dSez3EKkph/2Rpdhps4fvF/tr3sInPRtwkbcgGRd3YxfUpwFBikSS
nSleU6W7wIxkDENnvyBHzHOzuA5bk/pJgUjjaVIbEsxOv/G1DqsFfN6mcivymmY9WrnZL+RJN30V
vpuVaMchiMG2+ugzbf+/njJKuZJozAoLurb80GOeGhpUYPihcJojPduLayrtlx6AWYwX9JCmq2jV
LT4jNMCm6mtuiHpTktqAk7WjV/Lra4wr4q0JamYlAb1wMukm0xETqR2iKrRY4i4j0coCvzrJMky7
yc6F5756/H7dvgajs9Hkf8ZYXLO13NdhEjNGI4E2DyQHU56NhHIriITt90N9vQJMcQ4yTd2gGG8s
3xOu3dKP0naiR14d5sCk3ZaH9dbO1xl9HmYxo77xtNRCrvnk55Nj5tJBqZujnNGWGP7Xe+7zSIsN
YVWBN4xqx0hisFeGt5aBvl8y42tL7PMQi5OcRkHnZ7jCnIpxKkAt5d4Wn/Vnpe/jDX61MKuaCSWz
vI+u21SR9t5YSq5QUPlPRgA/GJFMAXzQvDjFanzDFsZWuIZ7QC+xKJ6moX2yktvWgC5wL3u3Abgy
c0qgYHR7Fe3XOr9GY2ZHCt767ZVVq/tQGt5roQo3oqI/CmJNSV6JHaEj1O1GYTrkqVQ5ehpS7gqt
txKYoaOLg7fr0oHfm9pBK26iWHhFqvgBmh434LhpEInTzUOtE9TEoiv1p1SVbc88af5wikYfeTUw
VHLo6F6BDp90kvPuqVX/DGpJ5eOHBdNqZdW/vFWfF32ZioY9q5o106khQRxkYYtZgtOK8SGL2m1b
rjXfvx7zz8PNz8fZ86DKRh5TTJhOKnK1ednipPmhgEH8flJf34TPo8yn82yUodQFoxY4fRIKTd5r
kr1///df4FJzT+EcgseVzv9YdoiHqDQlxHpGkg+keynJANwCFI/rMVWtTVZvRReVdle7t/pVciQa
mxe+mUYCq4sK5CO0UT5PrymsFgvrZDzpuvA0RskDUpU8N/EWtfZ7TMyeAvpyaXqrjjOhKaP076co
JkTyKSkh1JS1eRVK0l/1KFJZpMGNqMsgeK86KtQ7sVa2nvhW9CjMpk9WcDu7CVfQjaYwwwrtroVM
aQXP4vgnrTWDhFPeBM00kk5q9K8HVKEN/DEwHWttf3xPAmHTI4vtJ/FzoiLyGB9UBYZ5JeOjOlJr
SrAW1gf9rvTKvZhAoDV8VxVfAPZ02XXtn5JQ21v0onI9ehcQVK6E51DJt2nWIEhb2QZguTBtH+qe
C91QqT+TB/vxth9at5dJzhQxsXWNDN+8scQMx2U0yWCJqnl8U9bxfjYX8XwZ7w7UtfCInfwHv2r3
ekFnBqWsvY8r7MCvslBXbd48IdtoCkovDZow8bAvKqoBnXJVqEddT45h3t4OZkdjSr4pUZG0G6u7
iboXHrxHHQlXMxY2gkX9BYtoV+6uSiNwmkG51imcmnENEd1ypCJEGfqP1nVXmmXuigGgvn/nFQ9W
qdy2VXOouBuyvHI7qdq29BBT7jMZqJnQmS5ypxT87b7U960Bh+q9RLcrkutNmqnIOPpw6Gu8AypH
w9kpz+gntrfRAO9mEhFQo/invlO32BZt7zT6k2Wc6qBwJ9IxLX3BxO5hktU7uEqHKXw08UiwjUa/
rpLhWbEiV/NiNOtjZdPH2ANY6OF8f+QuvXRnhax/lsBnR7q29CkvvEo8ITu5I2G0/Tw/+sJD1q3E
k2sDza/U2UBtqFmQg2qRyVd20FNsHls6J8d4/Ph+RhcS+k+1OWORJtRKJON2U4onX07Qqw+3tf+g
tPeJ+KCAYSie/U6zC7jFLe48/x9Dc0VSvlDB732hDRWROMVVHEknJQ6PFc0npdcOXoF4XmM9icib
BEbzXEyp6Bj6a5KsBtRfm/wmkiozIoEAEwTF4tWRgrrxxyKXTt3wao4YW/xrBWiKBnY7YZ9O0BaJ
cGPb14HLp12/8upd+shUUSijANmXSYM/f+QRlLnVDP14yqWb2sQhJngT5Jsx0zcrC33pJdItVHuR
sIILthwoVYRe1tSOgYorrwIZLia7NgqOlSbNLF7a67vIfC9RhAxVGZVbfzr4prWrB9K373/KpZf3
/JcsdhsfAQ5cy5RTSPuUUaJEdcR87X2fP9zn1Bc89dl856fr7PQ0SuwR+TKK5d/K/UPuv8dju0lF
dZP7zUrR5vLaUqHSwNIRgy2fQUXq8qifxlMN23VM34Li+fslu1C04ISqoj6DijCYXKqc6ji6W0kH
nhfkw62pAgvk8ra3IOVg1+ASV9vWMT2gOgh8ztU3yuH78S/t0vPh5/9+tpjk2P00+Ayvd5krFz8N
+iW1/F6E/2u82zxNVNeR+IHupC0+2hCMdRm1XHkTcBhUf1yxWwEOXdp8xuyvZprI+mpfIMM1lQID
AcdTQG6SEJGHNAyNfo3CfnnB/jPMYo9nilpgeE+3Q8MMsJe7baoPDPVarm29tfksVkzTEKoHQw5S
Ht3RXHvKcA9M65W66IWCzvxd/jOdRXYXVKaijQN4fISE65neZWyjreXE0Fd/x059E+/0R3lLcu76
d/AMegdPiu934HyElsf5/BfM63C2A5Nqiv1w/gVx5iKrKFYzg30jdq9+KqK3uuuy0/cDXii1fJ7z
Ys9PBWbsQsVOKRGS+BvI9uAKdv88CzCp6gaJHXCjOIqtlR/+YW6/m+niRfJTYZQbhZn22W9sW2LD
lT68ne7kO4tA+Eo+zHQ68aN27+Mbqnfb4B0xY8WpsF74/2C+fl6DRZJkVVKKWTHtwbKyCZqH3O6u
rW2ytW793Ye2q4Wjz8D+tl352hcUID4PvLhRFb9WtLKeF8Hp3PQqOKi7wWXTud1+LiAam/zwGu6A
T8m25lQ78ra18uGFwtOnn7DsrqT6JBRYBEIf3DXXxtY/YsRzMO3/mcHHBSgno52xJxf726v0OC1o
tJ+K3MbLGUZPbT5OP0gGIDL5uySxO/HYRte4z465LbvjvluTG7t0laAuAOBCxaf4C9EUzRoTx4JO
OmXGbxPMt/WPurXWCP6npLXc39hzSQopI5St5WOp9WDqE2+UTq0w7uu62adJU7ne3Afuikmz1XK6
1qtbnfJDTbMeIcbnwq/cfqTdp2CjqDyITfQogwsxEm2fj/5myAanITEqo+6t1K8Lpdm1WeSKfXWr
lukLPKM/cZ0MdqAGGDlFGKB3pvOv020gGw5OUaAXj3LKdSMnP6q2eMEb2f3+Nrl0fZ1Nepk0pP2I
2UbXS6c8VHdRJO488LflH2ny7rwWQHJhoEG+ajJ2Kbg9H3URXKptkYyxyVJ3W4QO9pSX7MwWjhgj
rdTkLmwdjJwN+nOzzC5uhJ9v56nxg04dKHOMev4zHhvIRqXrT8Lh+1W8EGedD7M8kpHWKdQOKBHp
vrSfynvdSncrI1z4UJ+GWCxZpk+iXIv1RBFfu7aSAhqo4iiZDviklGBZKv5eLXP5puvC+6kWP8qm
qygqjBJ4z+kF1K22LVQrchAa4a6o3rQhMRyregHNYQPAY+vhIDxpe1kbN6l342Gf1eP7WU23rYAz
NOavUig+iCkdE+v/kfZlS44qWba/Unbe6cs8tHXVA6AxQgNCQkgvGEIS8+yMX38XWafqRCrjprpv
W4aFZQiB4+7btw977bVGqNpEHWhW8sQOnMauavD/QD1b/EwiOZpRAjXMgmqYdwkzD3wCxSkk5rTt
TJHcQVRWvsJCZlx8Y8nf9QEk3SELNDFo4NTn567uKKHpyCgMh7BOVzVfz7F7e+P9v4moI2j0pYyX
aUcISBq2Mjv8CGw30KKO9cicsraRqasLLjGS9bBMEOp4sxn7JvwpQ49OAkIFQjPML2oqOd8zWQ11
tgMOf7BZYDHtZmaIeW6OXIFaz7ANfJ9c9Z3JfS30ZaFBB2k3CqUzHBocpDAG7A154f4461nwfCLf
d1nMHICzEaqsZ6Ozp+fQt34bLfuuW7++xEu3IoFZKbMSNU+Eei51tC7hrOr3Y+sbct+fW/e1W8eY
byJwJx0kZ1XHs74BmWoQsnuI6ErSpUPUrBWlD8eR3gGRv63cJKsCDQRFQfT3Z5vNcwopRII/BSdC
VRlP/rs42Hf+j/tSwPQCX1anfdswSOSmBhCWUpuxHxYMCB9zpHD/vgXfFTNd/1JMJJSpHNHBeMgi
6Hechhpnqezpf1fGizXyNC+UCTBahwhcW2J5jWQ74s3flzEZ08sSgPnaXC/GxiW0lCYh6pFS42cC
3iyKHtQxtwqIOE0UaL8v7ftRDU5xbtIuYJTXPZ/PlCkvBNEIPQicIo7IFisB3UjYdeJDUsgnPmhc
2isoDBYlhnymyL3OiTFAYe+oxOFEfq45L0wE6ywDcTUWZE7Ka9jfycHdDxKbagdpqBvXKoB1shAM
HiLnk2aoRVDLmyrNDAZMgxrhunBRFC0klnnwiiEHwkqoFJLQIYvdvyiskbr3oOQ60qiqwjFKjpx/
lo1wMzCsXB57YYnTd54CrKzyKa8XSwgp1fwHcPcPFsEEjcqRde7UHaYSJy2XhGWvIvAXEB+U9Ewu
5kNaL0cOc1AVryGIc24qP1jybTMjkHQOw/jZgV5BC2q+UJW8xOE+B7RMLilGG0DX1Oe2QV5+jD7E
bakBYYBRYGbKCEL3iGTQqlZaaLg1+YyqpHtE4yCbbYTdpDdbxIPJMZRBC9Sap8QNmB42AgWgJYnA
a8r0sprEgxHlFjuy27ZFFr0JSQgQAWVIk++FvlLHBkSYdcAyWEdnCkAPcDRSIfkzcCGAsIdv+1kR
NZTeQwtAFMGaVoUQbUgq1/fzjVhMpD4O1JA6UvDQPktS4BVzqE4JaA+6V6zaEW9Oq+i+E12htpKq
regfZAnJuHw1Mmbdk1bvMsQQmnAXZPQMINg+7kEj2y6SVDKg86mJHIEco6Iy3IqwANNy3aOsEtzF
zgiURhm2A3c2oH8U9xED4Fa14ziT2GHVi5RRQy6yast5z4UG7YS7SuStjkFkMnY2dex/0DStIyCo
Q11j3ggtpAZYvS4KlRaJ3oNDP23RSuFszNPN0BSzskB2bVGvFbrSBoQtmTjXkBX67BEVLLBQ7ptm
Ofb1HPpDZhS36uCECFXv6C48cJ0DwgVlhvxklWquXQR+Wpm+JUmLnEhoNoXkUxlkFcfYszLJ9DgX
Z5M8JaQF9UbELMYXl5GfNERzBL43qYx8l5hb5QD30czdJ0eAifWoQSthk1B3jVpUkPdhcfoFFQAE
bGZ80SL1i0MOEkAXvjIXZcyQbbIQ6fMwVuCqqDaKg3TlgmwIude8tGDy8EKV4N7tAD+tW4yjnKO1
pghXYw16pRbmnHxMJsSlN1LyuhC0MxkdM8rOzAEznACpeGQ3AdrfqsjaVJkhWlfRBudMCIpCKcP/
rIpyrmS8hkwRjeVjveoZTRi6m5JXKwIrZZP+A6vYhTLArCicvcrCAodEILaLQOogzGX+iUUX1BZg
99SoNaBDzulbkUKTGYcqvqJopbAL8k4DEHvh+OeeXSG3T2ahRoUYM+wpa0FuQj3yBF00aEkaqy2Y
yuMRvVhQHw5tjuyxjsBLOwGNMbrlZk1la4wxymG0tPlg6wArymCThxCUkkNzcJDFwEBNLpyPIgRi
uSXoKpcO2ogp/I+EZ/WOSfQaQelADs+dgxBkLaty2K0zAs0uZtQSac6AMGREPJeqDnH6UbaB3ozn
UjlUzS6rEi3nc73mzCyvIdbDLZCBpSkK2YCaDzPptuSHVZEVH4B4QhpJ3nVJoULPdNWD9wh5Fp+h
Ei1D5wAvqDE5peHMwuiFT58G9L5CHJtL1lwDl0laq+UkbWzbbc5nKxz26yTETppDRAVy08EqD5CK
xl+axOD724D0c+dRO50GVApAIDxq78yphr9VIlmMscHVR6J0a7A0dwK/ypJwVyNDfKgnzUFFpdPT
0PTQf3FmCrBkPiibRw7ChRXwi53RQkyRj5UF4bZOuGaaFd1DYS7E6U4CRbFyI/DjTExGZA7uyZRl
oVBaNiyjAaSbVKWGyCKJSpNOIm0Y1o4IBuDugvA1QylqmlJLMaA+IF4OSDUw8djAlJ8EsNlIcdSh
ufaSMI8KflFx+QIJDxoPysZROjMEB2p8tBiK69gg5bE1YyJaSsrpQ7CPKXmVNth7jKwewPKL8I58
R+i0ab3vIEgLbAMBShKjTdikzBpS06owuI6AYSu7jVKr5bDyQ6MPrIHpVlgqQUr5jDNXJ6FmQcAv
wpSeVSCorpOrkDbnDHlI5SQi215oKZnzealj56k6tG+yMXju2+yojMVHGHYIhlbXDKD9Sh7NpppF
iutEc8GXljkcYF4US4Fch2Yf5OzcYUM9dzCbjZVO+RVCyNQ6lFsr5noTcXqVDdNZmIjLsQE8jUaS
H7TWKmQ/5hR3iJJiVpWRocDxVFCcK2K3ay/BxHIXAJPUMxs/AUVP2e4ERELlyNn1TLKK0kMeEWR+
dosSlJc8Megp9ZaMWzmfeM8cJ1JbJHgjawTM31KzYSfugQqWIohqpFhNMbkjGUyxhTFAIgYHP7kE
dPGk2CU3C4nEHyyBtDCbkaXYinojI7WxaoGe6MaVENZINLiHAbhg/WZeVf7cgWUBUT3zyYBBwmNU
M9uQqfxNG0PJI1MqoJVHYOBFAfrAw7bx+V2ZUGcmhTa9IDM5eoKRNEFIgUMp1x3hHZAvceD2ymj0
poO4dftRBJjb+wGqQWEpj4DNR3iLnRJ4bbUpYLMymLgaTD5Nrnd+q/lttACPuhomrKFAqUevew7n
m1WEShRJs5EaBSubbLgDGXIW/ZiC4iTWioPMOUsylEgrBCcgaKcnIYhwFFWBiodl1aYeaA9oDABx
y0CHO6qwk/Z72GscpMWciYG5xDYbr5JQ4ayNAiiGRkjpj0Eytc9FCVrcJH1CVpjTWbZJlkXdcHum
S6b8kCMWQfRCcEJZ//0yddr9fFkU/1gagggCoQ/EQQG8nA5zvizuM4VDrJ9kzQ5hrU0jDvM43LcO
mfuDtI5p8uE09fX3Jb5sPH8p8eWsowJXapALDtnxC3+ZruVVN1fW9MdbnPrLtuWf5QDOLE1rfvYX
mpZArAhITFBOO5d2ym7Ui3kCRXndX2GSZueQlIWixHvaRva7Bv1S7HT9S4NiV837gUSRXbSqVpRa
L8gHlAEBVI9xbP+2ki97zF8q+bLHlNmqyDjk0+8m5DTwIezMXxO1Bu5Vy7Zwm7Po8e54/vt2FbCP
oKE3/gtanckH2U8Hhew4/k4qUYu5TCPv9mqvu6c/K/bvUl5T7UeFAI46oPcI6UD6lWkSVy0n4jUZ
/Bf8JPJS9aAoAU8ziOXYEufUO5ly3gyO19P4X97ixVaxrB8ZHDM2O+yrdKXu5zyMpiy3vlPqFXgQ
QyPvMesyyMCAa23ADPr7sfJdW8NnKNC9nagWfrTSF2MSpFCJe65sdnKIrUW1dKCFUrzZFr8r4+UU
wSmdAOk8QbNrw08GPP4F0WRIQ/6+Iq+Haz9a8mtNprf4UhOZD2qxd7DwisCKKJSRJlCI66BsfUzr
VYv1BYFAu9MSLU14VRL6lTwChpEg15DdJILp+/6b8Pm3JoaUMBFnM4Cw4ZTm5ZVoLmWZgjS7GEu4
fijnbbWWwSNfgei5ipH3kUubgN7RZAT38UTP23zwoAP/fcN85w0VMBRy2JsjrUaYrn9ply7KKKUd
hmYH6vZFQN0K0q391Pbjq1CeQ8dDdtWbU/PvXMaXEl+ziItarnokgDU7sPCs6yoAE0T/rlK/1ApQ
FWz0EFMHHF+QpJdaDZBtjKrcj/cSVdsNEit1Pqz9GXSpfQ3iDbeYb/ktkSRBY1lhV/FcgD1z47Ec
VLSZAEeQo9Oec+fOy86aYOsFoROsb8HvOWDwYx1e+Y+UyUDzd6wykEoqNLKd6FUB9HtcZlqADDsJ
GGomrRZJ9yGGAMZR56z2dV9pQDIYclZOsg8+o8F+QS8R8dMlyFjijFbLRSujL2ImLMYSC1eKaErK
zIjTzn0kxI4Ms+h9f0ZTt4bl1El0POhTrVbw0NFj80wNW24R+sM2Cndtc/CH1BvE5B4NxYfIsEt2
ZI4tA6Lxomiw40WqmA8jJ3667SsQ+eTYnHEVhkJekHOc+IYkIp0sUbAHFTqyYfNu2UrDTsjiRUK3
92gEU5DCziqH2/a0rA69Mi7LiW+cSiJuzgZhDGr0eh9HwSnG6h1ZqNmbEP0vvmPq50nGD9aLFQT/
0s9RVyVIr3GiPSmNcXxkyJH2mzfYideEM2SZ/VTI6xKlbByhHQIq2lPgI1yIVr2BzMotsFhPVqMl
vWyWzbtkM+lNxYQXx0/1yEzFIIn3HRt+tD1ZCHmuyxn4NtkzVsI4JSthboC+0uUyJvx+TI4My67l
oFhHErNPGywqAwE8bTmYUcZCeUQFs2W6fD5CjjeNYpUWJmY+B/sBxwLR4iNEaEJrqX4r5kiaIZLy
zMASX8XZppNyQ+n4HTYRTnkTke1YpqAIqZj10PLGKBkMfW4dsOuHFg6RtInoQOguU2agGAc6qbes
ciuhVUDxjN7ltZH22aMjOxqSjwVOefQ0a8keCyi4fVF+OHH72bWyHdLRlo3wnLxdgd9khxO0AyMR
cA5IY6KVXILYZZ48cl6WNOaduMgr8uOXLn9ZRDEhxaUSA7sSBijw4eBECBS9Dco5ckEFpKIvhw7U
ISxiqtXEfHIXlIcwYJ+0VgKjoj9ItuCZWG9xTpMS4/cO+51lvKy4BAZJ3Q7O4PapshUAzOMiyLA6
72iEpV+ObF+M/mVWTtmaHxmoaO9FgVtRLKfXLD2nCL9I6nMHZ5XS0pxCyEIRqkpleU9IkTeGPP/B
z7RQkP3FyA2Vlletv5ITUVKTBscx3Mi4Zc3wn7IcnfnsyOJQIqLjTc2lCyglz4IS/DNp8UFFNgdM
GXGeGY4DBshnp/6tzddjiQPCBPsUkNRWwbjoyuQWw3AmaHHKFlo0HFppk4L4t5CFDeFlPe+kDTUw
gkrYBkI24T7iHWir5edWCmaFz++ZenBzIb4A5DYbhm6ZsMFHFQGd3CMrb2CXESevoA6htzL58OUG
ydOCnvHDNgGQuJZHtesBTU1wWtUri9939Csa5BcjfFkfsHEotpGgwLnNxQU9y9ddryEPCOejGtib
kWelUhsH6ZghuA+7dfnBf2TaO0jKN9YGDVmktEk/RFJfgaKDIxEA4DCROoyBYCx0d2PNxwrtTVUn
o/1pFwjdmK/FvMTIup4VKoh3wN1pDNLz1ElxXtm22qiJGiBX21JnNEfN1hPYh150M9FB6txbzrSX
AM3U4D+9xctsojhj0TUj6Ls7rQSnwzKZO5eyX2CW0+EoVWje8yoonhaR8Q5J8IpFfi1aftkGO3HN
1A4bxXsFSgyrehHscPbCLYAuW1LR7N0W6pcl2M8VlV9ml1Gpx7ZRUBrjrOWh1mNQUf++R3/dufwo
Agl7ALywWN++GC9gjkkPdr94T/R4O7FZ1rmWboBeWSARp9Hfcuy9gD7+2YBgHEYIHWtp8XUlUHSK
j5lBjPdsy2phhMNHZ/CXwojzwlzvpVTvpGtRGkzZv6npt235V8GvqwNe6XAgV8nxPm88CcpPsfAO
O/Sa7fJat9fFwOCMY8BnqBvADtWcmWf6zlf5zlDwWx8hx8vKWAioBJ7pbYT8FRD4S+EvUyFdReLY
MhIadpEcAYR0FsW8P4P9EvAs1d9LpZas3x9jfOt3vrTq5DC+bEt8ph8cKpxKDfpZ0sc6Uz6jhHuz
T3hXysskRyW8j5DSVEoZqXFjiP5HkM9/PxK+mUhBkvBvwxReBkLS930VBbCPhLtXNVpwn2XPVDj9
vpRfN5PTePtSzPQaXxosjvlsSCVUhV8EjkrPkEqASEYMsCC35luQ9oHn/n+atf+LbbxEtAeWk1KA
F+J9PYtdrO9TbTjlGswSEavwVMI2kSLUq85u0GsTCfyO8mbwvbXOl4nD8bOmBhM5WndFVjw2arMQ
efs9foOZSANqcUH9743zZZ4QQMMqAigU78PSCtotKH3o9PimP9+4ldddcp3QHKh3YTYTP2nGzWqt
XfYGyP6SLUxVR4AzRtRx9vtSpxf/ZRqWFJweghoNNAwv/dkmfCD1OPLZOxuyYpb+ppuLc6hXvinm
FRLzp938Vc5LrwUSCKB8CeVI4KRB+G7J7ify6nj37nzyXYVeeirARjcvFRQ0nfUyS7IUFijmLRDw
Fcf6WqEf+4kvoy9B7DRlIRGJgcDMEVHOVhNqF5Qd+SnUCivBLlHWIGhDqcVG/P/Yn2Lo/7s1X4Ee
MQmZxqdROL0GkgScA2vpI5i3xYyo1UxZRB84M3xLtf69ff5V6Mu0AE2+uAf/AAZeohWrSRwee732
DgE/CIsMy9L56M7vQOL/j9H+V6Evs8KAOCctZT/8Te4Knwlw0bEWWc4cPP6AKGdXf+6ffz8k3tkq
+zJH+DCgmubRuqk1EWeE6+yMgPos3b1bwnDTquvn0cdL4DaY8tYFMHO+omQYKQ36NiftnpERW+yk
4jNoCzOSy40SlZ5YO2CMggYBla4KpLVyYXgMh/YTItytStMdDSJmxI8FYY+joT1Hga4V4lqZypQJ
ECmK1vbdnA3BA1EDaJxB6SyQ/S1P36oQu5iEy+GxwV8xG/i4++dw/z9e/5/+I9//swr1P/4Lf3t5
AdSIH5CXP/+xCb0qr/Mn+a/ptn9/7eeb/rErHplJqseDbNzi9Zs/3Yjn/1m+7hL3pz9mGQnJYDSP
ajg86iYhPwrBm07f/O9e/Nvjx1OOQ/H4+x9e3iCtEk/zwzz7489Lq/vf/8Cp6Rdrmp7/58Wtm+I+
gF/DGnS29d9WdeJm919ufbg1wVNo4T8kBtgjGvRC+DUtx7vHv66AO4wFDwSoKnlhMhkkl5Lg739A
X+U/eIblcHSLY3keUAu8Sp03/7oGC4JP4BRQioJohvnjX43wU3f91X1/y5p0n4cZqf/+B0//gBj/
ZZqirICCSGQRoQOES8FW8GViQO4qwbqWZZa0pPku0ETOtd/x1/bi3xiTeI5bP/mr7/JX+ppatBGF
Kr3t99Kd3iKdERiIPUjxDvjOJrSaJ65KpmDWEEfwenvcQd7ca23BzCtAksBMqw2H+DzarQ2yOiu0
urNyl47jjn7WbuhKpu/SRr9LEBW+pdZ4wU6t0oFfs5Ga+hzN1GVMfERszpRPoqAqx94Oz/6ZPvBX
9tA8u2RSSuk93N+cpzoIHv1sXNaVdoPGooj+2LnJXXzylmSDBp0+1UboxvJHf4wuxBxcUBjybrvv
7/2xPYKxT7Z4C8I85SG6NwfKFp/Do73VV/ZEP0qjiVXlLNzqh3BuSvwXAkBcoTtWfWXOeNgVTwGv
4LG+4ov1A2k2dqIPJ4D8iSndqFu7Cy4gHujNwA482WWtGnUUwIl2xJu1K97CQe8lu0AJYo8vmyBI
5HTQL4r6eGSVGT7etUfaouzQV2lLgW6oJT+mqAaYxNTgruQq5IRB/ghaYGjqoCa1gdIAAD/3x2FL
7pBeb7bhMrrILm+Nx3aPIhDpMpurjGQBddjmV+pcG8RkT9Ul8pA/qdgQ/ZCfwUUU5wgvF3ccBgYX
+SkD8XCX2UWdrpMLi/Yt0FjRhQpR+erIIISGOAvKbHfVVBsTSja+yhxFBKdxyoGmao/1oXOHE1pl
amLI71iNgQ454sZ2B+FQtErznK5Fl8rE7oTsEBCT7NhCZkl0wXtZqCH7pJ/RXazU9EwbLbAISJme
2MPV6J7cJzfqZoi7Q54qn27FwiTEaf/UPvh/ca8P5N5ATgknnSr/nMRKHxP0zuSfU8lo3opgGSx5
uAtvwz8Hi7ElKCWBKtlTJqOMz6zhXONtvE1QXu7GrogbKxN4qfHoWOAKSgE4esTXBu0t3OIHYNEH
kAUi7bExaIt2kQ0d3UsXNqwcEUgIrRgSVwffdZ4oHW8apSCXVLH+R1M9Ub/UbVz6yeCAcA8oJeMh
GT91E69+AI5PboGsApsDRFh5lW75lTsDyhdfQaojX5yjGKncDcnsZNdcpTN9qky8RffoHuk1y5AQ
NpyUQqfOsFv61J1wJkfHM+mswBy6A3tCHx5Fqztxt/bWH2tA7LYYKhmaEJZ5Irv6wFqwvOwufA5b
+gSigNKAkWJI7etr5A0xmrXKVIyLQ2PwlmwBrpOjkzGwAnQluYPzExZYgz0UQQyDP/GndCYsm8dw
wkirwDmtkqNkCx76PwTaDYm9MBMYcoVjARRL2ezkCUqX89AwlA3kWoAOobzahSoO0NK2YgP+gfaC
qeHgUvLwISvMgW9Gu487Dg/Gf1rwAHjxjYfTqwBbB+EdPCN+I2HMFo71M3RhSd0BI6F2R4Qd8TlG
dG0gfHNSbj0avTTwMh6Q7yiKtcBsitfjPLg5jE2M0QsaKboAKgvwEGPDUGGuU79mM5QEOaMCeDwT
p/x4F5SLdwUgDhSxba6OduqO0xigPuhBgz59DqicR7EabYRWD+847qk7d3Gu4z524Q4gLHmchgee
G1wSOBXWzS7tsQX/4FF+YBiTPZqa7NvdBE0pMP6Ce/sJrornACF2dGU6n/oFULbardFs04P4yQZr
N7oDh4I2QBXxqmiE6QdoJI+HEoIdpmu0tidep7bDiQJmiyP/JMJs8hvZ3XlykOidhnLtKh76LwPT
e6smrJ6PMzS60+k1vUoxljBuUXUG8waeBCwvvutbaDfWRd9hJB6pC6hq+XMA5lG3dIML/QQc68wf
QjRUaDknWMq4J3ZmSya6wJI+e8+3QN9ojTvfqpB+ht65gldmOJRnJKsfoDl8xWfY1xYP31KO3ZMc
g0vsAkNpc5dxx3iYjLwYDZtdui2GZ2hNNOCP3JQu/EE4olwIjligruVn1Ed5jlDLqYacjQrixXFC
TXnoWRogAwPuY7SB5S1vlV3YCoyr99C60nEwRo8/0IZ/lq/lDd4uP8dWLcLSMDoxTCWb86SVo+Ft
gHa6w0xaL7PTRO2MqTe8HL4muaAz0Ug5Rs0Q6dV5vGG0cZi5+CMEmdkjgCvgIpxmdRyobaULuJ+7
W+vx/jSZUr4qXnBS+oBjIGcfN958zIEpOOVvYPT1T/Ay8mcI4o3bHjGfm3iJH9xZvoQPnBTAP9wU
4KcfErgOUrWx/VN1Y2h80N8S4Gwxp6QqHuVfJ13kCwEJyhmfMLfuAQcBnzTs44d/hSNmpqJroz5g
VsFEB6ZaWBJsNnV7s74mt2HH7iKrN0sD4NBu0SyiWmcdPXZH9JpiSnZ7rC5TIHhTXPq7cu4OjoXJ
voE7ox+VWSM0pbdmfu3RrNItvWIuHx7TgIBECwQfDHy3vsbX1uRdCS0l6yQAQzDaLbsH9+YJ8l/G
xi90JGMLgMfA2rC+GYE/eorDNJ4xmGEQ3DRwL71d3etHcoElBHfSqvxJdjsXMzZvxddumnda+Lfo
wp8ou3Fli5i96WAdQ/ZwNxf2Oc1UUYQpHd7XAEcoehcTHzzmgRyps3KrDUy2rIYrtOsc80dhAsPS
GJVJTPhyNGt+hVNuHh2OatHU3QN/pVc0MHABN+GG8sPreINtyBd8iI6HxjdmxO7anXAt18YzDKjG
8gBNM51DgdjCREoTIsb4Lj7jEF/edlgWlSWehJTAcoYbqFHHb3wDdKoocDjV12ErUVriORY8OMia
0MaYEUQrwCa+0tgTLvYmfcrurMtQGu5JLryVXkv8g5Pl9RbWNt7YeDacmsmC8HjYcoFbkgsmfLLH
nHVr8B4gouFPLGaPaUXTY0WTX+Vci6/KbXDZp/Mke/GB4PmRfo7T3IDB7GPe6Fz5ian5BMa5JyQO
6kPg9WYztbGNtQQELo4iugRWENzZaeHWuRWeM82nvAW6TSwMQ8yuR+nMnpAX0JsE67hm6l2ss/JH
fPK7WfxAK3MbAYMM/RnN/BNQ/qyJv7t9cnaOMVI+zcgtzlADNoTrsCtDNXxwm/BR29RJuYpmeG8t
xsJaAnlktvg5PpFXCuZdet/ghfai2dm8hwwh6Upgmkbg0t64HQ3+OD7HQz19PmDcsLvEDRuNO9Re
BIvhNsV5PFTWuI0fsskcZC+waA8hWvAx0GYKrSpXuVIn2ubNwabNypohr/fQYHFyRoEebY8H6sp6
/RNCEs4xcLlNZ4Ol5yJBVck9yMfEYo+8yWGtDfawK2uy+wJT3FE0hUN05q7RLbkxW5C+ojoGMPXZ
LX+IF87o9v7nYHNg81LxU5zxCxc+u0t2kw5g2PEf8DHjTZhcSKrJK/kunRjMbef8AbNvz/wFoKof
9w6n/kzvQY4F/7sXLxQoMTH95XpiZdawD1zm0NjMFjTi9ugOpmKlFyDv15C1SNzC9S9QpmExoi3R
dj4i6CRtyVWxBFwqL73VQRjy4N9BRQ4J92O9Lw5hMwO4+FIfy0tnAhzujlZrCafmOGBZ7jk2P90h
nqlIFW8NaEIP+JZJYMtYfhXIDRSeFZ6NTgwx66LFa7t/tm56AWu4CXW2QmtdcmA2HfCHN4eo7Lk/
VY/xBEEPWiOubNPo5ieAtgWegh4BXBVUKViCTJ9wT9kbtfKT9XgP4NHIIhZrRlbkDjvkixoIdwAk
MuzZPQdxlVNBAIEFGg6jfgZD7c/CAa2HZsFpZQQfHV9Ldi4zc2TPsFhiGuFDjGa1zZq0V7jVmTv0
loJUli1nsDCIDi0d3x2bs/oTeMEZt7aJC5gLZ8V34TSY8i25NphiLjKqbjc7gMh8rT2Nj/BCDrHX
Xvtu1p5SjPhS7W7gYy7hVeDXjtAoQI+56CPO6u7jScDiGVLCFvBe3IM8OnNAN/gXCSNiUx1yTg3G
GYMpGAuUu+OBwfARXOt9YnEbxiie6FDZq1z0Ehjr7t2O/2z2o0Vc9B5rR4kaWDWZ8XbyjNzWQi9l
LozHoG3E0TM3cZEyZBVu/+yfSHjnvRYrNSyVXMf2L7wteokrm6yHwQrmaNFGL+Fd8CLjU8ZF9FYT
zMZUd7wGbt7y79Kg4gdD/olb8AY8JANSDQ/FWB4HNYJUaKojAyBzWTsDI1Y6wzXUgLfB1I+Hu3AD
oHA2INGK/uftCgzlMzyqtagrXtrkjMFjjBxLzAQGHl4KqBGpmYVvwMWg1+A6bNSxweMq7M3BoXSO
3BFDpf7MV3gZ1hufDYiv4Udoj8OCDk4ksxK3m+5i7f5A2ygXF2pAzNEu3b6xs2kURtawgy+wuQ1t
y15hRXihcYv/myib3rdP6pQ8h12K5TuoBc0YJ6GMjppseBsJPAQFtK7sibZ/h5lbFTUjLnxlCap8
b6h0qZpuo70BTkk0/c+9uBOArzFLm8ND8UaojOw1NsqCK4IdAi1oUqfeIE9cITgIMJtL5ma3xOLh
pygLng6OR7kGZ9aT4IaV6+DhTvJknqORuaLJbaZKY1lyLNzoPJXa2PCcjAF3d4cC6GWwfayuLLzz
MXHxLdSXtTtPOaFx8OaFhcl5UaItCJ6IIQwIqh3BJCMXTYXlxoG14aqewZM8szO6zAtunZ3dRBMN
LcIHTxbAH2FrtImBzRhgEIPzm+zzXMNxiyY+v4CD/7O2RbO1YKQwUQASTfkO1z1owy4JNHjWU4B3
HC6TY0SyaQkXMeyxLMNoSHTKgh/p4cc9FqOZMZDCid3YZKnUlbbpHe9FN8eUj/yRNfsKVlOhLoCg
sTvGgNHsqJNs8ih8gC/OzuMWk9UFr/MpHLjJoTt3ci7O8CT44S9w9yxEh7rJ+WO2hDe6YUJB1lCG
5aZzDPE3gFu3DAKDo97fgnmwG/b47vRzGPb8Be9jO/f4kZbTUgVzT47Nwsk54pH+J7w/pgEOWdJq
AikpVb6PW+fuHMltmiHYqXOrMwic9z6mX/FTvk/zRHKW77SZ3arbNHsxB7xWjjUub8JvVugKWMed
k1Txk95XWAqXD3Irzt0FGMBPWB1mcHqXYfzIxxR2zm24w/+l7ryWG9fSLP0q9QKogTeXQ5CUSFl6
c4MQJQoehHdPPx+yT9VRUopkV/fVRJw8IUNhY7t/r/2btbp9/8wYs0SDMY9+dzfM8ov4UvEVQlN8
+aotyU6SFskOJL0A/yzaFOmQMQVQTPBTdwCCP7obd0MvPijGGF61PP1CF/yaI5L43U4/lL8GoN4B
fNeYbkcd64cYaz3Y8byeMj7RCs8xOYfmpDyFuKmGwa4HUFgJ93k5SoE3/XOABPTO+egOgH1zne4y
CHzXqjoGFULYCXzMGEhro67ds/hqrmUuB0U9c7hQqODSYRBxVkQPzkHY8KjmlbPE2PQ7EUgwHCjP
4Jtz8ikenA8aYIwP3Svb4RkhZjRT1vwtKGBZAAK4irA+QUz9iSN/uE2s85MKbwDHFrUtw8UihLye
mYakHwy8G5pTB3Zs6eQMKBfAT+kkHe5UMCuYOZu0p5LQ+2FAsAhRNxteTtlFJiiZD4NjkRBzj5S2
6NW4XOF5awEZJFxyT1pV3PxlXHoGlnfbfhi7bMEFo9oog5MwZ722J3/DqIZn/hefS45G+stqP5VQ
/5wYvl8rkU6Lr9KyPpnrlpXjHFjZ4Tk6Cc/emLmlm/xfWooHRNaGzg9jhq7JsA6hflvT0JrnJ9zY
mIqNsvQ3zQEw9touhjWifyjYNw4ENt9w4jj7dst38nu+LWRYHEf+h8RRnL+FxRgk8+FjWsFAOTSH
H9pnsfY5wsIP94CsW7hvVunSAon2W4+73rZaaVsntrOPZm1sxbUC2gnxrb35B2dAO7Jsl0tj26jo
qt37B87jdXjIl+KaX/06xJMjf7StXqE0PxUrd9+sKVmtF/0xPdZLkYFeGFs4I0/OKdzrp3zRnqV2
pGyyVXqsuF6c/X3xUR7ru9w2TyZDulF3+SY5J2dxJ5+ED8h1gmO+uXDFgY4GgWjuFpCtMHtnHfjU
H+qN6Y6sQ7dLz8a6OQUZJ+2Yv7IO3PKbXfua4vPmI+rpckrO9SE44/97sg7pWagnwtpYUwArLoNz
tkvODvJulFkOngTayc/qSd7RFKIzOqyeWNRjapdPzqnm9cP3cuPsnBP1X+UxPzs7avPoXHsGCCnn
bJUflXODVM+I7x3edPgKMvsN30rnksECAOVLZUM9Z3ZQNv2mb21n17w4+/xYvainitFdtSBQhmeR
LorX/i3+gJyWHDkwBRjguf50AGv6Kv9U35M3MIryma05F3XMFdY+BeSAIOtlZNnDUDnv5t767CHO
+jABjo4L9AA7OHv/I/4ofbsakO9r+5YDpEOMxyo++KUNcun2XCp4njmGB/u1XiibAqStk2PzAeTw
D+67fuo39RaU/iY9+ayz7NV9H4oVKGsDWasnYw29Zv6G2qo8qs8ed9F9+yafKGYA8wAKJHCzf1B3
woFBFk/Vqn+qXpWtuef90896C6TCZqYAD1Z9sFX3nEzuIU8m+Vu+HFBEwr8OiY18rCykhXJsFxxl
B/UwHDgYaBn4IML37uw94ByVqvnC3QNIDzUTgHQIfLVvLZcEDllgiRbzrfRGNrfE4/19emzP9YKu
uB8DRMOV+J4DIeX9gAix2bt8Fx9VtivbesBADs9xVuVJ4wJ1eRcPxgbepOY9+mz2IRrcTAkTBqj5
Bdb4Opqa79l6gKzDFLG38DMMs/hrAvfltv2UBiCpEx8wwZfMiPLpfng91iB/441Is3i1+AnAWNQm
/oFt3W77T3Gfv/GhhCsOj6M97y1hjkquRQP06j+1z0ybJG/q+8RaNC/DCORvpWW7h3pAMVxXP5l1
yJY9m2+VLWtWtbk3PVeEHybtc7Emi5RZalbKW7XiclOtOnFgKRF35ESwi9lJ1RiZuhN5zt3Jaybe
+V45KM0oO+Gssw6CNIVUN96F3ISIT2wK9uXlJPF7ri0n8bk+hLth8/pEjfRlufdPORe1RXjSDv1r
Q/Cp3sc7ZY3/b6MSBzM+2pdmoa2SvRyN2/f+PcNjUK+Vdxxyb+2++zSkcUgsoN3HOA881jVBhJG5
yT61lfSeGePiU3nPPuMtflPlvR1cpnjV+CZlHT+ZR2SS3gqcUZc3nIO4avt99oYfmIJAa1/yEYJW
uKihOuASx8VNmFzejH2LkCV4X8ar3OM65fPmp/GuAKz5D/sKWh+8ooNr1Bu32sT8FFl2zP4v93X3
KRF94yfFG4Ig2RvuIwtPJi5zvqKdhjb7/eXNxWUebnFctu8yldHvzlFZtQc+ox/794r+4badb3GT
PiX7bNcsBMoO9jl7C/e4uZGX7UFeYkkPv0zh4BFbyU8So48lDI1ReShO/UrtR+2Ltc52zobp4LDe
DvOlH9WjcWhO/atzVJcqHsFX7YM/k5fOxvhgenmav7Xeq7f2gr/XOQ6hSJz1W/pAB/C9vkI49EyU
8NgsoLA8Yamdh3LRnapTGtl4NqMzeRPGQVtVn4MT1hh3zdhYXT4d/kBZeQz8Ut/En96mf5FFWyIm
ID8hbbrvV9q6f+1XHW+CblmFo9bfcTr0B67v4qLcD6/e41o2VuE2OvcHjo3+Bfc8CeSDLz/chrvs
VMLydop35d7dSe9P2poeqsvYGXzfEp5ld0vcdVlvhDU+7f5VXeIXJsjUM1DtS7dsxJF0ED6Mj5xb
wVI64Gw+KQdGRfggBED/TWPM3K2xiNyMi1X12ngjXi8/F3j2oJX7UD7iYUg4z4qddSio4V4zLYf8
zE/YZQaZ0OGI/ZWe8adH5wQG0BM8CJxY4sk6cIiegiPPlN74CbVLxSk6V7gGiOkMSi785xijFLjF
Gbirhpu5dx7iEcb6wtYb+h3vsh1tSdSdsdeQcVhUHKRuOVLW4tL/7NldQ5xh4bzJT7jEMW57pskg
AOy+uVuN0HOzkJfsLhyurLjLp7hAl4MtJa0IgLCNOaVlXIjEmuXj5VP5tfKMD9iXFg9EAZtPVjNT
C7kN1B1nd1d91nsFVtz1sCXbF/ct3slL3o4TSztYa+tDZ3n6225RB+inQ7wxdFJdtoS3WbYb1ijx
Z+uDSfxsFnQ7LvGmWwfpIC6VVb0fDAlqVet8X75bGBSTPSOthtY6fSw/ta8xmKQPJg2zoa0H4zNE
ycWju8UwfcpPzhtL1mM1EQlgtUurZkEUiL15jM7Mo7GuDw6vjEQtQ4VL/BU2lB1G8eDvtHVwbnZs
tWDSDhtIXl523pkFx/OXDFE4TE95js7oUR0ypmXYlQjvfqZ76eBt3FPDgz6s9cWxk+GMBcz0JAUY
a8TQiZ6+658GRzXekqNHtIm0ALatfFIdOzi37+KiWRiE6t1tdZJwA4+EAyOqnljWLFfvSBgNCD88
1jsCjfgBXqNhTVTD8qz8qXZo1XFw5AxgQwBt0nNzYil6RNLGAualEiG6Y3HW58uOtVhv0kW1ajfl
puTG8kLE5BeoA9rRrPHI00vQV/WCt+4syQ/ycIYgsJ6e+Xh5jl/QzdmxnssNixuCkyP4oj7XG3/v
vwPVGCgVUuFdckTOS9/VoDL3Hc6AF10Ym7vskIFe6WPNhuArXHqnfku5DVuJLXTMF/lSIE9srQ7Q
iAPP2HZ0y9xJg/NrgCZgMPJ9twBg9qmErCNnX7Oqj+pOFOxu1QyPfyuBDu05PYJ0z4gugyP9AQAf
O94nW8knc+fsihVuwPTMgCTtKD3y3uJp8KvBT3WmZ/4eSNmOJBPq8qH7IOFjucgO/cY8ZbKtbPJh
c+vg0fzopGMg147vQ/4qROj3pSjttoeuUQNaVK8ANuhZ+yd1Fx3Lo4TncIAA1ZokfrjxqxfNtaWn
cgnsUR/DiuGUNs2qeYGSYVMuAB/SlqP/tVz0LY/G6PEulxUva54aHIApzPNA82EimMHoHB3Nk7Qp
j3zDAuFX5q5a1QtpQ8Eh867vBrDMmOg7hbD7xoKonjd/7/iMfkpcG4fi0JeOuwXDeQ7ONTNjYL7f
cj7Qswn6s1ePHRpxTk06js60JDO0xjY7sJhUxvVYnAb4wUaQT94xGT5x2WH7IryGfK32FO/ij2RF
n5oTr1i80Dy7A7PQvvJX1poxbzf14lc3LifvLrCdo7HGwN47y45zwTv6O+z7QXw2j+wTNj1u4OHY
sz4IZCa29cEeW1KTwzYeYr39qn1BhPAwmJVm4Q+xSGvN0cbt4kBb0uFXntNfKVe/5RD9O5frOuXr
/yJBkr9F/lvyj1GVn9+qf1w+/7Eq30pyovz34v+H9K6BsPL//Ctz6lt61/O5+Yf9Fp0/Lon/9ltu
1/B3f+V2GfI/KVH/JRAoyejGkT74V26XZv5zSN/SFLKFIQQ1SYL9d26X+U/I4UVKG9WBWNIcRNj/
ldsly/80TXSQyOui3lGUFfU/ye36PUFW15DjsaidFBUDfgUeeVV3orWOpXZBZWyMsCE2J1nJQHdi
3kWBQ6VLj+4A0hF3iOAWtiY55y/D9dci+S2x7LeER8hLkE6iWEOl3UHdSbnKKqtKdMYvntVtokK+
j2vgpk89540c/98TVb83cpVrHPWhp8aqQ2KIMIU6Y5oFN0nmh1zXL9lx3/pxlWWswK8jiD5NDNVL
cCBNiaGrI/2XkqZxMMgL/Pci+2HUfi8o+KtD5PSJ5qCWBwUCb/Ml19hwxUQTKlqjZujoNt3c96WH
TgaES7A4/bmtq8TmvxrTDfILBwo85VfZwZfG4osvtqniDl2rx9JYIoYf27AJPTiP7gyn0CS9M20U
+QbDdaPpIZn3elRho5Sg7kctTrpeHRR7pr0c993G3NR7d8m4jr1p+tBYo+IReZf7W1npvx74vUFk
F+GzV5RvNJiykViFGWZkNsUye14HKHelMtXa9sHq1PS+aYtTI+vzRtGe2pIUuIBUmJzQXa5Ay1OF
MYT0FrNuEDXKrPAReea3ixG8ioqmjOukeMzMbhYlVPGJdesSrCYvIqt0ZXTJScdNWxWMk8rhGBlY
2HT0+HzpG/UBYdh7NyGsJlfVnVnB8xVCvnajjvqqXOu/5lmX/u77VflI5AdOnuXMc/To3MWT9iGd
1BPJRu7Zvs39SWbqDzP7d2NX+z7oHLVSEKCA/5KUATShVJi6rOmf18+tRq72fa4lua8GQbeRRDgd
+rkqMjXt558bkYbNdr1mDB0zxkpV1W/MhkWY9yg86+1GG1UTc27cOzOOVDtaqvfG7M9t/WTIyOiF
INaCUICSzN/3vVr0ZF5TTrTJKMxvtqJy+vPzfxow5NlMTimTDPPrCrq+SdxSb4Vmk3f+LtKM+9YV
H9XuFu3F9YkzGH1LInWZ40ZRvokd6L4VOb2jtpuhJCNBmU258+5vczP/NFpfmxl+/8Vwtb5u1U00
TExZjEXq1hph/efx+nHPfG1iGNAvTfQFfE3aryZG9aCAO0H+9km4G5jZQfs3Kp1uDdvVBm30yhOb
0Go3vtqM+9J5qOp4eqn9e7cvX5i7aa5avQ3B+I1tdFVY9l+W4WsvrzbrpVTD0BeEdhM8tnuS73Rb
ujfH2gQly8t6KLC6VVry48zJ4AIdQgdT1q4adNxGz9LUAP5qnh0SJTRvEED9uNAROUQCZ6hxuqbt
lstC7uMW3SQ0nO0eHadQOfbe+c+rY3jLa8NAxj4gDWRjqvrV4hC0S3yR267duKRF9SRMJo1l+yG8
M/5eTdW7P7eGUO+N9q7WR0d+vioPhqirvN4uqnjeusKL0OCDlzXU11sQCtmhhI1ytZg5kO4FvTOr
KgJo/WV2UXR3EYmpcUfJyFzP49fYSHahGRXT2jRfzL5+GlQ+R17YTnLTnbht96okMcefSZQ+9xHm
6gzrzuzhbnPCcNao1Ha5+SSF+7uR5GKcuep9G+onxTUUm/o558m11IeoseC2CahKCS9c//Kofsna
Ysy4cpXuSfwUWiqa6tqatQ3s4lSQE8cXL0SeKaOUKudeuESror3QXtdPVbjsRo6DpKAvTbu8uJe9
vBkJSrAyGt2cWIESzJCuR2rQ8B67Mjt1cfOaaJptdmQMicYdBN+L2HePtSw+y2n0IPTJvSRWc9k1
342K80NopfuoiAlkwmU2dv0unMAY3sK3DwMIAoQb1WhI/OmSeSIjclind5qOZ76LFloLP2XQk2Sn
VepDnrZzymVgmoT9p+hgTPbFcmaG9XsqG9tLajwZKmFJx+8/YguVD0+/91PNtC3B+rSQH1HbbpXr
8Vwu5J1xSWeJZ1i2EXgfTW+uLK+Yx5060XT/7FzcTSLA0wj56LGN9Jtl3sOy+rbMDVlTRQ1BvG9C
VmHVMuqS323KsXlHP9RNMB405Y055Sbj7BUewHEERPzzcv9xsf/dqnR1a+kRgSv16IJNis2PSMYf
q/vkZt863X/unGbBkq1QympcWSI9KMXaG5ppLf3VH4axax+NCKIzRdn8uUfydyBBpY4MlY0uQbn8
jWA+KuquZ2pJnyTlAy/pvbLGUddN1Ik/0Wf9gpB1PjGe6znpLfK0mrm2N9GXf36J78PKOyiiRTER
cJtb6e8HmhH6LcS+HsNaFmvTaZYtxORRmNwQGr3VzBUys5oCjSNEATcJvP+Vtym9fdrdIj//AZnR
GWAGZVUAeuNacMPqXMUqhbTZBFQGX+aYGLuZxq/lnTX+z0gyhiPyt6aG2/9XIOALYaAlRdZs+ob7
8yC+UfbKAeBxY9nf6hNlXb815HRi0gSZycg9+kjQUzZz10zVaTL3b4vgDLPw+87+vVPDpfcLuqlF
zxTMC21Fj53djpvnbGtMs4U7yXdQW8Ukii0vhwA99uYhNSZ/XojyMGJ/avwK65ZtBjd5ChbVn5pP
d+kcPZmy1uoOUm8yjNYUrtjaXZ3Z+baaQYAyNcZ/foErzqfvU3oFH7XU7aOsvjTg+s6+PBOJzKBu
tGjVQPwHsoXbVeVXFHX/alPVIUfjYv/twiumjiFSbtoMbgTFtij86Fqqas2PbJ9sJTstRvh9w5UF
PfPoRnd/3JJwZ+ANMmH7E4fff5lsU4Gf2RTZLMaLNM2rUfSh3Oe7el4hsRSPhTlAqbu/OcjDLH6b
ZXYP7i/+fRMo0H3fdwRZbzbFJJnhLwdZGs/hrJ24tgi/S3HDmfHjiv7S3NWc9khsSoiUN5vOAyob
cEIrDkDBTRZaAr9sFs+qWr1xaft+hLCLuFhTN2kwst+PkMbPYtdtueq+VFQZOR5hRv+Y6/KNFftj
Qwg9DJaOPmpXO6YL4ZOVRc6PgTlZ79AMJaFZT8lrgb/7z6vl57PKtBRdgeeAw+rKDMVJFPqp09DW
2BhK4wbx3Xzm2fH8coYC4tVdZ+vLGL7REK2wcJrYtwrBv1+GGNUvL3Blm3ohV/2mrhvukOa8uBso
XIuZfH+LlefHXfGlmasxbWLXiFKXZkQCUJYyqltlkpOi++fh/NnWfGnmal06SnbRzZThbKfipziJ
htS4i61/RGx6165gkh+L7o1Gf9wLX9q82vB1AW/PxeW6kF2As6XR48ALsrswDpemk59NK5mXWrH5
c0+Hjnzb718aHdbwFyuDRyYoopCOwmWy0qxm6jvB8s9NXElG/mVEv7RxhWHUsG9YtrTR2Lpnt68d
XAwS1LtNM5GgfrCB51PHJImHZDE03MbirRf40ahZuqxQwI9w5fX1NekK3ZczFg3M6m/SY2ZDBX0g
2jO+AIbFB+1/YmC+NHcFpszGyAaBtWYjWXN8liMvh+XfN0m7uXUo/7gbvrQ0bMovsxeFRljoRsQZ
kXSTqHZmfe9OQlO+YaVvNHNNfBJUBUJIFYYsRapCsZKXyo3tUlNWf14ot5q5smGqGgaqXGTtRtT8
FyWLX5tS2nEs3/Bi/2ip/h40Xf590JRarbg6caarZXCXtZXNoUdigGr32VmOlgF3QP+WCucPjinM
45dGr+yWnhrIvVTGYB7de0QKNs74XVsId/K99Wo9/u/G8cp4WVGjeGkLcvBDqklNhQ7mTzkuyj83
c0X98de+/tKnYT6/rL4qFH3TV8vhzOn31dx4Gcg48lV9L88qkvfnyQRRysmNRofZ+WawvjR6ZbA6
Q6iDAtUJAEo9/iVKiFrfCH7rx2RCRsKtCMQPTpzfJ+7KeJW16QhVTCfVRWdT7K1A2oT437iZaFPt
XjqRp17bxqSAWEkc53fJBP3tZbJICA/f6PmP58OXnl+bFTF1vQuH0sZ5wg1DGpNzFz4Ud4MSpTZx
15KtQ2CO3wX+wftbpD0/H4hfGr+yNFKul60VA5oaGx0Acx7PY0SbR9U0ymxjXt6ZU6JO/8u5vr7E
6SU0Z5e+Gg4O0Ra31d3gmY6W6LUgMXrrxvjjSfh3D68vcrKjFeg3YOR0o3/qZH8mCPItXHGrjSvT
EyqXpEHdh4NIrsiRye6DVLm/sUx+vKdZlm5I0INrxKx/35UXRzayXk2GC+nAWmg9N1Ph7r/DB/fj
5UiSdBOtRY1g+bU/NfISJet1boSxZxvVsCKVKeIb0xAZDzt81K3RL7ov3E239sLQh9+NACJaQ1BQ
Rb1TJkz9ex8TC/YdGSUj6i7lETw7owAWBxJj/zyU3/E7raCibYEZyBIQr9Z875ey1juMpBgTQw4h
1zWMBzcNpkXb/sf+b/IGFK4kaK/DKnMdQPYvMuDdd7kHdRUlOt446smw9rf/cYesIYpkDoEx7duV
MuqJXrqKmW4k9T2OHvKmm6n6WxfmNzbuYBOvpod2CIPjOzPp1dX0aKFcBFIZZJtOMeGpVpXahsca
5scCYgDj7Bf5jaPopwa5nhPsAyOr3znxpSDNxUytNknRQJD8hlzyyBLUEdKKY9yhNyzx99WniarM
NUs2RUTUrgPwUqbJwsUK801kzALpOTUOTndjpn5sAvpvwt4qSRjW1QhKWdrKRtFWm1w+oz8JtbM8
kfQbQOjHRkwcZcR1VPJertZ3VuSCa/gKvBf6oCukjNR0Fvnvf15z300eg2VZ4hA2Iq3lemXn2Km+
RjNpo1uPg4gfdFl/buD7schCltijg1i7/i1GmrZmaYhVU4IaxZEFb30q1uM2fkjLd4JkI6O4sVWR
Cvlp4IaQqSFDDMavr2anjByjUyUn32hiVU8dqZjnRGCmnW9mkyYIzVHckCEpF91dJrnexKwJtFRE
fRpJX3dRQTFOpc3E0PwwUcIbGbUMI6SfvNdl5t+HhXCEDPwxtppx2VbFWGpzwdaTDhPrvXqSMW+7
aOZVwiIKqPFW3VluxM/CxX/TQ2FzcVookqHpSDIEuwWXZMSiPgdFad57dR/dK3kMDR1qeHY4BE8q
0dPtCrXWKatwi1hOMVd0Y9OY4qODJ8iGj56UUwVyi6LdC6YSTmPIz0cREjtZlW2Q/HuInBq9tUqa
F3722CvjtEFMhTBX5xsjubeIi1YHvSAg07TNc9RdbCOnqq8hSJIS9mlUb2b0zblVh5RLS1vVbfyS
Kt6d0BeR7QyCVUoND07kPumKcS8J5Uxp5tZ7mTWHXCNTnngiQcnmSdSKiStRTXTRjHWaeo9FnPp3
TWCcwjqbq4mzbi5ZN9LjiuxniNbQEp+VWpuOyrgEvvaINSlSswpyGNH7yJpkpVjMIi4ioziKHts6
Oze1WY8t7ss8xJuWSodGjVo+F4V5Nmupu5Olqp3UZpZPJCUJnjVXN8Yx1OBjpHTCqdmHzwEaTxff
e4JrcemJ4bzVffy2+sLwQkpXqfNq4QFC+/EihLPKleZho1kzP+7RG2wDWypS3fbL4qQ4LhQWfbrn
b5c1Epawe6Jv5ktkkxfuB67M58gRiG5GCRDN2Rmd9JyJ2bKNe2mSB6i4WvIx17Kt1bdrLzb3UUGC
ZNLq/UjQsmShWEH0mBfOItHqdVJ0ybRtoNIyBGiQ1ejFi+MHXxEo8WjUJRNSjiRDsOzSFB7UAL2r
sOrnriHzMK9e62necDHFIZXVkEFkkW6O/KrPJ4Vy+fQrnySTQK5mRePkd13TimMlJzlYba3SdrTY
GQdxFW69SIG03SUTU3J08iiRRxS8iPUdhp+KR/ltYry4arWSW0SySotEKIE861wWnhsny8Zq558D
L5DvAs940yXhEBUQtAQBb1g5r0abfHZlcggjdRcXgwmx0mScda1+NK00uLcs91Esq1MhC/fmhUTh
hIyPe7/307GKFmFgOKjRS2QPl27ZTjWAst3qgTaXc0lHJLe8ZyEtLE+YKHBXVI76mMGqEkRU9KLo
NlEVbRfmCPSFA4l9msaHpEUZ3Lf2jlWUs6aL92kjtqNKVmaKWVi2WFLNksj3aayRHm262VjL3Fnm
GgiwtikKgaJo5xfNfWJ/duyobufquT7yFeU1beLXotIvd1UEXX8t+sXElClCioOLxWmZZPdJ274Q
U3wtKxUiGm0nmY0dQ8M3ikwB2eFWR6kjo8jUK8n7DVyIPGKo4YJL1k6UGC3oWj4iXDWWg96fazl6
fJkcnWS1VViu2qebCf6zxNLpR5rZw4uoKO44Dur7Rq7DiVJnuzD1T5lBpr5HrN5OG68YK0b1oUWi
MZJaqRwJfrVEyI5q6FCYJWqKLJyRj3PHfSkV9GCUbs1xs3HT8Ek0udub1IYmpvbsuOkDTtOlFXsR
ZrQtRihUoL9Ww8hbyQlaea35osn+KzIvrq2amTv2EqMcRyW1SJgpBRYkTB4JcZsaTuuREvcfUt6c
6ws1aV52WVUXsWEll9LIMpq9qIeG7eSochCepXabCiBHS85REpTohVGZFbZ5ee+V8mtOmuJD3IoU
kPTkw9RZprBHwo80jxbSRZHtRAu2mVq8SU7UjBIjquxcc2q2nv/kJ9KrEg4qnQiAernx6GQydCCX
BwToDWZM20SodUv41O2icF9ARs9mSk304HyuSyW280Ev23RQBxfSaqf7XUsGu3hXG6hJJpL/GqvK
GE28dZEQ+g88+dFpinnfyseSPTFqO4TtOyl68JPLg2NFiET26qju5GeV9I08iR8BXnPNpdzAF0WJ
pA7hwTfQJawSZxMjCji+BGk/9WoJdTQ0zjT9sopYeNPK0zooxC7AReNOCftxlrnTJigfSqUux4mV
LNKWyGvmSXjUJB2F0Ngah03xcCnIem/TzzBq7E5DNrexWgTf2uIyIcoyyA3APtg56cmKOjLojeJy
x5EmjwyXDX/B5hHO/6hyzkbhUmRjJ6YcTqPEyDPmvQkvluR20OEo5QeZUs2IPWQsRSMLZ1lpcgf2
684WtQBxTNeAvEt6czM0aHVfvI98bapaLRqzQfucJ+4mvhQTDQOEnBwBAROTrqEkL0nmVItrimk6
YdYq8vwiZi+hH5WzvKC6wpKSz7Z25ojb5KPUqBFyTdo7uWyZPiHYWnK9DoJ0E8mUF+gtJQJeW86V
VlqJnt/aZpzOlSQiSaiFUU4VqOotWgFcUbvTXAmgjHOdTpsKNTWVJFC95yayTISau8dQSsOxmuUP
ZcgB4AqkSubshrEupKjdVHAClgSpCG8gneo4hfvsKKVxlyd1d6cJPsHyxi3sKJODSY8SKjxPl0lS
deM8SFGT72TbQXTENg1+3eQPmPt1yJ/LWAXX82tbSLVZd0FqWK58KvZa4dGSy4feNJpxkMRzgVNS
GQg6WiOd+AmBOKVpxpVOyououa9pp4WT3IhgY9cyaj1KSUmhIaMIPDMpiUal7CnuPHgE/eLJ9Zjd
msS03LfimSybL3ndQvsSusrYUKzXqMjI5RKrI5o3M83y/KMvWD4kBXKtjk1Lt/tL5ZJnUnYLzUtf
lKKBNqJHjUMTxXie1UE+jiuXOGVACYRastsD1IfutFY8KWFOuk+gbEszum8SqqSQgBpFxFOo/YyW
mtbC5Z14vl2WTvAo69Wis+rHMi2flTBKp/GlhAF3kMvKLqI6Yh2tehnFxC6FYlYsQuFJgKe2VSNC
xGH9pBn5xW6AFePe0SHa82vqHf1Vn5LrWvb4rVwOxch40luK40lFF0eyoGuPTeBDBaGZD1LQzNzG
HztZ4N21BsU3vi/Yaa5OvUaHi8WTqLduKGVhc8FrkubzdEh9KTBtrmBOiwx3UVQQmYr5SWd6UzPo
HrvEgBc0cORRqKf1vRoieemXyYy3iuw26IRJ54momEhcUrq6YMGk44tcG5zy1EYnvr8wRenR0bz3
jNjNWL6QR5WHz4XcmNumc60HMYsPTuZu08aKYFfsWUByWgYPViA1SI3C4UTcMfSwVnkgAO/6dmrk
onRHlr0ysZqS+ASJaxKtW+PAtFaWke7aRtgkzmWZ9d1jGQyIh8yitGXF6hFOyQI/eal/WoFZ2Sb6
NBkJVWO5UY0p+pbtOMplyVaa+qSk6bukqtFMCE08i1pOyW8kiLbb1MS3amGZi9DEWb6hPAk51W9y
443lSo1fPVPNt7lZlo+5K/oPiUo+5SWHKkF18mSa5kk/CY0U+6C78hQSY+7ESXS5a5QsPHmXKJoq
bfpYhn05L80EPjgTtF0IpghhL6IyXUftcypnla3m1qg3LnMzQMtA17EVbXx0Im1aB87EM4oXR8+S
aS/C9VxRR58FaTlG9BIxXb+bF6kBxU/UbRRN22TkbvdqYaFgre1ENzmQxYPcr5C+Vs3/4+zamhvF
2fQvokoCxOHWGONznGMnuaHSnWkEAiQQEqBfv493b/ab7Zqp2uvJxGnbSO/7HM2cmba916HfV6ZB
4qhIL62njlS7jxbTGppvNhGMi8FrqeUpmN2jL0M8FF0odrE/vERD/d0neLOrSN17xep0E62Y/2Tg
2YvPRpz0kHNt3NyoXHCbniVr4mwUym4rA6VwhEKKdELxp6lZVrHuwhGys5YQ95RVc4xBIW2dIHgr
Fn6T0LlsoklM55kkX1qmrxX+3K1O+TkV8qDq5lgTdk2H6jgwdRiMj7el2U9l2m1liGw59JFBpJ8i
0zG0y5Z4C/6IuVl2A/XhnB2eWVI/eFH/zktyczyFwMj4N38MgBr6eU8gWlugv7CIacVR/ReL4B8O
5PggVPdq0Lwuq7JIWjzRtvF+rGTyYBBdizhoPtmK92Bdgl3CZnjoEij4K7YfNUWZusIJFs/IAYSo
ZaN8N+SVZA+z7zVFsPoHzCC/Gpjyp3ndB2H1JQfkFUwr7CEqpoXvELWOSQsOTp9tdQV/VsTRo07K
HV29XT37514jGSym4P8WfpI9OSQG4bjU21rUBWxQGoB7xPofdsJe5k3sFZJGRJm07al16S1mEjA7
S6HQkzgGAqIeE96N+eghOLFMWkixCM0ND79nD5l+jvXrE13VZRbmmbHu2aTwQdfqxBtxAJodFqSR
yCRqStQAo8x1QdaUQV78pvbu9sPADcfWQy8baci5DXF2LSHOGfXiayRi8t7/SAgmaes/qBH1SgNl
uxYT4yT1vib9V9cYmYUTfw6cV5Rz84PNkMcgrTTi/ZEn01OHU2kzj+wa+cgrCMR7rRC7UOImHai7
2NqHvX4hufZ1NmCjrhHPVfctauym3MjpHLTpqZHIaqHlpZYsZ1TDyFx7P4mOdzHlLz2l59RGe2/w
tgjb31Ux29ZBtEOv+4G3Q07RiI7vRraW/gf3yam0MUxya/MzxNiwRvTXGAR7E1cfztZfYdBcTMn3
caiDrLYo7CvJgqar/nWu8FaPcoW60Rw5sUWNLrzN4N8vujGeN1bUZTZUdQ5F6Hfaovl0Yt9BWz5O
0xBviNK5JOJRkaHgiD7kHUNvFnIhxOQ9eRP80WtzScy8bxZ2SlrkkmnvgMa6QzX5n9DGVFiD5uOk
0ANs5ILO4Hj9Fbn2GcUzXwIlJeWKRlKDo9vDQOAbt6VzlLUopWeBelCpBCbhHUK0SSVLt43M8gl1
ASKKUskyGxuaJ/jtXYhqz7pBPFGTPhA6KyiHEZekGmwhMnAfscHSqYjeNxGyhFxVNJ6E+x6t5RqH
JG9RoYklXrjHcIb/ctEwE69Awlr+05vcs/axTqSifOABJNx+5LBHI80m7FJvYzROw1CXMCrKCqcN
pT8COryPnhiL0pYvLQnhPkl6e4zm4eZ35b5KW5HFYDJQF51cJj/FfVXJdxQB1nkX4ggdguacYF/L
qlWH2wkn8XZI4fXsq7gqxrBE+pLy303YvlRh8tuSJh/D8OA5710s9LNGftxCg08TpgaZBml+7zlf
SGeyWKYH3BTAKUMUQpl67yWwbY5dsI8i5GW07UtoSIVQOsQOpCj0WtBY1ZFiEWjJ6vyd1uS3FUgT
w+nLuqHPJ4Mhaez7TCrPZKA0PpnzYMXBUFl5iD4cZ/wCME+0ih7SlVYZ4NjdSKDirey90vBNeuyJ
10i+dWT8a1xWV8SOvLQaQTF2/lK6PK5rdBGuQXQO+rpDc11jpAC5kj/UaOGrWPBK4q4QqMJECfWx
88PLNLNLGvbbRGKBKjktYgnsz+/QLC5yJ+E09hPzIMWyq017aeL6A7fJ0xwh87Qx5Jg4chETe5xA
m2ZdmR5r05w6tn4ETb8ntNwNCGhuHuAk+w4TJOQOouAjqOiekYNYrihUPMfaHTCGPYzSPGO2+qJt
VxDl9lHd7+oBacyQH5e9282tg9aIaPTLdCGq5xW9TRoGdw00a2z7XTlyzIvtiwvgPB8kboBVvbcm
OQUcwpNV98XYhDgNcZRPJ47CvNhuLWJQHSJ3RjVcMHP9lawMnm+H4vQIEmieGTRhWmCFyJloNtgI
o/aRTBmgzU8U4jIgXps2Rkl5W8f7WHBkVLMiaEavkBxTYOfGt7kju9Z0A9Y+YKKqqmrcxuLA62S5
4fJByyJpd1h3ml3FPMi+J5fkLpxZrhxzOaH64Jn21AXhsiF8VEfgl2BR4uSxniOERyFVL63HTAny
PJmhkHp6ixt96wa+t5H7hMQPhxoXX+h1woXQ1ZekEcHJep27KT4NWSToRxAN5mxG/BoS6KQALE2y
svMPw9Du4AIqeouBrbbuh5/Wz0GAKx3D1NMcApwr+6pIx/IQzbMq8AC++45AT+QRXQjoVDGyWCAT
nouvToTVWUl8hZJ0vsMJU8Ylkijw4gC3DKCiRelhExN+66HIxPMHr3Bg9AepbeHP3Q479C1tqiVr
SuRbmxEEdRh2Xd435anWur0vTs+JtruW4vMceoibE4qGVGIxISm3vsxufPUxy6MynT6WMj5CBf2q
wrmox/7Wx5XI9aSivBXYYKvRuVz1yHOoqHtjfVntm9aMOymR7Qm0u10RYB0iymms1VPb1DHG3ulH
2w5HKd1bycR3u7TVU1AaYFQg4zDYr6++RfAkqx/HAatnQqOveioFkC+HVWRUlxbl5CjkxUlMy3tx
sKG3VMHJ7fX9L7W48eB8xNM21SWuCV6ijvKpmbs98abHUXBIj7vqLLr17Cf1e8xtCJV+4M7c+Ncy
0UgIVmd8Nud10JfIUJEJiqrYJviU/vqr7ziCHfv2menutibKYUnBGZgA48mMaXHF1ijfShOsffjf
DoDOLqHCvKVD7FQKoe+W9j8Jv2+sUHptmlXg2Q+x0K8dAshAOGIFC5B40McvDTQwgEkebZrgXGqR
viPaYI/mkU8emOMw178ZU2fgtd91MKJkZsVAB0dw0+MpLAU1m4ENX6LqyyL2fAAqzWC3uhRFKeIC
w3nu27IYI12EEzlayu6r4Y6R8TDE07pZvPU8SwBxq4SgmaaPmos0Zzp58EUPOBo5lyrBqsq2MExm
/Rw8UyufRqP1Tq/3Zlm42cNhCgEXahQgVsFhbJoOO3n4rnTzl0fMzlsV+kcDaBmo+DZkuCpdvePM
urRd+m0nhJdMNvrdp/A8l6a7ltNcboMG50iHi142+oKdJTnjfnCbZEkilKo6l/nxNG+o3zx1wUiR
zgRSoWLkQ4ZY/Dwd5XGZnAxqPDZebJd80QABllXURdenMNH0Hui87ruZxBn1HeWmgV+lJdEuHEWx
cOCzq6BffRSdgpid2nTEO1Nd/dWezKBvg0UkS9c125lwYNQSo7Gl/Dnxq3PDkJzeIv50UDeVVr9j
GeyadPhN0d64LV2IaWMNgaHpRz2CKTB4YtE7TPBsts+Thyhe4BDw6IgsMhGSTVBFTVPoPCZUTSYj
0qQckHsHAdMGW2TWckS/irkH09oh/qeSHjZBgYJU1adbqrGfab4UC66JKbaneUwAN2v6GE9IAXMj
po5eIY0HJet+pJ+kRp4j1RLL8KDPOLxjXALIwlukKFBcM6PXwN7avu82/aAfgNPuEhHlBGvhZP1j
5E/7JsVgjM1HTu7Tpg2EcLzqt6We3Q7s1HYdbVEtDc/8MMoTdH6Gon9NJJP55IA3YGdcD4kX03yt
6TMvV0igKb4ViUMzt0amnkE7jq22DQDkofL3ZA52+KSwAYfehXJ6EhS1A8EKy5NP+zM4OxSR9fVP
YWiKcbl+RQ21zapQj8XoxJOhGOqA213CBWL6eg773ERogh4UQFITxuXGBaTZLTZCvq3WF90nKuME
HbqNewoX75Nhi90QN5u8LRXPOe2A/0YIAx3UcxKm52QWX0mkTwF8LFnUOlggG/GAfxJWCqlvMmJ4
eIlpctHxMvf74GPtykcoYIq5pE/CW2v8sSPN0Hd9q5LqRlP3MKjyZtoJKR9279VwSKvS+60GjoJy
+rOZkITnymW7OvtoG4Qjrd4pKh0mUNjtCr+K1gxr7lmr+jaVPdkCMSlE2OCLUWO8ooDKOaCiHEMZ
RFax8vD51w8uFM9tJUGH1QME/wFF3rA3XInXPriYXuvZfbioR85bUiQlmLXELqeq6R59l6TZYhTL
vBY3wTT/NAN9FwwbeG/HExMcUVLtdFqBx6UkPoqxuqDQ+Brw6ZfGSWTWQRx55cdZqsLlzqZciO+f
ptZsK4smhkAB5m1jdmF+uTNk3kvggfhAcSYLYcE9x3+tc/ibd1FRat1v713V+K63BzXabiui/kEQ
qXAPw7QGyahF1llfZ0kygPnqkWDVkr2O5y+g5Di1u1t9T5GUXjYLpMi5RXpbpiJY4gRrfzIzTJuO
WSTa2+uITWkNolwY+4u19CnQXbilXnLoFdY6gwxFkhSRRGlPhMxLE03n1K2nOeGgwnxgv8OiTlOH
4QKm9EOU9GMegq1ptPvpYQQM5gaPR5TJuT+htBQ5KUv0zUZw+choa2CXQmvBZyhdsokd49sZtxYQ
w495KfFUq4cm8fcA0M5Apt8biZ9erUBQUhgVjCKgF4NuqBDRhLiK92ap36Jl2S2ITh5Sc439+dzX
5bSDMvziom7vTcRsGuaQLGp78tnwYdoj6KLGcjDNZ6arEWN1Yx3yX+GnF9P6TWt8sZakWjfdgABf
D1F/3YJEZBJsS4qnEtrdzMTjG45YiUosmAdjtW7DSZWbqaXxFpWpP1fb3aAMeBcGcEINOQCS7805
ClZU1rr2DJdlDkY2r9FPzUeU2IbxkTh4++LytSy7qyUOPr/1ysryXEZ1m0FKLwDWDscUEfhBh51c
WqSEmqB/mqSkG4onXgokr+vON3kc2Pv1uBQYlZ40FcWdZlWAIx8s9YuuSo8U8Gfpm2W/SnFEdfmp
XbnKIscBLxFyKR0vAIxd4UJ0WYhnJ6pGsCrxVSPUFGTV55TIPNLzMWHLp2GnlIPFqvG0N3AVxl5y
9Zm6OFmWGxsgbgvf5ataa3AxYv0lNYIP1kV9MYpny82tzrlccOstKPfr0+dAS28TiQiU0mheZztq
/AXL0zgPF1/gwlGkmPR4dmV17VEGvHO+/D2KwW2IRKh8ak+UNvBRRMBR1+3kzW91CtQYxsyTCuUV
w+FpTfqPrlm2/dJ8ASvMbVydmJZHboKDXZa/yCyPMNHvVj0dZ6RgJx1y2GJVIWIz2nPWHOfG39fe
2oBBQtGxStafvV3OhtsiLvsFH1YVZGQEQJ0ouW0gbQCKPf3yk+aJ4qAZKxg8IAOJWlXIdRTbipR5
v5JTd8e5wvZtrPQhCfR7uqZAulDSuYK6IcBgXRwueVgHOTf1qR7lj2X14qzWzYcW1cnq+vcY8zfj
+2rDerEfGxw1aogeHEvOS1DmXjojyFDpo/VCIG4afgiicfNEB1x80B1jRKPAaNHaTb9xDpyVxx90
sh7T1RR1GfxUGEQhOHvxlfz26vBLkeUUjuDdZzLipPGQSdQBlA0grVg4PsWFuk/u3FdfsndFxIso
+3Xn9V7hoIJCjXyLbTk8pXNzDcP5OKoVAGG0B1O0J5rvQJQ/rQQRqTJAmEV/6lz3okc8c6DJ9nJs
dm4cz5FAD3RSBt/KRnBD2QqGZY6PQrR5TRFUmIaYbEflbwHbFvPc/uw1msDbrvkOoQXwRlDWqVy/
F6w56QAIsx9s3i/gVSTlezzcyaYF+RAa7NY9sOdSQ6ZAnuGsyaek3kVLu/NSW2AJSo7Eg6E1mqC3
iVE2IWLgPSsypo3gO3wSr3RxmAgaUeW2Tg5inE6kSnaLC74nAoEGi6dj6yOg1UPmHsOopjt3L6Kw
hWHRz27A8zBy/sKVOXc1JIZVZc4pD8+hJtsmrB4pLEtF5RBaN2I7l4gYVizKpkphRlpfbItc19XK
Ilq9c1W2j21LvxE7dG1t8q6W8lkM6EhI9Z5qFJz35GYtqjpMWL8Psd4vsnszkPA7TfY97x9liryo
MXIP8R1UKjVaFzDid4ByoyTMF9dulaSPY6IeyiEym1IK0M1iQtG7P3wCMLq0KfLZDc6tyS5HYe0B
DvSbLbGxg60t+iQEKU9OcRTseY/YmGT+QXlTsHF5RNjQEdzYsbKI3XTVXuDh2MwT6seYhB+sxqK+
lNWjVv3ruEDZ0acxMmktL7NYm4KTARjlaLAPceSkjjPW3CUgBatqiAKN6c5BCQMdG7zcV8gddNSg
9WuJwAKmcKf3BNxEFG+4nl/iMb10AQhASbFpAO+ZWVNuVMqKnpkbjPZt3iUgwMpk3raYeyDaWbsH
S3y7gSAhmwfxHJD+UuFXhA3dLmCqm/R37HrQTfQgwPD2ZLn12NiNMNfBdp9eKtFOFl0qeR+5hdiJ
pDvpWW8swG2+JGfGBoLU/9fJay9h+1mK+UR6kNoC5csN7HoTXR+xrhRT2x2nBZ3enjpAO3AQK5ht
tJeE6AhZguvUrcdQTbmyQd7NHBF25YtieH9IeUgRMzNgp4B6QOw9hl5J5p+TKnpKEjST8DjZJBGu
sw4R8D56hBh0FhpFp2GNUpeK5avB2BfzzDNw7tmocAuSr6PmaZXre9uAUuhxp2ealMiRYlj6MBHt
17mG4qPedm19wjuWR7gnmJtzGCEBAfm5ivtkw3l5i9DwAdXftZnh3rXdYx/xs/LRbGrWfBoklusv
T7+gDBEL7frZDu2Dsg41yNWUaW6zBpk5oHRfPfIL5PZN4SV6bRB0xf3dQKLLMC0fZYgeoC65Roqe
qlo/uwojnrmzNd26WU130HZ5pBUA5hq9AgMIEy7IgVRjtYWYBGkFSXdYNBDmeMI8TKEA8Ys5Qkho
LJP9Wr0bTTCrvzLQaQNkBkHXZwnEEnIQb36KnNwuyEYP3MbY7YfJ7CQ0cFtRtflQImIP76kNgjyK
7GsAp6LG6bi6aRendhslSmQeNH84FyAVLgvZY6rh4zNo3SJm/S5KV5S9RBc6CSCB9YNJsfmS4C4d
3HoTf42If/bZVExWwmVW4RsdndOJYSEZinQlBTzrOx+D2ogrfUzLPI1TyLewq6Axo2LiEarBzEGc
X2oMC8xeaY8umqnNgJTsmHxeaHsULTvXFjgmUHfqmx8AIrYGjewjo2/g0tLNEEP6sli6XSE6GktM
S1CAA+e+V+9hqK3dc00RekLAUNZJhs0AMjd/N9LnhqHtEPyMD0RmJvitqsoG0++GqT9D8fPsr4iq
lvjqMv0D8olb0F6rPv1Vhl8M2/pM8FHyqPsMpvoscWczFyHv0APB12cL+FM36tuyxutOGCTuEQtl
5A+9/AoY+OAYMcpg6kaB2GCHuwiSLIrJE3UqI+CjJcqQKZBVY53PsroZs1yF4AcPt2S/zmcyllkC
hNLF7Y9uZQdImPOmQW0wSR9Nm95PXuCCeA7nCetZDEmQl5abVDcHj867SZuXUfyVxvSyItZfq+Uk
E0wIHgSRfL06t3yBjwL8if7h4HMcIYFiuDBLfPeTKXjAW3/qXX2gjJ+DprmJ+4jPu32FSKYNLsiN
L+xt9cZsWOE8aeyOgD8Yy3kzYx7atCaCOAu4F0eHIu5yrcqMhxDELD5wiwmt2030yMhUKMqeawOV
ktPxS4mDdSObYTtF6YGVfl664AfnPVRgzd5vEw7RCLbLdX6ooQpyM/2dhtiVm/kvYvhJV6AjF4fK
AZQNB2FQjDhxsYAhTQtXD7MA56h6WCFeTEwI4Zz+icd7a3S9DbEubmKGigu90DcfhC043SnHhX6N
Z7nXHoK+KpzMfC5vcJXeAoBSI4T3g6EHJCS8Wa8+3dHfTWuH3+PACzbrnz6r91In147I/aqXE5Qn
u9SkiJ/HUdTKfTKpHSu7ggJSNrTJIipz35uhniK42dvlgJH8bUEEC+i/MQ/q0NuUQ/9qsSvdFcsE
7OKy4P0Xfn3F3x4jHwzh/XGznvwG8rBQ+nxPB1DvY4xe9Ym/YUdoUGuDus6GgkxdFvCWBqcnFtEe
WVSNQNWEIseqR3JKnCaAMDjDj9X9I3Hs0kXRtqXTsY7ZLcRuiJipcwA+M1jHvRrSS12VQFImVKjJ
NoVq5TJ4y6GLzQk33d5O/Dct59PAS5Bn4Zk2w77z9SE29hOX8w++zD/iboWuIuQAgAP77KLxl0yS
U1V1RbsgUi5kz5gvX3naXXtfTluasEfYqTN/qskm7kycW2WPdWRO8TpiHfOnv/DOvrYh7qXJDT/w
c7iHuvFXD6I9N07vBPhjuoDLsqtGcR9qYwWkV02P61J1YxHO0S9D40OtMLL5Dspg0vFmp2jyK407
rGvgZCupIQLw00OUAthO2PRpRmgCuzDMwW0BIRf9B4vpLrbja23Kd0vso4p4jLa6xNsAwwFFrpZL
Er0klC+bZJgvGMoQnK3kPvXcrlscdrt7B1o8dFk3+tgjJaQP8QQif1kfQ9K+ICWO5IoLnkUSZE1H
T+WM60LQZ8WXk9Zu74VJrhqwJTQRhVUrSgtAvTIP+Y3Temxok4OWO1L4KTcpR2kiYmem2vvN/Oo2
cO8nLunzYppLu3Q/+oC8Uoi3oDg9xFGfxxRyHZOePOT+bKsp+RF4ws8aA4NPiYJR2VTvNUeRyoQv
e9UNV9ljtDOz2vfBissEYfO66b8SP/geYvuBZmuw7DxA1GkLUXkVvKsWGqW1yfuwPFoRX/QgzsPU
jRkIbBBKYFJvYki2wmMXCwF3OAKe0HfqFSS7Lz4GHM9WIyglcs1L380vM2S7VYmxbK3ZwXCIBvG1
f+c8uQWD920kvKphhNGwNUJAmCbfZNjMWRNg+YoTBDirDhFAw3ZA4V1oId+tyCFk5toJqAmD9mVd
u2VrqvJE3IKFeIHoUs0K6c9KPIE/Aqs5S2QNlfUBpqsrhqrfLQ8/YxA10YC5ZNFolOFeLzO6SthN
l/c4aD/SClzG1I+72k+elwGFAy16FgZfFP2crPvZTIdYN+nGG+94cBnj/W/cTUzJdU1BpzAOHcUS
6yvAtEvQQnkbBSXECCLZ+wvPQHnBmh+zjzqYsGKUycOslr31gAhKyFNwiXlcXioXb1Ua7m14b/DG
xd9FkA375QfgOkQM+wGUv2GE8d1BLZisZshKyTDbgbPOoKXFvT1GCDSu8BdWUAdnI9KksATsA5VC
Vx5sV8XepBywceExUAAEqZ0LxjuYBez6UY73QJ0eo9OwU0yv2wAMXNxjesdsivalcsymdfnZD+6w
pPVBI/8MXqAHgPRnuOa3qVOHEvLWyWHzNebYB+0PQDG/ygC0Kenq/dAjHC0K7vgXTpB0D+r04glz
UaGHr2IaH1sL+Ry6YlTtYVufCy9hN6QsHRfMAthhkqeuR1RvvHj2oGv4PeIGGkg8t4imguyziJN+
G613aAWqt1RqUKbouVhKNLFLXv5awMVCRYJFaXEfCZRfWLxENhChsx4S9loC/jZz/CAmtP/iHAhi
syNreWs9C/GtBU+1hCEegiBJYegmbl8b32W96nE6Vq46eAMqirpxhLdBRZ/xzJ8FnaCUpOGHqUFc
dgSjY02HXbSa19QiI9qlvMvhJsFrpegO9NELGiNkWFcXaViOi8SAUCWIMFy9Yqybt67jeWdX/Jhj
cHV4OygSwUCT5dKFmG4x5oa32UFb7aW6vSBAVFyHFKotXaH/pE9uTJmnClr4LBASv3oo04PowwS1
rdVySElbZ8SPwqJpQIlaO4mdb8qzus+CEEb90jo+BHRCuVmNegWzVlvVg4My4Ffb4BkSnKMcSZDF
xqwbALsU+BgeGYrNIMTxnsA2iwvW1bSYMEHUnS7qBqJzEhWKtxdN4wWnBWxpUDMsZvrtEUyW4Clv
HKMFcBbidgEQ+16yQxtO38HSvnZ0Onv+bLPQT36aiOyw2YKy1ndWtUQStVfzD8eTa4sZyyIVC7Td
HtmziHyukHXE3PgQ3ZuuY/4xU7kPyv5L+PIbX0YoW6f+MvD+SQowHNOKGz0U6zZuwRI0HBurTdIn
/NlfU7S8lGV0CgmaHLwWeQZkxnkpTv1gDmkgXhnyRrYY6cO8Tb3M94LgKIB25xBCPnQl4qe9xB3q
CelS3DHopgBRgvA1p7EuczMFT2Ftz3BRnR2nT1w6f+u10KDY1P9JGj+vFUYQ7gCKALTY9FEVQXph
n6GMRBZgVW77NnyKFywl5VT96Jh/As+8UWo6THx4HwAOARh6iak6RgTyXwn/K7wj/qmBKqfyvefQ
1GdqEP++1hcu5ve215few1raCIyUBM9VUM1b7Ph98c/Orj8k3YJDj0JEUiLPM0yCv/msmI3XKjGl
fIU0/r+93oM4oQTyZ3taMpqZl/n5bgSePMyK+b86nv9o8ooTEjMERiQBuf/3/+Vurxvdr94QaPho
PWyxL/EeVOirnjM8H7sgh+NDTHj1f7O2/l/TKWLt8KowaVLwsPRvfnPoMUjqy2B6becfZvDeiLTn
SkOyjy/dP7+94Z+cc3DlIQgxjjFFkr/lLUwUllnu0/HVJT4BpxfZbcJqL5+5+pEyOewqSQqq2icO
JWoxd94T8PlHEtqp8CZzTes0RG66+ipndVdzIKf/nt6HgD+cp9Ie0rH1AL2tRyb69zmMILm5a74G
9F+Zdv0ZWAtgvQPWkTj3uk7pteuS/Vj6EKjBqcY7/lgt6QyuK3yNvKTeSp6gvWcNHnso+cE6gUwU
/riccEAeJU3fNDQwJ2U9jG18abb//Gb9X4cpI0kcIxYbKZVR4P/tvTKzQGxgKqbXFbTkDJ70DhaF
ADR9VuYMsPo/v9yfvnz/++X+ZhQ3PZRHcgzxLaB9NrVqw0NyHaru659f5o//qoTAbxwwfA+SvzlA
jRioEa3Urzb0sprA0yVfYGfItHubzL/kGf/htSgszvdA3rtd8+9fbOLhmOo0XktDo+VBNNqmwa5G
FyUUJdmAAMt//qf94TlCtPs9aA6m6j9EVbcj5NkzHl8dw7WIS3U2oL0x3GFA+ZcH6Q8f1n+81N+C
GfrS1/j6dhofFpq8o4cAJWzrvzmC//j2pUEY0zj4QxK2KUWZsLYdX6uRodV02M88+I6Xeh9N7Zvt
5P/j06Ik9pEE5iPe+O8hWbFCUnPN5fQ61p8elNETbfc+g3WGZ4yl//IG/umzoj5CDhFziEzzv8cc
434n0VA2OGrh5xloB4oOEv+62y3e0z9/K+5f6P90pjNKfRzn9P5GYm39z0O96mspOI9GxLBMh3b3
P1l9Y/Fvl8cf/0EJ7qwAo9If7PwN8kOdV8IAj7lqUCan8+f0X6Sd15LbSNK2rwgR8OaUIOjaqdXN
ljlByMJ7j6v/H2jj2yHRCGJH/27sHIxilaxCmazM12SO0jcrx9IfWc3ZgCZatSmJCDDAsJ5dkaIV
aAii01+Oj+iR3FGl3Wj77IN/KlZ0JRYWuU49GDo/xH6u5Wl9XlyHVHJ13zX84izr8BMoSQ0TR4VX
7O0PJC1MnT5pRHIjaaaiyrMvNFgJbFPeHmdYO4bqKLvIocZtj8+RtKWsYuOFtc+emoOxIpozvwxp
EBtTUPQDJvuH+fi8gDJb6PndW56HH4oamzz1pOri70EFYlOZym+/iFb22HxK5yFn50bnUo+E+Ny+
UXpxiwOXnlc/rkznXA1kHmN2wmeoxfWI17dv4TE4kDttJsnN8JA+Nyvr4x0pfhZJn37JxQLxG6/Q
dJFIU7JGSma/VnZmJ/vWHnbZ1hE/rW0yeS4tINPgMiQV2o1hGjxJ5OuInm51aEJ2xZsuww/u3F1d
trZC0ttTIWjF4hQl90H+EPXyveG/Fuovawg3gvilx8CmAsqU1r8r41eWN88x2IXWgLoSPWvKKQaE
8a8/w/VPnW9T0EJ6PfBTY5RPp3mpDxoa6+JhTZFeepfVKVTRmRMT/xIu2XdS2laBPAH/a85yww4F
hpTuOs9THNcw/K05kSV8sYm3ii984qgUEH7oyk3mUt2Hx6jCIIbgq5h+sC2Mztwm/MfJWqDYloj7
lsX7VxfT5i6vjGILorXjue61e4VPYQfG4D5FUKscwI1w7U3rWCXm78gQtZ1r0ISnbJlsgdgp22qA
Eu6PALQrujsKKLf7RECGC81rdxf2SvvkmZL1IdRKxW58IXso1VaHoURVszPkBzMBPF3IQXbIU8UA
4IoWNSX//AFtjnZPBZWCI8D8XVqEBbyJ8Ec6WoFdVtULvZVDZOolUKxsy4F20gOeg97EN1fkbB8E
UzPYHShChlIMzIZ2l2lQtQ4tpiWJlV9DJL6Nel2B6PDDrU/51rMiJlfbd0KYOqJVqk+J3hfH1i9A
9zXpvnXjB6HhuZjWSscbH5RoIteQNAt0CJpR2BqGBMegEPi9QodAHtWJLcS77Ekak/uy9b5Gug/+
uZO3lHBPglnsppqnm+ey3Q2EVHhY992v2lUdMaY/3ln3cNhpGlh4q8iu1+/i1no1xsy3w5JeUVbB
9zCbL76RA4Q1ToEvUzLppfZAJ5/qF/YwW78BUE8CBYjRRbOhhndqB6h6taPFPaZgbcT7XlEApbqN
UzTdSydJvwa/fIWO9NpaI7B41X2siwIxNUvTgZhW3bFyhW9uhitU1YOXGdWm3o1DZ63difNUadoB
ZH7kE6bOxTg59VyeRLrSByD5pOo/slGIN4r03ZzwMVePSBBs9R+eHcLpg8kC4nW3stPXgs8OJRVM
rZcNBJ+E3qRN/EIj/KXBQ81u7daB32InLzWY+Q9rD8f5aciokWFSJbKAKb2ZX5yZLvpdmoTlOZd/
5QN9izxZO8WmibtMNqYQBpczOriE4nF6PbGqN/RtGA/FuTcpxdcy9eLM1JvdSBvXSPvPnQXXxsPk
YRu5ZeloJVAsX6LHvzLH87uaPYLolGQZOmVOstRpKi6umlxqvL7Ss+ysP4i2bCPCSz8fjfMfo62d
lIfaQc/e8Z9dezXVf6fjNw89S08KVdISYyyys+IJYHAb4wQO4ElwpUPYWSeVznJFqcdMw8gRgLhP
4NnHOitXBBmlpY+N4BaZEhR3PKdm2VgqNbpKgyg/h6Ni0M80MltACHKiQblPcm3221BJYqhjMZ6V
YfTZi7ITe+IQFKz4CnQxjXtF2a98l3l2zfrQyQzB6at04qR5MtpnCD+0rZefwcx9FYKv3RjsfGQ7
DKWgKyPYZvqR5oNKhQsgoxNob2rbwTTSYSk/iFAKyk49xeHDBEJc+WXT/TpbufweHK1kRVfRbZqt
3EBt6dX4enZOejp7Y3GoQ6C2ud68KZm+Q1MBczzvaAZTWts8g8DeWdT/PBda7O1fIi+cD7psGKh8
gaiR2EfXa5fCZlOIvZae3bS0pdbH6YIOvaSrmwiILFbk4Q7M7w5tOKXdj6O0S6VXlR0HoAFC4MaV
XrKgsg1wHl6rbRVPh4NdDQDO0y9e1uyRx4VGWzujpP5y634lSZ5nrKx+9r6JQpnBq1qa18S0JtRF
wZCbszqYW0sEvGNx7YfCyiTN3wBTGJ5O3DMKTwAOtOs5Qr2LPmPc1mfUVF7M5EemmE4lhbu6WNlH
S4EoR/ApLENkYcy2EbddpMSaVp1LQz9lMP6Cnhd8od319ZpU67uX2jSoy1izbN8sRIP+g0C1LdX2
rmc8UOp9adOXYQBzHoQHvDwOrvE9tcSV+1CW3y3+6ZCQ0TSxkGOT52VUfwx8QL5WeTYovUeS/jCa
Ef2vrrGLQj3pwinCgBaNS0fkyQ0xk1mwJqYNndkctsA3U/lO3W+UP6f5Q19+g0f2ZOnp2ktl4VDn
V1Jt4GfKkj6/XBTEh/1smh//XjyhG2EXewAQp8AGkPha7ZqtZGc74QOktpVF8O7l8ufLUGSmgqdY
VJlnq6CMRKisAUUBJBDuMyXbq03xNalgrzTKXtPKbQCrxJWsXRIIx7GoafCjAiUbX4pY3vvhys95
f7TztS5+zWyd1Foe+CDPyrOpvKrgQ1FzXNleaxFmb8LELd1RTLzqnGt0Fj7H6KXcPuQWP+U/Q1Bn
T0GQaF45dlp5rhr9IaDC2wRMIsmo30LswPKlkpWVMb0/Vq9mbS4zJ6HcAM2dkKF7LmvvTgDq3ziC
YNBrkv/lu531QqUF2w0FdxWIOLP5E1orTUfa1Oeg8hyN7l8HY0PEOe72LC4ctmwHeSr4QZF7V3Im
Y+7jwSzbc2O5lLvrLeWmbZMd/iKKMdku4WM2iQ1en7WkCm5fyWlzjmOMcYsPddDdqXn19O+joJLC
fJEgye86ORGCxEA9Cip8MHdGU9rKFgjh4d+a0ExfhrtVUfSpgERV7HowrlB4pQIl7yyrNMuBS6Vf
R6DRt8civU8mrqPI11EGE5hO2KH/yBPisb6H/kMf5Eu9qR33c/VhOCTiSsSFDUvNkm7Q1I3iEpkd
UC0ZZ6BCRDh7w6Gqk10piyurYGH7EIF8mg+EEta8LqqHtA5VI2rOA2hn8CZ2UhwNDjmvebaClZN+
aV2bGk1pA4wbadB8NKGZJYGmshbU9COYUTjn6OyI0sqQ/szKdc7HSuNBxEtlUtCcZ6NSJbktpYoC
pejyOIyb1+ph4q8B8TrKO+PtGzC+F29qA+MxfXuFLKQVV5Gn73nxPgnbnGpVkhXnTMRhonAauBlZ
/TuQo5WFsRCICrNK8Yu9j07ofCpNQwgBv9bnHJ6eJwmoUmENYqJS0bbb22Na+GqKqFNrNiYnpHeK
pL0uJVLocugJ8aRUw7y1KPb05v52mIWlfhVmNnUlhigA7QTKzB6k8vA7C/B2gPdvFMq7vB5VpGIN
6gOzwxvJ8iGRvCkZeqqPwUk9anvJCU9rxcml6eKhQR0OfWRs3qY/v1gCXpUmiQKH6DyWCHZGFMOO
ZdKv3LNLmZ2CxLMiI1BMFW1umyd5suKFkpCfy62719/CLTJYFP3yn+YvuI82tRzHgIG2oVV+rJ5q
00HyhSUvr+zopa12+TuU2YWP3k7kSoFX0Kg3n3vc51ykdzbGLtypH4yvLhvw0dyxyZ//B4uepRVz
MQfK7MzPdLUBmcYc4OYiOMVjhT+P5UAnoAL5I39EkmS3VmSVF26Aq/HOboBRz3TZ0q2cG6Bzmo/G
J3LVZ0D/xYN6xHHlwXKUZ7Kdg/WWP7NVGmQIf0EhXTNDWRv67O52B8FLi4xpFwogNN9Hca2mtLSK
L+d2thtDMfQm58f27HbfPPejKpzG8fPt/bhw8yik/SIpv65Rr54dYTWSd0HSUK4uUljqIxSG4LEK
XVv0ABh8uB3rnVkX+QHvfx2pWLr51ANmuxLV2C7mDMvP4sk9VQ+JDUzzpO7Kvbdb88NZelVcxZrO
7osToHHz0BRCszm3P8adCQvv67QyJxg7AIJtSZ0MsxMQk93KnbD0zagMYcioclBjyXMdN6iaXCWB
44DLpVdeLt9zWSlAY1drXlELXw72KRkJBzZ1qHklI4YG52Ypzwg3AdYb547RU3UckFwGhUQx/Hj7
4y0sdo5RSeHIFilDarPF7um9W/Ryn54BrMFVOZQA8G5HkMWFITEODlKuUmLN10fIC7FXKjE5k0UC
axLKX7kafGuCRHDS1npDZvA1MSWQdfQenmASgfaqIX7Jg2ZOms6T9GuhPXteR2VfdA/8+6ehGU6S
hLdNpZp8dLOodmrnUxi0RrStVFrro4q6SS5SLASd5+ix9b0t0JZKFARUIIvzAqwQYRuDwd8FZnaI
+my0oyHsnSw1yx3o4kPDe+4RXQN1W6LZu0t0ZFEq8GIf2qpHrXnooEEFAuAaSBl3XZ9SjWtoSquZ
kaNva4wHlRr9JpckEITGK6LgLRA03f84yBopRZie0y5JPhm+LBxlVxC2ct/WKLoHuaPEyrDzIQOc
hgS/wABMkdNxL3ILVR99yf8uoapghwVI+yQUCvo+EN+1Cc0Ne2K0h1jSHrVBkh99QaGdTLZ4VI2m
Bw8ify8CCExu54t2oceoCpjSJ69DbiSUoHZoYljdjyEay+BKAQ2WqVUAumjfPAtBoWy0eoQUxOhA
ueOukPq90tLUQFbxzeulF4N2Fx+g+C2XIv1kVz8PpdAfmgYtFI0r/b424hqAxZhjuAwUb4jdJwS1
1R0qeMJ2CJqXaMyhiRXfEXJF1AP1VdtKWutQl2bjaIMPIVuOwKiFkXyQUqQcXIv+k5iOv4EnpbvM
NX5GcE97wws2Pqpum3bSuvWsznTkOB6eJNiDm7GxAidItGxD4b/mOySiHSCfu0EM+GsfdCAljQY2
k5ZLW+R7oa7osXdq3fwRQfRPRp4+Ab0E8iJ8Vkey3jarmi3QKZTj4jZ+kARR3SIlg9uaOjFTzBQJ
yzh65v9/8gJRQK0UC/COWvfGTPRPghI4ZqecRCt8YCVineTXCIpITvG79qD8WrBNTxBDqFKGcrlL
ms5zUqkVTrAsYGqaeb1P0NKDSOapb12UfJV9eaAJM6r7FGmbp6ZkXgpBbralOUQQfwXPxhWPtTbK
8Wk04LZZ0YCuiybQnLKM75ow6ke9NKEBTi89C0vQomtMRyoHWtyIhm3qfsLVRvojAgfR/vZRsXAY
WbhySrKs8A9VmyUAFsDlCGJYclbyY4AeZeenzu0IC6n9VYTZcYeffFSrbLuzkuWk9T9RA0Zi8euA
nsftQPJCJHrFsixTAQXwM38nCVCEhjQRMjpW2SM0khM+N063nzIpzzEO4U6wrQdtr+7QaD1VR4gd
NRiM+qE7rN2ZC7MKClFUZKC6lCPmN0qi1qOBGmZ+VmRwu/leNX7eHutiAKrKBn4evGHmKL68Au2s
lgBKE5pSA+s7zVaefia36+zROWFxQFVr1GwoKV/fvmOVK1D4xeLsIZwaiF81OT1ZyWiXVuUEEaLs
4ffbQ1q4si4DarPUe3KnbNKSryeN6e/WjNHazr1nM/CfOlP/hsbJSg61NIUXA9Rm6XaKCdDoFQE9
Hld7Ggvltwvbf+UiXkhhsAKX2V1YLIBNnaVpiNNpaib6pPR5a8fNY4RGRJp/vD1xiwO5CDLLz9QI
gS45YC2UFWJs9eBEkbDybZbeCaaMP40lAhnV373PTCRugXD72bndDY6yDXcy7roCEMTNJDH+Bgdr
3I82PFMcjfTHCQ9wn3RbIdjibNh/+ffjvfgt8zdaq4HLd/MgO5slgoagESBj3Y6w9NlICAmic5Rw
V1+vfWz+LG3IE0ar/Cjro6BJDp7Q9u0g70Dh5PBQlP6JMu3Ai7wacVR0ZuQw4+0Fzeh+cEgtHnU7
OoVPEHm3xj59lN5gxub7tYR3aW9fRp7t7QlSoGYukeMkh3JjIqijPimYT5QT29Yzxp2YBituI4sN
53+CAmu4Hq6Yamovl1GGyZq0q7kKtu4Hy7Ge9R0iA/l51XNr6Ty5jDfb336nZXrWEQ9aG5QWW6x3
O/BQvKyZ2jDZphtrD3dE5l+Fm7UZvr2CLFG+HqzuCT4MSxr7md89ADbYIzd7EOXu8P+1hnhPXMeJ
EVZspZ44BgKUUB4+xuSzE0ajEDZIDxwR7Ii23aF8Du9iB7+3lafMUr2ENYxVK1gNrjt9tlOGXBQh
0nMulHxU+JYb5vnbcM7syQyzd2CblLZ/SHZrVamlM+8y7mzvSG1eFPL0cTED1NSviLWuHAGrI5vt
kVDs1UIUiTCdeGh4OxC+7PaOVbuVHtWn0ZEPAPSqT9r29iddXDnU24w/UHbc0q+/qNtpRo7Uf36u
NfkghP4WdvuJFsHa6bM0g3w4wmCQTI96djU1pq/nYaNl5+CNipuN/R7pUbEVnifQycQHkT/eHthi
QCoV+KfKIKPnJT7qFUXRNx6AkwG+tyJFyiZVlJVhLQUBzIoPlKnBBJi/rbMGPTJB4m4INQu5vaMq
r/k2LkWg5jI1gMBqUqu8/j6ZJ8bww6BUq6m0b/oeWWd1Ze0tnVyXqKDZpk7iFPFnN2dT57q2qRoV
Jdryhcvq1UXtIG+zlUxoAYQzwZA0wMogFd6jvEV8fiLXi6ebCJMb1FJt1W5+WR+nTlBxlCKY+xt/
pfcoT+f9PMG8DDo7IouoHtpW4hKC4UiWPr7yGK720qtyUL+hcbGtWIt9YFcfMCZHGj9LV6uOS5Wt
q3HPJ7qNDTeu+QnuV+ApP3G2AAgZ7IJzsYXs/Tq84EqSiZs1aPjS9Xs58mmJXVz8QxyhY+gz3RPy
KhSaTe5rILx+FMhsVYijRms+vssL6p/vO1uzwGgQrp2uXg2kjWVWxzSD+E+nBW2p0ipXlu/qtM4S
0jhVm6TNmFb1ud0O/ZamFZLHT0D6bZQttx4XE9f/85oF++Ioef2ZgG1QgjJnXxOrhyzIMw4YHaUc
UfqqVJO6LnxHcUTe1f+Lk0ZTLBW0NvW1d/Q2BFuFIoXbdPaiAGFKtO2Qurh9Yi7vS4qfIkmipivm
7HYV4gJ/WAoa58FGjeU0fMt3/eFHb0c4o25LWziupS2LSdpUbv2/iLN7FZ37oPOmiNx65EzKtrD9
XXo3wBNEWWkte5ju0HdHwEW02R2bimEemIKcnqtTfHxQKWV3X6Nn6OFH66u2t0wcytUD1rv2M5KB
t+d2oVbAGf7fgVqzbDTOtUbLFQO9J3U8dWa9LwrtYx0onwI/eL0dam1S5zDe2B3iDDM9qo/3vmrL
zniAxo0ZBbVzPuIq8XIBmTf5Mf0zttnJGnpmmpulSoHZ99h9vXkeihTNKWT/IG6jv5sP37zSOuTY
DHgqFehO0D7lWfGamzVOTb2+93vUQUqO3EivW6cLZAh1UnhnmAgPDeZd1mBYN5QaQvnCB5QiP+kC
qv3hmK+ALZYACjQdFfACE82Jl9j1Sdlo0YAxOBjDeoclmbzRDu6H6RBBBxPvIBzW147mpcbKZcT5
uiib0Qrx6klxWM+PyC6e3ENxDPlOfxvL4LBSEJiSdGs2OsqlXqtrA+YDbO/usXmoDwgHbYf77Gnt
tl18bGr/jQX983om/SaR4cX2bLXcLn7nR+8AY2HvPadsr13zI34r7v/4Lp86yY6+394A0/XybpuT
VvzBpEnWHGYkeebYan6ZImYSbE3lJUBJKdbW2kWLidk/Uf7AFi9u1SalDCdaJGZTvoQM0hj+xZEB
mg8bTWjNpj5HZmkq6pI4CqbnTImpVrdmaRt68w2A6c9K9Yft7UlbOhtJZI0JoApWfT5pOAuUuMUh
IuyNB2qz2PQccx/YFCX5Vv4UoOCopmuvyaUp1NlrpmLI5M/zFmYRxyMYDC89ay++jCt3s590+TcF
iEV9hwvFZh1esHg4Xsac3TixomHP0xOzwT8CBaVjuvMcDDtdZ9hqNi3vlXldWoygV0VN0wFRwwC4
3ghYwJQ+er7JucDvZGMVVK7QsMWv7uPt77d0wVzGmeb6YjkaqWfWledzd/eoFvXWC9jfZ5ojT+lo
frkdajHhuow1y+/Sscl0wRASLhiNLpZqY6LpuNt6ozKh2JE+Jh+SL+V+jSm3uFwupnKW54lxb5QC
zgJntUQpS39F6ef2wNYCzPIfCzpAk8oEMJTSMa16U2orU7cYAdA0tQuapQBpZl9JDRN0LGkM0tM7
qk3skI6swGAXKwk6b0UJFpoO+m32oqctMaj5oCQ8dPrtNsic5KR8qr8bDl2preKgdW/RcNz+1UK/
CDvLAhI9VLwsUJMzRe6NQpMN8fhNprgrp+JikkqTXkRZwsCMe95qBgFr8Fal1dzulJ21G87uh+KX
uUVUxOHQQOHyu7qytRafjtORqAHpkDmQZ3s47Hyjk8ch+YPSie+jb9GbG23+3NeeLdjCOX7ECTR4
TX7W9lT++pupNSgycJVB9Yaadb1qUNirG3Qg0BXTfxmehkjlU1CsPqOW1qYxrRnZmnyt/6yrixNE
TU2X3hwTSzUdaWkarHb3EP0S3swXSuu/s2300q/dcQun41WzbjYy3csbPGRp1kn9i9L+RFEHWa9/
vamvQkzDvhiWovWJoWYphxVEyBRMV9x4+9shlkYB34JXoGKaoDNn68Pjwdsik5Sch7T5GEf5Xq7G
D51lbm+HWfhAFn8/owH0Qwo3O3ZzAyNqJYuSs6n5H9QxfbX87vl2iIVSAX+xjoYKfHUIBbPvkUkR
ksVezBFbqy9KnOBRgANhnaCrWjR3YYuOVS4P3u521KVL2YIVw5ozWX9IXVx/I8SP0qYZ3fgsP+dH
30Z1/vwDZ4rXev8/4N6mrzFLDwlGxgF7BZWL+QEyIs+jk1ElYD+30x4Od+5Put79s3bC7fGc7v8i
H7XQjprwxwCR3+HRU/yjtYoq3lnXUYzNhV3h9k5VrgHSFzIAwkAvMjgh3gM0qwTyD9CH+Fzooh1L
P1pNOvTh79hd67AvnYccRH+qkqB94Fxcf64m8Iw+kdhS7lfUsUX5BMynRtzAASj8WDp1tTM0dDo3
AI0QsTN+8xn33natcj3dle++ozVxwST4quJ80ZjSIBedr8fnrFQwL2g/GW3wEROLXZJYWCmF6sre
eL/L6c4pkCdlReJWnReUcY4P6iQ2orOPbYKpNBCQYqdy878KQ72XnS6/ZyhKUlx7QYkoZI0+u16Y
mxBRR9zmVg6T9zt9Gg17XJ26jlAir79hMo7AQsQRYSaYxqL8kIcDgscf/SpyMmwN/cK5vcffH17X
8WbJW1nHkdCoanTu3P5Hk4dfaSOtwXrf7wBiILqiQhK03tfIxi5ppILa8hnd6bs4KX/hbnwGIomX
bBesVXQWB3QRbPaQKIdQMqIui86cXpT+MZEx0pVvtFCPuB7Q7FyMXaTia2wVuZI7p3pM0V2pN94r
mLk/lRxppTA//XXXO4pwsFkAeE4Pwfk9ZlSIuBWUjgC0BAfUtw8TxhPrjpUMdXEjXYSZZvbiRo4i
hLBwUSeMNNylZfDBKptPiKOtIErWwsxWOPogQ8uTiMlTfwvKt6H5bEVvtxf14oK7GMlsUWOeVpde
4EdnJWCf1p/aGmni8lVv19qDa2OZvRuGUfJHUYqjc5mj22Z8pEHqNFG3st6WhkOeCQWIK4TW2SxK
nwpug3J8eMYJ/aVPtfsWYBrnj75VujXI0tL5cxlrtn2K0U0yWDvhWR7ssHKRfuyAZ6qGdZKHdM+f
+Rvwxvbt77Xwcp3w/gZ3lgFUiir39dJTwxK3FlUPKYFF3/JXiXoz2P+Pwjdp3zv+nfrd243/+sl3
HXK2RtQo+9PBC8+qMewbPFALvNxvD2tp316Oav7dJKR31EpmLpFOyHftITgK+3q/hppfXh7/TN7s
k0VNrFctflmgzKBX60HwHe3Nh8AqDjpnoXN7TO/0jNBFuvpUs7MPlHIatdOgEO52pPvkMd+himNn
n90jcNh7z/Z+VN/FlafeAtn4Kuoc7DNCCvKzRgk5cdHLv1MOk94Mst6HtWLGwjuWa5diM5iwqcA3
T19y0e0GMJfT+CRs7XfYS27BIX9Hr9R2MTK1xcMaiuF9xgR8DxQfUlTwhIGEX69+F5UBXPqa6BxM
FrxNOJkBK4+9Fp4HT3AiVfh2+xsuxqPzyPjgrSnz+6TAprSicRWdGyGp7xLJfVOlyHRCl6wGavUj
RvX93ywbUjQJNjIbXNNnLxhM2lNUPqLonH/Gu+0btalN8JzYwtvUZe22eP08gKNYe6Ev1LsnZCR9
LMp88ObmEC4wALER1EJ4Fp+RvXxq75Wt9n2yEHda29ijOVq/VVODl/pivlaJXgCiEtwE5YDaAdn/
PJfzVFP1fJONOSLEqiqoGqB7i0BRHNo11nC5rNJpVlDsrrL+sU3QOEZ4Dy0EL/osRsJZNEdsN+Si
2KAVRIkI+6WNaDanKMVbMfPRq0mBSqK93lvbwhNkVHoxCihlZN09aY3kuPC4uB7M7LzMBjRqTWxK
zuI+22Qb0VEORw0S1C/3gwDIR9hjcRQ6wk/rZ/NpHaq2lNVdTuXsKNWsFIB/Q/TOvQ+Sjz6vmNt7
YvGEmWAp3LFoaiCbdr0JvcGMo6Qm+5ETAXf6SHFfB0W5ywP5VYZGTx1qJ4T9mypictH68uvt8Itb
kleiCh+Re16fnarR2EeYD7vMbq58SQoWhx48qwKedXjFYuUxruR6S1eThWglJx2KK2hgXI+2dTtR
LTsuXAGY2IgKt1rHj1r6JkXlPh3ijZx+KYrxL/KYy6Czi0rMMtlzPTM8t8VDFmEpAE+g/pqvqpP9
AUfNE+bLQLPZHNl2UayqIXC0zsEhe1uj2yLcYUwpPE582QfjXN2bh/FXjnQTB7tm43+h5by3Drc/
61J+ePFD5sIBoY/ASEYJljqaj6X4p0z4kvbDytm6cP9L4qT2gbQICea8sIzBRDvSOuL+F4xjJHaP
o6gilqUFn/peXhXZZWHMppZgFDRosYlArGZTq0SVC2mp5UxT1N+Jpw4bdWjW8NLLI/pvkHkPr/cG
ywVTRRDs6zaVJKL+PrpgcrIPldodb3+jxWDcSzrAGLrl825Xbum5qw2sSstKw4NVmA6KsdlORIp7
iK2Vfb6wICRRhuFqQOnHPWV2yrju2Phaz8r0u347WYYF8GjSVSLtchgDrTBIHZDgZ18JtzwST4+v
JBXPuZdtUryVAmUljVjoaOgM5r9R3kP1m466ZxeeC8fkZWqAigSzvEMKbiPZw9E68XrYCttx5Tm8
gEInLlBFaCpTeXdeER9dQYwrCqLntutPotx/qFXrrvY7eVsh1SXICrhTM8BgL8Prp6iHL2qTP9Wj
eDRb+t0DDU0ZjT0Ft3B3ul3zsL0b6MA7nWBhSZkNu9jzoBrH6hq9fX7Ko64Bjhw9ThHtiCkxuT51
s9a0fITcfSD62LZgLuKMinLEBwqn++wD1kn1yom7uA4uZmp24o7NANGxr0N61eDz82PUSegjrlTG
1KUj4SLIbLFpWpuEeC6FNM/ALQQ/fa9Yu5xXQvxJTi5KE5rhNkZqEaL6PW59G6WX74Gtb9xN+gel
imvNCgN88VBAdY+6N3CJd8RJTMqsxFAIqFWfG6rrZVO9aGW69ctyBQC5/Ikm/C31S6z/ZicCqmda
pppJeDZ7/SgVwG9brG1KfaXqsjyD/4SZ/vxiBgd0JHG6jQiDgUPzRWhF+/YxujaO6c8vAmRSUHVy
FXPnKgB0hjfV7TcSXiu3oyylach0Ua6f2ozI6M/eEZ5Sh1h/cOaMAbkSOa+CZVa+6eoHvBNwyH5Q
3S9ak60swD/vy3fXHhcSjLKJ2j2/JCCwalo/5oTNW/EQGz1uJ0n/o2iEV56m+6AB+KH4cFtTTwi3
ilIdMwuPGmwiPCV8G/imm65tDmMi3OsZTg5V7j0GI6ekXH0s8ORsA/lHotChhdUofuya9oNQSsJO
L909wiyHLqSQ6YeK+xerguxPnArNICHm9wR12QhXOVaFjkdeiehfEa+9gpYKBrS8uYQQPqM/PD+t
RRojcDF9Ci3PvIDyo+pM9YJE2EyaXfboTM0kfy8c16DtC2ISiCmSpEwXIMSEOQ/Qc311lBst+NNw
DyG0eBu6StBNVOc/GszaHo9XGw2wffttOIYO2eDa037xjrz8EbN9lxax5Y05PyJ1S95NeJlaZGU7
CwcOx/WpfjcDOVqSe6AcO/VzI+EJ6A7NSY70U5BqhV34pnjIxnC0m0bYee2aZNxCk2+aJvIRxML4
77x/IstFnIZBH5xJfT5KRY6H2KC9yO2AD6xs/tY89YdhDk+GXvm4/XUkEm5yV4TK79s7e35+THcj
9T9NMydFvncFghaQkziCADozDT/qwPqN8my/kUum4HagBWwfAwYYSURe5nAbr08qSx78prEK0odd
56j0GQsVmAJ6bI5IY865HW1+5XPPXwWbLpqLYzEW9Vrx24qHK4LEaMtSh3Y3WlXbClDJxFp71y1V
Uq/izVMMVwtgEjO4qVDWHsOtiYH7T+NB32LShYpodwjxllqT9loqdVyFnSUauDrrZtZPKdnOO8By
lg74tUPoHvbRoXmIDvF24gJ1O/nJczc4ONkRxmrnPLpzJTtXN38DSrqe91lSUgx5rZigz89tsI3C
72K+isuYhjS/Ei6WkTGDUiaJjH99TgT/OO7ck3VXna1PnlN+0h4Ra7E5Wp5R/8f0Y6usJMDLW5bx
QShFW5Cq4fWiArdn+hATSe9fBnuCyvlb7wF7L6f+H5ByS90uzu9/osnX0bDSoHSnES3/UX+eOvP9
wf+uf1G31t48ZE9rcPClTOUy3CwhKmW1aiqLcILrOnKENEJebm9vyuUj4GJIs1NZxZC3G3xiKNFu
upHc4/io5HZ2xGB7v0pBnCbo3Uq5iDY7cPywUWpTTsMzr4pxV3xs9oUtfxmeBmszabUEa3WWxTPn
It78zImDYlQy4pmVuxVSAFnBZCIe2H2L+R5copXZXNwJF/FmZ84Q+VblSqR+o7dtt/0WePaX/CX8
DItmO0IkM04tzr3H8IQKzsfbsadtfGtqZ+eOKAUlvhpswoZFEmDxV7v3+HJv2uRnJRZHN+gPQbyS
sS9nNBfjnZ0tGJuqQjgwv+V2cFJ5M3k6+LsC/u53bDXZhMKxQKxqX61Aptb2/bwukgetARMk5Bnk
jDuZLEaqbOVja1eIYSFtnn26Pbmr8WbnTDuoSEN6bJNeYJugm7+ntlx97h35flq4a8nS4s7nOY+c
MaquVJmuDxoZ74igF8hGh0Y+9YV7cGX92+0hLS7Vf0LMZ9ALYfdHTRCeUxjj5PSbTj7iTeQU6ZNn
PNeitXL9L5XNJeki4GwKo1Go3WIgYP15/Fzf5zv/yTh7v2TdFoA3d9vuvnk1P8dOuueqxLT5eHu8
y5/wIv7s8G7aZhDUhiUzcfpEHfnyjef8h5Vbw3o+rB12qwOeHd8SOjHVmDHg4dl8Tj6mtHIFJ/yE
LrTtHoSvIxk/VuubYOs60nEVuLi8hIAdQThG6WeutNDjzGwqmCafxcx/bioUbuhU3p7SxSMHZu4k
DQ4mY17CUxtVxNpBCEBjaLtqj67ODsXtvb+/HWZxJBdhZldUkko8Cjjczo37yRV+9slfVDiQKUOz
knLUe53UqpSq0Sp4mMSVNSCJkzz1YoB3aTGc5brf/vvBAHpGKBwMEMIss51NRdSq1IhgQaoch7o4
psA+/iIEtUgdfgcg7vkLPUndohvRcDpLXrNR5ccgWWEhvbNnmVL5qdr5fxFmdw0rKTJSlwiTcoGU
2Ok2OJkfUn8DYdS6C7egQPCK1bbZ3oCbpOCDaVu/ivxQQV6L7LXDcvFleflzZnNqUmsx/ZIySAyL
R/iEsccQbjt6x3vFDidW1M69i3aufBhWgc+LVZiL2OYs9xUbszdb2tZcROYpO/nbKbdvjvHp/3H2
ZbuR40yzTyRAu6hbLbV5t2W73TdCt7tbovZ94dP/QQ/ON1WSUDw9mIsBxsBkkSKTuURGiLANm28t
To1u2xiwBPvpInZKMm1KOnukfDiKdx3V1xz0gNCemOBGzJsJuYPpcjFlT3QBNz0Z5LoxDA1sKNoq
i7AGOAC7pQVMWy/yabgFXfapBTPhHu0jf96Ft+kRswK3kLgfnXzY0RfRD+BLW8Y2mClFuRg0bbxk
fPkcZhWeI6bO6WuRvVrTz9T0WSgCMG3VOUEuAAZ8JMQKOtWXNjQGUTRTrWqgGn9otuVmMupZH1XG
BDHiljfDAB9aHrrJOy2Lz5hpGaNy1wFmCCHZlH0D05nAxWyeFDAH8W4mak0rVAPJOtJYiQzV7mN4
IrWDiym50LiBtDZoGvQDz8SsIBJ+ps3LcG544amhp16mE1dF7eb8IEGqCOXPOAMgW/Uqo06cDpLh
ZKS2m8+SH1W6qMi/mfOf/4DF5kYDIKlKhpVPO9upHa3dNy8hrmTnF/cNqHnG3QEDd4IyytbJOTe6
SDKmeKjtKufbTY6kkhytYF6rPtedubvu2Dfzz3NLi3sIV1/ZkclVZzF86cOKUxTOcENdRlzgqZDy
/j25AzrjCqa6eelfBWrl8lbURatBAgYg3KFRbktT+UnaPBCsigdey9uN7jtoN2SMkKw68OpohcyO
AIPUHmTwLLT7/E5ygVZ145t8J3SjW0ELSgW4fpYCWtIluL4kfWOmtZ28Wjn4cu2pwyhfrEXOzNoK
Y+s1GoVzoGAM20knKKjPUiODzLAGxCTVDwVkpY94WkEP0hkPMbNbiM1rQdPEt0RqRLQXm/cJNWGI
rsicBnr5WwkkwhUtQQkrLO0n6Jo8Q+hFcwcbJJSqBSYUFXRkIJJsbiVt2IUdoYKTvXmfOMwS7W2o
USvLzz9ZGZllE/ns6MrucKzdaHLJMTpWN7WHhx0j8MDZifQINyP1c6uLSD2OIGVu85rEeKqgfYh3
5ndjOagYuLwwCS2P6wdwwyOjj6HggUMBXrVX1XFrlGJpGBDNWLMzpWBFtJ6vW9h4v+DwMegLd8wH
6xa3qLfwn0oW0Veja6AQjrz8UWpFnZkNI8DN6ZCHQ0Md6NiFcygw9aLVnR6/pr3ppSoqucbPslWP
15eydSTQDQRLOO8HIvRfBFvVBE8hpSz+SqPAqeTaww4ixvm+9iA0jvlRp5pcjDeIBra3lmfoNgr0
vOu1qopHuRUChY2qeFJ+pCjbGvSuEU1ibTlYkEpwvVJwCQMXuAg0+opCHBpikSjecllqE9hbXlDU
wYxFDqhlHK5v5taaCPIODfIoGPRZXi8d0zBjGxIpSBHwuYbefhuK8gBlbmFIsHHG0cLlKjFAx9or
AJ4p52oPdRApaLypdMY36MtBvu00/BycBnPFWvTfihgXNhfvolwmzVBS2MzAhBz131mti/wT/x6L
p+PCxOLMg5+0mAsGE6Pb3FbHAQKMide8Nz40xH+pQnjq5vk438ZF4hP1Zp7q+tc2FgH9kT/np2Sn
WGAWm/xKRsVUlNtsnRA0WyFHAqkQ3uu9fH+RdJMkmSop0O3RU0bMoOeJa4pqQZun48wK//tZawYU
UU0odVjWPOi6oyXWmzSJSJ63Ks2gdfh3KXypZ0YSzFFOUlNjKfsMJPJuezcceLNpBHeLELws2rfF
2TPMDmpHCYyhqehK+g0CUtDxCqCDWw/VxZIWx2+utKZuQlgJv48+2rg+5nyPE2pZxo9GCG7n/7PV
WT/bv8XZq7WUZRZ044NQjU6MnGxwCNXTjZ0pO5o9XXdM2wf9zNjCyzdpnU+zBmMAfn/Ljs1RO6B9
xuGtkz8BUie8WoIPtsQHQoI+qpQRBnXJbvc1ttWN2ukH6IpEPmMj3Dz/aMtET8qrOUkzHHb6BgD9
od0j+ANnpsN8AmodIe56wxyXPIPmMdzuejRbLU1SYBQ2BTQsCTSPHcBBDfcUYQ4bo6P7699tC53B
k1gU/DCLDRjfItIgY1dNTY4xnM5TZ0f6Ft1PtxhPOHT77K7y2I6iB1nt0pPiQUxC8vtd64UP0SNo
xC3MQZ6kJ9VLd7JIXnKDgAeoCs1AxQgqXAb4Ui/vvjlnMbOakOJdhXST09/LbhwYD9Fzd5zgs0FG
7Hd/PtlBcqcTuZ13io+xnuhzPtIHYQKwdnYI8gyg71FKgQLTsjwWmUNuD1B1D4rPhjr07WvC1mvA
9ByBHzLzQQz5JPou/G5e3l2u9ARyPMCoML+2TPpnCcFfLkd2EKn2Z2KER7kH8FfrTkpb/SqU5iZl
wpHl9Y1CJIZgE6hm0FHaX1f8zN/moDOcJym0cIVn34L820vkYwQWFAvFc4Si803sR54iasjyA7Zc
KYgdoLgNMRZ7xZgyqeCoGJhpBWqqA84/56kz9PktaLtvak1D26tV761KrlwiRSNk6OrnJu8sgWNe
fuIvBAW4fTA3CrDLKtrJWQ32jzqPXqc+vSFaeksmXXDT+ANyvk5uAiMjSFo5kgev8+WJTieWVWU7
Rq9KoR5L40XP+1NkoMf+ef1Gb33F8/1ceH1Q5tpIAy2Ua+bvdPg+TOFOlnL/upGNipGloYOuGoCC
YLpuWeBLI9wTIkMDAWozT+Yf3IU9lBJ8ey99r5yPzFd/cmTSdaMbSIlLo4ulTROEfJRKsYIOvdLE
RWTqpQe0ZnzjxdxnH/VvXgWIH7oT75SwE8sc0Fe+a37yJKpyrGsC+CVwT8ixeRliGfY3Ua42YTRb
AW1+2dLnGJ2U+oOpmlNpzI0Kw80BShKsfv2cX9pcxFxsaI2azdjyCXSqMm7JJ4bIPMyz0CfpHhKz
PtuPu/qRobzbYdJKc8djc2cfu30F2pq/V4PhPwZZFbJTQI+WiYhJUhqpGn5Mp9EIgzPxU9rS/QC5
A+/6sjfSx0tLi9zeCrUxnpLRCrJbaGxocEi8/2d69K71rFPzrKSe+f/xDG9/4X8XuLiufUlnKc8H
K6jYS8MSr7Xeq2xwWj1yiVIca0uFUIOgO755dc82dfGFuzTrSdRiqU1T7iIJA99z48XZcBBs6dfr
ce6LkI6DQZaAUQGCYWt96KisoC8xNnbQVH20U6Mx8aK5Vt56A+QHbVZVdwXUQvZJqbNjqEN6Iqt1
yH4j9XQnGqIkW7VolKQD80a5jtyyhM47sPLPpt4CCgnEBOpjpauH0l0XtbrX9dAfbkC64KqZlXsz
9MUdu6wwX0KjgzZaxwzC32U0f3Zz/LO06cmayTE1oYKStZnp5k15k5TqbogNL4wAYs7VxyglGAaT
j6bV3kKKZfRtaKQEvS2FntYaR71ht3pSnGjadU4qjY81ludAoKTyDS1DuSFvVacb58FDAdqRzHy4
U6PhHeJs9J4pDZjYh7h8ApGjBkFpIDC9MpVCzLtAV0TCy1jatheV5Ghn5a9eTkxHZaT12yx0S814
kULo26PHE3khiw+qZR8VK95TYj8wJQRrqKUQPpNxR7Tcz0eIYUwotLemjEaXMuVuk2mf6Zj9jAqy
a+vqBlf+2U4NyPGx9ygrTpHeHXQG+XUr8XFFb/pp/KFk82Nn2J+tXvhc0yCJIVNqScWpa3O/mfOd
Xdg3dp8/6FK2w4DcLlO1o1nX+zltHmkTNzcYGmh2kzKBV7Eykl1uldPtpDegstP0xJEHA+QlqpLf
t1o/904x9mA4z4AyZFJGjzpNzUfSVNqjORH2bE3G+B7bBAog2pikN2Yu7QyzCaSppG7ZJx+NRF6n
uIkPEksSt8218SFORUilzdtkoBQpKzYmHZZw54QT8lZTZQcp9Fu9ooAIy9xjyEFmo+hh4j271X2y
UONCWU7hYnKXb3tStpnaaokd1KHZ7bXeYp4d5nd12c5OKwMbywpUT8LMqu/tiPNwtdG+yWvgJtNs
/MjYqLtAAk03SljvmaUkDqHgCzZMNvgoYX2Tp7ETvCarfO0rHIGGH04IagWr5uDYNAZG1VG4moY5
cdhk/RzltHIbdTz1xgyRGnBomOW001v6O8/s30lY3lcaEtamrQXbt8qK//ktkFAFw4UNrdiFr8XM
8NBhiE/Cux7udcycxTv5UdtzfLPtiRjRVs3fpbWFl22ztJjKOY3QgEUpOnKMEJMXJ7CT7+mRp1kj
OtGQrjfc9iF/EGE8lofyyzgfk1QsFENXI9JT0/TdVNhSYCHYradDmQLZrP8QOPhlqPCPFaSP0D+V
UeFdnMeSSj2LNCxx2kmQFhvcGFWuyI8fJNf4Di0iN/zsgSP3cjSDRCQiG3Eu+MnRewAyHtHhkm+p
zmYtrismBWzAmW9jTXbDKEH5lSjB0E+Dc32tyw3lTxlqykAX4OCsSdiVMcXUAZ1JQKw0oEkB+Sc1
/BHW5d8PacCCBR4xCP5yMP6iwEEHBokSmpMgMTPH7EM37d4xNSgIdzaX86+VrwbPeQ7WSB2dWIvl
jAPIqcxfdR/fql1YCbaNH/Klx4L2DdFNEHFyub1LjwXZVS1VStsK0mk6amFzEyWZiAlteRL4p8GM
PHpBwPqu+XhmqWrmgoczTC2eRwVzgVl1F1VjB10//e3vj8G5Lf5bzvatmnTIt1DYKsfwmzJ392oi
vY/yfLxuZqMmebmmxc0a2p7IUgE7Vaf7mDG4zdrYC9vhZJDqgE79E7o2e7mXR3Q5ZI8ZliBd3jof
XGQPPVaMg6yU0bOUGuFAe8TdnXGU+vCgSTOGc8nu+jo3Px0vQekc5WQvezZpPYHis0B4rxcvUhS5
RRc5o/Ip54rgvAsMLZHgdo/STzohzCYT5MJkVB6sxJsK7WNOSoGpDVAKvt2/i7IWpa5CGvNGz3h4
jWfGvqHQQUPP9nvoWT5CAw8DUZ6661xTdmQv5b7x70nk8QPARotAAYWdFWKkz4y2RJiFAksh3xaR
4XekP4wD0saumG9GYgiqGpubiyQV7TddRzq+cFmYsprzuCtwWCDlAFofH/YdqNFB91UA8Nq2xJEG
6JSv9R+5kJdZ6hQra/Hp4vjZghypG4NxoLKbj/9wNvFa/D9b/LecX3Wi1BrAE1ZQpLc6RJSK0txB
x9eLoC543dKWk8SoMdJ7AHwgtr3Yvxgak2ZSEDNQ+vFYaOw+6USxz/Kl5j4SkqcopPBHbEWAWMaD
WWXIQgOr6o5pjEixu6exchcmzwV5u76cLd9hQi0JRWU8lHgwLzcODe1YmyV8JIKMxc6gnKmAlhDa
uNfNbO7amRn+97Pvo5RdYcgazIwQttLJ8xD/l4cF2aKJvUPfekUjrbO6AeUjLADeUrt61d+HbYeB
p1hyZEtEXrdxtHXEa+hdg8mRYBjucjmQskwoRRM7UGZyGxrGa50OB1tJnwGn8q/v3AblCh7LM1uL
o40wRo6zeLYC+an3x8bhDEGJl7s1aJyPtis/pMfQAWonduJX0Wj4xme7sL142XSlnmpayFZgFtIz
UHXvddHvBevjJ2wRdQDDJoNo8KuivkzJyKwTSTY6XN1J+16RcT+2EELVaxtIoWcaUseGwiUFS3HM
0D7SSTASZZ/WpuCEbhTXdRN1S2j/ocOAvv3lJ60kRZJiDX5R07pjAsXKsL+TI5BbJLOnd++99XR9
3RsXD/aAE8BVR9Vl2ZPV1DbtcyNB0IAeytC9FHaLtDoTrIp7o+XmEg2s42jnGPYK82i08aQpcIbw
i0gsW0yKSfVzW5ROoiSuFOv7qvhZlK/Xl7a1legd4W5wDtdV5mtkMrNqOzKC2cygbK1ZipOSjLpW
FZ/GyvISw3jKibD8vOE2DRnnSNHBOw2a1cUX7Iu4k8qRGkHfoGXgR8+T7k/ZjnmFBzAx5iy0+cEo
72ePkyiIap8i44tbGnVxHQMKZgS2+dPE5HQdUycBD2ppRk78XzIC3paB44GMuLyit2lbAhFVPTeC
RpodO/7IQ4zuJyJ6ha+C7eL0oCaIE4pXCBXBZZNTmQoSjRLfUbR7qJMqYEFzkTnWDIgd3gfqHBlI
srdSdfBqjGDR9yd1z14BDPWuH6kNEBvSVg5ewJOL1t8ybGkLkyRWFuoBLV5w9lS3zwbIvr5MzAdr
0zFRjzKbj5EMhtvrljdc/Re5BAqj4JtdBdc9HWwZCYseAFjj2E3hVjOWG6F+Uw2RIjC2cYpQmuLf
FOkRfAL/+9kzOVVZ3uZdpQfjVHlW+iEphgsaP6eLUPoVwXmWK+MFAWi6QlgdNE0Ek4+XxtScQn1R
xaByBECUG6He6tgEKr665pVUFeQoy5eEG8OEB+pK2EVwdiyMzaVRzeiZAvxtAEec/0EF8Pp32jaA
7ijOB0dGL7auizB3rRYUBto7pX+MLRFpxtJh/7MCCwSEmLvH11m4F9qWKHUVMX3VIrNDQRb6WXaV
vaeVKSIg2qzDwSuidAFyBB5qXn6ZsUdVVgqlGNWo2Td/WAfjptwjWvfjQyhxfO5fxrRfS0MuALoM
Q8YxX3ycqMrmfApJ/JqlGsozqvzRUuvb9e+zuX1451Ros/OG52JNM2kI+nSwMerZUevGQ2vWO9Xs
BAwMy7fnaylnZvgxOb9BuUzGdjBj6HuQG9WQ93mG4fAwo3u1StxpSilU1CsRNGEVpMEsHjsEg7xX
jOraYgeNjmTJYIwocD3o+9GPZNcqHeV23Jd75b54s+7kXQXKil9KjckK0duzseZz40veIJtJJW1V
VNeyGio+We9I5KdVAYlh/ggVfddbiuC8bHzLC4OLpHnC/INi2FgtydSbTG/crgc+v+z214+MaF3q
5beM6Ty2uT4DY2PbR2b1rpXqLtNetA7kDfODyj6v2xMta3FEc6NIC2nGsrQYhIBApIZgwIbomuAt
2/BUF7u3OKIAHNi0ySYpSFrtxpqm25yJIKgbKwGpNoIvfAnwGy8vWz91cZLWFoBrRouCgu0z5aBN
onrhVo3+wsxiJV2cGUbZ6TBzmk/NkQ/vaXe8bPI1RCA4dFteEdYQM1sE2eqKqgaVbbhgSMYD+hcd
wsmdjhQNbg6UQ399TDGgJaJe395GGzE6xxutqNDNpIkSheEA1sWvuNGPfQiCyeKvxbHgPLCw/5lZ
krHGoR1JXSQDf1pB5mMaXm0rgZqTeQtkauL0TfsWU3ovd/WuL6farWpF1FDfCAUufsHiQtvQe467
Hr9AnlK/gYqwnndOnwKxXDeCS71pSkMox/s66HUs3umIglVfS8Hzo9XGAV3RQ9bhYgNRNj//9W1G
IwtKrAZGJBG98Y979hIYXYXytQJDWfhjbA03Gr5Fqii/2rjLF0b4as+MRAaJhijDmezGfdy/TlDm
/Q+rQLcSI8egXEXV7tJAlRWjqqbAGQ7hCZ7WadoMZ/0vK3VfBxDBBvA5mF1dxbhqAT6lKITjK9B0
TulJGTCQWd8O3ehfX83mdhmQeLWh2IPFLD5+nGKkJiUdzlmfzQ6zJAVy5yL9kM1be2aEPytn3wQM
nUraDzCiSo+z8s0wvuWFKBjcdn3wrAC6YDx2pVebS5ApAQ8TnPgxv9e86cD2xp5TsaReJJwNW+Fd
vj4QEj0bpLuYOVomYsnQdGMBdOuX6ysHT9Wd0LPdwdd3xmm8td6KJ/kmagUed/NrYcrYxDAjJwdb
fK2GSoZWZhSDBRQF/wcqSYLDvenSIW+NbhOID+HZF6dbjUgvm2MpBROVkE+G1f2katTpx85HlfqU
TMaprccAcYDfl0rrVEr5DCW1xNEjEW/T1qlBCZSnlsBarAqhFfAAE+vBUkvyfREyB0QNDmOiJ3Nr
S+GTMPaCgay1AgxAIJBGi9Uw0KfhpujYK1jZgut3bMvBor+GQVck7mvdF4uEjaKFYxjY0q6vczTs
P3oMNYiIvTf3i5P7yhjhVlY5Cq2NsR+1LkS1pXTrqHGTAf8WcoPwGO+8BMFPPvCf/zPDN/TsMqPu
GRegewlxz0xwSn9w4iMu86kQ14QI+07Ui9/8QASgDcIVVzD3vrCX0SwdOoZjIL3L+PwS+MOuf58t
rAG0FP41sfBPEF+blLCACfkpCZrWK+95ohCdUixrqF0b2tS385FDl734VWCbX6jldqJGClAtBq8I
CjuXy5N0NjZ9XNqB/dIcIYFy197lIJJqZme+rb6HPvt13eD6MKKkqqJbiAsFTOgyEO1iaqsok1jB
nL539cmAbrBR36ua6JlcfzZeulVRUcXDIuMVuVxXDyywFHcoVJfdTzb+zqaf19ex4YHR+DSAkwWf
NNjPl9hrFGorOwPOLTAcMOP06JEc6gnUHwboYoY/8eSpXp9CdVaUmq/487EuPC9QrARPAr/QCxep
h4XZk2GyAXWk9+SE0aSd+Wj+ghTzLnKr73RXipa6tZfnFvnfz64c2roGKBRhsQOfW3fkU/r0t+mR
B8U13OGO7mRRArv2JVgjHhjw+KI8sALAjEqlZoNJSJD3kFe0lcdKa/0m1QUl943nBnbwXOOxAWx/
NZgXa70+AqpIAihiTpjMk95b07V9cMcODgJEULn8PbcYloN2goXuFjDeZMUtpij9ZBRKT9Bg5sOA
sUtP+Z668071xBMCG9cNM6hfmkqKjWHRxWExW2Ostdo2EFx/WHR0FHt0wuIbi1Xv+n3YOCMKf8XA
QAJtpdVEGcQXY9b1xAiywnZUlA9nZh2um+Ce9tJV4USAEAb1IpTBVjXuPFSraOosdBHq+zDVvbST
HTs/1SCnwOu/u25s637j5YcaHIqHXFxgkQFVTU9JZtbm15wDUC/qD5O51UN4DA+AtpZOH2TZXqwm
uXUkwXyFmXVktJgCWDrkAQMWWaYmJmBuk9eaO6h/4HRA47F0LEDVHyRxKX1dVgH45l+TS3jFPDKj
SiWY5MKZHFlHf6NLjmEf8ExzYgeuywFVlXetE2qZbS8XiQZ4gAEyXqEPaJrV5Rzjo3bfJk/zUrjQ
O2Sa3uyxV7qzj8LcesO1oFjwP4NL7JTUFZLBKs3AbOcIrgPF0fSD5IOb2iuD5ll1MKtl+f/Bn6EI
jeuHm4gi7jLNyQqzzhvTRBl/zJwcleiyCZpCOFe/fsyB1II8HfTNoLK6YuhANpsqnTrogbpXdija
7zlqxXwZ8RZBVMUdBe5z487zSSfOJgbekRUiM2wxaByB0jsYlXY8kLCLHfQdC0EBd+uIXJhZPD+I
m3IyUEnDSAOlYHLo95jo8jsnmf3qrfCrvVQILr9oYfwMnT14EQU3fTzCYqI1KJ7K9TcEM6LB+lUH
Cw8BTryOVwfMTetHTulaINxiQwsApe7dKK/frbEkmGCqgPGuh8+ytIk719bOaBSwIVMrFUwS8Bho
4VDxu5HeIJDYYIQN0yya2rjTvpLIdp9iMuS/sM7xdQIZIeOcgPBjRcRhjmEyzMCrB9QydjZISbXJ
ve6sV31JmECJH2cfvQoV+JhFkB42ugx/nQI7agC1nkDTIKemYw3F/QAeVNqnvp7dUFa7YS57Uk3d
Wsf4AVU8OR9OUfJTqiuvaWRvAL5cVpJ7LYVMvCECva6PFbhz0KFVAA4l6EovjlVFEsaI2hpBMhte
hJZAXQi+6MZdAZLLwrMFRyOTVRWiG5IwtFmm45NqO/BnPXXv4MeCN4VA74OJWNu7vvNrb4opVGhv
wnGDWBjN58ubEkp1REJGNARqt3FWerNyXxYimS+BkWU5tBiMrqVJjEUNzwn9KKobRdiwWeH+EM3j
iyiYUoJHQ0i/+DhqOsSos8xaACyE8i16NnY64NDgQH+0ny0fhc8nWXHmnXyLmVf0bGSn+/j7rTQ4
kwdYWQB/WZZ0yCTXCGNqPQCTqaOGv2XtzVAiwU3Z2kr8z/EP5vGgsrmIaqS4j1HYK7Ug0iMv4gzy
zWdemwIrG8ETKHCAEOBqcxpZ0dHZKgUZVdurgfqk/0lzgAM66wQitT/yrrufAMJqXWxi/iCqQawj
mQu7y8cdj6xqTICLBorVHyKmvA1muQfY1rPMxMusdjfKTBCVbl1qFC/h3ZBGo8OyODdWHeVpmXVK
UFjHXH+K6SQoD2wY4HO2OioQvO2wNFCwtkikOZQDY5p2rMyPWf58/eStiPdw9i9M8Czi7L2z5dRu
os6Wg/hoOSoyWepjaquoHPtT3nPCWclRDuaj9FbeTn4iu/ln+1K5o+zogl+yTlcuf8jCj+tgMBuS
BGudtHBv1oWTGsw1VdQjamEguA6WuC2+rSiMYQiC//1s0WQA47JWm9hXEHlrMYjK2aEDYT4NykD7
EfuiQtLGe39pkH/oM4NNCRYaaCvIQdn+ysaTNk3+oN6ms44iz5Ma2jsDZydsmCCY2XoTTKAUkOaC
aWudN0EPtAmtDAudnzowExTQSbRRKsaAh+bPB+glvF4/Tlsf8czeMp0oWG7mcQt7IyBC8/DT0geH
lse6+evwE8ohgMXIAJap8opmfmS5XTZNKwd6Wt1joPBWB3nP9aVs3D1OkoVWiw6islUXv9fLiva6
wQKoIz63qX5jFZX39yaA7AA6DvBn5LULjzyOSYEMvWVBhc68NNnvRWu+XTexdb85LBVnHdLKa95f
ksphmICGKiB3KHTwvmyE2ViiOGHAoXDNoQd3Qwl6NPMlp468K3fFnr4X0YGJQqCN9+f8lywdtNrM
ssQYfkmB6U5Tf+mnl1wScSGKjCy2lOkYN04SGInhOTQbzqv5pTYifnqRFfXyOkulUVClM2f4qt86
7d2wO0WpiPp70wjqpejwyBsYo2GUSN9Z6hywuHlLhuqzkoZTHubH6ydk0wzEJuAjMDaywvtAw3Fo
MZU4B9Dz3deUYOqMRh+SxAR2NlwDykPINgyMw+POLr5MPCs9K6NmDuo6fiaTcZNmUGmQVQNowlng
9zZt2ZBts7jk7Qp0OnZqno1qju+johgbKy5Jf45F4hnQh/jr3QPOx0BUD4EX9GUXQTAkSIqeFrMc
pOlB70I3MSE2+eO6jQ1PdG5jSQjbt9SkqPrKQY359oS9MSIaXduALGFe4t9lLGfyIEgtS2GGZZTN
TtK86nYAngKT0flT+jt5t15B5p39sP6UHiA+rhVcX9/WK4XwCfrL6PyhNLoMc0z0nPH8s3+eY5I5
kDrzqhvrKT40bvM6OqKSzLZBQLtRRgY2eOXb9WhOU0JyGYU2iPoi1h9kJ9QcjqoDdZSjvoODULDG
jSPJ2S4R4aOuiKSJX8OzCKDqyroqaSoHw647ZiDtGWLHkJ36jqulcr7dJPOlxLEfRbQQW4bBWoLg
EbhOjEMsTmgyjwWACfocoInqGP270dA7mX6EVSi44BuOhEBjE9MWiDbWSO+mk5OkGMs5aKV3Yt7n
2p/BeBHs4kbgdmGDJwFnu5hpZj+XFHSafDRXiR3rJ6dHzo+Kn/ZoANKd8KhwV35ZKOFQedS2QZSM
vtUyy2VtbKTNZE6wqO3032zYEQjagMPDrR9KMSXXijcF8TiU6NFY4hUNPghxucJhSAH+qcz+KzSt
HtVXRXJjFNd+Vb69L/y+czLM1E/oLgmXurG556aXufagq1M9dzDNy6NgTXULe5fuufwsBp2hiY6B
c0EAtIGcQPUJ80Ymn2jloKfL1dpmghnQTB4D64FXLaNT54y78vgPcuI/LBBldeBaQUnCxdCXGXAs
k8Sm4OX8Oj0gz/BMDIeB2k/fdfv4d1Q4oobd+u5xZAuHn/DkbTVE2xJqWZOcDQEbNU8BZ+Fk1/va
/IUhYcHF4K/n5THF44q0HsN1IJwBpuZyI5GIRiHVSR9Meu5V+m2b5Y7Cblj1Fs+xU4WvWfakVH+A
XxfkwBv5/oVlm1MfnF1JRU8xJGPg1HB8cly42o2iQIOMur0XH9hriE5C54hP6/pRvDS7CCfURimr
ScOCa9NwK3AJO70Ghebr27r1/XA8OVwdVRlQ1F+uDZA1mmT8RrQlKBeipwKi0VX7p9Her9vZeH8x
HwOBchSgwLWwKmKamQFa5ETqAjX0KQhQ/C4wDrGHTfzWftalUwcheLYznwOKRNdi7bf5bA768phg
xC1cPhD1zLJ2bOI+SOhrLL/XEUbxgfgTrHDTCkGmxjlQUQVdbGUaD5mutDNWuEcS4tZ3dgv1itiD
Fju4mLJqn3q2pwmuxcYhsfmmIovD5UMsefn9UHrX6qEO2wDiLjiGtmMlb9fXtbGsCwv8BJ2d/rBK
krYd4i6oabOXc+uQ1e1dl4lgwuv+J2fqBNYVdAmACi3jM2mYI71rLCxkvI2T5kdmSU4YvloxhHsb
S3AaN0rqsIa5Voz9QzMOj9Hlomq7bnMMirVB+vYPfTZBYLLTQqfKXdSG0BoHPqXx82Bm0Go45V60
05//viaKH4E5NQCjOIfYEuuAqkXblyRuAz15z40eWmu2N82iw78RChLUW5H2qJh9sbVlYV4qihgj
5nKD+hd6grfFjmupzQ/jTtrnO+moC5RB1ucF5ngciB4vQcV34aclBerg/WA1gR0+NDN1FO0pFbF7
rL3WhY3lCEDSG5ACp7ARVXGQtbJf5iDZNGQvYpPA+28uB1QXnIQa3BfLWz2PNgZg5qkJZiMHTc9n
16tuyUS62BvlM6wIugOgDOETN8vXjdZVUnUdGqeZve+T+UBZcnxg852pvaEjirKk7EJg2r1+tbe2
0YDCM+4AWgLoYF3egspsE3sgXRMoDThfcsOfjcQJ9be0Fo29bt1u3DPwkwD2gprTwk1FNZEsm5l1
EIfj3g61XZ+1+2muvKFojmpE/3r8CrPx2Eqsi3vApcOnnTRUowafJXWg8lGc1hSVeja2Dl6ekxii
hLbWizHbZtaVXMOlsnrqkBEDgcoQebKeQ5+xEuqmbzmsC3uLtGCQy2yUatYEfS/fl5hB0TrpiTLQ
2epaX4CTTfKI1IPQK5RnpxxKwAZRtQeFkuyokfU4JeQxYfYBjGMfcpqnLlChk9Pmo+nLifVj0Fn2
92fr4gcv3ACTBlWZTGzQHH9T0j9D+SRJj+EkaJ9v3M5zK8vCgdRGKMYMOpxNUZ66Kr8nTLthMxEg
xtevLCZ80LuCyC1KssjiLy+KNCqUsKZvgkH/HU3HLhWV2zZwb3yYykYtFl5z3R9jZq5WpML31Z+s
b+yWYxVVBGS3YAH1+qPy2v+cReItG4kYbHJiMETuqOwsH4bZ0jFwQQvYxAxXCvyv5vW2WyAj0u5o
QH/p4Ef6nImTvygf1x0P//iXsfyl5UVMYZtFV7ZG3gRQxgFL8j+9+eIk0oLc8qroeYKlE5huuILl
lGRBma5UE1aYHMlJcWrXPGr7/ihOarfOoUXAJQSKBJSArUU8EfWVqUozqwM1gcxtOJ5YWrwUERH5
ta2NQ+sbiCZAhDl86/IgFkUod0Pd16inj8HYlnehghuuj9MzqZMf89iMThyy3u31+HtY0J/aNL+A
Lx9AxlE3TyBC7UF+kiR7qFGr7mRodwixkgqycr01upLNdMdMe+aYTeyDjS5zCCm/63L6OY3xN9Ws
7i2F3oY6oHZy31OXkM5rR/l+wFBDY9gn6NN7nKWwZtO3JstsTyXxQ1q3jZ+2zPJCJZ+dTC3Buqdj
Up6o6QzmMWhbh3NWuX3blf71Y7Z1q9C+R+rN4YhrjtIa/InR/zF3HduRI0nyV/b1Hb3QYt/MHCAS
qUgmmUmyWBe8IotEQEVAq69fC7ZiIrGJ6TntrfuxSEcoDw93czNUDPgOTw995BHJjtFIwFUxwsqN
8YAEte/OWggZZi67M6vcm3yJmKusQoOkgZDByjXbUqIfplb9DGSyKTvdr2m0uj7KGeeE+B+MvbzX
FBCpiadFo5RFmmEoT4neO2m8qUZ56WlzmTdBZu8vE9MXcDWaYVE28E7DtnfBNbvuX63bajU6pV3f
D89LhdLPV8vEP5zZm/hbLRpKsyWwN1q2uBUd+lMubPEpMBwVLNxglUrBCKK7rZc+aNSPK7t9Ch0J
LJb3kresJzCDnjgfPs+gfVnQVhJS3SixoKpPT+We+KXLKXehwX4rA7Il7erdeA9eofyp7N3aX3Rj
/HK/Nh2THFJa5mNdSrBfeYEPrTbFVcJD47drvpHjEarxdlS5FF0cT1wQ+X2xuMvn+9oHTHY07UWZ
qgm2GGjRkTdj23GtbqRtvM7fl1i/Zzwclp6TfqOrHRfT1JOmKutkHpMWdYIW4gGKz5ZNErohUvBq
5oGdDfFNHkRLAd2MB0dqgtdDZRRUcFecr7HWUyCrrLQ8mVQ5ia2ypmPts6pZCFhmDytK4Rp/HfG7
6dxMrYCjRG/j8qQHAUgBIxdZC/e6P5i714GSAuMZcK94hk3rUGExoj9BjsrPBGu4K2446pUremm+
4pFt6NT+co5l/pB8sTo5JLQSBrFCqy8OyZDabetA0tqJj+0OzyaQigGH6oP+bk+38S5z/w3NgDkf
Bbw5ho1o5pKA1EwzWie6gSv4Bjwvm8bP/J6suEgqF0CqniFmcX2eLwj6Uejg6tl/WpzE5GE8VEUP
7hdEF/WGHEB0mm+UFTI/SPrUdj3Y9fO452I4SBAeDQ8EhpIPjjUX7Gqkt0njCqfrXzTzKDn7oMlN
UFeo2TYKPshQHvvyqLBd8VNvlwqCsyv9ZdxT2YnBMq1Iy2Em/zYgW0Icaa0+GkBDVHa62vDEKLVv
g3TVU4+5CRp7FlNtc6fo6xdMDmsUpaGigq0eey1cF/fNIzrY8x1XHFK8/p18Nw7Cf3DJmrz/EeVd
6AFNL1mJdjrkzdTipEOSbxRfsnYhbTKTZcZu+svC9I4dGallK9OK03isXb5/gxcO2KmhGsY1oqq7
br00qLn4+MzmdB5BgYm0G0al+vVG2dVr415dcY0NtkBXMuddAdhEYAySN2RTJl59TGUeXAYFOBvK
R1PL12KvriKxWzAz02yGSeS4GZ7RQH/UJD4eRwlEIh02RvtG0aL0hKBorYBNxPDC1oZWBa+jNUdE
feFKWYrNZ+7Ir6Ynb5oUXOmFyb2BYJKNkABpUMo/r5/vC+rNT4+DRJHJU5acafn89iBNqbJ+kHDy
8M63xSiAbyVW4uRBoflRmBu21dBX6FscwRuV2x14wG0J7G3O9e+YPX5fPmPi6uUQ4IPU4g4gDo5K
DpeuLcacszZQlwQZMq+cTSvmAqGxTrOuOInhN6nJ7LD9uD6IuaAKFYk/DUzWS28KU02jtkA9yUR5
XM/vk7zaSoGp22InPQlyuQP+fynRNzcsrseGpj0AVPHYP1/BxhooydoCVjOyBuWi2wj318c1d9S+
WuBf8CVYzYyk7sWwwlEDPohYsiMZuxAqt9etzLoOZEPRuwAgLOpGkxNtjE2Qkhbrw/WDuxvitjbb
W9vS1xbO1VxACBgjWDWRHkGmcjJjURX1uQoCKrgOQDatQ9y9N0rsBLR38uYHWvwdUkrb66ObXaUv
NidzOAiNRhUGm4Q+ZsleVx6v//3Zh+nXQU38lDLmWpdoMCD6KDBono5HhH6InPiHVTj0VraJl7z+
JzZx9tGsAAldsBKdbwyjVeTG7GjxWRsmTnejI73ktwiQRLf8rj6Xmiv8XLDJD9H04YCYEMAXkHyh
Q2K6eGIZ9oWl56ec2UHnwktwLIrgQMY3NZ3ySZUAyBNdeW28ENVdMD53wr8an6yiPkaDPJYwDgGl
p/ZEV+Qu24YP7Z4/nRQ/qLzsJ/qO4++hKy/c5rOb9su4J+ubGGFY08LMcTpwsa7bNZouN/J6UZdp
dn5BEAd/wkE+UyxFOaR6qYEzFYm0YBveon3Vgy9DbsWtPRlkCcJWfY2Oi/R0fOYulhVlA4DCUcEC
X8f5VhI1GpekUvnMotRpl4jxvMSP9vKKetZL6UR/X06bX328UvGHycmdI2UkIqOAxeSdgz00mtWt
sA58lCOPKsacOc0qyjgXT+mwO8tdBFTPutUv9ic7uSisUghH2EfSqiPOt3qvesw/WI4MoGkDgah4
nSwKoc0u7xejkx089EXM4gbzHEigyyyeVREu0GxtKVl6/s5a4o1MOjLQuJYmT4cm66WiYmN+qvre
AefEuqCi3aeH0Fi4nmbjXOjFQjFUw+G8KEdSodSMoLHyPzE4I5rdjlyT3fJFO7bR0tQ9L+3YGZAw
stw8KMTjHkmF6fPekDMJbaeYSa7Nh6zcnrwXHu9Qtp4ZtHS6F8oAeso29DddSsUrHeHAXqO/j5c5
/47JNhYJUgNage/QZNlWauIEhYqCUWoLwcd19zf3TMOQESrC4wMJNPUNQlx1Uj9KMIUWgOoW8JHe
Rr0oMmwQSTn5R70z0FUvu1HtqNYq9uijvuAF5665Tx4EVDQhlHXBfoSdGxOd4hM4ciZ/qe4x18gG
tJ7oDhvzdRkzMwMz+ayeoOvvN4uTN3mWBEHdjx3cBETztBXPe6iH4KCxNde20Laymx1zJH2fjUNn
2NdnfMZFIE7VUPoG3/glYzzWotSGkmHCC8kWqpsiZB5aoReszKV3QCeFvQxGCyQ7LiKvgGpCVyn8
AKG1I7IVoEzadfQIhfiN7HJmMHe96P5m/ANqtyp6YcE4YcpTnEmKGKwKUplvps6LD4CwctXY4FSt
IDzoxGvI7DyGi9jEmXuGV4zhlHRccpClO79nOrHIuyBoET5YAzau4qRV4l5fNGnmqj6zMfGx4NkQ
oobBhgTkU2u3ka01Nv7buuMAQbLSN8OdBJIS5Hxh/xaxkr+YX+XjmNynZ98wCRcEAK9lrcQ3iNto
ndyDjhnqjo5u5z/0VfuOovzSes5tVfSk88gdVfILzGcNsSarDYv8VFrtWywjy17GAAhLxtv12Z1d
wL/sTAGXKrImQF7DjgVhKFnax/JSFm5+/cDLAJEGkGqAEP18j+D5K6ejWWEoCAzMj8wDqOyx32Xr
eBW+B2vLZy7OoLyrjtFd8nx9eLM+lidyOcUM6sLTQKhXZbHNipBHJRVYkNNtkdpgXes39C66sRzo
Am+zGo3cpHDYhqwzVxXtpfIAH+DF5sHIUclFmRMzcD4BSiYnHHqNQ9IXrtp9T1ERMK3BKZJVVi9l
ORaMTdufctqHeEdgQbv6tR5Mh0B7rgApBstblP2WWO5ntw9IwHiuA25niiXqu4CUhaGyk4iaZo68
qdiTJXfKb9yL6fvLxhRLJOpdpvehwE7Nlm6idbTF3eiRW8XhYexSHDI7IMjMA6YOiC4qHOdrpdMO
5GZ9z05UfW/i1BlZ51zfknMLxJP+MADOCTTXnFtAY0pTFioSDBY7ae22UbBGxVsDIJawmMyY8yLo
uOJ8aUCXXTShGKNVt20VFycTTe9j8ML0t8Rg/8mAdBxvETUTGJoMSG2ZBC7PBtu7Ue5CQX1VSR+t
GhNidBSQDb/KIXJ5fQ7nVgkHCvEKWjZUwDLO51DLUp0ZVgmTbGhsULK5tcl+XrcxN3doHwY2CTxO
YH2ZDEvoIeo4iFF+MqXajw3zllLAz61iKZUxawdSFAgAOQPJFLrSlW1BhiHGE6KOVug0F/F6ATxJ
lAvqXh/RHNAQlHIK2jGR2dIvkH9MVBl4lDQwjbjDR3YbrdECAu1cMjpQSkQz5lIacu4p8dXg9Oi2
tTFSwYBBULtENoBloHP0yMpw5LehRTEAtABu6iub6+OcO2Ho/ZagE8zBM9P4CyjLoElVnYHUDt1K
SUXfxDq5I1Z0h+T3OiuWTvTsbkTTBCicuDLc9ABYMZTmGwWjbNOXQTyIwcv18cwGlCrf52C244pK
E6cUomWu1/uRnWprdArV8tCTGu0MCzeXCeMO57L2jSHbB9A1cYjJwCzdVN2qDa3SBj3CsxKH27ik
JiRf08VFnouNQKyBhBXIyHAF8OX4ks8sZTMNWYs7IEMHs7FVi8AtRiA3kmfQ41sQ2lQaxW77n+r4
nNBXsG2u/pPpMXDDc9g6iGf4B379AKZpUZgN2NaKI7wV637Vo+YFOpjAfUNgSEcHntbJ/aVK+OzJ
/WKX74svdrM+F9tc6XBX4NhuxtiCEEonP4Uh0g0LQ5ydY+xk+Afkw7ERzk2hZ6000qFieFIYNq/o
oW9LcDhTkeL0N8Pr0jU4+zDkR+cPg/xS/jo2OW4kpa0/T66rjg4EdBWQQfXrFk0VFpgMfhJv0ag4
94hBkkw0QUw2wx+SSUSq5D5npwixxiql9Yc1jMzW5Sh2VS15kvVk19cFJOb1/l5O5ZsuUbSX2qDC
OisTxVdb8ih3MXT2isZRpNRjhemztvJobz2wGgg9LS6+j7R9wZ35EjJ1j66N99AUiFuw5FRCXRLq
vfVjmes7bLatqcVHddReklbZiKpwn4mp0+bSKoWsKRuKDcnwvIv7cNdW9TYKFMFuRf3RqJFy7/R7
oaMcHr/ScBMqY+MXbQ5Ml2g9q1DXTkT2noPS1K6YdFvpptdZ1guoCZFq1nvitaJ5r+uFj2sUbroN
7qOq2epSChCJ+T3pyaPaVschG4+p1L+nKrmJobXWBMRhASS7MBUVI/dNGiLjNiADmDS+YTYrIGJ9
FvdeXpMbozG2XaM7aU73YyOiQTUw1vHA7ow2dwa529VZ6WlBsoLc+WMYA7ZU9zsq5C+kHp6HWEST
SLeOq5zYI8oykShu0lFeAGPMNGdxpmuuxgNeW6QxJxd9Q6GZJ3Q65elpFWC0VeVn2PYh9Ozs9pZ4
S0d65upAqzNUptAHiiftFCaIdDStuSLgKRCajdiHvpSNrik+xy2y4N0St8bc8M7MTZIhpNHVQIlk
ivux8/oTMsOvhmfgQQRl1eXcyxxGWUV/K65+VGou9VQb3Cw1JLHpSSpcAZiPW/A+3TZPMqQ3Cz84
JY/hDR61R5ydOvO4QnfuL51xvmCTYB5UsMDo8iYcNC9NHJmBPhVFVzDBBfvoM81JqXJf9N9EEfDs
FJWVKNvVqrF0Q8y4zzOrE28WkjgbdZRWwNVgHQsi/IBoSmirKU5fZ9zLlIA5yLLHOEvthIk3AFU6
canZdd0thWAzsQK+BLydvEHOwDqc+9U8IU0gVA09NcRRvkXr/A6O6Y2FeIKK+9jDovuasmR0dlf/
ZfSzVPjFmefQBi9rpaCfvcaxYseim8kr64H3c0o6JAUj3R9eY7/bDuulBf+Mti5W3ALkxMLeky8K
qppC4lhEj/qpKu3kR7+v79Jj2DvqC3vTfHlV2v1NGzrkvltbp4Vbc+aCBsfrX6b5YnwdN2q5Ebqe
KSgbLaeLinUrdWvWJ06rZtCH4C+uTa2tEmU4kOZB1RGTJhUqMkRyU3Zc+Ji5lecs83gmYd0vGkho
YQ1VxpTsE6JnrNDB5Gmxo42AkGhb6lE/WG4++0zfTCYfMD1k80HlCLWi6fu8SsAI34yYfFVQtwpS
MVj7xFgNXfvdoIZmM71+lauPFtyZtlL6AgQUwDYtrlpW3wRkuMVzZCPJzXsS5vsyMJ+1mBwStXWN
Jj1lzMI7IsHjIWVoRY4TVxhKkHhAyBrq7IA7svqnYLBqYTfPLCrIgkVgD1Gd0C7aTCPIitOqSlN0
foWeUmcuqga2NogLPmPBzBTtQ7qsrUMrS09CkLlaIG7TiK4CMVsons+bAeTG4o8Hc4qmDIrOzDSJ
pKfe6pwxqTdG3YBoLFhf330zmw/vf0zZZ5fzRX9EqLPEbBFBnYzwlkivSraUWp97o5xZmLjYNFck
QW5gIVJqv88lILe/y6Nfm+9lIjpxnnohaAYVo3Pz7rUOdT/JRL9Qfw6K5ejNx/XhzuFw0PMs8/FC
d+SC19MII5r3WoE3CcCBNp5LsW2E6Xro+7c67z4qVdvgHXhXhMp3EmjPaa8uPrb5gCdHDwAC3k1l
oBBwkRZhOJJJWMjJiVjZbRZ+yzS0lOuDkyIO6/vYJrXqROKtKVSbvqrXZbikcanNfgFyP+onzhTi
kOfuTxw6XQ9CxLW12Ph5U9BVxqR7My5NJMvleykc9zlLRjDySqXXSKrq6a11oKRfiXL6U46qN5oI
Iw8Wt1oKqmcwwQA0KZh22uggnpYChdqllNAtBGWDU9hW0go47IMepBD5Ua3iWDaS1zchcUhkPllG
RbywAYvsmKmvJCbGKh4aPM8SFQlgy0zsUiFPpRSCwFdWN0AdUXeAy0T0LxfrCO28fjSW4HIKG7xF
quioVVng5nLz2scWzz1SOx3pwtN7riyJV60hgZVA1yA1NnlbgiMzr+Kow7amzSmMrB3JiGF38p0m
Fq5hQDSCfQN0bsWAeCFtaOtp5IYD6Pk6aHJV0roRG8jCIZbEkAjJdkqMCVXZrdaiz0UtPcEsFvzj
XFBpoUERbG1gwFAumPCHvivMpk6SE/1Wu+UmXwkPoDlH+yXAnvR96X6/cGBIW4EKHHheVDGR/ZhM
EFHq2CwSk5wM664lpmOBdSsc26VBXbwMYQaakVA6A13aJUtDJ3QKAA16hNuzdZN18wShFgB36XMC
wGC1F90CJRl3KbXwubxnh5ibBc4IzSmcrG36HkjaMKyY2kboAB4CO8niTUdWplDXztCCnSrOY4ZG
vyqwBUNdjZISunlUQZRHrGVXHlvJLgO0mNSG9CPJofelIE1pi0F9H5rJtiziFyGyjiIc84081Nue
xreVlni9JNRwV/o31ufrLBMfxLj4GUsl6j86QDlGhL6Y6/7yIkDkwwSXPKqioO68iE3atEvrTB+i
k2T9sKLcBjfIVkPuKAUhLB7L141dPAG4MR3tAwBmg916WjOMurFN0C6JOQWmVfrsLSNrEAT7181c
XHkwgyIvGsiBaQUyZfLS6LRKGq1IJ6ck/amWN6O6ENAt/f3JhSerY8zwNCUnvTZsyXyhxVL/34wF
U8fp4nEzHqVTYB2VRdalAPGdWgJ9lVpxI4St1yfpAoEFj4Y7Cuxe/PACAHB+RaD4iBZ8ECwfTWiD
piVcb5R4mkZ8mVY+qsk4VsLrdZOXd7P6yf4J1iMwhSDPM1kYKkHxW0xi+ZjTbgOyNLuKtlVWHDNN
cRSkNINQ9MziDr8NrElvOQvmxem9zM1z+nvo+yFlO83ro4qNxqXGko4piQGk6VfgNHNLA7VcoXeM
gjmhIqwMpm2DpFiwfbGgn6bRPsqbwC595aBRC9gaXTpmXeJFo+T0ZGFTXoZhMAH8IPYMyp34U5M7
vwh6VYg6UT5yAp16Q93QQw+grm8StupW6UNzjNzUoYKfqAtkhRcXASwjAwtxXxStZ85brDUCkN3S
kWWhXcjfLeCUMmkpqLmcQrTgo4sTL0mUUi+if73WTNQCJfHYtsWtGdDnENqrCzuEn9wzp49xcI0L
pChAnQOs+vmhCMUgJqghjEelJ66lils9gCaymFrPpak7JDH3Q9E/CZBAt7PSzBw8f+wegI+Fs3k5
oSCygtomaPiBIsEFe/4ZgVZUSAWG4jGpoFrc3nbGY6Y9Xh/rxfnnQxQ5+z7KJZeLlhe0lPs6bo9a
XLmN8pIEbBsabEsZnnZyfiNK4d99V+GGAfoGGwVx8aXAuzSqsaLjpjv2eBaYpbUvlWSFyufT9YFd
RkHcDuBVSBuiHQQ04+ezx3SUHfuSxOjV6Dy850Hs1K7zdbcaPTQA/m2iBm4NXH/Ib2gIh6bdJ+Mw
JKA41aOjPt6o5L7XgaNCA28a/W14+rmh6bPUVLIq6RsjOsoDwMjFW8eWpMQuThi3wPVBFFT0sfkm
286s+NO70aIj1XNhZ+Si5aVtP75fX59ZKyY3hVK4iFTY+fIQOliCoHXRsSS7CBU7e0BhbeEAXTpD
/vehOInYDZrJ8OznRrrObBKSYLLiTXGL1Pj3PHoRPOQ+kWFFi53sAcqY4Tlzv0QEPT+6vwzzaPZL
4kkriRyOiRQdxfBZjFNbYaJ7ff4u02p8bPDxcIFgjbm4RYcoyxSLDNGxX4XrxAu3Bbh1lTWYqKR+
b3zqueS+9mIqG9K2tu5dNy9f+MiJef7zLyMUzSbVR2mMcM+A3tKhLrsxDFvo33K6yc0VRIg4n6DH
Rjf32RHquoBtdZIX3C69Py4rVZ9fwtHVyHBeUolUYRvQIeqjo3JU/cBvfFWwDbqOALbjRIoiCIDd
dgn3wnfO2RVxbnSKsmnABBFLUhsds/57Wem2WW0WtcYu354TI5N7SEqKXAyyJjpC+dXnDQhp907F
Vy3YRX6LBx1SdgD2Jath1+wgBhO4oeSooW1Iq2F4Y8/XV3xuxFwmE5kMOIeL5gSaoLNJYjU+Ru/3
oS54spA9KF22dPly9zKdWR6VcaIpXvGZOAaQRZudAd5j+G0JHPiRZ4V2+cyp3NSVuJZBb7pgce6s
fjU4qcGA0M60kPCHJwI3maMqiUvkxZbMSxAc1vKrlcl1lLVaRIhUYFgrum/Rop9tx8pRu1PZQca9
cspdtOm94mDuiNfVvau1nvXz76/gl0/4hMp9ObIReGSAT0PiJEjXRMrfaq28DYIlFfe56YTOBKcX
5Y2306RTHSG3aKFv+igXkZeF9QncE5vrA7kMWoDGATgLxEGIli+4inJCS6M0NXIUKkhKZU3uJOSJ
EuaPJr1X5ddIbxb2yNzm5+KaKpLooGGaPlmSsGc1QlJyVKsoeE7GAoxCI8+USx1duLTmTIEbCQRr
yFsChM/Px5dVSuUgFXJZDo+icq/Vo9sNmo2n5oKVyykEfB0INGAy0bV10eVOmSn3Ay0JwghwEyGR
LlFqDxnzakt0pCJD782SSPcl+gjYDMgYQuhCArzugn5vTPpWxLufHDnWPNmxbYMip1ND1ULxxNxd
rndebsVzg5M7Si2kBvRZMCgKbDWI5S7V6vfrW3HJxGS1gkRgVU0KcoyotR7o4AzGIvZj1gbWiK8U
xLingEHFiiDHY2YE18CnqMo2KWz9oLqjw+VylBdoqi35RO6Nzp0wZu6LyUn8IqV9GEBZAvv9S4om
3i7Cque2IYBaFmpiXON0ira0ABwaITtCjhwaLHqpK0WqF6Xje7vW971j2qVNUzdxy9h4aUE0qFa7
pX6P2W0JFDDgW5x88uLAJQ3KCHnTh5/bEkQMq1HfcuaSwS3x1rNbtloyebmgBrClQIsh9YIM2HTU
yOw1uVbgKh1MiJ1Vd1XTLRzvmaAIGAZcoqiPoasBjvjci+RmyhroZQsPia37o1s5IHPbJU7hMnQg
xDb1l5gNZmJtjppAWo9HpOANngQrcZiDlws1oAfpLfBX7QFyRsTVDQ+vlKdiAwKU0pHhMX1j6Zl8
uYfQ4gr0Heo9QA5c6DsB4tq1SdAHD5WOJUtBp6uggSb5Pmon2Rrt0Xq4fuR5AHJ+NoCe5O2SnxV8
kJudT21HA4uiwyN4SKDxBB4mm2mFLbPWIfVP4DgXVpKftAtruEwV4CiR0Z8+LCMj6NG7rQcPQxN6
NXSAg1pwpWDfdAsP5plNCeZevF+BTEbaaNqMlIhA6acCCx5CY8fIRx//juP+77f+f8J3dvjto6t/
/QP//8byoYxCUk/+9193+Ts91uX7e33zI/8H/9U//+n5L/7rJnorWcU+6um/Ovsl/P3f7bs/6h9n
/+PROqqH++a9HB7eqyatPw3gS/m//Hd/+F/vn3/lNOTv//zljTW05n8tjBj95fcfbX7+8xfkT79s
If73f//h7Y8Mv3cbNbhVfvtLf/7z9x9V/c9fBDQD/ApOGyQjcU55GhbL0r3/+SOUHFDiRhcInL+C
jY+0S034r5m/IlkPqT08ahWkuEVcbRVrfvuZ9Su8Cv4kZ7PHFa9pv/wx9LNF+mvR/os22YFFQCn+
8xek1c53ICQMcO0oBuc0wzEDJvB8vxs1ODHA9Zo/Zik5lFa6In2Nk50j9qri8SZjvlqWaHIq+5UM
CYcGzy9oVSeOmGu5m1eajH4LetRzZfAM0gBxYwy+MKorObxDAdGlZprbcdrdkQ6sZZWmg7p2vC/R
hbfPRN2XdeaFVv4DardOg6afLNF9ISo2FoSknGa4ASBtpxp4bqI9sFb2hmA4Jm1wFok9hM+GccqN
5C2Xhk2tP5VyvIsK9Z7Vja2BUkP46MXnFHH3kK46CSWyHKUr4aki3U3WqeukCFalMmwiq7UFNdyz
fLzNtbsx1ZxA1uzCMlY0RF8eU+2cyofegOgZRUAqfBcT6SPOlDva9LfdeAKf0X6s1ipUXc0ocqW4
eLRYwmwh7naN3qJTi2he2sAxGz5JAZZX5Xezb3Zjkr8E5KUfX4zxVRSyZyv81hpbQRxWcfVRGQ9G
D8Z5elfD6wAHbdfja1SDIb04VPkjSZ+1kLlW81Ag1koeu6B2YiQqi/xxzHdUfLTEDaCWayE4pBH0
fz7E8IceHsz4EBiBXcSpa4n3euBXAeptAh7xIB+Mi9ewKh+LMfew/k6pZI6ZmrbZ3oagFshvm+Be
ALoRPjiwUjvX/Uy4idWgdfIsgVbqoRcGt22VVRqIrqntNXoMotsyf0jNW2uELtGdMW617nsh7sGR
jpr5kxbftHJ2Z2qCA4IrT9BPXWp+a/IXFVhu5dvQyJ6Ewmvb1HtNgaBAnfhWnNjofHaaolUAQdlJ
IujOsUS1sSey7IzKse5+xIJ+G+ibtHoyyE+lC71STA80P8bI1wW95mI7okJn1/067t664Sco/51c
NmyzV72kDlG3Nx2RvNbJNyt9psapHtreFhOy6/NjR0RHJjtpFB4Vs70xRxXoU/CCCczwqhBqsUpT
qgBDtIOfJWlrB6z8QWjykRbtRjT8YniHFknf35u0gvb2ba9Ai1Te6XJpSy0a4Gj5PVD3iZ5sUoiK
pGF4onr3IFvCE4kr3xJAEymJzQewr5EifGMpiXxa67cAb3qfTuxv+fP/00ufefarXv//pT+HF/7v
P5zmhT9/+kGbH3Vz7tLxG7+5dAA+fsXT9JNNQVMRRMOf/ubRUYn8FUEm6Cd57wUYyOG0/3Toyq/I
qejI9CO04DAdBGx/OHQZfxCVWQDokJBFOwqCvT++7d9w6BfxLqqiiHWRGUdBEcW/aUQxCHKCBqS2
f+wcrneAxLhqv/WOvKp9YRPfEP/L3Pxu/+sFYvJ46GsE82kPAAFYQ6/OBbNQLqZDkmdV/0iFMLPr
RH5VlX7TVHCAhtV7iJw2Yko2kVB5gpLsIVHwxLpQd/J8/BgqiGxk1Z1gmU+lKuR20XZ+lyZPSV58
T4UhB5lmt25F+Z7R7JtCzM5hKqtWWSMQW5f62KkLM3KHuPmBLiU/1+vWEaMOlfyS3UYJFxo2um0h
AhdnmPVPU4qACzSo6kPKtvatVswB6shwioYUjYEhsaFvW/ipoB4DS38bixg0J9KoOVoFkHbcM0eu
aqgnDir0MUYKocFQbBxpBNyRJRVAKhEkEUyS0VWn9mDVbJunIQkOyhCgNdEEM6LWoDWxbQAnYExx
ZeRSce5dMTU9zeihxpqnll2nAtTCk65xAPs5dNmY2MxgvY0aOMgFiTtK/RtR2CGtcuf6Ul5QymAp
sX3RCAt2U/0ya9DEikzaQeseI0t+ArkyukxyhxmDi1rdLu0FTHn7YoFRo9YWTGP7TzcRWnnwZAKz
Eg+VJkG3bsRFLqVC+9ikaxYi+yId+uL79eHJ01gb8irAiiLc4kATxPiT1KMayJEemlH7WFV66Uha
wByG5lUbpyW1Q03eK2X3IlfiOyvbtWYNH0qXHEPRqOxMNe6rgX4wC5cHRPZMu69z4ghm37osVolN
cvU1VhTmoiqlroohBFJI6A+JTm60Qf12fSAXtS9AyzhmCeEfMnAo7E9CNqvsIIkrMPlE9zVYMPp1
uG8A/5FtaDeslsR9LlKbv1kz8ZLlwjEXVZZM6rO07DL5k2skWePCGZ7Y6DS3qWIHSMvvzEO1Cg8B
gTjBipXoyFotYT2mKzf9BP7zL0mzqmOtLle5fCKp4cZj7fWV8S73MUQzFnG88NKTrcjrlpxjGj3N
l4IqcRghXM+j4rF/6zxlH0GHINwMq2Ef/htw+Zk9+fm6xcsWrh+Uwjw6/zIydPMKeZiY7HFIUIoF
+RXh1L4kQkOOSjwhzTZFDqqVdvQgIYDdpaIKYMZ+1ckuYXnmSix8SJpiI5Bs25sA9rZWgc0Z3lsg
QtgEAnmre4N4Wp9+awXVvC9zRXSMDnCI63ty+rwEdSeaifBER98Br2pPDjBIF8a4TQb2qEpbiaar
IqS/xSNnz8uvFw0eOZcrg/XgGl5AIYB8eWLDYmYmZXldPGZRA1nBRD9kZQ/CZLVaS1V8qMNAQ/s1
hJmH/CgnZeRYPWJoxTq1VpNtRiPrPEGNIxuUke+BnImOOEaqHdUBCqBSZSNT5QWFdZBNcMuS+iGs
pHsGFrKNUijfqEibdTrqq64OtkVugnMngo5Zke/QIP0hY66rPHSpCoo7JdMrezDpq6o2+k2Y4KoK
W20nBxE4MAZIWwhUc5sgH3CRRPd6BpL8OL2Lkc6xA7nSfGgpWl5txKUtKGppR2VxMwIrtK2hPLsK
TGhdpmq+qTsVbx863IxyptplD3EEIBh8EhZoiJL3wig+9Hn7BhDho9bHDxpJIydt86MSpKUbEcyO
DJCDyozHOutTR22CErT1+jvrxhro+CJD22gGRFpubrSwam3amwdB1b8llZbbzf9SdmXNcerq9hdR
JYSYXoEe3Z7bU16oOIkBMQkQEujX30VO3Vtxu8t9z35NdtSApG9aQ6Hdbc/d/Wx5yFthrxQLp30H
azHd5m4LdxnG13DRmraWcFlEdejHlayux9RVUTZZIxzg2n7X8Jjy/sqt8SNArIplSJsHy9E3FKJs
s+huBp+88RmVzph12wrfxU6tFZTm6RqWOfOVlwbun25Q7zkrnrMwSNKsSUJn+l2OxfNE559eYwDR
G/qbfjCHYfIR5K1XQ2R1pznfdq18Lrj6ZVVZv3ZHx0s6e65XcOi+cpWxk76bjikVZBN0jYzagbwM
Wf1sp+wZSQ+Lezt3oaTt3feVBckcWHkCbrT4aPHqT0mtMtGezJK0CC9Bj08qdhdnDQEaemzIJGHw
fnrWCmJcUnqmfVpkT2vAHurDsAPA7gLg50wmuSR0NFziMfx0TnmvrmYGONOuQSYZbOoHDVtPuaVH
5DK7eo3Wqffw/R3ypau5PNi/C55c88A9Eph1YUEY+BwwQ1jZW8wh76rIi+akWRVwz7p0qXhnrnsk
5gvkCN0PtG1PYqkuWjscRq98MrVPrg24giAptfxdSekhFYFLkYX+41WAKUASZOOuSflrOkx8JZzS
ikjW2olsYPZgQMUr6+BPy+sfnqHVyvRZ8YM47Hpu3bu+tqYIpEe5LiW3NirIkFSVA3MiOln9wdWg
7c4KJ0yzm6zpX5Utr0ZWPdVDdWzzfN+4flLQ/pHUwRhPGTLIptflmmrXj53J8pMwADwxC4d71OMi
8rXd7JUI5JNR/KrKBrMuqZv+GOz8MSzmN68i49GRzkM7sZ8VzW/kjGqhlQfsA1Tc1fOUYksHHjLp
dA7tJGS4IogGPz6nsopa6YfQaTE9QFOEbJuCPhRZCg1slnvbsJVsE5LuZW6tiJaQTuXqAND5xkxh
0pF6vPVUt9NNCY1iEt4NA7hSXV3ErKug1jHyQ6sB9bam4LFXHr+1TbpWxH+q/GqISNcebCoAJ6zX
ukQ/KR0AV1foRPSDNGvtB3Ms2XDADa+3PaMIkl7mJqJ1YBqmwe+z+XTfUHbP2plGfpU/hNJAmrS2
gE6EOkPIrQcMk7ZWRt14UILcWWTs1wAHmyjzZ0h6EACCKW+Oxu0Xw5t67Wf9FIc1e8m7Yl2D1SpE
h5vWrZptU0FlzzNQA+mQrm1dzorYsRu6LnMmX83As6gktYhlEJhE5n53l7vBO6ftRxWI12wJLl1d
PfCq9+5hbCp3s0NNQlnx2HHcSjy1n5XwJ8CWSxvEJoOyopqzNRmhaWFL4tcR9DPhKjHOTgy7pRsq
hmD9/ZE9bc7jxILrBjwiAdTrq41TVbpVZo9h8SR5e+BBuupIFgkIO3HykGMoABzmhRW/wEuXJYEf
wCgb4ksomk+ygLYaSdVqv3ia9zSG+S4MBdhOrz2gBy6lnV/0DZABQmRgwb7jnkX7/CQ7UzrLuFVa
2dMic6x/jE/1E5wt70AGX0033pZux6u2Tb5/pWeu3U+Lnkr21Gkmddel2dMiNl9D4w5NL4jruRtv
LTbDllzSCDsFzCK5/tutQCsD6dsX7pD0ZMPduXaOA8nuM0q2VQ+Jf2Q4ir1682/pte+1OVjyvx1C
/l0XIznk2bDT+NKosNxhKmE86xw1LV8aIDAD/RA20Onxy8gAqysycU3DSwC7L693WRZhBpK2mKAB
Brpkmf9k3MZobZGW2ccygHxXsEfDe8126Vqu7Nitov+HewE7HSn9LV8w3kHfCBPI4BSFDe2cyh3g
jnxs0b3rWPkh7NYBH7vNATC11pNw0wQwh3Rlz7jZRTnvWwBh0HwqIjFMzwod9cBygdgf91ZT57E3
2WsxQr6z8ZuorZyDg15JLP2SxU1GkPJW6EXofJ/qYuugYbomlQDCKEcXQY1DF5VViDtLVfAAZBTO
eO14h0ntDijNdVpC3rGuVug7XGOyCaI64sXKtegrL6u2itymbe/rstuWraqxQ3IrYXWYrTCNlJHq
ihJ8nwbdloq9TVKtmyK9sho4fDr0Scw5i71mbG7gF7/D/O0utOttkOfXdYYWvMeyR9uxYBtv3OfK
Ac2kH+uty5QH/XL2mMP1HeLKDoabk7zJ/KKP+jb/2VUououGb5QEUckrkRpKTDSWTsV1pe24FwHb
FAO6KXII5ZUg81ZAW3abi0xdd1Qgr6MGkAhBm20/IOEl6ApFo9//ytFt2nGBxn8/wq2pGFahZ6Bs
QtqXmnv92pRABGO4AbS1zWBJ5jDonwzBncF4MTKyg8ae08fDYEcu67I4IGnxklV+H0HuDG/fmfpN
4XiYm9bjL5ClhgcQuJ6nCcL0SKOxMdw0WPesAG05JX9qgxlAK+vr0u9uagS1iOYjzOradN5j2JyM
dTknfK5/dGwEyF/aR1aZNbFC9yDTdENz7zFDbXHnZc5V4xGOSiVDIoGtYckRcp6jXSRp37Rb4Vv5
79Tlak/JIDdMgyrNakA3xdg+0cZ7mHoJRWNNhifcGfWuLPFFuNZQ/B/VAVv63fZysyoGdLJ0o5En
pvq1ySoSzdy74cz7KUTT7ZvCS/G3tYpbu/k52sFxLgt/00/8J0OzUMuqAqkse6VwjY46T18XUxjG
5awPKHAfbOjPP4akaG/nKcU8CTVdxqGpyIaNb5Y9bMN/J+gwC4GtzeQM5KbUxoVKanqAjgnDnZ3t
HdW8uhM4exZHvAeY5rpm+N6dd+0yC4ZldMnuDA6bGAsVSzJsJ1Fs6FiIWzqGO/CVtoSgbxTmwH+6
LnpDnffTmuvHWhR27IH7gx7U7TS4q0ZiYAL+5K5KUROUYOPWZAUKEJhCBYx2of5+aAax69I9YTe5
4Ngg+T2vFVD9I4wKvA5TgakG2D6oxc7tgiyR4UCikgZLrGciIiw3wBm4l/R7z15bHmQjfQYfQTQF
P9+UMKcylHgNrq3RjyqFxJiGaxBKngr5Ml6kqnxBGPy9JdFD+N8+00l7DpK2Di0nLLcgA9P99Ht0
k3xdQksoBU4EVshNlI2QTbjUwT5tXSzropVKACOHHAoJT4I8JuMlpUNgH4nloqixLTSuEQUvRPXz
q2AuwKDvCo7bUof8E3bsVNaZ0p6NLpoD+MRwA3RUDaEzWDMdAfOMum51SZz4tF+CBwNwGEi6hRW8
IFE+L1kppKTegEiXttW20R90pLsCFnXfP9lpCni6yknRlqHwsBDh7SOdcU/2xcbNgrUPLw5XXbfy
wbBLCLrlH/x34PB3QcA2Fy9b7M7wZFsqLbhFHGMfu4YKHOruSqsmiBrX3tq8v1AEn32H/yx28tnQ
s7OtILXt49A46O0386YpyIHw4OH7t3h2HWBIl0ob3M7TrET1RIcKjJPjTN8GR8AqPo+5dcnl7m81
e/ruFkUSn4E5B1T+yRkT48jLAUXbMdDATMvZf/dQVoLeBqW6uYR8l0GnppsnWBj66aOc2S1StDUv
ZxaTGs6KoDhdIYVMOkgGzc4c+/lUR51u96npyAoDj/GSocS5F4NUzYGWCEglX8S3Jm8s4SGG8TFs
qFagB5PV+CdIsh9e4m6svYOK9Ipsgws58WmHZdliKGqA14CQPxgmJycn85129tvAHHkPtmdW9TKB
P+ijdt06SsuigT6CQIDk17ItL2y4M0uDqgPICaSgoQh2misWTM2samcEcJgY1/tg1x4WGOBw6b2e
uY8WQBd4amDrQNrx5Nbj/QTyoVPZRwMK6z4wul1IcnXkluNBVC3kvJsKGvUhyVcDrWVicfdJZzNK
6JwdpDfiGwTqz399CMDZo8sgCDZQIGR/vrBKUo0phULzsbQOtnU7hsg2LnzZL55B+LRYA60z9Hwg
nUFObg/IS7jtRMvlHiZ9NO7du2qXv3mx2WabLMpjkJauwXhA6ym7ntzI7OWHgITKjiR8BRlT64IC
0pntDY1IqFEB64PNdqodahAPW90ocxT9aw5dsRY+yMa6FHzOlHhYBUbxIO9BafP0dpl5QDUSV3PM
AucmbwoIfLT9cqSDLNJ9qqMyb5yoSJG+a7/6CELxX6Ncl/eOXgEC34IxgnDC52/r162buSaYj+x+
Xg1QwFYDpKin+/JgYm89b92lmXMhNH3pFZwuenJ7lzmScq//u2gPQ5/yuns1MRzMkiK5KEZzJiwh
fQDzDYueUYU2NilTDQGIY17UHTpw1eMQwoCpaCz0rfyuiVwbEwSIZETKztcDAea7VI5Z5WF6g8Hj
B7ZCukbv7Nm1xIXJ55lE7tNPW0L4P7lH3wfS9i1/Pup5QpuxT1r9QsWuUn6cWZvvz/DZtWxMCVHY
Y5R82k8NO0cEAErPR9lOV4HPbjF1OvDRv9Z2+oGK4RLD+cx66E+DwA/aGlzrTgWn8tZWXqfVjPTD
BhvI845+N6NrLOQPyEUAdTxcJJCe+dJQHGELeQX1PD3ltmWV3U9AhM1HQ7Ig0UPdxF5tDWtXwLSc
jeWFXXzuCRERXFxZYIp/AcBao2kGzI7mI7L+Kz7wNXoJEpfE7CfNVL7ripnj99/wTAwCchlnFJRx
XJanEFhQJDqZ5db0l8HfrCVYlUsMusSi+9Lvx0n5tM4So/7Zl1XYNn6OzvgRvpIqQX/zCZSS2O0h
27wc0/atQidh9/2znbsTFt8/7Eyw0z1owH1e1ARWVriWP/0VUp9XXtz9KTb1zlvT90trnQs2kKYm
0LdDREff5yTIhrPtFVK403FElpzkOYTN+cR7iClJXHe5vWm8fCNs8oQCGsoxE7vmqfxIa6DkbdwL
KED5u6mrbJVV7cZzGI+zMQd6rJQyMYVdrhs2Hosh5eiFmClJp/FGIsO/UqNVvkDghW2+f3nndj4I
4JC8CaF982VYMoD1mNncJfCEClaY1jxXPTn6BoRw7mUv36919kMhG4Y7MmxHIIF68vJ8RcaOd5Qc
mx5eW21W/XGaTGDIMLj7AEJzCRzNfwMAsG48ZtA6yz1kMO7ThV9xJkAHADaBO4BqYynePm8XpZTd
hHIgxzloAW3g3q2dDdkVt00eoPiHgUQ3hiQZ0eOJiDLjepgU9PgxzYim0FFRHjSdiG0u8ntB0+BS
ZD+TxgXgSGFGB8AOyqGTl6QLJx+a0jVQGHReTdIkxY861m/QX3uFHBtIN+aSGu7ZU/vPkqcU5R6m
YJkCaB1apSRup4StzPYXAJhBbMeQQErI+yUeiXPhKU9LvrwlQVumvoECbzDeZdgwEYcGcJJJ9cLE
+EKnHEJDgH+tg8pZ92SwbnwB17VOWH9Gwu2rQU9eDNTPG7rO+1nM122vddRT1Saecu6g0jMklvF0
LEry6LDsR4OtF2Ei4EBCjTzxTh5nbkHk2BBQ92q0AZ3GX6uhuu/88FKBe/5pkflRD8nEFwXxnqYZ
s6Bucpzt7axeJgAIvt/UfylFJ2Ugzi/O1DJFWeTjPm9q4LSh11+b6ViL0k/GUmu4P4/+72ya23gw
sCF0x3FV9IB8mW5Ua1Y6T8YAZQw5YmuT+5ikNb0XRtlgjRvCw0PnQ2DfKE2uHW/82bJx3ehm2Jkp
hzzRDMcTXE0qdhp64ZI4fVVsuR4ABQEwCcDJL1Qb0/sZ0BR8OnZFG6eWH+X2xc7NkiT++7JO1zhJ
Ims+FG07VdMxc70nw9DhNvbOQm9aDH3EWrSougk180sGH8DOlTd9oy+4oS0h6csvAE0VuDWErS/c
DchA4U+UpY8QE701wDCC5JE4nkiCGRRsFOvfbw+8tzMLYjYCegK1F6mRk/3RUjUySB3r4xDQa6kA
/3ByK4zqEfNdjQJt5Qj/XQxOgV+BoQD1y2CfG1EkbUNqEO9psE/TEcrjswUf1MC+YX2KwXJYY5Za
t2u36O5cRUni08zZzKnRjxNUbGLbnlr03sObaursGFTlKtZdetMUMODooFu0I2nXXPd9z1cQPgvi
IgzRLc0oX2kPUVWE4y8Cl28+qqtRe1DdrG4BxmFxDuuUlegsH/h+aUcQSZ8jDKGhBhlUOzgvPY/o
vcAwJnjqHEVXoWt5GG3Uza1f2M/SAy7VK20JoGf9giz62YH3VmRcC9KECgRplcltRRWBkxD/kEM7
g6efWmDJl6+MQ8sMlpS3woHvRgYAQhx0/U+Ysv2GpvXandXj7AovgdQ33UPp610LcBTcvn6kxpho
riRuKhgUr6AD9moK/kzULF7bBg0ieLoNkUeqP9yx9pZjv3kO/o8+HN5pBcSm6quN1AWPUsttUGhg
q1oY/cQFpvzrcCqDpPCnD92Lt5p2K1+mANPn8yMKErgvZt4PKL7NsWNZIDbMCF+evJ4IGrAm0G+O
RmbSl+KQtWSIjcjhYOegMytrMYOpKxPoWMPA1KV7Vhp0FtzfTUje7MIpFiSC2HphXaxJk7+AcntT
DWO/43KA6m84X7OxeE3xu+DSAI2gnk/gUIDa0Zgb3wJGx7NmCX04393xNs+aiDVQmCVq2CnIFQD2
VXXRbLEPKDz/+f5EnCYBuAJCIPQw417Eb8C8+XxfFlVuQAIN1DEbvQxYX3oNgtSwjPJ+f7/QmfsM
yQ6EDsD5wf1/2v0ZJM8nLY060nyv4NxLyCU3h6/CEngWEH5wV4JzhEr1JKHR6ALbQ+jIo+xGE1Om
01jX3nWeMhwyx8N8zbLU+7x8Vt+kxcrHpCQCOE1HktrtmrmY7k8Yy0VZUeq7Cls0dtt5uv3+RXwZ
0y4aTlAxBgF8af19kZWdsilsKqXGv1mGs0aaHtfX/sqLkPyt8/0lv8DTLvayHJSHkEn5SG6/DMFd
6Q4pgLbD0fKcqxrmArE/qlvleCW0FK17pVHA54W4cLGffcoFUrsUCRRaLCcbq/THsaVZMKAY8Tb2
YdgsAw8VmxhhZBNedD/5apeDx/x3vZNOwNDjWgGvdDg2gffORPnGuwq9tmyI69wGrXIS3rXda5UI
25YrSKu8Sxtd6IwLdZX6LeJroOVeQGc68TlYO2pi+VOrwGHpuP5ZuH4eX9gH7LR3tdB2wXIDQABa
n9CsOYlFs5+7pAOX/RhyPW4mB4lGX+WAa7L24HYwTQK1EmOpdnplo8/Xg4dCKOikE9ck3SFd7CPO
9ByxYHpCxgNKejf9LMCjuZU+XQ+uBvSPlDAYQdeNlEhiTT5+tCDsRLpMwcBSc5K63rPbZdfN8pyi
C9zELz2xRzWSxl1qPtp0wqQ71yAx2aP7JJqCbwefqW1Wiidv1G5UeSAGwBH+Y26qBkjeon+ypqyL
2jTbg2TibSB4++GkjUhImr4Oi7CgsuzXUQdvqtPsWg7zzm6CNHLD6d6Z5ysLoK+VGbMCmRo8MLLU
U0m1oFmn2kY2lqZiVRqK2gRSCvHIJ7wI8dJnzS6nSGO5BBestu7SsnzsG/cqUObDxUaMupF9QMmy
jOcu55HH6bVPxQum0zeECw1QKzl6ANum6S3OZwuZTP0SignD70LfVpkMog6uwTFLPRqxfvIiux1e
HQUGAwnTegNl0mJFw2yOJ3gXr5hQ42q2JnulU4GRseP9LoX1UuQQbmZQv8H1KouoYn25qikpkL5T
pP1iuuUOYiDiWtx4abMpxpmvq7AOdjwA+gkabIcxxEUR9Bbeu+VETYacreggBMR9N9GAwEDRvgeq
oNNm3TVeFdlm+cF44RDp5fGQpZusLKd4REDfj0Ea/CID5O8pRdp7YXd/TbQw88EcBiOG5QI67Xg7
zsRS48BbZ1GxsiIYTMDuzIVsN9TcLpo+LLXg5zQSiyG8oKyA7OCX1jcHKI4I/HfkcO+0t/3W3dir
/wdq6txD4fImHmWgBbmnPW3M5IcgZZX4e3X/R3zeWkHxckMTuA1cGmQs5//0qf5Z7VSqp8ypFgCH
CFyhKglfvbjJI+DR/i7nQKYruYRb+lIA40YCGf3/nm9hB//bthKqgd8CbwTaY/p5qbrzGBaaDeQL
ICswHmsQMcuovlDpnPt4/y66vPR/emWUB3VqAWaPOVi2dbbyaoG8Qelsd2FHLj/+u9d5ct02YxHQ
0cfDBdcAaK/NdqE/+HuQxy5Goy/wuv+8SOxJoOsg2Hga/dx6CsTYY6OEIOz2iTmW+wZB6AhwlFq5
8P8at1RGVTy9XXjI8LSRtawMkh4wWWCt+aB7fH6beS7yzDIwmCqIYyWVw3+MtnJj7YlHwOxf+TSg
O49GUwJCGiBWNH+1Sd1HeQ3rHVKQcFt7VMJFoQTydzT3qm8fHcuYVQg0EXp0FsCutIyqVBVxT/Wu
SINNNbkbOE7spoYdLR+I936uI1PAlEPR6dGzS2vDZf+LoaEDlgYooNp/omN6M1vzn6pDf7sFy1UX
8NulcAfJECIoD+/EDDyuUfmHR8unOTR3sqE3YC0cJou/hqV6lhO7oYX/AGjqbWjPrzoE2JSl6e9i
bte+5d0y7vmRSNl12nNnm+cNbJrhR8KY96BHetD5DMBvyF7TUm0bi+y7vpeRJALwHf85y6c3sKke
hG12AIt/eN78LDo5oBtUHFgT8JVfNhxujpnGs5oPXqSbaUJi2wJv6Gj7EWS/69EMN/OcxXqYMVyu
fs4a/EHhXqkBDA9nei/69tfkFVtegH011HwTZiikDKW/A5F5q0BP1lbatR21MCaLJwEvNCmcuzav
vAjCPhCxngZQvRTShDJE1Bvam1E3YewvvzoYACIgjfNUcfq7TyH+HE7WLSPiwx8yD9Mx67bSssRn
HLxVZYNGbvuIs1Z7lUtwCrjfr2aKJGGWbIOmCdJnu/KjDKPl1Vx7b83c6Dgc9H0/0W1apE2kavWD
4o9WJQtz8KvdJz65D/iFz47CP4zcE1ITg7luGLsnqsMj8PldhsJKWrAagfSyAS/OaL3uYfaUdOE4
PCrfGpNhAGawSlt6DQBGB7VT/9meQpmEk93Fss8Q3bWZomm0nicHhMigbVBeO2kboWtarbgNq3X8
dAH17xm0R6+dY/Dl8l0dlpDh7v1w1QZAsBWy/gOV4T6G9WK2ahBv1qIRTWzsKtgy2pdrD+j4yO8C
/xekxK7CxoMLgqr6PZuoujAsP3OMXY/iAkGO5INde3JZcTHkHLi27shkHkYuMT9ZWG+KMNhwEl6c
Jn4tzhDMAIQCVAgQii/xU9mBDiCU0B1NyrZtD3S23RwKsqGDD6xi+9ixdJ2qNAZ68MEZIFjdleUt
bCmeHXd4uHCDnYl60HbCz1gEnmz8qM8XGED5uS1lJo6zLla9Y8U25KN76u96KwUZQCRZG+YRYJTR
OFCwyvcN44kR7c/vf8fZD/DPKzmJSilUIgwYTN3RKcurYqxeZoJKHK1xUKrYhUh/JgJ+ev0nH9tM
YlaF33dHMb9UcAB3TRePZZMAWQty7Fb3bI2R//r7B/yCSkOk+LTqsin+ibtdY3V20XTdsWzFXWfK
42yNP92x3LnsR8YweGhLPcUFbl0D/wMtPRTtTrVisvkhmP2jsP1neDdeQA1ceu0n4Us5DR8Dgh8V
6jnOBMjPIU7sBpIU3z/92R2PihEaspCo+RKgi7HIA9dvuiNE1Lez5V/lxr3/fokvkKTlBaOww1xz
wUBgIPf5BUvVkjLQZffXIwm8WQMJ9m0P1M09KpfEfnb247FN5m160yYgMvKIyci9kPWc21r//obl
ff/zkYVCetLavDuC94eqyNulUAyMrDLc5yFZM8sFrXwc7xnpLpyfr51dPDwKVMAC4dONK+zzwrkN
AxWMduCdS8JnODyvS5+/29RFm0v5CO5F/P3bXl7mSXb373qnyXI18gBNvRCp+QAgIJKf36SXu9Cp
LqECv3CU8Vk9insSvCrsG/SRPz8ZhNlshH5sUWeAk2uot+5Arl3J0e7FyGjM0WDNohko0lZah2Za
qMR58v3Dfhlz/P0NMF1BtwsA1uB0a3m+7lRjpeJYmh5so16B9+8c3IzcqoDgmip0YoHlLhr/3p/1
Tlv9zWiPHxUEVGY1x2MGiFmvb2a0iDHlg5h5Vq6FN+6KoY3m2Vq3BbvNe39Vzc3z9z/9zL7AiBqc
E6T8wGadQm+16ClFvBHHKh8TspxuUm2mUBzwG+OsvTBFPLMrPq12cour0bWrusCumK1wldsvuNbW
Lfn9/SOdubMwbPKIg9oTH+R0q7cADoM3JrH1RAEkd402KlAwGDzRSxLwF1Y63eRd2+XQ7EJRnfU8
GqrfIYhikIuJOre6cJzO9e8WyiLKF4j3wUr+9PxCJLWxNZw7+xnc45yBDyoS1fardBJoa5SwNPFi
PVuwjSiAr+q2vOQRaS9pL5554oWHtcgF+0uX7CQ0hp3OM38KKxzrdsO7IXZgoDGY3TxcuCjP7BSA
JyBahV1JFib251MNQUyZSdLWx1bJQ+MMqwHxTiP1/n6v4J74clEBugyhBhC+MdtCI+HzQm1fa92a
mgOBCbKDM9gVpuvtaoQ/O23Wdg+NjD6r3wcFaGbloodTtA5qRqvuDy16aTVsFCPZ6Qe/zmH4bYJg
i6kPPoEFDsxcSyBL/F/T2KbrJjXsbSj4L1ZzNyk9EC4Ub4KNyicnnmV45xauiK0yh4eNvadqvK1h
Ixn7ZR4kQeHnkYBYxrrQQx8rpjaNZW7KHBNbhxRPk0ivM2a2hUXRr+TuYzn3E+SUUCvhtsLkAgzA
2oePkq6zhLg42l4pVeROYF9PqW6jqYe4UkCkeXRpWe+EBZ0l6XVQkrIkyOpo2ceNP2a/QCToQLRE
wXW7tNBMnoVxW+sHx5BqZ0sOmATTtygD3WiG5yLGXOOe1u5BS4oiW5h1YaOIzf3DxKYX205vmOr6
Ve+lPQoMKmKHKxZVtXHXtCB/0Ed69kIDHkq2zqTjYIiA8Q/2549ckIepzWALVeVlHOgUKk7pVejB
dv7QoeorhljJDUZn8xa+Oz+A7C1gsDPdY973VrPy/ftd9PUSXcRjkVcAzcsAeV7+/J+onnG/c8Ix
LI9hf7+UaC6RUa9+QicApXO/+n4xzIG+bFmEVhAJ2EImBtjxZDnWeOA2cFiqEm10pAeD5pNLf2Tp
fEVJDfevrrwe5vkxn6oDt9WPobR/6mmewdocfko/fKqmsYSTFgaQdf1ovFDipshgzWrpOqqL9n5u
+9dmdBA6085LqA2FHVVPNnq+7V3a6wP4E8WtWyu+Al/9p4eSLaEl4BCqHaIxZeDhO4Bs2xwZDQ/W
0GcHzWtJA5hb/PrLQU1rCNvYBYQMlDveUZ7f1zNmXjL4oJl+rGE0F9lSV1fVEMDmyydD5I7yp5m7
Kyfo8w3+ZR+yWd5754Ayo10D/uekHkoE50MjugFcljIE3qJDUQqvMahf0SxmlvWRKriMQnryFh3F
qLJ1GWMEtZNl7+2Vgsd92PExgXrLI1hhgF6kHWa9HWhLCOtw057Ne57Wuzz1trnb3PYaFvUZDeot
tH/mlV2JV23BuKgjEPnxBLvKA77F4SpXLfp40VBTAHfIIiXU5nvSgfLGBp0eWmb9tHLWR8rprPUM
nxICoN96bGc0LzKwscAnJkCIYDNNBtoJIp0AHxasWIlW//HcDMxmX65kBSC/VPwGf7OIRtu5SSkk
2wZgt4gs3n3utJitp29N6cgoJD2kf0B5WGsHplngbvyRyr/vKuLE0lTDlpZuvSrr8Cn1DGA+pf1S
kFlBER4/3XEgxFxl4nYe83qnVDtCxs4+ukQVmxRyOFHQOz/04HsIvtWdO0HkT8E3ceWG0D3qK37b
gXOw1rOfJTzMs9WCaYu6Viso7fEeEGFR0i3mZDCZLtgf8L5WtZt3q7Eg1VWjbQlVO+fNVx2G0ByA
AeNnJlJdoCM2ciirGf+m4GJMQNx7MN7cgKBIg3hw0UZTQ7n1qnJrGnGXSTSm6/aF+QU4bn3/0kjz
5nmYTQaAlQIQpw4kzX9N9fjUshZ8ag3Zha7TGNF3frDlsgLdW4g6drpiPztTGoUY30TaYPuFRQVw
dU54VDXhHe8h99eoZGzrR6CTV6znwPiUNPaVnOIphXEad8WtbyEqKMwoLMuKUsJ3eeF1scMUpP8G
dKGAqi3zLo1DVKITZY9zDsp1bzXBunOZicD03vRt8Cubs+0AzBr5H9LOazdyJFvXT0SA3twmmU5e
lfI3hEqqovcuyKc/H/tg75EyE+LM7JtpYNSNSJJhVvzrNz0paklY3xAzcqMbVAxyTg/L0VhbmZ5N
d/1gzMml+gUsm53ozWJfGXbIESbEqoNERous3/C9/0z0VrIGc2A7TfAllsx+JXL5IyN0sir7N8GF
C05DkvqbRi9BcKT2ztEzEt6wut7UYTR6g2E314WZB66Y5DsCPdZGiJqvNQcaKpV/SfayvIoV1JTA
oRhkJZG+zyz/0xnSwJ0CXkNfJrpX+JTOTeOFQ0D6ZyPVF31jvYEhXmkGCY5+eEWZ/2rUNVlQSUbg
myM0zutpNkUU414IyblOfElHTDK+RtK4T6XkXpJZU9oUYhksRmPnDBknzNSoW3xKpK0VBztk544b
O2Q/R8MdFpJrmoh/LEAztBmXcm+IdTozFlKtVqjwm/jFRIC/HaxSctNxuDeDmtqihUibxU8+FhGr
jC7Prm5rUqVlyGEE2abP0XxM19pmEs6F0qEFQcg6YfmkaZsEb55gZL/S9LfcyR8Nnr5oJsoAVdo6
ExtKLmlEShaF+jfQ7MxLMKz2QKQvS8N5zejdrcpJCuGU9fcdBpn0Mftpq5vdbY4JxnuBTMLNqTk8
6gXLS32pX8M07O91Eq2zsCxXejQcAD32fZoVnpGFzpzqDLmGHFIXo4fUjdLglT0LlA93ilWpBKrH
rIZm4wT7UIdco6bKlY3Ekqyi/LnvcOJXq8zwonZmktT0MUqH2TT26sGXypvKAteVMgZTmvKi0KzK
xdzkohLpg1ajZiu7kP1u1mT5dnmnNeNvudE/ZSWT3DGLe0/nRCTwCWyKKK1HZ0qDle/3iof82+Hb
0oOGm1KwzwOSOrMlehaZv225W2ej4a99x0CnJE/aWqpCc63WtrZOVRTUqHwzL0vqi3RCn2FZ3Qse
m+T7Ol3kSXVFTpGpbAw7u9OTxscxMmLpx/VdaxrbwMh2Y9LcYrParpK2wD6ybON11tWwZVTr2VfU
XTDhZqMU1+PQvGAOPxBN3i61AU+TIOA5fC0djtryAwtWDjXi37UQTaDfbNIS4lDC1VJE+mXZWtcx
Jp5dlB1wmHH7+p/WwlapmAWg2ZupgqeHZ5Qotplt8nM/2KvdJJp+5TG4qKXpt3CKlu4+863wCEvg
R8MgQc8Bj/tYJFV1GR3RigxOfSt9ADQqv/VXx41Qcvermtxxd1iAis413qw5ww6hJiJ+4vq+F3TQ
iUKjN7hCxj3R4DGEwoD2kNZsiJbepr2/bskmrbHfYJ6sZt8lEUozcO9ykdn+XO6dodFQXM70ZC7p
pCEc965SKEFg+2UKZISH4Mr6KB8gBLnJdU/VtyJAQDFW2oW2Lrepqz38PPgpWWUubGGMwEXCvPe4
0iyQDdfhQKjsoOgrJ/gdaBZK4Hs9445r/wr8YfPzeGdvY18HPJqfuS2pOLkH6UMibsf+t2O2xNEE
a4ktgs48pgDswsGEM9u4UFWf3je/l/Dz37+U8L0/JXUiUcIHsNQQKnA3Eu5UNwvDnP+aX64K8wX7
yziYbycV1mMJPFJMvyO4wvqrnNz5hrEhDHVt9wkto/DTqoxxnYXcePB4GlXMrLLKuYScskoFnoDy
f5yFDA2MzCloUEBZmn7MfcFy0J8aSpEHJMo4TI1eVhaYIPRL1+1zt21opZqBoRQay+NuggFrMbU1
I3kg72LdTuNe61LaUsKVIM2k9yoMjjF+ltN+ARM6g5/wgKal6HjuzWPr39/7VE6J0xZK8kDAMzbL
Jmciy7qK8c6l5KxF/xxnCY4g4d5Uqn0SodFT++dULhcQsHMrithR7EBACZ2T1s4wYghiqkTpjpZS
rqRSXs8Rxx3MfQ2DrTR863R1aQeZn+37/gnbDPMcvLzAxE52M46xrNdpPT8oY71WWrxeesyjA9kL
qv5t0pJXJcYrTgxXovWvMK98n5z8PpgMKDvd0vyfcZuT30IZPSOl5KBoR+vMVHrJmZQhfvD9Yh8Y
PZcSkV0Pw7AuaoNSq/iAmUrhEO6kQltZ3evCBnPmXQD2mDbhAvyEk0g+PxtayQqI4Q33vTeuiTW8
cDLSQ+aMCGxIH9PHJU3B6W3d/DbifLp9WfFpILfQAPuE06vdN1tz367/nZRSaGqnr1ZXgR9sUmaB
8o/XcB5oSp2MrC1jDA52Ju6tOvmV9dbNUFp7B6/elZOmUGX1dzvyoTciDQaZrrZm56/r1rlIIWwZ
DW6ylXoptOhNJGW6knz/A/swNxzKC9PIPyPoYiDqOOdkVraJuyaEmV7sch1pmt79VZPkbxJpgeuE
/l2jTldwzfeZVK1TQ7ttFYy80Moal1o/kIth1veVWrxm9oTXgm2/weo79HKz1Xs2nwqAMVeM56y3
t2GLnU2vJrdF2f9Nhua6ntJdb0VvFdfgFWKaEPcPLHUyEis3dQECKuHKuMGq49CMFFF6nu/UqeH/
FtEvLPUm/LclbkVWeCdglK06yb4d9G62uMl/C5XKFRe2cjXE9V8nd3y3xX4XkE8H9cT0chqwmSGa
2q2y6kFSs/sy7l6MtLt31Oy5F9kvoWHRhtPMLkvCm6RuPvPEftOl7LWKFAnQtrDv7TQ7YEpjeH2e
EmheCfraIzezgWtFEUG5qMz8k9b4A12UamekRgG6Et7oofNWK81BKP1fJyyRx7+IyHivzcRwiwJW
8lRog1tNjbzJnGxjVNhHTenVNGr1i67i/msOEwe5HV3KobTvujDFfBEb+rK2m50mjZdJRO9icNTx
skCNsPElm5tKUvtryQkJ8cZ6rUaVsoqy7EaWgIWgDKBos5WXaIhq7lWxjhuaHbuWD/mj1NO/SSwd
KCNHF8y6w0k/vulz5W2a4qtBjidecXY9hohfcMi84fL30bTJ3hTiWmstOHiOEu8BMN9RwNsbOcay
dAwxCTL8R92ud7o20AMdir+qFr2kYVuxbxAeEFnTZaFQngaq9qKaXBx7Q0o2mmTchk5wE48Ai4N5
W6vOR26LbBO1trqibP4Uqe4sHHjnFr8GPw2J/2yPcezrlY6yogZt9K/F/28y4c5sq+CEyLtRUtAC
Ox6HqGhFz+FU/5Nq3e6RyOyc9bBR1sXtkpjy3COxcdKJmG0MT2jdHalcmOqHMTvozNtCAbFp9u12
yRLtzEbNKanChNfhwqvH6slUbpjVueMcEP+uzJqL+5L66QwrzJJxnIEUDRn79OPUMnxc1D7hQ7uZ
Nuq62tbPQCqzB6++mUlhkRdf45KzcAKdvj9LJYeF3gZeKfS7579/OQ8SjPnasvWdQ60KA2YXVKh0
bDZqo3KRyfuDnlZUeeQZhCry7koub+MAzzJLtPa6UcDx5RLEW6dySSNyGvVZrFbheJjPS+Ln33r6
U2czDLrGxuyCe1KsGLnZR1UxOQfJxI8iialY9JEL36CxEnMIYTOeczACeFpybdtLb+q0WMSmW1Vx
EeAwI7XzqFYIaqeyJRDVQyslV0k1Cdds7Vdb6kOg2RTTqfy9sWpSzeTsRovGJcr86fBY9po4CJgI
Xk+DX4VRNqPRVtYh9PvXUSk3CtuYwLRHox1lZxkK0RnaaNqLXDz8/OJBjE4Ocwg3/59xg3/EyYLO
Eg0XtdQ3Droaxx6T9ynRIFvlaVHigBvcKlZ4VaTxZd6Ina9E6Y0U6/1NNOkN+Onk4OFp6a5ec5HJ
RGBww69nM8h0FTecINYMovr5zUDZ7wWOvxsH86kYhO2VqnyZRxixpdOA9VR2CV/ilz0lJox9h4aw
FOwrq7hqYwWzeF17czT/Q1TlulR7FS911W1NtfJkzhuXS7TkjZXcr0pNy3aOiHuu0OAosPY+W9pX
ngJN2WvqEVKT7L9FGYB3r46/RAJ8JfnmTWmVF9mMfTZ28EfHURmcNFDWsVwSsRLb7wrtrBUiF42w
FTIu0NRoq8m0SPAbH3GiuHW40Hhx3rSuXNkvPongjUSlRxGMl+Q28Odmu9GbbhBVm6lU00eRBm+K
zWTCxNdosGO3IvPKnPqPPPa1dVPHr92A0+YYyjezZ4tels+ZI2/b2MHIU1axOTMf8qF4t0btDmEl
HHiFGcNxDkJnhN4ot/RAcoxVF2bL6WSZTQlmojDppegtj5qlc7+gGB3DP8Spi1VOdd/cgBHvWjgu
5VO+EuvCUy8/F3vSp4cOw+LpQo+WDirQxPedrBFdEGL4gH2Pw35g6zSjbDIKvNIhiRl/OGTLavkH
ESuJgKq9y3IrRsjm/Fp4+vM/w+JEp/adE+6//4yJD9nhmOcf8qv4rtyIS6BWVzxBRnOXDqWzLxox
KzdXDsATLMau2zHHHM0/JEO5qcrfTjqtM01f+J5Lo8yF/pcTQrbqNJPVzD80irbvKuVyikgWbpf0
1TOI9f0qxuf78jBHB5ExOymZdI4PCO23hhX9ymQZgi4yytWQKq9s9AvHyemR/m3AfwQ4X56rNCvg
ayP3D1XzOY1vhfb480xYeG/H4AJWGkNR00840OPxVGB9czgoSIn+b6Oo378Oshwq47j2D6n9u4SE
LWOnPmHl+PMo545eNizaAdCKuC8fTeoqtGB7tJQ/stpfB4Z+iOweF2RbuqNv9jvRESUOZntjW4su
IGfAT3RpBowgB8EzqOMR+NnEJd0TE7jAOpj3/jb3pHxf/XHW2nbwZM9J1l2zuLBOeSXWrE0hRmaG
Xelqf3+pWV3A7FKj+EHQK3WJZN0pwtxDhWoB0odg4eWefUToJWwZWIyY8vGGWXdijPpGRA/DNG4C
Iwb5MDxNlx96Gx9GvypXyjDssi5HEurcCyXYa5Dyae7cBd0SpUabJ8z3dWiTrUY3H3Kexml1tI1S
YWQNsvMAlxcJzkewtorixlRE+yuztGpvBU29CYfpV9nI/WVgWmj3JL/CalPLd22tq2h2q3wrAI68
UDKb1yHt23fDJjiLp4GH0RrFlV1G8YVoysJttTK7saaqWBeh1L2Inv50oubdDeSA6rqL5xgcP5Nf
SqUxXgzmYbnw8k8/9fy43PKhMymn9CxJaku1SsPwIbHEnuKGUE7Rf1hFLtY95cF/vJcymqkwezin
0JcfTWZFWD45Wrxcld74CrbbToQqjMt2Edk9LRe/j3S0a0N7HnlgO3jwr+0L49neR3t4ws+Bt+Rw
dbrNzQPNibTw0bF8mf/+ZRvNsqgVJpXYg0QNpfbGSm4f5Hxhr14a5Ain1kBKBFENwUMlRq+gcW+m
kmeq7z/vcmdg2e/PcvR58olw+2EMwod0b9MsvsOU2bXW2MQ/lUQp/BsBL2foot9HPPpMqh8LLSuZ
ELM9pmWvEpAsd84OVtZSspa8pYzWsy8S4jXE5VkGdNxCUXphlSMt0YdWvRuKq7oo3J74kIX3eHq0
clnWLG7L3MpPXR0lJw7VaciDB2XSIsgTLa/SSh8mAgY8g34k5IO+dltbPEVSPl30YwSKxylyadNY
QyWZhZ5e1Uu82HNLnUxK8iMwozY4Sr7P1EAbCmGlcfBQmBGRW02QrBKf1DujE/teWXRwnDfK440U
Ax15RkAt66QMNoOij53akg4DVTCSGTfGcRvf5avR4wpwWS3IBE7yiigD6Sn8a7x5Y/+yEI2h6+wc
SQx5ytMLCtIcZ28vWtP73XWec4H0pV2Pm2ktX9UX425p+H/Cl3563KNzo86jhFLElg4xK/VKSh2A
Lg02gt7SFNUC3NeUIragdvTPde3fkeOLlaVNxWJ3Q3E99dqf1qpzNxsHUgRHIjlDWKx64GgblSiU
ncqEC4BrscsYm65oV5WSjfu4Ta7Nxr7BJsQbfJ6trjLPKfDGTs26fgmKSFqa22dn0ZfXPM/9L695
lEM/pKnBa/6wt7rrXE472LxS7vVu/lSu2ht+gERytVqsf15VSwMfbbRS3yotKkXmEyaZODHQ7AeN
ybSl4OEz4wAAIEwAaJirvaNlMjpyHtWlLx2CLHlvuuYpMuQMh41w10vNw8/PdFr024yFGRllDyqA
Y6DQbMKsSsFDD0MRwwHUycwrqgd7bLFczcZDIZyFVXJm/1MoIwl/JZv2NIa+HZ0+6S0hHUJyMIkf
0oG6Q//p56c6U9Bx8wNL1bnRWAaept/nSFdMXRo7pGsMbvaubSDmxV7GSdKukVfAlHmEa7ZQWZw7
STBbwxCF8WAlnOxu+WDgAxBIB+NWdXW4qSsUYbOSxMUNpVwMxj43S8CR5/7I/D/HaFhjNKQHTSZ3
z6i8UXIYnFMRRsCB0tWoNcrCqpsX1dHmonwdbf41XxYdanVMiCTu9loaYog9vkTKf2qHzfbJEFju
Eik7f7WjbxY0etColebjBSOu9NLaFIm59I3OvjT4gwCJGhE49tG9YowmSR/U0T+M983fYJddgMLg
YWfRIEK3HV6OO+cK5uzt0ql/9vX9a9xj6zIfC6CB18vdutcfzFbeqah2FwrpcysL4cv/PNuxV1k2
an7mTOAeMMF9cT+2L7J9/1+sq69jHB1x1jAZSZAzDSBeQCBVXQ5VD7jAMYkBhFTeInvP4GMsfbf5
259Mvy/PdjQ3ZDiQqu/z3eZEqNmugCJllV9ObrkS23K7JMtaepXz5/wy2/tyvqc0DCfRTwxg7pIn
rfi/fn6ZZ+Yi4auqTcuE5j+87e+DNGnnCLpU/gFF50brLietBCH0XUHG0X8zkjn7G8+pjceEqSmo
iryrGUnkOSxIpDwrq+Yw10P5QgmXPIvO9FFsCELYWdDWl+kUHJ1f5RizbZEeePCvwytzK6+bFdYI
EpwOgLjgTlknG8LuFvyVTwESxBpAnsQZzi3vY5RCQXWgWWPPyq7Cl0EUfyBzBvSvzVttkuI1aZp/
upD2cYQg/Oe3e2ayYOjJVZIIXUyDjjfiKtIDy2gj/2AZH0J9TLVXfdFr4uwYILkyjvpwVo4d9aMi
GHCNAf4hmBsIWV3NtkREssZuAlVBxj59PVWr5bsl3munK0/Fax7zt5klgzfg91mamaU9TXQZDw6z
dY3Mm7o2Kf7iumN5kuM8A0PrLvoQxW3aLtxUTSouq1zZp3jarGaTPOzUupzee9K7RoIJcaoEnjEm
cKuVX/FkgJrHydbuzWGNuW29gTFQrUuyKa9FpnJ6D1m4TpzxUjalxxqDctin7TrXkl9xk//tO813
xzx84zy+a4L00tSGF3vUP0vk9iLMb0csa8a4ukytxDUiiPvNSKJDET71rXqVoXvJRnut+yR8aXlz
q0d0DDA5q6AfmJfNKF6cqVIJ5UY+1RRI4NL7QYtcyiXdZR5q2LwIcWFLpXStjej6ZKG8tbK4Cnzr
byTkcG/gG4pFr5p4kx5cW3Xfe1VOSyYYevWVxnfwO2Of2UIShniCk9B7GTeEeoT6+0gcuehzuPYV
JqvkZxmPdjFgbKeK99YIx1Xd4OYgO+VKbfEkioX0SfswWKcpbFVDL3ZBYSDXz8N9Gw1rs4aNmaP5
2xZ6TzJ430jrPgg/5Fp+jGL9rvSxhMgC6yqntebidYnVUWleNHn8T3xyk+DJ1QQck5lDh2iSqwuh
lMFKDNbWT0su6CY2bqPCZilN6qdTVeFFR/rOtUp0274IHZrChprdEW/7VlfVhdRy62DXI+9Cy2FA
NNUrLQMo32OD9NYQk6tEGNCpQVd4NjlYm6m236eWHB7FToBy9ZF8SKUJ13mRDnvs0bRtJ4tPfiZB
L851ExbtfdpHN/AYX0WdwvkebZC07EKRw21rlcgtupY2Eneb17GovLpPD30RPUC6JgUJKbWLEf24
ggLsOXX9WwjItwNmd/b4mExTsKmr6ZeGWHMVCjgPTaV8IE9AVCrU28kUJG/Gr0pNOGZl8g2yQpS7
AQPyjVmQjGZr4Ol9VWTrtOGlpx02EcY4XlnwzoiioyWXVyME59pQVoEcQz2ehj9hUusryzcUlIVm
tyLFOrsM83kq42i4CbPyRqSskQbwL21acJm42nABzDdCMRA/xX4AsSXWVlrUWj5eSXJ2Af8iuR5E
/+njvbTK7bxb6Unfb7MWUqEz2mJbGbGxCVn1q7afQi+HxoNJf7YNjcR/D8yhvovqRqydFM+ysEqV
TasxyZ14jHcwis2VqlfOBfIvWtGojlaZAhlEF2O8RTbbrrKeXqTvkzRVC6PZDaHC/bgQvu3i7Ci2
mQNFGuJ6t2titXLpyA7rjmbnvnDyyTNDxpQGBtGq0HiZZD/30pGIWlKvm9tOjuINOaSfvuSA5dAB
wJ2vVnmTKq2viOhk0i0bzx/5adYQqBBkih67VdxCC91mpmtCWw2y+egMyp9Yjt7UKchdPRi5sOAN
7PpCRUWi9PZ+gn6+QSUjQ+ZvCB2cQiwPzfZxRB2yGpQnIvieoi54TBXMUgS0lA1GHwQMZfaN7HeH
NIreC63dSA5cJOHYoRcN7VvvYySFaG9VD/67XZF3ymtxJcf/I3Lio2s8QcYatafphw9N2OHlMskd
vB2zRSQVX6C8guqBu8uY1U9ILiAHJCgmbAF/LrSKft3qtElHDepATWqqHku08n1j3ERsIJ4KBeK6
b1PCdIfyj4xR7XUid9Muto3qNZDacZVGjb1VMMZ6DB1nH9CUuNMy4TyagxPhjRLexSPRlIqUEKZo
EWjxoThmh0lCMOzJwH6MZ0FF40BlMNEireKcV6vG3V0eSpvaiG7lDn+vwB4e4Gn0WKFlxVYO0urJ
gbG2HpwYK5j6ou0k884a/eRmzBL7l16qGLfoRb1JGwF1q5IQTOrhBVO5eJcqC5wjA2vqfB+wQ8LC
WpZG5xonlqnHxKAXuyFHrTImRepWfRA967GVbStZI59Kb7J1M+iomaxppRF8vBohBkN2w2Wl4qMO
Kankfgz9IWyfuqTSXdtEWxgmAwR/iT2V4AohDcM9kvpNI0t3Tm13ULSZmAowzYYemEnDWL5sAznx
rLzGyy0vl3TWZ0sy5OgzzQRJK8XZ91M8DWxOPlWyD+lckLnyk7putvEG5j7m395snvxvXIjPlQ5f
Bz2qoivHLNpyZFD9Pnk3L7qt79WX+aHfkWBOQNqqv8630pX+vBQ/dMY6Yy6r//W0RzULgbzGxJXL
PjTr5F2eSZ1rM3cFjlJ8MK9eTY/jJQEUlvdzIXgOdYAdMtdJCDHtE2ItnZvI6qGacUsZ1pADtv2O
bfterOsVngeedbcE/Z/BHDBhgd+JLhq210l6Tyk1od80BZif3RlbrF8kzwlq8UpCMGcxvkUQikbU
x2IkSDlpkRGiINwY02hSWZmfC89/WqVyr6Y3SSlMs9A8jjiRR3KczaizDs2cZR+aLwqiUHfUh6e6
7D7Lnpif2PGdbaaM5VUUJpjvdzBP8wAtamLmzkGFS/YBQVZbuj/OU+37/REquwLkDiMOK8djbMHK
7BARfG8dhvt8nwMUesU1ciy2QSwvC0888nUWZsPSkPPfv9whLXyMCF9srcOkjVcIoXajHi3cec69
769PdTTPCfcAaQtGC1IQkHZp0vnrd9B2twvf9fyjwLrC6h2362NGxUBGy9DCGj50oQvPNXQh8FKi
eMULjJl2jcGT5EEOXfpopx20+aP9a9gjsMGOuq4blMY6tBoHGJZLs7IM08mxxP+5Caa7VFKxa2nF
+6gZd1prPv783KcXdMZXSUNCmsB6PqYcjnrZ1lwGrIMxOFRaqwwL3sGc5ij0hbly9kOapCEBi8IO
PaZqy5VeVSqb96G1f6ccJo31S0wvPz/Nmd0JJig3ODhsRGyc9JVNya7NJkmtA0X9LtA2xZbItDf/
drhCh/k47ppnHMN+HvPMc+H3yJuDLquABRxN0LTS5HGqNfNA2BBGe5LbIA0dlwlPZybofO0HciAX
BW7tEZQiJi20J6VVDxnb+z/mgRLBtSVU1H6tkfKjXv7ndoXAdeDKYA3ztfyEj4oxvSyqfFQOs/sj
3LVV8QdF6l5bRxvp4ee3eLrLqwqPhlUR/7QRoh0BKnbU6IVhTNphVOrS7QX5iwjP8PywJ2opSXpW
xnUskQXK9jdcis4a93IT655stXc//5STJcEvwDVYc+jUg3QctybgQGHXPOXoMn37jqCQWz1VEQU4
xkabIIL+N4PZNutBPdObCGig20Lk2qHqr2IahmkC4THYoBZf2ODOP9X/DqTNG9GXrXqsCjzM+0w7
+GV6HfTtQxJjMi71t8LOlsh5JzjV/AYt4EOMBqB3HFsD2bXIati82mG2YCLcUmwb0nvIQSY8vVIa
LwghvCgWgsq0X5hHJ6uEoSGfM5Hm3ssJ4KjrCSYR2qAedNOnp5fs2n4pRE479yohxmDcxcpgphyt
RETbJHhIsXow+wkPRNtVy4F+JyGhO9kHH2gzq8WivWlXphb52Eho1laE730Wj67ZTJ+TIeD9W78l
uR+BtNJ+pUbdY5WK/aTFWIr0yPYdPyRVt9J/D6b/NBa+6flD9t53KYm5GdemOkdsrsLULvPcWDdy
G+xMMmuuJT1b+xrg54DG9eeperLRza92DkrC4hap97FAFGF6rGZ9qh7w4TwMrfYRKS2mmThu/jyO
cpJIgnZI01FQsBMosC2Pj4qp7KSkqjSVvQCz4RalswvJ4HMYNEEkPMbqU1UZ67q3pZXVDPt+bgyh
cf9dE1uy6tN83w2aSXhlfy/Z5ayo0kDfxpBwiZwwJCdvHpRCTXfh0F4qidjVofIc+vnjkI+2J/p6
WhVN8AhvL3HLMvQhsgbkEDfVjRUqhM0OnebKcrMZHN10oW3xLwTmneqPeI0Wj1YV7c08wdZTMhmr
dO41kJQpT+09qEizwtORuN7K+ECcRlBCKA8Yt0iXeSLesgnvoizB5huysnB7ubqyEp3QBjN7dXjE
2uyflDS6G+Lyvmr6i6ZTn3FVD91K7X5bxWC4TSVflbqzTfTyV94NfwwJ8kOq7/zU3PXDOKwD0082
9TBu+xRrB1u2f4V6uVGn8m+ct1e+Je2zqniM0+bF8KMP0Axv0tRyF+UKTfN8fA/k/tUOHOzqZIOI
gmzTVs4dl+VdO2VcmLWnyuruRmc2ECIfKR7Cu6HN94NZKpspRVk+RABcdV0dgtrIMPyxAu6J0k5h
y4DobnnCL18cbtsTlw+vk/B4aElgiHWcQSfdugnRB1wnSpGQvFAVuzEt5bsJq8xVF8XGhZABoABy
B0JXKhBV0gjBBfTeyxXbbVv1opvafr00WY+rbpR1hm6Ssg6PDWz+6Nwisbuws7GYuIfVe+fS+C1Y
9vvKk7YpBp4rUa0Wr35zTfit0D8a8qhmHCuToGrBkCTybBUPDSWOdlvtXt/ou/HZ+lx4wvkJfhpO
+35y4PRDcKTFcPxHT0H9KFcfAw5jU3uXQ2PPQstNBBccfdxo8VKYzpnt/Nvbnf/+5dQyKyKlA5+x
A/W6Frfm8PTzw50SSlRi2HR8Aue6cRbbfx9ASpKoxW16OhAOr7kaCC+5J24rBcEvP4o+m0bUeHZY
Vwr+trakTcjRm3IrTCiUgbwpMy1a9U6AB4psFl5bw91Mhwth69LejqLrXJj9Vdc67OfkM26HfCJQ
tfVrl2Rzc6u2/l+k6NGTjBnItUiAibWwWLg/nXmDJGxRLpJxZ2oncXM+sa858cjKQW47t7Tu02jJ
YOHMCDMTfr7DwC49uXcGslHKQ+rIByVDsqjFcoClMR7CP3+pc6NQX2vQRSzoXsfrrIhtRxi+KR+S
8kk2gOj+i8qBvvy/BjhaVRWKDUvpGaCcjL3ehBt78hcIhkvPcLSSsFKX/ZLi/pCO6ABjGelGruX/
xxc1/4gvS2bCFMnqTV8+WNG7ETkuyTQLI5wpBL69qaMbTzHELZaevClzGK6aREVqI/LLiEvqQsXx
z53maOthJAK28cdBOXZsa6j6RkjmoyGzudrb6RDu1b+6m3qhVz5j2+O847q1KTahcP2Fbf1Mifd1
4GOXw6gwkQKglTuM41oes7c+SJ8pBl15WjCbPVMq67RouNOpAFwn4bFVbLcR2UIoysLHptU2WfRH
DtoVVWJOw26cLtt28/NCOvNSNQOGItpMWCgI3I7K1ykfAkVviu5glsOVip6nq6oemZFocTVJLa8n
aZVKworRL9F+GQtBmBLw85Vf0QG1sKCj4C02uER1F5YRt5s6KFLv5x+pnn4AjB8p4BVSLAFzjzlb
iEH6ZACROUhWd19YeNslaKdduZcuu96pIXKjwKr68k2uCx9BVLt1okqs1NzYh4F6r6Tx76KJd0XY
XY1T9huPs4Ajyvd3mHFd2OX0CNn8Igq6u4q0Noi+mBzSClqU852ueJ1UYOAkCPdQVI/5Um1b2MKe
svYQRcbvWm7wPyyDdWVUuBvhyTPGhEJHSnZPu+UAtq/QNaBT2cRkSXXaVeYbnz+/17O/h3mGWJ6d
9ISZW8Q4SrcEZB78PFuL6q4bsoUvd8oQVXnkL0MckY39MDe7glsYDFFIaQ/xS+oV2+YtWDsumSXu
9J6vyX/BTewi3y7Baf9Q279vGAwOQRwuLBpa7HG/b34phW/VO3JziEfSY9PGircEszyXER3ITJGC
rY2VX6CVpDxE/Y5mqturcbuV50arIjVzAKbyZJStBoITPhlGc62l2zLTd4AvGEiWNV5kVD2u6FTF
JTYx9JKyuhGF/EdPylu1aAknVvQ/5JkXCFuDbWiW/aoppYMzJpkrArn2VNUXu3JcStI73ZT12WME
lEbn7qQezzQzkxV6slVzqHz7EhvTNaTK7ZSIXz9PoFOEjc/7dZyjY1IKklSZcsaZAyrzB8WbORqS
62+UC+uCjOCd8/DziP8s9eNv+nXEo1PT7sI4lsOy4RAY18kuvb1F879RvGRNuRl6yDppeBjrueky
3SdbY4sl8v/j7jyWG0fTdH0rE71nDSxBTkz3Apagpyi/QUhKCSAI74GrPw+yq7skpiZ5TszuVNSi
VBIJ4MdvPvOaZXa2gucYjq4z2c+unH/f7KBfx2BcZZ+O2LjxGyGOGYPRWEZxpkvhJeFQwqHQnBzA
UJgoE+wS51q1/dezgsuCIJyjDAVF+BJM1Q9ekOVDWB69Uzi3hmH6MAmQg6JrCsypiyZ638ohhkRI
2KQhJvO/fw8/+we/vAdqxcB2QSD9AnlK0dDqh/OsIHoJsk2ICCytDRz/yt4/ud3JB3OBkZNB69Dq
hewp9QABsByPsyxdNugQy2d/HSSRPQ/CSI9mwhtb447j6X5yLlXLa2TZUdtWWqleUjgQLbdNUZx0
OuUY4lFBUaNsq8RVZNbCzAYOcaAnfzL8sr0RGnnZp5PNOa0XyNpu1Np358N8rYjhXgyreyXWXhnQ
QFejfhcVYmfHRfE2tBBvsoK9SIqrYaH0iewKp3ohZ15AGVzzr4zfdyuH8jDqWqy+GbJWF3tTNUuE
KvfEAoaZhg2VfgY1f2JPDG7Oe2HdAPG7NmG+vST6WWwJQJEp5l5kNwrKtQ2xf3EUnNKq1lgJj2ST
uaHoKJPWLg07+89r/udb91/+e7r/54Qo//Hf/PyWYsR38oPq4sd/bE5vRVqmH9V/jx/79599/dA/
dtl7cqyK9/dq85Jd/uWXD/L9f17ffKlevvxgJRUwmUP9XvQ372UdVT8vwp2Of/l/+8v/eP/5Lbd9
9v73v72ldVKN3+af0uRvf/7K/fH3v8Gc+7Rixu//85fbl5jP7U/V28upSP7DLaOX5Ef5y0ffX8rq
73+bANj+A6YG6mIwQ2XoMezk7fs/fyULf8AsVqjSAhPm/ycpknN8RpL/IPqVkPjmIxTGpuw4RGj/
/J36x8hFHmV4US4YjW3/9q8x+PK2/np7/5HU4JBOSVX+/W+U9dm8Pi1zYIXortEMUn4qy/9S9D9H
c6+bnQJpi3lba9FHRBO3z3XVbj/6YEdh53m+n9iBpPvH4S4zgrNF2cZWlpIRW6fnZpes+8XUauhR
tB/RXBe9JTYK2m1yFzi9IXz4yLgVeml1pmR5uCAFb77FfjXqBFVrSTPHUjso9tlCZUVIZj2gmYMw
rJVuQY1lE3uSrmt1iYnKeQQ0232yVG4g9tCckxewP2zZjA/q43ToQfQcJAfFZ9RfZrFe2VOnw0wq
sTOkpzWTyDbAZM0azPNSs3NH28aPwW4mObI9Ss0FdvjA3k6yMQYuWW2j3xg80RtMXIygbf8AVAJd
HYD2LiYZuZ5uM4g3xeq8gAi36B78d38N3nq4qRbdAj3Lj7zno4qVOurNdC0fkoViTiyUsN6UpWpD
bzQltMt/SE+IPbihrdnleKxaxU58rQExeO7NxEgWxau2xXoFODcr2OQMeMXLIdt7B7R2nMyVzRDF
GL1biQ+8Mck6c1P+gTuH9qAZmoO8o+vfohAPTxI4DWT/4B4hbIHhe5mElB5NFIQSBFRaPXsoHnxU
lHVxFRwBAd2MIi7hstw9FR/FwsMJCayP0dwmnl4a6SH7gbERbmCcgdQX+KXfwUSmm2HMLTZm46SX
LyOMulqNN84LMZPdGc1Vxz+0jpKi7FfaCH5Eq/MGZ9a70EYReDeAvca53p4dWgs0xQrPP95Fcqyf
c+dstPv5AWM7FxFTrgusyKCfYIgM92jy2FmtG9uR7kzY7CgYW6ByHfmVvoO/QUF7ASBuhbPI/mR4
rrZgkKx83egir1M2B1uwIju9U0zN4dhypvS8REdzFBewtCE6/RPKyOeVv4TdZs/vxFH6x9S2RIUW
1X7GSQFyxEWj+9xp3PgQW/DfVi0IYbNZ1PbMTRbe07DGeS81xv6dZkQfgNp43RqcChEaB8OGoMKG
x2LMANQNrzM330bYvQ0mxT6892zFUF30/ZlCkS0itvDQouByeiwWQ3Gcmfga2F7higt/O6yJTWx6
k9rof2eO2fPov7U6WRPjbYAvwkRibqDle4+cVAiGo3VnvKKzETuZVa00I9zNzMrqLO3Gs9EYXnYP
PKpBj8F/npm+W6+FowcPS8f0wfB0fyO/Fqt4LX6ENC1oTuI6FhKujRfmrXrL/DH0jLikFjwqOQ5W
voNQfhSXUzBR6/kzVbUtJm+Wb082ii0tQserDWkdLNvMkvjIY28LZr6L3ROBlmAWTs1QaGaI3QRL
WjNR4fXpjbzkiPnxYNim86C1zfsHy0jxGS1qq12PkOLc9X5M9Xyt7OdYsQn7+gngb6b7RgEwSk9w
DdV7M7Gyd/WOC3egPGXDA9hkyBayIOZ06z16dqfhVqw3VMeN4oN3vjgf8120gI1snGbLGYIkoq4e
Rse1cqb3IN9TgwclOjvvfWO6Sme6lhjgIIPbyZF2zvTGN0hsOZqVB8nsNOMnnGcELyXOIX8li4WV
hvgmkVGcWLOlQjJpek6/nFrxPYjktfeCAaEhOBg4v4y2yGb8MOz6G/XHya4c/6ia2FS60na61Z5U
d+5SZV+dbS2780Pbl++EFSp5Gd72niU5wRqvKRJUbNnCdaOgi48ocb2Y3khraVG64sd8mVhlb09U
fS4ygSRehOBiGsxunC5atuOp47+IMDUyI3lDdKR6prcyfaR/IhqVEbE93mV36GyhQIxzqDF7qO4S
I3/NMd90BrNNzHlgoSxyMqc1AtOpDW9azInNXFSKcn3uqEZgRURN8UczwZ/MGLE/AF3aZVmh6aAD
vStAUN5iC6AG7nnkbUSItOmJUx+Tu9QqamMwI552i7Q6oscNem4A+REYTX9EsnF+yZjNtR5nZnV2
/JkuiqurpI9rp+1FtkzbZF7I1Unahm5/T0q+EJ2xnV8hxeRzt58Ckj8P+8+HuyhfOdvHDONT4pJ6
UqzMIs720K3c5uhbY8oSu7Ofc759uPp0YyL0ayxBPANQbZQEu3i61vMkOUvm4ra0aADdcsq+QvVn
t8m2P9eDb15tjnz/iH9d8uIRsZZBtec8EbfqsTNhTj6MpwJBzDLdS3qwvKaOIl50R/4Ml/59vcu+
+mw6ayu/4AVGbmeW+mnpkZGSg6JNe40h8RNK8pvh/NnM+PT6hokvn6WaZxtz73wbrrFYvZHNcVDn
0P7e4rupCfpTJ/1FIThdVPflXnm9Cgv5fs7+9cjjK/h0G6GgUrWkGbyVnJnTIbxGPdaq7gu2jcS4
Nod+0j4uHppqxiiJRZWUi17kMFqTzRolr6QNLYwenoLbhxJyVIb8mJwTeu2GgHEGdFgJlgCBFEah
+gRehSW9QRmRibHO60bF1ET3f2ic3WyY62Rb/ohdbTO9DUTyIWDhI2xeB81O9HWrPctsKZRt3Dlf
JdLa1IdN4USOdJPMdcJMkNO/X5ffvdgvzziO+KcRLedQKilG8ozwRjj6ZUz99Py5WxUPbUJwlMz0
ITO71WlTIxuIjUGh14WpEXgTy6HZK62mRG2v1dOV+/pm/X65r4s3nWNLP2RZKW08Oq6qTmyuMd6V
HWhOKBn0xycWSXuvD5CtNuvmgzry/EMilJBXgLeJusP35to9XdYhxhX35aYuqi8ZAh0xLi40BHMX
rkwNiYHRirFsnizLs5vM3bPoyvlTVB5qao6BOySAQ11vakyxHX5Pz87QSPogWQXlIzSWUR/uBH3K
5t7Ys8SIqL5P9Kbcdoota4av3MRkMSnoWrvxadijfW03mqEGu+BBfI5gKhWAkiRDLVBMSd8mmMog
nBVD6BCXMwpCjSlUtMadeubIhY3oQM2xo5l+f/QH+wzSEDcZ9P2L7UTRm7vTsX6Y3GKM3oPd3XMu
CkSsoR2XDxllLtTxB3PyA1KO27ihOWsNEQ8HYz7TBUKrKTV55CutvnzrKquRzDTYDJwlbydIFB4O
Oqb/kH905UKd6wAUelXPKocUhuhD2nDOI05/n8NNYDm0ayW3sa9hwqvHkpsPF1Q9g9CK3MxVnAAf
JL1c+a8oX4F7aJM9Mfq97W3ma7XVIT0kEypvw1wXVD1YJwkiamv/lUP69KG6swzzTp3UsMs2JSOq
OJTyAVbgXhLrwaEW9NPMTjYz1eHkDQFvE8s09vkl9HTvUD3O13M3sBDl6QEcg+lzZ3Z0Uxn9QrrR
XGxwsIak845mYKY3udG/hR8tNao3lDhrMqvB6E2cWRYIIEus672vuOqPhEji5Kqw7JfAd85u+liG
K3nbLOO1gBFwJhjRdn6IoTvURnzrSbjWWz4W2rgJsRDXotVhtULMXoOl10cnCw17b8RJzatdUAje
F4XecfqPyT4qgeDckWK4KCNhIIrQKLCDbac5BIJweARHI/tyCWdmd0VhnpKP3lLui9rJzIgSe7ts
B6xnX3qyOXoU2DliagMy4RbDjjmhcYfo9WrK+7zr77ComSkkYEJmj7mf/xxOB/7CneGXt/fQArgT
UiMO31sHOVVq3fbZEtdeBzSlolLnIFTf/Wgjp45OUGSf5Ok4KMcG+6Q5SI+w2HVE5aOcn9KgeeI5
mfBe5Ysyciba8/xE7i0PTxhRWprcWVNg5eJNAe6lPkdGcUS0pPrRHM8381W5Kc/WADoHyjv6a/n6
ZHUrtAoXgymbArliZI+5Rm2+j8LhDxGrsNIJD12MopDlvY0XJ8v3jZMlkATUz6XxM3U24w1y43fl
ZiC7Q3AVg6+7U+QMq+w12DXAb2JS+P5DYwa/a43tdy6ssxLTqCA5ZKGdslznNvxno9X2sr+OkkOE
fPtcohTS7bPJQchXaVxgQXPTtq9KCw8jdSRtJZ/v2vhBFbYqZDg9rNwEfoVmDuumMTQEBlNHVHBM
wUYXxJM+O8R0qt6oOsAK5vyP3N5pjSi2s8fEldcoACBeVd/PVWsgfeD3qLqPZZx1z7DIi/MqeCok
vXH9hbBsf0p3DObpxiPhS6zTgmpLZg8P2iIlwVZ2gwOM6VZ7wdh4Ha+1DSiceN3uyzW0L1Pddst6
Xd00bDJG9iGJ+nSN84Th7cL7co0Bh2AHGGNsoy36xJa4nd+1T52hLoW3ALVCQ/X10h6JstEid7Gg
AKXO3MhnTv3mc1m+ckt69zZdkya+jZkxEH8O8Yl4W937sVFYwpE8zmxeUvI9EHTzMfdLpNtkvqXu
MnvrDFHuzZODgzD7w0yHUhb3dk/h2iPRm1ilDbMFNtLsmPoWgBt8qIERPVbi8tTbZzaG2gjU1SSn
a+d4hBUYUmO1m6/g1GnF+qTdK5WR5GhyhI+Tdk3RJMwsTV2S+qen+0FaiNlD198EqhMgE1KhRHII
0mWbm03BUcXwDfFHCx1NL8YSRuKM+kyH4iNfT9o7Hk/GqPP27Omixe62BOKWG62pPadu2HOsGhkO
iba6VI0I9Z5yxTLQmWqV4A7G5Ll4mdkV5/Wq/uEb4od3Yp9MDg1rzCTZ1pz2R7rnv0mHwZuKlrhB
urq9bWM73w/tDad37xHwzBYRnd0X/qqDyc8YPwnlQfJ2cbbToOJp5vQR+BfZPbZVBlPNyN9KhV65
DU53hpYzkvp2eF99qJuJg3ObsEg6yihwwKqX6J56BeW0WIdfSfYepk6GqfVN43DPt9oyOhnBwvuZ
Gt9Xz/mPcG7M+Lrb7J5zjtP1bcJ+3Tj1mg61U73w7sA/M31cr1poHxkFRggZFBP2xCLr8IaZVd2L
97DC5Zc5UzaOjeSmKXWElGdYrumFsIhuFEzl7odSlxq9OgiN3mwnH9NF9jw8x7vmGQuwlbTu19mS
0iXSOoVBi2A3JvesSLTbpjzAna85/HWtJ91COpmpLU9JPnXQfhQgp6sZhUgRXVDSunh1aF1h1brk
qD1hFF3/t+JOpGR050GefKBQIOiyhTb30FoCbsNne0z/cQ/CG+/06AnI0ui4BE21pR/fFmeoXkZM
N3/ZTjeMM5RWbPDs7Ky3C8/SbucEDevzHM1ngyhi491wQk7cZImZE47GN3Q/T7bCJkn4Xu6au0w1
sfG+OQl6dJc++HY/dtzthKqek+8YT+oh0wfEsTKjOC3FlIN38sRo2OFzkuv1q6KBlzKy3hndYxah
BZUVzt57IK1CJ17VD9Um5CUDgVxEm+HYriY2J/FD+0ofpnivV3LnJJts47dM+2bLd9T7hqoEygEp
5Gv9xJcuGwexkfNOQ9TCUGzsyjbB+xxrpcOkXWQO2+tKeMUZ7UdsEpJVd9Q87WLTo+mti3eTp/ao
cFaFfPidIgsfJ+TbtCDbbNnNm20bPp3MfIGipyEtqsPwjl8f6WuR6oEr6x8pCVb7mLrTsZqy0/Bt
0sud9lQd0tvK4JzLK4qtQP7uhEci8nzp74o76g8cjwnhFTRYN5oB0YSBrfu75JDbwupOW6bmaUfg
VG1OVC/04A7c4+k4TAhKrbDTJ0/xw/mDqcEuz2IxJsDEUzt/lV3NzXiHhBudYk5zJ9Al82yn5tkk
cNRCK1R02W3sscISP0RGuPSslremJ48iZEoHezc33REmHnObRhCPhwEk5wQxtc7dnI7TLfpKkmBM
3AjG3nLihgQTnQg7fwwCNZMXAgE+q0wt038MT6GDY1msN41VWvPddDOz8gcCQW63Q6UAYelpbkPV
Vb1F9uY/DPBPOR98U+ldrbaCtWfNDLUyht18ny7EkP5CSNwHoZea5EP9kE30CorKIpDsmYWunf8R
uNm6fKHwbarulONkUT0FvP58oTzLnK5W+SDrozpO1Dn+/cyoF5qy5XtBoM5N2a0eG4wE0Zd0VDN/
gLBeOBOXkhGUSlSwZzfaer4vZF25Ya6zVeCnuqJgZYcGcCMWgA2V06QlAeHUKQwU/c3QN5L36m56
Qz4E10quTGUxMdXE6Pa+nT3XazTnjdOufahXfARYMq/RCZ+l3EkUlveZ0nKwDJ7F5AbWdei0qkMx
fhkRbz0Ea3hJurwv/LG01YvMWEYFyYezoCtbz4re010BniJfDW/pglh7F+T6zEoeU6tc+LvzrlBN
BAQYmm53eg3uPJ7ifY6/kWAEd/4xPRvJBv7/GEB6xoEOwou0IBwfdAIvCnRidkCOUVceE4u1dQWg
KIpjFegiw1eR7cCmhH/RFRoj3k/Zr+yrp7ovk2ErOHlrDrmZrDXFCl3hILpkudTktd25XifSHooU
Ns6AvDtbeq7MILYVkL1rDJZT8RDkBzKKTLwvKCsBqwlxG3hQiVQ9MkMb9GMV2T2VAN+Z105Lzfk+
+QFgcWr0g66tIhEnhK3qr4fJU109t2w36lHz19JdX2KNRUTIueJUS/bymXO65ZiuooeOIDm46ehd
0Edgh7iZlYu82DSRfi7hwk2pRJtDYAiaG+n1XFfEdRVbLT9B9bL8xh0cubdoBr34NHvIpVuz+vAI
rRxSzw6d7XW8n9qeuoCyjwIFHLDb1CaCmRqkWJQHx43Gf/19zi+O+cOvb0ObIxMPLpZ/vr4NxBEU
gJbBsE3WzVq5bzfiA2KoE2porTm1p6vg+fzg5VCArlV6fpbKfnflERP2aR7Uc7GeBW04bAuTPQf/
TRORuaf+IVyyG1O3jqWaUI97UueLWWX/s6FQm1NgNvm7FmzSxmmUQ7ga7uhEGT+H5c+28p+104s+
9sWP/7+2teeUSP/zXy3jX9ram5eiDF6i6Nu29vjRf7a10U75Q9Tg6YqIrCsi2mf/6mrjsvQHQrdg
4PBtneJb/ldfW1T+AAsB7QkAPfpA0Mz+3dZW/kCubfb5c/8vXW26119mNZqF0JEA9wIphOZI+syV
Ps+t3PfqaZ4KPiCiZj2N3JZMyMwQmNDnU2eYGH4NiGkEEhGJTtfpe/ikxGgJPtG6tWLfwOosNnLk
BGoaXfRuYduEeN7tBfVhQpmr7Z+S6KUuttpDNdNP5/uoKEgobEla4YjY9ssmIQ+Z7lU6bP6wFBpF
V0KzmJuI+qWb2MDgo2rtM20eZ0L+OFufaK6nrjo7iOlyShCJ1nLdL+FTQHxwpxoJ8oLfxD1f5SbU
nkatEDturEI0+nfppXSQFQs9s6N5s5EKndKJSgvQlQkGzHMKiUaHpUB3C1or2gnE+5FF/bM89mfC
D1gfyNWIE13p14UXWrMZLjEQGhdz+dhCKmmeurpw6W6p3aaa06kAiZRPocjQMBdxiNl07aJNF1kD
WKtWdK+9FwenHovScivoQriLOLfrbdW6GnGt8KhQqoiF166xvGt6YRe0wj/fOyhS3C6QypN+Vl4/
7SlwF+I6DkUfNOLYzkciXtB9h/zVVRYQgmT309r4c5f4TYfl1+td7GGBXPenNOZ6lObo0UYmrdun
sdk48kE8z7gG8ZG/loN+veBFOSjLulk/QW/oGLm0h42oXolQjpD8XwAvLykW5FgDKR2FQPOk34oe
/VG7Sh6lxppSIGNPV4StOLV7nLHeumKin4c1rEu1X855VwGaDvN7jUa4eWWcvp4y/7rtUacLFTwB
Jv3X9YjwWIP1tuQfq3ZFUFWas/Mizgwa+92y0uHFJTmiSpyDeU44O0ntq7zdC0vpX2/hoo5cz8Rc
K+eMXGdHEr5YgWp0+AvmFqf9NGRhrGaSPbbIBt4iWV+ONfSmo/tshMSVE7Q3aS23CsCD83x3LhCH
g7iJEi22Oxg9YcZNRjPl5tP5AJ77JlWc/+UYXpzUQNzUc9Gr/hH/pPveam5hghm0uOcWLQIhgvU/
3I+OLnSMaW1eufi4Yf51WP86ehcTfS4wWZRQ8Y85WJ/B1GzpXa50z4xevUW8DhaxTZCd6cKawJhC
4bX5M7s2gS7m/XmCTiiNAv8oqQi9mUNkh9luMFXPFftjTykRLIxEV1ix6Prk/gqQi382ZWWBAVVJ
8O2tRRplc3c4gckRmsX8hDjMqlNestmyNBL1xUf252QLBPU5tj9qrZPzGEKHb64pnqz+vtiNja89
WJwGvbkbaapTXdRvK88U7htSd+zQQ8AlZWdk5PObgOKpT/kKfSKk/YaHqNanve6zN9taapKHJA2Z
l+E/VG/iLo0IetnB7R57YOo6VK8WuIf5h/DtdDLUYwVEREeCYtUCyN8H75QaSICFV3AVqxpIU/h4
8kkTTYxjwYagIvi6l5mEb6miV8wPQMy7/qD94KE8R7LUlbIk0XojjB5Vc5jtb1J4O6rto7jOXvBE
sxygS66fdp7V2aIdJLY4dWi6yHSOW0tTNkzxQbwr4pWP2IRTc364J+01zikNysbkRK3hkE/d2juE
8V6ik965qvh47vah5E5j21deA+2h7O8TUPwrsF0llRgNF+bpftruB/VB6x+vTN9v44H5X/vPRWc6
niTprBfkcfFPlxn9l8cRD3NaK2+d1ZMGovVwfc5eWTIXMQi2s6fCS5iyReXUokNhOHKVwZgaLU58
nPkc5Wzg5yVFslTmaOaEDTP7Wsd6+vuVgxjD16036L2p1omsXMWh5I68JQg0xWAmIrM1p+3JriZ1
jlrts9XkRmTvWCmueJgfJkst14s7yklW9xi5qTXZq+8dDQ/clUM9eRsFyzSaVtNVq1rBzagBXa4x
EpZvqlvZnBqeArIJM9fNuSHygCG9kxYzO70VzNT0j7MbCcyNIcjuKbN+/7IvEOSXe9Uvmi1RcRbS
WcYTD7uGrGqZUyKPF03qptOH8QEXRW801sQZYTaBSt5rDv5S66l9T5btDlrTQFE120oUAWY3v7+3
C9WiX+/tovVbSeW5BJXBPnYorckuu/0J0vVcGM2BXko6TO5j+Hx1EnzNuX+97MX5K5eVp8QKl50+
19aZ1baIc9Y+OKXSyBOONCZnbkq1WVQrjpSg0odbLdUTdq7AnMpmSQ1GtDLFbk0qx6hiAdiCfSrt
iCeV2ui9JdEvDTgKGcLhNLi9tDy9UCDsEodceY5bOWpMkIoLM7+Xps7ZrBdjm/CRfXeOkpw9ggnC
fhmguIbHsmqEhXG269VVcaHxOf/nY2wqXAQBcREWfjguhsrM0dBb5AAG6Z2whckGruJseL9/3z8D
zssLAqFHX0LFcQQ1za+rL2zyZgLAl+KWW1uSodmZKy0SgzIGiNkxYJxsG0MguQUES0KCP2JBKf+6
Rv+34c/nG7nYAU9xF6fJ+OSzDba8yf68RGcSVGtwNuSbs0Oc3Fc74ala7vvagLh0dnPJxAj82bel
LTWVbK09Tp5GB2ZFACyWU+vSns7H8O4sGvMrLDlxjCZ+N2oXW2cql0qlzAh18g+VFUzrNzcoj9LF
HNvjxPPisADhZ5yVO99WrlWoxjX4P18dW7Sv7yzWsmnRj+8sWYNq3nguLVJbYI6OilfTq1f7bk5K
ItMDZSB4FsIF4iUs68lJzWa8mXJNOz8wSloBs8kHeoVBtRdks1W3kbAeAFQnVhDe0LVLyo3WOKVB
JQsDLMrTRDh3UyByXkxHSEKXcUcxiv/ZLXzVwIm5MOV01cRmJFpCao+iYflaVu0RSDsxpr5ZZAtM
UkheK8FMskVPtko7GwOFD+zQm1dt7KZZgJCgdNGl0utgOZ+b6lmnXQ8CSaatBeQWHGJEhKGcFycg
BNacMI1tTaWLugZHUZtj/km1vF0LrlKZczIzC7DrW21C+QATodIW07uOIprVbBR/jYYWWg4730xF
MsUbRAX5ZZqZDUXAOFviWJMnSG4spsPrxPuY+Muqva2rLRKCgnBlGYvfvSM4dHg6C5Q7kKX9OiUm
/kk5iaU3hr+tlW/TZerMzNN6lHyjz3BdpPaCVvfPDfvTBS9xZpWXnqFZzjknMCH4ALVuBUdA2ghP
pqaWWg9rzYGAfncAeCCCHgyvPLB05YEvsWciVB85aX8+MMsv70zKorT76aMATvJuQUATCfe78CUA
to18qQuU/1kCfVtuRkxxfq1M+d0B9nk8Ls5NBGUw+vG5H2gomGUOemNPFELf0hgFz8F1NTRs3cn0
pxADXrubK/v4d/kPCswSWzhq+NBov04AQcmG0xAnwVFY1vVNUvJCEnBG4KORHjySfQnHwQFI34k0
K4B593aqGGNlUvGRojR90DMg+p3MpyFIJ6C5Zjn0bWDx+QYvBmguol2SxmlwLJccNCC3bJD52Wu/
E3t9DVgXkG6WY4CgXxmYbyaKhgIdGl8aZDU4pl8HJqUUN5m1mn8Mhn1txfA8pvoA9t7MoGAaoWj5
ot14q9LkPkTi3dyQYSM0ep25sElm1oTmy9z4/U19t1y/3NTFYSfW4hAlDVuqsJTtxE43TFZ8v3XR
IIhxvG19rZj9XeHpyxUvNgixCYHOnLgibl7u5BGPvgXtSzd3m0MAY+bK832Tzny+2uzihGprLxo6
kUHvQXUoRr9RX+c3SJUCtG6P09c5nbsrVxynz8WZ+OWKF/Mfd+b41OPLdqSViCJPiqYFZ8cA0Qbx
dbNLzMy5ejJ+k7l8uebFlE5AgU7CimsSEwof+bZ0mpX8nIMssmcAOWAfPOZ72p5jNPn7x5WvXXqc
9Z/qiBAfz7EwPq5KAdeIt6KpIdHbWMq+eEKAZYEYwlPwmBtz6ACJK6pOT+0IrDrqgT4t58Dy1A3o
/7m/EM/WSCVGmXbJSVHkegsxpjOuonS/2SC/DNZFZNsGsz/XYfwhgHMnrDe82/oe0BeQ1sVY+esr
S72PGavu6fej9V249uXa6tfRks7TKOtkRquzVbBYT4kNE4jA+nlcc40l3kcLDEokes5XLjzO88tZ
iWSUgiAJ2w8E8K8XbsOwqmXpFCDLT6R2NyNSG4xyH9tXcebfTYjPV7qof2l9UYtacw6ORWSUKFhD
QqLXZyagyBrPKPE1hoozCs8KY/0SKccr++wFt/NnQKB9voGLfRbhGGSBIx61RQ4MxUELSmlk0ihA
pvy8njshWmuci9eXwjiGvxvji720RYV5GtRRcGx8i65qPqPSDT7NA06L0KlXvnnZR6KRvMr2WCFr
J07Sm0NmxFSU6HD2Jm5LIgLIah+BKLYnso1Otf6SRAzUqVpRJ4JvHzpXrTgvoPq/jtjFllwBgNQq
OPv0gDqzciOb0/ARBIgzN4f97yfid+HS57ejXmzIchMnWdsFAfl1bxQ45UBjG25FGjq1HXykrj+C
V+ACtUhxRwYnpAU+KVTNzl+c2j00oasY8+/O5U/zRb3YsFGD6NrozB1NOruckHp6JxpIDpS55+RD
kA0JKAzQorkJx6j0dHk5bqbSQnvqF9eOq293U5CtdPw0hZbhz+P60246yPglzMeNXHg+35+Be2Fp
dYx2wTEhA5lYqKTnoTXJEMdzCoiQErDC6c6HTcVOXzyom9osXd8YOgoyUXIDLLqd21Jvyv7y3Owj
gyf4/ev8Gd3+Ouf/uuGLzVScdP55lo4b2hxSonQP5LvFesDM7xTRzjVLpq0GgrY5zOC1QJLr7qeL
wFIbN1uebNQmZsj9sPO9A4g9YSJgUJK/Kvzz7a77eVQvNr8ZJr2+hqTasTC92JqRen1QaV4gbse0
otdzHuzWVVsLxJb9+/GRxsnz6/jghwKCA5PLS5JGFWVS303JkGcg429hzi2zfWImdWe2WHY8e6bk
Dks8dlE7V4xyJJidlBcvXWbhlUjou34YC++vO7mIEcS2q07T8U4UKMX9pqT4DWVP2RWp27eHqN5r
EXxUFPBVAISR1QXLxKDlaig9KO4FYPx2J4PxAD83jpUBHCsWl+1rfgyewRRdMQr7Nkr8fLcXYUUm
KnKI3+h4tz5i6uMkqgBOzh3wXZIFx9D6X76oi4mcniksaDOGp3kbbD8xW4d+SFNv+yfxmVy+B0oZ
Wgltyu5tis6/ySE9Aq6uRY/jVvu7+XIxVXHU8xBV5LkhcIiQQ3EQ9Bfo/dBxBIjZ0CgxwJahKEGe
Ej7XGboxyjbJ707TK473yvcRw1/z5eIcL9VhnootAyIggo+Up5HtIR9qh4JSmBBuPe9DZvG2UxGP
eaCbA8XOfj0BjeycZlRYpNjwfOCoYCflu/OZjj84pU1HcbxfyjxSE8BDf5qDCuia2/nsXirxe8kf
Gjye5N38dO31flMn07ADp6U6/anQfnHEtSo+SBgCjEdcFLyczkuFA9dqU6cdiVAuLFzpBuW5qHCA
KCsnswgf0ulNfLJG5/D/Q9p57TiOZVn0iwjQm1fRyIe3+UJEREbSe8+vn8Xo6alIpSbVmAEa1YWq
QoqiyHvPPWfvtZlZKojG0CcgAUyQDV549pZn648f/Z+LO90TjdRMAGxwcX275p7WTv/Rj3vOY8oq
xoLScX5I4AsP9nwnfJqAuN0odC3aTM50X69rJouXHsMLt+t0T6yblAC1gisSbyc74dd0iUO90rcc
Y/RVfNXdpD/y46VPlc8+ct/uw8kSFRqD1OUE9MBvnOxBOkblTaPvye5WsSQQWmNb8zZC+f/C6xjr
e8kuW4qUSyOAs2fib8+KdrL25E2vDoqw/ByeUG/nQ5Qx+wE18EB/3kCzjsL14meerZq/ffWT5aev
CxGKP5+J0c1IvJYcJfqElM529ZnZcGUDf4dmLgvX9P+w8ayD9OXvT+GJ2vC/q8CvHOwlehIOC0/p
t9ojTlNBlNMyvIcrnTWe9Cpt2dTNibu/HNIjYVN9BC32kk15x2jSMx4uXMDy8/75GoBKZBtaLuCk
fjZGALSlzj1Q10O6WpAQZHesswccx8xELnl+z9da377vyZKgWcHQlUPD04adfBP6j0ucYn1jYBgw
0yujOXZvWrPtMVXZRbQbLFdNXIXroWq3p+qYdS8GMkxpQ4ZQCFLd8X3cHOptmG79bl0tS3SG7VO9
mvIrQbnQCwf0f+5mEfpF5DP8Sha133+t0Cqzpqtp/MtHceffpjc+zaLWE5mCE/kA8yE45ltzJx6T
HUfv9H46Sv42/iCDq+DkzUCgWvk//Yf4l6RhArd5p7fKuGpuZHk1HZZBL0L7+irC1YgsGvqvHT0G
2yJ+hELC2YWg+eS2f9ZvOmw0V2a8Go6LM8Y4lpt+095Dl0cM/tG+025Xh5VK7cdfHWXdVpQX5b7d
0Jgo7Pg+BRYmbBVEx/pOKNdi60TxTWYsncGBk0CxMH1JTcJt7piFR1wXaUDotFb1vviU+hty2UNP
RS3KqlDjIEJvINr0Yldm7LaSa+W4TVpqmgcmdbTs+40fXfGnES2mx1dUz4VKoy/ex2g2K9fENKbo
uzgrMcM+lxgHk+JtTF8ywFX+r6ozV1r1zCAwFfl4yvCxrFfK+NH6+6TfCuo6MV3UMY2w6vjj0QuR
puSMhVMrm7JaQ0PQo/VY2wNq7dKWynWY4QET7YmJshvBTzjIsWuVLgCQvXotUgmOuyTej9W6hKOM
lWLg8nN/r9/0vmO+5nvDsNGkqT+XYCbzQYxuutgdppeeQd2b/pMLCLbQ8oItIgz0b77XfAiWvYLl
pIKKitQrNaQNxucdWr5G7ySx20Q3/BhFzD13galEeHpLMG/TqsNTIammI/ofTX8fpmiDcf3P2Oui
1uk+4vIjVSEZNOxOZbZVjjUuGfO6Lz+qCR+99DS89Cg6Ui9S7+rawxWOBn9YE/C+Cqqjor1kqA1H
jD4N9l2pvtP018n85C3TuFGGjSjFBE5jrCb9MQ6vG+xGrXJdz+95d9OEP5fiSEQYrnU3QknrKcbc
Nz758bTWrAfujSG5g6bYCzc/GG+b7trvj1b4GgJXWcSIs4Wmn6YnksEqefLHNQ8ls9pVtU4bu9PB
4hi9XcwcGWjJMoNcvHG4oqfP5tF0ahdmTPRglHa5qav1JADn8QyX+bmDhcWPPLwncbiT8RMJzHNE
66GYQXYHG6R/xQj3ZDjGOzQV4kaLfo4mRxOYGMWdUT02M3AvEv4a9U1+N+T9nFwN1q1Wkf/VQHpl
AKuE9/Jeng5xcpVAggjM20B5K+LQUZR7RX1uhbtMgnXn9dzpEb1MZk/Zvmnf8vEqH4B5qMdouhOa
1LEeRAVk0MCv6eJlrWqvb1wZ+6QvvSq94XToWaQYp1m94OqhdKgchnFfw8Ba1epHSsrdhGNrpIsR
5fu2CZ2qZOpp4QPdIOgQryid4rXy0yo4/mR73QrsLnOr0M7Ga0lmwq5vwWTq8ra0PmO/cNQ7/arE
ZnpTYj4ldktpcNTEzoDYMu63RY8RlaooajnHcEH0kPNDkWA0dOfBbgioQxUaJuvU+lT1+NDxlsn9
z7DBNMkQLKDsbN7D23naBfwdVh6UHOOOeK0mue3kx043vR4AeDLw/FNtV9qRFKmumteldhNHrGYI
8SrXvxtjZ/Y/VTggGHRl6U0yQy/vj6lt0F4S7nr1WSMSjMJB+9H1T8z6Y2y9466o71tEpNDDy1Xx
bgx4QpbupxJd1dFT6H/q5X2fvREGB+TUbePV33dY9ezpggAHIjqBn0Ho/33TmESzFqd4XJovsAJ6
p7Q20spoV8j8Yjas+TpsXUgDKxiCujOgicKsiALEGflNZ1dSDrLgmiiX8Nt0rvpW4QK3XFRaKQCL
8S7tvBHUT56xcEOduskUjD7XwhQR3+IptOKkXwGug/TAYo0Ky7kUlSGf3RNBuEomemaFGuL3r5en
fT/06hzeZyYhfqyuHuML/635xUpD1lyzMpFtSHai2TLCCSQ5PHzSDv8d5poQX4dyqdl19vT/7YJO
qrop6xNLKaSQ5ngPs4Vf/dh3yJhB0IjIm9RxW9iqsApxDWBVRSjyS8D6ylryaV44Y5yv7nT4aiTM
oCj/qoa+VXdC0EdVX2rLAUjyiv5QLOWlHwDid2rcWG7PZFq4RaGgPZjdPVagS5OC878OhzCdJCa6
IV/+7W9XoBUN4HnTWm7GgMXUp8SvvQq7yejAlzWTq8y2CjeTPgX9FeDEKt4Mgl0wPmUoPoWrwNN+
/v11ONu8UsBGihbByX/mn2fqXBA3KCz3pNxOXAbVDkNagP3g8i3IaLPX05VJXT3Y0g0wsbp0Ts50
EmNn7CryRic3WnJ1BPIM4eVtJt0lLHLJRWnaFw/mtDT+dqWnQ+6ha7QqJfMPUee+050QQaKxTAO7
1DF1h2BRnY627T+xvGUY92IvT655sAoacEDbhB3ZCjZMqehnu5Cam+LlPxi1LW/XH9e4jHxJapCX
dJzf376kNEY51LLoPnpSd6pNswDgmPEj28ab1EUcd6FFpCwvz98+7+S4IM2VNrQ9n7dAX/w1IizG
bfT3ePkHa9/CUwPt0IG4WwsfkmOOwOvhoZXiu9k6DcVkzrl+p6L3sEe299IZFEdIn1mb1iENpksv
oLJczh+Xqy9ie0jwgNpP2swdI/lMCXn8e68A8Ds4wSZHitu9+q9SvmJWR19SXEQtw6PvsPUUQoDp
9rUevGA4htUaeUsZHCVbbd0Glp+n8LWFF6G3K2XThz/LYSNaGIft9PFSV1o+dziFMfM/l76su9/f
XDElM6MMovunY+9wmeBFYapyWuic6EfbXSnFLpLv+/lIPmaSPBrF1eJ8Rsu5yaLtbB3ThH1hBDj7
/76ykxXfkPRQzXxu6oB6sZ49o3Gb5qCP7khSJxnFrTsh1oTavTbjvY4k5Am8jXTUlJ2UryXT0XB4
E9TrmvvLypRzijYsPxCu0cEYKA5OXogw7QMCaOVleam39b0KNMENEXWuCUPIqV6iLbfGAEbiftm+
6/WkbDLUZbE9oyOm3wjKDBR2d6EnrZxr7ny/rpMXx9ejQp4LtgJDtk0ckpZDw27t77rH0PEjJ7dA
iByj/LFb/KvPQe9EiVNBdJh2JgojEHpSeSOSJIskdjnjZkyvsB2LgMY8s9qH3VHON1XoSd2FPezs
Kvj9wk/OvGJndTpxU8sNndnReXXxOWaOT8IHDDpIBURjaZtQ4bYt+pvMDReuH2C16jUHZIS9u093
gnSUEVlxxRcZW2d7pt8u0DwZbqVFkZVywi+Ox/ap5ZhqHZV6W5qPfetIsYubt212vu92T0ZqT253
q4cvIwcCKko6vAhuISoKpIVsitqBg4Fdsn/qcaJAc6MjHbqCdaXN/MutdTsdMth47sVl6tyq+v0r
nCxTtableatxj0dvicEWf0wo1vP7ssBQywEoQ5xWslkDOFgQg7xi+0Wodi3TA4h+CgUIXQk5nKfm
d/5hISAMW4z+mX60XlvjMF2Sm32VdKerKkRW1dCx0UFnPVkA1NhC4TFR0c5oM8srEAvqLSWtbqxM
doCB85KFgZ8xRxG3wDWnaovuqEooVJttvBOpU0lSy7c1PFDrNkG6xZTVQmNbrjoB2gi1fGXPzQ8h
utDAOTsY+n7hJ6WhX9BnaGsuvP5YbCIQl5mFY7HjcYYKvxbcxYdWaC6qwTR3ATfA0UkcJBG16vy9
DDrbSsL7Z5gkC6DhPG389ZZUjYJGI2zhiOuQQhcfxJczS91jBZsvHUPOzuO+f+DJAlQHZIxraRfe
K4A+4I/Nrha6I3Nn6CMOAVZZuwNu0sEptRzpQk3+9W3+eGL4mnjfdJO+2skDbmhtntc6N76oPsy1
gEYz769CZxpWH3A6wJsFdsOwI4dlAcDpkjzo7Px7ucv//viTvbTodAIayuXjka8iCoLMG9UcAF2Z
Anf2SrTlmF1Mfn45Bappz6y5opdPjwSmYZ30OIDLl3aEs6X594s6eYvY20W1iPhB2HKit9AneYu7
AtZqZcVee28RMsFpBarkk+jFG1VfRy90L6r2KO+HzcVbdK5SUg1FI/BVBQR92tqcGKSWkzzQmKXn
PfM0HiVvkDYGJ5UYNAChGwYCLitfRyomGsrdLx8cVyXm1+p2tJNmK19bSGTbI4d8asG/vy/n7xYS
S8IiUPP9YZ3M9UoM54CfMIJycK3uzHQTpOtUsOfnQPZoBmJknxxJuDJ0yBTB0pEY4o3/iYOQNX24
cKhXzp161W+Xs2z336qzWeqCSNT7RXDJZii7kRsC73SDhPRxE7rGtT6/IDGsAVLQAKlWhITRk+Wv
/JPuU3DzjbaeXbqYUIIQXQQqB32NftBDbCsPf791Z7U536/1pCQykUcKQbn8tE5yZX7STDlClXPw
Svxs1/BG7IsD+LP72be7c7LWpH4vR3nNJ6agnXz9SlceaBJ2P/xgO0HOol2qlW4/IdI9qHg9WneB
0FaO0l23/pMBDS4ydgaeDmB4m7/fjDPNGBJcNHxGukQU5KlSum3GOSqnfDE8LLGlCwFZWC9F898/
ZkGgnx48vn/O6dmRnmFkNWa2CC4X5y2TtPZqlB+l9wn68nP0CHUpZJ72LFhO8jjPTgm2+Qo2dj/D
zGoMN3kM6Td++uUKqpMorGoOMNNafqUzny/0loUsSfXSIN3bRLv6C57aOF2/CjdI5FH0Qd5JvNDt
YMqqV2aPhAY2GU1cuqXpvMrSl57WSG98PXYXF5MzZ5ffvv3Jci/NVlaLEXd5+fY6Wr/xmW5nEGzn
7qbK3jWgeoUd1uvoUVVW7XON4kZ3gDW5iZelt2IEC0j4lEkhi/eYC//+05zbeX+7uJPNIKzyLNNT
Lm5ROTR2w8mP+32YF3rPmlH43z/u3MJlqoSPknlAZrgsntTPU9gKrTlowp2i3kndWsRbv052+Bcy
9QMdGkaI+likHoInpLiiQXnvirUXiKsWRM+/yRG/5SH8Zgk/txWTLCfKOoGh+H6+rvfbylXNhhho
fRpwelvEuQw58Ixqa4ElHZHDI2wBGaIjI6IHI1mxpGXttcaIJ1v56XvwGL9nmk0Hv6HjTsJ7+ozF
stI30lXUu1X7KhkEF0GcXOpqjccMlEy9HzpXKaHrrfM9k5BG8oL10gd0RTxlWUtkyHjXabZq3end
wwDDDOnZos+UVM9H9HFYIlQKLz2KoWe9prdRvbCo2qP4XLUrno4cyVO9l+7Hj1laYa0QEK+rdxUW
VhIjXdFyegVTqZHYQeH4+GBHaF25LeAnzVx9QT62OAbRmBzma0Na+Y+tlz2btx0VqNfsLAfm8z3G
TBBSLSlTE1xP69ffn5Bzo+/ffpHTQmBuxEL0+UWip87VEITDBL1bTF+qF++GTXZhKz3/Anx7Apa1
69sTwHSzFZWYtQlBEVUwbX02L39DwQNH5f8iKvrt2520v6UhNiV/5tvVjrnWFxhiYy86WMlF6sh7
f+G8ap3ZmU1NJOBKpb9I2MjJztxORjf3vi/cRcIhYWrSG+uu/Ch4LOVdUazVbG1mN1bOgc+JiTcf
sCXb6H5ylYGxowPFb9eF4BbKQwRba7JVZW011+YPufa0F9ldRq7BY6vf6gwul3o9rZ7maVOYawP2
fbJhgKYLa2SVsDQSSrcBLBB2MI4zh0ighrqqjN4Roo1ZbUvjtVbXjbXi3BmD5Rm9QDqgJUSdzYir
vSJKCMnViuC1GjzcPXjhzlhO/AxQtJ8LAvfWAqtm5zdKtJ5KF21YXm/CeM2sgxnHJZ3IuSrit/t6
UkXoJvlfcsR9DbEKLnkZYD0Yyq0NCPaIBT5gvl04rp3DpPCRCywF+wYl38nSSQKd2HOqFO4KeALO
XB/VyB4Pwp6wSn2FQGZ4CvbJrXE33cjzDT9BIjvmS/irlujsi9ypwakeFtmG4EVXcMDMd+u1gjQZ
bZi+9PeLT5+OGj5TkhJUQJcXuQBfopWTY8/3L6CftCZyRcQloJms/ffpg3SQ7qG7OMYmZnEjDOpT
v2VHzt47W12LjD0RLa8Uh5QayY7W5DkLXgwPcisde9Ntbqxj/EwD/1r3WKfN19rlC61wpB3Fd3pH
B6ZXPY7ReG1An2WQD27lUtF7riX529c52daNVBNMbbR4BAqoa6kCxjNoVmj4K9qSt8aLtY9BnRq+
zTE6OkCRwkvT3vYYfZaBLeDDdTiS7+Fe9Lecs4+a2gKIouFnqcgzfl/SZqEurC6WhTveixal0MhI
dCM5AGWZODNFJZyEk0mI7yf0EE+skjfBYhiyoGiSO9mdN8Sh2UmwTjJPh8HInMzA9poF777+s12s
nLDSLu/F58qk71d9slSpjTpJoy8Kd2K0DVNiDaHy7Cc3c6Ew2LHmGfNxsoAWAMFESkHf5+8bz5nW
HoQz+uKc+jB2mtZJmS50wVSIWpCxd0ZQUN153IMFeyN3xFyVIBpTR1XJNJuNVZXbDSE18Ig8I3cn
wcmuA88EPsowZrSHzT5oL5ywztQphixiZVw0Uktm4cnD1oqtVqfEfN9H2j73j32zkV0Zy3ZwiJfR
WZFd47dVHgZzw5EYFPS60S6oMc+8vr9fwkmlOFeWEgRqn97LhKL4O6VyJh3g6T4312bqynBORCR6
EJGKR6AJKme5ypE4/B5BAVvlbgSON9jYUNWKnu7iWvbvQ315GXCVjzjNsJyt9YNPdvcd8hTGD0GP
3m7ZGuOd0ENWWnXxtQrpj3yZ9+oZQOEl6euXBeX3FYqvSJ6dRVquYf2RbBngu+d/XUobylwkf/Jn
Wm4E3t/+GEfrHhdvi8s4/vBH1MAHcX7stU1X3iXjUR1vC5C6MRkkanHI8Owqt0t0Q+ZNs1OJAE50
GL8oCnGDtM+5fq9pGI/iHm9dseGEkqeke+i0nMTpwnN9pqD67Uv9cfjq+1GtJH43tEAdNU4IfWTH
UrBt6Z+K8NERmVw48JE7eObEp9E3MdmvFFk3Tqq4Mih9oZ5r4a4CzZ0XJWAT4pdhp5vS8jZZ9iQA
NdVfJF+1h/6tVT6VD62zFfFGAveqpeZKgeCK1Blze3BMRMD+hySHqg5NxtYfSS3RSV8vqp/pBIOg
vI2jt0g6fllME+RhtH2lnRXagfzUzN5oucvcii42IBokNx+hxtvSRXZd/GqqhwL2sJMTZw4xsJVu
3ay6hQoYN3AVvngZtbzmzwn8YwoOeHIhla3KHhAj17cxzWMdU2dsTH8TyAclj5F2rUp/L4Yfg3Yj
oDFRhU3b0GC/1+N1r+/mKHQy86AvOpLSbnGjxeug9Ay0JVEQrFId/jqnvnFn5nepfkyVN8G4Laof
RvUsTO/ETDhmaFDcPPfiu6RuRWkvhz+F8UOZDknwKx8+S1+2WzK2LODDvCQCAOleRCyXAFlHOQT8
aHgiI3OlWA+EzZdMHRPgQBFfqPdq61Xrb8LRw3+CS7corqvWkbO3SLvRs9yREmtVxg+pdqxozE3Y
YsIGJszTEO8TDauT8mOpZaGyrzsDpmN8k+g/TPy/kn9XS3vVfzWtV9N8LeV7cX5PGHzmHHokOhyI
CM1WXundDV3PzAMur5u3vXKfZLdC8VY09yOtdEWVENfhjss3fbIuzYMSfMa4/oS7WHwxfWGVjb+S
clchQ8LaQc5oeZAaxExwoPfd8NPyf5pyZHftrzH60OOHAv3hEF0H+o964Od7EMQXXAZwSAPp3bQe
VPW6BXKRvc/peyp7KbqN5EpPjznmwWsp/ljgaLOF//8GGmjuY4WXHuNLqdTGslX/viIhrWQbZ+1X
SLA/1ZNMqhX3xlAId8Nu9vBQb1TrV7mgka8AWlexUxRea9zKrz3FcLv0TZrBDpR7MQfu/qRIb6NE
nqO+Q460KBnZu4bXSmEhXSVM9wTlKICOBRrRbbXmy/SfAdexkvdB2YjZCupIgUNKYRCMBHHX4Alp
rgWgTMBfB4Ln7vU6tIlIMh7S7kEWH3PlSs+2PCoA9inLoysOpBZo186FJhKvy97FCGTlj5J+0B6M
CxwKddkC/7hVFD0iQZwkYZ5Ot+u51PykWzrIxla0R4YrCRlLmxoylKttltTVAFCtUxo7DYWXZgf6
YVJ+JqErh4+W9ABYQbWwWADkfgy6G0kgUoDWKthr3KHwey1bm9ACL1wELXmqUEXnSHcu2i/OTWUQ
06KOQuVkkShwerIIC63TymwZhSScj/YSY2wmAohCFjXyDef96XlmyMSlsm1Uq/IOCPnmkrThzK6x
aHr/uYyTakjyO6GLY5yEwRu5axv9VdcOQCsghrfrBUecNBfON+dM8b994sn5xtDHYjYFvvhAkp/s
CB1sVqe5UjYW/ahF9W1dQUT/jMi/ulD5LQePP56cf77rlyngWwtgMptpEPL4XxqphdTnA9BH/WNc
AxJDAQ5QxGnD7eAjil9hDCQu6z+YOVy6ipMSbxjrqM9n7ri4S+h0chhDE2I4kU7HtATuggUjQuXD
IbiqS5BeRxDZyStPgP/29/txTqj1/Zc4bYq1rW8FU8P90G+bNwqER+PZf9V/CkemHf3uX2xKnIcM
udvVpdf40mPwNb369mNEo2wO0siHL0dTbT60N/NGZ+LfPpVX/j4FcqNH/yfLMHFQiNlFg7KPpGYe
kW+fmtailuhyGN532gq0IWPmkJQNx7qzyChQPaS0Ff/HgPkieuycIvK3jz4591R5bPW6HzE/Ztom
raUU083T7B+14lXVX/z0vo/uBJNe7F4Lr8Jh3y/G3L0U/5CaDeq5gJcfvkmZ7cexcWmjpyTzqXem
/DTmnym6oqTe8I/i8UdVbw2VsD0oyElDYMRuUg/Q8JvryAFgvfKPlGfaPe3Dvz9O2rla8Pu9PVnR
FCGVe8vk3vYf2vgszpv8ob2vHmfLq68t5Bu3Mdo79OHlSiHok20XXdm9fF+XwEudyXisAjcHyXZt
PJZEurxQaJAjWFZ2Bhv1TWH0T9IK4jwE3AMlCJkjXvScv9CRmqUnojeWTqiCXOndyg/i3d+/29fS
8MfSwTqt00EWNSQAvz83VjcWsq9YwX3WHBQYtILgDPSDogm3jumEzSHs37pyVSOV7+GYoTn91+nZ
IEjg75dyTlNjAjzhjKhrcG/+GOZYox9Jy0h7kVd2/UGUb8Vk11fbiaJfcaRNxrJlHhCjU7U4sXSU
Eg6L20E+RPomgUY6RR9N9YhSiaArQtJSyyXQVRP3ofoM5DM0D3G/SeQLi4289Ff/uIP/XPbp8SRo
hMg3C2aHRU2wu+3nbtrb5c8e0ba+qgVH6UEJfULUFRVexYRsCeUrS7IXAf0Tv4RmoXT9UEPbvP77
HT2/FH27tJMfV9aSolEN7mjrkLAlmdteRpe8IBoY/3aIfg7D9j9ZEr5OR6f35EsGIerMSPg9f3+q
/CQdVa2oGe/SAx9TdRXVP7EGZf6VIh8qcVuIG7Sr9GmtrfmsyccIqjqsz9itVbfOilUkbkz5VkoO
pnQkbkYiVUP/FZW/MmkLwq7Yxc4Sb403A2xYbHKk2sStp85eiwYwo4NovofdgSCsWvNSdMzZCuIY
e05X7qvc1cw127PVbKdq30zHlsncWhiJytwL7Z0WHC2cPtOzojyYNI8Ekmhj8tB0BPzECtGZuDTB
kpf18W8362T99MdMscQUzxa0hygndLVo3ir4BbnFnslgkM4VSnnqY8zquzi4nbodUiakUMRSyF6O
PSXcqQU4ZCcML9rpzz5DTJZUTZVECNfayeLni9OU9hnnGyb1OTs23CziZNvN8DHRHATs+DCTWCpc
FHue6Rhhif/2wScFnCCZKVFNQG6SeEszHWSv219nI6xseWvZIVPIym7xj6DXDC4385bz/R8/yrdP
PynmmqyvhLHCuqsvqw+DNdSPK5mQodGdf6S3uX2JFnhO6vj9+552lydtbtKu5vvqj3DEnVFGpuG0
wvU1IFSe0db0AE6R9ZZk9iA70G8DMszQ4KU/LJT4dvRrxhVReBeWkHN737df4XR/UKXUnFA2ASfw
gsheequGq90OTv0vYuWlSvbsu/DPbdeXy/lWxlSFUAzVyG1f1P7EMXAXGs2D9IasP4R2bMuPkWvF
9kf4i2hCcROKrs9kZe+/tBQONEQWlONFQd+yXP3lYdBPmkGVYPqdpuEob1x/7aurJgdxMQS2X9Hh
L1qP+L+lNz24KbsOr6yvHyI7C+8iYGWhm7sFccqLun0dEgLk4HTSbXwtKVl/Kv47L3Iu9YLPEd3o
XMl0rsTFo3KKwI5mRet6Hf60FLi19RgJNzxR/ZoWnnY9EL+ioqL0Jmsd9bYsOJW1VQ8LSebiKezc
5vj9OpZ//+33zONO1AsZLG0D0K9Ea4R8PPusYd07FmmATChZxS7V/+qyNPzxe3379ifbzygVsj4p
U3BvVdthkSfkDV1baa3qQMLixwh3rqC/l+LVUifDSaENMZCo7BbQWAFpIUCyY9VrW9KY1OZBbtb5
0jReC/K2J+/DJuDKN7YtkditG7QPzKmU8HpUr7Nhb8Vbbanl7KiC1T2UuyK7rdLjJUnG16r7xze0
aBRgvdCo3E6eSKuYo2CS2y9mSGMSJyRCcazf/ZxxR7VtybjoubacV+UwJARSEnmSkYtNLCJZ08QS
uOHg+q7S2iyuVrhHu2m69cvAf/Wj5cAEohP2ZefQ3e226LfQPL1EZC37OCJ2qv6eTsBul7yA25ms
QLdqbjPtaSZxK3W7ej0oWNNgNC7CrUvL5Pn96Ns3P3miorRJFEFpYCqQbT989uICyxLcJYSb6c+L
CKNPdKL7S2fsswNTA7mapCA3IXH4ZB9MhqKoyq5EOyA5pMPcyLbwHnpkc2MCCwl+xBVyefNd/tA/
f+Z/PvRkD0yFssrMogIOCtIo8aQFQpjlO84DzyYed8rLm4D4BRsdc4zT7voi8+rs8v/tW59sg6qR
56ouFKwjH2DzSYVhDB59iWvmo+Aw8P/7dnN2JvntLn+pw7+tF6WVq8aoc5chgMbBOgq9bFhq144T
AK8VY2PiIlCdg/Kz5yvjMRW3ozv8nN9EizYh712p7smMrR4uMw3OmWUIDfmfH+Orf/ft2vqu0scx
rOHgZeusu4syZ5jcSdop5BYmeA6v+/xaX1ikE0cTJ8QlPqDEqMbdmLwgJzBV3MP3qfKQmFsSBWcm
Rj+EeJMIR1N21JhdgLflElzobDfu+0WfbKjTHIhSqCKPksDaJZvxJfHvW+Y4Lh7qm4ZFoPDkbXHw
p3shc6ksw5z+YMKLe2nJQkt+5mG2ZHGZAqJVwtDx+15gFrnZj0OMqTbeTfF95buFsULVLx9T65gQ
AkWWRO/4kFf1xwywc7YVNOrLMfmKjIW4I2264DP3S3Jox5WE6XiuF2c6lf/4sBCmA2Wfa1vW6Jlb
T/phKl0pvJvlMsorFUcb6f+llZflGJD1ZpMMOUl3CO+uFeO6im6NdtOs2w0DUCcf01VTXSsS2V9X
NQNy189+hPVNnm7D4t5g/o1pLfBa3MRkZwIKxvXupUTV526GFLNxoshF/661XpwxhFlh9YgGhCPM
Cs1wpdPm9oG8lDBOI1JRjfHRyO6D9DDNXt7w9LZb2X+v+p0mXRvyMVbWOucVzeOwY2heEa4JRgnF
tZm8WYD/EUb4WB72LbkxGLyfR1j6pA/ezbkdDnaobwxeCBM4XnyUqOFn4ylmIPz39/ZssW4pCnBp
U+YAf6o31jKV1I25wbXrBRvtoOFas9javWJtoWyYHMVyh9IhYtDgLHix3DHPlRnfPt46UWYI4ZRH
ksHHq2uFBAGwOTadtxHovvQihptyMens9XpmaHbf9E5rXJevYeSkr9kdc9Lx0IhuXO8mohXGPnxq
wx8N3lJydxRXoyhKSe1wuuP8LGAr6j30OQT3YsvnkEoUmJNGuwSpGUmkxlVENHrw1Iq7WrsV5rU1
boz5rYtiRwKzou4s4Uq2tuAgBFDlhatynrLWQMauZ+gA6U2JnZjYm/KuhcCrOWXxBn4MaXZfejrW
JssjhDDSNgrnVeeiIujcief7PTxpFkhinhlzg+edLO6d9VJ2CMks9lX1ZdEDxbcXeS2XPvB0aQqa
TFBzRqyYWd2F0vYTXa3N0BKqpd+zCF2q48/OBL5/xZOqqW4l2JENj8kiZO1v4grzoA6XY0IptrJ4
Mi82R/+XjwTlixKfd+P0+DxEUySbyrA8mbppL0AWpIvbzgF9tYn3l1UgFz/wpGQgBaLSymYU7kbC
NATqXTB2noUpRCAmyWXpklEVXXj7z67syj9f8qRKCIwRX5nPlyTpw/OfmltlQ4v3iokTbbj2kVnT
5UQ36YzeRTOtfz719MDcVI00pgrfdFH+duX7LCAOddKP/ppz9EqRPlha54dYd8VHggfmBrU0Zt8b
KggoNOJnft8BAx+R8N/DclFJm2V1MnZxt5/m3RRuQwPR65J8m4Py0NNVlvlIDF+j5lebP8j6PRiY
Lv6sYuIblZdy+Y9HIrsAx0cbwb+dsMAQ7aWvWVMAMNTVJmO7ySbw4wehIiXiozsy0WY5GR6LdF2k
e3Hexek1e5XxDPA6QPTWupKb37ZQc1CY1Y+J8t63xGELvWf6DdGXJAHmD0JOZ8joPIswxxEzYZ2w
J7bbYtk6CXh5o8ksHsYrawY8sVJpNnKXqBWb4UUamIUGKyO9CZq1Ee5IFM2bnOWOSTLzmZK44G04
HoVkn0e7dh6chi0tEh5aRBCV285rY95p6RUCR/fC83RO02otmk+k/YQ44fH6vVQQ8q6zzIjB+OJL
XgZacum1sTcAMVL21WOQkCcCkId87OjWvCk+g1t+vBoIrIx4IvJk3cbp0iLaDCzGISNBOa5JEq7h
mTi6ZcsVQVOIrjF7gnBtSTfd+BbL7AP6XS4cs/KmNDf/xdl57TaObev6iQgwh1uREpUd5HxDuOwy
c858+vOxFs7etkooLWyg0Wigq5sUOTnnGP/4g7Gadgn04rUEUSk9Cokdk+2RLhWkBvodZg8KTHgC
fEgpRxL3nh+J6UWsuFFJvKl/YzbpOZCfs8kZsJoBrvwUpVPwpKmrVCH82nDTcWeIMMVr2CMY6DRb
k5Tx8qg3eFc/BRmxw93elO+reEQifBKqxxRxfQZVOsOHpy+XGsGi6qMp3gvhZ1e8N0iXY4pJhBYk
nDtX3scFVGYW+JtogSULA8azyk0c5bAdvGDm2IMgt+MCbymfanut7LzNqNniDdgjZVgKJ/CaGa55
4Zj4cfGzDS2JosKcxHCGELoAv2vzjiRiw4bdncKPGW66jyRcGP0Ot5V6WwkLa23JNsN/Y+8dRpoH
zEGWwUbaaAr/qgofC3h50Vo6iceQxnFl3nmuv0M5pj5KbADYmZizbCP+jSlQRILSV1b9YoCjHLV7
H5UDMq7BnfAgYuI03ETWUT01W5x+hnv5pshv8Xrx6mWL8elTc1SpuVYMcz6bzM0fxn22lB4fE7w7
r23Al9omnhGGp3wwmGT+ob59a03C3pOixoLKOcxF8aaea/xh0cpbQsfMd0Gydc3BrBPByGL0sWIA
YiYkyS2bLbO0YrI1Wy+XBSQ4vrUlFLVrK+iSTcSPGzzr2sdWLbIKetDscUr+qm8WxJZtIhVCxbJk
XFYvMPXIboVuQc49olwRys+95Nm+scQJiewn0t1B5uMNvS55vvIa2lUrOtPgJHfXyF84pf3VqTAO
0yRNFTXSHnE7/rn9eL4Wy3LsxSevXNXEn+VPRXnw403WbmXZraRjZqBnedVLzE9oulVb/w1LkG8z
WqUHgeEU3hxod5yOGfyNuUEKtTXYrPUlvj3jg/IE3iZ2i4wnbZcnvGLSm+KgkkoeTjtdPJbTyjQ3
knBrec8CNkqZ9GqpL3H+0ItPfgL/XH+NdEBG44nJnZOI9ABjZ+sVXjPNUc7eA8yzLOkR5s3SsyC3
6P1qSIHPuw2mXVL/WQkcyu1tDsvG2ItY8+jyCmsuN9MOXUUwJQDRYD6MASMiLGoaU7sdhd9hC2eo
XyTYPJVeQC2b2AFyEgX2X1efZP+rjj9Gjz20ek6aXYg/WrAV1I3ZbwrtJqlPIpZpVnIgikMmMzt/
VKK7WHlWtHkqBqcy+5qwuiDl9kvJtmm/sDqH3MoAJweCo3nnGOcJ69x6Yq5kG3iZCtpbKL50eD1J
xOqalb6eoIo15FUM6Yse7UR/jb+vrJIsssbRyvtUQ1efeUM7S9nwfyvgTsndQzsQaP7Ob7LeYwLm
+VMolOzhrjJP4smKXvIXVVgxtK1Gh/n6TDuCngT1pu4X9Wv/ASfaMmZ/rRwPphJZ+nhbjDw18oGX
sr7WH7SD/DF+QBgFnW7I2tEf+WdYYCCzC998LIcT5jnWBCdrqw/PnnUjq7NaWTNtAh0Uwk4g4zMR
wk8uX4iFYpsWw+KlZDhF7yiiO5YvfvradrtI2/bIYOIoXyjEDtfWNss++/FWLzeatuujfW6sS/hS
5ikMH7UuhWvFgLd7T+XZh8yxHjvyyLfWG3pZwbBH32nkdS4BKmXHBN8x0/vwVScY9ulLPB5L7MiZ
N/R2K8CGpDlobvryTQpWkXYQWDx6t5YG0tIRg+n4Rnh0WCKcQr94zMNxNYgTpEEDNcRvT/hKoe4V
LWFIA6ZziTHH2UkD/MkhX3sSGHHd2G30SYSVXTXI6ujmq/gmocHHcNq2UohhCfImET9ZmRPoZI2f
WbkdR3LjjGRdJHB5BaRDSF4L3v4EOgO+m+vQNOeRyog7bUFVs8t0t81pGtcC8BZOtTabNl+zz406
eo4WdVvHNzL/Je4Hj0W5C0tn0hy5clsyuOMdRuhe9QzniU/TVlGPMvSVd02VOer0wVltyKu03VXZ
r0B/buKjn71YgUdft6vV2bE/CNlV8Np7SeGF194DSakPRWGbv2aQwUAMsQ8ncxkSYWHcjsab7j3E
8U246sQXDe1wepDRGozdbRZ8md3kxsYBp21pfBDLLXdRJMR0Jw9lviGiAsbjRsUYVq1TisCjyspO
ppdQc3HektVDHj30xl2JqbS8srAb84IlAkNTdeEIdv2dN+wl60kx9v6q71Yo/vvyuTTuLHE3QAZo
wluVbTnbWv5T2j4O3S6vvyRjcBMS/spffWXgmkgmYPte+O8SbnVdHNll92g1rmeeguit8oFssK8e
O0eeMKpz5JCN4mlCQDaZh1RBsqZu+3Q3Wrej9SxmOxHwU9lm3q8ocHv/rqo3DafLCMPZe1fKO8t6
N4HDw+5RKDeTvxyxofSz24rE3Wy8VdVd3u+L9KZRPkJlU/SL0jzG4UbXXz2KeCV7RFQktYeqWxds
PsV2ahlLRzctrX4wMUreTeQGaSQjrbP4WATbEPsPUtWNN3VEd98dU7ABxceSas1bJb12aNVF9gb8
oVRHIq6Hgl3rFA5PCvGj+UryMHujN8C0SS7I7LsXlYNlYm2yqc1jHp/EaGvgaJDc+80x89mgNbRM
8Z3FMbEWhHXEgu/BBZqFJK/gGgez0XszvMbtzsKme1gnCsQ/YAvfYUewvWY3Ub0KxPjugZAamMy4
0wq7HD7ohFCceElQKVTyJAMzOMdFB/veCOWnwsfm/c7VN0l+FppXrCMWlaxhb+DIWKlzAEHzxX9S
wOQVe5HHrHuYsPDIY8mpKaky1CJI9eyGKW6vvfnAM/0sxjcRECNLBAiIjlMnQknVF4Kxr4VdSu2t
8dYWjJ851bDlk/DZhqxbPOP3Vg8frXHnkYJrtIuSoPkIsbZcPhvdBgVVIO0q4XM0V/C8YDuTkyNs
oHmmxqvY1HClqdbDW7lnLHdK+JVW6BrKbYRdtHky+fXtXaLZVvBm5HdkvkPLQVUoi/aVyvrvznmu
NFTCq2FLygwWflYatawCOnVBcpJOLRMyhL34nrIVOTgHvBuTHTHdZiu6Vo9dmKL8vO5ZPSa3aiNC
jkxO6kHmkF0mn9BnhwWaTCK9OF/ob4ARV9dAYOXa7z2rrCYxQBqmhlzXHZcWXKNjjZYLkxdXeKFW
pf7DZDF5VURHh2Kf3sL7zk6esSwP2s7cKK7/KiSLCKVKt5fxu8d7yPpNgD0eJQIb6fbqc5oxqJ8D
mJ/P6YybERBRbTbz+0GJ1C79dXEDosInMYJSMRlbo+G7siL+7rV+XvG814rGXrY0n+Z2hALNFFy2
oQFbErwHvi/J9REVimj90cE9XLn032PTn5c+67TUSQ+TTOHHyrqjQmbCSMvQNp65nELAbRdVI1oF
ArlgvMNWe4kS7E5XV3HIeen965Gf9f6+YuhxInIXDRUZMm4SkDmG6PegffUrsV5HI2Ee4ri/Vvdf
GJrz+3ERMKn5LWQfZ79facU+8PQoOTEMPhLL+1Avsw3Z5uv4kaRzc+lt5uS5UlyVt//FeOkPv/uv
H/7t8mc/vEl6QqOLmL3gI3ymOtn699FnwUagLyv5Fh/ERZzD3xJPlfQcFpTy3sxwp97iQKlu2/bD
l5WlSk8yVK+a9hSCStQoTAIEpzC/Im+Lay0hWGt1WnvaSgl6pyHJpccutaPSG8GsMcjNvVMhbEcG
5rl39OIJ+1OD2cWjaB3HzrCzyvEBQDA7JpBGsRX5ydOwgvQPKHNE/4C+qxlOY3NvYtzby6/jAEDe
3ivT0XSDFukISodjQ8tZHWpoQ1HvmH7DYaFsPWMnl8dG3WszEFPfBbpux+NjXf6uix2WrDZMsPEp
Mpi2co50XnUvt9TzKF4S9XdbfDaM9WNift/UAlpU4NmSvNd6jPddvb6PjF9VtBfNkzLeKvpalPKF
HD5r3SnMjnlgLSxtXwY3Pca4UB+pbmdRcy/taOsLbVeiFDA4rykpOdCBBO3qGaspAs/C3yVEQzC6
dCG4w1beNKSan5pd8qt9ne5wwpadfE/s7shCBpNciTfTtJFPNbAc5f/vynOKdfYU4Z0JyLCIftEU
VL+CX/0HCpvmqx1XDfNFYRUbxE7bitotZPkpgs5gjowXNZT23rPHHVnjIv0sXwP8xdsFtQHvDg8O
aEJWtVJN14q3orkxtEXxNe8c1uDQi1bIU/MbNXqsRw7yyi69xwSedrtFnpPfDq5K+Y6LX7Lu96SE
Rh7IQbLtxHU3LQeoLa/So4lsdRe/GsKSUdowLVsalvcA8+EnzEBJf4pDp7PI/ET+b9li4MgweWrU
FPs2wLd5LVCzeguL/1r9sopbZrey7/JnAsyb9UX3LpPjK5Mo4BKVGwdu1qy01DGnYx7eh/FeQlKF
vuedbNjqmOQ7K781KCzhBnrVush3fhYRdrzupDtRXUIVA/azcRAmCfkxNH9V+S4LDrX1KJbM6BAa
kUwRbeho0ZjlwlY31ohE5XARGLsOgR/lrswSWVAtR8/yK+Z82CncDvfVF/K/KXUqRMdivgCOhQ4X
f4rN3Nz39TpLtuNwCkS8vzqa2E/BOzbCSamekAwW8cYjB6HZFKSY1BupXsGh0OoVsGDVomaqHEnZ
TtkSitOUbGEO+XOMQgCqNSxkEOUHdTppmE+bTizf1lQqvvElEJKkkO/sWWsFVDpiayjFp5SBY1uk
+AXvdc+t+DMMNjWcZGVvMSsh/n2G/CHp/tzEAAkReOuKBXRCzOjPgsYa/FYLyiY9ISiSU0dcMm6r
NAK7bS1cmd1dl22zad1qy7xzRZji+grTuxtcJe06sMPBAQwipE/BizBYJYmdVmjLrgomLrhn/bzL
s9HTJOWi1Ip1eqpHwtMWyirWwKNc5uEo4Ct7SpeFDq0CkElPDxoKfOffj+nqDZzVfUqeVmMfdemp
He0Jq5RViTEBBewKxHg2BR/xM5RMh/4ScS54/5W6U55fw79e01n91491KfZ5m3LUETlXbcxgUyM3
J0fqZa4z0OeIldNoK89YdyaMgIJxN53gtqL7e/73s7h6L2c1YSiWqj4OLBkF3DZao8ttlwlnno5t
gq0QMU84LFbJqEYcvsDRQaUsGDvOPZxzID7++24uTLJRUWNOoOKBbGDFevZmorQsMjnI0pOwzvbC
R8gnt5Z2hAx9ijcylljjJl9N5cK6TX/9+8oX+CU/r3z2TnLC08OgTrnyzn8iidg8BMIKOYc2rLqX
8N2/Dz6bjb9rkPSQCbhJgOoAwJMVeJI8HMVTYbA17P0N4cFHeU2AenTU7zHF+PdtXmgdft7m2eua
xlDtGo0HNNP0u8/xN8kqtnXI3i2iamZhPYab11hf+IJdWLDfX8tZIT55eTL5SZ7O+vFJfAqsg2q1
jv+fjLiEskje4wBT+e4ErFCYm150KSREtV3mxAX06gv1jyDuMbY1x01AR5nXq1DHT8R7t4J7sWe6
NkMSKpy2WzPzUXx6DI5SvJlg1Cn7pMMN3U3imtCmZ+S6ZUqmh9rOUMA6GUVXHGAVhB8TeqtpLfiP
mojOjYNX2rbZkRB0VPYBkxPEE1AScxygyhr7tXGVWOunEvN3OMbGSmKzm2685r6NTwrecS1DhlYj
+xXlao5yVbeyhdechlFcIWzAEz3tfGZ/Dwj5YRPVs7ofyYHKcKYz140m2Vp+k3MYFrNBPJN1czOQ
k0Cjl6OhSVVsED974VYcYQXCZc0+57wLyVG5yU75MiSMHoQb3vUiVeLlYGD+nWBdO73J5Lf77X3U
bpV4H4X3Ho9L7t674F3OjwHFjqH8rtK3qKjtkMDvMHiAkaHhH0r4XuHWdj48NN0x9ElRYE6Stm7e
qQiSmUQ28kLET4rAP332iUc5MWFWFOZ7FKOet4J465O3Vdwa1nOeL0wfENRuP2vE6cU6xfTIexK6
A170PZRP0WE2Ga6CR2OvEJgIcVd8LwkSnU33d754E4m3qeSK3lLHDUDYhOZKB/00+kM22Ga2jrFs
zPvfNXGL8JSKZRviIUwprdutvLQa6ALJk2ndWcFX0DkK4VoVGUimWyf4usT7VJnLnBw6lexGybYR
N5OxC2jn2/tpemMcZEzranCqr1A8jubamtbDCLGUH81WW+x9/d6nErYrbBCkdq0meFfA78GmhZpF
edLEQ8qyTHWsnuRXvccvFodWf+mZmygPF3nrmgbCbrfcT3BAwR5d2Ts0OKH2lM518+JH9x0uGtQV
kpurvylKg8yd8PVlrjrKpxhISsRTmdm0IPBBxDPw9NuvX2Ky6aiTNFBw38U+QpG3Bi2FWTvpUMJO
n3nqJDQomG5aIKVLJXXyajmGIiuXJYIiXNo1AtPkV6F/0vuDGN92yQMut9kaJxgiYmC0a/e9tZWs
fJHGn4K+bbDBlU4WH8KowpqBlEuuY3lQMRdfRtoiKneRtC6YSIuNW1mnaLrpla8QxwMhAuq+RzY2
zvS6qMYXTtDAYx0fGVMwuzM0/zFcIecvtZkGYORHUqSGrh+7YFsNHMU8oQfxioPUUK8RleQfUu9g
4Iibump208gPM9TuZQ+i6b6miT1wc61sT2Q060gT+lVqJYsBy6Jx1G2z4n84/uJzwCSTuo3sXFyy
H8HUBizGcXcbT1LsymSJGKsr+/Xf/fTP/foMUBB8WHIVUnf2a3YG8ylb+dBsaBXDPWmpM2jCsN9Y
/vuqfxhX5wUGSkRTIkTgT2DYzzqww6JLCoMQM5LypWcLrJNFCxqrhSYlrOKU+Wc7bZiYS/3JJ1qg
EVZyRFn4wl4a1EuVDZGUaxxLpgMnofilYoiwx8BzW+w8uFgOrFcaVWJVfEe6G1/4J9XaCo9KftsS
osgPjBcBg5wtdXy+GL7U/hRFz7RN85spDMwLF8kXeiSojqldPE1u9ovQn+1wFLb9nmwzMMtkFT1N
hh1iO61DKcX8aSh/hQqi6tLJgtUoME9ycHi2CHDD7m32WRXadS2vfU++Vi3+DczwChVdZrCr4Jep
nb1CU5gsK204/AZW+XzsapwllR1OOKeQxUNEO2Y3w1JUGbb8MZrjKPt9tbSfr/L3K/3fuziDRwoj
ymtJKlPwB0drXQRccbEEO24hJKxJeyEIJicJXGVmEmy7Av/qNZL+DD8FfCl9jG/GcdejN5gJgN1S
zNb/XnKXK7dvT+kMP+mbyhLSuUSol0hVBoC6nvVh+8zLmCsyOqOk1hf2I6BhDhexulIYXbCl/fGW
9DMSYltz9kk6189au4Wo3U9knsnAkkw4YZo6prDoKhtJGt2PRkon2Q2YAKVQlTSbxAZC7f/9QC4Q
bn/e0FkvJlhhOxlylf4R00SdPTYrP9jIARn2nYSz3qphijQSH7wEEMiWhbmLkp1gLH3AfvrZCg3S
ap5dcY5fQ/kukLd+3ttZB5aHZdlKJYtpXs6hsUiCvVbilNQx2A0+6gwB6HOVuSoFnXA7LdUC98TE
1tI9XgzYbqD0ZAJuV9Y9NGKtWgbdtUZ2voF/rPZzzY+WD7IV5LSIPoaw+RKGgto7EmbCDiVEyWAH
0W6/zFWnQO2vrjLIfcnKW8xJu7PTqXC9abzYW0PxIP1ARlKJv8/PPVXJRyOTBRoEDAZ0TmxQIjCi
/EaBy5g4cNxUFS8UVloeuVAmiuI0JAgHHRLIJAyogI+WUvA7zR2Y1n624bud++5/L7oLICov9ttN
nnUxAFKtjjpl7izj2XVxkI6UXXNSK9lMc3YEPns42UhMebAQdVo2T3mpYXR2bfVfanG/38hZn5JM
sRapSpAi5qS+Lo+cwDhpHIwa+6BliZEp+YdEZbEroBpwmfl1SGCYDV5vKf+G9H8+krPepReVAK5i
zJ0gVtwUWCMUHIBEwEEwC2Bk46uUvsp/poRmfhVruCDx/nn5s9Nj6vU0RViRkpoB8KnJs7gbU7CY
iYL+mbOibWYqjMnTV3Fd/lJymjiPyJ9/r4uLXf53d7Kzu7CEKfVkUUhOmo/CPNfZVpiv4lQgHqQF
CB2U/s5Y4T+abzzkaFiFfozNDp8cw1hebScvHGXffbKUs51RavKoy6dm9skKUfaGDWQ+IuwlhF+l
8Jbgl9qkOw841+h+KxU0rmXpiCvmHfMng7dMbb5SXsz8zGipj3vfKZyieJBbvn8yJ3pGjevK2mdu
Urz9+zFeoPcasoRvtqiSQaX+NTAEotfDLACoHFYe0+ZFiBNW27vMjRG/mGtxLSnXfE3mL/ZsJ/xx
ybMvOvBkaOExl5y5/ZypEjQJcgEIkODLqbbiOoLsc2Ub+SOn+tdFz75e/CR6vTW5KLOYaoXumYhp
3DyDI4XSoh5f0+rYJ09QGjTpfkgPOtQjYrKNJ0t8lErCh1+HZVJ/ZsUXFvQx7nZljxFv8qLKj738
qKrvQrHvxOUsGbet/uEag/WCApHXBICENk6TmO2e3f4oj6HmTVNymj6kVfPJGFPapbbZbiwP10Jv
BBmGmX0zyUtBdyvtptLc7ldcblKQJbvRndrRFVubM8gNmAkFWvClWC7z5C2hkI6rjbadwzcsGrd9
iRJbXuvxQW+O67o9RsbSy5xY4VVdeSkXrA5+/qqzjczMhURtwoEB4UFBV/oRRI85GsoMLRyy/cX4
ASDuA1N/EUIVU+xvxw0NO5Hgn4RMbq/R+dULR/SPh3y2pYxSNrWWOCaniMkJjQRphwNUqH0dHppp
pzZPYlDZlryW5PAgCVCjJppS03fratm8jTsT9toi2ejhRjL3JqSc4eB3OHQbN2275RyXpE2UOSD1
mUa3SbkNDGsYbk/XUa2itltc+bQv/hxTJyWILK2/k+UKQ+gnGTMx3Bqgizz0Mw1g7kqnZfdWlYur
pNFL18NnypjFWNjwq2dr1KjqMozmNdpQIlNnOZZKdNmythPOZMrWVd8vpnADUUJcwZiwpi1qFEEC
s7LFRXG4dj8XXHtwhf12P2erSyunxEwTcf7kU2ApKq2gxwFBIa9jjuh2acK6mOyRDfMq1r4jbUbl
5t/v4ILz6M97OFtSpaAnaanMS2oTrnkIJVajnWuo60kLFij+xmGPxTnBMuuw3FEI0ulM2sHMbPAH
KXUYdaEAw99x3DMKU4WDYvTMAOlJIQUah+gIhW8HuCes6+ihGehQtSvfqHmh2OApGpplEUeCNPjs
aMtSSYoM888vGCwXyV/F3BAOiaM/tW/1W9BgwWRrO8VhE7mhNGrMmwLbsO4kDCsle6X5rvHQaFcZ
dtLk/2iLPFobN+ERQwqF1k20tcAZygeZbYjRI4gJ9FVlJXVHK3y1cid7rl/61mYSNgnLQYdnw95l
G1/J0byZ4YbuzmRCVTle4PQm3iPtNprsmoAfJqPKPYTreqUNS+ExbWkXGQ8thC/LXwmxAzVJZgy3
LSDg0qvjHYaR1pWHd6mFlGWF8xU1v0SUy1kLqatQPfg4qQuyHSMHW+q24JV21R4FG36n8p+NQKNQ
1I6Je20Scql25vIGHk6axN/Ms9VXZZNimr48n7SiTa0GyDx/BrOOTibYxcViEYwXKaydNrYn4LoR
1tcewaXT/vs9nHX5imGU3RAo81eYoxdNV8z6V7K0GrVfmotd5RIGlmer11KILlWphBpK2NeqqLul
87lLgMeSkDVqcmL+U5kA4Rtg90x7KqdtOW8APdCcv2yhvW6S7lcmQgJ3iWB2/gtv7Atwy49bOSt4
utaTrFrUE7w/DvVSqThMt3K7r2nnLfjcgzto2w5DYRMEPGHkO3srXt0NL37H357H2e5cQj2ytIKb
IFEItsa0EtN1r6wsY5u7ybD3zJt8o+OFsvBgwobF2shW/94LL80ofzyGs/046wwv1j0tOeGuDzkt
OKTqNkOYJCqL2RedvgXZgLZuUDa61872CwogNmJVnf2fdd3Q/oAt3xQNfVoEST6TYfQDHPQNELSt
LYXD6KRMRK9+9xcXPc6LhHpCwwPi+tlZR5NsVYWezkcv9EesJt+m9exWB2blIKRgYHDzf/uF3655
9nilLq1jUeGaLDEg8AWyJtdwsRyigFpat9YVe8nLe9u3651tLrlRSFlWwm5KNsVGWCA++q0S+7yR
b7H4xlbUmZ7UZzVl7LKG3/rvtXRBoMLr/Hbx811F00gYsyB1WY2dbHJaiDrf5zVgdP7bsnXaUXlr
Ch84zspMc7qlEG4owkJQF3kh4/BqbLthI1Ids/uk/QpVg/PvO7z4eGZw1WI+YZiWcfZ4DLOe9Mw3
YfoleDzt4d1xfnlu5jTwsUk9rx2sc0NzI+Ai4qbJg5yvryKsFyAL+fs9nD2lOJWn0QgNuoabaZXC
bUlXEfRYu15aH2AH47LCBo6Gj9xmJd5Cv0pnvf51FsfFUuz7jZydg50vBV5UcyPQHi0dY+Dt4NTp
FpGDnbpDsPrQF6H2qat/ogKgoV17Gxc7jW83cJ4C2ChhbJYp3oE5+L2O8bHOqHUnZHcx4SPbVD0W
KDJwP4ptcxPTiDdPSPFQ8GrSWt3nuBeQlmq1/wdM8Pv7Oa+toqTU4W1Y89nYSq5GzdxtM99JE3dQ
1yhNLG0b8yHBa2njxxQRJjMJjOhXQJQeJkHb1Lq2ai9tXN+f01zjf9smm0acFDlg1SYb+E+vCaY1
sNSxu2+d9KFa9FD+i+X0+e9v5YLjo/HjOSg/r5rFqpQHBVeFnF7NDLQ/OI5/o6z7bh0G6wakifSs
xmmIqT8au2mPJC8wliQRR7ZELkdgS6vqNoZ7w4xzNRNNAQin9OA5ivrWU+04MqSYbAfrqf4EIjSU
VVgTN7AWocf4K8Rq0O2vbwLypUNXsRBr68rM/jhvieqEuWrnAV7qcMXm+AbpIbjtYSLn9N47y8NU
06rIFtCJI/WpxUpGh4xCoc1Ricik0PaLO2jw8XBt89Yuvuhvd3Z2WgS6bFRaAHxWfMQIVBnk6vHa
7/a1uSvaXYvearCROkyrOLjLxYnQufeRoJEODqOsbMVs7gTy8ugpr9F0GnHgS5+T9oWU+s7Jy9uO
kbXOeJ0UjolPXiyfWtzJE3JkstscwtiTl+1CLAuaF5VXB1yoQ7WLm/syOIihHSdbQ1+iDU3eyL3z
17OnUiAulOSu+RMegXR6pUaw1ijzERMtcFXqbCVeW9K2z2+MaI3wNTOP3VZO3mJj2VNropS7I1pY
tw6vU3E0q40MLz5FzuuiZYRdZ7npsBPJG8Pb+ZFCGNlvtMZXNNccfP5mq1lhRsLbr1Dfm8a+sR7M
YasLmw6QD/9xMHw3iDfSUlwXkWtqj0hdoMvFgPnYG7lJtUflY5FJh7M/dDzR8SUYCjfEXKOKUNVN
SECR/5DFoMfVkwrLxthBgexPONOQZ8LqHG4D70UrvrJlOe2zxwg9WHn691d4+cT6tiTOTixzCKk+
QxZr80IOE/m4zCPp2o371MLbXV41uEQQOsXuc+XC8+d9js19/0rOjikz7v22SEDWZVdm7GHzHd9a
7+oHxuJ8Bhj6Bu6VK15b/Wfn0VSFsST1/NQS4v2LR/BQtBrzlfA+mz41WEsveLXClaLlItb67Xdq
ZwO9pO2VEke6uUKbacGJI4C3ugi0wT2bx+jxWrjSJQaYDOWM7G8FEa/xpz/8tpvLyaCHJO2lJxZW
y9wmd6rKSQI3statcPTJqN4FnCoQTrotSep6MENEAoIZBtssUjjApITHDjSSyFoGTbiIzBcEo7Bk
lcS1xBvAuP9i4nP55fzPXf/p7L7d9Tj0vi6J83Ramq2HsbjAzF1BIRgCt0lL0ljTRYsE6trruXbd
M6Sjhj+ZFP4870WgKS+Gh/Exd0O3gjvA6leW3X+TuHaxT/32js69pf3Gq8VUKebBJcwpBvGknELL
2hBaEDHNFWCELP6U8erahOX9VX1IaJ2fodj/n74JS7FMGfDuL7t4Ja6ytu6gTTLcgvH1AGJ3Su18
jnYB98E2dGE56LX+fdVLM2WW6P9eVf559FMjl2of/P+repjuPqHW03jRSHFXOSNvxkk0yt5mckUM
DjE7LNwO18ziHi0n3vyvV2vFy4f2/97SWTXSBYWcKCaTWuSFQr0kIqF+GzTXogrUlhNyIsKWcYtw
IN9ICfLszib6OdnjFhm/5DgD4VoA+65YCeil7X8/ros9tCri8EKGuUI/e7ZxVY3fx2nA6E+bUbZi
M4cB6bfTEQX1evZRm57K1bgLf1257Nyvnu/Q3y57vnNpiSZmecxlk81AQ7nEK2Fg3kjauGMxKCED
F1mI9npt+Psnje3v61KLiEBILMmzIwn8LE1978/HgYe0Ab0nv5GnpTyskeVWyU1EUFvldC0QKm4W
nySzw6RTB7sEzknJPAiFhYYq0bG6p2aur+DOoUkIFLcesYkP73X5Vmv3g+ym1TYNXChTWskuR1bh
LoRJNt6F8Y2ePMDYv6rLMv7abkwVAqpJ8qPMPFW3zn5b3NaW6YVl/D+nQRh+5uBjcb+ctJscZT+L
TLbxJCnkZdtvFANZiGe3vxvdRbRhgKpGSzVi6A2BhtSJtS6tZH9bdV+kaEFbRG1XOFL/ReCdm6XR
WkC9XJbvdM1uXINDqvqR0Hm7aXDBHl+T5FX2b9qJWcTRL4x1n25R+6TKNsYCWabseNdu/Cfr1FFe
fyXeop/soHsp1QeUQndy6yBfYYtOnseCsY2Huwn2kARkR+/oNlL1ibxsqWQHd3QVvdty0ldTsdM1
hKD6ZzbgOBO4CVfE2H9ahC/ILu1SXSOPbm+QFcAYH/mjw/AYqa8dWrlseDf4zFpNX2o1cGpoe/UD
LpEDcmXLQMDkxpzn4j05sXKxrYADMigKJY4dcXRTqcfJX1vRrhu3Uvfa1rvEelKxLpjydtF3vz3q
nde4f4pUbZElvxy/XJr978QkhdbBsicVdoAa6a/ZFA5y1i/92P4q4mOt3TT9smDozNpEZAhFL3eE
14lcBODxyCV+JXgbGNK9wRWmrNdF2/oMfpM0e2WL0P5q+ud1hfG6KvIXfPOzdSV1eh3HvorGdwsf
1kpujIAPwnpRhHfN/1UhxqwmdvJq7XXEb276JYHyuncUBnLPQCgcwdbbjV/c9Yq0GJpj5O20+jbW
PirvmZLb8ZJH0aixG1xBfi3uRwgHaPdkLyJN5x7bq3RYNbimQOAMlccpeWqjVzHf4K2B715w1Urm
6q89qx0zlLBWEIsxLXRHOIbh32ZWuEgynNe4pbQj5PFuatahv6qRAVHu6/co2uR0y0ZevwcPA7s6
jOy9v85WiNax3D9k48KYNnGz7Fl0Iu2L9/9IO9PdxpVszT4RAc7DX3HSaEme7T+E7UxzFGdSJJ/+
LrrRXZmyO3VvN1A4qCrkSYaCwYgde397fdRqwumpUtlQbJptqm4tai6rsjY3g7Sc+GiogpS0JLkd
sIFIYeuf3/G/N2H55xdrzVB9SSWpf5FU7AvzfA6Cft4wjGcxc5NgVVnigm51GBYs0mSDz5Pqw/8V
sELExxwFH7LX0S7uruMXvxKmf23NX8vsP6O5uEDGsBc72QRUid0ZO61TBrQ2KfOo3sPCVeY7e16u
VbqqHSXcBRDTUbEF76YG2Kp8k4It2hiutldPyJ+2VUVSMC0zNaLey0p5XmEelJ0FZgk5L9lsXzAX
AGvq996OqTdNHnLizD0v9enK+/l+NjMjfz75YkYURaIE2pophyS7o0nXWg5XZJVVbp0v8UxD2Eh+
q5yOovSOgvzqiTIv9cs38ufzLz78akBnoghGele4k6d58lt3JMdxl87iCsdAQeyEduLGd91Sc/69
NL9fNC5++sVXqCelVeUBPx3rx6ldhwbNmkeBm3NOtrvPkC9KbBgisgsas62HavZER922GvsjbYEg
g9OlCKimfZZiujXlY929n2h1k3ZpfHuanjR7wndndhT897h/+KQ0srOiCulIk0hBXXxS4iBY/dCM
CNvojAYYZPlohzs6XqlQDOwii/hBv1deUZtTczyO/eJkLU/BSl7mfnpt5X5F+n+/v78Hc7F+EstM
p06eypmMHxBenmzhA2XsRnkiR/Ai/oo+C/LVtA4BXUJA0GR71PG0GFx5md+TtXw4f07KxTqSjFQd
smQo77RugeZDXs/5tHQdH1GU+KQDV/iCAZulYvrfuPx9X8Tzw7klE+Fi7npZtmuqk5G1tVZyetWr
2Rkd9I8UbOikm9uCwBJ9CLMEZ1NiYZbtrhZR5vj5+zv4z+Pn3eWPu2eQiwOmfEp5h5QDIpmYuyFu
6aNLkXri4cg0Abq8xPYIiHWtUF6uWpcr21G8dox/vxd+vYX/jORiabbykAW9KpXUbpP7iebRflG9
RZFTb6ctYL07bh+6c1qJ4119Y4Bf8fnKruxoX8v/X7NxsSKj/hwlKVXDO8HanUUbzq/kicraIFUG
bF30VLr4/EjdipCzaakuTJoTJju7J8ugTTcidDthl96OxcYMj3N/FB1mrFz9VmrdPParbBPWDzmh
NtTAur8RuoNQ2/JdZNK2tzUQON+Pyg2OMtuwe6lIQozEb53di3syd1rmWOFeIydhRfeWhMuNiKmF
+BardDoKAvjVr4p+nhxw2qHeQ2uV+jQlG41sHqUpAKrCZxy8xMSznTzQ2k1fbLoYzvu+wA/2eZre
hOleQC14wKrt37sOMf63VUYhklsvtpr4qsqX1xqGa2ldmyV341FZnG3N8IfwVo+iZysg07kD5PIL
KFCEMREeGbW0SD+JUcrRM19pjwEqQzA7Ntv+I5e2oI41HcxrszbF43DeiNJLbu3JqopS7dXVfYeX
ZEWXbEMm8XBqt7RsEAiJ+uJU25FwNMoliZ+hP4jnHdzznDuCfl6l2QEtRWssas7QhPHNjGz+HP4E
c0t0hYk18jH4auebLnNL+j0c5Vm2uUjsBFhBm/ShPWNGuIDA8nRaEo/hOcc/Mc17m02+ySo62TsA
nwnG05Nxg/QZ+KUlLyrZV+T52NTxnsebsaMrxlW4CJTeQEBueWiSMyhtJuNBfeWEw702GyMLn1WH
rcWETTeYJ2hCLk0znUJNyaZjAMqWjjVXtSg4CMMl9vOx5oypK8luOB1b/jKUjjFuHOM6gOoZAXzS
oIV99uVKpHcLBR1sNSyhjvukXPV43coRYHqdDDjAJYD2gNPvjd6ritsq/N0lfpdACXM0iI/1pk6g
Sq0YAXV9BQTRPZOKv2DNpXmgfXnTzuajdolW9EOP5pCSrnyJ9rpPYU2zsLmp9sUe/LCt70ycfx9p
YiGsUThOD0gl0RYH9uxXLHde+Kno21LfdsBBg9EZ+iXeMpFOc5ofyZtB3kAVspQ7IVymd5TXb+lc
kiW7n00c54JoS+0B50lsj8dVeUOuiwS4o992xlrHbpqNt1ro6qoRPxrZrbnFWFuDtJiLPoeGCMe0
hQ50l53Z1YbEtwNbtHSSYclfT9ydkBKhN6lBNSQt2gfroOF2soEHgPYLrP/v7HWEM5S4yIPal1hb
0aSLDEGKluOyexK2FXkxW1nlOzRrtL7Z3JLBiW0IIebSNnZdmJt75jgTnsyb8LEO17l9chBUQZsZ
j4LHtS1KodsteGJlLlTxAwFnswe2tazc8wZmXon4BhhGvvti1BirO8UFDIrVQP+ccLyOS/XJ3GBD
0C7anYJjy+8Ul2HCg9dB2VARK8n8qC1ZA3XTH61POuZGclc+rrf31UFeNsvBEz60O2F7XlZ3pY8Z
ZOkX3nklTl7PVcRLV/AfqW+ARqbtJ1sOrUfWm1eLYoYuiq3gRb+z3+Va9srPkZblaK0cgtt0j3P2
8Ap6VUtXZs9oCi/ItpyNs9Bw5iSI40bEkUO1C3AByZaCBrgX+I1ILop18IhtpS0eApjFN80qd1OM
ehk52Q8+KPQyK9hlRz5z+vG2Fn9ZRa029sn8Rna0pB/SkW8zv/QHv1npFoXT5YTNrHQEHf5aYsw5
yyN5EFmKfI+/K4IAXKryt/ZNoj8VEkT02h751B35OXoDTH4zLCsixY1E7fcB4tgd7TXpSncqP3A+
iABs3jslk3Xv1m64Cv3+nbGEc+tcSh8uKRJtMSd4Dmq1xBjRtQZbyR/TYJvBYzZBMvTV+4wNn6Cs
bgOneaAHfZV8Nq0/nHz4AbiRcZaHKMmkGWhJv5YO14BLHGS7amHeGzxhXMj1EhWqCIi/wGn9dMAM
xLNyp/qI8g3lOyAhZ5Tbj909RIVad8KP0s984Yp73PdSNrG2YUqyjDsfQITL+/1AD2VRSG1CYADg
pF+LDwr6aSoYe8JUlTSpsCMnp0Zufdv9Qh73LgYORVu+wh2mslfOsi9l+98hwt+juYj86ykb8ils
kjtOpgkvMHTkgPTucUQ1H1C2UgAcWpfLqPpbrWCdIICHFAM/kn45jJAjyBnVV64o8+L7DEu20EFi
u+qsK7P2vbh1MWsXiVPuZmDOCmZNCWm3c7DY1de5sqgm/yx7M3MZPz0k3lwyWD+KLz5dE2B91Xr/
MVOXVhRAYrpQHpipGqsaH9zOHUR0B/9Glkj6Vn5kraO8GPctuUZncvpf6rCiDHviI4cma4OURhWq
b4FEJm7xDDiprmwJ1ELu0k4qkwEAo+KM7xzHbMiaQ9f5lVf9f5lCU0KDPmef9YspTKogkLu6SMg/
AIv7xCkJztuxx+AguqFMa/ev7DB2sr42c98JAV/v7v882LiomwlZHJ5P2inhYg1S0Vx0O2kjuKqj
HKkNwJSp7WByxtOV6PeHe9C8tP/z2It60KlXqjJo8jlKS99mVoK2LdbSsvJBg98UW+Vz3BI1tDvh
Rb79d4T4w73070fLf19DYlUacllmqvNt8ZYftC0fTwrNch+8lEvtmNx299bvxO2ekqO6iT/+G6Cy
H0PUP3688vcI1GiSsnJizgF6YNF2nCv5pPsXCMtCeN2H6ZbdkvAUmg8mFVa1IBrZCVdkCvr8O79/
M/95BRfXMRwmxULB3oIlN3lVTlS2of5wztYKCpGzcwJzKq3FcRm8hV9oQbY669C9k6BFeD8ctNXw
gccc1xNFmbkkgJ3TelN8WvthlZuvRJPpAAB1Of+i84JNyXjQXglsJPqqYAFkVEwBNmPOXiKWav2W
DClhbzU8NSY71YYPL849dnrIcdlrt7mWEfgxrfLnCry4A4rhWEx1zgqcDZjKX7NyNgRCMd6fX8eH
7ne1k8m6Jgs8TpvGLZStQHsypKTnfhe9ait9d8bDZD+8MB2QHuTSz7eGI16FMavzW/jXW7q4JnaG
GY0TWPuvvlDxEafz8kCXCgXNozza4aPYO9Y2qfCRTnbKId+aGNnOr+Wrypi5agHRarZjrzghcNKm
4xERbLHoyTuQq4sxdbZlNs1PvXUr3YUopS7/G0ZQP601UwXTLBmWgX/pxWQP4WiEo1bGX79ichpb
epoTDoBO3XzXXDmPvveasKfNvRkWdCMSUPrF006NZGKTyhUwWVHWmlqWJ/f74LMwbLXJ8WEH+jlS
jYL3v8yELcBmzLiF2hMd8BR4ws/Bv4k/3Gw8LiEfCxwtcbgf42Q/r/1Ws8EMqdO2INEGmrh0QY3k
hU2Qf217/nGz+vOnXLx+vfzfP2X6SqLRaw/H5b7dB48WybRb4z2iBPc07odPInat8KdumxB4i+Hi
yq754xv8Y04vElfF2ezTuGFOe08FOUldyFXpLUmdBOiS5uvCcowfkQf1jRf0PqBSrfC0+HBuNieg
vDN6sH/595C+Sz4uXvNFeJSXVWQqOUPKn5EB9fbZx6DVzjYT+RNb2kXutQzWj3n5P9/GxSkdhPJZ
ETqeOHgDeiuCWKhHWAlyKYadAvSldsmRzGG9Q7+hjfsP0AKsYWylR3u1F85XjVm+N8H8PQmX5zcd
440hjwxprtHIPehTh5A1dBPCHGC2JmjgZK+Hq4Ir6vBL719U9aYY/bggbCRCaqBNv084r87q6RMI
KbgA95KwqsfnWNjExUoJ18b5XiuFRcnNvBt+Txp46KtWcT+k5P76Zo2LgEA5VXU1SvyOyQIJ6DC9
KW1MmM4CDKXIDDlBvQe8lxZ7TDLw+VvMt248ztz06d/L6udPzhA1FjulIPmyFJQUOWze4mtGz1g3
uKeR82wNICE+r0yQ5RtB9CvkpK6UubWPHFv1T/mqEjZYcBSm9+/R/Fj4MP8YzcUGQOqvsdKM0WSr
mn6vt8nByEIpHADFdP6sOUzXwdN8ox6v1jx+ClMQ2ZNK00xT0y5jUi0W5UGT0nlpnV0J8k3rJhIW
n5hmDqMjpetz6NNxN/uezDUwQpmo25fqlZT5dzn6vML/M4zLFW5E+WC24df7EMFocB32UuyYJhLn
uQkM2TNKVwZkTOnQnvEfxO2Wnf7S6DmCln72W7JGEhhpH/T31f35p+P5z8FdLFugKY3eycxR47Zb
0mWq+Yz+9Kzd9FyrkdVi7PASyS/m7Bw17wUZJPeVkTgRBpbBPdme/6c0/98TNm/lf+TZ2zhValFg
TBEAhgQtPE3c4cqS3DBcp4JHkTqFV5WThCqKNbo1kM4FOAf/3ytXmVfmZeTy59RcRLldE57yGnA4
U2Mk29DcmJB0FqfyNsqfq/y2O9+PYDvV12A4ZONt2cMR90RhH8HWindz50hCkkZPkasu68oxMQaK
N1lAPHlMYoLDCs6EGxFGeteKNN91U/OKo5cFUwmqnMZle0Ej912ZakIM6Fn50LzTsRfWkuwAArMh
EmATiKOAY+KtQDbQC/2O/46p9aIt7Alh73VMw48z+cd4Lg66E5wSrcmieSYROnPhB4sA9sOpxUWA
8bxNe2twsgHdfcEArGt30x/X+B+Pvzj1wiTPW3p/4hmJQCSVY69m3c41V0ih1PTJ5zVP18oj39vr
eAcWKgtWkIFu9uvw/2MRZ1IZdFZuxHfQTUhYc1enl2mTn71K+E1L1YeQOQb53c9sjcNF0Gw61MVZ
uLrmaPPdSvRiHPPk/DGOvB5YDpiLA8Fu3nKya3w3trhSyQt/eZiSc0TIcKWN/8fT8M9ffxHBxv04
zTLCmMvJ6U1vvGjwZp100+6hZake4H0UFDHZYABos711Rf7vbJOk//c3/J1icvHrL06fXg/DRmoZ
xxxdYAkc2Ui+zme3PQPrb/eifFeYjyG6pMr0e83LuU+4OkPkG0hFv+lJe1evbeonyYZW3NZvtHUm
LKNrtuw/ZMqobJoqUlyFcP+b8TkqHKELTb2cW5YGr17lL6X2Wzytzzfj7+G9mzFekGXHjOSYS0ZV
eO0lX7lB/cn3elDcYk+q+6kVYPKxytAvOdeiii8e9d+7IWohDf2nbBgiJ+rFbqgGWRwlJSOUMR1t
3vrklh4ZlTadW8Vp0WLp9gStZviVEF8flFs4PzoKSdXjZkKKNdK9/E2UnP6TTC8ZSKrlJqIr7AOs
zjUChPE3E/USpV9JiV9diYh+iDH/HvvFN5DSNiKLPWOPMJDyJGUL4GHef2huYvfRa8wKKv5H5yuq
Pd5AYd6ZL9pNM1diINvRYawcMWSR/LODFeNSQ3HwEhIdU/xgEy0d+vX+51sWI0bEiSu9qprKV4z3
x1erZ53WZqZafq3bHqUtcDCXoJwLPrlzGyY6mBtgtldunj9cSXiuIUqKqLNpfYN/nQ1MUCSFEncI
zllDZFv/0p4Il8iZ4G6Veb0fEgL8+yP9IXf490MvjgdZqsuxafixAFnzFXrC1HKij6+70KI24Zu4
MYkLy1e3c/rSEL0rz583o29L+48ffXE+JLkQRY0kfwk9CjC0GOT5IWWl3sMawaAP5CFE7EX1xU9R
UMmr/7/H6xcZTMxlanEs+Pl0w2ueACoQJYGjIPzvnFLGUWh1Ll9kJ/dDdS+d3q48/XuQ/Nfk6xcB
oAmddzRz3vjgdRWZZA+0tkm/jwuoCx8AIoUOZroTW0vlE5oPIakmrPSr4MAf3wFt6Ox+9MNjU/H3
MdWGoTXqDfqWdFwEhgNrdvILv6xIs3RcR6eb4W14JZUp+EFz+PcUKD8921IkHb6Hjnr6cmurejAG
w9gUpAbO7vhYGF5u+OPkD+WyZgLE8E5HEkAB5zA+A3cc5HXLTCExpTeo96vY0X4DWKPE2aaHQFlW
pFsOtWdQjHpCySkHs9qz7t1/j9r6YdR0bNNCSqshh8c3ifDUNINStuWduQPAoBcH67yJw12nlbDs
SQgvmg1OCm7um5wo4D/vkVFFyyp1KG0bGzV3YhxlnW5cCMgukGVRGHtW4KYv2n22PyGHxi/McOMH
Rc1syYyd9rSjTB7gN0VuRF2psFMVUE6n5+HdfFHam6lwgnuw1pAEqJJgAbYtHP29pSEBiyDlt7o1
39HsyrGnjOs2ddSn+jg1C33ZPqixR3UUJ8vT42xc3KMO2EsPcGCzdbNvOlfGdn2gNvt0+gifKUlj
9nX1/q7M59fFJvDXdF5sQqkRFJWZ9eUMyRbrhfahfg6oQGk3QO71WnHRMb0EkOZL8dE9N5CqwVvW
x5a9iTPDQx/7Rdb66heXYXTc1NzoYu9ET9rLv1/8DzdqXdFE0RRNjmNF/volf5wNRTDpTRDXmADu
gFzWW4A4C2UzbNp3wKM7FiURrXfeXBMdfe+SN3VVlU1NhpeA/sq6OEVFsbD4gHgubE+3723u0vMR
iuGbOxRkEq5dwH5+IJ+jpWADaSlfwd0fPzQPOj1AdDHgLovyLtK2OVyKyhncOL2F8mhf+4U/3NT5
hf95oHKxE+vdWdZ6gwcChdGfo/b5jIjujLn2ptRXceF3LM3TfU/YJRdbg/JztD0blLhUFoyaUxcO
Vlr6hJh1IUM1PxJad5+WVF0Jan/I/P89zIstu6/Fvq4sXoRIrvy8G95rLP4YwZzWbBambhf+XBM4
wzPhYke2o6JJB+083VnztRQ0r6NRsUEsMLl54YPdLQnCjWtSph+KmowT1atpYeQpEVf8vafHQzmZ
ocB0FhqZ+oW1H12BntHqbWQjH7cqxRSdrpkElkt67Lp9GqIK6uRFhiwfBnq/DM90G9FglRT0AgQ+
t8OSHuyAjg6OYg8LBVyafpExVJxBuanD3wKNJ/LMrcZkD0VX0rtNsdLURaZdTZz8cL/jx1nKXGVS
cMG8VIeeT0Gi5E053FaqN9Zei0Cn9xsSyi4tPguov5ONHjS1cCud1ZBAr68vWOl/qcH+3rZU7lk0
v5imwQF2ec2c4lxIhiGjMNFvamOlDF60gqtt3WG60HyWkhNqmw4FHVeDrQl/GspLjqdQRceWiLQq
40ZOTcWMV3XoDgfjUEfLaBd/BvFKkX/T6pUTjiDeE3ejtsAUzNwVb23r8pfrqtcVN7Fpn1h2yWyG
UpPsXBbiQn3V6qVqIPyKSjshtMYyRDqes8+CB0bCazBC3DtM1KNM+u1T604zVgkebRMI5/AU3Z6z
32n3kE7wyWhINJZi8ZhEnSNN5qslPQrFvSZtwxKNifgiVassegiz3waafjhC6KYzkKLtbz16UtPP
WvpdZnYr/wL27dfB2jz58imikdrNnpVDCPkAY9fkPnw7jXsmp/gMSluiJiZssm1SO90nzX6cpdNd
i40kHGdzP8JdrlZzvhB1LchlaI9udzR1yN0qeLhgHbcKLQHPqYRX8oI2kJPlkWy2o+nAU4MjB2wI
tmzc845CQVsI1XNQwY81VmLy1CHCPjV8KuqiUFTs42HtU9Jr8xcNFHDXbM0GWJtAHzKG5Z9KsYtM
gIUP4rTrsWo0bzrpXjP3A4WU6SDXG2p7CLU63MXsimQvfaW0a+JzJ1onT5HIuxgrc11iLUu50q7v
0pKoc94rshsMJLtyZ6Hf6VaNEyxP/vggDguM7iuyR2hLUYusps8QGgKyknIjIOFHr1O5qPZvKP1m
ltPltmW5ukNtiVyDvgKDSe4ZmXl3QBR7J7yOhwI3uyWd95xW4Z28eDt7uAQRb6f1spRoOLpVyKCT
75vq28oJ62WuLaqtpMNGTHBoLUjouzCVx2e+NUQ+eYKtj6/zC8BeY4NLY/devm/ETb/GVJLiClZw
yEJZm55+h00J3pgQ0e/jg/XZ31AZ0D7Lx+yxeqYmkhW8Gzj1NigtpXjUt/IBwgJYhcW0VFca9rpD
dXNCv35U3ykSEQhkXtqsauGJq+L40XwMAw2xbxRTWHkkmmu7eTFB/+U3ISD5GKgAB2fnzzNJ1RiV
X5Jg2zrdqvoS2UtuOXprn+geR0mUBQeOl/PG6h7M/eneOPaLYWGxvyyZq/Kzd2UHF4Q7tLPZ4oWc
RoFJKB8dHLD8pW5uh4BMh4NNi3Ty+2lJzEptCQ0apWv5ZXjXD2Q+OK2s9k1rtmdrEUlHq6yWloCu
6VxiXZxg3wetn8r4krFn0d7qX+eK44NYrdLhudHs/F26mchipolTjIemoq+RPKmBEpmyQ/yU4muH
ZP4YSNvKwMtp0SIXe9FMb0psgnp5WGndQ/ZWtO4JcaN1c65XkPHj5FWIn1AN00zE001pcYbV2bgU
s1lVvO1M8xpw/PVziprsEbWoVDgKOqZmrhCXI8LM1VlyRHRiMkAAG7shSsXDuMAT9JS84sa1aCTx
Xmcmo/Ijmpa06BtAbgWXrJjIPQxHx+4tQ2qPIKhG/e8Vz+UnV29RsTPDaR/TxoluOb+a/CXTDDc1
cVc/6luEdeZW3NefEgihYaM7ho93lBfec3G3Tu7IDGMSgTlqCDV+yDclus36GZq+JPpKs+XTGXFh
aECSNR+GZXfjgbVCyK3czuIePksq37yvwYBYTpeW10n4K2EY/4J5bTF4ervrS98MP0LlBgwfXHHD
FQdxGXECDEgChAivg8c8PZb5SlTuYpzVjuFOeDvRBMmuTfAtnm7RDKBXw3S2SpwcCJiAVXDvTnSj
AzXQ6CsdPnpmUmhQRUOZhhUOHB/hIkwDN0O9xX/aGy1pd2GAJolcEPEFtJ1YebKUvTj4Qo535K43
X8IYk1OU2zWBpBnMMNTM1Sws05UnnaTc+WieYdYFtAquqsS3OIlSHF5ztu7+UT7dKvpREN1W3Rn6
kSUmntf4ysY4aGJBUAX9wejZiKZ3xF2YO9KNWzhj4mgASviZZkDOs+P4uFNzOjwhWy6xEbInhIlm
fKPHh0aF/YkEiyCifMIkgIjblpX5fWP27neDzwwq/a9zv4ojGRxG5+gN3sy7CKGiNL1D28O2gOoq
vOaydMUXq/tt5nQN0KPRefy7Zod+y5eZYc5LDGMTW6SFoEfCX/XYUmvrYljnSEr5e0bwMsjeIq9j
sq1NYnrMSavukXcYpxVXkrLZTB1p5WWWHrMncaUchd5hCy6sT15cY7hJd9B/Bb1dUfev7eIM+3YB
ppwgqYg3XesY9YbdsYz3GCaTDpVUbCR2/LSzcldjOprNhprPTJc5PgfxxhRWVfxBxSMIlsmwxVR+
YC5QOPaPeB3rluVk3aHqd3zgCURJmNXgv0v/hOjYzYC5lYtz4kAjDCXvpDr8caHzlHjf9ctKWAi5
I+uuKd90+lYz7qv0fSrWNZN6ovRsHts8t0Pthp/Od5GNs9ZyCMka0kiIKB1N+EtAsQhnuQr+89mm
3XVMHuXk0CZ77fQsibdDu5Emx/yVPQW/TNUBAsMbDPjX0YNqq0q9MZL7oHg7z7CqvF8bdWs3HATn
BoM87c7Sa2y75IOKHsWiebY/KP0NVIBFDAGh8c/TOhK3mF6lEeZY+XOYG3Yx+RPukhnlNLMlh2Ls
9fpgqNs+8k/qi1luGhwjhN7vpZu2XSqYFKTwYxdD5A+KKwAbsby0c0aU9yCbMyJ2O8AWUVg3AqcR
CjeuoXre2Cc2OS3ahQ1u0iaC9AjQbGcLiC4knSyFzrVAeUylQx8+y+JNWtL7165G4SESYac66LTY
X/nnRBGSjgLBMTqnHZZGtJyi5XBehfoOWiGcF0cNnBj5tm6HOmic5F4dthU9FRS4T4uC3UIKbqv0
SEmjwkMmtF4krJw7XNbsdvRN02uF20m41Vl6WXojCptpXHcIzHF/ldjuYImUr2p4w/Ezw4TQG/cR
uZZuNfvZntP7nDiephCyGHhxD+cMv+RlDd4WTrAQ3EpgCRhkFP42u0+aOLTyYR4uuQbcWhscW4RZ
aJ7zB+xhei57EhXJXmaYDcTcilJUOpF9Q73b/7KIi8NybQ2+kWyK8aPIV814q2i2WiFHWDRo99uE
a59dyjjk9PbUH7OWEHJTdyevPB8r8b003eZd6o8Iw438dqK4URNP0H3HJTZHGbzV2VhkDMfpNUzD
3EXGTXiEVFFf84el1tE5KOeMyfg+Cxa0XUydmgimPi9U2qDFh0RAdkb0BemI3mr5Kc2X6mk1hho7
2+9WG20Bu+xodx7QiyebKJmNaenE3lLgLsPlWKzH/tdgjPiy08i15BnTedHqjc8aj8fWqXKYCv2v
HrvCoPSjiiwIu2NXOMiF+FcUtlv1YJxu02KdJH5mbJOO8BGSJBEXjXvp8aQsNX1btZ/CNqPLJmw2
o3GsrYIc3gKLvxPpsviQhfRvuHL/WGXPffZ+mhyL/RR0U1C6CHAU9ghFcmvzse5xMnpHnmCqZ69V
Hd1YUBQfzgtZdLXuXtjS4XBit4ysR/O2mG51dQ/LW+0fp660mxijo5tYnru0S5TwyM1ayVNaR+tX
verIBpePM/aHbFS4jLM5Jm7KWAmOLIpyoIpw4cHXKT7tjPIBzwJl8OvC43op3iTN3jIey355KpbI
DFkZI9YezV5J+KZKZDWctMGmqPy48kUk1/i8jc453lelG6BxE42XTllNg5+YLkq8ovPoN8yUG6BO
GY8/maajiWgHNYEqy0T8XaFUV/Yqi0akUbJNbmC2MejgtKAsce5/tSc2UcxtTwD35fQ5zDDoRtmw
pLQ28HvZfJH91Ru5+ZST3b8TU8oPEiuykcQAImVn9ZsGuG1b9kLxq9SIGw7G0isqfHYd4D21VXKu
Dd2OfJaLhr6aUdhU8Ed4PmQkFKpsLFIXq4HOoDvcaVRfVvat+RiVDzTziZTMrxQd1B9q0pYIKgP8
zYxAvlTJSFXdxLUpxXc9VeFTedDHPVMDaVpq1tyFESItMeWetTGBa1qu2uIX6hSRPaSvFvmo4GPw
JhxebG2aZZcW5k/UR0Sae6gZKQdTfNQiz0+IXtRb3Vq308qwbk4GPl94vHRcXh06NJLSY09s+l//
fhE/ybzmn2RpoqRb5jeybK6eUMPwlDtl37kw+AUJhpYrYKIE7swWsAVZyGfabzEn3RBeqM6ULmH7
6R4xUvwSTnCzrkz3TwVhC9wyagRVgeemXeT3Q1EQm0HO4zvMmmirL3MMSUitnRBNwHFKXfKIFaZF
tA3VppPeB9S3iv31WpM858Yu8yVzCXO2CwKXflnuEKRYVpLiFN+lBoUMvKtwjciybdF6QWz3pZMl
+7j1U2EnlHT1GIdc8eg2UT1aZ66q/n/I5IKf/WMwF0IXEolh3ekMZj4dZp8dDnUckHvkEXZrYW2+
hgmuRqTnQjpOJthGV2pPX9qjy+mgrKvJIgwoepwvUnSnuOzBu/FaGEG+wbR+KrlhhnjdP1OSto1z
iAKvXShEYEiU+pL/q3tMCbJH/CpRU/kEuFR0QR+o9d7Q7znCkge+Aj/HPzpcTt2eyPY1RJmauMCC
NhhAPDdL+agZ2yi/BV4WsKPbvb40+0d4Ggqm118VbBBotJhZaMUWqn6U8PdUNT/FF4ECZL0LkY64
eIIhuak5j7nnOVrs/Psj+iHBN6f34A/hRwAj+Gsl/ZF9PhXCuc8sXg6OmOKO2jbINjcvWaROXDsU
OHBpHZ3wzBCIfTjQiLkIya8MQ/5pn/pzGBdrZGCEeTMv2AQ8QDdLJMhIAXmZKzUclVHoQLVJHOCG
I0KKD0WDeSeTZYKbS7Ic1w3ajRBpGb8QSv17hn7oSafFaO6CIPspm98sYoZalFCPhfGdQPYCM1Hv
ZG4MmpDDzZlKRLueMP9wRP1Q5LeltFaHp3S8G5E8fmIzSBNWGLw018akz2WaywX955jUv3PORduc
LczAABmMbpt6fW7XTvFIrI6ZZgCB4EUL3qRftbHEeLqIdsW0F2hRbfFhBrRuV+FOzz9DkS5bWxzc
XEUjezjVHnN3ZqMgAOpFUEN4FyNm6ZVlyiUpOei5p5/XMYglk21lKQtHlcyRXq0M4ZCbm5lqc35Q
Gq7M27QmINvUbxR3NRceIRGH5gz1Ad9khRQljanccOnu+x+/KUo2bL2aIRqK8k0JmWiRNZmWVdzl
tDz6QkhvK55R1HhfcYWhLc7M7ODXgMmyI6ib0+r0S6VDEvw8N/TsWuHyh13vr8Fc6iGjKS+KWmMw
TXCgAZcuet2ZMFKee9ZTyliDg7UnwNOlhR5Vu+rVY/5Q6ftzMi6Vulo8naooMoo7gg5y25lxew73
QYO/Od9XWBY7pRjuZFNwEWtNtG5WfGwPvXEU6Ai9SV04C8CMAnobuUtwd23IJUSxR2/IreZ2u2C1
+KBnkUbIR+WGFkGsZqI3i7xn+lDOLsv+6dcZkel8Kag2Y++kgWOEa7H/JMgsK+B1lne+i1/AgZxB
UKpgr8vX7l6PnPxzdtQGbnnaKVyHVK7yuSCj7v2dn9gHRurTJ3zDa8RUNKsOq5k04wizuOrfi+kH
RRnvb+5NV0QVbOBlj6EYTthCcRm4M8IS/AH93dJCLGbcWTcDCy3M2wnmdtcLgj/shX8/+aJGeyqR
zKfDvHJcK+GaOzwl1j7Faa1aoKK8771UuR/dodlZ1rFuMOhwx6ynNelz0HcCqM+qPmYZR8l59jq5
Vq7U563l763n79HNSos/DowpgyEu/hdp57XbuJat6yciwBxuxaBoy5azbwinYs5ZT38++hycdqkE
a6P3RaMX1kIVpxjmHOMffwjC8g7rqA6gx7+irKzeCJaX+uUkrfTwdoieMRjSAPEeh3QdEriyMqmS
o01XHRkbXGev/hr5+xZYOBkWimj3PFW4Bwek6KjCw4WvuC0bzCJY1m75iOCX/CTrJn+tk22Amwyp
GdCHFQ24fCPntylgi4+gOspJz0MTb0+hw3y4WxccxwES6N/fjHMzdIV0D51ZlDZb5J0UeXErZJoc
x+Ud3FZKzOO6Qx32B0uB+IW2NDA84wk1FT5qblc5E1Qei1xIrLlBKAiobL4dPclf2NEJ4xYRG4DP
i+HJItD18/eVnn+Tfqz0hBdY5m2UlvL3Skn17dtNI2/Qt4efyQp3oq3F4ORVmdw4Y4i/GKTFcSNt
jI32VXnWhj5lFe4IGr2wprPvz481ndRiddSMoTmypv6ZaW6JPRGGxrWDncK87UDpWx6XIcByvBE/
jn/8ZxqNFTcofAW7kG6MC/K6f0Pz8Bj5+TBPPjaGjoy0S5ZDdyzUM8igP1CzV8kqE8ihWrTrYdk8
6C/GAZ4OqMq+3eq7vl4UJKaOW+YhpHzJDuDDUr3ALv3eoU+/NE2khxE5z8iUOXnPmuboD8l8p+bB
q2ftJpT497faXQni2/OebZu3TPd0AjR201Uee/VdtVFQoRqL4cHqPSiwDADA10qEyffNaPPvCr4Q
z+qBhQkAVvf5e76VrStZfOzFjdJcR4Od7AbVVe+mz1G9msnDpPRgCUHr5HZIrCW7il5UgpnH4VaW
3yrShJFlNqT4tgMQBxTJFTVt8oE/4bxXOb+/O9q/VSK0KbZkTENMKEHfpiI/9p7C6gwh6zModFBC
SDo71vcqYx8Qx7y98iOeVrnWKng3aILx7N5qnELmMn6LUc5Q2zwoOADaE/4dPQZwXj4zO3Czy3cy
On3ijLW7/hOjZcw/GGURZEcGxIICNNhp0yY7Ph55MUGmNhpIIRhyQ/U09S1u21sLjML23wc8CC/8
5DMK3L9+snVC1sj8wZCthJ9Md07bPjoJeTgcfgAOjr+bPqvAbRCCev6WqWdjM6K9tN9dXMIJEWNU
Y6ttknRmaSYCpt0Y1zMjTZ3xXSKwbRH5+EZiLCCDxNho7QqQ50tb7r/97N934aQ9MBrTKKMu4U1m
zv6KOpz+rYjgfnjicaFPy6TcJeYO+iLeIgRpSIVL2hd9C4M74pqvsrvM2ATtnb+V3El2JKywbXl7
iYR+ljysUSqgZUQfzj/8fTRCWxCOfVWUs/uY5EzMzKGl8ep9TggbN+W+uWrInFIf8mRPaX18osF8
MnPveNBeTcACsIu51wJApSp9t5LrQluz89VXBQD5cGXpNkwDwalWF76qczsyPKdvG059dr49Wbam
6qkxlSWqfHgTnA+t7BiTV6aeproJNpXh0nybHtL9sAwO0gdZOY0jTH9CpuaAysAJq04mS/wQaDfh
XbE0W4cmuhUXyZW4nrxuBxBNkpkRPGEonC6149s4kIe6FEDGOPzwDTQ9Jhh8QSVVsLC+1BacPa9n
Dpkii6Kok/L59++zqiG1CCcs757xrwWYmcRZBX3kQGQm5Az9IaINyvF9xPFXbhbKTlqQ0nBvjYvi
mSFmV4NJAmqvowwoj2zjRXEve9rDLJb8/Umc58cDUUiSCaKlnpId4YcNdd0Nc+WHmyBkd4xpvmrF
VR+sdwXxqvJgdHPk/Z8W33ymJfMGLSzxoibpUi6ZSnkTFsnpbT2ss/qpYC41YQqjrAp9o6rL3xdL
hBr37e/zCe0dVH4isUT1/5F2fuzGYVkX+hBM/aHGliYP3OfQXJfSTdXGvETs/4xYE+lVzVCgSMnj
QAS4yMRmkq70zMlwVlWB/cUJY9PyT6Heml3Ct2E5bfdU+h8iNV1BAkSeaXYgv47Wh+HXbn2j1P69
kr+KOCmmKuzLchtNpA+/W4hcIovcLK6m4aSUmpJT9O1K4081RF7pGBhlQmaHpkySeuPqOgHZ6sir
ftNpLzJNYVgpmxEnz9xguJIcJHn0moayX8bsqAGc1ySbOSwYjMFGPxGXhhFRZG2z9lMumL7rL/rx
LdLvj8EDWaCFfi9iEHDcTvVNihhuDN+F/lnQv7IhxQ3JZwqlYsW5wiZ0JQndEozWm6L0VqpvJwbe
LQ4cOpMtGSderd0YCJzDY4jU+WZKt4b/kotOqr2VTbhGV+crzLE8MFijtLXJhWMgmNez0WFtM3ES
xhcY/Na0keF5uxPxmbtMdMrRNsB5GS2MdrPzFxM2+wzkXFw5RP8lNkADvUYEibttUzfE/rYKl2Gx
1MdtJLzVxnbiI8EA40be90SN+Qs4TfFjdWV4pGWstGV2U6iPIyx+L3qeETEdCxy4bZC9q/SVw7aC
eHEjwsm5ztbYYi7V9xFjA/Npak0mczcR42IpyT21cTUiWVrXAErDt9FyKrc11y3xiFAI/oRXUGRx
ABkfmgoS0IOS44wjgu4W+/4wvsnEINtQkq/8d9IVYDVob0dlA3KkwbBZ93zo6fVxXASf8/oD29IX
uQwusjg2XglCMEENhkjQYGXbbhB21ONDSRJKv+ixI5YImU8p713clJAJlg8AUUHsWV9Y9RqtJ6VY
+TJscTV5294KrzLkqJkftxEX+bJ4yu6wTipvxz+iM/nYRl93YgivazW0bsnAFzMsotltw9x2suMO
/kJddaj9zaf2bXRhYxT42gjXk+6KPaxmyEa4JRU3ueGMj1gOt8waqndmdG/j5KYAz3cocbMviUvv
+336OcdN9Qt9rxi46aW7NlulaFJRKdF8d4jWUuIbV2gg+ccuPgT+x1G97TA2LbrVLOTdhskW61wo
YaOj29NDjiPZzqpdxmo5/SbPtNzyU4TqT5wScEUVRlyKY7zlj+3sXNQf0h5OqR2nTg9LE6VaPAv0
uu7bSat9kISSlrKc58D6wuBt+Kz2DB0e4ENHIexpGzJ1/yYu+gfulEYings0qZsIWBYGmgZE/8Ki
OG5D2Cy4YROuU1xxNVpjN/E9Gkzk0yYiSp25hCNJVyJES8g0R8ALhGu4X6crsXHEzFZaj1Q0hsrQ
KFqiOXGNIzGrXzJWhq8m+gsqiAxHNSYdmA7KiFWS55EkxdfgBj+Ch+4uzLB6ihqqIno8FhLc8/KD
oeGTC1lhGde2Ym6laOULth8fRDYH4wls7Kg5PHDdWlX9puVP+esYL3qIXFmLvNKrA4+k8zpdIlQw
BQo+B+8P8rvgOULQQi+jYUxnblh9xlcGeRlwb8FrQox9L7o1UEy1xymReIejsU3aVdJBNrIF4mVw
Tfg2o9WJVJ1n7puY1xB738CDTge9SP3grzMwv0t2SHYrh2CQDCao9pmGzzqNXKU+MmcoX4Tw6ljS
DgjXhTn/9VyZ6JECbc8Ng27cr5PMy0e+FuFKgvsYuNOHpXrDsGWCdCxbOCLPZfcVJGRHE0o+4iad
ZgQJi9G6558F8iEVxVj06n5myYwWhjBM2f2bkDlyZ83+eLG2z9MrGRYPhm4+ep5JXyB4Qm2fysSO
BOu+92RprY+LyE3QHAmFw/4WoxbsXmpmjCFtcEtLc9uL72L8OOAwETP10g7BrTY7Q88JZtwgy+bc
Y1rCZCuyPJmJNubHeHdjFzZtoVNo6x6D7PBlFL4YqKYYt4gg6Lh8V66iPqVwgH32phCmRfUQItsX
SEWN4Bl+hcM6Du5meRsGZ8pbKD53xWqy7tNpk8cx5ITriPdtnvcK/tfQe0ZFqqLE+D16NKs7E31N
91h2ePolNiN6PO7gWGL+NiW3DcNwjb9k2ZWbNN4a+q5lhPp7VXAGNsOOC6ScQksBPTul7Y9VH+px
pPeQy4/eQAbNIr6LlnDZ5g0Qw5Mn2oOLOWxz+X9aify86Fzh/qhEyrrW/N7U+sMc86rbKYEt/qp3
dW/OiRovCGnO/8Q5e03EXVlVTmeqkTrmdS1Fw0Gjj+zxIu2W42p+LfjM5W+S+cUWbO4c/vmBPy55
AuRUpdpFcp4Mh3DdPSq7mZ9q2MayfYO5i0/exevNJfFv1zspmVNzzEw14yfOngIUOurG1Ok5gbXG
OzZL6LO9G0p7qF/2pcQ2ae5of7v2CSJjakdYJwG/VdzkN8q2Xc1Mfnl3GWg9M/viXf1xV08an0JM
2j6Ww+EwzVlsi2STsGPoC4idoFFhvym9fkWZ9m2Czt4Zuh2trfv7B/M9Ev7n56JxIXlcZqRzKh/I
m6NZG13fH3KoIdSFHO+4yHLbuwgBJAyHfR7vU3XVa3tsQOvYmxWDZegVwaYvmbg7qtMoCGQHApgc
qBmVC/NEuzE0rNGeqfNq4kUju8A2CcQCzf6ymUsF6IzI3OD0eceb4k/vIBhX8Xx/SW7Y5mfDxt9/
5Rn/Mh0Rga4zZETD9Q9mGmaFnlWQKVHVpPfos8cWo9RqaZLKTU3zmHwIRIdcBKvVc9+NiVsb/AeY
Gv9o3ppqSrVelubLTu6xXXfpChPegQTeYgVpbM/gNSQ/mCIK0rTkCIoNdyHqHR8hNewfhFsB/uWL
Pp/dYqATH+3xMYQKyIGhrkWmbi5puzS0yTr7aL+Q9lfvE67zGMmuf7+B53qtnz/kZIdr4lIpIn8a
DuqyuM6xDVeW5fXs3/n7ZZRzaiTl54VOQMdIyzIxIo/mUPguKaHiTQ9Ce9w3tKKpWNkaJXmKsaH2
XHRv5vHKb9NF4d81wpMkI3hXv0ZgZL+8CcqvSHmBkK8QqFYMZA9HLsZSy5aRoZxC7qxvAwH0iBs9
jtWij8idSNZ+dyha6Lrmc2dhUlznSwFFSYYoAWbWsq2oDccny99M1HcaRO5Bn+fB2OfM+pmmXSdd
th9Ic0+TfjEJhNI0Bg1/h81rztfB0KYgMhqngmCclhK5IR1QoKB8ZeWX1kB0l26sZ1HOFz1RcJj8
2YO89IPnqoBVzjonGpYaKubclEkgoWbziDEZDunQ8oIELSEiTu0KIvoxd1EdyaS6kic7u4mI6rou
D6b4IdRHyLHmoh7XJq2mFdyTyRbVL6S7COkmD5/RkBcJcCSFLUVUPj1kMaQ6mtJsY9F+tc90moob
8hc4qXI7QZpoZmkBvrJmxZzBwc3TWEK1LHa8nAxS4KUnybJ7kP8odygNKP1n56WeeIdjuzOEnTDH
rzvAd+Z0Uz6yj/TvyhZxBlaapWO5JB8dZ3Z38IKh7ZcKX5qUcohzXKDdxCghRScx3wf5sUq8DOdL
w5EKOK2cTtHM+a9CR+/gFs6887Ti7BBvxejVag5zMrWxrnAQr72e/1C1mOdBh+TfCwJ+vAUMA/9p
FBClFS8tHP7iOmNYISHDeaHuT8CncrczEbsQrO740QPi5Q5xZ/scmIyHXqvwLZiecvL2Eoo8aQHb
k0lj6l8rjSdJyyk5mKTaRxS+M89UxjJWuBNABGTZmWWvk2tCP9imohuX17rCg2jek5hsVUiJ5toM
DjmyH6P46qXbnphIXn/6rkZzGQjAe5LoUsIR/uZVzgWlpYw/eLZRg6Uf7xJiDRtaXgGX4/DAtRiO
i/6mxutF8Mr2EPYPhMzRmvYPGJ3xl08mOZheGd3X0E3zg6TuO2NHqEz0UCh/wpWuLyNufbALQOQX
YkmbSH0nU8wiuNiE48YvLpxX0tktVSbOW5UwimPW/netFcp+HaexORwkCNONp9YerkuvMhumRo2X
8z5jwXZxJz9bdJlYvcwsDOAxY17WjxIvzCUp1bWuPySP9X22wiLHpkHczPHFAIc2apILP/R7wHt6
MP+84smWq5hVlMcZBzNjIb32JhRJoKOLxj6uLOO+VjCagk4GPrOdoE3392HMPKXD9CPc4q1Rbqq7
eCndwfeLoVbi3duxL7qfaLeg0RuyV7HsYV29/76Bq+cqN1PXRFkyKVBBof++T7UwBrnac598KF0V
liu7BD3cpn6ZmLony4Ywt2Kdprc4jjXMdGB9V+GmU+/0ZGsysoz5aumEyYiyEyxhUwb3jyVe4byv
C3YpestxvJJhDKQ3ifAyMnIpp5dCfQuHl6B5mrSrPl5qGnSH5zT5kNSni/OQ+fz596n85/edTAJg
ghuTlfBUZquTloS2AOYBDFF7dto6YrUC29Byxv3vt/V8/fLjtp68fscp7rtyfv1gl37I2rZc5x7U
e157BOEQtrwJAzRGbSDYv19ZP1cOmwbq0rlUpXY6+d4MberqMOXKsb6yxms13w5EGWMdQG4w1uvJ
dYWfuXbNSRQed2XtpgRF3fjH52R8ISAnazxYE7YGg+KbA4PgEAp49NUdb0NhiZHntCRvlWwRG/Ky
2YHYlem6aVdj4Kl4Z5N5B+7dvKjERYEktmOxyAkEiD5j/DLgbSwbw/MPdXjV8vk7hqNeso04w76i
cPzx80+6gSmLWj3ted7ZEY/wde+oNrzByMthCu8jjrNMWAvqFdwaG5hXDrZQrjBzjziJPPPS5ndm
Wvz3ak46hmPaxGGbs5qEDaHxKgIAwH48ThgbVIJm10+WSrCdtcmTSkgJpgLVGqiotGzpQYL/j7pA
XINOkih50YDqnLD7570yT2aFop4O+RCxOvM1Aely25uCHDQIuJ9zisgcmnK0g89cXMWwLPb48+27
LbYJH3gcPHKqe5cmS+c3bbx0ZoKuKv+TpyhVft4GPgtCNU4URk1WX4AVIFpn7ASGfsGA4Ntk/vdP
5syYmKf047Ine4QS+4EVjQx2GPZEk4vKF0ls9Ch9du7wWLVeme1q3R0kOLCfYnZd4iSwLYGkDE82
HQNLSDRSzC+Oi/6muS1e+/fyyV8Zt+Vb2CxiEFWKMHyAmZYxSyDC50P7kyoAe2tLfYHJqqMRVXdd
Xtot4NkjWJlVegXiQiZPMXOkCxuENn8B/+yIJj6IxjwVR639946vjMrRyNKxPxhAv8U1RxaqxofJ
2EpEnBJQ5lCQ6eNGlkHS1dfEDuVZhwJ3Hmg2Jf4DkyI9t0VM+MsDQU1+cp33N8bxQ0GBPpTCknxm
OwBCJH96m6K8cpQiJT7igTQjK1inGbhjCATX/ynTDrHDCoHtEiNvyX8MpwHneaypDQLwSJ47Ss8c
hKjwTdfJL0bLnmuRLBHTWoUCQfxnzBeltXXUjoyjULVIqS3aR4f8Q5XoShs3QvPWdAZP0zxDXmoM
zDDHZIe4BJycEQfoCp08ZHTuJ5mNJ+1T2nXakDbH+Xiy9oqn7FrZVt+Ed/N23oabZc2ISrebwTXX
xCkti89g9IxiK4Pl4NmP2rYgDwIxN2wmCXWtU1ycMZ7Dyiwc88jCxbYAGsXfr0uM+q6WkOFxkuFE
ys0pyl0TL3Nh6xc7S3kbhW03XKVqulDRHq+YU7tihCTADUeHKU1NQLtbMD2JINgHGwLuRGY0syrP
0SRP+vz9U+bB/ft2q2wcKj7chm6o8skNxVLSDBLzOB78B3JqIFlx8EWrLtuM7T0CcUnd6QhoJwxf
6FtdkSJeVIulWP4ZyFBVe2KjTLoA/jdJr2WLbNJTbVFdIJZtmVbs9eQ6IEhjuFWKzREkItqbuNqY
t4W5S1AuItlFrKUxn5ayO+p642tmtVBRofBD+KdDp1mlFEEmdANxAT0tCpxQgAyRusRpkJlpo7MA
gvdJ+CnXUsZESnHpdwUoEgo5NtNisG6L2iWBwbeT9f+NJyMdw7QlazEBZQ6r5MkakPYEaOQgl2W7
CtF2GNwr1R+6Fa39aEYJbWW5UvU/zNj8+iXUbi2QT8JHSKttxQveWefwKlW0JIPQTmzStFO7ks4c
C98XlNk9ZE5DfiEjt3Tqp+DVIOdG2s30lHscO54KhCZ2tw9d4ca3/dfjuD3So1xDsTenJfkSCs0K
UQdp+lzSok71PjHXRbDMsPD+g894v5rWmE0gPGfHNcxHkO50XA7Th9h/WZIXdddWf1sLf3KCAQDW
LxT/Z8y6dBWsShJVUSI/8RTGlsppbKxw/pWGrS/H+r5UHKSPCKsbYd0U+yNgBfouTyMummIMLVz/
WA6bC2//mWL+r1WctCDZMBzltpVnLxpjpgRApUwhwGwQi4XRGmAKEvwCXkhpj8rd0F3/r2/Dydcn
dz6+HD0LEDdTusn4/HVyDcX8yPB8P+HwSjx86KgwUl22LR5nkN1e8rU7B9P+dRdOwW9Z1axcYRHq
HE1XU8uMDA9tSVvF2ipy4+quTzaCvDH9pWY64Wb0/9QaRJlLlOBz9RU8B6JqoS/KhnnaW0l5STad
IM2vPvkZQ7Ia+2WuUHHzSHw01IHq5toGNiXzIQamL9FLryNLgOxeULPG1z7wUEmNraI0xZFYbxa/
vy/niuW/FnhS+Kh93h7HeYGj18rMdG28vwOWZ1sUok18ndbjIu88yEZBT+A6RShuHsWbGhqMfl8s
p47d492FNZ3bwH/etJPOqSuVRitynh5ZLXjzg63bcD9DJtc79FtQFO+rdilLeNvcYuOVLPp+pRyf
i/ZaiR/N0Pt9Nd/uTSfF0l936OSLqqW0w/eRO3TcE4YQRAjSbaLXMmy2A1usMH+hUhbi/RHTL7IH
FiblTTEnYukU9Pg7zlEpdX8T8gwNlLMQHwcxBbdMVlFyg6JJH0jcxLiCWBJ9uJc7rPO1JaZqqNxx
TQA55bN51p+ZPqcWAtClgLv/bf2FvNFCNx5+Zi0EFITkKL9XjOlI1Y05iYYvOb5H1Ulubr6EdVB/
wcbve7faitfa2rqZnniQAYlCyU1GjlnMJ+kTNSUeFHlrspr5d722jb7qCDcz56akuVPEZ8F/LGCI
Bnd+x7u5xCnm5vfbfUYPxzaqKMQ787mQ1XOyf/hBgRNN9P3p9rAWkHsfvbBbTbPFSjbcR8WhT58N
5VXGOCZcRvp6qNhGRoTkgLT9jX9pW58f7+nj/2nudfIyjn0XCEKMV1Pj+lA0HvpmyejUgi2oegzC
u5u0PvwPBk3nUHUK8//YKJ1sYerYFUmXtvN1R6T/C8W4moI7w2IGMT7SugfoGQLpuZ/wpas2mX4t
h5uCwDsTeFLi7J9Iqw6STxH6maiS4kq9ETN2DtJpFaPU6PJ3ndY8qHYZYny53/fi7O+yjnPA+UNi
XfXA9GWy8qcbrXfgTuHvgacEU+9Dbz02KQyJ8iGT3rn7DT2tEX+it5g4cUMYldHqKGGoWz+Mw8p8
ynVnyJ9H6PwOqk/Gj3hFg0fuDBO7JND0YIPaKSGUesKg7cif78Y/QnlIQMkz1K/jOjGuVH0fsQFp
+pOaqjgzXQ8j39G9/46+JIYCY2O4rZCHlTjo40OywLEnA7SaS+II75yOv2lWHLfklUA8wznDS54u
vLhnqmQVdHNuWk2RYufkRdE1VVD8bMD36ngVo/EiuHU5pS4DEOtepd2phvtA2ubGQhsFdFVXTfes
2SEMpdT6ytQrKUZeLawvLOpfFqz+16JONi8jb+JU0HmLZru2uXQHvSGEL78fQHKYXaIuTRHkdLzM
9TKANDoH8e2VCx/12Zf55705+agn0Rqq3mQZ87RdtaVFdFtvGbYsUxcB5yUA7OyhhthaJJxWVLG4
P2lYyklp1D7r6ADiDZBfZucaFumLEueg1JUJCKGuxGWHPtdcys9HFxkIJBYZQqQT+LfYtygXjtkz
0i6ew39WdMrJJvDL0MP5OcTraAVEykmqXgvxvZVDA+jd2eqJhAbA0BFF56Uq5Byo8tfVTxDerD7q
iqBxdfM1C69EaHuzxy8VGcwwxY7gLrlwmlJQ3QvDwTNE8L9/90l54atZ1agRT0J91XF8gWsGAhc6
8mc+OZ03J6MXL8fH1BX4VpE+/zdvPyaJqjnXXvLp4CEoFUPMJq4O7FovdMNpNZdf31h4MO1k5Cqz
j5irmLbuaRU569iRJgJWYfRi3Uq8aOV6DgvkOfxnPSfIZK0pQ1eF/Xgw7qznKLtDDaqR2cjOHDgR
dDsLH27fK9BdfOB9NhCTkdgIyETDpq2vbo6mtgp7RPlKs/LrxIuiL0ldyeXbZNH6zXFn/H/GIW1n
z9E94z0T55yZb4+xFbpKW0aOi02PxEU9jXEIyA1uEamdvTNOd5JkD4s83MBnu48paNyjzIY73g+x
RzkKnUjo901/rTx094irvig4zPcRzRg8MdpGNJo2cJWSUDd4ENDmjU0l7Azi3EK8mwMAP2a3P0Zk
DPWu4wOWTelBBfnB3ME/aKiL+P4idh4Dq4pXmGkyUzYvEqUFFLcBGjUZadbOwhLsLVyV0SaHD0rY
ELYsGfRNGH+Ocemj/e5LT49+Q5UkS5uNPf/BIqs26BNDmHhcgkcaVmkuB2kJE7jvmHWkBJ7qN6b2
VMoPnUgWzsJ6TbEb42dQMgulVwZrSFhej06qLreMk2e1cXTp1DlXK/9c48kHVghFXecWa8TKAIlP
zjYmuJTGotOjTsrXgtuTpMr8G/LdPaiyrfY3XbvF8iK6hGSdLd1+ruXkBBTV2DTDCuCFW1Q7VEuw
uGb7h6J7gRMzgWT4vO3ZTGu169ILvBKKbud08oVd57vV/u3BnZx6R7WX0rrgpmDzqHG+QbK7V/Gi
uKvXRfOgVRJfBqW5gAbchgudNe5APCXaySXcQwOTQQZ0UOCLtZ7sTSRQCl3GXGrGAe/asMJ9i6L4
973quxP8d80q7HhJNuhP5wf9Y1rZ9EYaB/4MH2wASRRzfQwd4bmUrgfLDgdQY6JpyB621ZxEKtx+
FjWwFp48qgvSWu1UL0Wi5Rib8gDzZCXcZ9thUeLX4CQfoLaJ4hyvqj3ASrag/AjH5e/LPzdzUnFk
///LPzliUqtPiXWgbK+0RW0tCGMH8q0eddPW4B1hnSy7MgnVzBhGpxJtNjxpNc7BpTMNCdr3AkFA
bR9dPANhAjROtTMetKXiilt2YpzrljDOP6oPa9kiw8ne0W16PfmJElj9B7yBWTTSpqthnW5mMDS8
9PPmAuWfp8M2ICo4cVsMk/9+OnWVTpnVieMhSO7A2Qas9naA/1jfJuk6016CA1F/KaT1FKKA9Zxr
u4awGi8BR4e2BCBqbDKnXLZfypvoQelIyYDNn0b1pcYsaTHAMr2v35JdBXQIp2o5XlO2F3taLf0O
ZrdiKzC7bsODZptP2leyw0ua7m1mNquaKwN6Hdi/IbX8N82PodGG4FyDdPXUALzQktYXfHVkcr/Q
kJA9zglv8d7AU3YBZlgvJFddXSIunZucqoaOdytxCjq910n5JkVtVqYSn4K61MatJd6hsCMNw7en
YTuZ6+AGqwHZruYTaXWpdjwL4/24+GmlJqfHUTRjfvJAQA0exjhteDMBfoqXo7jRUy+MbB0/SQd7
Lv8an6RLKzg3j//5862TT8mXtfKYNKyg46Ww9sgOMWysdh3hwvhM1STsjZKtYw9YOPgd1jRfj+il
C09CVfCFa0LKyIm2qryZTTcVYu+waYT3vIjeZHwb/5Avj7XeC2oZzixOZxo7DLVSL5eX8/kA/k2q
UPhfTMP/+lEn59QY8llBthsPZEq4OnHq6m1SLodkGfRYLV9Lx9eEXQrD4BETAcyqLmyvl96p0+4M
o/jWmBquz8SJol9aT+lypqV2mENVSC3yowufizTrAKfVS5/RvDv8s3uYc/6rOY96TkVaMhvjsSl5
oilaUpxGl5GxzVLQYdPpho2p4DytA+uvW2oo1JoXqTDyuTbQgAeDi7+k4Ehy8kqVUXCs9V6bv6hC
XHW82XjQrZg9YPzlfTSzlbQ1uXCKwLD0La465KeA+1302zgLzP5cyMlrUAhGlykGd0LVHaCMsF8a
2O0p8JHWPo65SENlp0s97GMIDM8IrZ125vTIYRFfeCZnvcJ/ruSkWCmzQh0ylVsirPBnCaB0LWgR
44wPgBnmIxppyakYUOCsKodfAC4lDjPYWRiYS7iT+XBUl/5OZTzOjBT6ywJmj7lTzVtB+GNGFYOI
S4rWs030zxWfVDV9Lht6pXDv/KvynsN/6a9x8EZDAVMI/c7vB/rZHvrn1eYT8Uc9UkvHqMQthK0/
JyIb7AufvFx9aJKtqD5NwabSd7j9lMc9W0d5EJlPhfG2xLtDfD8G65jwNuf3FV18d04Qsa4ogq4s
WNFMokcBN1TX2vHRzN6TAbfL6s5gBH8rkVKEf1a3Hfu94NS4lcZYEl5YyvlK98f3dFIORMOILZ42
3xxjLdWrULgC18eUMnKnfqWDc1GMMzHulhzewYsxOJT/AL8hNuOL6lKcnzZ/NKfbC25HczySzGH9
zb/78aj6NMkxS9RnvJwJg59udFtou+WEalXN0I80D2rxHjtVsRO+ZDY5bHyn67L+XiJKsXAkysHG
1VgX3+v0QyDZJKcOYT8O2qdYXspOMCKHLMmdn6OqxNlfuloDmGTUwtUKE+2GuCLaL/y1W3ocn571
wtd69ob//Ikn735AinbR6yatmLRo/SviApXlMfawMNBwoVId3FRB1hQU5piuez5kTOhW02aYPucA
w99fxLN94c/FnHwa3aAidpANciaaHU7wirXhjgYkoGAijnw0cqIj52h2W3R7Rdt08S422c+Cbkuu
JE4kWAQwHtcCjGFuBsWRQbGbJ1F4me/c7ys9k5erE5KkYH7A4B487OQ9TfUaNmLrj4fp1nw19mQI
2SN8Wdtn1YjK2NA+lCfcjutmG+J7/5lDmzac9DHqF7Wrkke/8O9h7rnpJoZ2IzrjFb0+RqNX5iHF
8hRbwAFWtY1yIHu/NAk4E0719+JP0BI1MNJJq1j86E2u5alvU7E0nrnhwcpDpkcd1KGCio+7MMEO
e0tcrTrY/IyAikZa5sW2kp3qpoCx1OGtabhjfyUQUaazw3u4VoIpJPuCh1EXFxUpZzvQnzf+pIRt
jrWShrrF6YKdI3kSzeqI4xgsAxHnZuPKDzf4ZZU6nYqxMYi560nJIULDHRCXLwl6uJ1Web+Kg41s
egIDJQUvsxSwtF4K4a1K/M6RlujSDnv+K/vP6/L9339sJGpzrCo9YdUgTgE50qjv5I0IX97tEdB6
zAYMPN5gqa8H4x06u7maueqBfDGP92wV/uP+fRc0P1cShVnQ4m5HwWJAWcdNZI3BLPCcPdXPCrUD
e9aSKnfGVPL69dhd2HDOPUBSXQiLNFRR+1dXP4W4hVkzNajBitEuVuoM+Tg+Bs3dTTw8Epa0gJEw
LfFWb5nhOeEjqub79qDLiwfFsjN/aWB4kcD6KMI9pyEzSgLdFCoZ4/H3j/ybz3Ky/Zt4FIiQPQ0a
1G9W8o97VVpNPuUjbK4I+AmzTbDlkdTaAxxjrSI7Yd3Xd+qwSQab4m6vehlJI24RITl2/eA1CnZC
f2+0V0fR0/MLSIwxb4W/re3kG24QcNdCD68uasD+GcIjLCbIAf/GI2RYB5Nll91bFL4G7Jci5c6f
vcGjfW7ed5FhK/jN9Dettu/EZwVlgUDuXAd3pmYrxXAOXVNSAdY4eCzsG/FPja4DOXhcbI/aNjB3
ubLG51tQ38rhUcKGx5WLvTYfX+SsvGvkwfsvpbxNxPe4OEjxTZfQ1EU0usfe64ZPir5hM2TbnEJH
fhMos+JtDPYw7br4vo9v8D0eOOozYZvpl1gc8/ZwcttImcOmFLSBaZJ4Uq/HjEUzpQxm7U4HS1W4
BQUmagsn6MClmmDfQCbzNULm5QzERsjMZ+fpixXnfKr+toyTaj0UEqPJQgGeIJ+gJ7r/h7PzWm5c
y7bsFyEC3rwSAEFPirKpF4RSKcET3hBf3wPqjroSk5G8XRH1UnXqBCGYvddea84xW4+gEv8PphUv
PU5igPD1Fizsmlngx59+UZfH/jnvc96ZY4nilDzEkzvN12m/2dm4m2iZIdAH78YndOV89ONHL8oL
xazRpTdWRwXV0j4l7v3EFzuBegea5E4izZF4anMxo29uiwsJhzc1VuvUTPcX1g3A1LVxjYVumxwr
3RCVvwi8ZSFKZ3MyGZK4VYBpo+waFuzIaHaIv6DCpf11q1S4et+ZlkmEbU6/e4koy4umDDOtnXxv
kw6ytusJiNvMggNaV6Sqt2Ozpid5+XZ9/8WLej6u9Vysm276xehIT9KO5+ZSXdI5XA47lqdf/37I
V2/r99+7KIbiYEyMfPj6C7UXzApuhwX7gB/ervFcFTZ1wC0x4rVS0SJIAUoqvwxW9+I3y9YYT1aF
N47oAOzrTv1a/KqEFaKk2phRWmPhQiVGqrsmuSD4wzk6k8nfiMhD07miDW76uIxnkyIxcMqGbui/
78pXdNflU1AhhU19Z9TAlyViLQdq5JfpNJnkBY9WZoBB3e3h+Iu0R971vfHZP5gkMYQFaoEZfLpW
dbsS4tAUbqYAGHRG5VmtD0OwEnovHLZTRuy/L1KeXoW/LpIbqeoWfgbxcosTmC33ZVVP8+O4XpAF
+YyfWbC13OFgztKIPiico7X0SGt2T1vQ/Cktb84vaOiRE/4p4tm/r+jaYdyiY/WfK7rY2Mq8CuM8
54omuzPzBfyVkafOLI8BwU0Li3rr778oJ00t1CV1CnxDVPd0Pj2TpYXCA9g73JxmVxEdNGu136S9
UGVCH56bDhziBp4SK4bhTfOWlIYK8YS5ffI4yMEmbuzxRDMq0Gct2UBndBPzszj7hC4jxNjCnC71
/G7qu9+orK61N7/fOfVi0OFnppwqWjUcsdGCdaXxNTUyCJiB5JfK7qiveoIJbPMP6UTqA9yX7gF3
fnsgNCWDZDDYzDwNVBS/W29K2aNyRpmDqFEHyEP8BGoWIZ/+1l7bpt0WjZTwJVsj2EjdA40Ub72b
1/aOb2/CpcTvrA2plQw8m24eLLS10DNdD0IYMHfE9iYrAKfLScHe/m4ZG6U8iAWG64hS+lZT4tp6
qpF7ObUZJXjz0z//VgeOnRm1WtDQYrVmXTGb/MvqU7/jzE448uxMeI68SIU1Btg04mM5zydAToyg
2ZwHX1LZG5/IldqPNOT/uZ6LTZUjKSfllBujeuZKh1QRz6MFToIAO4f4zmpiS8w85jeHFtd/10AB
rsuW9pdcXa1PVdNrnGJ6OyKYfsosZYpMsIc3nJ1xIqlj8cwa4s9IPL7xEK4JPfij//PjX+L0bw8h
a6suySoOLuJKrOfJ4I6w5LnbofaSNd5ECJQ34pTqLEQ7zM3/vuVXF3NYYNrUCcJPYF7Ujf5JbhtR
J3tvSuk4yFjXTYcgwZF9lQOdXZ89uUGyuSAfKDA/py6esUEekM71ZK4+nKHhxMjLbNwnbbdTkVzG
yUGv1gWt2X9f6bWOtPX9Si9Ky0A7GVWfl9N9CsVdpx+TBDYceC252kkcrUCp0zjR6jd4LYanjs9V
jjONbEtRfsuih39fjTqt1pf7y/erufh00jiphjxgTUJx+jYVPxJh3dIaqjtE3CGxI91peo8eGpEz
Wep1zTB7yBnJ6PcGObiSP1fir/wAU3dHJrHj4nRyNXEBkysINzES1YixJzbsUk3IB1wE86ZbJvEq
wIkMirdas/5iQmOxhd/z+99/2xXEoM6dVidahEUU4qXZRzbr8JTXiE5O8cYCk1VCTdOHN2PyZqt3
0iKEK30mYSjMkWUFz7TUfLID59gTXthFJ8BQ/1vAUI70zRmmELj6ELtl6Ya84Ou6vBcekO/V+goZ
qSEuajCjrHY3Z4JTofT3EzJhp1Cs6Cjsfy5ummkJgWHxZvcr7V7PPMKGivmo7THa20T0oKBuo+PZ
GSyUVCJlwa0g+q866K8LIIMZg6yMOPVyFHoaGADrMeKGqfvMdlWotjXymTha8hWYTqbdPI5XGLgq
ZaXexGFcU5Jb2rffv1hNi8AfSkC40ysKT7MDXFnGROdB1MZjXIlzLgNVWcdclvL9tKid4m043Wts
pZWntftxWAanx6B/UTB55CdiGwJ87fN/v2tf5ezPm0RauMyJVZZYev86ubQDxkuj6KujWBJnzD4c
WPdnSF0GyOdm02auyUaorysy+sjqxbG/zcbX0SBVluK7gGL1yakLeLYg2SOjlv5JV3Z+78FoCE/r
bDwQ1VeZ8ElWarXU8t0msihuSBwILDheRnBHzBFoE0Bg5GMG21qlKgg8w3dDfVZIHhF/geLAqaOT
QO1jTvaQMf5tqjeO71d0XnSMeFYKsR7sxV+ngm+bgFx2UZJytjsOLzRkzM/8jdZM/aTVy4GjlH5y
8f5N7kplGzrnRygNTr409HmPkKO6M9pj0CwjfQK73e7xadN78vMR/bi2ry3k27XFRoDEofHFo7Y3
RyTocPpJ0jQgCxy6yC2PNW6cdMPnFZE1X5Kzjs2XTIBpRaw/ZMSzwK5YEMEX5ZxPHPn+/BIew+Yp
EO8njN3oxQiPDPyCm/PLAIw5eqm26Lgp6J57xQU8KXzCcPMJp1zSY5Ff9fVt2wU68Wt/JRsgu6BK
U+yyFvKlrPFLNRSPQbywSKnLvGAHnXTM90OysZJHvd3ozbvMAqemwKSteHYiksEoY0Ry6N+R1i1i
wTnndjflrMMtI3RrDiASuSDpasF5bsVLrJ3Nzn9OCidTl/h7MOzCFxD3JX1KTXjuxK1UM3BPO3vQ
HzqsN9p5GY9L6xVlnpKtNXUdGG4pRDPWFC8/DCT3hp6KlsULOUOV83qjy1PD5wwjNbs7k5/3zAGs
F6Ym7CnZamDtzkuhnrVElEjzVJyNIo0Z6Msek2QPCOsnyiDjtZ9G/RzgxAMzVpL7ImTjjqLs+18w
4k6fYWmP2kyNHOVOWYkbyyudZq06ybIMXRVuBauIW9E+I6QIOeJssJxTi0Sbv0HyyT1xZJjqhQ0d
DpM4jL/Y7YDXAZ/zLJt4FA962LHlT6QHzjLFmZcdfCm/S0R1AI0O3Jwuqh0Q6uUvekKLj+WLcsd5
V3jro10foouBXBM+qZWxagEF6k4Zv3bIQXQkQyA76U4gFazeyDXdlBAvpTcWQPm+JFeWbF2BQxH8
YS+IduKeJi53fxYTX2hrhl3qCzQsgzH/YuFPWI/+xddd6eygw+aGpG/IKADJ72cKyVUFKThz484X
4H1OaamFb1cmiUg7BY5yPq8+yn24Nl+mgag2i+O7HEpQRxoVSLGCgQkIOjP4gxQzzFfWedHFy8KY
1cxNfNsUFr5EZOezL61T5fEc03ERYUgLx5opasmukri69GKmT4P2KI8avqC3PDsEltuRMct7E9i1
OuOUFH2cFtLd6cl8GbzwDsa0TBpvD7sFd8RM+BzDpcWxKFieYR68dsF88KSPnvMxEXwiyL8VkqN7
caMJpCHh9C52vM4lhnMMifGR9zrCCI0RMtghun9Wik1HUkn8lJEi3e5l5ChkwCMj7fHZv+PyT7eW
ekgaVpRDMaxU82FQnaDZZc1hzLcxMKdE/KXXmKMZ3EY7X3Ql6xiDn8tioIb7nufTw9sNo00SL8jv
BQV32ikikWU0SZw23JMqOkCxzp8Ka6uKD2V9kKRNI30K4aNMAI9B4b81m8dYetJKEtPYMeayNsN7
ICqRIyYvhJyRjmDG9ulxeCzbGeDJhK4mvefT2wlKlkB49bJq9la/ksE/oqOjEas7gfGQ17v2vJCz
Nf+1EbwsXpT1pot4NNs+f5LTD70iLdBancRPQdtk/bsaPQz0tqf8vC6hiqLBXVf3Z0vGgYr4wWmI
xyOMzV/IR0PemQ0BT/VNgv7f/QPwekhYNRB7YFguFVVVZ/ql0tfiUSQB1tP1mfrRArskFM1uOaJo
S7nfiuRMBq7A5AcBhKMx3EVeRzVja6Yr4PPtoH4++C5xIP8uGq5UVpxWJn8crC9zMoj+LO0UNW0q
DebaMcgc7UV0z8ZBe67WjZs/qON8KG1hNbEPlAnERJzQv39d+/u0+PPXp1v3bT/U1DH3x2yUj7U2
vVM6gB6Ey2zH8uyEXwCnMKLsl4b/Oo73MpZB1IxqPU9PzAjcM45dmMWmssakmnuEhUavtKXcwUYV
kZS/Iu0jROu0kZ0xx+OereGdW9VuBB+Zp3Suyl/wWlHGIkGvKH+Y/Vkk42Qz6cMSXNCwhM3cbBOY
116G7/f7oic5+nkUJaUiU0kiyQygZ5XJUheXgYAu848Oalb7OBPFEStYEaZuuBNmr5VJGDa1yYjj
9k4vDsngKK1p10/ji/ZSQ8BCdtAqd1Yi2id0O0H1RxZfz+KroIWzzgB/IC2TGjMfA7WdqN41suXI
8quREv5HyIcozkzU5eNKBMbYb09YQj+QBEXJ0xj+ClBnIR3+I+obVsfW/4xJJid2sYyeLB8YsTQX
EMYJMnzU81Ej7/mc/O4ROWgkfTNaZavoyJ7rlVluPFnyXm4f2Ji0O7FdMhUTrY+I7F5ATU7F0xwI
sOTfiRz6nBbmQnas7mzzhCoClknYpl2Baokdy/fy89o0l3zaCQkikKY+rH4R93tFnivIgl7z3gNt
a8pu1+2LEaWbLULc3JRspW5oLRNxUUp0dJNFnf/xSdKrCImyEaeN0WZgf+YMTLB2teoCJzPvYxTd
7MvtogQHy3I0+IS/P+soNlwBHmuwaAYP/2M2bPz2ib5eW61T1SF+MsD/JD0GpceKF6Vb4yFj/hzP
VGVJ3ONA1COD1M7/7KmNOrpX3bKOKG3WKYP1Wl1OUaBm6Z0ZcY3vIqPyRl637MQkuPegWePoo45/
mfoeDlf/AF9LehPN4xlsm+13Xg7BVWwUuw5duK6xuVYtT7jLN5prHpIJD+E7xe9xoRN+7r+fjlgV
0XXi31rIu2I1AaSBWgmv0m6gYTN18H6RYr0XXI7Uh243/f/oVJL6k/lLXwBNvAa4bGbizNhSAuSP
cGg/cc7z77FoFF4+Pgedhz5olHSIckc1hxnmG9TYd+GJz1i0lfG1GB5JCueUEEuL3ge9+g6lj7yO
0W0PSKr/EHm5PB/D1a016Np5QSO0Q5FVXbtCLBB8s9UkRo8T9IS4iUHmFXMTCNgsLZBsxzuhPwzn
pzrxCmtu7Xh972Rj0QIuCF3Iw02wlxAD69QQLOchjLpti5nkRpPkSmvL5Cqxtos6BNO/DG5GWHaB
kpYSzSUZoJWy0VmaiYGa647JOFZ5UM6z05GDDi6q207qv1s0P3/94vwr5+xsvlJJ2A9n0VMz7uoK
nWjDV7SVVIBTDq5l/LXxC5ho1OS/Kdsdiczn9H5MV3CLuzcrfW6TI1Rk+kiwiqobO4l0RYfFJaKA
R24DVEXSL7pvIbfO8rGs4BRG/46lNih20nv0FHZcqCuQnYURB9NlK3n4IyQ8tlKzmoK2klfNXw1n
kC8e2LDU+B2i3tLovpMe3ZiYdoHZAX6LKUm0mcENMGZgFhN2Il8EJ5a81s1kFmbfhqcUSnPGTkT4
YiSfOiGhy83KLACaeI1kcatgg5POxJG/mQJU4TVRBq3pwO+SycAQAi8mh31VEtJ+elb3omKr/v4c
eI2IBddDDVbJHk5lTneoVtVfrcVHteqRaPTNixg/tq0noAYq5NVoA8Eo5IdJkNXa9MOEzM3yXz5H
qdPI+7rttXfsPHW9nPr34VHl77QqlkiNf537ZBQHibA8NkSQ6HcKNG/garM83vjwNkN5Vea/ZNMr
fBe/E1K20k6xcVnbVF6E8V3/rr/0qm2SGi0R59F5ERMCEoPKLUQM6a5YG6AzmOjvmKuxPsHjS9DR
K9irt+a95JLX7lVU1TdAGFcUjD9fkIumZ2flcnJKRmlSsY0vPEIpn6F9diZLXEPeJ4PWfarNLQ5v
5wWRvxDSbzHqrrQ6uQZexAk4wwv5JXz5Xu/osTR2fSIfm3eRCh8pGJZMI5h8DEb0Vop7w1rmReKY
mM/DABhs/yIPTtxJjlU7Y10yjDfjmUK+NOQ6wSt/jVDjIHAkiwZphXXnM5MKzmu12o7tERy4hWdG
X5bSe6s4EdpmZWSn2mb6Y21se92N7271/6/oYfgLTYaE6HcASl+KJ/IkESwrKuWv0ZwvLqzQS7J1
mB5HDXb6fVZ4onGg0kUO4wtz0JqzuDr65ao7QRYt137paqQEHG4VXl/YtYvOC8unyIBdoTf2V3OM
FV6vfb/izjtEoGTzlOMy7qdjqrukvWSWbWGIccQPWBX6mzLOz5ZLvwVx2rDJHqs95xqOi7byQC4X
xZf2qYLhpFvTsc+qcgsJ8x66NpgGvpQMgTeHi2KmBYe4hl40V01Xn9DEZ2sWi8ucdkUGCVTWXUP0
yOQjk6HJvdRaB+NnWm3S6E4xns1g0web5L1lRTvfBdbqy20vzejxIsSIVgJvCVGBkuU22ZOOGOf2
LOfv4RrP0oK/ICq6SSvnolZNEqPpjXKQ6bpae2Ad63BPqLgd/LrdYb2igPj5Wxcj3VbSMsp8fovm
IfZFYpxQJNDFcM/1QgQZ+b+Ya//d1f75kxdd7SqTWtEvzvJxqojhI7kd+XWbgI4gHyb2+HZGbOj5
leiWbn3obHFupNjHsaT89gmpyObNkzoXmcDfMmzL08Dj8l2dHDgGUEi+pcuhQaSNo6marBKnd97W
ycQFvolPRjtx6nXIdQKexGQWwX5HccaE1VyoxQJVK9kNt6JLrwg3YJXJEm+vpGEI+jpAfluy0vZc
W1mTTR+07+ksQF3pBUz9nfN8Gm03rQMlDXX+v0+G8rVz0vefvXgfuqgUOz4u+ZhIXusKdCqcE0Ic
cyPTFs2dLHEGk5R6WxweMg9ECoMPTYXo5Ba92ww2wGELcl1i9/mt/vK0T/z1dGB1UmQoCiLFixOz
GeZFNlS+dGxIknBbcanVi74E4YhWSvlNAGQzKx31XawcC2wutlWHKlGuPbFZ367Mvgb2f18Nr4Mo
0WjFKvvzBI00VZF7M5WPfsd64AHMpoAlvbSmwWre615p2fWMdDX6hTEvMnF5LCHKDEt+a2fDPWpK
HYUvj3LwxAU5N/dj8Sj3m9pfJj2mQEJKoDTOuKOCM+KDFskLufGolWvLDN6Y//wJF8XlGAnCKBlf
bxiwDfA8lnGXILY6PecD0u6ZvMqzRXza8iHCRtYXEm5yYeoKtyrpzDT4cFE1R2LocVaf9IOeLYPh
iZhY46Yu9dqK8f1KLx59qgld0tUxi9T7lKcS/6r6ef2KNVTcBmtzZbxU5AGNzMNsdm2QR4F5mND/
iXbIUhvaMpk1EDJgC7bvKRovNDIRoGNHhl9YogjdnU8vvXisusW/P6Yrk2m+YUtU8KhAVf+LWd/K
8alksiYdLQChhMXDQaTAiIrPZAS6Nu4HoP1wQVYIVOicr/rewwLektoW0nAdX8NyV42IbedR48Ih
eaRIpLM/tC7Kx/bs3LjYq6+DBbQJ+QBNs6+d4tuCU5VDeQq7joslQwddGsSsgBQSl8ZiaG37KZ89
3w333VJbK78tBdoJ4vI56aONb0eajXV9JGCFahvuSvsiI+HbRszq/hch2NdORUhEDcWSLBbIy2pO
qILeCGJRPo4CoWuOnqyQKhJtRKCWCqyFxefrCRNpCF2FzaM4sTrR4EYZMI/mJAcsyAgAA70gDWcC
aza3GIvatXtJuUmwPQ1ImPrTP/92L4OzYAwFFKwjHc/GCZS7pl6kgD9o4Y7KUykc+k+JiV1GXpPy
JzutmVJrgNXx2NK3cfRPKAiIW5kNpO2uwaPizzXroGJQg2K+Sne69TtWV9a4MtWnTD8OzRE7rOEa
d6R7WcUBk/Roc0qOMC+9TTI/tqgbcJOvY93F+jcZpVQoXzIP4nI1NnjjrUCM1GPymfEHEdZCiBSg
z6rY6+mKERUVUjyTz4+juqn+nBSkfwRvORFsmGQGuaiB9KXsz/HUopIbO9hKypKUA2FGoo3RTTmr
2sQLm3MWG+jKZhiL7YZUw7lYLLu7gVQi09EICmJ6iKgGAUeJ0wgB1NmkC89CPNNHB+NDIthBOWV6
nVoc2LMO4dqtVq7y95aJ0pHQBs2gzIW6fbEVCEmrS3mRojdPZkrpZKTslHcd9Ak6Gi+WwjgHvoTx
2jyLS55MjRGz5VNZjyQyiXzx51m4yw6Nd15QRxB7LcuuDk9SmvXQ9T9kyfWVfSitg+ag3BLuGNMS
//Mp/rz0iy3g3IR1rAun6n4k8c/cV0Q7VAQXkKnllSkJZbyvPWuRoL/TKjUBqGC+P7P43GmYtCUs
ABIErvrZAs6kvqV0YYI7QaLVpRwh1kMtOyu2tJLYia2ZQMl9B1ReW6VHcEcz+QVI4DRbOxbPU7eL
3CXfuqvHJ78AReMJPM+sW7W6e5KWp+FRrrayteTkajWbQtqWwEBUl2HhnGzye7+6l+FygopDPy1j
A/7/P8NO9wmeI0oMhGbmxfcsJfEohUZZ3ev1pi7JkMf3/tCOfKTsjfbpd+lEzYuUfRrSr9HO/uTz
1KMb8e8F+soR7+dFTAXSt0Wl8OVyLNuquhdXHGGN92RcSuKhFLdjSR79QIfVrl8Fl9Y88qGRUW35
ftYXEZlU6OIcWsSobXQkhe6N6/q7bJ6uy2CcAb94kmD9vK5zlqlxkUXVfWmR4I58HduM08N6z/As
zKgoQLt1vnPqGLuigiM0apq1CN3vyjYSr8JwU3dP/76mK9UzjkD0vTLCGZPk14sjlMKoqckwJN0z
3QjqucXBoZgr6HccVd/0c0iMDSGA6GUJPvr3T1/pNfz86csK2vI1vTTE6p5+hxA4avxcASirZgIK
aBLlx5mlub7sDcRwrPWP/PV0T/zhR/tac6SI5oR95PkmlrCzrBLDjWNbefUx0GAa2Rh3p7d2Wc6H
D1NdqhQsW6ZUUsEg9Xd8eg+Subw+MUaXbwQsf9Wyl6sEBilWN7YyHDcXNzNOm1NW5HxkwzzV/hQT
CCawHA5sRegZdLaQ5RjDfSZ7KRl8wb7M7/vyT62sfMIKfQZ9BI1oT815HZ/stF422HgnDavh0o5W
n5hr29TKqR1Tpw0tQYyPeVETELarraVY/NLNRWRGM2FVEA5B5zfGLcYMRnKns+mtdsUV76D1pW5W
OHshHLss65tYhFUkgv1TWZifs5NnnecjSbhY2RAKohL0B9nuSc7g0GOUHTmNi5xcvqbcU1emO9oB
TPoZeNplQOqJmyil7dPfrtQHNTm7hXLnl1upf4yqO0Iw6noRNQvV37b6UcFYevusfYVQwt9jIG6Z
6iS26ouFS7VSIwbjWN9PAq6QVBYdpztRh7Jn1vM6RgQTHMrB4a+sc0ZxyRJkFyXTZhR3kbgHfkLK
D13Wcs+gbuSTwb0f2QO+kNA7Fx9t9twVTLEoxMM7HvZc2jEbHyLbJBXRZ+xnJIDVg925figQ0Z3q
J7igTijxDfi7SoNhyBVE8TEEYjLOi+op83/HxVqkLYnJ7baJFXX/lQ1PNSbfmGYYf8+Em0wkdK1X
6vt2dVrSOBqoTshQrBjYnQdKREB5mvoEdH1YjLSKug1E9HZCuQzrrtgXkFgmMPKovfXCzi92AscJ
GaWVf0xJjQyPZ39XtsTQNKskWxa1e4JkqZO1PBi07KGcssGfiM+ll9iDXRvFmjhLiEXdIU/e0yZz
YCm3AEZ6OLmMzo1HQMe/0GVUyZQxPh5SIs0rcd8rT1n9olYvBkKSELUvmKscYcj5gbakRuTPl0lZ
Ppap5kTqb5RjEwf3XjMPg3bHjKdfnmih5cFa63m2p+dKvjPIg00lsJng+3wPOQNsLQ56f0qchgzH
xzVlNOlOaEmCbnVKl9XwFnQvhY7aW1p0d/9VkAlvromQbFJxigDELnaVPJDKIkqmN7cH+L0GOT+J
ui02OkQtZrCWSLKgNfjv1fvKvOfnz15URBW7Ce8HPzvlZpTFZ0pLklGYB/PG5o81HCPhwc71YC0v
bjqyrr2duDoUTox4MFFU//ybG1HFvBxb9X3yOc5BsD9DU5Sr2eBom2YfTzb0+8EezySB7luZ9gDk
DIvzDOeef9+FKxwEi0mPJLGpA6agwP95IbLU5JSFXAgElckYhXRP4TwyKw6ow0ScxLZ8j2cavhbB
1M5kUIOCSUYaVgX/xrn0ij93uhZV52PmP3TCfl6L4dfSIPhcCzEtDK27l6CecT4CyP5qHZVjEng5
BoMnaVU/oMxbJCZUilvDyqv1xPeLuKi9sjDsqX+4CAPYP0zJbIFpyCGukcRrgj5j1zzeAhhe0TD/
/MMvHkJf1oY6qvwm9aZRgO1iuWStXfaJMUP3dS4X1fn91O3axKmINJCX3BLb/IVy6w/d7lreGLib
bLLvcjuTbKYbyegw7FbyTdYRfzCtsOga/fSOc6UmLG7tpV/nnsuyAYTcdEinA2JcQm0T2TwLqcD1
Y3VLVzRTPQGAbIxwlSBhAudvb99XWlrcsm8/OR3VvpXIYxwlfZX50/YtGEAhnH60cQeNMMhN18c6
RB8TbkKLFsBF8aOdHbWFuCdupjNymS+6ziHOVV6zcAaY7wmV/8j3tENu1IhXjAA/r/PiQ6/ptORa
xXU2jqW60ZslzaTWRirSv+JyohuE2KKjGcAwdRo80P8BfcaGeMsAaU7v0F/PiAE394wdERPHzxuW
a5asKnxi99jt4ZQVrWdRiwzrZnzWmhXIuHJm5U5TrkTigioym5I95v1C82TDVbVDQTShwY3d6frm
hPpxXCIdMmFp4LoiBxxRXbxotbU4yZylB5S3HgplvdhlbrrPKPs4TvJ/E3cZajy2+7nloll+imVb
cEtHWxnZShIXKbXWV7tdLLd5eZd+Iv8MwPrl4lzRnJMHM0DzyTjn7BcwQpBirxHoXsqP6jOxCzUI
kjPkOlKAb/o5rq7X3+7exWZhWIY5+BZ3ryDRg5QBOGbz/G3YwJ0jeauYFE6gfRo+Wpf3jJMw4LAQ
d7z/cWO9/lv5y/v07UK0n49RG2uhKlUuROKDHrdj4BEtaJBpwwx6pvbAiefGMdyjw3rjVN6UUxa5
9gRbOP6cWD6pay1rRBaqk+3jR+XPjau7epsAtUxUM2pR7eJt74sMj604reDEy5Adbiu6J57coXJG
YsJJiMo+0KZGM2p+FB7VSF9uodlG6zD7Znf7L8hU3K1v13NxQmtlFSC0wfVgrHxo9VkHI3hrLKbp
aMHIjbYF5BKVMQfq79+3tpIrUyZSIegSmZSfuFMudfKiFjdNZPjQ+KuFgQQA8ZMTEpDpmso9U1T8
/mtkWFTmyHj69tDLzYx49MTwunyt2CV+lZvyOO3a+0MwMFZdVWHmpF+8P2ZZd/XZNMtJc8W7XISO
Ujni03nXf0jmXUGJO0a/tIrmpCIhTaap3smzs3rfEH9SewqMg/Y8i3bVxveGh/wuf9QPYe6ojT2c
SbGZ0p7hFGKeheV6FhwlALxDA88lCKQKOUCt+vTBKN6SjKSKpw44IiSuEqqg06KJ6w4m4qYSlUt/
l3ZuE74Ht4ZtV2sM3Oc6CUwaTYzLdoGYClrQsYhQ9f1fYnRGVvw49LYWcqqlS6kkW7K8/S3DJqzL
IVhZisDevPPxEVmKctuZfu2bIX6G4RKiBaAcl1WPaJyF+qRU9+lG94x56VWLcTXlnkzwj5vv5LRQ
XWwDsqjT9bckZs5/DRt7P04DwaCFQ4QKKJxxXubrqn6pzvfavFfm5WvsoLiiX70ZT6th2sA5BsjZ
fBCXajptnvOgtv+9alwruWSRkIGJBSD9PWGL/D4e/KmtNGa/TktjrgwfoVOSHmospzXLCpcqLH4M
HTc255s/fLGqN2XVsSUGFcvDiWh1OhbpnmO8k0vBbPIyZrqbzUvkZsryv/mT8Qmb8nTwoW31cxmP
z3pSlzKvITprkD/otrAHa8WXaiNFlGoTk3Xz49evPXxJZOStctgyUeP9/NW0FvI6KvhV1QsWLM0q
iIeAVNRVrZ7dCFh9065PyS/xrHHwXcRN7ujDMkOnAd9WsOUPi8QeWmr8b6kbEnovsgW/YWlCzWEs
FOz9nNlsdMyfjDQ5ffoohema4EbNNkjT/CJmgvxQkuV6Vm1MWgR19uJmUNZ+djdGH33TuKcejVbk
Wlo/S18VYnEKB6YYmHvtkG5v1d3XFmgCbf7nflwUkXEnGMVZsFgMWQOZg7G60fqmaQWB6HffuWKF
NBwHGqaRVJ8JHyS7KHb/JxMdH3cVeZG4H/79Ylw7Csgyu+c0cSGL6rL/HNSaIlSCMdW1xouguan6
JIT4FJDOcA5RZhbZOrTube11HJ1CIKPZFRmL+7SCpy0tyvdoiVF4xEsZPWo1H7FBkgTYPwCmFs35
KZ/3Bd7gGEXvjUGRfO3t+n7p00L3rSSX5UIIq8ykwqw3rct+kQmk1XoJcrTAtd4B48DnhxPmYPMB
9UIQGlpOpHUyOyFoRo5WBdTrG9/4tQKcYHoaC5YOpUK57C50TafK1cANnRb8k2oTzXsXk95J4i8T
pccEmdRo+wBPY1eN5sPjbQWBMX1Wl2vu90u4WGbOmTAMrcQlTK25ZqkS2rs47RFbkDc20Nl49fEM
flEzBn9mPsEpIledufy8H8nFnfWvAuYnmWkNerl+mfUuHIFY3wbJrmmYHb3xuUY4PqZEr+nPysIj
fiaRkp4MXOsZseH4CdGC1vyqiu0pqL7Y+WvoOsH76bVXUXXzls04MubpNk9fVEWZlTQd4vOqaB1Y
Sgrgw35RcqegfuvObRnUtcPcj2d0sS4VRvv/nlHp4tRZ5ne85A9COwPkkNCV+wwP4S/zDQ9CuTV2
aC6sWfLAYYkINvHFbLyAJJhZOYfqvkQ+od5oil8rGYg4MkQEWiybvEM/3+umGNI8t3Te6090B352
P/r7OuIENZkcY6wPDojTXsB1tM1g5KG4nGnxoUsOMCdu7t9XjnE/LubyXYqGqo9C3qX6E2PArAIU
DEIl2WxpIHFFcm6Hc11ckz+AdcDfq8M8OsCAzZdFlJIJbN0aLF6xWxDsZ4oTmpHDJdbln3dHq5vJ
gc0FhZtoZ7203BgSqLK5hffpj2SuhHJFkuTUJc4ncJcSbE73YJbMYqMTckbXmRoRJZZd6K8oDKQd
U9LxmMVrTL4Kzjpxr+WHyFhggh4+8aydH9QChQUHUPzyD/SSxXqpv5zn8hLUa/VbXx5bAocIpM8X
BhMVmrIFQ7KZgbhMdGBUb2tlocGoqJ7Dj0AEMGU3+Aun0BeZ5q0AZN5tlOeUKY5xfin6B0U7nFNr
ZiG6Jj7AwrfmO/qtN+zKXPnHPbxYOf2iTeM24x52c8TMuDEipxA3BAIR2zdDqJvvJ8Xxc/ynmAvI
4/VZ86TgSQPq0yW7KR4KK+CNjeiKxZQyWVQ0UYdSjSH94q2XuiQcCPKr7zEVEPBkm+Ki09yQZBvY
rJ/4WMbJxhy4TPUNbUaf5w3YY8nA610vlz7IBZLspuqt8dqFVC7NW+w1eTpLXq6q3y/w4ktQAlOK
BpELPEWzVHZkCjcCLbPn0zx/7BaMTfFit96Un1Duz4+B28xkaWPA9CYyPXQDRyGh06nPRPPc0q9d
+0YprRV89CKhq39V9HVkmVHKKEZOHc6/QHuonOWVQntncNGrku7nO8OAPxQycy87WXBojYjV7oi8
itg4AsvD/0Paey23jmVduk+ECHhzSxg6UY6y+waxneC9x9OfD+oTnRLJ3vyjO6oqKyuzMrAIs9ac
Yw5j/f13YXFBhMHz/LKok3dMCkpJUgwW1bg6zjN239p58py21HIcyF7X3QmoQ8pmP0Uv8Kas5AjD
XnT0PdY6YtithOyo2QT2MueMcMXEpqzu3vvoyvz94mb7dZknr10yTfIghzzV3mO+nJGkML+iIR4e
sx2Y4juq2gy0ii6zhh2aYqdDkySNu6tpJhfsOZf7RW1OmYz9wukoVBzlShzNvjkG4GV4eqvkHBIZ
vRJ/lFvVDQG15kfzKCur7LAMNv0bnVlnpK7UeC/26NvvmYu3EPE71HH5D/Ig1PB9KjeZsuogHb9F
jnWVgn2BhfZ9zSdwh2Q2vjova17CvKT2wQKpSu9w4k5eWoRdA+E7jfpaFV4Peu7vSusoSE9wNhyo
FU7Elih7qX4D3YfwiL+FZqxiECX4Ft3r1XNsORZOv16DkQNaErjsECu/Hxtkvch9ltfLUvHyXUYw
TFvxbDBJ9XIEJL2EJESa2023QcbOjReXuNEMN+s85Zrd8YUUH4tMiv/WcrKTzGU/iShIl/qsMKkS
Ef6EJNa4UbiZCSFd5h61M9To4NyFRFa34APXTPEu7WZf13BSAo3NLIni1C7vvcJ57sXaZiQmYs1P
vhmcJHLk+sCcLv4Eh9XqeGV3WFypzh6HgvIJbwsDa76TftRqwigO089b0Llp6wLawdinLcNdo9ln
uHvm98F0HGC+3lSMx/HZElN8EgT7WsEuXbwT/y3l1GKokseq5D9LwS55c+uqbIm2quxhBrg4HBGE
1t4kjRMs6WJBsQ2vgYYXvyIDNTHWqPSG0umX70tir2Zp2Rw/47UosEI0CYQ0aEStFs8RgQMpvpwZ
O2CortV2beT7EjOLLnmeOvw60OPZ/m3ZbTEdtcJ9pc7LzKWSn9v4V5j+X9C4eXk1CQYMvvcs+ARy
DUffUJIp5hjsSPBda+XDZGe3hif98m8MeHCLS1qmItmlYIpX2odFaA49T4BuasnsgVwP7dy+8jot
X8zZ6/RlUScbkZbgcpkXLMr/2xDazEyaHrULN638a/HYxuSBqUJil8sO72B5Yt6ZnU2mD+565I0Q
EKDn1zrriyfL1xt18oon8pyZlphSqKL4xfYWN1nkSSsmfK6grYf+gPICDuwq41tjDk9HqDf/g2bn
IugEIQG9B6CwCTj8feeTg9QsOp91NPAAmfjKbikSnepGLTkJqNUjDEr+BxOzi43w1+uegh1WWjR1
nrHDlOXKhw19B/h3q7rFWiPr892HxoXl4Y66DSnb7Jq4Y1quSO23vjr9Xm71+eth8tKaEmacp7Mo
ZQKEmrKwOS5xcc0aU9/7ZJd7QEoViDSk0VX/S6VryW/IHLijLEnqJ/NuyZAeNqr4syWo23AlqKDA
ts6/X90LdFe+J52pAbaWMq/wST9TWkPpt3OwrA0jRvrrNWappXkoJfx8nqIEr0oSbkhYOmj6zsBD
LEWVylZF3Jsh25q2w0AaqVsWrSrMejoONXew7lrD0bR9AluExprJl/gDdj2eKXnxkTL0F+/IHOMz
pFGyjnL5W02OmvQRQyvBaWMS3ajeY69MfqISo5Ahzs9YWc1dOeFbqd4O8R3hOFcf0oUT+nMHpApC
JmOd3ohKjiq96WBCLsCJCY0I20l93VTPRf8eyXs8oTNmeMsAJev2GiHWFmb1rugTJdE/Be2VfuQS
XePbck7qV6OgSeSVqY9d7QX4qXrLDHyI10q+KV1qmBaolgGgsdWuaQo/G/yT15XcL1FVULYRqfdJ
1/wCbOHLnxWlWGNrYUfpUY7uSofoHMULzFd9+OUHnlI6GqxVN/U09PwK4vSN6TBF8FplzSykaLdW
7Y1uId+bwb0vIgTPs70If/4eYfu/399LnzkDeMypZFFTzu0B6wkVokz/eswDt0dsDbtk2XJJ57Uc
AzW/u8wJ/4w2Qy8i3ymrmIcTdnetf7y0zX1dx+kxHih5mbWjXh+L1Gmt1edowy7+RuulEGWngdV3
HeG+hOh+u+rJ11uBJpSwekH0rbsKmCHfwk3F13l8gR6uOuYSS/3pqsmXOdu1cGtJ26jbmamN2Ylj
baPmSm9/+b3973l88tS+vDxRb0g11mo1hV2w6fHI47UlW4JvGNwxsMkSXMb9yrCa//y/vQmnbPWu
TGUjkjXY6ny1L2P6mKCxDO/EEo+U/yXKVURycRwNlHFcBQK1HUlevr++vuNL4nLin31D+DZ+FpiM
nU7KFAzv50iOx/rY8DZiV9M+SsmNgC0D0mAO49D2D8mtOftOGjlp50JMtKZ9Vs7uMKCUCTModLdk
2ICFq9jDNdtcOIgQ1YX7GkkhHhZl6GYV/NL8Lotfi4+Qo91YyQ/CUZ5WpeYSXLHJHkqYXcl6wNmr
XtfZgfgySalxgvaISxUCD0eMytiygSUt/m3w5yAk7Fp8GizLxdEK3yY5fy6jJ8o+30dhvjjz5bhg
wniY3bD+W6db+pSG+T9neOvpXgKdVdQD3COiuF8HzWESCNAeMKmpG2cSfnbzayptpnZjqrYybgd9
LQEISL8qEwR23z4zDdHeVYzKJDA9GBkEWsCnVa6lR32yzc4eji4tYQAih/IpfydL21iWMhVetyLi
3/aCXm0JsSoiO9pkzKuTg1HsxG3125hXw334YjxY6wYnuz/xbedxWzj7XtCfdx42SAgmtzia3DJo
2OjP5rWolHOs2BLBpaAoAzqaTEhOyri272P8442KxjFDxi9jsk9s6NG85xAufipP5dtixC/10Nhq
E6rn2gcci+4NYuqg2Fj52sBbfn5YTttUIJbckYYr+M/51vd9iadbn9FMWmeVLNEkWtqut6VXwGBE
AU9vDVaw7Z4yHNi8+tqFP0MUvz3Hkwuf7H4C85ewyhUuTOJGOB6bSAUePoRJvxrLAQIYtRUYf7YH
A+KxLQrqJMMjxlxFOtHZWJ55cbvBG8W2Ii925HFtiXyKGDnAIXNNOAEPafra5i4CWkdgxKTcRMLB
lD/a/GOAdJOJ95H5K81Uu4PA07yROTk5yk8QeqdUrxRq56Szkx97UhBMeTrkBNdXR/0QPfbL3Hbr
P/EDXkCNFXfChNb994ZKN3W6iS2XlNA98OLxJ6ebGKbYgjrUY3UEEU4LNO23eD7SSBCQVKU7UXiN
MnWj4CNR9Ctzylb4T/kf0eNbKDvqh4GIVfO9RQXf2bXmtuZGlw74VEk32k3VO0Tf5agrkY4Rvz54
VJVbFfkEwqjOLmTHf4NjhHtCgPRxOlrSejScQl5VRuYEyANgoh8gU5Btjz3RtIXEO4GeYGLS7qbQ
+Yn3y2RuJNNOagc6pxRti27bF6+FuI9JZ8ZLTip2dcoGBVTeObqX/2gfwslp5W2X3WBdJvoPes5X
E/6gWGhxrgv8fe8vUdLFa0Vg/JNxBRE5HycuN5t/IcMxDHTRJx96Wih1OTSwAsxnC/GG6mmKXS4R
sF63ztF3qJv8mJCvgeMvbx6mAaZtpBuVZnNyZAhm2+QDQ7BrGrBz2fT3ZX1+g1/O83Ga2CwHoTpK
9duobyqfxlb1RmdGhOxkmErgFSM4PXD4uKvxKwxWHAaZEz/mjNeljdzAwN6FMOcX12z98d+v6Dko
frK6kx0gliEVKGBZRwt1F+B7swWtt4VHxeFdLL3QXKniPjFdTv6e+KyVtUabJuEiZDj5IwE8C7uj
FTYBcslrNI/zicLJ2k4+WKvpS4yrYVsUHNfYxRlbkdgbwRWLcCVh2uLfxRG98LFCUgUGmG9zZQO+
SqQXeHR0o0rOQIDfyHH+7ndvU/fWQ05eMaO81vpISwt+to/+9+qd9qdJoxntJPGMMbX0d+JCCaCI
fW1XybBPUlv9vejyMfUy/M2/n985FPl5jywCKnRNQnF+UiaVRV3MvpksMr1Hqd93bgkfJto18W1Y
r0VEBb/7D+3DeGkjuxYJib2Kvn1+Vue//b8VnEA39TxmeSOicYx8HNVhVPa/p5mNJTi0o7TS/eOA
MVEgvyvpD58HN0eo9Dv2FFI5sx89H6hp7Cs0Ij1szbUwHRXhbkLhEzyI7W+f5DK1+gjQy2Pc0R7G
bie1W1F7l7RNoHsCI13D9hO3eg4exsUyskLMXaEZzA9S8KMs3lrroTjgE9WMO7iWx/hXg8/jA6hk
K99RyVr8sya+UUsuAD7PjvRjtCsymSnXsNt+IfzQDp4wxMIRBNtPeXjV/FdOSmIGf/Kt2OGDhqc8
yq2ngPC1+LVbB+6cPPw2fiyDLH0fuhXFxBj9CZN2RbWUi29jd6e/QnoTnXptOJWLA2uYOL78PJc3
mvhG+lCe/5qKt/hBve0EDCcZu6tILxqUyoVjUffOaGQ6fCdR7NSmQyLNqtAfsQYyZ88ycDZlQ/nh
UzZG5d3iEIyjKgaS/LPh7jpT4XLloli4FWqGosCX4MP4srmltTo2pUSnKx9ap8zsxHSmw5K3oC3O
QkSf44d93fvqDA5aXvovV13QxC9XzVtBLOuYq5a/P8OHDQx1F+Pnj1GFI3mglqs/WRMhDMrtvO9X
eNo2/sHaWcFDRFhtNR4ZpkG/HTf4x9XS2/+AN3c2oj1Z4wlql4dBYCQza1xGFcA/66WtHjd+4lQ7
3lsoS666asmExpPA5ohCbuMybqYj2fFfvBtXNoplIzj7TL/csxM0r0FR1KjLk2J+coNurYx+NtU9
soGlv8Q1Z4exm4bpXrNtzMfPSJ9/L+B8PnZyQ052qkZQVDmZWIC6HoUdoiIRnGuZGyS4R5qbKtto
r735IHX3qfSrIDBi4M2e+7U4rmt4brU9RmTyupZdR1v8O4Gnm8UU8BByLsnJk9FvxfRBVLeCtF+y
G0P/XvadCIDn2p1c3ul/3cmTDa9PNF8XkPpyJzFDII3DwQff1g55xUe/ZEBd3WPPeuHl1gEALzEG
FNenLOlIE6tEz6GdISM37lQMefQ1OPAzRUuOeYCDhNe2KhsjfaxwqNxX/3505yDJcn04oApxveI5
B1YXhjaz4PgiLx5yFwp5m3oo5MrZa0anQamGeDbuSXUYOHKRbvuuIbhxed9BtchXGONLbt4//XtR
5yDbyaJOHkPZ1FXY8EdwV0qVQt0Zwg60zScOrL2hx1smCIgNLDLT2r1A0ks2EEkDz3DcxyLoLEi+
8IOC1Q4wl86kVTk+qPqB8E8/RleGmw9BjlenmBd3ri938qRGFfGvkTVi2/gI5A8OuGmyCUDW/sxO
ENuNHeo13JZ1sIOTssBeiDJHj9RJiSj4GDb0E5GiZMADHCLUG/G5gvhKJpJy7YFf3Lz+9zKNz77m
ywbbjWqYhyrL/IwMScRtorMzeDQhzLQjzLluhdUnbQI+DI1e12xwwhPiTUNiNZ7nNubtCY3J/0B+
dvHj+7Kyk3q1HWd/6GOeOoiLsWkJJBd2s1MrToY+J7iZAU9ifZ2tYx923uOo79vMzcuXalughDfp
Sgk1Tu2r0//LVf6XdZ3UqtkYE2mx7G74McNNhGiGjtt8Fv0jLOHQNsjKWGjSfe0ZwaGytla8q7tn
SlHSp+003OYVo+SVfzVxS73wKHmlYO9aGKJQop6cQ/pg1kLXc8MWw1RHU15SwDTKmdQL5HXEGBJ2
J0Nbyw0EzxAPVb0lVKCrHf/33HiwALO/WQQIth1yfAucstlMjUfXQu//iv0mgR3lUx08qNitQIrU
k5tFjdRQxaxb/V71HQs/7ytt9eeSTzbgbz/p5ChTlj1SZzZ1zPh2rFWj77VuLVNv6qh9dggORie1
uOmhtkl9p8aRvFvr2mPGJoXJm68yGF5jKlzbw4L/Xzse1PPj4dvqTs45Pw/6yWqWG+6puwDB88ty
wpKMSFIT8pZV5kRef81W5hzFX7yEFoo28zGGDqdem6mohWItc9VcWvDRsoYewc4MEwYhTeLGx+DZ
snELGDO3gteHTSS+KXa8MDblq7vchVrj22JOPgZciPtu0ljMMglCOwb1S4KzGzgcHXwX5kzYHEYv
gr4DMUr37WQnSN0GJPPeZIK9O+06l71GWkxTnlNCB97/fXacj3ZP7tZp2RoXfm+KLJAghFFz63tq
jTBympXyGnpr+Q/oW7LhJANPwVsefjQGqXl/5T0+R1FPVrG8SV92WTgDgYzArqaQMIxfbfMAQE0u
DgkG4c6PmTeUDm5WuliuYhJ11C0csNCbco76I675Q+LppAv4C4NecAMZmsmN6sX8k0sG8QMG9TIy
x2QbKC2+jhhSu+JwBXK5VP4r4FqwnczFw+pUlTCpfVbXSfu/HjRqSvY9sMtnXKnRU251gnsZwF5L
8Lm013696icf48t9m4zZyqOAq1rtJw2IKVXRPpOGbKWe1a3rJ0BMOzySsPUDloCCdl3Q9wp5JzrE
dryIvDbctaojt9cI7Rf32v9uxycU/WVhaqwHaqnyQFMwZal+MIzHontUa4jHBw23CMxubO0XkaVu
gr+b/F4nR8ah0m2D8wMBBWsDPy/MkV6uSdcv1Urf7tjJB2mGViJJIXdMW1UmNmnatO8TAJJDFx1y
VAHzqugPKmFBIuPi3vbbasWYgrm09hhuCPGJb2fNoewIOaWaJRgyNG+0QnTCyZaG7cQEhL98bRs5
t4ddvo8vt/PkKzUrNSsSgdvZYq6IR+++kg9hsFfd5CF0Ij4P7OhvFOjqhIixm4/Vcz3trmI7F44b
CbsBRvwWrpsio+3vn+nMud6rsy4exenQWgdD/S2VT227E9GX0reU+7bdtv7veLhNMsLDKsoj2g5h
ehniaCXH00qY//YwEbWnID6oP+X8CM2ukgm38ozaqSqbP8rKQwN/v6Q5lfTf+L9hF5HGj5NwZJA+
S7dyuO27Y23uZul3QGfN/26xNVz8oHKkSK/sBG22EiuCUDaF/3MxDE4B7CfMvrUI8SsyAX8nc/qQ
ElQJP4zmBmQ4xMNYc6FECzMlyGsJNpuMaNsOQnlTmzd97Ay4rcDmTIjlsFv9der2kbAeCUFAqlkf
kHhhPIwfVzqh0liGWz1suGKVwqWd2c/X1bDu031uAFb8GM19nb8K6Wuu7GT4YuFaTH5myFB04RnB
Vl15VrDFmavI3rr6WCvHSN8pTWlD3yCtMh93SoSF+uu/D4LzYaslmYaBmwu5RJh/nMJndVwpuTCp
+bFdiqKW5wUAj9d6+Wd6zjgxk22Gxqi/ybyrCV7nm8X3S5/0L90wyVMyKzn4GCoPuXsUQlcDiADA
ga2yirZisLaUB3LewPkZWV45fS7+dBNXJhR0hIieCTvbNLCqerLyo0pEC2LbZiPblrcUqpKxqifk
HybOccCGNglZzebfN/5CSynhlfXf1U9qOD3NZHGejPwYELkQPMjNb6m607StFHlyup6TO8gIqwFo
3BXWsWGPDJQYwoXZhvfdzOzxB2u7UrmdS6l4GcgFsSRJUgirOp1q6lFrkShTIzfQoKfXyALm24qX
DyNBw9PEFeIZZMA5f83y+vaDCO0muu+wOQNYzAW0A7qtN3cp8Y5+a8ftfbW0m/MHEfE4sCRrNB6W
M+GcmBOorCZkY7T3k/Cm9IaXAFv/+war52Xo8mN4txWRf5/pwlQF7Z5uFflRXEtvyWbei0iaX2vE
koy7dOkYRC9R9Fv3H2V5YHCbrFTHWi/bqFlgMGor1UrJHYsuGDKruGzv8/tcp474YOLjtorb9TAd
1GyT/KpE3g6Ed4MTinvy/oSV4P37txjL8fS94P/+W06OL03srVbR8pxCSfKwNfHqCBgiPUjyT3Pb
MuUn+Lb2STKT3USNHaXc4VN7EMJ3X/g7Ug6ZgkZeBIX3/+9Iosd3kbkymP+Cm7yrmDvM1Rrd8fw8
HQtYu8/VXVc65APhGJI+SM/w18uH/AejhLzTiC5ivrDR2jvhz4CjxmP91nxYd2Kywc1oneQzj/sj
DHYavjty/3djBZsQ8w3GOpHiCE/X+GcXxpry4rEGLgM8RH930m8MUhoWapoXRx9qHHgUhT9Vf46A
3huwHOSz9v8HuWkXDmcui2ZfVnFMks4ajhjod1KKpgATEiiyxFvVzqJNrm50YUNkCCmEwk6b7mDe
Ky6wPxkc401Z/CRB6N8vx7mpGkwzYClxiTbldD4VaLdDN0hJVVfHSPVy2lADFxTc8JEs4AWN2x3s
CsWeXuI3kVQOFVnCyi9XK/l+vg1STwAm+G0dZJDE2ul3RW4zPTIrZ5JWYedJcCioZRHawvoQfoIg
eCIT1MgZ/nAmTsVW6N05fqnjda5iFbr+9y+70KXI0iLzliQdpw1NPGnd06wMYqhZ/LIPeUcO0IGW
m8JMue1iV/6TLqlENlPkzfA6D7acc/Od6coaLj7mr2s42adNseisTMuqYyDclMrf3NigdFKBqoIH
01H8m6F/nYQHS1z3LroURpTrGMNB8+X/6lbgQ6CgQ1cxHjmpwVKjUIYkhsQhDMgS7nvC0hCv0vF8
qC4BVRkdAJkyXjKwHcv4ulfVwywfxI2IG+21odunHuf7frQ8mP9Wc9K41dSc3ViG1bGOSAjzMgvz
610BhN9h7j8yk3Eqfe8jgMcp1zRA/4Ns060N06OKWiAg8iKYc2HGIfIQp7dcXOMex2ZBPM192mUr
fBE0HEHZjCv5V0IbXNXrjLHB1UnKBXIMvwQdPW8XEBEBjd/vq5ZI06i1RnmMXtKn9H4O7ieAVKqd
aS9KBzNdGUQ4F89dvK4gxiw+A9Y6IscmhT9lCwfomzem8sso8F+nbydfjpmjHb3+++nr56Df91We
lEqmlerIUbTymL+J2koYXsV5U4iHKXMTMtpNu+1X1pviaK9N5xQ6SqWVYC3SGq3YSJhDaNseMTrI
/FtBqMAe5OtHdojQaGOAiYns4P+0iluTOJLUw2Qj2lrzCoHQW3eT6170B+NcJV254V7dU9Xf9/G9
EO/V9GDyGdpZY2fCvvll/Yl+XetzP4vPs9fsy8M5AYurLp8TI+fhcOxRXv9cLOeZJ0qxRdapwwCc
l0YCuDD46kgrktvwShFxeQf6bwWfVudfGtq8VMJYn1nBAGcN+wucWUhBXIBqr+rdhe823mGpS3gL
HVik30koDW0iPa82YcsT/setOFXIkfZOqK9ilUcC8CBzo+jimqEjOQup99ObJRUPor4ZP3RvxPnn
qkLh8xg9XwGRbICLDLtPN2N1UOJJaIfySEy71WJWsyOUJg4hOj/5Ms0bPO/2V6qRAhWso/q3Gh6M
zJZkkvfWMfJ/KIPNHoZHD7mvYw+gP0SqbCczmm2vvjVGIgBBdVZkBg0wvQPxXhZUe6q3cYqsRl7h
uqeFh9bYDzeSm9LlSnfa74B4CzJGcas66o9RiPSzva1jZ3r89/d3gSQiY34iitxkHYHnqfYqDPGK
HDu5PKrqvhiccttGTtuvG9K21J9le8s2wezfsgf1tp5eFHFaNdGLadyxj+Xy++yq/lY3DgmBWf4w
UB2QahO7yZWX9eLnoqE+BY6igj8j+qWikFn13JXH4gPCJMEsqxSpHw772P/H+h4sexnPEXTLHkya
9jXLpwsN1XKX/vf1T1l8WV+nra/Wy+c60dRs5vGevdOe3hHOW88k/iwz/4Ek3x75/JXe5QISx8XR
Y1oiU0L8Ok5qBS1axLdNUtJP3QbCfYCJvBu45tbictnK0CnuoQDwkl5rI88nWsuFiSPUTcAa/Ny+
nyC12YVhpU28Gw/+Q3XbEEeBOMOu9+I22qroU5ZA0HQ3bJpNcOVcuNBE4kgkwbKnQoGHetq99yXy
xTAZaGHXCZHyNlSqun6t9PtgfDDjeyl5KorHqD9glUvl5lQkOWEoFL1L8Ys6/14+mFbcd+GVduUC
G4hl4QhNVgiP4yz3Kte6uWB4tpTG+odc7VGCyT/5OnAhwB2Hd3Ca2bx2isAhduUjuFia4IyzKGLR
yUDo//44hq40WsVs82PhuwlQX+M2ySZ7lJ7QyDTCXzNei9Wz5r/naEr7Oz3cTQH+ZHapuMIvtGrP
RGPJRGYzXfwUMIYSpL8PkuomfxW9mb/M2elNF5aC0G/G8nmSn8tgk+SbYrz2OV88ezAIlBWa2CXn
5OT0SzUx7qJ8wDHYFm0iHCqL2OqDmLSwJg7Z9AZhArIHQnISler1XFDX+/ta3uM0SQzglR3wQgVC
yjlbC8791OKnn1eu9GDd5HIewy1ceOzr/eAwRm7OEG2fRPsO38VFoX3nt2tcV+uXxYwptw3Jky2v
muDTw/bZXlmTfH4mAkjiCaQSmmOSYv39UYtyIVhKxJrKERrob0v96NWbJt/N881Cxd1BxjapC0hd
xkodHky+L7Z65kE0Ir40V4++rV4jW19qF76uSVsIsV8KhtmorS7PWVNMLuabjm9uUYEzPgruPG2i
cU8xJefvS5RytLJgfU+7of8QYIWv+mushUufwre1nOC2sjHmcb+MCdT1VOwHkMdgnyi7EWUmIkd5
sHn14X9p5Dre5062rpEvQ9RhJrtYUC850vvOhzW2aslbcdDekXeIVMfmDTRrOyRnLb4tLZfzWUOB
93Lds/LSifbtFyxvwJe72VetIkYxv6Bx63E/uQMjDfI+AkwSY2xXHznIyhej+Atio3K0vlwtu8Rz
FEmWOfYVXTexdtDMk/5ALhQpNPvy07FclZC9cKXFslNE2m68EdGX8OfDc1XeE7VB3z2xNSjtOlVd
EooBiWrkRNLrOOz0ej9PbxZ+qNO6bH5AEY+DYyA+lna6kV7mQ4lZk7KaPZIRqtpeqC39L2kvuvJu
pNe4GZkz38KX9Y23hoOUtinZmuKP9J2hGc1e4iimZ9wat2jp/D+gQSnWcLjHVxNybNOd4rX6LoVe
Pj8iKJlLV2zuckBO/1OlYa1UhshU+cAUyH4oE3K3woe5Sm6i6NHUYekSRlDFaF98tKAEOibPhPyF
HTvobviD7Z5QesHdNT7z5W+JekvVdUPGavdkKy+R8hEjZEIex8S23vQQ6BEhgK8xUZ04RMpn3f+r
6+7iPTf+VLtd0z61ho1zAD56V86V/8NidPzHICKdh122Wq9kdQPLM5uInGUUcpeHj1h3mn+hPxm7
VN91xY3R3OftjewZzGmQpOIgNZCSeGUp5w7E+MeI+n9LOem+hSKek0SG8kpGrfhhqt5cbWsShZdg
MMRpaHSYwiRuSqS4g09ULLipsivCdfcHVNkpro2pLsyHZEqPxSYVdAKC1kkFlBdSlA1iuZikNT7z
mqdUe+xKXFnIfrSegpJwa5R829jRBzsLdlW9aQkHLO9nd5TuQnmTmwy2eif9ce3zvUAKwEwEjJ3p
xoIhnXqD6QHg2FyBmszSS9labL3Nqi3v8GGtliHDSj8aBOQUt2EmrVttJW71VbXtWrvTtj7Hqf3v
A+sCvs5yDPj5FCYWZpInm0mbl0GOpdxSIDcZmpt2gJZxFF5960atb+XgmC3ic/IMkOxXv33IyoTp
DU6k3MwcqGzF+Rq4GViksyt/H/s5k6lq1RaP2IDF2jFlTk+o0Fqh04dS6+b5lR9wqcL/9gNOcAhK
lbHwTX5A8uITxOko+p3xinTXNkTInBqjt+C2gN6Rhe/ataSrC2z45e5p0Ds0mLZgvd8Pg06zMmgl
frnIVxhvk5wqOeoD8Ub3LXYXR/kv4CY5v/fBGt7OtIKQlVP7LiVSCnUHJ+olPdt3e+Dw/Er3ce4T
yCepUnQSgrsM0U69f2ZNntKxByeoMEmVVlNzM0ABbxIoJ+OdoWN8UB7oHX2ST1U273jc7em/0pvo
Z0Iqa0aTjPdT+DsXgRSdTPZ0NrlgI7IXqzHI13NbbKzxpvKJcyUuiIJwW+Cb8NG9lxs1v0GMMnjG
LtzX0WHEj9wiJ5XhZza9YiiEpd2E9tZwmvoBHjUp1b3yNG2jOykmD8WOfoVXuTgXWiLC6AiWx9wa
uf4ZK0IWKyUR1fIoABhJN+KD+Gjc4Pyw83eR4cnPw6F7Ngh/8+ZfKl5SN/RJv+lOZ55qtoMGgMXh
oQFEOVxt5C8d519WdsqcSIfImNWYlfH6YFceTK7FsdvZ+of/YSDPwcjdwyC53mgHJcPNEGKkLXxo
PKNdxNBnl6+vGVteUO3g5EbP+ongnBOX4n5QpLbsS4b8mrkWM0plr3Oj6l5Bbdw4IQpqBIVkxMQ2
tPtiP/c/ZdzuG6Qz9PO5QmzXtUHgxbrr65pO6q6qUqvYN1gT/KWBg8UisSz2cnKc3Sp2Sbkobpvk
JsBPxFCdsN8W17yq9AVWP0Gbvt2VkzNFMqQ+qGSwDGFjrlVb2xSzHRXYXD4DYcqaU2HrF3y0/UvT
YcKfKE7POVtnDy0pUSKGI4shqZLfIiAc6h9RS0ho0O7G5LV1Y8wzUsjTQWpP8g2dXaXw/3mg5cP5
SmeTpSpilKd7i6dEbIc35mOUuQWgdV05dVOt/ITITbI5ZmK3jRcFL+kmfmJYn4d/hP6pFf4KMRov
Nt84InTNeLh63i53//TekLlNFgLiYIsUve8bYZbS69HnLk9HICJYKW1clsqtbk+aU04vfs4Iu7Te
kdOXT9quH7Fiukl1x/efEQk53bVj7eKpoEPcFWVCKXRW9X09ZSwmzSAW5XHEqrlBCRuR2UXE7zpi
hnrAu8G/RSwyPCrYSf699q5+IvRnd+PL1U8GNEqaxrEUZxwLBiQOpxqfVQOhVkrUVV4yIflpRDdT
vMWkCL+/fh+VjyBiBsk861ghecQBGdPrXd7cRjHazJ057HUF9oeTGWsm4SZs7jkjlgSwubX9Rft/
lZy09GH/+gUnZUEYCcqQW/GyAxTlnxJW7zb8jYZ4LY3g+7Ya4BpBjauNd8CmGMMhG4Z2ulp84hRs
Anx4xhGnLsDpxC7hFlccxj6rpJP1Lca7Fm7LVFJnGUda6C9RJBooE2bo1s8kfDDGvdz/MrQ7ddhI
mU1COBKk8cFrtNuSk0pbF9rrjCWsRWkKRHpnhJ4peYXh4gAyTzdBv2lkRlVbJYcKQ470SoydgGhp
bZ1BWX+Kq7WsuEbt4VpUZ4Q03Nb6Poge1Woxjsyr19R44N3qNbhIdzgcQeF8M70RfiljD9OVBQRN
gu4I6mSPiAGyep/E7N7MDbUfuf8C+lRYXjs9WBSezaH5M+WkZuA877dsGsJfK7j6llKgnz9ky8BC
GpEa06Yzo3e9awzdF0foCCUjVrvJMEzGh08x193kEo8jZNDODqy4hjUueAtLzVwDtRuBo0XPZnI0
400a/JSbG19cWyMBRRvcYAVjrUrELfWv0CUttj0Dwf+KISXjX4u/rbNxoWJ2cOnyoRI1jwkuMXXx
JPHeqy6Mn+5n/p48qMOqJv1RXBGxNd8mZHL5nkyhQSpEtB/QqENBxboQUIdEo9zOF8NneNwrtVj+
KLPvOWnwnmMUqK6y0jMAFqXkwSR9sKdR3xS/xY6q5Yi/Pql31pqKrHeSwaswLxh3JNFn/gLNLkyD
9rGInEJ4nmdbfVOpaKVVUTtl8ippy2xKQhqE5w9zL8WeQzQnPhECg0fBdIcUzIa8N9Ye84XxMUet
zpDGWpl30TZ7m3d4FfD5oLrBIhtaK0rgeTe+RPVBN6Ghqw2FIcUXiWiLZ1aRPZpE2L817/3kxOLq
/+PsvJbbxrq0fUWoQg6nCMwUJVLRJyhZlpFB5HT1/wPPX/NJNMecmuoTd3WXsQnsvfYKbxhRdKVp
r6y16MCPjtVVFm7KZKuNO2lAbQe8WPYQDQ75F4ZfTzAtqcqOmWWfd7Nuh7xKn7DUXIGEPxZ38s5/
kRJPFoGoIXxq81e+BK+oPmvvsQ77GztH+MiJu6nvtSclvbf6vYq439ktMSlBPo+Rmw9dArmOvSp5
RXMYzwAzNGxOboGUriRySJsBBrKQHJpbzd8je0YScJbjbsadsEl/mWen/jTSfbIvXhqkqeHnAnQl
EpHUgoEx91iDuNlJ+YR9fCfd97hVLY23W/ffFcon/mNfVnWRnUxJF6Zhzap6B471Rn8e9+O4PP8w
38BJ9S5kZig3MjA/V4Z0//jvIu4a3OTb0y8yk9wPI32I6/zEQYVEIDuqM1MJOJDeuJjVKjobyKB2
q5t3rXj89tyLqt8vRyMx2zY/GSdyoYb2oh1SqaJAEi2an6A2lMlu8lX0xDW46GYdRbRJmqW1bjdN
ggp96shLvs+iZOs6wsI/4vuH6cXZaZGkYz5wq01xLS34tuCLtADz9AkOIAtOnmfNLgsbX9s4imuf
LpPjf8zOQDGzUxrH7zc+0fw3X15YXzfIRUqQG31SVRpPDp7j++5Aq9D/hdMYt034jNPsCv2BjfGm
Kz9uPPdK0vrtF19c5G2pWElu8lxAYilTQqDgzGY7GkS+o3nqQVv+lyKX1N44qDgR3PjJF5W50SpG
kIiMPax5d5g/mgAimiNPtlw5EvLUGOnEO/LZTbmSUVaK7GiFP41LxbwO38U1JtzKvn2FzESXMPzZ
FE7eLtqF9dCqnvGk3M1HXbRhau6kjbGRD8oRiWB0vIh2hPa0d2tMlwyvFUh8BaSK7VFYy2+m5gC6
k4OVfl8wnQdROQdDZhWMaAF5BJsemCdiCown95a5Y24+nTHKcjHt0sxD/mq089DspL2FD5YrLtNH
5Gc9AU0gO/+wHtMn9einHhLE0y9anNtbk71rfTbafYi80K3RwQZf5Nl6H+lpNcMhuwXGw8+SraFI
UjxNIUa7tqUuWzwbfxsg3hwTOJCrCUtKAyQeonxtwYK60fa7ogiEIQr2B+B0NXS1SCW+R+N8MiRB
1TNMMcd703BmrFt/Ev17U3vtzGXlb5h7JrpoY3vaint/WhEbHRkrkZOWQDiZu/qUbk7GEcBhSpsJ
do26qEZPfvWpJJ+FJ/VXh91sQCzZoHmBxhExJdm1VGBQVxyg+sx9DvoBque2+YnpsGe+jh8AvFUX
8kqv3ldnt1VOIWYocYfQQP+bntZkLcxxadB63Fgx2qB0ZJbmtl/HVFjFnaFv87v2UUlwsWwZVN/V
rdegmbMr3svdTAgGSa5ui+kh4Z5kutkdksL1ASsqKynaIvMjBB+Z+H4emcAdbxznK3XWt/d9EUaC
CDao7PO+SSMXdMErxF9YpxfthGUQ/W9En64GkC9f+CKATKYYRtr8RBql+bIUV7U520zVOHczsOFI
zybiLe0207VMj27WjQafcm0Blqiq1JXzOPtSm1zQQqglopXR5T4AMVUfdGCbWBe7Khgb0sLRG987
IPofTFdH/sVTXFgnTlgtUnRxzeWQ2u0jUwhnfJVoV8gfZ9XTMrTLmL17t0o/cw5ql3H+62ovEgEr
VeUwUdGXp49z/m2ZwMUxAUDb2pboDu6KV/8z9zdTf5qmwR7Oj2TO5ohvuCO0mHM+GN1WHvdZ9MKP
U9MlGDMK+d7fSs1+BAmfaUh67JjkICFsG9Y+itdBm3gjhgEGBzBe9f6dBgQMwVUnLenz85/RqFo2
5KfgkoSXFLtLRAqgImTJLj/fKxVOIAskDOhcPsrKcQj2u1B9DaNHQ3w3mV1kW6mniMk3db3Rk0VU
vXb5r9pIbBlZCd/C8Gsj5b/8cCcA3LKWHQVgqS66P9bY5k2d1GtXiiXCDWDACsThMvxZVZGFsWhk
JyM4KvmhaDbu2Bz75CW21pJb/ui2yhL58jhdmcov63xfjXZKl3F4mYP87abU1XD8ZT3GxWg1mdBm
o3xBVXvm8MDGlZ1khWK+4JyLRcooENdiLzJXlrTp3fLefxHWzZsYLuCk5P2NYKxdSzHwsFd0DCDl
v43NO9WakEZtsxN4vH6eS5qmAxBvxmIKjt51i2L8KWfveb87I0Lm969Dc9eFi4pg19IJvteGnaA/
1JxoHR1GLBHQlbXyFv1oV4Wwi9Rl5IpmbsvtJ+pTUb7NCOcDl926jg7Q30Mn3xNNSTfVpQ73C7gJ
Do+WW0qbofNM/TYN6I/u3l+n7ctPvkhA01gcldHkJ1vqz3DXQLRvGT0WxpOVHdLyVW7exeap03fA
kJv0WCnHXDolBZsXrc1OjSl2oO2Im7Q+1O0vJbqPB5Rpxruc/S1Uq1p4kUlpz+XIuBmAfvkrgZs7
4odHX1b7paMY0h4t9VMsPg0UCofirRYPYb+RZDfaztxi8QTZWa1XtbIzyucUL2It5B6SHwRM0zRP
7xzrd5T9SKcD48uA8SZ2L6HyZipI1QBeRYblIz8vsYPRmHUGx6n/YUxPkfQ8GkurOmbRkzTuI6JZ
/X5WPnQTTqG+rqWTUmC+OhyzetMqtqh42Uh1y4wwztaGvCogNBdLWIt6dCcd0VwqwUmD20C5dylO
eIW4irzFZCJ/+vfddWUmp4ABY3KtGTA6/spd2nCQxDKtMiq3tHwUhR3of2UB1a3/nY67pr0vredA
WlClx6iqFODXVyhgoWreLXTSNP+5aQ7m8EunAXpzPPB3E/7b2i4Pcja2WZOcy4xbTlp0qqODHngs
e4/+go9IbLqvkkcxO8rhXeN1AL8pere6iuokfGqniu8NrE4rzdHa9b9fmvH3oZ6bmFiKoStuAqS/
uH6HUYI3lontyTL3KCl05s8MWWOZsXivqvZr1b+Yy2DbLoefPRJRtvg0oJnmlMadjl16HkDDeB3c
uLVJFOLHYJW6DDnoU4nvoFcVzFloWdBMx2pjpQHPbQ5I5Wjhox896/Ey7u66FQ2DDFsOuCbFZ1h/
kKNFyrMibax6l/QvLZsuM7wGrWFkqBeW8qIhPN+PuwoHmHLVzpB9hj/Pbf8atNuzqKIYssUu599v
6Qr79E+rd3biBXL2F0soNjBrqEK9PTV0IHOGJptg/NGYy6x/QkCLUMjAYqCdRt9EAUn1iBlrjUla
tKTfEu7T8nfUrpKZUxNuzGT/78VdGdN/X9xFzgZGfhKrUmlPIw3gVN5J6m+0mUvP7NZGvdXFBWWI
iOmMAYKktkkUBmdUvGqZmG9Z/PDvxfyZJn2PmN8Xc7GfmPae26HU2tMU7fRyQVuPYX2OEuTk5TUj
HOyyCVMpZP1F262ANFszzWqjSbAcN5Kj44MwK45jj9MLB9aNp8sqvc3wvAIj/L7Oi+IxD7RAKSpe
WlAfy+wzyD1mmLKwo2V7RLOTk+mF7X3UeYjdqcFzrx7BE0ACEdyhc8dqiUrTjU2mXIkR8zzhvzfZ
Re3VNukYYG7KJnPn0y7b6oSWwWYYXuhyaqX7x5GDDX8Qc2eYSZJb1HrbYYHeJs3KiU6kgzUhOneU
p9hnSiQMLLhbwkliwbG8mFB1uwU+vH40lNmPmYGEjoPl9wotMielUCSrPXX5m1CvsmaXjni1LaGM
NNJdVa6Mn1yZ8cJyamszoJMK4R9cbBw5pbBBsRCRQOnY4cEbLSLo7jde6t+OJtgtiv9ZnnaRQQmB
2Z/V1mhPwB3i2XC9fZ8WyJai556vUZdVnbBc4ZJm0rDwpuHnVB9RRJIQlKg8lPgKbTGyHfUXONqN
26f7oPD+fWKuH98vK7xoOPZ+ctZrldgy9duSuVZClw2pwLDeD7jAeAwI4np7Hu4kwmq/qAA16ehr
1TDgqv7G27rCGf/+ti6qC1EviiFWzPYkybIt19T+KDU9K3BDgnuVPjLk5pwehfQU+lu18qh0JiBg
jRsePgYHmlRFkFZctXqAFnzkHuknF3pvaSzLSbeRO5n6B7Rr/v0CryBevi9a+b4DQ7PPZEngE9de
TzMcnrXB3PaBiQAsZ2RKM+7YYAVXc/D87uSHRx0czDIsdoH18H8AaM6LMUUVnwUD9M1F/AvMPBnE
UGi56Ee8jaXHgvIVAZ3iLXX99ciAojZ2knVvPc06/kn9mAR3AVwOUz1M3O83rvcrk/bvy7kIcxBC
Q8EafZwp1qE0yyDzNbgkmACA2ZZjXOz78R6lIblZ6uMC4b16LctOuCFOwN3DS66UbnL8r8deIoVk
MVxjinbxwcRqEJuzwjsS83uRvBEyg14vWtPRe4iMuWKjjh66WbwUpKeBgbZ5wKcuQHO2PGqIDLmF
SpRb3Wo23VzWRbLfR0GQt1LYnQTRTepjQ7RQ/PfBVT2oRCWCbcuxXZvtyogO1D4ntdwjJ5dgrs6M
lJHIjAxwb2ztOXj+dZt+eVNz9vYFDNoYejEaY9CdCP9N8Tixr+36Hd74FC6n6kFSHatbYDJkQdGw
MUMbzAVfdDFg3d3PsgB/uDnnZjvE+y4ghsFLvQU4ux6/vqzxIv3wM709qyOvbfiwqhU4LRylLWbz
Mxehs8dfauTqXKYMyd1xndCTT37eeEtXc1hTNiTY/Mbf7nJG1g5pr0UdF2fvlYyuU+g4g/tnAj5r
mOOBiNgdatPKnY+OLn4anqh72FQZ6NFQtuDFUnb35+Llxrrms/7X1/uyrotoOqABm1Ry0p2kA/I8
59GTpGewQX69M0cbyQixJrVw/HHZIbkAEBnrNIIqFbB5GsDuLaJX2n++RK3mZunclroFN72iz0d4
+LLCi5MoCIogj03anWi7uK8gstrnSXnOkJ0kOn3o4zrGlFpftc+Q43XmnHvSW+whC9glhqPJ5z8F
IUiseOnHS+NOPVTvzUOr4b9BV8gN8IzqFsabco9Y5Y3Ipswv718v9/K0VlORmDUvN4cPSnM/1Hi9
AGSdnPNaPkTYTIPgWSNRckpfLFrHiHOW6zA8nJNZlT1/zqq92Gz81kGNkBmeci/GK0V25Hbx722g
3toGF4c4OUsJejxxd1Ls8FEKPSVdREjlAbQafnQzxHvowPp6wCLx/fanpSncdWTrstvTeUIdcqUa
UH+7wuFXFNoWGaC6elVPwEwOsMbGEM9PBERsNHr7k/7TxwUZdS9rFxSFB6O9Iu9LvPDzvPr3z7pC
EPu+dy7OfZzTNxkT9k68g3QSlR9TZ0FN3Jzfk9oeTuFH+QQoJQJpnSyCcdFayFgvzIrmGdJ2dmst
e9URH8G8hQUEbi+7cfqusKPm9WHSwj0sSX9xSdrRTw10XokKypEydL73SqfTlnJ9oB2hb2f6YgO/
8SYVaP7hf+/M/37wZa2fCOVoWmHWMYoDaVesMxpkXLLZ3ElvVhgIgWHrEhtIxq1Y/D9stf88+iKX
lLMqDPuMR8fF4zn/9Ke1OR3msVdPIZP8TArogvoK30/acUz5J5R7n+JXI3g2oRhaGwMhhCzc18+T
yy2sSY400DMq3oNhH7tmtNW1XRK6bXSk03vGurl5kAaUXzZnyW7pipOuuqO6Vrp9Pewy8enGhvsb
TvLtg/5RjPhyGcq93Aq6xo+DGUFOJS214aRU60C3k6Psycm2lxZs+fjJb5dRssPzM2T/uZZ7E5d7
a29dkiPVRBPqLGRvgVZRUlo66jPWEYiIAUxLU1t/rTbFUortf7+B61ctkFsAwTRh/+JkZmorGH5f
dadyXHcLJO/UgRO3UkZcQ+ql4MnZ7nzeYXsGLb/Dd+1nsQwhwnk3ljHvor82+JdlXITexhIGI6rL
7qTjyI330bDt7/VXzTkfbmvqKrcedhE948Y8W4SyDqR9sILIUXpF5KriSoGQFYL1QUxdYUhjM0BV
H8wNbfFDeGB0RO0iYaNA3dGWq0i686eTlazFyB0TBr1Apm68lKup2peXchEO+7BsJkFvupNpnib8
dMRhjcqc5DIJV1dF+so4sn612iPoFZKzfRN7CFcl/7cmAtrMlgqBR1PViwiQCZaRNMk0bxHbXyqu
8rNFPEdanvEgQN6LWITJMxZErWNwhuhRyW8Flcn5x9lC8+ZFeMqBardH1DMyMu1z4SrdGq/b0ac1
b9/+vNfr8y/rvciRFMZvnTX21GXVMREQQ1pK0k7BdnJY0GbXl9FqAuWN7a90MvJNla8YDMJB1mRP
6hYDXzlbn7FFhUid0LXN3HyZ3Xynf8/cCDxf1niRJfVqlKWp1HWnCECU3D1B+sap22EZtQPpqKvo
dm/b/ie8dHqaOJiLzy07sqY6dgQGJDgyog+GuSz8LYlU0+vfaNEwOHMlZdFLH7ocI2j53jULKwRu
nSNOHjWf/96f/8M5+s/GuDi0aRr4sq8P/AhtIePFC0UPxTcdDsjzbEqqYvYuV5++uO8naEf9O4AZ
cicSqh9N+xnEdw0wrbkxnfiGnZz3mrLIxFM9/epX2uO/l3q1EKPJiscMrEvrL3e1aVKilE4+XYiD
8hGBwnKN4hDTAyawIaa9xLO5lhaaYauMFRQnc5twpRtHBNL1bkmD9kamc0XtHoVecP2zzeMVFkZn
loFSTuXcYPCXLaIsao4XwSavDom1DeU7wVol6qaHDP3cncClIUtU6Bsx2tZv5wjXjheT7eGvIEZa
yUPlk4rag2bXtRfDO+tdnFBIBGnu+G96va1okWBgVFGm9NmrEow2gkSS6oLW7Pp1e17nDPcwXnFu
vPRrWSpcE0jEmoSBuX4RZ0O5iBtRkjoIzNnkFR0tGyeQluq+jh1wKGvhYLQAvf4L4rNPQCF8ns1l
pK+K36TVylJI1sZvdXXr5V/tYHxd10Vcbbu0KJWJgFYFrowjSbKZqpU67VFYpEnmlEvBGcVFHC6U
cglIU8hJqxdahX3Yso4w826gHN7s1V6bNaGC9J+3Nb/NL7lIoSvDNMVydxqR2Gx2ml7bPWMAsXr2
Q5hXP+UytztZtP3aBZLpY0sYG4uegk/WVsAYjGJnIAhjt1wN6ikeN7c6B1dQDezZLwu8aPzo0Sic
x0CZP+dEoM89cOLjeDDOD518p4rLkIbGINuZ8sBIGXL32jefm2GHiVXICD+tj6l1h39V7vPfNqVb
Vq71MLxn7vkgy55vPVbtIUbB2MluNZSviJh9X/l80X55taqu1nVainOaF93l6k7Wt3jo5NUKBxUg
vsg8gPMltzNle+g2neIB91EMu+dQwciKlqjGj2/yo0pHucJpyoabje6heojv0Kr2F1mMNPCseSin
B71Y1+XqjNvyut7NSg23EvIruM1Z3JtWIL1AJud/Gq5ffkzaZ6GeDGqHVQemDC8gXPr4xdw0wGq8
blVY7jQwAJc3SbZQnJDk8SFyw6cbR/va/fV1ERehvwm1Ugx0FtG4DY4terQ2xkU2rckDgCyN5X2c
UzA+DICJ56HyvfAZzFKmThI+S9knzXp4V8h+lDtReCuKn7cNRa4W819XeBF8miEKIlVhtyIj7HH1
WzhufYSgbM82qMIU6nh2KvwlTXumQc0d84TxB+dKqbZNvlGpgd3iyMXLUgFMn3+hYECuJ9tCsq24
3Jb/fp9XZ6ZfV3sRkvrQVPKp1OeOV3S0OMW5K7Ubw7dV0NDIbmpk4OJMWB41mnJPLVErpzh58M/3
xbDFODlvVmdo0aXy6Bf3gv5LqR6TnDIFG0QvGlYN6FSc0aQt8EJDXufW1kJSI/6BgvNAt1RcQ8VR
JTxG9/iwFs/RvfRs0X7XPSVyijvgN9wu8TMxEF+noHPkbtOiTRhhgFS8lox5o6UKdhyUZriOgVPE
6KWvRH8pnJdIft2OlXN6dFkufH1dF7Gyja02MwStO/UPICNTLr6FCMUrfsmbTQcej0EX6kJMAh21
XJXtOguPcL4QKp1lM0rZu/X9rk45vi7oIjZGU+53Q8tui9fFI20BqF7FuJXMVZQicHHQs1OD8lHp
INMa40Ps1XdM3dxo338g9TClrl6tevRUl/xPwfNQLnQTwdWTzvG5CUG5Ol5DDxdKoSrqpqFcvLyg
rQrhPFhcfx+NW2cnAUwzOi8zUE7UFyHa2rQ2JHY+SFXwGVDAEEUrTDixa3WRfOTpUrUWtz/qnznG
Xx/1y7ou3uFgtrI1haxLs7EaNItfHY4rCDOuZ6deZKo0G25Bmx9E4RC0/4vC4Wot/PXFXFwTEobs
eja/mHyc/SF7bq3Ry2lXmIjCpLjRzLJ/vzvhfojXijPc1cg60hm7VZJfa/Z8WYZ6OV/UqyaLzfk9
qEeM/LyqOuBduTj7x9mgo29W2rAityt+BO7N2ea1FujXZ1/UekMQJGkzMtMKnlU6cAFA5iW5W/lM
YbIsxp1PRxAl04fZgLc49uKuLNbSZ/J222lGvf4aVKDDzL4YfV0E8DzGh6DIhPnSPgueJdLgI1j1
px6su2KuMvR/iS7lNjD5Fkj0DA/NhPL69EsfHn3Tmxon1/dJuMZLyadmmjlo4G/98T5QPi35ISwZ
ksVeNpF/yutZnfbBmmInLo/nU60f9HzvF9DY7go9+N/A8K51nkC8UY7IskIJcFEAjolfSIkU9KcE
tB0qGMxWLBRh7KoGFYiyyEr4bMZDUR3VBrCxhDZIUqxL9easRbvWDPm6kIubvCpibRQGFoLav+xa
1l7vfgzScymcBlieyi7EEbVZlcSoOH5rh7czhmnOTPsTH+LxJwNkc9jI5Xswkjd3L3CoM4zdUjcJ
343sc0RJ+tkCK1atmEw+KjQqhLe2XFaQyNJ9L2z1JnQC5SlE48FH/9PS7xpl26+6W3CbK0xYhbRp
/ge84d/84ChvY7yg+JmK4inWPmiOLa+8ddrfA9jSyQFz02HlWtyrjOflTapgPrhCDQoxVEdaBZ8m
Kq+ovz72eFEhoAd0DvO49KFQSYCabZjhDnZXoGkLpa5/LKVt1f3qlLVQM61qJXfm04TYbp1iRXVF
zUusn4WO3lqq2371IJy3M1j8KX8IvRrBR0dEW7eCflvm61H70aoHFfVZaVgWsfvvvONar4SiWLTo
/xnoSP8ZhH9NJo1xGoZYRYJSoe+wVKtfU703g4UhHVPRhYKY6fcNRET1LoGfrO+GeJXReA8ICjA6
vUJ3Uebu0ruzeGyVJwFlqDP6IXfqTTvjeRteXA46FAKGcfhgqn8JkwXy2Wq7rhW5HFpMH1BSnlbq
zGKbwZ+aM30ioXejfjVvPfMiKQvNqK6C+Zn+nr2Rg0WQbSWyNUCOui28xj6cQJt73WCs5YSP2FAo
G1jw0wdnujvTLFye30u00udeEprY6rRJGfWu+qf26bwH37oD6ItmDASCqNXs0D+NrzGUVMVrcG8t
XmSLZlS+6vA+gkC38QNPyu8kZjvPMLM804N8LzzKL3gmaogVd2tZXaIJd+6AR63b2SfVbettY+zA
tmaTa2Dn8NbWyEvbxht2HefcHrcTDhVPt3SWr13k377VRYLRBkMr6j3vDYlFN8JoWFzNbpCIZc7U
wixYwpMAM/bJoAZxq1tH/VqvBxkAlFQAIWLWe1kgWZ0IwUuLefwiZc/aw0Jc5uuJqFrus6dctNXC
7pjcWJtg3XkEVrdHigkk8S9xvHW+rhBWlW+LmffYlwOWN6kyqEoqAt6oIgT8HDCOCBvGHH4S6NBF
lkiR7LMGzcPu2v3U2yQUMVYn/Buuh56UOhmVKCpDSNw/KdKuNO9Qeq/hDAQzwyfclS/DmyC4Zoqd
qldgKF6upXKdMDrA21XbMrVkc5k/xtARsVlo9rhg9qifkt1xo0I7Xc6olnoDVaGFwavoHv/bZAHV
fy/jtUBrO1DOswhy6cNIx3HCqZiJGs7Winbi4CnVxsxWSuOU8Yr+MDLnBr8L+ST9UQu3OgRVKLgV
EF0+9GEq95N1KJhIS+OLDk65U3bc477gqRhuA+d6UOikNxCBfmTjRho/BGUdgoHcCZ/ioRht9Eiw
odXOv/lDPyxozHT9R4RdI9KA6b4UjhIqZjR22eqiA5A4LH/6NGx6R7/vqUMRi4zQdXPg6eqPPJNW
X8hMH8tm060L2wgetGfGVd0xRI7FWGrP8Tau7nx6HQoMXhsVFMI0vJHpnWqwMrY+zm31KsoWXU5j
yA5wSajkR8u/l+rdIG1i3qi/r+HFVmvgCrS2UjgcJvm2Sx9XRQNBNehx2SXg4mkNY5aLQtK2lYQz
MhFmVUIvzCkj3KIy7EF3dSSoR6/cmcjZKyJUVXskDR4O6bRH4Z6b18AclJEFgs70VBeCYo/JI648
wfnWrr6SmkFVh84AoQFY0iWnYUrOjRpMjD/C8Q4M/eDqjvEy6u7Q7MHoaRCoHZ32Isffid/lCuKK
TzqNGw9G6p8pvMGV+iLEN7Et+pWuBDqJqiaj4C1hlnyRVNWZUPpJpUwn+UdbIQz356RlDvtSWgy7
DtfQWXAaVK1u7pRo0asYXtxDRIZvneYchtBuuMQgeXK5yzh8RQVtv1PY3g3Kyjpm8TaQ4MC7IRoN
hRNXNl+iAGUkAfSgKZSupWZR67OdOhw8K96W2T5H14+swD/2+VpB86NkG9gYnxT7oPQUTD3fzl4R
uHV9l6cOjLykrW0wlaa6GYJbUoh/CruLO9REYBNFR10E1G5dxOUmKfqhTtuRuIzuLOd3dpTUpOPQ
3Wmhh2WQTrfxyTDgJ0vrRDz0CjNav/rBwTpXbHQHxdF05dtJtAyrwpUVPFuaddcdG6ffKr9kRFeU
Hy0Va+waY3fjNpbmfP+v1aMgB49QljV+wfdI2qlSVZyLEcVrECycl/NydsfN+gdFXM70aZp3+EWP
AoKJwy2iyhXVJKDsXx5+MVM663JEcdrxcPywvAAt2ulHUfwYmdiso5VSKi5uAu19Aq48X+nBRtcc
JtsgKBSY62L+WCwTACWj9hQyIu/X9EWq5f9lXmjKKh11tLhx77o8lsHg51oVSeOpQPDgg5ujwfB7
Xd0zk88Q7og989cHYonhXoHUsY4WWo+H3b8Tyj/CoH99JUMFqygrc6/4ooYOkmwYgiaeKCcYbFQO
PcFkQGA5XgieXst3CZB9NDlC5i2uujBFV3iezZQyuk6ILetP/AHRLQeNnPQklos8IUo0mO6pyupW
Q/vq3cwEBiVOifdGP+T7jopDUR/KNJpOQbw2oCcyDH7TnzokxWYXRUQ0mLLBLAKsxFKVdIn2gHfj
dV0pA6E9meTgGF8xC7o4kmYklUVTBuMpAnNgyTtZ2gQAnZmWIVhGa9/Lz+sR76tgM4hvE9WWL3xY
5iPkmuEIeBY+pZPpWLzsih+WjleCg5hJ+wAXPb9VKlxroiNChQzVbNbwN1drEkKx7CRhgMeLUE61
gJuP4tPSWEhb4Y56jqbzi9DeV9ab2b4ZVBSxRRB8SMznc6Xa4vmpdMWFBqQR2+YIIXXf1QIqx5eG
m0vm0tewAwzV++i5/23u/ScE4GPgdDHU+5uDqSs1L1JRiiGa5mz2cHlQwklRBKsnlAxn/IZ76JeF
sc+WFrogdgpsbfSMjoQVhy3rT/E9amTiy1vmNVeoYIqpi+o8VJGZBl9+/MCvB6mUh/EkmXsdY98R
o3Ryic08xi0KGN632pTXZgffnnjRYgvMIlBGjTDGPiP3C0so7YhluvWDqt1xCxpe7dY7hEq7Er+6
wrmFZb4axL/+5IvwINR6bjIxHk+llz6q70K8GJ/QK0N2pPKUTcDYRFs1T+EtPsuVSu7r7zYvWmol
nztQ5t8tbKGjYvriajsJ/LaI4w6jiIbC+1Z0uVYFfXvmxX3FPDTrUoXbVl2iLmbYZPkOesPLDwRS
HD5vzIROBVia0Ja60UK8Nqr79uyL66qu+cg+O/yk+dRAomf46wEHTcLJ7KaKLouLtpNDLI5dJC5H
42XuRmPwiCsXWDL4fmi0jS4mty4K83PP3FrrTybsmduHYM7JLi+MLzvCvMjZukn9/0mJie8DVOic
0Of56/5+NgKNR3DsN7/MtUzi6yMvarJQbMYzuOzxZAHnRwk3ApE9Pc72mupjaieax7WU3JSDu3rd
6FzOmGQBtMLs5vt1M/XGWZWEejxBcvSURbKVVvrbaN6DlZkthcY7zPtsX1vFng9id9N83jz+1/L2
ryu4+OFDoFlC1LCCbqEsuJwTT/BCcxHi/+bm2nbuM3aYdtfpa6beOIJ/Okl/fecvv/7iss00lPCU
qpmPA6bqya8QHQX6HDiXr+V0x2Dtd+qhBMHN30Cx9J8r4Xjrw1/tDHz9/RcNnVYvQl0X+f1IRqkZ
aipkJY4KMh97FQcLZTYfyoXDqr9viApV7o6vKNIYy9t78NrACCDpfzbDxcXftKmCsRmvg2I+kYgQ
WUpixAANA0K0nXqyI1fMnud4ZYK50ro7QCoWajQSKKu9z4AiZRo5h63kOYAOd3vef/2LweLkjrTI
UcSLWJ2UYqGr5zO7RVigViA7AX2H5N4/P1vqs+pUQLfcCjknhrrcFMu82nXdAV+dyEc5+OZk4lqm
ZCIbPF+Zigkd9/vpCYnhuRzrOX64aTbLcNE5KRHse2zvQmdOQXTgpb4jr7WlVjpis05+Nf8XsXQk
QwxyRkRaFZP58fdVaAXOE4KuztISpAnmq5Au+vO9H6+1Rb2Mlgo9JiiIXGMugqli/AORrA4IGV0g
JO9u5THXEohvq7k4z1YRyAwRtPmdqIB6tsEGlbCd5LTrHJefW4bJf9KiiyP87XEXn2Doa1XrQx5X
vdaoFMj4yOKPTt/DjgynP2IXFv/Sk1WMAdx5O5N1P4qzHbwXodc+x5iRrCR0lQpiT2Z/omKHmPtP
GgWzX9aa9kqu23irMoj57bc2GgQKDKej7C9RSwEFBJ9H9ZB6wB0cGAb5b3d2oWWIB2EvPKCohnKM
6cQPYrlBaKP+GZkLI9riVJsK63+n7NdwOt/ewkUQATfU5FHNW0DvggECdnigRlonzpzi0UTPW4UA
OA9wlGUhL62e6uXes0qEFVLbXIwrCP+oiTdv/16VdiW0f1vVZTyJlMHKFTZm8puxpaTuSuWB0c0Z
+MJ0QBUcqz0PVKuCeE3iamiRYhpDtJMRrbLhXrS1lwTLWboOwfoCoqw9vBjHBBd7xe5sbS/dxdpi
0DtbtA51vsB8Kk43SGMPKKqRuo2vvSuUMydUBotmPvTmW9/e1+mDP/wq+Zz5YFuucIOl92cQ+td+
pBE1a6wYKMtfZFgYKdRS5/MlIAe1nuhRQKi9N569WmN49djqC6nd1uVi8J8GUDuZ8NwqWzw9cEpv
PocCBdYCRUuysSn1SuWpSJZ0bHCohfOs0hEu3FymKzhuUMB0rWEvmSCe1vFwE/1x/RyjSETHGoU4
7RJhaxr0+IXKRHYK1vu6/pF8NrT6HBi3/4+099qRXNuubb+IAL15Dbrwkd7UC5Gmkt4H7defxhKu
blVkYsXFuYCwpS3tpWDSzDnHGL23viBfhI2hOP/9uvw06l5SKv/3Fy8OiEVyjuPMJDcT1zzYi/eF
ge4a6+Q+9uUP/RTeMG1vjcfoiCBgew3Wa/5Qf/3z6xerqJkUalSo/PrAS+graB9YwiEJguIN8PnT
TON6Bjc9jg5zOIrH6KvMdnrqjOA8ftd3+tv5XgjRczhieZeZt03lnpEUMqlPyKL3cs1pMUEJqw6c
UrdOMvqUAMvJRcYZdUwI/crskHxSX0dWT83RADrpV022TliCcpcpcdGsqt3kJWt8x5C/Cs+0XK05
zYKvFfuGzJJkN6QPeXdjaTdWuZ9lT0iPafuc/CqyDzE90f+7FjZu/viF09TEAQpVCFHlv1tP3IZ9
WwdsgIRdcHzs7oCA7ONj8xBk61n/3YPu0ncVRiCOMRNcTg+yFa0ypuVSYdNqtISFkghBchthkfGz
T/WtvJ1AW5V3tBrnYBckrhIgojnWIyDXnSa5Iojswu5Fu+Sfld6MycEYXn+I2ofabJI72D2iU+Qr
DkogRtveLkRqRnDZt+o6dCKfEVOtbVC2WrONXDkZnYJJd3kaGbpUaGqnlmTv/jARaCdswogYZhtq
xfW+2A/nfYyh/++du3jZw3M6Fn3H6zaBzhZTlHqrIgO+qPjR+ozBRAX3WXqaenWD/kkhTXwP42aV
hJXv2SphH7VFEfHMBhv/vdXQ6EUkuNJkp/wK2xVg8w6e5gICmlF864cguan6p4gjMn0n63FoN+fG
CyO3En91n+K6Mz3IMBrEeni9q2vH4z8m2cv19K+rvTS2R9LQZMHIepphJJP9RUIlSe8jGmkXcnrQ
r5v8RZ628JnIgcI15ksHqFSycMuOEMlvDFzkYg+qrrGcoMN2TlzpJiFPVfI+smZx6MO8IwBFTA/n
7P3cHwbTU1ZJu1WC9YDynj5Q13uzfByKJ618zIx9Bvo5DV6v1UHyshl++0Nl4tf4kiTF+oMl+mso
pwa9pgaxXCxkdSrAyBXfurd4Tf+lROzRnYJhi3kfiXLCYTxo1mnvW7Et1X/GrvK0KcwnuyjuIJpc
bZAsR7b/urSL00VUnXvZTLk01E6O/qXa5eyH1AWaH7wUoUc65fO1s4P008oi/3U7Ls4OqjEIUzbw
m71nfdCpIGhqdrqeE4GrIRlf2hUc8p0Y6Y0nVv6Vrejaw7joSbGLh1YS8Ovqge1vQez6OG5S+ywt
Kuyz+FovsNtkR+PQNhX/nL9duYBrt/yizhGjuWjFZrkAP0XyCQiJWfVjSoNa2zb4VxcM1zVtwU/1
H2EH//sK6hcdqVYkGHSMOK8t/cfBdDrCDcYbyAiCsYmmHWremRMLjhC/QoGubOL6VwATKTXXZvKo
EKT+GHcven0LT5iWqoXexk6ENQSktvt9Nlwxv3LsVZZF8vLFVES6VgqNcmAEF3dJsOSubw1xuUvC
h5F4XX0TxS5rmOKNsdcw5LJzzbZI9qOKV05p8jRm2ABxBzqwoUQnfhHXaYWF4aR2N72Ap1yoKCDW
WUeEgn+tXPwJGmP9dbmXa1k+8UhVc15Ko8CPk8Mp3cUurtcwdQfZy6xXIuMt7LuOLPirjEmwnO7N
M6TXFC26rXxKG/LuVYIdiCLtf4tX9Sw/jCqJALMIxRTV5QB7cQSaNDkwGguQdYRQxJ5x/Yfs03CX
/YivkDOrLRvr8HMp8VMiwcirTnbXCrqfb9JfF3FRPyoNvlKF159n2urUBtvis/Aa0CA9VnY3esqT
Y1+74bgWeM3QqC0D50jcpCTSMOZdpLTvHZVfaxf5HVDwuEqZ4Vjr/4vv8+9bdVF2GuH5nCYyt2r5
VLq7JgL9kh4sO5tW+gdzv3W0xeP13z/6U/Pjn+dzsQ6bObw1aZ6Ke9k3UcbaWbONWp/WZJweZ4rL
Yj0VXo7VurkVnfaephmkboNzooBw43RtVPDjjsW8ghAnRhYGi8O/h7+i1ko5N4cCfXHvKPiWyAcY
AQ5ApCVoTHI1MmTp5gEyXtUvKkK6iGyGkTis4jcInJkUk9kZ+U+mx/r5/+ZOmSJaRlMSCdi9eDym
KkxFLHFp0QYRGadB3tnXehuRH65uYNeTpDud4ZSvRnMJ6XoMBw4xN020rQ7Xds+fxrQWatH/vZaL
p4arRxjLiWvRHyHI9IAE2+HVaJ9DdvZqD8yo20RPEJikzlMXy7iImyek6UbaD5XDPWcSq3wz+oNe
uUWKOOlax+aHDqTKGgp7dlEo8DyXzfCvk8c4p406ZOeFvrgkrHM8j+7N3No0Ex6/8TaHoZL4JvBW
6RWT/eIvb/2pciR5cs0ML3zyJIEEJuypd//7MRrfazKuDA+wDuruByxunoVFmrbcutaNyCLYiD6i
I4a4t1K7SRQ8//D2PanesvTn0YaM4OwU3xrg4QWbJmDVH+vf5MKsJusp7RzFyKkoHjwzilgw+Eur
EVr8nRh/Kq19rl3y3c9ksUCyjjzjQL8IXkYn2eK71rsWXUUZcj/UQmwaDKkUUhKOQUyaOk1QLDWH
EAZgfyyLl9z4NS/Op3ylpIRO33cdRUT7nPUn3q0rJfMPG+BygyxDlAzSG9CX/fvoFHEesiFgGUqY
+BMVp/aHBohLurIQl71HCKPSAYE4ZxiC47qzg3MMiY917DxYwLBSMe3C7V+nHCzUzaSA08S8qQMM
18bbKv3Qr0ec/HDI4JINnuifpUO+7OBGbDCzmLKIJZvpqYCxPmyM8y7hGD6sg2o/DJuSWQsuEY9k
OgxP0YnHE9wsQ0/2SLegJbITTZrLfi7ezUQ9Kus+2g7ye+hcdaL/uX//HjCwI5AzhiGS90/RL5a4
uEdO0OrwDMVpk5n+9GV8oBwg4cvc5m6NOBtuxUbsTnpNnSA8DWnKZo51ITtKxiHGzVIQ6QlAFlpZ
B+v4c6Q63rW/4i1JRGwWnGOltwkGlpdUx6L1lOCYYUGuhHtwlioFe07PQI/f5vozTO6K8S0qXZgj
s25Hxs0g3sWWJwnrsPgD8h28tjhUNLWoT0C6nVfinVwyRyNz4tdg2AEsX3GH7kpSb66G+vzQu+FG
cacMzjeIFy6fatjqaay1Q45iYeKP8igvdWmj1K8DDiFqswELM6M7eSWrT51xZ9avynjI/PLaGesH
H+VyIZolWiLel2/ihaCQB8sKFAiUyVb3LeCfGoPdoEfT/FRb++xsh9uP9qOojs28FtKtyWe6Odvn
bHeWEDfOu3L6HV61nf5QznBZhk7QAo519suLF4lOoaFUkpnf18lzbezMs9eAM1l8aOctalDU6MKp
YPgVkLCxvu4//yFiQBWJp4P7vJyTxcujXR4kWhuGy3kl9TiyFC4hJRWaPcuzKmcAnOJlJfhSAR+k
8Azd4azfsugjqUjXCIIRNaqKY2LvLL3oNgAE5UL8CB1K1VilDPVJyq3w7ZTbgBCwa8mrP+yg/178
xZEwkoJJlwuWDAI8nHHDUGp4ja29giKuDu/7yq3720BYA8/ONzVKq9vsjT7RWoufpHBd9jcdYMEx
JJfQk00vGTai/HhtJf5xE0VitLRVEBnJl4ehNkpNoVsiEcovyZsKx6i3BKPjbKN4dnQJIdqpVj4b
TG2FK8O+z9HWIFWNBAqQe81Cxj+QBGRfo32p30sk7t1f13XRZ8qmVoinnkyLZeIvM5S4H+qVF0eb
LkXxubJKx7hTH1B5Tp/1+VWRN8g2RaZYcHrP2+klJFIFLQK6D+FGuxGPmeQYMTGtrmnZluLElWuA
vx19nBMGgKSrwYo/nHm5/mXShzRmyae/+HBivvSmCcqlDzDlu55xVguUu6UMvRHTo+kIj1yq8kaA
PIuLtS1ias+Fc3TtRv4gU/n3Qi5upChX8hhLTYFbf+AKRHXVixDSx9qfkbsmz4NjCW59b6DaCowj
bLXr9dn3psC/l3Cx26d1KVpFXi9FR+Cri9ZQXpgGJR+0A667Axgi2WT16lfOYT+c9P/94YsPcOhC
vQx6HoKebIWzD8YaP4ibeRAKIIouDvp2lSC9urXeR9ktbYvDT+fFtmpsSI6MoGRjIikPSc0xbXW1
c/Z9Cvvv1V0c9nVLVJrJqJb2FFg2aDG2GjP2c+DkGPED7/hCDQ8VxktbuI0OyYhNdBMlvn4tK/LH
dwTMmGKRB6UBZLp4QGWhlqZlFBRot7S7S3GtK16ogShdzc+M4lzZS1CwMKammWNths/rmP8fBB3q
Qjr730u4eFSm1XXDJJMzwFpZriKahIrdtgwn7Y5EJelX+yF+RDwtnhDSkr2KEXo97K5twz+Qg/69
jItn0pRCT64sdwJYpRvBI81Xf5QENsYYGu+7Ja7uqqJqub2Xp7W///aLSkvJu0agc7B0tsmje7XM
Ve0j4HdGNy7s6tf10ukH6di/f+ZF6WTBNI3CgF9sEGhWNxhxLIbGlAirnlMpf2yDGXlz3Qb048H0
7z/1okGZDhMHnYIfBk3NbLWgrLRFYtaku1betSWWQXepAs5u39vRC+kccvJ+rlxcJtEzPu2NnHtn
uiSd3T6q9Uq2SHlDIG3At2La5JukdZBi3t0Iy6ftwMASqyVWr5AJBHAyzVc3/XYBsLmy7JjJnoCr
6mmJ9GBwtkr2ZyJjZNEXAo/gPj3Yh/MhGE5SQKDpGgdQU3oj519tWMutTW/i2l7842HLZBOmml1k
tNLFnjHVViV1Y8LNMWDw782ZdtCq/BW6lpvvgUZR9Lca/oYV6VY4sq+0aX7ccv/++YudwhKQ8HY1
P28QcDLROpZaJ2Cuq9qskazZJTOpe1LG5/RXcL6DFa31Put44kkma+YSf0aMpZcoOBJvqyXXrK/t
jKpj3AXmYUGGz2sScEVrraDNdMeEZtg+OB+T1I2vUSp+mIrygv91Ky9WtH6sglzuIr7jrXHf7A1+
L0YPBlgOLj6Sd3vm81KITXdETGXyKjZxD/2iaOJ1YanHax4cheCglztB2FbhEZhQUNrDI88fmmI3
3CbWQ8LToargLVRulJrxfnA3Kc+y5MmBdChMYoPslHnmwnPlMG93kasreyG/z4T7xQGD9Te0z/M2
jEO7p/hQucul/F7nt9GvAcaA0Z3Sk0Rled614p0pvZsCGFHqL+2GrMBRZ9y7Gp7zdqeqp6Jglqj5
8EO792t9Funqi3GxNpeiKBdDGy+lby770/wrlNCO7OHCRs2hPO8D4aY+71XpVhIyqB58vxLdRblw
sbLoPlF/vt7+EpKHonan2ut+x/1rjcEDBJ4TFP4sHCpr3fl5uBHswfxSfElcC9lnHR5HPGfGukOR
wGe8E0p3NG61YPnekxdFWfymWOI2Euyb3Da7u3O79s4KQjRZQP5iUUX5U8Beclekmx7lRu42bzMv
dLYlbpUx9vhucPb6MMNDa+x42uKTgP+vdZTqdXZYXpYyx0DcSUeb6WGRb2twpORwWqMzGB9CeBj0
x8HYWPG6x0JZOlp6a6GEIGRGWLFoxfxTWzDgyfyedV7K+YPbYm4g31g1nr0cbtCyncjJg8jnosLM
NZhEpsrbrNWrRnxRRuxR+Ghii9JFt1wrWM/jthdfulVw7QjwzbwK/oQYa2yrrDv4Qi8lYUHUJBmk
VvHeMDZkyM3gOEny+MLxht3sTBw0OU0P1FsU/XYqEFy2g9gq00WrAXSS5pZ/pq9QE83zkthwfcRz
WQ5cXt7FFtkXaqqoJpen+mLhQ0KVgtVYrEQc1AvyUDfZKHyRHO2H5Es/1ZtsXZ6aR1KZACRL9WMp
vafhflAf49OwbnfSa/LYj2QIXT0/LNfx91b+5zo1NP0G4kd6LxfrTjKdp0gdJ3HBHsSQDxVfaw5o
gzzBDsXdMhvRpINUOJFFlO9VrfI3PRXNWlEnWh5F7uLa+uNa+qslKiakhuWqbN5LIH334DqeTRev
YQu5hkZby/SzOR91Rt6Vi+zLYLV7Qiqme/GH+j6RnLi75l/9ZiP7nyuirYHYkIy4S/JAaBXhFMe9
ea+cir10Mgoixuvj8FSQnPVZaRuOHOG4xJhhJ6OqZzgyjcAGNihqq/yhGW6aBuQcWha7ae2uxpf3
bMTerEFIcpESFaRdkhqn4XRcEUedt8uUNTtGOw063plM7a8y3NeQ4VbjY/JLfw5YD351rDP0qO5J
8BiIz73vxJWm3lv9BuanJKwmri7AkDbf9RiDr2l3L4uhPzeEjgr/pf3Q4g8rOu5TnVr3xcs02dZ0
jNEi8FrgUj+FtxN2y2O2syrsx06KjJmF4aUOVnIO5J5AUlQnVrzrr6ErjWtXdfF9DX0V1GMfWcg6
sk1KxwtMxyZjGT3VA6IDnzO5SiRLxgGVgKlU9oOIbNj4K6SpMoPDswvCv8jZ7UATY5/lJOlUGHKZ
A5JtPT7WkNS8jCi/VUXU1JlF1jY1ZxbsCIT5VtuRGW1nO+l2vCPP4WwsKrqhduDkxMQnd36JcmZG
FRowUriZgjexfJWju3O6PqNOdbr7ulrAV6ld3qf3LJVXysg/g4R/P+r/aYL9P4/s4rTc6k06lXJo
3XfCPlZuDRoL5hrdychq+AnrUpb8apPudNrSBCbg5YOZ6wq/ZcFLMICsaxMNfrXTYNOs1OAQ1TZg
CIZ/wQ2xttLgcEzSBDd9zb3uTFLeSvgU9mSGadVKP7bv4T3JoTtI08Imf+6YZNrEGc6cPkdfuSJ8
/Fb9LHJgUaNZgYcGytwfUctfy0capJJZ9SIAEJdYGez1tIX8Zj2d2n2yhttF4tvdf49KwA1crpgX
v3l5uKgGWRFig3wd37hPW7SdJZmLTGf2KD6hI42uRe6YdcxY0Md7c/yl30IOF3OnjW3hI32DDwAH
Lyawaty1jJ5RtzadT0ZxhwmN/xQ9bwuSvc8HBggqKhZxnAjV72s8acNKROaYripScZNNNB/D875v
HKrxmIx5C+T3ajYJTfoiew2QKxlYRvVQFCf833m6zvtHqVn3na8MuxaQgWzdK/PNbPpaSK3RriJz
g2a3IqAJ0pXXlTfnZqNkiG/LmzBdT+lWCrZGZpfyFtKoscq/YE6jORvk2wB/thDdRWeEg1/NS7JJ
EKLJ5U3JucG0i+m5m09QwPVkIxE8peu7OfSjG8FatLNh+BJ3e115gIoCotDRILo0m6pdS6E/RAdo
L0nsBNFhnHa5kLOq3hpwUHts3Jiwa1v/ilS7Cn3VcABhj/z1wHpMdGtHzdqANJKCTdb6Jmd2vN7d
7+Y+G2mneFp7GGqvfcs+O59JTbmFu6XtSDojh1FY+RQHYXVQzp+9yIa4gg/i56foMaVxuEaktkZR
Gnb+/4zDFQPLdbMleQSgYsYxV3BS4VbKNrW1Nvq7BHVHYL5b8raKDk3zIeHJB65S+It6o/T6x3zw
znyJ2/Y09HYvH0CEhJavc6M30dp6qpm2pbDkREeqnzjAyC0G+oXaVaPrfUuejMfppd2MByqs3jdf
mHGQkuqq/Vq7a18VfOL7/hZRK97Tfl5hGYwDX2uZYfu9yJ3xYnhjH9BQ3MmpHe24pBF38Wp2UWTW
RKkw6YcnELnxBsrXa6iuggcOVsyXg9zLKCesVf+UrEsuP1sL1AQRsdbY+FG9k9cyONnMXzFPFOcP
old/pg/o2bRbwx+fLCJUI9sEpFIRmUKihtNaK+HAFJH4tTuaST6RIF65QWQmhi5aIJKsxm2wTgyo
KjRO44f5aX6TwWtoZJp4wEBYvmQJmoIteuIeyOtbBMKp37UvzVf8UIjrLGOKzwN2K7aCbsV31wX4
FVYpTz4mwlVNHttypfwaEIh2fjY8FkDhNC/n857Wyq360UB2D32DPILc1TkGEEpIE+JtfgtvJha6
jxBIyBM9HyG8zY6T4FVP+UN7k97k1O7ynlvF/pDr63RTPVkH6Ve6mbj6V3N8VmsqqfpWzpiDOtqB
hyw0BHJzefILbAHpi4hP3jgrebbmTcK3JlsnIH/WdNr3X0b6XI47AcjGfnLOt/OjQZXm617iwgFZ
rADR72uLoHUpYLlcdy+6Tqos6HPNg35gOPiUpXu+2XMDVcQ3RlaPZsNp3Gz3S+cdXX78FgNKhlA7
R1BqUdZE/HfqMsA7bE6tJdo6XFDJP6e/EkaRWvuCwzvpfHZ1+jzVZ72V1uf0Vo53fOU4hvT18l6I
H9BO0UBV1OxP2NW9dmNC7Zf97C3j80cqkm3VycP4tzprXoNVJnKjN95KYsXPX8Ub3v3+qc5/VbA1
IiZSJRL52SW0pBPANrxT/JKu2qHu/9I/hn5VRk5angIC380NvW+ZNDzP+OKNZ1SDaVmvtiWz1M//
3mzkb1UEe43EyZxBkirpzNvYi/7a3xSzVMys6bOHs1c/WQu8cBV90M1IVqYTHqIvdXkVky9CTRAv
Mz0geOJ5Sg/GNZXgN2zc8sAlU9HI6TEtuCoXnZ5eE8IgErvsQU+/Go/FX/2V7Zt9sE131T0ugtQe
70RpNRs2xWXKkpSf0s3sZq616Vk1fGPw5ys351uV/+eaUHwAegGISfbLvzdnCg3pnBhcE8cXyO06
+Xy7Wluph8I64XsoSxhq46psPyp9k+BhIOQ8vi+EV5hg2F8V5ZcFbiFHwRAeFhJM0Ts9jIo6q9gC
b9P2oFluZe2HbK+hicTiAO6694fGxbNpvebC7lrfwrxsq17+QRdPu8qLOAfJlD0M4na0TnP/LIme
sEM+LN60AzS+SLctWXAURXOq2DWH2AmH97T+HZZ8NkBdIt5Xy7jNWft1J0ObcOyt5yZ4LoiSF6HW
Ca3stOdbAGiJdW+uAlKnS1tc3bN1TNlBGLaFdSe/MzjLw7tJ3v/pqjo91ACTWANXWyJpyKztPgX8
O9pObresl4IPAkXeqZT9ySpxM5pu1eP4VgB+dnARI+2gM5QtrTWreWqbW1BTLgaLgo/+7b+/lm+m
2/+5fwZ8CEz1S6rovy+EomWG1gwS988ekz0NACRJHYSNXax4CYFh+hKfXfZ+yuFh0SJzZv3vK/im
ubi8gouzoaRZsdZZc/YwFcfBpc+TWT4kKJVpTDN7Js7D+Bzbubzl0FbldrnMUIDjmKjHcGHmSw/j
WM440tFsUJIgsXnmYZ3FA9MdDQKp/P/BEftNCHh50RffEZZQowob8c9t4xq2aemH0UNIQ1TzYrQS
PFrBemQqrCh7ubap/VTup5PEZAPVtCvlBzH0K91T2k+R2MasJ9QBa3P7O0l3tXHlFn+vbViJWIdM
Q0NFJdMy/fcht8JYpWmBAQPSaFAcVU4L+K/U3818tIx1I96Y+stElsw+kipXAsHDiKhx5vMAtNg3
t8p+qskOtpu1kMPGduKHDuWCbxwGADtfAGuCbVYTZWxb1pHNNgbhgXqkJMJ7YpM1K/pca76isTpW
s12zSRT+iLkrZ+tHK70t7gDdPF7zzPxxB/9T0GHvMlSdfxXVnzKlJWHWFEWK7/RDsSmPC92ULEiC
h2yJ4MXQuRbko39bipYf1MATAhOxzG9dkDhRoyo6G/FdtrFeYtHtH7q3/AnHG+d/aT4iGIVOLcir
UlqjXTWkj/N40wb7mIVoFoSTpTarsNjODE0Io4lw2rPWJgtpJ6UxvJGltRJ4JYiqx/BX81zt5Hv1
ZJ44PI5U5mrka3Sgxww6IOwFOqLZcCeGN2nwMc27Kn7RoAgZzY06c/7nHwE2K9/EeNf01qmk03hs
riLbv03HzYv7cbE0R3rQK3PF/VBO5i2WIFBXKj4/DiRfqhsjo9ILD4puA4SLXMAn0iddc3c9wPnb
xOXyOi4q+2EuKlGLuA4Z2y+vIarGHs90s+lPWE+LPaRU8WCuQP+n3rV5y/f1dbkJyykEZOCCw7lY
X8mTnCMpiRIQWWvrvE0hBHVIj9zC8nLckJ5MEhKReKsUIFjn9tU7aU1ADv57jf02+/1zC/66iosF
YNTyOQ3PcXLX1xsRGKWr8eMOojYkFtIRpNakktfLSBCUGFVTyqBeuYaZ+zaPvLyIizUz7LKyEXRu
BTw0DruY1vSnP81m2oGMv/BtrziNnkGM2dembmiJWOK+rQYGHUrT1H+QXqWVlc9Vm8V3nHbi9P5M
wyPd1jNOlbccsPpozuuzNDuRLNiznh8SiewFfcOIEOpTMnlB8qxLWzxicsGEGP9AEzH62bdV5bXl
p4amGChczWtM6plAzM+WJL2oXQOBauUtkXp5nbDykoBGkysPjmV3J8zEOXxoheiaVFUvHV6xXNxE
mbkq4jtzrBw9eDZLTgzB2QM/0XANqqeyG8L5aaibAyoFRVqdQ5JQ7eYjQQA4b87lSaRRUD/E0mHu
61UJBW0K0LzxP2vqb9PM7dHiEC/dhP27PD5mkQ/F6hw7pWij958w6aCtZ1bFfJYQhUI7Vc/jrVbe
DMJWapEEr0iEz6VVrPNrDgLUufQq0LGpLwyulW0oCyiJ551W7RRlG+Ebi+GEhfN9r7z2UOiigyne
DBQH9UMWHDvtbqbnk90n5ScRg5v50D4IE5TtfV7DSl2RWmc+xI+gHpziqPg0C3tIx7eJeKje1HRP
GSpUT0GwVbkdIVOppNyJOthR+iTVZ8r/oss8Vd7HUJELP6KXUHxx2At42vyfztvkqH2NFr4RZGRj
vvQIADbL43NnrPl/TEzVi6G9INqieIpu6VmZ4qra1pGvMAGhi+fGsYOTmqjLEc2nLxAPT58mGt5y
E00lSo5H6svgg7hv6nOkahSjC86NwbbD2W7KPFwezUQI1yqmgUR9iuuX2PIzixQ6hMCle4jtEm+l
kTnjV3Xsf5HWTtaTQDuUEk9wA3NaKflXq33kmzB5LOV9gLG4RrH6WOU+U5TP807IaTXHNoxy0Vu0
R/F9Y5seJsRjcKKVAMLXsjlCIQEdt5NHPrDu1ERQ9th7bf49vcwX/TRmjqpv/sTS1MFBuW20RYWV
fBnTQVBe6BikxMl+0ZYwDtVTSn/goWlW8YZgNKaFpZvugXWnFGKnGPiSzLFAy9xgbdyWKC5Dl7FY
jgOmdFTBL/pPU8B2+tyVj2PpYKpMD0Pp0ZjpaRIrtc8Uuq9pVG8bVLbZQQFRl2W3EkPaMXBSOsrp
sFayw5KkUiPtNNCRRMrjoPWeyMwPWrONaDVI3fyXhAb7XnaNkhhaUrVtQF/ZcdgrTxksUcsuX1mL
RhfsJ/M8YGnSY1Pv08Ztoo0+eAtQGuUcnUOs49YRdqEpOeYL5ENVtaf6lFcrIbYjdTfW+/ZMgvZK
pa0aOLXy1jP+G/i7mnvBfBKLtWS4kbpK75UaYO1qyVx+Fj4HpsrKZlqaSufXKRhZLB90OHsN+eNB
gaPJZo8gH3TqSHPb9Wcnm17oGA8cIePjf+8d38/nyw5mSswyDCKvvqlDoziylK5h5cyrp4RpljCq
3iLFb9iu6m2IVlvt8c2Cb7sxaJ7Q9L+pXL7K0eVuVOuSVVThW/UHus2Q9xnNKreW+iAGtySVZQeL
3r/3//OSl83grxZAOcRzGqt5fNc4Uf1Qbc6Dn4bPhe4OhQ9pNnYywcEwNj5kwqHhfaVlDBHbpoGf
2IHkBKiU/6AochYukPOxqwC5VmABWQ+UlNR8/329P2/Plomvibned6hw3zSAhtUkuQNLqpI96GIe
qCpQ+Mc08c+syIj0N0PmEcZgYxA+Y7i0A/mKYe2bkvXP/vzXVVzctWmcR0PVuIqeKLMQcUz+Xs7u
OfME08eGO6XM8fzWsGko65U3ljiQ16YT5Rt8RRzvNe1h0D6jYivWriC+tNatWWxE4tivSFh+vFsm
FjAd0jmqS+PiPJfHkxaqYOjuWLAVO5ZOVuScxWPlWcKOWxcyn6ZPbNAs0/ZJs68gXWTXUpq15fB6
eZ74+yIuNE5mEqjQFFK2asvVOdU6ZX1TstblzyJVYENLl3LUPE7pmm/CKW5Usn4xHJkQPnnDuvE4
dIesD1dyuVeH2xxOqareRzQ3iZs811t8+y2aoNwWHpfFM747C27b2ewzmfCc1cepfWAnS0+ldTvB
PDX1nPC1hAISh4T8VnIj4Ghmh+jq372cFP/r775wNTa9qmtRzqdVvdDTlR2y7hliUCYO6oOKvdna
tNKaE0dI7xgG1ujIspfn78P5ZE0OtmdeZc1V7IHifoTQ7pTGoYepXNqh4OTnzYzgr3xVrGeQBAA3
4ptCO2jVhtKtc2ZiFuziyNZsoQ94sMZN84fr3/ZY+CeENmv1ao7kcib99udiezawPcu6eKnwndXM
KGSddw1WDmMERCWDU+I8WqIy3BnkXHVUOIelK/EqbfHHugUPPtWraMJl/lNa/LWKhX2hT2bMrVZO
/HnGR7+RMPIpbJQ3S65Bt9Gezr+S22vf1/feBgv+37978WrPkymdDYO/mTf4S8fPXOzOqpvsZ292
SMx5Bn4QYuipV7+Ldx3l/af+qjqR5unMUSjqb4AAL6RswwXdfq2LjkHupyfy1125eAGjIBKCIuWu
5F8dCb5Mng+FZqtbsi9/R4EzZ4ceF37v9cFrnt5gXR3xrsnVnnAdNIhFduq1TT0e6u5XajCsidfa
LiNjSXmHNq6Y25G/CwrdepRt5R1M451yMOm8j880LTjPNfqKrk3BZ2zsypxyfDUvVfuJmZFqLVWU
sZ3fBNnXcofDDmMP5jhov3t9GZ0MNLCwwIskQ9KuAodUu2Z7n546Mr4LnaPRo8Jsi6PLVK4ns3HM
nnRUsM566dWNnx3GwWbcQt6del8KhAEyYh8OHEzH1+ZFjuz0STql75AhAog5YKZursXNKkvH+tvX
sMQo4ZIiz/VSPyR0YmImXRWzQ0Q30IXWoerkEpuniOMVTK/4PETrIohdAtawSGEVBNHrDY1fgNc8
juWeMKCseeSDBeiDXUO4MV1VubI/fO+78/5aItfIqQXsxyW1d6hSeZFlxHeDzUi3z70R1cAklq7I
7C3aCs29fDP0u7JZz4MTGTuJp2TH8MOYAIY3kX6UwnuNkgNnpp09lrv/3uz/mC0ub+Lfl3fxeeX9
lGQQHZfPawTqHoqQzAhcosWW58+j9a4Fp6zZ5N1bJ/rnRbnbOnO9RVyk/iK/t5/2xkiu8EFitGxn
1S6fdiGh9WgY8RqXzSHQfwvtUwKRL0juwhpKbEirYf7otaOW/B/OzmvJUS1Lw09EBN7cCgHySimV
9oZIU4lHIDxPPx81MTNVyozSRHffnHPqdLOF2Xutf/3GGW5BC8p3PoElwyqbbMZUTZpwDl6aP7Yp
Ky6UtgnN5FhiCFriv7EM5BWWVqOwgj/Crll067ZhL7f70Y01DZvuXcgQ1n/XjWERWL77GhqSbYrd
TuyVWcZkVSkXDbitGvCPx8YOpXAe61NGUIfoDkUFpuetT/HLRmTF74K4u1QnKz5K6UZ06pP8BbGl
3fQn60mpyUm0I8/8FD+Vw/hFj5ectC8ZyB/jxsqtNKT3i+5Fvew1Yye367h5yCt9XpFzFsEhiIzl
AGBJ89LhHMCphlQLZRHdoGMMM7a74lgfMmph5GKRsi8retoZfACzPo4f/GUGo1ZE5j/Lmfl+QLnN
kYSj9IwJRmfaN5PujQYTqJn+2uH34W8L07t8qDhKUYdac4EBi7mhGOW3yxkG0zOtXWbDRiDHQZuL
Fol7TO53BeJ35gOM+cW9Ls85j34PQdHK4CzQ2yUzW+DaNy1akdtSoYEmsw9bfXkuWw9R6IUXW67m
lrKqUW7z0YxPOnM74rCZf2OkT8ujbLG45mc5VvZRdh7MyL498sdnwytzN4q8Zlw3xmesHjSmfAw1
yoXI/77dpFQ+YAAa7GuszxcG6qIcGTH0zAt0J1/7KkRcbui2qta7gA1g+x4eFSLNx/PHWD90nDRd
BBw6zJEgI7r0PxnT9NJDG+2H2Oubu1yyo/FZNzYalEFyVM9uotslW2k5gwhODkfQaLDIqwOKsi6Z
Se/E8bDB+5gUPmC4Dr0s67bakxK78AwVogLbLcbPdcFY/i4p7LHbGc1llptbSSOzfjEozMz3nXkn
QAR5kytXgMNC3OU9C5U5BIUtHRsxJW2xvqBlEHcV5hjmEQZ6fPklCbtRejXA+oZlFL2LuLhpG8s3
YUuNc/julWyPTIuUdVRM3HNDnfOalONR9RVXxNSKAHJCDYRZIfJ/vhfrX5pZ2gnhq2Td5PZQkNLy
pWRvKrwxMX4O3of2Iyw4vQf4b7ZuuFazDG51Wsb1UNtCv4V/tmZI0ImmDIm/P/7Br1MzGIXkeHku
vxgqXOBg1+wyKz9bqeODePZUDNW4hYJbM/fiK2AsQJqDMEuDIzNOS0bdaDerpHCKD+O+lFfCh/hG
eAvR6/0yfE5lG9Et+esxJdCl6fCyQyGDuWI5Yjg8hosoeT/35Gt9qf4Cj2wwIhP7Efy6D4MLsWMx
3KeHNPFa3Ra6pS+/ZyZcGqT9iZdhthQZCHHwTF5L7daXnJR08EvAiY0m2QwHW6n3QUQBwdthB0//
PgeU6w7i+tZdYbKWFKRyLEfpUbnXPiooc2o55Uc1h6idX3JM7WcwIUcWaYdugQCCCLFV4YAllfOz
fV6F849kaRLFc1dqm7p+1AJbA0fYN0/n9+zWmfWt6uLA0iyG2PhvqhIhaFebvJZKYShq4niU2nUt
uEbtpWA+6iepX8T+dNTlsLho7WvIPA5gogxTXidh3S5/RSvLQK83r317+Lw4THwmHGpuzKGJ4n2J
oUC8eBvtieex0ZJVQOtUbs/LBuErTdDC2iePxgZP6wNpucyqFibBrG+wYQb7nLoDaSCvCpEA1R06
UGF4H8+rQdDmPrR7jQ3Z/0rLp5Z3p4sdodrhe3YGaFGUpTnX6i9DeqvQQWLco84YtNRP/D6SmKIp
s6A3ZiLWFO8Ti3E5empx4IpdMD83GHS5I4y1EaU+8z5bfhGXVuqE7/J9f3GHOwztI8kdAdrymRDf
w8GFoQJJQ20LuB2/jPrTKiF/+qSRrBprNQujpc+48CB81SmKRVts4YVhDIOxCOElXlKTPLDM6Sqj
0BkzJ+W9zFeSui3ik9BvRmEty+s62cflKkm88+BhPWXQDwbhyigceMAVGwLCmDPirrtCX6VnSFTx
h+Cj5c6ekaamBKCeSSVgJA0umQfzVn6oRZDcD3A2KToNLdv5VpIgGf8SQpdObEh2deTq08h8NZbY
rE6OGirjHfassJjFIp5nUWNL2UyQnKRw9fOxrF8bdRYE93rHswCmm4wTuUrU4f7Z2qMZzaPXAgYS
jog9DxdtjA0Oiq9cHczwPWjaFwaJ8qmE/Ja5UPTjnXlfuaJ7dnMMfc5HMM6ZD5ZYpdtAN12jmAXv
5cVV7o2T6ttnlqWxT+TLMEFkPsHYHGN6a/PZyOEaYuk4P6v7SpyltKUCcCQ9hHNpAXndmCMFipe6
DYC89VXPFkweBAZ8BfHSSwH1FicPZHW4SnhCu7yhia1DkYB4UM9VeQGX10wOIT5g+nZU50G+TEmm
apeTm1c8aw3HROzTEwWxAPbD0q3ubBMQQ34wz4sItdP4rAgLrmQQVgqSGLRfHa5ygjA775u7mnF4
6NTy1jKBKmc6GLXpnBNbzA5S4uhAOcSHq3Md6Qrm5Z3kcKV6eNaaraBvcoh7WCnXa59NcRc9mag6
wgcmVQHSH/HiNlQVjo6/gfqRYvTFKLNF3k+RkmS/rArAUtrU8iecC6G/K+VFLT4G/jqNHdiWTfbZ
0IRI2ZsikHYhPLd1xWRhB9WAl0KbWSf5fIH74rTFA1imeZQ47PJnEz/8eH1uvqr2UQQK6WK6bnV7
nvQIQASTLV/p82XPTfHhplPpt46bXU4XZdLlNJxGdPEbY6fpzKEy1fE4QKWvl3Izv4gTTQciyyp0
7k1HwRmUnevfJ4F03dL+vqwi6iLOExhzXhP601yIynPFZcGWpz7WwwHKk1CPQBO+abH3DT67vtpV
/2GZg4FYmKspJHv3mMCmG4InPBQ3zhQNFtkDL7KTO1Ni1o0f+v3I4/5OfCjciXQZj+S/q4VE0lMz
K8fxiNlH440SpuqDU5GaahN5nC07l9nUFHjQjbdRw2vgavrZkor0VDVMnAWvkZxEUWgMa+qpKWfD
MKlCVlq2hEtHtc48x6+Yeeqq12g3wF1I1Vdd8/WVr3BVtQsE2ALFSD+K3A775ZLRABQWc9kfFTJz
yhmOP5q6zEH/2mwLwLJVTwN0tTsy9NLx49xAo7NxlMxpSjBFrO7YXU9kTO7DfsagApoQ8AP7Jfay
7PIXJ1rJdA7aFkc6Pfg8xwwI7qz2U+R/N2KBsR9eGtx241Og7jj7WEJrTcddsJw2V0yZcXodsCGr
5/opoPN5zt8E0+5cAB3A+nhHth2mYPx1ozBMW42FJ+qbsb7rk60Gxoe22XBi7JTyO1/BJ9SZrA1H
yak6O3wCuSDIayve4XeDC5pxFO+Y6VkH5Us4xASGU/ixjb+csU7R7AvboT1sGdLPx68LMWBwPB/y
d26GEtujMUseBM2LmMaRhyHMAm/Efc7mecbYZzgdls4d5zNMi8izPi1GmLY6OeQxlHAi+kJGLF8w
sc9Ovi1re3zguLwLvvQjZ0C5IAgTyeDHsJK3ybulzFIVVj+mAvfVk5Rv1MaNLbxxl03CqOlQ9htO
B/Y9wU3Oq7Rd5MYmSQ5NfZdHu6J3I3ZSHU+6eTE8M6xN2maGPYHQLPAGFEUH/xOBZrew9VdKItSJ
nCdnbUo24+gi0QUr0XmQHHLyDcOzK3uTr1/Tb6Rmm7ClnjfBpZ8LVFeXeFdXKP9vDe6VaxD0+gW+
KvITM5cieeTTgS4H0j3OFXN2kgQblyMVFoFtBZ75C5VW6H4sIxLDhVWGq6q201/aiW0DZTt4BoKB
ke7bJbEV3ZZEE05SVbT/gw3mz4/8qqaudCHX25aVTn79/VJ4p6DHGRGqCQECBzCdI5I8Tmfqg/zW
0OnWXZr+/A8cRGtbNTizu0H/ieDe2sOv8NlfhYgWVwofjzjL8KBVp5fV2PkuxGyn2HWnAUPNclbt
y7vozno9T1vv5PU6ZZExcY7cRny/ed7c2gqnbfqPlWaKll8si5V2NmY4DCaCAQFIa+uz7A5Flm0t
z+UNUO4b+eP6Hboa2gj1KMmJOT2Zj9HNT9FiMocw59kz6RlvgpeilKtudC3fmMC/rwluDs2VZENL
uXpve8vqpTBLxiMuVzJq63I3jVUOWHqXKuZq7ggSs1P3UYCHIZzkdnd5lYdNTpyStg/uy8WNl3O6
3J/A3/Vyrl5OQZByPy3S6eVkvhbb0ixwqmjH3k0z8VgQw9Ukz/++5jfF5/U1r17KcymfZQhm41E8
AIFj+zHrO1ekENx1b3goKppTt7b1jgnGS/xk3puqM0h0n3dmOVcgnRPc+jERfH3EuMIijB5vLO+n
N1E1oCSS54T7z/Uor7OGLC/1eHoTQxwd+/nls3qlFW75YskoJdbxs7bm6j1v5imwFQfZccg8Cf/E
BunZwlhKy3+v6MdajIGLAUFa1kxiXv/+NmrZHzpksiPorOYapM/Z6HN3EwPgAnNjnX/8+3rfvI+m
B/Tn9a6+xbHSSrnJuN5kgUOIUgotzAew1O4u+ps6Mj3sP82HdKnaiCUrj1cXP23HjyEaQ9TlrA+J
3GUuprsl0WBndzSeEteiPH4TAJaBrOpZ19x4bN8mRNeLvvqYL3hFiWHMotthN7qiE2RM6LCnU7dD
d0DEZM6jt8tS25Ssd9jDewz5vOTYRaFqh4vmngoP+Zm4gQp6Y5+Rfyq2/ryfV9WtKDKgHEqWpiWu
7vHGp84UrTYgU58CyhIbGNjG3SzHrVxyus4d/rP99c81XIEleWll/jllDZOpotSvVVrWXb/Im18t
OhuNfNB3Yg5vmZNiLPvDBoMoWbNk1N0MyK/K61rWtOYccd36eWpfKs86YhqojUerWrfWKSGgcagQ
QnTEL24K8VgxMc7CRenlyV5MHhmTzNWBCdiqUGmSx02Wrqt+oRp3fkdaCgZ2igDm0dWgO1tNnJuF
6yePWfWQIOWrzZUYLOVg6RducVmpZ5v5hOUmqBnGjTocCpko0nYuddDYQDFP6Mv86EsUKQ11R88+
1OE8i6JFMGGrlRuWCwufV6VZF8XSGDejdByxJAN8DXQAPrf/LDqPiRN/l6KpLDeWtjSgrtXZSRq+
RtrZ+qyClxjHqrIwrMB+EXZMBOROPuW29j3YtEVrg2p3ZDJDX3Ev1lLGaz13tMHtil/EQKQa+Q89
MbLHuPX4mxpUPIM65kokGsPIX8pI/vZE4YS6gwkySWjkeYDXnbdmDlXaJw+VP5NO4BeyuM6Rn2WO
b23Pl6VfztOvFq7ODPzBgyYFZHyJ7DMuQJiaEe8KQw2SF/Ro/iFUYNkLPuN8+meQD02i2sHzs7uo
5Q9nhu8Ih/oNy5SHxvhQMkLxxP3YYx+K5SxgtI/0kd5hDiljYMKebVT5ziQ8PVUxGOh2wnAQEkc9
P3eVV76oT5hONKUjGXd4SZ51r48/m4S0h8dRWdfRVwgCIKLIukfjpnRgNMB6BYdEN45eF5TbIN2z
C2UYQBdx8lWFm4DpD0aD0PL2GZTSX3K9YOgaaW9D7IrkscYGzoK4wUBoqxKAo+BJ0hkOUfUjHVeR
PJTiRyK89OVbziAj2MgXT0u8MX+PKk/Sn/TKJpiZPIFuLdIwRcaq9R9DGPToqispwabCU4Sjfp7L
4Msq/0YfP2bq8vx0a6j3Tdw17YgEaoj46DF5RO/z97EhW0malGkrHtUt84hsTlRIlKF6no5az+Av
sx3KePcSemBsuJQ0GGrAJBCXaoh+7SXn5UeMvkUd5OGXsgo/s10E8OsjTV3IuUciDMKCKTUnRru6
bK1ZsCMXGYuEy12zNeW1xiTDkeboN+pTe9IWZ0/ZCY9Z7cGuztSjddmkxb2iPhvNQ6Z8ZuKdX57E
zL1ki1Z0mFJAZ4TEAJLWIDPpVwze0lept7Nwk7+C/QGtokoV9iZBE0tGMWSKS3P9g/ewIs2bTumh
f6CuBlkUb40Yvs0Xr26tdWX8TQxldW4K3FGIS4UzjNs0tiO4l2LPA92gf5rMQtMe0xKnMQ7/Pp2/
UaL++9r4H0Ia1uEiXFUD5SA38mik7D4SbOk5Wb1GAvltovSMwyfMwj7jKTGA0VaTgcjo40w01xAS
NiKDV0MDRDzk5UzUvYhYrGYmax6o4b8X+btIuq4rJx8xCf0O/tjXdhRFNPpFAfByJEg6BHUVXJTH
0VeOHPdN+VDFZa4fL8hQujkh2MmbiJ1S4ETYRKiPxSlldLmJnuRt85WfxNFBc53fdceqn5lvgfWM
1X/4or5htI1Pl5UxmSqBdSGgomafV1uUsfbkxCHwxteOhh+L2S7M6rmqMsLzNkNoYBV0gvMXDWtJ
OUkU+ztp29yni8uuujPX6av4Pl5e8VouwRys+XCzIxSnA//73VGQviCCgYp/dSiGdS5donMoHbsV
wKb/yrTVkBAbE7i9NuAjVksDtWoiLqXGg6hdSrDFhictglR13nXyS92vJWMRBl4ZbAdpNWReGB45
tkjwjj1CuZ+aNQPbosNNaTKPCohFxnbiA2x2HW8YPBDnbaUYv2nRjPzuWHtocf5iy40/JH2VJ5gl
DBs5AAS/95P3BGUsI0Tr7Oj31kEASiYPamKZzsHHQ2UZROuLcR+Qc92uw9zTjUUqe/gMxbBBPzJi
xAZP4nXzl0Z4iOotucOJ9aEH6z6fg3GYwB80w+teO4kQv4P1BQESfg+z2vFPvivvhUOx4/9KXJQ3
WrFvDiHTh2RA1lNEojutb1nEpjTWYVNJ4pEcsm7FWLx/Fr/Ur5EQ4IpmedMHDIDnYggkbC5LuDLs
thOiXn/kGygEPvwnt1zl7Q5+NyBR+VGPWxScGVB0OO8G5kAum5HC8f1l5dA80HtbMPFAHNzwEcId
c5ThWaxXwqv2qnjEmC+SZ5UDFlDCHKjRVhe6UQKRYHeS81vuoz1gP2VE+X6rw5CvHQH/+1YYULpU
WSQc4Kp4TlpTbPTLINJhXE5y9mhgQo6psADQ3NrN83nZLaWH/LUA8mvWwcVpH6LbvehPjRestv9d
xFWZbEpBUOQiiwA49FLavZnfn0LXsBmseT68JJaxvgU8aNNPu/4WSaOezCcUZGjX/KFM8tNMzGuu
anhiOi9QfWQvUc+xbsve6OpfWDwxKkJiCrnRS5uV+ijT8WHRXrgxPp+xiz9XcV8+iBHwaHeGcW8n
v5oXCcYlmckmHaSr6TOYO8Aq2X54j1cQPI6wPuJkYeBF1T2lb+FCecijlWoy37P5VgNxjgEB3Kr+
5d8b84+9CEpbsGadiQKbD7fjD5xliIwgE2ScoINJr7gUY7wxOdJl0F988TF7bwQEdlA0YmmLaCEl
ZtW59CAh7Ie3hLLfWFHTa4cp3xSXhQCQxOu/FxMwemh8IolBH0xaNITedtNCaMHOpNW85OxixTBi
sEqMjpc0z7EP911hBgFiIhFSUOOdh0d4c8AK9t+36Sd8HGGOPCUEQi/HDvbvlfWKKophwGz5MoU4
Nwgowy1eHg2aRPi0UGc8nC9I/mG+PBmAt47IwJaRH7T7LSw6I3CxM2Bn/B1Kodpm5yrBIXYIjW8W
/17qT0/0z6VqV7XIRfUtVIXDNETA0CucRPg1hq86tjAbhuBgWthk29gtpFj/zHRhpdN01svMhat3
07v/h41kCg2ffK35z7eTTT0ro6mdcTBS9qQbFGsRIU2yufjLiZ3KoDY4uxWpii6in7FEpjNXKrfR
MO66ZYj1w22xJg4INFUdrYBxXYH4pk84Wsu7NRy0j7IHZnIrc54yx8bDLVsFjs5QfYY9wKjPcJ9o
LifFmayab5XhP6CMfy/k6iUvjewyVmIgHqFkY5WQ1otBc4mSlBYyaLqtiNtR9tBqW/jOz2/ehu8P
5O+rX1WLCV2/1hbChOV056+w2irVUvEftGJPVmk8ZzquYmhDH3gvm2xw1TK7nOKzlyMswB3gxqv6
42KmaRt+45LOf//+qroiVi+SFolAazjc0M9ikoMbgmozVQ0czkqgQJs9MPTGR22Y9W8T8it83ljF
dJW/d3xuyR+ruJp9lVqVwU9nFRN9OIfytEPCjUVj89Z/pns6akDnUJ/R3bJNoxlYUgGEr7cOnh9m
nn8v4woJzvo4G4Mipj3zouC5SpYRDtG1Y9G/2OFc/cTMxUqWDcUt4LstPt1awA+I2d8LuHoxhT5r
rFpPp6eB6Yfk1lE6kSW785rxSbqpGAf68+5ODlcQLOxRJSQVQ/PK9wiuDSego3YwdG7XoMSYoVrO
xJ/596P6TYv916O6ensVNWlioc1FhrP+IV6i9LnkNuy7AlMdwkvJ+0M6VT1K4CM4aowuUeiyx8ee
M5yPCtAP44POAHdxoO3OcgZ916UE375ldDy18jDg6ZIRYDRuiIXRmnVi3gXl0SQvISMOVbtPmn2c
z5JfhBJipHjBKglR2AyC7trfR+jdTFtYRR8giIPXDqtLv4xpA4n5Snc6Let2muiFs2R8VPolfvmV
uUKuV8pOS+aOcBooxgEeBm15iVbZCKt9EeWnMfXKcJ0rnpXfi8GOiChcqg2U1Q3/jqtRuK8C8I7b
M3h5etz/utdXqG8mJllaisl0r2OcKxZ+8JxiCcHPPIXSjsS9aAXtAI4mJFd7/JLCbW3OTfUx8z2T
XC/fuVWV/tBlTy+oQYaypsDzuiZND2WQ5HEJVhgv2SuK2smjKdx5LjDmdS39edSnKDXY5Tdeu98t
9Pdb8X8XvqpEs7wdzlKsAJZu5Qv0I2/o3lqwSzQ9KAYx/dqoS8SC0JhP/nkfv/EuiO60ZWonU/Vu
DWmUaUP613KuipGuzoZLHOnj0ddBjRjfVbaqr2mi28mQ6BDgugWiAoSMiG+mLHyF7IhSJkJYZDvh
NuGXVG+Sz+TTQlbYrHpc4zS6GRdhX+COd//+ZuUfRlw8Ng5eGe61Isn61Uc71JNXZdow38kfex3r
XUKxCPCynDp3iZFR+RETuwwqCVoVgmufUeA3mNFY9+dccgT45KRpCU/gS3zRtKi4YWdQxwq7OqYv
wnOPhA/qIZ/ZK3P7IH8R9YXur6TkHl8urKqUQ7ApFhblNQpKYjz0BWIJJA8N9cjMvJ/kTCfAU0eu
cT2wk/ve0740GvDBRiEq6Xh2rJCPFotwbyxwZ+n6ebaqF+hhzfNJ34eLfis+pd0iw6io/jLv4ZTJ
igNFD9ucAXYBMSXlBy6RC9G9ODDshLf4PK8UBuiwAuEViPetMYM3PESegdBgBm0A3x3YhatuV8Er
SJ+Gu86FaJfM4zWL1bC9wJLFyZ4hWOWQLhG8EH8Gc0slUeJFJMErJPe8XRqQJxiaav0mqff84/S8
CKn37s7xJIBsqb222YNCKgBiT/H8hncGDLuRdKfS0c4LsaM6gZRrZcRCrzrTubDBHyYspXXiDLUX
GQan9gAbuLnPgDU/CM4pcQZD77Q0x7kVe6qygF6GeXBOyHmA5KKHWejCTTJ/u11mrQvqpMf2cMbc
GYuh2DEjuBjdp4yLDx60g14s0Z4KEXaqHwomav3GDPd573Wg1aP5WGg2BvSf6jgrqj309Ruv7bS9
ffvIyFDGwdTUMQ29Oo5JT/crE2eEoxXO/K3xXNyJ2/MB3vZw5hgEl/edNnPyY0mMEucxu/a8WEob
NOqzFCE7g4hbIJr243f/x5KuDmhL0KDpqCxJIiRDuK/PL5pCFBMA0YiaFTm8gGrPidBpF9HMpDuf
RcWdPi4vyleUY2QOH5zwKZS6yco66ht8zvx8jyG0XnttldIKuBmCnj1RlRB4lJlx3onmQ6smbsZ7
K1/w5pj1xnyyKQ9cfWTSQrvl+kdjeWvP+HmnBwizdBVB2zeSm9JVIrZ+tA3WIl0KUzEkwxgy5xUB
TLvA7vb/DwuOadf8/sD/75pXZSAvX9xWkTW1KtQPOEdjwbg01tV00F0W1TPpLf091H8bhQpo6l14
Yyz4Ox3y2wIwZaFfEnG/+m0W80crnnTnYhyEklCmffusfRgEvjHKQMz1Qlpyw0iZdw8EF8cjTh0d
TpKXJbOYPXvwlLX4UG7Z3o6BJzyAch4Y16+MxxJqtnXIV8aq3BDbssApZ2ct1UWzxNsGSNqJV936
osxMwibFp4acdQmYcd4Uc7jJyV5nGHfLS+kHAqMlyeRtqVOnT4zVFeIgdmMcDDEAiwo2OCXp5HN+
FpQqqMnwXOeRajPSmiJIJvzvxmd98+pXR7kh54omGBcghg9cNE3MAx6ahxBeYfjYf0l2DNftOZrn
N5PGvkmqcB7+62dfHdpVFDZRlTIiqGDCTq7RHWQBbW8m84azCXWff/DrV4zxOlyQxSlCWJu03rGT
lP0kc+5ihfnTGu2IHE8u7r/11qWwB4OUzVnTP9aa6ET6NjBefWQCF32HQKPFmbjtX5rxs1uIx3/v
kD82LH88SHPq7v54X/uzL+Zxz63UtwIUd85vGL9Ym838ubJTp7J4wWbuzzgeyvvgJlr02xHq+nuh
2iAwiBuL8P+qrmj95mzlPneUseEXw09fcxOTed+kkzl79QLvCA1Wf/Cr5NtBSfXLOKZP4y7/grn+
wqSWGDp/Xe1pYir7At3aWMVsLd2v2tzcGvl/i/f6/fQVWYezocpktF89fb+rqksQNWDLDC0GmyGz
uajv6vvSRpVoN7hrQecNcTyE3Mrt0vEqmXx3//3E1J9KesCY/1nF9ZhqVMLaDCo+vcoplvmn6fWu
tSDoTvsy2ln4XKB/3tRo4sNVKx31YCldPKqm0bdzSJUfzQc0IBkTSEAsBw633WD2UM7UjOEeG4kI
O93Y6vit+I9BsEl0T2PM/nD7U/oRyvnzZ1zBBgC30hhODz5cBjt1mGmg8gx71sEBH4e5vscRErSV
jA5Xd9G4Ivrc4uGw+ffN/LE/Ah4nqYbqQGeo9ffrr+dB1nc+49TwMtcJ6rX1B+Yy/i8Va1YGneUD
NoPVUUcFNhM/fVc6XB6NR2I0HRyBbykcfwDs2V3+WMxVaVA0oSJGJe/XeVy01UJNn7aQ5mbZCs7L
J++2Cvg4w7ClRa5gYSjJ3NwCbbrRKP14bv+5jKtPsuvMKukVliG/9tTiU8ISS5g6ZcuwOXLw0z2Y
RCjewDx/YET9/fOvelVFkKRcGrluuhkEhzGMN9UKmsbo6AJn+hZQ/SOG9+fvvDrDujSQy1Th2ff5
vjPmipsRAEcB3zuhxOSmPGkMbSLI+P9+525e9+r0KpNILC8XrlvCS7gsGd1Jcy69Z8oMnpCC22Ad
3Jzah/LpxpV/KocV5GAyscYTSH+12XdKYYXDNBGi57R6whmOCFw7DSFAG5PM4mryCbVpYJvmSuqW
qKdvhmv/BNP9uYKrrz5ImBpoYz/VDYxBZXUVXO4k40MtSBzcGuJm1PeSdWggEGnI0LptxKuvHs1q
JQxLGSstkiIVTGp62y+cTNtf2n2MvUPQZ3ORMgMR661N3/gJ3iTfkvjVybeSkufvHUKQObeKsoLn
RS5suUOQ2T3I5MEeUsWxnpKD3zomrj9SZs20d4KzG2qubHCVel24zQ6dXXVo/ZNAo6R7+AJom+qY
SQth9g4giO2lLM2FV+EAEpSMbjLcZ58YQZ8DHg9Vo1dJR1N9kBrCQGC936nqUjQuQNxuSVIBgirZ
LWR30LbY/Vzo7gBynvQdSpbgPfdqdDTMU/79Cv0gJrSkqZdisgMGL/3e1v+oFzLZrLFuqcdjEBPg
HZ/GeWat69ARp/KHcCvjJKkPI3+kuIzBnAHiL5MS9R47KVs5xzPyPQEdW6gUgrWhPoRq3i4qi10O
Vl85u/XCqdPHdF1fqHAWplhfJBnXG3xhSnlUdj1wE3F++At/aMxonZ54X/j69/0zCEu0Mw+YkQY7
4xnVsxPfX97Dak2ohRr8GtODhUQKCx/aVQ8sofhqGthRi2ozMAtqkZo73cnCygHNGVIvyRVwoexm
1l3xy3pJJOfmifXTD0IWCU1EI2nU/M2h/+MBtEngq8PAN0wcfXo5XFpPhAXZwavbNfFdH72YITCl
9lpbd1UOJRI+JGE6tmLgGpFKs7L/TLJtoE7ascsqQRtpN2iAb50h01dxfdv/XOXVXt6cE6OITVap
erwcsJESknXmqSvGENSw/Ft342QT5hrBSoLKZ4/KjTLpR7jvzxVcfbeKXFb5OR7Z3d1WWOGDKYtw
VDfpuOZFRTrSLsj+HOdMLPSFprqBsSiXbQ4MoDRzhBslFu/RR+Cq/0nB/ee6rnZ/7CLKfIxYl5+i
zIDN5mKJv+x2waq9IM6hncH4gz0YpOgX8ZIGWsKbXJXpBL9+OgbiWqpuBScF46rqqc5WIegdawgm
hy31C4G/m9VkXuwEB4mkjUNgMA/S061JovbTAWRYKM/oGA0MqK4uLBbV2FcZKdFJ5uWpbRp2adqR
7MGPbCj+gt05m0mEGDGp7twMPaewUJQFqky9mA0vHRDtJyoisq0lfH2SzlF4gJiTxLb4Ir12HzBY
9L32il5z02GsjycykH2Li7K6TIGw8Fp/t5YINjFIM03QD0SkKy38SjsH8WJq34qr+X02XN9nMpAM
opD4tYxO/z475LMR577BaWe0QIpH2ekeQpdSslCXcrtMyKTx1HHnBx6mVnClXDHc/3u7/mkFyAx1
E9BWxnHrGgBra+iCylBKfIcCxo6U+ybiyBmgqzvh3ihvJ7LZEvImyeKrW4fnT6XkX5e/qmhTvzAH
ySKPL4ymwY7QzFA7sQ/MM6+7UzK0h9D60tWt8flPXS1eIXgZkcSsQJe8KjNG5XxpEMlI9EiExUDS
nRvPsp0tpHU7Y7g/q78UDXPCi1fdzCj6CSP469ry3w/9LBd9bE5UvgpPBGwkrZnUPV2GHcyuADIE
la2MTabdvBJQyE3HZQdjH0gbAHmYksLyA/MvEObOTSITnhUPr8F+VSC9oyw0p+JQV2BMINdl+zR9
GwqHGLpac6NKlX/Ywf/6GVefatSXTZt3sXT0cej8Iiim/WgxiWGrmAvHSbNuHcWXcZG9tgs07Uvh
FXUgJm6gqME8kWyA3psNkvSDygT6Bl8UzHPeaO36g9J0Q5DjeJCOwKKYQIjGPBOJCbLx1rO0iRxt
4n+ExJMckAtbSum242NGUpAYLmPBY15YQE6DrpGuDd5Jxo5q/VokqmNV9w2OQcOngolDWM4jGZLD
e4tGuLkLmWeT0icRCwmLxl8gFizO80HfTJMH8XFQ7nTZNrN9nP2KLsvcIMN4LjdYZUx2nCqhK9ZK
X2R7gqEWpo3ncgydT5nJq/KNSJnHXrEhSRuwoe5GHEKtWekYjXORXGl5HuwSV01lZyFbindG+Yq8
JiczMBo2SXroSKFcFNl7m3wo5oY4PxF7Mn0bEhMCsQufN+w9Wu0+Ljfi+ZnqqtwowbIZPqVkbZmO
ECzrfmHpTz2IPnYxoPWKl9J0RQ6UpjxcKqOH22naz4yX6OnGrvTD+YMvEtZOmPkYOOVefZ5yVsqh
EGWwXdl06xX58TAnECnhHoPlGcbJ9+IcgFb8L8bOa7ltbNuiX4Qq5PBKBGZRorJeUJJlI+eMr78D
7odjUyrzvrjqtE83SYS9115rzjFpaf77k9VvqnlOPxRO2LRQB15OHw05VLSyUxc5Wu+Er1A/gG/Z
ZAfDGW3ZecECVV4xrvSf4Ssim2pBtPi4pJV2FVf3Bpzt1DYmd46O1ewVySENPFwK5W/MRKURna7f
+Tos0oMESbTbyCUCjSu11e8208WuYrCFoqxaNI5fKkCSFURmLQTf63diCj23tkf/w/IfYzKs43pl
eZws9KMFi3xgpjwRtMtUrJVsNde8YNGzxeRrDseueQvDkBEjFlfOWoqnCLY4I1dzCyTwZLykLyFh
MfkK9Ck2ZiKzw59FQn4wIz66AitfWkmoJXfKexhtBrrOtDR5YhiFF+0+iL1q8KpuX/XjSulPOq06
UaPr9KSLPn3wj7481Noz/ADm5kvr83N8H7o1cTjr4Vl78KWduK6eY9mbeyKuHi31OaP4njrdU/Ud
q15kPUgFbN6H+O1akWJ8U6RYkLSxt0iLh/xy1KmIbTEMaT+eCUzXApd1RvjBxJIyG7FxbO0SjCX+
0G7E1pOZIt52kMcAvuWIS1YcFoL2ZH6WBn1ez3rXdNKGDewZvyAx0llQZbuBS4Fv2XwlgTKRPHAo
qBbIwHicPn3FFbvF0lzxNBKY+CIe4PUIEYlRRPGkt33CRCr9Eegns+Mkyj0+d5Kb+z/NSIdtvlcS
mAfbHg24b4cchStsu8JGYzEpvDrYKflZUVbB1bf5y5GEpRjdugWYx6SXewnmysNCagS/kKEzKq4W
PNXme6+cFesoc2L2b0trF83HADJSDWjGJJMt6hQ45B++/kIXQl1jjq6Bj4kQl/0lY4uk4ubW8O80
cdjP8JGyW40V1wLxEUgMVqlSK0y+/ZsqQsliQod7zhzXNYtJRsgAoQi2sZQVM7Hke4OWCqHTmSO5
4zHbwhZhE/WH0G4WfISs2nCgjSM0MTpM+fwQgqEgNUP5uWgfZiT406sSvCTjHum7rSt2OLmEGS3d
+s1MEoNm93Sb1Sea0WK9HepjhHqF7SJ8n8+/6/gpfy2HeaXWL7UKg0QhcIpNQYavyH8jYNzr9Nl6
9Pe8aSCD0W0zmAw9KVhxnBR2wRsRdibFqdePh1LdxEO4G+OTUD2H/t7yD+ZEqCkzSlu4YwLziBT8
Xlffy5ZhjOy2xVmFNRVtsLBoMlqT21b4OXS3yOLnew04+J1AHbJVZRfOdugyNq91rCEqI2BHISe6
PcUS37Pf/nsJ/jq8+f20WCTqSqAvNOOii17oaiIGZsvT4o5O2zz0cHDx8i2xlrws+a0BNuRxmRz1
2pXmhbzULH+tnMtHG5aBUIzjx9d9xy/aksxL+WyEj0HjpQ9AoSJnmeEAZbgpPwB/skwhuQQ8Rt7q
vQ9C4EnexOv+cWDfvnIhvuyCF9/molCsfbnThHiWzyNOABK9DiiaXCHfoAfAKLYT5ZXOEcGOj0zw
//3R8u8hwZcrwZRyMcOyj1wCMgqrLkU/V+RFG16esNVlN/jMCBe2lR/WyyIvnXuaJSbWIco6NISI
J0CfBWibGCQTAgeBOzyk6sfyP4IY7jj7QoIZilGCzmh9ztiYiOnw0q1ot7dY/WLesvRGa1chlCaN
Tpa6LGbTz7Fv3UR5kTry5YLnzjwUWGyk0lOI1Erf4uBjzg7M13TL9gngje713BXApn2Ut2p0nMDR
KbsazLj+5PPU9O0mTd4D9U4pl1riGBvrZDixqysg8URUYxlwtrIGc/pudofOEkFdKI7YHXpHpgQK
M4/EU3ecpBULUc2fqlPr6xCPvEGXovuQSPILoAEW6oMIZhZ3niyr8LXXtAXx+8n466hJy09rsV5g
6ZOd7j3Yd8TGBV63thio9W4X7I35bZgQotnlTNQZgw2d1706af4NnkkQdKTafSqwnsKj3I2bOsO0
DNo6r2/LsrxJAigU5alq3XctwW9ufdT8ZdeSkqZ0qzZB76Iw/WTes6yHP0XC0Cow4X3PvL9f5zWi
9wqu1g+JjBBYbyluYGLchulnjeRFr+lvDmzZ+T2KAY0SdjsJeN9ypxys96J+WRpKVv0+6GfR2SWV
k9tV72GV62BxphsxchJv+IC+wNNQewWyz1X7SAtqtQShyPRHvXBe4x8RKfDO0prkOAoA9ixaEYAn
pztddq3CViu3yY9JuI4+xYf2ZiQxOXBJm7Nx81mj27uS28sv5VpzZEK1kt2UOtPzYOxQ93viDzQu
dv6GnDxbUfFWqP8cYRv6B0vc4FvCCTzZwj0h078DBvqzsF74X8Oqf21OJGbgZ1v06BTM61FYHCqI
i5ht27GFZHPa94NNqb/+9/v4dfSxLAV/vI4XS4FQjFKtdLyOCyiBsvR1eOw3NeSGmTnP+tqk5evQ
VaLzQ4AuJaRliSzEfx9RhbHTO0urFLoCUXZfo7hSQEJqJFs/ptO+NbdJd04IUrAeR/GWdNKGjUli
So380m4rF7bXUG2hlMmAS0K38U+KWdpyfTeQ5SEK7ylppv5/ZqFyfa21aH5TbcBaNSWLH8Gflx3o
pggnK8tFhWs1uKL4VrNOMhOAIC4ijAknzEY/h+oGP4fKIt4Fd0q7y7sd3loCh8zhsdK9CrNw/uJT
IAG1zI8qeOlEu8Oeq7V3w/SeaNhpV0WyjvXtbL1R1hnA3mLMzNOuLXeT5MGbgaQme8DYgD0S/HmG
ODIM4XYm62s4p5XXJpQPiFB3c59DUtzlpIY1P4PcCwMCxZ3qs8M1XdlTvWPcoRE8gck+PITxy2gU
62qxdKqHqL0r6YwZzByVXUYbXbrhbV3spjSr5ujKQ/i17uWC6uzLKvlN+CMuz0adWOpdFMQqG3N4
G4fr2mfnUzgnzY7+LnxAtW9bTqa3GrVV96xQ7sfwbSF5hPvg/PsMF4oDmMydpZ5KHNn0UVF31S5W
RFxHmEDWta1+0FuNZ9CeJEzgDd7p2PpfTHI++L8lR7x5ZGkD+Vt67vGmvZtQPBSGI98V5WbRwwQ0
RG3ztDCJAjQ86LYKztXtuX3SbGG0x+nqy/IbxHCxVeK1RfiBnAdw/mULbci6hud6UM9ptGiz2teG
COz9goJm8X2rmE2PDvOqPnRVqu8VTjloQ8pd+8F5sn4lYL40TtVjNXK+NVwN8/q+1h4AOy+xBf0R
R/VDlqHkQ2+9Rdws8rQ0rJbXlpivDlPuLgFVALEMGoFf1FjaUKhSquQqSuCEDpOwU7I3AwdQdGR3
rfRnuI+s2XYMuDSM4ak/F5NnzJsie5NhrDscxZAJNKcatDw2HcDLHJV7vKarfy+FXwdMy/fULEWm
u2MZX0QWktrStGb8xPcU7X4bSRApBPXRZxQdalt06yWMgYjJWecFt0yG38T+dpx21LBNcsJNJqFs
W2xWj0RTzba/KhzydPE/OtXp+gxZ/3JWlJgs0Ypa1u7F/nBRzCqD1DTRnMtnoYKyuOoIM1hrHqtH
WG6H+KkACwT8S1BOanf0iwO9I1W5Fz6YpscPivnQmw/Cc7FObPke2BQxVdRYfpd5c/Jgmk/8TLIu
Zs7fZAUREFTsFuGm7pntSu1tUmEM0ANOGt/OstcDmR3vpvZWlAo7FV98lbLxI4x/ZObDrD5byG8b
Dn8q6kHyUOr7p04FCOD54pUOi/VNVUttrRl0+C2ZgenFFTGFKdcLIZHPpbFle6Cup0Vo3qFlzRaw
C8nAnZurpid3bkhsjYGinngOnJbqfcC0cGO4k9cX6wE1zcfEe2O6GVwxbc1pybIjweuVdwMysU0p
hfpN2SsqI5vodaY9MM8QjIdNVx5SgaYMvCoSb9Y4PsJlflDBhKXy5OWihvNXebe0uU6LxAkrxh1y
MTsyHtLF9HAAikV7xVffa2uyy3Qth9mSSh5oa7Hd8MI7CrxGZEmldktvbohA4kay09NXmRm+adgC
w+GuQOFqaZYTdtRAS29JvTHC2zG/ImHRvjnUIMEjcws2rsLZZvn7PwaCQukrRelzwUXzRlVfsAAu
DJKKoTgQErJ+ChQ0SK1FRisAL3XxxVIeqxa0hXlXgohL9kUFd15s7Gxt1LY+HOlzvOor/0f4JHYL
mjT62fImSXZ/w5SdNMTeS4N7CXptSgOxAN4BiZqABcWQONIe+uIcV49D/zSPL/q16JDf082Lxfiv
H3sxUOjHSm4yOf7v8GiKJ7apSd1pzSZLWCe0fNWSgYdjXgN9EOdboncyJHipk8tr1V9pP6XB1Su3
A1MBhZS7p96q7U3NjzCgox4VdC4chdN1d2VV+90z+vK9l7S+hQoIJGp5a/64SZqU1vFUp9ykneZV
itfMOyAkLG7T2/TOpUeDgWULhahxKytrE0ZJY9yG9/BjnqrGFdOzAPdNgElZNq6ZfXTVQW4oxEuX
gBmTh7TOAZ8kHHNg9xyr5tGKPAg+UBaBG1UcpG4GepQMfsT5wFRkTlxJc5a+QD7c9dqzD2Y8iUt2
4XVOr8E8GPnZB1ncx08JanWFsI+YLS4PKQj+vdx/7eizgCJGkUlYAeuu/p6m/HFhsrgu60KulsoX
Pd2h7O4LZR0A7ZZUsqDzOxN+CgcmzU2NEwQ+uqrEWmG/NqyXVHtVWssOrVuNxzzFXWM6Q/EiONaV
jqu1lN+Xd88k43d5w/iyl2uakKvN1AXD8tRNrqYi2thmdCJtRg1ZnkC6Qt1QvLTBUxvsq+IjtXZp
dqjkowwYmmbTtlUPssXllQVscQBHkFcma5Q+Ci0d6QaPekk8AKZzDzehyPEEiVdJ52avZ0jfTP3Y
VPDF98SlAYwGv3RAGEeC3oxmAtVHy4x0RbQ78Ky1XJ4FiHAVnSrEM2Z1KMD/OAT7BAQUOaXkSs0t
x4rZ7RXOmNFqnN/1SvXC+BeKNkZK8TETb3xwww/lyGBamVnB0PJufOFVDG/aZM9U6sqG8V1ThldC
QtEg4temzPr71ZD6uJEnRV4uLugekll8ssvXYL3bcD/2ZHbt4FdiIGyr2zHcRsK6yA5CYdc/C8AI
+W7acGWvPJTfLal/fqWLVUYIu6DpU2n5SqlMfiMbEwpyanMY7YtJBcfYMgV61g8ifD+XFjdAE5bU
qGZP2xmxyw3791dSvgwulvfEABMms3xo5m/H+x/viZlhLByTRD0T/1eiZ2g/guFdLW7h/T8ZJ5hI
x9TBGbICg0nZYGoH2dg2BLPVT3i+q2XWbforU6J1SbbT2rpNruFT1G8uGiJ/4CBLJgYziIslzkji
dI7zUDmXgrf0zI21IT8JzQ5DhUNQ37JSzR9k2dyB6bIeO55QN9qwOWMKCLf00ME4PaTmLjJA04OJ
8eL5CfFXDtJ33XHaZLiotZ7EBm28iwR+16UHK/OaXuirOI83HLgO03rTlLUvnPlAL5JC7mnULuZJ
mvV2lt5UdwuwgC0R/AwLaOCFx3/f3e/2cIbUyEIkU6Qbdymnl4YgSDI9XQ7koQl7nOxGdoFkn6Vr
OnGmR/RcpmsrX6hXmvEmzV6XOeQTwyKlTVesoWUhgqPeLd1u3M60/zMA28M2qTy4KsFsJ+8ZG4Ot
SbalrTEf9OkD6q5VtNYiKDuK8eKvEuAhrZiuZ+CkbAUponOKxn0z9G6jk5pEJuOVN19bnoiLZdXk
xV7EZFSMCBT+fvP90tKGXEuUM+6dVcfx/bPKdsS3yq70kRM/or6RYm0Jz0O3HY17EFD5tFHUn5zB
tI2K3luN9hpGLSJel6wiMu9+qjBUyNydDCb++uSGMb29G9/FBmNsB0oC0fihH0CC+lSDO0PfFQQP
OzKGQ6amgadI4iYAm2SVb5x9/32Lv6sA0NsYCqI5Zcm0uVjmytYqS0WMFSaPgzsjgVD0t5qev6rf
xjOzZI/4ARVaGgudsaMxOe/bJT0AR+kpTk51wdt8D61QjvccvBvDrfp769E86S8yFuvZpj2Aubod
Hv2X6rW5x5NK7EBicaC4STVpNTI2DlUyQUCPPwPdTLrbioY/UTA0IJ/FD8wGCx/crg9Vg/KZgUq2
zYgRjEv+4b+vxFdlwbKJ/nElLlbXSmoGOZe5EtOuIKDj0LgGH5kTI7OSgaOgnDcPnIjt0aXPnEDE
ZswYIAEOYH5xb1YmE3BGklc2+a9SmYuvdbF+BRLMiknna2GfuvN385ZTHFxky0VsukIqR3cIUVa6
xq8sXKnh9W8KDBYczrs6R15VuexpmRgw0jrhs8OA+JTDoO0LsG0W4W1uWL3K+jJ85AIRGsK5h1mj
dPTbHfebyDYBXrHxlmsz04IPMyJv9U6NP+PggJuwzu56+aNKSYaOXtu6dftuBJ+IlhE4ruEI0jro
TVsVdvjhE5GEx7WZHWcyIQq3+5U0+wqCiDv1v6bopJWP2tg5lfihBBvSo6aRaGPuk78voysMn+9a
FaZimcA6TQvN5mWxLIxh0BtxsLwqvvQqLU2ozl1gJmzCgWv6G8aH0eSpD2ZMc4XpGsuTWxnkK3Pg
L1agREoA9j6ZJTR2535zdXKzPKFfFq4/vuCFurH3jUivfX8pWkmgYGFVh82inBuc5DN34zvTWKnn
f781y1r4r480/l4rU2z99RwIy8Am2GD9c3/bSa+2ib6Sc5a34I+fdiFPnMamjbSMXTyRQAKspMWF
cdcjh0DRs03Th/o+9IhbfSMXmMxYL/OsGCMhHlG45kxW68kVFUDcR7akKiCreCW1N5nqjD6xOg3C
O6pQDIiu8p4DPNzOOITJH+pip75f2mPYPTjOeKAHJOW5Ng5xTLwvhvwYqRMJvXRCemVYFdfQ6V91
avxq9nr6noqsKtrl+2f5GQMeYbmhO2Qh8AGl1UP3M1kPS1KtO2G1OF3TqMnftI54wGm2MmVmfH75
lOet0ItWYsrnmo3XKU1MkoTdrRd9DzlhD4hQFHWdCKvZd4cDMJMQJkPgKCumIhwKpieM3v8PA+V3
K9Gf3+ri0VaG2mgk36KhtUmeTHZjQ9lOp87RPXkDTPsauuirUm+58n9chYvnumwMWWkzrjyGTYQN
Kwia8qp5X7TCvuNvlGSDzAon9+ym1Imra+fP7+/8H59/8bwXeZ1PQsh7xXBz09CCZgYsvdFJdikK
Fv65aPvv/36Vv91p1EVcoksWIrZLYopZFVmmRtz53pN/kU3ghrbxTJNqAXOgHLKj3IbMbaHMvnKw
+bZG//OTl7v/5ykiamZZyQz5d3N1WbioK6T63h8e1OKdgTDi55uWogSVLrswjHCSZSDZRs+5rEJD
oN2qO6rlqcYxkG+NYQODsNvWw86v7gsZT1TR3iQEWVNkQC0iSgrBXP+E/kOXN0V0ihDgX1uLv62r
tIUoIaP01LTLDmzeozLXK40pOgqy8gfsxgGcHuYtDa/tyt9VO8Yu/CIQ/xCw5C1R1yH2KuRFgKZa
ZjpvavuajDtLOcUg+x8qx8LnH93WT6TVI8IhFtT1RS+i1j7MdrnKXVyY8Lxv43gt34SH5hfDD3AM
qIcJBXqsyIV6nji5L3D9CkBJzAkG0IFEREm5CoUrd/TbvfKPn29cWHpmVYv6rlGXO7og1gkq6tGZ
YEVokBOahtv1x8KsV521G3c0TlzkQa+A6Jp805CU0K4CaAVxsI3UbWwLooOvxG/2knp75ZH/rtRn
WV18dhrwpssDTpXGaVUli9bhVOPDpraptjl+cLTvjoiIst4uI1cYeVeKTWUZZV7um39+8MX7LSWj
AAiOo3zCxum7y2eyxkanHp5mSxKawlQn6tYV8eRyeVxu8DL2uyt/mavFJJ6uy/xQZPhY4M/YCsS3
V5FUDTMwr6RffwVsLHI+9Mo8wQjkv0wSBH9IlKAUVcrPEaTUKgboZR3wcprDNqUej1FHUvsB7SeQ
bbAXwXr8SWY2Z9Lr28A3jxWplhZDDWizKkPWi2K4HhOprwGmncW3yc7JMmiIdlzpKOnxS8ANZwZJ
8Fa8EhhoEb7qb0Zk/M5C9ece9r2j0dAvNlphg8BiLA/k8trK/e0FQzyqWYuKFKn3xekxk2tDCHJ1
GVcaCvmFG+JyAeIOpAHSTF0Nr6SYkKRIvKniI/BddY6EZzIRlnD2FQTQ6coBQlm2qr8fNRWgBJYo
hbGHbl7i5USumK4nhnqWU0eSD/q0ndu1Ym6hVAvBgRHick/z4s4otqK8n7MXbqukrTsVcQtuhvJh
hOS6VpFE1D9n0yUsbhZfBsbtLEcolSeksYM3Rr/m9rNUvMC7xs78XeX84wdoF2tJrPWmmtW6yl5Y
wqRG4kFTnd5WBSuqiNY1cIpq4PgBfxTnkBXvxXIXVLt25HLK53+vGN8+gRYKYdViZskbfFEYTG1U
GPJgqufR4ijrQsAw9X2jc/CgBacKG7nfTOhG6E5wiF1ElUFHJAt0GJSr68JJYq9rnodyo37UqTup
G96Za3vP79Hv1wv2v+94sbgkfgBhs7CWWWWQr+PyBINdzHYSqBncfhEWSsNN+nsl3gkSAfYrNV+r
bgEiJmp3KGhlGF2wuc0XxS5kO0LSGcu2Zh5KlFEj4ytyGa9sF9+UWzyjhoaoVWZK9+VoxXjbT1KB
byxsOpStOyW18y3jCDvYDUwHWxtxg2Ev9lMf7RYJ4fGVt+T7+2oyIFQktCfa77//owQpilnIfRlT
pz7Z9PCVgzKS+hyu0nYb4hDcDtahWwihbf/ZY1fh/oecB2z5dilAsD0jtp7g3agwZX7GA3i9alWW
Hsz4fz9/6rdv8/++5++G7B/fswsmTRktQf09mCjOyfCIVkvOf00uZkUFmzreDVKGuhfU0BiSctIu
NId0GsLmHlSTUyHTx6S2hzMP7Pih4UEJT2jc0ukkSk58M4GT5LwIoz8/mrGdwjEDSOY3z8tsKj5p
23//nG/6mtz4P37OheTHN/u8yTN+DqrLwBm9Ql+17HWu4Gr5rvMa2kc2Tqn457WX5Oony3/XnKVS
SKXcBhovyeAibOGc6E0MfSFDG8dll+3uaSRc0ziBIvluOTaRN5HSLH+Vs4iREGb9GGpn6K8D8UWn
COUr+J/qqUEy2LqS7KjstNI2d0jLQbsRN5tkXs08iomdVrtMfum0+zo5DSHz4/4oCpsYhwVjFWGj
99tRRLQzyIiP7Xi2FVhdTEpzR2XyGjr6dpkrt+kmTzb5vLU45iItREQOAVoBPRo4Q/eq+5u2gIcz
IamAMAV6A9QV7geT0SVIZbcJdwrHbMITt3PnpcCebR+ti88E8yUQzkiG1QeMqux1ROtxYFLXk2Yz
sgmi25HDYfokvZkGgGZ7+BHNiPxeZsEd+O+D4A1W2T4PP+u30kYa3icuAU9qsUFYTlun7w9GugmG
nVIGq9Hn8U62TAEJxZp/od2/TRz4rMgNClft9uJGD1aIyuMtDX9xpjW0amAXVbNArhAHmmhrAiDM
D6QwmfgSoNUDsMZ6KtJZInCFt2V4LqXDkO+EvRQCEX+kNB27TZG8QMolrqoxPAISCWMRrQeBoTMg
XabvKZnU+kOSslSNu9GlH7Wv8s2/35lvTujLO/O/J+hieW8IL5r0OtJYAiTVrYRbobNBSE84EE+K
t6h1GZWfa20BRRzbTfzUaa7Z7vSKS1bsFwtnfn3P+VrQ/v2lLsoei1jRcs54rLnekbwz51OFcOi2
sQE7G+2qOYd2aCKDACPjyNMuUhnbHY38hkG+/AA7HdlIa2uaIyypzxIz+3rkbt4HnnQtzusbpfd/
JnEdXjw10WURacIkrpQUyRFkR/QnEuJYV+AJKj1oR1w6prXMo3pzr+iLCfnayvPdVoNJnWKMwSIw
8Evvd1uLcZiZtXo2imMblnY/7hXth2qljjF5oMFxXtAO3S2YjzLfCvK2mghvGTG9wLroi52YeOS8
KbafMyS/p3AkfpOjU3d79ZsuT9JFIcE3NZcTLAHHXzoCA5t1XUTyUkhUKT4zt868DsY4+mKCRGYv
JDTeVjta5I78KQ97g5AOO06fkcgyQdiTvZNhQ2pwL7fqPb7aK6eor5gUiTtpUoXpqioq8IL+XsMr
DMscvZEGEswJ6ddRxvtZXRD+grzC8xEF2zg9zpz8J+/1EGKsBgL4WIQ8W6+Zzjuxuv4iEDrw5aJp
3FUZ/RXVP0PRiwpRLg1hRhBNA83fmZOdxdtQ/bRSUn+LG87jarwJC7h1b6rGhIQkC9FAYs7zfxT8
o0wruQS9Vj2o7TmNS3sc9/l4jzOB4wvwUCcP9kP70cekdOHB2eTDPnoaXGheDAUmdEw5SdOrEasA
8DYJxG2EgfYlM5w26+14a1SbhHTx0SAz8M2k6FumxlbrETeeGY+x4JZwHqItmblEI9JSMTZac6AV
L+W/LINIdukgTCeTf7urnThQbR9JLnBH7rLLPGzKAO4JJMUG7pzTBVTsod31xS8Q/Vr/3vlHPTpn
8SMaf68TdrG0DlF/FNVWoYAn2KXPHENAXEqyVbYgASE9aUvqLqjrp7AQ7B6NGEaiLn/vK+KBASxN
a9R+nVc8GPCuGybKa5Isi1XqktMwRV47bGhhKkyZljQS4FaxcK44MZtPNc5qb65pxqw7UpRXkb+v
R7IjbZoPOiria43cbw6Ffz8TF0u21hl9b4hYkTqVUNnZqdHXYvPoCZb3AsJtiXgk9BaZkOtzWISd
pmfHbviFHs3w4SF6pEP8exPRv9aRlLpsI8swA1mtdbFe+41fwhLAbhpzdppl1Pdk71iEQ6C3Lq2T
6Qd2GJ1nL1JfC0yJ040UPfLAWavmRreXs4Iw2ZwNrXCABvI0yD+1Y5r+SoL3SSF2/b4EeBk73bDg
p9TsnAlb4Wc/nqZuJdWe0Ds6SuXca5n4EaJ8UwU7NXbmm2I73vRHwdFeRwSF4GCNAaHyMar3vb/5
lLUd0cAayw0O+WBjxnf/viba19JsKf8VFpLFy/vFYacOepFJcbTMT+KQly0z9+OwJdwZDS/dhfhZ
IU5Ir/atAYB/m+cnoY5xj8BwmBu3aA6ZcMv0SbVT+QZ7htLs53Zv8rM6f2csBMV8v5wviDacqx8F
FFHxTh32g/k+SU9d0lOWk8A6eUJDbtfQEfT2IHuFEwnOsCkRlduBfFeZd1cHjF97YH//6ovW+hyq
YzyGPJuNS0dFpLPtCvxKoCEYZgz25JUyPmKgXhtXYRhf95e/P/piqSyKMhvzPFvkZ9E8Q6fb47mj
0CL7IaD/ZqvruUbmnQ7rIPlECewyu1FXABJZLajmEiK3FYH2p6q5crlplPer2Z/fNOL5iuwsS/a7
JX/RJxNeN6qZ6C+WfbgOmMFoxU9OJTGuB0dBuaJ95tL9vx/Eb8TGf3/oxdnETPqhCw0+tMrWtWaP
kjNp0JyFZ5GUpKm6xZI4CkceNI8tGXLtWwz9xa83Cb3BFGYzbtqBiW3x1Iw37S+yqZiTTBt/XkXi
iuZqzajWhpcaq1dO0d8cqv7+4srfG3LWEa7ezsHyLAEVyEmN/gzJ11w0fxGxCiwobk2Ffa0Q+MY3
xudaGkNq5mT6F/+0QPyUIAsqq9l2dqDJwCCzR65YcVDRzworrEoptA5sANXKEFE0H+QS1Q5a2xQB
aekW4WdLgvtAWo2bcHgfnvSxsdvQcKLulIq020noWfiYp6F5W/S8GtrTgZwhoPoYJfCkQYsoT214
XObXyJ8qPFT21GzgIZuh04AJMVcNGopp56dHnK8Fu8x46P1fQ0GjaldwX6zXodx1mMtpyyOoaH+p
McYWh0MRXm2jhVMMXRUJSd9v59fxNkL8U+94SarOqzjFMAezfpo64CLzqeUFPv/7mfz+RfjjEl9s
Yb1mTlHV6guyIyDvBzxM6IShhwrhR+6Kexifb+VwpdvxFW1IqgLGR5hC+GrwlF88T3I0td2QaHwo
PReS2O+n7L7Xt4xUwg0rtI8cAxXRrUWJwsZP2TmY1HTX6FLashn+XQf//TWWjeOPpovSJ6HV9rJ0
HtGuoks0NjOitnm+9amKNNXVp1X+CeZweKNc26jyr5wgpfyRcNOkepsAVhK/k3Sp0xgHYptNsopF
4VMilLq2zWhv0HChOnTSn73kDcGKhPq6PVnSXkQK8wg6shl+Wa9V+lIGGxK6A688tj+jU1m/wXXS
gk3cnWjVDADbug7d37V7sCw2X348XMeFlWsyDbioFLpS97sFgsc77a+XvX9oWYT/W1LidXPt0PHt
Lqz+7/Oki3bvFAZFSF6VdJ6o1WrQEI4krf4bkFg3Q/hUDXeycG6wW9f3HWqxaiht1TxExXnQSUUb
V5PmWLBtotdhhgOunWSM6MJd48T1j1g+hsCL1DtMTWZ7P+t2Bv8L64P5NJJNzTRMh1rGJIablc3n
xMQLWXgaZ9SPdloXpQOlAQnwTSfsrwlOteVZ/nKdFRBEzKI0LvTFbMNQYjm2IpIe6bob9YsMzqF2
cs2dFZCXq46WxD0u7OxYPytHTEmta04eVQMGgwSXIP7tUaCLo64tDoz9/UTQZosugYPhq8bJQNsv
G/mvwstt49WX+INBIO2VJN9EYBjyc/JRdZ8yfRreYoUZ3U0i7KsPNgyre/j3UvKN0gopIeZfIoEW
UeHlAThpQz0yqxHUSbtTaVxmr+WWrdXBED99tPlG7I4DXQNEXz/UbdS7EHzXj9jQMbwJq4IxReku
4eH+Pm+vbGDf9FY4kzO2VUR2EV26bAOrpRVxnqyVc0qKHC93Wt0pMeDtYIP/Foo5ItufDEZoD0Yv
gubNdFP7lOL5pt1AeVl1WxLQnKuFkvTNs/Hn17rs+saxHJq10igcxIXT9N6txz3P7bqCkJT8EK5m
YVz9vMuDNS2KVB1bRLM/optoM5Yb5mrajUR7q2894msb+9rz/1tSf/H8//Ubl3Xoj0VWTTQh1aMB
sWl+4/PbsrWC4PZXUfwChhews7YvxA310bvGz282snIX9usOaRXoqIfsTXClG+BoDZbwcQJouNh3
PkcLcSYHVL+jXzK/CRKNwLVU7cf6ExPmiBWc5rb978f7u50SuZyogJIxdYXz1d8/pCnbOY9wFixV
7aZbF5ykHPUBdv+iVFj4aUwvrrFrfjetLq+eKS3LBj46VKsX27OvZZUZDYtAGBl1cO6dobLpdd7I
mJHDLbU8WWOkq/XljejojYOAM38VWq9napbDZKDeDqeXf1+Ir1kSAJFQKwOnNGizwYb5+0KY4jD6
5KDJC5jYUl3J68n/xVs5MbD26nI3sBZl+zhD3tetlkPh6uZ1wFtAtvMirOTEUWLhWSnJGrNBT+Ql
SZzhk9neXKsfv33t6SPRrUH3gnf34iCS+ZYS1zlqjVhZ9nPJ38W6TqV4K4i3JDl5Sr5iQzBdcdz1
hNNX3gRE5mUkTPWpUA5ic1ejfLM8pOQceq9swF/hQHAhwL4gwESfyvn04stVikTzr+glRvCTS9Hv
6GjbdiVIxXgda6eosGX/lxW8DqozsdWJqI89iTh3cW3xGEj09G36hbLTAlx2NNUBBUlF6bNbiOqa
Q3UKZRVdLcCqDefrwiDk4za55hT4puv696+4eEAlY4hbaRhY9PVNhyT4gCoEB6HbQSJrUDbjKl8A
xgIMTievyysv5TcOrb8//uKlLC11ziyDi7hUMeb7/zF2XruNa9kW/SICzOGVScm2bDn7hbBdLmaK
OX39Haz7cMqyUOpGA13ovvcURXJvrr3WnGPGXnAb5x91sp/6axIoOUkis0FtMWOIzkEcsDIWGqho
Tx8RX/6ese1OL9ZkL0TXpWBTqWVfmbbcTgWbtH53vMRTOmNA0UWZgltdwqtMWjTfV4+I+yQujlBB
FgGe1t+Yw53Y7sk1UzjA8DKuguxdyNzeq/xhLW2S6i23XsdXyTqA3Emm7aUNWlmq3O9bDAmiFCiL
ERsZxul7qGSdJEdxu2jS2g2fhB62QrPKXNI8S9NXRX/oHkLGTccUKzkhdt4EZ0K5iqTXDFxCDruY
1GgabwWKIO4vfTnsUept3P1Wj8+DhrWIoZVoXfikGz/rV2I2FEXCOSNpZOmd3EcwFdGQDxymccmQ
rwc3QztEym9GzKHIo/fDFpDHVmGREDyakeRdu5XgyclGtG4An6nmvfSSphtRhBV0L/n80SK3a41l
fh+Jdv0sYMKsbMat4j0bQyJtTYuwu/xrzCNAIo6pICACB2XeSHTMAMsCKMjrTQzVJFUh8lvvxryZ
OtqSDoBN2a3us5Qzvjc885lIpxQ9qjsqdlDSZyPFZB/IaxXEhO7Fl964cw8YiC6iFZwyCkC7kwq0
F9KpnSZdPLTHO6t6GVVaHpZvprfFfRVtxdLHu1FgUV26IE7jBgrgC7oSK9DJdjnSehYfQ/wz+EwX
i9+Cx57y60ak4EbqtRxx5feZvebCV2Y5D5y8lvAigOlKIg3NH+jf45wvcu0UeOdMKZvRYMQ9wTib
yoyO1iIkoM9NKi2jnm54yOarZjm17Gj+1z7KUUZ20DTqV9HcQHLejsINPTe3i14vNtqWz93PC114
myKENPSO/O9/FTjw3bo0Go0lA63Sd6TWcIKGJvM2S6sRd/jltsgZIYgu/fn8QpI3f7qz+rDQal6y
5cxeCtdtvR7NjWQ+5uVT1HiK9CVnHp/mFiuZRsx6+lqkD6W6RxctknU1+mP0UJKi4abtuqJQssa1
I0nA0tYBWkTMxDBLLjzLc7eIEwEYEE79nIOW//2vWxQlTdvVlbAw5Eo3f679angrQ+AGafekVv5c
oUYm0NBFhzEdGCC2yp7zwvSr+0ThrWxZT9VVehWwyGqbsO9tC97l4vd4eU6nz/Hvi1z2yb8ucqSD
WyDMgw0z7VPpNag/I8fUBxyBtUiMEOs6W88yLqgM2Jnbikx5XEPzCbPXp52hwNU4YLvuD1C+SLCo
rMeKeRrzWzhzTMr+QNI28E9607OGzciMwAVYll4qU8++HOyMy/jMAllyytVYtAlHsZ/EA7MjZqDC
J0GeBFkkuTPM647OV+Vw0710fI3cQbudEsaTEzvTumCQtB10T0h+hT5ToXyHJyNV15F6V/3ibPAs
XqIv/MRlLwmOf13rSfFQ1WE94u0jWcWv3jP0q1qMOGFn6ddm8JQ0z9X4oPMmTzGcAQ09otQe5NYZ
HTWjdHO1fFUNmO4tck3wYxE2TF+7n3CPw5CouLuc2ZhKsFWYBnPUGzXboz0okFO+GjMLA8mzRBu2
TzxadS18xfUQXyDinvHyLp95JCEqM03KvJM3f2xmxRTqUTwUQK8IlPf7e7ODubQn+RfoMZ/80W5o
bEQ+8kY20eNwr0keTl0JLyB4DM84ephPdMNrhF9huGn4amgrjA7w2aLALcwZKR/D2e6mroFresN4
b1F/me2qPe7M1ssX2yKn/WSnVndGvlpcW/CyWs6ZIi5HyTkCcliH+TWfTTW3e31tyc/NkUHiCAv+
vak9pHeuUMApux2UTZe80Idson3Y+4Putl84BZRHEc/LZO2Osysk9vQ8koGEcBPgAbyzzw7c3PbS
pque+fp/u68ni1U/lmFXC9zXxkuzrSLwEbelqwbX5p9Qcl/mZcGQj7FNXX2Su7WI4qb1AEuHqAVb
AZjlRPdLFiGQF8UmGzogtujxmMM5LQkvVHxhEzw2lUPTRu98LK7Ov7dE+dznjcPTMt7WF3DwSfXf
zJ1mjhao5IJ3mX8j6170Achn5u2i6VGk9z8chBz0z4o00yr31fX/MNdeyqTTXe/v6zhdgmKXGVnf
UUBPzKIyymgOtxARAXtSTLvwypT5OnnKSaeQ0QOjst8Asv33zfhzDvtxETQHFzOvBrTgpEIZYo2Y
iKygEetPBNhD+uFWIEHAcZus4pWObgPJWANeDVCfcnFetdzr078eCIzKVkOLiKP2952fDK0sDAde
JnVJa5+8rvsc8q0Kq//o5fLrbK16cy0kByytAOX8Cv9Ma4NKzra1+TII21q57jUqjc+hWZWPF3f0
M68K3DyVYDPAG7hCT+5OncvFcTiSVJILV2a+yqZbjGnHdUoHZEXNGqFqz76E+/GBMpsR0djwYhva
HQCUFCbHrIl2SDzbEWcjhhfPTB8kUsEupqCfaS7p3y7zZOCoQYToLImgkeUoJsHg3y0yhMVYmcde
94tN4kJZcW5z/fY3njy3bNJaabbIJpIRqpOukFaOeiPaNEUAGcau4It3xyeyHtuHeJd78V10Xz6P
d8ZdBBlPWNbYh/Axt44E1CK7bZRdOm8zjZppiU2rRqY/+XXODQUtNag3KTmFOAgIdWyd/EiJfJuU
rtE4VuVZu/FBWqsBvFMyQkg77X8J42EI1sd2orYHYdTYQe3N8zXafxLRy9HVRjeZ1lWzqrNbSbvJ
onUt76Zkz06sJTuGBKZxR10NB8JWldCPC/UqwWqR8LwLVbKhMByVdWRcZYOjNxc6E8aZF24BV7I5
IWfSfxxRJUOZwy6GykYLPnznn6/cJ2AaGtf6VLfji3BVXxdvLESbSE6UBRt5VTxQQ7SFg2i1mezm
6JJvVC8YR/azyuYMoaN7Wl4Hhm2O6MrAzMYb2Y85KFGioKCHEPrYvA6kmujuEakLbL0WBrnTWLZ1
qCoaChUIK9NvH+V1Q4rMg+YMsKvSFb7L5wu70RlKCI78/37/aeZVU6SNVjQ5vz9ZD6DVdMb2cvco
9PdBvAG7TJaP3Q/32bDTOBOP+1Tb5d1sy9N1Va4SZNaCLXWeAp2WKS4EFf4poMNnzwjsJPFz7Iam
3wjrcn3UbnXVRc/U5+1OrB6HZfna9Tq8Ko5u/8EyRjeU0xFwxG6lUZ9NLOwFMkMUe0hafLjFwpwy
08eL8BrfmdQ/Fe0fBtjkSQ4PFgfPgvnk0RlqT6j5uxwFcWWzEcedLkHPBJy561kk5moYdnKwLScv
k7by6MMFjsaEXcY/SruUVgo+9wUHwsnXM+v1ELql5VqV3wRb7E14m+j5ITrWPiTRlm+B7jtHaPEu
A4khpgIhI3xVmf48vVSMFnFXzq9SfqV067mDYctyo96DaIG9y/v3s1TOfN5AHer02djflR8K9GkO
MuMYhN1Bs+Mb4F6H8iXQbMmy9bdshRcJZsR+dovSJk10vVAXksMcOXCTmUmCyJdscd99Luw5Mhx+
zat+McRcTwxgDkwud5fy8c41h75d7skeOuW1EUmUNofg+v8ln+19SMd0T2f5KyOPmobrM26Y8TlY
Wys4G7Efkl8m2gMRahe/ysun/+Sz+O1iTrZXaxKrNIgSloFDWFk1uDJdZo8SHf2Z16oboX0a9V20
A8ZpPUEFFg7aJY7BGQshS9HE5yItAN2fM6V4UTp1VXeoPy1iJ/3iSmo8QVliLtvckWcH+yywieKX
+khdDdQgpptLXY+tcra7jEHAOrzWXw0nzP8Uu+XKnP1hXxydYwkof3gGOS+RSwMFtLDj10X086xe
MFudmRx8/xEnxWpohtGAI63Ddco+StYawu8lhDq8lh/opwV0h4jxucgS/OOg+fkA/7t5J4UDUYd5
KhvLzQNuV8w+ccgGqNkVyE3FWpEKUcJDBfaGdAQ0MTJizA4pCaFe1PvMsNvn8pUzuasc8F0pkoes
68hZCTpNhsCcMYtrhqusYjMW4bwUmwpWZIXDc3QIgyLaTyGGYw2+r/wCYkAqpXzp/Hius/Xt7ThZ
LtEwd2lY8QPLF2svAEw82onmDeEdeMTuABbPR/fbrck98SqnX6ftitHQig7WVpXtikhNQurt/FN+
7j54DxJOA9h5yAf69yYkLwvlX8/hZCFl8zhFqCyWhVRfCS+I1pMeJbydx06JPnrfPAaulNvDLUkc
CTXaEylPm2L0ptiT18sYsNleNt2dEfV8fytPKn81kfU2SrPuj8e/2qLwFD1k0Xykq5eFeasNeE+P
F2gL2pkuy7dHdtK2nbO8VCuxhPgKiVz1oocJJjRdq2YJGyY9pRLX8Wxja9JMO32r3sI3XsbStHNl
F6SeFbjpF8dk5WDKz0az9INoDXafuAXQWRf8ETv3LyoDrC2YnCxIzoHdxF7FDBrENnSaRcKcQFtv
NacO3Sl5iE3/34/7wnJHXvH9ONGqeXqsSx5363amk3NsgDPizqvWK9+zg2yn/qVK+Iz2nGdpyRxh
cFlxiDnpQcYTAXxSz1+5JH6sUjuCNT7d4ACxMj8jeZxpYLOiWwq5hlxOwEy14QagnSDuyAy9GRU+
pigghk3IkuBrl6yCS1XlGW/s92tcjvR/9dekPo7VeblGGlM0ZYx7INlThMKbvXwambd4CpsKl9nx
eUEHrMJYfYdarYee2ng5jDaYu4DFdjWJ6yiiNdPLQDo9XuotnJkafr/Qk56NSqc7tnQutFS4ulJ1
LGC4k6NMvtj40ZJi7orAiamwcKLgKZCAHtok68WaJ2RbDRr0/JWGmGTsUfbD+cLg489h+MduYi1I
YmbQPxt84rGJ+jkveL2sbTB6geobyVUzeYnqIaqhexFB/lykI8jj3A4yE7bPqxlOXWsD++uIcJY9
qk6A6fBmDJjMkm/Fd6mwMg4dPShHw6qg7xJjlxSuYrr16GUpqvN384VvaPOQMMiDPfrvNXNujscL
/N+POtmMBmsegEezLQyOvM1utauid+rSPvauOXh8o3gfhleTJuWzgd7fsEdgLZgbc4fYh/v8YdhQ
8poeXDQqIWXppNnYJ+aEPFkbmVH8LF+C2p877n674pONLB85JSkpV8wNf2g39T7c5s70K7O1LT5V
qHjrf9+iM0Ii3Md0E5FsMamjvft9/fSNATBrCNqDKj4kDLSOtS9m7kv70rsBeD97UUjOa/mWPzER
85vBBgnatC4dMBDaYPBH/GRI8o3tlN4cMyjz7JfW+JQcN72dEcuSrDt24ZJQAoHWAoPSjDnLrQgf
yvS01B1SZIrbaNsZWx1zFB5h63XuHy4yXWXx5/fSANgk4qUTZYQEp03TMpOgQ4dleG/G61zEwcz8
8XczXyupaPfBtkEWpxIk3Bx/hXkDU6qjU2TaU0putPZSDvdKS3biWtTdYngurGslesxnBN1uq3N4
V9w2fquamxBTAvThKfutBX6oirYWA9kjj6ZpbhoB5l8FnmCd0lMgKZJe83sh7SysWaj80uM6qt5K
YdUbq4RyNPWDYqfUS8BegP5E0X/FSe8ROWTTQxKVrY4DUNgLlPE6uY78171xwA9I7GzZ3FEdwsp8
D7IdgcRy5cg6NgynjIjmk3fKdIUormRM3eL1WKLnEsHBm6e7C+ZaA/YtQdhXr1SWtZwe0uhW5SyY
flr9h6Qt2g/+kcaMvC3GDLBtyKjHnK4Tk7LM02qyvpGXZclrEW/GZJ0l9zEVCnCsyQ0fmS7p6zHf
zRbyM+JQ86tAvgEcDfxShBKebFsZpvBNIxGhcDNZh1FcZd3THD+YNIHVaBc0W/4mlcDR3MvyVdn5
yrPgfOa9PYvXc7GboU4Zj8Dys5VRY0wmLnrmeIOjLIdKQ9MfPkJQ2Rlvdt6uVOHNkO4IF+hc0dfv
jwJTaScl3KR8EPWrVPil9w8mDf2JKWUg4OX1ZKisXp28tNNaUl/IdM0XRmuMmtStabACClZsgs9m
NxrWgfYmxvsZM3L6EWIhGhcaCi7l7hb97b+X8ZmdjpdbVVjA4PcQpJ0U5UPQVWE3GuG9stdXk9dv
CHiAJG+1HqSHCcjwLvlsRVey/IXEDD6Rw+b99KQ7INqeLdRhop9+5r+SHUZzsFU22QaUOaVOFMLF
suJnl/37tZ7U11OQz000BOE92byrWeZyHucH8VHPbP29EPnguR0RgzTKkLrSulABDmh3kby+fCln
rOTfL+Wkhtb00hgK2Qrvkw1WtRGj0qsFIREQMKZV5ugolkELOm3lQ95VshVwsQu9hDOCHS5BU5EQ
QjT/qZgVx3S0BiGM7rG+Yi6K7hbE3zYcID4zasUgYv7uiNyrbhX+aLrC7Au5X4BIc+N4C6I+ln2j
uVEf6K8QnAUfZvCFVfwpMK2OCTOggTZdL1U/0RTmrWQRuHfpgZ45MH37Caci3JJp1FFQkoi7OFWO
9oL+Mbe7u+yzYhLFWYlj81VDHtdbvy9eU9xa9nBdKHaVrbL7sEIq+Gfb4ZSUm9chJgT6TZXLDf8f
LvXnQWG5VObpnPsBTRsnFYGaGQEPI4vumfDotFRXR5oPyUtBs7a6skoc0b5qOUjPcqyWKfrN4bVc
IjjsP15vRmZ+mD+wMozjR0PMc9TYgskaufRWaGfXyF/XeVIHFN2oKE1eRKwRYnU41TE7YRglfykf
jQrE2CZuJqXDSed9uJ5u9gTOFI3b/1IEJ9ZDZI5eDPIbDvKOIaSdXitkGSwYd5IjJ192jdJXEz+o
PBXNhb6qFb/Nn4D32U5KKM64jpjJCHdhtY6rNSml/8M5UVzq3e8Fp2HgvaAollGPyKcvjTIpyjQd
TVx24grYSIFGXsbJPexwUwkYEo8Z5bgXD+9ZCLXj4Sjc6mzvkkvDJptvtHpTZz6pCqFuF6137K4C
weMG8cYVrVPharmzDtnzvJrnNQVJhmJCt+NbWp1Redv/zomvxG/Ml5VjAGzc+Sanm4FEhf4lbXmv
w3SJmIHxZcfHYsK75UN0Dj08HqW1k6nBASiKBMUt6hCXj6N8T5eT/xIKHC3Urmfl2Wr8FFZYLJpd
LHyN6V30rNwRYOhkW0idZkUkTXkV6beK4Q3Fuk1uqLDz8SrWt8nxao4Ju/qak91I1EuxptlZXxxQ
Ld+E0ydA111eZkCm/OObMUVxXmaWLjCgoq0u/zbfwvf6CoiA+aTsuPuqjbczef7TQziiid3qPiQX
NXAbDvOYrS91NP5MxH5cEFmAgPdhSP4QX+X9XC9yVeHQk1uMRDdcNbnbVw9ZuQ/u2o21G4BkzG78
KG4W8sitftWrfqrRnfbHg/65aIiGNfq7j/p62oRgrm4y0tZv8b7gjQAT9TivYKkw9lM8AALzdb1K
UWGTR85E8mNNiOSwH0Ekb+n03f77+3xGcWsY0n8/7fRtL+dE76uKn9ZsSUdYkVWEOSLdxdNKHRzl
ZtHYwum7iYnp4qtXQ+iyVBuAArlHjTMC5M8uUbfODLu5JIsjPENASSb/4Xvlb+TUclbLJZGvmfn5
xHCUTldF6cvAtHwhcM+NPYxNhpLZagj2IWQ7JLsuM9CqOInhSrXNojLwO6Vb8BEL3o8Jxlt7LX5A
2QuK9U5Nr6Vfx4+5OGjEVxUXWiLnb+pfv+CkA5pGnTAcQ17gBrkwrl2O+rZGyF61UjGKkrT3BYwe
Xlj21uymtfCAD3R6lgQ7MJa7CpLz4d9PmeihM0sKsTZAvMUB+GPm2zRWmne9yBvcrqaEgAFvNFdA
YqjkJQPur2dAiOxsTQJz4Bwj+scu9AKFvCm2vnvz7ZjAOyZV3h4IK7A2Fnk/864hCsvwA2lDps8w
r5pxnY9rFYE9kgtlzZ6OcGPeCivCQo7hzTDvcqAYsehmtCUHWggeAl58GuH+uIc5riDJt4gBvJox
JNZ+z+iFEx5zBzdaj1/IKtbV1Tx5R9U5UsZvj7VrzZtEfsiQE4OqeJKk7fSi1mQQAumA8uo0qstC
dXGXDL72FkauvB9ujfGq1mwU9UxGM0pJSHLIIiQ0NJFHhOORZArD5tyShGuYzPpsT6MnHN8uPI/l
a366ofz9OE6+9pVJnz9qZoHTNJFUiKGbG4X/TGg/M3haJKbjm7jGVovU5MJffelNOPmAt4oRMlrl
r0bQYq4WYFsWw7XzzKvwYREvd6nTsSW1F1oe2lI8n/xkCzcKmyh+7Z/IKU2PhtBQ5XnxpEi49rN7
6Br59BjpLaeBjdLTp8cqjfIiQ0SqG8hy6GLHS85GikOxqt6YckTFeuhBI1xFpGWE/J+q4gb/rT3V
xr2ZvJm2NdNDVhBJksXYKZgs9lPxIqn3ufKowhFC9bOuyQdt97m8HmPYKX54vJmifSzOjjG/UGEc
kdR04kdLaMzHv2/9mVYWEGIYFCKoPnwV6klLQxqSQdJjYz4YCxrPHwKP/L+Y5DgnSFc1CVCVxECY
+NEr0dhZ1rpM/CWPGJ+IEw23WnuPwd1sHlOEKkGwrqYbXvWxpMnPbif7gbYZrStxwtYIViwGtn0g
DnTddbspvAI5ST6Utspg6194smc08d9/1lIy/tXpzDtlnIRGmw8dYQvhStXdWuBM6xYPho/DR15L
8bM0YH1KgNJEq3/f1DPty4XsvHyUmZtxTjk5YHZZMtFnsGamPrG4UcubiEEZSKD3RZrK8MdOg21P
9g3LuMBzYGOOgzVPJSp7pTMErgBIZtVf8nyeYSV8v6yTsyQc0LzT02BmhWO8jYJl46QJ1Qd+Oqwt
OEJHh+5DJbnVpr/rH2nIKIlboI4DACp7jXjZ0HNuAf59o06OlIkQtVNpcqMWVJQgu3K6RXmwicEd
JxnTfH+QUTsHyGeIN/z3Q/rTwjpd/Ab/kgyToA8Ku++viF7JrVaYf+7GgPljum5uottSvJVNp7mZ
H6Rux9lLapZiqPmkZUE5LPASP3OX0OWbm545Fqp0BBRwUTteZ4qUenVZH3buy71Awml1Ggua8VQ8
PsZEs+utOPPlXrT0mwbZHGnO0i4s33Phtxp8TbTCDKJG8I4qMVhNXX8T9W0Bt7vd99pNbAG7OFj5
QcBE8++7eP5Vt2gQQrKB3venTP1roWV1J3RRGS7Sa7S4CG8ad46QS9jE3AO3HV6BNRB2Q66m6ZJ7
j7F44a0e/UTu3Ga+orQcNXcOnjjKXHjA8GrObO+kLMBYR/XJselkGSZKAYs5i1Dd83a1tykH2eqR
eGKm59mi2YAoGMK+07187m0x+epopFYA0eQPPfWybtdMr2JJe6O4k4JVvzHl1VAQNe/xhgSUKauo
cGQiSonyMW7k7pNgMLuQoVtIx9JZEhFpkGO0cs2cKDh5Y0C+C5+k+FACsRBvlGCbdlfMMloqB5cg
o2XO2x9d9G2Ynis0tNDxV6rmK7JtMTm3hWQfuJrogFsxsQmPHnl62vw2DchyFTJA8+e+vs2Ltwzl
jgDH1ohfOMC/i3Nl96KnLD3OaiOnpd1NT4V+P1fvcWnB+xa23XCrmnez8nyEgVzl16l1NxFPfHHJ
nesgWSYIQEDIItnRp/bUMZ+jLJJ4k7PaLZczuNA4YnoTh2sKe4C9i6QPWdIKtPBMoCh44eeLmooz
gzp8fMsxmrAPHbjRyVuhNqMpyB2StcZrsJmx6XT4vMQ1qgYTV1dJCJGzTMsdbV//PypOOGTjlUo7
GXiJA7qnqel4Ljm2tiJ1dkBD82JPA9HjuZdXWbIyaL0QknOyNQ5TaghdgSIyDrzOEz7N2ZPsnpzU
0Cekl9606HA490UH1f5euxr3oy+8HBFtXRMfpUAkdDNScptX0+idhrBfwntpGh4L2ekUOr+PDamL
Sb0/hhYR0HfTpNLJ46iOLLnYmECDwVisqvSqFtcyT2iF2XNJkjlSB7VI6bBUZD7SE0X1Q/gPefKW
aL5KWRt0JDW5wKH6+VDk1z0SnsbcydFd3TxM4h4JllW5sAgh9YD5jlw12ygcLUmGWNzIJA9w89EP
e2Xohw/5owCZj3WBAlR6lZobS/RQWJdkJw6umr4hualvjHwrhqtUvJXAeezJMwBWcoBjUrCGmhwt
onXP8Tb9RRQunCxCVSLL7jhXxAR/KExqlTVkWIYF8nhVBIfkOppfYigThn4Vm8TrHq/k7jbq9qHy
qEBZFghaEZq3NHhoyeniTxFGcEGF/Zb6FYmDo0N2VlvZhM0KwG5Cp+P8f7vgTJTbwILAuRYvzcHO
fiBg+Gs6JiwM7j/coHVT5+XEMQHU4wIZfRfl1XgVRauamtOrDsgGB2JlIAu99TMoUg9/tepb2fbY
veBxx5Rzae89YytYQicZIEkKRzuk998/rlCYM7PQS5Fyz5mbNXjuRcmNYki2tRcilozOKfqVXn0F
4V2ggYqbb4BRMy9aXnXeaF9BiH/0psKTBQ+KqmWBAsLTyj6IW8JLfneYb720247ythhohiePciEi
WjA5V9/pHdmqOWFXb6a1WeK8L3z0zn5YNAVTlEyNR5jN919nqdEYyQFyYIs+srUZUIdK6+nIAvUh
akqOKTssBQVPd6d49R0oG3dyVEhMKHY4gO4wpPzJN7m4w57RtC8m5f+u7OQQFxO4lvYGV9Z42gt3
bMIiN9vE3TakFC6Ke1czaF/4vWfQhCCDetsQKHl3CcapLPX1aXH193WcFFfRJPVRyZnuUC+TwxVO
OzW15W37QFJ9tJ6SXRNu1GGTjLc8zpLOJQg094jAHvs56cLiVkFPqa/b2i/TrUZSmruYIBKEqHQs
AUX9+4GeUb9z23SGupK0SBVP85FTscMmMvJNGDjwIjpclZTpDLpFJ4Fxpxz4ILqLwbJMvI6m6UVu
w88Xig4IDkGOoiyaHwcGSR3r1MxGAWM7m3jIT3eyxKf2MAwgoIYzbqc9BfoxsbNd6y3XYj5rX+Nj
KizT9u7ozvfJiiNyfpFm9vNBcmUyn2xwfFCZT6vkGPW1YVbdwnfDxmxnmid1Tnijo/mQvrI7dFs7
ZdO/4AkcPMnVdvEb8NRjSidyK/RAlAIfTzopwYZ2jYpowMMq4we6U7u9oDxqxUto3BJdM5XvzFk5
CS2VzdJqIEA5rT0C+Ib2IVQ/svymn7datGX8XQyeeXTD+cABafiIKntipQ/bo3WhtD1TrXz76X+0
fX+XtmVVJFXAT8+uUJSnjW3I9nQdjHchJFt9Hx0SjrWYRzxiZ+qv7PrSIjqTdMAFmAbuLFCWP/f1
cQjMRGrC4FBJd0q96Wtwtm9m4fHv6Q0cC2OXDxV9CyZz/Eet001bLfbT0KmmbcY0XtrRU+piRhtg
NKxr2o9bc02kz4vO0Kt1e822DL9iYmtsosqp32Uy7QmgLFfziCvObh3RzlYj7uEWpZKvvSL3KUgb
Y1xi4jCm438XmECQV5Wx5d07No5ClDoNz0vd1zMqyu83Yukf/fUkjLSdg6ISrIPYu8irGP2Rqoh6
M72OPvJrGJ7K+MSxTOp9KUBSQ5S0rVxnT+lDPdnkQ143V7GTXuedG37psRtKLj70mhEl1tVFvJYU
qz+Z8H5nT8SXF3fI23uBm/MUkmFR76JgXcrP/95yzpDIvv+mkzI0TZcFnwTWgf5mebXYjo5blAU4
an/Rv79SnWE1mV5Y+jRpa7i6xFG0q6X8p1vb2Entyy9y5JJ+tBiA3UizO5JNKZmNCR1CvgmB6l7q
IZ/pgnPNloItwVIlmc7ZyXOYVNGsJ9M61KMPCdTJn0Y8QkzWrmE6lPdBi1C1N5hGIVF4yMMtYbgj
OnvriURfg1ka2qB71AHzOzJVAsLF58QhC0fY1V/lNvVVcFtkFOcbWdmI7HGXEDRnRq/fLv/HXGGs
kmIedOswwA8RX6Vb85qZuqs+xlvtcHzs2Xd/gZm6bw7aLrjVH9oaWp+r5AD94eSETr+KbxXSs5wG
rVO9GnCuXNpzljv4/bv5/RJP66bmWAd9wyXO90sCluqFd6lHgPhGWffrskTAiE1lBRtBfqbj/fDv
d/L8jrf0AXULdzMT3+/PV+60Qq7zNEDF4igAAYOrJQYj5pZAcWB2FCITDD38nYuvGjO3b1z4/X/Q
Cz9//39XcFK/iLGZjD09KsZsClRthFSKWypuH6zCg7aXXhi4ZUuDcY3yIGOGS2nJtobA9E3iO/jV
3KmFV4menq6Od2lM/4PK0C53R+QyvdtY2yTY6cSs9pvyGYIqVoKAv0MsN1XiF4/VMzyXffwe/4bd
gYw6I+MKNrir0YlGHpza81O8kTccAuFRH7L18IItpHoBH+KFD6o/voXoncHzJg6hdXrLhMwim3mD
lOirVe0Izs/RgVOX3S3BIhce3bIF/uvGnSzNThC1apiS4CAaTvyOn8I9PjJskH+xy2PwWZLsiOhI
L5ENzm/N/70y5onSduzzgqI7Dg6IHUdMMriN3lvMZ9YmQ2ffE1zoDAOhqp45bmuY4yWDEJujJRsY
OU/NdbAtHmgVubi8O8UWuHiITxrEB23F//8N7Dn1RfVJff0AqTVo142yliO/QVbHQZ28zIGsALd5
xu/z7xt65lBlyujf8CAx+KDGP9mfe22I5rLmRDgQpqmmnFsgLxYrMdmgbEdpArhGPNL8pz4rdm28
QQxlVbdzfC1rC7JX+b14gP6HHsry95486G/XddLEpfavZ7nLg4N5XXZOQj97/pgDRyfv3F1cP+ON
pjvC5lKJfKai/34/TvaGqR/KXo64HxWuMnHFME5902+iR90bKMlw5tvWfkHPNBC02EmTp34rrdsd
xADReBwA4Gw1ok7QMzrFF0WbcSFR8Y/28sd9UckPETVIGz/4YkMVpfKI0eiP0yJEltK4zVv1SH7i
LSA3ZA19xhDClbF0e4vviFEizr7u49LR1/zZuKG7hIOWgplRsXzaEe16vZpn2DsHK3s9onjjO8b8
sscIb+5r5ZMDUVQ+KCRGp34brMPiF6wIkSPSFS12B2+Wem29i2TodH4U7ZPfoggcBPkfrb/HqL1J
GGIqGwQTTbzis1QHz8MriwoytK57WbDY1RogOvVhZE3J9Eccs7+rS2mJSiFVg/ME/zT9Qbmb9nVu
pzAnbGqI8DUrXBjeQenOmSdr68Rw4EOJNN5pBAYuJXZAEOZsawKhSgivP5J6bWFsU6/b138vvDOm
iEVfscT80CXkeH3yohWTVBtCNFqH6S58jw/NDVaX1OUIwSCW97uPHXAVdOzCCyteks/soYhdFZha
Kngg67Tl1onm1AA9sQ6dQWP3aW62TfduCbAN8t9S+SDNt2hvlBYOy0oOvEhxhM5mWlaSHUqTtm8l
O5/QytvSq57a0ieaqSOowVdac5+zTwp8aufrsr6u/nCei48mXPftLv3KPqrPBggpmH7BbSSsrWvo
pPSsMLnhjd8gDFaqlb7p/Pq39V7zTB5bkWbKo5Z5ScIkclsNwE7M/R8vjfiS5Z4gXE2QYqzFYYO3
M6CUX6Tp0P3MG1SfKOURoor1BtTvwEg92g/SrjbuymId9E62q3NPVryi3mXxflBuTOr/B0SnGtVA
hasLBqx3lOxmjzKq4kqh6DxPna9TE0x2ThQvFh7gSQEA9AfcHy/R8fHf78ifNXS62BWZFjIviMKJ
+WRzHpvY0Lq8tw7R9H+knddu49q2bb+IAHN4lUgqWZYtOZVfCLtcZo5i/vrb6A3cXUX5WrjnAAsL
K2FpMs0wRu+t38H6bwyXZa9+KTaGKz8hAEPclJ3g1E0Er8ccee5WXrFZA8vbbCkLypi/YNf063Pk
qPzROhESBwRQBaI81jEgDTTZkdkzTzndb4m4PlT+YFJDeyJESstgnZBrAgsdHspbvx8bWwOyWK7E
YvXzlX5jR+Rr+OtKZ9O9PiSS3tUN4t4vMwH1PW+rrZOKzvTUnAIdHrhTNKq+JhYWU96TAXZmPwXz
0VhZ4oRtr+VYSt+UBP4Z0uwDPRdD3dd1Zx1r9z/wUCwAMDSpDwfrYtVds5h9bSEuHjZ4KW4EJsSL
FnVpjNNJuLSOKiA787YRV+hvxpfMd8Cpx94dzxp4mD8VR6Y+K0DbIaIccKsZG/QEQb4YXfbPN9ra
X9PBSRfVC4Lm8Qaswruq2glB6cIiKp0GE++xgMdzyChb+Ee0G2O0lXnV84X1WFVueN6KnGwIWHFb
BOTbgcxzbWf2bstxwefzcs3SbtFNZMtYOQXvhneXHKMdZwaA/NEze0UKWVsimhGvK5J7Zjf07B98
8co89k1LzpzKkuj3SXxCqjR7PmVuyoOmUiuLbqDOg8+YzBEZ9dK1VNi4g+ErkKzNMe0FZG69xYc0
2Y+KcSU1dgxrqnXGj/BdTq+M65uGK+Oi1UqTUAYaNi9T11k1Ct4YTjW8JyzcHOXXPvLvJ3prNxzJ
tznYe5e5ZuhWjfHUp4gslOeiQoeOR+BQfUIjJxR2ESUYoX0CZ45l84fttoYMTL1Lu98/f3lfG7z5
a/f3cKfV4q+iQyomhRb1gnnMSRE0D214o+iO1WTLKj20wV0rrMxqV1o2ByUQ0lhBRld0EjJimEtr
UrQ/yt5NlecmdxWs99FdQt+x2TSlTYujEdZd9MSq7HUrUM+SbnOoomrt+as8WKkBsw9xuX9aoLL/
AxXAv49hNne2mHllow2so7DDHZrvunvcKZv6w3qPNZieN/4jS0IOAZdsP3Fh9CurW5IuJK6Fj5/v
sPHdVhYZPl45TQdcMa+6Jo0nnfPOMI8Gu2iNduva1160ch0ImyEndOJJExHXs2PD0295LsV2ll2+
XS9b6aPTim5STnoUEu4D2RHv0pvxs5A27L9rcYNLvk8d0VhV2a2KxTQu9gnaRk7QA8HwbgvW53wX
+uRKtym7pOfIuh/VdY0/Dwi+sGuLLTZmM5iMPEOC8Wzq+2UisZmfkEYVHKuRE5ZOmewD2R20lZmv
MTRzLjfaB6NmmnIl4L86baZrkCz9Eg0BrJJqMQ13ndjB+Wcka6p/lnrFPOrDXmtPgr4hAaWM18Hd
VCeIHuJFtyu2UbpItsLGdKYobcWlQDhZ2FnImH5etXQR5XbaLTKYHJi0jMUZfoC18MxVQrg4KSQF
22XyFQyqSNpeyEmhp6LG+s9/NLxME32LQBpU+R+2OxWGEJP4NuCe8CftTLiyBn4j5vn3imdfYqeX
niDHsnn0Hiei2nnFulzv9I1IK3+yyYprD/TQtSO19s06p8DlYbbSFKBjFz0sX+7qupDMo3QopVWT
cqgZ7+AkfKW7ICbMkXSlxdvYfeo+YJetpGxK4djDGYcT0C6iT96amjyVYUrKNLZGsi2jG+Ex3ni/
W3mVWEuS7NKQU2Lc4QvfWsRxWA+0uoS117g+6HzuJU1RC/mdrebOGdMQz+TKR/jduUnhPYJTRpUf
DcWscHCOYkGxWtOcKi5ua63PVE/oWvZLgUMl7Q4JbbUjJbb8u8YXTaerYWISRx5/dz+UK8BWP88K
3+3C/x7QHP1RjsmYtg0DMkVm2EXwgtJOGGzcc0qxRR1RULH7EB77sV821XpqFphrlq3gD2RVr/3d
RFuqNsO1JutlP561C3w4KDRF542Y18aCIRrUuAmro1U5hbHJ09pOMp6y+qklAgWnjXR+QCliAdEO
YB3u5H6rFSvVWBkD8tqtTF9bOaER736bPtTE1a8s2Q7VukjsXl5r3q7Xw2UmQPpwvK5dqRRHfPJ6
ctu8obZ/q0y1+PsAaSg6KdMZu3Xd49IeljkxZIjOpX6PaMzP7sfmgGR09D4leq5FfkSuncuPY/qm
SKefH9TlZymr8lQEFqHUsJrPid4j7qpA97RyqgiQryWPa7q4va1zclzCMJAw1DsyOWm6G9awgK4d
tC97nV+/r6LsEZFkI4L/d4HGzW+q3dBUVGjC2wQvmuZaZ2dw9HxF9Su+TZda89GCHIN5bJQ3aWnD
oc1o8bk/34ivHtg/O4WvgSAlU2giYk6arahi2mal2nUVFcpKeSLPa/xtZruc7x2b1H+8yyVhgyuq
kUZyb5muZzi4ZKp8e85do1xFlltZD/QtpKO2z7DRPtXbbDh6H2fXWok3iKUoFgB8pfaJpp+9T6iv
BHkX0IsxIKn9qfbCndUjNVpo9s+Xdnn8mC6NZFsNuQz8lvlBq8ul3IwysTrGnjPVgrUa/bETBLeD
QpNeix80qgDhqrFNcxMK254wKtdTN7HnVsmduqMdET79PKTLiiNDovNOxhvfIa7SWYm8C8XQahO5
glg4OAbKp6R5ttpbQ99WytpoXobqtvbe8X/FtwmCFu9eV0+asRVFwcmROLUPCQXaVP3wsSqnrTMh
3qajN0IV0e5M+hCYHPLm1kMekkXvooc+91Cp5LChi5Ef/fMJdmRCfZmpXSsfKQyHPh2XEtrflffq
Uq8pw8shdEWkFg9/dS78E3NL1r2aDyyNnhtn8O8ldOquVjipSXTX+F56wUIVeblZBc32hfpNMRLk
9ACaSo32o34z9EegxT/f/8te+WxUsxNpNHS52udqeYyl1ZguGwiQ60w5+MN2Mok7IKpW3E1tUwnr
FARC6I6Rc2UI04I/++D+uTGzL783Jc/3Y4ZAES+4a1YQkI8yXJSFThUFcJ2+tGz//cqPXvToednY
poKAMzS+8TnggchmRWxlvnJBvAnIjxjcieMJ/oZbkK9i9XaoEWVVhzObMHq0bt0vfdca2uXP47gs
TMtIQRkK2Heo6pI21R//OpeIA0LRKK6qI+Fzoc45yPHzVVvZTbxBGEZgMn5CaU3KaLf6HWtHDwRF
4IFIXg+u9gTLsFyV/q9AReD288D06cHPngpcEWC4Ki8t6YCznYRu1C2heOfqmH+ySe/t7k1LiRe4
Z2GTHqCJrMeS75UuSnwom1dZv83QY0NMPwaEINeLsKdl4ILB8UFvN04U7PJ76XnkGzboBQznGxnp
VeqfEhUE504uX8mviCl1AmzJdjo4qcAudUfEhpq/qyK82mKjxodBBH53ftZBDQ0UCTRj0UWHUt9b
+p2IaTQYCSOiqIL1LPKf+8JlfYW+cdXSdOXeGLM2yShK4mDi92atArxB5xTK0df6kAh71PFk0EZu
NB6l4HnK+Ft6i0rEoIX2WsjfBn0lYSLHWKh0V5/aZRAQBwao1NTSvgKa59UC2Rq8EJsnEmyf4jjc
wGApUQXxmT+ZvN2s3jXdgw9iHMtSVd1ggJR7iJyFc02Q/c1aw0hkFhmAtPBa5zsslbw0pUvSSa5L
zqkebiRejnsUOTAWgjtaWriAOGz1W+IWOKuwgpKUl4XL8EG2o216PXHevHxq04hQYOKQ+EbH3+v5
YEkjAmJ5ZRzys5uLh9K/D8TbYjidx4MoPOMtUNChCbfY7vLyQ7LrUzrCeFmwc2UB8bZ+sQodKlVs
5MI7y1ue9bsqdMV2jUahgiYoLDUCf5MHP4b6jU1yqYHCR9DybOw43dbF2oe1Kxj2NM930QTmayg6
S7Z38j8KlF3VXQYhkORw/Ev+JIfkA8O41Oq3VXDqUXuewUiRoSBoZGW9NCQxF3aowtRbDHgnh22F
5t+/KQ/DLnhEsChz4u/WoX3No/vNqsGtpJBJa5f2zIWBrm78RjfjWAR15G0h7sYW3vXFiJAEhf16
gsCWd4TUVrhqUKq+Xv39y3KOLmGcBcpMDCGimvliKkRK2BpeOdy3EPTTVS5tI5SvyCj8ig4VVod+
Z1K7RIWWEFq2pk2UbYqQvPl7vb0nSRJNWgPkpfhldI9k/p7P2NOmE7Go2CLqEYf0z/I3pUHaE4iF
2g0U9KfhwCPr3JR2SwbhC7yTtODsAsd62d2FD8Un1cUmf/Q5UldEyU8xaRqWGDSOwXKg7xg5irFU
w9uKXrt8GvOJFzh02yDZq18QBSr74YqyBgLqmhqKQnqnFNALUA5Jvm3FR2yL1EJvx3hfmC6ycHrB
6vmgK5jNstsBiBO5b+xrHnVMlcQtQDHxPtJoVdarbEciGjIzwY7oHzenINmh9VHrO4iB+vA+wDVp
27UusewQjFYaClrMABkw3+VZXqgMJjDCVRctjQ7fL5tUatE+q7JOmpJcdWuZihKRxEPuxsm+To5G
cNep+0oNXLV4Do0HYDT837ATk1B0ZU972WD6ehPMCflLcfRiAa0GyYqDuhnup9JotZa8PYRzG5NC
va7MW4r/8EFJWD0NayW8Vsq42LnMfnv6938t3p2e+mKDZPi+Nw+CtxUBuW2U9D5yq8BNAS0Fb1Hu
RKgdZQBZP6/Pl+e12W/PjilCKHSeVfLbZwc5bVttJFcGOLCEI0i7NECKs1XekgRZB+vMtbLV5Toz
/Tofv461l/boXPuPzqKMW68aqDaOUy508wpyA5t9gGaoIJ2SbFpHdDPThm/MuZf48xvB/fkOXJYW
ZmOY3f1Ij61qNOrpDuTyr3P/GpE/BljvvPW0HdIqNOfjfdrvFc9uxcm2bsZu3tAWA3oyGHRBSdmI
61P05+rad1FrYmSopaedpfmVM/Tve6Gy+NVqHE8jU+lB4T4BW7rCdKRsDGSU6rq3XJN6eYuKbV8S
D7gX0q3f7GRcIl735ElvcXVNFHttTNPq+Ne7qnWREagZY/Jeh896I62FZbYGbjo6FBuuSpcvV4jZ
LZht6s+5IBlp8XULwiP54HvDW+bRB3MXATa5HWsbjAe0yssVXJirk8K0Of1n8zr9Ot0lDfkv4KN5
GSzRs7qWOl7P1lWBGZh2YG2gAVWK0yDdmeA/FbkOq3O7ShuHejJlMJ2m+vg/KGv8O5J5/UsJz2qa
KSxUNCoRDuBvloBDIaId2dYXO/GAYjH7jN5xAi9EV/RWWrkA7/7x87dy6c6eDWN2zE4JzO6LmhtS
2+mbSGeCoPRl8fy7dsTAweWUUx38Xz8Ga3on/3rnQi01gyLhVznZmfeBRpF9GZ4X2V245uz9atx6
a/0EwtlCW0PpFMHm+tpW4ZIVObvy+QGrCbshEHgAxXArLo0XIj97NOfLQXcnGNAhvgdV+ov2E+4K
9sS4folNozXQYNlO73K3e4+lhUfEaH9F43Kpz5uNbDZ/KXkp1mbEyIghbzlh1R8G+s8PXDwr3abd
kWCEx21i6Zw887V+vPJKXPlGrNkC0heNnnbTz+OgQQvOIqJ/Nly+4w/L4S3e+o/E1NMkEc9rKHyp
67vi6mr/6vt54r9fqjWblvJm0AWjZhTqqku2PakB6kIFHWrX702/QB0LnBdcBCmUDtZCz7i/Ghww
vfqXcwUkXFFjU3vhK8wTsYpTsxjuZfK7EVicNyWgMzQWxQ37ecvxpc8oXpPXs4xFbE4uYAHy2DNg
Ppz+iN+urpy8/x/vxX8HNLslmXI2ldZgQDT0sk0U2jWnaCyq/p9UcCmKwIJGK3mLLxA3iE3gxpUX
Y/r/X9wQSA46Plq0V/O13c+Jq/N1fj9CIDog74PVsGgP5f1/KJJ2RChPu0KD6EIIvDp1T6/dT78+
+yoCvWm68zB9FahWz86o8R0ALtDz5bgGmAYejeI04UrljZlt0HX/fPGXfOvpo1Sn7C7+rGM2/XfK
ysqmbFMfWwAuU2mVtKsKG8sSZl2+gXAvUrTtns7ZW+/ZPrhM4UbsHrr6kODyth4CG88GuoDBwbAG
Dxe32z3cSt1yE3Si+tIIflfKKWyf9GiKY/193gmRQ1jaz5fw/Vz/30uYVyckI5NS0Rf6e7wv6qdk
i3+UfN0v6FVPB7PqiJZV17fqFSjzpROTO0ceEUGOog43dX4kYytEV0Ew+3szgY4sL4vSRodxpvVB
cEjIVofTbihszsbaF/ZNvicWCQCW7VEfsjU3oxGFug8tfGOTNVtQF9cAEBfhrlavEGm+3bzqGmo+
DG1TgP1sMZQsHrLV6v19AYgBbmu8roBjkpqq7tFewdeh6Ke9/t/g8l8j2TKym111W0+v8vxVnzbQ
uEGokZD0+u+7NgxmlqqN1N+H+S1i+34nf1KNSM73crUwCS1R3jtcw9lRaD+L8Xe8AiipnN+lgpvU
3UjdXgQqMtycOapdeYMuiqM6R3vq1MzLhiHhFvp3YKKRqkjXWbfRpHaOURzUx8Su3pkOhSXqM2nl
Bw5uzXhTrULcIqjWnq+M4PLWTMUFDEoYuHD0f53//9o5iGkpKbL3tX3EoaRIFFsWMliKjTQ5D7zx
dFbwkFGNvjr7Xc4///7ybPaVEj3KFJFflk46ypUdWwVft89/imect80ybF7kRYHzcXfNh/jNUiiT
hjodHOhQc6iabZk93yLHsA6m/UDSLlKJEIjRHvYNqld5M5URMqdJlxhEKO9cO7JcThqAp2gM8Q2r
GOcuEmOKRq27WpKTk7xiktPiR00GqQ4izG6RTE2S82m9uXaOvEyGmP3s7G6bvp/pea4kJ/1effWf
wGqy3FCVkxIX1Gf7QXYNoHFUx/v2VIVOhntYt2HRibfZmdpSiotre/Z38S91fdWwdbEOfo2NLhmq
Fm2qLvz7FaipZAn1GRgb1FQN2G9DHTzXuBEWi8Aybx4TYaWEj+f6SECiymmCPkG8pZlQ+c4wrpNm
1eW3Eo3T/lSK+0C5aTVI2sTx7Bp90VNoehJ+T3H1n0ZlT1zTGMXbwrzzXPFFk1ZD/SJ1j125DzLQ
zca7jkS2c80AJi5/VSofSCYX/nhXUYwpgHuE/TNBEkP/HEBCbR7OBzzLw3v+rhT46a4VPi72jtwa
JtDJeg9s5mKuH/pRDcoewo64hRJB/jaqzO5pGBwm/qfgZfjjO5qTvaWjmwmnAL70VfLi5dfyNQRd
JoNCheI1b5x4eSkNnRKnp26pVevQXObAFbiRTkPyt7EUEf4ZNglC6bK+D68nP39/B/7787NtSptr
XiuIQnI6b7/E8umtRKDS6/jsP1IzvOGLQaE+Pkn7/CQ+e7fX2jPGtd+f7d6bsmmtUiX+DkqutzUx
gJcws9ApOK25ajDKoUBL11LwSAoWCQVKza5V3J/l+9FV6m1BI79FZLMcOfLc4XfXC7c7VqdwEhOl
j4q4KFAWAmxVJ8J50y1N0TUSRwXMSw4nVCGCIPqFcQx1Et9wwlBWpA7a7kZyDvzFcEf9Uetvzt29
1bjjkcamd0iO41uA6qO8idJbkwC0JHkSYDH2dxJeLBrihwJ/bvEOp1M/75VykRFF8/OqcunSm70z
s9lmSEq9Hc5Jeko/u9QZtnG8JQY6Xej1Y2I4I70pNgRP/UNxkJ576rMCvTYOrFvCWs+4WRHxVRPw
tyBA84EKsZHtrBW8n2XgICrbmJZzzafx/Vsuo7KU4VQT6DVbiXO/O4e5xFtevKgrcSk6pgrclhwt
lgTtHiQTIP9fPJWjthGvbeguVsLpbv3127PT+2ixCg4Jd6vmaPgYP8v7xhE/rRC+Ka7vnO6a/Chh
ukCoALa0AyOxyG8gHU+EH8m8UZnQYnFxbWugTtPuP7um2bBm03JTnIW0FLkl6gqCWoqHYgHol+xz
85N0zsm3ry514SR+ihVkR++zNCb4Vclw1YOp3tV4X8lWkbYidCuAmpbdth8tsDzVTV3OU+EZztdB
S3IH1XtGpkecbzrrvv9z3f1zKX6YLoWUNI1MA4sm8Owjpht6juQuYA7DTRCFj+r5OAwHv3Ix3VZI
hygo4z/43dslyOplFC24pc0rXFlPASbPBUe/yteSTAYfZNFawP7rrQ11K0zaMlcIlsXCJKUSpjWM
D3SUxU7KsH3c+ncSwTPIyzvA1YsCoyRSFtUO/kibnz+4b5d3mJZcGcdrdhfTLPbXNm7QoqKPYy85
NdpCprVOI/km+yX7SyFfGzUkm0VMF4xPS2Anh2R24WNEMZbjsrlJcEb6pZNzAvapCmWG01i29/bz
AC9VgbT/CXiw6L8TjYs17N8BdorStb0UJafspnsSkMNEf4Le7euHEml1YeAp9g9DvjpbIAtfGtAy
MXiKobiVgje9pvkN8vT9XN15+alOfjXeC6th7LTrBvvrsjHXOmJzXdzE1UMp3kKRy4ZNaHzGwj3v
haOTUHnmEYl2U9G5U3gMz1W2LaVnCTlO+qQWdvAa7H++4suquWFw2JgUQAYnMnLc/73iKI/lcaiC
6JSxt9cgEU/NzTh4seKl/jS+6Nt8G1MjHW1BdKRXfVEDoKIsVf2BraM9pqfzO4kIV8Y0zST/ftLT
mEw6evD5NHLl/x3TGBjm4BVZxGI2WXgzW9oFp8yk/OOvqMsBnU1vmpsJoNg8K5vhXnswPkgkuDKK
y/3ev6OYzXfpeUwsqwLajh8a8i6RMh3aswfuUPnEcVT9Q+MAWqDhDG60zh/4eqxgTxfBfBFfUrYZ
b1BAVtdOBcp07T/dm9nz8kVO22NXRKeSBcom4/zNOLERldxw3Z4y19uIpDMA278NMBbdd+YK7XmS
78at9ThSs4qcbbDXSxcjD3ZRnF9XbtrlPsTQJR6apDOHIf6efUBikmY6rJboJMJMXqafoboSQhJW
HT9ejxg1BhclC4VWYrboGNLHxOGIElT+rOOtSkJKtVhUsAXVZaXb8rv1q7xSDVGnU9P8/lGwghqm
6+h+5zZxK2xUQ8sgkpqY4Iy15+89bMW1LfQ7YzhBp3VUqjvjiUwButhUxUmPpTfTs1VBtDFsAhNR
347Nj4ztb9y0QJXPbpFuhR5dy41WTKGwcnloysPo31fpyQD3Xx/jO38Jc9RuhY8w2wg964/DrUFT
/fP9/5It/3R5s08nSFMrLL2O+x9uSBRLMUciljGXarzmBdbfgOE3sSNCU1Y3FZ5NJ38Ld8Yz5DS7
cIbBHX7jHRl61zQe1ZMChdVpt02+0F/gLjG/5UtRgJ1AIpU3QRQCfHvXJFDKhQSeGQliFgd6nZMW
Npd/v/4q8grLGCSYsafa2KSaS9WBGlL/wpeXke7zafi2dWCnitQAgClFiCcQvKhwa5LjK8S4H+12
XFrb/hbdj3mrOz/f4ktl6mx8U7Xkr0VMizptKHs5Ok2bXCfvbBGaYrQRXrq9dyff3d2RqdPANbQQ
i0Getck8u+6lVy5qMrNRzD80S/CVyOQuJZvgTiGa6wAPSutPbFnH3/K9Rd1x4bs4STEBgNNio3oo
b7V1/AjCswweO98hW9AQKdisNXhsOJqs/Qghzp+o14VDXJcJQ/xK1/Hb1eavZzs3lCdC41d6yr2r
JbsHOIPHudx3n76y9RHW2KyVO3kjG5s6XbW8uiysuk1e76a7KbbVKtlDjrjyNL+bT/8e0eyDiZph
SoRhRNGmfPL2eDqk8l4yN2xM3HTvr1Io5Zwkqb6kdv0kPSHK/IoM+18OY7bYGHpnGYCUo5O3hwXz
QEZwuFQ/hyfL9bchRGLIbH6zBctuY+ba60dhc61//k3Jh+/OUFQV7S0soLn0VqcUpWcad4LWi+bG
owOmiHw3dVGYpEwuhGpxflDXxubnK8fidzkjU/RkvacvS4bkXIWsVEIEHEkKT33l9NKNXB0L8w0j
bpjb0qRydYC7euPCQzxEweWoP7WA6J6SQ73DBY3upfCWQfkctvdM0BkvDfoXsniKFS86SjKdJCyU
xK+DRF/Vql2EOH1K4vkKgQzhxwnSxBv8uWw3+QfKsRQWMB9AFHzwH54Rbb8yGYbWooI8X9+aJgEs
sI02fr9q861uoNixniLOxu+5t0W7ld5EbxLxlvBTVqpoK7GNIiuIbYHszW5FAmfRbwvDScUHo3HO
1q7Obhpt2xTPpsGCbeMqIuTV40DcAc+02fZb1UHP7F5YWYxYWI3Kldnsu/3EP3d/dgZW5LaOz2ct
PNUuEwiq30ojyWG8PStbDhiBRIIRuS7G1nvicCwtyX5EvgSAEnWeltoRoXHA9BDlEgtXiU5Qupzo
OYV6MJbvrlU5LtWxE9H1r1dltjQMpljnUWOEp7NJDPuyJ8PnqSa5NTxSGW1u+mAFFtEjYydDRboQ
XmF7n8tfzejK4q03uKNhCyt2PWvRuzKxad9sFv8Z2WxR8LJ+MEJZCU9dwUsI8AJO6EIVHDTUPu6e
+ncqLn0EWnC0nimJSOdTkx+DfGNJOEKW/h/5rvsV7/M9yfDlH5V45Ed5k32CEG8/wRhVIbhxOEeZ
K46u3q6GYBeQhFss00NB04SzWryo4ZD6dgwjcSEC0+iexAIr5dpC2/D/3xWbngOmKeAZEy1ojgqy
2lga07MZngjgbfQJ5lORbGWT4m1Zj5Z42wm3rckhk4412lf65d06ptlEwNVbYuP4awhhxvGvInGA
WaiYL9jwEcS+RsMyPu/9eFqwHiJrGe2Qqf66Vvf55pxtGLJI2LepswO8wJ6Zg9qK0bkKTy2KPR18
rWsO6yRxI+WmSNyq3pJfa+q2Ze09js6GXcJrJsavxbdpSw9gTVqHxMTwj8rySnkxuyXHVqoQE60I
/JOrTUIYx4MEoFKZWgQRDBs8x7yumjtSZvKPxle3NNpbykn4CPottuWfJ9VL0woP6K8r/LoDf+1R
siKqy0howhMquELBkXrjqTsVxZ++5tpy1e20l4FOW7uj4NVLSGKWJKf6mR0zN+ZTna+Olq1FfqOj
3xSe0xX7IlpryWrwf2vZVpBfQ/PgZ4e+cTVnEhPic8Mtry68Z7JAKsR/wpq/G/KNISwm4eU1WtV3
uzBUzXSkkO0rxLbNpoLR02K16rKQSC2EjXdQwyjKLfu1ybLdr87ijkrC78YendRtYycqXAHNobgw
xyu3WrqsP3Gr/xrI/Ms/G3qeZAVzEu4kdclhB9z28mxPthNQoXx/1yQKV39ytvcrFN2XzOknCReE
UufmK3gA2/BhoowTd3u1unxpOp9ep/9e49fD+Ot1qgnsDgotD088Vbot2w7g5LP/atrC27gebRhh
dAKzT09xoikaT1kScck2hSQXI8IJtdSv1CKVKzd9XiFQR08c8ygNTxG1CHpDzBsqyNxmOW1/K1Sv
Dpoq610juwr2MKGc9W1aHxRQsP0RNjsRN2AyKVCWv0WIxLypyqMluzLATH3lRwjCrucRXCpTZzdx
tsUTrQznU8hT65bZproLfoO4W7bL/lN1mftW+Lyuys2+f1Oo7YAyRZx5YWtJ6jEwYzNHLO4qrhLa
w+O4nlw8OC7/GFPD9Jpe41JfNV3lX784u8oq1UQliIqA2o23Upco5n03aZf1BzDuipVAPNC6tcyF
/jTspWeorhg3KI+57Z6A6FirMM2itT74V3uLqP2+2WhiLxOxvE2ut3l/PRSEDJp5M4Vzxbob1A4e
G1JnUBYEbFbKtXYA1UfpVwrJ/MgWzVRXvS9CRxOfe7ic+OPY19HksJYl284SmCLcNJkAHicE9J/a
XUCC1CKmTTo+FtY6V1ZG6naIuBodYf7On/6dQ9rfqN4k3nt5NP/QYYmhh+9GdDvq2hu23i9142+o
cYmcITWnEl81SGT1wxguE9EZjGOfbivdZT3pk+0YrzMk9WxyUZnUzaNCAiP6nJdyMz71+zI+GKTQ
RGi7NSiIpTtIv1VCHYw78q5SY1VmbjPuquGtY5D+XVI/1eYuLw+6uTbPazMgEXZ1na57SZqa3g+Y
lzhtp2P+vMYt1l5WF5kRnBJzpbCqcA79jGRu2bJEql8toxtxm0F60ZBrc10OOozxGepuLS7Uh/OL
cN9NCiDHGhtO33uSEqesI4DVy59X0C9Q+KyQghFYhnxPcAaDndXZiqGBNTKKvMcvve/UaBG34wvu
nuK8jtQnnrYVOJnwGO6qw/ieiy8gzuQ75dW414gkJjAyvsG8GBBV9mtkih4nOlVRIIuneuh2a+Em
btyfR/zt5limus7nxweoirMvT0+rQZDJCzvpe3byBgAjojFGp9wmB/pDbNwha8u/o6MsL6on86DT
3rrXtrnN7Bf1yxRLAxvR958H9U2LjfGYlNrg7pro8We30RpkqYz1MDwpJyolOkUaiknSKpXvh8/w
CTo+h7m8BjbusDsEa9qCADkYt8OBjRO0AgwFWrIFtEcGXtguc2vTnhdnNmL+KjDt4m0i31kAmH8e
9aVZiZeU11NUSCGENjY/CputdpY9Sw3h6EOcWCi/rd8lzsBFGtsVMbDwstbBm/JZ1s74lm9SPlfo
l8VSXPunULpyQrvkcjIYlYIqVl0FWME8qE9Mw94IDDE8DVtzW/3K0IQj0qaYZy0HDB7NeyOuReyB
T+pjs08fK7oNBTZjfGdv2a0SLEdpW1GYfhmG2wjxykf9KQM23GAp7jcVNvszidSOiRT9TsIwOxlT
rn1L39RcyRmU8Q5q+FxRMv5bMTO1Xj/X8RCe9Nf8Kb0tCZX5w7yahasB2TP+Ln/H1yQ++vf1Tn7I
SKC0FkG04Vju0QJCb0okFO2gZKm+WFvT1Z+zeEUIao8HNX1J/pT4e7Jlf0UWdin9m+67RdlFn5yh
xIn+O2qpbVNdjTo2PT0BDL4dEViGJoM4YgS61iKkO2K85Mf2cH5NDhiUM8vtYvbTu5BsnWKrmG7Q
3NbRQb8zH8SPiPCTt8YNqz0x1gMJCfpClZiNn/skXrTqcxrd//wSf1chNMgWIFxk8lSb80OaIEup
oKpCcAKqa51koquaSQmgEE4O7+OQBbA0N9kdWwKiDupFgDGa8J7MBStchneytpSOd+OKJwB7Kk5f
xXYh6Auf/dVjXNgAY6BgyuskBw2w+HnkX3d2PvcaloYgjzY3TaDZ3r7Fnd3UVR2eaG2cGRnLLns8
nTPZYriNt/HjcIfXCh7TNEmQ6Ju4hmE3eJVfzJuJoUpCkbRjD/eljHKqKxPtdy0ENGhQmESRVxql
3uzFKLS+ECQrOH0l7QjGJgK5LhEFbge8HJHdZjfpTl5lN/EttZPRRmCeFRuEzCMg3J432w07xyOb
KEAMkX0GniNSOeKg+GYNbI2WlWk3H81JfiYsSPtjlMvcW4yU/UhUogjara/t2S7RubzpFqEZSHgo
+118n12Zd6InlcFJXMWGTcqmdgJ+RwEK1sZ5Gz7tm8/0rclXXe0K+qHpHEU9CNq23gZPBOQk8bo8
b8J6U4aODJeR7hzIbDTbznTw2l/r4Hy79/97tFM98a/DiNeLsaGVjNbnZW6mPvLQ2RmYMqLEXgs8
/uQMIDV4HZRTRXWFOF9rIaguom2mP14UohHMkBPpNEX2b9FO3Ok+bc2jJroyoQQkRl1TdurfVYfY
b3KLoYyQRTabSnB0nwvRIMOUuI80dSoSdOJ43cHlSaKb7v9wdl7NjZttmv4rLh8vvkUOUzNTtQTA
LEqicp+g1GoJOWf8+r1Ae+xuSmV+uwfuMsUEIr1PuJ/rro8DopxvKvIRb5ubNg4KogsYmDbNIr+q
mMfF+0dZppU9C8XqK3FwatOBi6sJoJidQF0H2qqHws7vuc2faY8WXA4YPRFq6rsJXx7gDsCBaAjI
Tk+5DAd4aqA+OmpCXBJG3GwQcJcH9DhMl/raWkHWjrfq0eKuu4xcYZNfiAs+j6udTrm/9sipCfTT
QaynaTSLNp3dZ71V5e+M9ZxCJjvrKt/HN9qj8Y755Eq7VGyeV5pf7yzgsdCIIeTGI/oTpSweq9Dv
NAHq+0bHJOuHsSZccsxrI2UyrVpZl4Vh4qevNGchNCsI3jhYsJ2LZ9O4EIZyqvRjOos6lA8ZJRYS
vkDGeqteRtJN0m5z4U7Sj7J3x9SFqlPkc8V6iTuQDBDT0YujUM2u3hbqiI0PrLbaWARDRay6U8bB
Fl4mptkkJs17EFc5/4kogfxNILwIhVOauM9xSWJLeBU+sCp1C4MrhBRQRszioKkI4awx1BLXK+8p
FvcQbRyg45C6GSreGNpdwGmghM/DsInDVdRfN6ABTWrSB1XbVxSnFXQmc5/EWhHHi9SEcThMnuYk
s8+vEjix1nMQXk39gyKvUNMu5JD504EaWffsSzeVuTPCrdjflN4mgTmb3kThj+ySyPuzTGg+DAbd
cQJj0/wk5PeHsuxMcdKPMMnb5C5YcfPGWcSWdrFLOhruAE6Ph/RW7uEVl/awN6VVZ62SF0rIt76y
DL813yV5bdzirONzuUJO7RdBuh7vymXtrcrO7m69732wYnbssr7wc3153nzkwJRdSaA/nbhpGBRG
73GS9LaI0IfuNCAcvLiCzvauEtW1wv3EeAaWb9DxRWfosHDFu6bUn6T0aqImPEx7L9ho5Zbxxzh6
BN6eMBX5nB3Af+0Izx+aK3XiPrAc4hWAl65YhtlVbW67/jqa7iv5GfMb2ERad21MK91bJerW01dp
sQlY9mDNXjRJUj+l66efTODC2gSn5pzQZaSGb0iezk/eGmhTuCBKm0pCsdFv5XBjBnZKRs5NMFsU
2ULN7TRxkOYU2BjByqSG4C/It0CY0CKe8ANacoesXGGl7sT2Se5w6YMLAf/FLr6Nd91xdDwizGV1
FIEkri6aBn5qcp39mLPkLEzCtGc4VD/WLt0dKGE4COvEYs6UX9O9zbKloTNnxijgusXO52B95M3t
yAB5te2jZWCgNVgwIbH650iLIZ7zG6JJXsGIBtU9ODSfSuGjiYgpyXPtdFm4tQBcdikJS43YCh3Y
oX0CARtd+eKiMSAXLn2WEd+pu9dIO5rwJNSlgmF0cUBsm3hXUdbZbUilHGInlebpWtsYL9a994D+
Q/RuIpaiFLy6d5WO31QqF6K+ywLwF47ZOp3sGvHsczHBTbgD3dqppDGL4PWliNditSbZD4SnBjzt
jYeIjQl+iFrjotAW5jWgIkb1Wxp8SBXKN/id06HciE5zi4HU6FrVcs/NE1QXHTqsMSb44st4o74J
PUPqLk0W0WfqE2NEIgJYI9EjmHLTnAXDg4QXiHgX54ssXkNuxmYSh51nU3enW412zlu70YYFE6NU
+1lfIe4G5h26tXEeX1lIACIWwEq6FftsLe/y2LZQwr7IF8qh2icxwK9H8bzcX2Vh1E1Coh3RHo/h
Znimm85yAHikDm1q+0WLsbldgg4OFso9wN+V4kz7/HW2d0Cd9iLKT2L6OioHRC1UCcAJD3T4YHg2
zlsRLAu4bDsgeU5xUHfgG2aRp6spDvKPTJ1htCPY4rf2R4x6bY1OrnXyYEbrx5JdXJJlGV+sp4DJ
TF1BvqN8NhaWRs+oQbVpRzDMsyyEQ/qKx5RAU5izrHtAda4YD3SlRiZYkRLCvORMyJcQUKgPe9GW
RRR3Cy+Cz7waDDrAq0b+0dK240BROjZtsVmq2R0zQP236A6Dr57j6kyofz4mRErMcPuOUi5xL1K8
/SBi87oWHoOPVrPHa87wgD2OSsVfhRgcz/5Cd3kAm4ZZdIDNJrOTT5N2X5g7zKsAmDH25B0vpa7S
55Gm+YRAzUdLHcrpp5k9q55EoxJ09eh/UHbxJSTLJcbD3+roqVOBNEgvFieth5wpgEawBReQx9sS
bOZdVV6p8GsKusC1/KIEr51qT42tfWcp31nUt/INrJh8T7ERXKR8174Qc2Iti+KZmy65u5SuWqwC
JAdroBiMHjJPdhnalFthDlCARMDfhVRrmxreR2hwF4hOs8meJruu1yF1gPDGx0dEGd6IpmFNdctp
Z6oH2dg37XIkw6rufN2WFWzF6LDhrxg+gfKVUEpaWw8mFefCuOB2iTtXrrMePBrRTRNwA9ka2lPR
UIWqcMCB5a0tmhfZWBj1dRCsmfcW1AXSRrLJ9jl5pA5F8c6WHrL3BqeFYhV/x5KI1F9oLyXqn8oj
HCyOEvoKUzcpk5xJUDKzy+OWbuuRsVt4s/Gjf/R30T3no1Zt9dseqxDZZexHtzXtij1Rxzexf1eN
e/CNoKx1xfWBVDFGHq87bdnh/BasuCtNaJjNpQU9Tz3EEkPt+ra4xJv9LJg92/azdU23sjivcAc/
smKwmlHQ87kvT8tU3Ro1BjaYbO9QKcPHy5o7jDvKAY5ghChtWWO5+Bo8Nh/JkaNtfUimM30MvVNv
9Cecr/LS5YipgEzvGATvYXMbuxjHzcepXEgPMQo1eVFvii01N0fY1zhpsW6Um/pSK/VzLXD+hTIV
TBJjkZxhDlN+ylQsrxp0nQEXwEWBtYqldcTsAwigx+kptVEZhKozhvsOcmxlz3ANO6xWOdzax4zH
1+qFW710am39ksLM20MhdUboU6A8V1iWma4z6WLpR/zDANAmZANptsOy1CqvjOkw4hU0EvE/E8yl
2w70CZyDDATpSqvXirwX8msDG1zbio/EIOTqmiPjN7qGlLdlRCWrwUs6tXZXiftOpHlfPAcyt1on
kaIFBXGk2dVChdU10asXycDVIV2mpeHiuqIVs/8dUxGQj8VlMG0aHNeH+NnvXfaUeiNJr76VrtNw
zzR7WSprJUNcfyfZCsw7xtmERUFYPTdpgX6vTNu46XcjXRrskiOber9GU7cLZtPGsnzSooM47oXs
WCIfE0fgX+miKR5gxy1SGZ++8kFjXjoy3S5ywdQ1Asi6HzWZlaqgCBKwzmIIljBiwFrKHB7zLuGM
RPSW3KvevUZw6+96XXWlR26Xl2W8nxtz81HEmlinzgwy5bTK/XxWmU1hTYI5x4PeChnjUlZRWKOI
QDjicrPplsol5K08X4ufzpyfvvOscCL4uq/IJWfOuJqpwQzPQRXKNqPUY3SwwARIc8U36xgTJg8u
XrhuDD3duJcIKlAuXYg8v7rp0ayQcT5Dbc9i/utllc5reymyA3pbWkpOBFIZpdMc8g0zIA3z8ORq
YJMUpxm26QW5jn6mMZWgmmo4o1vs+xn4eur+/LT7zbBN8BQRkqOoPusqUixKMS1A0+kq9a9i+QXu
RrcIaObDkA9XnofZY7WQd2LtBhBsaFmCaMTdPV9Lxl1DP1xA5xCtLN0RqmUHc0rl5kQRbOXfeQhB
7ZgQLFlK6XVaLY3K7YR1ExMfOCSSQ3uMZtGI2+Ls9h7irT7ZOin+igHxrFsblBPDC7/+vII2/3qM
VOByI7GV0Nme7fteUfNWiKrkiAa6zW9aje+3jfy+j54U+NAx4MGYBRl6ULTUnf5ZH5a1ZpfCGn6t
krjNtC7LK+g5zeiA6UuwztbAnW2C4qPx0X/hU3axcPNZgsAFQ9OQFIn7sPXptpcoZVNqsahTuaH8
RY67MDWHlE+R3sRhIZ0KID+0kMi1vpOi66g9JIztZOhBMFbEF9MmtJ2kV3wWI89pgx+m/8PMH1Lr
MdduRIBe3UfdbyjKxqoTG24S3cPS8sVdj/wTV9WOYX3Q8CuzfpmgY6XkGXhpyPdVtKFTiyfosnnI
A3dUfoz5vdrdBdlBlA9q8U1Hs1esTHMlUXErGLeL77DOXEiMdqpV5KZUTpg9KrGROg2NLRIKYYq2
NMWXCee7ElHOiPdSVtzK5fcyip2GzMirX0OeyCwgwks8W3Ro/lFI0ls+e9NthBOG4Yo9Mt8Qs7xe
tYXx2cBwXVKeBNqVw1bXp0UyFQsLW5Bxy1xofVMjU1MWQefkEyISa6lLbtY6tbFVPcfoXyawv/66
L92sX2sX+iyf+RbzkaW3pWKFLM7n4693Aimq20g3UgpkKbng3rj/w3cC6wb0l9wPgFfRCTKfPSxQ
5kzq0tDxl/finzfg7L5oSLkemxIbIN92TrguVxj1AXYzaS1HOBpdkp+dapvn92HGDyRkS8CyCM9/
/cHBMHViLlARbBI7Fm4m7S0R0qtQL+yACe/appRhV9VOIDGNVdM2733Q68vwxtT8hU9J2Li2HqdX
iJiFj12qsC1v8ARZSheOy2dnDnIsRHLQaU0VOvA5O1Ko4yQcYl07KjqdoX3EnaERlpQk3AnUvLSW
o5UwOWXvEgIQzGNXvm9E7NSopdtGtU7u23gdRtWsKstKpyz3bbEcu6vMc6AjIsy5082Vh9j5FVd7
7pf8kEBejSrZm81FSzpPGpob6xIkO4L/B+u2OFC3J532PUaYnZp0Sljhm+QtldsB0XpIJL80AKYi
USW0P8q7mAnEYGFA1L4aKKnSc18ALK0Pg3zntT8Mo1o0mFT/vy9sMyOBJvx8i2UH/np0W9b9bGpH
FbdXZmot8iBXfEXWiRUuTMtHH83qnPHg+45f3PvFea755Dk7uQgOZ2QAvm30ps6aU1ZfaorgDepx
KNch1Qt9ZwoHovEawpHdgrOgt4qgr7NL1cUcZHidMicUHSSjWGQ7Vnuh4n6+1ohAs9keQyVHZdWx
zq9utBVKJk1sj7gat/7rQNX3WN00VElraUOJAqObdQHyy21cVK6MS2C1pjIkj07ipRvs6r3+Ed8z
3K8At5UYJm1vUJaVi/ySF+5XKfMvG3p2F+hGoS8TmQ2VvwFKof/VPgY2Fiajvwm1J5LVmYqokZKx
jjuezJwegaarNgervv7nU+hzP459ZlDkhVXGoO8n0oBsjDUQglYj5cBL73mMXaPdpuazKW48VV20
wo0UoD9xCs6vu9buTu2i8r174vhS+Xo2gIaC66aMySUHSSsPXWly88rV5J2Ji9iFU/5coTDHE2Qk
DBEq2AgbnzrNspd3Vtd0uCb6biXvgekF5jrR3uXkKSABEd1atDt9lUOG7NyBKgiYnKsAKUwvLwMH
JiVyKrT8CRMWXK8caaPZ+9Z34SNRb/t604nXaoCTOfhSvf1QVCc18L8wXa+yvde2fIou6Zv1s3ra
nz9IZUqMhI+A4+wi0v2mbKYsSYAdM39k1OsMiZgsXU3NdgJPFu+T8iVUthOF70Z7N+u3Qn+X6c+2
9aM0lU5M7VnQsa+5EUJqkd0CaEicVIuOGcaysuv0INcLmQnGweG+aUyOGL2F7bWOX1G2Vhg+QB6g
gI9fYAGQMHxBStyyg+4yxHMUWGyVjr4Mhl9+07qj0Synb0bwPLETDXy8WsQ/WVpuVW6IqR4surTn
Wo+ZY3sHYrUOL1k6nC9nf+4sBEdQkmaZ4VmCLJS6NZR9nRzjDypJG8gYw/eGcbnOSVk8pWXZb0R/
UyeHCS9YDEpW/dJbRGsJm4+WJsSBQ+6ZWz+9jx4mBaLGQlWuioscl69CfhUdDW6POBrMbty/3peb
Uh7FyOtjQv7lQApqbWX1ecL9i7vTQsxv9OlK81/V1FWGpwlf0ZTqJleaMpf0hLlCJoDjqW6D8j72
DgrLlHYEj6KRfad3GiVtAmauSBnBXQ66nqY0ibVrbq38paQ82RP+Za2IORv4svaIVBCvuMT6ntNt
7xJUft8k9TGfXNo3A4zz2qHfgVNHSpJWw8OzDbp2VETc6dgCtag3h2Ra+IqjB26v7g3jWWNa+ejb
w6p4rI5MUYrXs/9pc6vYIRHDJvlggicrdhrdwzSYQ3qZpFNcGwhwsva7gn+gTsdv1iwn1VtTvWXS
VR+8wr6ThWThY7+KHse/CY7U0YXbSaacByypgyohTjd+vzMxmR5hOBiOUR3VcuM322anXmOihcyM
/nuMeMRzGeWmM41YcXwxFbcm5LHDlZAfiIBBmaGQb7aIPBaaLdx2mWOB9G+gRYW0skI3Uu8zAp36
EQ5NchNCqBz7CwS+8xzjjzOZXggNelVCcXV2ipggmQxLMDlFbrF4YCl6VYKFVLoaVYlv3Q6jaPaF
RdCyZosr0275VR9od20kSrRN8CPApxPrmAv52vnU3Gm7Zg0v/T9iZP20xv6UrRJOeJNRSMlRmYf8
KHY0b8Um8ja0vgzZzVfqff6G2N4JdpHpaDbIyDTZy3uGj3baJr+gRztv3f+xNRChTlNz+Becha9U
MbOiifTkKNHniNZMGNQf07K4sb4P3+fagZJ+WLf0j5eXRsXUr27LJAt/ffNZsVFhJNufUi05lq65
YsxExwyCaQxzVxpLZrPldKsgJiNxB9+M87Syh1+YAvsUIURBF3OYZkr1mwIbTCzmsz3ezwDi0wGc
m/YdKCyVBxk1+HgXm1tZuw7h9sY/YvV7bNWLmOAtNT4k+dvY/Ruy2PPo44+dSsA2qxNmH7yzm6gh
CUFtlGZCPSi4mUfN569E0uKW8k4SF4JNk2WpuJJum/iJlMtYW18Wb2tzjPNT8PhpK85jV8/vxHqw
Etw3pOcYTuu0FnsGXfzb+iH/Zn1vwR9Wc6sl+oEB8Kx9S0pn4rrHphaNrnkjvwBseMWaFG4ROkXc
bfCLWGXlon7y2ZsLUsg6WwgvYbDoTZAvhw4UfeG0Fk71i/g6Y+5Et/8NDv5Z6evTDztb0MOkLSw1
NZJj+OG/FpvUja6JTaD3HfR1vLyEijqvtP35degGiYzowJxX97pGjFq58RJsl8xtioHGrNdE8MG9
BHAhNPgUTo4d7zuKPYqN8mQgY2Lp1jbj7lJ0dp7e/rExpqIoMhUfnXmtXxc+udGrxoqodUWb9Ehk
ggzFHxb6i2EbKxBiE4KPSynupe88n7Kv9EbLfZ0dIG6DdNkexHLReQ7zUsJDvsncSrvLri6hXblK
vjh9oUUAoqKRArnz7Chr5SA0Wh2kuATjnUTd21rH0jUQ7pmVE68ZU6F3cIz3sE7qJY7ryAOu+mLh
/ShRyGTDjyG9kqTvkC+sZi0oNoHAmDpI8wsgHrWKPGrrJ25X4AG5wpWjuYnd+Cq0OXbtsX2ztK0q
7Y6Veav7M1HaIx5gGrK+U6lDy5ztfoCC7p0cPo+VhSnTRHC09LlAe5Jz9O2KnBU2Mf2v66G58Zvr
tLsyMw3/Ob5h+BBW0bbCuFcHTZsQOnmWY6rXWAZNJODZc6l0GwlxZl0/qYVudyIjw4lsh+qDJBaL
tP+Ymm9YR/se2ztuhxEweI5BB9eb/5EF61GOF7K5uDyBco58mc8+jf+YF+R4oTA4O/v8qM8E2UrS
44k1LF1ZKg43OVgUjYovM1vjob/CWhXl8Rizsl/lz+Ozoi+ADVQqOda+rW9j7R2HLG8TFhuowBfj
1y/uDT9v4Sm+/Wl1jXrJDBI5T48Cw65vHTH92L/KIhPgGkbgTtesk7cAHz59hYmTYt7X7YseYrOy
9miiAyVFsLlINM6fdWBKi2RghtyRmhZI8NKEIF3Octt/ThDPpTGnnUqhDFQNDrn0ws9Wi1aU8HUL
/PiIUXeRgoGyvtMUhGmUndTpnYibxMqQYBXR31iUxGwGGeFC0vAy3mCrgs2pwbQj1mVu8oR8vXns
u0WJ7vN25jWFS4YBOMf0nA4O+SPjUDcMY4fKdSs9YI2Gedy6ti4kkSfV7Nnag3sDcRcKPX1OfX+9
TVVGmuAfYkZHi0nte8kh0UWtToZQrvDEJqmwWcNdL3emeIfB6sWZyfP5iT926k8bcFYAEGvdFxog
PEeR9BmCFLrb1C02xTJYoiOt1OsIErJ3T+owumOC4B8C4gsnadgvY4JWzZbxbaaXfNEQaT6a/7Rn
zo62FhmRaURsGNJtC3US0zE4ffhrBbnma7kpqRYvmDT0nUuqpfNCxKddchYPZF6uNrXCMaEdRb8o
oreB6ptxAQC3pRDbYvgm1teJgWknoOa5N+IJi+wp3kdHgx4CrNvJmXCcpSnnlXcqohJ//D733XHT
HV2PdltRIW1+pUf3z1fI+bDdpy0/Wwoks4wBObPP+lvaV+lh2NTvnmZjK8Od32V+4lt5V1xdkrV+
lQtrkiqJVN7m0sH5WksjtI9iTeckBkWyl21jmd8m+UaxXoL+sckR3+2a5tBytSnHVEVJ4hpoc5OF
eO95jofLZHtFc6iIdqr5EqFZ0W5ki5uJLcqbf95BX4Uos8BexPsGo7FPDUilbwddwfnsOCNiNpxM
Jo7kWw+pSszyFTPFFKkrlT4xrpQzy0izp2Ft9Ju22Kb0nbkrSMHcM7u0XWfyntOB+3m7zq5CU+vi
rMCb9zhdT8/ICebR/mJpfBeEHWW4QUcpOs8yScB6F9UrbJURUBWhJz05Pdsg1bjkofnljQl3yBmM
YZAUnsv9/bgxqrDmIvC+9W55UNbcGDoXnahyaFx05VuERvSvxydSjuU/H6XzKbTT3mBySkHxhC0s
szO/3hT1eg7pojI9ho+MbtDjiQ/VD6bQ9Qzm4lpAZ4Tmm6I44/OI7y1XKtY44wXVynMqeS1kh3K4
q+LtNG1i8aaQVxFvFWwmvrL2OshPkQTI4K7H+vXC/fxcN/Fp08/moqvB6iZJY9O9b50jwMJOsf9C
fI/Gzw1etD30LKz1aFPNIwSvvXCNtq+Bc1DYOvCsB8u5tDOlL+/wP+/Ns1ikUuusTb0iJb+Xt8jE
9houHP0ihiEC8PlHiA8qsM5gY1lLssWWzL5Zc0HAMAjd9AHZIC2QWfR0rwXXPmI5En4aOFcTc4gU
hl7Ve8HbBR0cRBeZAircAvQEJytaBzvzaKkuRH8ZKO7k7813f1jrmjOWS79z8KGI+oX6iJiJ0jiw
yZxvBo6zREaYyvTq8IVCeCSQsbrIHpEw+cz096tRWAXerqaDHoPTfghaSEO9G9C+Y2z/puxcXuZT
X3LDe3x0dymtJSZQ1HUVrIn8cpGJPyxH7UJYS92mru6y7IjnBdbllcLmtDc0AqNbTChJ2TIbImAx
Qz2FdwlcRb3zkYwL1TdLeWqZJxuEY498aepvm26T5xdOpi+vQbrV9BFUTUGFcxYcNIo+tq1HjKYx
L4pwbVXddHdUWmx901SLmbDwoVPg2s5N1EvAp69y87lV/teXn92SelPxor7my6NNtelXym74bkS2
v83uBMjuC3ykZwIcjgg4DrVOFa0Ym7lwH/gqRv15E85CAC+1Jj8YsvSI3DGwrnscW2qKFlgTK91S
7DdlsJWDra899eZ+BJPnHQXvuR6WrN7EdcDq3hQozuBCmHaO9JsoulEZnMJLVm8OXXpse8v+5y1W
v8jF2GkoihHcfwGCU+tBDqU0TY9ohJzwMDmKo9Gzz/eychdMb35xrEikTLdldLZzA/BjOFIBszbm
2hruuUglGfUMQ4c2Qf4yIYyh/Nkz87cYqaBHds7wavGt845G6DaaHXRrysb//Bvk+e56Hnj99BuM
+Tf+lBmMQW95nhWlR5PrHhVeYMfbQkD4v4nlXaseRA0c2saHDlfZGvrhfHFoHn07u+WPdwW20e3L
iE5xbJf9+P93Rfy1f42zKlwSNM0Je3os3sgvDeBeqKPxLCej21kPYeUw+dlj/cacJPAhlqgL++aL
WtzPx9eYz9if9k1jlVoQx+R16hXfn772h6hdRGScsROpG5mIL/Ff+hLon514tnin3Aq3+lJ9CihO
crfydmJ4XXRXONtOxDnRKn26sIHzzfz84LFoG0zczL5L58u2UAe1FjRhShOtc8wP6lZysB7Kbac+
TLKrpVdG4Uo4oEfoIdxitJHntuo8B1P5duJvDLAswk54ibSnHKVYvhyGVdU4w6Ve31dX9qzkQ4MP
YuMT61IHYdI2GZs5YPO3lN2RJpnmsHjI/pLBQbVl9vEW/1E1mxXulKyoE6gC+iOTMrqj12sDGxAb
IHAGAaW/NXMnN5fCjxL/XKbaLk2ySafq7qfdqs3NXEJcMs+ziMQSJNULW7YX9OTaMLaZdysGG6+6
yeUr7iJTsGOaa9IezQ8JJYm49ZJDqe6oZRoiocfdjKkd6P0Rg9g4hPbddU/rZDVZtxaD6ub802YX
xGGFsMjy9nQyU2JlxlqSrSwzl7pgRLLSlv64xICPpYqad+UdADvpwjItbpNSWYS120uLEeEOs34D
o60faLd7vNZZrfVlfme8J4adamtf21gDtrZroNnb6BbH0meYRVZvD/26nBzOSVlbhZwD3boDJBOh
v/iGmlxPgBcdSp0hcNxLI1z9ouFW6V86xtbyJdfa0DiSsPrns/nLBfBnwdrZAiiZcTZkIwU1OGUO
vo9zN19T19z9AZwkzaJ0EJ1j1gfTA4vN6OZSFfHLfOHnDThbBGPTKuOonzegXZhz1ITQA2l4u1Lz
dAERvDFuZeHdcltHZmIw6F12Uo8voX9XCi9NbiMf/edd8lWAiYqNCW2LgT5atWdnIjNxSljGUzJn
MFpxHw13kUgsIDshNa5N4kR3OLoh8fgwxm9N9t5n19CX9NpVbH1NRTqxofZf2KQvboq/bNJZzOtZ
vWn2tUiZmbqhsmdIRh2/xQ21+5YceSLNymh4Yx0g4Uhoe95biaeJRasLdgD6U0zJdDdIVvB+vYbm
11ojQH4S7v95K786l37Zyk9hsK94BBtzddpH0ufI08Mk2Lj1eVgFtjg8p6Fb6JAOtsK4/Tes3b+4
5f30/czk/bp0lFEblE3D96PEBeg5kv665bcRRNPsS4N75nIGCCHZHxgRQkj5TC3zVcW39OI5dE6/
m5MUHc2ZSXXSnHGjZ5eVWQ1l640ttfHsRSFOirxrs3+o232cMAq5bvOd2OzF1/YqcLRDCYBAdeFe
TQcw4bJ8aJuVPt2k0QNQ9Cy8YqQ4rrYY+oYO0s7v/3zUvroAwWarKkoLsvVPPQU1phIIWTs6ltqi
Lh6zYYdnLSMXzKlEz8gJGQMWI2aad+hUfERS0GMGrBbBuGySEQ8K+mGLP+v8//tt+A//Pb/5475f
//d/8vgtL+bh2KA5e/jfV+Fbldf5R/Of89v+etmvb/rv6+I9u2uq9/fm6rU4f+Uvb+Tz//x+57V5
/eUBpNwQ/8b2vRqP73WbNKcvYUvnV/67T/72fvqU+7F4/6/f3/I2w+bu+O6Hefb7n09tfvzX73QR
fjo+8+f/+eThNeV9d69h1vy2fk/es9f/9dv/qd/eM8D72W+v2Y/f7qkGNK/Zbz9ef7PbLHj99LHv
r3XzX78L6r9M6WQxxuLP8Acy5N9/699PT0nqv5BGM6Qq6Wj8LVHnqSyvmoC3Gf8iosabBUCCRl2A
yYTff6vz9vScKv4L7yAQ8hjhajArfv+fHfTLofz70P5GvnuT81NqfvGp5/j3Uo/JN9uFB4wFmBNK
HhrNX69TWSmVTNDDLSLG/KB7+aOax/6j75k9TYm42DZJHN0g+C/sMK3jH95t3KjmW6SNKG27VL0u
KiyI47gs4RUp9aNRRvenF5axeJeNaffYA4paJpYybZUqka+FvGmhJVra2/ghtUb8Q1OS3LZSk36/
gCOmMlbjMhEL62FItcfTKxIvvIUdKjymURgsTa/3tnUfFNeyZU7wBvvszZxw1zSjH3pWRQjL5PFG
MWNrI8S1vrRMv6WgrbycNqsZtEOh991TquEypngdyKZQMw5DTwumwhDme1X+zw8YvYURNf6tODJD
5ZUauu0h9u6T2Ph++javw96lGIQnNapGt2xDkctS7g5FQv4wpUn8PbLixeknTAYF0Sjwmtu4YpzW
SmcPd3Pq7tWGVHveDZ2kbLNG6Z7VEA2XLkbCLglblteuTEih/P4BjV2xajACYPh52vt1NO0rv5n2
CER/fnh64vSS1HrXlbglVvufF/z9zmiI6V6cHivycJMUUrn+82+aMj9z+vf0znqSusU8Vur+/dF/
f/vZ3+KhC5xMKlT77yd+/tzTX83eilkHyuLPr/njBWe/YxwFDVKJhafE55/79086/Z9R1P6+9dZ/
/zkI1JdAQhZjqrm+VeJ+r8WldzDmf8xRsA6nh1KQXntaBAuySDT6dfMTlYAfdGNpmXP2YlbTbKdl
TKGdXvzHv5NHf8bI/O3fH3p6G15mGAIJVMdPX3R69vSEKjdMo0vYG/y1FX9/T1EPD5iVTJu//3R6
exaIuSvGnmqfnvj7I5tIifZGEy/P3nD68EwKXyYNFHnPZNOFoiW3hl9SL5TNsOZkbb49QYIH4XJW
raDcPBIvziWswGBBl2lYwilCvc7sJq44YUdMH8WKtpdEA2ur0//mTcNjr2KmWKi3OVdMfog0uoRD
4FGPNnx9X8uTbMLx4I2nV3shS11iCubyj684/TGNPCAZIsci9UEVKM14PfRi8gCunnZjL5j7UM+S
h1BuwJcrSb89PZtEcuwMBayhaX6xIISI/sW8p7vKQzmeNfx+Yzmnh5WZICHQ8eM8PRwVs9/5Piqy
0yd7Qxwe8lF8OT3iUjJQAdK5nL9VF2sLdu1DMmXUj0tznlO00rvTc3Kc76GqpjenR2bf/yhjWsCn
R91QwEr1O393eqi2HoMbRa2vTw97P54RdETbetQHGIIL+b7CIEzOYuvemGhZdhRXzDoPjqc/WZ76
zTIymXExnhP9NqZPnDAeOT9UgiQCb4TK5PTaqCtlxtnqHqYin4Ye3NoWHgMq4vxQCETt0LbG8fTW
KlOLu44R4y6bRCYmJMI6ZjpuT0/qqfg2dFN1dfocsJ65nYQCjcjTNhgdPHws8dBvz5s7JVT4BBFt
idFb91ZbgUYpmOqkqqRe6hSd8adRRMwoQMAQcJLmlPZcv8hIWmIZHSQZySh0xC1l7pQR99/O7NKr
RkiYu+CR6SvxPTX404N8/kuuKE9jU2ASeHq1kQt253fZ+vRkUJvayvrrs2o/Ta+GtPquTWl3b4ll
fB8wJ58Z2Of99TlelN3JUv3dU9NuA1J0NmcR+vs8LT6mvst+TIO0UWXBeBZLk8GEwaj3rTz1V0aG
1jJqqu6b78fu6aW6SYaTwum9y8okXIulPKyHYaiOupkyGTp/mpZBVZOm+pU1FKt5uUeMU/j6rtbp
2PW9Vm/L2I8YqoWOM4659SYZ405FoPv8f5k7r+XIsWTLfhF6oMVr6AgyqAmKF1hmMgmtNb7+LrCq
JoNgNDHd92Ws28qsLLN4eHC0u++1K5e8saAW+UXc+/510pNvboqm/YU00Co081faeNQRpvpw3TWq
cRAjmUBpoBVPkVpetePPKuPil2YE0oOpKsTgezTZkus4t1o6gEAaf0bAw6Q35fpVaaHWyBIa0UoX
bnyXXqPtAnBXIvfLEqe4Klv/+ePfvL5qb3w8GORQzx7NdkAkjqxYHP9Nsob08bYGIb04ufj9fW86
vSd9CEBPr0lwzZhCCFfAl4+Siclzaujizo9TArDyGLwQ0avqWQ1OQnbkozn+o6tl6tCwT1p9/OvH
HxhhYPRUgfDHhew/0AXIvEZVFdtMa9xLLEf/+kNkkvy9RBT//ll6SEl3WCXDAj+mX6nh48XlttWN
QcJzPTREiJUePJdf6f6DlmrQ3IYIUpkTmJhZJeFzI2b5QlAInRb58NPL2/5n7go3baE7b4lMJVCu
AX5IwwzBT8njFDW7HMlkaZL0PdJUvCXbWFjLsiv8FsXg2Kdm96up6ycjr5IfeouIMMKz8CUrIpGc
BUnFMNF/sCMSrZUTimKzGiMfTYMuHPnSnWF02WWoEjvwx38M1UplW7v9+Psl8+Oo9u3x498+/pIS
ufpurHGiCl8z/vprcSnV68pIhNVfP1aU4JO3YzMf/0kEGeJjvP+jNw9rjv9PnzGfnj//b8+i7e90
fFCU0x/1/+OLaHw8/59/HhRfXkQPaeJ+fuqMf//vp45kKP9C6Er+FAgSxmUib5Z/njqG/i8ZFSZe
LH8/W/48dSTtX/xtCc6DKCOUHcsT/nnpyPK/qJMcN22LYhEy7vJ/9NYZY0UnaxhTR43NH0UWtDyV
c2ayhqu4lwQ/CqsnS+1WHmW8aqTdhpJ+NDPSrKRM5QC0R98je/7hI/4LuwtPhr7TG8ecoy5tO2+R
CBXiR7hAwj6PonVM/VA13EctdL3IX5ompVpVtzc8fS4VMAYpvvnlpwVMTuZrpiMH1VOwV9/7Y7AJ
l9WiBNah4Ofhb+ZC/58D6xDTP76VSkWhCYtfnMbd8tqrdcGnueiSsoFdccEtaR0d5tg04yXxa6/+
NDOJpblBkJQFHPMnLg0LIz7m5rUU2ydT9MzePSkT+dqXybgLrgQOjDTB05gk6B6K65JIj39MduGe
GneZImZgiLNEz297RlUcf36SOjH8uvPllJ5lzr6tj2LrzhxJ0hiM/fff7q8g/kkLZk4IyQn96mlU
l0fuKt+SJ8Wit7gzdyRJD+5/MynwdUNyxv9QzHx86JMW5aLxUwOVt+2L/dYSjG2Z4Q8mDwfDiC5k
zA+Csj/Eyqw5+oTS+TGClLAo7DAKx/AX15KqCDPLl0oUka13mYKEarT4UXQwzAi1RWxS1O2hSPTK
lYtwYpAj4MHvvYl20BiOUurciOVvak4gtUvLLkvWMUlcV1Zewq5eW25xlQtYfGB95scGwfYc1+wf
iv5m5LcqRux53gNKRrYQqBQJBFfF0K3RkOFIZOoUaor6snAS0pvGwqv0dQW/KpfhtmrBo+8Z+yFP
qEf6WcvFRUAFBufusTesfRn6F4MRHpLgobQQGFTZNlO4ocdcJKgxyYudXLwm5dGss/c+qt7a0tsK
mn/sPOtS96QbLaovYknfqflwr3BURtZHv9GgxzdNktxLabYfuDYuLCXWF5qfP8VApkKHKoio9Khx
oIzQ5JBfJI0LXGkAZWFeYtGC521/kIeQj/pq4c6lgvIofP9ouPVPMx4AMTvNooRT2SOVVnlt8LMV
W7YCavT7jZXov1XqDkrZFfGnwIuwkB/6lGybDMOWZEpYoIgMbwJ0Mll2GYHx4odfBK6PeUb3qucQ
jIRftVaBG9J8sEbyro2uB6O+16LmXSiqTRWDCfZbjEh4vSziRtgESXXduyIFjVqJHiEC181bci4P
QU3319WmEzka8WyyBeuEc+90PZu5WCmaIVq26ATxQtPdn4nn/c6tstl1cYCKqMA3S4kj7qyeLmCx
wJ48eIc69ldFq10GffHYgATL2ptBhQxWlMeipypFe87B0XRhz+S7csQDp8jeawsYczlci+vQgo8s
t+qiMH5GqErlRKXmuVoGXbvvS/0V+PbeMEMU3cqVJAKZAAEoyHxGt3xM8vZNLFqMc7IRShiUA6Ut
7Z2vKJeO7+9cApNQ+votRoh68VoZIKwZqztfaheJKR8GK6diGMiXhazW0DKkcUBstSbeipl7F0nh
RrWiNUNprePC3cqFvI0CaesY0AKH1OT4zFC2sQbKhRqab1WLc3nsJiDXuxY9BmA2ELrACEIpBpLa
LZtePGj1YCuoozy12JmWt62H5Nl1vU0fFbdJ01KQ3TxUZOsKnTpINV+0LQ63UrjKx7IdQVu2UbbL
m3xbON1eZhIoCj6lwJwabsutT9EROsm2t2W/XjBlXYcSZWGsiE7ehfhH1UIKi9EpNNF9TylclkJi
pl5ZTrmKAjzyHflm6FlXXrAL0eCofk0pqHupl8+S5EJpTI8ljx1Hk7cZPEbZGp41nCh8IhsK4RtP
cZY6di1GA0o1e0m4P/u7bjj2WbWR/bcye0CvtPUpDxpSCeoZRVxtsBSKh5jcZ5lw+3dvdCfZ1mX7
HJlU/vjqrq66kuhCtHfxp1NccS1U+SYInPcmLx57TQgxM/nVt+FVBP1ACtuN52YXqaWuZQfTGd1c
FARImhIbsYyKJQ/8bGjZgqA++QYkYTiHbexsDOpO4ibelQW7pAmLphbiq5BngwKkXo/9l7RwX1Ne
f0OmwCPyxqqTC1+ud1FZ3RkQeg03t4sG227Ek0roHR2Sx7FU7t3cXcdQnsmML+O+fRCCbC8Hxluc
VMSevfvcuiswKrMgH5A9ThKBmbx3lTeVQIcTPhKivM3qOwdVM0FSgIA/dc9fN+VNaD774bEOKaIC
Ld6BPEUYGygW9AOeRUyvpnjSWV8OtoQ92i9PvirF+LoTSIxlw1L1b/2CB2rgH9TeeW4qqj5i8neh
dpH1D171bBoAtVne/o/COARusvCtSzd9y1kernd0lR+SuNdIShdEwMqIB2Bv2p6nU2yMUZ1SsEAv
k249gCXzsaFIe0ZcuG6tp8SnvsWnXqx+Es2XytO3ImHi3klvKaAo099tZ1uSHQgvYmtQ5PUUkWGv
uMqatbGrnEdLf1Tin6pyWUgXQnUQTFuP9pKykvxykXZvuegeLFzkAD2U+A8J6SKtR0nAOusaCmaD
7EIYLJifBLx09aVreQS2iMxkPE7ZYdZhavLMlH/F8m/fAj6xV/sXRXl2+6PQXvpyvNFGpmezyvu3
0vnhpyNVxl+0fXHVKcfe2ns5EkuSb0rjAAj7VYH6z9p2N1AbLIH/j4aY7/WWCiqvSRfwaMdbDxtS
ajKXSlYt4/CyS9wLSacY3ynxu0P1et0XzZWZl2s3LddJaPyWC2ETsX317VMB/KfDw3iQ9nr53snH
LLnUzVd3LK2Oy0UkX5Txq6OA74OElDjvrThAPHqL3BujedDlO3YQ+JLq6IHdZoc0d0BNE9aSzJ8V
s16qoJsG0sYVkz0hMhhr/Y2uJ5zhA9tav00wKrUah+rZg5+Q50TYqUrVhY4iSlV+RcV2qB+lBtsq
/AMuGjx3lE3KYRz64lLwhI0h7pr2JaMgocpuvNjuwqOoXCj9HTkCx8phT18I+TaVj/pINzCeIRV6
jYz7wABaH+GYDz6J8oiKHt06EgmAhBRmuZLybiGrly00XIqt+OMy6vDCxt5RRYEZE0uSLzWtWJXd
cwBozb9Q8gcteNHE28jPFn2MisUDbUiQbxEj9QeriuKTxI/SmHYZdxR+ARcV4xsNnZiiPinqc8GQ
kTraNpF/C0z7wjTz+5rBUEE7VGJ+Y7RDtmjLKzeGf6IkvgjTikr3OrophX6ncy0jc7a1BvPJ7P38
oudsWvP6IrtCkWQ+hOy0oZKt87Dc9VywlTJfR4Qw1HKZaVSHwA9wycAY3LAyUX32igZXJ+nedMWL
IBjVPvhRCO670KrWgqj0C3FqYUdEc2sqRzm8U3xS5E6HI3qMsdVFni0NMbUOtePaZiPtOZZfjLjY
V0NT8VYUr7yaq6NS3TY9N9I2Ae1Wt9qvmvLlJmV29yDRwkBZdV517VjyAILmZRBq2L4obs16kQIT
atmwmnKvdC897mJ9Kt/Gnr4ucJMTYy5zkrbWKrTFEPDYCTTCHkEqr7LC5Yb1UOfwlSLhQg+EldeU
S0nZdl6xMUljUwuw7txjxPxzKXptI+D1BQVlTrHIypKEuHBTZ+Y6K3E9EC3npygRWgkGSpN0D5+7
tNafZ95kZ56zlBWBERhFIHBhiBWcXqekIC39jiyfTVXyOrxIEDsA915GP/SN/NNZzulZP9dsfDwg
PjU3KSNRcKtp0coDAkpsLbuNBZzJEL84kNwqlDsyx+j3HRx//8nj7FODk4dtAaJjiGLXsj0ABpvG
WKKwboY5Cd6Z5/OYiOG2SjJYxdn581fseI9xK/boVn0XIwELe1hTwc/vuzLR+f318U5bmYxV4PSi
niRcffHO4VWBHau38t7B9K8kBKyb5KjcfN/imZftp25NPl4sdF5SD3Qr8KiC1ikY1auZ8TkXFPjU
xiQoEIh5a3alZNnqtrbR+lzlSxCx1/piWMqr5EoGxKu8fN+tMzGV0yY/WDwnz2dXMHuMkzWTJs2D
sgu3wwFXqO2cgnosYvgy907Gy5w8VRqnNIpSbiy77HoK4JT7TsKEw6+2cpbuJZF4rvVQNdlegycY
YVP8fS+nicExdPSpm+NL6qSbcVWUWDPRzXItbYxNeJdsuPWrN85NvcVkB3fabD26VPO8FHfREa1a
OVvOfX4GWSJ8FaBGFAJ8/h1MX4viwWMGGdIAleRBwt71+25OFPL/rIo/TUwmEMXqQtg0jmmb3QLi
mxBumKjUO2KTxkTiDTOmZaje7I7z1VXfd0+ZBpdMISn6hooNO4muLfO+Ix0307sxPDXdvwjK/v0B
UTp9/oBRp0XdEBumrSWEJwyzAr0EiQVYZNhVz1asPLlQyZs2IZ7gzswgaZwh3zU+mUG9LPZRJicc
DofqEurpNl7+QoRxg3HxahYMNtfYpDosrR22UAtG3MgbUFbptk/Q4o67gHdQr4aZrU2e+7Dj0J6u
DjfpGkVjZlardl28lUjjNqMCNd9yCVMXxla+GVsH1kSd5z2J/f33I3v+yPgzsJMjoyWFY43wfBsw
StxF2N0/hHn5V/rkU8XYabrs3+yuf1qZHBkZhQ+RUnPeYvOz7mCkjI50+UpfWKMr5ur+dk4Xfu68
PZ2vkwO+JHcm+ppu2iJCu9Isl45CSjLdKMHc0phbe5OtxcgCQ26o/7Hj+Kq3jgVleN+P0KTmdbqz
fMk1eqVryn3C9Heibbt2d8PlX7g4X0Klmh68Dfq3Q7W2tgTyymsf6jhRkIXx9v2vMTNRpup+s3Oq
MveZKKr5rIJlFu7N4v77JuamycdJdrIYGt1x6rjgWyI9NXgyXWubEjBfxYX5KtbW+nP91l8463Q3
0+7MGH5sQCftmmIUZ2I8bjAYLeQcUDy8OfjzlQkOUMTaQZj5mBME/5cx/bhjnbTo8mTvO439FMDw
DUYHa3GN4sy5Vd+dQ/YQPQQvBdG9fiEf4x/JCy//dfsoQ07bcfN/ltBpWiMLH84jnChu5F4BUAJi
yKyZ5LhOvmy9MpIKXaciEDni5+1JVOXWQCRt2lGrPXhWu7WUZicb76FFtcIc5/jsFDtpbLLPW/pQ
mTV3BdsF/pcZCsn/hjR4u5oZ7rMXopN2Jlu8XEhCIwutYUtef9UVkotKBKhhpq3DDCh6ZD0asnPn
JAbEpPrFRAH+/S8gn92dTn6BcT6ejD7TrdIMSotsA2e5AHFHVwYrF6lUTXV9LiO75dDRoA0AG1kP
eCWUAIvzohmjqTsTIVgvr4z+UUwuEyh5rW6r3sv4bhlFuoXZrEQfz0l9Tt15/opz8mtPzooi9Ayq
Nbn4886+hHCm7dKjdWXgBdysYffJq2brrfW7WS3e3HhNTg8pIAbsaDwO1W21T67j5UjtETfS2jvk
M9iluSk4OTd8z/esplHYgZD5+s5GFB4KeU5QI891aHJmxGFUFjI8bxtx/2Bu+37p/uhvk72yClbO
jXQlbY1bnVB1ht36OvkR3qD5nfdamVnakwsr4QdRcYyODIYxgmCvWv3399P8/EPxz3yZSulK3wo8
yeNNNW6rKkq6+DeBL2jXA6RpLM1mUF6z7U03q8AyPDVRxluGd8k33dVb/2he1ivjwC1j46xn+jez
jMda7tNlHEuCmCI1sGzzCJ+rX/O4WQ8XwtrfhpfaQXsnBLf0XmdVOeP29M2ePIVmtJ7XZJ5J9hMJ
1q28zAHVBIABt7AzXkd74WxX0mN1R0njZbskoh2vOBj+q0v5yeBO9zAxUvu0o/PqtvwRr7udv9Sv
cYOiz+3FXPnBzLL8EthQg1TVHNUksFGufYB3BGzSaHajmWtmstGEclgUARVftrWLLqVNjOofI5Qn
wC+rdF/fYJy1+l+eeVPqZCtLaez4Oc8N64qiq2WnGAvSvnM3nLmeTXYcQRSpa3ZYis0mipfaRl07
/SLGbk6/hGrHerzDL3s7t5vOLZDJFpNZhlCQojTtTiguTd71Esr21jIA/c6WP5xtSyHwJaOFwLlh
cqh3aV7leVpYdvar+2WY21F8HG+Dn6MVxWYkbpX36Y24m90Ezu7lJ+1O1oHWMmmcgcPJsI6qet9k
yHMquYeJLG7T+NZSsSFCPWeah155nNmAzr5VT9oeR/3kHmHlaDkceMC8DDAMrHEWTOUtH+enEN+r
8qMXvzTu7y6/jKJ7x5VmrlFjx75sQyeNTxYL6kTTMAs63hU7KlQxeJkFupx9HJ80MTmN9VxLFMgg
HFG44Eo7TMyWo9VncKjn1sfcl5ysj7RywyZrmT3sqdth7+ylLV7xizHsNx9j+DpVdV2UdFU2QEbD
P5+cU4Cn1KQnCW4H8JjbAmm7T4mOewz8mW59XfWfG5ocULKag26VIuLBOrQgVV1aSbwV3JlWvk6E
z61MVl4tmHVfhYVpO/nvILND4/X7aT5++88T7fPPn6wwQQkDt1ANw04S7QraGwUQSCe18EJua3TT
e7Dci+9b/Prq+dziZF1VnRhnVNmbduHgJeLL+0Jt7NyTDk2WPWX53Fk6YZSMr8HP7U2WUuspwVDr
jFN/GF+Cyk4PyKrj3QTTjXTnVrp1H+QNdWlUEi5y9Ziuu2AxZkqkF+laAIv6fffnBnSy7Aw5xEZF
YUDJnJvyW6c+ff/zz4SEP/d3sto0yXFE6jTIICyMRXpnXOB3Gj7iTBIeqeMOFtk63NeXyZoTadf8
jpbS3hWW/lxUam4ZTk4n1fHMQpI7kvFAM8wWp9UQQ8XYXYvazAyemU/T2ElWG16ktL1htxQYOmDu
sgy6bP3APY5y0uZ/N3zTKIrmdaGRd5TlJbq8hf2W181mZgC/bszjAI6V75JBYGAq9gkpbjEBJP0V
tRS0tXQp/qY0BgUAtoyj2FnZDusYN4obIHkqxk74oS3mQpdnntGff4vJsnEVwS1rlbsTmOJdSPHt
AvUbmcPsntR0f6w7bm9oZjDXqdY9yPHF8NhT1VstLGHhXPmbOXTa+WH+81Um6yYQAyPSrNiwK2qX
5HKs5sfj0LCoAiyv+s64+34Uzrx3Pvd/soxCrWqFUiCp6IYq3pZtvHfkcl3Aic/FaGt6woXTpKuy
ShClJKuiz+8R2pBYFvOZ/fLsOTMaD0ig/7/aUylu0rZiKHAPCbpFiBWnauLUToRgpsNnTwJF0ccs
MWBTZfKB4zZsvQh5Kvuk9gxJEkWI8BS+io8BcNViTTGmPvIQKszVr/6bBzPXSqAiFnas2lcic4Aw
smnTUrdd7cXSnv3Z69x4UE4PutMGJgedlQsU2pYVDeDouPTvwJQvnJW+ArXUY1U87zB7dgadtjg5
6DRBS52up8Xh1z8uKMawSJ+RZawjnuhmspoZwjNTBd09STjTxGhEnaJEQqrmQldrdBsLhEsErQsd
iaDaKWjXnU2YA7TU72rTWJgOZKMfgyIsCk++iHKP0o4ZW7Uzxxy/Ch4nYFhgxH+cyie3Z0SUbp6m
sW6HVAAZlJS1sy/KMxMW5T5fmKsegYCpxKA31DjjySrZeS0vEwrtKvNVRnC/RB25iRvskzV/JqFz
tkkKTyU0DTJszcmQ6pKsI9ROJdtXnY0sIq4OCA4L6UEInKPfObddXK5nBlX+OnEx1TJFi+As4/ah
ljr5koY49KWSJBRrCvVGdLMbXQl+CyXow7DadO0mCp9kQe3A5/vX1FllKJm+/w3Go3qyciwNL0WM
RUyyOtP8rtw6yGQ7rafT2nVaBZcOpdtpI1wEKsqmXo7RWcUHiV3w+3YnPkYfNzeLSosRMMeW9IWL
nvuJqQq8/2xDQ98WLU21fq+84inV003QvKcSmhGx2GjuA925yRS4wb6tCdhemj4YLP/oi9Ie9+4Z
wtCZk4g9CoeOcUBgREyuNnEYxvFgeKIdUwMWR1sfvYoXvYvuYwK69vtvcPbb/2lrGuVrYj/sEZ31
tgoqyZfFTR3LS42CqBR/bMNrL2VBvkDMOjPkM12csrDUwCotQ6bZrk93ufDeuN1CCN9U3P5Mxvz7
Pk7wKX+PM/MKyRL1A6iFmIAnMxxwg9o0Vi7aUSguUokq2bS8o6RuI7jCahD6O8cTkfs6h1q/LLCt
IhCvOQ68Pbfb5GqxkBGYCmE6s4Od/QYnv9XkAlBnots55TDYffrWaTuLKuq0vlXGcrM8npvqc41N
5lSiqI0T5v5g6512LceoGw28nZwUfwku7iLZ6+KpDIXrogLHFJSrwASN62iLUOoWTfAe1t5SyGYu
1mdOEwt3j3+G5SO7fjIsZZxWaZFFg+26t6V7j4qcu91cwPXMOQEQgzCENsrOqKz6PPbcOqwkyDOR
Y/mpam8i+ELfz66Jx8Hfs+ukhclFtgkbHR2KL9pqVh6TAbMjvLFQEFylGIQb0KnS2l3XuXMUcHY1
9Oq5b70QTp5PFXm3qX19lQrD1gypgxbrXZDG1zlEaxk/o0ANN1T2r7wc10t4k70UbPwGt+he3xdY
wvmBtkXufCMDyVX7u8x5Dl3pYWjAmuIMPMj4v/fUkZnRbijlrQ5nY0GpdAI+MnyNqwy/LhE39vwt
EXbff5OzI3vySSYLrlQ0R4oSZpuh/lad31Z0SMJf/3kTuqhomFeY1B99MYdpHSfJxZRTK8C/lLpX
173BIWRmcM8tG05GA48HkENk3T7PHnAmQY6gqLed9E0IXvoReeg/qb67dGfX6LmPNh7ABEEt4LHT
+7Eqqlz+PYtjMHi31NcgefJKdaY/Z17Nlgl8C08OVC9cMj73pxNCp7LUorPJTW4Qei3Kjiu34v3m
9fzwnw8Q4VxLpo7agEgz+XS6EytKE1md3YSPjn+FE1IRzOygZzf2kzamT3PTdX0vFGVK6eFRl4Db
zT5bZehPKi15FeVmo5ryre7rO7kP1rn7KPjhre+rdhPZZYMmCTZnPswkss5OmT/9nj7gs1bvCq/C
oFZCozKkr4r3YiRXDku6af+74fy/33ha+qB3bp77TsgxCufWjJ9aPAa0EM5xE8/cE772atTsgrJS
DAmq8nRyIsINrSDVO7tuHlVLxYQYih4PthY8sOCF6/907nxubXI0+kmoek4vNDauczhYEl+qlGUV
OTORkDO1aZ/bmcxRNdHNTnej3o41yEAN7/BMaw9tZZLUN5tDPqC1inK8UQTxyhe0i8BPdoTOZ77t
v/k1MKvmrWFYX6xkojSxSrFxe1KtA8660ap6cjYjPb/agpabKVo7P5J/GpscV4rfWNgBMWc06MJd
/25Kv3UYs7F1aDFx/G/G8U9b4+9ycsJbviCVuW6wB6h3dYdT7507x8b7+mJiCGVTJpQ1vmA+qpJO
mnCzwdIqTWILyJJb0egfBuPNV/ULL1UROdW3ZOpnOvV1D6VF4iTaePhgWTLpVGUVjRoIZmP7TvMK
3GsVNf2FgCtYLM4VNs81NVkHQlYrWWGIja114VIL/XjZizWR5UNggK38fqzOSJA/92uyGCzHCPWg
TjqyKOJBXPoE5caENM5G6QJfM9Knc6Hq8xP/z6ecFlEXUq17XcAZIZEYCPCdcZvXTq3e/UJcFUK/
HioyOal334bcRjuUBFg8zPT6awbwU6+n9dUa7864DlBj6Xq5HHwH9Zy50IEweeBd8/7ekoNtQd7a
oJJjZiJ9PfA/Ny1/Xh21Qb1co7aNLYLsz+OnQgoOZnA708Hxp3x+XX9uRfncii8KZupHemMLXWMH
cuAuBtc9urqy90YwaOltNJR4PDWvnRTztHxUI9Zz1R1nN52TgR5v6SerNEMCLLhazyrFT1AQuy0M
J3RrGClGnYTRV3r3fa9nFs701l83BSpUMevsMASz5exRIOCb85z6L9+3c6bo8fPXneymoSMlha7n
nS0zeFFKIZUrDOillXRvuOKD7zqblNxHU8Yjy4oNttPSrYt5TlsjuiTAsQozb25On/3aOGGOmKQR
7DVZyXqGRBV1O7c8Sk6lVQ7YCQurNWUXMjDudlzSK+HQ3jcUnWAdE85NuXFKfZlyf9qf4i2oO4mg
J9J+h+udvuzVBeJ3lE2L7IdLRaYprf/zVx7DYFDprI03L8uazK8yznpkDIy3Ozwocb9ohW7mo55J
831uYlzNJ1O4SRsnNiuntnH9Cxdq0kkLPbe4croEEXq332dqt/HFalP63lHLngJsPr1G8SC9h9dq
KrwIA46UvY8mjTxS3+pPg8G7LdRiG23tzu3sdjA3Uu/tIi96/n6ajgP+ZUBMMDvgKakqmD5jak2l
sF+X+N2rWx+0y7L19Mu46JcqHKqoyu9BL6wDF+vu79s9OxH/tDuNLmlhFoJ08hrbCV203Qnya1Ic
Jej4kscnE+L75s6U5hmiji05dwGsuuXpo1B2okiQ3a62K1nGSIxiHBkJdoAPQ1oW0PtSnJPKmLh4
ieoS13qsABz52ZG6o1Q1WK7H0cJ33W1k+tdgt67kOnlMSIgUFSa2Yvfr+9/23B518staY5ruZEJ5
ql6EMH0bW6+zVeSRM2gSHOuvoHDNfBdNPjP+OpgPXK4JKqNl+9xUqvbU8KRGZadSc0gF99W3GgSE
xdWgVqvEb3+kpjh6YW1gTeXU9yBB6Z0S+17tViWusnSy7Coz4VUbYvIj94pVbSY4aMSoxgHpl2bx
G4n0hToYxyJr4Fr7D0PmPhqSFq0zgH0F+uQSQWQkvlYeRwxmqXFt7gTNuq4t87Xq8rVrVpDykL7m
SM77YlgAhdqmjvUgOiMskWrR3LzLguzaRXoc4NqVhVhIwuN7/H5QvpbJEmPHDMgiqiBjya1N9k5X
kFvdMfrQlmJzr0nJ2tERcuB7IubOVsMPyQLxMITVKpCeh/A1Se9iLV2F1O8mPgdnNbPtfJkkn3+d
D4/ck0ni9kJRd2UX2kJfrFVB38vZsM8cA0uSw0zPz11HTifJ5LJJ3kxwUL1SKyE3z0rigqdMVtSe
bRs3e3XxcMiabuUU5i85a9elkQAFzQL0xcbelL1VEVlzZg7ndi0dPsyIkwJUM81T53mnKHldtEjf
D01F+CBZBMqd6QvLHJSLKnW/hKrdFYil47pfAwxcDc5V1u/NJlob+Q9z3F3L+6gClUGaPmteHO1C
8eP7PH/Lkp+9yTHo3uYWIdf3mU959rDQIfpqmiWaLLvJLNLKMBl8X+xtpfDWBU6ZoB8iKd20unmj
YFXWKTgHYF4g5N66cfIlDMN9JmPN6rQcHNFGa4WVUY9wg2ClczusFNTe5XAoWkoaTWlVQkXvdecy
NMGkWAjN/eLJs/AYA3wrKOkSym2FyWEtQs3Iofhgg9dUy1DYlHqwUtMRe928Aqrb6N1wGZtbV9MW
dZQdLEHZ1NYxltxlbh37ah+zJ2WqdqPLtotXhJxmIBysbUcWrMWYOkzze6G5SrVfplP88pvrYoi3
fXMX5kdHvarMDNOb60q/KKLbuglW9RhZ9qudSMDTx5clOoY6fnzZNhkea/+XYF3WngrKgQc/EJVB
oDqtupH8cAme5dbIfmr9XZhi5CIIt4nYk4jrjF9lbv2WGmUdlW+N02xySdoAJt34RfeqGVW30Iti
nfZ3Bhrv6neKB4Nf6/hDm1gU9zeBq+JajBQ+Vu7rMrms8N8LZcK07bUctQuvefK7fm+lwRUZhFVV
SriHJzPz/NwheTJXprelIooUoVf02u7A5DQwTzXxpy6+N8ODjqnB9zNzYvIyBqs5IXHUxhZLhjI1
fbw6Q99gtZ1Udh6H+iYRK2chxKq/FIEMsI/v25TCFr1iy9MikdRue2WljrPoqu5ex7/eScqbjvMp
UqxNF1wHeh1jwwFKrRRtKSOnL2QwDLxd44ZLI9F+tFqxc0waSr2lV1k/rdpZuzFoG1XeiZJ3yYb5
DEjuh1yUGQz0Rl+KXvuSCDBnozCdOwa/xAomm+kk+uljPEKpgxAQlvafeepu9AZLWy0FqeG0jxT2
bc2gWkoYwi8CV1x1ZYGJYHOvpgTxLdndY5h5HeCWxHxYeKn+mkfDbTfIR1x8TAOWItXaqWDsLAzO
mrZ4DDL9CeLGolOshQqfR6/z6860DkotX3aysdVgUmvcSGr+u8ZMlrV7KbWjM2W+sPC5slJlnwGC
F5X8qfyg1fXbEmxQXtw26lWWA1PBkSvgta47q5E3kAnaKg2tZWfNiUfOHg0ns2ZyNDD3ozpQg9b2
u1e1vnTqfdvOlaF8BGunl9TTqTnZM4MaLFiWlo0dStZeweq86ogxQrLwE+0uy6QRsrxqCvU2EIX1
98viyyn7eVVM4xCD0mZa3hi1PQD4tfT/Ie27thtXsmR/ZdZ5HvTAJNxd0/0ASytRokSZF6wqlQre
JTLhvv4GND1HFMQmprsfjqmlEpPpdm4TO8KvwsolgV+CAPT6QJfuuj65FyouoAKu9q+OGAQOS6EW
++bEI8kjyrgvlPi+lOt9JY4QzOvW14cjl8dDqkoiaATFff86nsLFoNBQxz7pII0GgZFdkO4pzdSt
SemmQ4SSqAUor6tdqdYx/LPaidvHvH8BbzpY3a1ep+4QorikiB7tAU1qcgX1JGIlo/aLjKLPGPdK
kACjkHQEf9wahKNWywsrxBuWypFrgKE919QV4fpdQyLgBaPAj3XB5pP6H4eUtLImiualSf9TAvcP
Hcxd0kEPnPO1CQrj68sxE+f7H+sH+/fncszOsVkXIFsKm+Y0xIbHG/M2AkqzovUb6Ee9IY1dRe9f
eTreqIPk0WCAeG8YtNsYsxaS6HcJDeA2CO1KFm6atN+DRIxAUHG8p6VyDFoN9csWHbJcAonWLZC7
fmhSW4HW1dAU0CcHURWahVegrrgZyvqmKRWA2ug/XRMAnAHKZ2DfBI4EcIrpLp95jEmt9FGWxexU
1Hd6NInzAK0I0W4BZuX6ck5B9ZcLO42koo6EcAv2S53SAGcjVSD5QrN+y06Z+Tr2b4nWLO3XN6Ti
bITpG5yNMESEjJ3esdMojPd9We4gkAmZ4TG1FbLDM80qEW80zDcCgkTbFhGUtLq9UUDOzwRhyoC+
OwP9M9pdPr6b8dOowZa/DAF4fcwMHJ/rCAwtIS0gUJeAxgvUIVG1YFm+g7Q+pkAMZIt18Bd8hKxn
U4ibMAzAGsNOYlptNdr5NXBvcoQ8dQSaITCfD+mrNkIrifAVog3S9xsV/svCVn0z4EiOg+0YAqdI
B6ERdG4HsjSmBrIVp4hjpVACbhvdIuESmmRpmJl5I4HRaMWgNqcmOI4QEUJv2hgvpU2/w3amTD8Y
o6HAhVoUWGe+ngpUbZKqlpUM5ZLW0b2ssKojZFlDMPRY0qu0mbp+o1eC6B89mU/6w/VT/82kgisT
4+KkoRim6XMPioJ9XBxyRGQ8la1Aeh3E1sradwIBpaBhS8fn28s0jSaDUxUJDRWF1NlcQx7RUh3b
9KQcpTf6wH6pT2iCDx+1yAIlZrOW9u1e/Bnc9y//wizPxp1ZykyRFEorhMFa9KzTyq9TbR0UP0Dk
sm6zbiFheHmSKOTiScQzNUe94dHoAjXM0hNY15ycJRbaG70kujOWMpPGd5M1LefnSNM3ObuNqHyN
YiDr5QlkTu5IbpRO3BowYOB2hAOcImtIFcCNw3ybjEibsnIHwkIQ9oDQEPqNUbrRpJceam+sjDe0
L3y1BNfMUNkMGtIKkTdyXrsEpE5FkXlJDi4w6UEYoaHcbpoEDiVYM5vhBlPFkSV+Wm8N81cyQOpC
ivCU9hDgw0fnWwnZmTQKbDzqRxV0a6UQuLjVLuDS9tDqCH1ra2DQm5IPYEG9i2Tq8V4FnxdIJyDy
wkMPutyuGR8biFBC8+tQ9LktQO6lcvT4Jqt+8rhDu3Fkawk5aZXmCohQW8hq0M50O11AVaDYweWz
aF+uc6PZxiMKIEvNc0t7MTvaYNrP2WDmKRKqByF6+hfAGx9353OzZ2cYoWU8ZJGSnkI00JhIXhSq
bGdo1E6HxqKLXDnTx319Dr+erZnxy5IYtd1BT0+B0LlC+dx3eFwisLgnkLeAPnuAhb1+SS/dG+RF
kNMDjy70ECZzfHaaew2HKjFYeqKKXRdHBakxWGCrD+6vj/PdNcdKng80uzZKMohCQw0kxZCPAAjG
V/PM88F7b/XSK4NUZlT+KJLUWxhWvrCi58POTwga7HtJn+yCrO26GPGa0WHjOk/WBeBwTJvJ5ppJ
qMBCuYSCQtSMQ2fhO1wy9+ffYXaIhiCUI4F2JbgeDJ//hlivzV8neqnGk35D3LF3IWXqNqK1VNL4
/pZ+XfPZcWqZHHZIAWUnPYeiJJqg2XvcLeYDrq/wPEFvhlkFN1tN0CwEuGPzrNdLJYB/cHY+ilGA
NhFl5iWCIA/gwSpOTw0znFoNHSZ2q6gDIyPyMEEIocd+XBdNitxVsXCALi/h59CTBTq7H101VFOX
SXoq0VSQg52wGbaJtIRl/c4C9HE7PoeZXUM1ISh3BSQFDl+4VUK/ux8eQZLFnszH0VY3kF9fjy7Z
tj9APavZyzQflwwP5F10VQcdvvKtsaI0B6muIQ514hBalidqF7hCCbPKgbhZBFOnHK9fikuW+3zA
2Z3IERoadaknoPfNHCVBWSB+//dGmB3+ZGyKJgz6BDoYKNxWby1SltdHuGg7PxftI1F2djZ0COQE
OPTJCXfAycI3oUb0V7yF0YIjtbBWc8RdkHIKGzIkgIPdB+SoyAsg2u81r+n0nU1kMqJnE2G1MJSd
ZCSnqaxugqo1JwL0QiToyyS20vD9AMFTuWr9UOfbOn9BrZ0Yhi03aKpmghsSSMBmENNS071cqX4g
m7awmED6Tvo++5YzK6CD5TIcRPiTSg0HSAOdGvopJD7sO0F9TVvDzbNjihxZj9wAQRN2J95H5YMk
QcIRyJA6AaftWylz4M3A7tkmkBMBgZkOkvUifhGGzM613kkhSt/IrmHu44SvAXdFGR788F0BKOxa
ABdvDLHOAmIjkFUBIBcrRbvV9VP1HdEym+fM5LSq3Kptie1Gft5lh/IuAoRGvYMyJoEi+xKzwsXH
6WzvZ5ZH1NOqjmU6OQC/SoZOOQGFs4mTV6r3Rkf865NbujLTz89OWiSUUdJWJh4LecMIVH1BVNNp
tS0J0cLlvBA1fz3Us5c/UjtRb2Tcf2j7OvRgPoVuCoYKwyodsNeFi0xJH6jMufN2fotmJq0Z9YLj
WMCG66BT1TUISic2+GTciErHvmCPIvldojbatwnIQpp4Acm6tLRzeyepnFW0StH12UOqrrOAxUHW
ZhurC8WGi2+FqaBxCtopoASc7SEzxHykaYm3ggvbkqq2EhwSYNekOEaGr0Xrx1I+6lJFdarg/Tnk
bC8TNWtaseuS00Atum7uo+f0VXAniq74l+QOa3mVrSDWZl8/rB9B47cdPRt2tqMC5IfTyIBr02W/
aW96OuP7Dn4iytzrPBZ7VytBvzK00Jrg5apIO4Q7VfM7RL6i1MzGUgsEasJb2mTrvAA7YoBySNU/
0046QV9yX4fmRgR5PCfqMQfDfkheDWBhm850EAdYFVS0kdd3UZRzDIJ6FhJOBOz5fRHfCp15pyaD
l/TlNkTBv1WGH0UbPHbN6KjMWAgSLt+ls4WYnS0B/L9GE8CL7gxpO4Y3jbGtxXRvmvm6gSZ1khO7
B3/wWIAHpuRup/4QYWCv78b3guhkFz+/xBypHdRSyZQArpiuB080hrByFm5ZAoYw9Z2CPB2KfMiF
51AXGDwDNOhDC3J8ebBTyl0il2sSMrsvB3sMFZv3vZdoma+gycGg9BczD10JrXAo7l3/1hf9x7Mv
PasX5UxHgEHD9JSjayQvOcpgAK0V2sJRXRpm/oLLBS6qFMH2cL4CqmKjR+yg5vlCgf+ijTmbzewJ
hoeK/h/k3U99VU3U/U5nvldQ2KDdksDa0oRmjyAZRyqiYJSeiAmabQTbBVjukm7Bs5Ivvn5nE5q9
flUAVR5BwiOhHqOD9KYfVIc6dDe4xEaS0wvAvW9V2x5spw4KnJ5+09rZjeZRiOjZ+qFZevqn0zAz
OF+QI7P1Bf9INNJeSwB2Yruy5zbaCN0M5eiW5tshFVYKlEVE/bcJoqBcERdekAtr/mX02ZorELIF
sAlW1tR/dqyA4PRLlyys+NIYswU36rpSwCIJv79o/G7UbR1FI4JK3fVrNxmkaws5e6NCVQxpS/EW
J6BzUVaCyz3BZ/4ScYe0NM7sYdJYJLRCgtxqlHAHNMvrfIT7lBZuL0ZODjmhUON7vXsnveSHUFxM
kXaDe+eIRvBSQJ8Gsug71CjdpHgj2hKV7YXb+mU/Z89Xx3gnG4UQn1gG4ZBccoIIDWSFNRjD+vpy
fwd+z8riM/uTozVW6yOUxSG80ILRI7JpagPEarrqvnWbhwiIKyinLDmvC8uvze6LmEaK1mbTaYoq
uFvpfRuFIHKX7GgQLFWAEEgj7Lty9K5P91K4fr6y2vymjN0wKGIQg+vmmbaHSD4FLXI4yWNr/BKh
YlLrrZUDB6BDy4PxtVK/DGICEHHpan3mGiP0xdr2EICQB1pHC47v4pebXbEhE8GRE7LkxDywxYaW
8Fx5bA0Zxvd29dZ54QGSUPfhS+3RfeYvUWB8RzPPTsLs5qkjCmBxCcOtHztX9erQqn3IVbxoVrku
7iGGbReP5q/r+7FgVLTZLSS5BNtYIj/E82PW/xIgkhEvDLF4wmeXibcGM9sYxnFUiRfwR6iKWToE
I2K1tw0OnhWgL9tsXBWE+U3+kMj6cQA8RO/Ef/6p/3L2pjtxFkIJYlGEqCqkJxEhLQGxOMNhq7v3
60u6YDvmWT3B0IMu6trkRNPHlpaOnq8ZOHgQp7nXB1rYu+9t3GBBGFOegMMk90v1IW1735AXGpY+
0KlX3oM5U2PWydAEI/AdFQO6CzHfaxDwMQMNKdHwBhW6U0zz16ZFQqMd+IpmWFKiTXenytYMfAl1
K3kcUkdFlByUXr/VaWj3BOIjSnTHdHmjBsKDqMp3soHQmZMqBGyYgbxJOZkNEg9gRUiV+kZlgG1n
YkMdo8ptIgwbQx2eKM29nAm2Bl+f0R/oNrZEFFZGtJJ1KciudD9oSkem+Wroix0wRw7R3mmtYmAo
WGWAldJ9h7JQpAIcDeTJ9f25lBw6P29ztkkVmR0SNQVcJNTBkX/Z5JGB1IeANo/SMlnjhaHhmpDl
gcB0KaJulZy4jEaG6lkUs7UWiVbBqYGKAmDUday+AAuGElZCF15844Ir9+V7zmxynNd6NCJhdQJR
g8MIdTWSrLvGuIsBOus61PIhviUwVOnjQ6MCCdsWbh1ECAMKBC7PWnUAH2vSim5h/KxCpIdEhGCj
5uqa7A1xaImD4QSS4Btd42YhMCyaYhPOIckbeiV03RH1bfMcWrgQ1c00cFZpEvQPKZTFUvgEgiHY
4aj4ZTnuWhIfWvgIOmXbPGRQEE9e47EE0FIPPEjT+9UY26UO0hc2roHqc6H0+WOE/9vGxiaNiKNH
sT+G+iZWD3k7rjvk4CC5tkU69SgOrStG0q4UqZ8W+R4And7LCxD2StwSaujIQa+jRdQKAa9RIFta
Uq9E4U/SwneRxK7UtCAQlKHpnBcOxGssIY5uqLQUUU6b8e0+ovauGejxUCEp+tWIsZRpRM3F+DT0
P3h37MPj9VN7yXxpgEuAXw+eh/4RS54ZySothzLkPD7l9ZYSsJLSlRA+KL24cDuWHMA5MakiK6o4
DM2UZQKE9rl9iJ4DtETbyVFbd97gtHvJlSOL3fQ3dNH9vDRLUSEEMALTlJU5MKQhes+6TMHVlGpb
rnpbbp8Iyvq1EDj//HqejzTz75JIrqJsRGASwghmWecEWQAlFmOXZ0tFq3/gQXzOaubUjRlROsYm
txW7ppD3SIDu2W/0yHhmVa0K/bWHrJisMZvy0gcDxjrK5a0Q9L6YLakIfO8O//BmPr/LzKiUfZNp
NKsRhu7NI/nd74hNb/M70E35bFOdMkgZWPWxeFxqa/wHTtznwNOzeXaAmy7Xyk5FpE2dwR5QMYzR
9AJBJOFx8ICV21V26Aw+1sHWnW5lLjSgL8575sWNMfCqgZwnYDamssXWpjcCkXcHY27s+k10P+7L
2kXPgocGxwVD/g88rc+pz7y5gfcy6TI8I8Y+OaDpJ/MEd2JxG5zaiycmbKdZIP2+lHLH2/E55Mwc
BYos9mGCI5esR6ex4k3/EzUEa/ytecNqXGKXnD7tm/E7G23mwbUwi60B1pxT2OWgG1Dvp557RS4s
cxSRJKwdyEYu3N/LXtafE5wDxCFZKGWIOeOTYeRA3b+XmWGZi4Xai1b9c2KTFvj5odW7Kq5jVuLQ
1re8fUl5v5BNA27z+topM0NUFlHQkSBDjmIwnRRItBhqAYpug14R/yQ28tKQVtOLNZWaZ00J162u
HqncPKSjcdszdVcDUCYW1AkBxk/wOleZeq+W0kaFeEbBRMC9ssA2cwigts1KN3qvkQsnAZFiIsEX
gJMfoRlJD984CFViHb17CG05OpKqCgUx6VksA2tQj6ClsQolclTgKYTuZtAbu8hfo5TbeZX7UsSs
mr2V/W2mhnvO9iYSqKB4sczIcNDtbkkF3JDqGUrYliA9AqNpsQyyO4No87Hd9rXgCVnmyWi2U/sD
Y/rPGPoFHJ5hpUlu8VTgqiinsBpcTX0DP9MhFlVbQ0tFEFqaSfcCKdZ9UO7KmLiGXFegdAEiCKDC
PjZQ98WN71AGHlm2aXI45e1bMLyQ7gEajJ6m5XaDBnIRSs9tWjuBDpXDfDwUJLbyOHeYsGMF2nGL
dBdVjWMSzY6gCpwokLvMmZvFqRvlkMvUZEsB6KnXUNYqdBedWSkffVlnWL3KMugbE+6JnmxV9ksI
jr0uWWUJwo3f8vibKuLKAEPc2Mt21b8YIMwGqw0wSm9qMrXr5Ss1aJANzqxgeiiobnVopeRvYg5t
XaTqJWHVtFBKwUZCa/yGaXuS9Vajp55s8NoqCsCXoaeh83uTv7OmtgE4dvQEQyhc+DVGGphoNBf6
0L4Eph5JygtLHSAkasZ2jd5EE0eljmw4IE4jK7ZsANaC5Ta4R0aIhDbGqu5+shodANHKCDcBqx+G
FKqsTEFziOY1Y+fRirnakDmBEm31EpqHGAHslUFVW5EUe4Y02BSJ/lqAECpa2gdwAfUyXEO9d6sC
cpAZsdGJ40QpJEzKY6IDrgS/NEBuRISkZ80Lm5lgrMqDm5K1Fq/alZokbiE+gVQOfu0v1twQAiqr
YvAG5VAl5dvIk3U75hvalHYQ4gbJautAU3EbiP02Tm7k6Saw2ucxIOglQiFwnJq17KDhzy1Dulf7
YBfCTQXeaKOlCiSwX5TyWEdAeT5KFC4F69BJQh0lh/5RJfkGF0C4UrhqYFh1KziKUvqEFW5CclvS
EZJCDspqJnvWkY2GjlkuYMQyJHdlw10dXVDlEV1ebm9i+3m2q3Eaek7R9oN1TDNhzftf2XTgO/HQ
5y8m0becGI9d0diNBoVWSHm3iK6S7FSJqd9ofiYmdwG41KqxRW9n4mRwp8seot8wJxVypS06gNoC
/GcqBAtzoNGSGrWdB2ko17HWbrQudPqpq4oMoP9QYxirtvkhimZs0Rp09qhka+Avq4oHfQB7SIJX
H+0vFS0OCtrOSxHUL5gcIikwNhWtB07DVYgmNonK6waIck4eTPQapZm8ASmgnVYZ+AfiHRuPsRHY
Y9DZGpNt1kerQoHYqab7Oq/3oqh6VCgekzS4iXTD1uGLqz9BuGOxYrDSaGsKfJUjZFVG3dGF6CRS
daMIvasLb036ogTVpjbZloOIE+qWthS9plr7bChp7WIRt12Z3XToFs8C0MsHxVo20bOJ7hQ3N2qv
HsUHuWSmI9CbSgOov4180M7cRn2HPjBtMoftVqaZFwsdKjoF2jjSMbJ6cxcEk1KtdieB5CpsXxj+
y4UekAXlN/rgoYYCvm1LH0uXZeGKkmGDIAGSuOpaTn8ikLXBrrOXgnFfQUsXfIRelfcYNbQlkACn
UnYvSZEtB4YTAonbjdkdSdM1U9EPjmAoTqIfqWpOyH2vS4KHUGoQ0UW3qSbsy2S8RXvQgie29HDP
nGGIVnOlQIvBKR8VN4ZeZ9UhNtTMhaTSktOlzBzdpEwDwmOMwzfVLvD1Vdxb+n27ET3ZYY/FJoSq
1L8VUnw0Wpx5uF2taNAVAvAginluIY2+oWXrGNBnbehSC+ylAvK5g/fhVpwNVqLRoWtiuNMdkCmW
4gEu5oUbWbGAq3S1VbTKHXR73y4xFF/AmU+twJ9+18yXBbwhHqQR9SXiQ1s13qrmujYczVaZ1a90
cCigpgvCB/03b6D/Y5PV4jeYDsgVZ1OZubZjRQZCU2S+JqQ7MlrtLUS2bXKM7kMb7Q7vS+Hb5TTM
54xnzm2cao2klZhxYv6cUN8xkSyIxFsxrATNl5iyFq7HHIIlVESJpSBCBDzesHwf1hAoPl0/p5dq
hOd7OIdfmQr4ZdIQmd9i0FyDx7ZiFBuKtg/WJZrdA+iRK4CzmtCOxha2yr2gSQ6DWQUlkkKHvVgF
TjCpsQqswtusUagVN6jYo1Zuyk9amK9S8zUgocfxQCvK08LXnzziKweAzDxmVYu7HA5fcopPo6ed
5Me0B9jVy7x+Nd61IBp2JqLfSdD5IVlVd8loydZyquI75fvXSJrMDJnUgc2jKUB+2so7lt1KCbJq
BrBjoN7tR9UKDcGXI8UNosor6iOtgQumsSvIissqRC1o2EbGrFGHnSgrDlKzdiT9H9jgFiIYMjOD
BWBwYT2GySkCyUyOUn0/5A6NHxjAHoXR7KMytclEhFgmTgId+kZ7DeV2EzWQj7++b/8gs/TnRfoA
p5yZLJMkEdJYwPNMPP+iC29wI28Ur7HrPTmgufYuu1dOmRu5+mEpBL+4ChNR2yRQAeLC2R0O0mzI
4s5E9szYNtUj6xfbaC+dyc8B5uForjBdz4MpxJ+WWGKWPtHDi+HSq3YxWjwbZxaQwrlJ+kHU4lMN
1y3hgR0CTZANyQqQnJsAvqUZgdwyNp8L2nksOjIO5e4aCD/05Qyh6hdx7i5s60V7fPaVZtex1mWg
8Qes7bStLZ4hSKi5LRQ+JVj/6HUpg7WwlXPodCspY5IqJDmJgmrr6gCEo7lwUi9a/LMZze4ML1ga
5QyLLPeChRBYDn6lSWPrwikDP9H15Vsaa3oPzi5FQ0hSQUQcxiylODjIxrFD3MQ+vFKrbblzfbRL
uKeJQ/l/L8LcbdBDucr4hCFWjxUqqLVtHMQ1kp8fJnIZizndq2+m+my4afZns8NlwBMQYHbJOl41
e91VfcMDrm3pDF5MQJ2NM/MJUMUkOmmN6QymP9pduO0ezW18p99nlts5EJWUd+176CjWUr3+cm73
bOSZZZEhCJfmXI5PDex+MNzncrPqq5eJObvva6+LFY8gz5IiDRHlo42MAgoR4Z0yZVXif76jEc7Z
55eZOw9tMIB8QMPBBcbIInEMpNhehdDiwiG6bIT+rHWIs5dPY8PYCxWyYh1EjHIXrl9yhM7JapIW
l9zgKbnjP1Gb8a4Pe/nif446u5V6oHVyHWClw/pQA3cWLaMyLx+jzyFmlxGdZrkoJhhC9Aeb4Rgp
O/Gx9tsVGmP9SLMgnurSTXoMHfn+35vctORnFwV0pZGaKXg/iuolhuBurGULhmZp+eZXsWCD0Idw
VwwUPNC/LZur61OYFuf7Xf9cvNkd5DIXeKCgAha3iOkl7tTo2FXKJd6my6ntz0rbnENXqtqq1HsJ
1ZRnumNrvi/32RNHDQGUK0d1oc6+cCLmEM1O7spKR4oKigrVXuhQ0w7upeRJ7m7AzoG0dn/8txZx
TpTLp97uREKZr0NGxTBqJ0tyv9ONhXdg4TB8rPHZcau7gSRDh2oIuijtpBstrVtYuIXT8PEQnY2Q
6/2QcC3BQwMgk0zuBm5aUfF0fbUuB/mfZ+Hj52ejKFJcswiKE0BpxRp42fGkSVvgmcVbXNbIkRpL
eo8XZTIvNW7Azv551D8ehbNhORkBnBnGGBrCnVX1NwlICxJVmbJdnIN0uKtAWx6jzfu1yHVLjXVL
gUCCoBa+mKaONmXsDCi/t3RbCv2aleNjXd+P0gOP0FSrlTZDp2xTB69UU99VNmyLHriqoL1J4t4N
0N5vBJUX1oojJ5VvjqWlhipweYh8avavICjPZjqzSwBJ014QcP51YVNFL8awXSSsvuwjfC7mzDDx
IGCKaOA1MZCKleoVIzfo4LTWDbhuBDDud+HL9VNzsRR5XkufTaoAJ0xl8AYWxGmd/oE+JAeyGR0k
aRJHsEefvPHIEXzFrW/JE1B+S/S8F4uR519gNuWGS2ZiZgxggU1wV99UB2UbrI0HYgnALdg4S25w
k96G3lIRdprY3ESfjzsz0a2RUaXMMPGmC90G7WPQbbbHeqcG79eX+NLtPx9o5hUxqUams8MEi/Cn
oAArpCUu05OF639xFBBra0SSJvGumR9CAHdqGS0wneZ9RByrgchKrxd6yT5M/NdFk9FHDkUGIkGM
BVqcX5/mltO06xMhPIFa0R0zYWWMryxja3mEwrWZlcBFquiZkC25zxfKuB8O23xsiLGo4PFUTANU
TF/H1kAtwNohjE69sde0hxHaBvHQruVAfedD6eZ5dqcZia8NmiMJ6K+s0aYRgUt2cjSpjRjfqQzq
oKnPTrTnrEM2EpzJYppZ3IRzE0pe1PzgTe0ZieiHEUibR5vlP4l6r8gchHLjQWD6Sy+gfmcUvgQT
LmUEVGmHXFDc6yfmI/r/MlVEOVCdgRqJrIto3J5NVRaFooIed/tYoHyQM0CxGJNdiHPfq3mvgIe3
WieB+FBkzTsDSZaZCwdKm/sxojspQd2oVEoP5CtOS3q7VB4N9ZTGYWuNentMy2grZupOCMOtkXQP
ZUtvSFcYFhnG274ue4tAuAi2DqnUakehl0eityiNUJtCx2rTHAo0XRgcJSxUuKCA9AhySh9U7AaS
YoqvqtWS3t23g/2xFoQoKnrYp8P3ddvzTCiMvgvbxx7JYyFq0cAK+rvo1/Ul/2YNvo4yR0RKas5j
horDI/5lN00+9ZQKHc5G/359oG/exmyg2daWtZoBcYmBSF3aeLvspooX+ji+ewKzMeSvSyZHUJ+X
pyVTRPmHrDCA45B/AAlE1IN807yHgK1ndIU9jJBBh5AgAY1jULuVWvzzrc+zrzIzS/DkUXUjAn/M
dvqziEbLdXULUmfhplj1k+yZl1ZWtelPyVbeVu/BzRJK/tuDOht/2o4z72SAv0HIgJtUBf2xp2gr
Q5UF7C1er3Ug+MstKMH5AF9e3+Sl0zQzk2ZAWs5bjJrq4rpuIiA3A9SXK4erS6zs0/P43VT8eT30
2ftdtVJvNDmGUvsSNVuoJJUHzVSdSNRRtlyIzC7eRR3pAwXs9vjvbDe5NEa6ji7bx34wrSK762hl
jdHCDbl4fMERCc0xDCF9u/H6YKYa+MLYYwC+QQgEFFYc0GM8AiJmKoodZDpQjaz3AyNZtWLlGWB2
tvJcMsHNy+8qQ3Wu76b0IV4xW2RJJxB7NwA61OR5mJUMaVaAL1x97FvAO1JLQ4ggVI5MXpvatMMB
BC5wdVFKWEna8LspYoelkEzn+o1YVegsFq0aMs08SCyw5gBd4Y+qhCpRDYx54knNUxSit5D8yumP
uo3tCE9XBjMUAK8Ccnt/FLZiNVVHH8oK5H0hoKRhBwQJuW0V5TluersBc3mIVLuqAAubHob4udP9
tpSgjabuwc22GnV9hcJ7PDhaNoJkzBNqcIoaoVvJqZOMSFUMv0BnO0nvRqjX5cm+zHoblR5MLrzJ
iyfgLe3B9IUcekQKwgnQxfS/apGicB14DOS2ciQ6ktGHoMuSLFqC1yB+aJNk12p3SLtbfarZoHkb
SgPd29RF9t+r9c6mEPcSvUTza+1nmEn7VNB+clCZ1rWBfA2qZlpqFSJqLxlDNw1Ej4ixGxO0cSev
KTwqqQBdVucPui+hG6cfuT11xYFt1h0qpIG5bJUZKSxIaPMAdOvFSuOSja4wZ5DXEm/emFHbaV0/
QiVxHZIapMZad6yHZg3pwq3Md3166KTB6UIQYbfUv36sLpgmHCqo9kClGXhYfeb48lpswNUzqo/J
mq2VFVupfrT6szbzX2/9/wvfy8P/HNPmb/+NP7+V1UChL8hmf/zbPn6jZVP+Zv89/dqff+3rL/3t
tnovjoy+v7P9j2r+N7/8Ij7/7+M7P9iPL39wCxaz4Y6/0+H+veEZ+xgE33T6m//XH/7H+8enPAzV
+1//eCuRZJ4+LYzL4o+//2j9669/wBk4W/Hp8//+w5sfOX7vgbc/Mv7tF95/NOyvf0gThWP3/vG/
uvYXkIVJkgzvEtxPUwKgKCmL/vqHoP5FIzJ8WQ3CgxJ426cGhqbkHz+TxL+Ar0cDo4ZsiCCyU/74
36l+2ZTPTfqPgueHMi5Y89c/5j0MKp5iVUTgZ4pQQ4Hxm50GoYLLG47t8MhAQy7tiry1cVfEwQ2o
h6K2mG1q8VZO1yR3gHYB3OOQvEWBx1VnRP8iFH0qd4KBAU6e+Q3iaYgGSPflW5T7PHREbUX720D3
k85RBbA4ORpdD8KGgHb7wdQseld6/WN2x7p9BNQvWZPkIYzR1bDKR8RFe0P6IR2AZQ+XgrDZg4JZ
KxqiCKiugXoe0/8667Pd/fuSni/hPJ8/fZiOjSTgzgSb3jfFT9KmnGmpSh+VW9paeNthk4M1cYR9
88xGe9xHrrIkYv9RYT97Gr4NOnt/5XQISE8IfYw7R+F2J/m14KalP5pALK+glyGWtgqSXOqDVwq4
k10F2rD20QStPvHHCf7lirdFZkXESxs3AnkQmhOQg5rY2wIrAHUKHoM4dlphlUwAP5JbQ7VgieZp
xG+T+LoN/9mMZomCpEwfZWQpvQqt8DepDTHLjWpTPAEOamvX90qeucHfRpxF33IvmaUgivSxs5MH
8w097s3aSDcIZILO4TcAZR61/8/YdS03jizLL0IEvHlFNzy9kSi+IERJhPceX38TOifunaEUw7ux
sRsr7ZAw3V1VWVmZIqwvTLAHoZJFsg9f/JqrT4xmLE2TZygE/y2s+q/3+FBmBJkyN4yExQN3XugU
xyKJMnecNV1GLwonnh6/MQ1rVBPMa8VT2+zjahv7zuKAOvEGIF6STRDcrVACR+ANJAFJx5CwGC2Z
/YhE0xsWI0INNKvfsgq2AoHj49HmRWm0CbeSpIIUmLrpIpVOVbEDfXhOEyfJbnNpyBFFggNr5yFe
cbUeRgSkEu0lo0hlo5sg7BAcVfAOoDu882dAshZYVajYpMFBJgE3bAbkRvaixbs6CPUUrj3jKWJo
jb1ulF89yI1ShXlvD4kWLhCdhCI2CxR7FRTJ9ByMHfCSBBMf2CVbkNxmiJe94fcJMCFVV2/o3udX
/qYkO7GkjAjTC+iJG+06vEIHzOdIm+z4VxjkZsdE1RnexOfOZ9SMmV6ucdvjV3tOr1Or51e5PRZH
yK8vZDY9Kh1uMPA9cPfCp9bgz11l3+rSbZ9t5MZCId6Pts8QgbPHDfc1HbvWGbZgU6aQKBcMZAtK
fpQaMFcDWkv7id9xIy2CTedbMQSQOBTygls48rbcCAbyZ5KceuxNdwKR7ZM1W8PXobXsDg5YpLMO
zmh6qEl9To1Whlq7XpyaXUkGD30tczTmK/eC1K5xGBdpOCnXHPJBMrujgYr5AMHb2ZhJuJEsnNE2
eKM1FLsAU+yQysbtqgNyInZ66jGH2cvIMs7cHccvJd1gbaUSQAuawBOD87LbVHuNl66bm1Dqz0x4
HglNj7vysXOP+e2YY1UcZjMYcAYYlCFYS6LOVUZ6LL56HY8tFSFYh7vojgnGRC4Fd/73yfDIjPjP
NSAaCBDH1/gfQFaiJUyYqnN9hrdoRiWnMWS33camqqwg846+2kRjO7g0K0DN10F50hl65AN9fz2w
LTTqeRjZwQv274Jx5NSC18RmOZjkGi0bUIdJSnubPSYoqmgNLr8tYZfYyhrcSX/Zh+ikGhyc2XIi
SLDRIVCieN49fmyu/vfC0B+Flh9MbB5rENSqcc1D1egMWXvYZcjAgsmgGj4dUIMRUBiTnDQJ0SAN
Q6LXf7+Ub07I4+kINzMRjheLTuzjU5FYLpkybarPimyLyCzMtqHMokzOnzTGLOyBSJelg55ZIGlr
zMVn0enVs8YOVKdB/AiMoqYcEWYiVkak7dELedp9fiQhfT8hOPjKkqxpUF/9TrH+qPUDrsAYpV/U
58YYVFI1kPgnUIzmb7lmloMJkqDdlO+RX5hzegobCGB1r6q6C9V1g1G5cCOXt28kxOLkhCTyZDAA
JyYcslK/UxI4q4b3rteMvM6oH9+E6aANH724ljr4MJd2IyW6AsUDyVxa7FDCRxCRcEQ5DNVAvxZp
eubXKHQ2bQS1rY8wvvp8D4rKRgHhBxpV4i4BslcfQJ+VRqtRTmO846ZLla5LxYBXHc5LtqFTtla1
tyk5zdpqni0FmUPTInIS9BgVLAMc5B0VIS6nzmbUOm1Oa6gPYlKCiy6LrD7KTd7qsxeQ0qCoorPS
Vga1LScsZ6TXUKY5rCFYXeJNwIZ1YvElKlkLzGIo1ECgCj8RYA+h6HJ2CVNUhOwH89T07TvVfVxs
KLYl5N0w7kNN//cWZFWokWpFhFPooxVWg0KTxuRng39nshNE9svaCtyJsXvVHMDI8+qSYngVugyE
SbdtthKHW5i8C/NRTJxZMjDcwYpvPbsLP5t9ZGRrJF2tq52lvXKFrDPp4AIy8u6AefnsFYAqHnLV
0HEDQKz/KjF/xpc6q5n+rf/KSqoVJjZZ0pIKI6jCSjRRDcMBman0rPXUA4+RyhLaZHrXQJyVIgDC
LgAPUseEBEOfSRg9El+/V7wImFiGujb0vOWHw6qecEz4nF+dpeNEqvcZtDrW1Fg9BY+sgJkW+PQp
jq9rsy3XxZMz4XsY58drwoyngDFPlLHaQ9LItWKTc4JW4aRM3ifJxGBuXmwbJChIvlUqQkWN5MCg
YdOOh5Dry5SMaIt4ZeCpEk47cgRgh4A+pbCWEPp6I0F27CbwEXzGifmeTfrXtT6km34qZQOE7Krl
8AQVZA4Nf7bhCzMeORvvn1GwBIzOX1UJRfY2TJYSYxwv6khdEQyYIoOYIBAV05o3MRueShjwWfKg
5GO6+ca/z9pv0ta/rvUhExXVYfDjFC+Vv/prKG8hIS7LU+6Uu8bKRD1a+y1trmoNHX0cbno0YyDV
T6z+KLyGlN1Ng9cb47uU0qJ1BzpWnoJ1EZnPqMC/JgsIR/99/4iZf2/TmInrfPLxTFsK10UkzECP
mxGT1YDhCGPUhuImsQ64qZ+N6ZiY3Stgon8/Kzi4/Q1/YgeIiipwvCJIsCaS2KXA/OPMz4UpavrM
D871ZUQtnDUdybmvIY91mLz56kaqJV3m3rjaqYX7YqdWh7TD7IcAZFG58ZjvqF7UYA2muq4J9wDn
vw/PjIl5nRnMrfgQ6Tf71s3yRq/KT7VXkWgnOA6OLGcV/D5rbwq4olFjMv66D6xJOBXdKk7PnWyK
sl5ldj7uegGAYYhvltBOSF8wowPvByTYIq3Gt2Y6RcgOlX4TST1h8b+JKAuKcd1Yfn6LFRSPyRab
J5GPPAZ85A3wurqx2GkfIDNXpHdxTuxyuo8MsknaRa66/AkypYYPYG80ue6YFvsKXfaxRzATMVWO
NtAdsvIYGYG2E7dqoTHhm9m0lmKzluwkcqvQibjlYPSYAnNBsNyZgD8omJG3GHUP1WqzBJc5B9Vp
+kpVtypEGsRfHQBIBprTIUapxNKMYh/zYamecYJdRF9lhXAr5dsEoQSCZy2VkS0dBItxm9JGGRFl
cM7pqMwe1KUUwqMKe1p/pf1WZPWitBcOdgYrHnXVMi+JbI0Qa+RJPuJ3NL9iK7KoQvYhuncYlUtI
u+ftOqEY/FC+6mvC0glXW/lmD5ekyMSfXNxboGAzjojAbgfBdNCYQFSFRLtPe9iiy7sgfuMmK0FG
xegYzSoDwk8r/pYc0w5+67rkdFBsnmn5lcYp3CrAcJVQrzpSR3PMHqaGNK7r0JnxuiIXpRICaFGj
8jKGIx+bcuk02wmOLOprseXBeibpHp7wn9FbeeV15q5EpFZfuXfkdEFY6KoN95auWLepB6S41Iwy
snl4qSmvnLYau2uavWTMqZItCTOmaWo0PAHvSLYzhlbQu3wdz83nMqduIXahmtMGoxxtlFnFVkuo
gik7E0Rjpw+PfUKBOU9f7WiPWIuCqLOQVBxMCSj7ImUAUaeVVr3D0EMLjhlPJDzg9JNZRNlRszmo
JXmO4HXiD44b1rdqjUgjZTOz7g+IlAFqFszadDhb65voTLvEge6Xy/rIUbJlWqK3JLfVOyqQ2pXm
LZPYHbIXMh1FpN6Q7ZDuIOno+I8R00yrZtWhM/qSv8r4IyW0lmYDsBk+JmY2gFlmqzc4o7QmH+a0
Y0RcWbVjqCcq3iB9NY0ztUb1yYNfhoi9ijel4jX1XsYzmfSGp4mw4lSSAYBx2Q5UPpgiMhYz2/jK
MHXV42QCXjY0/IDXRROzgD3rQLIPfDJ41ln4jKqz5EuG+2OMVDjVKil61MwrKTOmCtqNzWVRWKNz
sB5zb3RrO+L13GbWgVVc2ho1VrIKLMziGZlRWBjHtyrKfkyCnt956MzVunoq79x+uCDhVrfVJVvV
IQHo7yp7GGR1+nSR3AoD/GZ+FyRduvaTXlzS+3RJVnj+1ZKMG5ON+umpzthPaGc5ksXFXAQnsvrY
JBLEQo3CTAvO+UXhdBiviZiFiFcjfGOZ8gThUalajzwI7wNWBmQUTREb3oIkC+0Qrcj8zq2znTJd
2fCQQIiuK954f52XO84aqOIqRaSnuSVv45koBnPGXQsunrqY4kOYA+YjDVh9udIiCEs42Jqd/h1y
vsUl/g7PuD1VBoIEjwfkNw/Z6QhNj7Ys4V44miAP5qfqZaQh9PyBncCUTMfAJHYDwdloShXEnXla
W6FEga1Mr7EbPRUmVZfU5V/Xs7yOPyJgXUZNW6pFcI5XAzg0k5GD6vWKK4E1+VSuwukrw2EepJ7U
kGxEI4bgd9Kt9WoDq1EgqV059X3c50fwfF7Y2Ei3nRWamhE5GWciGxK83kPNJFLOrSjWshmevsfo
91qgqxAKtKYLjMgJ8iKUIeottgY3P6exxb4GNGF1/7xULnC8bQiOTYWxcZJCphw4c2gAmDHxpjiI
wycfgX8Ky5XSbSeGgJNgB+azyQf+kUPynS5ABxuVLFougPUfEuZEydku1KLwDNNC+KhB1vSUhyt4
rko3vL4hjnDUu3hEcJvu4dEl2kJhY6CZiaAsb4zZOmU/NMliAwREadNXpZWhPGSHdRC5OYJKtgsq
2OXik3t3yuwudeCdBpEVPW7WzfgeSwGAxZcxOnA1nYWVXG5qZhtkLsYjOw1OeKgTStRsJ+hjYAIG
s5xTYsFUr1pH1mBqbse9wuVKacx2OHDFMUhMdBtZ9do0lqyZ4eS0hzK1+k322eDgWC1iCgEFwpju
+312KgcabzqRqI0tX8INlGR6vel11hxxYAIHDNdscu6YtVq+4cyO3pYjV0VKb0ik8QECWsOpf2dX
3Q6+6RiJPSDCNKf+pX2X4W9iAB4UPcaq31uCoWS7fS928xfQPwUCWq9QTCoV0uwQGXzJQVSS0H0H
lNiUaD5a9RceoowM9UvVTIG0qJR8IiO6QlRF7k3/lV2lRk78Q42Mu8Psq16GNnCW1I6NeB+Zgwe4
zYBfXOMVW2CdOfI1PYO2A0LHQMLZSs+LlAWeQgM0Xse2XCC+3OQx/MjaATAczSu9FHOnRJN03MGm
JvlZhFIEpmYv7Yox0fJlTlOgTwcYn/qRA/9BvybxGiu7sdnC4HaDne8ndBrPklsa+W1JfnMD5oaR
yWPmHuIDsQGNuCdH0UMH8cdqXpLjP7Y+2GsK7ADj8Nx/QJ+VJ81GuUSHfDVS2GbT6gyd73z4VA64
YMsHbp6Y8RmiFLyipxvljpoV8znf4fHf14XO2S9n0sJdkkVBWAx4HrZZocDOuGJDXJimB5tR0k4C
Vxt8du/xVFGCdZglEWS7LfdQytD9ve8iiTXHyu09bDyjxT/zl8ZJnNLDIVONZAbMy5AktdAWT0Mc
GHBXyBxOITjaKlo5C+IG94wEkECLNEfFuwXN1IhmE01ltXXb4kuagLCvhUN7h8CBf6xOgttAty5z
SqNZcca8n0yWstvEkdwFZMcmQ6lY06Z1U8YowqUNUTj8hyLTahXas5U5AuHW9Tus/rqP+Z6jY1NT
bT9txY88IuoHMgf5I4fUkgHUhkJm5Ss4cs+IxUuweTz8/3zQDyuASQIeg/hBCMgL5rO+3h+HwuLQ
S240MqHDfwF+YuHENivKfwhg7h+g6RvRjCIRHChPJStGpycpoXVFkZbTngDhWdc2h4wjIg0t3zUX
tqDmACDLEqU1yxuhi9Hs4+A9A5+ln73Ab6Gj/100D4G1Y/yWw2hIeK5N3iqMPFpBXqMVDT5+RVtI
4e/jIG3E9lApqNH17l1D+burl6iFVhX8ygmc5Yx2I9xj6GpNW5ZfydVeVOyWf6vbQwwFsNrBgBj0
KpTETTpLXP7Wm4oOb9lKuZZ28TFiTis/ZIvuzS2M6b+3xS8gxHKDoI/A32/pHD8U9nLYK03eqMHZ
X2fv2azXvg4CxUhVV/zqHZhMIiTNtP0E4g5TV5AjYE8LKZMT0lBuNppP+SYzoD/rnFGtME9pP5vZ
/gXl/esCH0lwAoavQIrFBdZYTnucJTYmSXljemdeMzy465KldSZrzu+8qR6jr/g1WIUvlWRIL9Fl
BASmQorCqbQnD+5b4fHnKkcTXkZ3XkFW+fc5N7OgHc0yivzBjTOCtsRwKLHWT8V72BNA9GCjsI2p
8muImoW2LOhAmLDhm2N1HU8QrUOD6CR4GcqyHkTOGlrmer7DEDz6CkhASwSzVl9kZCHB8BJFOoPs
Td3WMvQA13Pi5CqVIPShsxW0vgxAGqIZQCaC2wLbLXGAnlFRSYFZVmaTr5lkhzJWyoG/PXkKv3Qm
RPAMsHQAbaM18gh1YGa17rgSeTXrhpMnLDmxzq6BvKALuJ4+AWUq1+zUb/o1Nudu8uZEj94kY7E7
41e4xue5J7+c4w8vBnQJefESBGmKkx627Jw1eSG1coDjB2s3ddLTmJF4hwG3A0dTEyCgzt170qpE
Uwlzby1E8SdBUPkl//3rGh7y3yhQ/TlRcA3yOjz1q+qOXd4YHFRIOiIWHlAZFkEddjwv8HMwAheA
jlM7/NJH1SenOqEs5U3U3nDcIo2dQiJKNCKkJK0JSUMhtPoV1oh2i6FTJUCmfa8YihVgmrM+iJ2b
eorFU/E1hwYg9BNVEIws9YKK0Nf0froOULcSTeaAXPclrODdDgkf9Iwqs1+jMkelDQsvBK4nqhL8
L1FB5UAoAUMbjoI/LAXl2Yfu1KjgoDlHG6iNBNBBQBuNc2VMqPUezkbU17ON/k19r1aKi3JxJgGp
vxOvfx968oIC/lgif1zLQ4RqtYTNYKgcgACquuhZzp8oBcu1nIHWZoZwqOvOor/yFcI3hwq9k4EG
GyWg/h4wLdpc1Uh7DLIUlkz9bQothTUrIl5n1Zo/SuxSKism1CBHF8d6UegwRsjvSPgGmt5RqM9u
BDc6GkDPfzn0Gc7iCCApx4dNBNR6nixF7ZcI9tdzf9gOXSWV0SjguTdGsgls8SWngYGGM5rFduwq
jnAEOq51urLFj/xE77i9iiwswNhghykxC9L3epUehfEIU/AUAgNy4RUbCVpMPcFiAujkFWSJc6rO
wXcPuArhL2AJdIRZ5yoQIyTqrioafWYMAuRt9AlsSXwywkoPp6HkE7bX2Qr6O5+BM3qKgbX4wU3X
etI5t1eIHjiYjC55d4aYPaSUEhfKMMAnWBNNfFKSyW48TqDpCvD4VtuOGCJ9Rtf9fekuRCgNCxhk
y4cYycXlWGodG5yziQxodH5AZNiVgpV4bg6REVIoa5AECNCHcO8lM8S2c+E7L1GNPrdt+nUbSeh5
ShxIej8aHOkkcmkldgg7RLVEaPwbFbhV0FCSNiPEceLd7C0sGaxYAtsmtd+JwDvbxChlorxlr5P1
7630S39TVME95QUYdEuKpj5g3VPXB1CkVZiTxDc6WPg9hQSYrAOaHgyuNEawQsaawNNJqBeUSSCw
00URh5VgiBxpxHXLP5mI4n87fHlEAPwlIT4/BoBYiRJRGCUG01okAfoWrZvUbopAHyANLbHURyNR
M1jVSAZjEHfdaLXDpy/ARBhRdIZ6Z/pZB04hvcfpbp7deMKqhec6eSbl/vuzw8yIBLYljsXHZtWY
83IfcHlwbi/FS7KZV5JdnfttXEKAcFF7lPYJLgmF+7k/q2bqwmzbLux/v8DvPOXxLEQGI6gyWM2I
lw/ng1DJQiJWMsSEIT6FYgEysh2BYEcVmApSLZzIllITTk9mfTDAfI3wQjk63MtTt6mseaawMEVF
0d4z+IZIpjxv+sRWFFrntOJQFAHZIQwGY/Qn1/3zXFMlkcPUDS4bj++xsa4wQRkNfhqcQ6dcDfDz
kQ/NoeaWqEiBDX0G6+ISBbYWmhjZM3haOMmOTU3fVrfRskFW3Za1Q5mU+KVPYI8B5m/V6tkzWwn5
53LExoARoQQPZ54TH2kKrMSP8EfBAy4vOZgbKexk8h16HUGm9zv2HL7Fu34rj0S4NZXeDPveEw4B
o0PAp9PjdwyYglnZAU9E6GAsqUavQEd2mwUWz5jdhxxAdM32U1ScMK8HOn4YXdEEUJXrYkwAD3DA
Pu5MQPMGvtY6x+nBrZuIgMLcralEy4/oFT/HuV7CFZrV4zXzLPL/9qbAUAd9BupiyJUfMuWuznm2
n7Ef84toTcZgLW2PczNfyte+IbJisG/zBoUV2oafgwPAAr6e3Q3bV7BHeE1/duH232vnlxQRrwR9
OxGTW7wKGu3fufuQadDvTXksy8GbUTGHdIbGoA6xBehu6ZFTvshHKInB52VTOMyk8zoL+6b0SWj+
z/f8vfewejG1xoFnC+RWfQgsEDtT6oIf+VMWux3IQ9qWz7GbxhB0WhpOr5Hg9oWOTEnKzCbYp76P
DhmdElnXWKRofAF1bEcqdCiAKwUkvCmnOFxjgPvR6AD17eYcoTdr9ZAXO4o0pLGqg6iQI83TDI3b
iJrBBCtf8Bp01dJKh4usXoAHyJCPQNuCnRJTDXUdpt1HSHiwgeAgtLgjEmcJnwONcb31BMvv8A4/
AkjkUN8ueD2DzEhv55GZMx6mBDiQDhQdDQF2OAqchQxBrt4StBXhTgTtAxsiIX5B+2ENMh3ws8EH
x96scdGRp4C55GM+aKH/+bLFQacncKTADUNbArGPO8itDeCwDvYJWnwzqZE71yVKVoB/Vf7G9q9z
uO1Rd416Vp+rqyzqDagy+Z7TzGhhF5Kggbs5aIoimvDARH0dcEVxRTjNoW145WMPconTQLIvkABJ
60k3NcAYGpXQfWcM9MBTxsUEE7uv7M6Or0D1uleIIx5qE9z8O9Os1RFm7DPxwS7EVBOwD72xAiMi
izWBkOkxAPiv4TrawA31hblllrdaskD+z/azM2LlpaBZJk44Yw4Qte8iBaxxpHzjIM15C9BfhLYk
KRId1YENHUlkdppRg5QH0G9aLdyGBLAWfPUIAC+qmcUVlSpJVrObnDT04WV0MgBPSFY2WXG3i+Mt
PwZWIAlkqNDHYAJjCm2htpqehsoaU+g8LGlAGXVxDwOBUc0E3AJ9D/QpRSMHJUDR28yoC2+YzCA6
oLeEninowrGXUMaBLGCndxJcHgkPr+tsUwPNRHMtdnJ2Pd+ROMYa9RlLKWxpXHG9qWY3KA3iy+Vv
0vIEITHIrapeLlBh3lTCWyoZgGN83wjunQYuU/IhhvACBD9KZ2F8gn+b+HG5V9RtIJnYOl3hde/5
p+ah6ZCdgdOJwMF9/7OAe/BoYhilK7ZJvYeIfgqBDhUQqvpZdrCj54kGGXrsD15xw0pM9F4a9DFW
6Tj1utwFnsJeerSji0W2eNy24V2JM0ME9YAZ3uZYdrTB9iHX2c6u2h4ztE/P+Wijc8ym6BsONgcw
oKMsuDxwa0NpB74vS9BWHdHXHYyULAQedDZGXakNzIl0ybodiBbRWrZB08RvK9Fpn/HIf6HyLOcT
/oL9Oo/c7uHknqNpFtUA59P8oVyAZHqcp75hZNMKgWjBF81NTG03PsEPfwFq//7WJaD+gSAHUz5n
aoxvZa1wl9gwuPAihzcDsnQOnuFLT7/t4Qxm1EJOgn7gT52L1h8aTUvCIOrYHCaaZE+M7H7Jtv66
t+/K9I97E/uJ4eau508gJ0JvAX7Xx2GfbERSuW2rz6dFlAC7xsORtuyvSkPbeAcc0QW/zGROicnQ
4IZ5SYPfR58+/HUuLQjACYL94d8x8lFCATg+rhS9RNjGq+C9fdeVf1zp1PAQiKsb/uRfIbyLKSbB
Qbc9MOFa6ckWCsnCwugk/5UKOiu4CQsGNEk/5gUthFKom97iO2ixONMwf6A5PrsJW5MpvAht6IEW
n6nre+FVfpL7//42/7jqh8mHTBwRaqFReoLOojWuFhHzzAKEOr+0Vvckdf4lf8cjUjGkg3/w4Js9
dBQ4cQxZ0U/4k3RcXmG/676ia7jNb9DLdNoN6C76YhjIAmhfJGkwJdG//fstgdn0CGVwrKKgnyFy
ogAKLvewRfm2rSGrFIsn/lrd/Ymw9wzp7ehludFlFDQhDNmpfkpnDCr7zCs7nJMIQ3wIexLYk0Ll
cOJda2Ynlg8+nha0phSQKxpTS64tmgW5pQyYqnQk1UkRrUIeXCrhJYM6Veqobv4GEw7RZVO9Yq+M
dh6CC1ejj643jTmyu+ElDjxeJb1klLPZziYA0fgz3BWIRR9g5eTZQmeWFdpBFLBHw+4jQJPL6YzK
mPagdzu+goGUewS+6GeAOATlViBm42qBgFGZeJE1mbMRjrQeqSgQ+VKJC9U1Um2wCaCWmE5oHnQH
Diqpu7jaCMJ+1DKIQyOfttjiTbjzHMZSLTFZqR2Z72q8inZypKuXeFLILHv4oJxbc5C7L/TVBNHk
wJo5a+qsVPGApTFgYmDIaRzeq27AVrVCcMoEsDDRo4RusEbAzgg+gzfG1dA3al/SBciAzLTWGfD1
sVmxJdq8VZjXCISjVQCX5wiV5gJ8iR8LRQSAreD8e738XLIPy+XhbJ00OZAhDCWewAKmbOJ0eWgl
hQf2A5/D9MVsSHf2S72voSW+D5BlAOaSAUSCY7igU7CKfDIXDp76rysY6TiGWVXwuR+S8UyemDqd
avGEBmaXuBG/l/ytokHl1kJwFtGeb9YRty1Y4sumIAd6ux0bClRqhM8aRqmqQ9exNIrvYfea9FcZ
s0qNtC/m9xycsy4/ioiOTH2CqDqykas0erX8UTUL0JXr8SKnfRJw/MLle9bHz565CaDNo2meyXQU
YPBLe6hkyy9hbsaaXSqHLD+O8qdUvrVwOC+S1E7QhBMVCmo2MvEKrUS/cVUsIGg2zukVy1zyzyMG
ProVyzmtj4GbDctuQeQOrBQ9scISuguHVE/oXNYAwtvJ4Fahk5g6QeVp1dvQ6FAwpyJIJIODBoAs
YV4cdB8bjjHQE4RaQus0CtBd6J+jf4O2Nl+vFTgnaCRbLaFjAE0rosqSQ6F1gI1TfnEw9QtCaKoL
L530FfgZ1kJK5dHDvYTZsQa3GTUI/vaEiAz4wo74ozcNE/iUns/TIdKTt4ZFY9Nmg1sZmGCVg9c2
+BZYY1Csz5HbzhgcojUL6XvQoLFLjQHjCg0VP0BkhoFqvJ/PMogoOXZwCC3cHLVnYw48ZPIRfEOv
OTK7cF3Y4V56aQEKavqEIRR+KX+7E5D7EBUxFiYFr4vkYGthXnBk7bbagcBez7qWGxjGUXlkpoSD
HlkEljSokMbYmu1mBrkAxQVbFC46olIJiRWQZMBv4twRrfU7wlaxGkEKM0WnZvUvDhSJ12ilWFDu
RW2dHWMM/mDCeYsOrCdt8495iwKaYTAQROZRB28Nhjl6coteg1YXfQJyeltAxNVotp0DrdMvPBC0
K2mtS5oxfsleuo9TWh5Q7rdgb20xOFHPpPj0X0FOiK+Ldy/JEiJg+Ok1i98C2cqa11I1+NIQ0PxP
e6OMjehZF4P/AZMvh4UsYngBLqjAKR5SI23IBjDeI/HEbRkMAp3G1bBRbAn0md1iTcnS+srS+b4c
qDpv/z/GS34moH9fwePsjzTLQ9ikuILYSQ4z5OzXEAYFuTjxFHHFNXsfe2WKSPcygdE1wYyGivto
A9NjA+SV0ijPlWCAA+HFFufM2zzCocdRvtIje44OawbWgc5Y0RAVAwf5fqeeN6N6q5l1D4Zc4LHo
xBeGz9mqsounr3lA/56bdEnJ9BmoqiCchzDywL2BIwP07c3si8dQ23Vo0B5eiZf+vTJDdRd94CUO
6N5hgrVd5taGwWRPkKNRJSO1M5O1wcsfMNgaGTkYJRpVVlxK4OYwuP6hBPeRNyqGLuzJ8jZGLjib
FcbK0afV+ltUwgMSdb+/WD+GZq5eIAuO/+AyqFjUWC7GM4a99GvCIS9SN5zCq7Dx/js77zWpbBep
n1NjKB/yHfrOULbGxaDK25Wf82lphq7mD0gpdgZmPVDZMgQwD8QB/LfoC7bi6/6OdhVo4QtsHp2C
T6irJxdsG9A/841qdv1ydoC0f5uoby5QdkHBK9rG38ys7B1VgUzr8zM6/s9W5vda+78bewiN8Hjo
OKnwlxvzLW7VckDESH+cX5MzVHghzGGhAf4GtnZ28Y+SC338TkZ2ZEc52hBwztqLh6flwo9e5sM1
PezAtMeURR2rAsqFwZhBeFIxXkWQKgHqfAOMloo2BmbgtNC8hXf1KH9gL3L38iU/YHo6hND/Mirp
H1gcTp8jbw72s/bST+bhcoWKCmIlq6Ef8ciqySVF8uNEAcc81Yd3Hv4Hp36bUvD6BNlNc7ueFpLq
knxuQ684+vFWvGlOSmoTDbUJWpuwNXt9kuT8mlH8cU0P7T25y9S5gVnaCWcjKiWCV1ltAF3U8Ix2
pjP3yhD2KG5xukN6CdHCFV76PcSFJo4gkj1B+X6OJCxPSAW9Dw0baBt/l4R/FFIDvNhStRaF08KZ
tgRajHtgTSm4ydvIRUZJ0PdkiXAGo7k++yCZPankfg4vPlzAw8JugkCsS1QyWNicySPx2XTvgYem
q10b3SoB43HXObm7dNKG12d936e3/7CEByVopJTB7QNGq0gKyZkVpkAs+RP6uXDIMxBFkIogfnQo
kZ49/J+tO9w7yldOk1WIdMH47e/TKpQ0QKxM9z/sncdy5MiWpl+lbfa4Ay1mGUBoRYag2sAoIQMI
aPH084FV914yks3ott6NzSarKlmZABwO9+P/+YUC9jx81mfWaH0uvUTrhLC69+BWgAjVj7NyHrLi
BNtwOoTbOFeTxLWfttKv93FxLg3rPjzFEfehr7Nn+ieizUHIHuit8jx5lImnQWBhZw2meqTqOHjL
jLKOeIKZr02L4LVSkARIIzIy1G4SQIh6zNf6BhvuR3j98D0qeUw54IVbo+FJMFQyl8GkBaIjaIKO
h7JGIX6CAxi/WG+/f2x/SkCHEVZFTQPgVwCKLkZYLyTBqA2F6U3yIsxwdOaz8KWeuaxLUMmhExHj
dXb++0qfi+tejGgW96Lh6aJy0LYYLPYrdRxO/L2xoXUSHBvOheasXRP9Om1DxzhceegfX+eXh77Y
BFNTT+Kk5+KELCyKaTQFMR5Vc5DS2ZUr/bTdfh3ei483CzGIb2jdHXCA78bQy6RVYWv37b1QjIxj
tBInGpFEn3p0onooPK9cf/g8v7UoLob54vNV1DL3IxhAh3g1FIDGksyYnNwwCKTtqF/6E2B8vmG0
JdTEaO2tG338+y2ow3L9yy1cFoFeWMZGx+Q7cK4ifpQGjb8unqUD4GqBB8FZnZ1B8rFx7qbV5nw4
k6Fu0dOBnwFbYw20IExx1F+HM0WetpvkFsi0H3GkUPRRkDkKkhLhseYAj7ruLaC9f6X/pf20HX15
hZ8UvC8bgFZB/FZrjTXoFe0BWIzs3tONi91F6tvq2c5gfzRwf6eiDjrd7vsXFfoPHTuE/zle8aPm
5uza7hu2e0OWJo4q+Ggru0DYnV/C0B6w0WQcR4NMVmpgE67cT9w9f65wAxBhx9ENwXP+1b9VGp54
WpfTSLrykj5P6b+9pIs916z1oDQi5mn+cHrWQU/X1rZ35LGIIl+7D712knaIpqB9eOmLcG/Mwi3d
p81pHDquI851DFG6bdRvUupH2p3V69naSEhkZHUG+Cmtoa+GNDOxS/GPvTShZSTxzS1UOjLEnzqc
8UtjbBlTmCz0y1g+e4djPbJmGmj9Pr13N+dF/m7MxWlQjixpGSQjLJzoTQ8KqwCHBTpS4ciiebTo
bXQ55wU/MNOF2u38eg72/vuklsQ/iBzfP6xLm3wvVC1LHZaQjF5RN6DB0IpicVMygRU0AMR557b5
Ls0AyRxMOTbas4dnuNP6o0Qeu5w1eYJ2njQT90Z85F7pKjiciMkui3kBdoS+e6+cHfX9JM9bH5XQ
pHvCJA2WOCSRe3HNFbxdLSEfRTBieeMsmaKiNx70O2sSTsp7/yW/l8kUPWMRcwhFGsnwEX3eqDfz
oFXSyqI1WcyHoDAySqaIUk/SjZ9t0nqatIjRd42xk8kZVobuSY1OW+XEQmJpCKiy7umetCTKLox6
nHszyX0XOLfltpxemZg/1h+migSfFivUnUtpjCrgEE1qqXIoJ8ZWXXizYJlMsqnvJEu8jznzL+KZ
v4inwuxaMPmP52fs4gY/Jl0ylUtyZHoy3VCWGzb9boapoiov0vNSNR0DzwjUk3a5YJXKNdK7MJDE
UHigw8Pgf+oFgNcrC/nnKvPHB/rlZi72Sy3U2kYKe4U+0+gEK0aEeTN8JBBNw0kBWUlf9OpcFmbi
+UhPvvdGxhMyBOwQH2HkK0fWTAAnWgB9NB5MA4FB6I0LMxTlknatZv5x10GwpcmKQmFxKdfqvMrz
BTEfdh33ljwUj7StAnsJb4y4p/YnsHI2pxvtiL5HOWbb63r/T9z8z+H69x0Mi/qXRduS4zD1DO6g
sRN55LFhrJI3Cleblh/Yh3Gb1aP6WV3lV7MSjD8PfQgUCCmG32LI8FcviotSyaIojk/Roaz34rQR
2PB63CNK3BpSIM9mL5TTuJqm7j5C0WzMoOwoD6jHGx1BkBMYeyt9UN+rQQR03qF69VqiFOcp9Oh0
EmOdhbssqarhS/rQi1Ma1D2n2kp29OBFrm6HlCHdv1ObhZLW4yHqEg+Iei9185O3U0y47hnyy2NR
Tdt0SbxiLk89fZxlM4jHKc2pZpKRlNMCCwT1pggQIRIdKZ3BtBVlVGUcmBdSNdeukb6UwSrtokpA
2ieRtKZqNEL+GLVCVOIk1UHpNbhxp2WfzfVgbpXTUH3D/yoGMpyipIoym2kPXkGXJBEW9CSaD8Oc
Dwd9jPA1+nFL8a4ZUmCX4aN7l+04awMAQw/RaDsA8CY39U1CAsCIf6fZ1T2jcTroH03Mh2Cz85gd
H1X42r0HC9eJ7+/1vbSrXyK4DcsBxbWg+uOMOEdVpR4jC1L2CDgKNZf+qG0AcO7Fh2aFwcbcn5Vw
G9OxufTHgPEja02y4pxCawyre4T/0mgQmOD1M8OQe6JOrTlLPMBqMo62zT1muZBLTawOMMkYn+9O
HLsW6MVlSkTATekO+Cm9EU6LDubIEAbWzeOFeF8/VTcFh+Ub/IgDp1rmOLPHt+aso/FIbt5Segy2
6kSDfrIQ2VkX0XrYmsyRh7wqm6QP6bydxrfBnr/LKcn3nAdYwWAcNsBixggmCC6r7CEOrDYw3hhc
c0s/HEJ2/Ezbn6OY8VHEGBSFL81aD2HHjghq9O+hbSMEseBIwPHYWdNkWU0+OeTqNJdsICeykftd
NzmPQeaM2UCnABcmyNROH4xb4RmO37sB4j6IVvudyQZ6Z95Aktkh05wJm+qYbiSnWA8/pnkgPvT3
mO6D+fr3NaHHgIPbBrWMsB78A1oyiFFR7nCqZU80lLmWTU1yTUEksdkQbJSN8TLop9JEtft84RPO
Ho+0HFwy5TXOiXN+Z+M+g4llYz+fBovitqLFcc+5L5ti9Oymdrxn9tyK5xUfkmDLb8qt4tOeggAb
HGgIdw+BO9KtOcQDStf6NkeT+HiKdhBfeMO0WzN/HPhjgtxNTC8/+AVQ31Nt1x9zMBTjQ7b1LScH
8M5G6koYaJoTeRUupEFPPm+sg5jMRfEFeydZsmGEaRwjo1t3ZwFJ4rmWubB6AJ4cIhQLBdKBk0Ls
uNEeDXkfIesLx3WMxItEHuHh95rJ/LNk4hPHVUGWVU0X0XF9X5NVtRDPdV9lh4ayuHWiTb3K0Sva
2pt+NOZnpwA2nwxGVNqBTsc+G4dEZc/CNXsehv4vPT3LmlZsbwezmCnTeU6wTqkInvzpbXO7pggP
D6rt2+3yPMuXVQRjKphq2SSHYzIJt1iRzpnJ1lp8g5OH58vsjB4QOBYCxi0tBRO/LNDpx2cMEGhS
DErwCbVkPx6YC/8FdPzacFxsUXngq6lGquaB2kK0B/lruJcfh46ztch36Oqmv4//p23v9z3x+/hf
HPVVuRNPddCyxFJItSv8FDjyxSNRmrYW3j6YYC8VYwzhkKMNtHmPntpddsfBjM+MANUlnTMkueZO
eIDjEGmjoQnXcm6cNEAG+KrOmMEOZq3I0zx1HOPZ0Y50b1C55oJdDPDrPAI6wYuwe81P847+10xb
gBjvy9op+mWZTumfFCjEUNWED764aMAc4Zr7U9DazlwI0ZJg1xvBGLfNlYJeHuqn3wbnor4qJM1r
zxKDU5tbinkCcePDU7FJbyfWLqnu5GyWs6iAwSyNW1SAnoW0I5maG3EnA2ez+NEBuAaE/gke8MIQ
5wwmWXRw/rDncjvV15IiO1TD2hPtfKRCm5Cu7kRcdB+Yo+AhBmnJWqOifkV5oTwFKFP4J7ILMLli
BsN0Ke5+n0Y/lMXf7uoyskWQyxbGMfM2x71gnz5zX7axPB2xTFid4JmsxQdhIS5Jg5pzbLCca4CC
8eeB/PsNXPA2DL9KAroY2aH/JDuzkzebUhkpj/IGLVvuYBDsxDfZojp6t+UMi4kDskttE92K6/M2
Wp7uxFvUs+qtsFUm7Zv+zg4w52STVXaIv8teuRXn6s3p1vxIn5UtxvQIXNqZ+Oa+lVi4L/xn4fb8
rBE3Es2CRxqnkmdTq3UrNAOsE+8QIkPbXGOszBsgpun30TevPbz8fRE1XLmJQjfPwOuSeQYN+T4i
2zl36BFI+zPypG40KHKKd/cm2bqL0+YETDKr39o3+sXJlvO8UkyHmiUa8RvwKZVmI8abAgkCxhwN
BD/berY24TbKRqlG5T5i0udL9HidDad2JSwwyMb4cJwTifA+gM7GvEGMP8sXzSFbEUeN8cmE0mXc
zLA/dHAPL2nnsfllM1PemS8ida05kpfouDFilDP+v2uafO3HpfXfH84lKd4ST1FkmswQfxU9e3fF
nfpxLmbNLeOj7NM7U1x7d9benZrvDfXPTYeECJsu+3Tk2LzPmSPxvr73UIUck+UZk8V4k+800y53
8E3LnXRHNmB1IIG9ocX+IK3bY70rj+ILbS4nvRJR8XmvfyxMX57lYpuwUAA1RsKzVIsSlBThLUzx
wtEfYKP8VzwBfyzEv1zvYpdQ3CqRYolFh+psXpHN9Wl/YSMNvfJksjjM1d8e7WLNjUK58EQvYwd8
asb+eZQ/ioj74JbizUPqONoYirjzyIcUmjMxJxTnFDGq7pDTjYiXbpoySZxT5BzQMbXaPGw3+Bgr
HX50I01wymBsvtOrYQ4Dm/iD0uFElgcgmn4TMwWbuYRjOi4S/sw6g2TciNkoRElVs1m50gSXBQjX
JIJk0JcbDL8JcRr5uJOeRy3QE5am6khtRpBwm0f4npjm5WufcN6nc/3ahCNo1xQX/gsmKSzNeOq1
4+qA0rPb109MfMyBWCCg+Z/kcQiJ9xlmCZpofguOJK42z2xxvjfl0xJUB0+g6g0Ou2BbOdV6vR7s
zEi3OeHtMFG5MYjf8ucWxPl+H70oB0+4VwHRvDGy29NHvw9Lp33s8f9EkpJsEMOMBTymHk6nQczl
boVp6vjjainM8nfvNFGoeRMUiQKsh2MgjYJ8THlZ4+qaTjBDEIHgOBKU9HvcJ1SPZ+IU4wHpDMhH
h80L5IlXFqMTjoBwBxgCJbv1AacDbwjpWTuWTxSv0UNYO+WTdiy2gCvFMoOeyEHpPLJQkWEK+hC9
/L52/qlFlr5vHBcn8ziV+7oumdoIOcrV2ZtaWyEbakoUKLed7e3gmpCyrCH9y1bkkHvTdqEtQHji
DS82AEeop6zy6GF+v7EfmjDfb+yiS3Dqqlw6dXwIAtU+cAnGBVicLWH6sYv69umG+hc52jX6oflT
0YPzDPIbPM9M8xLEjI3SPJnnZKjIJ9Fzu8KdGPmZuM940xSCI2I9Rs1r8sI3GURjSRo30qTH7d6z
zzRC06lp2t55A+c8zfBfGfccJbNVJo77ZF31x1r/0GFqwG7FiyRQpug2sa2Y8B+9/1zpI0osSnS1
2IbY+RGxjuVnMz/pALnTvp7I5iqAXXNolVWFLY/smHd8zzet7ojSBB8V325O9hmmoziFRCGl26YA
iya43sy2WjvrEvc+rYWJUBjjeFqGowypqjVu5KPRPYSqc+UN/lSqfR3Ji1U6NqtcU4I0O5SO2IEy
9JNB83ta+Bw7SPvdDJ2AN33ZvSAqnP9+beuPa4Mywe8h1AK2D1Tfi3OVGeSNpLqiu6dDrfdQ0j5K
9S42X89ljTHhum6CaeF2jlFNGfRCn5j+bS+hMKnzcd2QsRQ+4EPozqvTRvKegmBWpvNAc9j86dCk
APe6xUEUPQ8AAIG7RrnMTi+Fuu/7XXke09qUJYBrp6hxDLQj2Q62wqF8FTfu2pwGO3ch2p1NiMJb
sTxNcNldGbcDf8zlnOPi4QjxDIGOubWSZRcePRby0icI8Jl25chNhfGZ01FuBsu+H4cK9naBE1s2
5l++OE68rQ4aQMRS7N2X3aFKKWs0Ooc1hCo/xJqLCN/s6A/rUfwgpou8vPLa5T+t2mWQYQp0BYd4
BbL1xW6Za3Gm9E2l7c21uqhX/YpvA/GJ2t6yazCQsrdXXGMVtI+hyVIOzy2knqRezGLIgVAOUeax
dWRQIIvYdYoUsl4S7M2qW6jwtquQ9aYsbQV0KhgPjt6+p80UfGirCMuas2PipYTV3wsxIO7hVd8b
/UxUVkV8hJUjr0AJwHrDYBb2B0PbU2y56czV10bxZL6w12SPFn208cmdK+cll4qRa2NtgOgonGTZ
2MIQ1Zv1CNFxYaC4zaNxnWK1aSP9rNNnXZ2jklUQ3qjY8k6p8VKgLdIIzVHcjnhcxHgWHawbvPbM
l8LccYrLgKQRGWNlhpeGHNvn01jaFCCV1J9sac26aNbJ6VZ17wRsM2CtOdRlNZYi4s7H+4slaRKx
N1AEwbS3pQ9pilPHy8mbqzi7PxkivuSPljhq2Lsx8dtrS/M5m1rGrWFjUoIZiY9b+kuyx6YR7lg3
LhjV8p5kM2AjKGQ7E5OFd+UeJphxo5ijwUAJJGcC3O8zWo2N0ISjrSojux8pu/LeDacUEF18RzlN
dTFlw341ntzCmebGiBav9jRM9zu2TPQAQoI2zE7Qg8AXsCaYBobR0k/rWRi9Jua4KpdeODkBezSz
/nw0rLtWLZwwuomNdKI3xjoLme1xWY37KB3HmPNGSL+7Gquw/jSJrH5BWCHHPo2ipHAfY/0m059E
ZWacj7TXpMdrebHaHyj/MPdhMGk4j+jKn65lqWcZXRNoe/WJjfSh2jRHYLCmXfs6ZpLToplBgCik
peh+kCMkaGu2jiyxAw8N2sF0d22w5cPGYCJ3IrqGkuPfKbGD+x3NFO+t3vi7EDembmaOJSjXAoft
PJxG2rRXN3kzN4GtQieWyFZ7OFdrcuOUep0QsSLaZudo7kcN9I9M41r81J+kRh4bK2E+ekOCOmFd
VBGCV4dVZPranspKH4Vv5t15QtY6E7Jy+OoUmp6jwezpv+/MO1wYiBxhNIOtX3K12kA8R5bgqvvG
xt5oyrey8ThXjYVxMmMyuGBX5gvOkteIpNKweX2r0y8ufHHmPJuCCXbHhZV8NqBFtY37bgQZkOM9
hbn+pnDQw1/B/n1j+3GCEc9mobyEoaYoFyOtN8oZdpCi7vVsgsMTdiBsYPQpFkjjqltkZFHidE9d
tuuOINMRvsp4KudPMkzrcuuZJAk+1gb6Few4svilTPqZpVd4aOzOsHEb/7UQl+fmVSwdq5ooeC8B
35ZTS1wb0lq1Zm5COX+jaxho5yOhnuko0qwEMUNIC55WkmkgdXTnkoLGzV02qCgi9Un1J7nwpuu3
UnX7+2hcdkIRmOrs8Oi5yEhEL6JfvIXCUM+ldtY4aDbaTatpp0Vf52Dsf/36+Rv//iUrAizLMh3F
948/55ATyaWG49jnXf6dzHPz16y4iAK6+M//V5OBNKrn//3POJ4/koHun+M4KP4D9eF/TKqySp6/
hQQNf/avkCBBIhpIIlNKGXqDCn4qwFd/hQbxI/Mf6LV0QyIlgACbQR71z9QgSeFHCg6RKrbELDwG
H8O/UoPUf2BjJMGSM1TdlHW6of+8z29v7OfYIHX4rL587kNaEPi8idOhhTWEqV/UNC0WPJEWF/6d
GykHqRGXqtCFTGic+3xPv/dEIBy5uFM6E4EQIpqeVlfxpOO7QECdy8m23+Cl/1SfQkziH0ORvdIs
MMvJlFmj+3M5xTEJJFlssVUJ8QzFvrvNXrUA7WRl1TtRw6MgSkS7djmEYOQd9vGa2K9pbZmz3Nfn
wfm1k6RtGamL0JN2bakixauC7aDFhC6wDVXvykokiRcnpb/GZBh8vj2Wok86yJd+skKup1FZiU9d
nb2YGQceBoHe97jMTu8pDDajRklnlh1O2iCwlqst2jaaGHozOXH8b6pDLTdTD397/7xMC3SBpb6N
PXman/rcFq32vjXodCnWTq0MTFk0wweLECaugLNFDWYe9BBhy73ZU5OFuCpjTSufwmPflDiJd8ui
I0/Es9JZiolDFg5KVlyRDVTOyYepj0/aY5LghgzdJDGIjo+2ZuwvG12en/USLphV7PwzWWVhgFBR
RkrbB+yrVDqidjBpobjCeWNJFOvMvolfQRooFUAzJDii+dgl2W1spc+EXzhlVU9DMGkNc1C9CJa1
KU5NnSNtsWk8qKoW67SSbE+Zio9scGM02fRkYdMo4+jkV07pxlime4iG1amUabPUrLYGQm/ds6ZZ
r6yLXrxxCw5+fkK+WRSeKCsMRyN4dyS14tjQ5fFJBVnMz1dYYJdH9L8mABoK4vqGHNXPrJ8vEyAQ
9bCBJ+mThN2MNVzeD/LRG5/sGoK78ZG9dSTKXN0BL7F2rsbsN8ksYS3QcMS/oO+5+rnuQrUvjx47
/TDdYr17UHESLmMd415xn3RvPpZG567A9jOZRrJLvYeGWxXoXaJjRJXuFUjOxXLVe8Yqw836yyr3
9+rxNSHroja4vMNP5uyXccnVsvLyxiqPhdUt4w4CllhcUd3+sfP9NQqUPKxI8CpY3r6ROSqzzf0O
F44jse1jlR6t4mgzbwwMiudoP+b7WeKt7GBX/vj7ww0r3beV8HP4/33hC1xG0MNabGO9PAoySLsf
jVvYsLFyLY72P3nN/77OxWtOQyG3lJ7rBEKw9OAvJG8ti1ktHZu4WbEtjHPJvze6cqHiNx6jrLM6
Ws3oMJV83dHDFXyiwRDWhCfhNtat99+H4bLkHV6yzt0hJscoSJQudwQrwA7NqurySBPce0bLOaO9
Lx7D/eBvV38Uc7p0JHdelSf8MP7frjusyl8mVyLI5NwnMpNLfmyqk00DoXKvwNDkI/75lr9d5WJ6
ubnmE/bMR1ZquFSC6soB3AapXmOaQBgh3u+RnebgUmq1zZLTPbE5azchB8YXn32TGGRkgIW4Mk5o
+y3lpksJs/LyqWgJcwElrejhmymdtoUsjRSLjACOvf4JrWC2i7x1A6SSkxUR1elrmq00I0FRW09a
K9z5ZrtWymwinI6mD7WybG21FxZ9/JgY/rJTxXkpnKYR/CYj2EpiMUIqMILDafc4T56FG0HBpc1c
Zrk5bAeYJWSD/0AxzcvHmmS5pNoEtB0RXgWTrurvi/D1BKnwBCMz8on+6TpQZT+YnAtzfJLyx/zM
6SbHfD6GKMopvmtG50bEgdVbKGa4jVsRzEhUnU4lz6gWRcdHOicV+O0C5URJ8pyQoCCo0XOR3iad
SKfKn5wq03aDiiZyfOMJdFUSqCKSsurz2A4N9ymFGa/3UMfUZu3LNDrdYEka9TGpm4kvixzzinE5
eK5kxiaJpKlmBpO+MO48CT984UmE/2AVESECJ1ZsdsS4hoQsWbCQXVSY+UYKF2qP/2hWnuxU6hcu
4BI1iB2o+dTNoiMr0tp0g1mhIPBUUHdhwlsXM5U9O+wUJ0MT7p0hXoiQhTx/XkvpwexmmrwPgB4z
Kyd1QUM62rwLNLxLNZynABBZ5y70ol0RVTft5GjZFDelijkUIYodJk7uIjet0QljwKLcUx4uPH9b
dcFGRrsWnP0rAt5rk/9iiZMiVY20sGOHSbyJ62N9WxyurB4XHaW/Vw8LAyWqXRx7Lla3oIyLyMhb
ItlW+TxaDCwq3t5Mnl1jOHyKFS7Wa77kf13pkmreihV5rQFXqh/y+Qlh6qieE/tHw0zcZjaZCWzX
JrFpKVIqEO9J/I7jDA6F13QrPw/qv+/jskN98pL6XLGiJP094JMUXluQB0j3twe9OAu27OMxOe68
tTs+nhvfHmjYFHLNpHOg8t/+j0d2uKEvK7FvxmERplwQqlpl13MJktarcDtkp3H4R4uk74eEBWSs
tK+oale906NeoxX++2S65GlcTiZlGPovN2JoOjaUHTcyKOC9ZbDQNuXoIHGc7cYgYZ8tBRhcLAt3
1ru6tQhLYklo7DPyd+VKeXApzfrrZgbcdyhM8OC9mNlyndd1ocrFkWN2hbUAuuS3eo5LGeLIOLOV
KT0xUjmVqTrBABgQcaHNfx+PC+z/8g4uyRixrsRW4nIHNT1PPyaExigXQaHNVBGZdOu0+PD8fsXP
v/KPuffvh5YuJndq+AprhVQc1SCepe2j5CqTWCWcA9yXFgC8ShH1vCbd/n7da096MeUzN3K7Lu2K
Y9hl88J8kNVNXO5KPZnhWVSmV57yx8rjy0NezPcgEeOsIwX9aCFsx6Rw1Mf3WndtNg/1y29DOdzF
l8nsS0ooVOxvR3wcPvsAgeIuVT9z9KK68kA/XMoQafLBrB2wS/nirZmVKKVSUBVHUXrMcxSoLg5V
0kxIpSv11A/v6duFLt5T7eeBZEhFceziBacDJ66jhRy+JBiIdmUxKkv12mL48xVJWUYlKGpomr+P
IklNrZVQaX0uCfIdarxTNsnsYZ9RNiRy4kVOo35ytoPI3mf3v0/LHyYKj/uvi1vD5vflFfZ1XKQN
D3YsRQSR2C2csBJo6fz/zy5z8fo8Ifz7GQU65101NnsSB8LsylU+v92LCfntaS5eXuSVWuI3PE0D
oUoYgs1T90nU6fmfXdgvUPla6BaiS3NHbcALFK19/f1B/wCfaKd9Hc+LD88vws5PJObpGVNe74wH
UUd24tI0YExjPft5sf+PVv4veRD+/4ZWRu//MS9i4MrvOCV/6u8wc13/ByHaeIrikESvYUAw/842
5ycadER1MHY3RaQO/0IpJesf9ECBKf6q9IxBC/g3SMmPZDI0DSA0/TP0XPrvYJSYk39bOhFjYwSF
sZmG0AJnyj8+epJMwtRoNBEyaz0p0MlyxoC/oc3oCcV4KOSOoSaToocBXj1pRBOc9HoTxu3UbQiz
6UEuiTSExYcK39Dr+ZmVqsS/rtENYtQUFGj9yG3JfQjQo6b3vfKSRm9VezDOY82f+HBicjIiXcRf
Zb+2Th0BpSu9WXoCYWhjFFXSaYy/Zx3ORDZEJZzjo9s/WcQAYgNyHOzhEHvQDu/mHDoM+kfKUqRi
qtfZUhl8LiygOAv3uBFt5XySYKkgLE47fHN8goZvkjlxiNFdG9sxHAMslSu7RX/H8eBOf4JLAbqo
7VB1zLpgexJ05wyr6j2o5iHPdsaGmfBwp8OjNltb6Y2ULmNxBn/HhZMeOCrBKFQpjU1KYDQi+PUl
xUlmPLS0iAoXaP1MaTHa9V05xRQjr7bx1LTRdZ4+zHH8HkfTDCkBVGoMXwx33KzIdtW2LURjFFOO
MW+Nqf6kTsUpTpfv5mxwMTSTbbGyFjp2PpgQ9MdKnPDvJlpUHfOiNX/bQwxJkNxnW5hr0ViTlj6C
FDPkZI1FFxlqcE1D2+fsvq5c/MA3FcEqhR3pxFlH2wRHtlkHvQfqSjmWyeEyluJCfarOWLLRA+/8
DTjoyAx2wRMcF0fECgsrURdTnnn8XOdv/WlPlucNx2uY5yZJxRa0uBTzn1GyxPkaJ8xROmEt5EYm
RbPUYfDfMFzTIZ/IOR2aB1w/4TlsgkkxO6P7c6CxQz+rxm8Ek2MBNEXNgr7zvLXkuV8uZRgZ0wLp
tTra5Xh8zYxBZuJY6wL278qAF6TMdcgFnrCLUViG01SzFYhU3TwJZ7myrdxm3pcfdXA4wdPUV4b0
bPU4HCFYXbpoLPM9sbt2BC/bjieE6G3ROAw6D5IGCcoxJ5h3RKvisV10Dv36dJ4ioLL7mcSJ9wN9
hlbggF69mlt8xZSP4u2xzUc5EOxYVzYVrLLUiaLP0A8GA6CZUNTUxrSMrKFGHsV3CDQy1RHSBSQf
SCZBd3tuObaccS0VR0rgRIg4yhnWDhPUprz50yq5566FXYnrZM3gYr+yN72xug/voeMp7FA3iZbb
Wb0+ee+nAvPPfUeqs253BNKROd6OB4vvgTEZ+nwik/zjzGklGjcbadnQ0EemQi+vaEYEgrXJFMGK
vjdXFYEDE8VRP9p27+lLoVkycdyP4uTAG7tJCN3Lx9ZL+l7wTRSDTUWg0hBcqdrGAjWvIvhitz3u
GGQYBSMJe+VBt0T9f/6gLk8suyXhio8Mo8tCf1Lawj43t1n84DV3qhuMi1SyTfOgJnMjvDFO2iSx
VX3RJPMcNWwCKxlVkxmtzQTtBpD6Xj996JpJWJhtvWYbyDzLDDuCcJbwmQQTFha5KAnvs9PKjnG2
kzDqxAxt4R6iz5Rwi0EozGOnvWJQPGgd1igyUOKnxG4cWm+hWo+xP6uFWdCvzsJHUG1clGMGx6uO
FaJ/sVRvrRir5kxGEtA7FM2E+ifyHjuIgoqsYY1a2phBj6DPzFEYFIIyCXBs1uR0cgahMVER+CG4
2cLF8NSilw9LE3QgnHapo1REKDRv6kbdFFdVvBcuiX/vIvTbKItFnfPbBfRnWtSOsWGIeGtkd4NH
7iQLbKwInID8ODzemnnQIqHxVyfhztC3jUDX6zVoOW++R6pp93AaPAOTuhstPACV8X2czrDyWYrN
dhHCZH0BtFHImJ+1hK1ah/70cJqK4U0MaTM3bksR/xDconQEJyL8VJtUZMFpwMWimcixNaUhPfhA
q3A/WR7JRuaYO/gRYR2MleqHtG9CuyClsp3mGOhrMGac87Rk3SxhAp356z7Mfidj6ajbIXoPvhas
rM67NIBse14F0kuIswsqJE5vBG66IyW7t2ycT3H0srRloRbsFnM/gDrTOSWBila7MKuPPprk5PCS
3tOhIl0YMIQlzOPJIFAOqLLDfPAyrV/PaNiIrrc2RXGjxrSGRtFpjLjISonucEhwJTVFR6imB4cK
TQmOv/3Kc4y/CRv/v8ijyKP0+s+LvP3zKX3+Xt7x//+rDS39Q7Hg72ADRZFHg+mf9R1taPkf1HV0
phUDx5vPDvWXNjRNSPzQQTuGdsBFG1qEgcjfiju3KVv/rQrvT5iBLjSZiKTSDOQ67uX7wUqMgrQT
dB0/InVImi3ScZVDlcqktasy68ETHwv9rmnASlPPPH4ZqB+6WpeUl89239erX8BMrVJLWS9p7cEq
ZqHxKIbw8nKPCMijQVB3m2Izp+Koz+eZiEQ4q9VDHoRYOUfTKzcyHOy+ncguhmGog7+cLyv3LMtB
o+IvvMULCfo/q0q9II8d4zFcYa5cbRjUb1eDAwzFaEBqCanA7f371YJcTDLMbjoM28yF5EhI0kry
Q0n7IfzuvC5mV673A1D67XoX583i7FeyLHM9jaeTHGspjbD5e1RfER6PxKW7ya6gE9+PDfqAl327
4MWsUvww0SHI9Yfe60cmBMNQ2Guh/Ne58rX9Pz9TKD4n52/jeDF9ZNFr4sitO+Tn/UTA3xt8B/+4
kTbtnAKB7zUO8NULXkwTL0jPp6Dngvq6XtV7JLV2OcJ4/gPFnn3dmOmnjuC3cRzgpi/TMhOtCgMM
f5go2FeOCQ0ZRBP4gAxZtUMOrDprltcIYX999L+N68V+3ZntiSBAPstTa77muWw4VoQEIq+tVYo6
wlP9pVija6pFoaT8a/eKJD1Lrsb2lGPXJ1o3UtEuRTnf0BWDjVqmFvJCROF5Oe6i5L1LsJWszVvf
+L/sfcmS3LiW5a+01R7PSIKjWVcvfIgID/cYFYNLG5hSA0ASAGeC5NfXoTIr5cEMOvtFWe96mZKS
cAwXw71n0FeW44D1UKGI7hJw7ni1pzy48zgUMYpEPkJDCKLrDXzkkOryvQJvoVCsfWGB4h/JS92X
31pdvljK3fmj5ksTftFFeVXaw9c4GpDNKPI/clYdsgDEa6dGIa3ytyAhjlja6jtTCbSl0uRR+flR
EAXGdBXkV1ZP0hvVRXwddf0ts8W3ILAhbF7cVI37nFF2rbV/7yigNQoPPq0jUGC4yUh0lHV8pJFC
UUmBzILS5c6t7NcwUN8jzr4FHRC7Ham+JhX76dtMXfg+B2wbyueCmzVy7s4KvDP4gwjALEIBNEfu
wMLAhVR9mMldTChbVzpXKx2LXeMDwlJ2MPrkFVQcbdxKTSkuS448Kk2zK7+ErVAZQu6xLyQEe00K
jnILbdVOFc+JD65F7cBqVHfPTe9eRKqBAl1urmTdXzp5sEsGILpJInZ9XnxxNHlIYJ57VZLiKTTl
w0Ao3m9wXY6Fd/Ca2N7KsWpHQP1tqPjcRdAMSKLvjco/JW19IwPzDZ1HZTMrrqMRYasqvIkKeoi5
Jded24H5UdOrIus/NU57yCmq7Cz70cdfBgYnScBW+I+4JndljdNpCK5yKM27PlkrqcBTkh5uyOSC
9myXd+4nbvobEeN57A3OXWobbKwx7myS5bdCw/y0GMDQsQWe3YXPL4vG+2lUCGIwwbspEMJ6jnpg
oIM+aF9JCcV55kkIIaTQfJZDvfFcC7acPPN3XkDw5LJNtWEdEPoFRPAvSgtVeq8prNVQwZ8iTHC7
TjgM3ypgHC4K5UNaBviGaxOpyyRKH6iG7IlVfCYmQTK1cO6yMtr7FPQ5OzjIwIdsJux4B+gPRBaY
BwbPmoGRnS6oAebQvA4VtnMNzTMJ2jGWQ7xjbnBTFU2w4zlqBa4DAYbAg2d8Ssmh9aCXg9pCC21M
YIJo+MnzE0B8wCsmwI9reKB7KQPgFNoFLB7WSez8QSz3jokIiq2G3CWsqg6D4z97mFq8J6Jiwzi/
K0I8OjnHe1D53/3M3jYWrM4780fkZ3zN+9JeVY3YhcFwIF6xpVZyVQUtRLksmJ1LcPttjdqG9Owf
Dq6nojRXNHeGteHBNich3jackwvfhXyb51XZhtEBq5oUX/OeArhNvxcU9ra+B3xsmSkITkdrkalj
b5kfbcTzVUbkMUoKb5yOl6RuoXQFvXDgteqXynIAs2roD68GtlRHUMkKbXZn+PAS1/FTBMmmq7KF
52Mf9CNrykq/VKT5SgqU8hkBhM54kHzo2luoJT+zDiYUAf/ZEdC7Ck94Kx+I3o1Vxvp2cER2EZvO
3EkLDxrqgc6p0vrT//CsH9P4J0dGFslQhs54ZICfi1fAK/w0gCAOP8ErGq/OUQHjfIvvnvWARUJs
ZHRImoKnUlXHQ2NM95S7IKUCQXljZHio0mYJG/ZOgZu6KAK6XgS1XQiYvO1Z3AcBGZISz8Ka7zuz
t8wfFIurayHCw9Wlbx0YvOl6yEic7+BULv/P28xJw5NrBoApCXa72Hrqr+0LwAuvQde6iC5HZugy
HPtXnf4fh+9Ja5M7ht/1YVJn9vhYhgfSJrlo7/1rvfO/8luoRqPymt2ArAFdpG2x63fIqZWP5W39
FfIJMD9trtXrUu3ln2+E8TZ38osmt5C0dazOrvGLkpHLsbKvyivv0t5a+0UdvX9cwyctTS8evfZL
1IDh8HBNL6BN9yO+hFjZNazRrtwFE4R3ly1wpkGAuqL/D/htVdlxUCosW1++Nv59heuMzR4XVs64
JP8xl4AxjiBkiJu5k4s+szxlVaijg+U7SqxCdG8HNtjWxkV/hPIv0dbfXamwJwNwnY4uc3SydupE
lMwUVvdLuB5aF5CCguriBjLxm/6K7hZ6h2ftP3p32tpkXVh2OlAcdGjtDu4z18ln9yWAZkh7ZT9C
gQU1Jcgrm9cxiX8pL5fWyntoPryof/d1slZQLcv6UEYd1K/8a3jkbINb+bl8ArUTNUn/KXhA7Y6t
zJ21NysFS5oFuOR7byqYWYwP+JETOK3PV1Esa6tN7Ke0ild1C8vlfmn1vBcNp01Mnm2C5rxM49RG
D+GOCtJovlVPzgYs0UWh0KXeTPZWChxNycuif7IrCD2A5YQUG4R1zi+Yd9fLyZBN9lHWOCEfdGw/
KWeAAhO3KmCKUaGoWtDaHJgHGWT2sg4yNDVxlirz776lfJieIGeCwrzlTNbLgHq5ED4IjCAU3Y5Z
eRfq/j/yLXmgWwuYSudGXlp78Xy+z+/Veulps5PzOMxjyzRDbuGNOqJqK+jmsCuoM2315RJV7N3n
6Wlb4wScnP122FdBbKuxLYrL/EX80K6+gROPdPGK7XOUkM53bvzt0+3tpL0pEKw1rGdBIe0nt6jy
dZ3rHeXq1XaanWxBMeV1e9f7+cP/rNHJnmp4qIkimMegoGvLSvBsui+8Ww9Yxrp+Lhu5Od/e0gzS
SRhSkWfMGvr+CaUL3KjsPeCkANYB6ADhr4W23juVTkd0Eoc5F22vE+wq3QW0sbZ4PG3SmwBHxig2
AwHGK7JbTGq8G/u/A2OK9RKRmwcQPbRBJ8Zb9MVfoyYL89iVdQfy+MVwA0ulpavc+wsHTG4XVBts
oZOdwM0z1xskRR5FbuC6CI9WaL9gz+E7vR+VzsymwAY+VqfiTfbHwhiPgf7PVfu78ckhWdamrgNs
Bzgkixdc7HG72sTg0KxK3Kj0T5QaN9idPiF9dH++Zec9WB02g99NT07Mtu3DoaOD/SSi/qclbHge
DzUHr2cFNC92xRAudDY0QzkqB03n3/iB8S9lG4PPQrxP3gCfQd0p+CTkkCpwSL8eYET0nRN66Lr4
S+Opm16IaxGWV6FHrkxBd5aAQpTvN/veYV9Dmj+p3FyXucQx3ab9pRYNNEdZ8qnL4f0mImYgf1Z6
u9BR1joHcHkjayUuc5uAHzwAzstbAHGFJt8gQQa77toON5bg7qoHZWqjbE5RuLLoppTlbZVl+xSQ
tbWT6qrbNDVkkzTTEap29oNW2cGT/kvlkKMfouCn5a00DKdBE7nb1O5hriIz+GXFtYYIq8TakC3c
SQWOJ4oXeoPyTldCHR3sAR9ie9Beo6gh9RmouSwM/rD6ASJWLdIRaR+kGyRUfgDYn0JEsIUKbIAi
zhBU9UbE3bFvelRzmgJ6/L2dbtKocnccQqDbMrZSEBXd72CDghTZVTAi9Ji97QOiVn5rv2aZ/Gxn
5YFrSIAk7uiiWiXwfdG1t9IcpJCkr65T4GmyZICcnZbrUCp4YcMlkPkl6PIVePg+IIwd8811WzX0
2q1NBMLlADudGGrFiQdlkZDbcP3LajD4m+iprhy4W1oeHABLlLUG/IOUIl9fM/8lV/nPqCcvduFA
CcWzm++6QW4ECYNk09d5s+UeklnGA5wP+N1kTdqo2rQdvIIC80rc7jtjMKjVHvvetvZ11dOburYH
KKRA9l9DlbhPxWte6iuvgfUDkn9gXKUFNB9SELbFUN+20DUgPGMr6QCG73MG5lJ0n3cDTLKgVroq
KOQOcA6j3oWsBKvwYBcdlPY8DfN1pwd1ytHI7gEfvqqbymzbAm//tmD+7QCgPCYvBbdZWODo10j2
BXZnb7WbQnEJmndg54A4K0Sub/MSsi6QNdAXvgUed1E365gm/FPOmrFi3bQo5aPoTwjSOnaBnFxu
4KvZUmQmGak3fh3fBnKstCHHuAoa0M8dihvtgMFZkRgP+HoUFDTf0rAAq9XS9oY0KZQXaXafetYh
Ltl9imub08NUORg+F34MjUaV2Zs4bJ+0GEXghhxdohbUaOL7SIMMUGTlIs5sPC2mOx1wiBSCCh5K
01N3OmcoTU263sIF0kadfbgCwiWAnwg0ofAeKK7Y14UNbty/Jg2inhEg3Ys3lWeHkzuWkMwqc4EG
If0yopIFMDaQHPQfYDyzzq6hLAKRSrGBsCrfQdL4FizzSwsohLHoufRAeO8xBK8365c1D4xjp7Dh
0AdvQo+axvKAm9d2GAUv8Wzna8gXoK57vuvvHKKnjU2fAyVXXtRGhfNUOlACI4Ag2Uvn1njPmA6u
h4d4RD0PPLWpCEZoD8zJfG94Kjf9utvAjguAEX9nLuC2BHmwX/35/+Xc/4Dp+QiYmy/o3sBA+Wv/
F26velPZ/fN//bu2G/wLoQUK8Wj9GUYjm/VvijH+Co5QFIg+OG+jkPs3eM8J/+VgUYJsONZcx2zW
3+A9/BWkkzwK8B48lwMKKex/g2A8cXiHoHYEirLl2x4ciGhAp1VG240jEdg+/8wBHlwnKf+GfuyG
lu6pRMGBPpoCLh+g/2+aILv1O/c6hHREyB8Lp4c0ir3N8hzFD+DEiLercohWhe2XLhi+2TA9jtr4
Aiwt2KQ1F9pmX726hXdvZC3dFN/uKH92IgQZOPDBFsbITG/7g+dXwm7RCQkqsGVlL20C9W0gJzjI
rin0XRo7vCPIjUM4JNjUUXttFINaDs4zB086wNPKqPyTzfP/IDhu4m9lNkoB/e/x49+yvC9jLur/
8/Y/Qe3/q+2R8P7mP7a6juv+oflR9o8/KvDg/ntFjP/y//Yv/9ePX1956vMf//kf37JG1+PXUK3U
b1b3SLeeD4vHpqpiHAh/fmv3/T//Azyj30AHPwKQFRhRb0yo/bni/wKy4i8AiPdgf4FDIaIUU/wX
ziG0/4WDCcbeSFdZcMoaw+QvIKtrg4iPih0QEpBioEj5/juxMDkLCBzlUa90ca3DnnryIm7CskrS
yoXRmAkbDqOvuHSqETpmcfkKVJKDk8AXwVdbtQUO6SyISoAvq8Gt3PpBak3lH7zzjH+oclcugbDf
nhm/f9Tk9dNRWftZkOuD9Mv0s2eVzjNKYwuPjbcvyd8fxxSd9tgvHdE5mVEHWTUlyjpA7a+psEt7
k1SgtZ6sgPs/D595WvLvRsaj6mRYMxKCDNM76iCUrXB3ETUpNpUpli4Ub6P/9/cnUa+CBhUtnapD
FTaASUk+XKKa+1C4sn9wimJhqOZaGQsOJ72ArEeSDEYpSEg76SN06x4s7jXXdqfddd5mT+fHamZC
Rhz3aStwpslAOvYgHp3gaQTphJzG8P2hKFsIVJuXqhUznfllgXvSmTKOrKEwAgY0Tq/tT4GtLQWX
b2jnq3Xc+WBUB/mYM12d79VcZPmTq17lkVJzkbFDW3EfnhR+NQzqEo+QBkVCUSTQU4wqO8xQkaGV
Ejv8a1+6FwFhfXdDvMGt+43ltz0QnQ1U3YJ/Kz3798rxJiuzC1iVUBV2e27H3YurBvik2yGDM+/5
fs8N8/jnJ8Nsl1Hgtl2WHjJV3WqrhIeOya1NwztI2GpLbM43M7NFTKngsG2qYo5C3p704tXYoyii
j7Y+9vHJ/sMCvJLhtZMeHOECHGzS9CaSH90b/MkGJLvKKWwmwr1XDcDteyH4yJLY7pfzP34unCYT
bAVMtFmQQH0Nad7iGxV1n0EBJbHhDJlEumjrD47SZA+q8yi2oBaZHETaQs6zZkJB64zm1tIzbW6O
J9uP04WdxFUqOQSBlNCYC/KabCzaLcGkZpbqL92nk6WqNYNGh50H+6jCvqMyAMFpTY7ciRg49+bz
h+bjlxPmSSvKidNGGxPsNSyTNy7kNTcshmReLEGwON/E28Td75iebDXgRCVlTG15iGQJaEvRPkV1
mx9T3sD1Ms8unKxDvux8WzOTMvJxTuPbEjmEU7xOAoKtq8soS/lR85Yv0MHnpmRyHckdmre8seRB
U25tSQfYkwX05xpgEsCDea8uzvdiJkh+mW2dTEpr8yFjWRvsHVdAIBbEnEsW0GYbyCZeuKHPDdQk
zGuwmiSxbH2ItEk+GZeAPt+mn87//okezO8pnwSf49WVZUFK4ADMEYEEmAMPW/+CiCEyT4BuJDXd
ZvBMQSLVUF7/TNsqtD5XQxbAI0TWjfOpLFAIgsIisfzwcyxJ5MA7sSsH+x7PNt3oy/M/dG6gJzHs
sdiRISmsPQmrn52Vc9jOuBBQTIaPNTBFV0RpCn0maFHtu5TYh9aRMFhNbfsxlYR/bCbdSYUq6rVg
QVI6+17RalcCn/MlTJ1yoQMz68SdBC/sgFNtIyN6oBbIjqLoydEbilgtxOvbisLfC8WdxGvhsyKs
3UAeCGltDwZwDH5SNehGjELS2tKs/Rr1Mu2+O6M4L7DECRjHS664M+E8PuVPN4uo9EkFnZHmYGrk
H7MmRD0xjx5oFeAR7Yvk6vwim2tmHNqTaKZVhkcVgzV6nsAdAYlnKH35Q70rUsDGynoJ/zk3U5OI
xqOECwsgsr0ZkqTZFYGVA2/peY4DuOb5nsw1MTm8yVAWnS9LtsdLsV/DILJ8VCxAKvZjn5/sGm6G
NG5ISLRPurj1twas7/ZCGSYX4M1zEzGJ9t6peVOnCdZyHfL6pbBdCdMMp/XDYOsZHeqvmakdYy/M
+8zm8otWczLvxm8gPmTadq+SKn8aiNcfChbbD7FU0cJGO9OjX8K7J02EpO78wiqGvRs11rrzRoEw
YAE2Os4fei/597Bif0fpVGJSeLgj69KNb/JCPZPGhS5pVm5abn3w9TPmGE5DZIhVr6yMJzeoQLyG
0t9QD2Q3L8ZLzpRVePGh9TWF17CsJqJRXBySzq8OdumAlQMs/9LdY9wSfyd6f4/SJM5R+2WElsR6
TIfuOdRKg6PEvje0IGumNW5vg9mc78gE2vW7qUmsG6cQjOssuZGx9eKmwaopb2NgWldu2EKzWgUv
dkpXfhdlEE2GSdT5ZudW2yT8FapgqcOlOGSSeasmASiVRRVQyTA172Jn+OA0TbaBIidDkfjSebQU
BI8qlUPUK0qshaic2cOmoAdpIBJHDYXnhe4JbEqdNM4vg86B+Pn5UZpp4BdA8CQmOeUFrb2Y7gEo
15BZ1RihkhNn4cI+Mwm/0sYnnxciEEMxCHFohCKXdtrCNbmvY1RAKd+aLPvYzjKF27CotIAR1+JG
tSXUqrr8zou52gQhiD1tATboxwZr7OVJb5JI1GDXZ6BpimoUoKfxa4+b78LlZW6sJge88Lqg5CHj
NzgQo3Ws5T6zI3JhkFRXTRAsnIpzrYwL4aQPpQiJjmKaHWTbBNE15oUOl10v0fCFS1WUiBUUPFP3
rzT2LH9mboFNgt/phsotXJtDsz5y1tSE9l4iQ3vxsRmZBDnknBNOoRr2CMXC7ivQnOBDijRAdvX8
9+dGaxLdgJQo5ts55gS3orXF0lcQOPw9WBHHOvHthTmZOXt/oQ9P5kSEeRDhHsRvcKkTlw0KPVsu
Kned2P2S+erEfv3vTXjMfp/OeyfjlEI9yN1rlkUUCdQmdaphK40H/sFVVXdZ1q9QX0qbLx2vNATR
WIIMKCwKQVKBnt2QEA+yn6mEdR00JEoDRoBQIeyak1D2dNsMpgi+WqYy/V1QeD69jmCvLl9lYqzm
OkAGLwpWzKtdG+59oaPj7yzXTbgAtJ2Zp2n51ZZ4bvUW9knTmnBT2/mNBRbwpqRgU5M4jD623Kzx
YXAyUVWjy4Z7aQ7TILgVZyzoPgHNxF/OL7aZULEmr5fCrhiAnlb26LhtdggTCMgr2222578+/sZ3
Dvxfcrgnv53prmpb4sK9Mko0h8o2iSpwt6k26U9lAg88Gk/yAH6MiacDKAV4WWvMQuPjKnun8V9y
oCeNpy4NW8dv5U3RZi9OKR9Ti0E9v2mvXVkfJYV4RFN3IJkD1X++uzMxNRUYNTQJfNLH/CazyHNc
wVnQoSJYR0WeL/RproVxLZ72ya+0Lw1EQhrWgz3SAPbCSJVcJuXQLBwJc8M2Nn3ShNtUbqfyXt5U
tf3T1/C8tiA30ZjCrFzuUYBALFDDDdxJiOcvbEYzq/AXjfakTYPScxvnjBzcspaPbkchIAnJ9SUT
rJlI/QUrPfm8k3pjqZjzm97n2SUjwX1KcqTxVBau5djDj03/5GAwYigHcOliSBhkpTpGgqYthBx4
VsBMsuCstRYamgmrKRYjxLyj4MLVzXiPbrh9x3gLRB+04qsOdg8tkg/R+CfnuzVza/91xT4ZvSI3
ysjBI4csFwCaFbW3Vh7m30pCaw15HSA38/7r+bZmFsLUKzuFM3VAkyF/DL1KPDTYnZDkYFa3cLWd
CZ8pLDMlgZ3RvMgfgZNqdw7qNhreP4ladaAVfHAZTDW+U0O9TCDXvQ96Cv9H1bppdmkpIUGaTFlC
Nx8bqulqY9XgRdLHUKWjDkPWQmij0l786WOfn9xCHKdK4T+dl48AcoQ7P3TrdJ03DkBq578/s6qs
SaqBe25m99Lu9u3ghJsBvNY16B7A5zbwLFaN+1nj4F/Y0t6fdshHTba0BEk03nvFo4LA28UY++Bx
dTzZdW4bfDvfn7k2Jse0Kjxo+7o0PgyA88VPdsTCdKwROCEuLbrGcjvfzvsRAieHt31h4MXEWLjl
Y0ycfmsRixbrPFHVEpdhrh+TE6ZHcrGRTjrgztYDPywiWHTotlrj5Z4urNy5JsY/P9lQHE8Y3Jyi
5rHvmbNXAWNf0rqn16XAJr2wvOaGafzzkzbiphNeCf3ARxUOoOkELdnnqVoiJLy/eIH5ePt1y82A
z+eVf91FJoRQEZawAQ2xBI1GQ26Xe2wXxAqKjJui9K3sx/mpf/9khvzZ21bBAhZAQQ8euMmdaACg
N72szUomAbQ08cYlDGRVh2D/bK6qLg69eJ0PQweyOc5zXy1k052Zof3lD3w6tGnAshiiFnvLNYU2
G2oMuLWo7hSaX0NOumYH1MW5Y/aDNDXEBdPI7+D5lFNJatR5Ga9DkMVspgcCFxUdwQsGYvy2NZoI
xnJYV34CVO8mrE0Rge8AsxWORFGeQEeKmIhFzcpxCAwVq66JvPqq9Vmg1VrKSiVknaZgL38+P+Az
PYUSyZtFpEwasoFDB67oXIFEbhNchYHHN+e//v6tBJoSb7+e+d1Q9z4EmGIsp4veCS7CVvSQ+2Hr
tjXP5xuZWalTUcvYL2H90GXogmqdNVfgz2coY6251f/s0KQOiLtwuM4sz3CyA7pwF82zHPftDMYH
a6by6ybDoZqluCaMTTm9/Dx0AjZ+bPh5vnczEzSF42a0AKhpMGTPQhR8d5ndhs4rLSDZt7DbzmxV
4WQ31JCvqd2+9w4tMS10WYAquICALIw08gbaLgub1dwkTTbEqu2x1FtXHDyWxljeVhkWlboO68gD
oLdNPOuHGfpQdBcuN5Qs7ZETAtB/v89xhr9dgbjFeTwt++rAI50F9SbNCg+yhCSmIUzUVAq4vgCG
CLZZNpRIIEc2lFkCCYGmLGJ5BCyz8jY2WAM8WlhCM8M9LQYGyuJZRtwawmlVgVpXWnhHzmQBhlcr
koW4m1k003Jgn9uDE/O83IeiaMHhL9NvlkPN/fkl+e5cgjk5GdPUgqZ24xfyNowBmN71aU5grdrB
e0T2mX0wrHmgglTb86292xe0NjmI9BCzvK4rddTQ3D+GQwpVkR4U+Y/Ug/D56YnTRKWUmqS3/eD2
n7nt92Ttx0JF65wP1a0d1FW90JP3M/Zoa7rZBm5cRzTgNxXKZmsTxZBS8ay7Piy8VZZ0X/sBZ0Lc
6r1dp492Kb5/bAQnu7CpRILl7MljKwG32fKhieRVQeAE8HS+gXH7+0cagv5Dtj4No94iiJ8ba/DM
FpJBY68cv/jD1BIiLW2xs3X1x/m2ZpbDNPUtuT+USml1dBK3gjCn49+3zJGXH/v6uORPDv4+ClGr
67U8ljAY+FzAaw0KnCAoVpvz3383+jFSk802bLXqW1rj5dz797UO5L1KA2tn+dFS6M8tMmds+qQL
FgF3q4xgAalwKK7Bll0nuvuZWIWClGAU38iwhNyt2UQs7r4Gqjme79n7Oy26Nk7YSbs2BGh8r3HU
MSzsn2WSXbveE7OzZM1LDr1AihOZEbWxg+xaJen33Mgl6vzckpjsEMiqYEXDRukoLOiZsC4Q97GN
B+n5jr17h0G/JhsETMgMi0iijg0oZ+DecKi4hEVxSTV5ySGvenG+mblOTPYGplnkNjbXx1BFOZx5
BwnNJKnXH/v6ZAtgghWkN546+o1OoS4ZBZeZsf2F3z4T/9MkeJxYqauMr46VgJUtF/mK9+F3Jfj3
LnLhRAjmn/Rwfz/fl7kVPs16Ek9qnNJSHzVayOrsmwnhqMpi9wc8BvJtpCCawrvnoSOfDbW+nm/1
3asf9aaJTzDndBJ3WN54+hyKNNsnNCOvQZfLzQBb9DIrQSiu8ZQEH8JaODBm1sQ0Z2hbJMto3aFN
wBirteMUTf65ScEWWSrEzLUwCZ0c5O/cNS1ChzoRuIGNp2H6XkBb6PyozX1/Ejw+E9VQtQjNXAsI
Y1UwA2ofKpu28iO3V0zLNGxIWpRVHKujVeT2pyHo+megCKKd6nX+EcAfmpjETgVwSy6EI491Gcfx
WlaOegxz2TyLOHcJpKSc8On8aM2cDtNyi69ySB5oFPVgGYRUmrKYdW38gYLkKWGasxA/M9E6rbYo
brcFakTq2DbAJIPqeZAunMdtb3j1o+IP1062cF1cgPrOLIBp8cWXoYVkpFRH5sMHqvBQmqCyY5vz
Azb39clxmpbYf7s28G58SFJc40FhkI9SS4f13NenJ6mRLIBcG7+JCV4BVQtYbGFDqvX8b5+bhrHV
k/MyhBVfWBcev0lj9j3smm4Fbs5FU3ly7ebtQ8vMM4DwS5M+c4pNM7YoH4raeBBOZm7jQaYNGxWg
A+ouGl8eaReThXicG7NJwDcy9wdAuNM/27H6wMB4OH08P2Rz8TEJ9t4hpV00SXrstbmlMDoAJ7ys
7/CSyl/PtzD38yexbkGHTIRRlRwhVNXeF4GTviQu5v3819///VB9fDvlgNRDFUsPybHKu+JKpjbs
uDJItSpFf5xv4f3f70bjYjtZVAnSTkHcd+nR9pzwNqn8Gqrotq/87fnvz/Vgcj8uoAfq1U0mAKYA
4+si7zI/eWjrnMD5u6mG4OF8M3PdmMR1ReGflNY4NsIyhXF3CPnCVW5X9GM3RndKqsZzvuWdTvTR
dY14wIchsKAG03/72M8fu3UyC5mtWAQiOds5bqpWcVvpbTK+jz/29cmZnWqVKqyt5KgAOvE3CXSN
wnuuTZ8sXOfe3yvcaRKWxT3vwthPjyrr4SBv1c6F7ajhVkvzgJuI/FCs4Vr0dpSsojR5WSPWjPLc
Z5VHQf4j722WHs+P01w3JrEcIzshCp3GR7+O5DrGotp0rZa7kEizS5180e98pqFpArKwclw7hImP
rCsSmPSV3rooRQH7QVuuHa3c5/MdmomKafaxl83Q6z6B30Lehpc8HdjXgGmxEHNzvZiEtkskpR2q
O0crsn+qlsAePSvcxwSH0RpaAYAUfqwXY/snwVG62kAv08fyrbQo1plX6/QCoiVJu9DA+zd10Fbf
NjCYNEtUis3DhuWQgWoEROd1boq7xJLkSx5UziuYdSB8Bb1vtha2mI+F/TTX2KeDkn1UiWPWSfq5
IhZ/AfRsqaQ0N/uTsPeV44tMpzg8HFBbIFXHoM5RZ+rH+WmZ2dnDycGdMyMTzAVynrrLbqs+VdeO
CMJ1xhbZWHNNTAK+avw8V80Q7Zw+h5OH9r7EHYUBsreUG5pbwpOIt9u4Bb6bxceg6I9OCNLFqoDE
S9uTeFc42YcARRTePm8XmK9I1NKWiKPVmwsUkMPL1sv6hQvUzCAFkxM8k3k9EJBaj5lJg43GpnhR
Nv5j13rBQnzMtTAJdPBjufG9VhxD4cot1NScDWt9VPjcRQzPzERM62ehqbhNmyr+lRDoIc75bJXc
4Ug86I1V6zLenF+0MzExpYZzlei+r8poZw3sOyTSIaY0Vl8+9vGx0ZONyuXKisnAxLFAbgOwE+PD
tBvX5fhj53gwCWheV6UbUqRlbVdEYNDaJexdWLpEC5gbm0lANwOFxyz3xNHPIQ4kRRoeDVIHS0X0
mXyfG0yiWeGG03R92d4ABRYfGhp/51YjVo3Qa8uHXq+h4IRYmZYHV8GWgFhmk1cfS2m7wTTS9WDz
Wsr46EXcv2dWDsXgQjjkjw9N/ZTv7bi+YjVHGthLwSG91ENTws3GdwrzsbmfMr0hmmABk4i57yuv
u+IRJLVhj2V/DHpC3Smzu+d9g+/jbqWMlz5rvDcOda8f/T5Rt2DLy2e4h3//2FhNzvNGCTehg0iP
YaYjvY5RFzfbqMmW5mIm3Yck8ts4VD5lJK+Rr3Ca7CVn/K4T/n1np94miC0ISmXWJTIxB7sHJuzD
K8yfRD/kLGwqCw9nSeLJHbGL/KlsvUYubC4zO+SUYa2gwQGp+A5nCPjn170oIV7pt7DSCbW5sOJw
qe46s9n7010giwyFfk2CcklxHfPxCeWHw13Ue3AtO78AxnPjn9Uf159sBF1bZIK0Bk30xl1lWu0F
WIj+yqkJdgHfrtaBE9OPZSxdfxL5FIrmQctqcWwK7aoLSTK724Wl8pYyJe/nZSBU/Xa5OWIIaJF1
5SGDrsSKtzA4z4JgbyBJz2FG4EIBYq/rwt1+aPSm3Os4NEBtRjgqofJF1kTVN1ZF85uwdPN15uj7
BBWjhUTm3JbtTU7+oSZpBDiLOgJ3CshW6nyNouZBOOrJyxjk3XL9UlQEKneZvO8D59rk5GObxJSS
zTWwdSEoBUcn/y/OvmQ5bh1Y9ocuI0AQBMEt2WwNrVmWpeMNw7ZsDuBMgNPXv2zfxZNhsXmj42xO
yBFAE0AVClVZmay/q1MAWpBwnPXG8CtH8I8E4serenYIeEXwYUzhCsKlDW4/CuUna1q+z+gsgeRw
XO5Ob9jRAXxy3M2+bOQOOpfYbfmWL/XNVNTZDjmKrdOwNrgRE6AGDZKbfECdpq3/6/vBAuOgexam
1gHV2d8nuy0Xt0YDon9b5/FtLIcoq9F1UINMyl/qg5fwm0JtdZCsnjXDK6DU6CaaVe31OPMrNoxT
MHP9rEtgrGeFMwb6IdA3pve2BoAmF/P3Y2HwvB0yXAR0RJLYQcfwm6R+sQRoVCunIJfsLNQ9vKfh
IebSn4q8iZGdQqUzI801zR5pyX6NlX7T3pEisYZKGFqxzgsWTDQHwIPCgxLc/85nTwvoOpEJ3fDe
a9er2dxNkYXM51IX0D3pbipcpqSSkFKT5HdjSQHyD/u+YTLbN6K+7pxcbcy7cgGaTd86W3oyJFRc
xQ2iniz29kwi0UoteCblFN3G2q3cf2Z7d+/2VTlleXcnkMF46LtO0vs8qyyoKPKOWZdnnTh2NOcP
/idu0iGXbe3fjiWsq4tFUDl5teFw1lbK8AltFSvHsmpxlbXFIHZ8HJLLhIk+ygZEc9DD8R/O+wrD
P8R91ZW0zeJbtItat3ysx6fcz7KNi27FtZkscKUF0p1UAbjRFRDk7MhcTnsFVeR5Y5nWdtqw+tGr
bTJmk7iC2vI3NqBthM4dDRHBb702V2Ywe7njhSyoChTxLYnnfAjbXCDKyYZpeKhquzjvKJnd3IDX
cqei0DrpaWwvIdRjytv2GPOcZxBmG3fdyEYPtBVXdZ28ZkTYu94fXoAI2GrjXlsl4z0AKldbF+AU
v5JxN4SgGr1lledf/h8e5isGYbZwJ/E0OMjserdSAbcfT/zLjN6TK+HG/0FP4PtpY1ibxDDp2gP3
TtoyjTrTlAeoMCVoEGreWp87kQ0Sm43tWLEKE90G3KUQS2/ru3JWP8pYVBdoDjnTc5jYNhDh2Gx0
Xe+KDFX+lpV28Qrylfa5LcuhCpZZtlszrd0iJrQNQkNJ3kyow1vW/NjJtn/s4zG+l0dxIE+heUOi
tvzcDXN+G5fyHaDdt9P7tLaAhtkz4DL0BEzuXY02v0cgsyEZ7VnN3Gy4lZXx/+nkHvkEeaGO34Jd
YULSEkoRVKVbJD9rox8fIR8ujnoRWb8Mcf8DjxkwWxOqCjDdnImMAgvR38OXXUt7CGkNdzPPoMrc
Ao0H7o52f9bSm2A23TvtSAqIhQML34TaLvI8cH1v2NjZlaDeBLKJfi6XhSfj3aihBYVQDqpXGki/
PnOv8E6CtvbZrt0Er2VOyuYKXfp3tMrfxQzN56wDud9SV/2Zi2Xc4jMg/jGQf+MdMFKXvUwyaJED
1X16J1aclYlRS/AmKSvo797Oy5DtiEjtMCNkjuJB93fb+fW102rE9GUa17MEI/Udbf34FapzKVRM
7Ml3Lk5/xsrVYTZsj7xvGcjsoVvaiv4HqSoGtvSxfB5SOW/427V3iYlV4wXP5VAn9i3YprJhuJfo
so4Pdtbg3grsxR+ECjKNOsLlyOCTnT3QRbpOAkGsQWTXzJd9wQPLd52tzVv5ahPOFi+TUBbU1W6p
EA+iB+ZPp53/3PGx37jLVvbNxK6hC63LuVvYt6A5V7vSB8d5Cr2/jW6ZtdGPh/KDDysSiCX2HRKA
GShJrpIxBr9RVm29T9ZGP67ah9H1NIquHsoZMoqTdSjoWIdA5de70ydubfTj3z+MzuQ0j0mXyTdm
ATnYC6gtWMdX93mjGzbfdqS2yqbgPyZZTuGx8fMyLSHqfnr0tTv3D63nhx9vIwUfx0MJcB2SouhS
BVtD7391FYfqdQLZ7Krwb8vZz/dkdpvrZZx+nJ54bdEMN9DzOUbnV4YDW3XWk5TEuZ9H+/X04GvW
YNzndXNUbJjhY7J8qt6knF6S2FsOmsthY91WZjBRdiMjsP+Jc4hvDs/El+1F1pQx5Djplh87JgI+
SRGZCLuCtU5V5L71HazX7T4HoD+b7EMnIchi40oLkVR8t7ziQEhz3paYMDvKXGT2vYbeAvsNarTY
BRnhIaVtt4WYWblhTJoDNMNlPsiSyO2fqD4b+RfWL90bdZJ3aOlutXKtbY1h7CNKVagf5HDORTM/
JzoevxDUsBSUF1Ai2bgC1iYxbJ6Cv8AVtiK3cQYsND0+gUDiQa6K2B7Oe0mbaLsaRB9+Ihxyy6zx
RQ9IaRQQZ4lOW8iK+RHjmU66XAEZLtSt6EFJHIDUnlqBR62tDqW102uY95CNQ5w4o3xLIDwbgOm6
Bs0TeEXq/secJk6QWJBOWYh7gGxLeeaeGFbf+pYEXRKOV41+iN2fPWFdxSLb6e2N4OLzZXNM8F0d
u1Uy25rccoZOx5ZT67ZG2++Gq//8UEHY/e+LBJ1Pbe7oWN3CT7F3NKb6D20KVvJwSpviyzkbD215
Yw6Vel2l8AWtBzluzfvbmtdb2MS15TFu8XKcp1oD/nib+SX9xvvRGw7VLOp5Y/k/dyCOCbnLPOn7
VurwK+plbTD7yI4Sq7UOlQ9aD8vefPOufcfx7x8uxRr8+xVXDUEZZShu6r6vHz2h+61i19rwxpUu
SlY2zkj4Vdy6Y0gTQHYrNfUbZrA2umnaSVENrl9hdNDI3c6tY90iLe8+n3d+/jbs02OsnXPDUOls
uY7nZRzqSg0LJLOLSMd2EhbjJh3oSlzjmHg69A/m8xRP2Y/Rqn5m01Ex2ZLNF8h3dLuqReecY/ld
0LRIHQ4xmrRBje+e9ZBCD+jfp0cMOl9KB1oZpXJek3F6+ZNIxFPq9+Ruttav7LLZ0pv0BZSdvZRf
9SxJvvF5qX/6KU2fTu/Q2uiGIbfgjK/SZaH/6+dQxrNuGaKODT/3+eUATaK/F4iC0szS48yuxMSv
pLX8Jnb5k4iR7Fu0fClR3+S2ai8d/Mt5n3P8zA/2PDe+jeIxca9inteXqC7TO2BZyg2Cq5XjLExz
nuqS5AvJfshiALK/qqEdFeSVI78sQ7kJ9V/bEsOsMzTjorsizX7wjPcvKETRnwVwiJenV2jtG/42
6/+JwQXvZJbnXtUiHnfIKJKAFYyHfh9v8aivTWFYvfDHJs57271CPFNd17VSCvePZ+/cSmylez6d
A0pzxlYQu4CeX6ybm9TOyRjkKBZclB2f3CCfALE7vVaGkuj/7wc3tgJCB6BHrEb/0JUDOPQuPcFb
/SzTtmFvta8BqAx5urACFG6oJfMmUEXOZh20BK8FDeTixOPnuRkm97KcF2CYL9BB1ci3SVayUQEn
nS2iZa6FIvvTP/l4u//zmMC6GNsLdFXsD221APaiZc2uleygchbWBdjs5XXCLFGku3YAWRILux51
IW/jMvrU1DGxselpYrkiTcvkRrUTmap9mgv06oOAA/tutWlFfjMvFx0qg9T2NBhIqCrji6IVYm43
jvbadplQy6pbEBdWvj5kjs6HN7ec+2EM3IZiG/dOTKfsiuVATPY3Y5HQCbKLaZbn170euubF5zko
OFFuHrIerKhQj/md9Xqc3qFJDOOOoCpInCArJ3uT5uBTSwfsyrg/xtlp1eg46ZPs5xl681061QH3
a35OrgXjGyEgVCJ123S+fO7p4t9I6FYUUVWn/VkNVRj/aJwfvG2bCmcq6MJvAAQHLlRyN2bRMKgt
6oAVI/cMb67byfGzNCuekywB/p6Ap/8rejH0GHRE6o1LfMViTGDliPZQUQkJUCJxoT06dyKQQJmH
6CqZ91S0d5L304aR/MkbfmKenuFQXJpWEMn0nZulrJjj7pFXU+ohplyjtt33qHhYkaBglFMXs+c2
0HPJ5oq9K9WW9FZNU+P9GMcMLFdB4VmSVLshJ34qQlJCMvLrlI+ji86wOs2hajMnGSIh9GE4zq9a
ZTp1z0FMYNsNH1Nnpa8X5eTPeHFn8U63g9sdvAlUNBthw6fRPyYwfMkMho2eI5N64yY1i2qvf60m
7M2i2XONXt6NzVixPhO2CSWDvrBL7YPJn8mLrskbJ/Rwb20puqx8hYnaTHwBAU/Q7N2oGFgtj8eP
YmH2VSLklWN37cZX/Gnv/eRImeDNxOmWAt0d9oE2JRunfUwR1F2o2vL8bxUbsorvxmnSvb3vymap
XnwAcL08bLN0Af+e7Y1+8VKCDqxqoiSbLKKCxaOtF5aK5GTjR64shWtsqOWCGm9WZXdAu0vBq6CC
kgvbOzOCdBm0araTLnSI45YPp2/Bta09/o4PjilHarOXXjUjvHSdPRHHMp+w5/Hr6eFXXIaJMZWp
h2DAXqYba579ewhWPAPh/6uzu2VfLnEdQuhv40pbWTgTV4pUI/V7v0pveDcvE6TSAb25cAtZgfnU
QUziXC5oTkmnDcNbcbgmzhSPJ21nFvaps6jjhs7k2TKUiRRd6NVLuwUzXVs/wwuCFVbOaEXyINmU
TgvDlyAGep+z3gP7KHrV0B4hIGgyPg720hfpxiFcOxSG2+JtzMCeOKdPmQ/R0tesQxniiXX1dN5t
a2JNSy0UQprYP1Rp2j27UCd+AXjly+kjt7IzJs60bOMW2sEEkahnzReoz15BBKN+RnPlFrbgGHR8
4kdMaOk8816Vc1MiUYeHza1Ta6/5nvZWi0I2ugYb+xp+30+HIB0SwV6r1Pft8bxzZ0JNU8Gmae4d
+zAWzIYn4zz1g17MWfucD9Ib9qcXccWaTFyp8m3hFAl2iLX+EIJB7UXk6suSYw0p2VKyWZvECIog
5IpdXxZ1mMXA+Fc6OiV0lJOxXKr/8rTynYiN0sm3/P8fwYPP9u143D/4uillWQ/hqvy64sgt/WpE
rJcLAYTu8jxBxNtCUxPhHlr3vaTzh6CN03zIQjU1I/teMkW9IsjB98Eeh9Ieh68LwGkClJDEb2Uw
VvM01rscps/llYReEQmLtk4KES4iFfPjvKAWft91Y0YrkFT26EUKocdcFjyKs75I7uyhsukPtBUM
Q7TwbrKq/7Q168b9Wc9AzIQ67iH2UzUQ1LB3dgKmZWDPua7fFt0kOfrxbN4N17Kr+LBhpn9o+z9Z
MBPCqFFC9cdEdDdL5Up3DFItsuyOCwhK3ErQe81ZSD1fOjdEDJ5DdxZoQaAYbVmi0eCcFmX11k8D
4GNvQEdoxkKrInH1mM01yYCXJz4y0bjYNEAOrQuxO693nKtcy6nsA+1O5YS0NbDVEAPPyPRcDh5Z
0v0Yp+Ck61nXqSmkrJFIl6VTDjXzyuqxvNECWXTPCmbaOWKJTtvDiqQf1Gv/PjsSghAg8ZDtwSKx
UGXAaFMv96xLnAXyJg1apIIap2L6LlEmbNIg5TZnd91c9NklpXh+v8wis+Zvce6mbIv4asVPm8Bj
4hV4l8qMY0VBEpXNXmZfVBqAkQ0vsDa+eQ9IWoP7weaP1AJl8B7avOMF5B3oVm58xVWbWFXWV/5I
G61uqiLNXjy8fUM2xEgPubprzvsGE6jqcyhCzS7tDrgEJuu9Bh1L+p03qn0/fTI+/QZIqRovxz52
BRqkQOwykeyb9uQbVmrnsHRLFujTCADjH53nB6flWwWiJcsekTcZf8Hylotypgz4Rc+NhAQlWO9u
OchPtxtTGf5Y2zTve5+rCKpy0ejpC2grbVxba0Mf//7hK6TVLs7i4isoq4OpkWj3uD+9/p9eIvjR
hmEuvHXSGs/QKJPP03JD5glinnt51gsOwxsBmFXUqoLcuIqmaXRCcNBP+0mn6YZbWfvxhoEV2eg3
FehOQSVY71T2ZKev/pLs3C3SsrVlN14TDWSrGg/ZjCh14ue0de8t/np62VdGNp+EXl5TjWzREAnh
+bvGKWmgLVttGO3KoTcfhBLHEN3m+N19zy+O2DQwV14oXC00X3ZOa28s/9pHGLbbjWh0XVJMY1v3
PUmCMj8rTLMZN6w2pwm1gYjSkW/F6HVqSQBBg33R9O/nLb9hqnIqIBb255cDZ5wf6nFj4ddW5Pj3
D3YKFs2pmZZFRykZdu2sGsRE8RbBxtquGqY65hrNsilEGsDyNbUC+eeHtOlC7fZBOm1kXNbmMOzV
zo451bzU0YBeLxF1brJX1cUSdwFjW7p6x0X+JyzC5hpWy4Bm8jtRaYiIuE+jA4rzuA98OW71MK5t
gmG1RVaXBUq4KgL0PlBTcbkIZ+O5v/LT/3kcQQZu7CV+uoCKFjmUyV01nKMubDPzVeQuVNN+xMpP
1pfZ+Urtl9NH/dN0OcY1jBT5g6yliYQpTXetfmrFQ4ouaNa3gc3uqvI11lsMGmuLYxgt2Exa6DHj
fJLlamavrHuDCs3GBbg29vHvHwyr0Tyf/ePqlMs3v7BxB743mm0M/umDFEtkWG0zpjkga9jVrrpv
7bfYfei8/3rntwvdOm+LvPu4Cp+cejMCTi3Is5ZNDctKyIVFpwhJqV2ry33bTW+nt3ptkQzj1WXX
OCyZx2hoH0X8S/SX2ZlhgmvYbKIyBn62o83y+KVQzZNdeEHijjvS+P+d9+sNs01jMYCpBFMo1QVJ
+dTMV3N+VqLX/qc3Dt1wbu/amY4SKOxQ9V476TMb/L1ViMezfr7ZDQc6QU85EpEfJ8NtP+s3oGcf
Kyc7zzGbb8m6WOosLWAAozVczizdu/17KazLRXlRPZcX532EYcJj5wy1zTALpd2tV9ihGsGgldtP
p4df8czmY2J2ZAJ2uWWMXOS+IQcYjXQrx75iXmarW9N62rVIoaHF8jiAGrlOEN+zJVSl3J/+8SvW
xYzrN/cbi0zAFEYdwJMgBY/GKgm52hI2WPHTzDRe5fEl6bA2RTkdoNsWpm4TDmkRpv0ELIsMVD4H
XneWuB0MwjDo3M4AjxGIsAjqmKGYvHq/jPm4kfpY8ajMsGWo5JSlBfbqn4gl2gBZ+TGUPdoQpXpr
XOdq8sZs13Bv41ZeCVrMBrglZbVfaaIi179vrSlgM7ks1B51r9Dz3d3p7V85u2YDnIA6lq+TBJcE
aWlABMtC4cmzemltKOL9fb8B25iB5HnBuaXZTzz2HsZsS5Bz7YcbNo0c/lhCfenoV8egHfUOOZfw
vDUxbmVPI1lXdw2GTknkuEim63ijWLpibSaZe1YmRU17oSLkqX7ron61bTdqxuEcgA3W2zBmF0x4
CfQkdNTXX7122nnLRXwWtyjGNixZtF5DhiXVUQ5KSxeptGkSwXkLblhtPLpayImMkeMtUU2gSlCf
VbTArzZMliH7ZXXO8YYsrTsnXm5lpzZC2xXfbPaqebi3GlJgsVN6U2UXVIkgJg/ovtxYlZWzYnKv
T7ObjVBmVZGKbciAqkWHrT32RxXDLcrjtSkM+xx8dSR0Qm6nc6kKCl4EQBb6gaDZxhqt+DCzaQ09
585Ceyy/Xz+OfggelsDpn1L2aMVbDCJr22BYaza3CRCicJMJgJHU9kHpnb7rvMih/NRsfMbaOh2d
0Ic4XUtVunmPrW7cLvDLDpSul0AiRKeP/9rohtX6jii7XsOy0qXeyRmkhsuh3fTBa6Mbdjt6ALF0
BMeo7dhlEfsPEFO5plR/Pf3jV/wwNWw3j11wP3OkwlBZDRtf77R1VjOozcwGtWGuB9QMEJogAeGT
FwvA0C/girHkRpJw5To3m9O8NsYLR+J2sicwDdXNxaCd38Bg75G5lTu0s0cZ97ey8p/jbG1mNp6x
Pke3mYtIWtVp1DY/ZUwj0SbgT8khtQT1QwV1JVpHopJXp7dmxTLMRjRF7dyDLBZi9/FbGYOtrSvC
mAPa8HJ6/JWt/wMj+2AVjeoalYNt6BdDl/shgSDaVW+j6nV69BXXYR/P84fRsTMTgaAszm3Mri1i
77Om3SdQcS1ACw661NOzrJ0Bw7Jp6so64Z6KwJM5HNw4eyJ+MYHMoH4YMmZHFExqaCdBU8zp+dbW
zLD1Uee+Q+rjKWD8Ox3SPYrSr+cNbRh6R3s60M6GIxTdgavkhxJOfObPNqxcTcrt9DGf7qKhCjLe
O2lt9TqtvBD+2MuHfRaoT3IQZFXvRGWXRP8EZ30Eee1LAEcvjuAGREk7OtKNAGxlNrMdrZCex3sL
NuF2/t5x7lEccABO9Mok6HXEqwlCl5en92PlaJl9aYnVZFWWY6oZHF3s91g88OSrbr847NE5C6Fo
M7MTTbheoaTm5XvN0IU86rmIlpL8Pu8Djn7lw864bqWAQkVdkrD5mmoZNGIJ4kWEfULg6t0wVVsd
SSuuypTpzEqgJIBrH6Oyjr9TRJf3R8TVznaRj1lcnm94rLVpDGt38sFn2aAHcEp0l+5iX9GF3LsU
xGYy/nZ60damMAy8KFsb3VBz9Q4kbR8knfzS+MNv4vj7jrobjv1PCPhJ1s1sSoMCNuFO3Y/AOo5B
w96l5QbpSIJB/BoSNwBJXICSXQiilGBpnKdaP1bJvQALGJKkFw5a8EbrV5XrHSrEUdVBy1hErE2j
0lU7QZ1gzF+9gQVuSh6z0tuIodYWxnAhPu2SgqoZsWZcHnrXvZmrF67LnS/c3+ctvRHrl07hjICZ
oyqXoNidZyhRzI4XX43VEZ9f+fzrOfP809smHFvOvt/AsCe604UKkqWysNBF4DCyBSX7/KL4p8Wt
cWtdLg0maVzoQUIk5EecDXzDnX8eE/7T25aOkGEm6TxEZCS/He8La5YnyKlEp9dnbfTjCfjgN1QL
SoR2wei1rUtQI4z2daKWOsidju/Om+I49YcpoN0jSZpMQxRb5AKw7Isyzi+HJD7rHe34hp9Y+qly
XCi1RH3GA3tW1wmRIdHVRtZzbYEMH2FXHIn5AgvUe74dOCIH8Vzrv7NFbUlBfn7NOSap/GwVPRD8
9hDRbp96NZCI8b1W/7n5Vewle5dccncrh742lWHXST20qiwYfGpj7UQ3X3Rt9eA7wxe9oGAStz+L
1rvxU3d/3s4bRt4QmwH9yAdkRGVkxSQLAfHct47eImxeMTyzH87vmgU6WhRwK+23L4Oouf8EeXJQ
EJ7+gKMV/Ou7/2l6W0Bm4ar0yNrKSmQ7aL1XEwibBpQ8obS6cUOsnDCz6U2iJa2dfJywob+unYOw
vs16Iy35J9v52QcY5k1tG6VChrGXG+jnRVlw9WW6ab4kh/Yi3Zdh8vLk3JF7+zpaoir8TYLn5+5C
7tPgGf8rd5fx3WVxC/3VwAm2ksyfPxX+aZNb6GKnWhH8Iu9aFxNY9A6Vs2999K60G9f62qkwPMLU
iyxJOD66LeyIW8X13Ovd6QOxtleGN+jtqpBuiV9PkLJuhzkCFiks2Vk8arZjUs0zsKfHWiLmSfm3
pvhdVE9T/995v9wwfdJMtBqpGqKZeOgCumSVj4J6smHpa0tuWDp3IYihijn7qUGPH9BM6mDwrY2f
vjK42eoENF5sZRSgStrFmYL4Kk3tyxK9PWTDTFZ21USALRywcrz2xqgNsysRbkGm1oY1jC+xFiC6
QRqAevoehDqBjRaWbOMnf/5gcUykV513U0ZFn/4ce46YMbvkMYSYELVSUfxXA+hbsY1X2NpXGNYk
dJcVaRoPeHdlVAfKciz5GzqnrROVzbjtqj53tWb1bHRzZ1QuUl+DABCTt7s5Oa+y4ZitZ62IG19k
y4CUNVix6xIvF7mlbPGpO2MgSPg7uBkckk9das0HKKeP4tbSXtU/cCbSmAeN37skqrmVt0FeDjY0
Hk/b8qcGgUkNL6QgkD1AJKK8AW4OSuTBPNOhv0mhTtM+nzeDkZ/gA7e6cZH9zey39rOi6FAKkexy
f543vOGMctEwR7Rjd+N29qtqwC62uLnaqPytrY7hi6peA2CRLuI686zlNU5RxQmWIedbWI1PDYJx
s9Znp95MGidODlM5J9WDO/itKHckkbkXgucpLb6ftUhmuY/MNVr947w+jBBu4ZA+kx1/WHwoOm68
8tY+5HimPwTmo+N2TVlXyQ1vWrCXlGAjRIRmoS4bDr7tNdF532G4QSZE11uxjp+gT5b3SKeyorrE
w5bWGy+k40D/BDnYkOP3ffgO4rkiazIrv6l0/jY1lERLwesQ4qTXwKAv54RpmMWwdI6+Mh9fED+1
YJcKy/hIJ7eUIqrlJoXAp04dUxh2zUhi0aTr1SFNWohZ7lorscXP0i1TH2W8xveHS80hdISWXS6q
r5rVwj5L0wPk8YbFg11OgkWX5Qdp5cVyAVa+9At4Izd5MNcOmzF+a415kvqFeAKFlURWCqQ8rHUB
yK1BM3X6oK1NYXiVmHMmuSX8pzZehmvieun1n80B19QWxmNtCsO3oDAJQsGeeeir6t1Q+lUe8KJ2
Qwj75RunecV9maVKXk5MLtyVN+io0Q85yh0qBLFE2WyMv/IJZqkys6y+zyfhPcUFpBWSJSYhYRMP
EJNvrdLKOf6HXDMd5sTBoh+8uvef1QDFjZ+kFh3ZW0pZyW82xenyc+ncOrmtketxz/w0w9OgKtC1
eiD02u8s73oeKX1s/Dm9UtUmn+TKfW9Sb5Y86QDBUdW17TlTCGbMXdHSYuchnRs6CUSP3E1RqLWD
YDgcCeUeK8FZe6RMWb/qohtf6JGK4yxjoYav4RO6lHJXlTed6+f5cy7LynnNypj0l/Oi0mLrOP+p
YH3inU0GTtyKpdO2izyoDuSHvwYtR3FIEB/F+1hJZ3lwrTGl9r5aGpumCJK5NXwFwzCr7924yrol
kCNv8wehsoRfTbmS4+92zpOGhXlT1Po27/xuiXdoFCctPyfrA29ouBIC1Qyw6NjjtQJxtpOGFZco
BgWJBmPCC+5J6m7cwWubbEzUzw1plPLYE2EDja9kjx75IKmJt8U/vGbuhsciXDmqRH/zk2Ygsvoy
k7byLxJg2UWUy9r9evo0rXyGWZ5tU51IkPu5jxl66G5mpOwfK2Dl9+eNfvQzHy54yLKAlntpkhuB
9sXyVc+5BzJ+mkFY+rwJjEiI2NrLIbpIn0owCORRwguf76ek3yr9rHEhmOVXYVm5C60Z76CWfGCP
KtWEL5HsQfayQ0CzoB7EpnFKgRrh4sAsOQ/9RU2gCIbD4FjHXuF4SCBNK7qFf8+q2QHyr3FjOKOv
rWSdP35pag/P5MAuFAHmGYLvxHsY0pqh0/T0ItlH1/CvJbtmppUmM1gIQZt93Wdx7d6PwNTxLuSl
M5ELGVtdFaOSoTO07BFWen0TiKoBWyxH4UMUELNrpyaaM7uy3txUWezCkwzM90+nf93KOTdL0HNf
6KH04uS5lD54nYSf3SWiBwCcpVvipSu+3xQdbyDJZ3VJkh4GD5rjMk6TC8Kn8RqiOCiDTroLRzzE
wvO+x/DPbJnx3wDtZob60dUECSwnmGo5XZfsqG943iT0b8MCww8Zy86Sz23Vyj6g1YAaXu866Rh4
aAfYCtDXvIPh5KaZpipnlXVtI7a0A4LuDsDefIKmi9Pfcbzg/z2Z3KxL1yQvgPvLreuiA7Kwce1f
aOlrrzsfyKW0rLdQXmv8E2ZFGrjqpnNnRQ6J8msX7b9zbbFLKbVn31CaLf6lJJmPPqSxljK1g7jh
Aiap64bynVVbwHiE6QDGqCqYfDqJsKltPsudi2ZYp3g+ZzFcM4kI9adZdHnL70YUnNFvpWiUjMib
OXx88Ruguk5Ps2JwZsmcu13qJ5kqnuMyzbJdiQbiS1IgDbjLoT6+EdL/oZf7ZGfNonnT23ZCray5
9tJG+gJUMMy1n3pe+10ZjCAZzH7UKsnmvVeDQDiH58kblIEY7cFMTRMNSWkK5qlxvwC9PiQ7dHX1
4y61pC3KwLayeImmdtazuikR0k8qICQbm4elEZkuLsGH2efxdR5rXv12IQAidkPRWeQ7nl8UCaVZ
sCrl+yQTDbooQA2avBRMlzb6E1pRxBeWN7bV48Q8Cyhqf1Buuxdy6F16oYZyHN/ridFY3NliLKtH
PFro0EW8l3b2K1sIsekOfZwdtJssJ1U8mqDhlv7IqXOs9TpWm787HvXzK3RNM+gIenXT0odxUJ5V
7SAXTI+Mc0lbXQiFZvgmZGWdWHcN2vLbV7xehRO6vvBaGcZQ5UkvK9DYAjGH3iWXXqOBLPbvkGxo
2AyoAvQMnQun1dngHmp08zTfJHVjcdEqZrNXb3LiSu3GHlTdVzkWAI/GglWIJ1MridU1IXkek51v
gS/soOqGiTtQfDjxHtVH1b/2UuR1G3W5VrUOkfMYh13vSItigwmE2drQm5R17JgvLGBCS5qnfAed
hkY94hWZAQaSg+HK8YO4Bu9qERDIV+cb52/FcxEzevKtXvSsmQ/iSFAXeWBed3ax1+kNL/+543JN
6tVk6GLtVHbzrDPoT3JJ6WUphAoJpK4uG3+TOfL/cXZtzW3q7PoXMSOEEOIWfIjtJE3Tpk17w7Rd
WQKEACFAiF+/H699s5a/up7JXSfTsbHQq/eg5/D7YMV7/e9BP0KDLViHYj6mVPR8V5cyTV9bxzDz
ZmvddDdKhN8vFxwN/vs1XV/xrtGufzYQCsQEpoWYWFbJ6pbjYXrOfv97HMTpeR3/VQkW1tq4S7R+
hhp9MouDVo1V9HvHlZTNphUEdxwlto0x3ZAVchIdvp6cHf2gTm/UftUQkIfwmYJ1yd/TXAhxHHsl
uicHKQMQMZFDwqyXYR09oPuecEcGY/ritcc49CMrYDN9gqQgzn8DORq6gY/2vHyqEi/pCwnhDf5Q
tCFEXLKKqh62ewwYZwI8QDtB5LyLYeqEqz0yTJjczJPZuCHhuK4OdN0Pe7j/jsMXdv5Bn0B/iZfX
gpZMQ5FmhEhWLlD+RcMB1R2vTyAvNpJtfQdbwXFrS+3DzHfD3K4bh1w0yq3lwfnIsX4EAbRIudR7
COVN8KhqKBnNxiAXuZ2NoPB4rISEHU2HGnt4kVDskiO4besSPetuInLfq3ptNyJtKQQepCBxt0V7
XaHGlNoTf2RJn0btoRBaqyWDtiz050zTQ7HwMIgxDB5pM1DM5Jjmo7bbEuONPjgRBt+5jAmQ3/vM
8jpRz252bfOGOrlNn9SsufjlDC6rYDpA0zCdck4YPPgyqSIM9yxsmdtuX5lU9y8JCqPQb0qhEhVv
C9jdaXvHUIHWedzD5W47ldAvtdnq4k6J+3mcVdc/heNQF02G3J3c0jpOf7s9+aUW+Pl1rzWYCMdx
blG61Sks3l6xv0p9mNY5rMGY9YTxKnejR/OdtQIdbrON2rFpn/6cln8fgrBL/W+EhBDg6Cnk0k68
L0xuBYoAvM6OmBtp/9rnn//+rwgMSq4IPMnXU4zwSfKCBjXwt/Cmv3EiXvv8c+T/6/OriFFWdSr4
yCbu3A7TzlFjCa1u7/68QL9/R/Gl3DKtgzKmOJ2eqxpHLkngoAI3vAe1lsmGwJo5L1gX5OEQfkir
4pb107UvvfhVC+bRcBhtyvsynWGlQo0efAZcpkwQBFXMxF0QUFbAMdH1FhMkyle6cAzjUy3LGzON
369sfIkzSYMJAIaqre91ZMvxvtbVUmzr2kx+++eV/X1/FKcXZX5aV0uqcZCe6kF4/taMYVx966Ut
2i+DBTDQ48CcE4M8Bx2v9sefv/Tar7rI0CP8VaXsMFJah0XAZHlqga+bSFG86zYpvoSY2GaxbuWh
/YQ2QmymsJQ8D0Luihv7/Z+57m9S2qWwMg7xuKUlJGC60TYkfpjKZAyTDQTsvey2HrVdXN6RlMHn
EPYIfSdo7hafPBMYRuo4U1Fs8CcOyvlY7aewV5HftElhZ5UFkez9HtOTOfnZzPHSz1mBRJLCtasd
yOuCBFSqbRtDuz7eIRcU0ICgVo82F2mQuilb2ZIKdLqJDQ+spXW1LdlSk2NHmiZ8bLxdk3cRuSLy
T8b/V9xb3OLoiOLW2mj4PrsmcZuq1N/esUnw4Rd9LmwiATBkNTvxtXmuBjofwLKoDu/78IttP51J
Odqm/S/jAlh3MsF0uy+1CKvnP3/Bb8fpePqLLc5WweBtCYOwrApk9dRBscxWpPjgZ/UMfc20RPKu
4O3Vv9OehVxu+olTsw5ehW9xWFCAYev4rmnLd6WQiFzu+Chc22hIOX0DLgcmVqlUQHRDA2tQN474
354J+ILLMrSG3bbXlP6aSmZgtyygS5W1IbxH//xCfltN4/MvqtCptz2ugPvwF66Z14w0QbCBwE+0
iZ1rbmyqa19xkcZdS1rSjSL8NWrSDZu0T2ic98Fgj+iGb2Ebf3/24IecF/BfQZegJo2g3kzqDNcB
g/xcYFJRbPH2TQdfupSHsNqdNWY2X31EFxdvK0ExbNljUDQPR4Eiuyd3XmNH5qwd3Bvurjq1kXAf
XF9oOAcRVA/rMTys3VwPz5T5QaYHcEQ6fDwYoS0SsMUQX7sct2plsWbrOgzyNElWQzmz7FwYd/uY
FoOfd1awhu+c7V2wwxyJRzc2y29bsIhcgn+qIR5WwK7oCaaS/OirEWdqKHB1yOotxJxvuTVd+5qL
PTMm8KJvwRB8w8VCm27X4Swhi6vQaK7zse5E+sSo7r/8eYNeCYBLdJAqofLWQ8L5RIs49HuF5geE
JVxeTjeuLX6vpoZVu9g5hHtIJs6rrWEBjmGXATq5NjiEvDYRZtpRtKb8FdAhF1R3Km2mhe5wv1hK
dgD/bOATGmpMj6sNRJXLWuVAc1Vi974ff1FrUag7FQUuZQ925c9wiJV5rNEJvO/DLzJJUsUR4KUa
tljW/5xinCsNeaedMbkUG7YUN/q8I/pozlezcOlgWbneQntc2xMXWYR0TgUMCtkHt8J0sgiZ2CwL
de9bl0s1Kd+QoRGcc4yHCgBGR7JmzrEbCfDKYfg/YlJsAgqbcXMUdf9ULITumnW+GwxP3/n0Fwkj
0CGaexfSNyvnmYLtUMX0kPJkBhL+z/vmSvhfavg7KKQ2AheZJ4LIhHZakFf99KlS4dc2LG+cZFeW
6XLwywXOEWMNP/mOuRwiFzvrpNmHZy/zP/+KK3vofxT3wRSolhhnpW7Sif2wI7N0q0uZtDfe9LUv
uNikPK7wZvk4/tJaJt220m3r72bcjL0HGoxj69yf/SvhKT3PWCZOT3adMKZxzm+a8OZI/MrTXwIN
62SaXCE8BD2r+WUeQ54NEF29sfZX3u6lIBlbu3SOIcl5oGb8KaGzuhUFe441DMj//HKvfcH57/9a
GxrpMGBs4AeDKVTWVe5VaVTht00yr33Bedn+9QWdbtOlbWhz5KWVWxKqz5MGdsaWt6CqV9b/UtJZ
hlU5jkQC8O0wLyZDP+c6NTdS3rUPp/99elrUVHv4+B5FAaMdw8lyN0Jicfu+xb9oIqrRsqlTNX2D
KP+Moih+glFW8GVwYX3j+a+t/mVoTXKGrDUwUbjlALQrgVM3rAXmdMoG5t75JZfqZCAephpe7MXB
1vMCGfKVZ7IHuGjAFemNOLjyHi5VyjDWgtxswtTRpdZs4AFCQJbmN8ruax9+kQgKvSwhNGC7Y4ca
/zyy5LmFJOy73vGlJLMnbg0sMKPHifZFJoCYyNg8LNnSLv6di3MRwzBXaQ1QcAgxaNtksDf9u+9j
sXnf858X7V/xC5X01lRBh9JYwNUY/rMw/gZoNIcvw9/v+4aL0o1EQwAwfo0CaO6gP8c/wyzCZ2H0
vnuQiFzq7XpjghpGceboazgcksorXLqUNqs77NQ//4ZrW+gikjUQW3XV1P3R6JnmMNFVEH4O3gXT
xA+4iOKKGxh4QyjlSGj/9M/qLwy4i3c9OrvIjtpAm3zGbcmReLfjbHV5WBpxo8a6cv5cqpNN5dpP
xLf6OGG+m0GmI86KWilcwt7EHV5Z+kuFMuGMDV0YNUc7wARbi/VDD4Obdy7OubL71+7Xq9ZT1M39
kaZJkhXR1GxWrn/9eeWvLc5F3NpCBaqRWBzQUAbkXmR3qeP76HwAve8bLoLXprVLpBk1jv/5VTrG
dufUuAAle2N9rv2Ei9g9e5LHUbOUR1Gi7aL8M2Gu2IxFUm///AuuvV363xcgO9r3MDfqj1Mo7aZK
+ngzNMvLnz/82tNfRK1ATwTxlQXL43EsCyEhwWHVmIEw+S6WcEQuFcl4ZQbdBUofcd+4n2Qbbxr5
3vrhkpQgIV3oAsiaH2k9/eQwVs1dMr8M5+z45wW6svqXbAQJeTPAQo05wjEBFpuaiJcBd3Svf/70
K8t/KT5mKltC7Ckoj9MidvR86MDwZ1/f3v7XHv8ieoWY0jUpzu+3VYgpgwjD+WM1f9/mvOQgQBl3
hW5/is933S+/GJr3/uZc4NrqXMQuvCiGNggAOpZ+fmWK/K2iZdzgiv1d9D2Yz1zELm1CGwOahbyr
zHEamyEfCK7D/vxury39RdxO1IXwKWf1ETplKzC0rDXz16huA3pLfubaN1wEbzErkH4mHM2R68/u
Q4n8uIxor//8/NdW/yLlSiUTIYBiPup4bTbcid0/8YWG4PldX3CJ+CdpJylsX/sjD1EXwvWpPbJe
PADAc2t3nnf5/9wxReQS8+/ScFlMKKujTxeZeTfSXEAqfpfimG6mwe7f90MuqmfLRwKBSrQYrhMO
UITxlY3zLgrmWxpo5w/63e+4iGLccXUjjh4NRq+5nxxVR3LOZJ7A/7RWKy62wk7fckO/sqsuof5d
LUaMgARei5w/Qc1tRZ+x3PIuvLKp6PlL/1VNdNUEUzFAnP6/VZ3G4YGvMMMuePseKA5e+UVI2yka
qYF2xNEFfQ8vACSDFDL1f37R15bmIqTNYhrclKbqDP6YMzVh2reinX/fh19E85TENbow0xwFhFOO
QMKn97O4Sa+5tvAX0VzgCiJup6I9mggMrvPCSxbBOHdi77lmj8glFB64OeZKr7rj5FEndhM8X8fm
JpDgyspfKpNpEBFwdSbUsSDJZ+mTKC+75dYd7JW1uRQhM2sR23KR7XEq/Jp3pnsqiOwyWd5am2tf
cBG/xrEiVWV65mXNKNABps2tDbospNrs3rV7LnHgxJdrqlCjYPmDMf/npE7wQ9734RdR62fAnvxU
S1wT+e6s8LjmyGNf3vfhFxEr+36d26Jpj76Zt/+82pDfLJ6vrfxFxJIoaV1dUnOk4VBlgH74DYBs
n0ZV3WK7n9/hb87m8CJs9awx+qQLdqaMy2cqG72jSgbPYonhkzrekki4FgCX8RsDwuXmc5kCDMO2
gA3qS9LevMsP/x8S+ZvfcYnxFq6cUWqhzSCL6L4Dg2CAzkTe/DLB0TDY0lmov6SVdbujC7N3Fm6T
dZGtfBUNbKHcQBpQ2MNx4Vu69MACAg3Qb6sJa5PVVYtpLXWpohsLs89wi2El1R/CtVv6YwcFUXUn
5KQATXaOeia3FZ5Y6K/aD+0C1mTilylTLR5x54ZipJsuWsoShl6sKncskfVjV5Gx3tB4XPtddzbS
NJTpBzp05mgNON0nhzr74BRoTbkug3qbwnrzG9rP+ZV0ZbluZbGGP4iZyo8JJdEHsxThxqc0evZl
t34kUVF9knNL7qZIa3wbndLczRN/mto6IBl01OpXxpr4jopAq60GLX7ntFoJxrwF+wxfwuROtLPb
zV2s37hW/EBQ7Mx70AFqmhubir/V0HiXgwI54gWni32cFD2vWFkQCuItPEJtx8RDumKkkKUpNGwO
Xbwu3zm0kb+iEeIfpxD8HR9DaB0X2XgHnOvxs/EOLGfRDmdAPJj8O41b5o8+LeUJcs19n9tQQ9+R
rzCHbtKWRxmw3+6zLFu5ozRaR1zXhs2pLHDnUQgbLBsDJhjKHGhTZBK+WVsWNTCvMrw6QaWLAYkc
tQnbnBGfOyBSbZLBJLr7KHtotGVkTfudpqv/Dj4pxAIc+LcoAPmMEE1HnI4W2HeLKaFZ7km6Nui5
imX80PUebhUULZgeU0BQgXg0094ugr0w7hpIK3O4xRIGnHzWKUir3pm0g4Fz65sVNiZLyHZFoKev
KVYhvENzHrJsJt7+IGPTx5kIylCcNBxJX9QEAQ/0lRJCQUXfnVq+DBsXufKbtmP4JsNwkUdTKYBD
m86weBN1TLb3wIngzpxYsT7XcZCSnWza+G7hgfpLGTN9m1YtPxTgs/ps6pd223RNsJuIlYdyWsUL
IKddnZEwRF0Bg9fmLgDjbslhPi9Etgrlw6OVkYC8PWHRR7JWZn2q1MyHg2xk6O+MLIq3LgjP91Lp
WEQbMMdst+cJDgvA04CQEaZ2D0mKOVE+dADfA4OOZwnSMx+9Bh0vgppoYnxOFa5ccr+m5ZPVLJwz
O1Jw82IyJ7/alWI5vSkt24AsczaHGb3qD6QCCsSldCweeLMylelVrjSDROkIbcweV+Yb5mFbe2dD
1STbGhj69iFgrq93UlaIbSh6hP44lZy8wFqosluqcBzko4Jh5LZqFlwZhmKC/m9sELzPxJpSf6y9
1MW3sJ7aKId8bMFyDAk7e6e55e0zW7CDYtdNn3RQ1ypL5wKD2wqlIcuIqkX70wUI21ygax1UPlae
rXdg/xflA/Q9wgml7zhYQKPjSD6TmBObSzVIQO2GMFYbjT5X5xokRry2wi5pRufYJdskXZIWUsKJ
G/acjlgLEQ9UZjBlB6hYwLSn2TuFgylbFYM9UG0szbiY6d1qirbfBSZOBiBq2p7s8bCjAXxXSs1m
4DN5QR8rraskJ+MgoUkfRap98U2vIXI4TXW8gpU9xmw7RbAMhe67AX54A2bH2D66WFdoc2nBjyyF
6vCnKsJgLHPaLeNdQ1wf3i9+OaO3gzmuXZUlo4+Hb2KCifZm0jSgv6SR9YL7VT9NQwbkeZu+wsi6
RQ9Cgk7wV1gwTPO99CtUKoOq5uIAs9G69ds4mWM+ZysNl+A7hq3IxQhzwFzvuzAcKXgk68JOVaqg
q711M2vUnFEs/7wL4H9DfijcH8x/KdmA24T5PhycMgccdwMFEGCnJ2SNSfJPJBorSPx6MpR31eqb
FCPuQa0HFq5eb6mu7ZSXSdqHuzkMrci19ZZv4iF2/Btk6+yjcmu6flSzMcMJDReIYapPoGit58As
2xgHrMstrRqzAbxKzk+8THSb28oX/BDOCVsfyFzwvJOMyh0L+3VfJtgGP3y/TvPBpd5MOxTeBTlA
2K6OtmRMzXjS7RLZzdiMUdJnLdRRyVO4Fqn/Ug8wndinLFXVsk110dunRMLBByfiEM3IrUFfkBOg
SEP6dxkHOnoqCpnyvwkXQfijmuHUDsvBFGkxWdNq3tdLx90hKHXYrogjtQ5vXqaJfMG0SbkdAEHS
bwnAji4TXtbTZ8to+RlXW568jKme6zCDEAS1LXpo4AkhcFtN0GeoYsXVCb0E/IRjL5vR5VqF2n0u
QrB77ipLg2XZuIZ2TZ+5xQB5OWqelj9kqpFAEldUJOcmpcmLWlzRbP28IugLD3HSPYHtNMkqHIv9
xndj8xmIJRE/cKNKflcPU1tuprQGSUfiYPEPztTdcJ+E8YziIKDNAVZcpgchE3Ow+q5AFLfIETj5
coB2wNahwOHLHLvE0ENfMWa2fgpn98AnoutdBzNG/wxEY90frFjCH5CDifmaRWPTDC9rXTt7onZU
6yaYZzxJDFY32FndYtL7RgnIp/FBoGLKSTUXLWINpoeEZIusz0dY1MMCMZPWjWf6QAH3hB2onCkA
5sLXP8uRFPFeAzVhIf18pieypZzNllewFfrGgZRNH9ZhbtKfLO1h0rrRdTLz01RPSbQbIls0dzNr
NdkJHsf+h+Hhmm6ncbUJy/2ZnzpsFYck0LFxUer+7sgY3c9JO4UPBTa1PPBJl9+whEsV7asiGqNl
ZxhgfhEsK9N4EXu4D6zJxyohjflKE8iDfVQEDjhfwCRBHwKLERlMHwSc19sNSXvao68aA5N+UMrV
3T3sAAf1bIBmS7e0FfFUIFjbetkTHRZgQ8HmtF8/StRJA563hyr0GwN6vIGMUdn76hvDaMc8+bJh
A9zb+Oi+A3mN6oLHqQ4lnpEl895XPFKfQN3g5pHzVrKTXSinYYa46s1PGHqOv2IJlOmTlroEUCvk
QeSgCDnqdgs9G0gzZSAhE39X8H5KN/bsz/loqonRwzIPgc9MJKGL1zDcMuzMMnbp4wR1KmiYqqUl
/gDKgDQHzboEHWWzOP9ahMngoEBte6IzsS4AKI/NOiJJlP2ZgIKRZwwY8pkpKnZdWcQnJloW3LG6
WcTGN50N4cO0unBDCwjy5AT4Z5UVZZuQvKKD2TXIMBHse2clt4Kwln0iwJjZRwOre5du5NB1P4Fr
TMtDpFnzbAtQpe817sP5QejIxafJLY0/eqAiwCHyrsKtPOaAxfBXA+iegZChDYYPYRBFxffeEuxO
y8sBPnRCgb5F0775vMRz/CCDsps7CJaj9jmNJQzusyWoafoYWBmfXNQzfTcBgkJ3NMVkutwUTtep
zjwuyHDQKNWAXZotXjExZukSLdGuIpNncwbMe+vLjexrzb4x49rwZZ3LAKiWGhIuT0x2fXsyWLT4
i+XzUHdZtEJWIVc9RZ3kYEsOlReA/wmIgwokOlLDfJtlNAkkv5NVEwY/XGCsOEI1vDou3uDyLmsG
g6zLpkohNU10MYXITVvw6gCyBGHZSoYlfkGneWb31StoP8kUd9+1GHr5Q5QTajsBsXa58cK37ZAJ
0Pc+T2VbmSeth3J+01U0iL9dz3X1MQRmXWeBX0R9n9qSN+BQjXLZViQoyx1qW6u/8Qrw+K1GnJM3
ygDA2SAHrvKBNpHFrNkWUfkoa7yhTCztMBy8pcDs0VavyScKBb7hpyijethCd69hBwaq37gTYLEu
OQOV1TzQuOTuTRks9iaBuojZNu0yz3vTOV29wM83khC0JNRuiFms/QqtukLeBfD6ThGE84DmoxhX
NuyMqFCJ7hkbl+/DgBz8U85NJHk2l+AW7lDmj/Kzm1LWP0eJHtdT2gxW7hY4XYX3+EkF+xSj4Cc4
vJYAZQnxkFTauzCpPkHm2ZYfKsoRUqyJqu51AmkM9nwl76Jq2/pKvEkXAm9KQWEdcj83fpgyytA/
7WIYnU6fK4Nkk8t67MV9inVfJSgCaCgw23PlPvJlb+8jtZp2W0LyLA+DGPkxM6kfVqgRB8ua0WJ2
0d6lqQRnbWzRm5J4cFM+LLaskHPXWW+4rVFqTShWQLWLqZGnuKtXDMlK5cghBmztLx0KvJ8UiidQ
DHUDiG3OtyjxBlT063aN0/6rBk+23k9ojE+kdygSAbtfEXM4hMhBpSQO7wsyiRdf9zgV7dRCQEfA
/0OfOJrwnWzZrHM0RfanrAcG+nZo00FlyIDsyxyKcX5cRt58TUnSl1/LMo6ewTQcOvQg3XRflwst
TmE48HUH2Y5Z7bWUOCGcTtKclWdQjYZs67Bjc38enc1ph9smfGoOLtvS5x53REDHDATdhjdDSjZk
csmzEFwqMNdMwp5QNCCiCSuRmNliE0Clmhr/7tCzBCwX0H5aP/ouBAOv0UO8SWWRjJt0KdP289xB
0qOLRjQqXcuQCFhI52AnEzo/ijXifoNnrD6pxNgfPmTdE+Ryev4BUz/VPHaAO39F/pzsqxMTdKkT
df6/rWHdHvWxHD7qgCfo+tc+MSjzK2N2ZVsoFIiAf+JEbguo/mS4nl0foB1XuzsSSlhdz56vwcZY
BLBhjcPMr6jCvMA2hIXGsrbtVlVIfa9jz7v2Q1dwjDQmtFbisU0c2RKoYQwZrJlRk0elB5KZJYJ/
pQPQHD8RdKmFeEYf3as+qh+CM61+OylUW2AUW0Tn2gIn9E82h5lksLi3Qp+zRDGaeMmg1CdhzB0s
ZbXpXIrHnJjVbgMI4vRXUa3Yi5gTS0CZ5BCKTEvSD3iWrun0Vs7xWmxFiA5q6iIYkeNCogt1Bm8T
zp8tujc4h0drE+0WKHe9kvk83omYR1TRwDYH0p6XgUDAD6zolJjDROYaDJ1WobQtomi2O+LS0WwB
GC+/qTbQb0izymx6MAOWDM0JGq+mxfH7fa6SUW2TZHYI9DhVWYTi6tChGQHVUEMfZAtWySh2Nhix
nWy/IFOxprDxTgH1fj4nw/LzGvtgwvhCBQ1KDQKd1qwTKzZ+VS2l2HmEI6JxsYhJINiLN5PCUdfC
z9xiy5UDflacdCgGXKDR1Q3Yq/h30qOMbvshui9QBJ3SCvhUCPr45g5WVga7CKqIHyAlsCa58mP9
gTdxUhyLgIKkynSMcEJdHKoc5Ff+s4tJPWFUr9cmG5oEx2aq13C+c9Howr1BYtnadg3Ro8zaBKhz
G2xKBnV6PEgE1l/mQaO6k3p2Oh9DYsF2B05K74s+nF9dGWGf0KFf9OdukWgXpGCy3EtOoCLBDQzK
HpzHmOaz4QO/l6Eb6iMM8Yo+Ay8exa93NdIV9HsweqCQZAS7E9gfmnh+VCAWb7TrMH+ahe52Aj3X
IQCfmKHLtBgMAdsAJbfzXv7iUUpuqCZoLALO7HGCdOEeJtjYAoiSkzMzfYQvBcZLQLtEad4IB0u2
LqBrkMPGlv8kwPMtWzjrVO2pI+sqoafu7SMjw+zA1MR4/IMqJPYEykJqD6zsI5NLjkibumk+zzCx
GovV6wOKelpsWuXKr5LO8ouqTfOE6vCcSVKrXpSwBop0bn5aOUawJmAzuHe0DMhJoe/ttxzN0pEv
VTKcWqRZpK0imkHGZkGLorkbkJnvQVOIHqIgmD4bvbZ9Vvqq+atJ/PCGUEnqe0if1zqzvjTnt4Ci
Ti4LKdGSevllgqnJT1PM0yclDXjH8MJzP0yLMzMbS6E/WLhWz6DNMJlDbxD7sZtgK5gnQq9PNHUJ
UNglbj81iNafuMUk9kwP/0Iw+zjOaYk30qL2vJOY0mFuAorxtoV3fLIBr3v53tigRvHTNaDAVbJw
HJU7huAbPtXkA5+TMsjaithnjjube8eLpUd2jKpH+K4m1WZV513JxxgT2MKQ9hihBcMYRbgf5dIP
Jw/R0mM3h2O3wYbhb2MPeYiNZMJuawarvG07R31elBZnBbBsGK9Ap7y+6wmOCmEjfPZS8v4bBf7Y
5mnhzZoTqjDzWmFiqpAFgjJ3KcEUSwGj/MtVYn4EFxbF9oyYDtuJ5jg9Y54vWnZ7EcbxCfHpXppe
qgoEGb5qeA4U9gsBBvw5Krk9VhC4UFnbkHEDzq76LsZFv3lfrX8Pi6t/EIzsUKjhoAKhkCKkCoCz
4BuP/776ZfkuUrX81K7CZN8zt+9XJ2H54JM7UEYnl/GhDn5OsAF6hgF8vXEOp9LG8wozAwYO5bjp
Ki3a7bQo/WhFVEoQU2x7hCUGpqhnm/q3vi+D76xCHS7RUrdA/4F8xhbCXlwZ4nkQ27PNXDkNr7xc
DMnBXanBTNImeY7NPB/RmPCvGBWo4xQk5At+RLyv6mT5RftBPxKw2ErIhzQQ2cKckt7BbrD4wdAW
N1nVDM1nxdoOIgJkeC1ch1MDNc45DUZUdTB3EJHKjFyS9F42Tb0uOaZlCMa17IN604VoGTODE3rM
ioE2cGAnCYbs67xiXgmrz/UvnE/FfoAgCMtxQzGdqgSUG0htoDIkWoziQYP0jiKGNGLGzRtm3G3a
Nc8N7flwMhMf3ibCZd71se83vGjqOqO4aXnFqAWbP4SyElyfIR34RHhg1MvULvwjjun5KUoYTLZ0
SFFSQigEM9MgNdF9lTJxShMy/YWx+/il7yvIqJkhTvbN6giGYFC++epnTP3yYkZh1Ttf6n2dVlLs
oTRbHyRAQcVGczgrZKIvySkYqopviADzEdNkjvSWlFiO5MyjKNSKLtQNUb33YyqCXaMBFMgopjF+
F2HK9CkJIJmSzQuSzGYcFtzerSnyGf5MnoOWgOYKMgwW3DGVPtaAUtmNbNLlE/a02iEbjAeoGOls
BmUfc7bWY8MstkP3JOLAzzm0O3s0MkX9PcEtQYS9I+QLh8v3Acobhc6HVpk+x0spIMSAGxlk4H4E
Oi5Mn4zAF530PMKkBUcvKoBgAcWOOvc8k26+qwYcUcjTbBdWKShWBuIz0PVZceo1/0faeS3HrTNb
+IlYxRxuJ2kUbEVvhRuWg8wcwEw+/fnofSNji8O/5txZU2WQBNCNRvfqteyweVIL5mszGKXyoIKf
PZJcJMGLRzV+k1tvXtWuJRwcXI28a90F00Wp9VEJPqzHFValGPEBAyxem7FJ3J7cQNbDY4GAk4Ye
pLXJhjlf7OitOA6dQtQfpGb0mBco3m2Be8S3NbnPbeNy4426HA4sIoRLO7Y7i8SYYn3HuH67osYK
9NJ1sz26WpF24Y5KuIe9rFQu8tZjSjPFcb/5fsxqB3lNotiDLdTn/5TBrRo4QDtoGFCPZVzHP6IU
Ppt9HKqk9xzPfaJ9LiA8NtuLEML7b0DvTG8H5UH6wDdPvxPfUwL6PwOy1VqLIVE1M27bShAAmBw0
7AVbH38XVl8/gPrIL62M88APdfd3awfpLztP+4c5IjmyCuCuHLhL7TRUHhSnTMqbwMwIWKGiKasH
R7dn4pF6GPeTO9UP5JmJo3NQEltrKJSDKXw8j62qpdjACQVUtVICJk21XOtx1CmNVIKqWzsW6Nz0
uf09Ty39nr1M+iFVIspbvPqDJ+BpvIyQkrjOYoXodKw7pK8QGp/lkPvO35XpwFFMazhLXARe8I8d
2tSUXEowt25kRNdhm5m/fAQX3/SsQW8GvqRk46huoX0b1NjojlbdeBG3OnLAfqsXd9Siw3dMiKZI
g9gSISgIPoKCrNB9ppG6QU9R99WNRfu4fmcqRXudkZhtdgokAKSLxRRXF5mVE20Vfej9EoUT4z11
PYkpHFm4mFHU6q1XhWS7C62qD3ll1VdOmic1qZG6cS6565LRUBWtfC4ipQv3oJcc4sBOQDE6OMdU
T7hQaEOt3niVrbnHMkOqbVTYmGqpxvZGbbPWm1vfkuSt6kz3ElZwLlSJUNXg0oAg+qltx/J1iCub
HliP/m2t4nK7TbJSPOYuaFBPpGKAbyimF2fn27Z6lSv0Jo1tpvxIQKr8CCyzmXZDrYcPE2nk8iLp
E/R64JCxHycu7LdUP/wLTl9cgqsMor7ulMBprjiZ+9uw7vO9Tz4fft/OVfxd0I8+LP3gYWx4W3Ik
4aLG1OJt0cOJv1dtbfzV9V51T0My+nSQYr0VdRF2CDNVXBq54T6ADYdsiXDni1lExSV399baoQhR
F9zHdK72Uedlt1MXhcYuFgr0NlPCKVZCFaRshNVwNATkOj2tEcO20g39Xi+jaq+HbftYw0eFElc2
X8yx/IJ2MIuLmq6EyVs3zMdeGtWkC0l62d+Twoy+TlTHjR2nWBLsIHErfgYx8aoyRASjqI4k/1B9
4XYRdDGx7+AE5ibiLtjvQewkBzsslB/wfaKs7KmGOUHTY4FiKPrOuJlckqcbKzAG+6AFoX1RGOn0
q1LZ70clny/lQsv8fckaaxvFsZvw4HK4fxUWok97HZacesuZQioiy7P46CYxtGGKXfyE7D6rIF1M
g4NfGULdjX7htNftMJWvScvfxEwQDc5VUgKt8Kmg8ZFDFKysQuTffXUiu3zWA/IVoYcYeg4R28ht
1U6PbDUue3OenialJNd/wNFF+XZwOqc+pEOUwLXg0IO8ibjW0B5tui+K6xvmseuMIjlmlsUNQDEt
QjTh+E26KfNQjx4U39Spy1BvojO3NFgPMWohbi1TH8wsw8iBqqYP3cTLGQqZx01j2ZQfOi2ZfhVs
sf5WhxL4QY217FnlrvpoOU79T6mUbrsJHTdUwJ3GyrSBT5+oO9JTdHeMKN2p9dBeULSpv/VqLi4q
q6S6AFki/1SIttNyGF+hONXCL0VAyWsD0el4mQHmeNNZ5AcjHan4moFRXHcDp/0uGhLlQERJcZ8M
OssorO5rSQAsAPn9KQQkQzEZb0GMx965VD9/EzyJ4HsxRMGhsVVduYC5qLgelGj82U9Qle1hCer8
GLoh1zw2nXAm4jVPyX/UTvjma+1MjNrxwmWRKQ9c9SeupGNGAkL0aTKfRP6eu1j5HExZxAEL1eXA
3HfZ4xhZ9VGr4/CV9LR4xJ0Eb6WtURGlzha+h9p8L6idODW2EeXC26LJ1V3LRdt8pWQ/XlFqL5SN
oxmde0He0hp3SgpMJ934g518cwNVHDO/Jlln90rfH+tYg3Ug5NayqTsa7o/FqHP0QUMgdsFQi/JY
l6rb7YZWV0uS2l6EamVtA17xAnW47WKo9L5kumnHT3DhaP0FhdD0wYR03H0MkSPytlmrpc9JnLIh
CYp92u4bBdYrPSoTa0eZSP+SRqEZXzpT57cvDKE1R2N0gom6jApUQ7X81P3HafLhV+4k+VYp7TjY
+0VPlckLVajlyMTo+dZrWv05nyYVzYqZMProlfEU7ZRxonaMSRf9Bfcm8jFkyKPgq2em+BNunZT+
vXA0S8RAJnbjHUCL9tVq7RSYIElas12BpS+AjWSOQ13N7bFs2+DfjqeCZMxxUiZjdxbgS+Y2dJOq
sDXDL64SEuUHMc1eKHRwtSvjL2C+ZDYq3U9Lf6ZX+Bf1GxnC2gq9edRGU92c9wXzkz+gWNvM6jtB
MgfdIkB21yOgB5U0BnCi/MwVmFfmwxMKTlKXC1hxNSp0hM2f4DjxuD3v9SXEXWSKQclMJsiMo1sO
tnrzPyA13c/xcDKhPtFf5HHfAUdmqeoBXYi84QwbtAs9NIqMprkhJJpzuIPkRmTa5yEU/0NcHQ2E
/IObgZulR68v7HLrpP396fla2lAy9k6rAYfFRXDFwWBvQaC94nPuGqQ8Vhbk0wfonkyHCMseESEd
c1e0i9r3GViYfaG6xm/F99xz5OJ4xLxcHzYU9YHOoJRIG69Rkqs3KSHplfW/NGp/6jR4goSCTwZv
Lrc5GIXJRfcbdOaxea8pU7HSo/op0JLx598/fAHcYWHpVo52rRokOo4qVddMA+w1ckfKx8AZf5Jq
mQAjnrHoPE6ycfLkXGAdoPbETrfj3C8GqerD/9BYt7TokomrvdJaJnyFl+ZIT35vhjkxpPjhJdma
bO3SEyQ7Fw43bNtKQfJT6Cg2NQw62y5ovZshLtKn09O0tOoSwNYkJg+QJ06vdG+wr5CPJowe7NY5
iymUZZDgtUFCvc9uTDJalrIxWd6t2gcAZQQJcU6Rczo4eIpk4QUBsRgHwOtCK0GzGDbwyrsRAZrA
2U01N5M1QryFJZEpPQKz8TylEeONCWEyJMUQtIwtZABOTGh0ekUW7MSW7FBFt7QWuV5fCQ+eIdfJ
yHJmAKrM9quTndfuq3syLYMdK6nixw5PKeJfLuXjnWZyLTn9CQuzJPNwBW0m1GLIiiuVw4QINH+F
GQZntdr2uLBrZSquojGsIdQCQhB/4pCaO46yzHg/7+2lBaAaH2pCyfHm9Cpw9/c36jB8j6vVjsrP
ddp1TybiEmZiCNPPZ7GX4C2wolvTegrQVAZs8Qga9jUQ8Br34/dJz88zEHdeqQ/O1+4CrQwUmlMi
r+h2c580dLfImeKTV/zt0pLMv394QoJ6VZA3WUenok+gpsOSD51/oOrH06uyNL7kDFU/tSnTaua1
rrb7Vql/FPoa9+jSdpV8IHUoXxNVbFyPtavfuZB5ddcqpTBS6VBfr7GwL9i1TELj6mEeDrGhX8Ow
rh6AhgUW9UG9r4b7RpRFDx5ULcq17sWlb5I8ohhIPujoMl2PBo0TSVCE9z5BdNX43Qoxx8KCyJw0
wo9wVE3FJtZ9YztijZswbX6cXu25df8/3Qx0pkvhjs3lXymtqLlqvQpSjgGNQPdXoBgPPdrpZqRs
SIRdpTrPPP28pY+RbB5Uz1iPZtFc9V6aUi02y62SrtFDLA0uRT5gTf3Jg9P4qnZp0hakIHdpskpQ
sORNZNa0Nmzj3nai9orSHNUE/DkF8cd5stow6cgdZ/+AHz06bn6RV2ddMVmg+Vs/mLtZtQZ4Pp0U
oAtbf+ZCKwMYIzucXo552j9bfsnYybx5ueIPfNLUf/VbiKCCnPhKOOILd3dlo612yX563eE7JNvP
hrJNA4vvmDm6WjrFoXho91knLpGg2Q7cDp1ReT39VUv7QIqFbGr+qlJqzZUZjd8EHTg7tMr1lTvI
0uCSwVNCjxwjytsrd4CzRm+rH6lB98XpN1/wJjJNWqDaPsLBor1KHOUfapGg2WstgPR+tWv10ydo
hiOteBuNdj0Ku99PO31v/hTntJMyrLS8A26EfG8MBKt33G3aZLcRbO/nzAqDS+tZTGjVFN447kFa
UwkqB2XTc3yTLKPcdMbE8whpVTUIHrwCACI1Jwr1xnMwAvvpfp8e/NMTSSMo/tuGlXGc8tqK2n0D
5FVoL3nxHIu7KFu5di8NL/nwMhCoYVUMr7cK6NGr0bwrbDqIztrxvL7ks3u97tHjYfw8ry8GpCbF
uHZWf2pMDD1/0gfv1szpCNNn2umd2dMksSu6lQ25sM/t+fcPI1u6gioSxfq9lcz9o1s3qLeT8n56
QZdee/79w+CdQt6MGkC7T00a8k0g0cPKVlkaWTLPOHTgYKFlcA/i5yZt9beoSVbyAp8e9cy1ZKJd
AZKgChlaZNeqGEFjUWkE0ugejOrAZhnMu/NmRzJXapXKkCH5RZ/juCm14NC5aynLpa0umWlFyRm6
iLqmz2Pcp2hibLqWnqncOeiZcVaErRkySZkNbrnI59UFDYeYhwDEc56lytxkltI1WanPloR9tuZ1
TGeZpl8FzcqmX5geS7JUZPBAr9cVbWHAR0sUvN3xrgnuy3ot2fPpKc7USPbqaSXEKJAT7JXxDgh3
SFuO/wtfZth3q9tnwXItyXKrFgR9lTH9zfRcl+0+cH4lvr07vTeXBpcsl954ME2gW/eDOWwc80qv
0EnzVtzC0uCS8aIKp8d++a+F8fKDyiJoL+e9uGS98OZXsV5gVLWFSkuf4nKKXQ6H5+nhF/yOJdls
0OcDvZrquNet7s0vjaPfGyubcmlWJJtNJ8sRkYlyd99OG7OgNDjaWytXVk7uhTeXScnysQod+hoa
QJ3azqDduF67q3waHGuGzEhWeIpBWxJFqzAxHGDyTn0NeGXbwEV9Bed/cIiKtXNw6VGS4Wb9ZIxe
ys5RrXpbjYcguZ53j83ZZRnPZy2xKdluazsJuXlz3AsuEqOdHZ08WPH4S68/L/2H8zAQvHpnBf/6
tQgFRu/djb6V2gV+4byXl0xLIxOF5AbbX6usy7K+E0583s43JcPqKRl3Wug3tI/Fx6nRDo153sY3
JZvyIcGNvRBHBhxnE0Lrq7s+PUhnHlMyX5gCjWBM/wbgity6Fp72aNE/cnq25y3xn2uhZshsYaAs
bWg38JJtcZ36+cYMr4FmbYrsvJmRycJ6ushArs6rqQNUb95d473LpvMcgswVhhCSHgwp0x41zrbu
aEd2fp03LZIF5ZYCPFKwzZkIx3iPs/vOshh+hRlmwVHKHGH55BcD4pTNPhF3c3DGucosrczK0uDS
wQcwkE5KOlHnwecYnrAjt9fCsgUfLPOD+RPIdJramz8XHM+xdx49befNuWSeoU+DpaLO5577TMTB
3cYfz746GZKJ9iZvDTi72U/au5a/0APEvJzrtAzp5Csh+ITAdXaLXJwcu9yt7sQFhytTgml0vAca
muzzrHDjm53Lv+8e2uedFjIlWJE0QqGHsdnnsbWdWhrAzz2xZfnv2jDoh5kPu16896XYDd5aMnZh
H+qSgapdMpJRZDnN6T7jalYRPp7ehgvmo8+/fzjhBidC/7Fn5I4rvKq81+qwWQ3blwaXbDO1cmOc
BlYT20QtZA4az42mZZ4vWtNjO8qMcR8HCIT7EDOITUp7xX3RebTenJ6dpXmXjLSlJmgnmjLunWB8
yWniL5xy5ShaGlqy0MnobJp0PZYUjJ2WW49R2a+cQktDS+YZWhXMHjbmqTN0lIbAyda81sLQMslX
HiBjWQmdWa+Ll6YP75EXXZnrhc0iM3xFeR7QB4b1cMMwmncOCZOz4qx1lAm+QiOw6JvwuFpn0yWt
q9/owV3JPiy9tmSaieuaUEYaJcQT1Ew2bqrDgeFohZJtS6i41u53C5GLTO81wmmgjTluq+musaaK
RH1evK9m8pbWdf79gxsI5gIWsmjNftDFH6+4HrYsvbkU4Q5RPCpTz7ri0tPh2TWeO+5Lq2fR0vCS
iVIfVkczZ3iOCwjYNyMky+TDPNIb5+0dyVDzLEGFw8RQ57Ar9MDfWmsa9UuzLhmqInq63n1mnQMj
D2hM06oV77KQz5DJvGzq9c4o3GbvRsf6qije1bjZKDEd4P5hNVu4cFjLKMGwoSHJbpmZkStdrt1V
zZ2T31nxs6Ydzpp7GSlIt7ivDRGsLuWsxLvVoKA4Am0wzhIn0gwZKRgYdOM0bl+DHE+v7VTsjfJ3
7lJDXysfLK2DdLzqkUhor2B3kpvsi+sphxmUuSre/x9HoSoZL0rJdBrPecncai59r7rtoDVq/XLl
irqQX1UlAwYa3XbgnyFySn9PtJxsMOHcv6syc1sKZE6tcr8anS14Uxk8iINz0mHk6IpzWmlxckSW
zlqiYMFVyBhBYei94hsMjvQwJC7vpvkLN2Q27+dtVsmaB9F4eQb5FgQ2pbozbUiSfCs8C3KqAVH6
20PnnjNm9ZyDmws5o2vtxiBY8XCfzwtwkr+HpgkUqrGGefHaZzeeOaGmDSyDm/UnfO7oqJL+/QQt
adS8q+eXp8Iye+jzh54/6sPJBb9b4kZ/Us9JuflTHsqb/ekF/dy/6TICUFPQaYupi++5E3fd7/l0
wblR3oq8cnfeIyTTbemq/DeVws0bXqYNV28lfeeupp4FJGbfSNYLLwuUNyVZA7U0hm+IrE8/qklY
a9Spnzs43ZOO32im74eF8U/qIMRmw9E9cpdlnrzIOXrh79Pz9LlfoAfp71WeSb66lubxvdBedVoF
UxedPjM7KzzUZfRfk/lC58hsf5Y5raowDgzPRW6k5yiparoMZmtRGaXXO6/3JXLMw144kJkdXE1A
K3N6chasSwazpWrruabFA6q52BiNEMY5x9NDL7gGVzLchJcMclo19lMRPbeGehv63YUdhccqPEs7
nemRDBhy1qpRdd6+HZyt4YuLDDs7/fYLu0YGrQ0BUhhDJ2hfL4ytNyQ7q6x2SW+u+M2leZeMt8yt
fkrDYtwbHvgiN9+2kbEy9NKbS1YLC0XqwepU71GqvEogPxuC4Z4GpTMnRv/bnIwYQjIloVmz70Px
Ipq46h5pxLU9Wl2KsNmdnv6F+XGklW1aP/IaGmL/xIdzgUQlK3p66IX5kSFLYOUjRR+NaQ8VnjhU
g+kik54H+yIu1pokFjybDFByCyUKzAGKMBIKRz8UN5Tyv5L06jfaZL1nGlRBWma+n/c90np3Qo+G
CjUC4nXzWMGaDec+TE9nadBouoxiSVw1HsrGoIPQB6gR3WWq2EINurIYS+ssOecGgjHol4Z6H6ja
FXIxv+1mqlYMYWlsKajquqCbjJ4IHeKGm2go4m2SZ2uX6oVdJONXpqqFHrRl8LixdoGubnI7/ZZW
5dPpRV14dxmw2aoJLeT1WOwDQTTlOjRpBcqaNuSSZ5YmRmSxWWVWOu4TzQqgIRTetjGtq6wpy286
AqOnP2EhBJIxmiPhstdVUHiizY1ge7UZx4sqnba6n2zouz/9kIV5krGaQ9WYdMwCfOiFdT2q064t
3ZWt+Tm2kZ0vHWCKyIepHSI4SDsIc+hS3UGMceEO/aEZtEuoK7YFZDO3vfWPbhn709+zMGkyxt+G
HLNQW+whSkjVFvfEQ6GR72jfWs1+LkyZDF2C3rQYPK2r97AswO9b4WLHlSlbGlry2vCDFqORYhQz
lgNw152SGCu5sqWhZzv8EKuHlTMaXQM7dVUNj3BhfvH8lS20YA32/MQPIyP0rnEDZspJQwQh/LnN
uz90+1o8n17SpTeX/DO9iXodV0yKk1vPTl1vSkCzKxO+9O763+8epHGCKjtjkx1jtyD1tPGIDQlz
V/bj0gMk/2wrHr0U88sDbim7a9u+E95VWa8BFZaGlzwR7f1W2dQM7/PW8JhsgZ/0ytVA88npyV+w
Jxm3VAVTmFlzliayDlArQAHkz+gi9NOgc/ZXJmlhhWUIU5UljkZ7PwCaJv6aCACHVXp3+v2XhpZ8
ENwkdRFVDD0W/ibmjWEIvDg99Gw5/y1o6zJuKdRa24K1ud4nIK6EcwCBGWYre35hXWW8Em6xC70e
TFrpXXFL3ZHbw4XBjbWyrEvvLtmsFYP+H3NAXdDLPsD1dGn2yW2Y9udduyzJZO2eZBK+rN731LJd
04Mp5uX0pC9NjGSw0M1ZXQ+1y77toz3d+wqRgzVZ+z5eyzkv7XjJYic4BnJF492VUJkT27p2oAK4
qcBbrFbll75CMtuZgQjSFq4YkXpvtRez2+HWPliPZ02SDF/qBVISwA3/OJ0U+tVeg4/I3AWgLk4/
YGH7yCgmo69qRVMztqdWQyz3iEbeRdCcd1LJioqlEzmKiUDmfgDqaanO0aisw+n3XrhXyHAlFTpL
Fe5MiHPT31aRX7C8oKJ6/VcCjam1hitamp359w8HIpALq4ZO4M9TsrHYZHQ/rGZjFhyaKVku5Iwm
LO5utTdLc9fr9laJzN3p2VkaWrJaM8rGPFadal+a8VHpxwP9kmduGMlsVUsxfJxCvbeG5ipTg1sA
b1uIfF/Pe3PJZkVkZyqMS1zZme6RJlJ4vFdsaWkxJVOFQ6srUDEh+iii9KjPbc8T+iBQa6jjWTVj
XUZGdez11Gr8+g+mq9eDL2V6ZoJHBkVZoxkNWWxT3lLTHlrR5K0I45UzamG7yJioMYIeJLeMat91
dQknj+3B8+ydmeAxZtf5wYhqewymzqjNV7egZz5CoWNrTWtX/qVXlyxUsfxGC8vOfE09iI9KI4NH
tLL/OWszGvNDP765CydIF7bma1yHYttY/Qu8KT/PG1sy0QTmrhIRBPPVgZ1gU8M9BClb2m3PG12y
0qSsQptKivKmWPBkOxH3mrJEOOH06AuWJOOiiqJsRtARypubo1IPkc20HQpBr8OQrJ1LS+sqGas9
ibBABnb8CbhIHG0Yq57qLGgeTn/AwugyQMqDJyWq8958VVSUCFza8XRYklc85NLg85H1YddkAXqS
gEfGHzMOa5NbNRS2dbDmf5dGn4OdD6OjVgMNoAflUN9WEJiNnuYBCUKbfeXMnq3yk1hYBkn5wH8T
E1GJn/Bmv+Qd9PHe6Nw0QZ1sBy1b2Z4LG0jGSxlD2nmDlZRvFgibSxehjiOpdzh7XfMsigBNlyUS
XSHKtMrU8g1WhSdhILtj6XTWA6SOHk9vooXwUsZO1bUIkpKy8c8utaubPvbMwzC5MIR1UQzpV5LB
mBefpcHJ50gGPcI1HsHBm/1EfuS5avJt4Vg3iADcOOJMyLCuS2fvpIguboMh/m6UY3fZQmtz0JL2
2+nZWtq3kkHnfeplaVIH35uAjs4RoDa8g0awO2t0GVHVw0BoGxX+DmbjpzHSe8gwV1UTF2JNGVOl
2m3qoRNQvbCNHocq2xrw55FvI00YP8Rjus2UtaTXgvXJECs83ABJuiNeTBiSN92o3cQKSTZVxFvi
uRUH5X1u4tr88A8uBD51jWynQcmiN56r7Juw6YOjmTtI0LeKmxfDtC/7OD6eXpoFM5ExV3nYRspE
DPqid/ZOc5qjF0VvVmPs694/wsT5cvoxC/tLm3//8FElknWRamT6i90E9HUrycakl3hlxpa+QTqs
0WrxYcYR+osBuzmH0V0fWohrac8CS1Rgwz39DUsbTTJy8iYaPKF2+eKF7ntEi1/UFNdtUX2BYfQ9
icNjXaxV5Rc8sKy3aFfQWRZ1nX9vPL+3LoZeuN/g4IPc2dazNlqZt6WnSEbvZGY7WhxRr5ZRwHVh
WMm9ULl+9w6c1afnbGHdZYxWhQouCshp/r1qtH6LXEgPuV3grKzIwsLL4KzOgDleb4L8u+p5XyxP
UzetC9uBV7Y/kiRGUCY/DySryyAtD8p5Dqi2efOQ7tkFFZyvQbl2qC8l8GWIFkkEiI3TOP2eNPaD
q47fAni5550176pgjJ8cKzpEfkRTpnVe5kid98QHg6RibKVxr2ff575+Wq+y7g4GSmVl2Rd2lozW
gt+xVFW/LN80MzM3Vpai+U5+EMmbdi2G/mMLn4RCMmRLRfgJoIfpvQ1uerDNq7Iyfvu2cxfq9jHE
mellhhS89Rz5zX1luSv+cmlDS05AOFHtePNTES4rN2lc5rt8PI/WSNNl9FaQaGBlfH16jawy0N9d
Bx450wkLATks5OmmXajKClfawlmmSsYvkpq1GQr/lYxk5uxdRxsKOPT1FNbjpivcArElyoa3p/3A
55aqycguE9VFpRsN/wcY9rRFGDh8COMi2sUIk36rRNqHKHSu5uWWnjZ78A+bO4D/JFeqtvoZKv1x
DscCpbsXKEDE6hPaenenv+nzraDJgK8EVmsl0xrvxx96b1MJI/rVCfrPG10KA/rBEtkshfps9MkL
vGAqIk6U+E4PvjRBkvX3gOWRTfTcH4GJfoHS37d99zUq2mMtunulOa9qonnSqd81Hioz7uQ+I4r6
XPvcRgWMxkakBDuR+ivL8CeG+K8j0GT0V+b6QVuavvJj0AotjbeVgHhR3QqYfltEcsYhy7VDjbRh
+mgiQTcamwi8J+w4boVowzeEd3P40NumS/qNQTdEYVxHhprAkJ24VqQ9nZ7yz+0NTYW/9yRt3GGA
UEm6K+3uH1NxnlBjvK9qtAyCMdmdfsbCjrSk+U6asaAom6W7TGliZDQsBcgIKqprMtCfRkCzlsXf
36Ajqenkeazf2xDa6IjWFtUASb6txgnqbvrURle2CvOtfqmgJONda64X5Wu69J9OIA+XDMKHLtwN
yr5+tB3Ev/tuZu13smCPrG6xLfU2X7GNTyeR50gLZY+isUpEoR6TelD3KKh4N9C/6+e4XUaXlsgN
XB8x5cj+agelctAr+8lvIE9LZkbgUs//Ob0RluZKioh9kj5xBIgWSTzUEHyrRy5Qr2E7bqxLSGPz
lfhraT9IV9K+tI26nGrxiEBkGux0LXXEtasLtUbURVON6sWkLT3bizoq3WFDMznKC6e/cGmVpONL
N6y+D4awQugt937bkPI7uzy143Tl0xbGl0EhNR8RdrHu3gep4yKxCb37VLlr0Lel0aUDqncSwybF
JR4jqwsue/KXF6mNGPbpuZl36n8cogmH999m2ldNP6rCDR9UxTJu9WhW1owA+u5yDzmY854hWaOb
pyip11H8YLdF8zYSEqHLS/vO7waFzDVky9KHSKaoJ3qD/nsx3Pf2TPoWtSjCH1A7DMpdCj7ZOZz+
lqXVmH//EC7Y5aSWTjuED3puWl/9EjHYDXwraxCpP3fpz9ZDska3HTIP/naksRskSMnD+tqoXgpd
NEaMpAZB5A0qofVTMZb+gC4DRdFh52SI2w2bFsEGG+3uHB7ti7SKpkJsLM1IUTmbJtSDvoRmg7jq
Sty+YNAyho4ww49j1Csf2sJxNkEUPNtDl6NxQKrUL3DyVWFB9wNT8+mZ/zQOYafKDsT2TEjP++Bh
tPT6K0KP+TbKzXiPFEex1dNZkyWFjfj0w5aWWXIZdks+cIgxi8jkKEEBZpZOQaWpXEv+LsyeDLWr
MytEzs1Q70dI883hMJZ5HaJI64AyitArLaDXOvQRZB36Nkfn2kaHMdSTtRvRgrXIkCy0sV0zRtv3
3m/DdPiKNM/k7AxUTM0jSiNRek4K2rRkWNboNci75qJ8VMGnvmaRNaI1GvWuc1WMUwW+sBhIup1e
soX9IVNM6Ung1Hphmfe277ErTEW9HEtYLbm53rt9961pONlOP+rzMJLvkpwNKvTIxSEfeJ8VyGK9
qENdF1vVMFO7Rnc8BaqEWleAJIreFmaTbkMfYXLzgllGdch07Tx5yRQLYT/DQ+dUQUDarZ0rsgZh
sEImubTAsp+C46ysi1xD4hFEhogn0IReNWw0+nD2p2dh6RGSq4rMsMsqOsYefSLkyzFLZn8FUfCx
IqI48zOkKzTTmpZo5qHOrgdIqyKz81QOpINjDd2y05+xYOq25FfcqmuMjkaOxxbnft9acf4SK3m9
cl4sTZLsSIRvNnFvjY9oh0QgEyHW9W0i0djJ3JV1WDozZDxYoQfa5HZl8pDVSbbx+07fZoZBMkO9
UPVZVoQ/XKU7QHHF6cC5vstC4/3PP1qfoz5W/e2EL12xjoWAUkaOFakaIaPmjY9+S8HM7duXzKqt
jUCDeuNZ524/mQOLyn9MacjWEXRuyn0QNN6NKugvBsiz1qmysHgymsy3OGV7y8ke3RyJl6Q0cY8G
sPpw0/moE+5Ob8Cl+Zqf/iGkKFLPgVdb8x+FO6JiZ4+eom/IeljNJnHCGnq1XITW/emHLX2S5BfM
cRIFqu/+IxrhX+0iqfa+wvnZ5HZ9PP2EBT8s48wylIsT0bb+Y4vU0CFLHZi98kad1bcfJlGZ+wkl
zJWttvQ1knsoXG2wESryH10FTXdz8i+8ri9QtFPT/emvWfAOMl9Whpb8GDS1/+iPCppBaIai8eUl
XtysTNfSJ0gOIoBq1nZ8FkTlurz9w46NtpCynarVQvPCI2TometNaubpuffok5o+QH3v79y8Kq6b
SBtWvmJhD8vgs9btED10a+vezob8RU0SF5pnNG0iL9g26N2rr4oXoXu4YjJLXyTdWuzKsKpuKJKn
wu8Q753dS+vE1VYJUC89vfCfJ9pNlAf+Nks9U9JujI3oKRB0QPiFGKqLqFWVeFsbHTI9RoafadNU
vXHDYdZQ79SIQl+ppStzuvSR8+8f/ILfTaQr6DN7ykwzvQ7K4s6tS3FMPfvp9Ccu7G0ZtoYu2zh5
mh49UeKuNkXrhlexkXcrr780uhQemErNQeSZw4OJVtIvxHiaZ/wp+srnvbxk+m0cDaNvReNDUY+I
hsJCu69MlLfOG10OCmj5bfVSz558yNSSTTMVfr0pCsSVT4+/tLaS1beB0Yye6iVP0GMn6TboJ44T
JC5RgQkrrT2rW8i0ZBSbOxUjKqLCe1CTyNkJ18uPtHWeGWPKQDaE/4jFshZabL9FkzWu6wsEstB8
jodgTeRE/+NCPrkRy5A2FwYhBVla+2HUkNa6QUwlzy+iKFSCdN8FbIO3WNVEchv5Jiqbid04c7O/
r3gQg42Ooe/9IEEOVFVMxCDNIbbGDU1lgX2JmjVKp6RUrfJLEAtLueVCi2793rS9WaLYncasuaQv
NXHtTY2EEmSkUxQeODSbcjM6uuLf+GXjvHZaNTRHECLmt9FAcfymt2LTP5AN6v2toJZQPok4TNzr
uo9VlNii1kcgF2okSLGRuFXLnyTAUD+3U8XwkA2n7MArDp5xGINkuCaUb36OvoNefGBN6atrRIZG
+7KHbLetFpGzHXN4G25cO/Tv9VB3h4uiRPjrmiDZeVf+j7MrWXKUZ7ZPRIQAIcTWdtk1Dy6Xu7s2
RA9fi3kSQoin/4877qJaXZgb3nqBrCFTqcyT5/SC6h9qgmQXGlYhgLsjRUURDEZjy560CrvkB5r0
qWnBtXwSsJRZr9orNF9DVdyMp7eaBC3nmvVjjuAkDeufZQeW71vQRuFBxcOuu2dlGzxIrDi6WKpS
d+2VFzeYtUghYfvEVQw9dTY01HxjhVcXuzr3Sg/yhABY9gaakJXi21zRrkFfoYnUyoMWurf2ylGY
9zqshuCZ+e30wup6irbQ4e2ynfBTb7wyUYC+wDzHwxL1wiIT1+CeKd0NjTzprfg4dQ741OOuDHvU
kk2bbqcICrTgW0xwVvpsNA8abyO6LQEohSSkitqpLdHsj6oueLPDomBXKvODcseFL4ZtXo7lqNZl
j4oLdFJlPdD7kaoOXcxTXX8Px3Fg161HTmJO0CgHEJAiUtgl0LEtnww3/C13M+j4jn7a/Oakn3Am
sN9fnG7ynTuQf0/T91qhxf6mLlDLOUjIzUPCF3z3wHNAKO8LMIzTLzXlPT2pw6p4MyQTFA81p843
SHmnzVOtTgKzrIGs4ZXxuC7vVe+KYdP0fUFW6RjUkPVtAy9a16OK/F0SpuMdJRG0ajtP0qvEAJR2
r6siBcQqTiX5Dk1UiOfSUTb5LS4lCCKPrar1Twj7ofdByBN4TUD0PN/5k5PKnzVJ21+RD+VopwzS
8tprgLh4gjQcJArp1EF4PsvwWryBiDq0LTsFDv27sjmtGVhbISFselFGa9rVwzorGWuHjfGzpNsG
g8r1OpADUiIgEmq+QZcaUkeT6ovnqcqq6qto3J5cAyc5UszxxGtP1OmqrpKTCqVgjo5WjsQr4apu
Sr/dGNI1v1249iMviE5uoySF6hxS4PRXLtAKfAs0bbLPwxTIy0azzrtrIBpK1rQPZbqu/igtiZbl
Yn0q2OhNyilwqyufQ7G002mSP7YlkPhkhCQ2/hAHCLor+iq7GkCik98Y4RmyHZHWfeDQ3EyvqfJ9
CIenZTHdN9BOo94qV3Xkf+2iwB1WeUlRcJ0K0746kwupTxz5Ktn4kQNhywJK8V/aUoBzaShrPu2i
REEstdHot3+IUw+S9K5owFSVgyoxXUOgGULCrQOh+SLtRrZGyz809UBMT+TacTWk85AYdvujq7zi
i05dcXTSSUa3Rqe6XSc1I+3BuIWfIa9Qmdsxk96X0IUCLAKJfGJ3jqNjtpBGmrktbdxxHKiygRI3
39Mgl/qKeU7kb/JMN2obhW7JLwspbF7GMgf1LqWZv5epW5YbL4ey7ppV6vX8nT8TENkYZBpCNZMm
fbSPIc+7zpHzeQwcd7hwjaxwS2acyairklcWD+lGxg695qrMVmMfZgtBy9wErJALEvOuP+gseY07
7e7I6cXdGP/CmN6GIpNQ+d1Ea38/erR49ZVydn3kD2ARSHqxgGSZO0hW2MUS6TUkr/z9EEDGcweb
csO8fIYw6XQRRSaFH/07ah+HHhKVxcT3vtfrW+X06b3u4yXdiNNXPgmGbLbGnJFU583I92Zqho2X
vkgJL8crMq30gLKgJtlV5Tvfhgjw1fPHdm5I663FgWRD85Lie0L1C8PGG+WLtUK76gouzqzhWjZ9
gLpqorVZsMSZfbKhy2nV1r1I3XBfBjm4VBgEkfsVxL1xFwwNZIsXpjZzoG3wMgEB1lBlPITBJ55c
EXQ5+dcOwEBke37t5gY4/f7hCWd47MY9r8O9KJu4QFLHd+rNQOT067LvW0ZPgzhjuSnCfQz54WbN
yTTobRKSYIlXYiaZY4OVY8LDkAqhDnoICvRvl967BurhBVrPaleirtduhiBMF5pu5rbdenWxACKo
cawwWhC7K5UMAwxIlKtQ5O3u/IrxGQOyPIAyeRuFg68OXMS/5BDQBj2zndxRKG2tkgm48lE35Mll
YrxsUjagmZixy6o0VQeT1Ap8ATAS1Qt/lZyGPT+pmeyLDWvWhTC0CGpMqqTFleq7h5K34XXstQ8F
vdQobUSzp8uUBQPvD6lbqRUPfHkLAebHCeayOT+PGVdjw5kFK1D3K5S793DDABUA5dKTgEV6Qm1A
TXpYcapeIC21q0S0UGCYG/J0FD9YaF1UlWra9P+GJP703aA3QvTwqn9GpJ3oVqXbrUac88vcjg1w
FkFRxR361Q41Sz1za/I0BePegLLAwgAzduRabsF4EoQORTYcxJBPZi2yYBS305h6ZOegalWvz2/X
3DDe32tXunkqILrdH0jCxbENg+abmbhzW01VtFBknnGgNrjZxTuJObUJXiLtT+LRmxC8rzPHRcb/
/Bxm/MGf7N+H/ddVM7IxGqYD6RF/O22yY6APBClSdPQrdl81od70TeEsXAifI1FpYIOciZbdJFXQ
HqTRnd7z0Q8RDHYOkLw3pZgk27QJZBJf9TD0/Dvnvhc85WgBBdWICCuXQ8tCUucSpCX+zGlRPkxe
lYDdpLFCCSWZ/JtykA8UT1vA7d30ruDhMyLWBTObWWYbE90iG+BmfekhjS752hPtvaixsl7g/Seq
eI2M10NHhstqHP9ApMesGwuUwQ4cDagvqm/Db3EUmQdHe0vd3DNH34ZE83H03DBU+iBVmj0SJQEP
IG5ubhAo1Us0bHMp6H+g0QNC1ZAbcoCSyXFCc9WKcc958KpW4/lPDzSKV/2I4xplU/AI1qqF3Zq5
T2y4tGpxr9clsvl5503jKh2ifNowylwUr1PXb9dOXi8qVc8dDcuLtC6E6aawIK8g5ag2ChJOeRa5
WE0HwDAPxUpHB/uRREvtZDMe38ZN8xKJBYpE3Cup0miVZ84ahCAngikUEWSTVesYNLGJB/nI6XRE
z7uZP673k8DdhlBLLx5kV0XjAXX/vCJrZNpMX64g6RBRuYp6hfd5LHriRxtUGtzpPvX8WnxDVsxz
7oo6qpNhk8VtZsIrw3yevvCKI9Y7/+/+4CL//XfUhlzztpzKPBHRXg0ilQfuM6d40BLdlQ+TDJBp
QPajdN+Ri23DcqObdJji7/nQ4Y/cDlmMqDkH4JNNG52BH28VuiTCsgZl/b3x01R/SZuogS5Xpds8
/SkZGrjVKlCRAIJJ1BpJj1tW+qdSddEGuXMDeV5XkQ3rmhTZtjgnSJyIPnHqYEWJGGixoV1hhrdx
ypEYi0U8tYc4KQq5AaS1LiAjnDswyBaqs+Ov3CmoA0hSgJcDOqNY5kWvIgg4qrjAhQFerCregYIz
D8vav8Gr1mu/a8LjBlbXm2ZDpsmjHTQ9SEhePYOdulJ5GJvwmg0s8bY5HRSIyvKMsA5/Nk54lW/Q
3+3pF9AvjV66IgGl8q10uUAFMa6BxTowSGOmhxCCM84XyTKR5euyEiOrVuokAqlWGRmC5gX4Tx1E
a+70g383hnnBvqayJylflW2esGsn7JOcXTPjoCK5SYeyJ/inscPbBOmpCPnQrm2zzmzaQZfiCUld
4YGhgIvS2+SS9kG5dRnxwTHoAvMpoCDNaHVTZ/04yFVfgYHwyYujxqVALnDdsatkGEn83/lT97mX
oTbNKiMNRfcQq14Nz7eGwI2RCnByl6rXxq+XOpw/jyCojbwnJTOZ56bhKwkI0vbUg2bhDrXCPFow
7blpnH7/cIm2QxekIzFIWQADN10Xxmme69KU9zXUacfrjNdLQI+5qZwuow8j5cZUua4AR6BoXQyv
RI5GiduhAXP+QjD06QCua5OXZm3co4Us1z/csWO7Fo/XXdikegFq+ulC4evW687vCVd5OZkfBU1h
nM6Y7cIu8HeoHYNLGUi37flzNTcL64kXTUHuxSkbfzCPncCZEcR0abF0Kc983WYvjUFKiCR3ln/x
dO6vWFh062ool1DSn8YVrmtTl3bZGJXDkDnvvsnarWGosOg0QirPnZYaLeYmYOVzSBZHrpKF/kGE
528o8E6bQbOFBJt7urX/uUkwAcsa0lH2Adii3C+qoxqBXrUNKEFmP+draAW+Vd10Fw/AHImKXPmU
bhxlfqENc2HrPw+vMbxlIlzxolBwnT9iJ9yeFGhdhpJGZJ6gq4ZCVHYVqvT61OhbMPI0NkuJpLlt
O631B8usM0q0ad36iNJU36+TxGHTtiw9NObWUVItzG5u56xnHUN/J4pyAXsDBiXI1qGLQsc6AHxn
YfM+jYyweFYkpiYSlt7YRm8OZXciNQ7o7hxUucJtzKanjrK9zJNrtDpsLjJUmw+yzoQrcorxWh6S
FdIjwcYRIl14nX4aV2I2lhvwqfALLxH8TUOUNfwPCXIzfNMxcCJbdADFbroqpUZdaFvU/WS+ciCH
ouvzEzsd9k+MwG4IoLEMmEEF7qdyW6idlt9Q6bwqfLIDecolKR/XtTkik1xGpGlF9jMZwg3DYaZ5
fkgjd50rp1idn8bMebN7A9C9GFcC0t1vRJp8zSB73ftwd5d93HIUMQ+SkTSGvjUFFsVrldkgqFx4
wMz9c8sNdLQlwG9P+k01wfekBi6n9PylFvK5j59+/2DsJQqhesID4a2tmrthhMhebC69XmzZ5kDl
hQTJjn5L4pivBkHqdSZaeeGOWhbejqHKnIDot9FVgCgT+hSM0xJmfsbgbIB+jS5U3vpKv3Wyf+2b
7sgbONiReDvIpz+iBF6tRICCwWXnxzbvAHTEqA7nxyrKe7lOHLAKriMnrb9f9H0boO83bumgLhq9
CT9x1wkD/sekw9v5j8/cFzb8HiFj34eTLDe9F06HXib5JsSdvOvb3+cHmDmjNvDemRrXsCEtNyWd
8vUUiaJDr0gc/rzs85bx9oNEK1WBGmnvoMTcDPVThub6hWto5hz9A66Xft01WVtuQMFyDQxIs65j
9E/zOPKvTJFtfE/5D205BJvLJmPZ8+SqJANjSrnBO6ff1o7X3XFACi8zOeb/7S2Qbog7U2m8mocc
eJX6euyWoo65TbasueIN5RrR8yYFm4Eg7U/f8IXTP3dArVjddbwiC7wpetNN6N+OtU4A3Sb+WlK5
VFr6PLvl4p1prYxosqFryvAH+HW1U+0occK2WmvpJvw5oHUGXEXWSwJihqaOq1ag30dkpVojXGj8
bDuW06nd6fwhmJmwjaGfqrBgDcFaDi2YPbm/dcSWBEvNsHNfPx31D1cGOr0HkxIXeQtviMVVNNDs
ueym8TnrgCi97Bz/A4inbd640VRsKhHm2zHLgy9jxqabyxbIMnlX6rZO46rYiJZik2hEV8UU772G
LkQ0c2tkGUpZMD8uUMPelGEaPDZZPmyo6YMEGB69EJfNHbnAspjMrVw6OihWdHTiQYYnNPTbfECI
oqhed26RQpYodBxAxDZ5Al7vZi3QqOSulaFO0Kzzshr4pdtlmRjpRaJGkdE3Kg2QpqumnUK1jogs
yPH8ls34h8AyMOq6bpLpkr9NTdjj+VVGr5WI+cJzfubrNqq85OiawVtVHGupThhspPSa9DIyQNfG
k+upiVo5ZN0xjlukOrSr4wfcOf5SVuh0aj+J0G0+U1PIepRemP8kTu5EW5brmohrk5BWr32Uumlx
XQXGsEsKLa5rU5j1I5K5vquCI2uKvaDArA9V+TxlTbNymDmUeljwAXMn3Eat9zoF3jNR7fdKqsex
Qb8PHrwNoLJpW92JEFroeBQn0TNwqwslupnrmp7s+YNv8zzAKKBY3n5Hpg36VKQGBVF5xwS/Sari
+fRi9NslpeW5bTudxQ9jxYYwDgG99jsx5g7tWsDNdXdgAHw1yZJC2dyxttxQ1I8hDWA4xzBJy1Vf
E9T/AARbuGbmvm45IMI7JGwrFDX8NB4SuBe86dehqEqVry8yehuU7eGE8V43/REYWzCloFyDVC5E
GJcyPDNJgn/g2ACx+UnYO2/IHoWPoQeQa2lovSlN8JuNSbz2JrzjDQeAN5KLDCd/UGCfGKwNARRE
IA1W9fUmNnpI4iN6IuKnZBRgCVo5ZR9GgFU3deekAHUGWVduQpCX6+96TJw0wGoDfureqb6ZundQ
/xr3hx4q1q/CmNOvMveAJl9B4kgG2aqenCj3kSQqB/44ojEwLzeFzMyQA2LVVeW3iIuMtFeOV6X1
eM0HTtPXEMpAWbGKu4yJ9zDjPoxsnKK6R6msS6J25SB9ElW7xLAYqswLp+mUsvtkUWzeQuYQSesq
gIPn1X2WKNz6ML1kTNsVsMAFICb59qJTZeOAgFUcgOz3+BucSwR60wEs0M4iIGLm6v+HrtCD0+qM
z98iZR7dJryBk3pgvrfgoWa8hmfdgw0TKe1pro+amN1U5OxOn8iDjdcB1hwGC6PMmLaN8ylZ34sh
6sgRrGvOup44Wfd18H7R+tsIn0G4SYG/qo8IjqNtN3RmhbLZkkDuzPrbAvYyKZluxyB+G3QxvqOC
kTmvcugjk6yyEH3il2VlqLUPZegXqiuEOBKX/DaF0+BN0Yir8ys0Mwe71QWqJeCYzhLnjQ8+WqXI
1Of80FUNDX83piNL3Y0zu2xjhJmfRQ5YZsPr7id5XhKkmLFjGxksuq6uHF2k7/XIboj6WSEeaJx6
9ydhzZOFIGTOc1s3G+1l55A4Ym8y1dt0HF4B7QTnb1KtE5izRH0GTSHZlsVL79O5aVmXncmyLEiE
kx05phXXzX3F9StK/c+8y7aqHJfebnPjWJG0bn3a6MSoo/Td37Jm9wFDKiVwn4SungsxXBbw2irv
KCswQBXa9HjiujBT2W6blF2EPUeEeNq0D5ENnrLjMAY9eSuiLkHbCJrODOWHi2zDRg3XWcB0F1Qg
ohP+nRHpf6dPN4N6vezzp3358N/ZBCVCmcb8nbT1DpjkU8a7cy+M+WwsMBsRJtdJHr3HDd/SFEAo
qvmvoOTPU7JYLJgxaxsJrMH1jlsdqkekDELvP7wATHAdulm5RG45EyXb4Ml6aEcCLB7uoIrtR+bf
nWy8cMEImzqPQ2B2olsaasYT2ijKtoa+dA2OmqM3eQAUZGg2K9HyVACG/hqBVy/Ynd/2uSmdxv+w
7ZHRCW88Xx8LZ9jUfXjPi/o5c8anCgJxpyeNku2Fd+tp2z4MlTLCuWrpeCTtRK4qEiNPs1gsmJuH
5RfjMkItunDGI+fD9CsEh9APEiTav+MoEMXrMUbYw/zotJQmBjHg+dWbOXF/CqgfpxQZZPm1Dt9D
dEuvQidsTgwvSzWKmZDHxk22BuQcKTru3iOutlU4bsBR98BL9bVrye/zE5jxun9eoB8mQBvFqsFU
4xFCvze0iK+nrvxTIHSJukqKJT35mVvLBkzGIEtxw6rz30+31snB5xkqLrkD/Dl62HeZct/9MaDb
Ri7lHmYmZqMieasp65Um72U8QM0ZiMyRHXxT3p4mJtS0YD4zB8CGRKIljNBmIPooJoCQYoqe/xHU
ZAtPg5kDYGMgqdHxSOsuOk6Ovwp9Z42Wvbux0o/odFiYwFyx3QZBxn5sogqM2kd3HFenQ6Zr/dWN
xNOQ+reewMJl9W0fZBkUlMutF7cLBYK5uVneIE/Q7JA3GFcO3TYnZCMJvRVB/U6X6JHm9sZyCTqR
fZHqYjgOaXSsszZfAZO7JN81459tTW856jAJHa6OhBO26jyIPNV5tCLjuJC8n/v3VjzkdjIMHVUP
x14UBBUgT16n0l3iPJz7+1YUr3MnKAhLh6NbVCW0gMoDivj703183q98vrtgY/7b1+sGT/a6Ev2x
HQELw4k9lVnBl7U3KIQuWMfnK0Rs6BmtwZaa01AeCW3VXZKTYo/c/2VAJ2JDzsYON0bo5vwIavz7
ycHBKYy3L/3mGy797flVmpvBafU+eN9A8DrIJxUewWOOFhZS5OjBbX+c//jnHpD8I/RNJeTmA1ce
R9oePRr8dzJmNLUiMO2D/0e2cm4Sp98/TAKoLPSvxky+pyN79xg6VXwCcpLzk/j8nBKb6hXNttwz
oK4+1kWAlus86ruvjXDEFy9yxvX5MT6dAEXN4+8JcPQ/CPBt16/SD93vIgUEex9CnWVY8HSfzgHf
t/yQl0Q9LomgfaEFcdxVOzRD9hgVBYjXp9CjF0ULGMZ6qEElCOqceHccdCWHNWceWCwzaJQlHCme
XvRLnB2fRloYx3JMrRjzjKtJHECt268B00JGDsTlBBA0L4KWRB4C5VpytmAjn4YOGM7yVArNqrol
5fjKY7waSC2bK/QUnijh6p+CZieAsGm+xYNPbrxiiSByZlAbH1j2p8Ru6upXg6hlfYK2MnRSKL++
l2B3WBN0OzS8vk3yJbD+3ICnxf5gRMJXIRGd1K9agUDoNGCNOBzqH8UGjWEdIIouMszgvK/hI84f
+5ljaXP71ii+d1UWpoc4FeG2FDG5RT8ooj7wLdycH2LGsmwcYZyWGKP09GvJ++xam2B4RF/MEqf1
3JqdJvZhzTQAO1x2yEaQtP7Jlf6zR2xEbxHpi58tzbYgNH4O0V654Iw+vdQoxG/+HlCmUZa2mpcH
PmXZDU18fhM3nbgpArRyZOHiODMWxi2HQTrQHfrI/r+Ci9P5ISrgtpCxkIA/qQmt7IN3qxNyXfmw
uPP79OlVgYlZrsMzTlLFE60OtQaa1ICpFhB9fJ20NFp3DKRykVqkAJ07d5b/QCAWhRLyxU8gCi82
BACyLaHxt4IXS/3Vc9OxXEbslYXiugFetBVJ9UOQwae7qA3itFppSaIKHSqy7M1GSs7pRZo3lNp4
wTIbRpmlEMbSANSutYDq7YR0+GWmZEMFSet6ADMl6KpN+ubRiyEGVEhGl5RBZpbMRgmCtqyvOE/a
V+NOwy3AlnTVTkG1k9KpVyNTrxHavRYcz4xXCK2oJ29zx89A0/AaB310LCc36tYDJFaWTvOMmYaW
XzBDUmX+kNeHmI0huS4Fl1KsjFd2RbICXwltKvAzjapeSMnOHOjQcgs6rWLVorn+kBuEpGu0Jjk/
Up/mvyqiw/15C51bM8slxGmQRlUB4m3tDxlZqxBaUz8ScIGOh/MDzB0AywUoljCjVFMcRE1ObSzK
gCcHbYSndt6VX+fVxk0WQ4i5FbNcAJdqgFpDEe0N6VFlKdAYLmSgN0lCvIWwYW7BLB+QU4JsbOUX
hxSKdS9lGaphF6ZtkOzOr9fM921kIRExc9wmbg/5SIsdB41GcYWuKb3UzTWzRDa40ExCFyVYZg6y
iCt3U3dcxni/8oBvx4qhG+L8NGa23YYYAh/eyJAF4oW3U3Ffcih1xQSKOgqqjbdQyzxWFaULWzJj
lza3L3FScBV3OnnxZKKDlU5SGd8Gpg7FncmDyNkkg+deJNtCqY0/BFcOun9rSH+UVAcP9MTR46Ge
vWAtc7tzOhUfQ48+lQyJ6+wAmie2I7whG1R9ouu0qPnCzsytlmXxPPINayhLD8YJ+UYn7L49tU3T
IPDXPuoxm/MHYO4c23afsoj4Kk4OlBLPXEP/b8gffI7mzYVdnxvAsnWaRzWFTnt6UNUgd3KEikPQ
L2bI5jbCMnOIUUqvRAB7IB4Hl4k3qABMuTpIrroGzDYXrZENK8xZjGwilOBeEacM7UpNWQwloKFd
qnrObLXNtcsJgPMFT/H9ATUvKal7w6sG0jz1utX5j/OTmLF0G1jIW9ALy0B0Bxn0WVhdySmCACmT
QFC0awqiMvPk5w4f/lPcmfRFuqEUJNt/G4qpql6ZLuZ70dYKsjxeD5USNpVLDQgz+2+LrIAXyy0z
bZIDgGYg8c+T2qdrCGxE7Haqxmzhhp85w8Hp9w/mziZNQbQM6qpyaP1kjU7bpF8ZBw/483sz933L
1rWuOpOEU7ivAch7yrtRUPB/dW2y8P3Pk7zYBsvK8wHcc4S5/jPw6Zm7a6I4BEE9cg+AUKyghhNF
956ievjqgiVOfaEkHfwelB1Nr/JVmhsRH1Ayp0sMTnPztXyCGkAmmheF/+qNIBLgIPW7dfHm3ly2
mpZPyMWp4tdT/5VmpVm3U07um+DSN62NmIzRZBtILfxXPNQjIPNy0KR7TV59Pf/nZw60jZlMKXjr
jNt6r3xAL8QDg6Jyti7TCr37XC6JHc84HBs4WRdTUENPxQcHGAUL1NiQe4hTPHQhypeu31x4hdkw
RiaQK2migT9DWBlczpLmtfvFy6Levw7zyU0ehkKJi6qLFGf8bxvVviMb8Pj7r3kmoq+8lm6xBZnv
RBbu45kza/Ps9gwcUJNR4jfEp7z4KaRp8BWEWdw5nt/4ue9bPsBAp9iRWZFCrAL3PVQW3jVPlp5E
c6fKsn/Rd2XiNX7yakYkYlA+BldgyjJfXvVutJSpm5uBZdVcoJdZl4M6MJA+Vds46fp32rlNdhEH
E+KRv3eYDXHnEeVGr2qa0vsU3X/vzMjqKqin/O2iTfgHf1T6UZDyyLmXTLYbCJiqK9dd0mj6AxT+
B+lHqY3qNG4N3IyTuc+568vsVukRV5YMijT/JkoRZg8iGUC8myBiCjYx6/maCF5FV/UwDeRmyif0
c4cF3pSq9PPmJu7xjn5i6LNxNkJ1eBZyJZUB82naNg1IPoYw36Vx6yNXJboRTHk+79vN2LPAewdj
bLckcTWz8TaaNG9Q5EmyWOxloMZ7pZL2tgmqb+e3ZCZusTGjLXBaMkdHKWJ4vHq8gqFRpjqaAdGe
LKpnt2+XciAzRmKjwiToRKNERuogGnQdgg/Gh7hJS10Qx/a1uUwoAGIDf59ipQLfPfWPPGhTie2J
p6qMEx88WdDbnjxnYdXm5mJ5E1q7qdsUY/Acc9Xd0Qg6O6L39dPILsPq4TRbPoX16SQgDBA8a+Fl
D2QKQVjbVnyNDpMlEoCZe8pmk6Q8nppGNOLhjzmKQX2lAs+flvvhKvEXyWTmzq/lWPgAemg0Sjkv
hrPS3IB7t9xqKIqmC++HmSNsw8JaFoCYJZTtgfrS3KQA7osYNLpQ31Z3shm2lydXbZCYyRpPEz/o
DyxJQ3Vt+ormiPN8DTcZtCjinzfKmRXzTjP9EBDLkDpeC02lvSxScscAnz4kwRBen//6HzDeJ47S
RovlQzX6qIhEL8YLSyiAOSAx6a+RXXVQYRe04I8eAN0GDNA+K+9yeMbgWgxO0oi1dpvgCJR5EsKu
aB2vVeXXEuQqJhB0XTdFXEI5pWCcX9FKgKV4W41peisKbtghF4Dv3eEBpLpbEY31XZIkcloFbCgi
xMlAQfgP4F4hpAFKotf1Ng1jmexMGZXBo+A9iIzPr8CM+drkcrzoROunYb6PvaoCqB2M5P2aaR/k
cpUDANplMY1NMRdX3YCSZJPu8UJv8mtJE1fvHMe5MGay4VHGQe9+BFL/PXRWKGiaVItgo+hIsJTl
m3EQNuJPohATBGMi9y2Qzw91XByY4eRY0+wwVcnSI3ZmN+zGHygdJmPtmPiFlNCkvBUyF++C5U30
2DVyXHAScyZleWyZQ1ex6JNuH9dhfluGTvC9Av7jstjJhv7HfUbImPv5XoCAbCPw+gKh0Vhcd8tU
DXMTsMI/KNCgUEvVsBcsjR6ZlvIxSLql/t45H2r5aFGlfqpaIfY6USdqfbDzDv6XWqBPBQmZzvee
jOkT/m2krG3rBTOcmZLdDaARYOiIdTkGrcA9jsbJvFoV6DtoLzRAq+yrvZEwkwTRC3QsRXCbg+0b
addeuf+d9yMz9mEDVj3Qj+tQi+jFZckbCofOPdi9xaNL/QIEX3XiLpnITMnShqvymEMbeXKKPePB
cNM2EpoIUDnVRSK2nl98o/2wzTrUEy6b18lSP9w/pB/ixoDdDmJZqXvbplm58kAReCNH1MoTH7Hh
+XHmDoB1pkGhF06F9qo9eEu95MH0SJC/QC6SXUSAQKmNv6ypdDpfmeiFcvC/QnkN/cSrKkUv5vkJ
zBwAG3hpApBclO1YQ2AlTa61APqyRZ5aeijrZSGwQOeHmVmnf9CWycg8yBmUexUR71ohNrx3umB/
2cetYAPI55ENDm4RAbW+jYIiFeg1B28h2Jj766eV+3CUTslO4UCreQ86mfSOINK/qaPscNlft86p
CYPC9ZKw+50HdflLET4mO7fmCD4u+/5pUh/+POQloSOCStRBCbyJAY9iA72DBDPinvMDnP7oJ5GY
TSKZpsJUUdYJiGaD3gIMPxMgjry6CdWiuN7cBnh/z4GZvs+GYHRfGKDa7gpr1IBLsfS/nJ/B3Oct
EyYOSZvAcZK31gVBVn0ioVbKv9BB2IyQOeIaU1TCOXCvS3a87ly5mli8mN/+3H7/x9nXNceJO19/
IqqEACFumTfbYycZJ06ye0PtbrxCCBCIFwGf/jnze268ijH/mlylfCENkrrV6j59TuDiKHVjarjP
pX3Oupn7oEArmnynA1rI7xFI64a0R77QbBja+5sduIDKOYfygDfE/NIaCF7gXvpTRYH8upD5r4/3
Ym0Cx5KhKNHWOP70MsR+e9/WJtpxAKiPyIksG57o/YsIgH7nNMk8T+Ky9Z7twKE/sqgDztP0qHnD
Ty2E+CACL5JjY+2yYSHvo5CQH/rvhKqKGryxi+CbUtNLWwIWlmYgHnlSNnhYGi9dwkntgmRBiy0E
QG6i6QkDF7OIrkcF3rQG7LgMoJZMNmewXf4aUJdMkUgE8+QQPvQ+buCPN+59IwpcCGMYLVMuy278
xvxI70U09fsyyX/dNrjjAKDRBtLdsQouoQKd4JHNmlWnkkfq+23jOx7AzNPSocO4eBkbKB89DV6d
tVCZ8eKx2jgDa4fOCU47UBpIm4nxG2mjM+iR7pTSI16nXo3Ofdy0Xg1N4+masrrpi1x44ixMxhpT
RZeqtfrRipZ+8hmM6bbRr1/55lKhGcsCigTeswKxdYPXZwIgenKo22gAse5tczieAEh2Ap/sIaSa
AnpkoL0/LqU+fTz4+/wJyLM6TkAsTTiNyOQ+AdHyMIfNY7jYvRb6i/D4U3WFUM50+Ryhww21iJs6
AjCp4wiqiUEYGTJUlwGQ+mPYAzLDRmguxbTYihavq/P7bRy4AETbaR5UifWeSWu6ow6vqiEaz1w1
8e4AHaY/CtTtNgBnK77aBSFqxsGJG/cGmvJ+9hmcyupfGzUQLSIe3WKxXN0ox/SFWqoMfR/DN2r9
z12rorv/IYJENP81D5V+RE0B3q1ugHtIwgcvq798fEJW/JlLWsiWsCNiLvyLCCCwvENt3B+fozJq
tiSP1yZwPIKVxdQJErILXdDseGQ6X5IDGTjdyO+ujO+CDa1nKk/UA72QqRvyo1jYkpzQgjT8+/EC
rey+CzdsgW9EtaVILjqCnsZOQ6evfuDK7+sd2F7VTfQzYeDCDjWU/RQk08MLH0b6Cbl25BEZMM8f
f8TV3N8xFxdo2OomRr/9lD9XqARDD66DbHMe/4kjlj9DGs3c5o1dvGE4E3BWNC3SQ308LEcBpmv5
aEzWNDclbwIXYEgsCmpQotPPLc/sqRPJrywENnOxW12Aa6cp+K/HB3zRB5P5AB17yJ0nd5wQaCT3
Nmy3gqS14+TY+Vy2haAUV4owufcX+LOCe9UbqtO4rcjPj3d77SOcax4lcjt5Y65fZJyES5pBBy5K
xwg378fjrzjf2DHpWZFeaRFE/0jAF0119OJagqVTQSeZPyTRHGc//Y4jLLpvZYJG09sOsQs07ELQ
XvQNVOqhD9VPYQoZab/8J/ZDEvxh0RWWgYMdepEbPborG+XCDkmtGCXNpF/mKwcZBDoFOGRRcln4
tKUisTaFc/UzX0wFqafpAi9c/X9kXpfN2V9TFtuNAGDlKLhIQ+kbzQIL9z5MluofVRiNyUUkOtjI
1a59wvXvbyMkRuIxqgpysTSf+zsZJl2ORsAlMIdmyfi8Yfcr/otdP+/NNHoCg6HtuHpBWz49h7X3
XXuIvIEFbo+xBpLq44O9No1j/eDxhiZjGdALMOZLzI9CZKD+T7nhYOqRbOzGIDXobu83TvTa7jjO
gI5haFXsly82K028GwaoHp0hGjSqje1feZIxxxMAz+LXFGyTYBFR0J+wcTd/lS0biqdsqfKH3A7F
c9HJqO4QPoXGu7N9txXSrB0Nx0u0mkQsVjK76KL6hkqiuM+N/3mBlvndTbvlghGppRAGyqR/4bxS
RwQZ2d4OOAtCgMFopMOGN70G++/cnS4mUXZV1fqNrZ9nAM7vZmiidh0atkPEzXlRMFx2Sob5pzmv
BpmCL6CJbiIsDgMXqIgPkksshHlh4wAcxCyW4Vc8ojR3W2DrQhIzWdAorAOAwpG1fAy7vo52aP9M
7vJgHPiGTa2ccReXSBj0FnzZB5BSh+kc2moo2oMZ9Lzhp9e2x3ENkDocS61yvJ9KIOhFAzI6Hnlp
Z5RAKxdYF5uKgZli88W5cqwjx0dkZim6BGr2QOwPS5yG6Jm851BJ1mlDb6NPwc47jmGIFo1nm1ou
lPiQfGag7gyXnVewuNqC2r5PbY85HN/AekYj7ncZns7A8j7znlQJVGUlYpIynaGyWz2gOE+TVwPV
2HyHVtkx36PzkMv7zqvCYR9VWZP/QCU66Y8fW/TaWXFcBmeTiYYMB34IPXMJJz1YcL1xtVU6Wxnf
RSyKoCUmaUxyaTvTehAQBxnyTk2C9BuR0doE10P65p4Chi8pPNmaF5oN7GGY2XBYWhBwfLw8K0fP
BSt2YdUMdUHxlBIh+OhE1AMjRfoWFfGIQ+Fvw2LXprnejm8+Ajpeg/ZzEV26RdTxI5iOvFdb+X52
jqaw23orrM1y/fubWQTEOSD1qDELzafPQqLUPidxBM5o/yasMtQX/jsDrRcDcTERXto+gFCwaLIK
xJ554G9sx0q0EDqeYMgCENP6hXkhpBvvulw2qY28fEdsJPYmH8uNGGvtUDnOIEMuus5zH9/htZIe
pZxHdl9M1zrsx+dqJZ53+dJaE7BFBXH/Qm1nzhBwWvQVnx5BrtlbkuUCJSVtTw0LAb29bUbH0NFf
ERdZ1InnwfPDnyGytqnKZgW9Zr/ey6xB0YyIZOPzVtbPhTLiDs2I9Ul4saUfz/uMK4j8ZrG4Tc45
cMGMeOgkSUBQkGeVNjss2Xynp1LsRtzfGzf12ie4L4WhShhkrvoXwB19iEvN3lPQB8FtV6gLLFS6
CGweTvUjcmroEmxoe1+VuU6rsKEHHrOrwzdT2pvNDOEKrilwEYbMQ0M05PgahDbGuwKaijl/GYbJ
b1PWNjwTKavaBzSxyE99hz6cpZf3NCcJeCpBbt6nwKiJA2/8cheyWh1oP+pvNOEgiWSWgL3Tmpal
LdSpWwDHR6iXACnbA/TlFTIGbJKOeerZGEJfNmZB/mnSXPVPZCxC/QeIgOZWpHmRk+7UWCqzu48P
/domXv/+xuNB3qgF0hSk+9bzkguwEza/94w30Q0KphV/FDj+SNdjXBY1hcwdLcnzbHtIz+Udf5oX
MDIhH7DludfmcfyRDEqRJV09vpAQTYUz6+4GjXbsYEFeEhW6Lx+v1sr94CIeFaAzVY/I+0Lx2h+P
UnXtvBsEgtYU4kFbpF9r3+I4ogEYsihhbfksPa/6bEHafVIhIKIdVbhbffAob0QGK5/jIh+JhKpc
OUt60Z2JvM8EupdxqsDm0JxCaJH1t50xF/XY9ciHZctYP9qmnHeAUg+HvtuCTq0cYBfrCDD1NLFy
CC56CIeTbObeHCai++Dw8ZavjX/dpDcGQimHYqg/ji/Zotj9nHmAsHgq2iwVru3B9e9vxzdVLyz6
0l+sXoL5SFliLDCufNLflwCqJJfbPsOx82FsG2gB8eTSxKQ6m8DKH2W4KY68cln/RpIblgB8Vo16
Bqp9AruvPV5ReEcxjD0E57JdEEiycZjW1ssx9EFAmiKZ+/FFTz0k84DWtR5e77m4DZEQuES5qJ+E
dEJe/TkUMRhzOLNsl0xLPmwcqLUPcKx7zkQdSp6rZxWVkCtH180xA0Yy7fNli3pjZQoXGEcbhPdd
hfLDHOvq07ygpTAlmU4eTU/1nx8fqBUn5bLlzk1fx0YPiM+Y/1lKv3qCZlu9KwM0j/o68G67P1yI
HElGGkHvbHwJc6tRq4U2a/OjAwfHfAJFipx3o0xItFVIX0lNubRh1RT4YKnMhmdqjESXNeTV2ih6
vZK9MN7ItNWx2c/RcAeg6T83raMrldrO8Zw0sp6ebZvTDnnxvrJ71pWq23eSzdPOE7m3Bb9YOxiu
M+M+L5umWC6CD1l5CGOQIZKZCrIXaDS+7Vbxr5O/8WhzA4Q2IQsetNmINEFgP82lKe+bZbMVZO3s
Oc5MFHS2csqKr5pp+mRVlsi0KfzyLAFUeFr8bYDP2oI54Qtm6k2SIyHZ9WAN0Yu808gS3XsL3+Il
WZvB8WddJAv0xQHV0xUmnw4sBumGNJHvnRa5LMONe+LkVfCwLePOj4ILiaIIYBQWndUUT18FZJGO
Hx/klYvSxUoy2UwKwFUBv1krdDZ5JBDTLqlKMm+1E69cMy5ckpWxz7Wg/l/QzTM++qkqJo9gp9TR
bmwZpG27iGTg0x4qcWM23IVOqoC3gFeQ4Fwhwf8nINRL/z33C6E2IsqVVXMZKtUEOv+k4cE5Cye/
tCmhSRY8UpJM8YYHXTlgLkultUypHGpqFxIXOtwLY+knq4Vke6XCGyvFLk0l12TKqzrsXrqFRH2q
szZj99A9z/vDTafLlenmZZ7kpBnEIy/iEixtHPDi3YRG2Y19WHEpLpJyGEGsI2OTnVsaluhZsft5
4v5eIed09KKtzt613XbuftrYqucdsj96aoqfhODu52O89SB/f6epi0YsdJ+RcGmmy+iV3a6itTkM
nSSfpTdsXFZrMzipxNYYr66lHC6igBIc5yBDU6Y0jyPPvt+yz9TldSRQ3YT2UdG8dDCHYa/Khf3Q
IUiVNvIu79/wYLz77+Wk0O+SkVGTS1gM5pEFsS12Vg+T98pHGjLE9igXKjyCklHlaRfXQv7oE92C
1+62D7wu7ZvbkYbDYDxAsC/DAn8GxbU+/qG6kW8UJVdE0KkLPWzNVI9TkHkXQoNiAM6/JN2/YR51
w52wi4r+rGYk6Q7DEs0IcYIGrMhfUKTw+D4yRe4jeAtbag8Z0vChl8Zjk28x8K/AidAP+t9PDz2r
C0JH+2yvDDlVAq1r8GIeNIjz2iR41YrnD7wI2a4hw9cy87f6qN63baiJ/HdepuKQz93cXyoJSkTG
k3JHgpEcWk5JOgVbQMm1aZw7tqqV17Zzh7K2bob2AtWuUp6EYIYcrEKj8NPiIQTa2Od3PQnFD/3v
Ny3ovGRzFlWvKi6mz0uDhUxbaQE/vuGYUu4+IRhK9JOeh/ZVJzj6XQ6SO+V7N9XfMLrjR1jvNQs3
Qr9K7hWHkCpf7RK9sK0dX1kd99XAp5osIivqV10nvyhUatP/AzPj2uCOC2lJYjKwbc0PEkF6qqT3
vTX5lvT1ux4WK+O4hwYwhUL0tH4Fx5vakWsFQtnyn7lUW4oRaz//+vc3Dqjvag2vGravE4TZ7pDV
eDY52yp/rw3umLjwedzpdqxf5TSJFJJv9ckD3ceNh9Ix5AEt+WQhZfsKVoT676moURsMhs0c4tqP
dwzYFqwghTH1a17LlyEv0f7rFzeRbWJjHYMFkLYDnG7qX+NA0jQelD6BLde7bWXcyBikYL0AR037
OvvRq+1DNF1Vf3zsCd4Nuil3I2DUd+YYLVDtayX0H0PYPAiS33VkvMS6+aI8uZHXWZvm+vc3x5LU
CZ5YQdW+gthQ7Fge/lBl/5MwKHWEaryMUBL8+HtWdtmNh9tliCZo8FCZykT+ssrMftqMthg3Ioy1
8R0L5rkQMXRz+VEFQAFz6I0cA7nZQLE2+vXvb5YJLIlDEs9x86ontHabrqyedB76+9vWxjFfiFqh
TjhE5WtCFrT5jGxAezMpevXttvFdA1YxAS9XYV55R/LqqQJ2soOWVqJuyXLirDoWDD4CPkLHND7K
HOQpgPUOJ6/cgmGunVDHgi1bQCHqz/TM6vhbJctjJsc7qczfV/bfxpLTLWsU/xbF+yWg8I3XvZbo
MJepxXuw2Om5gvDfbRM4ly8P0eCm63Z+mOfwVfXxL1/0WzJB78d4NHbjdx2P40Ij/HqQ7/zZ04j8
rYrYHlivM0BgouVc9CBRY95fo9XqGBRiIx35vl3Eblzvl8AnCnAovKIbgh4zSIneD2Z4+XjF3o3s
8FGOSV9B1nFSMfUqdScOkw91YeQFKGR+yGc/Karjx9Nch/sN1IVpXNs2PBwVWDBf/UqHB1qFr200
F/suyejG1q/N4Ni3R8Ht16sRvpx3utjFKPQ9JIuP2mVcNMMGxOF9OjN8h2PlBRLOdQA0iEhHgivu
1NSm4y/TwDX7mTRTo47jMFb58qNpSwYHUwo/oyXinMaUOhUNtGnL58lDt9FWF+nadzt+gULDEBXj
Tr2KBWk8FMefCMh4dt645djWTojjG5I20D7LavWqoL/GX+JOxWW2i2dO5U8hguGUKcgs3ORFURD+
7x3QMT9MqqEPz7wDYT189PfMxF8+PoMrdhQ7e8fsVF1vxOw4E5/eZdoWp1Esf308+Mo2uI1RKC6j
tLIAZZd1eHuKPPklCuT0c7bF4bTy67nr2maoPoEyun0NSOnv0G4jDn6zRXW0sscuI3tV5z2A/rJ7
7arA73bMyyd/H0RgV9qrVvtk3yeC/v3xSq19yPU3vLnmuRj9Opngo1vCwHJUAPggtH25bfDr9rwZ
vAYaoUuCsX/1TN91DwNgWtWRB6rzDrdNcP2qNxO0VYsMvV9jn5vOpjazLyxBs93Hg79/DUMm/L+D
U3BxTiWbwrOdUY8FQZP2UYnP2bc2j79MfJMHe+2wOpYgLZopm7BLjlyUyVFCr2hHwoml0E759fGX
rM3geCUC7q9M6Cg5VhoKLEh3pV1XfAMv5haGau0UOV5pVoEdk3b0z63Q37ulGm9/Bsduj5OeKnjv
GL9eND0/Vf6VUKSCnO/Ha7Py090OJ3XtzQPCfj53xYQ8XR7q51533UaMtWLKbmOT8lhhe2jHHlVT
NyCnkAARsTA3h3aqhqM/bLmMlbPqtjhVOsGrLOrncxb0mbcfqO0/W7Af/egYAB7pHMwASOboQPzn
41Vb+y7HshmaG9oM3dtnkCDqc8XyCJrnhZf9Saox+LyMrNk4umvbc/37WwvXEIf2ROCfKd5QGUO7
dt2rfmPvV+widuxCCUkk5FKbh3Csr6y0weKdwcFKyn1QxtXrx0u19gWubQDrNSWC4Zm2QKETHYH1
Lr75E9y2oLmzg9/oKTu2YaVSpHnOMwK7o5ffxLpBY7cTCC0g2mZdk6FKjc4ncyBFMRY/JjQBd93G
NqwcJpd8vJISVPzjQM5oYwbkLirkAflwNE4nZZYGV171m3bCbQficZUFZU/5kQMHDULYcjhGebL1
pF05TC7TOLOeHwcmm8+6oP9KMcx7wsJDOZVbRcm1CRxTIChOZHFbzA8DMqa7cIyebYbY8uaghjkX
nvSQpJ95FZ4z49kTHVGWEmarIrX2651brkHmvwE9ApdpjFbMtK1nfgatkt6Bz7Pa37bBjj17XUb7
sgEQMqW0/DJaVaSipt3u49HXjqljyBk6X8wSteJUWf5FQGX3Gg/wsDhQXhw/nmLFV7hNPVXUmVlX
vXfkMly8HW0NwMhJMNCNT1gb3wlbQ7x1RDeb4bEdp3lf8+g5Z5txzMod5DbsZMKTDfKmw6NIYih+
a1AK0/J6kELzJLIOjChljFlvW6nrJr25FwiAqQl6VSNAVUuEG1NXW+jimL9vG/16iN+OHkFltQf3
gQCTOOf3QT6J3TSIm0ASNHZ5xHkfAttBAfEd5DQfbYUW5AqI80/xAiXz277AsWVaNkXQmzA4M9rB
dU+G7uplK65fsWW3QYfJbOiLimSg9Gp79cSgu2cO3Nal/4lMdrQbe7w2jWPOYTZHJPYI3iZ5+zmL
QXBguUibsNnIH7xbosU2OAbNsiwXIVo9RGrbJgT1Ktrnwn7+ayjM39aGz9cFQ8/J3lvyjdzz/3j2
3sm8uD041uoAHSViOYNdgy/o1ivM2J9mOHZv52WAMezQlSM4Mhn5/E/VAcuagspX6QcdRX541Hgi
kK+DD62G1yCLo+gwlhBR+EwSf9G/EGc0LdgVr5GmbvppSKslAShyFKBF3Jelzcun0bDRv+0+dTnK
K69F7kXlGR4uOMFMUr6H0RQba7Wy+26/jwaUK0AfqjwNUKJGfnIA1XY/7VuigXs3c1DTf28yFZee
PJOSTVJ43nHQ8bcOjREt7b9+PPSKS3TJyCtQSfgczREn3g7hASSpOfK4sd7bAijryuCtEYC0+jbn
7nb8iABROANE7dj2JTvZOdPfkrK1zx9/ysrV4fb7SD/j0SQS7zjrWqVVgmvDK6eXjwdf22snOAiT
XtIB7UMAqTRjSmP9h5Xw6m23VVta+/WOK7FmaWqusceV7CNI2eIZht6ojRL52i47fgR9L33eL7F3
bP3hgPzfo7DhQ2XLPzKv2k/FeJtBuJ08bW5NMPkIDsgEdHso2SO7UthIsaXOvLJIbiuP9CbeWz+v
zwg75r2qQJkAnowvN23xb+TgBvwu/Wy9I1D6v2yd+GnlBX823N5YbXD7eDgj4EEZ4+JEIee2yyyi
16KQG1fFygF1O3asmUXji8o7ZmBrPqhxuggQBh4QiN/S5kZjlw7cNqSmKkiqczbX8hiCFGlXDWrr
6bC2s040AMGXUZZlW525RrMZF6B9Be3Nt493diUudgnApfK8MggK72iD6eWaYSIeB/djtL9RBBmr
45ivjAVtr/2GpyHoweahWJTIlyZSNrxx+R0ThsSCHUNrqzPpKKgNO+jeGbblH1ZW3+1+UTElALmM
1Xkecn0isieH3N6EhqWx2/MyoMjPW9JIkUJWq/hbQKW4AZPlbdUut+mFg7QA3XF+dQ5NUXzKCORT
omy+MYh3+b3bCIp8VczhOBP0DoYVAH7+PIpb8KhYmastvwnih6IqFh4E1RnUFXw3+EhtgxrYHHyy
WYVccQsuI3TYZRAznQLoI4IyI61iKKZZOv/bNzJIPzaulRjVbXixUdeAfAVLVEn93YJc7g7oDg7R
UXB+ZVUYp34ed3fBwJKdb0y0sXQrN5pLE12BrxmNh5PGU9c/EdxmGlrXeFx/9RAeeYBkfPxxa4bh
mDX0ZzJb6EWfrEW1rCLoS4Ef3ICTrA3umHSmBaljX+sTjcevA/jwoWA6beUCVgZ3UWscGW/tT74+
4X890m7xr/9Di+Ha4M4rnQi4NxDTVedKz3o3T2A9CHz+6+M1XzmyLmKNApDteRYWLTMJfT/odCPe
go5CNGzyba1N4bzNO+u3Ho25PrVXWSGhmubA5PA1NkJu9OyunE8XvMbqvCzZnOgTC8c7AvhoNg5f
IXpyFyqoR9obq3wu/f7QmiYilV4eqh4BETDmEbqb5tueHS7pfgX5W9JStTx0IXvWtexTLxNb6OO1
I+QE1FAgrRY8bJuTHbIn7mU6DfqFbfiktcEds61oHuU9AokTy5tiR3jyPV82s5xrgztm2w2mH2nv
yXsLfd7dACmOY6k2qUVWYhUXvsaqvvQNT+R9xpvHFm/7Yay/q4bf+XFrN5Zn5fi7ODZg1Sfl+7Y5
kcT7bidEumjnKdNYbuGDVpbot1aOqPZJJUJsbll8JtfCtrn55LiotbmAJk1Pk/ZMm244KgK+3LId
N97Da8t/XbI3V3I1TrGci9g82IFoccok2JfSLO8qW9+bWgydufci8N5/+tjXrS3U9e9vpmPJuOge
cIyHQU0zvYOv40iDKRX4h9smcOJqAAkR/E5xgwxOPaSE1cVVLvnbbYM7NjyjrQIUSBTnaJm8VC1w
Dl4UbnjQtaVxbBiSHLxlbWXOdiqhYUgUNA3VlvD22uCODYdgMslmj7RnnfAQPGK++G7Aq7Nxsb9/
iJiLW2OWorfQW8xZWwQoM8GDDwTHCal2yfVdf8viM5cDOxSiAR9Pb84KQfupmkAnUEGHd+PcvH9/
MRe8prjKZFU28v7qIlTI7jv2TZbmfhbBqyFb+dP3twGF3v8ef3AUUl0ZY87djAM0+KX43KBzZ+ME
ve/m2G9YtUUX0Qj1MLxqRlDO9/JzhXzXDlnUnx9vwdoE1896Y73h2OOUonx2DnsPBFOzEpDYNbn4
ledTeX/bHI4Bh32A6wudRvfhkom95vnnrPR/tKx4/nj8tY12bJiDTWFI5IQIYuyeLEBxKWSZHkyp
DmOVPPViKze0ttWuOYcxFShJGXT3tewAldrsc19eNZ8+/oy1rXAMmpq4420CBTES6i+kQ8jbTcn3
MUce4eMJVn6/C9iSeNdmUDY355YjWK87/2SSYjndNrgTT6ORtounLICvGwEFVRlgwKmZik3Rk7Uf
f938NwcVpfDIjEHRnVXhQVOe0Vwe+6UF2PG23+/YMWnmAa3Hw/IgNcpFbVw+81luMciteNPf6Krj
zMJkYWVkip4zGx9xJd/H5T+owm+9YVdOj0tX3cpMybn3zZku+rtGifZRRni5Bnaz2rViZi5UC1Q4
vkhoZM4DkAopNuTrtXTy0AYggYnqBJLZzW3RHeOORatOTgCGjbDojhTAFxvQRKEKf+u7gP3GSd2W
PrNj156g6Fj0p1qK8N+pJcNWLnBtwx1bVl1dD1CPXB7mCIgR9Kf9HAz9oZfkO9HRhltdsQgXsgW0
PUEBKsjvMzPS3dzT8X6EjvH+JntwIVtg7OsBuF/ye1vG5UmARnQf9Fv47pWj5CK2rEJ3eQI+1/tq
Dn5US5ulCInvuqr/CcWZOF1UclOOhbmQLdHrHoaRF0+oaH0XcXieJ3KyE/hfkuIIIMDGNGtbcTXK
N85Jq77lC2/aE702kVWMfN4+qmtrdZ3zzdgg9dFmjkz3oBhlNm38nHs7C2n3AzVMik/ak8M5pouv
N87Viif5DZDsKfDgotvxXktPLrvZQtQUHaZ+90mDkJJebjtfjolnnjI8CvrugQZzfQBQufvSEFLd
uCHOVY02i76LG+vfX1sG/xd0NyPkOm776Y5xd3WjTESMf09YiZQwJIGaeZcXst/KB//vpfxbBZsk
rvpuhGxUXxFfvmSDDvl9LJNFQhe1pq9J5EdfNao69IUZuZi9Hn3tmYOCYOP47CfS2LOZiUSfe1Go
P1mNf7sBjTn8a8kiSR6GqGPZn+gBy7N9XwFMiEYLBanDUGuQCCSZCI4sbviTGOK52ZvFtuN+BMsk
31UqnOIUEAob7XID9ryTodyjAMT1kIE7gUqr/lmz2muOPEMbPPoR+kjtQXfs+8fIB+B534yxCPZ9
XS+/wPvI/6BQBahSSA13P5ewqSA2SoLpruSWXZSgc7njemk+ld7ol/spGSxEZshSErOPauT4o5Ev
fYrn5uzdC08s+VeqojBPrbgC6csWPA9QrU26y6LaUP9NMxAUH/2CaryW5qD/p1Z9XRyvUj8MQWkd
BgfURINkxwDQoqkITOV/anM8nH/OY8W9Z8hgLdHZ+NBP2YUFz1iqy2KYz4BO1p+XCJ11R2lDFk6f
WGzmcNhF5fVgcLYE2RGN/KBc9oAS4HdZb8xVKZTIUnyJGxNOr3SGxgzYMAMRtTvsebArSDk8hoKB
BTUxZDiWfiOPVuIK2WMLkvgCfQhIVjc0qMOnoGUgkS9mUWQV+Cd5X/xRLZ7yP/G4ycp0mb2s2qEL
mNszGLDyKfUrNfup0SPIYsqO4y9Bt0RYtZwXoLYtYynj06Lj+oH4mR7DNOpFqf9FY4f1rp12bEor
v9DRJya9KL7jtRirEwdpaF+nRdBilyFcAFh9ZOM8UQdgGxu8jgrSsGZJqWgCAk53M+fsM6jz+HdA
7UGgx+Ki63dzQL05zVo5/4Mc5/zVzl4HLkrRfUGyzbY7UheBTqmBklUKHTz1XCNfDlBEHpr8TiRZ
EhwRbBlUtkHSG8i/8iIY2Y+5t1n7bz2WInldoJCudxOoTKY0nmXQnUIAelkKFQY7pvNsl+4kABYf
7yWip+9eNLT1c412J3+nWWPDcj8mXgd81+QH7MpqjQME/k/6DwvYCH7jIoakXAUZQwiIgqHgby9p
5SOa1ufpsU3GsEgVBB7qAzrku2yPgx48eEDq/dkEQA7XLIjKc8um1u5G0KoP98RHK/+pXOKaPJOJ
5n1agfhanBQWTaTJKGSzM03Oh5dgUDWHIpa3PJcVqEj2msT0ENqFf61n1U13g9Dsr4oGAEGN/Uju
/MmLCVroLX8RHYm+L3MTZd+sTcolVXHTf+7n2MiHWHSoude09sc7YJEy/2yB2PIf+2Wo1M8p7upy
76mpVU9VnIFZC9BrPX+TftubT9CJ9cU+DEfy0zQk7A5NlYN6idpxJpd66OYh9QCCDE4RmZDdaX0P
KzjzMDQg02JgApJ9GefnMM+ap4K03ZcOzFe/srgw0w5gFTMfUTgzh2wqmudsmVsPje0an9Oj/rQb
Oi+MDjEU2swXf464N+3isYyH50EuFoyFKCslpklhjXVwYmjg5dj9opJpvsjO2/VNh58x0RGOxAPf
ztO1WnORHeCsJ8/vmbgWeZdfHRazT4s8lGSf6z5h4JcEFcapBbbqi+8DvrXv8qzq9hBQ/3+cXVlz
2zqz/EWsAkEQJF8lUfISx7LjrC8oJ+eE4AJu4ALy199mvhcfxBRv6c2lcgHEMoPBoKfbyfbe6IP2
1AGa/MW0ffc6RDhh9Y4z4Rs4vCRd+IIhlUtxb/6Neeh0PCSlFx39xKT+oVLNPO+ZW2HvSM2TqIfU
VVHk/8B5tcWeaxKimmWAkvbOZ3U+A50ZSa+5GSJSDY8j87mX7wo9kjkeXJ/jkowEhuaPJOmRgQQz
S/AdBwH2HQ3c1HwwvdLJvgU7qziPuWqdO8SEKAHvGjVFcVQoqLanAanw0YGmbE8GPxf3HTU0OdWu
IeVdhV6+ghQTYxxxqOijw3tkrnYt6zU9VoFKzUEWY/3SzlENIeGUes4pc+shhIesEE4xT4mTlonU
3Q7pnILQnUZlaB8rUAXlRwDM4GtBAJLqeY9I2NfAg0Sy+w2D1fpACsG/OwEnU0ydrnjpcZp8zelU
FR8XGlrICvRT79+OxlT1Qbkio4e6BHXI7aRYMzxIp6X9Ccm13o87TItzjGhXT8/B4DTdfdSgvv+A
B9Dyg1/QScSDX3jhDXTvgvoJ+YHG/cqEGcFsLfDYXYQIoHYljwzdjWNivlCBSja4ClkF9DgMXdqB
bomNHLQlnqEn1tZVA/7OdnbuUOOcQ0FSFx5Onp1bB+DILioGi941QwIU2riA3neTBKj7QMK6LJ7B
3TMCgQ01TbyoGACLwH7cBL/KAfKnnxmYtRu2y+qAyXiYZ/yngPOvbmqKhHFcap/m+yEzkJdPM1H/
ltECk8vrtsk/+5mqn90uUf+2bgcnX3keD7/3Juq+GniG5nYycKS3BaiX9bBH7MqrBzMWHR6Io1I2
n1gGzPlXlhVzGUNcjUzjroNoWPLcyUHwu0H3gYpFAiLqY1ukUxgDGtqOd1h/pR9CGTl3nvTCJPZH
V/+SVTo1NcjY2zTaV6Ob6R2N0BfqxbgvTyBd7IMa5xpz0l9uQioVLzC+l5E1UX2SZZYld4zkSXO8
HBu+GzyTyMYPQQyLdg0P5TFIZH+fCBLthcj506gbb6OLdy8b6MLKtPhJB9ZyV8ijX1TTDorb+Wev
qNVGXL42ACvPMmUNSgWnRe1gllrux4R3Y9wV0gGNDkTcWHx5ntYGsVyc395qMr8rwDUvAWvsv9Iy
aQ+hRHL5cuNrY1h+f9N4SvmQZzRPj04FMsnIo78VRFjjTE3Jxhqs9WBdypTLVVlqTx5J02c3jZer
/ei13q2XpFtIw2Um3rkD2Fy7EmKjNDeOPHYBI7dg95B7yUZ64i10oaQpp9PlyVq2zXv9WLeZKGG8
6bpSHqcWpiB4dDuV7UPpkUMLZMrRyxHM5MTbuJitjOovmA5ulGoeGnlMUW52mEjxkQjTHHxZ32bz
VvZlZXPZcB1pgqI2USWPkCGRYD3KyyOfe72x9mutWxYCvc68Bbtneqwq0d14BahS+x0eJId6Kxe5
NknL72/2r+kb6FkhV/vZD81HN+xuA1ffYpoesEQbWLu1QVgmwrLcXeTY0uNcOeKUeQykq5m/pXKz
1vry+5sBhOAvEgzFcrj3VfmrlK0Id3Dl/lUiCCSyATu4LHZIOy7mN7KFRbyRUClvwcDqHS4bxdoA
rOxEblCWDQSHPAoP3N0J9tFHJ5VbyIq11q3sxCyH0esLTL7Loxm0XG5T49lxjpR7TYYC82PZdBFN
uM15szxWkQPMfZHwgwmirfzHivOzcTkiMQkodXEdNQ70/CKvq1/rgHc75lPElpcX4N2sF5D11iGH
wMgbdIoVNrV8nCWrd5NT3aDi6y4LwkeUld1c7mdlKWykjvKgGFM3RB5LRKh7AUnqXa7xgH259RVD
tpXah1ROssZBeuyb6FGa9NkEI9BrgzxmfrmlgrQ2BMuUpynKeVBQeRwlR21Fxqadw7eSgWvrsHT6
xpLB8RYGwUySo9CjvldCnFAA9pBVU7frRJ0fBKs33OrKOWRDdSTp+yZQ8BmG5besaKAjGoMz/0eW
1rdd3eOOu0XSu9aTZdw1kU4dLsatdHQbRT+0CO5b3GnwgBV7YX5Ms/66YOoPp8ab2UO+Fm/cZhlT
EPh7vqAjvTZXcVahfO7yFlsbjGXqg2hyEGkadFGxZ9XQPViX9qZ2b6BRfiymh0BvSdVG7wcKNqwn
kKKRkOODTyxnBLXe3qT5YyfCY6fZxxwa8YMTPRe+/HR5YCvb2kb4JJknRVshUoCCJIABDsgHxA7V
BdzfMP2VrW0jfCh4eYsszZwYOPBXsI/F7sCWhFCb7bNa30Go4RrcM4lstI9pECGU0BAFe4UfxGOb
d7eo45ueL8/Tije2yVqpQ/HwRrGbIeVeFbeug7vSPvTxvBIXoD6/CueAQViOIEtaaJ71RMQo5wog
HE/rg58l5nB5ECuO0iZsBUfS6JYGQWiVtd1pwEsA9HrG7PPEO7k3DKD0y/2sbSrL9L0K+FrtjiKG
rkf5CTVI7T7J0najRmWtdetc72XADAQ4RJwOwZ6Zrt95YtjiUFibIsvQU5BwD0XNkiNrZHWH0Nwx
w64bTJHuJpRzq27npSrfeoJ419ZDG/6T97UMOGRLjkog2PoCgt5UfZTQok023Nb7UxXa0J+ZM5TS
U1zKiqQqnnwt3GOrc/+qhQht6A+4c4ljBBYiEQ79ME+T2I/9WH6+vInep8UCdmVZojduPRdDWSA1
SL4gF1wkEPrpC0cfuwREmE0sXVe76qgH3DvkjpaFGJITr1UKg+TI/TF/76qQy42hvu/FQhsh1AUi
7FRRiRh1XOqD40v2cQaWPU5YK/Yl5WZPB3WVyC8Gvqzmm4HzzmsTWRMnBk7IHGa/EKc2a8aHnrXp
AcllEV+e4bXdYSGGZNQmasgaEZcSpMoDdeUOQKUtx/++xwwjywm4PiqCO4PdEbajczsizbtHOokd
mOtuabG8b6xhZHmCoClC1yNaxGZUN0PHmt1skHbuXMjkTN7rdbNkeQQNsQRKJiXieXbLIwnd+bH0
Wb5x/q4MwUYLuT40jfBa7sR9GvKdL6G5DLqtdk+Rrjy105BtPDevrLXN8iQcB8ICJXdiVFSKvVN5
JTLWZXJl64vZvNmxqV97kcGjVZwL7j+h1BllHSLcSjSs7KTQcgRuDV2UzCuxT9vIORiwCj3MXOQf
jWZXSYuR0IYO+ch3c6axyH7JirOIAvcWpNdXlVigdcugwyyLIMIGN0ycKouN57j7RoDt8qoNaiOG
oqgN/DGCbyrgjb/2ftrdJjkg7ZdbX5t8y4znmbXAE2YiRk1feVOxQd7QIRtvsq648hyxYUKsDWdB
Ue672ACuCnLI73iyaF1dHsGaiVkGLP1xBBtnKmK3M96B6eJG6eq2S8m/nWvSjTvo+2F7aMOEeIbn
3cyYCEiBfl/zHrQ13l3e5jd5NRxx64oD2HME8svLY1ox579wQ2oEh0OJMTVDTQ/GZdkhdNyrdMEJ
rp7/NedyCkioFFpPSHTbhP1LiAK0WPFpZ/AwvyfUbElUro3DMu1knss24YmICU3AWjR6Dl5dsmpj
llZObVvGHvag8jGRImZe/lo3db4Tif4+eN4JBfg/6xTVNpeXY2WL2XL2Y9VV2UjhobANoq9JEeYf
ah3qW4KLbuxKN7kuKRTaqKEqE200lk4UQ7813Ye6hZAxiCP3UpEtsai1SbMMvnBwzrr+5MTVIM8U
wA1c1vLveOq74RzFN03SbBGfrvVkHd8u85Xv+K6IxwSPcj+icpLJncrwTnxbDAIP1JDWwzU4HIF+
ubxOa9vNcgUlT6ZOK+PEgXbNLxW49ZMIjfN8Ves2gVVNGtZ6XRRB2nCM9glaP9Asazfut++nIEKb
vcpDpdhMvAqt0/wTcAZpDGUMgEiG8aZzAGmAvNIpKKeNE31lR9tEVjinPCCBmggBL1gxJrBNHV0y
6hvU4zb7Jpm2mAnX+rEcAFLtflsAcnfAUyms81Y4856Ko/Y2MvArx5dNZUVBIgFSJrSf0Adn/JAh
qPLPl5d7rWnrVC/w5p25Ek1L8NsC1uTInV9uocjXGrdi865XVdp2gLwE2WdiTqb55aVXfrdt4AAB
AiiGpjl7IeZj39yQK4MFW6aeBm1Ri8iP4iDj3bHkNNpnPV1gOuN1qWRQIfz3bGpmbBZaBFHcqzE4
gFZ63vdzE5wur+mKg7BZq3CHgzJi5EbxGDUIQLpuioAumtsvl5tf2e22BD1APUUIFmkAmfwOjAvF
qRrlvp3LY9rmG4a7snFs6qpaRUNUUoNd6ZVx75Z7SPMdFVDLl0ewNkGWvTpjzyrHG/mhVf6+S74N
SL9cbnnlNLD15cuwgWBtjg8XIQFOElENGZDigdIftIsGsiWjsTY/ltUmktRODlT3wZMngK/2UZvt
uLt1VXmfx5kAW/vf7ckQOgEKszQ/AA52r5MkFkX4iSW/A3YMfBWDeeNQJuLAqq1nqLVNZdlzTqHI
M7QDYKVQ8yLlfNd6xb7U9D7bFJZeW3XrpKY9U4qk6CJQIZ7QnkzQbKz62sfb5txHrCYa81XpL9Cl
3weAlziPiGwPl3fVSvs2SxUqfQqQ0uLLQ2SEej8AzC7c1wZIsnlLTXVlR9ncUfnMUrDco4tmmu4S
TxxgcadMehuVnyt2YZNHSeKXicowQ4nn3pWgy/HnYB+47UM7laDpudKwbeqoKidAvy9LbMR84AZV
FFcRqBPM839NwpO8LbXoMT/uQwNZFpbsvOq65AyzrLlqGgXIIdpuwclXI6kh841pX9s4liEjeis7
Skh44F1yCwv7o1xQ+cmj32e/L+/NtY1jGS6kwAYwW+Hjdf5J9T+G6mNYPl3XtGWwFe+GFCQCOAV8
vuujL0H0aTDfL7e94gxs2LxmLsoUpuWzzWfdhztTbJEJrmx1G9YFoiy9oD3gDJp/hvkbAJe3VXUM
2HQMoy2RppV1tXFdc5gNNCfY53Nb3Ul2E9J/A14eEvf58uysLKpNDlX1TpCTAGNwR7PjzpOpPsrq
KipEEtrEUEMUetHQajTO5X5qvzVXMTigYctGQzeffQFFqzj1cnknp4KePNkm/143J5aVZo1fjH6J
OR/U9wJ018av9yy8pngXn24ZasbbJChLTHg4Vf7Oi6ChGEx3RbW13dcW1LLShOBMB4acH+rgcx3e
QcT8APqvjeNprXHLTilpS4Q2sCVBSuBzv89VnPc0vm7arbN1rqXhQJwjmC36n8hC/JP6egFepC9X
tW+jzII0z7oUinSHGVRorhcHAEpCjWJ/ufUVN2PDy1TthjQaMO+0uXeCIzUbm3Gt3cX5vMlVo9iD
qiBFu9Cde+pq98yCqzgU8Di7+Jw3TXsQCjF5gaYViR5kE+2111y3y20GqA6s3gPKjhBXsi8tHlB8
feyjLQDNyi60uZ+ifphYmC0L6X3pIbCoimPYbAmQrTVu2afXRz1wTA1H1HuflKhLQXVMuZWpXFtM
yzhTPwSt1ATjj1z1JS1JutNy3Igt1j7css3e8zPcE/Dh0PyNovTGpA+CXgdt/UuLsIWEpFtlaNzj
+amYvhT53SyC+LLprHy5DR3TWdei3qxCVLTcAQcI1kWHkW/sxJUptzFjcuh8cF+jcVUWN2ZIj9Tf
MvmVs9mGiXVdFOABD01n3pes9FFRlUFO9DlstojNV3JoNlIMtL6yDyk6ABfvQ+EjSYcrU21a1J8o
MAH4df4zIFdRC+NdcFmdN94gSfEKU7l5FHOixF6UY7YL02A4Rfm09bAUoam/UcVQF/1vF8Nc1qOs
FdaiPQYhQLhlf/Cj77l8nWqyk53ZX8UaicFYVmyykOVqzrFfx+Z29APQ/aKuYAxcerq8Z1diP9ey
ZA2+eU/7GT/4waMKza0/nkf9rSpfR7ffeA5YMwvLoDlTQRYxdKGzW3/+Mnrgqtq6hK/tLOus5Qb4
8chB29Xk3IXOl9ppUEbzs0iHA+n2eX4VsBsI3/8ueIGaw2JU6GaQr0EV7hbjznAlV1tHwYoJ2ngw
PPIhvJRgvFQD6lJJ9HGehls58+emaj5fXukVB2IjwhogKTrXkVGsksI8GlF0597MG0CNlTW2UWC8
nRueSzwooQqq7g+N0/p53ExuaA5QHdtinlubJcu08QhaO3SSIepnJn1KDc9u/CmhO6Kc+Ygv2FLY
XtlVNhwsGAsSBKUXxmnDf+RzZE4ZHYb9gModt0cFHSNivNeeu5HcW7FBGx+WzUMVMN+EsanUTZL5
v8Jx/paU+jSz8WOUu1tJn7VFsmw9z3iKyqoqiEFiWe3TELXGEMkAL86AYPW6TWbZel+Pg0F5VhCD
e6W9YxCOu1V1kV0XmxLL2tMGVOGofoAWczCRj74oTH/TFFF0HXbmLz3D1kvHAuW9/OC03T5zOJDN
9ITStKuO8MCGhXHSajcKCujl8bY/ghYwuqtnR/57zdT/JWcI8qc8olnox2EBxtU7UpsZKU8vNXJj
m77vQP7SLayI4cDej1DBpnN3SPDXfdAS/vXy579vc38JF1INTiamBj+eCvc0iW9pVd2nASiAZ+/e
A1P1laqq5C/tQtRTV1A1136c9A6qd5NIo4r2KmY9NG4d2NDhMlpD6jxmIjUQ5IIqkHnAzbjgG572
fR/4l2JhjwwZFGE9cMFnATga1C8azCdXuY+eM/++vBRrXdhGHILgMJMOi0MqQnFDBsjPT27hPM+U
eo88aWu2ERq8u6UYjSyDBs7W8ceEha/dQoPjL3LnwSDIhrt4168yaoO88GorPdTbB68KmgmnpOAK
KhkTlc9F4MtnqD9PXxugN14vz9q73hW9LRv7TdxJOhwUkRrJUy5dcgTvRHUcM1BVZM5Ijpe7eF/8
AX0sI33ThzKJcBXSUU/QIpfTF8HlkLnQlc6lRAGyPzX5XY1g1P/OMY3A+jODSlri6Kb/KIq0ESiX
EQrV7Psqm42AgFFaqnqXSh2aEzLIJagoxrbwyY72bep9Qekf8w+hW0/yJ3Vcz1G7MDCo3z86k5ts
3bFXNoGNM9MZbyqmyulZNLSsdyTNUDRdV1PEr9tlNsrMAVxcK+Kzf+TUlN4TI2BXprvKnzoUxFxe
mbWttoztzcLk4HMfF46w5z/MUQW4lBvc7OOU+oh/ULdfCtRqXu5qbZ9ZHoY5kIunrg5e27yfT1nk
7pM6qW6jrt5APPyJ/f+63mCX2XFCxLwxDOfpGSHO75GkN4KE5HaaCD3qqABB5cAeRF5CXpC/QJ3d
fABjRxa3xRaz5Lv+B/1b/gf1bqHnhNrc08F4OgfOGSdnGYeqzxKQxgjHvM609zaGu9ab5YN6p1Ha
CVr2mg945SEoxikcgYxs1p6bMQo2NsjKJreBankK2HbnRd3npPD9e5APzTdQlp3/uWpP2Li0cWwh
bFi67JUwf8QJOsSC1jQeyq176NrnW46HZBGdmVf6ryNEscU+nJuu/hRUHSPXrYLNZdWWc0DdeYav
Tp0OxUpNAVkm0ewkAv64CHt25TosVvXGUKtQ1GExd9GTyKLwZYKoYbUrcVZvPF+tGKeNSOshQhuF
vc9eG4HSJERg/0xJ4CHSwNvw5aVeWwnL/NMCjC8yVemTAHvcz2nwnAftoBr/utYt00/D1E2gUjY9
M3fh4xJj3/cHd3aLLbLAtc+3bJtRlSuli/AVbAvth24KEcHrKvly+fNXbDmwbbmXfR50hb4f+8Sv
QUue6EM64emDJKCZ2nml3KLHfjcFxKgNOmvI5GdgL3DOQiFomaAxuWOlH9MKnU0uBFg5dNJ2pqb7
gEGI8PLwVibPxqJF4LKOMtEFr0a2g3lp63DCqwgBk93pcgcrx5gNP8uSPDcjN/lrhBrFHW5zHwMB
CbxyALm+rvgZBc/Pl3tam79lBd/Yoc7CqiiMK86NAgtKnuexKoaPgs4o7/Jas5sToF5V+zDj7N6w
nBXbtDFpTVIMRLc5ukx88pmAreMJ9FrVGbXJW+a/tkDL729GBSKSOZ3GJHuq2rZ+CSslX2YzbZEm
rLVumT4erKD+BV6kJwKH5QGDnPL8vut8EJFdXpQV8+GW9ReVbLPQMPbKF42jLGyHQ9GA2ETXzgPv
zVaya20clg/geRHAPtPwNcxN8QHugH+YHOAQLw9ibZktH8D6sGtKabp72tS6uwurvrxDuRAsX7g9
JJYu97IyBhuxVgWul+RR3t/TgIC9Z6dH0DPFTZSx+ZqcI6M2aK2veTAGncyfm6SE2u/Ef6Rcg0Na
UNDsNOPTdeOwDnYN+sDGgGXoGfqK0y0FLOtn1Pbpxqm+sha+ZeUVRKiFGwTiKZ0TsGRB/5ok5ZLE
DlFCdCvBlbNl3Mst652Y1YaxJQklnIyieMLq62MSRQ99eNZEtrs/LpkQVu+HLn+5btaWXfHGznUU
Ksf0ffFEsyqDgBaFntadhxeacmPx1ybOMnUuJyNc3o/3GIkH1xvdJLxubmYwW22YydoGtmwdvIWB
4TQpnniU8ZNiAz23aX7lQeJbJk6LqAflIc2f8qqHRiGWo0rGJzA1wlLowvu8lapdG4Zl7WA6YmFI
uv6JubPehzIvDwHZJJVe2VU2jK3K8IZqEqd8WkbAhxRnonFPTaZ/hhMOqWoqTz74ZK7aVDagTeSB
wON73X8eB1IBHWlwTt13pI2Cjfzj2mgsWw9ZBZx8IbqnKoWONDOIVBYN+snrwdcHekKQFvrPmab1
xoDeLyVl1Aa3NSxtlgJkfZ+2LY8nNheHvhf6JqWg9I1wP57A7Bwn5VTE1O+qvRygRnd5Mlf7Xizr
jYmmrUw5V036xN3wPLlqLwCu37PCyQ4cxQ77ns2PRkE9GLXr2cFp6mEjzFibZcs3qL4Fpn4K5ROi
xg8g03H3vAhfKoK0VupW485MogN75rBx41gdqOUqdNmRYKBMP+bZRL4xURSlOEH6pM5fm34Ohns1
m5TFtU95uaOKcA1BXQjDiUMiAzA8XTvhlkOZBt5l1DEaWzadTnhPzg45dX8Lp4+nIDgz5iTxpDOo
4DBSHYLiKhZkbDLb1fSZjqD7JJ+qsY3uxvlFhcGZh2H3v6NyUVC8vKVWoiMbgNcEUYfX2G743IH0
5Ax4ZXOa/sCqhCj/MYls4sv9rPh+G44npr4ijdsOr42veawIqFeT0f8wLIqHl3tYcZo2GE90WdjN
SVM/ar+DVH03huJrx5Xz87rmLT/D64wXnGTNfZ5UDd4BuUND8Bj52s22cBwrRmYj8sCaSEzv9OJc
1dDdTZC00Ykhx3Aqm4NT9fs5r84DKtGvXBLbmXCpKfcpKO596acPxHNK7zaMJr/72vbh4G3cvlcu
RbaEY5O0xGXzqJ64196KHIp21fALIcZ9n41Q51u8h4uaxnYJay4v1cqetlF8qQ5LFc5t+UiV7zpg
YmvnLIcueVk7EEtucpWCPQbMtPl05RAtLyGQnR4m3MQ+C+59paEXfA9rDymrvkp3sKM7HzydxveR
By7NtbGOLf5IQAOXcEOqJ+g1texE6kKro9vO7NvlWVy5NntWEMJYEnZuA/JI3YY19EuQWXeIuRE+
YsOO3PklJKgu97RiuTb2Dyy7aa7KtHgCaXXxImjGn0qQgF/X+GJs/zkySz6geCh7RG0DQaDWJDQ4
ztR02YYHXfFsthakVrnr4RpZPAlHSP8+aRTkp6oW6V6IsEcJAens5ZGsdWTdO3IdBhoM48VTD0Kt
fJ9ix5HdFECjwnc2oftreXIbHIiCqM4FJrW6H8d62FXRLA5pD/7alIwfEw37QfBT7EZFxliwLjtV
3UtXtQ/OoH5dHubablh+f7NgzuRQsHy3wQ8vKsrdnObyBMrTq0p2GJ72/tu69ttw6rtSfU4Y6K11
M3sH6Nn5Dy5LtuoIVhyerRLJS18j3ZA7Zx5NmDfR/dSZAcKtfaDQJB7bwIXymUICKtmKFtamzIoW
VBbKyacB/8HBrKtvOcqqkkM+oVLuy+U1Wdt6li+go+f5VQ5CYeWmLkMKsp6fdNQj3Mo0NM4vd7Iy
bzbSsJ8rb2CzEufELLTxaX0GNy4EzjWyj6M//2Y0eaRd8k8xs38v97gyLBt+GLkg5Dd1kv9sXFCm
zh53oa1NEcoHo7MROK8NygobEiJT31DmnFUHXUk+hkctgQ5MUUuOGzY/9zU5uV3+PCy3yMujWjNh
G5nINMvBcN5O/yjRJI/p5Cd7RUAZkDiLvHrdpQcIpgaHtB7BDTcC7qV10u6Ejr4HNXKvl79iZU/a
iEWRQxkgBX/rK2i9q89iVFg8FpSny62vrZzlJBId1VnPlfw5ccjxIeFexiyHVmRJYdDXdWF5Cr9o
gjKLRvlTIk5N3UGcugBYRW1EvbE31gZhhQ0TL0diMlOegV9qTqRX050yrY9K0WFLUW0lpLTp7HSC
cj5ZJ8G5GpBtEWkJ1zMeRbDckCun3GmfxVf7oT+3uTeuG/BpjziSyp/aTbuYFE39EaS+zcaar+wo
G684+ikuEEy3ZyY6VCOSrACTdask5BIur/jKZNl4xYXDNUJ2Ozhrj38YZyiE0qz43zyFs39rfPL4
/zDTldW3oYs8mKuCNWN9Jm7HYrUc4Vxj9R2elRtbeG3GrIihH5x8gMZdd66aorrtkRgjKCvflGpd
G8Hy+5vlnmTpOH4OmQfwnEM+3bDhgVb+i8Ge24hB11ZkGdibHgQxMplLEp7BEgJ/2QcvnOifSkYQ
nQBY48+NyCzpnssbYG2+LJMPCheKKHk1v3YOCfN7UoCrrdkl1RTI18s9rE2ZZfJUIYUIFk71v9hg
UVpVcpxiEJC/XO5gbQhWKKCDqsgB14/OiYSkSpVDFHt2RxJfbn3t8604YFTeCI79WZ0VL1R6Uk4N
A+nhictnH7TK01Xr4NpcdjgKy4B75XSeAu+rkNCo9oorH5xcG7AYksZkCdfTucmyf3qIn0JIZTO3
uljW3xl7AB//u2HD2eF560zTWUxFc0dQTLZPVMHPU9JXe6/fvOK+v8yuzWfX67Hr/TwyZw0toQhi
AZH3GxJmdCP/tta8Zdlhnvu5Mw75T8PMa5bT9oAy5/RweRMtc/HeHC2dvjFqzXrJU8R6Zx3hPGpI
rnZp0FYfkiok+xLnVAs1oo1s7fsb1rWRiyLKm9HUDKhwbx7u2EyBtfFMfuck15VmMNfmpss77CVf
tyO6KDVUWFJRqV2OSgPzqR6cqn65PGtrI7EMW8x+nShUbX2GJkZ6CNNFSqZbGPORnyx/Xu5jbdkt
8xa1gAj67E1nFMtVH6rR6FfIpI1Xnd+ujVykddNWLvJY52oenF0T8rNJYdqXP33F8GygYlNlmeib
YjhDPQMPi7TVJ7WcplJmCvX5EAm+3M/KMthgxeWSwmge9udG+P+OE7I5EGT9huTOFqZqbSDWmY1i
AL8ezJT8NAXMAZAIvQ9q75lkNL2vvGDjDXNlpW30oAKQGgKKYXMGtf8NgUrkzk/9H5enaK3t5fc3
9s3q1h1DZ0DbBQg0J43nj9zg0nu59fdDAtdmqMtnOWd+T9Wv5ctZ6t9lip6cnH3409EcDt+aElpR
lztbGwr971DE6BbuqPIGIaduDnS5tIloS7B5rXHLorlixAtm5FkhoTRCzXr0P0VttHVDWmvdsmVo
xTt9G6nmXLXunOC11UDVqa2K60BV7l/YP7C8t30f1j9C+NL7pIWEldeFyeHyxL9/bXZt7B+BY8hk
OdY/qi4fW3cXNR2IVSAEY6YaFQy0DLr7kAxTdxQDL/wR2XIxQ7LAC4NOfL/8DSsz6FuLz6RsO6gW
0Nc0hHpqUgpQ7WTyuljTtR+TU9BmGh6m/uPE01rtte8gm1LrFmJj132+tQFkyPTkFY37mtUTIWeS
jd6HecZZ9fly+2tLZIU63giRHK9v81914gLkZEow6PIXZfpP2SjNY1431SEl6ctkmuuclg2n7DNV
5W4W5r+At/N2DRSqjrhvbuVxV5bbJvjLez+TvWbBI5WDw/ZIevpmx4Kmubk8Xythj42irCZVLTT2
wWOoAErpk+L5T2SL9JaI1dx9uhoG4drMflx60Dcb+XxP6uimCQA/i0qzxSi8Nk+WWXDuO7gl1fxR
157IH3rXhdDWhGwPv27jBrZfpE2RgtC/OFc66UBOWGQ/caDUW4a3csD+BadMSZZQCOH9ckNc7po0
yPf5Eh9kLKS7wWvldeGODaYkUAH31DSkj70muXwAN0tUxEYMaRZf3lArA7GBk+PMx75o5/wMSNi4
+3OI9x5fHqYBAvACcnu5m5X1tuGTFXMkVEOKAnc+PgcPCfJf/ZGqotiiO13rwIp4oFbHq3xI00eR
uDC8vvcjcphd8CRvTNRaB0ss9yYgUbpHbWNIinMKwutbcM4kX3yZBRusgH/e5N+5z/Cl2zfNg1MJ
Jc4dktNkDFL3ezUUqv83bUHufyMhLlcdxrkPxM3ssdF5SOvM+WEqGM1RBR79mkBaJDmWJZTrIInW
uMQ7jGniQobamRv8nXOWxtPQUeSnkUt29nQOqv4BZR5FfRJSQUqS0gkaqIPDi/LBTyHE+H+cXVlz
ozq3/UVUCSEJ8Yrt2M7QTncnp4cXqqfDIEBMYvr1d9H3JZ9OMFV+TarASNrS1t5ryMIKIiPJhaLA
LO/gTd+7TwWHjN5XBts3tKVkUIK7DC/EGiYnwBU2KBIoWVUnuCqW6q5us6j9iHAY5B4uxUz90RhC
5D5tUBccxZE+jn46WeHKLWDLMhP/GUIq7FhhrmzAjDEw/52WPKv1CTxRAaiQWm7lje9uv3jFkk++
nSXgj5qUtO4ZQIFFvCQ7wksQrpkN7F52vBzQa3LhUbmx5NY+yDocBVx8MqdvKVwKTXJEwcrdmwGY
h4yl6cYr3l3V+CA7bAqZt2ro3LMEqy3+JPKuDI4puoTZ3Q2Bjxcs3/ZmxApK607WUK+WwkkfohJX
Kj4D5nPb062oqQVnIsnT5Cz0pHdMA8oYOP7z9Ye/uzXip1uFPFFAHDFCwvaQ8jl+akuU7OG4ku8L
pxSPXQNTl+vvWZsD6yyE91BOMjdPzjCfasiTFpP4o6agnV5ve751FMqsm7OiGKt7oICeorrIdkFS
8/1tD7cSREdlQCOMMzs3bTSr/VSPLA+DBkj8689/vw8FKMmSOb5dQLICsGPEFLMK0DziATVWQDR5
r5g4ow3xmvql3IHA7UGmL31hHOBDSbyHnvjexiJbWQc23Lg1MwVlO5juBx+ITUVgKsGzA/KjPxyO
79c/c2UN2CKZIgNONtA1oDMd7z/Gac/Hk4OSmbMBcFz7huXvb0ZxEonqS48D+t2UKYdtJvMaZzdF
Ts3QLJCjZ/oDNIJn2Inc9kFW3GMHnjMSQPcqbUoVCg8ORT6N/rnt4VbYixpeN6xt+YOJ3YtKHB1y
vVkEWpsKK+wnndByEJo/eD3900uDwoPOP9/2w61QN0KVQTM1/Dw5gsBQG2wYLyi3Lmtrk2wFOnCU
KJjMcXw2I4dx6hRJ6N66Gg7KyA/q8+2r1Qr6CUm7ChLK0Wsq9GkaE6pOAFuS4JaslwobXOw6qna9
KJ9iNJpwLYTxMJrdc7bFE12ZYRtOXJAmjka4h5/zgVTNq9fNhf7YOx7qihtbxtob7JO7glYviSP+
ABY1AH4UyajcwT0NjJGbFpKNH44K42am8JxTkWXowi4YsT67Ce2E4bditzWAywo3QLPs704bsdzA
D/QmHQA83QpeYCO6Ko+peVhIVEqn2dfEI/mX28bFCt4C8iMxiL/46fGQqr0BzS105/KWYg5+uhW+
gwdFoMIL+PmvPkKkeL7LSbEl1bu2aKzwHUbZwjKMOicyubwLo4qXP+BUdRO3CD/eCtq5LjnYdw2G
ZlZNcKf8rAtnTW6iYEHh1zqnIWJctzmsw+Ow0YQdxjkajjy/NUmygbkasrkqqrVzmspyBoYMvtoQ
RvA3yiorQ29rZKpRY+SHJs7Com+f2HKTT/JxqxO5xM07FxMbkguja9k3EX47mHWa7WXjTWQH9mB9
lxQ3oZAw/FbMpnLkMMrLcb8yVTZ8nYE+2jWydJ6CWt926toYXBqowaln2FoB/tFWh7EthzBH6O6v
h+7aKFmhqyNcBSMUnXBDTJHkRZBDlgbdi2BTF3nZfd+bByt8a2/wfeTC4qEo3OOAazD0OUmoffk0
x8jsss58vf4pay+yIll5ncNRF+InUvOHJWGUS6Lalw9uBxLOZhq0ct7b4FozaRVBSKi+jwNATWh/
ZyCTtRRuMnZjpvUfVK2HvuRUjcFZlyM853FPSeLQcdrh7vpIrQSerakJ3d66blGdf5BTWoWDQVhn
ybxxd1iZBhtUq7OxH+DNNDzUCog58QI9jUehxAur5FMzon142zcs0/M2t+bJJILOa4+67qGwa/Io
vDnVspG0E4xjOz7I9sgKEOjDKW0ddehmNf267ccvE/P2xzMdxDxu+UnlWQOYUlr9y3VibjuObaBs
7DZQEZB+fa87PL0d2AMIAlv35rXptcJZ1Sae47Ts4hD6OSc6KTA1ocFBND/7LbvvgmrLbHVla6JW
PJumRx0RHioPjFQg0DC5VwPwy4ma6lvqo4BHW4cznfrW80FYOkI94nHKkVjMTV1v7KwrQWZjYgvl
tNSZXf9ct8EzNV19nh3wc68voJWxseGvkUxmV1QJOcsIeGFYOmdDGpYtgKqPHmcoB15/zdo3LIvg
zTqNsoLrLKkwQJz/AbIkhpA4WGu3PdyKYCAnWR/1dXRiSkzwyIkkREioVwzR620vWAbvza9XxRT1
ft7xU5o6vdwxx//IpePcOsFWEOuKBFlOGT/F0xyosEpo8QRco3u87ddbJ/NUcB43ELe6pzNgNjFF
iYVTZBrXn762gKwwjgyYYujH+mlY56AIFMEiPCIaRh+qjoxbMNmVs9LGsKZdjcIH7bsj4bPaMc4e
InQiojCTaDe78yaccW2dWoFck0APc53BMM4xPBzQkJhUeeM6tcGrkSlKsmj7PSggkoodaSoRvHp9
AQOmjclY+fk2elXK2lGTjmFTDfIzNK364eNU9fNtcWajVYc20kPVxeIkRp5ExzJqk+MYESEONy0l
W2szzbE0HUjinWKOfA7GMNlONMU//ixukncG18cK5LQo+2p2DZaR13+FypQHBfl6ix+7cqDZ4pq1
SEyMzp74mzZOvul5aERXT7s6b34GLIHNhgOwkLcx139xOu/kw7a65hCgyghvNXEayqkpwtr4qN2O
MA7xQgrM+gIrbeaPWVVJGU5wWWNdOGRsOMDuNlNHr5TT8NFvRvZvWXNa7/ErAU3kkPX4VrslUR+g
8zd9i5EQeTsazDUSpInyz2nRFRCVr7IgOmUw4v5KUyHLT6TyxE+tZ1HeQfLB+YbCSfohWvQqQtBF
PBOynHbm2RkC+k0Mnd/vZh1Bjhk4QC9YmlGkfernRMeHQbMFxSFEKeA1EfOSxvtawHARV0bgTaAU
kTvOoBGcjl8PJ3wLSy5TFxjgAeJyMH4JhrmD/x1kNhblC5tNHQAzLFHDGYraT3cFm2W7oxmNayyw
BlINaMCjzoM/AEeeunP/LJoEfy4U8T7Nqu+y5xxupOpQ1iozLzBJ8eQHpjyqQ2gZRONlAuao+uaX
jg9DXVUl/YGWY+ftfFmOP3XKiz9DmdZfkkTGyf1QiEHtUR5ocliTASiKjnOdFLvC6aFJNMskTU1o
IqFec7/T0c5ImcAVnCSuhOZOwboNKMX7eyq3PYhpnmSlmgf/NIjgFHXLSqUBZ24ILdI73ua1c9Ph
z23/4ajPSjMFxD8pBTyydPz5oRTZliLDygFE7ANIzZkTwfYaYm5J+hyNye8Iqvn3Fd+SL1h7gZU+
6lqZhsCw4ZRiynYtUjF4Q1T83I0Aueyvb31rG7d17jCoeTduM4hTnQbPsu67fSWG2/ZtbkOptetP
PgPq66g45MkHgcrRILaove+PDreh1BGDSGM2cnFSRr0MvohZCFsqsvf8ptm6Krw/OhDd+9/8a0K3
OailL06MxF/SVJmQO4xs7KNrH2Blj4rpZMaZaY4puudf0oI5T3TK/G88qLc04NZeYWVgOtc9BJS4
f5J80ZtqFvKXBuSno92WN4fEUPz3MOA2Apn0LBiaFK9gbHyVDqACEO7pyHfS4JDTWK3jAK5uoryM
/LxlyXLbLFvWUe4L5F//H9Wsm36wZEvqfm3CrXBAHTgA3TDmaagJ0BCU9VOYDPVW+X1lPmwUsu6Z
hHd9HN+TYVB1yMC5+TpFzBwC7m/J2a29Y5moN3eGmlauBlcWnwC1DhXCh+jp7/22JuYWgD5klKyo
qCFVmNV9I09Ti5qqQFeHXpy4d5MN3PzKJNjypTGB6FzWjcGpbfQvMjkwUxtuU2rAj1+G7c3wTI4W
fISXzIkGYP8nYQo9Bb5XzTh2H29an7ZJtini1Et9GPP+TYOHhH1yBOpTtz3cimgSiSUPmuUpdQhA
ULVwE3+XgX2x0fBdWz3WoUZ5wxruEPx4HTn/0KWYrefgH/fWqjaX1qkWd7QNmJvgUFgqR1AVJCHA
MfCsuLXoz6UVxcaQIE+SCf4sFfD4fwmHmuIVN02BDT6WgIKKwYX7y1S1T7D9k3tkGVvM1ZXxt7HH
UV3Drb10hwcQd77rERo6U4wzwWsUJNGu//6V9Ms2xZZQd6rQuQjO6TI6REFFCqbrlyku99Covsnh
i3IbLyuA//Z9qJye4ePJQ1H73Q4a8FvfsLJF/AcvC9lhalxtjsYHwVjEeLqfbylgrc3B8tI3W0SL
K7/TR0KeUbvzQjA70rAohbvPvXxL22ftFVYY6ziD8n4l3RRS0eBh7oxAiy07ZtJQlt01DqTdbsuB
fSugidF1nBRY/mE6Qm1rGlv9WKLJsFHjWfsQK5pTLx9RcZz0vSAA19C2qO+gS9ftM7+qDtfX69pc
W9E8zG5VBzOT50lC8wq3nOoQ0Jsoi5Tb4D8Z6G4yiZM8RdPEn9QcBR+rbO5ugudwG/dHATNjSZBj
NzWd4+5pAhiY7yS3Ta0NjqUaJRfcWdk5jj1z1J6IT30iNi5pK6NuI/wmCjGEAMy+NJwE/8OUmx/y
quz3N82pDe9L+yKA53vLzgYpxFOrpajDrh1uHXcrguVIidTp3x9PQeIkTb0ri+Em73qsGSt4SVBN
Q5QEFeriDYYHiFsoobT0UNVmurttfKyobbPlXu+pCrsnXlFXUKFAue6f6w9fiVnb3Br5M204dPHO
lFf3Bnr3/yjokhx7sUBSb3uFFbOxTsFTI3F1jlFk3qP4EEB+AhpxY46U9PorVo4xG+A3xITzumPV
uYWW8s6QqNkXtRN973gDQ+ekcD5df89KINgwvoL6E+TQiuqs6up5iCA9nHmb2ejKVNj4PaUd3cc0
q2APij6mrnHnULrowyaA7OJtv38Zvzen2dDltfLBOr7XVVbCQhXdrW7Y0spbG5zlu948XLve5CMF
je9V7pQ7wfUJBc4bD3luRbEIjN/4lCLOekMuUsGAD6Cc9LYWJud2GCt3ijuFGGMUYkOQf/o8NdWw
sTrXBob+78AUUeI7je6wOgMYurCAdv/2xbCp+7T2eOvYhaPDnKTKhU3gUrcheVbuOrpZmVh7uhW9
pPVy6rcGT9clCmdR7vBj1W/qgqw83obpCV1wgNK9KQ0Jc/+NgQr5BGU58Xx9va/sCzZKDyaYYLY5
Tn5e0BpK62OExRM38slz5e/rr1j7AOsCHBcxyipl3ZyLkUNdG45Du0Q5zf7601cqKjZGD2oZ6aSL
IX1KyzK9q3tIFqbIF0MWiGoHrEC3B26PP/VyEwC69j1WFLc+HFXSmeVnletfFIjfQwDSx+7656zN
x/LSN1tE5M1m6IoKi6moO76TBvtDXKaQmwm6z57ZVAld+wgrnNVUCmeeEXGGlbEHUdwItGjTzONG
trVM7juFLhvEJ3km/ZyS9Kntc35mrb9s188RSz4bHTuf+nSTf7r2JVZwx3OfazLU2DuyOXvS0ahf
Z9eht+FOuA3oixwBFabIy8819STQlFX62Ax847RcOdBsON8QdVUR6AZ+1+PsnYeiEc9pwNsXSnW7
ceVYGR4b0kfA8GZVSvKzdNJLrXHjqHKX3l1frWsPt0JbOzNobHDtOU9m0I9mQEG/j29DLXEb0AfL
qhml0sGcBoKCQW34C5DzWyn1yrZhI/kKHmQpIXV/FJP3Jc3as+rZg3LNR+idnp3OCXPVb4TC2iQv
g/c2pDMPDcfcmNM0G/qlBjgRQixBlXzr8tL5c30i1t5hhXMElfwSRUYDbAI0o6oESn+lfPbz284J
5tpZPMs7CYhgoJ5pkbgvdbOYJlTqheGC/Dr4/ev1z1gRE3ZtB4BGstzP3NT5BfSyeyDYlvbN2H3m
MHQME8jM7GBC0O5GZwp2QVDuaRdsNS/eHUF8oLWNDFOvYO+DD9SlAqRw0VkodNPDz2pTs+jdvR2v
sBKFIpGdcgo/+Rlz8cntcgkPWh0dSKaDu3Rp/14fxJXX2Kl+0GYlK9F2/YWcKoNyHbSu3bQNRYqi
jI6LLbm8tdcskfVmWYsRgK2E6vGh6c1CdtKPvmIQmhzjQ8HYxnH47jHCXDvjzyWE17SbRL9m9LED
YHmQjXu7vOk+wOsMnJHgpkouXrR85ZuvGeBnMjFoWF0oiJYS3W2nUhdZp4P6WNVlGt3ImLZ9Atou
ibHN98ODmuW4q6J43BtCvlyf+Xe3Y3yEtdOMbtv03EnVT3TKvGJH+6z4wLW5KZHD461NhlUwSPQj
mr5OKBdX9zIYqHswlZPdpkZiZ7q8g2o2zWfvh9uiwlqJzhSPnQc4zsZGvLJi7Vw3nvJsmKKo+KF0
EOycOCl35XKRhPLQPWpmW7SUlZ2EWYdiRCAz1Dgdv6gxSXcppiTUXVwfIRJzvD7Pax9iLdbYH9Fh
Dcryh9/k4jACSb9rgc/YZZX7XVXOlsjeynKyGSpxSmKBIjS/ECCgVEhgZ9KFGUlusjtlrs1RkTNN
htZPyx9xJD51XcTu+kzcVWYTUrc2E9aCNZNbdtrN2YVN4tOwcBVRAskOrl+Zjbrfu2kEPsG6uCZB
MOGy1JY/yiQbPmVE/fZQX+lBYRXlMW4m2GT6zbSPdTFuFElXdkRbbr4YwY4fhrn4ifLupzYm/04e
RCOUkk8pRAOh8ObHG3vv2ujZx1UxO9OYdfQySKgeDgk8IZTviZ1Xja/X1/HKt9jpbzOlJoNCe/Gz
DPgckhIN97FOVViCo7Nveyxkbxxvos4w106E6ZiW6eD5/L51oKQO00J/cnYzm+ct/PJKuNj0lmEM
4saAQ/7TDcpPo/Dl3s/GLX+ZtYdbIU9dxx1MXcY/4SzkhOOceRenitONPuba05cl8Ob0Y3lZNAQC
9tB9rdr+UGSw5HzNOpTvNrbelbVks1riYkrrxDfOD55TijMDPFJX4gDfrq2tvcGKdRoZDe1w6l80
0NHjnmA6vDuBuyZ8vMqkHffXl+zaSFkBb/KiLxNjxgs05MviHnYsjYtod2Z1C0Ydy9TKQ8WIGuHY
m+kCSsUHmi2qcX6zdaVaGyQrpNuxJz3tCvr/R1Nh+lPaGdA+S3eC4Pr1EVp5h01maSG8lFbVxC4Q
8oj3Oo++1cT9wqMh2zj9VqbAZrPEPINcVqPIRRS5aU5Q49DFjhWJ2apGrn3Bsl29iQblxo4Ddxh2
UQPMHURfD2ENEcLdXG4qGP0VeP5PfYTBzPB/35ESODUz2WO5loUfX9oxH4d/0J4th+dReuhkh1OT
9FDvbFtZPRVFWZRfhioRXKJ/q6FCBZar638NWvjx/iRIxsdy38MdIv1SSDrPJHRlO9FyY07XhnwZ
qTcjAqd7B49eDlKC7oGm4DX0acMO11fM2tOXv795OnQM6jbqSfHDZebxr2IsFBNvwh9goK19oaBk
zCFMNF0IdSHSAuZhuis56bc0itZ+vLUhkLSnfFQuuyxEW/h/0CcO7blbsD348dZm4Extpyeghn8A
bFrsqqkiXhhEHbl1pVv7wVA4HpRnAlR8pzGgjyw1NL+DIuOi9lk5rSk21s9CT31ntdvcmDT24ZIz
FvQe6sNwlgKIWPr8UUG9C5fs8kGP/NHHH5p266qyEsI2X0bOgReDUzdcoqbH/dcnxyJtnLNrbus5
MriV/e+i1WCbclWR4cI8Qu7EzN39KLf67Gs/39od6g5gbTbUyLwHDeVxGDl4bmvCtmwHDSE1XVdb
vKJlpt+bGSuyy4xgb5mm6ZcapVqEdbzUJCg+p1GWBQ+JCFL1afBgBlftG0cF5oIm+tiynZ4BpnrW
Ec7DYR8YoLRPczO30YtJWtIHT36szTQeWMXS6hik0nc/9pnnsM+gBBJ6gU9wVAeQG6gmmYcxZKUu
k+PVs7M3CneCIax4UuZTaJTMfpalw3/EIFVfCtHQ9A626oSEwPdO6Sf4jPvF91HEo5l3uDu28xiW
JtDBkXv95H/uayAtnqq59Ei2Q9GvqD46sivcD2mU1vmdl0a0/hfwfJP9kB4tykMUcd7+HtAoymEc
lM1p8C3mztjJO9xSSuYdA1UwEZyJgtrGFsZ7LT6sHVDD3Hiu4mT+lUPJd5f4wQv4Dp+bjrhHH94a
oVtmv2PYU4QgKmyZua9cXVxrY2wTCTEeyWdUPChhZ0Vl00D+pRff67Gbeb8HSkkHzUEKl5SovQho
XN203/8VoXmz3w9tVcSijsV9OgHOMAy9d6YDNxunyVrsWHsmhLSSgRT4Lp1zgJL6ZP7AutaDJrwD
64TrX/C+Xg6i39o4gWWbfMpTek+y9IRi/fD/fhFR/5EJfm7hsBILQG69/nUSLqBc/FMeb7L06V/l
yXei1qYo6UWQHt5WzveUzDK6TybUY1/8MUqc/CCZM/Bj3ba5vhPFIOqHSOaAe+dclWAc9WM0PfOy
Zs1joBoudgBvtVEIc7Zp2ou46NrdMHpF/Appr3m6j5s4aJ6FKf30oSCQS/Jfh6xIp+w4NVqove5a
Ob+mU5GNx6KDgStsiNNR/QK/jJb3TbLQ18U4UNyyImDcnDsCtQiwz1F8wXKLBi+DrpABbGQ3jyUf
vEOm4r74l8AoKUsX70wAW+noB+XHCBCJ7tPQgQvxpESPa0TdjMP0U7k4Dz/MHUTYXtH1buavNZTQ
pidoblXlnzal2HV2cScHzkNwZ0qog4DiWDqXqZHU+QyBFc4+ebWI4ZLTZcr7qKEjy3ZN2dHPRe8M
2W6eOgXYHCmo+5IMY5r+kziqdR+DIU+C12pwGvgKwiKe7iLTpNGRi2lu0HwXXSfPgKp19RFtfk/s
K1h2yUPZwI7lyGMHWLwAKU+zK01usg8+WXrSBrVuWNC0rnOOW2dSf0RF5yoUADqaC22qwHvUlPTy
jubaq49lynj82ENDDn7ToLow9zRSSJqF+BLe/oSWJKtUOKI81B567G3ynIGKMz3Fvd+Xj+W8SHoL
b+iio2m10v/Old/L9MAgZtMccxf18KYMAvVoILOvw7hFxk12HfA7KMMyUZTRz7KeCP9IumGG7mOU
p5m8A/JP+WFXyIi1hyoamZ7DofR79eIz7vGPfIDHiISAeDb1z33CfdTJWJZKjKOY06j8VfeLGE2k
F1iw3wWB/2eCNUv8EZJQ3Luf4iD7iXVk4PNhYh9WD1Eq5u4Oq7P32m8gVpfsS5YU4K7AThwSDVPU
dqCqVTqoRhymmjIYIQVutPcg/Z7v4X4RqUNvUkqOcoBM+zklC220BZ2halGX6JrHGdaCrhvmeQ4Q
xK50E6e+byYaXUZTtv0uSuK+vs9E44x3EaCW0a4havrs8amXX72YiG4vxlg6dwlMHcQJRU3EXIH+
mf4S+wK0rtJBnxzQHwVkVOl1nXca2jJv74SnG61DjdvCIW5h6n5XexDV2SnhV9l5yHUr70GL7+Z9
mwWleahSVjVHoStGD9ydZP2QN2n1IuIAVOrSjdWvFof18BGFQ7i4h7OolwXV9Ubcj7Hyzb0vC1id
hJwQLGFDZ6gc+0UlqicNRcF4CMEzp0m6p6PD6wdEGuCYWHUV/RRNngZTDa0jEmATCIDhC9Moac0u
SRh5lQ0Aa04I07w+GmFL1AcOhqSi0Z1bOuJHHvV9/uRzGlWvilc82Gc1ECwfdJF3+WeHgkF/LBhc
ai551Wv6AXn9HHyuyVgCB4qievO91VOl+rCfkmL4N/fAm3op9DDNYA/4Loduvcz5kddx7BxiDDDd
J3niZcdcT7HYU1Jp9GU8xvkBISXSexJltQOtXy+WxxiKitFJuaUoz3yGe/SO1TA4+TdQVefcwycO
ZDZdgeiWhE1eDcn9HIGB/wymX9adSp2VVXqHWnDSfBMOdBheHNkDX503VL5GOSiOc9H4URoO2rTR
vp9K0+5x5CTjVzzNGGypXYoC3x3kJ3EL2wfRnG+VYFduLzYTdfCj0aNx0lyKeUCvDT6DSsP0L1H/
Xj8o155vZcmQDnTKoiPOizJT0wGm7WLt0rH2o9sqVzYZNXZF1kLTx73Aq3JCd6goM3rvQBUz2Egn
/uZD7521VoYMDnDuI5MoHgiszkK6WDTFKfhNBKsm0I+tSUDmcUDszEB40oP/O/XMKYFpItRJbque
2ZRVFilS46AfL8xFQQJVHCecMniqdGa8sahis1RrQ6F5IZL5YtI4eMW+LvM9Th93q/q63FzeG0Xr
moxDP8gbk/UXMaIwalTS7ttcDvuCmPo8qv7z9fW2kkgTK/kjsNfLWJwWD9LNO2CAQLIC0L1uk99L
PgYbRlQ4zYeSbrp7rGSbxEoEQUgLRIbK5iKiLQ/Cx55BO9jEwE5ri+Tw/tARmxeY0rmkY5b2l3mG
UI9f8H3aQSsMsIJ9QJytav8Skf+dIGITBIvahQFioscXVspegdiaC/gEEXkcVBN/jHP/9wgX3euz
9P6uAIHC/707M1kkYwK+5kX2na5FCIFRugQvJCW3KAPvLwRiu64U+ArPGxpyT0h6WfxZpWYPTKGr
bxJ9T8oIwQO3g2bTC/H9hUBsmq7u5qAHCLC/1E2UHeDMzeAnCv/NbNyyDlwBRxCboAuvuCKqOj9/
EAUuHCarogMI4/fw9wGNIOGPlJtpD3ZBGuaJfM6RwO6uz9faYFpXReUVzpQHov+A9C0o7jwHsyXD
yCkrdmoBqkerE5f9GXfImAXnMaJAuFTMacCEvv4D1haMtXsMPNdOpJr8gRJ3UMfIm6Lk7CV+vtVe
WR1ba+MokH6WAP6696yFRHo6fDC+fDYu3Q2SP/69z5lRhCN8vP3Faez6Z62Nq7V5oGrYz44m+UOM
RQoPlGynOWy6aYB1IwoOTrx8yiA6EgZl8vv6K1fC3OZUplWQmW5aRtJ3cYfrXdyJC5woIB1l3P3u
6TmdcSWEOfNtU2e7veg4ctw6li5aJYqkuziBEu/eLaF+vDGIK2vD5lemvtPnqFCYF4MqshOiUiVQ
dnJvAwAyYvMrFdUxatPTjMDGb44a6e5xg9vSul5ZAjbBshaMdSoS0wXIisSXYU1RXT/1xhdBEsLV
jI1n2BJnAQ/JMDT8a1pWeZ+GmZFqy+1gZeeyGZgyyycYLPv9ZWhncphYxSGeV/Y7+Cfp/fVVt/YK
awMZiAdFdMizoc6cNzmu4xlgIyge8Lnpf/uBH1Ub+eba8rY2ikK6LjNuYS7RKOUrcbr8URaQqeiS
Ue9Qo8gfXL/vN3LPtZdZewad+36MC7cAKjTId2YePqRI++pF+3mYyudes40XrQ2ftU/Ede6VpMLZ
IrMK+DQR7KKh07sEQJONDHNt/7Npmkp5vgugK7lny005hjfPhL1OQHoZ9YVT3CenGsT1/ayCJzcq
N6rPK6Fr0zdZVKByFY/1JQJAY4K3g6O8XQJ1pXnjBe/XOIlN3oSdgJNAl149/PUvIww3UszQhPsU
+kxomIH/VXna3F1f5WufsyRwb+qaRTX3hPV1+oBumYh3Sqt03PO+8b9df/5KImjTOIdaZL1fp90F
3ioz7uiBiXxJQ2qgcnU3UBql/V0p57i8yWeFcs+KJhm3JJl5rM4xGeuTyL14V0dY3dc/593hwtOt
8IF2Sz93gwMvzQ63ATgj82Nfbm6sa0+3YkY3TNNe+uacatzYMC3VgULH8ZZDh3K7ya0DMcKKekrP
C++78JBJbgtorvxyu79tAq+K4QmTgnAGs6k0x7h4/Rbi/N01hB9upd5wjqiGHgaB52lmRfQw8CDP
UdrIR4hG7QxaPJrs4hlFjI2BenePxPusmIBufNuJUQ/HhV+iY/FIHHlq/eK5QTWw68znm9aSLeCY
pixyReCbE3WysrvTHtTBjsFATPz1+gvWxm2ZrDexzZLOrSQSmLMWPnv9qw0iUCU/TLCahW0n7hXX
37M2+dZJaYTMSAU6y3mKnewAckmNes+mCtza062ABgWqZWSOzAk4JVTFI0V9Df50Mm1Mw7sHFWbb
CukhRYPSUWN/rrNqhAGb00+HVIzjySVs66K69g4rsKFgCjMmkU3nv4QfVYMlD/2q363edOVeGSW7
Ww1+PNylvLE/onznQPBpzOcS3TDi3oQZQFdnOa7eLKa2FxQworw/TQrdNglf0ybfwtStDM9/+tKA
FPcE1mogUWf08pdtVdP6KaO4WNy0RP9CWt78elMMuDRkc38GYS8Lhw7pCGRrb7IYwtgs3/Xm6egg
yZozjt8/xMn3Fg0bXNLVy20/fZnxNw+HzkgmPc7H819N4qmCqYVfo/1429Ot2IULSyYT6ZqTcF36
ReiazSFEQeN/bnu8FbwkmsuBzUlxkmz+YUoYKyfmNo87DLsdubOqvDxox7NSw1cq9BBCIOz79R++
snfazVLYQhdtDtboqXVQQZ3cDNc0Rqb84FVwueddjxLQ9TetLH67L1qXJax2U8C5Y9TTH2I0PT5I
YP9Cr74NiEm5XTEXcFp1imZGj2jU30Ctkseum+hGGr6y89jSjZPxR1kDX3uu/97IYUJ8yBxwqK+P
zso82LVyE8AAHHzv/mzy/FNNhR/GULQ7RmP9xHXdbOTca99gBfD/cXYlS5LiWvaLMENCYtiCDzFm
RHpGjhsshyqBBEggEMPX9/HqXmRRiXubb+qVxbNCruFKV1dnyDn0J5rSW+5DikqvgHT5PpHmCt56
I51YV8LBLikYB+YEqD9Yeyg6ZLPzX9p4Oca5eJmmawj7rU6sQhkQGDwV2moCIAIGBz7KWlnTXlNM
2fr4KpBFZapogXPYo19CbSqaw7QT+tokb318FcgoUggSFN5wh5rdnAI96Gfc2R+XV9DWx1dnr+VU
twPuOPeigb3BcSBNTh65gBLulZvunxtg/6l1Q4ioiEY+3semhkyt8OXAd+Czd1fSuK3vr05ePAz3
xFXziOiFvIuop4+DufFSwNZlbWomxV0+4HQRIJMIo+yBe1cZi3+OXtCX/312oWRdiALv7veo0rdH
bef4Oe91uB9JLndFYORNexBbF7Kpi0rb+m6E7QywAQMdRBqF1zT7/7xBs3UJWwNHEjQ9xt8yWNFS
vLk/DT1ulN1yIx+YrX3EaVugbOv5YHTKxGRjJP1dM87fbwkACBH8exJUT/IAzynQOBqg/LyYPYzc
LfWfuT8SQ/++3MjWTK9DeBlUDkr5eA+XlZcQpfyzsQGwaZ88v/55uYmtOFgFMvzt4C3EFJaqI/Qu
H3iU+hG/5uV1jqb/vCVRti4y+2NRSQPDO/C++b6uAZ3DA8w8RQdwkN8Wmmd4MD/e1JF1eXmEm7uZ
23G4j9VUPYHYRdJxnIMbv34+hn7LF7GWNJ5aiul+MHC+g0SLOsAI75o08EYwrCvLflCCJxZM/b2O
4yRTPVSsPXhV8TJ6uzw4Ww2sjmLbQxAVpgn2HuYo1auoVAfJbzDGwqmvruS8G2t1XTwG9mnS8+iL
Z+2Jb0CvFEdt8uTODNF47Mv2Wmltq5nVeWx7DwJmCIN739YYL0nCTzYc4l0pIXhsNKTfr+RIf6zH
Y+muArxmQc4LjgNIQR01emwHubzzjZuSFHUMWWXaNgagZRSV9zpKBvneyyeIG9w2X6vAZ6HqSi3a
8b5uzhLwqPLBn6j+1LR1k93WwiruRVDqKOyBVUkFq97iCQJeY1ObvVO5uUYW2JirdSmZBobS0WGP
H3Xd7PJ8+IDX0PFg2/i5wN3uSk82drB17RgpXw4zNO3uoUY+POE5ybl0MV17jcay9f1V6DOgPmY2
4hjJw7p9qINW3Hv+tXvo1hCd//7bvgIxaij9gvx4X3fTfNCLK47/5IE13tqfl+lasW8j/tcFY1y6
gO7xOWY7RsUyo63q9sqL5Y7DLufKFrnVxnn8fuuKLuZi4DArvy8Tp59okbzOpOfvilEdblqya4ds
VYbQQE8ohL3sIL7lIQBp3MVV5kLIF19uYms6VkHPgAH1NMxl78emKvd53MPx10Ahy59wJI50uobk
2BqrVXy30tfJVFoL68Ae2LLaxvvB2eq+MwCrXO7KxtG7tsxWQOVFrRn6+zoG8aHtl2qXM5zuYAgt
WWTD+6LtxD45/+lygxtxspYE1F3kNSyp7D0LYPlAI/qZlletDDYmZq0IOOAFold+MwIKSxeAq+oq
DRkmRpRk3HPXiv1tnVgF+8D6Mad4vrnX0KzflT6cR7mQ116ot3px/vtvIUIrZ7xmpsNdibLZMzWx
vYPA/bAnmievAa6Db5d7sTH3a5nAeJp0CYrG/DhaMCca/aiJOwjnPjbtkBGtTpD9f73c1Nasn//+
W5dm5dHC8R5HcS8+oxo4ZwG/So7b+vjqsMfLxDLBUMDei041qfCh8OaSGzWB2VpipNQqqHI9o0bd
iOjQzhE/Lt2N12+2lhHxpR9UeALEbuU3VZW259p9edbFvm3cV+f3CFpOXqJ4fD+HzL7LOYHgzlTe
hAaFk805KfptVmtjCCD159tNPGNaWwx8I9Q1tMvG7vcfacAIaPC6kBh4AR2wGji9DHCmZj/N18At
GwtnrRZS5q3vSbEsYDy4D2rxl3Q6e89dHvqtn7+K4lm7OnLFjMHB+ANPDCTDvq6A+ayK9pq1ylYH
zm3/NgEh4M9kyAmoFHgty886lh7xvl7+/VvfPv/9t2/PGvJYflu4e2WQlsVjF8JfK/p528dXIRuP
QQnBFOru/QhXmS6alv2s/Gsb6NZPp//+6SJfOjHPLYb+H78cuNsU6VkP7bbfvjqVsfEzsHja+X4s
BrYvexyNcxv8dfnjG3s/XwUsypSowOmzKDIdW5nR8oy6aqyXteAEfIbxyG1S52wtnhKWlIg4Bm8t
nWOADwZhozvwiG+TFWZr7RSQEAScTbEksa+1DgrV9LPxrzm+boTWWjHFznUEz8gGvx0OUuE+dlCZ
qOMCqz9qktsqi2udwBrKZxDdP0+E1qTf0ajDziNRA788z1tdWEUuNbVtkDfM920bgXfQc1iYJ0XW
2LLcX25h42a6VkvRZiJ42ENh1ybiG2VCf8+7htgdkLox+FRLLu4gVRstcMmZFsiHJ0H91+WWt/q2
Cm5wNYGnh5jJccBLfuaPcZDNnnQ7x69inDcifK2jwpo+9zpFS7z6ueIblExqWCRhEC93YOvrqwiP
fUD3+2qZAUAA6YdBgbLfB3FPlytTsxHka41A7QHKrqChcIRh9Etsyrs2oFnoAMSdc3m43IeNNtZa
KXMMClDgtRih/Kx8BTX6rzHylvdMufcux79cbuac8f6hdLdWSWkpB37IJvOxNFGUMuN/B6fKe9as
bh6MxLXLIEKvtLWRr64FU1THRJLAFO4IP64XxULgh4dMoDQI3heQzcFffX/NHGirqfOo/nb4QVKI
gF8czkfbqj31yEvrQ0IBz0VDyd/ORkp9d5vIL1srC7KxhA/UzOdjHiNaZtmXuw6Eq8vTsxGKax0V
2lo1F9WSn0VB8yCzedDTQy2ibjcRYcYrd/qNeAlWAS8CQNmnqveeGJijh9ajfyEbv02Qkv0HVCaX
ZWEEH285Xq9xln8BK/uau/fW8l1Fet7wJYdlaQDsLNx6GX8rBwgVg2JylqVcIO92eRq2gnF1qlOu
nDVD4B8p5BnSuOaPumeP5YCXDI/k2U2NrDFmtFNz51kPa7StTnE5fRz1uFOGP10Pi42JXkPNZga6
POeaHNsg/BaWuKZEAQAXl3//xlpdQ800IwBk6Y4c47qByppfJp2flnh/5hn3kuI2gVa2RpiFHGkP
xAZwu47cB1qHb4u5Fm0bq2mNKmOyDZupDfo7K6cdU+rt/NjMkh9VUn+NqLsS01uTcP7773tT1JlG
T667qx3eJNsRfopgeN5fnoSNrGEtfzImOYGeQijvVD0eKIpydglPoVKHUuISULr3ddw8eou7ckpt
NfefTL32hLCGApM1AwD2zzVG00wH3lcQREAu428GO29064PcGnGmpn7o4lzLO0pgt5CXxa//Bz9j
a2ZWYR5GM6jwhmCrAu36lOcievHg+nYlvje+voaZDUM7MTbX9TPQl+8pcOlfEuD9v1ye9z/TFkH7
Pp+Ev60qAVa/Ml1RP7eKHCkHQhWAlf/Txo4xHayQbxCuk9CZxukBibdsGuyPaZ7o3eSuPiZv7AFr
NJqidPEiJEfPSkWQFIC+TJaDhZwx0wRXICFbTayOdjgnCD8Hy+RJ1b3LWtDV9ioOg6z3I7m/PJgb
2/0akzbbCAKIOqyeh6myKVx/UOQ0XZ7O2OzFbolyyCvc1tJqLxBRknRhVIjnUg8/qF3mr6gbzrum
Ft+gdTB/vdzKxr62lv5oLYestSdr9KfZtcrtB473gHiCYnrPUTBxkJi6sv9szc5qQwCfGnoyZwEB
QZbircxBbx+XMdgVpvx1uTMbqd0auaaACZKxN9XPI6fyOQYF9CtE8qvg0FRj+A20fP2+6wP+6EW+
u1an2erVamMYxYA6GYsVWATOHpUnJdyPQMyMm1uX9RrKJvrQRGDwiWdUKH3geGCuGyO/SBN669PN
GsomPBTjCsjFPtcKBa28GnUGfab4iGKLvCJgtRE5a0Ab7Zk6i7HgeRgC0kcIDNyj5oQKeyfzvWnC
t8tLYGM6/gNs4yYHPSbH7FuVQCBhsT9EwR64BLzkcgsbEbN2JB4mv0oSYqpnn6L6USbeAF0L6CRh
LyAZwFBBsG+kGeIrx+jG0bCGuc2ym4gP+9nnOpiAOg41uI+ZI10YHy/3Z2teVhl+aEWMXx2qZ1HO
IJPneJatw4QWWVfp5CHwCblWu9saufUGMHXJYhEqz/CJQiuAmovpzeK1Dc7RgQyeiU89ehP0kK3Z
37GWSSv6HASmkkLmBZoo0Iom6nR5zLZW2Sro21pNpAcPu0gVRz7batBhYj19Nx3ULC838ed5D9bw
t0lWIaw9VH2nInnvrJ6QDkJU4vLH//z7g/8wvKc4gmtdg9EZiX6lyghU2tjJsKun/dbPP6+B33KO
UvAqwqMWfCIFrEqAZHBZUPvXwL1/XrPBGgCnIksg2ZFUd6orvuVjBB0wd1C9O1yX6t/qwHnofuuA
7YQ4K7QbTHGRk+/D7Dyo9vSRuo1RFazxb+0EoY85Dqq7EDpbhGlo9sji4+X53RqfVUyX0wSnSDiP
3VF/2NPQ3SlZvsRNfKfpNSGKP9MEafAf/BvOcw3eh3xSbNyNJZ6ty9I85RyEZeT9U9pB4qUYumcJ
n1ngZ6+5V20t3dW1HgoIJhD92W6+XHT/dnZh1MZEp4Syvy4P3tbMr4IbxEpAYGRb3c3VeL6vdFNq
Kv3ppo+v8XBqbjVeAxP8fCTc8h6JVnK3oA+3fX2V6QOgGTlP/jM4+VI+zQwvmo1/m/1ZsKZXi3Ip
hsnF+O1DCEOagcHVEW7sNCsm6KLe1oPziv4t7NrY4f4xIxlJbUvC9J8bAsEquu3rq6BWFSmkjc9f
D/szik9BCek6W29jaa4BcHFtC0hyU2wZAjCxFICeJdOls5mBfuPucg82IjteRbZPvK5uCCAqoIdX
p3FAqUnyNwlwpayuYYU2AmANfPNF3o/KK9CPWi1ziowQZ+dV4PjWKK0C2KqOFhT7HXpgoF0RVzj/
2fmBpKfgsVwepa02ViEMbaFyAWELbYShgrXakv+K5ZTvhoSHh8tNbAzSGtrWWq8sK9GiCbVE/BFc
2PDeAABzU1YWrDFtoDBABAvibUfWVG9n4444yj9pxe8NQHSXe7AxSGtGtJW66mLIhiHUauATyka4
PSx0+U7Gc35luW61sQpnZpOA94Y1mAiRRz/rgkGobqotH3c9JLna2+Z7jW6jNuyaKCzQlRyqcU82
Gb7ELXHvOFC7VzamrZ6c18FvG1NFjO68qvQPBKYHgRuyrm12pLgG1vpjXPtRslqxgwwn2S0J22tS
voRGHf7BLw+LPMES5prCxEYj68NnxsFmWA0ngnYAmNEfPiB1epW6fCmC2yzw8MS/OoIEBdBwDCnb
w+LNvZas1U+BmKprXfhj2OHzq7wS9l6kjyN8nla5/aHgUPqFd2Py6XJIbA3Q+e+/TXINszAXKZ/t
w0EFqSBs3ENn0ZMZ5FHBsYsV/nlbS+dl9ltLfbK4pRZd/QEVi2dQsR5yDnhQ3egnWPt9v9zGH+9b
GKvVkrVxnp9pZPWHWCFLrs0DcfYDXPFOBFkhOdcBL7ezNWrBv/sSixBikHVbfDg/tPj2bN1QkSPp
7auCO8/lNrbmnf67DR/nUTKEGkqfdaAe2i7wU0/gfnr5638MbozU6kzqRS8qChDb6Yw3e1uq0oFs
V9XPJSBPVwptWx1YBXitpw5k1rg/qQ45/+xRkVXhVejlxlSvTyN4FkWl7Bu6j+cywcL1v0Mfcz8M
DpKWIdtfZ8NtjNT6XOp7vye6JP0pGRZQWh1Ym0iTxX0w2Juc5CDUsQpxFvQQnomq6VQkek6di0nm
IFW0vzzVG/OwtlfP/Xa0chzRAQ4Vp8iLYPoT08+XP74RCetzSLMEFeiloHt/mD/6fnE3Svc+Gbv7
orr196+CmtYd7xiI1icg9+/mpMnT6jo8dWtwVpHci2XKDcndyXi+yOpBddksrp5xW2tnFcP5GOPC
S1p7KugAzkTjmixi3XIIZn7NcGmrA6tALuGpO/njYE/MexryvyJ12/azxlL3DQOfu8E1UyTkbz8M
m72coua2JbnGTU8ygj2UyjEuJNwnTf8s2bXi3sZ4rFHTNGSwPB18fBqPrAMedGAofdueuTZRtzBl
hFbu1J2gE/YYuPFTCePzlMbDlRNy66evzmJsl3HBh7g7JcAIVM8kaelwCprRXCsVbwTrGiPdtk1Q
T33TnUITnrzGfhlBTcObxxdAtD9e3g82Vnx47ttvp7zoB+KfFTtPJR/fjT2e2LwqvO+Lq1np1iCt
AtZ2laxq1IVPU1+3qQ8CTGqJuu3IWsOjIbzt1eOsu5M1iUsrO35Dnfaa8MXW6K8i1eQy0bIb8XHb
zkfPT/TdTO3w0CUhoDJMdleCa2sKVudu7EEfXLC4PcWmrVy28EZM2dhQ/ycrW2p3lyd64/xdw6Xh
QgABWKaHk/bUu4kEjyXYD3ULPVNBHwN67Wa+1cw6ubZclsQE7OQ6vgtb/bUauweDt1xSE7HjQXS4
3J2NQVujpytqC2tHOZ2gZrMTvUvbWu8Kfk3ZZuvzq9C2cH6Ci4I0J+SNVYoklWYMb/Z4QqnKKz3Y
WF5rc0UudQ8FZdOeTNQ++mH985xaR6E7YI19vG2QVsEdVlCWZrKYToP3Gvomledbbn+txL0R2XwV
2dCaBOc6tNPpH+5yy4VOgQu47Tjjq5OYD0FDmgbbBiFeLlJqmftoA2mvbBxb87uK7Rw+yeFQNO2p
FfqT0NXPuG+OBXE3nvJrJHVd4yW8tzk9KZKD1FSxAlCCq1//4yuyH63h0w1UxUvVxcFJDNVbhYdi
KNCD01LulYnvzn7AQ1CfLi+hBOfAfyCWaGoVzxxuK5BmoBR2gf+LkAF1JoPd1DcLz0CdDO/zsvmk
Ed+3NbfKrOExrU3rWHDCveA0V24fBe1T1Nt3UJ/I/ukZGQ4WLi2Xm9tYwmucNcCCSb+43CBDMOhf
EZX6/WK5uVYL2Fhma1PKHq+FQEJTc+pV9GvUyS9ae01aQg4zvdyBrQZWEc5sF7RNR7BPLaC+5JAW
6WEUisNEXmlgYz9nqyDvCS+M8WV76kn/xSfsQS71EdcrkTbGPkAo+0rde6udVbx7wJUFrsVIaSCf
AxHt4X31A1LmD5xH/49mtiZ8Ffei8fKI0tacKoiGpv3gm0zOy7UdcWs2Vid5CVuARMIDGHGJ6vpk
8yadVFMeFtIVt63YNbKaOS9g0ziak1TdD9f0/a5wOr8y2RtH0hpPPYewIdKqGU4lHuTgevAuGccP
qMd9qZqb3jdgYnqe/9/yzbyaezJyrU9esqgHQeru0a/Lm7Dz+Prq2M4rnveANwwnyEz+xS2cCN4P
i57V6+Vo21ika7R0DkI6APNDc9IuuTsnzEOrDmGFcYrNE4P9543zsIrqEA6Xs2yX/gR9dVhEVeUC
q9wFFVi89Mr4zVZJ8Xa5RxvxsAZPW4JLIyv0cnJzx1Myw+a7m4sbs6g1enoGciufq0afQi8YM9ie
+B99VrO0K0v943IHNkJurcsJMLblSSObEwnkkLVwMk1zFF4BcxbXQCFbUbGKar7Urgt415y6cXkJ
UdMtI76LEn4435Ru6sUaPV3MyM5w0NanEfkgXGYfAEN6gsHijefQGjoto2VkjczrU7DUZRY1cJ/k
rjB70drlymV4Y5TWAGrhPDP2FKNkhPcKj0RA8YV+KpmCd0Jdfbo8TluNnP/+2+5RDnDjo7FpTj70
Yx/hYWuA0BX5XoGkuaOwhbixYLwGUwOnLZDcRtUp9/WnIB7uzm8R5zyk6+EsfLkzG7FHV1HeUmFC
uMBWQDj3I7zs4nrHhqt+2FtDtTq4WVWPCwBt5Qkb7osUKPDx5fO50mrkNaX9jdij9N+zEZolsbZj
5YmYMviM8n2ZwWLa+5nEwU1a3H60RkwXsSdtGNHixKPgcSTwV0ZWnXrxbUbLaGAV3CMMvEatl+I0
+cFDk7jvUl0Tt4zZP8XtP2TPa9Q0LzpYPbWe209qXkq58wIy8w9t0kVk2I08jiTfBQ1g2jVsPoOk
o/B7Ggs24Q2hNhGFnSv1O5m2rWaigJlmDHuuTAAOW8z7qc21mFNtpcqPXs1gHLTTQ0jFKeRVh7mo
LezcfswzzpJffgAjWvHSiNF4/a40dgq/hMbW7Tc4MIx4lZzNUuU/qYIAz0Pbj5MY0yJAQevBD6a4
xCO440aYrBw7C1cqzmey7yH+/gCdZ17jh7a+LT9Sb2jaLg28AIaIqRrYRP10GuYz5DgiUQIvJbjf
xCgySbyzute+FF4TpBBVbOKnPA7n/lMwENVnisBeYPT88pesFz1OmYIhUhABom88cpR+nnv+fR0G
nXiR+EndAoCjbtTPboRjs9nFPHZL966B7WPgQRreVp7ax1VvyiUlA9DRr7id5RPMBPCEzWkWKDIw
GIbXnON3RLVqvkx16yETDb2ljL6MCxsdf1/1QROCVBbOQUV2YR6T2aUEKvHkOzyayu6dmarGM5mC
VA9YrXQiS/SpcYFiLpOLctEHm0B89JvPddQ2+yqoAQXOiqrTeM9zsLKp7Y5xo9o6JcngzsS5cXAk
T5OOLEBfjXQswmOhVIWCtyxkq8JjqxKqaMqbhYc/tACHAT5ZqEbWLfZDJqvlIYA4UIczN2RF8Fj0
i/ecxFMiocTdTnnaQYYmObUQdeF3CfR22d+DjQv5M7ExjBcORgbaqjSm3IkAnsLtsPyUgfPLj1BC
g8fjo4uDMQLMHP8RaJBD6EbbPigXwCngMHuVgM7trIp4rlKYtv6Mut7N856O/TjKg+ZzQbs0YQEu
4TPsJWC1J7Ga/G+NqrxEZxWLufgV+awcxV7wRIXvPKJoVT36XHH+3fNET+TBG0yQfzPNUkRB2hE7
Fx/yBT/lo6FysS8L6Ij62YYMoruHznXg6iUhb1yZ0XhhGhpcXj13e4fqG3kBurQo1b4BfjKsgZ3V
XdvvIqty9yHiiy6KlBju5h9z0bqufMJGNCRPM4/CfILnKEDQJNUuilDlFL1peJVGuvSKZR9Ad2Ja
nhJdNtWPAYZoocyaWMfLkzFxzL8ZmH0tD7W/2MQ7SDMG7EtCPBXHh3HwwuVvaPSHwz3z2z6adpMe
iuENPPYg/gqLssKxRxP6YRGBLto17DDEs8mfKcsj8xJgWZH7BTp57l1ojeeO7ciL/lHK2XPDwfPn
oHlaxnksP7Yjnb1PeR6AZJF2qNelHPgyvHDJsaXjgxE8quUuJtyyT3qOB/sl6riXQx6B2ib/kPA5
6H5MXiRUklJqA32n84Ti6mhA5oDBEe/ICEeoxhTta5fESQlqRRUYxADkAot2TpOK9vW+Hmapfknw
fGo4lbW66T80dBjgZ+cRwA4q3g/m+1T0doZrVYj/2THY504PtVIk+ArFvqQ8oRpovV1VQFVVHIhz
S/jqyFiyjwlZ6ulBYh/kYgcsvO9/d0pNsBCOoQNlG4Q/AF4oOMGrDbK+Ou8nFLg8QtoP4IEtSmZz
AHP7rFXa9UE6MSjENhn8yBCZTEMndvwppKhqshcFPPRg4DdOQ/vIy7k1Ip0653s/eZX37mOngjz8
1MNaLt51Y+6X+Lmq/BB1kJo/LIVZ9OtoGXnoet4mDNBF1osakl6QzPw4VWqkrwOkeLRKYe3rvJ8g
upO+3UlWJS5ExakNym+kUtp7yedEQIOg6ifq2qys5BR4O9/DGnr1QsBSvRSbpkz+DmpZBe9FEflW
pN6SjPoBkvSt/ovC1U5/jnr8vL+j0Gvnb7TH6UT3dS/Uso8Gj8T7mWM/njMDQbj+swtk2R9awhs2
Zbm1tj9NCmxAncaF14dtSsDG1q/Yblr1DpW+YnnvxzaoCzAS52b6W5R9iTs6q0shj67rYI2XYmKt
B3h5L+v+exg7N7+AjovNPZ0CyCBgqcyiKuHWUhDz0NkkT/K0WJwJfzXEF3D+40VhYeohQlYdQb+j
ybt2EV79OSgnUrzrbdPazNJqil1Wwnmh/+ABSrs8Brqui6+QRkn6L6T0eHLHl1GMJHVLHloGRfKl
Dl+p8eHilU4uVyp/RJJSli8LJJt9tlNB2SEiWMhCWDZCExZaAfCsXlqdOqnP/lWo15y50lEA2ow+
CpzOrbnDDRCM44+5hKSUep4RKUI+2aLW8fQIQVZvdBk1pgG0IUsEL+1D77UJbQ7ANRvbplPphu5r
Mne+9w67JfqSwTpSez9hoUxBPot0w1WaB7Krjwv0aQ0AXEVpyC/Eb2DCVFLP0XRB3vKVFHWkHzD8
CTeZ6Ggbxod5iJPlk4qAOZpTnPMM504Bw78p8/KGYedkhLNdS4E6O8aLictd04NtHD0kekTNLZNR
75d+CvNuyR9kxCLv8wAY1vmdruLs/Twjdz1M3QBLyaMkcEV8P9l6wIc7H4nsAmuMZpmOE1c9P2Cv
L+ZvSQ2r5SwJy7F0D5WErxpLWR9jp9/l/KyimsiRxqccWukj7LsgZTRBDqUrAD9Ja8ioI9pnoOPw
5G5blsAe1MKLtdUPA+6XlUY2NJn+aQKQlC+pEfE4BgdM5jy8FgVKJT8KmATzOA0KVzFMBWieu0hx
gLT3eSSH+sijvDE/pom2zOy7xl9qkEw9iNwfBHxxv8Y5dd8pOkqKtJjJ5NpdHcBskx5a/N8yzJrI
L2D9WvtE18cCTq/hMS9JWz/lBm69LwK7gPbxuDnNs0yHodTmSZa5mLrMCyphdkscYEOP50E4vMJ5
ntS7xtez/sJMMAFlD5tX/87nRfhA8JyZJGkTS+aQew6mGavUIXWslyyfcqgSZJN0LhL3ToJyWAB6
1A7kHdTIaHjEsQI7TCSdUx7sgFIe8lci9cReVIJEVe2SySj2M5F5V8KnLSfFnBYMPqbLvvWjz+NE
y/BD07fF8jVYKFKLLDEymtiuF7mE8WocD/NSQH4ybPTzQghrvkdRC95BqpnXxkMKv94ZN383GtI/
T8K3D66ceoRpHfjceVlFPWwtQCRYHKT7XHBJG2AhIl/85bqEt291oSS7G6sF9PV7KiMSz4emr6Dl
fOhlJL0fwiX1LA6CqTkf0yRpZf7sIXmAfe9sKCxYW1UG2u0gxz0DnZ2Uno7x5Bl6YBXbISAuxUiP
IZDDdKj5c4OMrP8Ff1tkxGnkIB/s3y2O18Xf9QL/3wZZLIwQppTIOl6mpyqaRLA3cWAs2wFRo6fx
yJngPriRuY2xmfdhOPr8fhpL2rwDTsh6J9oUZfV5lhOBKVSzlCQMd9OshgaOv9hwp/bJByakeO+1
1fJY+DY2Ji06zOfJDUtcP4legh6xA2nJBOqexmMf1EcfLrKleShEYsyPDlRns+zkmBCoWyZxEw3d
Q4d/KAdzYsyMvqskDdiClCDsqdsDvVGY8FiVzTCYPdIZaxxuBQPv1JHjQKncKZ5hoJ7sk2BgCjiS
mfXNA554TbFkjSBJMRyAHvvuQSgoAxyxAesZ6TV37+Oml6xPaZ/DRhaS21D7GXawisdFBlWPns1l
tpwToXInYX1qLaz8El6ow6LiUYiDgqnkaNK+GZe8QgbkQpakyJK64tfCO2OxCId6Tj5TpID1J3pW
4fPvkHsEo9sXrnStSvuxYgvwl0UEMaD7uINDSnuvoJ1tyGHgNogM6CBe37r3UOAKFoYaYtVYDQ++
2ZUsbQIeTDLlHrfxY4PkwxWYFcnm16gZLf+8EGMwnX7Ujn8VUlBYz88mMfwwo5oXIglUCNWfth+j
8nsRDqKI4ZdWdgGCmYwmbjNo/JTxT0M7nPdxsSCF28Ug1/FPRIyyepVDYasXU/gi+DIYo+qTskNO
/UOixhgXs3LpeKwAuMbjYphWEE33kF7EI1BK6UDwch3t+rxUFcSwGxjpil2Tuxgvj9zpvk77yXP2
XRVOpII0S6XD+j1Ig8wrMjM55jTcenHyNXsGbWRcpuYSJxHdVRCvio85txHU/qvcj5YkG5phDr84
7AzL16rtzfDZQXh6Fjs71Y3/URYqAV00mBDrJRRuRoEzfXbzoB5FVC3s78AfWKnTBdGv22yqSRsW
exdBgEWlXg9zX/YaBFhFI7Tb62JWqQ6p9TGYk4aZbhaWQk+/YL/rAUb1Pxyd2XKczBKEn4gIoFlv
gVk0WkayFuv3DWHJNluzddNsT3++Odd22DMMXV2VmZW5h9yBbdLHvm2HCd+9y6FDy9qvHe4q1h6+
xynXzosz5YWFYp2anHkSp5Kkrd0i95O9a0jpyWITxmuXtJ5HduuB9q3av5e9WqjjAaNIf49fZZWr
bzdWZeVAKnbdZhNpUa3MXVvVVF6XTGAHY/xUQm7py+DxprEwZ4LKebOdrdU2XzUMJNM0DV37x8Jr
yA3SXM2b9FOFE1BNXKLoVfRWc3XUQzqUvCQ3FGLR0amLRl6ruuwr/z97Ub37vDuS6UCgNTdrEsaz
nJ46r1PuE/Hm+CrjyqbC+rEst83ONp+F4S5hMPKH+3jFcmHADagCD6aPEqL+HkPNm3hbIuy2az0a
SWNnWNCyfjES9dE9W2HKyBMWiN7+s5mj4hYJOIx1hzvHUk/6p+vhKGkSQpAjhjA5BhJjst52autX
1FqB+ZXHo0UmMwrBxnqyPFER84BhhT12VdKuQhR+MtvLu6mME76yXkW4eDLU+7C/8HYu1PcaWwhv
SKI6Aku4H9wutr1jF7StZSWLWoK/udV0zARMNtNGtDZZaH7qggQJxq3F0l2cim1fV3m0V2drFtq3
dohM1pYymu5lOMlRHzozGouKoNxq8dOtJxmsfmjbOcKnbB7zqegPfc5UFmTC36dqThcgGEH4km9z
mBKHQ+b8CSwrrKd02Eh6PZHH1W/vjb3fsiFpHFmN2baiem0jvxU0VMj26ZiXZYnFn6Jg7+uz4mWp
/uY9qdMrjfuo1bXWlJv3eEFa+YZ1fz43aal3J7xvXW/SDDKW0wc/7HHvbPZNdVlKRnrHFExUhejH
7We0cg4eg6mzOVYrb5b6gUGqV3TpOozB9DAV1lCcQitvRZvo2uTV2S8gOK9yJ2p+y0o74vCmokc4
7yQMIG3zNHnY/OiUTO9me+icyXUxIAcGOAnV56rGd7l2g1evLPf8inRziMtslRUxBom0Xf6dZHeC
aRh/9gUut3vqbDxPcYqUCgauTnvFpqro+7n/sTBb5OoyTesMVivzUMnE+OveX/ZAL5uPrJUcGJ0E
TpPTo4aoOQJ6rl1H+ug6uPGxRzrY20gYhHBD+7P3cdXeMWjuRF4mXeyVuZcSm+oXAvSf7u5Vh20n
p5Q4lb79cuwhZk2ndnhIKlktD1fE9FZjCD+vi4a3nw8FNNen3g0x8pIi1qP7wRlUjZcE+WRhOzyG
/TYGqaJ3hc1YsXC+9vQLFT4nCBPDgjmrstDzj7SazfdGHd8vfTc29bUMPIcV/1myf80PZzx6w1zF
4zEyZLQ8R7cmezvYkenKzypo8j662nG+BdNhsIZqtU7KaeNqu+BMXNbuYVL+5LdHtyoJXTp5RpgN
AInhs+3xA81n4stbB7ealL9eErOuuZzSkeRzoouXta+FcwoZO/z6vLOGigKojQxWtdm6Goc5tyyI
CMTjVSxmeus45Xb3YQ9rRFKl9IFQx7t6AKErzhYraat6nRgMn6eVJY1rwLkp+1TgvFV7WaDtufzd
KwDD4IcX9ytpk1VYRWRFFZHJYVPK2tzpGYHkYRFbI9m76BHYImGpgy3BmnXSbdL14wCv5tXa+g/D
B/cYBfp1ce01T2vRSPGH1fbF6KRSZA0zCg6sNHV3c6mYkKnyUy+fsTcKqt9jN8vhQny4nY9pTtgH
Bw0/6XFSfK8OmPHYOyxW/rcoehr+e9azQSkjt3Cs12UuyjmA9p60HBLkFbU4cvd1+XA2NgNl/sZy
5Nq/sQw5Nd+wjFh4AbiP0/SvmRqXDyJxtX0bpW/r+9Dn5osP8FZoFA9t37jrk8vNy+mK42nyTGJz
p8ntkAt7FcWxZ5Sr9zTujVP8lguB4zyOfg8qdccHpoqmi19s7qX2iCw4+F7dua/LFqMISVftg3eJ
nCTsy8QCXvhF3rAfm4Q9s857p61dMKPphRbqGIHsBfBn496fhsbaBdgbppf+lkoGIEYnd6J3aZkq
xuskK8+nGDqhVxyBGiDcUn4cT376gb3GP2wG5+rbbSmcP0ZrIiU7CZkIykfP2kTwMXR5XPwZG1YY
0MZIs8wYwQGPxC8ALtb8k5e1217poEX0uFp67x9WU6+/m5mLPCeCfd7jw2aA9zDScerYfizoUOxz
IcJt/i0bn/vHZcc6z4jYjYeMHf6xHrN8Kz2s8ZlP5iJdgVHkM6xYFa0/C58JB58tOaz5U79u7noI
vDa0GduiThYsl/XBpv4ZVQUAx3FVBb/tXeHV5FJEzJbGNvVqueRuWFewhHM9RRdufue17aYizDTA
35aMih442Uv21w4Cf1fryK6GHaZWxzD5kLNSOF54Z81R7E7FYyluUHhJZOYNEVWKoCNGDsyrAfJ1
4rhOv6V84RaEvJt1fYhja/8kRLb5hd8DP1RjRs+6b0Y2rLnoXUvbiRxE1CQyVho0LJjl3eap8Low
O94LD4MI1rmYJbzcdJei9UIvcX01/QqWNXrP99b9yWwefPv2vm1Eks/zWUkWA1wjLK6q3ulOgRzy
Nl0p9dMJt/DQ5omW5Qc4/vbatv64pfmo3F8kKmJI5BvzgJtDpOGeV4+M7nwVKoVTMkeHRuRYinZ4
2vOhEYel9pe/9e578auk2Q5+iJwu8I6wR6cGEu/1fOiKodbZ4OfD7wkX8btYbILeN2/wSFyKPfYT
LvHuC0zHn75R7N+oTwUCfAQ+HIas4bAAQcTL2J+63YrVad9KZ79Ek1WKrNh64Z3dyeF9I42ztC8c
O0M764vazfJp7D6lv9nFqd8bDDy6oPeSWsUY7rhbsX2r1d4uwgvoBfZZipGgEjNeYwdT7duii//R
Vzr46kixdTj52qvTgjskPJjGqz59aUc9+ErBuv3kjFH7NNomtjKhi+a52bSe09XzG/EYq8F/tcdi
2wkUbmR3pkcRj7kq3K/aiSh55dzi+aA5wElFoChIl2/tfnhuF9l1ZwVkNB44iIGTxdvuPxlYruDJ
n1mBTP1W+iu0jOpeh26rqwQ/urpLBNLUi1VPNai1pPWj7Vj7d7O2/JwArS1pStVa+3fg2nmdSpxE
p4T1sWJMHWMK6xC6hfnn7b1R1wXT2iEtFZ47zCGbl6lo0zKLsHP86QzhtGd768D5TQwzTWpCEgAe
AidexWkSNN6n2G/0Ci4T7lbm4Qa3egkDcYl40N5XmIp5K/174EoDQxTZzivtLffZwPOiwyyr3T17
N7Tj0DHCP2nft+xsRKAHc4OFkUlWe67382oB/aW5u/DbowtAkguwr3830wamUlSzK48QjL6+m427
/QOPi+vLXNtKn1UxMkl1YV2vj4V1e1SgFqrBn7Tzzt6q8iYNwzm8Cs+vfzTEDZuj297ioEOykQIq
XkBa2Exn6iVy8WZWN7rNWjOKAH8n7hvZ/9XhVr5FXqDHrHAXJY5jgE94Gouq8o/14q9bOlpx4V0i
7AkePM2Lci7pcMYX7Sn/SZJpFxyXPYxfWqNK2JGgpb2PK/OfUyNvT/1xqe6HWzLdSS7c/Jd9NcHt
Evf1cJi4sePUs13TpfmO520imyl0nqJu20FbJ6YDbmi2Tz6WuC9tpod+8cHc5DiCXQx7/eK1bHAn
qq/dpxLK7G5bxaayMW7KG89lkVneYQhxDoJIOwevGdeKh8ctl2CHIN6cORdvxVD288NSTqRpRxCh
48mBc31D7txdo6D0g+dCLBxtslGn+jAxBfKfj5iWnAZpZNYVe7Bfcyn53vRM+s1dVlkmaohy56dp
Y+dviUHU11oFmEYAZZRufZ2iSuUHEI/KTiv6fCf1WGLz0m501XLvNN1UXUAyl/w/o3BFS/aBxv9N
e6L5J80cDlkX7r7BiUV5XE1T4A/EwM+6RCBVu5Ijv+y29+Z7JewpNu/29LFY4cKlOaCMay71EG6Q
+l45OCm6vKnMpqkoZeKGUJ0Z39Le/g5BPu73tCLu+EymHUaGtdKWny4A2FjemaL9na8U5xNgiXJI
XoERT4ZGbdtDsIpwSlvu7BAX2AG4KC7GPH/d6Pa2cyxAzRIlSkiPdvb8p1ZQzxnAb4Wf29Fvz7L1
VkOscLMNWX4rXgfNiv6vYY+a/yq6PPWnGfCgOWM4bF/3deRjuf2a78k+RuLqTHNjEhcdw4Pn0WO6
mgXHIy1o/bn2pbn23jp/sjLaMUPHVk9rPq/COwWRXf5tdROa1Kh5qhNcolAoFAiVU4X74cWpNoug
F810QdiP0BfPh8Y6TgRu/Zkc12M53neDvTuNyvFXGsF8di5TW8g/EgHTi0NX5CX2GDvOUUcQu/cu
KqS7gmm8++5HqHXmat+9ZxVN/9iIpLaOQb/HAd58VWx/eWZ21adHtoE8IrqLaFII/n7E4m4qjx0X
kJWpZhrlAYKVa9CeGm5umjYUOvAH63dA8q0mU71h9AwnZbV/mm6J2j9tWwl9aNpuS5089l8a3bYi
saq2734sTqOCU7MsQf2YjzDkJwuqojyvRuXBeQyYXFN3t7cwlSwBXm1bETvvlugNSC3hyT1uNRGy
51aY3btTueafVGHs1hlGOa79IKy5DnlbCsQC2oSyzUzhNvtD3tC24GRrNRUht6QUzyf6kaBKC9cn
h8YiR/Y5apbm22F+iy7bmmuRVj3KFbr+rVwfW+Ld2wdEDgGlMnfi+Kppw+Xb3EYV2wVhXNYt2cnb
bmKVeq4f7ieDam78cp0wHk7gyM7+q19rXh69xcOWDCrSDxX3EH5uSuW/KviKqw3SoO6j3XBdzDhZ
jgdHMGgxT44xmzd1BUs3pU5R5hskTTd2DXU5yrv+31S5/RSfzCKN+oyistHD52Y8t5bX1WeFYHmY
pG0PNcrrmGFI/FVllNPawAxgXCWJL9uWwxL2bYgFEPvUwkikhFa1Xpdeds5T5TtsSJoRqdAfaWIn
fGTQbmjoowhgO9gsAuiihiFmSHy7tcor8hErZhEG9Cytm45BPaKrDjM6Gulm03qTvDP1Fh+Dm6s1
W2QMfhfEuceVXjglQLDriO4+ECWKArtsLC9zx0irc7yr+Bmvgj085fOun1ze+fLgr8MGclnYpAwb
uBEARlN3JoHurzZgFsbUlBhcbc6ODJv+uUPvPiWRiPsPxv31Gu7O+Ie7wPu0Y5ybX9ohYD6X0zSg
zu02MVxnbAUNqhbHn3hfcGpM+roprYNqp5COnozrj4ZOFh8IEjECcs66yCJrVEiPo124RVYQDXfp
bx31fbnDXaUy9IdXOq48P7SuCttPM0UTV2mUB6+oX9xn3VtSHGQfhi6JFEMVj+XRgdjj/tV191BD
F69Us1LbV9O5Tfuq96q/Qyoh22urQ1Vd4jEH+Vj8Nl/OyDidLtXsG8wiRbVg5oMTKVcn2BOjnKG3
cfcMsQinom2BxDNaVElrFQaiPtRBUMjHqYoQisyzzVU4FBX2sLoQbp/cEKXmbmAtHyKan6w+eBOe
vpnycMM6kA/vdOdAoE+53+tavYJfRv+2WsYPzWxLclbWyraf6yYMfgZjMzQfEQTV3xqfqMd5KJ0O
kKJw7UfLwWpTJwNfBAAgd/XbDtsQoWvaxP7QtYqyGubroE8tJg0GhKFaok85KG//1YU5sZEpr3nR
heni6mI/uGoqri0Zt1V/WCqr7a5YmNdFFoeDFd659mTkXybJOb5utphoKpaJGgd/7JEwBT4gP6Yw
ROrRodjB0HmrfDchlzj+6Ow2Hh5hftdfpbLm/aitoFjfh81Zmq8mbqUNOD2GFrIw3OkiR6d260Yf
Nw8AbNci13F+B0vdXen+lukEYkUknxusrBFn7Z6PMwxu7FX7dYXzDXBGMgZyc13KRZwXLL36O0Ya
ci52Lyyro27E6OLDIBZxWgn/YZ8aNqY8jTKi+XMXHYhk6KOqBmCAZT94i62KTAJlv5vCKcI7SFhR
ZJi1zZ/BOIffVCSXBldF1nTQig+X2tYw3aE1aElh8ruDZl7ND0whQ3xnrSR2nkrEMLpPZxPVaOCQ
fcjxSQ+h2TMM5JV5iEaMhKpE0YVVD50pxvowKKtQB5+kt+l5AbYufrcMjtbVyqsbatgDQ72O67je
W+4yPFWIsn6z7GVHab8s6K1n7U0TsPQ+i8sm8n26k9Ls4SO3FX8amJAXaacjfPTWrb02Q7jnB9Pm
6sX2mvjirlEbZaK2HZF6XV5vz57K+/edp1Kly1CU2SA0+LFFn/claJrPzo6Y/3fFW9mfVyZqecDO
XP1uo8V7QxiiHpDVxv9ip5jeMJANXga0M6+tbDsLqZeyP4Oa3hfkttn/MN3BLjDVlc+LHIJnj1H8
Xy7rrgADb4ePrari6G/N1C1OY+eHTgqtyCAO3Fz8WboNGNIM+JMMnQqXG4jePe3wz39Q2dK0kVSy
ZH1jM2HM6HXuIlqKYzGiZDgPq9ohLFYd9LY4Lu7aj1fyq/UsgIHjMDxHFVYVDiTtmkLsjD2FZYe4
sum8mLg22RxxUtIfU+RtP4uY83bT8xbZJGcogqGe9InwrrrBfn1cliz21uYl2sb8hZJq3c9BXn9L
VpTuvGkFZZ2Wws7RB8PqbfD9d4NNV5ZJW9fiMvVazZfChKY+r3uDlqQiX8cM/fIOYO0dJkf0Hjiz
MfZPU1EwSxapv6fZU86REAOmlmYXNNe0if5+tj3R2akDiBhnnj0g0SiQ08ODzAVdADyL98G4dQOD
PRIOD3ksiiDljYtQv5TrcBC4JUIFg4k8+VWl5kNB84cfUyh7/6hEZ+pLO0/VQ6lxCD0WliQgFAQW
hL9U+5btg1tshyaomgLyPtj9M5hV/4GGUIBuL6a1scpslv3kmE49DMutBwRzRI4nI8Yl3ETYZY1k
YDc05irwD1Mels86nos55YOVdmLbKKC9YSn+NLRT1onOWo4PfdC5S7Z5qxQZ8rTqFS67vrpD1JVP
kMjkHKpqFPkRYRTOrWs4mP5sGhrBYndygP2RXiaKp/JNhbx4bh5vT+1ys3QETg/P7mAjGy/qUrxI
f54vWCY7b6523OVQagsuAbWKzcSlVZsK4ZVNIrSRD3GL9VpidFHUZ9DPwr7zwmBpU0ma3zuVMYSH
32v6UECpDvB4rX/zM4Nmhzbmq/ZqaDSGPuSl66yO7O8bfpmJcVmXFJogdtK26vzHyXbDhH349cxP
CvpFEMu1XoAQZqsImSQAAryk3Stl3YjScGHIZYTEd0HQt0Nenwy6EO6t0eqcrNjF0ry5q5R/ulCV
L409YhzTAXyn4xrzffsGD7a1tVQ2qXp5Z1joVJpXO5So1dTNP7pjHd1NKN1UNii3Pq1xG/6t7CiS
Z1J39YEjnDN+4P2ps7wlXu0QS0cPicuNSf/vYkTqtDBvmS3b4k7nHoXVjqhClyZfRHQBLPQftds2
31YQjxpGyqbCgHZaU5I31f7YluGsk00H5ZwBI/LrCGyCHiJfiFMbr9vBL2va5HIpgjLxYj08NUUI
vxZW5qcRisGh860fax7ab9sSNJeq7OIPzwFnosH2tkOY52pJl02JH1XT0CoOHYI+1F5B9GTaxv1q
cxm6v5o636zi2NZOE5+LQszWiylQqKZtg0s5Uzto69HXCwLIoK0qIl65c+cT4AsjlxYDYTEBhPKY
UcIc84AwDDmNX0Xqt6MbUEGmWpGO/QiXV5kokPdzF4cwtF3Y/1pyIe586MGS+xGVUuL2nACNqERk
CzqL+7b2BxQ1rV89AL4P3+ZmY59bXfjfXkO3gLwOZXvcHB8aK4hkHhEjDVB0Igai+cTn0Y/Sxh6a
dwWmUCaRBxGdaJKRvFeAaP9+8MMqTD2Lc5LAyfMluhaK7lhhlTHd2QVDI5NfKPZ/FLeh/rH5nR1k
Xh7VywMEU6tOM8rKRAX4bZ4QWpvqLt+Unh+1VRYCXbDD1qWH19Bf0RXQzOM6/Yoavf0sx5WtG951
Nz968dz86yqzBImlKvOqN7cPj+VcY/eyaat4kU04zmeGOu1mOBsYcTZaLhqkVpo+GwDDDGpzsl+x
QFvjYwQqicKQ5OIkNFSKHLD4K+YZNZnc9gUPhBatlCPr9imadftqci/8FDM2uklBiy1TFOG+Opph
4dGSMhN3KUCT+BfNYOHgDMH2HW+F+VnZa/3tysIdkU11DAVDkc+XNq/n7jhM2lmJEpE3zVCFyPoJ
gYVIndAfw3PBevWLt1iBpm91AZcHYy88Scfcz1Hc/VRCh3GfiM2e5u+Sg7Edw94KwvNNGnGPOcec
9jkf3MIrFE2vLJB/hzdb66VemosReYxePHRf8j5074eebC2hLevgebDwS4di1Xi3Dw3ZbE+pNzNy
VNXqouhFAco0XhPTGddcm1ZVnmA7Qlrztaw9vH9RKATj6C/Pebx3X9PUAN9ZsfFmaBdv+iXQtnmn
gUwb5iHZBofZCv1DtO//dn9xYDnJUAzvbsiWzNidtu4Yj5HxG7VwOULfuU+o9oNf6JeH8KggBF5n
a3V/8Q54V98eyw/t+vmMrECDSdLRohiiCk8/tWOrT3eyty6TkP3ZFEqQGIHskJjOJj/MsYP6Rtns
y6SBLiVC6aVxfvVlrczTkDM1AtsQVp/G7r4cooH/GnA3EF/NPmyve0hppZzyS26+M39aSCpPYOcr
zKW7PRAlM9zXvn8bD1qv/92vU/m3werhl5rAGxMngOhOtqpXJpWj5WAdCgN7LBHgvONBb9TRtd1h
OyNS9f5jQ6TB2A/5ykSLmNHD7dsRqLvqsnasHdJBG+M7PLfN58pri+nLXT2EoJu95So1bru/MCCp
ew0QfO9vt5LPfmw2w5ki84r6rJATWPg8YlXTbE51j5JHRamlR9kf2NamHQxiFixmF56z8wecT5GN
leliMFAeB10ceMrVkHZqUryhfe/9s8XgBxmzTQw67fjD2elcoQ6uYX0yWbzV//TXMvi7YObxpt3V
/MfWRfV0k3AsSSu68bgAma1Qka7zWzooPPGOjZ97GQ5p7uyUrrHxz+2AmGGVKqevMLR8st7Exa9j
/UFh3gU2xWF+KgAl7iDwF3he1FIbIs3K+VgEQpUst0zNVRVumElE1Nq/GsnYlOhpRKs1DzYYeufd
aAJUW0ObeGXXf3mzHZjHcMrlE5ssOXXeCtRfXEOq7gsZilbJjnq/TnP+t8ct1/nBkrV1NE3kZGMU
YDyP6DY+sXsBylD12nuLqxZQM2efQCUaUcxBOW0PN0PbkKd5w7++biM7GsPW0DUMYjAPM06MXeLv
pZpTp8XIOm247aDZw2p6A+CtfwcOMnloLbD5Kba7ixlGoATq31MTYbtrdTulfyo2AMEazugwSDm9
V27T35dVlz/HSCLeLERvvHj20B4N2sWr1UkoGmuqz8vgaiwsguBrjG9wdR6sqJC6eX2ohEu528pm
OkcR2ww4hK8hahq2Yc4c2UXcF0Y5f+2OWSNR1J3uUAoXQHJCd07yqAIndYKGMLFtie5oXnV7CDh2
Omksf/7jWTsaiGDEFz6ylPlvGQvHTTfDDeowXnP/zPJg95GHM/K0nn3i5yxwwaJxUuwY3MNMD/7t
h5P1N+bCEmTF1U2UdsB8S8rKEkydPTZ0a3Mzomhhr0q/19Kr/IO1uLJKTGAVf6FSin9eJe0fZc7A
/cRUwpGKxpmqUAYMpNhxLl/cp85pFqP3yf3u1Xcj3+wdKWD9OeZb84Ip/GCdtFyDLxkxx5LwawNp
xm30vbas0RxX39Rf07LJg4HoenR6uyqPlbWCc687PkdZ4a/irlqoO0lMWUr3benPyrj2FXtuo9Kw
XcezRpom2ZDtCzuTET30ncb28tKvMrq30bC8lz7rcGZsK8WG5VqWcN3S/pw1Eo9BLO5BL625F/bW
v6Obkf+VjT8/Sz0AN7JndUavccuQgp9BsGl6lrQaLGaUmeKH3BFRfuphrkcU3a2NbCqyeaYl4tCW
cafJuxSZsHY57xO0jdcxLuOr7DlZ2ZRxtpoF3CCfe969hTI6RaZ+hNqzviq16Ju8fHIfKexRNvpi
vNOttTvpsk7Nv94tiz9TG8mDG9COM4+BGC/cFEAMoT7HqBePALXWBVgKrQv8uOXiotCN/6m9ABds
C9uLD3sca8TIWw7y3btxEN25rEBRvEA632izJ40oJEZcsed1FF2Khm4J+syYrAim/c9aIPCAV++9
lITj4OfsBEzDPLjlUdpleLXzDhEcZAgwi6B7aBLfhH19skZ0hvdTCEWKZB620LUIOWWRaZpwZBB+
8DK27SjY7mAnx57E4p2lN+qWrqFS3Xqces4sW5n+4l/Gud9fdiHcFwEOcsST2i8PW4cePdlo0267
FH0NeiqE/cCAUajPcZwEKUKkuDo/NQ1lzicMYV8sslfrYxy70xs96/oQbUzkrO+BWgnGK3msQmGB
lHQ8X2+fl3cfRBrhDeteUypzy/nytphwzDKw/hv/v+oiwooX09hMHXAvjizeuafij6ra2LKBHOut
sEz9pr4Jj6i7YnpETwX2iIbdVGxX6Sg6hLqoojdky6V+3hdo8xUjpRUlTDUuA91f2FSDSsd25GcL
52V+dsu8fS2BHV/C1u6zto37H3K03ZSti6I/M/fPmPJH/pfdDLNz74feVL6vLFq8A4+HwaHdR2Zq
Y8W+e4fluMPOH6BZv9IDFHnpXLxqmoI7yvLMVuMykARvJyzMOuueNFsf/mA7UIqrv3P5tAe1NGvm
oKwiKrcczUtQILbF2qW+rmodHll44MLLEUVzuZVRfwACE+oF/UKIVSdO+Xn84OyLlR+wl+2d+kqb
SwdV7wuDcpwDbKYdcFuc9Dx/mWq0WU6WG+maU9t4e8XaplmakzUzCJ4NzIQLr1qjrhh7RxepRUdX
p3uxt9MRkVnPis/YxYfArUebE+/Yd5UXdC98fBDmaUe+nZSdzQfIXfItQu1Fn/7uMED3WkL/zyos
I2qynf+Ke4sRs133J91Z+mJN8fJVqwqFj/LzDVshtBgVPhr8FYTGbli9RIPgNrfXwVxZJtsMQAg+
bKchZpMocULBtjbyguBvUdowFH5fqvtgjv6vJWEhKvU7wz+ORmKOMyXwEEiUzZt8iNlZG5GENHkE
Ned2iA8ZtodEyK1Co4e04p1lQwkSTX/ZQ/7y9O4Dpwu/8V6RZ5rU8epYswV7dDvFHc2uffYsktMP
ViDMQQ/saBybQrDwGnIV5peytJcjggXYNStyX/TiimsFqXistoZXxXGG/Qk52f84OpPluHElin4R
IziC4Lbm0lCabMnShmG3ZRCcQBKcv/4dvlVHR9tuuYoEMm+ee7O754RV17pganIojdsj/3fAsXu3
ccrTyDrzM5KRf1qQy29CojIHA0dOGUNtPrVZMDmMxUbGzm/lwB98Z2dZ/sAMTk7MuuZRdsn4en5g
G5U320ZM1SpQnoc5SsyPeMrtbWiGHHguDfk2gpqPwSmZGe8YefaHFIyL+o97Lec0m0nzd6Vg1wHV
9YNmMvhhkIOeJUwsjCYF4dWyn2aLlkXPJf84+4jJKX70VOR/Brmn3pMe2ob6ly87K6Psc+aJf0BS
mL9GngDv4I9jDy7K+As7Ck86i5O19v/IKFvu/C5B8wOvg9ptB8NsALnOe7epxL5fhIY03kHeT2Wq
3zQupnOytsx0Br/Bksk8nUFtM2Dv3DO/j/5l1lRwq2OePDRKOectofgDOoPSbPTl5+LSce0y0zDV
4Xnw/jiE2M6cyGP/ZfsmuZuyQDzFg64uRs3pEzJz8gAjFj1XQ1JRsmBXylGiO+fUVKF+6ztZPXVO
k54L/Fz/epLHY8gQ3R3jHNG9witZwwu4sEQ2YFMuZuL5P+l3PEtFjYPqOPWkwTIjIbaSKc0J33BR
fIah39tX6/ZIR7iFyosnSJ7UAgx3ZzMZDIewryKog6JU8mjw53xHzNrBOTFenWpcB7znxfpcgd/e
SrrhPS0rr7YJfPZW6yQqv3F1QRx0XXmNpVufpdCwQ5YlTa0LFndpCHr99PtyG90EW/E1McenKcgI
gYWPVPeusva3o6WpQIVc9ynCOHV2CswNB29civx3KPL+WihWPKK0UKRyGQED7qMAm8CpROZ6H6sZ
q7gshL8LtIe/scPLm9yhFqzeqycJZOakaagvEZPoGX2zEsJdhWU+7vBSZuPRuoOXMPpqg/Izz4OJ
SbYQWNpisSSGJGoWOp/Mgsl1T/po8RsGlTWZktBwexAyGz4cBqLxbRNkOJyTVsYHuvk+OMb9OEtW
4AK6eONsmfZxCyb/2snp5ovIBDK6wHG2y50OC/JaaB1fEifTeF4TmZU3W0UU/qGQxDqt3YaAqniQ
45X0+Ny99Eyn7wrsFC9GtNHIFLxbOZw9Kf/mgtaMRPOCUqFoc5VeBlpjtPFUgG9HuQs2VGPjfQRf
D/86hUr0bY2rNDl6QxRwSSXwtjtY75ZGqCXW/1FHblThehHTn3hiYHGobKlwDUBFdKdxKwpgLyc+
Y8IaELFGSrxgh2vBO8RrJXFRj+P0zc04jg9MALz3eInooHJIEIcWMs1Z2mmTH7OsXTpSGhRsBkv4
LmpMu8yPcHee65qQjNaGE979paCzCMcmPcoix2i3FnNYIXIkLjBqIJ30rcrI/plWNhTBrkWI4lDa
436JM/uD8jCbz1CvwVktDU61BYniidOHZQi1ilMWAhqXx21SM7KaApLPGM7kOVHCNu86vM0mY2+f
GjAtyaTM7xkcM9GpIaDjHSuBxWVc203s9La2pYVo2Bt3Ctp9QGLAtyO7Qj5lS7KWh3aO+6cF+Pgm
mtZfzq1F0BxbSH3Oxjmtjn6Di24/TB1suiKYFsqJP/oRaZDecPVx1Vek/DnY0zR7Bv2xEzzv7aL2
mqrIOyK7he4e4KP+nhqU54Y6/os9Lu1lSsL+n5Rjw/ECvPu7xRIlXnzTVN9VOiyfWACq5hwugWHj
Wls2w61TNe6lrIwPiR/bx6mf8EZmKb23s+RhrPYqL10OmIBX4cRBN6M0IWpeKVFN+KdmbeBfXCfM
+LikEz7oomtug2RLKPnGbAeeuW44bpElwr0lQzv6BaUTBeJghG5NidzRZ5trcmkJmKyDcm4/e5PZ
Ht9I4IVnhQ1Jv2NZYMyu7wxnSu09ApWVnXqAtkAK5DsY5m1PQRVUe4n/+V8Pe5JeDKmbr3HSinaj
WLrK5Zs0A5bKOB2Cf6M/Fj/b1kets+tq7tO1damM2E4Qc/dlvXP1Mj+WWOb64ouMPKZWQ1LkpxUf
+1BTVhdM5pdcpB9zXVkZHfxS+qekCpdH0Y2l+w7wK8K/mFp9mx4ASKf5h5MXU/RNNMzIBURHiNN2
V8VOEFN6srhwVy0YKaFdCtGeyHFI3Ds4Qq1PaIqKGeDsbgzP2ph/dLTx9IRj3WsPJkvtnRv53Kup
9IPXciH2YIfho+UxIQ7xnJeoqtIv8l88/SjgPnb9T5yv2yvtSe5Jq8v270ZEv1YkbrJ+hkE1THEV
Aop7RH4Cf3QJ8ahJPbC2U9rJeJcuXOb44DnQuHvsZjBnpuIMD+neFnHkkhtrf9+6YR4dPQaQ5Uu9
0dzFHuf84N4vZN3+hgMvzaGAlZY3nJiyPBj8j+wbq4ohe00Am1vO3BQZOJMhZF1dArERiIA5/ICf
lv9XArvywJXRPCbj4lcno3En7rpu5AtKMLy/TyS04EbSfNMNWvnDNFEKMYPFPnSpcsfTr3pMZP4j
6XOvvRXoviAu/MstZjfOQygcRJVAZYVBOqFY3oO4jLeUBAPx3zSUlAJjDQHSalklzLZzgbQADHDH
/3+lEUkk7Cr7tMxdjC9zORAQYr+j2RDO0ESdbc8Z9yzDRDgTe29yXjYGUvTVZodcSuPY5n1xHCvc
nj96p2G/EX51+KfdWtUi3C7RyZvV0Ql62/yh3kRM3bGgD/8bl3yA3Gg8Vdi3HEORfUAvQvNdYiny
hxauZsRlEtjxDXp2FYcxprc7lCAb3Z77aR6f1dok9AlMApv3Aezi1fNMKY6DzfV8HqJmfIpCPzVH
Igkav9wLhkLdvefGEDaM3jS9vgcnemwxezL0bWzwTALFcoXYbqBbca3f+aaEo+iWpj27cvV+chB3
1adLfMpIfjxS15VUSV1eSYKocqqeeInvF3r1hve3UN1XAohz6blg00s9sE0SPyZ7UW6cDBaEzrLD
Ln9ZnJBGqg3GayxMbx4yltgN3wh0ofgyUWcyZIvS/KkZp4vDau2Qv9T4Mxn1GLGqcxkZ19yyyh0R
+0iIE/Mnb/UQh3syfrFq9ASE9N8ZoU/Tn1L3ULI7v251/SurUdif0TAX95T5pIDDKkeNQ6UWdvLM
LCtmbBLGk8V55XqjLF894ZWrd4gEluhrlTDIeMkL7bGsdAqZeIRc5/WdzzAq/k03NIc9GqwBVuLy
KAYVke5S1+ECF711HvspJXts2esW9YO0gqAJL+wkCYiQgR/t/oVIPVHKJItjdete8ji4uPhTmj+S
t8Te50QXhMyFGMp8Emflo8770hLjU7PhtKp2ZThNBLSoeiifG4Hb9oqyGFW3fpkj6bFgABZXA8x8
mgwEmqD1aC2uaSIZlTMlS/6VWPHEwwRZRfCK0/ZT8NUwm9t6yHENQxLU2zY5zaoV6d0Yej2BHQxK
sgen7232vcIH+AvfNiX8p8I8XQEfAM9VP3vyyvL3uAt8+ZGTHhGkO51yPL77qhbk7BeFv/aMOi1r
J6crYQz+Yi95oIcuR9srZOQc20mUXvqqs3zycNh5Zd08EjqDz2N7dvrprMjezeKc9aHulB1lkuTq
srRkZsnD3OBX3km6K6jtzrThqfCqdd2zoTZsuO+qSLouHv55Sd670c8+l1XF+X3SU8aTxkHN3JzL
seUJHxF97DWv7eyQwVvP6c+NzfKOxD9k6jXMPeYLh7QLa9QH1w37+M6PB+zcuw4MoP/ZgSj1Fyby
qObpZJzww50GEAy1ePDxXe8n1XFmRNm/QVzH9UvTdn1wDzHGWlTG7Etxyhxf6hc+k/UZC1uojynm
xeWUM8t7jZY40ntdFVgsiXQIiDnpLCWxVzKmY/afqEuDpDud0iguUJqjOblUs9MDpZCz5OFha/rq
I574wSkGa9dLrkw1VHa2MplSWHiEsZsoUaVuXUD406Nvi6W8uPBH69OkM2O6gxfFRh11SfLFRQud
8lcf52RsnqHe8obH3Num1+OyrukuRFHlX6CUbchh7XTRUpzrOMQ/T3xBxYAIbYVxJOd15Omz6CNr
JZegoCE+2ho0iX/0Rngd/rLOb/rLNDRJ8RglzSSAnKqui/ejFXp9GOt0Xh00ZZdZaio2bYrRNPBp
vATobDV7s86KXb7fzYpvFAfxmMaPXVMxJ6o1HB5PVQvxtCQeZTMG/jccI1288x0DqM9Ubn6e6m2f
HiE162PcwqPvbBxP5pQOs/vkMu5cjwmGE+qlLniquyJYrm4V4ymfB18z2wpGJouek7i//TrtoAl0
UMvdgtaWH3XV4toUxJzsTNSrnzkvHQmVont1CDv77VFrcerkLhBtPBTtse5Grsel5KLdd3ZhxJa3
fXYOjB96R7IEUO8IO9DFLR3IDz95JqSN8/pMncK4zN8Y8cBFRwk7dbCyjeVHvtQD6MuEbLLLho7O
iEVpjOy4C/3/6MqHB5vGxCAss4eYG5dN8q5qaNF9ks2Qo+s6s+pnyFTz2kYJ1GFCjhblZTUhirWi
qzwu1zQ76gyXBWGlEFc46bH/5SPz9y1gbd2XRef8bp0SMGsKjfNbzuug7zwmKiv55xrrBrYz4txH
YsTA2khzWLameUpqFyf8whAkTPQGGTAxSXc5uaI/CZrC31u7uTdelNO4lxLt6W07F+8XyzLVnXLB
NV8ZCZmrKBUdIhUDFrUkikJvlzLZ/8ksvLoZKIXiWAxT06GgNyXRTJ3P7yYn8wCbFd1i7SJQAddy
9NVZtCvHQV11b9bbXEA07iaAngSks0oVzsrZtea3cIrebXgz3H5+tFEfs1JxGGxyZMiW2fOUcwuW
5wlPcNLgXvdQrgriTLrkGkWr1A31Za3TF3fxW93vhwWk/bTSipQzc9Z+6c/IGoV7kl1kp8+0FSq4
swxgx1OWzFNC4TOM+q5PKvxvBXo0I8mq/iZkKgAjwFT2kGZz/MkWO+cPRRmfycgdUh6WFksks/St
YtaTT9GUpjONx7ISSccDZp3uHApQ8LsycKT+2cxtwhxN1hi1WmfIpitmYJ6JjCyqazZR1IK0wUPs
Qje3v9ATKarDlSr3omOPzLmGO8Y70Itwq0ykVZjbaozyq1egFHxpo9u6qtxXq+tJdppm9ewTPgxw
wpwMiij7xZL4IXtMxTaFPRbWJAyZpIfMjFkESjor6OlC3E40xkgR0yUIcPIGL6hIw/q+xuwGgp6J
0locML9UywU8qytOUdxKD7V5MHho40l73etY4MkoF58KbWKMcWtAhYrDaFSsSQMb4craxQWLgISl
W4smxTwPdI9qCb/ANH8AOUU4l0PgsV3cEJm302oVw72G2nwHGs/szQzzNJ+SUlbT20Tr+1DnarX7
uM1xYmhijZJd4Y+tvSfaBzNdlbqyP8eid+yHCls+AhjaMAAwDoLI3mXBgEFi7KuV8pm3GASocJr5
a5qBRO7TVvvLMeN5rH/IkhrtqOFyMDSETvgLFwcfXLzWJcyc8CD4qqR3zWc/5+LBCl+P59qZrD73
A3r8E0ePdef92pcLxlnwhQqiOEzEydP+tt3cHdTfpU+FvvKrp/DgDGRxPPDgmIaxa2b8c0hCX/9p
QTP+ORJllmn/gkc+pfz+XDuCq8Br4tq76HYp1p9ubpZ1P/aOiLDDZE6acD+Fhv3mqhnvsOEs7t0K
afke9p3O9jZBhLiUmIUlqUdO9xmoYfiF2knP0VVOVGNPzZvytPpmnM9L2TY4dcbkras9xnkDGlpO
ahYTWtKSsvaDAWv4b5VApHsrxhUjYjtuLk6f0ceSiuWzmiYSX1D64NuyTXqLi7CWB39VYY0XVUv9
Gx3PfxFzFvcPmwZlUeVNB0tOxPB6xZwZnPH0Ot/Y7LxrS9Lp9Eh4BGZva4BDrb8iNcIJoWfmBUh1
HgyVOYVM5e9srqCro1JN9S3tjampm0qcXUlcx1yqw0zFBCVNfTp0FqUEDVeQfEU3vcX0cAg+orPi
m0R55MtJ8JNPV95tP/pMDbzELk4DADXUJa60ju7xl6UjwpmBuqh2a19T2bZzxX/kvs3HvWpMc8OJ
bN49J1reakd4X7kT+f/FEVrbtyN0Ml5z+nd8f9jFi+lPOpWUI6Yn5Ou8Ba/oA37CBKa29Gjdlg5K
51I46N47DYp7njN0PTS26T5anepJOzEG0tmVRXD2CR2DZ2E1Eahp5IYpinHPvReSsnQdqlC5x7zw
xQfua0I6GSyyTjfVVXLKGBX4OxpVDsKcmv8H2uR4ifJVfy9Sm5eY2KFHIkqXf05OXcSKQsTH/bgZ
4HaZCkkh8PsiJRmSyJdHuUbrq9e2zneQOSz2nE2UvCioxp9iKDnymY+rY6eE/1/GdHnd8VNv01HS
Hx5WxtZ0INyClL06vzR+Zok+aNXRLQIuxmZV9iXx0+Cpw4tyr3EHoh3mJVNe3fR+dRCkaj5vGi3g
ih+6SFo9c/Jkho0MFPKNU0MMEgulynfB+91fkb8YAfdk/8BV5PJmhKC7LWwkr4UxwP157b4O2KqW
I8GIWymDa1fv6yolw8EjxJIAlOnXZFm0ADVCyhmYZSZmnqYy+xkEXj5jfNFocGXmYmivVfQzbEh7
2IWNcn8FrRn8E+jeMuzIDobmJaguOrTt0Opd7zE+bLomfdL8jmM619DT/Lk+D1/EYvU7fv75K+xs
8Z4BjTKsX6OZoqSTLvE2c0dy5MXoPA4PVIWmu08HxY8nSPWRJ1ENk7OVCgiFNVz2m0kYyqPEFq98
mphbmsQJfhIiNB5UWIFh2EwU/l9jtqH8SqzgifDEHJAn3nyNAaEDr+Q10IOQVLgEDhG5ZXJyUeVJ
l1n5dN59rMlsbFBNJWFno/IG9oORn/wsv3+isdLFuV+KIkdhpwu5YQqZI45j07y6PZFQe0sU7MOU
L4l/XGOWohx1H7guZzIcADr9du6Xflc1p3Bqu/o57wlMvSM6UQ2oIlwpgDyS2t0NFl0eRg19dQfs
gioq1phoVklzmSYka55wmMsfMFhuAHRjJnWxK2AQmaxkTFDHgsft28C1twrKkjQ1dJRgz8+aTn8R
X+P5XLcsGYrpzJ3UG8/TGDIR3ylRNf/nAZm+yV3IGNf77QyUFMeoiKf+sjD+xc8y+pU4ASxHb7Db
UXaaNMl+J+Qc1dJJWqjL9w7/0DyeK9l2tGrCD/4NrHJ4iYRIzQGwTWZ34yRV/+rkKr+KKWLExqB6
+uPzyia7FsL3ZZV+/tgRkfyX/1wvh87beLYW8ICHYcQRuMM4XJTP0IQ6/cF8DJsvf6RTvkykgMRn
+NQpPtLj5JCJeSCIPJxLCIK0tPac9iQWHUi/cf6QBIx9yqvl9BURrOmuzLKWWj25WYUre8Ti8FWH
NBt8YRrT+NTPMW5/CVPB6QI+B6NP7SsK6HD0xx44kywQow6jDKICJLOGTgrZV19fBwIUAN9gJqID
ibpe/FPWEcMhyJafgmThk8LoqY6YtbF2mxTLwploR5wBZcqdS92VPMf4J4ihRaWkgPUm/8Ie33o4
JwXhTVtVwrdUoO7e/KKFjVhE6bxSZ6bxXQUWGVyFVPTTtbHa3FVDjDdTpSlXyq7QviAHaCjbks+4
c5dPYvWSCzkuC2FxvLK41nuX4CqDrwC3hymzxw51BiHWSuE96LVFWHV76BFmU5jcgDcjxgdt3KAx
OSQCLLt4qZDVU1CyHzNyw1n2qnbBePH+HVOh+h8xoUJ726VtQw5wyVeYVEn0nvk2/1OtDOwmI0t5
LljlTTSZCKu3dtDlDxPaafhPVUvQ/obyogvrMN/ZHdfT5tVJ7dyfV8zd5kkifZoHcjuHh4553RH3
VBWfpzbe+IXeb3ySfWvxgshdMjKqcqzwkApjdBz4JWZfjEP6MclVXtt1QxFaIotOzKwCeSnUFDHp
9Lu1eyNdV8kTDu42J+O0Ap1iHeWqd+Gw2GcLK8ctwIdD4cATdo7mCYN83TCSZ+jtM7IZMrf73a4T
JhDoKWAAMnqCPdQlesfQ5ct/84qx/dqCRzMMI4zyjN7bPEurp/ph09jnvdQ4tPfYiyP5lEuyfU8x
Gkh/SsfGexfekp9zPzDeA7yQRPavKsrj2dW2OAGvsLHEi1CQ/wN9oCTGuSKe6YfLzX3h5vWdbOSE
XF07WJOfM3cZziJwERVMUBX6iMRVO/czyPi9h978vNg6qv/aqZ6Sg3AjVX862YQPRQ5FdCVRlme8
Hvu6PkdYIvUDuW1MaMgVMl9tlrpXSCXwFQaWRbBvHOO1p8V64EESXrE4MGgGe1z9oXlUdmMfM23b
7jmcCqbzOPwS/H9GZj9UhISPbwF67LjAB4ZXTvjwn2x9AQOLHYTUZVZqgsPTOcHwsyYRJGMuzqjF
RFbsVBaod8DQfDwn2Hk2H2lc20sVqaYl+y8QnfjrU3CRA1p13g88BOEPEAkqL9o4FdwihwSuPRMR
zLpJg1XvfrSDHU+5XsHdTGzd/Nro0GF0F+QYAxRP+4idZgkdfFmKlmm2vlfexMQ65FPZ5Lk4dNNW
m3WeyS86ysq/iL4oTgMJ8wBHrB6GywwS/6NeE0jHkcr+aSqibRI7hO5P3+3xcaRjSoyuyVP1GCZI
LH8GwquSMxNyStWhgDW4M+QR3BMiw8QqFnU3XEywSrINIzfH1rXMlPCndmV9BFmZPoEIYZMw+O5y
ap4dFjs2L8EU2Kw+gd215Z4kBwIxZjfrfzeY6eUT8WWif4Kbc49MO+jYBHHo6MntXB8nnKZ4ENsy
vk9EoblISMjE+FTQ2Wx7V/yXpYhT715NrH2/kpS4WWVoBgVmtF5sfHRFBo9YMg1G3Mc4oq2ZvknC
Dn+0wsd5UagQ33bGEf1LRyHHd9k0a30ohpQrDxsdqCyoohoPS45hxSDdr7tpbMv+mmsSAPdF3qC9
pH6kGY80ruxODhMavuhqLq8qWAHiiEpdyBYs4vi4pDUhn2lPFvI+DbhRCJyqKLF8o4qvGKtlvlNA
8s8ukic0KPauPUEAeEFaSwG+N6U3nNOw8J9HBmbVnluDgxiDywbKphAJfDwWar1O5vGlwV0BBTEQ
7bATRDUr+D+CC49yIRtrRzvvVCQI9PEr+gwlBOvsyyM3PQCNz0KKDw97iLMrmlT+3a5IdxeGo3gm
PUc8YAHG/hXXxNZAKW5YKJwoBHZ+LmID3Ez9FAZHK1yaAuHWIAlcRKU5uXM/ZkfXTUllZv6ZdadK
teppQjd4UU06/dDxSnEajkNzm/xOPmqP0wE6UBGYEPhbIAYqKssYYL71zR8J1DsRbun/lmokHFy3
jnqrGiATimufP2iBSBKP0cpod2HyeoTtTcsL52fR3IS/yp+qqILPsIMkI0xw2TQ0Gr1LmzMAIvp3
jnGIdIoPZJpwzeyncuxvqefkCFVEbF+RiqLmmHoMjACJpgSXc4hLgfovwHbGKfTIl1Z+auvD0+Df
k5LXfPQfOTKwl5G0DlUTGb6FEAKn2mPK2oxWWZ0esflug5xmC4aZiLucUSvn7GMZ4wjDquWA2Ou5
gTCmcqZSYjxrGcjWOt8XuKauJig5ByM1QDdUWMS+BdFDyXHIA47oIVqTN2367LUiUO8jITA62Oku
3rCANda/hnULc/D7jl8rO1n/cUdSFPi9ybssYtwGbiceJFOir3QNk+CwCULd3sRE6u6ililsCwv0
RpUvmqOuyfM/0MpmL+mQJYBgjTX+G1Hrjr6QdwO4RlwxnbISTnjRriZZgCl9+ZcEiJXIGEZDX65N
wD5sJfWbwfb+VbGApb1IYGxEaUQkeyiiHFTBCLSqnYiHHhKrYq6v2SKWIGbLTjGki2CUnQrQDV8X
b7ldhhLjkA6AMBQB1C1dHNdDsS6cchWB5lzQbRRVZ7HY7NV05fyEUjVyJBLUhDYNHDzMghmEpETK
sXURvgaFuLkC087Y+RiiewdHoRiYHrZ9cJ8UF5ztDDOwARuO5ZfJhxYFeOSnaRXQUMWdY/aI9Dwn
LajQl5MstBPamcDQ8JtogL/F/Ke6rlaEYIX+haBhhMCUiTKrI6K+aI5LY5b/WpuACGqyM4HWXXZS
a5QCmrSk7e51J+kPZen0nwTP8oAXkUNgXJRteDpINz4ymh/cEiCLf/1ViJUTLmw+Bovmxc+JOHlg
rsJApO0792dahPkfH7e12U2ezj02Fk3iTmGZXc+Spw1DrNOQMD8XEEkujUiLjKqd+jwHE0QjLDH5
JuxKG7O7ycw23g15H2anzMK/Ha1XJ8WOWe9YPkK/A0l2K3zXxSfDeLoje7ywJ2WrCevwKtzlGvou
th5oGiQS/nJhBxxKZJPtiRH/SvXI38XtDcdjn4wI6Jin2ivZmyCEphfrfauock40XVP6s+kXQqvk
uimBXuR2qJt2jKbrPHE+0HDyM1JEy6vMwQQOraGDQfhwGsI71LbuJmaTz9XNJCVfT3AlmTygmdCF
chb6wcRDsJzGhkppoWbM74E4uoXXM9fk/9MaRKAj4DfFgz/ron7XfAv6KWQS1700okC6JGFV+nul
KNfoVKJGtPciSuJxQM4kpfMahmS/3nHO1Nkzr8HccbpTG+7JReqSJ3ZcQDaAelr3wrLfRnd7Yv0E
IT/pxLdJUzgRLsG4+5u9b4JtY7jkNPpxM/A/INwky6aL7L16cA+DW/VrfwmJGI05a7ItiSRN45FW
sGPpxM2wdmVBe0ym4iADpvrDsQIk6toHNk4V6eu08LA+DZ4l+1hnCTIwFCiX/7XPGavcFJnv4n5C
lnaOhCrR3lCLFN158MjOM4QXT1Ot7oqQVzBEFYGFPrne0GKKxYzI6P2OYgkGau8L/L9YkXKmsd1F
TdDlvyr4PIXVpHP9C3E9bVcdXFYdmL/u6qIf+ByTxa/Wr5lBH4HiJH93AtA7/xZVPS5TsUJm7auo
GlYu1pkInRPtk+/ALA4tfsGBTw7TZwJqBc9DhhLPagiwTPEwjnz9pB4ltB+wHoTiw2tuMS9CeZX7
4FtfMz/o5jqLdz3BUemfQm7/PPhBIWvcGzMWVHifoqmiL9chc4YNEeTnH0ahGQPoYuQ5JnfKDx7b
ZiT8VxWD4+38HPUZClKQVXmfzkUkH2KodLLoTR8SSjKJMGZTTF/m0RfZXMkGZMK6YSAOFjA2zIxN
fe1qvoAN8DB+ypeELek66qhpHm21deayGehxl8KtCf7z4kyM7wTNjtXzxHS7+KfQWRBVlrlYn8KW
6OHL0vjA1wzufPmIoZ5zxK0J0XpRPVlxzwRZVWCubleHj5aEc+c6Ah+QVkxefvgmwtZbnpUfIre5
JOEUANVt3+xC+LT2kpIHhaSMlXw+qTEPsh+mUqL+km6zhNmxaD2KVPIIoUXgnpIHPzNkEowu4VMx
TUG352FdmuscswVitzjxmB0mj02F5DyEzd+B13QP/TKNv7g7CUtKMtlXhDfMdKo70g0xLWlyoNPr
UKPIoaHLYPkLTu5mwwEJqHVJsdqg7n41ojp3eHAVY+16eh0CiP69DtziJyI+BQb7wDCQpMKHVCZy
oUSU7oU8MBtyzF98wtH4AyUjQDIBf2LOVKTRwlbfiC/d/dOLSgy/7RgY4pDZFdpXZ3/11p6YLT+Q
T4zTPMpKfyrG9yqvm+IDecTBe5874ChHAdGBd2GQSpg7f476FUc0igpi+IAZ/K5BdS5OU4xJJyNh
bTqEOQF9v1gI0aeXkYhJ2tBK0ssSIta17amNFcH0GHcVfTjIOFM+5OOMmmKhSMRDRcFSF2a4l3T1
S8oLbonioSpLavbwSoJ8LAmGEwDCeGiXIfDP6TyiPi3aV9PHgnmXWEClW/Ufnq9c3eEYxWolw5SB
DDGo1CKkxmNZIbBBPTIu2ghEmuX+YEhAqbhJCxZ+7HB3BfOVTMfIefdrDeWu6eODfi9VymiDOR4T
i2xwuasAMzuKEbALYj992SXEnMXe8mJxhTMxdAyXk88GOfPt5s4Q3XGotU/O5mhz9Zba0RVbAU9s
LGa6yqvdkIm0WxTqlayApv5m8w3E4sIk032h2wW3DON5zk9AB2N4tzDCr/GFbdNsNADaCA5FeSZE
rC8UfdkiI05tI64V7y/m6TDw/ujKdd2bGgdnF+uk6n8tJCiwIAvPQx7wSJKN/g13Z9M7aqrF3Hwz
gfqclg7yhAfX8Im+khHmR2wFKbOTIbZxvCAa8I3v4YDBBgZPGfli+bRlvAsoSntGtwF0QzivaiaX
cNSoJG1CT7trA2rs+6ZI5uHQlK5Y6iM6dL8c2GiEUoXiMjfPeqjWyj6wWUEML3qqxqTcM+UmWWM3
N4rxiRsNM3mxK66J7G1ACWr+VjaFiiNewk27Z1Y6bBl+MJcknjqS0RcWIK5dMtyQKZQmfpLUH81c
35ee7W5ruHKW+ERqLpchb3BvuyLqn0NCC917S/Pf4eyWXftocNz/GXpyYa6KVqX7Y9cukB/GZ2Xn
QRKRa++XEYbzxRscWROpEa7/4+i8luPGoSD6RawCQRIEXydLo1G2LfuFZdla5giC6ev30K9bXgfN
kLi43X36nWi65x4n3S3ufZUCE/iQbhvPT6kFSXLqCR4Ig8FJ8jJdmmXoLxZokAt2YyDHEcfWFDe9
MDtcKTIlBNNZ02a/Jqd1ih9KL47z35StTMMIl7wKJISiYKf63NcDvk0E4OMaYIu/47zbsiy5Kb5A
MwFRyFdxlNQcNW+dXMf1Edh1VuGdqHXk4TEiG1ZeQEnxu0FbMr868N8IPmXOvtWEXDe5f4jSN0e2
5DFQ4pT1981Pls6epiEI3piqIb8Jyd9wr3k05F6tbGL2MsGqfphA4WQvqmal9sGgWG5gLa/tToIF
jweoM+X+BDilXc6AnfDIccH28eKP3J/nXZR7uKeKoo+48wjTOSxA5oZYNfQ+L+Dhz5e3SuSV8+Q7
Y6MffJfFGK9/2gzyHeNcbb/h7SpYTm+QWCwMWD2IGi3hS5bH4XQluiBvJLiAgUBekaRV2CPxnkpE
PuJFUyKx/jtWmnA4L64Gl+vTW8ekOWZd9KS0T9qIjUo4vefoZWp7hDy1g/wfbwJAtHz6UTJy521C
Xs0FjNj+OI0SKomPABVxKWC5e+rJHq9k0beTYfPpOycweVS0HHh6y+VN8b8RsOLNsd470hJFMBSB
O78TRxZIwhNa8WXFxslOhfi+PcTNkumfKkGpO7kgX4LTHKO2HbSK+k1HitrsagCfhJ+Nn0OQ4A5K
T9M96T8f894E19w5Eh92D04bDN2pNcSeofMAK7+rupjtmQ+tye4mDHc/uqhrKDGjteaoMDfXnN1e
1v6OJ2peFlyH+O/5GhGcnH2Wk9lUYsQZIEUduGJVEgwiEOEza5i5PVMDwBuNhjTHe+D7yks4qTvl
39TYoqrFJNvFfRMi1tnZielSGl09k5hNMudR6gpbEpSmaDgTYYI47ZuwMy86w8J0tXZwUwaGyP3k
VlC4X9otGvfHRB6WojhRgvqsFixAx6oqWCSJGr/XQzZNgNBij2nmpqqcnRmH+yzI8Xjw82Bgu3g3
myUPD53yuuEeB3Lzx1RQkJARk2bBpCZ52bRrkZIakiIIwJJBMqcQac38xwBg3XpHPkBnN4SXojto
/A54ftVKCIFgucguLlix8syFg6QmN+TZdX4gWwzlLwGcUt1NSEXIUYJ96rfWcbGIJ7Pp5yf4A8Gb
aetJHVmszdV7DCUYzaBqOULMODI3Kj+JsFKUjSFpU7MM/K7XVAZEfMKkbu5YJJXLvWLone54z+bd
M/cOLuzJgMsvJs0VvtGcxBUcWxZEipjd6KETOVKMLpLF+22Doaovup5zLrHhhvFdBPOO5jItEBb1
xMXURESzDijopbxAdC7SG5n42LzYcaDA+8jyjVN0KVu0CrsiU/JZOjgEKkys6oJaW9qfykFK+ysX
zfccMbGhhafGDAhFP5tsfeJkJ+ZDHKGJ+NMICp1txX/5UvBbwstiNQ9qrCJwwkjY3OQ4XYlH+RUd
PhepPUgMXReu/p/BugQDkrYH/NUs0UBhW7fylQnpZb/hklrEywDS/BdeR2OOpl+YQGh5wiC0Wzw7
uYcS/5TGMrPOeGKbNX9q3JEb2uJNRHst4lzF06DdT4zFm3GvgWPJQF0pt90bx4ufkAoFSis04P6s
l8mbHxERlLhY/DL2UMxkI29+3YnyjJ1dPKEbJcE1zVtG3YwL5d9p3kyvvK09+1GsJtdPMGFZs7PN
ITov8FjVTPaGQ6eyNs8+s7izD5NqiKD0uVnDa+FuTjzwK4yASlcA9gq32RphmoF9OG6WLAaltkXt
6D5kXZJRmGWOzb/rtZ8imO8nx/ffrVL8Ekil5luS54nz1gWSU48YuWIpjEutfZjdYW7vs7GngQ4+
l2gc9N5yO3+ymZ040JfSAw3Gxs4YcRTYXXib5zrSe2bfeMCkOZnfHvaYkItYziFbeqX8iDj8SWrT
TfWD4R6cj41HKIk6aUk5hWKKACUNRI1sTrvGjncZnckeNvjhmYmHrBTzlKeOcvShQlN4yWW3Z0Sy
N9oe0MWSBp8U0J94Gn9JLx62R2Q2wzt9PqV4yxUxkB9FO4QDVY1o4JT6xA5SAYvEqHgit7CBqOek
vK1g2M9RE6fqGsmI6X300GHe6lYFHtP7gGzLY8sXh7Ucm1cYli79nixX46th4l3vG5WrL8I1EDpV
H+T6iuk0/YqJ+6UnvwhdQWtPzbeky3vh35GRdYOXpYI29qPgrz0+luMsm/s5lmv3Q5Bp0/QbQZPd
Z6B0AzojFDqhGUqay9CNF4ejkLBGdjCC7CUsK5ZrLLawcL0hzmgeuqAu10fJoB+cjZUYiyQWc4xi
LO7w8ytoDFVVRvq76FanG4+NiVX9RH1W7/4dvaleb+OQBh6UpdbS28Slb/hy1xnyncUS7D2yLa25
VReTX2HjRvEG9GA7y9DfBN28PJls2QIZMP+p65lFVz2C2GeDtIQN9Hrem8Hyy5991vYaBml56mj4
1DtVj6G4cMP1tgqAIMOgNfgwxMMs8f9D6VM+DcgAI4GgQi7jAuTCqf3AEyMIZYg5mC9JqKb3qiZo
CPlRSsNgWGUnj1mkOJOA3VZOrFd/I3sFw1PBzdXZMwjyGoJTKuW5W5BitkUPu21NM8c/tDZpCO3L
/iNxcDKkeywQsbhmph7HuxoPon2uRicor7RdscoRbtKxY8qUDKLbNq0mN14mJG6THrDUJcspAbg0
1VgAnW1j980HpDjQvtvidz1ASZqbRxyTa4kLeY38t0yOU3lHtBS3Kvt+z1AeJYSrSHGOaR7+KXyc
/PcchQg3JKTUl9Dt9JVB2y8fWzoE/CPlEfmbwruZvrMFb4pTUvpx+qRp3GiYg5mZ/O9G0VD0VqDf
fFrX9UyBzFi5zjHmxg4UoRZJ9uSqnvdFZsRWE5ALFd0ESj+fFn/Y8DJhsJo/lWGRxdMRUwn72sRM
bHtNL4170lSJtK9chMjkYg/KBo2d2XOBQngsJv4bPRQrNssuPS4t4KgZhS7K9evCSh90ucf7tjDY
lJKeruVsh5cQAQhhHLiTjNwUgkfI7emVgGHaXAjSEIUd5mBsfy5sOzUOK5Jh68FM+SCuQhmY7Phc
WDKA+txe5e42EGdhOtoDn8KCioCPNnytHHc7Va3njfeESnlVTF7hpxcvh2r7JpZWgXBtADdCc4a2
9ldMjBIoBitkPZ+kenmckmpy36JFsQD08VYFT17l8+6aMBuHp7yc2cEKr2OxVMZWC0KTxcI+08g4
uEctIT/h40egtHLpbfLUK8UrGYDXEp7ZuVcuh2RgqvQ4qYT5vfNDljKDRwz6AK9IiEOlzHaca0Ca
3cFd6HXZoYMD4Nul7UhshkM6X59g6fqzs7cuRQaPlcKD0575vZfgASfzsr5u60i+V1VIR4AdW0jh
LJz0ku6IJ3D2qCKZp8uC+Gkeeieo3BcZLCoHMZCESEuqEWDvqd8bni08mPJBjrpAcyOwr3DJ8GIh
mmbycL7nzwqjex0VcXc/EGt59SDxO2cvK+ITm1nAgj4/vehLLG5bHwTbtQlPy6geqCohv2LENpHN
lcOGsh3wQZezN3b3Nm14maCf5zf2CBtFTXaWnT646UIdFRaUzXjfYVfHismeomk3nK+kJAvTRJgj
eDRZBtl8GlyTPzNEkofNqnHKOWmJiPmnrPVtdQCJkOJAUm07/LI68lv32GW2Pi5jzGyLhxOyOEz5
pCkORVrNyY+ml4PzkkPK8y6k49jkionQ/yHD9Usys4Aui1jncXxLm5fj3TS3Fl9iBt3glyUz3/Hn
I9qz9FxXL/JOBQwunMi8+kg9LtFYNceJbiXiZk5UiDc7hZH9JZpCPVsNGOCNOdJPH0PsxbN7qSv0
4CfmGms++o696aXQeBNx0zEa7WfQQrI7lH2+gRXEtOS3lYvGAg6Du8AlHTW3zckbIVEbaqzok8xL
ksE+2UxWIAo4elJBtf8EXmqasxV8488VmuXyyqmCHwdzWx/csrIiCTZWAOS6pZkWimGSEnk1s2TJ
8HhGq77GPoGy88Q/O7tDeSRVO+mJ7QCCeOr95KkN4heEKJ8QPPk789Y1EUTizPXRz51i9gLuqa1e
HsUae9lbsr28j7AYdHGLfVCT9xslGteEDoGBQ3jOg7McIKxRFbBq/5kSS/kryuKmfW8GQBwna2UY
PcczSdYdt/x04DNHUDwlFeSBl94Spz5GdcGiVhej+xsRGfspySfsdBNcivJOz8bLbrhhCTwXvj+p
93GOJ/+plNhm3X501nPUzRzhojP2WrszrjW2tqydZz9nRCfTWQ1Aur2RqotQQkb2aMrFuU5/o8Z6
IRswK1Rd/et0mXs2SONIqy4eoRZdtegMu5SWUUiRIZhJgXoS4/eB8XdscCJW+HT2HT/5fp/wScHl
GUitwPvFhCShMwVQ50jvx/LP6DqN/8zrAtSsgFeaHbvQBN0Rx4SRR1B8bX/VuSJLylzGwUu9Hs1T
OwOjhQ7hlAb6s5k3sHPRBCUdHVPOx4A4aTWFTFVXnmQXxNmfqmfLNoUwUu4VL+onYDt8fezWVfQe
BJSZAtxGOZzuBN0KTBMUorcfinXe9EW/DEpR3+OiOvbC8k1gaHASS5GlQQLz6YrNXjFnqOw7u72G
L9Zk4VTleKrSD9EC5YDEyEAXGmzFWwxlQU+0wIbeak7dgJ2OBEpMcDNoX+wgeVFxEDQcoT2p1yXh
E2nhjh8VVtUmO08sxjA/rHPYNzfXujZ67OjOiG/QAeGiZQRsMcWEYy+OIeT8Cpp4katnqDJLcEbJ
hqlfQdpA+w8aAeAp70IYZqzU/917HElMWzeSgQ7IridYcDuTrarvvkV/8H50hQPDuvVQJaVbsUU7
xgUOeehQoeYgXLDKSdo53M6+VZjvs3dTAL+HosO29QnQAvLKbsvMYwBGVJaH0VczcDRsKD88ywPM
8FOET3Q15O4ZEQNeweS23GECkj/kAh0Gq3dQPNhjZT9W/k1MwUTRUtCWrbtj68CTRfsblxhLfSxo
hI6p7MK6N3oQzJ7TD5w6vLrZ7xDhB5riPWkiRmuHOTCgAA632wg4i1cWPKyh8mhH530SClq7WZYl
YogJXTalAI+xCof5fSRVHv4w6SaFpxShfFc+cfLDOqUOslZIG92BHTk+gUD6/XDfNt4sWowTK9/L
pMNAcsCB48mn0A1kMO6AOlNKyZWu7y+FD8XgYY1KAwENAuVx9nsWYXjrQur9oA9gi18XUQdHkAIs
ZWdk5QSjwfb8X5LRCOfOCjd7YEXDsinrV7d70Hk1/OH0Kt1nD2GGRt4y88p/qW06xLEF0x7HPc8l
BI2MGFlS/ND4kB1zCB/BUbL0WT5B/aj8apjaGbL0tgo1oXTjvygDLNfAjbP26Om3zNJ0IEs9d+ol
zhzwnxehfD5snp2Sr008+uV9iHXA3XNDIpvHxTXpL2GYK3bZhEWSpLv4qfH64XkDpQW3WG+5PeCu
Tf2lsIyIq+NM3aWBEZf+lyyVtDC4CXG0W2zEHX8NEXjPvYvF2d6xThrg4Os5SICLjG6pXpMc/ne2
09oZmE3Tedsqq4XVPp0/ysQ7AyR78ytXPj/2qp/5i93U2jdJeyK5ymahawPeWVmq9TdiLb6uj9Gs
2ArWkjHxE4+LlN88P+T2sI62cNiq+j3ONCi7YUWJQJzS8kN1VaK+lzFa9rinWooFdxdX/vQ0Yjet
7maKep3vri2x2zR2JXBkQs6cF8JECCJCjdWXareTrl7Y9h7VyNLpPDTgzFDeaq94wb/MNx0Jnzj8
SC3B+kkJKLUty5xPHzRQxsVD2Uw8Tv6UxuF7FAWZ927KGrgHuAr3HZeGE310TTu8F6ReEXWdCikv
qjyUsmHNm0siWlamevaL+p6yWHxV3JdwV7OVQl9juzS7hyyjMYg3ThlwO266lZgDc4aTmHfMan3d
0CHgI8OhopL6ODfj2NtngEohf0bR+fJnkNNZthuoBGVrgfe/eaR1qCTQLjXxFahpkEGphBYEYHGG
xFq116HiGoD2LLeGXrQs9FfLdAJI1sGaEiOrt/smWhO8UujKzX0xNKOHC2eBgnesVBtFz3x7mPNN
OHbyHLKzmU6KEwI6aNRZPAAU44pvWT7J5tNgC8BSpcjOvzd5RYFy7OOQPlCby4p3cax4wsu7ji57
NtSeI03ewNtqKThvO9fBr6q4VKL7RgVunQoBdU1PAox0hPSRq/pbk6f5R2rYsBHIdKBeMo0PELw/
idi7xa+lRbX7EekJCO2hLukUlvAqqQkiL08H3XRi3e3NV52ZqL3j7YjR/n6eXPMNht5S0RDmOysF
CV0TeGWzT1gOYQjB7b0Kmr+TCWxQagsXOB4Y+xbKeOQ3CRHQOeVuBy+JQzBG8lleEjJK688qKEjK
CeTulamAzQ4hqjT4h4S04Ep/8o4smTwAWqzisWbBhC2f6aTkJgZCDfsQ5Uw8Oix2cu+Dr/GYfCXI
nu2+mIgD/WBR6S53YGBXZ6/i2qS4qrcMBC/KfvrN3AIihRYcmc8UCNbMcl8R/wRKgZC7mOYRyIGD
KtyyzwFUmxFngyEFzOBDLKPeUS6UTf+5EHDq4xBMFC/vcOls6Fwm4vqIOQ6NAc7vmuxz5VdfNqkx
peXsR8NLjWv6L85PAGd04pjngPldPjuScOvTJlWOOzpFsQ4KzOGPXtZQyJNMMsu+86hWOTifQGJt
xWS8EBqgHaHBojTWhjItltHsX2NC8DSjzc41xHzNQz/78iXj9OWx7JlKj2MPCvTKj3q2fxMiec29
7/NIQAGU3CToQmQTs8TbWokTMfXAv6DpCt/wCaesxKb9GFs53JBbu/aSQr6jwlh2rIEJVsTqPuZF
gQRuQHKT96XDm7jwotcz7S9I/ZnNaMbrSbuaBxtNDnv9OfD1AyoOyauspjpjNwZj3r/iocQYF2WJ
/CU8TEb859oqut22heZKCStEZ5LVV2dIsNElac6f5EajRW0qfQSMQNewuDjvtlUGId4QQmURTE9I
PoxTVQ8sac91utCHJCGoAxd5GNq/0iE5cZc5WQRRudKAZbD9IXzdFeTKIArappGfyuvZqpwlBS/J
zel6rEymkjym7Nd5keJUyeR9M8w6+OwqNYgCwngRkarh7oV+vDNzE+cXWrrIT9HDx/uAtQl7ZY5m
rmbTMOIcTFrijJempeh0PXGlwYYRG1DOz84YKkN9GNapMbr3C2cSZNNNGWbcp8kZL/7Oq6owIlXD
hKB24RYYZN9BgUOK7Qgap76fdLCVW2BBkkMN42bF9IXRDYjWm2p7VruHKOYWe09Xm7fg+mIXMEMh
Q+FP/6NguFbJZWKDBRkJJ4pyjwQNV6Yeb2ri7NsMqkpza+fHKdHm22SlnTETXVm/24RzFFURtE3S
PQUF1IUvxcCLSpWzDtzun1GrI27qdQzIl1ub/UhH0r63cljaMjpmY7y9NcKspzq3mwGlUT7W2vki
ahOMlBP53jxcWqqNlHNIyDNV4JvzrlufGcE857cK+pramQReU8nqA088jpw2dGfQlY2hPGotGo8v
9MQ1If2NqALkdLekchI/4gEuD6TQxmJUKsZ+ecshETcPWdARjFM63O6ulUHAD7jTxNtoWhfC+Qx4
WOjsIYCLDQss95vqqapHXLLecOQeas58CvpnOLhV91vpmd8RvfOLh9nRZ1rYsz+rV2x3lk6w1hBz
VZxcH/trPwy4dalfDNsbx2gINgMQ9mtQbpZdcvfIWNlWzCeCTp/ZGHkPJu/yDzBamOi6eMShxj5/
NU8UUYXNPsVLcg//dgWKQs8lRXrYKTQaTskim4u63fZAYQ2vd4/sS1nGmLYB/zMDk3lxCwXX7WCp
HG/tHqfYJEByzqFETY68PiL/H64DYpK7xcF8mCjwEjqXiAMXlcnlxsFY9hYSrF4PCE4gz/MwdOO7
CYUlPUr2gtTg9QI5oklT2s3QtBP3PUYQRGpcmzV8THpc4tC7p3DE3Ofk8k/BdpNuHcbzl1gUUXNx
fJpLjwHZYve0sH+T72KKl++EyxGP0qUn09Mswt1EwNnNLRCwsUNIivR7YjKTXS1OEP1SGW+pH7py
CfqHbsxTtS9wt5aHyk+j7F7pNcjQ09bwDwe0w5LNif36TpT9RowqN/BB7HXle7I6hvGGXz4ThtoY
HtkBVmnUciFAUI1JgAWs1Ok1YJm7cuf7CySKVZGfY6JNhgDLN5whVpqi6KC02oQl6QMJCMABcVSr
30nYdWdoI1P72c9ucOU77vTsxwbPHMxKCOHEkTuCiyDLtlY3kg98l9p2Bq3Yk6eAFprnlH/FYnZu
ft/O6R0GqVY/4IPmo8AzPPwhEGo+aenmvVWtDmqbXKMwu9MpIPlHv2YrtIfwoc8IvPyrNV+qp6ZW
0t83g8bRw3JfmguYS2u+FFOMhb0d4gv+GDG9focUy1xYjQMnEtXnQDYYXcOnoM0yKs6AifBXXKYR
YUkyPMJXdmbVfjWeO1TfC1/Kn2DgmgtJgqJ9Wazbe58JjqaBwEMlYrZYuLALtpv02uf9sSvlkh3U
lA2/koKj5yy8NnydOCdfbKwIi2xY4okZdi1/NnFgcpa1VeC9FMDOeZm3c6h/ygzQxk+omx3KhMNa
WtIp1XqYsJOcN2PlxoSau9Di3p5MBEE78UGTcTPH5fvvKsrGCMNt55u6+tvGAVsV0LPTq+uL9BV7
L9NCp0GQHzf/YHdfBrgq8ZBuSn1TbG0BhLvxU5RdmBJ//wfrXPue3eMBTRlXRR+Rg/sUtJdie2jQ
4sXnxh2bqCaIqD8SPm+RqN/oS3mRMEXxjHdPUBiS8Tlnp0kXJqWu1txBQejSK3aemQzmWvnMlTBn
aNIocMUMwz5Nctd7zvjhjbioJW6Nw9LDxPhD+n2c3xKztpnLq6HU+W+zxDOrB9TKyiclFRRz+Gvz
NXDmgiPQ1V3tzAk1i5EKnStEDh5O8v0EIz6lhKn1gSbfOHeSHbOHti2MtlT7JanD8z7Ii4sX+laj
ZAbPAZH6/jxUOfTORLNGDbSXiDsw+nV6IJeFL1DDHiY2UGjF/idCiu57dlQXM+RcZEBsglWXNGsc
lpL6AJbLSTGdQreS3QnHmv3JmbxxEZeUp84a+1PLnm/6vAFZH9iyJCSEV/TH6ryGqR/duTFP4kPO
u6z52bYB2UmNSSt4THBs3IdpJl5p8fLlUXml+7XQnqFfhlzxyQoItNuckKHGLbHH1jEkKbftX+gX
5Nzn0ZFEhbJTWqJs6j7M6huzh7zNIUjB7SRD6MfNz/lSRwRgsK7zEvb9CmkHH7Htsv4ctnX0dw4J
wR0aV5G8Xtd14CIyKvM7bFl5YwtHbD7kGEpuWRuDq52iLUYQ4us4gVVi9sXcho6hFrej6Lhsm4Jv
KfrNTjIt1FBNNv1pSosu5CRqGPOaZnsnJB5eb9xZ0xO/1nzTcZ5eQBaa9i1MyamB8qfmhp9KU0wd
VvGJ7t6144K+a0aw+0E8IykIt/MJmjhO+IxtE29rMPLIPiR+wEUjUmnCFbAPh475CDr2u8Ww2N8j
MIwRNnwnYOWPwBazLowxcXZ0tqWUsx1xUeNE1UBLfO7JduXahh8sp+Z+HOj43acIVfV9NSTyswev
0J+wtVn/yInFnRLzKORT3ndhzWySRnLQ+6gYtf+aVxHwSBOTMbnRHB+FRz91iYpYi1dLQNUARgCL
q7gLyNYO+HMyZzgF7ZYwtshuzQV42xAFz4ORvu/SBhuAZDwgF1tIyj4BwT0vh6S/Y7Kii9F0Mv5E
tmFq3eEtrszVw2pSbdzm3saPbr2tjpZ0pv8Kv+4EwR5UTBAR2/IBW13NmnKfgY0AbRI/2riBAaOV
0Uri2e1O3IiKby62p/BeGJFNF7+rlreCn2mE8jb3UuW73pjBvUOExGh2ITDZ0g9TTfzPAfMTOUYm
uuVIc1/c38DPlOU3p044YVsdpu5hXrOJ+mgkm/KBhC3+LU6VaXZfhR0JB1E+1piET6xlNfREXtGL
viKG6DTaq2Apo8fMD2qQnJRNm2znYnjzkkvso9gcY8P0dmMZ6Pevq7DQUpHlW945ZAR5W3WwEfRV
RU5O1bI3bJN6xWzPTUUkBauFgyU4F4PMa1LZfVVMweVw1jDz6SYn5bYeusHT3Dao2SYHCpNnrm58
7RkzVeZiqtKV4ayH91GZ+oG9zDi+0GpMhyRnHH9pui24rKQ7zBEU04M37tz/kjLLzR9mSAReRNvC
Q0vUmfgMqyamIXrEeXpNhpDMfGZGLllJKMFlsiR2/PJXBWjCPy4aj0B4SDyRjK8yI8d/67B/Lr84
dNtHDXcCUVfX6m1yrL4ZFnUXdjUYBgqqncQDppcgu84BTJpneEEqv6TttEWPvWDIjlXIfxAqT0YW
NWhw9xXWT/h+OQw/bArVHH52A9JyQ2fU5spQHmYNtvnEJ3ZFD5GCmkTKQehmbxiW0LxoqK0hXe7h
rKivORBwnSnPyH7W/hiYPbZQOVzXMCS2HITIlxy4LZNm45J+4rRDR60Ksi0wG8n+NXbIPEgPtH9m
vsR/2I0TSyQrPFxWlDYXZB6JvFO1oNdus1dSx72Z/hi6KNPZ2EzrQnuE8giE7H3tbfHfjv1LlQ3s
yqvRX35GenO15WWxVTp2CcWRI3UP4rJwlhky1ZLkpw4D1BFPbJd99ivTR93kpP7rAUMUfDi2Djuh
R3d+FRgs6+cMsNj0l7wWdpgCvm3/k1Ti1pSCQIM9ddnMF5is5S3L28LQCbRCKiZ9AbzSmArgnbWo
pYuJpyura0QHZk+6Lap07V2UvoYq34SWhceAvEV1bv8tKUUQJY49cTdP6C5farbMgpy4PYBsj4bf
foH8Q5g9414L0HayW+ygdpXDkh9ybO9Nz7SZikuI8huf0qBQ4XmMnUWds1UTe1l4Un9vAcHkKrpt
LIvcavhFOhIFBFiW/9ernLAudpQT9fKB41fUNwKWy4zbZ03dLyy807cMz0qx5wfFHV4rxTkkHBvl
D+gq5otxj5+3VqRTm4oX+j7xyspQaO80r4t0UQ77wu0/VJaj6PuLAMAbVO070abJ4E1KkbIUygsI
PpeLCtSqKHjLgwk5jqWY/sAhVeqnKnPkM5HqzmK+ESAXMwiKw3ha0jDkrA6i+gPaTvMysaVmYgca
855ME+5aVi3Tya8a7JGViTz/RFSnvnRVn9u3TtANJgYXHsCq0wkN4195aOHiQaHKTHbfWbHQAEn2
Oa6yhzFYzavmS0qcjWNAn2rBIgiqi7eOB4q3uSo0GY2EC+4LG++56gPtuiruSDRssH7XSFfBIJ9o
NK3zh8Ld0uwhzi0E6wFzLZ87GN2FmBQ793M9E4ED8zfhMfcrx2dcpOdy3LlBFj7ZpcLLBCQ3f6OE
h93o5Kaw06Yes9w5q6Hx/IFMirWe4CMp3QwnPqI4BF6slSIy3zPWB7B7aLOPSZ5SseFzEjdopnHt
3TVqJoHr4aXaJ+UQOo9bpjc/8+9IYIrBViAHAFyaJ51FavgfQlTvXIRRwjmKUHCS72WHWvCNlqK0
/yl6Nv7flCPgE+54XpoSJHypmyR+YXOFgRUeUB1wbpaza6FqFSb5b+HrEOpDSj+FlzywGPGnRzJ1
bHWw+NeQNEngqavIMzg+eNAoDHhFps3T+g6VuGwfY4wM4xtblaGnsbjdhjows7N39TVKLAa6DuX1
jtA98wSOYtd5pK7CsVvM3S19fks4bMtBp6MYn6cOYOJXIC0Ubz52F+OjcRdOSwLsylnsK29Y0Xc7
NfQywwipefs9B5RKGIYyPGN/3K6Nu+Xd6IWU/m5sZaeYlBj6vzlJmmavCTFuZms217g84IME6QNB
0Gq+H2DUQdzFhpBNGOf9Ml729RzIlf3hWIsHJmPkVMBmYX9ZEZiXVwR3+lk7D7bYfqIqBOwy3MZi
wgQpF7EHLIerRMQBuUvMZrM6bb8pdDwVTcGrKzKMqxaSR/CwzI4vf3myXX5k5eAWF4a/nOoBLoJB
c11V36fXoYUdQQlD1dZXAkww4Vxp5+m/gib0+gDhhrWIv7KQqTAtbra3LZdh1xKbMdwiJmwRaXx9
iTdhvrJdr+67KOJuFAbV0t3Is+Q9BwgDCh7CHgweEnO7dQXGUf+SYuomhVRUyakhpIsvjhLrLQg1
eGX0IWnd8WpeUStzQe+m8UUvtfjItF/W1C3DWPzur+X0MAOhktuCIOi/AuhG/PvIcaPvBIJsOTBP
mZyI3wGw2IUzzzWx/fwPh3RYhltAIhzJ0rCNR1bxJT3u2C09nYfYYHl3xS91uoTD0XUKvyiosOm3
PrpOuOEP3rfuqZ7b1j7WUcNNxfMcbK+Qk0iAUxGPFsnWaWNciZIIBwRsphjDwpCtEeWy3ZFVNVve
FFDHryrdIrZlTYwanOmcUt1WU7YOsiiqgoep33A/CXdUdOWYxdIZOIQbvfHjhGbSLprCX1P5uj94
GXLf0a4a/3gFItvZVeQ9DPQiViUnp+LSAbZYvMGMxf1f9LNYTgkhWTbiYRHYa1QsJJ3HeOpeSKet
9kaKS354gmNq5+Oyu7pJ3hCa0i7ZYD0K/wfnoCuZUyhkdpmRCQXxZ3Yi7hCp5rnrnxUhzK8VScCD
k44EdksCFoqP2Qj/8RAHCGm7HNNvBOrKd7tL2Y75hjai6XEnpWe++MYG2SsI2rX7KEYusBeoClid
iFnxcLNEZulPOqbzz1OQtwwZjRe08GhxtgNzgSSReTAAdB09G9O75Rm7g6yeJro4g++CVo+Og75A
gwb+4WjkZcSCpPvemazH2Tj4IcXbaCkErguJ/c5moSzv1wG39Kl0mWJeZTRhPErhjnYPZlRACqUD
0ePewwDcXddUuPKY+hwMX6ybBxGA12zX4O+CkJC+sPbzebUFVQZEpWiz8QSkJOwJOI79VmjaLPTm
kgVJ7yllYYBZAgOfn90f7w0ropojN+1z9ruKf9WpWCt2CLz7uvgRLw5HMbrTYh5wNBG3BAY2Z4QC
emYznDtLuI8hcwnaGYBHszMo8TxmQWTB0UbGcs6saYJDqPNE+Nsyjf/P2ZnsRq5kW/ZXEjkuQ5HG
/qFeDbxvJLk6D13FhFB07BtjT359Ld5EAXG9wqWCZonITKdImhnNztl77XLmygEpceiyL8hiJ2aN
4yvII/w5fLxRxc1SZ1B26hBFpLfdaFYMmaTF1R0RDdrz37Km0BdQHufpVVKljrEMKqORG602SMoE
4j2hSc0kpQ88n7M4AQqMRq3mG9nLTC248NYXKaR1N04pT4yoDEpS8F+05gt7YI7fKnDB/GBB65rt
zFh49U09/Mn4Ym/pIq5/k0bcP7pVwRBR7cyWolBMeHtPAYQvM0pNsWjB2ybLRA0caZGhITaBq/73
GXMG6GSRhsyoQNjPzUqLgaERHsTKNePFFyH0vu+AH2m4JKDd/kqpDwhEnnFCJcKiwLU0y6L66tYq
PtCBC8UKvJtNMqxR02lmURwVXUN4QNRnR5w2K6Bv1NBsbUL8SAU/cF8C164PLd7W8RgADP6OdB5P
deQbCR88RVrZrPXDXVFLItRWiOwpuPYQKx98HSDGGrVaWa6CRHLiyiiQE6GSxc5zhPjWXaG7wrvn
y1p85Qbds/RgFyAE5juGrilS+RFzH8I+tKlwL5BB8RcmjaDiqlv1l6y30OmhloGKDLzW/qZpWW1i
qqJEbu691ODVIPDKskNFiiw4B72E74OFlGgNYk/mgzIg6kXdw0ylNIQi/sChma194ROFuoF0jShY
88fAuUsMcBJLoKUEd0HxTY8SCkG9B+xPGYDEm64Dx4tQEtund2AnysfWFwL7oOaa7GxVj7xxQZOg
Jt+tSjSaEfw6ifWxokbHQvdQagP7plqW3g10Rfki2hKroMMWyrzXJA33lSbL0HqwO3AlEOJmoMkY
YU/A6DkHJYGYHm6gWqQYVRq0PbYxYgZko5bc+30EdATZg4kkG1/pGqQMt1GP1NZXnFXG4SZowA/M
vdaR5tYs8VMy5eRE9cdcE/jXg2cnIqvZu0igyZtvO9hPWHjYdSts0vLJjBO2zP6giJ7zEYt9C3Ip
jswTrPlomO0HWx84IBYqQs8dQU2jepf3uXnPd4hdpI3014F1WeLzqHPdahaM/zrcV6ElguPo1cTv
JD2NjJsQyRE0DHRnwZKavv51xEOxqikfUiquYqxz7jAbfljnseSNdB/McxuJsj8nkQddLfaQ/2Yk
Iu6xgc7bEPIt2FeigGIdJeu0ALAII+l7gnQwW05dYZ7rIPbkq5Njnji6NOeeKBckm9yL+Q67LgzC
RWLEmblXngarQKLq5e0GHjJmfyr6x9iUlPi1OtTX4zhUA0/fh2gGxAPXDHrJYXhp1Aw/9EuaVQiY
ptremiTksNvDYo/jY+hra0mROeUt1+nsJAJ29ZAHCOs2qq8A15gkTBhMrNQndgPODV7hTUxZwX2h
SETKARgFIMq1wKiyop1o7dBRlMiaQ1M9YZDiyy55UMlTS7zbnPI0zOCdXk2/fMwIBLG1bUIkNYS7
bVtMSORjDw33gUDJepekf3vvTGIJUGmXCOxwC9kNKwhxl3tC+3AkCroc5BrbZNTeBSDnFCfKuDn0
yA84EiS6e5/SjGgAa9jGq9KN4M532vBZr50aIZwBrWL2OrYD/foi/qZMRdauNYjMXWDxqFjCB90r
chrMiX1ym0kvF5WiObD3a+HdI/UgeSZlS/PUB6Bulm3nCJfoFr4e7KB8b4szFWc5kTt0zxK8Zcg9
8hEBrmN7ev84UX6EjdK0sO+dqtEHgECmi1x1Z/spMisnUdWNh+KsPclx4OFAiIjWjkShtGmp8Zp3
+Ak7sZG1Hg20suIOEZIJk5usrUZ+xVTT+9SpUydelsUwzx8ABwQGkyDWo+2mML+xDDaaZTzSuQVO
w1BRdjm8WWSGEKmTRugnvBRfPLHWXSoW5OXS+fhPtjnALPw4Pkl48QJElP6lrgp16rIMkQqWRENb
U4PIaxBHXUluHiEXPwK3Fe2+6GyWXTxt9EeGwmJ7XQDAgZ1VdIyNGCcOi3LkZSw5An7DyFfvaOQ5
h0tEP6JZeRTnp71L8/5nNbQIf8uG3vhmiCPdXhr4m16csYOaAu9eL354ZZxTdiWa1nlx8Jbwi7wk
Knpw/fwQHiBM030WmxohgK0ovI0cLdWi8opQHy59PO31QYRNyWcJAFSDbhTLLy6NzLdMRJtG7RAW
I6MKVHDCEZTiJF06vTyPPgg+ZCwo/u5Fgr/i26CPXvoWkedHAZaKLamddliHap8hd5eH1BUd3dOa
qI3kVJfGbE4fQhAXhyFwGpmsUH3blGCMyUi3EXhpMklrjPk16kAGDiV+enwJx9vkgNcSQEBW9hGP
kuxxgpEColinXV3FVQn3iCSi/h5CA1INS5sdcyMLZL+F9Jg+Q7VDFOLWAkmTOXYmcxkpRXiIaAQM
pBdVFBY0tqvDTdGyO10XaMPko5k0yLqoZ9KGN1mcvmT4WLFAxZZN29222vQppwqfPQsSC4avNvbT
lwK36MSAq3pQDSRoILeMW/Vd5dpg8M2MqkCnTEXgMYvZBMXgV6b6pgdcPKZIxvZ2aXYEifJqquql
9SfNdhdzOnKpLR0M9NoSApzLbrtqO1rKKB8g3IIhCM5+09U6hRxDTcmBsWCcsiDvm+oW8ynjy7ZY
XtjbqN5FlE4rOyAljz0JMPW8QK+6ysClbjQEkF/Q3BHGVNVS7WOTYlOKtTRIjecE5HP+tfA8gnvB
ZcY3RWgLOrAKt5E0lH1oXTno2c40amIBCP+herQOcmcK9kY5CFCXRWxkb8rUlLPhDOxF31BVUYwm
Dd4oH3OrMYNzymrVv6aVQ6GE7nljQzRtkOVZ5zCF7gMRcN6suq3G9X3F+fYXVTLPrNlTNCUVDzXR
Jf3VdhwlgCvUyBVBaRjmBIEx6hJlP7UVJji+1B2YZerJXjgC+XZlQ8SD02R/tTE0lCOjaKgjNFMF
kVxLN2XreqAzPpcfA0snvEOlnk6SjRfQAYh0wpRP7dC6AHnaVvVnpBKpGLEAMH7EElVKPNtwYDm5
7S6h7jLS8LAKm2iuqXJZnjptxOzV466sv9BtKMTZyVwne2zBCBjYeGQTJLR7UHhQWw3gt0isUj4y
6Rif9H1rm7ZHDBIng2LY02DrIw0RXB2Vr4DlKP6jRCoS7VGUmV5Zi8LNKvE6BZVuy+VkjwEWDTJ3
sAQwYYrc2JBKZuXVStbSzR8EYRcFZAKdbC8sOKnwmawpyHiadb5DqXQ94dVQ44bMHPQwN5N0+X+N
Lsh5c5X6uZWhwkIVPViLBg+FFq3C0Ipf40ybYP1wiH8K4jAa0UM1xauiiyGNGyJYXf2QlToBQTlj
9SYJ0dsuNM5mOrpVByspuBSAtotaeYnacr7rCm8dRhMtzKWuJOaAdWmgoHtoKsT9d5TcG3KU8Cr1
3XfwlMb4PbcJVb1h5zJ5v6QLB3bZEMtQHUuOnRoOHNbdQ4TLCBysw7aCYYPv8SZDz1re1cS0VJte
WT19v7pUj57ZkbxdQxhzMPLkkAmXIB9HLEURMvaz7lfVLxzgofkwyHhC0FlrY3rys4m8eDOwRYxt
h3zIXUg5l0j0qc9uRC6yH0Qz1emW3FzNwEdnOWTX9lSq7jsk9sFuUHxF8mUsYbXeWTXlP0UpOQtl
uWpMW7wRLK0TpVPxCJ8IRWeztkTriJ7exSoMERgxtrtByuTE32i0WektdSINIx9FcnYEWRCTTE6R
GwQoMV10VaraH34SmZfivE/ZMk1yERuEpCCb7CSpzmZA5XBJk6k6a9HQMwY7PhGUrGhN3iVuBXvF
wW9h7DGAjrzynjgoNlK1V/3qsnh4SAzaxA59Z91t13R4PY9ICwKZ/BM+osr5ipVOgbrz3fSNoCG/
pqYdCK9/ihlXFoNJE2O/aIaqs6Fd87oWXoci/sZ0Jl/d9SNdvJuuzQwYk2DsnZ8RfTjjuRzYp6BL
9WF0eDFmGG/pCUehWAws++RVXeGAMhsEMRpeU4JU0y1t29ReQUzXEFLOqSISpuf2YinZlJPXM7d3
kiARqEIkoT8LBzonkqM4NA9ln7vffFym8VKvtA7NWq0jXo4jYa40PfH+yieJOArRk28tXEqg/RYx
H3mumiXMZyBG7hOmgoZSOx/rUjP7txIMcLiaiJ6ABNLaiXnokIspSnKs1XzvC4Sh2GblM6vCeGu4
PSzCGNAuEccZPBzMPnF7SwMoe6U6LQKQDgozAwDP7BfygfFYKLfbRJx7XtogKu5J+rY2HXuBWx3h
7p2wU++Lb/XDa8thySAUAJYCxaUkuhkoEr+5LG+g+30tcHdCmgXebbIVKZqJQHPY/ULSWE591Xxz
8tKd2ZoulSWOPOWGOUf4W0qn+CfkseqrTJVhL50oTB5nFcMTwb3yCR3YgE0sCrQDMCc+aMgJOFQV
TXCX5jVZw0aNtJ3zJPCfqEe10JOz8EuWjnGEwJLih6sCWOT1WP3CRDoc2d6T8zLVhDWw+8mHn0Jv
A3ttZlQ8YUrg+Xkm69sbsRMhHOGXmSP4e/I4Y9gbIZWVWfXLSTwnrIBnyW2fOwQu4GMMS33VQ0ud
swCiB/saK7htfIziuyEnP3DNJjEh7a0N4K8Kj5Z0l8j+hG+afqSr7GKZidTS7qYqApuxyNGwTOeR
jZmMlp2aKoDhNeiopQpt74dVYk5YhaxwxzRV1B+LCoXZMi1Bm2auhaSysC0OpvTs+vg192X4Fkgr
uckMgjaWleeU5Y4OTIaLzsnCrXLmZidV0dLeebHW2xtSexLnJZRttkPDyecd7JnzKyAijdNoAsN9
RVcm6GhHdVN/b0uR4rkPOnMPPigYIGJaubbIKbfzNYVF52Bp0wdMgZnsyf307domoUOG0RpQRYYF
zHeLmzLTRmNJ9SAzV16aW2pPVwDLCs4wisf5qEAHYutMddqivjutPMpz6bKLE/2WzPph5UCjZM2z
U7feT+j0vnaQXqwVWe+sMkXl+DVGrT587rFHpauWTmxxduwOiVNbc83vwM0TTF514rj3iCPNbkUa
vWPu7DR2xVokdUMDPcbgPOuMyBMhGscEqk2GtYHDMAvqwje2ynW67MjWQTdRKonU5djhjAm/9Xcb
w9Sz9C969LAb+jwDca3VGAUMYdbn3kptb+E2tvbDgDj0JmJdQBQJDOsNbGwLpmZCh0ifNM1eHVdH
j4yJENNjhwQVrjokBKyhMHiIzm5L9WBZDTWrIm9pF3vSPQzV2JgHP0HxufYsk01NLNFgreEwNHR+
dfRr9MOUME9J2ctvdW83+Q3mmzo6F6oRr7rQy+JgW0N2x5mKRj1+YfKOYHeYyLg4lBFCV4wk0lSN
QSI2YQTijL6m+j5K9uJE1wotuJGVy7I3CDVE7KlQrqLtEdmbphIvYf/KcQ7mJd1UtY4yDuVrGrPZ
2dVDxRwkHOnGGcoh4CQRsjg3fWQ7hDunYJltnKIPdduGhyLh1LYSjRefETRUZ4vj2kHjCNTvPAKa
sBqhhPDhJJZa+OzlmKS/Y/rIh9s8oHlGPddK/NUgpxR5URhIxkzQlMh+QiTn+k3sGXF5bko9G25x
whb1cxIXBjblMizddEFjVxUoFcGrb9mfk3/L19iyjrYjsGQGVHfzNyRUiXh2IwM2Rl+SaITtG5fm
EjwA6YSulzcskFDFM6p4Q655MVj3WJtWrMg8f1B5RX8TaWGWrvUwLQT9H0tDOCAG4d+STSDMbYQE
FAxnNMLQIluTql1OC8fZz4fO6jXGpuKZuFNNP9snsJWBj2mYOpc9FAnGDu+puyUGKJKvPQ7IelgC
94kscmpRabxoOoW0VZnBLn4WEweVLx52dZqxSe87rzwYZVIhIhpkZ3hDMJ5pfXn9pqaNBkYL4bjc
YliOsegG7KVvMbjkzm7q2WIs+6KzWHfZkmDdcAon9je12cTmth084Z5xcqMWXlBh72PyY33rhZQo
nYgcvkfOKu6pUWJkJsYS2FPgJeEiRZJFWKaDqZ9toydBQpBUvhq1IYhuPOpN+VpioCh2JIbW6b3j
2C6/0BfKMR6oUo8I1mQCd+C1lI5SHP7HYliyJynyc1q3aXtgtcuyt9AvhLmJs1hW1grBToz9zNeK
6pRi85P3g6OP7W1XhEV2woXgTHR64pHGIScADy2FprxDk9JhehnJ+JRrugfkXTPbg3FDaLDMnxEr
yhHoJ5/ps0Q2G47LzDQJumeHldLEtSOkZHyschOvKCbWc4oVyfqpN2Hu3M/csnE9TiWPaZVD0zaR
HY0oUFdWFypnTRskS9G6BXQ71wOIrpmZUqmHkNlrbDKWIbaGyM1/2YT2NGvRhyUff81yvg6Dkz1Z
9HTiTeq4bbdqowSpnm2HVBCtHmosJcARXcdQeOqvKbMdKlCmU+OvSvqWNA6KruCnsa8kK693Kv9O
hZ55p2LOFutMifEbKR4GO4i4bXAw2QMm+RWppQmuGTp8i551Gomp9OSXCsMppvSMPSA+Cyr2lJuw
by01Mi1OJfvBWQAT1i8aCTdUe2nJHEs+RB3Veb3+YfS93u8DI24gwkde3e00SZsb2kBARrZTEg0I
144eAnTMgqWG6UPnVBs8G23W6FFp7ZnGZBAFVUL/jLQSCs30wopd6ZE4CUeEWiIGEghI6yaLvGo9
pgTj7qEDs+8OzVrzl5WgyrMmZkOhiTRosh2JnFNoICnXE2GezQ1J9s/Oki535y5qI42CDbA7jP0W
Wisiwebj7YJ3arqb2nIqspNLPhELeKvyxfEpxqxjNxdwDGkuoVVqqI0ta1fxAZaxmRoHxljx0kXp
uKWEbbfrEmdqvJ7qVDN3rFsaaimOTie98ME1T2MsJ2h7fvXFMat6/KKQPHaktIt+/B71MTv8qbDh
0vBU+2FHiEl4BylGLx85PwEWd0c1Gns+GYFB+8YFTUJjti5auUDjrfo7hJuy2NkWzBxQeaS7bPze
Y2+oqkzisKlqEd1GAgfFkl577u1CUY0FTrWSgMmFG3VueIQzHyNxaNsiRLtgBt+AAJgSuGwfHuMe
ouXdRDLndOv1bWOf4CROLThNmD4rSwj7zQFXGyysKmKHoxcqTXbJSAOL7MU6nv8lqu5i5NIHJlb7
NfAw+jHau+SvMkjc8AQKwEv25N9V0yZTlvMIzqcf1mQt4QpiheyL80R1FBERXuMEpzmrB0dAe0Dk
RsAqL8KKxYsNla88Yhz286OdRfHAE0EtgBK7aaj2eblvQ9FS7XriZ4jYAOgrVq0AWHO2Je5wiE6o
9De8sWo6c4r35IqYirxkEKnxDQEV0ZZ2EeqA58HvZ/ddW1nlTdzbfXxTuQnxihOGzGLtTXkLRpOt
7HeIUsju86yt3iar7Lu1Twx0x41FGRNtMnLM6d00buwmNJ11NbrQbFLSRY1nwwKc8kMvNYSw9FPj
/n4ismRcic40yq2qqFpt3ZQv1oK1siV6ZTRcd1XIrHeoQnc5IegFq8mGrI7yKRll8wv7N5RArH/2
yVcoklDAtQjrextM/z5G1NPvhCuicNVRTW1/ZFTXYc2HNMGBlvSVvzWocesrVPXw2dPR8Z6DVqDd
lCA50kOXiSbf03OvtBUtZNFt0GRRF7SssChvMkwZO4tEQpdNPAAZFJhYhnpJGxYY+E+95OirQIrd
GfS8t6ObFe2blbUpkpPO/eqWZJhWuVRbq87FuTOUi2QF5PpjGo3lySIPg/kOCW/NlCA4x3OKnw3x
uzMPTUeSl/q+YKvvyIeSGsFbzRq4mRCbHyytK4t79g/6nekLx9waTsJhzQCe+TOrQg8B3lQfMGvb
wBHlsKpowT6xnMltFAo9W+PSt9dAc7MtzIXxoew0AxtZDqrPqO1vVOu6pzIk5H2PNcv6PrIaHz19
EHvV+NNXaKvQXgvXUUtMTdQnayIwd3EFF2mjtYNp8fXQHGNV5mH9VISDfahr7NbLpOyQoka0mR8E
oBYDvmlsb1FGRetcJ24UFLe9ISwCgU3mdQdUra3GEb20oztA0G20z6XpMBoIbFy2AqpfGUf+Pqyn
kSRNRH8LnLXRX1Ucg3btS4Mjs4hQey8Am6Oat2ojRIPB5OlIaqXRS6W16V+gF4eKVNoQO7qwddnv
CmVVj35g0FKAZwglg4oAoX8KF9TtQPqFKhfYX9sfpJA5AKVriP3QF7T6VlBJqFcWHQncw3EyEhyq
8onNXT1a2IngmrQb7Koj0HFDP1Hg927CBAc05sHp1elH40yCK0IHjpcmgEk8K0eecRjtSdWLMeLR
TmRZFfyWpqT2OuDl1HYgFOe9EXW/hj5bVwAHaBLgRgzEoN5B35n6mzE34mIJmAbfBkRX2kt7bYgp
jrBZzNJtY2fGPdwSuKZdqrZ6X1dHiHTGFhOScXJhc31JFFEdRINUG3b89WOQ5lW9dSMPzkXFwY1V
2DWb6igTRLlUUVBZLIzIFbRGCpAAq7xLRioPQWXJFUl7kLRK3bR7NM64Gr4EKbxspfrsqRhreUtd
r8InDtHmSz+pgugy5dIYdBEz6/RJ7C4vdi4OLW+dEj0MaxPQCYHuXa3YFuZ9yYfb9+DSEw7MK0QE
Qz+Y9A9/HZRTfNvO1R6+AlSUFE8NvhZMiQdIwMOuKvX+L9qscAEnX3uLiJLY++Zo7XA25XvMQ/G4
dgKcaas+nUSyN9k0Z1+FgtS4MfKkR3lJYKi51EqvgtzKqY9TQd7p8TqIaZ3tkMiT6xS7GVh8ioqZ
7trQLfMK/20XGYLUVdUXvO2GUx05ltOwjaqkq5FiR5N/xGUweWfPJWrpWbHesi2wanI1x9j10xuo
9S25LXTiqeYJsmI0x7VWultG32LG5tEJGvOIuhrGdWVY92i4BjZm/FtZdClCT6VjaC5VTE2ybX/0
OhPVyys17gx7bitXsCGISsXjyIl/8CcCqxE9b7tqwj5bkqjln4oSHBeEnDj4BYm1vs9NKl4kNEfV
oWuGJ9AzsXmnpTGWkIH1nWwGY4oAPkEtWsUmSVObBjYvTAQqID20O9HVB4R2ep0ucEhgOI7KfGKq
GvRyIpC69Hnb8yhoQ/FB0EEHRtsYnolOKKBHCHC4cYH8Sv+EMnwSw0ogsWy3kyESTobCKr3sGe2n
HjWrrNYst94AJiRxFeMewpS+Ke6dGoNKnwsFS5KkRShh66zhDNysIn0Slgk+rDbLeiU4prfFDRHH
U3omGFmUL2Nfd/xVZSPN4WDpNd3QfaUcWj0rFzJI9YbkscOjV5B6TEehD3CRMcnxfwcri+r1PORs
p6FZBeNxXArP9B5dAjXYF8COEOPB5pud/KQBOjpQonsTkxxniNQZH31lGXL/73/9z//9v74P/xX8
pMoHhq3I/5W32T0S3qb+73/r2r//Vf7nn/c//vvfgtwDaq4mhVf+/fvbY8QBmf/V/6CkB8w2z5Nj
0VTdzo/Mn63n3AdWsU0mUlwBhWPArZhkIhjO1eD+eP+688//6bLGPy+LIhYnitP2J9x1E1wb209g
vZCLRBHj5+cuIf95iSyhlaSZLdEXyDW2gRMmNGc1f/u5X9f/+euwyNDjVbkiUZQictCRamkFsAI/
9+vz2/rtrUQIc3uWL/sEiCd8TgiaeHXCtFl86tdt75+/ju2QT1fT8esu66lmONV6Cqvq5nO/7v7z
14M86xxCSdJjxm5uTuEWsiStHaPH5x697fzzAn1LVczkvHmMWpqYC1cjxNNPLEyU79+Axe/8YWza
9j9/H8aQk9gQI9CSu7hvQwA9x1HZ8VrUc/bt+xeZ/9g/XWS++G9vmOSHNEopS58J4YQobR41HVn/
6EwngmBOUwSV9P0LXZlp9vzvv1+IFjr6hy450t4Vx8QySvB8qfbBs7p2GxfzmJxCaWMbDs+Z7d4H
jslRF+iD5gWnMMlfoQsHH4zZay/lYjb3JBPYhDkOYD2J+yODd1oWQxVSlTb69ftP6tolLqa03VZK
xyE0nGRd3sDC+AZjhsBEujnv//61N3E5qdmKGgkhwyeTsrlaaONA/rIhrdj64AbmAfqHMWVdzGtN
RCYdCdmcYNmIDQKvL/7QjJt+jLAIfXwfV56TdTHBo4m81B763wnBCSy+qSbFxyjugXUYj+8/qWtX
uJjhQS1GaYdmfDSrqLcOkJ2Cbxbwc8p3eL3jT377rIuJXhgY1DtZMXj7hm90qAAqoapf0FD90osa
yg3f4FsaFj+Qot16cf3t/du7MhCs+bZ/m5IqjJFEwN4/qr5EjRa1Vkq6pTSR1r9/gflN/GkgXMx5
12+dVqOjc6aL7OOc6P7qC/PQW9MvpcufqkeUFsbF8f2LXbubiyXAJ66scZIkf4bTAQVvTIETdtoH
Q/raSLiY9i15b1GM1f4EAhRpV5hTFY4fc5+X87m//mLSA3FFt5ihY2nbTB3ATRgrQGD5B79+7c+/
mPJIVygb1qo71R5fb4WfcLZwx9tZL/i5x29eTHpTM8WATHg6Ix2e8diBhpa7G9zzp56PeTHZoTQ4
ep4PzcnFI/2iQSEgZgWHmPnBE7oyesyLqe4aQ9wGHXKoCHnvcYww9AUER+ze/+uvrIjmxQw3a4Nq
E0kTJ9wTtfwih36gDSZd/wVhSehu+K/i7IM7uXateQz8NqsDb6yN2Bins4ubcUUmSrGQehMhmJPu
qqEC8cF1rj2xi8kNRQNVDjBNdm/aryLJ4gW+de+Db9SVAWteTGZOnlZmk79+Gijq7ETXQTvEY/Hi
mXzW338n1y4h//mc+pA1AnnGdFYYWVdRQyGXz9STTjDr9nNXuJjTdeqFWkpv89lteyqcSYLVcge5
npYWvXN5eP8q+vwH/2GVNS8md6A8A7dLO55Hk0P3sgXZPa7toW6Rk4yylBukqX2yLVFHDVsT0gkR
E8NsCUFyUvQ7SBc0mi0/IAri/b/oysgwLpYCpBqhbsZ9e2ITRssQWM6WNq33wXu78lExLlYCnN9m
E9Eyeyb6V23wFh4AmQM78KdffQmvrGieQ/iwH1ztyigxLtYF2h6RnmeCe8FXsFMoyQaMWhgo0P8g
7X//gV27pYvlwW+HzrAMbom8lRQsZXkfRQ9/72DrJCYeCecx597QWb1/uWv3NP/7byuEXxEZRrBW
dfIFmLaIuIclQVtotCEZfzD0ryxCxsXi4GcGKsWgCY6Jg7g60cOvWsUVwCLoi7hM8w8e3LWRdrFM
2IagBoxnCqGXBaehJkKmnD9u7z+na79+sULUcJhIEA6HA4u2haMhSe8tX/hf3//1a4/oYnWA5KM6
Moja06wwwDIQ4YoLfbA0+iAfQp8G6vvXuXYXF8vDqAYl+qzoTjPUZ1GoTFt1xodv4MpdyIu5jnTa
bnVXEwfNpqOG5/jRVXm4DcCoIWOjWfb+TVyZIfJi0itB3LqruuHQdyUypAkxtufuXBbT5bxoW1b9
TSTj2/sXuzI/5MWct3G6h5418rUmgwibbq8h5ZpLTyUSzPcvMf/UH9ZseTHjyZSUnaGH7QmrurPS
TP+HR/zseoAxC6gREJxHLuYH17r2ii6m+zg2aHRS6giJGWFiWcDKR3spITRUNImxys2mP5kY9v37
93ZlwMn5339bXsa2FbBpbP2kNbaxbcs2fWnQ3n6wslz79YspT9YC1jDlaieMlyFRniRCIVD49f6f
fu1RyX/+6WSf6cKQPiUXKtIzU4L0uY71ZN7sO6Wo1+9f5toAu5j6/tR4hChV+inD1L4HjrhCP63I
ZoSp8v4Vrt3IxaQPdFeQieHrJ1OfkKck2rT8+yRJXpF1/LvL8f51rm0+9Iv5P6pozJ0mHw+jbX2N
eFjLUa9hG07PkVfc+JW2BdkjgZUZAdQS80Y0AsnDZzeh+uW6kOSon0apnfwhfcQQrTbYJNIPXtN8
D3+YpPrFOlCjMwNIr4+HQBVbBICIMpxiG9UGllgvAO+k+6/ULzcfn8ivlcH1+X3+Pncc5XNJl8cZ
6FscXBiYdISB9T7xrBu7ziBed0AS2u6hGymLv/8SrwwW/WKBaGsyTUuUwgcsU5jLkeEte1JWjpBz
kPRqkb1//zpXhr1+uTA4PQ6aRNNObeEgp5mgAczP0uA/vH+BazdysTYkNlB6HbTTyZcArEeH4hxJ
cC6iYMhrflZv3r/MlcX777nw20tycRw2QTD93yWINHloy+YzDaccoXq4E4MhXt+/1JXVTr9YKZJO
5tKoYCJTXDZubHsMH8uarc77vy7n5eBPI/ximegDt4FJUznPBWFxU7FqG4SOq7gocLjoaa6+KpBZ
7a4tyqD4q63wQjyC3+5HtcoJH9dStAwNKJS1lfeGeHKdQTPvXJs4NSAxXdJqvzoOcaBrcvwmVbX0
ahl06HHCqAj/hsZn8lM7QcPzLtchWippSOr7gaQd5EJqwLvbT118+/6T+uPQ5ecv1pkxAIaOarI6
SSMqH/uyvMfPABIoHNPd+1f445vmCheLTUTkDd/LyDppGBG/IVujgUuCSXN6/+ev3cDFwoLNGnNl
apSnkfi6o1ZxUo8U4DFnwqr//iX+eAempl28giCsjDi1lXayp5yWdwLfmujwENfx537/4h1ofi6H
IS/lKSstwtvNvquDZzg1RfBBx+iPz4gbuHgFLVL8GELldCL54DHIRbwi++FhaIb0g/Xp2gUuXkJQ
4vY34spH5alpmyxvsEXbLYYoF7H05x7SfOnf16a2dylWa9OpJjplDQpJvObWjJz+3M/P7/63n0d7
7kdII6wTqWvDCbKJ+0vvB/nBHJhHyh+WI+1i/XZjs7SknVgnbKLHFsE8X3R8UVWUQUtj48DR3mBR
aVpX/+Qbkf+8n2TwBuDNunnKLChscmqfWs0J7z1R2R8Mqr8/3X+6qYsl3HcFyNJUi05w6kBf2qgc
U2rhjSZWZLKFyZ2GtuhQBkQHL3ttIpEitg1N3GGvBwPZBIIYHDFmBLljFG+/1LlHFhtyZqFuIZdO
qN3ff7XXBufFtwDQVBf1jenfGVoexi9TNQKvpvHeRvJ7OUFrLD9zIVa6iyFqA0GuTFmq/2wDVFsc
AQ+au/+PleiPt8IVLkapO3QR/G6pTlo5nn1qkxuwqcYW0oz2/ImHxRUuRirJnaWQgV6ebJ9xU/vd
QxJpPYbFoPjkU7ocmbIxyR3RihPFYpDRDQMSJqi2JN3a+KBy+MftEjdxMTKLqcrMFC35KehQohQj
P0wQDQBX3X4KC8JM339W81P/fyYAl7kYWABBAr9vav0EAyXYuyTYkcmSRM0Hr+LKXbiXnx2qzoTG
jfJkOpW7Ric3Yo1stY3j5toqp/27ev82/rjrMzz34vMT4YaGWoiazjSmBL8kP9zSsIPZnk1vHb7r
fUO25Acr4ZUR7F58ipTZZcgKPd4+pMW9prcGgbV8KTo/7z4YYFdei3vxMUoSQ2sTP61mvwiZe/Yg
HDoFTl1/8Nrn5/KH1+7Ot/bbp4KML78aSaqArI7YPUta59UfzK92Y9kbTxVfSFWxD6Go5We2H7yf
+T5/v54fWAZuY3Y4mERv7KblLOP8H87OpTtOnO3av4i1xFlMq8rlQ/mQ2EnKyYTlTtIgQAgBAsSv
/zZ5voGjtop30ZOs9kAqJN067vvaeF05X+5+W3MZEQ/z5LEFsL15AtPvCcdevpvw4ny5bNsQNmKd
lT283gec9JZkHnCLSAE5yRA842BNr+ADtXotYBtWRsSPSNLJ4AfhPiE7E0QNwpes0a5lLt1NqQKH
Ztv3GBEfIEMN6zjznjRR8G6nuASIIeLsehIcIUQOHy9XY+mS2Ih8QCrg7Ah4wZNIufp3zCZgWWfC
yLYYjI2Ah5PC4gUBPxJd4AgDTGP01sfo96aMupVjhWVOiY0wD1RMxNhg7qIhdjctrhfZEhDLiThe
/q8pcTd/ubEsXR8b4Q4b+Nbp5xp9InGqB06KHEJ0zDyn2Up72brDCPggQMYMwSPXE7yZnmmu0icf
ZN6V84ut8OXv76IbSVGFmjjQnBly3PQVUtWyXwUYyXyleWzlG+EduG5cyRadPXru8BmJON53GIWs
3STZGt8I8AA+iBDlc/+JpcB/pgPIdd8Kr0jig9P4bLi+3MW2bzCim5e+pwFzSO5YTop/ymohJlUU
7JfLxdsGqxHVMPvD+MlDnL9qrOPSdWHfp0UWI49mXkyjceC4KQana4+X67N8jikP5DUgFxF2O0+A
bZPXNGvBGQ5hc7D2RmUr34jvKCmhRfY97Evynj+SsQX9Mgd8Z03XY5nVTX2gB5U5qbzG/98zApKW
v1BYcH1dTjAg3GzcxJkqQdGnYwYBu//khYuGoGxhln2XhoX7G9l+3g2ARNX4ZVuHGAE+gvLhzcie
PGd1CoK3I4p9GudrzxSWGDEFgh4gDDETArM5C7o38FD5b41U6Ku8Kturyx9gGcGRGeSOxHVg2tVP
snai5sSRcK3gPguA228G9CS8LJFUBpPqqZsHSO8vV2obZkbsU38AUjch7hMSKWEw34CYtAsdSv+9
XLyt2Yygh4HJmMkR1J4/d54lxXFqyNhNDj/PjXFoxH1a91qUkK+fU5rHEGjjRdzfq7yATfWmTzD1
gmqo+5QDeAikGAN5rQSiBKa9za6XslhZmyyxaGoFR9AGkNPtYvXDM8U4wjI8Efo2iNPvjQt5wuXv
sPR0uAy7d2tUN+RRPpBxfqJ4QUz2qQ8jR5gR1wDhXq7AMn5NoaCn4J2A2wp2/rMjGYvOv1+21IBP
C2TZ47GqH4dh5XBoGVemOFAIAGsd5IE8IXHVP2ga/e9+W1XBlvdvH3CAv1sLwJpcIqsOreXDz3G5
etHwejs2eA2rhjpd2Yra+sQIeZ7D4TkvHYwtAPFv0xzpNrtKZGA/X+4SW/lGdMu0SWE2Hc5PIslh
rqCFeoElIF3pcFvpRnALx6XAEpfFWSfpeF0y0D+PQMDC3WLbrzdCW8JHqhrJhLkJCf3qqwI0G6KW
Kuoz9bqpBlMW6CUMIBzsHM4ZLpTuJJ9B0GxKIn5eLt4S16YsUAHmFHt5Mj/5/hSBTDS9AZ45wWN8
rq4BptykdfMTUx3YFXg9AijSfdJc6ugoAkB8Hyang9zq8ndYOtoUCALFWXAXBKAzgg0mG5HXfi6C
bYIf/Pwlxt9NTAtnDPfMYXfuOJ++BQFuEzywBvdV32ybLYLlu97XAFQ08uByeDfqBq4sHf00wkfh
GvyDZqWFLPORqQj0hirIPCXpnWi65krK+jvcG9orn66NVFsFRiSzqaQUadHtOa0c+MYIuARORb08
hm1bHgIjmMe8TeGb2agzrq9BARZsWODCgiSfLo8h2wcYwawBsC4GEBDOynO9G1wa3NNaVPeTDn5f
rmDZGH9wo2Pq+kDuk6MHO8WzwmXRbQBGcv4IEGaYf/FG3HIfeKhJ/JVO8L2+Rr7oposkD//9PbaA
WyPSB8L/SIE+DDjcjzXu+Mpg+Czy4Rh7ZN7Bn+D58jd+2Iioy+ikCOTvpAyRQNIhoRHEcTf7Vg6h
v5/B6f96uYoPYx1VGP0U5X2ADaFLjnBE1EeeI10UWfYr52TL7zf1GBkwSylw+CBIQ353VULXDzoZ
nBndCPT4y7/fVoVxbuIT/BT0lASngC9WIslU7qMYyoRpBGfuchWWJjKVFyrIQsDk4vkE7wEB6zot
foZ9o1Y2tLYPWBaTd5OVFyC5wqPdfBrrmN4CqM9OYki/txi5K7/fVsPy9/c1UHAPJZvcY6bz8qCh
V9oDHM5uq8kJt8wmGKfGjJvm/hCPYzGfJIer672AI6/63AuY7q20kq0P/L+/gcw90FktzOSQJPIU
OPBlGeagW1kvPly38euNmGahduFeR4GpCwZI05F6ekC6egugKm9PPk/d3baBZIQzrwDf6ylxjyn8
kpFRA4bC3k10+/ty8bZ+NkIZkzfHK1mCfobwkSAegFXK2N7pNuWnYqowrjgjh+dkdtHLge+MhxKS
lqc5yKZvm34+MSIZ+ahB0sDV5TgWojumpJLHIZvfklRvuqLF7zeORHCIn8GzD2A1SjToFbGmp0GW
80oMfLggoXQjkHUD2MaQjekp6Nx/cbL7jWT5NxgMPqZZMwLE49+BIbKmo7X0NTFiGhn+igT5rE+N
O8MCIxnnvNa7IFYLx6tXsbN2ZLHEBjEiO4sEuIG1uwyq7AfQas4xqsBaqLLhZcJxf+Vd2tZ2Rnh3
QeD5HpnSkwiGV1L+zGq8NeAUcIDxy9FFfvge6TxrsoGlu/+zc0BHGeEue3gJct3hCCOhQfacGi4c
/cvo+qeEcLhbDzfbBrQR7hq6c9VUEaAmxKm9U1CEHkgz/nibIAl+ZdBZ5kVixLyuQZD0oEU5gr5+
m/oRsCBj6K3csX5cuGvKmDgOvsHcZP6JaI8+cImTMLBtNP90uX0+FFh4riljyqpZpV4IpP8CNr9T
JcFNepsPQM/CzqOMgLIGDdEBlvXkkFXt9sfj2TWVTRFmyQ40B+ShyO6ho1zfsbBgkIjW17Wrqu+X
P+3j8HQTYy4QTVPEagi8I0RIGv488fxbBcANkRjczpVl3dY7xhQwgiqC651Jn1KQFr6KuNS3YHOC
o3X5E2zFL39/t2vQw9zB/qYGPDULkUIHfCS8TRzmINVtWwVGzMPGDAt6FeiTCiHa3wMSAXASLMGL
n9vKN8I8gtflEA+1f9LVCCGwCAEGByX88+XSbePICG6J3PoayDv/lC2pBmpyKziL4WmUBRFATpn7
7+VqbAPJiG/QiqFsdCvvmMEYECbB9U8BswZQ9ZBkdLkGSz//R7EgFRitrPFPqVL/eAUgeQOwY8dt
hRtruqrhJNoCvHTiwEQ/jgEr/608uHBsK91Yz8EIp3U2F/jplfiG6TYEQnj1AdHS8qYiQddzAB+b
3D+JIn3gEfLwZCS9feFLf2XRs9VgBDAe+ITLkUl6XGqAc0h20wzhj4luEyF4rilCyOLYCeD3jPl7
0etqju2+rLAX2db6RvyWGfwe/QUGyeH8uvcY0sJ8ZKlebSvdiF6JjBqgsxPvFHV1CwBPzF5dr1Er
TW8b9Eb0etFIJ4bUpqNarOYhNOEx2eNBZlrLC7SsbdSI2wxLsqJVk2DgD4/c988az5TQr+U3CmYG
8D+iMObowp2bxiurqWU0mfoDLnE1AalcctIBuIaA+/jDLVKTonQ3FPHaSclWiRnPBYuQuVFgycZW
Flmw/RjfMO4KsDZXX3hsdZhRTXw/8VsaXUuRwX+EYkjJDLxGf0HvXB5cH+8AXVN+oOag1hP85I4R
trEBXpBwpIywsIkY8AxX4KMGf9Br9we22pYPfbeSjh58I1Ow6o8RSo8G7xxJ5J9kZfAc5tO891O4
Cl/+LsuoM7lFtIpmIN9UcspSIHlJksP7F0ZucESonssqfFY9PJoihUx+WDWvbBItC2FsTAOwqm/c
tqoTXMCo6BOfe1EeIFvWR8DzJRxmSU9WgtY2MIwpoZCRVhgT7pEV4MfvMtetI5iGzfJ+gnHLt8tN
aPscY2bQQI0PHFKkoxzq6Q3mXvMj3iH89jRmKmEPY8DDlR2EZQ6KjSkiEi2Fc6FPjrhbp/cZLB4A
+XdeL3+GpXBTrgDPeC8XE64ayrFL7jwhHFgLAZ9+uXTLiI6MaaBU1NEdwTgDgbmFaZFXsU8wVuvA
TfJy8swJ3nJAKvTg8Xi5QkvX/0e9AB2MGCV6RY3iu/bw1o873v6Ex3Lx9XINtgZbxsO7IPUCr4V5
CC5PAAMqe1AEffdl6hMYz20r35gEYLQ0iEHI5ETDvPlGu7j4twBt8/py6bb2Wb7q/a+fSk+nmDfh
ApYifxe41Z/gqMlbGI/pjR9gxLnioL5ToBDgtZGDLwoEHJx/Jr0yc9ma34htEKaRi6Xm+SibGDBp
5EnBQgEOWttiLTKiGt6QnXbBmj4ilAk5CAYDxvM8O6JbmZtsv98IZuFFRZogKe+UdiW4tmWA24qW
Vmplkv1Yt++5piohgos4jBLHHPa4yn3y0v4fmuXJLo2XB3c42abUe9F9/wIsBTSa4nqO6+uEgsoM
YwO9c+bhiMfV5+XfywPO8r2mhEHHESDjQFyBNgnYFbIiiIBZAVJIthW/TDzvxjMFCF9VWPlPMAiF
0WkOXU+O0F8p3bJMmsoFmgxu3DAvPkVBzY+RAtcZRo3gsgMbwsP+SvXifpi//B+AOpZVxdQvwKgv
KQds7AErDIq3KMh/AbET7v64Nzo9X8s7c5dg/O/VlmvKGKI0GXMCPuspwrYzVaxDUiNMXQB2fYg0
sleiJPihqxBm6m62j9hQXA+4pMxZc18zvGld7jzbxxozBQdzu6vCwT92GgEgC/Cw8NQufs7Tgpcu
XOiJL1dkG4TGpNE1pJs6oOCvkSxwVuEg9nXG1pL8bYWbUwaYsbA2BV0TdqHYuqe0B8oZXtCHy7/d
MmOH5oQBUVdXNBoBFPmqu2Zz/V2WVXTF2k2SFjzJLKP/XQzBs3x2WaFQA83aa+LS73rANqBIAHPI
ZbDydmL5DlPz4GDZV3KAo8sOj5IMWPoORPb6p099udJSluFkyh0i5CsFMLTAdwS0FAfe+gMSsNKH
MRzSz7FbriiAbB+yVP+uuWjcwMS1XZpLwUhoDwHBzdSS+yJOycq0YxlRpvAB1nRtErVLly/zN8S3
2PsPeu2Vz1b68vd3v18kM55mVL90N1SYB+4jLc2dw5XWsZVuxLQHpix8LFKUzljEH8qpx4uxWs0v
shVvRDL8F8BNgXUglhMHvoHYa6eHoBlWVn/bCDJC2atgQOAB1XGM8Hq+w10dMgAEEEhN/QnvuFeX
A9qyJzbBR1LXKakrHhx1Gf3QvGNAdoXPxFefy8qBfHsTzxACHCOs4crjTLD4Qz1N9yDL4Qo86a/A
qjz0Y76W7mXpDpNqFFVIuMrGMTh6aVpcpVLNsLxxvl1uKEtvmBAj1RGkqlU6gHBpfoNj9M/lJDzU
7Mlv1lSutiqWv7+LBQ79JvCOM9pooBCEe+Me9/73cwMbkalcy5OxNdIykbyrJAJUXg0igAc1eHyH
bnmvF1260ki2wpe/vyt8HJFMWXAVHLO2h49nQn9RGFUcLveArXAjmLnfOo4a2uDIwJXesZx/Lzbf
rfhGKMNTiSsHvm1HSZv7FgihchKf8FL4RQ7tP8mM9XTbRxhBPc69qjjFMFIECTFZpd8avNdvLNxY
nQOKqZTkIQYQwQ8mKnh2h20MJKgNjAjGgySMKUMi4FZPSg70BK6FwnrjTG3CiZCI7pdiLh1cNTGU
DnsFkJjnYi2byjLNmTgilQcOhxM6ojccP0caB0DCyy9Zlt94DUyN+tX1zLIem1AiXSuYdMIj5qjg
F7sLiAMLZ9WyQ6HXNHaWMPCMAM4Wn4V50LAKTaovpeCwXqrEpoRGdLIRwKqF2ewYYXZgRIt9GjTF
DfKo17KbbI1jRDCe5bLUmyXmHuf/66F5hM1j2ycruWC2CswoLuUEU4UZmPq6cTGSwh965uIelvDO
ypWFbSAZ8atH5TNWRz5CDPpMTP+dHA/IAH5bsswql6xI0GydbERyBLbcMIsYa38tvsE5icAuESKG
TXOQqW8TRQjHLOlhlq6hJFA4cGPLtarztfSBiRMaQ2SndiFW4S7lvMMSVtD+ADONSt+2A3yvr7Z9
xNJB75YaeLsGAekC/+g14biXBQwYYT7363Lhtm8wVuLIqRWMsKfgSHOd3HsgXH4eJehlU9GG27bV
JjCIlbJzGzX5x2gBFmsQl3cdoStxYBk+prCtzKeqwMWUf0zDBhbMyFY8DtiyXG4cW+FGFPPQz2es
Mygczos7WGWHO1gUvm0r3IjgLtbwcOkGtHwkrjnLfPh9bktk8FyTBASvpjRRE+YfnYAHUMJ+Zo8U
602ZUSjdiFkdVZ1EY/jHsnNgfgLzWFhJ4uRNwkp8TrGNAIF1jW9u6YP/aNraEvwqvw+OKZROj4TO
3bNs5NrYtAx/U9OWwPOlDCfXP8KFotuXUYyDmYfd9Bjma9AQ2wcY4UvwAl71FPMo73FNEQ14Wmrh
G78tuExRGxvghVJNnQ+XELCaywYdTepNPCnPNUVsHQkqz2tJuVyxjC9jnsGArtu6QTSVazpqfbjC
FuHRj8H5dMceCCOm1p4QbT1rxC7Af5D4jBSxC2PrXZYJfUeWPWhQzFsSytE6RgB7RQp9A3J1j9Eg
vtN07PYhMDor/WpZfYmx+npBBTgZoA7HUkTPoGs9p3lzF5HoU9YXX5JmDYNuayUjklkMs8EUjLqj
qtBKagIvmdb8Z1EBZ7RlmiOmRq0ryELzq/xjNpK3bl6gZ7Dx2HQMgHH430sjjIxhTyky/yjY+Doy
5MD/Hza4HwcuYLNG4UmQZ+kUQZXUgyKalfVP5MGvqXo+bnhiCtDoAN+BFixCLOo4BBCA4uHWhndf
Z9zmoQEx8FL1u30DmbqpBYYMPqTYi8K2C6Ce63rQv7f169Jq70oX6RiOflNXsI3zJwjnhO5BisX0
c7n4Zf/x34tymIv9XbyC9Lqqq2F5UBxevLq5T5vyOcUtSk3XZrePaZRoICOAiVDgwsNCON+Nk/Cy
L/AEiKOfSg1l82+QpeBDxGFa/AQ6MZk/waosH6ZdJCpAY5Cd6xYs3/eJLDVM2hqiE7VyYWsbdkbk
kxjpHZ3T4sv7ttjzUI47f9wocScmXieLW+LTEBJrSdqHP8YBEy7ON223iSlVYzEpSJRADAfV1Bc8
/1dXuY/T7eURYWkXk6iTeiBcBdqDOJxGX/ACBxWfWiVQW8LRJOiAaZJojky3I8xfxp0ckR3LO2z3
SpLPh22/39hpBxHFgTNp3SPFtZqfwSwvQprBtonQxOcInteCKUjVyhoPLFHQeFdINc1WXjdtTb/8
/V2sqwHGTioU0JgX8GjXHVLsYfzMVkbNMll/EOrUCHWRDQwdidQRlYDTBybT8FkV7UOM56K+28WJ
k6+MIFsnG/FOkwQQwAGai0UqL/ophQsnTGZauWpEYGsoI3aXY38Dk2RcvWfY6+kRMOBiXqVn20o3
FuvOryXs76CvGRUUj27SHqakSq82Dc//yNNmnnuk5hhBnfiU+fBCKUDvu71cuGU2N+E4CobFTpgy
tHwJArOW5TPMKeHz1yUPVUO8lYFkaR+Tj5NGlYN3LolavCj4GhQRO9F22iYQIaYmTSt4wHYCDUT4
MB7/NH/D+38uN5Dtpy9D9l2E8R6HBOC80bW52+1JK4KrGRaZKwPfVvry93elZ9Kbi67r3WMk5D2s
lbu9y9M1zICtcCN8uyl39MAxOZAYCmg6yuZxhhXkymr48T4Y8vu/f7qY3SBtgwlmwy0kckF0u/Ch
tOf9hkveMyxzNw4dI3A5tmKNFyxTA9I0VIHUxGaCC8rlzrWNfiNuM+RMIet8SHATjpxwl++9Uj2K
jt6sp7JYOsGUk1G8OZUAKqGZ5nHGHr7vg/xQJc34vOkTTEFZxEC0B1kQUugOWzxeDY9ePF8vN8pV
Fa+90Nk+wthwl66Gq3CqsRA4pHvsqG6WzAw8Uax0smX+N+E3zI97UqslDCiMMyROnzuWer+nNFhD
JNtqMMKYRVmG5BUfCYRwT4W0M/rC3cXVXm/TDGDDY4QDUmlxz1WjggCstCyJ7oU7wPEad4IwJdpd
7mxbPxgRTZoWYpMSt6Y4zYHcM7BfMo7WsCeW1T4yAnqsFofLHtugoA7vSJjfZBNOPEJADgUYTV+E
P2qdr9wt27rDiGoPLuVKwm3xyGLauMhZ8mTpJ7sy9BhMXVXVyJWrgD/3av/Zw0D+bBxE09wZoLH1
yzcvmOsed1XwnHmCQzJccq9JAgiZ3BXT6KRwHIG1NM7bfeyq4I0iQR0vNHFHCD2FPPZ7tdKHH346
fpARS14zTsQpXHXGPBONO8Ga6lkPfvqjmeVaZvSH4wR1LPPdu2WFUlL15YiXgLKdZb4D+r1Q+xr3
hW8bxiHKN6JpnKpWIkNoOAez6D5FcEIOb6dU6m6l1z5cW1C+EUxYtdy8lYT9UB4Oc3eiGnQT3YVO
FnaQs3m88+7dNPQCfUwLztzmsO2zjPBSQw77XRaoc9dSzDwE69tV5kf9pqsFfJYRYVFU40dD8PdU
AjVajsgVclLyLwZntjKP2vrdCCvmOhw0xUC+ZfCTf+5bp/6aAnmyceQaqyVLGgpM/NSfo4AyetRw
UC+votoh3xpI5VY2pJauN594A6X7QbUpP8vF1GgA5vKocngngTR7FC2SP5hQa2pGSyiaD75dmtAl
Vya+Iz7S++UImd/IcA82wRl+ywbPT8xHXy+aeErjVDyxFukEcGcWbXHXdO22TCVUYIZ6gsyEIiT8
TOAkf6dZWj3CdX6NGbaU8sHsaT70aoditxXl7Ex5Tv2b0itZ+QjpJw0fIuaUvyavj+jK4LX1hhH0
AhqEgVSsP6fTVN1GC1A9g0xxh0f5ZGXPaqvCDHDh9rKZVXeWKZwrKAwgrzGm8v2kwJa+PIfYxq8R
4zSO4VBcLvSWns38wZOAWH8pYU0tjqRtePcNtrBlDqAjnFvBsLpcqSXuTdoJHQY8h0UZPxcQU99W
je9eEUm/XS7cNgaMsO+wLAk8LPFzl83+rSTqZVyiks14jYnzVVmnpRrzRZiFvXI5FDXnrPfmCTbS
ExLyg4De9EX9PdS53DYGzLdhuJVmOck8cZYBolzjBe42bHEXlkPkfnO5xSzDzMSeyK7q3cp36/8B
FhX8FXd/zIVDWNmv9LitiqUV363wMJdwJ9az+lxiPxHtAhA2v4Krk7BdFyBrdKUWW58stb+rZXTK
Oipd1Z7/4KDYWB7L0mG3csEyJKzfZLDoJ+ZTMRZw2pdpX58DJjKIwgDMUgOu3JN1ixRLhPyRfb/7
kkBqQCnLVJ61F+rvmZjoA+avtWnS1htG0JNBj5UK6xpTFx5rgtqddwJvFMcwa51tC4n5bky8HhaG
Xdmcy1mLCjJe3Qxw6iQbKarmy3HUEBeYLCLOehqjeyLS5CaK+LdNAWE+FWsvThrue2j9Ds5SzsKp
nr0pwzVTuZZ0b+kC8704nbSfVhED9qvFERIT1Hgs25IcJrHtPgXAaGPnziZdh5Nqm3PgUO9zGSQz
oBult0UvgdKNiIZKgkN42dVnwiMcBGSKnONo5O10dbkPLBFgPhkHzI9cZDi2Z88BsD3ivvtPW27F
qptPxplbMq93A3FGYoZb79IenkS7PmnLtb2aZSoyPUXKCos1T3Rx5ikQitqBgFolMr7xRvkwJ+NG
kqL5dEx5mY8JSKxPgWBPf64Sk81gUfPpWOWdiLtyLs/AonY3Y963ZAe9MFCKl7vY1kbGSk36PMKM
XconmYjT6EC52NHxrS3Ep6lb1WB+vMHB1fzfawIucMdE4Lr1XOZFesMXOGPXN81VCjnIVUzD57Yq
y+OWD8Jm/O+6yjpkU0yn4hxAIbDvsuQXUbm+K3r29OdkcLmWj6cOaj4nM8XBz+x7Cd4rHQ/acXr/
Bu7tA9yvQe9fsz2y1WLEN7K+ih5sZAzgsKP7UULQIrCE75oI2QyXP+TjEKfmuzItsQtwA2BGoVnC
ZfvoUBfYftBZNymHfWoasmR9l+PKdJawoMTbCSAz9y2yM1d+/cejl5oPy4T7s1vyqDxrIdOdh8X/
gS12gyyr1A4g5/DlcistA/W/ZxpqPi5L15mdwfOiF84mpODybp73ADyIQ+ZgU9DEabFXhd/diCJ/
yqG+vlyrLWyMozmI4ZMuE4Kjh67ZkQFlexp7PG/9OedokP4+g/k4r0wEtoFgTARepGhZTYy/QaUb
35CBN1eTENXKp1hKNx+TeSGkmAQpzrBqCMI96xr4kKYeoeG2n28+KFOd1byksjprv5T1U5Y6JL1N
hsBfM+60dIb5qExC13HTiPMzxQp4XWI6wfxYHpUHhmM8Jb+qavUEbWssI+yVIHNSBBlg644//YCp
XrcPErLxTgaMw79nSBDcMZKV196lqfjGCkjAvAD05b4ZqpULGdsHLH9/t3Nmk4prFxnqd2nXIJUf
CtQQlzErPW3rCP/vwmFXW4OJ4blnuBbNuzIr2uSeMBB6/C68mmmd3BXekG4yrvQp9f6uTc+jHJwy
r7CHyMdhJ9MheOWToqcpdPLfl+Pc1lxGnMM9I4t5UrCzwAE/PACHrosdtJHTj8vlW5YRE4/iSQHO
E8sHxMaSgSuHx66Q8ibWeb3SJ5YvMN+bsdJO+ICyvcsct/oe5SJod3lf8k13u9R8cQYtFxffpRjP
qmTiWuvoiyBIAFLQNe95mcndIMp+ZexaGst8d87KrpmGdOBnVqXz/EZUG3OAQruQvUxF11f/XO4T
W4sZMR75bUW1G8k7BrdkhnelQyFXZXq2b1j+/i7+uOfjYnLQ5CwlXFOQIXxdldVzy3AFs+3XGwHe
zVC2jWOcnYmm9Qy7zcBz0xMhDhs33YcAFPD3J1AXyt0sTYYz63X83ev5cNBSRnfTAAubyx9hayUj
tCONS1YcM+cXGGk8KKBOj1ON95u62Eb78mlsBDa0khDtwQprOZ+p4iZAx3CAy0r1/fIXWKZCE2oC
n7CuYlVWvok4+QUU4T1dbNe56/5yveHFdVcfvS2j1XyRFrnOdNz25TnIG9U9Cw6K2TXsRRT/9/KX
WPrCfJJWRNFk9rr5ZXTGz3gnqvadW4/HHpdUW5gRPjWhJqnHdQAL2vzc4dHpTqowGvaNF8ebUpBQ
vhHQKauimKbTcEYKfoVP8MtvTu9sXbQjI6RHNes8FL1+4TL6Ib0a26cEty/XCVFrtg+2TjaCWuYA
tUZupF8yOpfePiBMu3c+d4doJaZtFRgxLdVERJKgAiaQuJ4qUCy26mLQAUY4L+hrt4cQ6Zz6IpeQ
3cRJu8Nxnx4uD1HbrzeCufOzKeNTkJ15tWB4OgAf5us8H+JtT4k0MnbgRDqkSKJZv0CgwR/5nAW/
sM/hvy//fEuEmUwTIJBjwVWrX7wZhxfqQErFO+Sp+B4O4persLSQiSkRyL3zmjbPzsKDXn8Pzqg6
elO/dTo1TVZwEULaXo5g/HLM09zp2GEmGdt0yU9NTsk4zi4B0F49dnn6EC1CGCbjI/aaen+5eSyH
SBNLwqFwHRRAQY9MIgGJOh69rRO/k7uGThxZx+pz2Cl9FGXy1IPTukl8vciB/15JudK1KJzMPUcj
/Bm8RlcHKZr2JJLiS1ilZKX5bJ1vBDcYf26BuMCWYHlU7KBsrDG2dLSyX7INXzO6x1qmTOr8NZO+
uhbZ+JmyodvTbTngaCYjvNO0ThtcoEY4Viw7GtoMcXw700nN2/ZMJoNEZiIkdHDScxk3UfCg4Bua
vSWypWJlerU0kYkggUA1nzLIojCAG+gy8Z6/+7NvGvrVyzVbFcblmmoH4sDuVJ8z4DlBafNV61wR
woTHobzNVu0mlkXzg/sWk0LCKz9w6yaez6CTy2uZN99ZOYtPENh8BcB/DeBj2T6ZzisK2YauDsb8
NRpCUIGyiLn7TDn996DtgitJgPQqsSnZFiAmkASQ/jjB406K9akvf7Cwgvp6GFaB6Jb4M21YFFze
nSoPsPw1PQC/Gg6D/aGo57XcTFvXG/Gd1o3j5LLJXzn1z3h0xRVuIuRL0fPw2+X50VaDEeIu8Noj
7UP1OKetDEEkUVH6z5h2TrInOOS3vy5XY2soI9ApIW7AXZ69EtJE8oV5sSy+V2MT5tsC3WSTeBCj
j7gFzl+9OOsOmVuQg6vWHFEskWECSWQb1wWW1OysIzCMGvWPqPH0GSRVAOHZNuk76EFGnLO57VnV
ts63LusK/0rgBXfYxy68bw+XO2Ep6IMANxVtAcEEAiB5+rLg+5mDawlcCd4vT/cwVroBCZgf3aDd
9ExGTWmbLtKq56Twz9RR+U5lwe/JWeXbW4aTqWsrXenGuVv752xw51+U+N1d6aRrAhdb6cvf353k
SYqnSOmK/pHzmH6FoVbv7+sibdY0AbZ+MKJaSGA9iSjzL8IRwa5k4R132l024WZI4URzVYOhO1SD
s7vc7ZYQ/4+azQXdHM/23rnreL9Dl4xXAWfVrmhW9Tq2FjPCu6sar2xFn39hTVTeIe/HuW018hS2
fYCxRy+5yKoBNnyvrK3EjZeq6M5PZ4LbOrZ2LWGJcFPNlsGCqA597XxDfk57L3zgpQCam250O6bX
8WrCnKUrTCFbqRxVyawPzszxQg5qGYfRqugjZC36IX293FyWFdaUsqWgFY8euIUAflTs6k9iZDh6
4XHuh9Mks2t3SNd217ZmW/7+LlJKFUzjMKJnIolZ1y2GYs8in147ISv2brMa77Z2W/7+rp6ggxy4
SgV7lV4XHrRO1dUc4UYhSYJflxvNVoMR8xIxKYiXLFkFOARQB8Yvw5S4uzmo5k/bqjDCngvitPAk
Ds9egRfg6zHXs9prWU/NvqjmNd90W5cYC7quWmBTJjd/bSWvrnyMhsOSMBEqpfcxXmyut32MEfGQ
y0G1mnfs1Rctu4I+m56cMXzGWc5fifo/ipYPlivTt8tD8oUMJ4H1sBtePQ8X6E02PgBtCTHgBFC2
VE54W8OHwM08/tB3sAq//G2W2cxUuIEAm4SkKoGXHH3AYFMYkccJnbekAgJRZyzzMGSZM2Byilc5
QsCTV/lwKIp+DSX4MUYVxS+zwrtQAaF6ZMlI6rs/tnpjPJOroC397zPSVp/gy8ruggEZdbs0hUkB
8u8hr0xl90Zy5JpmYQWH066ovrhj9KWba9jDJpmzKc8JP82YLcbEddWcu9EZJP252WGVANaqx5lm
bRa3dZwxTbC+jyq4JvePkQ/b7yzx3WHnwqUk3zgwjEmCh3kmhqRlrxwVxbtuBqNbxo0c95cHnmVj
YIrfogp+qTnzvXNWEXLM/NzdR207HGQFKoKs81/KRZoKjkj5ShTbGsyYLFyW9T4diuK14UWI5y9f
1eWRchgor3yRZS0y1XAloTi+ZgGuX0YI7tJQvWRF3X0q1fC51nG2uFlsYk9idBm7BBLLKg/h6/lK
Koz5OMuRSsGgh12bjyxtZWrjFK4FYakQO98o4MNBEA6Ps5Mmny/3/IfLD4y1jB/voUzPIUgBLCf9
lYXY4SQw/KgZRJyXK/jw13vEvImkqhGzxAPxsWxY8kpDkZ/hrbMGwbCVbsxpMAstksFD6XpiYlcm
0JqsgzktbWPeQJZIwBgzpwEUPwOWm4FXdOBuWO2rZJs4H61jzExK5TOe+kvktSXBiNUfC7/nD9u4
4sS8g0z5/+PsSpbsxKHsFxEhhBBiy5tystPOcj2nvSGqXGUBAsQ8fX0f3L3IklOPDrYsJDRcDVdn
gN22h2PSOW6y9JNus/DB7yEbeHtk393w8e/rmLxd8AnrWjz5Q2SD+I8CR1Xk6D6vYpO7WWC+cXIR
DWZ64UlIbUDsKpLzSM7tMHzOJ7CzbzfiffoXWmGsRGmyjG0/Jv4ZBp6HMXS+9Utw5hV0q1d2Xuge
Mt9/yRb20CXQAK1UuVGxbeYa55h47hxVaTAaxxlobJC+ZJRU6T+3W2Ur3IjquGaOkxc+6JirEEU6
lv4RAvZbKEJLXJipx6GnMLxYVnUSZLngFikK53Eo6yxyVmb47RbY6jACG1Si1vV7OODkGfnShk0W
xVV539By1wseJWbSccyctoP7Hj2zJC8OMeDZkUvz4u7277+7/aB0I651CyFHSCuz8+j2BznjSt0O
q0MJ/eQQZDS3WaWWkTbzjPHULjot6+oC1Ci5IwlehINpn580mrHW+ibEobA7Nr5TIzjUUrcX7dDk
C2kbnj7lwKruAqOhFiPKezGFBY8X/xzDBPZp5mGzRCUp5K7TE8o3QlwnYtAQ4cMyuMzlaQajV6Wb
op22ATDiWMPukDgJ6Oe06SGRRwMYYm+azliWWDO5OMMVK6ZJXl165n2N9dIBuAt2eNMVUULCLZkz
S6yZWca0Yl7RkRQODmHy0qcgvVDo1jo+kafb0WDpIzPB2HIgxJq4hVBk6//blrhUtcMWpNXSRWZu
Ma0zcOUG6Z97oItlxZ96Tz8hzhK1T/WVmAlFBxInUw6r8LMf+8Nh9NYMbJ7qnX2zDsqbEOOOXvic
wJpVeLj0zDxtozz1/73d8ZZlyKTJpmXTYn/LcfgC4PcHhtc9CBdSW7xJyTOlY/GhgTf1xpL97iWC
wkrqvy2JpVcBF4SzGF/UORbDH7/OZGIZz73LP7V+Uh6bfBdSD5UZMV3oYc68FCeDoqv4qZhgSz1O
4cccrngbB1db3xmBzRfkSgp/rC7CL3+oXp2gm3gP1OyP1QfES8ONncIWG8ZWDfdx3oYUqk4tw166
uu0VbiM32mAp3MwuiqX0whqGBGcG14g7WYz0R5BvugrbSjf2aJo4Ve6Q9Xy83rFGBm04wG6Cjelk
K30dl7eBIRnVnp/AntGfp5NkHj9k/fLH7cCwFW7sz1L6BOw+aLjVGf939AGVC8Ecv9wufA3d3/JH
q+T0f/9cDyLtvQmnL+Io/07nyEeniRpfwgQQnttVWFY9UwJZJ0Dy5x0Uutu+puEjEbqsedTWFUzC
ogkoQ5YeKniYNOfb9dmaZMQ2L0ua8ALSD9iV9YVg74nEAFBmleDadbsK25AYET1CSXhoSwVRarak
TyJ3ws9dDJ7vvtKNaK7waN1VSU/PVUeGaE6hWx8PItz4d1v3GEEMUgXw1D40Vopu4Q/oqiBiLozU
M8h7HG83wFKFmRuc4So3FQQKK9CyXS0hPX3sp1KecgY06b4qjHgOlkzV+Szc8xDOnxXoTUhqfdEe
+3a7eMsAmwlCmfZOPULe7EzydoEmRCGfc+RTT/tKNyKalZ0k1WpDpSuiDrGA9l4vdhpyElMIWftw
tnBi7NJKtwNuC4U8TetWve/f1x57s9TV7motqDMIqyR4KOsXTM6KYg7dLt02c4zYZbrPnbZd6T4u
1B5rnL+OjIzdsVKberC2KozYValInDSBBxMm5/eWLN6RzMuCt6VwS+3XNnmM+C0gRdpn+VxddAa4
i9JglUNyZeuGYPt/I351vAR1MUIgjC9Iw7Ck/SZDGDOvqbDbY2A5TJg5vLrx/b7xIa9YNxVcSyY8
+UUUgjplFDBW/AuAqXhY+LLPAQkKNP+dUFwFLRQFMaHiuvPhUwWpOVCDVeSuy8btFlm6zOS6QtaS
cirQoorF7ZMfBP+ySYL+vc6s2zVYhtzku6pO+ZooHAAUSMFA/tfi4E/As90u3fb/6/c3Mad4OadT
i8wbYGb6Ir3RRw4jfQ7XRMDtGmz/v35/U8NcqGliA45HRb3Ie8nxzgFTjS3FPMsJwKS79lPc0Zjj
tJ0mUp1EyPUVghh1BKKie6lGGL7va4UR2tXqBdLiQHHORz88t8H4p1sEbGfhZlQ3PK4bvKKdaQZs
S1IOhynZtKKz9b8R1DMUNaasQg9Rz5cHlaF0Py33bGYu3JL/O7hymme/SJBaxUDkB9qT8TAgeXi7
z9+dmyjcCF85ND7MstY/X+B1RINsdUsdvXtHVvP97Sre7RxUYZyuCzYHTpfi2gE9G8hqQUz91Khm
Cxv87nKH0o3NmMxJQOYM987RDe9W+eu0BV+uabonFWh6WGbxz75mmFHcAV03F1l1kRmS0ceaj0P+
odLl4uysYO2/N0EMqlxRgROEZSLHg46UMj1VBISFfb9vbM0UGixw+BV41qn1j9HP1NnjzhaH0TbE
RuSSqXEXXAcgo6688bBaEf3KPe77cyNy007JQFZQfi2K/u/WzcrjNPi7wPeYPkbkjl0DA5ZqhO5+
nuUH+Gx/A1d16zhkmZsmOXUsYd6Q+liWVcwecRpSUYFs/xxKaHkv3uOUVnsgoG5oklS5nOepcXAp
4LXjXlqaDXcB9/7a1f8mQVVXLvQsIK59GTuXnEbBwztndIY9GDr8uhG/KiwAousVjurVxKK+hbdh
6dRb0u/vbl0o3QjauB5yB9Yc8c/UHz+ypfjR1uUnQNOuTVx+2tc9RtiOddv5rO3in7xM/xmr7rXr
oQu9r2wjaBXXnqBZ8n/7Cvi7yKJNyRYxwRK1JgWVC5FKF2mVM56lkoiFMoyQGHq5/eu2njeiFlT3
mcUOfp074hPVEDUatbjLdTNGHdKmtyux7F6/EVC5TpaCTtXll4YWp5U8yWZUh6aut8Amlk4yGahx
E8ucgiN6ERmcEyEFFeDKETS1t68JJgWVxYnmLuhLPwuI6USqQejClhE5LiF3wdHd0GSeFosPy+Gh
qZBMkd9bn9+3bvLMdfYCLud5msjl9mDYesqIZDwfTBwTVl96B9JSIh8/02rYJV2ONhiBrIqsdMFl
JmfhQ2topPNfowujkX1/boZw3lLZZAGyTaF/0pXIjt60SV6yzFGTcFoEfuk1rEHhwGl8a3kz9ZH2
G895LlPfrzbCbT2v/ZYIRP/Q/x4e0pSFDZ4Zq0sLdiNxx2NKyGX0/Kfe4eepHz5OeC7a11tGZLO8
8RLqO/83zrD0ARcxyaXzfV/xxo6sR6lxD+jCnxrn6Ag2CjlAsP7GWdQyGCbflMddzgaxvlLA+Ogp
7fQjKwlMDodND1RbDeaBmoS6KStEwRjAamd28djOvFF8yEnNP9/uIcuxwmScMgiwMzwUVZdiWNVb
hrw8yrjov/Wu6uGuG+soy8t4l4OyG5r8Uy7buJLJenv1UBv0oPxD08uNwbb11vr9zZmX8Knx5twV
P+sUOiuKpelp9mBqPTh7488UQ1bIj4PeV1QXOESNZzlAU7NfzZN95u8SdEYXGdv0mIx5MYFRdMHO
P/APCvRHB/7JcJ94quZ2U/FmvfC9E+MmEVVKCEL1S11e4lmIY7LKwuqhas+a+u0LHFCgtl0PD33v
Z6cil7s0CtE4I9xrf9H/+/TCKwBg4yHRd5KWNRwc8bp3e0Jbdg4TGSa9EHghZMAus++Qe+JO3iWB
vt/twi1TzESF1dg0lEpkdUmhSHSIw1C/lAGctZY00RuriiUgTX4qblMBBekEdyuoVeuxf8UpYTyu
uyswUM3x/wESt/SUiROL/VF7i8Cpaq4ARqfgl0V6oekGbNeyiZgQsbgveghCNSVgpe5P7cx/QYnm
S+/W9w1nj0niPjfLsHNUjMCPpcgZIYjKeHCBP55AFx3UVP/h7ITduOFvoLFu0mEwdOVlLGo/OeJJ
2utOSxfQrWck28wywp4Mzf8dcaXr5Zd6gNaNOw0fBwn3udtz1zaxjF1dMFVOXq2Bk2XgpXqgiDfq
hcf8vNJTB5g676vGCHGITiH4eKgvau7mBzmyh5Z3TjRWSNUkZJzPiQfF49t12TrN2N45rPQWDUbA
RQbssYBe0KmS+hpUCJjbFVhCxISMxTDNnSo6EKTL3AuNnR8e2SdH44bM2NyRZypVosfy0tdaPsu8
ZX9WCdxV9q2DJlBMx8kger+CMUyMxepHKnW+PElowwQbR3RL55tYMTE3sq0genOpHdzDeCI+pWnQ
HBPkGDeasB7239mjTJAYEAAyLwMcpVcYAwgtQMuSC3PzHyWWxdsDbKtiHfg3Zwbu9P44wYsDC3r+
QmNyKXR/0jl7WSfSviqMyGbhINSyBOSsNRxh2w7KoKASlK+LnONjWJN8Y8G1zVUjvtNmYTWrsfHJ
UPp3jgZZ2IFQ3sZY2EbbCGvudQsA0XhyAAZNHeWA/br3p+ku4TXZuL3aGmBEcw3KcagBCbjMeBSI
adNeMp1vKchb/t8Ei0H2EMZxaVFeIJ2k/4aqDj/3Alw1T0t13DXQJlwMxpipS2O/vDCtL+DbPQsY
rjQDe0jYzhyFiRrjDcRgFiQPLhAcmqO5g2OuHOLl1YOA4ZfbrbCMggkbwz0p8UqKFqihkmcCycJn
GFvuzICYRFTthjqmA/SxoE35LZYgaDcgLO3787VFb2K5kHVY4CKPsjleHjIPmOdKN1tdb+sXM4yb
uO9CPHpeCr9vx/sZFsPlQRWBJMd9v2/ELxn01A0wIP/J3WrSUV3WOOxnE8zVbpdv2f89I4KZ7+Kw
N8FVpaDBCerwOWC9yHGRNcfFg5hHqt6ibFlWVc+I5Hluk9AvkOdakqc8zY7CW5XvZvK9TIOvt1tj
GQ4TIkYdOpQkcRDPXYpXSirhfuPUXG+BxS1NMJmnddXyNhsCgJ8pmBror+yqk/ZK2/kA3/kt4wzL
Idmknio4uKQp3KMvooJRwwgVUuTEncciyJsDlf187FXwiXP5z+1OszVq/f4mQiTEgPzRcYqLX6fF
Yarig0rAbkY6BzBETLeNk4GtmnUNflONArAVDhqkuIwsPkCR8A+RsUcgpS+LTDd8dmxVrNPiTRW9
6usJ4i36AoG06TL200H1PjnmTdhHNU+G074OM4K+xbraBgoTWfZAw8kA12Vaf8AV9tnZzPnbmmLE
/TyG7ex4lJyZkN9rjx44lFAgsg5EfKu+3G6HLVqM2J+RbiGwpdcXPcuvcQtIgtvlW97ctsKNaG+D
DMBu2uKAEy7tYZZQzKrSzXyIpXQTQFYEC22EwH6k2fAqJiR1SuSVDrv6xeSWFi71O+hNYRpRTiIu
kMrR6SbhxLLimsgxLWmyLHD5ABR3/Dw3ejiu9/n1Kh+2sXvcBuNaDjcmUXQZlikZgJI9L5J+1Z3z
DeYcMhpVt4vL54YmjoxVdZ+wDvOHxt3fFCpjhyaDF8DtQbD9/Tryb2I5BhRQ6BEkwd6phiPt2vI1
lRA6BNVx59nYJIqOWRtMTg5j5VklRYyUppPxCDzabJcEBjrICGJVeWEAmTjcRAsPSBwCriaLGkKS
nY+PJjGUxIGDjKaHNwvcFs98AtwEagUa7njx1c/bv/cNhRHKHPYRLKtCAFtk/29bg5Uj2uGz33vx
RsBZxtoElK2PhIr7HZohV2tj0n6AEHJ9zN19mD43NDFkmtFeKdkVF950zoHAUP6bwJN/lPqSban7
WtYkE0RWOiyWY4Gr1gQ3cP++CZcqjfIwG3cBjNAIY6OG/locJGPmAeYyp1EqYeA0BVxtDILt99fB
eRNwcBMlUridlLi1T+mxgEU3iEubjhW24o14dsoEOmsdnM4g78W+ukDNHqjjhjt/3vvvz+smnL22
cUkSBWEBAV/e6LOn2Hi6HQG2nzcCeW6zjq5yQoAAZU2NE0wx3C1DsXmisOwJplUCKyvw1YfFOcMA
/DLiALNyNWeSnadVdGKfuygmkBHI4zi4ZeMCq9B3iDM2yuGwrEa4ezrpN6sER009d70gvwBDeSzj
4qy8ZRf65DdnhF4XHnEbFI3NIIKK9mXaTBO/P7S/2SHQEo5xMEIAM6NzP/G5poegDfdd/oFb/O+0
FHMexEEOmGTb60uj6B00gEkUO8XRzzYhHO+vnr/5ILB6qNXI/OXMZ/AXxgYhyyXwsR7E9DaG1laF
EbwiLjvije1yToKh/rIU8finDJNrMJRb8kqWYTD1gAlex5W/LCtKpOHZX2sWugimfM+90BPm8t+2
fVaEadV/ZI7rXYagf/2lm7Bj3qPwNajfLJwsy9pZiol+hbL7cwEJu0vZ6p1y1eaar3I9OsUMsQwy
OOljIYJP0CBwNl6V3u10/Lmx5CtZ6KmAOsvXdl0P5Ng0T9kks43S3500KN2YNCl0WrnUof9BTnmp
f8rQV8LFITd11XyeVANNpY3paWuHsfp3QqVFFcbeX2QBM8xPEkhBtU5T1TvLp/8d4RiKJY1uc/pV
EX/6Xmer1groB8XW/7972UNPGRexNeWY6BBCbGACkPSukGPnnbi7LN195wQqOybA6mwxG22dZWwC
qaAxtA1K58+i4nQ+kbyalruQVooeb8eDRXIoMOHEfdb6dOHT/KHlbvcjHXXtFVGbzHSGpu4S6uFQ
pyHkXkSHBycoEFXYS5yjgrhoBuBxCZjMxqng/RkIdSFj3MK51gybHh61yjw7Iv3QP0x554+HMOZ0
I8P+/uAFJvi4x2GgS9GnT6J0eSRTOKefRmibR13B/CSqZnDMd83DwNxOWlJMPJxD92saFix4YhlE
kU/zNCxbgrvvzw2Iev63w5jw8qTAPehKu7KdjrEDP5WsrmJyvj01bAOy1vtmqZSySpOxZOqVuMR5
bGlTPnRN4Jwg9l/tHHNjLWCcNNB6FOKL4K74QLySy+ch7gCJapa59zfmuK2jjBUh72EtRv1AvcY9
a88UcvUnx0u2GHi20o31gDiaQJC6URBqKwgupsGC22NQh7vQaF5gQpJpCg9lCJpjHrlMjI98yL3s
IkdQ2u5uj7OlASYsWVBNWcw8/cDc0XtKNdMv/w+Iwrv5US8wsciwSKl4mwpoFLFSn/0KxshB0ZWn
eICSiq7z6QmGTSwCEfnf282xTFsTnywzP1R8mOI/CSRI0se+Kvw0AoqI+J8deNCmG+Ftq8Y4Leo4
T+PEazUkqAP9HQIW4gOurN6TlG78176WrFW/CcBsmSUGY8peHcmqL7rHkVpKshRR1mR7krAYnXVO
vKlC1A6vajfNX9MJ1k9zgdcc0uI2X2MdzhOgdPe1xIjzmdRpw/Cy+doukH1r8qI8piKH4I27twYj
xkcVKFHUVfYKbrJzwKv/i0cFPyzjVv7VNt5GmAvmi04GQ/bqpoL1oMypTh84BKziE3fSZdpYdC0b
lAlhVuCG527H9QN8JMZHWRXTifczgFZQEj7VvNzYBy2tMWHM2N4rUKvC7JUSUt4XfUZOw9IMd6AT
bx2GLS0xkcxONruKuY6C8pbnHIDziA/ZMOgjGbyfYdNsgcVsLTEO9JQuUJ0ZlvxVZCkdsPxieTxU
xM8fK5I7L7fnr2WJDIxgr5c6JRONIWBIB+d+5v0fLRXJnvuyF5hYZsoo3AqdJniSc9V0VSSzHiZA
rZMv7tZiZft/I8yLwYt76XTYo8IWGeUcr85VNCx+u5VOs6zyJqoZCpWwEqdL8ZF5CwyTACTJ9KMe
E2gQxN9Y4ejIc51kYzWxtcaIdcXgMjBVbfGR5p2Ax5uUz17NtvTTbRPKCPSpc1w2TnnxGi55d5fm
ffpEe/ercKu/b08mWwXGmb50lgV8mal4RQbsK2QTnOjXsUqTccuv9d0MlReYsGY6iCyPS1a8wlnl
0vQAZIuqu4ec1YiDaJNskpdt9RhH9m4syrAqdfGKu8H0Vz0DEJypfDjk04xHDEnGk2qTZt+omzBn
XMSAf8qL4rXJhxr+wpnr/JuqzNlYeC2jYuKaWzoHHgvRZ8wZ/wSBNj9ORL00IfxLbg+7rbPWit9s
tWQG8jhkjfeXaJA4gY3ME6Rw9AF58/YQyi/1mG09SdvudCbGuQ4ySnrG4mvtTTKCtZgGPTovvPk8
arB6oLQZ/GiyzJ8jHxkEFWXwnnOjKt06glkC1ARAz47fl/Ei+48zFf1p7Abv2fUX9eftjrSNlBH+
mvtZIaVTvC6sAIs9BzvGwT0CYKbNDLWtCmMNaGPYpgWAi3zkPVj5s0+eCUiHd6XYBGPZushYBIoF
2lHInZWvGhrin7XrP45skNfbPWQp3MQ4szx0utyR6iOdicQ9t+hH12si7XKYsO+rwgj9IM0Ao0xE
8dpDQ//fJCv4Axwz2g0jvl8YkN9wg17wG7BZVBCPCmryF7y6IBzgUDzQtBFweIuYI4EnLv3aQQCm
hUq9VqWmEeRgen7KCl8ORzD84Mh85k0dj8F9DZcmNT4hy8f8n0XYMKi+5u7YJF9TCn7257oiPP0c
OA2tz2HWjs94aiznqJNOJv3LgMNdvlwwjxeSRykhnlLHfIBdY32gcQnfJ7B3PJeWL3nZwXH4h+Si
hlDavl42zh3F3DrTmITF69wh++Pzdj4Vvfdyu/C1kPf62FiQUmeAN1mylFctRHWg2YqGgsy4jPKK
xJeqDTdTZpZwMqHXMQQhgQtk6jp7/AsOI0Ek6+HsyE1WnmVt9c37hXASqrM2/wZSxHzgSYHHGRey
r0joLOEhdXn7o9L9lraVreOMBYjNFRQtSaav9eD/C7u07/GQt/LQec0HpyN4lr49PrYoNhYh7bdB
CR0+dS2oyE5jNfNoqvBuv690YwEiS+CHbV/k118qoCrU03cHBgZ/3i7dMiAm6prkELODLLe+shLK
LwVp/47T0P27LUt2WiP2GFSM/rhdl6WfTBQ2h42p04VL8SqnsQ+QMxyK1dusnXdmqUwcNsVKE8au
l12ZAGaWeDjIxnB8j8J5c0pZIsREYkMU0k0zrwyffgmaQUD6o0ihWucEm4dmWw3r9zfHD5YLWrOJ
FK9+MPfnIPPpHdMQphj0pmanbSDW72+q6IMuWMIhDZ+UjO/ogAtrDkXN4+1Rts0oI8QZtl4kWmR1
pTPsxVTtvxDqFFMUK1DEFw73tAViultYDVtTjBCvFQ0SxVvygfskJi9Q8JLzSTjOsCW+aFlDmBHc
c1HlvGv66po67jPE93MdpSOYA2U9fs4Hf+cDQmDqeEropwgn9sQToI/Lp7EVOo0CEm/R9S2zysRk
p51PO0WVvlLc6E8jXDQVgSJDWrANRqBlIExENnf17M20UVcYCJQiGntOwTWr460cm638dbq9mbO0
bpZ4nFJ1reH5+2mu8zQ4ZE1LtiDBtg4ydnDYOHt5xcLyyjuS3/MREqdFi0tLjiXxdmDYWmAGdgUm
VkeS8Gls8ehIytH55pWDt/EuaCt9/f6mf1qpnKLx1hNI4MVVFMAxsIuoP+0Ca3iBKd2pdUr8ASLh
V8FCXB/rye2bA1yeyUaC0/b/RiAHOW314rjFqzfXPzjxQhgi5hunVEsMm3DsOJezMye1vsLKub6T
vnMPu0t9chfvIxdbfgW2CWTs04I5avRJUV7rURR/QLVdfWYMmOZh2KVk48Hp479DzAY+w5lJlnjn
qcWJZXn1cRhVfbk9PS2ZIROFDRV+ZGbdnH1I/SR1Iio7ET7g21IeY0D5nPbsuqoBOcgfm/EbhaoO
GTaOOJbxMaHZLBwFkwDiv8oCCeeOhmedTMOx4zAZc8SmC4NlhKgR4rxtm2JYMvaBhDT/Rhp+L+ql
+qcZN/MslklsynrGXIdzE5LkypBdCYGTbqfpyWOQSrm7PUi2Cowo74uwSz1/YFeBIxQ7gSAbioMW
zdYTk62LjM17ljyhogv0a+rgPj3O2K1rr3TulzglG02wDbYR6KmSDnzU6+TaKnhhgH0psUwBnBjU
+lPJoG+0r6eMfbvF6z/8hL3kKnlbPtSeTx7CEifb26Xb+skI9hmezk45cu8DXHS9ZzGM41mQcM6j
Mi83TsuWc5QJxm5hUpHqadCvo59Mz3VA63sCZuedjlv93SHqi9+ASH67OZbYN7HZgqp6FtkQPlGh
H9dDYV3px36unQPgK0k0Of0fgav0vqExsdpjNqm41G56rQFKmO9q5CbHv7IwDtUGu21dEN+5MJsY
bRBU/KLl3L2qMPyHpp914D9B3WG463HzbBQQmPgQ8M0pbYnK3yDbkDVuOmBer4Xosrtfx8OVh7gx
OJaAcY2Yn6G5WuC1Wb/qoIKHLmfsX3esl0voCvpEWb+xSVqmtInb5nUMPysSl6+t79HpVAGdc3KK
YrrGdSm24LC2Sozgbx0Kr686869toYt2ldF0pyPWsiE5ebnDtrwVbANiBL8KAjjX+a5/xV7WwqKo
ci8Z6AHH29Fii0wj+GlYF+isWV/1OJQPPaw9P4EefR3xWvAtFW77wV02dV8tg2+CuCUPvDrOhuSB
pHw8iSasPgCDtXyiU5x9L6BP/OftNll6zMTygf8Es9ii1Vc8OJbiJCF60x64hu30RqdZYtLE80FY
nHtJH7rX2AnObICQfSHIhZfNBw2OpaBYZnx8yCq277XOxPjV7lCXrb94V70wpNWZQLL78wLMSrex
kdm6bJ3jb07cs1urdKK9fxXgSr9im8yGKBRQDN+Ie0usmEg/qcTEkAT1r/MYF+NRLzP0ZucurKdT
No/zlk+irRpjy6fwVoYvX1ZdY1g5H2Y3r89iYC9eD6Ok23PLNoeNoFc+mQutEC8zm/kDLxWeuYZg
+iMmkOSfJrFlUmGrx4h67YXpVDV59b8YiZ7rbzC1XO5KnfQg6Khv+1pjRD9Uxxuf5sJHNlapH0WG
BWbMguxnnzYU8vNbMIb344WbcD8UOS5lTt1rIfl3zVMcMsIPCtFRADGpiffYyfwlD7Yot+/PAm6C
+qA8uySVHyJbH0/+IWNkjloV/AOHj5+3u+39aOEmoE+rKfRTmPteW9qHT7wciz8Sv3a28kC2/1/n
xJtgLPoWCmydrl5biN1+oCmb7suqKZ5h+bn1/G+rYv3+porWd+JGz4pfZ6dV3/kg+aVw8qyIYPi4
5Vnx/hSGo9d/60hD1s+w+ihf5cz51zAj7AvowyLioxr/9rCEblz2bLPLCPq4yV14J/bkql35PSXV
L5ffGQvaOW1g5YdjkijFhw6CRRs4FtvwG2tAnXoB86CCc6W+H+ZHCuXX4sHJkLPYWGRsFRjBPwa6
JWk4l68cWZD5UcP7MAMiFtTor/smsBH3QA7NVR3m/MrnMD/E0vEvWb/TYJub2L4CZP2mFTJ9aH1s
uelUz+d89VS//e+WaWVi+0ihRS+h2vOq05F+TAUpnvOVhUmyuYnKqfx8u5pfFLzfD97chPTx0uMB
nq+rVxKWP9J4/ATBj/tRTfFR5PoTqaH+lytyhN3spQYYBNI+36FcHB9vV29rpbEGzNBw7scFN6aZ
TPM5Tasn7q/CWlVwBtxxS53DMtFMadJxaPBKCx+2h9VwPe7bexkjQG+3wFb2+v3NEuOLYEl1KqrX
zGM/hz7tTg7dfFiwFW7EPGtLZ85Koa+9bAMZiWJG8LlTuWVTbCvfCPF2KCBx5Tf+ddQqPIvFmS+B
uyUeYyvcCO85oODpM5FfWULiZwiwFB8mwb/s63YjtAvqQQaFO9XrL2RMCCpU5DGxhQu27BsmhI8v
AW2nOilf687DbuEkpReBqT/wKKXhlqaVLfRMFF+BpwgWiEJdR7cpuX/iFZ5CnsaBNMHdmPu8WiJA
Afw2i2C13lRBFGelE5+AlWuzJ9m0JXkZ8iRx/hjnQW0d+t8dNVeExpQjHJiDsSjIOc27v9sJ6LJf
Fok7Rg2FG/PNZzBkUAU01ZaEqohQiF4BiLBFw353MUHpxoTrJwoRG7DszzLAo/uq/xzPeJLRWfIc
wPbxdhNslRgTj3kgV3YMdP60XTUaIbu0Msr5ShKd6D59V2FuLcJ1ymaGm/uZwHUbp7o4OQSl3mWS
6ApzaxGprpEvYNC+cmB/TheAxYdm3NhQLPPH3E9iBfhQIiCsJdPZgTTtxKNy3petxa8b+0Xfdq5f
Z3AzBmjlk5oCN/LHfUbdKNw8LXYwyul0CmuKKlXHFBCYS+L5WwrlloljwsHx1Bb7EqnHM1ucRymX
h9qFqyAd/txLaxXCiF3JGeRKVQqpCXRRpAaI8GUk33pteHdRRPcYwauAqGrIAoW8MQUOtcZp89AF
6iWAzNmeAyFqMAKYzkXJpz52z1r4LzqBfOhQQ4DlduDaJqYRuEIw+PCMq5BIH/4ze04ZuWrztGYp
/LcNo1J9tXBCoQoPvVBYkWcQ+YC57a5f/22j8LIpA04CsgCrm+C6MMeOFvs63ZSsVh4jeQ6/jrNc
3PqPFE5yz4Auba3Jto4xApZA3Dn3U7h0akg4Psw1JEEnCKve3+4Yy5Q04d0jjsWkVL531g6sg+ZO
u5fOhaHvkvMtoU5bA9bvb853MxECVgUNOc/l+IfOoZULave4caezFW4EbOzrHAkjrAkj6LjP3qTm
g+erLVE3W+lGwLZpI8CuhptDRvPpsAT9uR/gGXy7622FG7EK/n8LWBis12rF1EPNW7eOsOrUwca0
tAytibOuQVyCTQqDfek655kzd8fekx6AQZtmR5Ym8PVp5c3QtlUHMyKCzYSMTgaZgazMQVNMFduF
MoPl45qNflOBGOXsM1eQs1Lkr0IF2cmvg37femaCqvtGsbrh6993WXyH55nxvPTO9fbo2np//f7m
z5k3sQSKaN6ZzjDXLcRE/lyS0YkgN5RvzP21E367eKJz1lF5UwXlS9M6HB4sMoP4OF/ylxhWnCnE
AHlXPkJBeuNAYtl3TcD0IhUPW+Sxzm1CX5apOM66/hAnBEKQW84mtt4yAo37AeeqYd5Z9Old/T+c
fVmPnbrW7S9CMsYYeAUWq/ou1aTqxUpSiQHTGwPm19/B+V5y2VlVUmlLR9lHO8CyPadnM+YYK7nt
TJOuzmd0J6cevzM1Vua0cbbLBSonQLHVVZGBCb599OdPqWJPmcLucuzrsM/XCNqG3IT0HtVr+8cv
7GeaKSe2eo+ZLtaO5B0oMTIwnF8XOsyANQOOqXyw6xB75kvtAzfcc0OrhoP2znMQYRlA7ltK1nhd
v8rqsYdNh43XNEZzhugwd35IGg0ynhgymI8t7sQO7AmhwajXLEGEj68j/hiC9+6QCwwdf/zwEzbg
78wZIuIWFOwuywJ3vWUoePeiuQg7/3z2va95jD0OGYp0a+vV4EaSHTA0B+U1urxg6BYH6VDWqvuk
T3xqmXY35uyPdBVmZRllxbswiP0bUGN9bZV2ZhySwfVlDoGi7ZgSsimiTqDi53feOqcfv+KEKfs7
U25dd2zngUKfXsvyhnqF+9yHAz2Uaqo+q3ad2uydLVNMu9RFDWtTwXyvml8avFvbr8hRXfv4V5zY
hD0CmRW8X0PM+2dhVa/gBF6ib3klgi/mp3vQcTH0KupEDmdU9ldzE7z7ANJ//OUn1n8PN4YiCPpm
EPfNaNC+tgGsDFjgIY4WzCR97Q3brvx1rbG+bINI4roRFsXMwT3Oil3qKfzEkk8t/d6S1x44WZ+x
bMijGeMRyIDFFJWfBF0nHDXb3vrXx8up0fVcUGxskR9N3l1Ri/y3jpqrzUtP49B9skonzijbmbHJ
SzMHFmYsXecJyBL+ow7APAeZLn4Y5DAePt6MU6u1s2gjaGBG4XlZ4XsvdZe/O+UX6xx7kLHwIN1L
AdHNZgJlWsaaMg7c4rMC5KmN2Nnw6NaFmhdIfPdR8Rot6nZeH1UUXhtRmk3u4pP86cQ27CHG4D5w
0X9dcKdV9XGpgt8eZItGkb+P9WcQ2hO/ZA8ylhwBNd1+CeKhKy+CeCnN38GR89DVPC2/GiPtqZ/r
KpynKZB+Bpx0nvT9YtG/4BLz8F7+tcO0p35e8sVtCz4xaKPa9YBhnvc6UHn28Uk94Zj2zM9UgFW9
KQeWFU1wo+bwndoyiyL9+PHjTxiCt/3/fxn2TKYxDz24DVBs5rGRYMZeHMD4Pn76qT3eWTPxc5eu
ToU9rsirX+jttKJdDAK9vr2NUIr6+DWn1mhnzR2CoigAmUVW5tU3gbZU3CKECXPy8rXn74yunnPj
QsDOQ0YFweZWtOFxmzuqAuArPn7DiW3Yw4HpMmPMMYDTIA1dAQyBYklHviZeGu7RwKYo3Y1NkGfE
2KdCYojGHb40dQqQ2rbzf52fVTVyJm7nZwBl/oRI8O850O4nl86Jbd1jfKXyBCbafYaw3R7DqX2h
fSVjv2k/o1Q74eX2EF/VD0GjGQw37M2PGno0tJhuRGVuppx/LSKiO/vqKQSPdAudcoboJRXMf6zc
r1aO6c68DGTtgYodWTYSc9UTm60uqFZqt8wqcCF/fDJPmDDd2ZZwRtws7eBnHH0mzuoMc4sqoUCw
Rk5wt05fagriIO0C4JkWwwTdNGy2VUEa9tOYbix0H/8I1/ufv/9HVWE/NwA4BMimtJDwPQ4NftVu
zRWksudwznRpqztOaucBzfRgSARqDDbmrV2DeB7H5c01hDyNQU/x7yEmoQ/UWybI62FgdoQcQtSM
IH6t6oyBUC0VHQYhNQvzOpn9zvwhQCpPEHV02LMF7d1VAWXiJkbXeYpF1/OLfhL2XkFSKjq0LtL4
HiNQZ6xyvVRNFA9Bu7v9jnkW/46HHokHZ4kUGGCNuWojRb5TWrRnG6nqOeUl648q8ucnQAvpDUZi
u/cGvxjMYRy0qDH0ZUrvXtLQE5jTXYSXMkzu9r901Bj5O6QNukmyLqQF8WVZVKlWY6AzTRzVHSSf
zHGAzPjD6jXdY00hgwnaFEj9Ns1yCdyk+5OrZnxsSaUyaVXtxf3YlAkpS1TpqJz0mEAMGEwbuuuA
dcZkJQZ25eRCBwBjX21MOouuBMvH8rupjPkmaR1lGARXYcIrSKnHqljXItZu5KDfDYajVC18uoEQ
sFwP/VCNoMWtKVtvw4FhfR272DlRvloeJVSDf+UqnKAH1om2h/RDWSQW8yPsma0uKCAByeM/wiZa
L7nDqHizjR3UNc1ZdYmy0+QfJHgC8PdG5l2QyPUuCpLTtPZdhvENixFmDELrR+tF85RWzTqMFzV4
9s4LDygyHil52dKOmZSPxTzFWmhoLcha5+og0SqsHvDfCQewIF6LS46u7plTTsByEDCCP7fSRfPQ
MkTfKCItNUtcxzb+8+D1ksYgcx+xrhzqcz2raxtHc1Tg9pND/01UKM7Fug3BXRS6AXtiTkf9eAaL
x3VrTXgs3A06MG6A3Vj3fnRfly1SHqJG7FLDJCsTJVxhHwrbzg/W4MNsHxTrGcUy9tcYakOfky7b
yCQdjIGebgARxwMprHxvIRZ/rgIqbm045nVWDfgn6YoJ7XjDSHCGOcLVi7GqfarL1tCUAMzpnjeT
ptNBraz85QAbi3EC3eEjoX/h/iAgzHqSMM0hZsb3LjDnWC5nS0gp+aa053kHg8PHD2Siip2HK6Yr
Dmi4zMCNVRacol5YvUD5ICjPImPZ937wlzPtD/Id+oa8e6CosTyA0X/Wsa4qQ361PXN0yhfQJ8V2
daCPF3r4Yw9SgiTs+uFKuzhd9cqc6zxw299Wt+ZtBRzrqsyH8AiAF75/kNQ70hELFA/l2N4jUsn9
S1Be4Lyu3Qh2N69m72GPW84CE3FpmxBiZU3XikT2I0hEy6G6k3LiP0fFC3nhFpN7NLI2Jp37sfIw
SjqjkiVshUhaAde0xpGOwj/O2lcmZTN0oO8rMmB3PPyly/9hhuAMwBJO6XROlrA5Zyu4OFHY9VIR
5rk4AqGKabNhU0op3Kn+VuvZj4tQYRKN5WbkFx2YHt27YhgHtcaygxsoUjQnhuKmY9AmvJR9a/7U
JXVwgLwFsl819N5l7I1yunXVaAtIJSq7nhsKlb4M43nzcJS2hvyj6Lm6KLYZzdhrywjE7ypE5LuW
xfjQ94TbpPCb8Vn6Y/AgylA9QSMoaH52ocLZB6+xDI9QTu/PlnYNizLJgetdE5CJl9ferNZjTksr
i9jQwBeJtVXxW0MU9CeFHt2d6Z3oroZhP4S5j1VUznb85nJSf0QLFwsSglxmQgoMjQqcpUduqfvT
aFseF7jJM9EHoFmivSefcS+DLW7Te/XTOqCOuBbwa4+rt52ZTgzAjOQYx1nPB1BKL0dWDhuftyJN
nmLSAaOW+TCUfZ2gTtk8O6Yhy29VzN7tbOfRz2gT2eAopxDjytKfH1HE7nksCj3eerngRYKZBaCX
UQVtbNoSHA7iu06U1FTRbxx30RQXIwXjYuPp6AoMAdM5X9vxzZCizlAiaoc08qWmsZhZ9dJA+qLD
HDz1etBJacd5KsDXYG690cVkKKBoBUlIDVpU6LuNUcp1NM7XQmr/GrTx4ZOFoO6rwb13DIqAJ4wH
nY5Zt1R3c9HSa8aZfnD8CeoTCrIkj0oy78jnon/l5cDvcXXNKbUukKXDKpdHsZSgleNBTaZUOZ7H
zhbWrupmlhBZKuMQjFrrI4XuJu/hjMT2Kgmt8l+MO7g9A7tQnpBK+PgQG3q3KK05dUy91nmgvBLk
XDvBPCqwDzd9lYXz4nRZ23m4CVs9ufk1l/0c1xWh5GBKJ4QvLYLpWrkeSpl0Wlp91kVD1WYowecv
WvpVY84gCWuLV8SYLigeAN3zz004dcFDh1n8IVYSeBSCmcY2pkDQwmqgXfHUsJ7egHC/uiujlT2Z
GetwaIrcXX5aP6KXmNmzVQIWjM7McU76sX6VOD3uU79hF2IIVvDfqNsPvx0ByyaMh+8htW0Ve2hG
HxC61CyWyI4uIcQ4YMvolKeMOtMNB3gK1BqkrN0b3XdudMla49OYYppwTIWcnAcLnqz+EnM3/A0g
2uI75GSMf+jMat5BvNl8j/Kyj2JNVWGTAGUW8Ni6IBLFjCbmKcoa5lhz4w+XYTfg4zmd2quxJ+a9
A4cETXzSlSpBKLWSRBC4w4r79W3bOr1KoIVIyxj+YIQPxrXmJlj3WSQ9Fd7DvC64jHjrKx9BtuY/
7NRizknjzAEuAwL7eQZrLyatxvO5ZfqHDzGiMZkFZIZLUZMx6SDQnPKuNlGag1Y066K+InHpibFB
VjC3mDmCxGccRTmuahkR73wsWP2NAaAFnnDQoDgyRa3BobEEyPs36GpB9MMx33Vd88h7sJa1f6yE
s/AwmbNkfFy4vlztao62wEUUz57UMl6DcoXU7kj5G8nzvrtkU4V9m00Ifj1iFxFA+IlWnPDEKYI+
B1SK4AaLF1Ng1eFCVHMNlxTqKoYiLeapncKJ+jIGvd1UX2ugoMbUC0A+G7sYtV9upojL6jDiE9d0
JQ0Pv1Vu0V/MyzDdQwVjJemKxp4+8ojrZ7VOrItbOPAB9ThiD8qfXJVEEcC57QQFXxcgtDdfgZBs
ZUV1hf5skcw1Bz9ASRxmY+mVukh4z3vnzIY2bGOAOsYynlD9zhOFVVVxpRePpk3YiOowYDqHnjcB
C8+XcbGvQdXZl9YvXZ6Crq1PJS5HBlanUg5VClAehh1GChWgqI2WSw4P6STg2EUI3qMBcUvzAn5S
IeJUB1NBRhXUPxyXW75cUuPZVxE11XsHRZk7refmouog0LaEuXvRt2WXJ3Ci5XU4VNVd5MyePkRk
7b10QuR5N4sqh05TpeHAJ3+2S9J4tn0DDUCUJ9EAtaJkMkueJw314DQJWBlxW1VlV8dF78hXXZLW
ORLILTAgOSf5NOZu/sBLoe4DeFuDsc0VNXSCHGZNRMfAtmPdjZ0ESMAu0SIUP6DybV656KsfIWm7
m14YXKGyJ3AsugJlfjZaWr0gGF/BGNY3AehZHASKAIe7F5Dv8/ElBKNIyCu2gxQ6Q93fhkut+njy
+/yeqry4K6FIOoEEQuMqaN0pbBLmbV2cArmPfwa6cFCegToFrfgGQeZbv5T8B2uG+ckXdZ+p3ll+
UOZH73UR8ox7bZH1YY7YOF/bp9mAaMUJ7Bgvcxi9Fnmg7pEsSwxhRPOjltCbwTEJwffSGU4S5qxY
azwNAbqNRliIwnBbUdXyFvQay08kNJ5BfqaQUtTMES+Su+4POvElOuMeIuBEYOoTUY3u0Nk3KOvg
x5S0/JVrfGrbjfa8VDNBINqBWUbYabqQfjtnnLPxJVxa/9l0SAOVnp1LhtztzO3L+ib0ZflNAilm
0wEJbILihfk2UwBQDIdCi20meQ4QUwgE2ehfBwXgUomF5MwFBuggxrAxtBTDUMSEzQKw8Walcd5J
eTl4s1jSxfXc5xz1SxBFq/k6nylIjQcPfZYWXdPHbnWnc9RnODIOgPd4OOKva49gzghVSXpjoWwI
Fqem53fM1PAyM+nWo5gpnQ+m0fomhBpUmaEACEAFiYIuMV403Ks+gNH7HTC6JDRY9FZW5Ew1PWYJ
a4xK9NHgpxDCZQ+rE03XPQg6r3ra9heIWlRSTNV6P4TlGJulV2/uAI4jYShWW2wzsIVgbdqbxryQ
LTYSLrIqyUnwwLpG/eJ2rKMkH6F967sTv2j7trkYSGtfKPb0eu7D9RLYA3FrOCsPo4YbQmmoTGXX
NOmCRYhJIc0rRdS0xIXpQNfMtVirAwZiqlcAU2iZDgtcRlrqvEhAizte9EHTXKNijONmLInAotPA
P7Q+kloFlZfnSPhbAdmrsH6L2hy0p42L6nttslqV/OgSUGjFTdfAHAtOYhfx/p3sgSpHJwnFE0LC
c+vJqkhqNVv8WpTjEkEBaERaRefqDKRT0/c+6M07tH00QnBZi4PqcMaYxbWTgl2/uxboZ9/1IX+j
rTToL1RCnpm2rZFGL5hhhnWWUUwpcpa6q/W95GN1hRvZu+LWn85HmM+3iUm4Z3TUci8tOhDFJRjd
L8Ihrh3f0ynuB2h8HpEuESe2IWQHSVzlpPAeVW7BgkzyEjzsjQt21LeRoex0lA5GaSC03s1BcI70
F9kGH0e2jYRK8l2hSXGuBYGP4D4tf1Iw3uJKWyf3YXQFWWKIY1xZMkQaFcoeJxVx1uJlBkRJ4TcC
xUYHyXKPu5C1NSgQY5QyGFzEKqqXevGW6g/Y1hTGQ0mL/G5LhsqYGuhunjGM3OgLSDPC2CIyLCwt
c8hIodQdYqN6kF+zC9G6yFWgnOmK36Kjyj+aoM55Eg48GM68tSnBhtYar7mQ20A1RFlw5+ZdXWQS
ao9bNOkj1taamPybQiSKtLRqpCq+OS5ojKYYsAnoE+pmwmhswVzQ1aOUMLSxzefCe/YduADWENyN
SEeBN2oDgWUSNi/5XU1HhF5wvca/YHBdGi4aszep8h16j1nIgP/wFgdpM0RLNWIu2iIvulyLxpF3
iC6igOMCddunCUDwPFZ8CfQF5TRwz3ULFa84VI1p08bS2bnmWg2oV9U4+MeB/g9sDrmb4IIV6xA+
VZHefGUuKbCAEKmOMVaKq12KBSsgFkTEmcCpAF9bHsxYO7dG6imCYA4O4O5SzYsqRNtdR+EwP5Bm
C85JIzt63Bxdf6bzcXay0LHAq89W2W/F6iHs55Tx9sAxg1vhWV5VHBlilgEYkRCE+E2E4x17TV49
2BEhziutIPN5Vw9+84NGJcyhRdyeJ0Vuyjyr+RgQhBlwnzc1q5fqfHGbGf2OkdNrUOtX0wvMqc4P
tSa8PIOdIQy2ugHqq4j4pI7N3PI7202riBFtjM9ihqYriB3rLd8o2kYcHD6qBeFpN48NeN1kJxcR
W38G7RN6lzqtazXNby52ZUooFHh+0TWv3R9e7s3sktVeDii38IDjp6BpmJDinesZbBopiChalP/c
nJxz5Lo0RtnaQdA/hseWhpgnFXoh76YG28NB1iHchpg0r5LSowhPwciNmn+7jmED9VmotSVzNKwI
jiaibyD80T2zUaM+FfpwzKEZ5vbBFiR8FFEHplck2EeyUUYUreLnqpzB8FYbiUqREHyYDtUEYKgr
MHJ8KJdGvmun9wGuLzAMGl306wQxxgaaecgyYIGh8pGQTsaqRE8kuvKjDpa3nZv8XIyAOMIW1Qh5
gBXeEJfjiqIDFf34CHmJ9X0mVD4HbB5T4NPNlUeAiBzDwr0vydx3F6ZZ9I2RgX8jONi8Eju5i0wx
SVYfQX2CimTo+V7CGtxtYoHTAY2VP6qkCkaa5KXcSgMhr4fy0iD0ro6hS+BF9YK6IfKU+lpFmHuM
zdqZ4qB9BKUaXrvIarRF75Dr+jfAJIfnMmh/wW0gGwAHVIvsC5STCVQQXWRj3BHpQAIuMC+9EfsI
A8unbPGvCzDbnf2PCoYsZHkjk1/+EAvqqWBg5FcraU2elQHYU/TqI5Osq55fGUraX/k6kCsM/mA2
1kOt+lfYhUidMDtxVVWTzSIWFG42GFbBCqjPqhjU+Xq6ZNbkx8JQmXC39FB7hE53GLXrHWtzFKDE
JFBr0VU4fCf1yA59lfM8BskCecpHFC1RMQ38J6bhWW04EaAB6HTROg1KvSHpzeVoUQAI+2qCnvIW
gUByR2cLqhpnuMS7m7EvIz+W0wiFg1wCkrUEFXI0CX/w2HTY4wjVzQO80XQv4Mr5MR+hc1ZX0mwr
iUvZ6QKoZI1Tm2hQGBXxvEqvP4JJHRQRYo3uQqhZPDCQe95w8BJmw1CX38XK3TfTNUjwUc5Hnoz7
z16gXgF8jbQDCh693yMnhzbTnLmTDl5lBNitYCPiBOQjzx1vwJ9TaoH+EwKN+RY2Lm+dtuseCwi0
3c5sETkEwTw5/3SljGjiIVp5GiNfX1MWiJcQiIOEzxUECwpN0EAQTEAZc5zWxKtptWKaB/V1VbRe
m5jRw6yP8RwWM4IpiQUQgvvAt6qBhGDtd7jLJCJtb2zFgDBeYfyn51D+i/sIzPKxW5X0DZpc+YsJ
g0FCSAxd8HjRyNqYmvNj4Ld1nTarccN4oih9H5QtSR1P6KJ2qHppf8oWVDGT2qyQPVnDam4PUHMo
7VW9lIOTDOgNDCnpHLfK0ERZvnGiguE8nCzI3xVs2znvAZFGrWwm0fPsq6l+LsQQqVeQrTiZcrsB
hbNK1Te6kvzOASwphSYI8v7Rs+MtZNfDBMPZ7bZNGM1eCoajasDHmduialNQ5XBIRhUqM2ZtNpU6
N3yi48znxKAchiKziTyO/L3L7+Er2/GwLqshBzFSsJQIxHMrrvFhgr/1VmTS6tCBi9h/9LUr+3Nc
8oU5b8aib7bq9CLgNCb2NDZqsJmjLEoNJe3wrWjwoBLTuAF8exMx71a6KNhoAVk102OC6zBgDBQ5
84j/kZijlAfwegW4w4utfMTBY3Uh12Et/2jwjsukC2dkwijMufpHaEb9g0TSXFqv7F817XDZ1p1F
vux3pXkxi6+R8YzmvV7YggFNUd3oFUXcZUHAiICdKPwChyTtikLS4kL40LFhRG5zUAN4VyhLFjd9
Szcv5CzQtmhwYbkEf1Ig87gb7IyTGLj8TYQu7vpyLqL3HADZrEVt83out5DCY/WToxF3xv1kwkuc
2zkR4ZI7CFqp/QP6nAonL/DRjsHN077B4SOu6X1TPUJcAUuGbMt5AJkLanfDrNFr8tveXGlM1IaJ
NQaVllYAV98rB6lOq1ryYGTZPTRzU3732EBvaFdwmVTacb/lcB7dY77OzRiPCNzMWV6OwesoR4KK
PmoLpT7YyrP3vFMoMtehT86N324cFr77hubf+jCbSB/qXrYqHRF8eGdNjaJj3s+8QpmwGSHGvIwe
Gc8jUunCT/vVBq+e2dI42quuRsJHpx5xtBdihZABpuBKLxDYu0MwXDJJzbF3LFoRDO3+PFUFLecz
W3u4Gjp4xNg0ncKnOmy9dKIhYCkqU46NBx+TyZArL/9ADlo+Y1R1QuaqNOYPGwRfrwPBpZrkjPZX
MkAWe2ahUHNWMwEGiEX452gMsea8F0F9a8rJq7PcGYry4ARNOB3REEF21NVbf+7jXuspKMMOLKHX
0q6zD7BEHYCJdMUM0LhCh/Hjh28I/H90cfdESiTSBBGIZlm12j6GlF6mUMJDvpPVPhhuVQmGW6Dp
P37ZiV+yZ1KCwPBk69IDm8mMzBS9KG+2r5UJkIx//IIT+IM9eRJrnAZyfb2fYXrtD/LgdHb0d2bC
s8/b96d+w/bqv/AZSACAIlWRl2mxPCGu7RIwK3yGxzyBDdhzJQ0RX2W5aD8DhOitNiqjK7A9tZlk
HHDMhwfFF3di+3V//QqdN5XuZO5ndVukSuiXYGSfkBmcAJnsqZIsMX0xgSM+AwHPDdL4jfLZDSGY
kgMI8smpPfWOHYai9nlVdRNAMmiVmQOfcesX6yyO0YZG+9pR2sEnWqNZ3tbEy+wCH1JH9euG7EUP
8tI15tvH7zh1lnaWbQspyrGDZRdrEMSaIAXgX+OMxOjLxm7x1xZPvk9nFCxZhvxuTNoIwlfFgJLN
lz59T4lUE/TVXXfxMyKLMwEmtmRpUPD/+OEntndPh4RF1qgdeTwTqETEbYRJGO2M3zvB10/gmCdW
nuysmGBkMNAj45mNoipW86QSUBQ9ffz5J7zQXuMQRY9hISE+v6UuklCGIBsgz8iyuBtz52u3wp4A
SXcqhMQh2peFFj96gbq0X5Ev6qqSHQ5KO2XDOwAAMEtonwz0bsBE1H82z3Zqd/fGa/qaEY6Jp23+
QmHSPkXNZIp9ZprD1zZgZ7s20gGV7fB/nx/Cs23I8MK0V13eiq+5oP8I2+qadbbGPaDqbagqwhrZ
2ayJU6HM/ZWf8R9RQ+12gV86rb/1P+8mu6TDoN4Z0KoImfJPfsa/b5z/6hXqwNWin7xM6OqBNjQJ
A/EsMLsyrY8dPPknr/m3vf1HsVCB+LosMACbCTY5v30FBhTayM+IP/99ov4rUphPOdAv20KB3GbD
0G9DZ40/3X28D6c+fnvtX56UIswfIP6FKz+qUIsiuJJRxvz5tYdvL/3r4cKzyMJrWEMB6p9Eobaf
utul/7Wn7w25lqbiJZ5O9HIvO8wwBEP02fjLqWWn//+nF9GYQz1Xe1kPfEqMWsGY9MBjLj3+8PHn
nzqdO0Oep3IlsrJ+NvD5cvVQ5sE9TKIoCTCKVDlfAwsHe3FCj7dyDnMHg4vQ9LtAG6KPkTx99vQT
y7SnmCiGzgeq0oK3F850A5zXgfsytl/d4z3JRFEFE0oxa5ghG/yOMZIKTYig/uQA/fsuC8JtZ/46
nhblxFwWLh7e1Fe26K/4Fgl1SOxrcv/xJp9an91dXNQysmBAwl1cEJBfYaoqVsKLErRkPsMln7Dg
Pd8Em4gJUNbF9LdCjwbaxjrO2XD98fefWqKdBaMyXWJyvQSsygtRUyYYZoNiWNHcfQ63/XeWFuzp
JtAARX8QCvAYmpbOnQi7K/DI3+Uee++iJiWyREVOfGJzp9ZqZ9XwbCiz6gE3jHSL/AwNJp1BJ/Dx
48U69fSdRcvRNq5XBSESD7uBEStxaFCHzL729F1AXY6l40IfAt/uDmo6gJIsOAQ5+YTF/4Q32lNP
gKgImq5NiLGOug6zoDDfvMU8dYN3QPHsrfKCT+4bd1uM/yblwZ6FoqBtrgbfwYsmB1U5ZY/zWGeQ
uPz9fy/rrmZvTsO1vPVgiGv9+qXV2/NT1CV0A6BmHeIa1dGFmdATdq1qvzRPF+zVBwsuoIZU5hh0
j9DGRVsoSDtpivRr3767o0OLeo6jYeEFGX/ODvr9GFv+GqFMEGyH+S8nKCAy1uU+97Kyn1TshqZK
Qp89yNzzcOPNXzu8e/VBv+k42FjHIPNU88R7uEHgjj5TFj1hd8HOqiHyPc6R42PqgIw++kPIF8DL
/YkHP/XwnVHzdSzXUUueFUvwWGBwEoqlANJ8bWd3Nt3OPiru0DzO0JFiYAVrxNd99577okTbqF5n
b5vUArS8GOrj2DcFQAb0IkDf7GuX6J7+AuXwAIB3wQC/9176LareagkDmdN8oS9fWqY9AwZBi1RE
pgYQCACxAwLK+QiRr89+wYkd3lNglF499axfNdapGe8Wb12u6NCWn9ygp56+M14x9iHwfAZP713v
hdphuJwc4AK+tjLbW/+yXgLCQ9lOLZ4emnY8R2uuSI0vyPPHjz9xK/BdiM3K2VnRTkZRc40k+E79
NrV+7ydN3/6MmJ5jl3afpc6nFmpnxTM6nUDQbcIZsqJe2sgwOiC3ffz4l5wIZPjOjKuqGHON9hdu
zyr8HQCGlizKA6KZv3HH++QSPRHK8J05j0Sua8Sd7SWTUgcK6hl0K8UNwG0SYHTIEVMU/ln1GSPx
iSXbM2IA89JWeF+H0AkwqqSwKxBTuurTj9fs1OO3n/nX4Vp6j6qxGXugJmWAfoYz6gEI+SXvnr72
gl0AHk59wFXIsV4jBNSgO6yBim/WT4Rl/i2y6QZ7MgwhwZYGhms8vvDNAd2ipJ7DTLvsMsjruwiR
5mSvw45fYjTpS7W3wN9ZO3Vl1FgCnCjAAe0RnRPMhHi+PXy8XifO154dQ0wDEq6wwdMlBajMdX7C
YFJn6S7dvN9QSvQIsM33j192avd3tl8E7RQ4pRreSW2W2M9xS/VosJ997ek7a2c9BgiqaRreG0hG
JpPb/sQsq/fFg7szdqCLwGivwv5dT/N3FgJPV0bAGn385dtW/iOA9XdGjtIYsK7QSv5VjGULJuDa
uQwCJc7yjkafBcnbKvzjHXtqjGqAAkdPQomZktn94wS9H28ckb2/lWfaYY5piYK0ZeNhDsckyr2X
aO0WeOP2Kxz6LkDT/7/pT6WKZosBkT/b9ZIAPxceSKmKT8KeE9fKnj+jXTCMQHxa/MJAZVptglvV
dIOWzePGD/H5jzj1mu0u+Mt/KTNHkQd8Fhja9bmFlAlxwuvCmrP/x9mX9kaKq23/IiRjDJivtSWV
TnpJdyeVfEGddA+LAWM2A7/+uci8r5Rxx8VRHWmko4wGl5fbvn37WpZdeHaSemVFWCKFGUHf48xa
fIOnl5FMCV7xI+Q+TXBhgm6qaRSSzdnUCfbazvHBDdgelQRQFET6JYBs+4VdMIK9JlOQQXrFfykI
YOi6qV4htpCvhOOH8wAhaGObhw4gPOydujpxD8WPq0BVfoMnxhqP+mNPo1unV9zZkQCwpPMh+vHO
jxaNmU/mJC6xpuQJal3zhqRh8OgEYVxswphNe4/3pzdHHcW6/KoMquA27oAAPt/4h/sD2jZWQxpr
Dk/ftD6FbTJfFVPIDpWINwQ2p+cb+HC5oYHl7++WtSr80R1LKk88Bd0J6i3eDwL04Zp3u+33G0vB
n/2mygTMxhoW1J/lUBVPMk6+qCbKD+c78GEuhg4su967DtDK7ybf68uHIBzonrrFPag+YIh0C/BZ
5O3KRCx71V+bKJoxToEynTisDVJ1CmZABaXAUwZ18d6/vJv3Gev3bRlv02pYsdGxrXLjXGC4PkfJ
2NYP0GIOd0EBX29QIviWQFDkeq6jazzft/vzI2hZAubVDmXE3llQWQ+9Aj6KwpLmdU4Wjt1lnzd2
/zTQvcwaODhDt9bbBcBw3zEObvX5r1sWmHmbAzwdovfgkp5i7XXedkpJFHybncEnQDoO7loc2sbI
2ANi8LcYClr0oddDtgO4P7sdVBCsdML2dSPKmU9FIWRfPeDuCxAyuoI0AKdNeckB7IEq8t8YEbMW
SSHg3g2Gy2/lynxbuOL+/ARY4s+81dGxURTgL/ehh+fLzeTxtr/H6k29m5i5vH2YszRaCXXbMBmh
zoqs9ZE1koc+FOMnslhVbut4AKzysq4YMU7y0S9SQG8fWBP4n+KuFwiHzBvqp7GgcfttlLDOXmnL
1hcjwIPCWwDSeY2NMY6/QOuoeqCQVlhZUG86HB9sV+Zlrkf5vqpqTW5LQbsvpYMU8NrNncj7kuKS
xP7poWrsz1cjeB4A9OkE94prSln7AmT9Qtntu3Iq/onjcAT+jatIsJ80cnHSBnmaTnvHgf7HtwDu
hGMFvOEQ9y7mY8rk93Lsdf3DcxOPge07e3VzQ8c0XpNgtQybqafIy74BgBj2VRBhpvu2dpMHl4B7
dX4B2L5u5BYLsm0qOuU+wM7auwKcswhOsGaZ3dP57y+Iko9mxdhFdDiJQUIOHvx9Xm81AzZTR+kX
XkEWUkkBavHMr73AP3bkolI1/lNja4Fc7ZgGTq5OMlLqS6yAjp4GfZGyHL6+DOS7wzeJWzxVxz59
AKk5Z4A8xzq5JgOKU9sGLzEr02LZ402799nRLQi+SfgAayEH8mzADWBhDsckL9ZKyrYmjK0lkTWH
Q3NQ3w0BPFOGKv0D2YtyA4+DtTuq5UQ3ZRaBH2xaVk7w/fEBe+eABJ9aHicQjdT9Mfad+qYLV3FB
toVs7C5+CnFNSZAkuyNsSa/9qgqD7zmI1eP+/Eq2NGDeKYlPEqE9rwbU3iVg95Rd+gM0P6CWz3/f
EinmldEF6k7LsMf2GAOTJQagUkg47MHa764hO4Nzpv5UT6hwz92q+q+tT0b097yMKxf6/Q+q+gTC
5+NUjS/ne2NZXabdu++VE0gguEEoFbEn7nDwdCnAy7PS3u/zTdh+/NL0u0hsi1yABYw8iBIQdP+R
Hg/6bwo1trUjxdbA8vd3DcRVnYeEJPRBwaA73tGyxcnglGm+kvHavm/cFDJIDA3dWNUn5PID3YUo
wZXfHS++0M0xYEaIB7GA87cc5n+zhykFjF8X85q9pm2KjdwhyCEKWtY+8lCpdbpDoZZvIjGnzT7F
8bqSNNiuoqa9u1CeF1DRtHdTiadB5cMDD0pcFNK2Xn/VQnBixwCpA3OolN8m132spnRN/tESkaYu
4xyUHemGpj5p5YofMQhwoA7VNzhdvlZQMN3o2I+2qIuAXKKr+SI8Ag5d4/IAcnXMVC+DB9lBKWkv
WOaKPRRT+dX5sLFkr6ZGY59H4C1DTONBNd4j9OT+kYvidFnJWwi1JNfnG7GsDVOlMVZlRMDDqE4a
97ht4gJUTzsIWIG7vNaPj1/CMVBG/CcEuCV4R0wPgrRqpyBkCUk8vZXLAhAZ4EwThUIe8W68zHno
Clwlqxil3/MdtMSuZ+wNUKqqSNK1qJCgtO9vM69wnT3YC6BfXNaAsTmwppkjzeArqHjNog0Wf44t
gpR05V3NFliesTlMI1y9c43V7U092RUlPIYgHD3t8RL8aQz7eTOA/f1du/ETssKb/8EHzLY2jH2D
ajUMA4Vf7jQ55ReC57d8U/ecQe+tVOmFabNn5AO4+rl9BErSqRets4UMRnLMo3q8RGkQG9CyZbw7
GkrZl5CGaFvI1KDMs+lLUqtN1WT+Svwswf5B2myqSKoAeDyQhds7CefKjSjqr4lL4l2fV08SAJCD
nkFLrvu1G61lNZvCkhDZUTH4//IUVar60vC0fs1hXrw/v5RtnTHuAGwIILrR0/auzfSBMQCHNO1P
ix0nOF+fprbJdmO9VkayrC5TZjIDVi+WDKcSJE/IFyD1yYbXJflUem23O98f22gZsQ/irYfsD77S
1K/dYjOT/ggpr/mfy75uBH6HCl4y57U8ESfj2xbErGvPhUzE+a9bdn9TYRIVFyl0PbV3fdcsLPz0
N6SybxLanaJk1YfHNgdGhE+iBSkpHdRdX+HFG0bo4BXnsFNzBFQ3zvfDNgdGeE9xEFVOjv03q1s4
qhRQDl+2qos+bhKfFIRmBJio5efeywCqnoON6snKzc4SDCbPCZd5NTMVTrdtuKgoNtCfTHT5KpME
3nkF0GlRNdLrYUktznfG1qCR41PG0VI9oRip+f08QGWmVQlkZyY8VNRjANJzOezWgWK25oxg7/10
TN0Q1fWAZr8n2UK2DC8twKHh8nQTO+WiAvL7fM8s90uTEVVKP1Vh5Jafl6wMikK7eBb3i9Nvn9LH
dT9sSxpo2si7UxGUoYfNkeVusS0mIBMaidf8iC9gV/D7acQPy5MYTfiayLJleZtEKelEWRV3XXP3
tl32Gjd0eFweLhs34+SHsW9XQ7itXVQlI2gHQBB0akPI7dUApHRgXaMcc74l22IwNoLES11VopJx
OzWwyJaF/qba9DeRxWs8dt8rrIyCsUvAI17wlue8O5JVJ5sh87Ej5LO89eNRb5uSP7CAXkmWQwu7
g5IpbFPPd8yy9EwCFfFQClfTIjhWx/2+LII/rY/3UPDb1HUXETxb4Y3xfFOWpWCyqfq+GaesLLHT
kUxuWFhON/XQtiu3AcsMmXSqWAxQKOswQ4r1ILqOVXZYSg9LwMrYg4Jfze6XtX1ZX4zNIZt4DZUI
pDVvB8MbCVP1ay62toFaTqN3C0DmXQX3XwiiTYLGV21UDps0xfPO+Z++/MQPMjKTUxUG6eizOEBe
Acje3oU84RZC0A22s64tN2Wu3YfLGjLOf8kaJ4FKJ7xPWh5tYRV8+P+nNHQr7s+3YTmgibEDSJgu
iVYtQ1UBaQ0t4WEXRPDiq2m3Brq1NWGEPrRsddMNTnNXyhriKEkD7ShRDMmDmpJ57Q6zjMlHk2Jm
AY1yIUdJmru4GGh/IDKtyptSzy7ueSPk1tRPCoo03q2hAQBZrw1k/yB2SxQQrw9OAWHdeEcKL2/2
QJyHzjaHso57CdXV800b+sAR/pQyXX7WUwdWfcb+JNBy3tf4P+fn8OPl7pvG8yFEvALfiapTi4vo
AKZxk/2pRuhRn//8x+vd/8t2nlSoQRdudXJSCGHjMei1Twn5Mcy4XcNOsF+5SH28//jR0vy7oI0J
ZN26vK1OhA+nEfXbbTSPAMqIGpjww/JmV2TQlNoWaT3Xh/Nds43csmTftTnDUz1vBDJsvyPtDZ/i
eN4gJQNO7/z3LVdr3zSjF+EUVo7ABWFx867UdIK41CdocNG7XusJpWPctcPJv/fBkr0OoVx40fbq
m67BIiqU03cDxPEWDQzmIsFMAr4SbLZRM/YM6DIkUVF71QnvhdG3jsXc2fhehsrf+VGzfd/YMHxV
J10KePsJYpr+LhOQE+OiaFbm5OMkzjdpXI3DINra0eqUVLLfOvWcoGTIfy/n3FImSpto+5YiSLZq
lGHpkMntCiAmHjVeU50E1DC3VEPV738wsbB0yGR2qY76+Qx61C0Po99tAZDWmEyv8aSyHavm4gqC
zfIwtXNyl2KjWIlWW5eMu0Sauv5IukCcBsjLPMuwgTysTH3v+vwS+PjM8LmxGUBKWzMNscnPOi1+
LNmihGbmrQNBypVN2fb7jcjnRQMZjjjDGmvd9s5zCvcF2Ba5sq/Yfv7S6rt9hRLI4sVg5nzGm+rP
doKYiqzz7ui1Pj9dNkBGbgCptw58X1meHM/1skfFBp28TKRNxtu4hxLO18uaMUJ9ynRVzW2Di9Ww
6BsUA/RNoTPm79xK1P+cb8M2FUa4l2HsQBW5FydQN8WN5m4MZWwCLbPLPm9kBmUHefIQ+pInIgiL
jiNsa4qfAZf+RXB74HiWuHw32aXTloUbcky2r/i+dLN4H+E2ff7XW4LbJHm1lR9LvDCom6VilmTx
nQ6SCLLxU3+F4v3Xziua7fKvKpD7L4s9E2QIuVsdSWgNnvIUVveZUwMfDW27fRQUaym0JT7+QhX6
ExShgFg/tVAF3EEFsvmD0rK/DRrdXbaqTPBgKBlOKGR+p6HRfvKTk4EoqH8WfhJ+Oz81tk4YQQ4L
CYgO8rw4wbjEh+xlc4espbxj0+qlednt/k5qgRD778qSZQ7CTueKE2rW7S6bJewJgqLNX3iYtiei
oB19Wb5gAgnhFxDJDhJWp2KAVp92Z8x8UvPg6bKhMkJ8rCG1wIegOJFR8WQzJVDKr8MCembSKf+c
b8OyjYRGnIdB0jdFNZWnZEzuAUedrzxE/spxYZkJEyaYqa6HKEdXnEQX3AsBfP2EF+FjhZOpDj25
sttaumAywKQa+yCBUMRpzIffgsWbcKwuW6wmVLBGNpgUOspPYzD1sBZP5JHE8FsgyAsuW0Mm+6vK
ZNC14IOc8tqlA46JFnKbAgYTx/MTbIm3YPn7u32WCAn5OBYWwFL67d6njfdUz3DcHWtVrZyqtgkw
QpoJiKcCFI51Wo4/wQ32tz2uiSsFFsszJZig/+0A/DSavGoSvBRiw15YLRzg5k03N+pqhInOfl7u
CIztoFrebjsf6ystL7yF+4Fxks8M8nYunklPg+d3u9SNwwyiMGVYwdsH4MjzU2QbPyPOKU5yKD3G
4gSrU/VdpJCu3FYijcnh/Pf5xxuiSQtz5qb33aaSJ7d1XtvQSbcAxZ2WytRyP5QztNVTD+qp51uz
LDgTR0gDl1d5SoqTZpBJnHWvg42cnGYDZHe9sjNaRszE9MHLZuY+rAZP1ENhFOLRXfEY1jW0zC/r
g5GnS8L6EMoVy9Wj6VDwl019DTsM9zpgsV675toGatk130XmFOqqnUuWfib9MG5iusiNE6K3Iava
lZm3NWEEv+SL7n+FDZgOEEAp/PAWItfTlTvXyf78SNlmYvn7u07kWR5kHl5zTwUqEVcVLuUt5I9X
psH2cSP0Exhcsa5HDSXrqyeuQ/0lEk30cNkvN0JbNnMceV6FjdGBiZUPQ5z/wdbeNvBGSENetMxj
DxcNf0SFQtBil9dinydQfD//6y0Z7l8sMN5z1JnBkuBjcGTZuNNLYQnqnw9g/B4nv79OIEqGbXla
uRAsq/KDrMqE75U+gC+oqOKUrfgfPTdiU9ckgTlSWWx6v1nZCm2lHxPFF7tCCAeamW8pQz8CUMkl
qJ8ZMEwPELu8nQVyB7yBANLb3IYdNJXPj6dlwv6ihGG+3BaNnNoOZgiQDCUPkPzKQQ1k7qBWxnDZ
Pj4aw2Vs3wVLWcNUTRVeeWqBtXsLR68Y2hvX43BKSdlXlY/59WX9MSI/cSYv6/DP5zaCWn47hnqn
ozp4yUUCccjzbVgnywh+GUT/Lz4XkkDY5ffj8koUw0T1zona8pfvhEAsSkjNpColD9CoFBfRE3zT
edl3Uiioo756CiHnT/BuBBYvRKwzdn++a5adx0T+kc7xEcAOjuQ8k8c5GJIn5nv+r/NftwSv6brc
OrCA0gmKacv7uAJ9Opn47w5GSUBxZ695+zpl4nehsmAlB7T1xkjyocwMPISDfKUkPnwEoClbw1RR
w9tnZSVYGjCRfhJAOxYRbHe8a8bbctJ41k1VF64Zbdu+v2Q27wLHkwOeJhmqETVRwZWfZOo6pMVK
Uc4SlSagL4AZlh/MNR5zILR+BdZG6+4BdvFuPda2IfRo2mwXqVVEpiUbM6F9MLuEvCDk0lE9L37T
Ben5xpsfEEJkeoQXhtrWJOhXzmdb54x9gHluAL+USXxO8NzqwLksm6h4LitQHuWBgt3rxncQIsAd
fIs3Mxfy6eeXuGXGXGOrky303Hqpo2OcjvqeAxV/66ru5bKPG52aROa4OvKiY+mOwTchqPfPCPn8
la3Tsq15ZmlKJW69CLhmLwEBc8ulFLLGcNaCJcTvCRZBm57LWy26E+xS9C182R7O92r59X+fDp5Z
tEp6J8ixLQTHoKgf3tL0wC0fmmH1ecPWgJHV4vQe3WJEnUXGOH5oUD3EpMy3/4Pi4cez7pkVqlL7
qDqTNn3BEzLqLU4wFZvah5bzZSNkzDuFwKE/pDNs6YLFzRMdICqvtnDEuYhKDeW4pWPvNhpWKBn0
lYchKlv4JwQlbGI344BK1fkefByOnlmbgi0vWYCV4gWGPhSOZ2xMRmjaJ9HJidL2io8iDLeOnH6e
b8424/S/3RFcQO81pfJzD3s/mKXqb8Qjxd7tVlUEbS0YiS4U3iHkL2b5mYHUrLSGb00J16fchero
+T7Y1pRxeBGgawFSLtMToWBAZVmfHDtO5e781y2/3yxRRV4uhVuN6WkACn/TpZCYzws3+EZVVj6e
b8LSAbM+VWbTqOc4ES8l9dP7rq5fwyb2Vw4v28eNmOYkL6j0tfxMaJ0DKwY8vxNfJmQBooCxi1Mf
x1M2qvQkGknw0jqmCh4cBZErtQLbr19m5V248ZDAfSvM0xMPRnUNf84w2eRlLO/Pj/zyMz/YUU0S
q+woxAnbNH6U1fiTgMzxA24Lnxyn5le1A/ff863YOmHcUh0o40/SC/hjOLHsVhSdgwtRGv287OtG
CE9wRoS5ThQ9JjTQe0cL+lXT1eqg7bcb4cuDNGlIwaLHhZQxwZZzG8A7+3D+p9tiy4hcGNpFxSiT
+LGfgF6rmvJrAZOMnbMAN8+3YJlgs9aUwbWDsmEIH2H88wP2VHD4dbD43wyLxyoNrs43Yxkls9wU
6IbC56hSd2VDwVLOurqQe17700Wa0B5ew/4bB30RB8CukuixVL2/82XnvqhSTZdB4DxTiGioozzr
izp6lPB5vY5a1r3q1PFW7mIf32ZQRv7vjy8HEH+9FszzrIJxIEvGb9q7E0gzeK9/wuOO7FK88jhz
upKfWZaVySDtI/jew/k9PL1Z+sg2EzvuMv3QRJep72I+jJCGuUpHUriznaBpwK7rOSoOrnJKoGog
YHd+TblLAH+wOflGYActbKR0x4sbqoJd1vt/eF5/7flXGsobPeifJPePbVF9lRW/pj4MeVe1KG0D
aAT9oHvVR3GVvvgDEgF4B5T1Ps5RmoJEmOPszvfPFjNG8BNJ4DXYRsEpKQP6KjXVX5DyNmsnh6UP
ZjlKxSprAuGFj7C5eYXfRbqDUehLOBeXwWk8sxCFR43Ay+ecP8KxtX/sa3LVgEvy46LBMatNfVdJ
OMFz8Qx1W+/ojj2c4QaZxmuLyzL4Jns0A1UYDtJ98TzBIWwLG/puV1Sr9ATb142Ad1HuE3M1Fc/V
UDDop6QtVP6btdq75cHHMwWHspTzsHci8Uxgbb8JEphIDfoavkIp7I/Gn85QXsVNeBjS4HZBWkNU
8uH8rNgufmZVqQOft4f3Z/Gc+Mlz27bXnLAvKeqouM3A0jXRh0UbFkbor0txdaVRyz5glprgY0hz
1ylwKWfD9eQhT/fLMt84FEzlwIeJWjr+ShccCRZ5CStkeVPE/SGgeu1OYtm/zWpUDt1DpmAk+QxK
y11Sw1GhgHiUnxQPDOVX3x3n7TLOU8VXxtlyapuU1B6WtvA0VuwuYc6DLGAWmHZ0H9Pue8Ng8Hp+
XC2L1CxJEdgZZhkpqxulwHuF27DeaB+4wcu+bhSkHDf2GC7T4jmLZLNJGod/TbN8XKkPvjEwPjgb
zJKUgBwRoaIWz1MNn/FlOVT1eKj0AK15xESVQyyhRjzkLTzEinm4DrvydmThU5DCl0fikPKdNbUk
y05r1qvcMKK1Q8rgBYXjVGzrSmObQqXI/aWlDC87000uasunChriyrtru6U0AbWcLZRAyHHRor9s
xpZ18u6qEfOmZAx2JxBcTJ+V6vzPRRm0K9hO2xgZ+YJ0YxryWEcvmA+dwmYwCWFcBZcrULmpWCOM
25a0kTGQwodg5Ryz4yJZRRoogHQJRIsuGx8jKSARc5NZ4eNvjEkORyQR4yZz/uO28TGSATgH0dFJ
OD7OcYdvc+dBB7zdV7Ray6AtLZiEUjiYoYSbowXq1TFc4sKveFXtdk25KtO7hPYHMfkXpVSIvnDL
gB2V0xwDdkN18EOGbL+Ik8Hk/stQr7k8LVn/Ry2ZtwEZsL6efHYk2B/bEvd62N5sQc/5GQf0T8/d
ldu3ZR+my9/fhQReBQa/D0v6K/ACPAs4SVlv3DxhW5Z27GdcTGsVVVtDy6S9ayhtlNf12Siex6Yv
D/0Mbs/AYWuhKFKHGW8fF60yaoR416rWmesJzfjJdB1AsFIHI/ynp3jtAc/WESPOyQDTWhjwkpci
Tfxo0xS93kBCgwCC13RfAt6vJUG25WyEuvbGSSXzUDyLoRmuldeH0DARYgNNv2glJi27CTUCHl5r
EdQgcOzXEqwSIhrnk6+HC/cqakQ87Hd1C0A4eUFJGLrQWLw3S5BcNNEmvzTzpSQxq4rnCKqk92Mz
ZcegwZPT5S0Y53sCteawbZz8uRzDEH7szd00jepYR627ch5Zgty00xsileq8Z7joj+IwTmze+r27
jVR4xPtpDRyYXkkmLPNsvsRQuAb3Hbj8L1k2uFdKOYA/VkrBUvn8ZFj2RZNF2gmexRATiV66xKGH
HJakm6py+A33ICsC+e54BwmreWEH0MP5Fi3BYRJKhWCKj+HIfvEoCB7rCe+m0Nht97wo1tQjbE0Y
gR6PU+TCJ8J5ccaguho9J9o3XlXB6hkP3Od7YZsXI8QhD9mqfnb5I+TYxRcXYhhkM+N/F94B365X
7zbdqdCd0yU6fsFku1dtUIX3AdxRL9Le8d6uUO+/TtQAH3rBbjmelH5wWNmXG8fTzgpy1DL+Jj/U
ETrxHED/nsnsfyEMVIBUD86R+g37cdHwm7RQ2mqdiXFyX/q5e5kHrrcdDvaVFWoJbpMVCg7MkIQ8
Z7c0yn7Hkm4JbN92VMAEeWiT54jAxuGybiwn1bt5gNYrMGNDEz8Vbp9VB5inOvNu9jhb6YltIpa/
v/u+BF027prEeWmjJrqJQyS2ynPLZDOk6dpJZGtjiZB3bURDzupcaeelBr/kSx4mgM57Dnyogbi7
LNhM071gghRnptv4hQ9Dcc9Hn/920nFttS6D/UHCZtJBNQwPXWeenRc1QEwhrdWx6XAx0w4y0G7B
MJ2fa1szxomdAwqetXnrvKR4N9nGYDns2giKEFn77/56GbjGM+33oALHuqJ1x6c+bxuy7eMcSpbO
6OXRRbc9anI7NfgwYZcJ5wVO23iRHPM7+DA3O9ibroFQP95cISDw3yWlOs/va6nZUU9z+ws28/yT
y6Nmd34iPl6w1OR25u4cluPM45esrZ2D7+r2oR/hcdLWlKyUhWwdMOKaVz2NmB+zfBP4sb4ifan/
pBi0i54NaWSEdT+1cTSNafLa5F52ApUkuOqaiv2+bHyWTr0LaD2KGSrqvp+DFhpB2FFBuOS5nwBM
bAMn3Z9vxDZCxhEdDKyVQTLQfDMhW0NN0NF1fueEvYRD9/kmPk5taGQc0SKBDodsRIgm6pk+DgpI
Ntn6t0mex9daV8lvWeXRjZ9VT+cb/LgUB3nU/w4cfFrUFNTh9IRaUnBb125Otyqf+9seMgbZbVmh
FAQaQlR1QMBPcRPsCpF3a37VtmVt5uxqbGuoTE5PqsOyrtr4q5MU/FM6ZGstWObMpHS2GbD7AEBi
zpIq6/aEa3JADWtlUVumy6R09l08QpitQ8z0YcHmnVgIvMA2Fde68PTej7NhO8ZD5R/qOB+clXVo
mbO/XPxkVPXQapufklwfHD5f+c1TwepjhLw+hjYQbMQUrVfyoo+PAGoyPFVG/FbXQ/Ka8DyCKaG/
Jzoa7hb1uaKGhs/5ZWhZCKalXzTGmRL+HL8MbujuIrx3TruxC8X9pKtyzVfA1oixSUTQFYOd0jg9
VVnjbxyGcibYkWwB81+WAlPT2m8is6hmBpuShDoA8cISXTwEBF06P0y21WxsD8EQcMCVo/hFxc4s
DjNArpvOS/1hZWXZRsjYDco5SXKXJl6+oRUUG7UP6E5fogoAp/fX812wNWGEfFI6pGly6bzkYMb+
fIPvshA1kyRllx1kf4HpYIAOdfEOT+VZ7emy28Z917Vb8Gkcb80oyBKCJnJOjALmILVPb8uAf5UU
WpMdntGzBPsWW15uZFMNW8iOHOdyTB8vGjmT79miFttNkkcvPHecp8kNf8BvUf5QqlxzQbbE+l9g
ujwJ9FQ3/NiP1U60/l6BrbzxUn2Yw/SiSgo1+Z6cA/budSR+DFF/3yWllNuGAARaqSy8LEpMSJ1U
MuykF9OjIBBVwHFa7cIwWbNysQ2SkQUAE+a2IvYLQKbD4esA2s4u1+y5TAYA6yJAQlZSAUugmFRP
T3ayd5TDX5pKy0PNIMjMkjDZpekaZ9mym5h2ESTvRn+aPHpLONi9E/X6fUdX7w62rxuBzoUC6Hzo
A2DEBBFbTXA0cr72YGUZHRNFp7qwDaKZxi9LHIgK1/Wk9G+7DM96F0WbiaHrceMhqY7oMUngzcYc
/ZMqFFvBbbg/34BlfEymJy1Bes4hqPmSQeeG7WLp5/Ux78HoXemBrQEjoe8nL/+3DCcq33N+8bFo
x08JcmK1UlC0NbDMzbukW5JBeEBC10/NCH/CWRT02snXOLYfFzSoiaQLYkjMBNVAbzPInokBjyoa
WkG7IO72nuMfmzb0LipoUJPuSZFuR6l0shPN8j49yGQO200U95qtZIm2cTJObRA6JiD82/pJjKF8
DhMxdzueVXrtjcAWC+apnUFFN6+c8EhCke1jD4rjvICa7npx2jYZRiyLSWYkwmPXUUMNfofqPd1I
LfVBaLxvg9URQOGZXDZaJsJOcNonFY2SV9TLHEgotI6f3s6OyoeV+baALqgJrsscByQEKjm0+fWB
kvqmj90vWVbflnjCnnp1LFn3fWjKTRPzlfqD5aJgwu2UZkgyozZ5ncBOB2eYe5tKgyoF0Y77Mm6q
/Zxn10MFEcGV08Oy5kwAHsMxNbRZyY9sdoMNreGRXYvyMngfNQF4ymF95s6KPi3vwmnMum3GirX5
sf305e/vthUFozwvHALUOgpefkc2Xe1dz0u+nd92LcHyF9CuysqqidIo3wh3/gWoS7xjPb+bk1Uo
n+33G+EeTK03ZuCLPCmq8m2fDcENCNFrNBfb7zeCXc4AU+aMecdkXMTmQCPd9DmqvHMa/b5shIxg
n8Y+raBzhckFxJW1ogCPOij2qnSnw0UtmFA6lKnhHx0uJd4svCfOVFwty9+J8wtPpr+gdKrp3Ua2
fb6JG9L8ScYiY9E2KgiQ8bvzfbCkgSagToF95vaBpk+ya4Yt0th4MzHCf3rN/CtXMJ0434xluk1c
XeKyQMTZlL2ykgQbVJX5rq7yclNNFxJRqWnmFxEmO3gl06fCm9OrchLNPmwkFHJqvYbLtoSECbAr
ZQivSNGmrwCTq++sKSAgDvrDdLxskIyUXPdClwTil8dlxbaE/MN8SOVGPja98w3YJtsIaT2yFgoP
DX1qeu+560myZT4g/UXH5K5oVqkttmaM2F60PD3lseyk4uqprHR+DR/rR86m4trvi2wl+myTYcS3
gMwAb1XE8w3hfsufS+GX4jFOV+kJlsPOBMJNvIKqRNUAt0LCH8rn5MjLKNqKHJugM4w/kVBHWyfL
5Mv52bF0yPRfAEwajs1Jk71GolY732PNrsjzNad7y6SYyDjNiikIy5IdGW5Iu6yO+T9xBuVNN5ro
ddq3/kqkW3IsE/U2+xDmw+OdfKoFCPyFekmyAemPGA9DDBM3FVaXvQNTE/qmSDB4o6TyCUK1QHm7
cLVu52aNPWXrxzJL747vNKIBFBqG7FXVtchAAfP1vvb8dBuqPPrsZqGzb7sk3p+fe8v+6BmhD2HG
JsKLGfZHIeAOlvB+n8yiPdQeNJIva8IIfjH07Uxxr38CmG/MD23pF1chePPBJ+gQhmtZj60jRuzr
1M1jofPwSDswVuRQ9J9isrzeZsWa4oAtTozAV77j+64qvadJ8BC8lSA7+mJVuMbydRMPx5G7Ui+L
2ZMP1Ef/yyN08G98pw+dtfKUZYhMPBzxeFqlYYzHkaSvUrYhNf23yNdepzP01c5PtwUNjin87wIW
vPf7Brr3T03hPrKBd4ccwh3fOyhFbMMEyC7tep+8AjdSFzok32VQTYc4Fb/PN28bxmUbehc+uKSD
J6E7iFxWMt3lXN34i8fHZR9fRvbdx0uhJ7Cjw+BYJjXcZOC9AnO8dmXgbNOz9Ojdx5Uzqtyv8+D4
ZvlDhzLeL+jBAozQyyq7b0aC71roUzwW1V4WPCkwJLZ4L/ZuorK+MEkxjRbaRo5wb6yqp5h0zScB
j97vF1MYqAl+K8pBVRCWDSBeCrbqPA2z3mRJmbCVXcq2bozg5pxDCmcm+WvsVigIB6qAsU0bZtNl
s2si4DQkeEsUv8InVsTXqNiLre81R5fAp/OitWnaLIx1JoGWT8sn3rt4bHQ8J0g3WnF2ddn3jbCG
veQ4wbqUPeHVxisPFAjq/Cp0yP9x9iXNcfLe15+IKkYhttCD23Y7tuM4j7Ohkk7CJCFmBJ/+f8jv
XTiK1bzFrqsXkrjSvVfDuee489dtHSie64HGMMuCIkelWy1vIKnQfcaWt1tZ+8sw/0V82CroDWqi
RTxkfnFxjNGMw8x38OpIfTGE7QBfiwy/qR4Gm6wuqA93cRBEV9KeSHEVGfS28WOqOu8PVBB1MM+B
J1I8nS0ML+kQtWBj2TL96E7Jf4msm5TzxLzERX07GuN3z1/dvn/oG2hb8Q3BS0YKUTkX0o0PY7Ww
tk2dvW3g6m7XpC61gQ+dLqZTmTuyjJrMxVo20gxd3dtmQNIZdjA4lzTloAWjeFuijDxuWLGWr25t
y1xO0zBh6LM5Jv5OpHMQ7Dkt202gD3SguERPiOHb5Wxe6GQ5p3kBMaCOa60sU2cbJZu5nukAE23w
3zQNqshlYMT0rf6/bbZZOn2Xa3gegJ3ZbcxL2YruOyNW9dCmhK6AGT/eZMAyzt/NyyF1Z0jOFr8D
2p1dOziTvB52rQTegxk8C4cqPnuyOfc10K0y9b7VwybOcXStODaZStccJ4rymhaICJ7jxSrrh2lL
HkLrih/jbF8myTC4PwyRu5FZ4x00Zpu0b9G44sh2Ns90EpX7g4IzC9hVaYRmk33bNOPqBtb2Mrfu
G5H8ngoCuWZoC9tfF32fLfkHejpLnH23oKAxMk3x3AS/jI6X4SCBNGRpdtk2diW5OSnElYqJkB+p
Cebn2OpExGu5Bq3/8LUbQ1fceM5nGsz+bP9o5x6YCer/IkuN3uTwN7vn+c3cEGDIQdCejlBC2vZF
inNXUARrB2LLS+V6OEZylAqdmqZeuzPQZDe1cqPyRwfE8Qb5NbjGOcvKqG6aUzmO5xxESKyrbsEw
uhJlP8zcsJ7i6lAD7L0cmgkXUaTfFlofVgKIBC7MoBj2U70Ju4FuFLf2GyeZR8AdLkFdBLeNUchj
stCIhcaQrnHyf7jFRx+KcxueiYtCf5R7Ppdh09thwr/Z05aHHzSuODfp0wy1oFD/tarbLAHHptgE
WQaAaFnX71zPIP7oTYFEy4C9N4cuf920RtUtq81A1ZpQtNsAMRkK1n0fGfFW9hWLc/2z4cOgFZee
IFLVD8Mk9wa5mca9HLKwaV7FuC1iqEUaPc8aaVu13PdJdZJz9SOp/ZWbrD8h7aOhK77LqTUNmWvK
vR+W9+M+CLtduwfaNhJhusMF9v6B7NLdy8UNrQgsgTu5T6ImHMPXTXd2sJ2SvJtpmgN7hO0KcQdu
LaDzXoGayPq1+2CNH6hiX01KZzuIYbxGiE+sL28NEKnZ5RrSRzf1iiszltRDPjdyH/QorGVxekIe
eiidcjeXfJNWMmyk+HLaciR9E5MkzZKFubCrsNkmdYPGFV+uZR1kqI/ExCZWiAq2pXp8JY9qbP9P
oYZRguOh7JcYVPU7qJyyJzH29g2UFtb4RTT2Vys10iYuurSDaXLvAm0LUZ29AOos5bbUptZqBAFg
vlnVwj3kxFFkL3/ZU7KmqaUzz/JN72Jd2fe0BfcdYp3Ee1E2hA768OpgvynkmUu375q3eynAfY7m
jfpFDF9d+8v1dj8mJ7F8Va3LzXs8zvlwqfG1fDH31h0gu+yrC42+HTuXUfLjej+aM4NalmEM5eS2
HjKYn1fR0JeHYFgzjc7yitcOTSHIXOILJP8CiqMwFT+aNQID3bAVZ3UFqTLfG+TererhN207t4y8
HBCSlWSjG7virw5qxk05Crmf4x6iwr89YD7xHBtuMTpRqy88j4B50sOiKf1T0ouwMJ+vN6w5RhG1
6qJpeDdXFC3n2E3/8M6PMuqOn4uD2PWbZIkhe63k4daEhqQvYZoSL2ZJgLv5YJuvElVKa06m2uyn
Es4kD/V4ysYqnOp0ZUo/XjJELbggXtAGwl8aB6jF+Ea2bRxAuPt3BIBKBzBACaJX6t+k03NgrETF
j2E5MLTzd8NtPOAlB1dne8cHnqTnz4UlX4YWrE62fbGK/jD3zmernaPWWLs0/TjQE7XconSdBBJ9
+BY3/zpYdZSAMTsjITc2RRuiVlfMOEc6CQTV93667/hdk69cH3x8pCCB4q5iSOvSNLAmyZT9Grn3
PE7lnhnTg1vEp57aK9h/zRJSiyeminieKzEjdnefyVuWrdxlasyulk1MQS0EODrl3nT9vV35Ue/3
DeoUy88LLG5b0FGrJAKLok63wXEin4IviVEzrKl6TYdFt1jVsojS7mLcoyDwkDYOOwjfgfkltAwe
OijEMFx62/ls30g/qtO1ikLNpKs1EoZTgpN8wAehXHHHiQUJywOoi8KYfBr9p+sB9eM8QKji3NaQ
Vt0g4RByHJeX4ZNHaJhkfOVkoFtQiosH1KpyjsvdPXCvITAzd9LcpERmEWr/HT3qcXJqDwjXPe3u
3fGJNKcqfr1uFN1yVZIvaUCGwVo07WQQ/+iaaPCaCNWEu9ReI4LSGUZx6HSgBpTJsZxoidz7eyxe
rg9d065aC2GWvPSGEUkg8QuU0caffVasxGtd08vNyrudoKTNaHkOgoPP4kgaQ4Rai22pS610mFxw
teDdGLgB9s1qnqW3EjZ1Q14m+N2Qk7K1ZbcsP9Or97Und0ax7RWAqGUNPY/BNhljAlEUfQyGYses
NV4pzfJTyxmkO4HXYoSh8SB8cKH4LNrvrplGU7v29qLxepUjuAbrFiA5OXpwflXet4J9q/xNlzpE
rWJohry0RL2Y3Iijtq13MlmDuOo2f2r9QjkW3I0NBMQewPyqfJ2t8lCVJCo9xJUzM9htS6vdXN9B
h2C3zZ8UP5UJNHiMCdPsGQxPlIBndP22fKVWNMQWMDkDhau27JQ1T42/3zRktZBhdOe0pzPaDQwn
9It6ubPb1rKyM2bC6+VsIy5W7Q2T987GbYfKAezNlc8hKbrc3jzY/S4jz9vGuyz/d+5fgBSW4hg1
7mvzJhuw2A/X29WcXVFc9nfDI9aXnSdoeLrlD/0xO/+ynrzo1nhMdmu7GU0Q+KdIoYewjkuxkyTy
myybfeHUoe/fSd87Xv8ITWxUdaecHAhN1wHhr+XYQJcGkZ+uPQn9uYL+9z6QECWBsiCJWza7sE9E
jiICrOUgzukBwh0v06d75+hEURp+vnGM0H2+S75u+yDFVb2mH3zfh8VYe/LHe0m3RTS1PqGXNq+D
AhHNq+0TQsFtTDeGALUwYblKBqQ0HvcO83eLgIpP1k5XmvWjFiA0cNUWgrrjntbtmXKwmObx3swk
mO9W+V80aUStOXBq4aGcfJnmoI2gH3gOqiCyq7VLXc0KVYsOxqZIS1IgrU6eA9ii2Rb7MRFrtOy6
1hUfJizGC4oDA4ngITGScPY+b1qHasEBH+umHe0ZkxqUAGzccITg6y1rDgSesuXt54yCcgIty665
becOHPjsi8RJELd0F2+GqtD1fv68CXzgv57iv4uIdMEYbEOeqkNxm3zzH4bwaHxxbsUhv6XP4u7G
e7nel24aFK8dCt+pmhJd1RzK65/stfCmWZtqyUGZBiU1mgTXi9wJcy+OQAHfmZv4oSyi1htknuPn
BUXrs/ecFZc6ezbXpPp0A1eS7AzdCdNiaBp6amFdf3edFDUlK5lL1/gSLd5lRAOVMFUZIJYZbrkf
xuaYT31E043HPbWyoLOcgtcN8mLV0wff4Xtn8FdGrlkn/1QUjFxWAHONe1vyEIiAELQiK2715/nu
g+WukvJ6ucy8BEVi++a/MYq/FTfdjRH5+yCaHx75Pb/3oif/9JP/uL7i/7xCftSd4sYShCKluZx2
zPP4K360x5A8mlUIreBw/PE7fijP1dk45Wd/F39fK+DSpAMVbdUnBsemHLE0QOwI88IMQuZVn8iw
HAJ6vkbDuJwFP/o0xZurIB47ycCwy+iXpL7nNNiJ+im2vmTj0avXbvF08UmFYBmBMP12AuFGko2R
580nkI0f7bkPad/vAmp/quDwdTA8Oam8L2l8Z8c0mksRlaW9J8X8SU5r3Bwaw6p4LWGBUciIMRS7
/5InuzZ9TMzHOlspntesehWwFUueY2tQj3tucug8jwcclVeO87qBL/+/CwVdzrK+T0ZsEDIW7GrD
2fGCP43VrSRVtZJINOFGLTzoW78zmhjBHdjze5KCHlzE/M7Mk233lc5itnff4CWNb7ARsZLSyDSg
2rXtvlIFa3ktNEMMDm8Z0p2d3Yjke073/Vqxms4qiv87GRRzCevGfezGUdJUn0ZhH2TJVjb2Gh9U
AVkiEy2N6yWBDJFl4fXi3pvKkLR3xhSScWVTrNmKqMCsYba5NeeL5fPu0a66l7l2QV/vnHsubkS9
xn+iMZUK0aoYCgYrPJju0+mO+/fZfMjyFdfSNa1cZxVT0vaykAj60HkNOR7ADv5Us5CSgh2uR3qN
96qFBdgETuYAloj9KL/5zlmulSLqhq64bpWXzGmXvY10n6fgdazP9RrPnK7p5f93HuUw8LKVSyps
23vDObH4kW28GVIRWL3wQKNhYdQoyQyM+3bb6zpR4VaZzDPmLla2HRcs7BefbLs9VAFWjAqvNmY0
7GXGzms6HEE27mZUXBWPUzCtQ5hr70575nwy2bb7dhVSNSZVboHWGRuwhB8sat3OtFwJKxqPVzFV
iLKxCwUxXNLYT/l8MoIbg7754xcQfm7LFiq6qhO+ZAZUPPalKf5zs/mhFfHvvpDbplPFV4HqbvFG
fIAdx1FK4mhs1mByOtsoDgnCpBiQ8woHM8Gj2ICabFfbYTb0D2Ne7yaXrD1DLQ1+sL/6pyggRSlw
GRToKLcPGZuOhHyxsjnq196cNCFLBVIJF2wVGcHCJGn7ChhhWcqX68FQE1lUCFVsWtw3GuRUS/g/
O14kkZkV/EFaPftyvQedcZS8SgbDjcHsMOLJhph7g7P+BqRZzQ76Hsk+lZwcrvejs5FyOkYNWlvW
BTbOlh0FxW2wJqSpSdwqhmq0gJRHVSO2kvzIcEmTJSCOGI/CrkNHJo9DvnIA0axWFVDVFVWQZSns
BObVB8+Iz4lfRcBLPoq0uMn4sNKNxkwqqMp1At7UVo97kDr4BuQ5DydK10iZdI0v3/YuT4napn7r
wZkHK41Srw+7+Xh9djXr1FR8OZaZTHxJBtSwhk4ObroBdYFrwGrdsJX0WqXQcLAlhi1SGQq/CHGZ
c33YupaX/98ZBPqR42i7S3Qr79r+ppErQfljKDhR8VOC29XAqmxpt4VA1H2Kq7gcIOO+r3fM/sys
JybXBCI0DqyS3FpN54BvBt/g+WOEF6+QFy+Bd+euwW/+hMkPwqepeC5rUJaedov5X3+0EX18nh6P
/vne3E3hZwNo8PD6XOiWkHIKlm5pSgczvPfbW7t9He00JOV/19v+eJ49FVpVMQ+8BxnaLsxTIm/T
tZO7rl1lO4zSSsdjM9ptm0tggq2hWavi1bWsuGrQgrPE8TnOsBCZQY4PUe+8Eok/NLRjq9kqaFHV
UnBRXAbWLkNGAYTD7DmMRyfZXbf3h2sSXTh/+1XSIThOE/HeTGJUZ9Ykvnvug2Zyd+7QD2nEOMTb
V46dus9REhhY7ge/sPA5CxlWOIzk55S5RURs/nz9Yz6cCnyMsv5Nj/qphOjYpQbXUh2BUTiWOycT
ycbSeTWFVZVRN2A1IG8OPmZvu/3nMUjqIx2atbsfjY3U5OVW7ghGAae4QPXxJxcoBiaG821IwJiw
yUZq2rLjgs14dsguSdl74iiY56Y3flW0yUp00EyCigZ2aF3MxEzYxcSG9NaAjsUTncUaUkyzXtX0
ldSV79TJxC4CC/NpymuUjvIcsuYkSY91m1f7bWZa5uddvvHAWDIZHnPfeAWBz12b9JY4yToRxddt
HSzme9eBbSUJdJjT/GLXTbIvXVE9LwVVbGUWdOtI8WtPlI2kvCFvsdPS57pjdhmmko7fAJKHpPT1
b/gweTq2mtCIVTs+awPzNKbsZZzIaVHZwe3PYz36j33XP9D2XCbj0/XedAtL8W5c7vu8sKf04jWe
WeL4wYY0zOjo7a63r1taSlrjRtB5g+Wyiz3Z7YMYCVju8ynic9v+yI3B3LSyLDXD5aPjFoiqztsf
Ns8GdTy3fZcMN9c/4mMjWSqAGIFPOozkxYX6KC6MWtnOEoA3FmyK4ZaKHk5MH5oPrHDenAGl2wJK
tyzlfegzMFZe/4Ilb/6ziXEsFUTMey9OGE+dk5jn74n0nhO7PMZghV5km5xgjcHu49m2VDhx3/Ch
B6NHCn4BsLJ5dDbCKSGvhoTYDuT1Vu4RddOx/P/Oy925EVykrfeWtC3UT2PsYclRdm2wRjSt60Dx
85qB1iGGjt5bA2Gj00KDcwnidFuBHCbD/nv8dJq8icHzUJqP2RBV2T6WEJQDc392uj7dH54K0YPi
1TgvpMxnRn4hwxA7u5Z06ZNhIf+lgQV+VWGdPPDgTyCYXONT1i0wxc9N5jvjmFjkD7tWkqX5aZp6
pw9HEr+hejK/zHiz3XJh5UAg4W/7WbgIF4aLZFhPqdlGPvUqMFyXeD68bj3N9KvI44A2UJqsC36B
6lj9KS4G3M2QXtRv25pX9rbEnDhJWc0uVsWsYccCSE4cSqOoVy6pdcNfnPOdewzGlBZ9jixbpDmm
ISXF78qu6xXjf5wDLRVg3MYxHbiL92uPedawh87S0IDxBiQPz/Yg16ZAE0hUiDEBdYhv98R/c0ZB
EwhQTbMYixATXUNKvkhnywU2eK7MJFhxGZ3VFJ8vLQdUlaPILnkcT34ogoUCl6ByrNttm3bF60Xb
CUqaDvvosZ6r0PS68YAn1niNGkU3MYrPN35Q+rMr+JvMXOPk1ayqIzcpq1fwKY8r+9zFwz5II1Tx
8j7jYDxmsnhzO8juLNHLtfuo7gTZC2ht/RGFzQZo2Y/GNmdRscluBaC5BSoygKjEa8somEuCYKDF
ygdpjPYPRXsDOpyFj//idN5Ls+x04yA//H+cDDQLWUUpo6LS63Lc8F7cwDaipvS++kFTfWVF40Vl
1a9dL+q+Q/F5ZHJZjpPL33Ai/4ogb9/xbiRRNs7T8fry1QR4FbtcQzfCbxok3QBEMuW+86b2hnSx
dxKlIOCGs8HcPZS5ve3EAz6Wv6MYT60Bmm0yudgoaTBCi3anwan7tUtxjburaGYbyansRUveXGnl
nxLRpS+GCMZtvq4Cml0ytrPwwDWZUZt+adsyuO1iNvsrRwTd4BVXp6yWAqI+/2PoslsnQQDeKHuF
Isu/De86qB72KnB04QyYWgAu+n5aQBPV6Ua5K7FRDbZ9hYplTua+hxg7JJzH2GhvCTNlFTHwKNKV
SdD4hIppDuqpwPYNdMpma4obBhm+RwF9kt+sm9YWqa4LJZUPTUmHyZrTS27Wbf3UQ6+0v4kTCkHc
EMxRzprz6fpR3LvtJjMP6qy8gLf0exbXwSsIFF+gubCpmNyxyNLxuz1DYxpp3wuwY6Y5p0eX5GUY
m6SLeiLaYwsBlI1zvqzod/2MOIOMTdrRN1JZ5JbEpoeo4QZk7d5QE25VBHQjSmiQpTF5s1Esdjfx
hdw3mZId75sSCgxNt3Ii1E2IksxbgzGXicB7m7mdHtuheBlMOz+XrcX21+OtxsdVOHQMqSAK5T8r
C/sBgtYvSVxN1a5LK69eU5P8c+X5QToniqvHAoURnSHY21RPUwh2YsiJQkkvnsWdu1AX4nQF+i4I
vUNX/nHRvO7d/Lkcgps8M15RIb3tU1WwtOklfpyJ3jsRaxL3QMGWHVjVuzlZSfIf14A4lgqZzqqh
dCjHVUo2ivnsVh3rQ5GO4FIac6NwojQbLZQ8YFuGSvjGxsvNhCvcA4TNQKKcU27LlS/VLE8VYF3Y
HaX4Pus8ZiBHo2M+H8E/XUYzD34aVR9vOwGoGOvWSefGygvyJjk4EEKL9MaPpjHzlSOAZmmqGGvD
GxGB3K68gFFhUTULZEb6b+0MIZW1ayONf3lKnOiNAkxCxC0vZeXfoSJr2pUlhdl8slGFCVVof4ei
tjMr36zi4q22am+XdPmLl+PHJu9VUdc1mTDT2eSdYhN1GG0HfnQU5/PD9dZ1y0jJ//bU8rQXsA5x
rU/YvdbHemzr+kD98tb2+p6u7Pl0s6DEhyEtDNywOOUF0McqQjXpcOqBs9glU2al2zKCirlOwFA4
567nvVVlP4w7q0CNSehiQ/t83VaaxaqirlunytMkb+jbGIN5j1ppZkSGANPcSnDRHIlUinfCQXbh
DjMuPnK3/cJRRtl87wcovuF1XPJxR/0JqpgQogWSbp7x3PQJUCy/3wJmdMDz/vciNoVjGJOLXXjv
+MUXMoyZPOaDxYOVlabZ9avgbLAtjdlYmt4pcVEp0LtJ91Iz/txig7DLA9EejNgA5Pz6VGmWtQrX
HmVmmZArXUzZgvcUWhtZAp75iYt7g9Vrqly6BaH6fdbnQxks205/+s5xvo+AL8tXPEb3Ccq+gAF6
mweQ7X1zcs/clwNz9ylicDgWI+iNgGxYSSS6eVEiAI0Hxl2DiUsr5+8xB4uuabvtbTdwfzcZMT87
XbJWiK+JAioxJsWdQmsQF9mkrdIjM2vn/3Ha26tPgJo5UbHZFc4CHBXI3tvEHFzssLTJbnE8KNcI
MjWfoAKuwQVRoOrUJ29jMH9OXOsbNIOibjY3HshUyHXdQCw78wLw9gbVsOtNgQOxR7elW5Ufsx15
40HX1X1rUQx/IKBlDPtuGxWjY6lwa2kIkJPmeNOCYCN3DhAOifljXMdFsXKxprmLVvHW6SL0LiaP
vFk5/0no4N+MQ76PO3Hb9sOeGLEdunm3VkaoW0mKd5ey7UtpWOJSBhYYcMfKdYxHbkGF6uf1IKXr
QPHwwgSFos2q/110C1HiAaLCYYCsxEBd86pjGx4EeUhP3ryKkQ4Xnokhds1ouFsNpOT0vgQAPqeO
uECraQhLMbKf3Pb8bdd1Kvaas2QuC46bCUFpFU0xtI2DdUUhTXRV2TGHzuR2GfeIehyAjSHo3NB1
xuEpFssptY3Xyqk0k6BisMHXn/cgbCenYsiCsJbgqwRX2Ro+XfcVy//vzsD1ECfW6PneaVGVKsqm
3kHd9ikh9BzUq4TDuk6WSPiuE7fnhmyD1j/VbhWHZo5X3bhNf8a1OUYWyvevO4MmrqrwbJM0sbCk
5Z/afPpilngniWV9BlzK2+YOKk47hhJBwavBP+Ga7vcUpE6Ykk10Go6lQrVFBiaGkrfx137GY2VW
p1Asbvpp/LLNNoon4z69Tz17jL9KmqZPI5Xmwfa6joW4mpifrvehW6iKM/PUhRK0MUKkrBKlDOOU
yGRvoYb39Xr7mvlV8dvunKUxqtZxcM7dr3/mF+zbP/M+y/bXO9AsUxW+nVUFOKUpng15slyd8SFh
wZ3DYaEDKe3SgxSIGRQrx2Ld1yybqXc+URMoNeIp2j6TOoPsriTfCJnjYxqsep1mPlS+TLd17CxL
KD1BNqyNbASr0PKHbc+S/+C4HSDKcFmT/JfaHoOi0OS4EYNw3Ro7ic48y0e9M4/rNnllCuoBCmqa
B1LbxS2tSbLDS/LaPkxnHyU726mb1aJt7XNPFuHjrrWOg2+sCVfoPkBJzS31ZheMS/YZHwBxADMu
58d+bMY8ktKiX66vWF0nilsLaB8nE4iOT6JaYioPyuNsjVnYUX/eXe9CZyXFq8XceXmQjcbXMbfi
T1WWmvegr6sPm1pXwXBtT4s4yGLjKzbcxmkWPiRkyjV9Io11VCBcUgCeNs3EP0FqoooyUQORHrsv
jdVtvC9QkXACnMUDb7H/yhrrU2wndYhnoY1nQxUIR2zbTnmB1NzmBfQqBYggx2g7ckElxiwLVGKw
vDe+NkPGj32W1wcop3++PrEfI5UdS2XHBBteavHMde6R2ZAwg7Mozf4YE/9xzLk4xDaYuGVJIxKT
g/TNYzdC/ijNsbGZE+gHSWso9xVvVvb9uqWg+DqYF+K+HVL+EzwYdoicIY/+uIh7ZauwS10X/zg8
eNRkFRQ/pzy33LDuhgfiuyBxYxYUD69bVZOhVPh35nU+zZqE/wS4KS/C0YlfkZnoLnZn59lalVnW
daP4PEfRRkHrlJzAK3/mjbM3KVj+kyp+mw28rG75FlNFycXcb7wmLatL68dWWBAiXqeiN8fQMKBw
mTbdLKLrPX0cwsx/EHMBy2U3D+6dbWIvyAHeCCFybq6EsD9A6n8fLkwVMBfbSINtZTonN/b9/JwF
pmcnUD+jXYaAE4wpebXNpM7EXQP6zOYuCcp4SqEx7QM/smPURcEKqQPOJkgDjJ0Z7OPCG8iKI+o+
fpnjd4k09ZnXU4fHP/O8iFGj37P+zUfh64pj6ZpfvOFd873fupUoeveOT87U7PpUNhaEuux2ExrR
VLk7awEEEdgk3DvqG7Qsw6LpZ/HS9mws/HAupmCNEunDD7FwPfL3hzigUvlf+cA0fZrL07zGzPxh
WEC7ioGgsDlkpo8qmXh68kUX1uLkt3TFh3SDXv5/Z/0ujXMjKBnK0/10eBTl9NnpVssNdSNXYqYv
R4cJFBNBVvOxMG6K9JmVzxs8Ekax/x43SjNM5Ek0Xbn3wnuONwlioV1lP2TkNC7jmYL2pc12ZQ8A
P3N214ccYGj/eDmaVmJi0/csLao/pDh5f+gsw42kRVga4gGqPLDENncOqNwei6pwdmUVWCsOppmF
f/CFueEVbowpjh3+WdCghWAPcXe2dFd28h/e3uI5crkqe7eGDMkoDoUCHbSNE02ifYszr99Zbjrf
dlPc7hJeeysfo1mvKsNpTAtows4B+qIPbfeJblMq8VRuU7OtHW73KPqGENDRyKujs6o9qrO/4r+F
0xqNgareveX+Jv4eYtthz/67vqZ05lDctwfpB+pVsVyZW/7GzY78yU1r/nG9cc3AVRQFnKNoRgEd
BhyiaPvNm75R+nK9ac24VfY4sVQE8BqAy7K74QaqGn5eb1c3ZCXiVLzoUNBgDvs+P3X9rxz8NcOW
ywnLU8nioC4vY8JQV57PB2Ec4jUsu2bIVBkyuBwhwePBPaV5z+2vbfClN1l03RwaM6sEsZk51DhA
opy2SbPffh/MYRcUW97q4PVKpEzx0C/aHOQREgUpZvrIrBUwii6cKHESJAmpTRdqh4TdUFTWu9nF
43ei/K9MxP66XT7cnmLzvITodxGLtazI5IixC6PeueOtNb1BhbS3157+NHOq4jDnxscrsI3245we
nHwMTUfu6mlNikMzrSoKUxQQJvRGcEwxKHzzSh4pSkSvW0Y3cmUTQ6i0OMWN8V7Sn0X60yaQPepW
9hqaiVUxl1PRQo1QIk90xtnDbQMzql02PQaA5hR8Plz/AJ1tlv/fTa000rQPmD3szdbfiwpT2ozz
Rn9SYZYV6BXjmuEL3KpwH3HhMx67zh/XyO10xlc2NTJNbMwkomLlzhFx2uOQ0h2Y/1ZWvc7+isey
lPi9bYHuqBZ3Q/wyWyxq6zOnt3jm2123vq4LxXcrMleB1y9xvXoq2FGC/i9wF/yRETnlSr2Mxkoq
0NLF02cpPMR4P3kQrRfx9EjytU2arnFlL2MNc15MNeSbe5qeZ1YcC0ZPI61W3EsTeMhit3erMx+J
LUiC1RngrkTaw63jixCevEvKdNsOSWWSxXk48QdUr+wz87YIktDK1tRzdINX1o/bYPGkEoaf/e9B
fl9OP9Ly1yCP15eOzvLK0glsCDLaHDFzBjC3GufIpH7IwbR7vXlNXFBReYb02JQTkJRNsUEeHaeD
GjSz5OV665rBq5A8N21GCaWwYT805wQkb2lwH4uv29pW1kzjVKmwUPO7d8vxQHu2G3q6o92mJ1oL
uiR/L8nAkFkHXjpsT6FtQR+qZCWN60yy/P9uqaMsvTLdEu36LP1iMbrnQ3kv3HwlCujmU4nzNktF
TJbFaJHk3gf2sYnp9+sG1zWt7MimCsxhQFagaWyYbC8OE1muZCedUZQIX7VB5zRVhrlM5K632h9k
nk+BdLc8CWEuFQ8VfeCj2AO0Jrb71lnfufurz9fw7R/Da9G44qAuhGrNuYuNnyj4MqEMZbzmFbVD
lMrd9RP+KQzvlLXirfRpGgXjTG4ti/gh4eanshaPUm6TTbY8FWTnZ7aPAg5w6lVVs0845ICNtUsc
zQSp+Dojm/NhWOY+99uDTWowAorDlPnbgpwKr5MzwasyG8AtZudf/InRMIC8tGitNf4QzdpVEXQx
oZ47uMhfvvnT77Jo6NZuinSWUfy5tg0OIWScBgcvD+d4lyRl6OWP111Ok1pUrFwwJz6uoeHNgRPc
miM7+gE5Zulwz8Z45R5QZxnFq2urSI167HCaHV1sO+2vXkefro9e17Ti1djrT5mAesje6qxdFZCd
B66i603rrK54tOvQUYLlE6KZzq2ErIpT3/fyx/W2dcNWHHpyfTIZQAiAOnI4tx7/Pgfxyj5H07SK
gIPWREy5hWQ+kcNQfS6G35uGrCLfoHBoSGdAu1Zw7Isf07jpHQ7oaSXJeiABNqiDhs3m0GSferGy
G9MsbBXt5koQ3dIJAR/q30bYuNioypZ8o43FbtzcZi/X7aJZJv/A3vxyiKcJw+/s17i4s1HQ79bb
9h8q4s3yStxldnCcZgBBKvf2Y2Cd49WrIN3QFb/MyFhAUKFHSeGQN2Hh/h9pX9YbOa40+4sEUBK1
vaoW2+Ve3W4v8yL0mfahVlIURWr59V9ocB/cHKt0oPtiNApoUkwyuWRGRjR/FxUEP8A0v/P7Le9M
NKu1vzz2E/k5bHk6J9B22nDP5VnwQUzXJhqNpKqcChjGk++OZ1eDPin2soOIFASJG3M2ung1ZVye
rs/y2mKyHDYwkRLeiAiyC7UIkY5A+I+pHARokIJ6PCcZkNr7Diob+VYNxPUHVw2nPFBp4CU3Cqr3
fbKrHMgNbOjb1PkBCltwG4/8+hyPDZjAmLNvW7PhbpN0clUv8z3HqGB69qqf162/slBtRWjJynxc
aAFOsXYu0wh0WGzYweT89772l37fXZjHhUTEm+BnJi5SMfOnMEYputhH5RnY4Dbh9QkKm2GWgYsT
3iqpIu75+pev7PY2rK0LZ4d1DpqudJTmkZNqtUUruda05bw93siBUbjRuvGUgljpqOiupC7WoHW0
VkNcs8bHXUyAo+80mMlD/iX3Nu4EK75q05BGkIqi2kBbZGDDpyGsbuIcVJXGPRrCtmrkl3DlB7uP
jWdzeuj3ORNWJI8/+x47K//vLr900ZMLpZR2uCdbR8CK9FtgA9uGIp47Wo3sLc9zfkwSRI4YKw5D
m/OUe9F8C4CJm7bCO5jMq2+Q8CiPu9aWTVnaZQ31oI2AoFUHDN1DvTNMYmPbsrBv6yhEu6gOPVC3
vR25t/HJKxuFjWyDwHAuaIaF5Xe3Q/KpG/4G6Ue6zxyLn7zbJBDQr0OWgFES3D1taopWppW7CblZ
vOqjBWWdxWUtZzkwHGeddv72hA/FCJ0q3f/qw/EYZBp8sSLVc3jo8a6nYH84aB1uvF1XHOYfoaF3
I5sqJA058LwncPvcxpH/rULcvM+q22aONkISK5vJPwWV77pItCwziaoiCG0MN7VH0kDvwqG7gc36
1kdkHuscm3fhX0IEgPxiH81nYAPcehN7YzXhlu6o75l6ycTGe2jF3ja2rSqp8dWMldSb+aeTkW+8
PoKZsIzVvnuXDW1TtAa7SoPbSjHfesE3Et12W+T0Kx5mA9uiNo4oj4vm70Qk4UWgBvUkh644Nibc
ue/Y2LZBVrp2luUYOflNXJYHBtaD6z689vWWD4eBX/l5AQ8yrElnMKCRLk2CjRvp2rRaLpxnQkaB
wLS65c8+uQzDYw7q+2x4u/7tKy5k07nxxCsbsmg9ZOJeOX9FdOOz12xiHcYyIU6XLBo4hShTxbpD
ljdpvRWLXDOKdXEmbkakXF66SfifxPkZQMQOxWwHX/zaYxVqI9EY0YpNHbwftdAUMXdOdjEMuNRG
ngVqdKaKomVshq1s5lM+AXR4/as/tjm1YWd5p3Cn7WGVqgbVZnvLi+cp3xUAAOXBn+eUYcBqTstJ
0gK72XwK3Z3fvIzl3RYO4AbU7Bz4e+JD5PnrJL/nW5vKx0ub2kCxZphyzfKsP2UOqsBNn79Qn2zl
Pj9egdQWek4algOvBLcEeXCZhiMAqpkbzmnFgirVtNsiQVibU+u+XHqKZCIu9ClR7W3ktncQkz61
E9l1glIbHgWl95CMRdSfoIN4N5fhwVG7wPRY6ZaPIhlcTpOBhTwnunfzbJE821Ny6FIbAVXlNCzC
jOlTNjRpnPQHU2zhaVcWjY19GlXlwyJY55mumrQgrTk4XasO1z10RWWR2nCnXgSt9mbcWArX6dO5
LoJPeWzEN55MnyfK3YOXDz/71g2O4KIMDsJQkpao0E5VMqt9c24DPRJWua3K4HLavQOnhr+LhhKz
Yk04GSnUf4u4P+VddUB59CGL4uN1u63Mio3vUAGt/UhzfYJu+zNqV7C9meRlV9s2UiypRjCMRnjs
TpPf3rf96L60DnV3pbWozUfXZTwYh1Dgy+cujZLxUOtdtMGw92Ksd1vnMHROJ/vlKT0Er7WaQHuC
sA6YUvbZxbp4xF0QCBOh+Sj7ivPgwMZq32zaKKbKmJZMAj6WtPN84vDkY6I29bpWdkwbq6NqCdeJ
HX2aJ5aS4gt3bxO9lTT5cCF6KMP/0+ae9IlQI7DMDQ0fQ7fsDpxkZGN3WGvcmtDK4w0Aab66DHnR
pSROnvxuE1z/oVnw5dZ0iiErje/E3n1Vg4CDVSy7BXtSkdaIAmzExte+3zqrJAoctAQq6sLqKjqK
bFAHJvM9uxa+37pQFsrhDFwO/YXl4IyhPHt1SB4dr6/1NeNYW1cM8qqQJqD50qN7I/06Oy2EKyDZ
3NLHWjGNjVYY8vj/WV/HxW9BUWKS+6DQvf71a43Hfy5KFpgG1NV5f4mTsf40zM6rqhK6YfcV0/yL
Ewh8J7pGnuY+88vfUz6Ig2Tdf+phqDdWzVoH1s1SRpy32YSFyeb6UZF2usva5sl1I7XntuAlNh8Q
aT3EveNaXcgiJwrWzu7YLlO8z/jLpLzbhaGM48ygI+hBF8BQsBmgumcsdgED8emW03ZhEpVOWBdv
KMMmpyYnX6EfJHd+ueWuXsQBvO61dy8EFv9x6FFMlNLWp4/XLbM2sZbHkrg1Mw0n/77JRXdolpqn
aXJ4Ok757309WG5LqSejjkv/nsyKlgcUQEEBoApc0aR9DtKwffuyDU+Y6omJORy8e11Rdlgog/uq
2FLqXHFeG6AQQ7CN8LnsWOplpL4zUV6QQ0Widt74+o/pxbzExih0YSxNbzwANKs8fxhbWUEs031e
qvBmldfpmBW3dVPHBxVyeeQ+J0dpho3tY214lncH1RhHIHCH0kAeqn64nxF6Kc5I3E/12/VFEMHR
/hXjxPCW5ffOAVGH1jkqj2DAwI3quzpwfgNi9RQUCGu6fffS+N5GnOfDNx96Wsb4ridwz5daFH3P
UlwoyCHveZ32TMZ3pAk+kTypN2y24ji2disjXRVq19WIO6C4vJK8vtSx+xOUZtP5us3WZsVyfWoy
445ejR5wUrQHHXviGExii+ZwrXnL83nC+2kULgzVMbyJi7ZlyMPvw8RgHiy3h86kZnNP8fWsG3/K
XE/HvtRbtlmxvg11MGUzuOUYoPWk0Z/zvMK3iwmiXhjELuvboIcSPAgDg+wcS1GP73cnGTt5/0A9
jza7wgZeYsMfGkcgrlLWIXyehncBmMIB8vTr0+h5zr5j1UZC9Aol5a7s0UUW0/G2nIn8IVERtWGk
tWlYfn/nbJy6I/BpsZ+nRhqKAnaIeinPCd5m19viR11ZpzYSoo4dVIY1ZQR6drd/GSvlfM5ZwzYS
IGutW4e3FqbrHdqhdZkVvzXKtm58xuOd9rFcWOR+CQpyiN+kxRxFKc9xQVAAt1UpwyNil3Ye1pHl
ydlQJNLNxwBFbWM9fnLAh/vNn0Gsts8TLE9WrAERDKL/GIRbP7gxqhfTJg9oue9mbKMeYh138SB8
iFUZZULEWmOZ9ig13DgQVmb4X6gH7ucSopc0T+O8Lk5kqB6JN+3CVHiJjXtIlCwCXATw8T73fjlx
1hzB6WA2TLPiXzb6oQrKEFoxLb6dSrAVMQJCtoJ1d8uBtnHzWDOP5cJjzMFlCh7WPG27OUi1i+L+
bM6ajRGsNb/8/m6HyEZNCukvG1A041pZZLF7JKE2G1+/ZiDbfUknnJ652e8cclwp7t9TWoP4MwUR
z1Y4cK0L24c1UKOhH2S/62nsj5GbldDrFeUNFdrb52E2KMKXvQNNbAIP81T9rUVJ842cxnLjprI2
BZb/ymJSzeR1WEQ+iT9BnZIf6ewkGzOwcrOz4RB+5GunjzRaX+6rTaA+Q8fhXjuIWgwzvwHh5wY4
amUYNhqC9bNOeghvY6eeeHFOzIgSFKWHjYW6Ms025EEWdU0qMuEo8+QQfiJlLcCFmotzoLqNw3it
i+XK+s4XYq+HfgrXw2UacBjojP5FFhz1rPpdgEovsUEQES1NHKsMgwgFFmrKTKWOJGvbh11HwT8o
9XcjYKC7dH1KIIBWRI/gPS7uXNQGb1Q0r02w5cu8MnNQVAIryTi4YxGmRp16dd1twbQXO3/wCLHB
DnTEC0vwll5EC231fEobzZ+ICO7qTdjjWhfWURyzaAC3QY4xxL2SR80SVNrl/S+Pd95pkE6wJ9OH
ibZ8mioTT4RO6If4eXVE9IScaI6nzq55tuEPJJPuQOWyZagOJP6TE+pTC2T7cV/z8Z+OIMXYiKDP
zMXzAwQAQCqTv1JEq7KNPWllJdkgCA+wFle1NT6/LuFgvB1qoOTYVnp4xY9tIETTQVrSgxIjYlVd
+K3RbvWzqdreP4HlZSr2bXc2FKLIcMeFoNdwgSSH+lVRv1aHTvHp+foUrI1hMd07T4b6jQxjZcyl
6Mfw06D0izcUzhmsBY/XO1ibA8ubq7KXSQBm+wvyE8kBmnrTwZGIG15vfe3zrUMZxECQP0Ko4hIy
8yMWAMRlgf7ij+MuURcvsSl74qQdDeDdWKITeITVPEAXuWXjlJZhPv24Pog1E1lOjMmEUExOzKUZ
FDt5VVQfxBjsyWmhgnWBL76bYFH1ftjxyVxYFj6AT4MgttO8Xv/wj60f2/iIWOfIfZRjdlatr2/g
afFNQcqHoNzkbPx4H41tlMTktW6uXQ89FMMZVDyfJMLNXoBYRR5snGXLZvPv0yC2wRIiNLPjKxD8
pMtx0HnV15C1n3hjToBW3sguOnfzvrwIyon/nIygwrvb8Qr05Yry1PXxY+Rs0Wt/vIpiG0ERNaHX
ywGCXaiYy4ZjUoMsXu5jk8Eystw4DguEUgs5g/goLHhK6+wWGqJNGvhbHF8fXyBjm1SG6F7NvXDx
/Z07fW+ouXVIfZZV9QB+v7tyUyFibdFaR7OCGo3XiwEjcUaXHVB8MhwqScMDb+ZdZZ2wluXRvOEG
NaMC1XpAIqNeXctL78gtCeaVEdiICtm0nqDdvJBQNTM5ZXxQN7lRzsNgwl33ChDs/blQKTRtm1HE
MFLXgnw8SAzSg3njbVzxVnzORlY0teI5QTEF7vCgMW88xz0WxXdGIHSreJA6bXA/gEz9+i614hg2
ZkDLrq5Y76EzBhmIn42R0zmcm/B0vfmVdWuDBnBcFhOrjfObjqOTQrpan13ZyRtAz3+SvPO+uXjL
7etqGeG7vTwAUVdA5gQTb2pNfqoJUhA9y8djrHKAv40UZyaHLW6UtYFZLu+HEaqa6oXrbJ7KWzqx
vyD/h8L28mH0wClHdkkwehAt+XNUOTP9MAhZAQAgyJuA7xzMTu0vtG65OwQSxxx/0HqvJ+eQzFl7
cOnWU27lfLJhNGGd0agPnPytATYrLfqGVimFwvsjEgHyiIVXbbHbrqxiG1WjTUmp28zsjWlw1eUV
ditIfjrIAl5fW2vtWx5fjAq60Iq6Fyg9fpUeSPZ6jnPqeuMrO5bNmaIN8VVXsvxt4n5202oIsVd5
HJ4T6BDv8/JomaF3vgG2HSrAN28Auo0VlMby+Us7IAO4bwDLwN61njnU8SM55m/x1JlDISHuMrVV
lYJN/+/rPaxsiZHl21QS7fsTdiqk+IJnXvqHTJgvs29+JTJ67AP+5KKi/Hpfa3NtefYM+QIEakIU
lExK3mHHLX4In+cbF6q11i1/nvIaSji1QOBftgWRLG0EAzMJypadZKteYa0Py6tpGYYuCw25ZLy9
H3rI6Y5q89K51rh1euN6ZlTLpukiayg007pHLChE0HKX8W0GFWkk1NZHhLWRFdA3Q5QUPxxWbWFE
VzzNFqoDURa42nOIl6dIVtefwoIualyRn+DKGSq5dcFZ62Y5M975gy6bieSUl2+q4RzSkNU5Q53q
hUPo+LTPTJY/Q6NuYIL3/E3TAmUvvPdOZqz4cV/ry7jefT8B6S+umrp8g9yGd5iUQTJfxWxn68vC
etd67JKgCn3C3yY910fULU7fw9LZRWPhxTY4TOUsFl4p3EtDmAc1Ov6U1e7zOOitsMzKoWaTrXmV
D3E7Fldv/ZzFaYcgzX0X0vswc823pBYgTbw+CWuLyHLiMGqLlsrKvTCFRQSuyuKEEw3h+03F17Ue
LE+mrhwQHXPIRXsTP8WFM98y378EidpFdO7FNlbMEaYv+6iu30SZfe6TLDx0k/vfZGTNPj+wyW2m
UPmBk1TiDY8W8avpJ1/eQAYq4hvtr5jIhoxJg0ExFvG3JjPFsRDws0iK7CbmstmId6/spzbJTVHN
rWCjqt+ogDL52GWn/yGr4S+H1gfvdxsxVrl1580hHS+ovcEF2BdI0JcptH8GxP1YVUF3tOHjMD/I
rqzrMh3MWE8XX0Z91wLZXWjmnVzWqyq4GZK4bfCfwLsPmnqjUbD2y2jQhn4BXcWiXEpKF4BPkKq8
sFIkZSrqJvDbI2TZG+e1mJmfeihceiiJ5NWLC9yDKy4E18H8xqsmMwNXI4MxiMFbDb17kjbe4LaP
dTmPOkmbrodcMLSQo13co5hG6yAGJbhqTC/4W1Hr4FBAyfebLKH404O4a2Nq11aP5cI6aqFV6nD3
MhU6BE1GkDspd2n7GfbdmTuMbe4biFsnHpuIeZvjIDsurNl82lfh58X/wotxbkIRlO5F6+GLLgAJ
5GO9pQy8Yh4bL1ZFlSTcNO4/mQbpQ8IhJIhlROXWrf2f9NoHq9/Gi4HBzCENkTVLy2Sqvssi+UZA
E3Yu6/6zZAUglFhvR1/mYMcK2hHMDjO7mwD2Ozhh/pU3GC8xzoGUVXxy6/Dom+BB1Wa6gPlnqyBg
zQrWUV7wEaIoyLm8jeD0TdtxjG+83LDUkHyXrhhmcen63YmbhX5nhKObNxo5T11iwrSEgmQa+YgI
7zqsbDzZ6E5jB3I3/Vb7DftSNHBfZ87Di1HRVhdr+6R1bZj0NNYJ1DYvRVM/hGMuU8W3FGTW2rau
/AVknhMxqepNOVgnKWiKwuJclnmYb8SZVy4NNg4uhlyTCxE58aZNPd4HjN8HjhffRzWqNxuUoh6v
T8PKOKi1p8XA2kWC4faMkME3cLcPadKipmhf49Zu5vley53CmDcVQbRYBk156L1iCwKx5gb2ZaTr
KQphiH6jBnoWtC++0hJ6rYtY0/XPX+nABsNFQJY7JM70W+sPPhAK45d6kOowcb3zHW+D4UAHwNQg
PVxswY//0+GR95w0OdaTAwXjasPTVuJONhwurtQ0u/0o3qoMqdMwizSwQE14QU4bMiBh/wPsY/r3
dZOtLCcbF0edWBMGYai3kXbxfQvsHTngijVEp33t2/uSYUEA7i791oHGrD1Smo9/z2Xr70vA2Jg4
0iV+mcWKv42uf5/nWX3mPPmdezjkr3//2pKytg1IQnFAgGv+VhXZb5QNzmloKp3uDkX4lj8XhtA2
oqp5K+OA34D3DnQ6xq1vrn/+2vRaDu3KXFU6m5o30UOf0UsgSjKyLDteb31JoX1w9vqWQ6sMGiRF
grMyJgNO3hbY+UXFp7sLy/JBtMGdmR/9aWfuyIbHTbmBUC/vu7cihgpbWxR/ceU/Xh/Jip1sbJwi
UZWEBtMccP4Q+dXvOIx+X296ZQXZwLgC4hXTqMbmLXKU+QcYGjaQaqpNtaVgvNaDdb1AVAMpwq7o
3poqFEcikcI2oCOIuunX9SGsHG2e5cRMyG7CbbZ7gxbE11zTh2Dov3hAOTkB3QVOjG1+oDgWEe8K
T775UdQfvIQRvDWCneeaTRGEBKpohnHWbx6U657DKpm+z9Ay+XHdPGv2t1x4DLweZfeBfCsgGXwM
oZeSRHSAMhDbgqGsOJqNiwNWyuUtToM3J3ducca91LW6xcXrs1b6dg7E79Hv/wd81ofe4BI7E+m6
CIaboQuepERZgpmK+OBlw4a11hq3tiSCqruEhqx7IhVkDl2ULPvZuAujiC+3diQPpVNTI5vuaTCk
OpCWiTsoc/3Ns2yLmePDyXZR1vjnRXtgIArOctI9Qf6nPmgXqk/V4OQHitvlnlsYurAyEfFQeH5d
B92TP2p2NoNQ3wMCAbnrq3XF/nbqsRs4eL4Bw3rKqz6owacD2h3IZrAtjo4P1yq+3tqNVEX8aSy6
7ilwVeqO4684cNJC8GPs85uojD65RJ90LY7Xh7PWnbU3qQDv4jLx+ydTFM9txr66Ct0YBmGH8tyI
8sHRwX1bbe0kH97NMLrFqn+8s0hECMUCk2N19uP2ZqrNKQviu7nxH91e7Ek/oxvr2jEgFFsbGfpP
BQpdDnTGvQOyBPuI5ImdcBSMCMgcRP5TpdTkXSABJ90D4jhts7GC15zE8nFZ1i5zpNs+hYDBaleE
J9PK9uTTfXIYxE47cmRYFAMv9ZMjjbhjLiBtRZnNt9fX1Mok26lGCHqxUWL5Pi3rSRlWpbUaj8uC
QhlPm/rQO7/e0YcHq0vs6u9aRqKlRdA+JbE+Q/fgRxIUD72sEEbL5J53KfpYBvluxVI2Nb6OjbsQ
+t3VUwbKtLD42ud8/55u5x4n0dGu48p9ioep/KoSVoAUDhLq+6xkubimsU5CmpGnIkMmhOrh6DXy
s575PYiv9pS/wEqWX7v+PCORkLtPdYYwUTrEc307hMrZuEGt7FK2dEPBqp6GnUeeFHajonG/ilGY
VAzm3Hv8uGgI+2X/pURCac+7BeOx7iRFXMXE0wF50ibwHxLAGOZbEbmuOaP2Q2zxI645iuXnUTmG
fg5F51dWDmdTRWchh++gB70bW++i4+bh+gL4MDWMwVinejxUKK/SsJ6W9cMEtEna+NHZR8116Yxf
cRrfROHWK2Nl67Kzk8WQIIqWKe91EZT2hvCxnMM7SprH60NZ8Xg7PdlO0G/UvvReByhiQ8H1Qbvh
N8CuD4PpN7BFK5NiqzwkbR/lcVbxJ9U0nxoxfKlEfT/T5HMxyM+i3YWQcomt9CCnJJz71pmfwAor
7oEwiW/KvtgC860NwvL5tgVZDuM1eWIdP8dsJCewzX5fphmP/CpF8ff36xOyNt+W42ddZ1Qj6PyU
UIAy+qFxbzKjER0eIIZ2vYulqX89k2Ep6zAXTQV2HNnPT7Qw87esV85d6/hbEZy1AViengRO1UYR
n5+6gCXHmagM8lNGnvXkTcd9A7DcXCYDUFDThKmG3PrRQ4n/uQmC4eZ662suYXl3v6gtDjWZn9yK
IkcF79aU3Mhh+O3PzV/X+1gxkp2lbDtomvJWz09ZwtwTz8IBV/floZmB7f16FyuzbOcp43FJ0QtH
PI1T0H8uC/lC2qHauJGsNb64ybtDfGhAEOu07vg0BUBhC6q/L9Vv1z98xdXs7GTVJS4l4Fh97Xv+
UIXTDd7Ifw2JPhMx/zeQZmNbWpuC5fd3QyDJFIHnpopfi9D96ibT1ygYvv8PJT8ryyhYTPeufVC5
ZDHzneg1Qu3k8uZoafk17qEozcTGFK9ZynJk2ueoniwIe5r9/odXfG8Vv9SmOM0a6rJ63uhlbSCW
Q+uM02aYDXuipEjSZSQqMN9jXEW5STbW09pILI9mjZC6G9GHP9H/Ll1g37hjZXC3PM62D9O1ZWu5
duQ2JJaiFzdjGomTvwUAWbkP2ClLDRiPYuAfeR2i4uswPyJIe1wWrMBsI+TYxlsspSvfb6cvpSqC
ckGyvGZDeKQJ/7btDiuzbOctIZQRh1xjDDQZjnyIbh3whHljcPTRzXXHXuti+f2dR7g1tMNJk3iv
cyUuWK5T0CFwnRxc/+V6BysubScdx0jUhZ/V2c9wTO5a3CxAk33Ba3zfxmRnHCunjzNYyfvHRPj+
5REGYeHPJV4Adbh1h12bY8upocRbVnxg/mtReV8nAZibEwBOd91CK/d+O1vnEb9tmkqOr6UXfluI
q33a3FC8H5dbZZ58kz0/NF20kf9aG4rl1UNbjiaXFMrkKL2mF4/7Pf9RJqW7VQy0tqIsf+ZA++RJ
knevDm8LrziUXjnON42kS3HcLNxBgMJBk6x822U+O6GHTAUDQ9rUvQ5Jdqixr3cOXpbNlI6FOebY
qozG75tLYWVfsbN7Ydl2AenC9jXBRrLMVIWVJqYxHbg5c9w9yyTe2IDXulo25ne+yVwNZOIYt68C
o1lGh/WN4vxjgrASRBAPAHcer9twZau3M3yZ3w4mi6P2dQiH75MXnUPEMfykPjb0P3mxBQNb68U6
3RVxGG0laV/BtHHXYVXPbXGmbfw56gkAFlvpuDWzLSv/ndmSHkQSkk7t6ySB/EdXE2xVmQziEAhu
FPoMebWddrP2BdGN3VAhUPaazOKYs59e3d2xIjuU/O9yM6e1sj/Y2b+qcUifAVIIzWKVDp64ySaK
2gZx7LMhXcYTY88oMb7ra2HNfPYGIUfqBl0jXlUPulCfH5vl5QkfIqAP/f+6K9m5QUScvMjFjemJ
E++WRcU5Gs1dl5sjdIROCtqb10e0TPwHbys7KVgr5dLa85MXWQf9r7xoqxAS5ZTLDYut7Hj/Sgy6
Xa46UZWvFY5pReiFOfxb75ovCdKc14ewcoraCUI9RE5RGDd/zbyuADeHuFFe8gS02sYQVqTTiE2e
QdAsCFyV8+LReaY8NR6jdXHoy7DQ4thxD9HOAwJgIkQBVdby+8bjZdIcPM/VToIKehnI+lZopmsE
XFQ2vFDgEfq7EaWD4YYRPnQEkthZg8yjUe0XHnvmFU5g0M7+4wkJq08adBzp3A9nn/+dQ5D3utE/
nFf0Z+1XzdyHIVC39Vm4ye1QuyD8CMoTuPwOhiVbrCVrg7J2K1S1NuD0GtgzEcWtpPwY0ots+TEH
wZjwk8eSPE7BLloIjMj/c2tsqiRnYV86jyEj2ED4IIbmWLeG7NoQ0YH1Lomp18mkTpwnWQEiii19
uXZPc3/yhv6gvfh8fWbWPNqaGZ5oSJZH3HsJk5a2t51wA5wkMwAeG0tt5aiyU80i6WTp5gF50UWR
gV+BOhAG7lJUr5X+jQ66kCO8iFLS5DBG0I7fiECsDcuaHsQeWNtNyfhS1cwPPqGAw20eDZnnXcSR
LvGs6ZEBmyHjatoXL2/FL42j/S9mRvpz36xYJ0dounpETlK9iJbX7Djn0lU3ui+D+OZ6B2uzYl0t
B4TFoiRR/YsD2Ozsugc3pKcFSxI03j0PzcbqWtlsbZaWmfr5HHWme/EzXuhf3jBG2ffYj0n1Vz9G
IfuxazQ2R4sXsyxJvKp9KXxxv1wgioIjz03vlxuEt5ln+3CDcYnN1dLksWlmLxYvi0su5/niloUy
X5qYpRlxDy2uk5Am3XdptVVrKu5GUwhR9Ccv6/+zhOCX+7GS9DS57jNjP6k37UvH2PwtiSpJlg1+
8ZLUKnlUQ5M/inAWD9dn58PNH2az9uWWMShhJjp/cWC3YzW287lN3FuvovNRze0W0+3aWrNcXpo4
KVB4mb9wHao5haE6B8lWR1WokejzLYKDtW4sxx+ZO1PidvFzFSWfdVmf8yh6HXK5sV2ubFy2bA0T
BDHHXMbPpfJG9YozDfUvfcZdZ1+YwqZw0YLSSntF9Dy14EyKHDz22O04UzBMbIF/V+69No1LNIty
4C0Pn90QREYQMSJpJrsMKGB4I46uI0pjl2q9xj9eX2ErRrPlbWIGPk/toI7RoLb3S541+rkOQaSR
Xm9+ZcptXhcRoxbWdLn3HAGO2t1Q4Nfc+8Q1Cgod4VgNG5vl2igW/3n32mKeQxsiovI0VON3T0lg
jWP8uT6GFSe0eV1YpwBcWtQJGe52y0SITr8YGl26LNkIOa91sYzr3fdrb3TAx1n1z1lTOM8AgbHM
P0MIeArm1OAZRIZvFaRftsz14azggmSdkXIGL3Sl4vxEe52nA3BHYuxQqo5/XDfZh9s9OrDOSLfm
mmgeQvq45vf54B5qfHsFhXVd6ZPbNDcZ/yybfk80iSQ2CgJ1bqxsE68+44GoUVgvGOeooRjGZOOQ
XJsea38UygtCakh5qjoTf8syjx+yrHAvsgc0knHq//e62db6sTZIESZAUzQmP1UKnN0SiffCE5ds
lJ/ncRN5tuYr1uR7RV0yyGHkp2zEK06O4CXcnvi1xq2JD8FaR8opLE+xmX4WGrGC2uu3Qjcfmock
NkEOCjuk7EZ4eW3UUeGyQCj7uqQ0SLIF0/7w+9HFsi+/c0S/cENfBEX9jAM3/FUORf7c01zt4v1E
88ud8l3zOJxAjTrp6jnSKCY48zqe9YFnPts6yddMtPz+rgPtuG1SqLJ6Fj17RhX877AkN/5ML9vo
5pXNw2bGkaUQJfXD8rli1fCZzi1Izise0Akye67cIglYG4i1Ixpkh0F2HNbnQuTfvZx8i6h/Arri
AjHRrY19bbItt27mkbsiDupzizpa1FvFQzr7ZBewBXNtOfNYUE1LDqD/yLrgPwEu9Bq6VwN9pLSs
y/P1HWNtCJYzKzaWYYMY6XlG8urgimK8mYdxC7z24VMHQ7C8uWX9hBpNDCHz8O7kQ1Lc5NBlvwtH
BtQ2VxMCpkNw2DUUG68aScarpWb5PHXljwCb6km4im482lbsZCNVCcjYZBC0sFNJv+ZTGx5Gvq8Y
Caed5dW9RvmeGCvMNCpu7vSEMyjUqDm9bpcVf7OhdzzQcgwm3JZlNI8H19DmDDI1/2YK2Bbp8Yqz
2ci7QIVh+3/cfcmS28iy5a+k1aZfL5AXCMxt714zkUlmpqjUlJKqpA0MmUlhnicCbW3WX9D7Xr/V
W7xd/0H9SX9Jn+AgEZEEkSLw7mVfVi1KpCoGD3cPdw/342Kt+nPLTlUAROridebn/I2MrL+JFsQn
CjWbfad7miW5nOYhWNwU4msBALPajSQX6IIjGfbXLLYt6eE41bq2RKm5pwiRrS1WdYIzyQqt+lau
mvxtqMsVN9X8hiCnntP5q+MzdQgJm5CnOn5ToDO3O0/Tyr1LSfDRUfyZkUj2NXp1iRNV7UvCXDsa
z2LIMHQYhYWXmDTSy0D9QuBBu4i7ClAkFItJbrhr6LLrQijmtMlAqfU1v+vaHaPF0sAPgGaTAkG3
cW94y5rjEgZWqZG9g8V93bhqX/C3ayJGk8WABSR1Ers0mePeL/LVtEZN6BTd4G6ULHXmRt7bs7Jr
KkatyQWn5JxogQ29Yokr30MSq7swVOOG00Nhotr5p5NYg03RQxdpQVzlnjdHr9Z7rTKWrsD9kZXk
WqyFcCKm7vfj8xz0GnmdzdVDKaEa6QiFzyW18Sah2KCqwL+N5fJGi8rPSJ3+gCYkp904bNKekVa+
mqaqN89F3SCoXXTdbOb7JCxnxzfToarZdL2IoA4Ph6N8CYD3kafe18JzTjwPRin4qi6g21HkzvE0
d6f6nDMp9OBtHqBHIvGcCbBs35+2B7q3Pe3jAGqCX2kc3pIqT+KmfqK5d5HgVkXPXdnBwWyinson
eVxlPJ5Hgf/QyBlAXUg5i1bNbaN5yTR3lJ6c7K7DYMS/xIVWOKsKE6Wi81URy+ZrBmiNkzoFgHEZ
obeNCs25OQIwBSUrhAn6ZbirCQAKVvaJ3MqIOieGsMAgaHOucmtUqNbJHNfzictnk/U44BoZtZVD
Fiyb/yrmkfia45uQO+3mZxP1CtfJDccu8aiQc29lH/josl3NNWL0ZUl0nC6LKMLV6Npk45Fhnmvp
g+zl4jcVGBh91OnQSmy6Hid6PJcBymMu4+pYeeQtAmjvCbB2As66yYESWdZRXzeeDoFgoUWIzFVo
iWS7c4033qxsBP5Ku/kiOvFcEtEgpTrVkGST94iTCyCZ485tWy2uAk9s5kqeC6dU0/DPGlPpsqI1
vABF3hRBaNw0tsW9DfISmaDH9VKHVcTijNSh5UhNAL1Ue7Y6t3zlRubDm1Tz4qsm93qCWV1nwQg1
Widasiq77lwJGoRIdBT8Od51CVjCiRWv/kDhR19DnK7tMNKdAM2K1LKHU+eExapRv8nAIgWEzBxP
1T0KsGMKNoOvQu64JwFob24n6RuElCZGzVnTlaTPVrV6f/xU6PVzwKx7lryHzisJAifO3An9dKYF
ggCTJ0rf5HpSnLgNelZ7F1KOovmIz8G2ehqiuzO2oXt/KHXxWm6cU8LvPCojmSlC4MoXFi7XDLkN
s9BFx1LJaH4/TqIOTcUm8KE3pKCVvGHPG6dQ3wHQp7lJnIb0Zb91DU+/3yOPnQZBaNUgT+whtz6r
SmvK92bVdx0vY7UbogNLvgILeaE9teLss4t8sFUY97xAdXEoe0Vzvms7lWbPM058cETlC+EL4k9i
QYgmiVQlfQA2XfMwYq3kjVioErYhqeWdHTbvAj7HNoQ/8qzuUU8dmoNNMlJqX7U013HmRd7clXau
T7xAuENWy8xQAgh4X+lMx3Gz7XdEmcg+sLrsuSNXSHLglOqW9wO159o+ODpBO402M/liZRSACefn
SP69QaPpYMppYl9Lza7BmdPWAimyBNFD+qImoXDYcrx84jq202NYdg3PHHLCE1uQiMPPSRQlkypH
iktaNSd1qAVlGH0t5UrihV5dzwutnKzS/DqyvR7tc1DIiMi6Woafyka2skAXJOiok4jw3wuv9K9U
Cz1fT9BBmIKJDXOCb4voHNTMQyu5wkvmVDWqntV3kJ11qorAC+JYzJt5ICKrcpXd1kneI1MHxRar
ZtRyIOaGlqZNA1dhdc01b7IMmUrABQ/LE9dOT2RPd0bIRk6rAIcqK9ncEdRrxKlOpDgl197QkqN4
biQmzdw1inlAvupKX9lyR/dGkfWgSpIDnDHBYa5wJ86kiTIRp+pr9F+54uRpX5fGLqZkhFU2Qk4A
jFAzN/QcUBTcR1mU5yKXfj3OkF1HywirrhlhxnFpM+dXKFzgq+vEK17bWTDx0qDHIO3aASOxaNtN
DDuLYOQqonTFBRFBpgbaoIWepPcc8kGlj/YhevuQEz/QpcTWMUXkZRPJcZ0ZWaGPbCZq2cwu5G8C
8U/rHSeyHhXJU9sOZPBq6dQzBWD1VW+FacdhsL4UkKIig+eQoJE0wCRqVoZ/HavA2CMpZ0wAZRP1
yHOHqmC9KuAx8o5QN9ChzWdPLGd61Fe6RQn+zAzFQTCCLEWCWKLHXQiw+sZyFyiWLL468JanehhZ
7yyj/h4VdQ7YEP6d7Yt9KA8dHMY6VJGjqBpvc5iVD1Cz56TCO8WAkdoI/PfjYtLFYMx9nKPvju6r
ZT3XPcudoKzuKkzjScirsyqQPtpFH6RH18kw0m4AKM82JEuYe64bTzLk7lyXLoJ/x3fRNToj7Lkn
+VYW+Lh9VuXXOq9+V7L74yN3cS4j40KRBq7NyTgBOUKCFqfOhVX5h26LnwK7r1NUxxysG5UUORrK
ulI9R0feaYi8fj4GAr9U/x7iTen4NjoIxHpRmu5WQpDYzTwyrGsAVXxA4lKPzHXwKFsCxQc58n4s
BRxkffb5/MrlX6tOj4btWjal2N4dR+LabXLXhuEShVFyrQRVPROA0nycKAdjMERk/SYSyl5Q1j65
1tAxxXLVj4ZT3pA0v0cF9DuxkF67cXV1fKquI6Yb3NuICmAhJNKDSKLjGZMkqG6rRpjZlT7zifz9
+BxdxGJEWQH0eYoR67mXR86j6yYpmdQwnU4zZdgiKCuKXbmyU36OMmvTkt3musnFqoeJOtSQxAiw
nvqyrNVqPceDgACMDsn9WLsZel6jTtbhvHJC4tQ/kakYkZaCwOAS3ebxapJyQK+NOM153Vh+nvbw
VYdEsPVOCmfZvlZ6wtzRLGCmEtefaCnANARZDHrUUsdZszVOnhyIrrLi+bmW10jxWMXadRlVfQZg
1+j0lPa41bEyPG0bDShUxsaMNM7KFJVQ/nISn7KlTF5Y1hkA8hCGVCqNu9OMlQ+jBmXcx4fvoj79
fn/xTRjosgHSwAWXp0lshNcWwIgnpdHLrV1TMNJc29wqrlWJn3vS6nMtKp+SLL8PAZpxfAdd5GcF
WTIKOxEz+JmJRt4rMMXqaVgis7rHqOwan7mLCyUAwrGC3jUTJauq5HVmeMS4LRpAkr4/bQeMOCv1
Sl0BUAIMJAI5fo1L3yi9cMQdypQtSqqaggQVmnHMDbSUyHD1zzcyhiSJiVC6fcUsHWRii5IqN4qD
2K1wyh5vJqH9pDe9nUS6xmbc5QrNluDig0k9DoEKNLfUJipednoOuIM/2VqkTKsANRAEGN03xKkl
eJ8sGwZXGp/YGkBki5GahLMDJXWEeRMDH6z0fW6WEtGeHWefrvXT7/dEOPGCtDAUBb4bGupcEw3Y
tRKhDk8duz1aousA6Pd7UzhZ4CJfwOLnDrrl3UruKjPllET2icMzIhyh521ayZy2IHqtf4mitEwm
Qibqp8kXWyViCFWOMmFfX2SFLpgEeFarlwzfRX9GfHmOdoaxXXUhCZVSvM75vAjnLqB7VvNcQNvX
nrh71xkwF3GheI6HtBN1UfAxochZyCWdZiFKxU9iI7ZKBCEuIhHR1RZerXw0SvQjDCInmadSEve8
5nQQii0Q4fNSN2qAoyMiCENFwwvSNMH78q2ILtcnTsHcxeizh4brsq0t0C3bvgEMuopmdVoxa5Bi
cnWcTh36lC0ICfK0CatYjG9qQf0UuPFrx0sfykZarNw+U7vjqNlKkMpDs3IDKe2LwHPJvaSobjLx
4xW5Ob6DruHp93vSrHhE5cPA0RZOGpZXki9/lH1L6fGdug6ZkWWCV1rUGPLi3PCjLwBI4m9JUbxd
hY7a80jRtXrmPq5WCsAuQ6laGDI6yGk+grIEvDQ7Tpuu02WE2eOcaiWg7m5eSPFrhYMuTYTgihZ1
517U99jYRSNGlJGWVCahpeHGUQA5zhuB/AXlWeRt6IZSz6XWQSW2+gN1C36uO4U4l/j4/fo6Tqqo
R113RHfYQg8nR/fz0q/KRe0Wxb3GWfyiWGlznno5vKA4txXa6txVbvkhzbSnk86Frf6o/DqOYGKQ
uRYB4t8JCoIOi2h5UKWhfS0DYrMv1aCLcJQx9oUjR/ST8zVxXnnRoyclaOiW230Byq7BKUPsDa5F
lpTnsr1a8HbjpR8zVZUsayJ6Ykx6xK9rBvr93gwOcpttw/ZWC6nEC+qkNmKlmfp12pfF08G6PCPe
mewXXupVzTUAxFBVhAiPRlBeFOM/jh901wSMePO65yER2FAX3iqy5jWBgSrVUXKlc3Fx4hSMjBM9
S3P00BDnvF0kN0R3gXVZqzDOgroHvbHrFBgBL3Rf8gyPrxaSxuFoEfnU+YWPpjXh91OoRNj6BeC/
roDLUUJNATt6khnwFpCtFS2QgsP32BuHD4Kw9QuWJAtCsEpE3NZuRBHgg3nNCb/buI1mp22CuawJ
0FgVPoNnYmkSosGkkWCYcZZsKBPBNlSuR10dPgzyrNdvrLoN78GwkQA+9NVAK9BbIXNX5mmboOTb
E7jaSFbohoyjTrT4DVCMyYc6TeVJAzTYL6fNwIh0pCKiE6SaujBc5VsGnPyZEaELYSOqp8XbCNvn
N5MKBVim0Ka8VH1w0IvzKrLLuepXH+wV+f34LrpOgZFrp3J1x3J9bQFQL+OmajJuoTZa1WMUUJZ5
/uBAdEakBS73dDg92IESoy1gTLIp4RVyBbR8PMNpoT61Ybf18G3XVhjplhSe4JkpWC0cx1u5U77K
k/JKhtm8Oo1j2foFo/TCVOP9auE5qRxPNTyeL1z0e+tL1usQbbaEQfKaqpQ9a2PqR7i774RG/qY3
sXuShUnYMgaUTwpA4aIOr0RMS2uEdwYvG++Pc1LX6pW2xOHhE86/inAJYM/fGAVXzzxdXM04Le5r
uds1A/1+T6YtPec0S1V5pKpycKaRtXqFyOG9YUV9UJ8dLMRCaqNiy5CIYklArJS/BbItTtwy7KvB
6Fo+c0crip/XfiOpCwsgMdpU4q3In1gNIMQmadHkJ6VvE+Cnt6mUNCtNLoEZjMAYVOBUAcYhmt/C
qTt+zF0kYkS6TgoFgT21WtRapMsACsoT50ovc8x32gSMGOPhK3CAai5fZ6Xu5LMASF/Box7zotKX
dEA58oBWYqtJpTKxtdqpobn9XEZlm/KmbpT3mcNpE87tgzXsoBNb1GOIuqKX6QpkwdO3P810RMds
vHteHadSBzOxBT3eikMwzKPx5yRGV9E6W9WTwPKg8KLe3qtdczASbUkrNOnjjGqxTrgxktq/ytTa
v+ESq8/y7joKRqSjvK7LxPDr6zoX3jmp/zGLimmUiAtNRbnyaaSiJ7SnNgrLyhVPNcpF5nnqlZVz
2SxClu+k5LK+KboOmxHtKo44T1IzfmEFiv9VSiShBHQfJ9k9p901PiPTUYkuZLBT1UVCVo48qcN8
5aAulk/63ig7LmqVkWreKnKJT2N4jJmfTaIaSq8Q7egGuP/FzBWJfxPzWvnH8QOh8eFD8sdIOCrt
OVdLK36RKJr4UYtzdMYToaV4FCHOrGKlTCIOzbhENJ46jQXY3LHIqLKmrlN4L16eveeLVMM8STnN
7DCNeuboOCM2eazAs67gSpy8KGx0R7CiwrjKvVLtubo7DojNH/OEQI1yV1cWfCJFnxOtvFdcDG5R
v77WI2dil8CiPn4+HXLPJpRJsbxKdNhpC37Fpd5nJYTxfmNkAhKFoCC1rK8/chfFGOFHaxHi8XGp
LKwMmI11FWbXMrr6zY7vomt0+v2e2NelV1W5ximL2lO+AUFdeZ0GeGE8PngXiRiB51fAmq+0SFlU
Yi7N4GunE4/k/LwU8U56fIqu9ZP2+isnjn25bPgFUekLbyEHkjtR0RqtZwtd4zMiL60aocEtqCwc
+F8TRw+421S0TrSkFEbGCdcENqCTqkUUOiv5I3pYBP5bLc+jpOcBvOME2KQy4oZuLqaFPDcM2V+g
BWx5g+plcif7p7WnIYTNJVMQ0zR4lFAsCEfQrTvx+Nq5cgVNOykqTtiEsswu0Ng88PiF4pXuTbBa
IcwoOYWLxGhN6Qtqdhwzm01WKJEKNesoi6gGhLMXQ1+oZRyfJmRsRlntcjlnZ5myyCpSoS1yVSLp
x0D38ZNkgE0dM+RSVAKLKxeOniFpM6qQbYcSl57Fd7EQI8RNWdWVHlviPIxifpKpaJ1EavGbleer
+fH1d83AyLAmCzaQXENlIVW2d6UQTr5Ge9RiJgaidlJGC5EZMU5CEvBqUAB0C8hOd1kclEjycsQe
JdS1AUaMCyLHVmhkaBSy0rQro0yzzzWaTM4qhAx6puhgUDZxrJaLUmkMT14YnnAdZY0Inz09CXKA
EDZlTErSPPB5p1pkSu4lk6jQ3GLqJqXfE43rWjy9rvcuGdhEfuEEDaifRfLrhKsaNC8i1Wm+Fltw
w+srUQtjSV4kIpdNAsQ3ZiLaGJ92AbCZY0gKFIy41OQFQVDvrtZz5w2gwD8e5/wuwtDv9wjj+Ckv
rjSLwjMiJ42vM/9NqVZ9sBUdbMk2uLWapFoB8pEyfYGmVAnK1hc63tmnwgp9nU/bAWnvQLOANBYh
ErooIucJYErZdaPUbg+gUdcGWKlNdSNGKInMJY8TJlbtR3MjFXmEyNIT46sSI7oSkYHRn6uQq0T1
PgOZr3KnTVnzfT4PZfEDVjybIJY5UpT5qS0vojjmr6RMv4vswv9aox9BytvqFV5/+rpKdjATmygW
GalqlQ4vLXBJS/7EqRoi3qoO+lXNTjprts1tkAZA7w5IswjQqd6dEAIg3Ncip3HhabLGposlmiTm
KyOVFganqhnuGkFWpn7mNh9O2wDlsz1x86SsBugTzyP26eifUChbPMGIKPQeRdTBrmxvW8F3HBmZ
JfyiAcjxxLCCj1GSGxMSrnrkoeuEmas48bhUq2NU2RaBXv5R2fAB5ZXq9Hk0XcMzspyEvqTh6mxg
aYVFcmXFSJa9iu1S7usn3TUBK8+16OVuEMsLCVka6C6ST/OsF32mi/qMJKPiT/ajDIidBkRqkrkR
ChiDsvwg6D53mrpm08Qi29LTHL1DEWAA6iTgdG2hvi4VW+yrS+4gEAteDUxV0VO5UlhoGWLzEQLQ
QLE41R1jc8UkVH3Idu1Li6Is5Ymx4vw3gghY9he4kx2HwCaLJRZ6Iqu+gClsA93Om8a45jk8sYYq
2vAdF+KuKej3e0IcaUTx4sAj89rhFK6eQAuvyJXnRY7zBzB0Q+fUw6CHtDeRYoeKlMjlaqH5Um69
DRRksk5w24V6T4SnI6zHNrnVHEEjMdrTLCzD+oamgspM0qrVtzxOEesOPe/7mmB/eVz9N2sZvd/c
Ntnf/hV/foziOnUsO2f++LdPUYB//5X+Pz/+Tvv/+Nv1MnprBsuM/Uut/wfjbue9MnOz9YdZmDt5
/YE2CP+4zAo/P/7rZoXYAB3ofeSE+afo2RAv+kvrfXQOdLFcr+tTHS//+ttjhN5OdH0ApAp/2/50
+/TX3+j9/JdnA603c2wA38SeiyeMrJBLWZWIIAiEX3+g4/wI2WCbnzlduVR44KsglWTzO3Q4Jtwj
ZhcNnq3qAJ2O/51jO9hQh5JAoEDkg2jAScIlZAG1JYh/rT+4SfaIIKjkUhMlSRAU/HBeu0dtyMDd
i+Il7BTAlNKC571d65cSzwuiqm9IwtMsoPPaOzV+Bx28QC7RkVKW1ljme1sXeOlSF1SAg27l65zY
nWYBDdu1fimIQOGUaWhqb9cc2BzPuQDd1IAZSD+4qs7rxOnT7aC9S1BniBeg43h77+RSklHMLwGE
dvs5t60P3TnRLqkgE0X5ucO9wyeX9GvYIjtpxz1wXmc/WNER9VISJBENvVpsr/OXFEtIkmVxs3f8
fF47F+hbzSC2J+Kljrx+HXfl5vTxaLd3+By6OeAGxNs1/jm73dNX8EG7l3Voc1HE8WqbE27bOAJ/
qYoatg6inNfBDz53TrgURV1VFBXqY//AVf0SkBJQBeSn2Xdeexfo28+gYxeFS1huGhH4LdNjwBYN
QBt6Gex+pajO50UDwm+08MZj+uFw/IJ5L8iXuoRyPwUJVOsPw/pEuITxD0bYznROhs7QvXMirDj0
bQdO/taead/5nILfFXCIfL6+jboxwU5nAB3uG8+jZnJ7/rQLwp4QqOtrXxW03c8bM+OM2IBGGQap
Adx9GhLxKSrf1vJpUQDXP7oAEFXTtR9X43lpAeqXDaIALjg4+Gtt39q6qF0qMn7RlJ/34pltfeDO
JVztMGlg9Aqbw21rAEm6VJD2rkj81sndUPqMuB/O6VASKDR2oYMEB5UgLsdL3A6yzCvyhkTr+c6J
BINjXIhwwM6BHUAzxPaUnyhfatAKwCXecsfG4jijvVMkvUGiD8seVg798O2YFieLlxvTT926fGcX
2qKZ+IM2D48XNj/RYAJvPowRLFxShwD1l9ufaWHPeek/AK8MpAFUHBF5FEmQrXi3PT8CBamDPNIu
yreZ74xEALI5kASCdClrEj6M7UMQ4USUT9Fx928+53b8NGtmkATgfhMo7rqwC/q0T18QLwHsImu4
AM5t68I2EHG65SsIl5qAraNyrqX1OfhEQEmjEZ+zi3UQmgw06MQ5EW8VuM5lUYAxs3fZcbJyycOh
RJRL2nD72YU74IYN3T30GfS9JKCs7pC/K6t47RLAFtK5irygDzX4OPlS0UDKHy4/de33GEGgVwL2
T992zk3qR2B/ARY/gn0q2UXyW5vnVETE4O2qAk3WOa/LnqbqDZJ9UbmUZV1UwUM/LrT9g4epr8oi
nIGzc3MGezmI8OKhcm3iH9o6p0mXgi5TtbA1dM7uaYsogwVf0PCKJUs6XrJaTA9DR5UUjT5+nBvP
E4qVMYjpOTxsIconEl5tezhEhnmvAvV6q1HPyKaFJzpw17BpNQIrRqH4SnsyzmnQAVQUEPPeXIBn
p+OFwQY9gpYaoPdVHlAM6087qoMLEOFOXZL13WPm+bE9RZEcxPaSfskLPA91D1baYwA8etAaVFHb
hg7OiOu3yTMDLXp6rMLPeOXe1iVYvhLMW2Xn7p+fgUuG6nioeGDBU8neuvNQn3skQJox3vWwfzQR
2IjGZsIz4gJCe8gPY32EtGC98ruYLn233aeBCCsIjUwVAfKx/pxdTIOWjQ8iASeo4HXYsXLHkzb4
AOk7yJunrYIw1RkxAJDzB+4e9gwVcRXZ3T8OeI8BFI06/qKoCT99wPMiAcUAGXT+UHXQgbjkYPas
P22DT4IIQDw0PG9vfj47JqAQzYMoAEeemro0c+cQBTTENeHf4hY8OzdvsIMvI26tC2hX2/Wic4kE
Po1XtZ+35Hmxv0Cr6AedPtpvXOJFA6XkyG1Yf9oxDvryjzgHjMTNTOek/gbndMD0l4DoA+t2c8XT
vJU99cfJeNaVQONdCGybMHpGNCA0+3IQAyCGK4gCAvdw+Q+cP9LVYR4joXP3+9mZAAINzw4iAaHZ
ugQGwOG8hnWGF5odycqWQmcX8UDNwUAScDyiOkjh2Rn8VB5asiDAT+YhJuCD89v+9mo63R+iCW5I
7eNhCLZ2jTigDgVAYB1uPmfn/wpk6NHjTR8ZPTJSu3Cwe9oPwW2BpnEr4nbzZyj5Q5WfyMPABT60
vLsBmOPHBSEj6297/SMUtBazM9L/iMMOlHykLUp4IlxHOfZOHxlNsAgRAJG20f8Nqc9p64N9P8Q7
kaWPi43CHuztXaM53sjyUZHnvf6cneWLeOXAY8f5IvSHChX15/nukQAJPZIo0sfdbTrjGXL+UMcH
yl2RJQHFO7voZ4sL4PTgKURBYPj8LjzaDWOQybOu04NdK/HbhK22BKjSpUpoLp+85Y6zI4EOrwSG
+VAyoFgDL7wi/yNzqcUCeAPXYBijrPNc4x9AwhxIAg7PHMAnRNHqLnEJgc62JlA1FeHgvSsSrHdG
FwEVX3FwLR+nIX9Lg6eD7KbNp+0MIvsHtqCG9CeU8NLP2ZlDa2yjQVoBWUzolYEK1m2wi8134HFh
ygpeymi/4JcywQs45UeR99R2/Kd1DbizzPYKyXv/wq78+fkAeyXeuM404bfWX6VF4ZvBfxaJ/61V
I77m9L0faZH93h9bf3dTOb/3605M1svazrWlx/OVthY2ozXrIMLuyxtnmZrpI6Cj1sXs213Rcv2/
/jY1Q/PJZIvZfy7jWdX7DyY5Nup1ulyGvhk+7Q9MEx6GDny3XDmP0W6cdeE5Lc8aOuy9CQSBi/eg
U7q8wLIv7pykWEKT7YamMwGVcffHg3gAL6LM59DJl08X97mZL7PdcOvRJejOofuYYoDU9C9eBcvU
eWwdKxJsKVxx5wxYzIs2MDVT5+FhabZIA60GWGUNlkXP+IcY+MeF8Jytd1AQG+/813/fLofSV0JC
0nAB3l//f5pMTkw7BUPuiLnmclwonaR96cnVcVq0eI4W9w0d9dpsTLBz6sS7sdbrpYnuQ4e+TRku
o42HBg+apebS342zXit9Cx08bGomu1HWg9LYytBBX0fpE0MCGq4aOuyiqEwn342zXi3NXxg67Jvl
gxm2VSaCAMPHfRcwNKA5WkMX+wG4MelumDUJaAB/6Kj3ZvHkXLxKzQenrXxpfGzw4ADnaY9K046G
jrq9kOiaL2aBkz67l2i2xNBJfl9m+cXEDL3dUJTiSInf/fH0+/TrMli2NCVRRhC86wjGy8XNcg2G
dHFfPDw5GVTcY0toYOmOoUA/FeHDxW1GraWWcqapFQIwf4bT6NVDcXFXZC3e2Y4+AgP994+z+9nH
L7Or/3FBj3mZhhf3LKeqeCFBUhDKIIBtgbQYOEJ929q/aWc/DNpD3+7Z+juLd5ClgLQWlX+RqY9l
hRCNHjM/eoS11PN3zsEVePWdtRkBScUe03bLLzQ5XoXQso85Y4rSOpiB42aMJlzHstta6tdWOivS
KF7uVrW+EHgE+HZf7BTUrw36NkKjtIPG+NqbZNTqr439qoBGMn2GDjDyB5L2PioOr3kd0R9Gj3dU
EtorVkSERTSCGJGERBGoiOfX8K/R5T0udgvA5y1tp0h4iFFRgE8UWcMz5HH981JXCDxjMoyItxAN
TZcwAx7XUNItPr/4f207d8ssiqPcDNobgkKVkWFOH58EFW8NqDVhj6b4iVX30g3dmZadLh92I1Ep
UFHEQf9Bngveb2mob4yJfjiRF2+Xub1Mn11+FAsNz0ookkCmIioKUCC8W9VOFJ/t79Dd8PfxLdcK
rXX3bH3DI/Ge/x8uhIPaGzltR45iP7bXuoX/TiexVtr/hEfhw7dqq4DeU9gETY6F6V6FT1GatjQl
3nLa1+iemL300qc3U3utwgg+xGSJRlpFsFvf2oM4poteuNpJlIGw66DfzTJtlhYa/oQtktA3vKE0
weJNJvhCX98HD1v4FuJxreXS592h414tw8BMW97aGG7VbQoytIPCNAlx6GpnWc5e+DDgBw87bZaP
dpu2FAho6GrnzrPIOMVWGzysmUbLQ37kUcvghUIyRyTusWUdUwzIoUu+dh5gwTJxGJqXPnhgwAiH
2bLejUR1hf7MlSl+GkgvJMP1MkUsqj3sGHTAa0mburSYYigRpmkEfOGWahBo3+qh494UIXROiwhA
9ho+7u3jM+WA2pERxs1Nv71amqg3lAqvlynDYALFyBo8LMJOd2bdDmnh+Xj4yG/MvGS4gSL3Dl3w
Gye3C9Y0EZ47zsUvC9u9H5Wmxy55BBq/caDX82WIWBXzyEJrvwcTpFgtg4eoSK3dWOtggjSCir+L
/CfQpDUurSwauuS7KDSZR1Xaj2vwsFS374ZZE0EZ4fQ6HEYgyOymOuAgvlC/I15TmW1dMcbVDJB9
xuoRxgjrvkd0qbDM9lvWGI/sHyPccm3BQ1LHcPJSiV6yAwsjMPD9WmumTtjKDEBu5ghrjpmX2HXl
5FDRuC9NOHTp0259a2eGjEHiavnUvjyAuLab5XTBuK+cvNmEaXaDbZY8gkB/9uhjd8u4RPRsN83p
a94+bC2c0HqK2m7j87B28cvX0xcYV4/guynaVuwWu6bJ0UjVCxURNDIuqKWVthl6DK/mfpmyj5MU
3mwoR+MBa3kRfYfx0nqNA+7TGC/Wm0D6nfm4fGI9PeSfj2HPLaIsKlvU/pElepw0/7ioI6GPHv+E
oa7vlo3rJ8vbnDSCpnkFFfZgOm574BFsvlcpHqHbF+YI5h7eyy3ffFpm9k481/plBELc1SaN77SG
HWPBdsEe2gg38CQtwqWzv1aKmHVcKPtDn1MTRvpT+8zG8IfuU+fiDRIdWobvGPcNguntsOQYzsoN
egxdoE2wdXH/6uOOqJTLgMu3++PpN/AtwsvhknkhW9cbDj09jNw+unUh59BRX5txWzUIYyTYLOrU
qhtWnQEVYTiBN9fiIkqXLXZDTe7wsTfvwAfGHoExFsgZ9OznJBlBrt+YUbbb/JqRae35UMaA4WFG
z0SEtgMePDJkL2Ie8ddo04MHNv0np2ynGAvKCHfdnembNSvTFLl06IrfLmPGl6VFekNHfW+msBr9
Q4FxNBMfY3zvmamyxlYZvHCUM6ANPTyjFj8ff39/oXtxD5/IjKE2dvtfGxbCCNzxyTYdNtixxhkY
So5Ppus8pzShvS6HD+1Ubb1PxrAwPhWpR81CVs2RMTTS5+ZheYAcY0QZvzjLPDTbDvMYqu42L9Ii
3gri7tTWKloGauDui9OtjUURmpntpIdmAPDiCGbzfYzsWL8+pEtEgVYXDGbFO+fpCX70zMzy3WCU
Qpvahe7RoSFeVLtxbzseconCAyRCSh7yiPTdrKcfw/p+MC8WRer4//d//u/MM2vz4qPzZLWUDfLU
FJHizA4WXieIUu4NTTzdDUYp9qOub+j490vY8l6xO/O/XDlmVMPNcS4+FOGT2Y4YqCgHVkdgtKvI
e4ou/nLxyfTg/TlBy7pDXTHwRUc4qYVZOKnTeuQHYgvFsxrBxHtvcr7DPeL9nMuyYv9otnOMcPYI
+1oHRh5Bl7wx49xmrJENaXrvm39cPIhm6/4ThoN8C7VsLQkYgT1fUbO7NegIAjWJ8gyWRGtYCrM6
VAdNYEW0oqpjWD0T3Mbwonero0pzDMNkaptP+2OOEcn/uIyLB995pPFlZIteTKnT1JpkDJ27DKJH
3O+Ypn++ETgQAahlGrXLpfqrIl4Q2IpwIbZ9YHmEUMOPytJ1kUD4g0b7xzBGPc/UjJcXX5bpU+s6
pz1yh0rRlevgWT5vcTwFwx067syq43w3DBWjMZzhWVKYeQS9519cF/ABWzqFNlAavOrUyZmw0RjP
QLPcdqK4ra7HsIg+QeyvEbJtj0x7yA4lxLX50BZCbQReu8YLRuvInldlFL/84vicEVB2PZwA0z//
T768ePovt2XktCMCa4zwofRdLMO6RYoDpTq/Tos3zgNrFQBjfjgx4EhEud26XIAVM8K4zgNDBYob
NZS2d4BusMzssf2UI4xxjSAJLcrbPhXQfMdYsm9WLR0s0AZAwynhM4OOIMV3uEgf2cSoEXTvnQnn
GG54W5kJY1xGd1FDtSTAK3Y0pTfSGup1KInfOjDEW6OOodjXozKEGCPLeqMsuYmTZWbb/aQtrYbS
4iPM/DZqChnjwex+WT/aS99nQ74jqIptWd+zEs9164+h5ECQZMkkogERdjiZ7ykgi3nxZolnxN1o
lJ8JhW0dvGhkuTEvL+jQNsK4xRMTTR7DB/wUtV0egC6PsNQ//y26+BQFf/77uv7lffrnf4SPTrsM
FphOwydCjbvDvBkRcQQn6pMZNqweXcOaDWWOz9YzAR8jOwBOt4dn/Iu5mbVsDDLGYz4AnRzGQEbr
geGHN0NQA4XurfsV2JfDB/72zKAnY4TpvznBg/lQtTXGGJghGx16/0y+x0g9fvVQt5NcVLxtIUkA
sHEqMtygTvtdiH9c6HEDLjU0+Li/fvoAAQCz/a9mqJymsGZrvIfWXLtfdl8eq3lEJZ7TtHljBBmZ
RnjmwzNHG3NrFOnzL+5NvzRRqbmTOHoF0jZbQ5XcNWIMS1yCLffsOTRD8cueKtKKnmht/G6Jaxu0
v2y4P7j1FgROTatorVg4imv2wqex93DY2+8sQn/F2CHuPMKzI6KZ/QBc27H8lKIfboUGdPzJGj2I
hPtb+E+TuVdp8dA+sh1nnP7OCGgRB4ywNlwmZvoArbwbdG0i7v4wZAarcPy2dIyRI0FXC3FuS8cI
Jj6NkQE6DmzcGnqMHLapWaMkZPcIuiMtpfMYGQdThjvGCAhcRQFMlrY6HsO42I17OAI+RoIVsDNZ
SM4xqoWg7J+AaFm0rfsxnOEbgMm1jEOBAur+1ECnQYi+Bh8z5we0/eHj3pkpNWbZCMkYbyS0aiOj
Hmu+W+b64hvjWeQ9KprziBoYbb9hDJjFDfjpwsnzbK1N3y5Lp61BxkjP2czypnhsB3vIGMUbn1D6
5TyZT+vlf4oeAAC0fwJkjPpZms61oc8UfBllh5QhGQPTYUOoLw4K7oFJCzd0/ea50QrPsgHHiCJP
EIx0Mvvii5NazkElD/S2HT1Pv04/3x+dYQR7doI6VuYJg4xhJ09hyyIBeEeCtXkxRuzz3mxbRWij
tZvjdDIjtzO/mAGCBT570RbjMeKqG+6ECZPbf/67vwzq3YopVeRxgn7YwJ2JGdqFjPCFx3hZ3Wxg
cwtc/MsG2OK/7m8CDa3GcFX+/F9I5HtaXvjmxVuzNLNsiYSuzX+ZW91x8S9XThYXFA/axFvsxef7
V9zNq9tPt631AC1R0fGvDKQvNJwjWn9Abt+on2295r+PX3IIaO3v66Ic2vvYCJE03PFPWXpHkZvY
oPgYBdooVPke+d6W7/elTaHt4NEoQ1HQlEPTgIvY+3B36IT/Pty9gUAcys9H3PN/UBOAV6lFzfV2
ysIY+cwT1LYwqCNjlANPUrNxWrgHY7yG0BBKKzA4xsP/NPIjNm1ljGz62SP8uXZIcIxGCHM4n482
zTliEljGiHHPTd+jxSGHTGdV32mF002f6wJ1ra0oEHKNhw97j9d6BAdbrPH/uLuW1baBKPorWraQ
RWUIZFWI1TohocakagLdqc6kVqp4iiw1uN/WXX+s5441RVcaR018wMVLGyPP4+q+7zkxA1VLZpOQ
wlIuVHxyvPuKZ6as/VNcCDqsVIdzr5/KurvYEeMNuUbx+CfINtTFAfnTb2CbPOzPDIQwaw/QKGw4
RIDmnT1YdTkML38MKLVuypYQZH4UdWuDQSxj4HZs6x+mCrgxDP6ExEpa4dWlQYVq+fV1SEsywn03
NCwo7YiBRMuH/oeBKpVY6x0+FYYyoKUushI5qsA9MMq8k/w+98pHtCdjDHUCWB6hVvDMPw4qJZ+X
/fn4J0l0/rGY1Vhx4E6te/P3jGLZGHNJoTm7E0Let1m7q7WLlIq/8BdGXqAVbpU0McwlUuNq3LEP
QV4/vwRqAO/UCKjbw4f5O6SnCv+d2oSjzxUPvFpvs3bD9vncPracq7YAx4z8rc8SOuiFZeSg3KMU
2e4cferahWHgbl3YBQD6oMlPK1soVz8W2vJdD0tQoaSidWXMnX+a85QYgcQlxuq+IP2mH0x4N5JF
iXFi1PcCmi9m4P7OsuJhjY67/qEz2Mk2fa+drGTM6CSamscoyYoAOhQDMmuad9ppGZMS19kS7Rfa
TWfkf6doLtZPZVgUOeDPBq0iGr0ZlJdeyF+uuGZ5NUfePui0gUKB8AfZdzQKyBYCIxScYdei22RM
iOLgn60whBrGrmC06WxS4eemQMH5KDpdoeC0yqFyxeSipCbABdFtFiX1cqH8fzBb7H4pqf2GmE9J
6ojhoqcYDtSrZaDhpDUQGzuLJUjmDa4Xfqwc+KSuAGDgz1VsEcg9/MeXv1w3cNUC1mLE8MJ7geGI
MZYODASAsDZrVm4SAO8YMz6J4KpIOd1rHH/KcuhCWg5acySigf/3BpP2wwCwe0xEBNhmDi8RcWYs
CtPq1WAg91zVq25LOqNvJf39Cz3ea9MWKpAH+4/b3uT9CVGISmhXIWrvRnb8dCdv+9fvm3Ilu2QX
4jE6vF2GaJP+s10OXHYjKfMC8fPbPwAAAP//</cx:binary>
              </cx:geoCache>
            </cx:geography>
          </cx:layoutPr>
        </cx:series>
      </cx:plotAreaRegion>
    </cx:plotArea>
    <cx:legend pos="b" align="ctr" overlay="0">
      <cx:txPr>
        <a:bodyPr spcFirstLastPara="1" vertOverflow="ellipsis" horzOverflow="overflow" wrap="square" lIns="0" tIns="0" rIns="0" bIns="0" anchor="ctr" anchorCtr="1"/>
        <a:lstStyle/>
        <a:p>
          <a:pPr algn="ctr" rtl="0">
            <a:defRPr kern="1200" spc="20" baseline="0"/>
          </a:pPr>
          <a:endParaRPr lang="en-US" sz="900" b="0" i="0" u="none" strike="noStrike" kern="1200" spc="20" baseline="0">
            <a:solidFill>
              <a:sysClr val="windowText" lastClr="000000">
                <a:lumMod val="65000"/>
                <a:lumOff val="35000"/>
              </a:sysClr>
            </a:solidFill>
            <a:latin typeface="Calibri" panose="020F0502020204030204"/>
          </a:endParaRPr>
        </a:p>
      </cx:txPr>
    </cx:legend>
  </cx:chart>
  <cx:fmtOvrs>
    <cx:fmtOvr idx="1">
      <cx:spPr>
        <a:solidFill>
          <a:schemeClr val="accent4"/>
        </a:solidFill>
      </cx:spPr>
    </cx:fmtOvr>
    <cx:fmtOvr idx="3">
      <cx:spPr>
        <a:solidFill>
          <a:srgbClr val="C00000"/>
        </a:solidFill>
      </cx:spPr>
    </cx:fmtOvr>
    <cx:fmtOvr idx="0">
      <cx:spPr>
        <a:solidFill>
          <a:schemeClr val="bg2">
            <a:lumMod val="50000"/>
          </a:schemeClr>
        </a:solidFill>
      </cx:spPr>
    </cx:fmtOvr>
    <cx:fmtOvr idx="2">
      <cx:spPr>
        <a:solidFill>
          <a:schemeClr val="accent2">
            <a:lumMod val="75000"/>
          </a:schemeClr>
        </a:solidFill>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size">
        <cx:f>_xlchart.v1.5</cx:f>
      </cx:numDim>
    </cx:data>
  </cx:chartData>
  <cx:chart>
    <cx:title pos="t" align="ctr" overlay="0">
      <cx:tx>
        <cx:rich>
          <a:bodyPr spcFirstLastPara="1" vertOverflow="ellipsis" horzOverflow="overflow" wrap="square" lIns="0" tIns="0" rIns="0" bIns="0" anchor="ctr" anchorCtr="1"/>
          <a:lstStyle/>
          <a:p>
            <a:pPr algn="ctr" rtl="0">
              <a:defRPr/>
            </a:pPr>
            <a:r>
              <a:rPr lang="en-US" sz="1200" b="1" i="0" u="none" strike="noStrike" baseline="0">
                <a:solidFill>
                  <a:sysClr val="windowText" lastClr="000000">
                    <a:lumMod val="65000"/>
                    <a:lumOff val="35000"/>
                  </a:sysClr>
                </a:solidFill>
                <a:effectLst/>
                <a:latin typeface="Calibri" panose="020F0502020204030204"/>
                <a:ea typeface="Calibri" panose="020F0502020204030204" pitchFamily="34" charset="0"/>
                <a:cs typeface="Calibri" panose="020F0502020204030204" pitchFamily="34" charset="0"/>
              </a:rPr>
              <a:t>Countries with more than two gender options in ID cards and/or passports</a:t>
            </a:r>
            <a:endParaRPr lang="en-US" sz="1200" b="0" i="0" u="none" strike="noStrike" baseline="0">
              <a:solidFill>
                <a:sysClr val="windowText" lastClr="000000">
                  <a:lumMod val="65000"/>
                  <a:lumOff val="35000"/>
                </a:sysClr>
              </a:solidFill>
              <a:latin typeface="Calibri" panose="020F0502020204030204"/>
            </a:endParaRPr>
          </a:p>
        </cx:rich>
      </cx:tx>
    </cx:title>
    <cx:plotArea>
      <cx:plotAreaRegion>
        <cx:series layoutId="sunburst" uniqueId="{3BC57BA3-5A59-4AD0-8796-33849B53DFD8}">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1" value="0"/>
          </cx:dataLabels>
          <cx:dataId val="0"/>
          <cx:layoutPr/>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_xlchart.v1.6</cx:f>
      </cx:strDim>
      <cx:numDim type="size">
        <cx:f>_xlchart.v1.7</cx:f>
      </cx:numDim>
    </cx:data>
  </cx:chartData>
  <cx:chart>
    <cx:title pos="t" align="ctr" overlay="0">
      <cx:tx>
        <cx:txData>
          <cx:v>Countries with laws, constitutional provisions and/or regulations that criminalize hate crimes based on sexual orientation</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Countries with laws, constitutional provisions and/or regulations that criminalize hate crimes based on sexual orientation</a:t>
          </a:r>
        </a:p>
      </cx:txPr>
    </cx:title>
    <cx:plotArea>
      <cx:plotAreaRegion>
        <cx:series layoutId="sunburst" uniqueId="{D662E967-D356-4939-9F77-48D307BE5C18}">
          <cx:dataPt idx="0">
            <cx:spPr>
              <a:solidFill>
                <a:srgbClr val="70AD47"/>
              </a:solidFill>
            </cx:spPr>
          </cx:dataPt>
          <cx:dataPt idx="17">
            <cx:spPr>
              <a:solidFill>
                <a:srgbClr val="FFC000"/>
              </a:solidFill>
            </cx:spPr>
          </cx:dataPt>
          <cx:dataPt idx="23">
            <cx:spPr>
              <a:solidFill>
                <a:srgbClr val="FFC000">
                  <a:lumMod val="40000"/>
                  <a:lumOff val="60000"/>
                </a:srgbClr>
              </a:solidFill>
            </cx:spPr>
          </cx:dataPt>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1" value="0"/>
            <cx:separator>, </cx:separator>
            <cx:dataLabel idx="0">
              <cx:txPr>
                <a:bodyPr spcFirstLastPara="1" vertOverflow="ellipsis" horzOverflow="overflow" wrap="square" lIns="0" tIns="0" rIns="0" bIns="0" anchor="ctr" anchorCtr="1"/>
                <a:lstStyle/>
                <a:p>
                  <a:pPr algn="ctr" rtl="0">
                    <a:defRPr sz="900"/>
                  </a:pPr>
                  <a:r>
                    <a:rPr lang="en-US" sz="900" b="0" i="0" u="none" strike="noStrike" baseline="0">
                      <a:solidFill>
                        <a:sysClr val="window" lastClr="FFFFFF"/>
                      </a:solidFill>
                      <a:latin typeface="Calibri" panose="020F0502020204030204"/>
                    </a:rPr>
                    <a:t>Criminalization and Aggravation</a:t>
                  </a:r>
                </a:p>
              </cx:txPr>
              <cx:visibility seriesName="0" categoryName="1" value="1"/>
              <cx:separator>, </cx:separator>
            </cx:dataLabel>
          </cx:dataLabels>
          <cx:dataId val="0"/>
          <cx:layoutPr>
            <cx:parentLabelLayout val="overlapping"/>
          </cx:layoutPr>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hartEx4.xml><?xml version="1.0" encoding="utf-8"?>
<cx:chartSpace xmlns:a="http://schemas.openxmlformats.org/drawingml/2006/main" xmlns:r="http://schemas.openxmlformats.org/officeDocument/2006/relationships" xmlns:cx="http://schemas.microsoft.com/office/drawing/2014/chartex">
  <cx:chartData>
    <cx:data id="0">
      <cx:strDim type="cat">
        <cx:f>_xlchart.v1.8</cx:f>
      </cx:strDim>
      <cx:numDim type="size">
        <cx:f>_xlchart.v1.9</cx:f>
      </cx:numDim>
    </cx:data>
  </cx:chartData>
  <cx:chart>
    <cx:title pos="t" align="ctr" overlay="0">
      <cx:tx>
        <cx:txData>
          <cx:v>Countries with laws, constitutional provisions and/or regulations that criminalize hate crimes based on gender identity &amp; expression</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Countries with laws, constitutional provisions and/or regulations that criminalize hate crimes based on gender identity &amp; expression</a:t>
          </a:r>
        </a:p>
      </cx:txPr>
    </cx:title>
    <cx:plotArea>
      <cx:plotAreaRegion>
        <cx:series layoutId="sunburst" uniqueId="{075079F6-24FF-4B14-AF10-82513A4DFEE4}">
          <cx:dataPt idx="0">
            <cx:spPr>
              <a:solidFill>
                <a:srgbClr val="70AD47"/>
              </a:solidFill>
            </cx:spPr>
          </cx:dataPt>
          <cx:dataPt idx="15">
            <cx:spPr>
              <a:solidFill>
                <a:srgbClr val="FFC000"/>
              </a:solidFill>
            </cx:spPr>
          </cx:dataPt>
          <cx:dataPt idx="19">
            <cx:spPr>
              <a:solidFill>
                <a:srgbClr val="FFC000">
                  <a:lumMod val="40000"/>
                  <a:lumOff val="60000"/>
                </a:srgbClr>
              </a:solidFill>
            </cx:spPr>
          </cx:dataPt>
          <cx:data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visibility seriesName="0" categoryName="1" value="0"/>
            <cx:dataLabel idx="19">
              <cx:txPr>
                <a:bodyPr spcFirstLastPara="1" vertOverflow="ellipsis" horzOverflow="overflow" wrap="square" lIns="0" tIns="0" rIns="0" bIns="0" anchor="ctr" anchorCtr="1"/>
                <a:lstStyle/>
                <a:p>
                  <a:pPr algn="ctr" rtl="0">
                    <a:defRPr sz="800">
                      <a:solidFill>
                        <a:schemeClr val="bg2">
                          <a:lumMod val="25000"/>
                        </a:schemeClr>
                      </a:solidFill>
                    </a:defRPr>
                  </a:pPr>
                  <a:r>
                    <a:rPr lang="en-US" sz="800" b="0" i="0" u="none" strike="noStrike" baseline="0">
                      <a:solidFill>
                        <a:schemeClr val="bg2">
                          <a:lumMod val="25000"/>
                        </a:schemeClr>
                      </a:solidFill>
                      <a:latin typeface="Calibri" panose="020F0502020204030204"/>
                    </a:rPr>
                    <a:t>Aggravation only</a:t>
                  </a:r>
                </a:p>
              </cx:txPr>
              <cx:visibility seriesName="0" categoryName="1" value="0"/>
            </cx:dataLabel>
          </cx:dataLabels>
          <cx:dataId val="0"/>
        </cx:series>
      </cx:plotAreaRegion>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Reversed" id="26">
  <a:schemeClr val="accent6"/>
</cs:colorStyle>
</file>

<file path=xl/charts/colors8.xml><?xml version="1.0" encoding="utf-8"?>
<cs:colorStyle xmlns:cs="http://schemas.microsoft.com/office/drawing/2012/chartStyle" xmlns:a="http://schemas.openxmlformats.org/drawingml/2006/main" meth="withinLinearReversed" id="26">
  <a:schemeClr val="accent6"/>
</cs:colorStyle>
</file>

<file path=xl/charts/colors9.xml><?xml version="1.0" encoding="utf-8"?>
<cs:colorStyle xmlns:cs="http://schemas.microsoft.com/office/drawing/2012/chartStyle" xmlns:a="http://schemas.openxmlformats.org/drawingml/2006/main" meth="withinLinearReversed" id="26">
  <a:schemeClr val="accent6"/>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33">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50000"/>
            <a:lumOff val="50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40" b="0" kern="1200" spc="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417">
  <cs:axisTitle>
    <cs:lnRef idx="0"/>
    <cs:fillRef idx="0"/>
    <cs:effectRef idx="0"/>
    <cs:fontRef idx="minor">
      <a:schemeClr val="dk1">
        <a:lumMod val="65000"/>
        <a:lumOff val="35000"/>
      </a:schemeClr>
    </cs:fontRef>
    <cs:spPr>
      <a:solidFill>
        <a:schemeClr val="bg1">
          <a:lumMod val="65000"/>
        </a:schemeClr>
      </a:solidFill>
      <a:ln>
        <a:solidFill>
          <a:schemeClr val="bg1"/>
        </a:solidFill>
      </a:ln>
    </cs:spPr>
    <cs:defRPr sz="900"/>
  </cs:axisTitle>
  <cs:categoryAxis>
    <cs:lnRef idx="0"/>
    <cs:fillRef idx="0"/>
    <cs:effectRef idx="0"/>
    <cs:fontRef idx="minor">
      <a:schemeClr val="dk1">
        <a:lumMod val="65000"/>
        <a:lumOff val="35000"/>
      </a:schemeClr>
    </cs:fontRef>
    <cs:defRPr sz="9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cs:chartArea>
  <cs:dataLabel>
    <cs:lnRef idx="0"/>
    <cs:fillRef idx="0"/>
    <cs:effectRef idx="0"/>
    <cs:fontRef idx="minor">
      <a:schemeClr val="lt1"/>
    </cs:fontRef>
    <cs:defRPr sz="900" b="1"/>
    <cs:bodyPr lIns="38100" tIns="19050" rIns="38100" bIns="19050">
      <a:spAutoFit/>
    </cs:bodyPr>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ln w="9525">
        <a:solidFill>
          <a:schemeClr val="lt1"/>
        </a:solidFill>
      </a:ln>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2857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solidFill>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lumOff val="10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cs:seriesAxis>
  <cs:seriesLine>
    <cs:lnRef idx="0"/>
    <cs:fillRef idx="0"/>
    <cs:effectRef idx="0"/>
    <cs:fontRef idx="minor">
      <a:schemeClr val="dk1"/>
    </cs:fontRef>
    <cs:spPr>
      <a:ln w="9525" cap="flat">
        <a:solidFill>
          <a:schemeClr val="bg1">
            <a:lumMod val="50000"/>
          </a:schemeClr>
        </a:solidFill>
        <a:round/>
      </a:ln>
    </cs:spPr>
  </cs:seriesLine>
  <cs:title>
    <cs:lnRef idx="0"/>
    <cs:fillRef idx="0"/>
    <cs:effectRef idx="0"/>
    <cs:fontRef idx="minor">
      <a:schemeClr val="dk1">
        <a:lumMod val="65000"/>
        <a:lumOff val="35000"/>
      </a:schemeClr>
    </cs:fontRef>
    <cs:defRPr sz="1800" b="1"/>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cs:trendlineLabel>
  <cs:upBar>
    <cs:lnRef idx="0"/>
    <cs:fillRef idx="0"/>
    <cs:effectRef idx="0"/>
    <cs:fontRef idx="minor">
      <a:schemeClr val="dk1"/>
    </cs:fontRef>
    <cs:spPr>
      <a:solidFill>
        <a:schemeClr val="lt1"/>
      </a:solidFill>
    </cs:spPr>
  </cs:upBar>
  <cs:valueAxis>
    <cs:lnRef idx="0"/>
    <cs:fillRef idx="0"/>
    <cs:effectRef idx="0"/>
    <cs:fontRef idx="minor">
      <a:schemeClr val="dk1">
        <a:lumMod val="65000"/>
        <a:lumOff val="35000"/>
      </a:schemeClr>
    </cs:fontRef>
    <cs:defRPr sz="9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61">
  <cs:axisTitle>
    <cs:lnRef idx="0"/>
    <cs:fillRef idx="0"/>
    <cs:effectRef idx="0"/>
    <cs:fontRef idx="minor">
      <a:schemeClr val="dk1">
        <a:lumMod val="65000"/>
        <a:lumOff val="35000"/>
      </a:schemeClr>
    </cs:fontRef>
    <cs:defRPr sz="900" kern="1200"/>
  </cs:axisTitle>
  <cs:categoryAxis>
    <cs:lnRef idx="0"/>
    <cs:fillRef idx="0"/>
    <cs:effectRef idx="0"/>
    <cs:fontRef idx="minor">
      <a:schemeClr val="dk1">
        <a:lumMod val="65000"/>
        <a:lumOff val="35000"/>
      </a:schemeClr>
    </cs:fontRef>
    <cs:defRPr sz="900" kern="1200"/>
  </cs:categoryAxis>
  <cs:chartArea>
    <cs:lnRef idx="0"/>
    <cs:fillRef idx="0"/>
    <cs:effectRef idx="0"/>
    <cs:fontRef idx="minor">
      <a:schemeClr val="dk1"/>
    </cs:fontRef>
    <cs:spPr>
      <a:pattFill prst="dkDnDiag">
        <a:fgClr>
          <a:schemeClr val="lt1">
            <a:lumMod val="95000"/>
          </a:schemeClr>
        </a:fgClr>
        <a:bgClr>
          <a:schemeClr val="lt1"/>
        </a:bgClr>
      </a:pattFill>
      <a:ln w="9525" cap="flat" cmpd="sng" algn="ctr">
        <a:solidFill>
          <a:schemeClr val="dk1">
            <a:lumMod val="15000"/>
            <a:lumOff val="8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dk1">
        <a:lumMod val="65000"/>
        <a:lumOff val="35000"/>
      </a:schemeClr>
    </cs:fontRef>
    <cs:spPr>
      <a:solidFill>
        <a:schemeClr val="lt1">
          <a:alpha val="75000"/>
        </a:schemeClr>
      </a:solidFill>
      <a:ln w="9525">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317500" algn="ctr" rotWithShape="0">
          <a:prstClr val="black">
            <a:alpha val="25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20000"/>
          </a:prstClr>
        </a:outerShdw>
      </a:effectLst>
      <a:scene3d>
        <a:camera prst="orthographicFront"/>
        <a:lightRig rig="threePt" dir="t"/>
      </a:scene3d>
      <a:sp3d prstMaterial="matte"/>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noFill/>
      <a:ln w="9525" cap="flat" cmpd="sng" algn="ctr">
        <a:solidFill>
          <a:schemeClr val="dk1">
            <a:lumMod val="15000"/>
            <a:lumOff val="85000"/>
          </a:schemeClr>
        </a:solidFill>
        <a:round/>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65000"/>
            <a:lumOff val="35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65000"/>
            <a:lumOff val="35000"/>
          </a:schemeClr>
        </a:solidFill>
        <a:round/>
      </a:ln>
    </cs:spPr>
  </cs:errorBar>
  <cs:floor>
    <cs:lnRef idx="0"/>
    <cs:fillRef idx="0"/>
    <cs:effectRef idx="0"/>
    <cs:fontRef idx="minor">
      <a:schemeClr val="dk1"/>
    </cs:fontRef>
    <cs:spPr>
      <a:noFill/>
      <a:ln>
        <a:noFill/>
      </a:ln>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50000"/>
            <a:lumOff val="50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spPr>
      <a:solidFill>
        <a:schemeClr val="lt1">
          <a:alpha val="78000"/>
        </a:schemeClr>
      </a:solidFill>
    </cs:spPr>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inor">
      <a:schemeClr val="dk1">
        <a:lumMod val="65000"/>
        <a:lumOff val="35000"/>
      </a:schemeClr>
    </cs:fontRef>
    <cs:defRPr sz="1800" b="1" kern="120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65000"/>
            <a:lumOff val="35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410">
  <cs:axisTitle>
    <cs:lnRef idx="0"/>
    <cs:fillRef idx="0"/>
    <cs:effectRef idx="0"/>
    <cs:fontRef idx="minor">
      <a:schemeClr val="tx1">
        <a:lumMod val="65000"/>
        <a:lumOff val="35000"/>
      </a:schemeClr>
    </cs:fontRef>
    <cs:spPr>
      <a:solidFill>
        <a:schemeClr val="bg1">
          <a:lumMod val="65000"/>
        </a:schemeClr>
      </a:solidFill>
      <a:ln w="19050">
        <a:solidFill>
          <a:schemeClr val="bg1"/>
        </a:solidFill>
      </a:ln>
    </cs:spPr>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microsoft.com/office/2014/relationships/chartEx" Target="../charts/chartEx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1" Type="http://schemas.microsoft.com/office/2014/relationships/chartEx" Target="../charts/chartEx2.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4.xml.rels><?xml version="1.0" encoding="UTF-8" standalone="yes"?>
<Relationships xmlns="http://schemas.openxmlformats.org/package/2006/relationships"><Relationship Id="rId2" Type="http://schemas.microsoft.com/office/2014/relationships/chartEx" Target="../charts/chartEx4.xml"/><Relationship Id="rId1" Type="http://schemas.microsoft.com/office/2014/relationships/chartEx" Target="../charts/chartEx3.xml"/></Relationships>
</file>

<file path=xl/drawings/drawing1.xml><?xml version="1.0" encoding="utf-8"?>
<xdr:wsDr xmlns:xdr="http://schemas.openxmlformats.org/drawingml/2006/spreadsheetDrawing" xmlns:a="http://schemas.openxmlformats.org/drawingml/2006/main">
  <xdr:oneCellAnchor>
    <xdr:from>
      <xdr:col>12</xdr:col>
      <xdr:colOff>205442</xdr:colOff>
      <xdr:row>28</xdr:row>
      <xdr:rowOff>158750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8357721" y="53881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23</xdr:col>
      <xdr:colOff>591908</xdr:colOff>
      <xdr:row>7</xdr:row>
      <xdr:rowOff>174666</xdr:rowOff>
    </xdr:from>
    <xdr:to>
      <xdr:col>37</xdr:col>
      <xdr:colOff>110872</xdr:colOff>
      <xdr:row>37</xdr:row>
      <xdr:rowOff>25199</xdr:rowOff>
    </xdr:to>
    <xdr:grpSp>
      <xdr:nvGrpSpPr>
        <xdr:cNvPr id="2" name="Group 4">
          <a:extLst>
            <a:ext uri="{FF2B5EF4-FFF2-40B4-BE49-F238E27FC236}">
              <a16:creationId xmlns:a16="http://schemas.microsoft.com/office/drawing/2014/main" id="{00000000-0008-0000-0200-000002000000}"/>
            </a:ext>
          </a:extLst>
        </xdr:cNvPr>
        <xdr:cNvGrpSpPr/>
      </xdr:nvGrpSpPr>
      <xdr:grpSpPr>
        <a:xfrm>
          <a:off x="15250883" y="1508166"/>
          <a:ext cx="8053364" cy="5565533"/>
          <a:chOff x="11908637" y="1150807"/>
          <a:chExt cx="7670338" cy="5215314"/>
        </a:xfrm>
      </xdr:grpSpPr>
      <mc:AlternateContent xmlns:mc="http://schemas.openxmlformats.org/markup-compatibility/2006">
        <mc:Choice xmlns:cx4="http://schemas.microsoft.com/office/drawing/2016/5/10/chartex" Requires="cx4">
          <xdr:graphicFrame macro="">
            <xdr:nvGraphicFramePr>
              <xdr:cNvPr id="4" name="Chart 1">
                <a:extLst>
                  <a:ext uri="{FF2B5EF4-FFF2-40B4-BE49-F238E27FC236}">
                    <a16:creationId xmlns:a16="http://schemas.microsoft.com/office/drawing/2014/main" id="{00000000-0008-0000-0200-000004000000}"/>
                  </a:ext>
                </a:extLst>
              </xdr:cNvPr>
              <xdr:cNvGraphicFramePr/>
            </xdr:nvGraphicFramePr>
            <xdr:xfrm>
              <a:off x="11908637" y="1150807"/>
              <a:ext cx="7670338" cy="5215314"/>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1908637" y="1150807"/>
                <a:ext cx="7670338" cy="5215314"/>
              </a:xfrm>
              <a:prstGeom prst="rect">
                <a:avLst/>
              </a:prstGeom>
              <a:solidFill>
                <a:prstClr val="white"/>
              </a:solidFill>
              <a:ln w="1">
                <a:solidFill>
                  <a:prstClr val="green"/>
                </a:solidFill>
              </a:ln>
            </xdr:spPr>
            <xdr:txBody>
              <a:bodyPr vertOverflow="clip" horzOverflow="clip"/>
              <a:lstStyle/>
              <a:p>
                <a:r>
                  <a:rPr lang="es-PE" sz="1100"/>
                  <a:t>This chart isn't available in your version of Excel.
Editing this shape or saving this workbook into a different file format will permanently break the chart.</a:t>
                </a:r>
              </a:p>
            </xdr:txBody>
          </xdr:sp>
        </mc:Fallback>
      </mc:AlternateContent>
      <xdr:sp macro="" textlink="">
        <xdr:nvSpPr>
          <xdr:cNvPr id="5" name="TextBox 3">
            <a:extLst>
              <a:ext uri="{FF2B5EF4-FFF2-40B4-BE49-F238E27FC236}">
                <a16:creationId xmlns:a16="http://schemas.microsoft.com/office/drawing/2014/main" id="{00000000-0008-0000-0200-000005000000}"/>
              </a:ext>
            </a:extLst>
          </xdr:cNvPr>
          <xdr:cNvSpPr txBox="1"/>
        </xdr:nvSpPr>
        <xdr:spPr>
          <a:xfrm>
            <a:off x="12349952" y="6151575"/>
            <a:ext cx="6833152" cy="2005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a:solidFill>
                  <a:srgbClr val="595959"/>
                </a:solidFill>
                <a:effectLst/>
                <a:latin typeface="+mn-lt"/>
                <a:ea typeface="+mn-ea"/>
                <a:cs typeface="+mn-cs"/>
              </a:rPr>
              <a:t>Note:</a:t>
            </a:r>
            <a:r>
              <a:rPr lang="en-US" sz="800" baseline="0">
                <a:solidFill>
                  <a:srgbClr val="595959"/>
                </a:solidFill>
                <a:effectLst/>
                <a:latin typeface="+mn-lt"/>
                <a:ea typeface="+mn-ea"/>
                <a:cs typeface="+mn-cs"/>
              </a:rPr>
              <a:t> </a:t>
            </a:r>
            <a:r>
              <a:rPr lang="en-US" sz="800">
                <a:solidFill>
                  <a:srgbClr val="595959"/>
                </a:solidFill>
                <a:effectLst/>
                <a:latin typeface="+mn-lt"/>
                <a:ea typeface="+mn-ea"/>
                <a:cs typeface="+mn-cs"/>
              </a:rPr>
              <a:t>Only countries covered by EQOSOGI dataset are highlighted</a:t>
            </a:r>
            <a:endParaRPr lang="en-US" sz="800">
              <a:solidFill>
                <a:srgbClr val="595959"/>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88121</xdr:colOff>
      <xdr:row>12</xdr:row>
      <xdr:rowOff>62459</xdr:rowOff>
    </xdr:from>
    <xdr:to>
      <xdr:col>28</xdr:col>
      <xdr:colOff>559180</xdr:colOff>
      <xdr:row>43</xdr:row>
      <xdr:rowOff>104793</xdr:rowOff>
    </xdr:to>
    <xdr:graphicFrame macro="">
      <xdr:nvGraphicFramePr>
        <xdr:cNvPr id="3" name="Chart 1">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20</xdr:col>
      <xdr:colOff>276225</xdr:colOff>
      <xdr:row>11</xdr:row>
      <xdr:rowOff>76200</xdr:rowOff>
    </xdr:from>
    <xdr:to>
      <xdr:col>33</xdr:col>
      <xdr:colOff>435769</xdr:colOff>
      <xdr:row>34</xdr:row>
      <xdr:rowOff>183356</xdr:rowOff>
    </xdr:to>
    <xdr:graphicFrame macro="">
      <xdr:nvGraphicFramePr>
        <xdr:cNvPr id="5" name="Chart 3">
          <a:extLst>
            <a:ext uri="{FF2B5EF4-FFF2-40B4-BE49-F238E27FC236}">
              <a16:creationId xmlns:a16="http://schemas.microsoft.com/office/drawing/2014/main" id="{00000000-0008-0000-0400-000002000000}"/>
            </a:ext>
            <a:ext uri="{147F2762-F138-4A5C-976F-8EAC2B608ADB}">
              <a16:predDERef xmlns:a16="http://schemas.microsoft.com/office/drawing/2014/main" pred="{87383BBA-B86F-B97D-0476-EE94E46D19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8</xdr:row>
      <xdr:rowOff>0</xdr:rowOff>
    </xdr:from>
    <xdr:to>
      <xdr:col>16</xdr:col>
      <xdr:colOff>20484</xdr:colOff>
      <xdr:row>24</xdr:row>
      <xdr:rowOff>184148</xdr:rowOff>
    </xdr:to>
    <xdr:graphicFrame macro="">
      <xdr:nvGraphicFramePr>
        <xdr:cNvPr id="34" name="Chart 3">
          <a:extLst>
            <a:ext uri="{FF2B5EF4-FFF2-40B4-BE49-F238E27FC236}">
              <a16:creationId xmlns:a16="http://schemas.microsoft.com/office/drawing/2014/main" id="{00000000-0008-0000-05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7</xdr:row>
      <xdr:rowOff>0</xdr:rowOff>
    </xdr:from>
    <xdr:to>
      <xdr:col>18</xdr:col>
      <xdr:colOff>459937</xdr:colOff>
      <xdr:row>23</xdr:row>
      <xdr:rowOff>162124</xdr:rowOff>
    </xdr:to>
    <xdr:graphicFrame macro="">
      <xdr:nvGraphicFramePr>
        <xdr:cNvPr id="2" name="Chart 4">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6</xdr:col>
      <xdr:colOff>7937</xdr:colOff>
      <xdr:row>6</xdr:row>
      <xdr:rowOff>166688</xdr:rowOff>
    </xdr:from>
    <xdr:to>
      <xdr:col>16</xdr:col>
      <xdr:colOff>468914</xdr:colOff>
      <xdr:row>24</xdr:row>
      <xdr:rowOff>152213</xdr:rowOff>
    </xdr:to>
    <xdr:graphicFrame macro="">
      <xdr:nvGraphicFramePr>
        <xdr:cNvPr id="2" name="Chart 5">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18</xdr:col>
      <xdr:colOff>572394</xdr:colOff>
      <xdr:row>10</xdr:row>
      <xdr:rowOff>180202</xdr:rowOff>
    </xdr:from>
    <xdr:to>
      <xdr:col>26</xdr:col>
      <xdr:colOff>343333</xdr:colOff>
      <xdr:row>34</xdr:row>
      <xdr:rowOff>48682</xdr:rowOff>
    </xdr:to>
    <xdr:graphicFrame macro="">
      <xdr:nvGraphicFramePr>
        <xdr:cNvPr id="3" name="Chart 255">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6800</xdr:colOff>
      <xdr:row>31</xdr:row>
      <xdr:rowOff>102423</xdr:rowOff>
    </xdr:from>
    <xdr:to>
      <xdr:col>26</xdr:col>
      <xdr:colOff>330291</xdr:colOff>
      <xdr:row>34</xdr:row>
      <xdr:rowOff>3400</xdr:rowOff>
    </xdr:to>
    <xdr:sp macro="" textlink="">
      <xdr:nvSpPr>
        <xdr:cNvPr id="137" name="TextBox 2">
          <a:extLst>
            <a:ext uri="{FF2B5EF4-FFF2-40B4-BE49-F238E27FC236}">
              <a16:creationId xmlns:a16="http://schemas.microsoft.com/office/drawing/2014/main" id="{00000000-0008-0000-0800-000089000000}"/>
            </a:ext>
          </a:extLst>
        </xdr:cNvPr>
        <xdr:cNvSpPr txBox="1"/>
      </xdr:nvSpPr>
      <xdr:spPr>
        <a:xfrm>
          <a:off x="11728557" y="5688707"/>
          <a:ext cx="4588288" cy="4415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solidFill>
                <a:srgbClr val="92D050"/>
              </a:solidFill>
            </a:rPr>
            <a:t>* </a:t>
          </a:r>
          <a:r>
            <a:rPr lang="en-US" sz="1050" i="1">
              <a:solidFill>
                <a:srgbClr val="C00000"/>
              </a:solidFill>
            </a:rPr>
            <a:t>Pakistan and Bangladesh only allow CSOs related to issues of gender identity</a:t>
          </a:r>
          <a:r>
            <a:rPr lang="en-US" sz="1050" i="1" baseline="0">
              <a:solidFill>
                <a:srgbClr val="C00000"/>
              </a:solidFill>
            </a:rPr>
            <a:t> and sex characteristics, not sexual orientation.</a:t>
          </a:r>
          <a:endParaRPr lang="en-US" sz="1050" i="1">
            <a:solidFill>
              <a:schemeClr val="accent6"/>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3</xdr:row>
      <xdr:rowOff>0</xdr:rowOff>
    </xdr:from>
    <xdr:to>
      <xdr:col>20</xdr:col>
      <xdr:colOff>210878</xdr:colOff>
      <xdr:row>23</xdr:row>
      <xdr:rowOff>112228</xdr:rowOff>
    </xdr:to>
    <xdr:pic>
      <xdr:nvPicPr>
        <xdr:cNvPr id="6" name="Picture 5">
          <a:extLst>
            <a:ext uri="{FF2B5EF4-FFF2-40B4-BE49-F238E27FC236}">
              <a16:creationId xmlns:a16="http://schemas.microsoft.com/office/drawing/2014/main" id="{00000000-0008-0000-0B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0158"/>
        <a:stretch/>
      </xdr:blipFill>
      <xdr:spPr>
        <a:xfrm>
          <a:off x="6250392" y="560294"/>
          <a:ext cx="6311859" cy="3847522"/>
        </a:xfrm>
        <a:prstGeom prst="rect">
          <a:avLst/>
        </a:prstGeom>
      </xdr:spPr>
    </xdr:pic>
    <xdr:clientData/>
  </xdr:twoCellAnchor>
  <xdr:twoCellAnchor>
    <xdr:from>
      <xdr:col>10</xdr:col>
      <xdr:colOff>311287</xdr:colOff>
      <xdr:row>6</xdr:row>
      <xdr:rowOff>147935</xdr:rowOff>
    </xdr:from>
    <xdr:to>
      <xdr:col>11</xdr:col>
      <xdr:colOff>580294</xdr:colOff>
      <xdr:row>7</xdr:row>
      <xdr:rowOff>176308</xdr:rowOff>
    </xdr:to>
    <xdr:sp macro="" textlink="">
      <xdr:nvSpPr>
        <xdr:cNvPr id="7" name="TextBox 6">
          <a:extLst>
            <a:ext uri="{FF2B5EF4-FFF2-40B4-BE49-F238E27FC236}">
              <a16:creationId xmlns:a16="http://schemas.microsoft.com/office/drawing/2014/main" id="{00000000-0008-0000-0B00-000007000000}"/>
            </a:ext>
          </a:extLst>
        </xdr:cNvPr>
        <xdr:cNvSpPr txBox="1"/>
      </xdr:nvSpPr>
      <xdr:spPr>
        <a:xfrm>
          <a:off x="6561679" y="1268523"/>
          <a:ext cx="879105" cy="21513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badi" panose="020B0604020104020204" pitchFamily="34" charset="0"/>
            </a:rPr>
            <a:t>15 countries</a:t>
          </a:r>
        </a:p>
      </xdr:txBody>
    </xdr:sp>
    <xdr:clientData/>
  </xdr:twoCellAnchor>
  <xdr:twoCellAnchor>
    <xdr:from>
      <xdr:col>14</xdr:col>
      <xdr:colOff>263653</xdr:colOff>
      <xdr:row>9</xdr:row>
      <xdr:rowOff>140121</xdr:rowOff>
    </xdr:from>
    <xdr:to>
      <xdr:col>15</xdr:col>
      <xdr:colOff>529399</xdr:colOff>
      <xdr:row>10</xdr:row>
      <xdr:rowOff>168495</xdr:rowOff>
    </xdr:to>
    <xdr:sp macro="" textlink="">
      <xdr:nvSpPr>
        <xdr:cNvPr id="8" name="TextBox 7">
          <a:extLst>
            <a:ext uri="{FF2B5EF4-FFF2-40B4-BE49-F238E27FC236}">
              <a16:creationId xmlns:a16="http://schemas.microsoft.com/office/drawing/2014/main" id="{00000000-0008-0000-0B00-000008000000}"/>
            </a:ext>
          </a:extLst>
        </xdr:cNvPr>
        <xdr:cNvSpPr txBox="1"/>
      </xdr:nvSpPr>
      <xdr:spPr>
        <a:xfrm>
          <a:off x="8954437" y="1821003"/>
          <a:ext cx="875844" cy="21513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ndes" panose="02000000000000000000" pitchFamily="50" charset="0"/>
            </a:rPr>
            <a:t>12 countries</a:t>
          </a:r>
        </a:p>
      </xdr:txBody>
    </xdr:sp>
    <xdr:clientData/>
  </xdr:twoCellAnchor>
  <xdr:twoCellAnchor>
    <xdr:from>
      <xdr:col>18</xdr:col>
      <xdr:colOff>238666</xdr:colOff>
      <xdr:row>17</xdr:row>
      <xdr:rowOff>168972</xdr:rowOff>
    </xdr:from>
    <xdr:to>
      <xdr:col>19</xdr:col>
      <xdr:colOff>474405</xdr:colOff>
      <xdr:row>18</xdr:row>
      <xdr:rowOff>175899</xdr:rowOff>
    </xdr:to>
    <xdr:sp macro="" textlink="">
      <xdr:nvSpPr>
        <xdr:cNvPr id="9" name="TextBox 8">
          <a:extLst>
            <a:ext uri="{FF2B5EF4-FFF2-40B4-BE49-F238E27FC236}">
              <a16:creationId xmlns:a16="http://schemas.microsoft.com/office/drawing/2014/main" id="{00000000-0008-0000-0B00-000009000000}"/>
            </a:ext>
          </a:extLst>
        </xdr:cNvPr>
        <xdr:cNvSpPr txBox="1"/>
      </xdr:nvSpPr>
      <xdr:spPr>
        <a:xfrm>
          <a:off x="11369842" y="3343972"/>
          <a:ext cx="845838" cy="1936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ndes" panose="02000000000000000000" pitchFamily="50" charset="0"/>
            </a:rPr>
            <a:t> 4 countries</a:t>
          </a:r>
        </a:p>
      </xdr:txBody>
    </xdr:sp>
    <xdr:clientData/>
  </xdr:twoCellAnchor>
  <xdr:twoCellAnchor>
    <xdr:from>
      <xdr:col>10</xdr:col>
      <xdr:colOff>0</xdr:colOff>
      <xdr:row>25</xdr:row>
      <xdr:rowOff>0</xdr:rowOff>
    </xdr:from>
    <xdr:to>
      <xdr:col>20</xdr:col>
      <xdr:colOff>473651</xdr:colOff>
      <xdr:row>48</xdr:row>
      <xdr:rowOff>160957</xdr:rowOff>
    </xdr:to>
    <xdr:pic>
      <xdr:nvPicPr>
        <xdr:cNvPr id="10" name="Picture 9">
          <a:extLst>
            <a:ext uri="{FF2B5EF4-FFF2-40B4-BE49-F238E27FC236}">
              <a16:creationId xmlns:a16="http://schemas.microsoft.com/office/drawing/2014/main" id="{00000000-0008-0000-0B00-00000A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10023"/>
        <a:stretch/>
      </xdr:blipFill>
      <xdr:spPr>
        <a:xfrm>
          <a:off x="6250392" y="4669118"/>
          <a:ext cx="6574632" cy="4456545"/>
        </a:xfrm>
        <a:prstGeom prst="rect">
          <a:avLst/>
        </a:prstGeom>
      </xdr:spPr>
    </xdr:pic>
    <xdr:clientData/>
  </xdr:twoCellAnchor>
  <xdr:twoCellAnchor>
    <xdr:from>
      <xdr:col>10</xdr:col>
      <xdr:colOff>308440</xdr:colOff>
      <xdr:row>31</xdr:row>
      <xdr:rowOff>48484</xdr:rowOff>
    </xdr:from>
    <xdr:to>
      <xdr:col>11</xdr:col>
      <xdr:colOff>577318</xdr:colOff>
      <xdr:row>32</xdr:row>
      <xdr:rowOff>83126</xdr:rowOff>
    </xdr:to>
    <xdr:sp macro="" textlink="">
      <xdr:nvSpPr>
        <xdr:cNvPr id="11" name="TextBox 10">
          <a:extLst>
            <a:ext uri="{FF2B5EF4-FFF2-40B4-BE49-F238E27FC236}">
              <a16:creationId xmlns:a16="http://schemas.microsoft.com/office/drawing/2014/main" id="{00000000-0008-0000-0B00-00000B000000}"/>
            </a:ext>
          </a:extLst>
        </xdr:cNvPr>
        <xdr:cNvSpPr txBox="1"/>
      </xdr:nvSpPr>
      <xdr:spPr>
        <a:xfrm>
          <a:off x="6558832" y="5838190"/>
          <a:ext cx="878976" cy="2214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ndes" panose="02000000000000000000" pitchFamily="50" charset="0"/>
            </a:rPr>
            <a:t>15 countries</a:t>
          </a:r>
        </a:p>
      </xdr:txBody>
    </xdr:sp>
    <xdr:clientData/>
  </xdr:twoCellAnchor>
  <xdr:twoCellAnchor>
    <xdr:from>
      <xdr:col>14</xdr:col>
      <xdr:colOff>433994</xdr:colOff>
      <xdr:row>35</xdr:row>
      <xdr:rowOff>78923</xdr:rowOff>
    </xdr:from>
    <xdr:to>
      <xdr:col>16</xdr:col>
      <xdr:colOff>92774</xdr:colOff>
      <xdr:row>36</xdr:row>
      <xdr:rowOff>113566</xdr:rowOff>
    </xdr:to>
    <xdr:sp macro="" textlink="">
      <xdr:nvSpPr>
        <xdr:cNvPr id="12" name="TextBox 11">
          <a:extLst>
            <a:ext uri="{FF2B5EF4-FFF2-40B4-BE49-F238E27FC236}">
              <a16:creationId xmlns:a16="http://schemas.microsoft.com/office/drawing/2014/main" id="{00000000-0008-0000-0B00-00000C000000}"/>
            </a:ext>
          </a:extLst>
        </xdr:cNvPr>
        <xdr:cNvSpPr txBox="1"/>
      </xdr:nvSpPr>
      <xdr:spPr>
        <a:xfrm>
          <a:off x="9124778" y="6615688"/>
          <a:ext cx="878976" cy="2214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ndes" panose="02000000000000000000" pitchFamily="50" charset="0"/>
            </a:rPr>
            <a:t>11 countries</a:t>
          </a:r>
        </a:p>
      </xdr:txBody>
    </xdr:sp>
    <xdr:clientData/>
  </xdr:twoCellAnchor>
  <xdr:twoCellAnchor>
    <xdr:from>
      <xdr:col>18</xdr:col>
      <xdr:colOff>559394</xdr:colOff>
      <xdr:row>39</xdr:row>
      <xdr:rowOff>100723</xdr:rowOff>
    </xdr:from>
    <xdr:to>
      <xdr:col>20</xdr:col>
      <xdr:colOff>201333</xdr:colOff>
      <xdr:row>40</xdr:row>
      <xdr:rowOff>155847</xdr:rowOff>
    </xdr:to>
    <xdr:sp macro="" textlink="">
      <xdr:nvSpPr>
        <xdr:cNvPr id="13" name="TextBox 12">
          <a:extLst>
            <a:ext uri="{FF2B5EF4-FFF2-40B4-BE49-F238E27FC236}">
              <a16:creationId xmlns:a16="http://schemas.microsoft.com/office/drawing/2014/main" id="{00000000-0008-0000-0B00-00000D000000}"/>
            </a:ext>
          </a:extLst>
        </xdr:cNvPr>
        <xdr:cNvSpPr txBox="1"/>
      </xdr:nvSpPr>
      <xdr:spPr>
        <a:xfrm>
          <a:off x="11690570" y="7384547"/>
          <a:ext cx="862136" cy="2418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ndes" panose="02000000000000000000" pitchFamily="50" charset="0"/>
            </a:rPr>
            <a:t>7</a:t>
          </a:r>
          <a:r>
            <a:rPr lang="en-US" sz="1000" baseline="0">
              <a:latin typeface="Andes" panose="02000000000000000000" pitchFamily="50" charset="0"/>
            </a:rPr>
            <a:t> </a:t>
          </a:r>
          <a:r>
            <a:rPr lang="en-US" sz="1000">
              <a:latin typeface="Andes" panose="02000000000000000000" pitchFamily="50" charset="0"/>
            </a:rPr>
            <a:t>countries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6036067</xdr:colOff>
      <xdr:row>5</xdr:row>
      <xdr:rowOff>29867</xdr:rowOff>
    </xdr:from>
    <xdr:to>
      <xdr:col>15</xdr:col>
      <xdr:colOff>438726</xdr:colOff>
      <xdr:row>28</xdr:row>
      <xdr:rowOff>3298</xdr:rowOff>
    </xdr:to>
    <xdr:graphicFrame macro="">
      <xdr:nvGraphicFramePr>
        <xdr:cNvPr id="4" name="Chart 6">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297656</xdr:colOff>
      <xdr:row>23</xdr:row>
      <xdr:rowOff>162463</xdr:rowOff>
    </xdr:from>
    <xdr:to>
      <xdr:col>17</xdr:col>
      <xdr:colOff>267890</xdr:colOff>
      <xdr:row>46</xdr:row>
      <xdr:rowOff>49609</xdr:rowOff>
    </xdr:to>
    <mc:AlternateContent xmlns:mc="http://schemas.openxmlformats.org/markup-compatibility/2006">
      <mc:Choice xmlns:cx1="http://schemas.microsoft.com/office/drawing/2015/9/8/chartex" Requires="cx1">
        <xdr:graphicFrame macro="">
          <xdr:nvGraphicFramePr>
            <xdr:cNvPr id="8" name="Chart 2">
              <a:extLst>
                <a:ext uri="{FF2B5EF4-FFF2-40B4-BE49-F238E27FC236}">
                  <a16:creationId xmlns:a16="http://schemas.microsoft.com/office/drawing/2014/main" id="{00000000-0008-0000-0D00-000008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069556" y="4543963"/>
              <a:ext cx="7247334" cy="4268646"/>
            </a:xfrm>
            <a:prstGeom prst="rect">
              <a:avLst/>
            </a:prstGeom>
            <a:solidFill>
              <a:prstClr val="white"/>
            </a:solidFill>
            <a:ln w="1">
              <a:solidFill>
                <a:prstClr val="green"/>
              </a:solidFill>
            </a:ln>
          </xdr:spPr>
          <xdr:txBody>
            <a:bodyPr vertOverflow="clip" horzOverflow="clip"/>
            <a:lstStyle/>
            <a:p>
              <a:r>
                <a:rPr lang="es-PE"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541312</xdr:colOff>
      <xdr:row>11</xdr:row>
      <xdr:rowOff>62458</xdr:rowOff>
    </xdr:from>
    <xdr:to>
      <xdr:col>26</xdr:col>
      <xdr:colOff>577032</xdr:colOff>
      <xdr:row>27</xdr:row>
      <xdr:rowOff>46128</xdr:rowOff>
    </xdr:to>
    <xdr:graphicFrame macro="">
      <xdr:nvGraphicFramePr>
        <xdr:cNvPr id="2" name="Chart 5">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7</xdr:col>
      <xdr:colOff>566351</xdr:colOff>
      <xdr:row>9</xdr:row>
      <xdr:rowOff>154461</xdr:rowOff>
    </xdr:from>
    <xdr:to>
      <xdr:col>17</xdr:col>
      <xdr:colOff>416455</xdr:colOff>
      <xdr:row>30</xdr:row>
      <xdr:rowOff>143387</xdr:rowOff>
    </xdr:to>
    <xdr:grpSp>
      <xdr:nvGrpSpPr>
        <xdr:cNvPr id="227" name="Group 3">
          <a:extLst>
            <a:ext uri="{FF2B5EF4-FFF2-40B4-BE49-F238E27FC236}">
              <a16:creationId xmlns:a16="http://schemas.microsoft.com/office/drawing/2014/main" id="{00000000-0008-0000-0F00-0000E3000000}"/>
            </a:ext>
          </a:extLst>
        </xdr:cNvPr>
        <xdr:cNvGrpSpPr/>
      </xdr:nvGrpSpPr>
      <xdr:grpSpPr>
        <a:xfrm>
          <a:off x="6833801" y="1868961"/>
          <a:ext cx="9289379" cy="3989426"/>
          <a:chOff x="7145657" y="1821336"/>
          <a:chExt cx="9463298" cy="3878301"/>
        </a:xfrm>
      </xdr:grpSpPr>
      <xdr:graphicFrame macro="">
        <xdr:nvGraphicFramePr>
          <xdr:cNvPr id="228" name="Chart 3">
            <a:extLst>
              <a:ext uri="{FF2B5EF4-FFF2-40B4-BE49-F238E27FC236}">
                <a16:creationId xmlns:a16="http://schemas.microsoft.com/office/drawing/2014/main" id="{00000000-0008-0000-0F00-0000E4000000}"/>
              </a:ext>
            </a:extLst>
          </xdr:cNvPr>
          <xdr:cNvGraphicFramePr>
            <a:graphicFrameLocks/>
          </xdr:cNvGraphicFramePr>
        </xdr:nvGraphicFramePr>
        <xdr:xfrm>
          <a:off x="7145657" y="1821336"/>
          <a:ext cx="9463298" cy="38783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29" name="TextBox 2">
            <a:extLst>
              <a:ext uri="{FF2B5EF4-FFF2-40B4-BE49-F238E27FC236}">
                <a16:creationId xmlns:a16="http://schemas.microsoft.com/office/drawing/2014/main" id="{00000000-0008-0000-0F00-0000E5000000}"/>
              </a:ext>
            </a:extLst>
          </xdr:cNvPr>
          <xdr:cNvSpPr txBox="1"/>
        </xdr:nvSpPr>
        <xdr:spPr>
          <a:xfrm>
            <a:off x="7249851" y="5304031"/>
            <a:ext cx="6767241" cy="3775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a:solidFill>
                  <a:schemeClr val="tx1">
                    <a:lumMod val="50000"/>
                    <a:lumOff val="50000"/>
                  </a:schemeClr>
                </a:solidFill>
              </a:rPr>
              <a:t>* Germany does not allo</a:t>
            </a:r>
            <a:r>
              <a:rPr lang="en-US" sz="800" baseline="0">
                <a:solidFill>
                  <a:schemeClr val="tx1">
                    <a:lumMod val="50000"/>
                    <a:lumOff val="50000"/>
                  </a:schemeClr>
                </a:solidFill>
              </a:rPr>
              <a:t>w registered civil partnerships. </a:t>
            </a:r>
          </a:p>
          <a:p>
            <a:r>
              <a:rPr lang="en-US" sz="800" baseline="0">
                <a:solidFill>
                  <a:schemeClr val="tx1">
                    <a:lumMod val="50000"/>
                    <a:lumOff val="50000"/>
                  </a:schemeClr>
                </a:solidFill>
              </a:rPr>
              <a:t>** While Armenia does not allow same-sex marriages and civil partnerships, the country recognizes valid marriage/partnership certificate from other countries</a:t>
            </a:r>
            <a:endParaRPr lang="en-US" sz="800">
              <a:solidFill>
                <a:schemeClr val="tx1">
                  <a:lumMod val="50000"/>
                  <a:lumOff val="50000"/>
                </a:schemeClr>
              </a:solidFill>
            </a:endParaRPr>
          </a:p>
        </xdr:txBody>
      </xdr:sp>
    </xdr:grpSp>
    <xdr:clientData/>
  </xdr:twoCellAnchor>
</xdr:wsDr>
</file>

<file path=xl/drawings/drawing13.xml><?xml version="1.0" encoding="utf-8"?>
<c:userShapes xmlns:c="http://schemas.openxmlformats.org/drawingml/2006/chart">
  <cdr:relSizeAnchor xmlns:cdr="http://schemas.openxmlformats.org/drawingml/2006/chartDrawing">
    <cdr:from>
      <cdr:x>0.03899</cdr:x>
      <cdr:y>0.88793</cdr:y>
    </cdr:from>
    <cdr:to>
      <cdr:x>0.19286</cdr:x>
      <cdr:y>1</cdr:y>
    </cdr:to>
    <cdr:sp macro="" textlink="">
      <cdr:nvSpPr>
        <cdr:cNvPr id="2" name="TextBox 1">
          <a:extLst xmlns:a="http://schemas.openxmlformats.org/drawingml/2006/main">
            <a:ext uri="{FF2B5EF4-FFF2-40B4-BE49-F238E27FC236}">
              <a16:creationId xmlns:a16="http://schemas.microsoft.com/office/drawing/2014/main" id="{C0E5EBE3-7B95-FBC9-F9C4-187E2E94D6D4}"/>
            </a:ext>
          </a:extLst>
        </cdr:cNvPr>
        <cdr:cNvSpPr txBox="1"/>
      </cdr:nvSpPr>
      <cdr:spPr>
        <a:xfrm xmlns:a="http://schemas.openxmlformats.org/drawingml/2006/main">
          <a:off x="231689" y="3535404"/>
          <a:ext cx="914400" cy="44621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425429</xdr:colOff>
      <xdr:row>29</xdr:row>
      <xdr:rowOff>128995</xdr:rowOff>
    </xdr:from>
    <xdr:to>
      <xdr:col>22</xdr:col>
      <xdr:colOff>109757</xdr:colOff>
      <xdr:row>60</xdr:row>
      <xdr:rowOff>128927</xdr:rowOff>
    </xdr:to>
    <xdr:grpSp>
      <xdr:nvGrpSpPr>
        <xdr:cNvPr id="142" name="Group 20">
          <a:extLst>
            <a:ext uri="{FF2B5EF4-FFF2-40B4-BE49-F238E27FC236}">
              <a16:creationId xmlns:a16="http://schemas.microsoft.com/office/drawing/2014/main" id="{00000000-0008-0000-1000-00008E000000}"/>
            </a:ext>
          </a:extLst>
        </xdr:cNvPr>
        <xdr:cNvGrpSpPr/>
      </xdr:nvGrpSpPr>
      <xdr:grpSpPr>
        <a:xfrm>
          <a:off x="5353581" y="5533397"/>
          <a:ext cx="8091176" cy="5777052"/>
          <a:chOff x="13249148" y="8686388"/>
          <a:chExt cx="8235211" cy="5571159"/>
        </a:xfrm>
      </xdr:grpSpPr>
      <mc:AlternateContent xmlns:mc="http://schemas.openxmlformats.org/markup-compatibility/2006">
        <mc:Choice xmlns:cx1="http://schemas.microsoft.com/office/drawing/2015/9/8/chartex" Requires="cx1">
          <xdr:graphicFrame macro="">
            <xdr:nvGraphicFramePr>
              <xdr:cNvPr id="143" name="Chart 4">
                <a:extLst>
                  <a:ext uri="{FF2B5EF4-FFF2-40B4-BE49-F238E27FC236}">
                    <a16:creationId xmlns:a16="http://schemas.microsoft.com/office/drawing/2014/main" id="{00000000-0008-0000-1000-00008F000000}"/>
                  </a:ext>
                </a:extLst>
              </xdr:cNvPr>
              <xdr:cNvGraphicFramePr/>
            </xdr:nvGraphicFramePr>
            <xdr:xfrm>
              <a:off x="13249148" y="8686388"/>
              <a:ext cx="8235211" cy="5571159"/>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3249148" y="8686388"/>
                <a:ext cx="8235211" cy="5571159"/>
              </a:xfrm>
              <a:prstGeom prst="rect">
                <a:avLst/>
              </a:prstGeom>
              <a:solidFill>
                <a:prstClr val="white"/>
              </a:solidFill>
              <a:ln w="1">
                <a:solidFill>
                  <a:prstClr val="green"/>
                </a:solidFill>
              </a:ln>
            </xdr:spPr>
            <xdr:txBody>
              <a:bodyPr vertOverflow="clip" horzOverflow="clip"/>
              <a:lstStyle/>
              <a:p>
                <a:r>
                  <a:rPr lang="es-PE" sz="1100"/>
                  <a:t>This chart isn't available in your version of Excel.
Editing this shape or saving this workbook into a different file format will permanently break the chart.</a:t>
                </a:r>
              </a:p>
            </xdr:txBody>
          </xdr:sp>
        </mc:Fallback>
      </mc:AlternateContent>
      <xdr:sp macro="" textlink="">
        <xdr:nvSpPr>
          <xdr:cNvPr id="144" name="TextBox 6">
            <a:extLst>
              <a:ext uri="{FF2B5EF4-FFF2-40B4-BE49-F238E27FC236}">
                <a16:creationId xmlns:a16="http://schemas.microsoft.com/office/drawing/2014/main" id="{00000000-0008-0000-1000-000090000000}"/>
              </a:ext>
            </a:extLst>
          </xdr:cNvPr>
          <xdr:cNvSpPr txBox="1"/>
        </xdr:nvSpPr>
        <xdr:spPr>
          <a:xfrm rot="2246146">
            <a:off x="17746131" y="12619698"/>
            <a:ext cx="841169" cy="2310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900">
                <a:solidFill>
                  <a:schemeClr val="bg1"/>
                </a:solidFill>
              </a:rPr>
              <a:t>(16 countries)</a:t>
            </a:r>
          </a:p>
        </xdr:txBody>
      </xdr:sp>
      <xdr:sp macro="" textlink="">
        <xdr:nvSpPr>
          <xdr:cNvPr id="145" name="TextBox 9">
            <a:extLst>
              <a:ext uri="{FF2B5EF4-FFF2-40B4-BE49-F238E27FC236}">
                <a16:creationId xmlns:a16="http://schemas.microsoft.com/office/drawing/2014/main" id="{00000000-0008-0000-1000-000091000000}"/>
              </a:ext>
            </a:extLst>
          </xdr:cNvPr>
          <xdr:cNvSpPr txBox="1"/>
        </xdr:nvSpPr>
        <xdr:spPr>
          <a:xfrm rot="1142162">
            <a:off x="15840297" y="11602512"/>
            <a:ext cx="782379" cy="2310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900">
                <a:solidFill>
                  <a:sysClr val="windowText" lastClr="000000"/>
                </a:solidFill>
              </a:rPr>
              <a:t>(5 countries)</a:t>
            </a:r>
          </a:p>
        </xdr:txBody>
      </xdr:sp>
      <xdr:sp macro="" textlink="">
        <xdr:nvSpPr>
          <xdr:cNvPr id="146" name="TextBox 10">
            <a:extLst>
              <a:ext uri="{FF2B5EF4-FFF2-40B4-BE49-F238E27FC236}">
                <a16:creationId xmlns:a16="http://schemas.microsoft.com/office/drawing/2014/main" id="{00000000-0008-0000-1000-000092000000}"/>
              </a:ext>
            </a:extLst>
          </xdr:cNvPr>
          <xdr:cNvSpPr txBox="1"/>
        </xdr:nvSpPr>
        <xdr:spPr>
          <a:xfrm rot="4053213">
            <a:off x="16482614" y="10718388"/>
            <a:ext cx="770875" cy="2344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900">
                <a:solidFill>
                  <a:schemeClr val="tx1"/>
                </a:solidFill>
              </a:rPr>
              <a:t>(2 countries)</a:t>
            </a:r>
          </a:p>
        </xdr:txBody>
      </xdr:sp>
    </xdr:grpSp>
    <xdr:clientData/>
  </xdr:twoCellAnchor>
  <xdr:twoCellAnchor>
    <xdr:from>
      <xdr:col>9</xdr:col>
      <xdr:colOff>299528</xdr:colOff>
      <xdr:row>25</xdr:row>
      <xdr:rowOff>72294</xdr:rowOff>
    </xdr:from>
    <xdr:to>
      <xdr:col>10</xdr:col>
      <xdr:colOff>529659</xdr:colOff>
      <xdr:row>26</xdr:row>
      <xdr:rowOff>123579</xdr:rowOff>
    </xdr:to>
    <xdr:sp macro="" textlink="">
      <xdr:nvSpPr>
        <xdr:cNvPr id="26" name="TextBox 18">
          <a:extLst>
            <a:ext uri="{FF2B5EF4-FFF2-40B4-BE49-F238E27FC236}">
              <a16:creationId xmlns:a16="http://schemas.microsoft.com/office/drawing/2014/main" id="{00000000-0008-0000-1000-00001A000000}"/>
            </a:ext>
          </a:extLst>
        </xdr:cNvPr>
        <xdr:cNvSpPr txBox="1"/>
      </xdr:nvSpPr>
      <xdr:spPr>
        <a:xfrm rot="2246146">
          <a:off x="5942641" y="4565219"/>
          <a:ext cx="841169" cy="2310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900">
              <a:solidFill>
                <a:schemeClr val="bg1"/>
              </a:solidFill>
            </a:rPr>
            <a:t>(1 countries)</a:t>
          </a:r>
        </a:p>
      </xdr:txBody>
    </xdr:sp>
    <xdr:clientData/>
  </xdr:twoCellAnchor>
  <xdr:twoCellAnchor>
    <xdr:from>
      <xdr:col>23</xdr:col>
      <xdr:colOff>66393</xdr:colOff>
      <xdr:row>29</xdr:row>
      <xdr:rowOff>128993</xdr:rowOff>
    </xdr:from>
    <xdr:to>
      <xdr:col>37</xdr:col>
      <xdr:colOff>158608</xdr:colOff>
      <xdr:row>59</xdr:row>
      <xdr:rowOff>119567</xdr:rowOff>
    </xdr:to>
    <xdr:grpSp>
      <xdr:nvGrpSpPr>
        <xdr:cNvPr id="148" name="Group 23">
          <a:extLst>
            <a:ext uri="{FF2B5EF4-FFF2-40B4-BE49-F238E27FC236}">
              <a16:creationId xmlns:a16="http://schemas.microsoft.com/office/drawing/2014/main" id="{00000000-0008-0000-1000-000094000000}"/>
            </a:ext>
          </a:extLst>
        </xdr:cNvPr>
        <xdr:cNvGrpSpPr/>
      </xdr:nvGrpSpPr>
      <xdr:grpSpPr>
        <a:xfrm>
          <a:off x="14001882" y="5533395"/>
          <a:ext cx="8499063" cy="5581335"/>
          <a:chOff x="21816422" y="9091083"/>
          <a:chExt cx="8652955" cy="5635019"/>
        </a:xfrm>
      </xdr:grpSpPr>
      <mc:AlternateContent xmlns:mc="http://schemas.openxmlformats.org/markup-compatibility/2006">
        <mc:Choice xmlns:cx1="http://schemas.microsoft.com/office/drawing/2015/9/8/chartex" Requires="cx1">
          <xdr:graphicFrame macro="">
            <xdr:nvGraphicFramePr>
              <xdr:cNvPr id="149" name="Chart 5">
                <a:extLst>
                  <a:ext uri="{FF2B5EF4-FFF2-40B4-BE49-F238E27FC236}">
                    <a16:creationId xmlns:a16="http://schemas.microsoft.com/office/drawing/2014/main" id="{00000000-0008-0000-1000-000095000000}"/>
                  </a:ext>
                </a:extLst>
              </xdr:cNvPr>
              <xdr:cNvGraphicFramePr/>
            </xdr:nvGraphicFramePr>
            <xdr:xfrm>
              <a:off x="21816422" y="9091083"/>
              <a:ext cx="8652955" cy="5635019"/>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21816422" y="9091083"/>
                <a:ext cx="8652955" cy="5635019"/>
              </a:xfrm>
              <a:prstGeom prst="rect">
                <a:avLst/>
              </a:prstGeom>
              <a:solidFill>
                <a:prstClr val="white"/>
              </a:solidFill>
              <a:ln w="1">
                <a:solidFill>
                  <a:prstClr val="green"/>
                </a:solidFill>
              </a:ln>
            </xdr:spPr>
            <xdr:txBody>
              <a:bodyPr vertOverflow="clip" horzOverflow="clip"/>
              <a:lstStyle/>
              <a:p>
                <a:r>
                  <a:rPr lang="es-PE" sz="1100"/>
                  <a:t>This chart isn't available in your version of Excel.
Editing this shape or saving this workbook into a different file format will permanently break the chart.</a:t>
                </a:r>
              </a:p>
            </xdr:txBody>
          </xdr:sp>
        </mc:Fallback>
      </mc:AlternateContent>
      <xdr:sp macro="" textlink="">
        <xdr:nvSpPr>
          <xdr:cNvPr id="150" name="TextBox 19">
            <a:extLst>
              <a:ext uri="{FF2B5EF4-FFF2-40B4-BE49-F238E27FC236}">
                <a16:creationId xmlns:a16="http://schemas.microsoft.com/office/drawing/2014/main" id="{00000000-0008-0000-1000-000096000000}"/>
              </a:ext>
            </a:extLst>
          </xdr:cNvPr>
          <xdr:cNvSpPr txBox="1"/>
        </xdr:nvSpPr>
        <xdr:spPr>
          <a:xfrm rot="2988994">
            <a:off x="26219609" y="13282545"/>
            <a:ext cx="836638" cy="2478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900">
                <a:solidFill>
                  <a:schemeClr val="bg1"/>
                </a:solidFill>
              </a:rPr>
              <a:t>(14 countries)</a:t>
            </a:r>
          </a:p>
        </xdr:txBody>
      </xdr:sp>
      <xdr:sp macro="" textlink="">
        <xdr:nvSpPr>
          <xdr:cNvPr id="151" name="TextBox 21">
            <a:extLst>
              <a:ext uri="{FF2B5EF4-FFF2-40B4-BE49-F238E27FC236}">
                <a16:creationId xmlns:a16="http://schemas.microsoft.com/office/drawing/2014/main" id="{00000000-0008-0000-1000-000097000000}"/>
              </a:ext>
            </a:extLst>
          </xdr:cNvPr>
          <xdr:cNvSpPr txBox="1"/>
        </xdr:nvSpPr>
        <xdr:spPr>
          <a:xfrm rot="2211856">
            <a:off x="24746574" y="11670272"/>
            <a:ext cx="833061" cy="2500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900">
                <a:solidFill>
                  <a:schemeClr val="tx1"/>
                </a:solidFill>
              </a:rPr>
              <a:t>(3 countries)</a:t>
            </a:r>
          </a:p>
        </xdr:txBody>
      </xdr:sp>
      <xdr:sp macro="" textlink="">
        <xdr:nvSpPr>
          <xdr:cNvPr id="152" name="TextBox 22">
            <a:extLst>
              <a:ext uri="{FF2B5EF4-FFF2-40B4-BE49-F238E27FC236}">
                <a16:creationId xmlns:a16="http://schemas.microsoft.com/office/drawing/2014/main" id="{00000000-0008-0000-1000-000098000000}"/>
              </a:ext>
            </a:extLst>
          </xdr:cNvPr>
          <xdr:cNvSpPr txBox="1"/>
        </xdr:nvSpPr>
        <xdr:spPr>
          <a:xfrm rot="4693924">
            <a:off x="25410668" y="11098363"/>
            <a:ext cx="839475" cy="2500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800">
                <a:solidFill>
                  <a:schemeClr val="bg2">
                    <a:lumMod val="25000"/>
                  </a:schemeClr>
                </a:solidFill>
              </a:rPr>
              <a:t>(1 country)</a:t>
            </a:r>
          </a:p>
        </xdr:txBody>
      </xdr:sp>
    </xdr:grpSp>
    <xdr:clientData/>
  </xdr:twoCellAnchor>
</xdr:wsDr>
</file>

<file path=xl/persons/person.xml><?xml version="1.0" encoding="utf-8"?>
<personList xmlns="http://schemas.microsoft.com/office/spreadsheetml/2018/threadedcomments" xmlns:x="http://schemas.openxmlformats.org/spreadsheetml/2006/main">
  <person displayName="Omar Alburqueque" id="{63C10B6F-9420-46AD-913C-122BCC30D368}" userId="499f8bb47eec3fd7" providerId="Windows Live"/>
  <person displayName="Lucia Arnal Rodriguez" id="{C447D303-F919-46DB-B6AC-D9C1AB89B512}" userId="larnalrodriguez@ifc.org" providerId="PeoplePicker"/>
  <person displayName="Julia Constanze Braunmiller" id="{AE5EAE89-F881-4BBD-A113-B54D914F30A5}" userId="jbraunmiller@worldbank.org" providerId="PeoplePicker"/>
  <person displayName="Aieshwarya Davis" id="{8049BE56-57A5-4EEC-ABED-693FF04B1811}" userId="S::adavis6@worldbank.org::2d50788f-8295-4a54-84c6-9a86e36ebf2a" providerId="AD"/>
  <person displayName="Samreen Shahbaz" id="{AC327B00-1081-4390-ACF2-F2D49C13D1B8}" userId="S::sshahbaz@worldbank.org::02a6e5b1-0274-4569-9320-e8477e97492a" providerId="AD"/>
  <person displayName="Julia Constanze Braunmiller" id="{D5F490C0-8953-42F5-8399-41DE69B47F7D}" userId="S::jbraunmiller@worldbank.org::809dfe82-73af-495e-aa2b-76a9d353d4b9"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 dT="2024-05-14T15:00:21.49" personId="{8049BE56-57A5-4EEC-ABED-693FF04B1811}" id="{DCB51C71-8FA2-4D02-9C44-EF5F48244FAB}">
    <text>@Julia Constanze Braunmiller For your information</text>
    <mentions>
      <mention mentionpersonId="{AE5EAE89-F881-4BBD-A113-B54D914F30A5}" mentionId="{3BAB5C65-BB35-4CD9-B7CE-165CDD040CB4}" startIndex="0" length="28"/>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M2" dT="2024-03-05T17:12:11.48" personId="{8049BE56-57A5-4EEC-ABED-693FF04B1811}" id="{06E07210-A679-464B-8EFA-BB4C09608D04}">
    <text xml:space="preserve">Check this as well please. @Julia Constanze Braunmiller </text>
    <mentions>
      <mention mentionpersonId="{AE5EAE89-F881-4BBD-A113-B54D914F30A5}" mentionId="{3D145451-EA7A-4977-B399-CA2945847035}" startIndex="27" length="28"/>
    </mentions>
  </threadedComment>
  <threadedComment ref="M2" dT="2024-03-05T19:14:05.07" personId="{8049BE56-57A5-4EEC-ABED-693FF04B1811}" id="{7C0088F1-9608-4FB4-8B06-F310F1177B5F}" parentId="{06E07210-A679-464B-8EFA-BB4C09608D04}">
    <text>The formula I was told is that one of 2.1 needs to 1 and one of 2.2 needs to be to be counted.</text>
  </threadedComment>
  <threadedComment ref="M2" dT="2024-03-05T19:22:08.74" personId="{D5F490C0-8953-42F5-8399-41DE69B47F7D}" id="{9D834363-FB38-4222-89CE-B89CAAB4F02A}" parentId="{06E07210-A679-464B-8EFA-BB4C09608D04}">
    <text>It should be if either of the three subquestions to 2.1=1, then the country should be counted for the total for 2.1 - only if all three are 0, it's a red country; same for 2.2 and 2.3</text>
  </threadedComment>
  <threadedComment ref="P2" dT="2024-03-05T17:08:22.41" personId="{8049BE56-57A5-4EEC-ABED-693FF04B1811}" id="{1DF2A315-E632-4855-8202-16305257197B}">
    <text>@Julia Constanze Braunmiller Could you please check this to make sure it is right? I was told that for this column 2.1 should all be 0 and one of 2.2 should be 1 to be counted. That's what I did in the formula but I would like you to cross check if this is the formula for this variable.</text>
    <mentions>
      <mention mentionpersonId="{AE5EAE89-F881-4BBD-A113-B54D914F30A5}" mentionId="{D8515CFD-384D-44D8-9805-0C5C23D443B5}" startIndex="0" length="28"/>
    </mentions>
  </threadedComment>
  <threadedComment ref="P2" dT="2024-03-05T19:43:54.18" personId="{D5F490C0-8953-42F5-8399-41DE69B47F7D}" id="{FC93530A-8CE2-4CDF-9DF9-B9C0412323A2}" parentId="{1DF2A315-E632-4855-8202-16305257197B}">
    <text>Let's simplify the graph, only for 2.1 and 2.2 and use the same formula: if all three subquestions are 0, then the country is not counted. This is the main message: xx countries prohibit discrimination in educational settings, including school admissions, on the basis of one or more elements of SOGIESC</text>
  </threadedComment>
  <threadedComment ref="Y6" dT="2024-03-05T17:49:04.50" personId="{8049BE56-57A5-4EEC-ABED-693FF04B1811}" id="{CE9B7F08-1CF6-443A-8CDE-DAAF6943C5B5}">
    <text xml:space="preserve">@Julia Constanze Braunmiller I did the computation for this myself, and it matches with the other file, but it will never hurt to cross check ☺️ </text>
    <mentions>
      <mention mentionpersonId="{AE5EAE89-F881-4BBD-A113-B54D914F30A5}" mentionId="{77A1A7A9-B07D-48B6-B580-72435A77E9DC}" startIndex="0" length="28"/>
    </mentions>
  </threadedComment>
  <threadedComment ref="Y8" dT="2024-03-05T17:13:04.93" personId="{8049BE56-57A5-4EEC-ABED-693FF04B1811}" id="{A16655AE-B59B-49A6-B65E-0E095346F690}">
    <text xml:space="preserve">Not sure how these are computed. If you can provide the code names and what the criteria is, I can write the formula. @Julia Constanze Braunmiller </text>
    <mentions>
      <mention mentionpersonId="{AE5EAE89-F881-4BBD-A113-B54D914F30A5}" mentionId="{AEA8C3F2-27B5-476F-B77D-0C6C01B8945F}" startIndex="118" length="28"/>
    </mentions>
  </threadedComment>
  <threadedComment ref="Y8" dT="2024-03-05T19:44:23.81" personId="{D5F490C0-8953-42F5-8399-41DE69B47F7D}" id="{EF91D274-4581-4B09-A52D-47A0CFDA0B68}" parentId="{A16655AE-B59B-49A6-B65E-0E095346F690}">
    <text>We could do a separate graph for bullying</text>
  </threadedComment>
  <threadedComment ref="L67" dT="2024-03-22T19:59:24.29" personId="{AC327B00-1081-4390-ACF2-F2D49C13D1B8}" id="{74E57453-2C1C-4024-8F48-0FF189426ED9}">
    <text>could we check the formula for this one? shouldn't we be counting 0s?</text>
  </threadedComment>
  <threadedComment ref="L67" dT="2024-03-22T20:04:46.33" personId="{8049BE56-57A5-4EEC-ABED-693FF04B1811}" id="{D67354E2-3193-40AC-9AD6-780A9589DA84}" parentId="{74E57453-2C1C-4024-8F48-0FF189426ED9}">
    <text xml:space="preserve">No, it should count 1s. The questions are "Are there laws to protect". The formula is if the sum of B to G is not equal to 0, that is, if there are laws to protect from B to G, give the value, 0, but if the sum is 0, that is if there are NO laws to protect, give it 1. So you count only 1s. </text>
  </threadedComment>
  <threadedComment ref="L67" dT="2024-03-22T20:06:28.41" personId="{8049BE56-57A5-4EEC-ABED-693FF04B1811}" id="{6AD87A1B-A72F-4AAA-9DDB-C91D924FB4A4}" parentId="{74E57453-2C1C-4024-8F48-0FF189426ED9}">
    <text>Check K68 for confirmation.</text>
  </threadedComment>
</ThreadedComments>
</file>

<file path=xl/threadedComments/threadedComment3.xml><?xml version="1.0" encoding="utf-8"?>
<ThreadedComments xmlns="http://schemas.microsoft.com/office/spreadsheetml/2018/threadedcomments" xmlns:x="http://schemas.openxmlformats.org/spreadsheetml/2006/main">
  <threadedComment ref="V7" dT="2024-03-05T20:50:24.42" personId="{8049BE56-57A5-4EEC-ABED-693FF04B1811}" id="{08395D71-6E49-4C4F-A6A8-5945BDD20F58}">
    <text>@Julia Constanze Braunmiller - Bangladesh and Pakistan come in the light green category which talk about limitations.. I will add a footnote with an asterisk in the red category that says Bangladesh and Pakistan don't permit LGB CSOs.</text>
    <mentions>
      <mention mentionpersonId="{AE5EAE89-F881-4BBD-A113-B54D914F30A5}" mentionId="{97B528DB-0B8A-4B84-AFDB-942C31914895}" startIndex="0" length="28"/>
    </mentions>
  </threadedComment>
  <threadedComment ref="V7" dT="2024-03-05T21:15:47.88" personId="{D5F490C0-8953-42F5-8399-41DE69B47F7D}" id="{D45FD51B-7168-479B-A51A-980135F82AEA}" parentId="{08395D71-6E49-4C4F-A6A8-5945BDD20F58}">
    <text>Perfect!</text>
  </threadedComment>
  <threadedComment ref="O65" dT="2024-08-27T13:30:27.40" personId="{63C10B6F-9420-46AD-913C-122BCC30D368}" id="{C16A8552-122F-4430-ADC5-8EC27D3DE59F}">
    <text>This represent a special case. The country allows GIESC CSOs with no limitations by the state.</text>
  </threadedComment>
</ThreadedComments>
</file>

<file path=xl/threadedComments/threadedComment4.xml><?xml version="1.0" encoding="utf-8"?>
<ThreadedComments xmlns="http://schemas.microsoft.com/office/spreadsheetml/2018/threadedcomments" xmlns:x="http://schemas.openxmlformats.org/spreadsheetml/2006/main">
  <threadedComment ref="H67" dT="2024-05-14T19:40:59.11" personId="{8049BE56-57A5-4EEC-ABED-693FF04B1811}" id="{D59CDA35-49EB-47FA-8A7E-6171ED2FCA94}">
    <text xml:space="preserve">@Julia Constanze Braunmiller  Data to back "Institutions in 16 countries are charged with promoting SOGIESC inclusion and combating discrimination" </text>
    <mentions>
      <mention mentionpersonId="{AE5EAE89-F881-4BBD-A113-B54D914F30A5}" mentionId="{F699FA39-8AE1-4F60-BA2E-C4058EA7A891}" startIndex="0" length="28"/>
    </mentions>
  </threadedComment>
  <threadedComment ref="H67" dT="2024-05-14T19:44:57.43" personId="{D5F490C0-8953-42F5-8399-41DE69B47F7D}" id="{A1E516CD-DB44-4287-B97C-391E2F28BBF3}" parentId="{D59CDA35-49EB-47FA-8A7E-6171ED2FCA94}">
    <text>Got it! Good to keep this here</text>
  </threadedComment>
</ThreadedComments>
</file>

<file path=xl/threadedComments/threadedComment5.xml><?xml version="1.0" encoding="utf-8"?>
<ThreadedComments xmlns="http://schemas.microsoft.com/office/spreadsheetml/2018/threadedcomments" xmlns:x="http://schemas.openxmlformats.org/spreadsheetml/2006/main">
  <threadedComment ref="B19" dT="2024-05-14T20:02:32.41" personId="{8049BE56-57A5-4EEC-ABED-693FF04B1811}" id="{7041D989-8F13-4245-BF6D-91F20FA5E688}">
    <text xml:space="preserve">The chart on the right and this data point, would benefit from your eyes @Julia Constanze Braunmiller  ☺️ </text>
    <mentions>
      <mention mentionpersonId="{AE5EAE89-F881-4BBD-A113-B54D914F30A5}" mentionId="{E2D8479E-B252-43D6-BBCF-7368E65DA02C}" startIndex="73" length="28"/>
    </mentions>
  </threadedComment>
  <threadedComment ref="B19" dT="2024-05-14T20:17:22.09" personId="{8049BE56-57A5-4EEC-ABED-693FF04B1811}" id="{264DF759-E0CC-4D16-8852-56D494660DE5}" parentId="{7041D989-8F13-4245-BF6D-91F20FA5E688}">
    <text xml:space="preserve">@Lucia Arnal Rodriguez The footnote on the right hand side chart should read Germany doesn't allow same-sex couples to enter registered partnerships, I believe. Could you please confirm based on your data and research? </text>
    <mentions>
      <mention mentionpersonId="{C447D303-F919-46DB-B6AC-D9C1AB89B512}" mentionId="{3D723723-38BC-4920-B1DA-C3A86281AA00}" startIndex="0" length="22"/>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 Id="rId4" Type="http://schemas.microsoft.com/office/2017/10/relationships/threadedComment" Target="../threadedComments/threadedComment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8.xml"/><Relationship Id="rId4" Type="http://schemas.microsoft.com/office/2017/10/relationships/threadedComment" Target="../threadedComments/threadedComment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12.xml"/><Relationship Id="rId4" Type="http://schemas.microsoft.com/office/2017/10/relationships/threadedComment" Target="../threadedComments/threadedComment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EAB20-0FC5-410C-A128-5622531C8E42}">
  <dimension ref="A1:F186"/>
  <sheetViews>
    <sheetView showGridLines="0" zoomScale="78" zoomScaleNormal="100" workbookViewId="0">
      <pane ySplit="1" topLeftCell="A2" activePane="bottomLeft" state="frozen"/>
      <selection pane="bottomLeft" activeCell="A21" sqref="A21:A23"/>
    </sheetView>
  </sheetViews>
  <sheetFormatPr defaultColWidth="9.140625" defaultRowHeight="15" x14ac:dyDescent="0.25"/>
  <cols>
    <col min="1" max="1" width="66.5703125" style="1" customWidth="1"/>
    <col min="2" max="2" width="36.7109375" style="1" customWidth="1"/>
    <col min="3" max="3" width="21.5703125" style="1" customWidth="1"/>
    <col min="4" max="6" width="12.85546875" style="5" customWidth="1"/>
    <col min="7" max="7" width="9.140625" style="3"/>
    <col min="8" max="8" width="15.5703125" style="3" customWidth="1"/>
    <col min="9" max="16384" width="9.140625" style="3"/>
  </cols>
  <sheetData>
    <row r="1" spans="1:6" x14ac:dyDescent="0.25">
      <c r="D1" s="2" t="s">
        <v>0</v>
      </c>
      <c r="E1" s="2" t="s">
        <v>1</v>
      </c>
      <c r="F1" s="2" t="s">
        <v>2</v>
      </c>
    </row>
    <row r="2" spans="1:6" x14ac:dyDescent="0.25">
      <c r="A2" s="59" t="s">
        <v>3</v>
      </c>
      <c r="B2" s="59"/>
      <c r="C2" s="59"/>
      <c r="D2" s="59"/>
      <c r="E2" s="59"/>
      <c r="F2" s="59"/>
    </row>
    <row r="3" spans="1:6" x14ac:dyDescent="0.25">
      <c r="A3" s="58" t="s">
        <v>4</v>
      </c>
      <c r="B3" s="58" t="s">
        <v>5</v>
      </c>
      <c r="C3" s="58"/>
      <c r="D3" s="4" t="s">
        <v>6</v>
      </c>
    </row>
    <row r="4" spans="1:6" x14ac:dyDescent="0.25">
      <c r="A4" s="58"/>
      <c r="B4" s="58" t="s">
        <v>7</v>
      </c>
      <c r="C4" s="58"/>
      <c r="E4" s="4" t="s">
        <v>8</v>
      </c>
    </row>
    <row r="5" spans="1:6" x14ac:dyDescent="0.25">
      <c r="A5" s="58"/>
      <c r="B5" s="58" t="s">
        <v>9</v>
      </c>
      <c r="C5" s="58"/>
      <c r="F5" s="4" t="s">
        <v>10</v>
      </c>
    </row>
    <row r="6" spans="1:6" x14ac:dyDescent="0.25">
      <c r="A6" s="58" t="s">
        <v>11</v>
      </c>
      <c r="B6" s="58"/>
      <c r="C6" s="58"/>
      <c r="D6" s="4" t="s">
        <v>12</v>
      </c>
    </row>
    <row r="7" spans="1:6" x14ac:dyDescent="0.25">
      <c r="A7" s="58" t="s">
        <v>13</v>
      </c>
      <c r="B7" s="58"/>
      <c r="C7" s="58"/>
      <c r="D7" s="4" t="s">
        <v>14</v>
      </c>
    </row>
    <row r="8" spans="1:6" x14ac:dyDescent="0.25">
      <c r="A8" s="58" t="s">
        <v>15</v>
      </c>
      <c r="B8" s="58" t="s">
        <v>16</v>
      </c>
      <c r="C8" s="58"/>
      <c r="D8" s="4" t="s">
        <v>17</v>
      </c>
    </row>
    <row r="9" spans="1:6" x14ac:dyDescent="0.25">
      <c r="A9" s="58"/>
      <c r="B9" s="58" t="s">
        <v>18</v>
      </c>
      <c r="C9" s="58"/>
      <c r="E9" s="4" t="s">
        <v>19</v>
      </c>
    </row>
    <row r="10" spans="1:6" x14ac:dyDescent="0.25">
      <c r="A10" s="58"/>
      <c r="B10" s="58" t="s">
        <v>20</v>
      </c>
      <c r="C10" s="58"/>
      <c r="F10" s="4" t="s">
        <v>21</v>
      </c>
    </row>
    <row r="11" spans="1:6" x14ac:dyDescent="0.25">
      <c r="A11" s="58" t="s">
        <v>22</v>
      </c>
      <c r="B11" s="58"/>
      <c r="C11" s="58"/>
      <c r="E11" s="4" t="s">
        <v>23</v>
      </c>
      <c r="F11" s="5" t="s">
        <v>24</v>
      </c>
    </row>
    <row r="12" spans="1:6" x14ac:dyDescent="0.25">
      <c r="A12" s="60" t="s">
        <v>25</v>
      </c>
      <c r="B12" s="60"/>
      <c r="C12" s="60"/>
      <c r="D12" s="7"/>
      <c r="E12" s="8" t="s">
        <v>26</v>
      </c>
      <c r="F12" s="7"/>
    </row>
    <row r="13" spans="1:6" x14ac:dyDescent="0.25">
      <c r="A13" s="6"/>
      <c r="B13" s="6"/>
      <c r="C13" s="6"/>
      <c r="D13" s="7"/>
      <c r="E13" s="8"/>
      <c r="F13" s="7"/>
    </row>
    <row r="14" spans="1:6" x14ac:dyDescent="0.25">
      <c r="A14" s="59" t="s">
        <v>27</v>
      </c>
      <c r="B14" s="59"/>
      <c r="C14" s="59"/>
      <c r="D14" s="59"/>
      <c r="E14" s="59"/>
      <c r="F14" s="59"/>
    </row>
    <row r="15" spans="1:6" x14ac:dyDescent="0.25">
      <c r="A15" s="58" t="s">
        <v>28</v>
      </c>
      <c r="B15" s="58" t="s">
        <v>29</v>
      </c>
      <c r="C15" s="58"/>
      <c r="D15" s="5" t="s">
        <v>30</v>
      </c>
    </row>
    <row r="16" spans="1:6" x14ac:dyDescent="0.25">
      <c r="A16" s="58"/>
      <c r="B16" s="58" t="s">
        <v>31</v>
      </c>
      <c r="C16" s="58"/>
      <c r="E16" s="5" t="s">
        <v>32</v>
      </c>
    </row>
    <row r="17" spans="1:6" x14ac:dyDescent="0.25">
      <c r="A17" s="58"/>
      <c r="B17" s="58" t="s">
        <v>33</v>
      </c>
      <c r="C17" s="58"/>
      <c r="F17" s="5" t="s">
        <v>34</v>
      </c>
    </row>
    <row r="18" spans="1:6" x14ac:dyDescent="0.25">
      <c r="A18" s="58" t="s">
        <v>35</v>
      </c>
      <c r="B18" s="58" t="s">
        <v>36</v>
      </c>
      <c r="C18" s="58"/>
      <c r="D18" s="5" t="s">
        <v>37</v>
      </c>
    </row>
    <row r="19" spans="1:6" x14ac:dyDescent="0.25">
      <c r="A19" s="58"/>
      <c r="B19" s="58" t="s">
        <v>38</v>
      </c>
      <c r="C19" s="58"/>
      <c r="E19" s="5" t="s">
        <v>39</v>
      </c>
    </row>
    <row r="20" spans="1:6" x14ac:dyDescent="0.25">
      <c r="A20" s="58"/>
      <c r="B20" s="58" t="s">
        <v>40</v>
      </c>
      <c r="C20" s="58"/>
      <c r="F20" s="5" t="s">
        <v>41</v>
      </c>
    </row>
    <row r="21" spans="1:6" x14ac:dyDescent="0.25">
      <c r="A21" s="58" t="s">
        <v>42</v>
      </c>
      <c r="B21" s="58" t="s">
        <v>43</v>
      </c>
      <c r="C21" s="58"/>
      <c r="D21" s="5" t="s">
        <v>44</v>
      </c>
    </row>
    <row r="22" spans="1:6" x14ac:dyDescent="0.25">
      <c r="A22" s="58"/>
      <c r="B22" s="58" t="s">
        <v>45</v>
      </c>
      <c r="C22" s="58"/>
      <c r="E22" s="5" t="s">
        <v>46</v>
      </c>
    </row>
    <row r="23" spans="1:6" x14ac:dyDescent="0.25">
      <c r="A23" s="58"/>
      <c r="B23" s="58" t="s">
        <v>47</v>
      </c>
      <c r="C23" s="58"/>
      <c r="F23" s="5" t="s">
        <v>48</v>
      </c>
    </row>
    <row r="24" spans="1:6" x14ac:dyDescent="0.25">
      <c r="A24" s="58" t="s">
        <v>49</v>
      </c>
      <c r="B24" s="58"/>
      <c r="C24" s="58"/>
      <c r="D24" s="5" t="s">
        <v>50</v>
      </c>
      <c r="E24" s="5" t="s">
        <v>51</v>
      </c>
      <c r="F24" s="5" t="s">
        <v>52</v>
      </c>
    </row>
    <row r="25" spans="1:6" x14ac:dyDescent="0.25">
      <c r="A25" s="58" t="s">
        <v>53</v>
      </c>
      <c r="B25" s="58"/>
      <c r="C25" s="58"/>
      <c r="D25" s="5" t="s">
        <v>54</v>
      </c>
      <c r="E25" s="5" t="s">
        <v>55</v>
      </c>
      <c r="F25" s="5" t="s">
        <v>56</v>
      </c>
    </row>
    <row r="26" spans="1:6" x14ac:dyDescent="0.25">
      <c r="A26" s="58" t="s">
        <v>57</v>
      </c>
      <c r="B26" s="58"/>
      <c r="C26" s="58"/>
      <c r="D26" s="5" t="s">
        <v>58</v>
      </c>
      <c r="E26" s="5" t="s">
        <v>59</v>
      </c>
      <c r="F26" s="5" t="s">
        <v>60</v>
      </c>
    </row>
    <row r="27" spans="1:6" x14ac:dyDescent="0.25">
      <c r="A27" s="58" t="s">
        <v>61</v>
      </c>
      <c r="B27" s="58"/>
      <c r="C27" s="58"/>
      <c r="D27" s="5" t="s">
        <v>62</v>
      </c>
      <c r="E27" s="5" t="s">
        <v>63</v>
      </c>
      <c r="F27" s="5" t="s">
        <v>64</v>
      </c>
    </row>
    <row r="28" spans="1:6" x14ac:dyDescent="0.25">
      <c r="A28" s="60" t="s">
        <v>65</v>
      </c>
      <c r="B28" s="60"/>
      <c r="C28" s="60"/>
      <c r="D28" s="7"/>
      <c r="E28" s="7" t="s">
        <v>66</v>
      </c>
      <c r="F28" s="7"/>
    </row>
    <row r="29" spans="1:6" x14ac:dyDescent="0.25">
      <c r="A29" s="6"/>
      <c r="B29" s="6"/>
      <c r="C29" s="6"/>
      <c r="D29" s="7"/>
      <c r="E29" s="7"/>
      <c r="F29" s="7"/>
    </row>
    <row r="30" spans="1:6" x14ac:dyDescent="0.25">
      <c r="A30" s="59" t="s">
        <v>67</v>
      </c>
      <c r="B30" s="59"/>
      <c r="C30" s="59"/>
      <c r="D30" s="59"/>
      <c r="E30" s="59"/>
      <c r="F30" s="59"/>
    </row>
    <row r="31" spans="1:6" ht="30" x14ac:dyDescent="0.25">
      <c r="A31" s="58" t="s">
        <v>68</v>
      </c>
      <c r="B31" s="58" t="s">
        <v>69</v>
      </c>
      <c r="C31" s="1" t="s">
        <v>70</v>
      </c>
      <c r="D31" s="5" t="s">
        <v>71</v>
      </c>
    </row>
    <row r="32" spans="1:6" ht="30" x14ac:dyDescent="0.25">
      <c r="A32" s="58"/>
      <c r="B32" s="58"/>
      <c r="C32" s="1" t="s">
        <v>72</v>
      </c>
      <c r="E32" s="5" t="s">
        <v>73</v>
      </c>
    </row>
    <row r="33" spans="1:6" ht="30" x14ac:dyDescent="0.25">
      <c r="A33" s="58"/>
      <c r="B33" s="58"/>
      <c r="C33" s="1" t="s">
        <v>74</v>
      </c>
      <c r="F33" s="5" t="s">
        <v>75</v>
      </c>
    </row>
    <row r="34" spans="1:6" ht="30" x14ac:dyDescent="0.25">
      <c r="A34" s="58"/>
      <c r="B34" s="58" t="s">
        <v>76</v>
      </c>
      <c r="C34" s="1" t="s">
        <v>77</v>
      </c>
      <c r="D34" s="5" t="s">
        <v>78</v>
      </c>
    </row>
    <row r="35" spans="1:6" ht="30" x14ac:dyDescent="0.25">
      <c r="A35" s="58"/>
      <c r="B35" s="58"/>
      <c r="C35" s="1" t="s">
        <v>79</v>
      </c>
      <c r="E35" s="5" t="s">
        <v>80</v>
      </c>
    </row>
    <row r="36" spans="1:6" ht="30" x14ac:dyDescent="0.25">
      <c r="A36" s="58"/>
      <c r="B36" s="58"/>
      <c r="C36" s="1" t="s">
        <v>81</v>
      </c>
      <c r="F36" s="5" t="s">
        <v>82</v>
      </c>
    </row>
    <row r="37" spans="1:6" ht="30" x14ac:dyDescent="0.25">
      <c r="A37" s="58" t="s">
        <v>83</v>
      </c>
      <c r="B37" s="58" t="s">
        <v>84</v>
      </c>
      <c r="C37" s="1" t="s">
        <v>85</v>
      </c>
      <c r="D37" s="5" t="s">
        <v>86</v>
      </c>
    </row>
    <row r="38" spans="1:6" ht="30" x14ac:dyDescent="0.25">
      <c r="A38" s="58"/>
      <c r="B38" s="58"/>
      <c r="C38" s="1" t="s">
        <v>87</v>
      </c>
      <c r="E38" s="5" t="s">
        <v>88</v>
      </c>
    </row>
    <row r="39" spans="1:6" ht="30" x14ac:dyDescent="0.25">
      <c r="A39" s="58"/>
      <c r="B39" s="58"/>
      <c r="C39" s="1" t="s">
        <v>89</v>
      </c>
      <c r="F39" s="5" t="s">
        <v>90</v>
      </c>
    </row>
    <row r="40" spans="1:6" ht="30" x14ac:dyDescent="0.25">
      <c r="A40" s="58"/>
      <c r="B40" s="58" t="s">
        <v>91</v>
      </c>
      <c r="C40" s="1" t="s">
        <v>92</v>
      </c>
      <c r="D40" s="5" t="s">
        <v>93</v>
      </c>
    </row>
    <row r="41" spans="1:6" ht="30" x14ac:dyDescent="0.25">
      <c r="A41" s="58"/>
      <c r="B41" s="58"/>
      <c r="C41" s="1" t="s">
        <v>94</v>
      </c>
      <c r="E41" s="5" t="s">
        <v>95</v>
      </c>
    </row>
    <row r="42" spans="1:6" ht="30" x14ac:dyDescent="0.25">
      <c r="A42" s="58"/>
      <c r="B42" s="58"/>
      <c r="C42" s="1" t="s">
        <v>96</v>
      </c>
      <c r="F42" s="5" t="s">
        <v>97</v>
      </c>
    </row>
    <row r="43" spans="1:6" x14ac:dyDescent="0.25">
      <c r="A43" s="58" t="s">
        <v>98</v>
      </c>
      <c r="B43" s="58" t="s">
        <v>99</v>
      </c>
      <c r="C43" s="58"/>
      <c r="D43" s="5" t="s">
        <v>100</v>
      </c>
    </row>
    <row r="44" spans="1:6" x14ac:dyDescent="0.25">
      <c r="A44" s="58"/>
      <c r="B44" s="58" t="s">
        <v>101</v>
      </c>
      <c r="C44" s="58"/>
      <c r="E44" s="5" t="s">
        <v>102</v>
      </c>
    </row>
    <row r="45" spans="1:6" x14ac:dyDescent="0.25">
      <c r="A45" s="58"/>
      <c r="B45" s="58" t="s">
        <v>103</v>
      </c>
      <c r="C45" s="58"/>
      <c r="F45" s="5" t="s">
        <v>104</v>
      </c>
    </row>
    <row r="46" spans="1:6" x14ac:dyDescent="0.25">
      <c r="A46" s="58" t="s">
        <v>105</v>
      </c>
      <c r="B46" s="58" t="s">
        <v>106</v>
      </c>
      <c r="C46" s="58"/>
      <c r="D46" s="5" t="s">
        <v>107</v>
      </c>
    </row>
    <row r="47" spans="1:6" x14ac:dyDescent="0.25">
      <c r="A47" s="58"/>
      <c r="B47" s="58" t="s">
        <v>108</v>
      </c>
      <c r="C47" s="58"/>
      <c r="E47" s="5" t="s">
        <v>109</v>
      </c>
    </row>
    <row r="48" spans="1:6" x14ac:dyDescent="0.25">
      <c r="A48" s="58"/>
      <c r="B48" s="58" t="s">
        <v>110</v>
      </c>
      <c r="C48" s="58"/>
      <c r="F48" s="5" t="s">
        <v>111</v>
      </c>
    </row>
    <row r="49" spans="1:6" x14ac:dyDescent="0.25">
      <c r="A49" s="58" t="s">
        <v>112</v>
      </c>
      <c r="B49" s="58" t="s">
        <v>113</v>
      </c>
      <c r="C49" s="58"/>
      <c r="D49" s="5" t="s">
        <v>114</v>
      </c>
    </row>
    <row r="50" spans="1:6" x14ac:dyDescent="0.25">
      <c r="A50" s="58"/>
      <c r="B50" s="58" t="s">
        <v>115</v>
      </c>
      <c r="C50" s="58"/>
      <c r="E50" s="5" t="s">
        <v>116</v>
      </c>
    </row>
    <row r="51" spans="1:6" x14ac:dyDescent="0.25">
      <c r="A51" s="58"/>
      <c r="B51" s="58" t="s">
        <v>117</v>
      </c>
      <c r="C51" s="58"/>
      <c r="F51" s="5" t="s">
        <v>118</v>
      </c>
    </row>
    <row r="52" spans="1:6" ht="30" x14ac:dyDescent="0.25">
      <c r="A52" s="58" t="s">
        <v>119</v>
      </c>
      <c r="B52" s="58" t="s">
        <v>120</v>
      </c>
      <c r="C52" s="1" t="s">
        <v>121</v>
      </c>
      <c r="D52" s="5" t="s">
        <v>122</v>
      </c>
    </row>
    <row r="53" spans="1:6" ht="30" x14ac:dyDescent="0.25">
      <c r="A53" s="58"/>
      <c r="B53" s="58"/>
      <c r="C53" s="1" t="s">
        <v>123</v>
      </c>
      <c r="E53" s="5" t="s">
        <v>124</v>
      </c>
    </row>
    <row r="54" spans="1:6" ht="30" x14ac:dyDescent="0.25">
      <c r="A54" s="58"/>
      <c r="B54" s="58"/>
      <c r="C54" s="1" t="s">
        <v>125</v>
      </c>
      <c r="F54" s="5" t="s">
        <v>126</v>
      </c>
    </row>
    <row r="55" spans="1:6" ht="30" x14ac:dyDescent="0.25">
      <c r="A55" s="58"/>
      <c r="B55" s="58" t="s">
        <v>127</v>
      </c>
      <c r="C55" s="1" t="s">
        <v>128</v>
      </c>
      <c r="D55" s="5" t="s">
        <v>129</v>
      </c>
    </row>
    <row r="56" spans="1:6" ht="30" x14ac:dyDescent="0.25">
      <c r="A56" s="58"/>
      <c r="B56" s="58"/>
      <c r="C56" s="1" t="s">
        <v>130</v>
      </c>
      <c r="E56" s="5" t="s">
        <v>131</v>
      </c>
    </row>
    <row r="57" spans="1:6" ht="30" x14ac:dyDescent="0.25">
      <c r="A57" s="58"/>
      <c r="B57" s="58"/>
      <c r="C57" s="1" t="s">
        <v>132</v>
      </c>
      <c r="F57" s="5" t="s">
        <v>133</v>
      </c>
    </row>
    <row r="58" spans="1:6" x14ac:dyDescent="0.25">
      <c r="A58" s="58" t="s">
        <v>134</v>
      </c>
      <c r="B58" s="58" t="s">
        <v>135</v>
      </c>
      <c r="C58" s="58"/>
      <c r="D58" s="5" t="s">
        <v>136</v>
      </c>
    </row>
    <row r="59" spans="1:6" x14ac:dyDescent="0.25">
      <c r="A59" s="58"/>
      <c r="B59" s="58" t="s">
        <v>137</v>
      </c>
      <c r="C59" s="58"/>
      <c r="E59" s="5" t="s">
        <v>138</v>
      </c>
    </row>
    <row r="60" spans="1:6" x14ac:dyDescent="0.25">
      <c r="A60" s="58"/>
      <c r="B60" s="58" t="s">
        <v>139</v>
      </c>
      <c r="C60" s="58"/>
      <c r="F60" s="5" t="s">
        <v>140</v>
      </c>
    </row>
    <row r="61" spans="1:6" x14ac:dyDescent="0.25">
      <c r="A61" s="58" t="s">
        <v>141</v>
      </c>
      <c r="B61" s="58" t="s">
        <v>142</v>
      </c>
      <c r="C61" s="58"/>
      <c r="D61" s="5" t="s">
        <v>143</v>
      </c>
    </row>
    <row r="62" spans="1:6" x14ac:dyDescent="0.25">
      <c r="A62" s="58"/>
      <c r="B62" s="58" t="s">
        <v>144</v>
      </c>
      <c r="C62" s="58"/>
      <c r="D62" s="5" t="s">
        <v>145</v>
      </c>
    </row>
    <row r="63" spans="1:6" x14ac:dyDescent="0.25">
      <c r="A63" s="58" t="s">
        <v>146</v>
      </c>
      <c r="B63" s="58"/>
      <c r="C63" s="58"/>
      <c r="E63" s="5" t="s">
        <v>147</v>
      </c>
      <c r="F63" s="5" t="s">
        <v>148</v>
      </c>
    </row>
    <row r="64" spans="1:6" x14ac:dyDescent="0.25">
      <c r="A64" s="60" t="s">
        <v>149</v>
      </c>
      <c r="B64" s="60"/>
      <c r="C64" s="60"/>
      <c r="D64" s="7"/>
      <c r="E64" s="7" t="s">
        <v>150</v>
      </c>
      <c r="F64" s="7"/>
    </row>
    <row r="65" spans="1:6" x14ac:dyDescent="0.25">
      <c r="A65" s="6"/>
      <c r="B65" s="6"/>
      <c r="C65" s="6"/>
      <c r="D65" s="7"/>
      <c r="F65" s="7"/>
    </row>
    <row r="66" spans="1:6" x14ac:dyDescent="0.25">
      <c r="A66" s="61" t="s">
        <v>151</v>
      </c>
      <c r="B66" s="61"/>
      <c r="C66" s="61"/>
      <c r="D66" s="61"/>
      <c r="E66" s="61"/>
      <c r="F66" s="61"/>
    </row>
    <row r="67" spans="1:6" ht="30" x14ac:dyDescent="0.25">
      <c r="A67" s="62" t="s">
        <v>152</v>
      </c>
      <c r="B67" s="62" t="s">
        <v>153</v>
      </c>
      <c r="C67" s="1" t="s">
        <v>154</v>
      </c>
      <c r="D67" s="5" t="s">
        <v>155</v>
      </c>
    </row>
    <row r="68" spans="1:6" ht="30" x14ac:dyDescent="0.25">
      <c r="A68" s="58"/>
      <c r="B68" s="58"/>
      <c r="C68" s="1" t="s">
        <v>156</v>
      </c>
      <c r="E68" s="5" t="s">
        <v>157</v>
      </c>
    </row>
    <row r="69" spans="1:6" ht="45" x14ac:dyDescent="0.25">
      <c r="A69" s="58"/>
      <c r="B69" s="58"/>
      <c r="C69" s="1" t="s">
        <v>158</v>
      </c>
      <c r="F69" s="5" t="s">
        <v>159</v>
      </c>
    </row>
    <row r="70" spans="1:6" ht="30" x14ac:dyDescent="0.25">
      <c r="A70" s="58"/>
      <c r="B70" s="58" t="s">
        <v>160</v>
      </c>
      <c r="C70" s="1" t="s">
        <v>161</v>
      </c>
      <c r="D70" s="5" t="s">
        <v>162</v>
      </c>
    </row>
    <row r="71" spans="1:6" ht="30" x14ac:dyDescent="0.25">
      <c r="A71" s="58"/>
      <c r="B71" s="58"/>
      <c r="C71" s="1" t="s">
        <v>163</v>
      </c>
      <c r="E71" s="5" t="s">
        <v>164</v>
      </c>
    </row>
    <row r="72" spans="1:6" ht="30" x14ac:dyDescent="0.25">
      <c r="A72" s="58"/>
      <c r="B72" s="58"/>
      <c r="C72" s="1" t="s">
        <v>165</v>
      </c>
      <c r="F72" s="5" t="s">
        <v>166</v>
      </c>
    </row>
    <row r="73" spans="1:6" ht="30" x14ac:dyDescent="0.25">
      <c r="A73" s="58"/>
      <c r="B73" s="58" t="s">
        <v>167</v>
      </c>
      <c r="C73" s="1" t="s">
        <v>168</v>
      </c>
      <c r="D73" s="5" t="s">
        <v>169</v>
      </c>
    </row>
    <row r="74" spans="1:6" ht="30" x14ac:dyDescent="0.25">
      <c r="A74" s="58"/>
      <c r="B74" s="58"/>
      <c r="C74" s="1" t="s">
        <v>170</v>
      </c>
      <c r="E74" s="5" t="s">
        <v>171</v>
      </c>
    </row>
    <row r="75" spans="1:6" ht="30" x14ac:dyDescent="0.25">
      <c r="A75" s="58"/>
      <c r="B75" s="58"/>
      <c r="C75" s="1" t="s">
        <v>172</v>
      </c>
      <c r="F75" s="5" t="s">
        <v>173</v>
      </c>
    </row>
    <row r="76" spans="1:6" x14ac:dyDescent="0.25">
      <c r="A76" s="58" t="s">
        <v>174</v>
      </c>
      <c r="B76" s="58"/>
      <c r="C76" s="58"/>
      <c r="D76" s="5" t="s">
        <v>175</v>
      </c>
    </row>
    <row r="77" spans="1:6" x14ac:dyDescent="0.25">
      <c r="A77" s="58" t="s">
        <v>176</v>
      </c>
      <c r="B77" s="58" t="s">
        <v>177</v>
      </c>
      <c r="C77" s="58"/>
      <c r="D77" s="5" t="s">
        <v>178</v>
      </c>
    </row>
    <row r="78" spans="1:6" x14ac:dyDescent="0.25">
      <c r="A78" s="58"/>
      <c r="B78" s="58" t="s">
        <v>179</v>
      </c>
      <c r="C78" s="58"/>
      <c r="E78" s="5" t="s">
        <v>180</v>
      </c>
    </row>
    <row r="79" spans="1:6" x14ac:dyDescent="0.25">
      <c r="A79" s="58"/>
      <c r="B79" s="58" t="s">
        <v>181</v>
      </c>
      <c r="C79" s="58"/>
      <c r="F79" s="5" t="s">
        <v>182</v>
      </c>
    </row>
    <row r="80" spans="1:6" x14ac:dyDescent="0.25">
      <c r="A80" s="58" t="s">
        <v>183</v>
      </c>
      <c r="B80" s="58" t="s">
        <v>184</v>
      </c>
      <c r="C80" s="58"/>
      <c r="D80" s="5" t="s">
        <v>185</v>
      </c>
    </row>
    <row r="81" spans="1:6" x14ac:dyDescent="0.25">
      <c r="A81" s="58"/>
      <c r="B81" s="58" t="s">
        <v>186</v>
      </c>
      <c r="C81" s="58"/>
      <c r="E81" s="5" t="s">
        <v>187</v>
      </c>
    </row>
    <row r="82" spans="1:6" x14ac:dyDescent="0.25">
      <c r="A82" s="58"/>
      <c r="B82" s="58" t="s">
        <v>188</v>
      </c>
      <c r="C82" s="58"/>
      <c r="F82" s="5" t="s">
        <v>189</v>
      </c>
    </row>
    <row r="83" spans="1:6" x14ac:dyDescent="0.25">
      <c r="A83" s="58" t="s">
        <v>190</v>
      </c>
      <c r="B83" s="58" t="s">
        <v>191</v>
      </c>
      <c r="C83" s="58"/>
      <c r="D83" s="5" t="s">
        <v>192</v>
      </c>
    </row>
    <row r="84" spans="1:6" x14ac:dyDescent="0.25">
      <c r="A84" s="58"/>
      <c r="B84" s="58" t="s">
        <v>193</v>
      </c>
      <c r="C84" s="58"/>
      <c r="E84" s="5" t="s">
        <v>194</v>
      </c>
    </row>
    <row r="85" spans="1:6" x14ac:dyDescent="0.25">
      <c r="A85" s="58"/>
      <c r="B85" s="58" t="s">
        <v>195</v>
      </c>
      <c r="C85" s="58"/>
      <c r="F85" s="5" t="s">
        <v>196</v>
      </c>
    </row>
    <row r="86" spans="1:6" x14ac:dyDescent="0.25">
      <c r="A86" s="58" t="s">
        <v>197</v>
      </c>
      <c r="B86" s="58" t="s">
        <v>198</v>
      </c>
      <c r="C86" s="58"/>
      <c r="D86" s="5" t="s">
        <v>199</v>
      </c>
    </row>
    <row r="87" spans="1:6" x14ac:dyDescent="0.25">
      <c r="A87" s="58"/>
      <c r="B87" s="58" t="s">
        <v>200</v>
      </c>
      <c r="C87" s="58"/>
      <c r="E87" s="5" t="s">
        <v>201</v>
      </c>
    </row>
    <row r="88" spans="1:6" x14ac:dyDescent="0.25">
      <c r="A88" s="58"/>
      <c r="B88" s="58" t="s">
        <v>202</v>
      </c>
      <c r="C88" s="58"/>
      <c r="F88" s="5" t="s">
        <v>203</v>
      </c>
    </row>
    <row r="89" spans="1:6" x14ac:dyDescent="0.25">
      <c r="A89" s="58" t="s">
        <v>204</v>
      </c>
      <c r="B89" s="58" t="s">
        <v>205</v>
      </c>
      <c r="C89" s="58"/>
      <c r="D89" s="5" t="s">
        <v>206</v>
      </c>
    </row>
    <row r="90" spans="1:6" x14ac:dyDescent="0.25">
      <c r="A90" s="58"/>
      <c r="B90" s="58" t="s">
        <v>207</v>
      </c>
      <c r="C90" s="58"/>
      <c r="E90" s="5" t="s">
        <v>208</v>
      </c>
    </row>
    <row r="91" spans="1:6" x14ac:dyDescent="0.25">
      <c r="A91" s="58"/>
      <c r="B91" s="58" t="s">
        <v>209</v>
      </c>
      <c r="C91" s="58"/>
      <c r="F91" s="5" t="s">
        <v>210</v>
      </c>
    </row>
    <row r="92" spans="1:6" x14ac:dyDescent="0.25">
      <c r="A92" s="58" t="s">
        <v>211</v>
      </c>
      <c r="B92" s="58" t="s">
        <v>212</v>
      </c>
      <c r="C92" s="58"/>
      <c r="D92" s="5" t="s">
        <v>213</v>
      </c>
    </row>
    <row r="93" spans="1:6" x14ac:dyDescent="0.25">
      <c r="A93" s="58"/>
      <c r="B93" s="58" t="s">
        <v>214</v>
      </c>
      <c r="C93" s="58"/>
      <c r="E93" s="5" t="s">
        <v>215</v>
      </c>
    </row>
    <row r="94" spans="1:6" x14ac:dyDescent="0.25">
      <c r="A94" s="58"/>
      <c r="B94" s="58" t="s">
        <v>216</v>
      </c>
      <c r="C94" s="58"/>
      <c r="F94" s="5" t="s">
        <v>217</v>
      </c>
    </row>
    <row r="95" spans="1:6" x14ac:dyDescent="0.25">
      <c r="A95" s="58" t="s">
        <v>218</v>
      </c>
      <c r="B95" s="58" t="s">
        <v>219</v>
      </c>
      <c r="C95" s="58"/>
      <c r="D95" s="5" t="s">
        <v>220</v>
      </c>
    </row>
    <row r="96" spans="1:6" x14ac:dyDescent="0.25">
      <c r="A96" s="58"/>
      <c r="B96" s="58" t="s">
        <v>221</v>
      </c>
      <c r="C96" s="58"/>
      <c r="E96" s="5" t="s">
        <v>222</v>
      </c>
    </row>
    <row r="97" spans="1:6" x14ac:dyDescent="0.25">
      <c r="A97" s="58"/>
      <c r="B97" s="58" t="s">
        <v>223</v>
      </c>
      <c r="C97" s="58"/>
      <c r="F97" s="5" t="s">
        <v>224</v>
      </c>
    </row>
    <row r="98" spans="1:6" x14ac:dyDescent="0.25">
      <c r="A98" s="58" t="s">
        <v>225</v>
      </c>
      <c r="B98" s="58" t="s">
        <v>226</v>
      </c>
      <c r="C98" s="58"/>
      <c r="F98" s="5" t="s">
        <v>227</v>
      </c>
    </row>
    <row r="99" spans="1:6" x14ac:dyDescent="0.25">
      <c r="A99" s="58"/>
      <c r="B99" s="58" t="s">
        <v>228</v>
      </c>
      <c r="C99" s="58"/>
      <c r="F99" s="5" t="s">
        <v>229</v>
      </c>
    </row>
    <row r="100" spans="1:6" x14ac:dyDescent="0.25">
      <c r="A100" s="58" t="s">
        <v>230</v>
      </c>
      <c r="B100" s="58"/>
      <c r="C100" s="58"/>
      <c r="F100" s="5" t="s">
        <v>231</v>
      </c>
    </row>
    <row r="101" spans="1:6" x14ac:dyDescent="0.25">
      <c r="A101" s="58" t="s">
        <v>232</v>
      </c>
      <c r="B101" s="58"/>
      <c r="C101" s="58"/>
      <c r="E101" s="5" t="s">
        <v>233</v>
      </c>
      <c r="F101" s="5" t="s">
        <v>234</v>
      </c>
    </row>
    <row r="102" spans="1:6" x14ac:dyDescent="0.25">
      <c r="A102" s="58" t="s">
        <v>235</v>
      </c>
      <c r="B102" s="58"/>
      <c r="C102" s="58"/>
      <c r="E102" s="5" t="s">
        <v>236</v>
      </c>
    </row>
    <row r="103" spans="1:6" x14ac:dyDescent="0.25">
      <c r="A103" s="60" t="s">
        <v>237</v>
      </c>
      <c r="B103" s="60"/>
      <c r="C103" s="60"/>
      <c r="D103" s="5" t="s">
        <v>238</v>
      </c>
      <c r="E103" s="5" t="s">
        <v>239</v>
      </c>
      <c r="F103" s="5" t="s">
        <v>240</v>
      </c>
    </row>
    <row r="104" spans="1:6" x14ac:dyDescent="0.25">
      <c r="A104" s="6"/>
      <c r="B104" s="6"/>
      <c r="C104" s="6"/>
    </row>
    <row r="105" spans="1:6" x14ac:dyDescent="0.25">
      <c r="A105" s="61" t="s">
        <v>241</v>
      </c>
      <c r="B105" s="61"/>
      <c r="C105" s="61"/>
      <c r="D105" s="61"/>
      <c r="E105" s="61"/>
      <c r="F105" s="61"/>
    </row>
    <row r="106" spans="1:6" x14ac:dyDescent="0.25">
      <c r="A106" s="62" t="s">
        <v>242</v>
      </c>
      <c r="B106" s="62"/>
      <c r="C106" s="62"/>
      <c r="D106" s="5" t="s">
        <v>243</v>
      </c>
      <c r="E106" s="5" t="s">
        <v>244</v>
      </c>
      <c r="F106" s="5" t="s">
        <v>245</v>
      </c>
    </row>
    <row r="107" spans="1:6" x14ac:dyDescent="0.25">
      <c r="A107" s="58" t="s">
        <v>246</v>
      </c>
      <c r="B107" s="58"/>
      <c r="C107" s="58"/>
      <c r="D107" s="5" t="s">
        <v>247</v>
      </c>
      <c r="E107" s="5" t="s">
        <v>248</v>
      </c>
      <c r="F107" s="5" t="s">
        <v>249</v>
      </c>
    </row>
    <row r="108" spans="1:6" x14ac:dyDescent="0.25">
      <c r="A108" s="58" t="s">
        <v>250</v>
      </c>
      <c r="B108" s="58"/>
      <c r="C108" s="58"/>
      <c r="D108" s="5" t="s">
        <v>251</v>
      </c>
      <c r="E108" s="5" t="s">
        <v>252</v>
      </c>
      <c r="F108" s="5" t="s">
        <v>253</v>
      </c>
    </row>
    <row r="109" spans="1:6" x14ac:dyDescent="0.25">
      <c r="A109" s="58" t="s">
        <v>254</v>
      </c>
      <c r="B109" s="58" t="s">
        <v>255</v>
      </c>
      <c r="C109" s="58"/>
      <c r="D109" s="5" t="s">
        <v>256</v>
      </c>
    </row>
    <row r="110" spans="1:6" x14ac:dyDescent="0.25">
      <c r="A110" s="58"/>
      <c r="B110" s="58" t="s">
        <v>257</v>
      </c>
      <c r="C110" s="58"/>
      <c r="E110" s="5" t="s">
        <v>258</v>
      </c>
    </row>
    <row r="111" spans="1:6" x14ac:dyDescent="0.25">
      <c r="A111" s="58"/>
      <c r="B111" s="58" t="s">
        <v>259</v>
      </c>
      <c r="C111" s="58"/>
      <c r="F111" s="5" t="s">
        <v>260</v>
      </c>
    </row>
    <row r="112" spans="1:6" x14ac:dyDescent="0.25">
      <c r="A112" s="58" t="s">
        <v>261</v>
      </c>
      <c r="B112" s="58" t="s">
        <v>262</v>
      </c>
      <c r="C112" s="58"/>
      <c r="D112" s="5" t="s">
        <v>263</v>
      </c>
    </row>
    <row r="113" spans="1:6" x14ac:dyDescent="0.25">
      <c r="A113" s="58"/>
      <c r="B113" s="58" t="s">
        <v>264</v>
      </c>
      <c r="C113" s="58"/>
      <c r="E113" s="5" t="s">
        <v>265</v>
      </c>
    </row>
    <row r="114" spans="1:6" x14ac:dyDescent="0.25">
      <c r="A114" s="58"/>
      <c r="B114" s="58" t="s">
        <v>266</v>
      </c>
      <c r="C114" s="58"/>
      <c r="F114" s="5" t="s">
        <v>267</v>
      </c>
    </row>
    <row r="115" spans="1:6" x14ac:dyDescent="0.25">
      <c r="A115" s="58" t="s">
        <v>268</v>
      </c>
      <c r="B115" s="58"/>
      <c r="C115" s="58"/>
      <c r="D115" s="5" t="s">
        <v>269</v>
      </c>
    </row>
    <row r="116" spans="1:6" x14ac:dyDescent="0.25">
      <c r="A116" s="58" t="s">
        <v>270</v>
      </c>
      <c r="B116" s="58"/>
      <c r="C116" s="58"/>
      <c r="D116" s="5" t="s">
        <v>271</v>
      </c>
    </row>
    <row r="117" spans="1:6" x14ac:dyDescent="0.25">
      <c r="A117" s="58" t="s">
        <v>272</v>
      </c>
      <c r="B117" s="58"/>
      <c r="C117" s="58"/>
      <c r="D117" s="5" t="s">
        <v>273</v>
      </c>
    </row>
    <row r="118" spans="1:6" x14ac:dyDescent="0.25">
      <c r="A118" s="58" t="s">
        <v>274</v>
      </c>
      <c r="B118" s="58"/>
      <c r="C118" s="58"/>
      <c r="D118" s="5" t="s">
        <v>275</v>
      </c>
    </row>
    <row r="119" spans="1:6" x14ac:dyDescent="0.25">
      <c r="A119" s="58" t="s">
        <v>276</v>
      </c>
      <c r="B119" s="58"/>
      <c r="C119" s="58"/>
      <c r="D119" s="5" t="s">
        <v>277</v>
      </c>
    </row>
    <row r="120" spans="1:6" x14ac:dyDescent="0.25">
      <c r="A120" s="58" t="s">
        <v>278</v>
      </c>
      <c r="B120" s="58"/>
      <c r="C120" s="58"/>
      <c r="D120" s="5" t="s">
        <v>279</v>
      </c>
    </row>
    <row r="121" spans="1:6" x14ac:dyDescent="0.25">
      <c r="A121" s="58" t="s">
        <v>280</v>
      </c>
      <c r="B121" s="58"/>
      <c r="C121" s="58"/>
      <c r="D121" s="5" t="s">
        <v>281</v>
      </c>
    </row>
    <row r="122" spans="1:6" x14ac:dyDescent="0.25">
      <c r="A122" s="58" t="s">
        <v>282</v>
      </c>
      <c r="B122" s="58"/>
      <c r="C122" s="58"/>
      <c r="F122" s="5" t="s">
        <v>283</v>
      </c>
    </row>
    <row r="123" spans="1:6" x14ac:dyDescent="0.25">
      <c r="A123" s="58" t="s">
        <v>284</v>
      </c>
      <c r="B123" s="58"/>
      <c r="C123" s="58"/>
      <c r="D123" s="5" t="s">
        <v>285</v>
      </c>
      <c r="E123" s="5" t="s">
        <v>286</v>
      </c>
    </row>
    <row r="124" spans="1:6" x14ac:dyDescent="0.25">
      <c r="A124" s="58" t="s">
        <v>287</v>
      </c>
      <c r="B124" s="58" t="s">
        <v>288</v>
      </c>
      <c r="C124" s="58"/>
      <c r="D124" s="5" t="s">
        <v>289</v>
      </c>
    </row>
    <row r="125" spans="1:6" x14ac:dyDescent="0.25">
      <c r="A125" s="58"/>
      <c r="B125" s="58" t="s">
        <v>290</v>
      </c>
      <c r="C125" s="58"/>
      <c r="E125" s="5" t="s">
        <v>291</v>
      </c>
    </row>
    <row r="126" spans="1:6" x14ac:dyDescent="0.25">
      <c r="A126" s="58"/>
      <c r="B126" s="58" t="s">
        <v>292</v>
      </c>
      <c r="C126" s="58"/>
      <c r="F126" s="5" t="s">
        <v>293</v>
      </c>
    </row>
    <row r="127" spans="1:6" x14ac:dyDescent="0.25">
      <c r="A127" s="58" t="s">
        <v>294</v>
      </c>
      <c r="B127" s="58" t="s">
        <v>295</v>
      </c>
      <c r="C127" s="58"/>
      <c r="D127" s="5" t="s">
        <v>296</v>
      </c>
    </row>
    <row r="128" spans="1:6" x14ac:dyDescent="0.25">
      <c r="A128" s="58"/>
      <c r="B128" s="58" t="s">
        <v>297</v>
      </c>
      <c r="C128" s="58"/>
      <c r="E128" s="5" t="s">
        <v>298</v>
      </c>
    </row>
    <row r="129" spans="1:6" x14ac:dyDescent="0.25">
      <c r="A129" s="60"/>
      <c r="B129" s="60" t="s">
        <v>299</v>
      </c>
      <c r="C129" s="60"/>
      <c r="D129" s="7"/>
      <c r="E129" s="7"/>
      <c r="F129" s="5" t="s">
        <v>300</v>
      </c>
    </row>
    <row r="130" spans="1:6" x14ac:dyDescent="0.25">
      <c r="A130" s="6"/>
      <c r="B130" s="6"/>
      <c r="C130" s="6"/>
      <c r="D130" s="7"/>
      <c r="E130" s="7"/>
    </row>
    <row r="131" spans="1:6" x14ac:dyDescent="0.25">
      <c r="A131" s="61" t="s">
        <v>301</v>
      </c>
      <c r="B131" s="61"/>
      <c r="C131" s="61"/>
      <c r="D131" s="61"/>
      <c r="E131" s="61"/>
      <c r="F131" s="61"/>
    </row>
    <row r="132" spans="1:6" x14ac:dyDescent="0.25">
      <c r="A132" s="62" t="s">
        <v>302</v>
      </c>
      <c r="B132" s="62" t="s">
        <v>303</v>
      </c>
      <c r="C132" s="62"/>
      <c r="D132" s="5" t="s">
        <v>304</v>
      </c>
    </row>
    <row r="133" spans="1:6" x14ac:dyDescent="0.25">
      <c r="A133" s="58"/>
      <c r="B133" s="58" t="s">
        <v>305</v>
      </c>
      <c r="C133" s="58"/>
      <c r="E133" s="5" t="s">
        <v>306</v>
      </c>
    </row>
    <row r="134" spans="1:6" x14ac:dyDescent="0.25">
      <c r="A134" s="58"/>
      <c r="B134" s="58" t="s">
        <v>307</v>
      </c>
      <c r="C134" s="58"/>
      <c r="F134" s="5" t="s">
        <v>308</v>
      </c>
    </row>
    <row r="135" spans="1:6" x14ac:dyDescent="0.25">
      <c r="A135" s="58" t="s">
        <v>309</v>
      </c>
      <c r="B135" s="58" t="s">
        <v>310</v>
      </c>
      <c r="C135" s="58"/>
      <c r="D135" s="5" t="s">
        <v>311</v>
      </c>
    </row>
    <row r="136" spans="1:6" x14ac:dyDescent="0.25">
      <c r="A136" s="58"/>
      <c r="B136" s="58" t="s">
        <v>312</v>
      </c>
      <c r="C136" s="58"/>
      <c r="E136" s="5" t="s">
        <v>313</v>
      </c>
    </row>
    <row r="137" spans="1:6" x14ac:dyDescent="0.25">
      <c r="A137" s="58"/>
      <c r="B137" s="58" t="s">
        <v>314</v>
      </c>
      <c r="C137" s="58"/>
      <c r="F137" s="5" t="s">
        <v>315</v>
      </c>
    </row>
    <row r="138" spans="1:6" x14ac:dyDescent="0.25">
      <c r="A138" s="58" t="s">
        <v>316</v>
      </c>
      <c r="B138" s="58" t="s">
        <v>317</v>
      </c>
      <c r="C138" s="58"/>
      <c r="D138" s="5" t="s">
        <v>318</v>
      </c>
    </row>
    <row r="139" spans="1:6" x14ac:dyDescent="0.25">
      <c r="A139" s="58"/>
      <c r="B139" s="58" t="s">
        <v>319</v>
      </c>
      <c r="C139" s="58"/>
      <c r="E139" s="5" t="s">
        <v>320</v>
      </c>
    </row>
    <row r="140" spans="1:6" x14ac:dyDescent="0.25">
      <c r="A140" s="58"/>
      <c r="B140" s="58" t="s">
        <v>321</v>
      </c>
      <c r="C140" s="58"/>
      <c r="F140" s="5" t="s">
        <v>322</v>
      </c>
    </row>
    <row r="141" spans="1:6" x14ac:dyDescent="0.25">
      <c r="A141" s="58" t="s">
        <v>323</v>
      </c>
      <c r="B141" s="58" t="s">
        <v>324</v>
      </c>
      <c r="C141" s="58"/>
      <c r="D141" s="5" t="s">
        <v>325</v>
      </c>
    </row>
    <row r="142" spans="1:6" x14ac:dyDescent="0.25">
      <c r="A142" s="58"/>
      <c r="B142" s="58" t="s">
        <v>326</v>
      </c>
      <c r="C142" s="58"/>
      <c r="E142" s="5" t="s">
        <v>327</v>
      </c>
    </row>
    <row r="143" spans="1:6" x14ac:dyDescent="0.25">
      <c r="A143" s="58"/>
      <c r="B143" s="58" t="s">
        <v>328</v>
      </c>
      <c r="C143" s="58"/>
      <c r="F143" s="5" t="s">
        <v>329</v>
      </c>
    </row>
    <row r="144" spans="1:6" x14ac:dyDescent="0.25">
      <c r="A144" s="58" t="s">
        <v>330</v>
      </c>
      <c r="B144" s="58" t="s">
        <v>331</v>
      </c>
      <c r="C144" s="58"/>
      <c r="D144" s="5" t="s">
        <v>332</v>
      </c>
      <c r="E144" s="5" t="s">
        <v>333</v>
      </c>
      <c r="F144" s="5" t="s">
        <v>334</v>
      </c>
    </row>
    <row r="145" spans="1:6" x14ac:dyDescent="0.25">
      <c r="A145" s="58"/>
      <c r="B145" s="58" t="s">
        <v>335</v>
      </c>
      <c r="C145" s="58"/>
      <c r="D145" s="5" t="s">
        <v>336</v>
      </c>
      <c r="E145" s="5" t="s">
        <v>337</v>
      </c>
      <c r="F145" s="5" t="s">
        <v>338</v>
      </c>
    </row>
    <row r="146" spans="1:6" x14ac:dyDescent="0.25">
      <c r="A146" s="58"/>
      <c r="B146" s="58" t="s">
        <v>339</v>
      </c>
      <c r="C146" s="58"/>
      <c r="D146" s="5" t="s">
        <v>340</v>
      </c>
      <c r="E146" s="5" t="s">
        <v>341</v>
      </c>
      <c r="F146" s="5" t="s">
        <v>342</v>
      </c>
    </row>
    <row r="147" spans="1:6" x14ac:dyDescent="0.25">
      <c r="A147" s="58"/>
      <c r="B147" s="58" t="s">
        <v>343</v>
      </c>
      <c r="C147" s="58"/>
      <c r="D147" s="5" t="s">
        <v>344</v>
      </c>
      <c r="E147" s="5" t="s">
        <v>345</v>
      </c>
      <c r="F147" s="5" t="s">
        <v>346</v>
      </c>
    </row>
    <row r="148" spans="1:6" x14ac:dyDescent="0.25">
      <c r="A148" s="58" t="s">
        <v>347</v>
      </c>
      <c r="B148" s="58" t="s">
        <v>348</v>
      </c>
      <c r="C148" s="58"/>
      <c r="D148" s="5" t="s">
        <v>349</v>
      </c>
      <c r="E148" s="5" t="s">
        <v>350</v>
      </c>
      <c r="F148" s="5" t="s">
        <v>351</v>
      </c>
    </row>
    <row r="149" spans="1:6" x14ac:dyDescent="0.25">
      <c r="A149" s="58"/>
      <c r="B149" s="58" t="s">
        <v>352</v>
      </c>
      <c r="C149" s="58"/>
      <c r="D149" s="5" t="s">
        <v>353</v>
      </c>
      <c r="E149" s="5" t="s">
        <v>354</v>
      </c>
      <c r="F149" s="5" t="s">
        <v>355</v>
      </c>
    </row>
    <row r="150" spans="1:6" x14ac:dyDescent="0.25">
      <c r="A150" s="60"/>
      <c r="B150" s="60" t="s">
        <v>356</v>
      </c>
      <c r="C150" s="60"/>
      <c r="D150" s="7" t="s">
        <v>357</v>
      </c>
      <c r="E150" s="7" t="s">
        <v>358</v>
      </c>
      <c r="F150" s="7" t="s">
        <v>359</v>
      </c>
    </row>
    <row r="153" spans="1:6" x14ac:dyDescent="0.25">
      <c r="A153" s="59" t="s">
        <v>360</v>
      </c>
      <c r="B153" s="59"/>
      <c r="C153" s="9"/>
      <c r="D153" s="9"/>
      <c r="E153" s="9"/>
      <c r="F153" s="9"/>
    </row>
    <row r="154" spans="1:6" x14ac:dyDescent="0.25">
      <c r="A154" s="1" t="s">
        <v>361</v>
      </c>
      <c r="B154" s="10" t="s">
        <v>362</v>
      </c>
    </row>
    <row r="155" spans="1:6" x14ac:dyDescent="0.25">
      <c r="A155" s="1" t="s">
        <v>363</v>
      </c>
      <c r="B155" s="10" t="s">
        <v>364</v>
      </c>
    </row>
    <row r="156" spans="1:6" x14ac:dyDescent="0.25">
      <c r="A156" s="1" t="s">
        <v>365</v>
      </c>
      <c r="B156" s="10" t="s">
        <v>366</v>
      </c>
    </row>
    <row r="157" spans="1:6" x14ac:dyDescent="0.25">
      <c r="A157" s="1" t="s">
        <v>367</v>
      </c>
      <c r="B157" s="10" t="s">
        <v>368</v>
      </c>
    </row>
    <row r="158" spans="1:6" x14ac:dyDescent="0.25">
      <c r="A158" s="1" t="s">
        <v>369</v>
      </c>
      <c r="B158" s="10" t="s">
        <v>370</v>
      </c>
    </row>
    <row r="159" spans="1:6" x14ac:dyDescent="0.25">
      <c r="A159" s="1" t="s">
        <v>371</v>
      </c>
      <c r="B159" s="10" t="s">
        <v>372</v>
      </c>
    </row>
    <row r="160" spans="1:6" x14ac:dyDescent="0.25">
      <c r="A160" s="1" t="s">
        <v>373</v>
      </c>
      <c r="B160" s="10" t="s">
        <v>374</v>
      </c>
    </row>
    <row r="161" spans="1:2" x14ac:dyDescent="0.25">
      <c r="A161" s="1" t="s">
        <v>375</v>
      </c>
      <c r="B161" s="10" t="s">
        <v>376</v>
      </c>
    </row>
    <row r="162" spans="1:2" x14ac:dyDescent="0.25">
      <c r="A162" s="1" t="s">
        <v>377</v>
      </c>
      <c r="B162" s="10" t="s">
        <v>378</v>
      </c>
    </row>
    <row r="163" spans="1:2" x14ac:dyDescent="0.25">
      <c r="A163" s="1" t="s">
        <v>379</v>
      </c>
      <c r="B163" s="10" t="s">
        <v>380</v>
      </c>
    </row>
    <row r="164" spans="1:2" x14ac:dyDescent="0.25">
      <c r="A164" s="1" t="s">
        <v>381</v>
      </c>
      <c r="B164" s="10" t="s">
        <v>382</v>
      </c>
    </row>
    <row r="165" spans="1:2" x14ac:dyDescent="0.25">
      <c r="A165" s="1" t="s">
        <v>383</v>
      </c>
      <c r="B165" s="10" t="s">
        <v>384</v>
      </c>
    </row>
    <row r="166" spans="1:2" x14ac:dyDescent="0.25">
      <c r="A166" s="1" t="s">
        <v>385</v>
      </c>
      <c r="B166" s="10" t="s">
        <v>386</v>
      </c>
    </row>
    <row r="167" spans="1:2" x14ac:dyDescent="0.25">
      <c r="A167" s="1" t="s">
        <v>387</v>
      </c>
      <c r="B167" s="10" t="s">
        <v>388</v>
      </c>
    </row>
    <row r="168" spans="1:2" x14ac:dyDescent="0.25">
      <c r="A168" s="1" t="s">
        <v>389</v>
      </c>
      <c r="B168" s="10" t="s">
        <v>390</v>
      </c>
    </row>
    <row r="169" spans="1:2" x14ac:dyDescent="0.25">
      <c r="A169" s="1" t="s">
        <v>391</v>
      </c>
      <c r="B169" s="10" t="s">
        <v>392</v>
      </c>
    </row>
    <row r="170" spans="1:2" x14ac:dyDescent="0.25">
      <c r="A170" s="1" t="s">
        <v>393</v>
      </c>
      <c r="B170" s="10" t="s">
        <v>394</v>
      </c>
    </row>
    <row r="171" spans="1:2" x14ac:dyDescent="0.25">
      <c r="A171" s="1" t="s">
        <v>395</v>
      </c>
      <c r="B171" s="10" t="s">
        <v>396</v>
      </c>
    </row>
    <row r="172" spans="1:2" x14ac:dyDescent="0.25">
      <c r="A172" s="11" t="s">
        <v>397</v>
      </c>
      <c r="B172" s="12" t="s">
        <v>398</v>
      </c>
    </row>
    <row r="173" spans="1:2" x14ac:dyDescent="0.25">
      <c r="A173" s="11" t="s">
        <v>399</v>
      </c>
      <c r="B173" s="12" t="s">
        <v>400</v>
      </c>
    </row>
    <row r="174" spans="1:2" x14ac:dyDescent="0.25">
      <c r="A174" s="11" t="s">
        <v>401</v>
      </c>
      <c r="B174" s="12" t="s">
        <v>402</v>
      </c>
    </row>
    <row r="175" spans="1:2" x14ac:dyDescent="0.25">
      <c r="A175" s="11" t="s">
        <v>403</v>
      </c>
      <c r="B175" s="12" t="s">
        <v>404</v>
      </c>
    </row>
    <row r="176" spans="1:2" x14ac:dyDescent="0.25">
      <c r="A176" s="11" t="s">
        <v>405</v>
      </c>
      <c r="B176" s="12" t="s">
        <v>406</v>
      </c>
    </row>
    <row r="177" spans="1:2" x14ac:dyDescent="0.25">
      <c r="A177" s="11" t="s">
        <v>407</v>
      </c>
      <c r="B177" s="12" t="s">
        <v>408</v>
      </c>
    </row>
    <row r="178" spans="1:2" ht="30" x14ac:dyDescent="0.25">
      <c r="A178" s="1" t="s">
        <v>409</v>
      </c>
      <c r="B178" s="10" t="s">
        <v>410</v>
      </c>
    </row>
    <row r="179" spans="1:2" x14ac:dyDescent="0.25">
      <c r="A179" s="1" t="s">
        <v>411</v>
      </c>
      <c r="B179" s="10" t="s">
        <v>412</v>
      </c>
    </row>
    <row r="180" spans="1:2" x14ac:dyDescent="0.25">
      <c r="A180" s="1" t="s">
        <v>413</v>
      </c>
      <c r="B180" s="10" t="s">
        <v>414</v>
      </c>
    </row>
    <row r="181" spans="1:2" x14ac:dyDescent="0.25">
      <c r="A181" s="1" t="s">
        <v>415</v>
      </c>
      <c r="B181" s="10" t="s">
        <v>416</v>
      </c>
    </row>
    <row r="182" spans="1:2" ht="30" x14ac:dyDescent="0.25">
      <c r="A182" s="11" t="s">
        <v>417</v>
      </c>
      <c r="B182" s="12" t="s">
        <v>418</v>
      </c>
    </row>
    <row r="183" spans="1:2" x14ac:dyDescent="0.25">
      <c r="A183" s="11" t="s">
        <v>419</v>
      </c>
      <c r="B183" s="12" t="s">
        <v>420</v>
      </c>
    </row>
    <row r="184" spans="1:2" x14ac:dyDescent="0.25">
      <c r="A184" s="11" t="s">
        <v>421</v>
      </c>
      <c r="B184" s="12" t="s">
        <v>422</v>
      </c>
    </row>
    <row r="185" spans="1:2" x14ac:dyDescent="0.25">
      <c r="A185" s="13" t="s">
        <v>423</v>
      </c>
      <c r="B185" s="14" t="s">
        <v>424</v>
      </c>
    </row>
    <row r="186" spans="1:2" x14ac:dyDescent="0.25">
      <c r="B186" s="10"/>
    </row>
  </sheetData>
  <mergeCells count="159">
    <mergeCell ref="A153:B153"/>
    <mergeCell ref="A148:A150"/>
    <mergeCell ref="B148:C148"/>
    <mergeCell ref="B149:C149"/>
    <mergeCell ref="B150:C150"/>
    <mergeCell ref="A144:A147"/>
    <mergeCell ref="B144:C144"/>
    <mergeCell ref="B145:C145"/>
    <mergeCell ref="B146:C146"/>
    <mergeCell ref="B147:C147"/>
    <mergeCell ref="A138:A140"/>
    <mergeCell ref="B138:C138"/>
    <mergeCell ref="B139:C139"/>
    <mergeCell ref="B140:C140"/>
    <mergeCell ref="A141:A143"/>
    <mergeCell ref="B141:C141"/>
    <mergeCell ref="B142:C142"/>
    <mergeCell ref="B143:C143"/>
    <mergeCell ref="A131:F131"/>
    <mergeCell ref="A132:A134"/>
    <mergeCell ref="B132:C132"/>
    <mergeCell ref="B133:C133"/>
    <mergeCell ref="B134:C134"/>
    <mergeCell ref="A135:A137"/>
    <mergeCell ref="B135:C135"/>
    <mergeCell ref="B136:C136"/>
    <mergeCell ref="B137:C137"/>
    <mergeCell ref="A123:C123"/>
    <mergeCell ref="A124:A126"/>
    <mergeCell ref="B124:C124"/>
    <mergeCell ref="B125:C125"/>
    <mergeCell ref="B126:C126"/>
    <mergeCell ref="A127:A129"/>
    <mergeCell ref="B127:C127"/>
    <mergeCell ref="B128:C128"/>
    <mergeCell ref="B129:C129"/>
    <mergeCell ref="A117:C117"/>
    <mergeCell ref="A118:C118"/>
    <mergeCell ref="A119:C119"/>
    <mergeCell ref="A120:C120"/>
    <mergeCell ref="A121:C121"/>
    <mergeCell ref="A122:C122"/>
    <mergeCell ref="A112:A114"/>
    <mergeCell ref="B112:C112"/>
    <mergeCell ref="B113:C113"/>
    <mergeCell ref="B114:C114"/>
    <mergeCell ref="A115:C115"/>
    <mergeCell ref="A116:C116"/>
    <mergeCell ref="A107:C107"/>
    <mergeCell ref="A108:C108"/>
    <mergeCell ref="A109:A111"/>
    <mergeCell ref="B109:C109"/>
    <mergeCell ref="B110:C110"/>
    <mergeCell ref="B111:C111"/>
    <mergeCell ref="A100:C100"/>
    <mergeCell ref="A101:C101"/>
    <mergeCell ref="A102:C102"/>
    <mergeCell ref="A103:C103"/>
    <mergeCell ref="A105:F105"/>
    <mergeCell ref="A106:C106"/>
    <mergeCell ref="A95:A97"/>
    <mergeCell ref="B95:C95"/>
    <mergeCell ref="B96:C96"/>
    <mergeCell ref="B97:C97"/>
    <mergeCell ref="A98:A99"/>
    <mergeCell ref="B98:C98"/>
    <mergeCell ref="B99:C99"/>
    <mergeCell ref="A89:A91"/>
    <mergeCell ref="B89:C89"/>
    <mergeCell ref="B90:C90"/>
    <mergeCell ref="B91:C91"/>
    <mergeCell ref="A92:A94"/>
    <mergeCell ref="B92:C92"/>
    <mergeCell ref="B93:C93"/>
    <mergeCell ref="B94:C94"/>
    <mergeCell ref="A83:A85"/>
    <mergeCell ref="B83:C83"/>
    <mergeCell ref="B84:C84"/>
    <mergeCell ref="B85:C85"/>
    <mergeCell ref="A86:A88"/>
    <mergeCell ref="B86:C86"/>
    <mergeCell ref="B87:C87"/>
    <mergeCell ref="B88:C88"/>
    <mergeCell ref="A76:C76"/>
    <mergeCell ref="A77:A79"/>
    <mergeCell ref="B77:C77"/>
    <mergeCell ref="B78:C78"/>
    <mergeCell ref="B79:C79"/>
    <mergeCell ref="A80:A82"/>
    <mergeCell ref="B80:C80"/>
    <mergeCell ref="B81:C81"/>
    <mergeCell ref="B82:C82"/>
    <mergeCell ref="A63:C63"/>
    <mergeCell ref="A64:C64"/>
    <mergeCell ref="A66:F66"/>
    <mergeCell ref="A67:A75"/>
    <mergeCell ref="B67:B69"/>
    <mergeCell ref="B70:B72"/>
    <mergeCell ref="B73:B75"/>
    <mergeCell ref="A58:A60"/>
    <mergeCell ref="B58:C58"/>
    <mergeCell ref="B59:C59"/>
    <mergeCell ref="B60:C60"/>
    <mergeCell ref="A61:A62"/>
    <mergeCell ref="B61:C61"/>
    <mergeCell ref="B62:C62"/>
    <mergeCell ref="A49:A51"/>
    <mergeCell ref="B49:C49"/>
    <mergeCell ref="B50:C50"/>
    <mergeCell ref="B51:C51"/>
    <mergeCell ref="A52:A57"/>
    <mergeCell ref="B52:B54"/>
    <mergeCell ref="B55:B57"/>
    <mergeCell ref="A43:A45"/>
    <mergeCell ref="B43:C43"/>
    <mergeCell ref="B44:C44"/>
    <mergeCell ref="B45:C45"/>
    <mergeCell ref="A46:A48"/>
    <mergeCell ref="B46:C46"/>
    <mergeCell ref="B47:C47"/>
    <mergeCell ref="B48:C48"/>
    <mergeCell ref="A31:A36"/>
    <mergeCell ref="B31:B33"/>
    <mergeCell ref="B34:B36"/>
    <mergeCell ref="A37:A42"/>
    <mergeCell ref="B37:B39"/>
    <mergeCell ref="B40:B42"/>
    <mergeCell ref="A24:C24"/>
    <mergeCell ref="A25:C25"/>
    <mergeCell ref="A26:C26"/>
    <mergeCell ref="A27:C27"/>
    <mergeCell ref="A28:C28"/>
    <mergeCell ref="A30:F30"/>
    <mergeCell ref="A18:A20"/>
    <mergeCell ref="B18:C18"/>
    <mergeCell ref="B19:C19"/>
    <mergeCell ref="B20:C20"/>
    <mergeCell ref="A21:A23"/>
    <mergeCell ref="B21:C21"/>
    <mergeCell ref="B22:C22"/>
    <mergeCell ref="B23:C23"/>
    <mergeCell ref="A12:C12"/>
    <mergeCell ref="A14:F14"/>
    <mergeCell ref="A15:A17"/>
    <mergeCell ref="B15:C15"/>
    <mergeCell ref="B16:C16"/>
    <mergeCell ref="B17:C17"/>
    <mergeCell ref="A7:C7"/>
    <mergeCell ref="A8:A10"/>
    <mergeCell ref="B8:C8"/>
    <mergeCell ref="B9:C9"/>
    <mergeCell ref="B10:C10"/>
    <mergeCell ref="A11:C11"/>
    <mergeCell ref="A2:F2"/>
    <mergeCell ref="A3:A5"/>
    <mergeCell ref="B3:C3"/>
    <mergeCell ref="B4:C4"/>
    <mergeCell ref="B5:C5"/>
    <mergeCell ref="A6:C6"/>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4AFD2-7076-4D97-9D33-768754DA3367}">
  <sheetPr filterMode="1"/>
  <dimension ref="A1:GA68"/>
  <sheetViews>
    <sheetView zoomScale="82" workbookViewId="0">
      <pane xSplit="11" ySplit="3" topLeftCell="L11" activePane="bottomRight" state="frozen"/>
      <selection pane="topRight" activeCell="L1" sqref="L1"/>
      <selection pane="bottomLeft" activeCell="A4" sqref="A4"/>
      <selection pane="bottomRight" activeCell="AE2" sqref="AE2"/>
    </sheetView>
  </sheetViews>
  <sheetFormatPr defaultRowHeight="15" x14ac:dyDescent="0.25"/>
  <cols>
    <col min="1" max="1" width="16.5703125" bestFit="1" customWidth="1"/>
    <col min="2" max="11" width="6.42578125" customWidth="1"/>
  </cols>
  <sheetData>
    <row r="1" spans="1:183" x14ac:dyDescent="0.25">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c r="AC1">
        <v>29</v>
      </c>
      <c r="AD1">
        <v>30</v>
      </c>
      <c r="AE1">
        <v>31</v>
      </c>
      <c r="AF1">
        <v>32</v>
      </c>
      <c r="AG1">
        <v>33</v>
      </c>
      <c r="AH1">
        <v>34</v>
      </c>
      <c r="AI1">
        <v>35</v>
      </c>
      <c r="AJ1">
        <v>36</v>
      </c>
      <c r="AK1">
        <v>37</v>
      </c>
      <c r="AL1">
        <v>38</v>
      </c>
      <c r="AM1">
        <v>39</v>
      </c>
      <c r="AN1">
        <v>40</v>
      </c>
      <c r="AO1">
        <v>41</v>
      </c>
      <c r="AP1">
        <v>42</v>
      </c>
      <c r="AQ1">
        <v>43</v>
      </c>
      <c r="AR1">
        <v>44</v>
      </c>
      <c r="AS1">
        <v>45</v>
      </c>
      <c r="AT1">
        <v>46</v>
      </c>
      <c r="AU1">
        <v>47</v>
      </c>
      <c r="AV1">
        <v>48</v>
      </c>
      <c r="AW1">
        <v>49</v>
      </c>
      <c r="AX1">
        <v>50</v>
      </c>
      <c r="AY1">
        <v>51</v>
      </c>
      <c r="AZ1">
        <v>52</v>
      </c>
      <c r="BA1">
        <v>53</v>
      </c>
      <c r="BB1">
        <v>54</v>
      </c>
      <c r="BC1">
        <v>55</v>
      </c>
      <c r="BD1">
        <v>56</v>
      </c>
      <c r="BE1">
        <v>57</v>
      </c>
      <c r="BF1">
        <v>58</v>
      </c>
      <c r="BG1">
        <v>59</v>
      </c>
      <c r="BH1">
        <v>60</v>
      </c>
      <c r="BI1">
        <v>61</v>
      </c>
      <c r="BJ1">
        <v>62</v>
      </c>
      <c r="BK1">
        <v>63</v>
      </c>
      <c r="BL1">
        <v>64</v>
      </c>
      <c r="BM1">
        <v>65</v>
      </c>
      <c r="BN1">
        <v>66</v>
      </c>
      <c r="BO1">
        <v>67</v>
      </c>
      <c r="BP1">
        <v>68</v>
      </c>
      <c r="BQ1">
        <v>69</v>
      </c>
      <c r="BR1">
        <v>70</v>
      </c>
      <c r="BS1">
        <v>71</v>
      </c>
      <c r="BT1">
        <v>72</v>
      </c>
      <c r="BU1">
        <v>73</v>
      </c>
      <c r="BV1">
        <v>74</v>
      </c>
      <c r="BW1">
        <v>75</v>
      </c>
      <c r="BX1">
        <v>76</v>
      </c>
      <c r="BY1">
        <v>77</v>
      </c>
      <c r="BZ1">
        <v>78</v>
      </c>
      <c r="CA1">
        <v>79</v>
      </c>
      <c r="CB1">
        <v>80</v>
      </c>
      <c r="CC1">
        <v>81</v>
      </c>
      <c r="CD1">
        <v>82</v>
      </c>
      <c r="CE1">
        <v>83</v>
      </c>
      <c r="CF1">
        <v>84</v>
      </c>
      <c r="CG1">
        <v>85</v>
      </c>
      <c r="CH1">
        <v>86</v>
      </c>
      <c r="CI1">
        <v>87</v>
      </c>
      <c r="CJ1">
        <v>88</v>
      </c>
      <c r="CK1">
        <v>89</v>
      </c>
      <c r="CL1">
        <v>90</v>
      </c>
      <c r="CM1">
        <v>91</v>
      </c>
      <c r="CN1">
        <v>92</v>
      </c>
      <c r="CO1">
        <v>93</v>
      </c>
      <c r="CP1">
        <v>94</v>
      </c>
      <c r="CQ1">
        <v>95</v>
      </c>
      <c r="CR1">
        <v>96</v>
      </c>
      <c r="CS1">
        <v>97</v>
      </c>
      <c r="CT1">
        <v>98</v>
      </c>
      <c r="CU1">
        <v>99</v>
      </c>
      <c r="CV1">
        <v>100</v>
      </c>
      <c r="CW1">
        <v>101</v>
      </c>
      <c r="CX1">
        <v>102</v>
      </c>
      <c r="CY1">
        <v>103</v>
      </c>
      <c r="CZ1">
        <v>104</v>
      </c>
      <c r="DA1">
        <v>105</v>
      </c>
      <c r="DB1">
        <v>106</v>
      </c>
      <c r="DC1">
        <v>107</v>
      </c>
      <c r="DD1">
        <v>108</v>
      </c>
      <c r="DE1">
        <v>109</v>
      </c>
      <c r="DF1">
        <v>110</v>
      </c>
      <c r="DG1">
        <v>111</v>
      </c>
      <c r="DH1">
        <v>112</v>
      </c>
      <c r="DI1">
        <v>113</v>
      </c>
      <c r="DJ1">
        <v>114</v>
      </c>
      <c r="DK1">
        <v>115</v>
      </c>
      <c r="DL1">
        <v>116</v>
      </c>
      <c r="DM1">
        <v>117</v>
      </c>
      <c r="DN1">
        <v>118</v>
      </c>
      <c r="DO1">
        <v>119</v>
      </c>
      <c r="DP1">
        <v>120</v>
      </c>
      <c r="DQ1">
        <v>121</v>
      </c>
      <c r="DR1">
        <v>122</v>
      </c>
      <c r="DS1">
        <v>123</v>
      </c>
      <c r="DT1">
        <v>124</v>
      </c>
      <c r="DU1">
        <v>125</v>
      </c>
      <c r="DV1">
        <v>126</v>
      </c>
      <c r="DW1">
        <v>127</v>
      </c>
      <c r="DX1">
        <v>128</v>
      </c>
      <c r="DY1">
        <v>129</v>
      </c>
      <c r="DZ1">
        <v>130</v>
      </c>
      <c r="EA1">
        <v>131</v>
      </c>
      <c r="EB1">
        <v>132</v>
      </c>
      <c r="EC1">
        <v>133</v>
      </c>
      <c r="ED1">
        <v>134</v>
      </c>
      <c r="EE1">
        <v>135</v>
      </c>
      <c r="EF1">
        <v>136</v>
      </c>
      <c r="EG1">
        <v>137</v>
      </c>
      <c r="EH1">
        <v>138</v>
      </c>
      <c r="EI1">
        <v>139</v>
      </c>
      <c r="EJ1">
        <v>140</v>
      </c>
      <c r="EK1">
        <v>141</v>
      </c>
      <c r="EL1">
        <v>142</v>
      </c>
      <c r="EM1">
        <v>143</v>
      </c>
      <c r="EN1">
        <v>144</v>
      </c>
      <c r="EO1">
        <v>145</v>
      </c>
      <c r="EP1">
        <v>146</v>
      </c>
      <c r="EQ1">
        <v>147</v>
      </c>
      <c r="ER1">
        <v>148</v>
      </c>
      <c r="ES1">
        <v>149</v>
      </c>
      <c r="ET1">
        <v>150</v>
      </c>
      <c r="EU1">
        <v>151</v>
      </c>
      <c r="EV1">
        <v>152</v>
      </c>
      <c r="EW1">
        <v>153</v>
      </c>
      <c r="EX1">
        <v>154</v>
      </c>
      <c r="EY1">
        <v>155</v>
      </c>
      <c r="EZ1">
        <v>156</v>
      </c>
      <c r="FA1">
        <v>157</v>
      </c>
      <c r="FB1">
        <v>158</v>
      </c>
      <c r="FC1">
        <v>159</v>
      </c>
      <c r="FD1">
        <v>160</v>
      </c>
      <c r="FE1">
        <v>161</v>
      </c>
      <c r="FF1">
        <v>162</v>
      </c>
      <c r="FG1">
        <v>163</v>
      </c>
      <c r="FH1">
        <v>164</v>
      </c>
      <c r="FI1">
        <v>165</v>
      </c>
      <c r="FJ1">
        <v>166</v>
      </c>
      <c r="FK1">
        <v>167</v>
      </c>
      <c r="FL1">
        <v>168</v>
      </c>
      <c r="FM1">
        <v>169</v>
      </c>
      <c r="FN1">
        <v>170</v>
      </c>
      <c r="FO1">
        <v>171</v>
      </c>
      <c r="FP1">
        <v>172</v>
      </c>
      <c r="FQ1">
        <v>173</v>
      </c>
      <c r="FR1">
        <v>174</v>
      </c>
      <c r="FS1">
        <v>175</v>
      </c>
      <c r="FT1">
        <v>176</v>
      </c>
      <c r="FU1">
        <v>177</v>
      </c>
      <c r="FV1">
        <v>178</v>
      </c>
      <c r="FW1">
        <v>179</v>
      </c>
      <c r="FX1">
        <v>180</v>
      </c>
      <c r="FY1">
        <v>181</v>
      </c>
      <c r="FZ1">
        <v>182</v>
      </c>
      <c r="GA1">
        <v>183</v>
      </c>
    </row>
    <row r="2" spans="1:183" x14ac:dyDescent="0.25">
      <c r="C2" s="63" t="s">
        <v>425</v>
      </c>
      <c r="D2" s="63"/>
      <c r="E2" s="63"/>
      <c r="F2" s="63"/>
      <c r="G2" s="63"/>
      <c r="H2" s="63"/>
      <c r="I2" s="63"/>
      <c r="J2" s="63"/>
      <c r="K2" s="63"/>
      <c r="L2" s="50" t="s">
        <v>426</v>
      </c>
      <c r="M2" s="50" t="s">
        <v>427</v>
      </c>
      <c r="N2" s="50" t="s">
        <v>428</v>
      </c>
      <c r="O2" s="50" t="s">
        <v>429</v>
      </c>
      <c r="P2" s="50" t="s">
        <v>430</v>
      </c>
      <c r="Q2" s="50" t="s">
        <v>431</v>
      </c>
      <c r="R2" s="50" t="s">
        <v>432</v>
      </c>
      <c r="S2" s="50" t="s">
        <v>433</v>
      </c>
      <c r="T2" s="50" t="s">
        <v>434</v>
      </c>
      <c r="U2" s="50" t="s">
        <v>434</v>
      </c>
      <c r="V2" s="50" t="s">
        <v>435</v>
      </c>
      <c r="W2" s="50" t="s">
        <v>436</v>
      </c>
      <c r="X2" s="50" t="s">
        <v>437</v>
      </c>
      <c r="Y2" s="50" t="s">
        <v>438</v>
      </c>
      <c r="Z2" s="50" t="s">
        <v>439</v>
      </c>
      <c r="AA2" s="50" t="s">
        <v>440</v>
      </c>
      <c r="AB2" s="50" t="s">
        <v>441</v>
      </c>
      <c r="AC2" s="50" t="s">
        <v>442</v>
      </c>
      <c r="AD2" s="50" t="s">
        <v>443</v>
      </c>
      <c r="AE2" s="50" t="s">
        <v>444</v>
      </c>
      <c r="AF2" s="50" t="s">
        <v>445</v>
      </c>
      <c r="AG2" s="50" t="s">
        <v>445</v>
      </c>
      <c r="AH2" s="50" t="s">
        <v>445</v>
      </c>
      <c r="AI2" s="50" t="s">
        <v>446</v>
      </c>
      <c r="AJ2" s="50" t="s">
        <v>446</v>
      </c>
      <c r="AK2" s="50" t="s">
        <v>446</v>
      </c>
      <c r="AL2" s="50" t="s">
        <v>447</v>
      </c>
      <c r="AM2" s="50" t="s">
        <v>447</v>
      </c>
      <c r="AN2" s="50" t="s">
        <v>447</v>
      </c>
      <c r="AO2" s="50" t="s">
        <v>448</v>
      </c>
      <c r="AP2" s="50" t="s">
        <v>448</v>
      </c>
      <c r="AQ2" s="50" t="s">
        <v>448</v>
      </c>
      <c r="AR2" s="50" t="s">
        <v>449</v>
      </c>
      <c r="AS2" s="50" t="s">
        <v>450</v>
      </c>
      <c r="AT2" s="50" t="s">
        <v>451</v>
      </c>
      <c r="AU2" s="50" t="s">
        <v>452</v>
      </c>
      <c r="AV2" s="50" t="s">
        <v>453</v>
      </c>
      <c r="AW2" s="50" t="s">
        <v>454</v>
      </c>
      <c r="AX2" s="50" t="s">
        <v>455</v>
      </c>
      <c r="AY2" s="50" t="s">
        <v>456</v>
      </c>
      <c r="AZ2" s="50" t="s">
        <v>457</v>
      </c>
      <c r="BA2" s="50" t="s">
        <v>458</v>
      </c>
      <c r="BB2" s="50" t="s">
        <v>459</v>
      </c>
      <c r="BC2" s="50" t="s">
        <v>460</v>
      </c>
      <c r="BD2" s="50" t="s">
        <v>461</v>
      </c>
      <c r="BE2" s="50" t="s">
        <v>462</v>
      </c>
      <c r="BF2" s="50" t="s">
        <v>463</v>
      </c>
      <c r="BG2" s="50" t="s">
        <v>464</v>
      </c>
      <c r="BH2" s="50" t="s">
        <v>465</v>
      </c>
      <c r="BI2" s="50" t="s">
        <v>466</v>
      </c>
      <c r="BJ2" s="50" t="s">
        <v>467</v>
      </c>
      <c r="BK2" s="50" t="s">
        <v>468</v>
      </c>
      <c r="BL2" s="50" t="s">
        <v>469</v>
      </c>
      <c r="BM2" s="50" t="s">
        <v>470</v>
      </c>
      <c r="BN2" s="50" t="s">
        <v>471</v>
      </c>
      <c r="BO2" s="50" t="s">
        <v>472</v>
      </c>
      <c r="BP2" s="50" t="s">
        <v>473</v>
      </c>
      <c r="BQ2" s="50" t="s">
        <v>474</v>
      </c>
      <c r="BR2" s="50" t="s">
        <v>475</v>
      </c>
      <c r="BS2" s="50" t="s">
        <v>476</v>
      </c>
      <c r="BT2" s="50" t="s">
        <v>477</v>
      </c>
      <c r="BU2" s="50" t="s">
        <v>478</v>
      </c>
      <c r="BV2" s="50" t="s">
        <v>479</v>
      </c>
      <c r="BW2" s="50" t="s">
        <v>480</v>
      </c>
      <c r="BX2" s="50" t="s">
        <v>481</v>
      </c>
      <c r="BY2" s="50" t="s">
        <v>482</v>
      </c>
      <c r="BZ2" s="50" t="s">
        <v>482</v>
      </c>
      <c r="CA2" s="50" t="s">
        <v>483</v>
      </c>
      <c r="CB2" s="50" t="s">
        <v>484</v>
      </c>
      <c r="CC2" s="50" t="s">
        <v>485</v>
      </c>
      <c r="CD2" s="50" t="s">
        <v>486</v>
      </c>
      <c r="CE2" s="50" t="s">
        <v>487</v>
      </c>
      <c r="CF2" s="50" t="s">
        <v>488</v>
      </c>
      <c r="CG2" s="50" t="s">
        <v>489</v>
      </c>
      <c r="CH2" s="50" t="s">
        <v>490</v>
      </c>
      <c r="CI2" s="50" t="s">
        <v>491</v>
      </c>
      <c r="CJ2" s="50" t="s">
        <v>492</v>
      </c>
      <c r="CK2" s="50" t="s">
        <v>493</v>
      </c>
      <c r="CL2" s="50" t="s">
        <v>494</v>
      </c>
      <c r="CM2" s="50" t="s">
        <v>495</v>
      </c>
      <c r="CN2" s="50" t="s">
        <v>496</v>
      </c>
      <c r="CO2" s="50" t="s">
        <v>497</v>
      </c>
      <c r="CP2" s="50" t="s">
        <v>498</v>
      </c>
      <c r="CQ2" s="50" t="s">
        <v>499</v>
      </c>
      <c r="CR2" s="50" t="s">
        <v>500</v>
      </c>
      <c r="CS2" s="50" t="s">
        <v>501</v>
      </c>
      <c r="CT2" s="50" t="s">
        <v>502</v>
      </c>
      <c r="CU2" s="50" t="s">
        <v>503</v>
      </c>
      <c r="CV2" s="50" t="s">
        <v>504</v>
      </c>
      <c r="CW2" s="50" t="s">
        <v>505</v>
      </c>
      <c r="CX2" s="50" t="s">
        <v>506</v>
      </c>
      <c r="CY2" s="50" t="s">
        <v>507</v>
      </c>
      <c r="CZ2" s="50" t="s">
        <v>508</v>
      </c>
      <c r="DA2" s="50" t="s">
        <v>509</v>
      </c>
      <c r="DB2" s="50" t="s">
        <v>510</v>
      </c>
      <c r="DC2" s="50" t="s">
        <v>511</v>
      </c>
      <c r="DD2" s="50" t="s">
        <v>512</v>
      </c>
      <c r="DE2" s="50" t="s">
        <v>513</v>
      </c>
      <c r="DF2" s="50" t="s">
        <v>514</v>
      </c>
      <c r="DG2" s="50" t="s">
        <v>515</v>
      </c>
      <c r="DH2" s="50" t="s">
        <v>516</v>
      </c>
      <c r="DI2" s="50" t="s">
        <v>517</v>
      </c>
      <c r="DJ2" s="50" t="s">
        <v>518</v>
      </c>
      <c r="DK2" s="50" t="s">
        <v>518</v>
      </c>
      <c r="DL2" s="50" t="s">
        <v>519</v>
      </c>
      <c r="DM2" s="50" t="s">
        <v>520</v>
      </c>
      <c r="DN2" s="50" t="s">
        <v>520</v>
      </c>
      <c r="DO2" s="50" t="s">
        <v>520</v>
      </c>
      <c r="DP2" s="50" t="s">
        <v>521</v>
      </c>
      <c r="DQ2" s="50" t="s">
        <v>521</v>
      </c>
      <c r="DR2" s="50" t="s">
        <v>521</v>
      </c>
      <c r="DS2" s="50" t="s">
        <v>522</v>
      </c>
      <c r="DT2" s="50" t="s">
        <v>522</v>
      </c>
      <c r="DU2" s="50" t="s">
        <v>522</v>
      </c>
      <c r="DV2" s="50" t="s">
        <v>523</v>
      </c>
      <c r="DW2" s="50" t="s">
        <v>523</v>
      </c>
      <c r="DX2" s="50" t="s">
        <v>523</v>
      </c>
      <c r="DY2" s="50" t="s">
        <v>524</v>
      </c>
      <c r="DZ2" s="50" t="s">
        <v>525</v>
      </c>
      <c r="EA2" s="50" t="s">
        <v>526</v>
      </c>
      <c r="EB2" s="50" t="s">
        <v>527</v>
      </c>
      <c r="EC2" s="50" t="s">
        <v>528</v>
      </c>
      <c r="ED2" s="50" t="s">
        <v>529</v>
      </c>
      <c r="EE2" s="50" t="s">
        <v>530</v>
      </c>
      <c r="EF2" s="50" t="s">
        <v>531</v>
      </c>
      <c r="EG2" s="50" t="s">
        <v>532</v>
      </c>
      <c r="EH2" s="50" t="s">
        <v>533</v>
      </c>
      <c r="EI2" s="50" t="s">
        <v>534</v>
      </c>
      <c r="EJ2" s="50" t="s">
        <v>535</v>
      </c>
      <c r="EK2" s="50" t="s">
        <v>536</v>
      </c>
      <c r="EL2" s="50" t="s">
        <v>537</v>
      </c>
      <c r="EM2" s="50" t="s">
        <v>538</v>
      </c>
      <c r="EN2" s="50" t="s">
        <v>538</v>
      </c>
      <c r="EO2" s="50" t="s">
        <v>539</v>
      </c>
      <c r="EP2" s="50" t="s">
        <v>540</v>
      </c>
      <c r="EQ2" s="50" t="s">
        <v>541</v>
      </c>
      <c r="ER2" s="50" t="s">
        <v>542</v>
      </c>
      <c r="ES2" s="50" t="s">
        <v>543</v>
      </c>
      <c r="ET2" s="50" t="s">
        <v>544</v>
      </c>
      <c r="EU2" s="50" t="s">
        <v>545</v>
      </c>
      <c r="EV2" s="50" t="s">
        <v>546</v>
      </c>
      <c r="EW2" s="50" t="s">
        <v>547</v>
      </c>
      <c r="EX2" s="50" t="s">
        <v>548</v>
      </c>
      <c r="EY2" s="50" t="s">
        <v>549</v>
      </c>
      <c r="EZ2" s="50" t="s">
        <v>550</v>
      </c>
      <c r="FA2" s="50" t="s">
        <v>551</v>
      </c>
      <c r="FB2" s="50" t="s">
        <v>552</v>
      </c>
      <c r="FC2" s="50" t="s">
        <v>553</v>
      </c>
      <c r="FD2" s="50" t="s">
        <v>554</v>
      </c>
      <c r="FE2" s="50" t="s">
        <v>555</v>
      </c>
      <c r="FF2" s="50" t="s">
        <v>556</v>
      </c>
      <c r="FG2" s="50" t="s">
        <v>557</v>
      </c>
      <c r="FH2" s="50" t="s">
        <v>557</v>
      </c>
      <c r="FI2" s="50" t="s">
        <v>558</v>
      </c>
      <c r="FJ2" s="50" t="s">
        <v>559</v>
      </c>
      <c r="FK2" s="50" t="s">
        <v>559</v>
      </c>
      <c r="FL2" s="50" t="s">
        <v>559</v>
      </c>
      <c r="FM2" s="50" t="s">
        <v>560</v>
      </c>
      <c r="FN2" s="50" t="s">
        <v>561</v>
      </c>
      <c r="FO2" s="50" t="s">
        <v>560</v>
      </c>
      <c r="FP2" s="50" t="s">
        <v>562</v>
      </c>
      <c r="FQ2" s="50" t="s">
        <v>562</v>
      </c>
      <c r="FR2" s="50" t="s">
        <v>562</v>
      </c>
      <c r="FS2" s="50" t="s">
        <v>563</v>
      </c>
      <c r="FT2" s="50" t="s">
        <v>563</v>
      </c>
      <c r="FU2" s="50" t="s">
        <v>563</v>
      </c>
      <c r="FV2" s="50" t="s">
        <v>564</v>
      </c>
      <c r="FW2" s="50" t="s">
        <v>565</v>
      </c>
      <c r="FX2" s="50" t="s">
        <v>565</v>
      </c>
      <c r="FY2" s="50" t="s">
        <v>566</v>
      </c>
      <c r="FZ2" s="50" t="s">
        <v>566</v>
      </c>
      <c r="GA2" s="50" t="s">
        <v>566</v>
      </c>
    </row>
    <row r="3" spans="1:183" x14ac:dyDescent="0.25">
      <c r="A3" t="s">
        <v>567</v>
      </c>
      <c r="B3" t="s">
        <v>568</v>
      </c>
      <c r="C3" t="s">
        <v>569</v>
      </c>
      <c r="D3" t="s">
        <v>570</v>
      </c>
      <c r="E3" t="s">
        <v>571</v>
      </c>
      <c r="F3" t="s">
        <v>572</v>
      </c>
      <c r="G3" t="s">
        <v>573</v>
      </c>
      <c r="H3" t="s">
        <v>574</v>
      </c>
      <c r="I3" t="s">
        <v>575</v>
      </c>
      <c r="J3" t="s">
        <v>576</v>
      </c>
      <c r="K3" t="s">
        <v>577</v>
      </c>
      <c r="L3" t="s">
        <v>6</v>
      </c>
      <c r="M3" t="s">
        <v>8</v>
      </c>
      <c r="N3" t="s">
        <v>10</v>
      </c>
      <c r="O3" t="s">
        <v>12</v>
      </c>
      <c r="P3" t="s">
        <v>14</v>
      </c>
      <c r="Q3" t="s">
        <v>17</v>
      </c>
      <c r="R3" t="s">
        <v>19</v>
      </c>
      <c r="S3" t="s">
        <v>21</v>
      </c>
      <c r="T3" t="s">
        <v>23</v>
      </c>
      <c r="U3" t="s">
        <v>24</v>
      </c>
      <c r="V3" t="s">
        <v>26</v>
      </c>
      <c r="W3" t="s">
        <v>30</v>
      </c>
      <c r="X3" t="s">
        <v>32</v>
      </c>
      <c r="Y3" t="s">
        <v>34</v>
      </c>
      <c r="Z3" t="s">
        <v>37</v>
      </c>
      <c r="AA3" t="s">
        <v>39</v>
      </c>
      <c r="AB3" t="s">
        <v>41</v>
      </c>
      <c r="AC3" t="s">
        <v>44</v>
      </c>
      <c r="AD3" t="s">
        <v>46</v>
      </c>
      <c r="AE3" t="s">
        <v>48</v>
      </c>
      <c r="AF3" t="s">
        <v>50</v>
      </c>
      <c r="AG3" t="s">
        <v>51</v>
      </c>
      <c r="AH3" t="s">
        <v>52</v>
      </c>
      <c r="AI3" t="s">
        <v>54</v>
      </c>
      <c r="AJ3" t="s">
        <v>55</v>
      </c>
      <c r="AK3" t="s">
        <v>56</v>
      </c>
      <c r="AL3" t="s">
        <v>58</v>
      </c>
      <c r="AM3" t="s">
        <v>59</v>
      </c>
      <c r="AN3" t="s">
        <v>60</v>
      </c>
      <c r="AO3" t="s">
        <v>62</v>
      </c>
      <c r="AP3" t="s">
        <v>63</v>
      </c>
      <c r="AQ3" t="s">
        <v>64</v>
      </c>
      <c r="AR3" t="s">
        <v>66</v>
      </c>
      <c r="AS3" t="s">
        <v>71</v>
      </c>
      <c r="AT3" t="s">
        <v>73</v>
      </c>
      <c r="AU3" t="s">
        <v>75</v>
      </c>
      <c r="AV3" t="s">
        <v>78</v>
      </c>
      <c r="AW3" t="s">
        <v>80</v>
      </c>
      <c r="AX3" t="s">
        <v>82</v>
      </c>
      <c r="AY3" t="s">
        <v>86</v>
      </c>
      <c r="AZ3" t="s">
        <v>88</v>
      </c>
      <c r="BA3" t="s">
        <v>90</v>
      </c>
      <c r="BB3" t="s">
        <v>93</v>
      </c>
      <c r="BC3" t="s">
        <v>95</v>
      </c>
      <c r="BD3" t="s">
        <v>97</v>
      </c>
      <c r="BE3" t="s">
        <v>100</v>
      </c>
      <c r="BF3" t="s">
        <v>102</v>
      </c>
      <c r="BG3" t="s">
        <v>104</v>
      </c>
      <c r="BH3" t="s">
        <v>107</v>
      </c>
      <c r="BI3" t="s">
        <v>109</v>
      </c>
      <c r="BJ3" t="s">
        <v>111</v>
      </c>
      <c r="BK3" t="s">
        <v>114</v>
      </c>
      <c r="BL3" t="s">
        <v>116</v>
      </c>
      <c r="BM3" t="s">
        <v>118</v>
      </c>
      <c r="BN3" t="s">
        <v>122</v>
      </c>
      <c r="BO3" t="s">
        <v>124</v>
      </c>
      <c r="BP3" t="s">
        <v>126</v>
      </c>
      <c r="BQ3" t="s">
        <v>129</v>
      </c>
      <c r="BR3" t="s">
        <v>131</v>
      </c>
      <c r="BS3" t="s">
        <v>133</v>
      </c>
      <c r="BT3" t="s">
        <v>136</v>
      </c>
      <c r="BU3" t="s">
        <v>138</v>
      </c>
      <c r="BV3" t="s">
        <v>140</v>
      </c>
      <c r="BW3" t="s">
        <v>143</v>
      </c>
      <c r="BX3" t="s">
        <v>145</v>
      </c>
      <c r="BY3" t="s">
        <v>147</v>
      </c>
      <c r="BZ3" t="s">
        <v>148</v>
      </c>
      <c r="CA3" t="s">
        <v>150</v>
      </c>
      <c r="CB3" t="s">
        <v>155</v>
      </c>
      <c r="CC3" t="s">
        <v>157</v>
      </c>
      <c r="CD3" t="s">
        <v>159</v>
      </c>
      <c r="CE3" t="s">
        <v>162</v>
      </c>
      <c r="CF3" t="s">
        <v>164</v>
      </c>
      <c r="CG3" t="s">
        <v>166</v>
      </c>
      <c r="CH3" t="s">
        <v>169</v>
      </c>
      <c r="CI3" t="s">
        <v>171</v>
      </c>
      <c r="CJ3" t="s">
        <v>173</v>
      </c>
      <c r="CK3" t="s">
        <v>175</v>
      </c>
      <c r="CL3" t="s">
        <v>178</v>
      </c>
      <c r="CM3" t="s">
        <v>180</v>
      </c>
      <c r="CN3" t="s">
        <v>182</v>
      </c>
      <c r="CO3" t="s">
        <v>185</v>
      </c>
      <c r="CP3" t="s">
        <v>187</v>
      </c>
      <c r="CQ3" t="s">
        <v>189</v>
      </c>
      <c r="CR3" t="s">
        <v>192</v>
      </c>
      <c r="CS3" t="s">
        <v>194</v>
      </c>
      <c r="CT3" t="s">
        <v>196</v>
      </c>
      <c r="CU3" t="s">
        <v>199</v>
      </c>
      <c r="CV3" t="s">
        <v>201</v>
      </c>
      <c r="CW3" t="s">
        <v>203</v>
      </c>
      <c r="CX3" t="s">
        <v>206</v>
      </c>
      <c r="CY3" t="s">
        <v>208</v>
      </c>
      <c r="CZ3" t="s">
        <v>210</v>
      </c>
      <c r="DA3" t="s">
        <v>213</v>
      </c>
      <c r="DB3" t="s">
        <v>215</v>
      </c>
      <c r="DC3" t="s">
        <v>217</v>
      </c>
      <c r="DD3" t="s">
        <v>220</v>
      </c>
      <c r="DE3" t="s">
        <v>222</v>
      </c>
      <c r="DF3" t="s">
        <v>224</v>
      </c>
      <c r="DG3" t="s">
        <v>227</v>
      </c>
      <c r="DH3" t="s">
        <v>229</v>
      </c>
      <c r="DI3" t="s">
        <v>231</v>
      </c>
      <c r="DJ3" t="s">
        <v>233</v>
      </c>
      <c r="DK3" t="s">
        <v>234</v>
      </c>
      <c r="DL3" t="s">
        <v>236</v>
      </c>
      <c r="DM3" t="s">
        <v>238</v>
      </c>
      <c r="DN3" t="s">
        <v>239</v>
      </c>
      <c r="DO3" t="s">
        <v>240</v>
      </c>
      <c r="DP3" t="s">
        <v>243</v>
      </c>
      <c r="DQ3" t="s">
        <v>244</v>
      </c>
      <c r="DR3" t="s">
        <v>245</v>
      </c>
      <c r="DS3" t="s">
        <v>247</v>
      </c>
      <c r="DT3" t="s">
        <v>248</v>
      </c>
      <c r="DU3" t="s">
        <v>249</v>
      </c>
      <c r="DV3" t="s">
        <v>251</v>
      </c>
      <c r="DW3" t="s">
        <v>252</v>
      </c>
      <c r="DX3" t="s">
        <v>253</v>
      </c>
      <c r="DY3" t="s">
        <v>256</v>
      </c>
      <c r="DZ3" t="s">
        <v>258</v>
      </c>
      <c r="EA3" t="s">
        <v>260</v>
      </c>
      <c r="EB3" t="s">
        <v>263</v>
      </c>
      <c r="EC3" t="s">
        <v>265</v>
      </c>
      <c r="ED3" t="s">
        <v>267</v>
      </c>
      <c r="EE3" t="s">
        <v>269</v>
      </c>
      <c r="EF3" t="s">
        <v>271</v>
      </c>
      <c r="EG3" t="s">
        <v>273</v>
      </c>
      <c r="EH3" t="s">
        <v>275</v>
      </c>
      <c r="EI3" t="s">
        <v>277</v>
      </c>
      <c r="EJ3" t="s">
        <v>279</v>
      </c>
      <c r="EK3" t="s">
        <v>281</v>
      </c>
      <c r="EL3" t="s">
        <v>283</v>
      </c>
      <c r="EM3" t="s">
        <v>285</v>
      </c>
      <c r="EN3" t="s">
        <v>286</v>
      </c>
      <c r="EO3" t="s">
        <v>289</v>
      </c>
      <c r="EP3" t="s">
        <v>291</v>
      </c>
      <c r="EQ3" t="s">
        <v>293</v>
      </c>
      <c r="ER3" t="s">
        <v>296</v>
      </c>
      <c r="ES3" t="s">
        <v>298</v>
      </c>
      <c r="ET3" t="s">
        <v>300</v>
      </c>
      <c r="EU3" t="s">
        <v>304</v>
      </c>
      <c r="EV3" t="s">
        <v>306</v>
      </c>
      <c r="EW3" t="s">
        <v>308</v>
      </c>
      <c r="EX3" t="s">
        <v>311</v>
      </c>
      <c r="EY3" t="s">
        <v>313</v>
      </c>
      <c r="EZ3" t="s">
        <v>315</v>
      </c>
      <c r="FA3" t="s">
        <v>318</v>
      </c>
      <c r="FB3" t="s">
        <v>320</v>
      </c>
      <c r="FC3" t="s">
        <v>322</v>
      </c>
      <c r="FD3" t="s">
        <v>325</v>
      </c>
      <c r="FE3" t="s">
        <v>327</v>
      </c>
      <c r="FF3" t="s">
        <v>329</v>
      </c>
      <c r="FG3" t="s">
        <v>332</v>
      </c>
      <c r="FH3" t="s">
        <v>333</v>
      </c>
      <c r="FI3" t="s">
        <v>334</v>
      </c>
      <c r="FJ3" t="s">
        <v>336</v>
      </c>
      <c r="FK3" t="s">
        <v>337</v>
      </c>
      <c r="FL3" t="s">
        <v>338</v>
      </c>
      <c r="FM3" t="s">
        <v>578</v>
      </c>
      <c r="FN3" t="s">
        <v>579</v>
      </c>
      <c r="FO3" t="s">
        <v>580</v>
      </c>
      <c r="FP3" t="s">
        <v>340</v>
      </c>
      <c r="FQ3" t="s">
        <v>341</v>
      </c>
      <c r="FR3" t="s">
        <v>342</v>
      </c>
      <c r="FS3" t="s">
        <v>349</v>
      </c>
      <c r="FT3" t="s">
        <v>350</v>
      </c>
      <c r="FU3" t="s">
        <v>351</v>
      </c>
      <c r="FV3" t="s">
        <v>353</v>
      </c>
      <c r="FW3" t="s">
        <v>354</v>
      </c>
      <c r="FX3" t="s">
        <v>355</v>
      </c>
      <c r="FY3" t="s">
        <v>357</v>
      </c>
      <c r="FZ3" t="s">
        <v>358</v>
      </c>
      <c r="GA3" t="s">
        <v>359</v>
      </c>
    </row>
    <row r="4" spans="1:183" hidden="1" x14ac:dyDescent="0.25">
      <c r="A4" t="s">
        <v>581</v>
      </c>
      <c r="B4" t="s">
        <v>582</v>
      </c>
      <c r="C4" t="s">
        <v>583</v>
      </c>
      <c r="D4" t="s">
        <v>583</v>
      </c>
      <c r="E4" t="s">
        <v>584</v>
      </c>
      <c r="G4" t="s">
        <v>585</v>
      </c>
      <c r="H4" t="s">
        <v>586</v>
      </c>
      <c r="I4" t="s">
        <v>587</v>
      </c>
      <c r="J4" t="s">
        <v>588</v>
      </c>
      <c r="K4" t="s">
        <v>589</v>
      </c>
      <c r="L4">
        <v>0</v>
      </c>
      <c r="M4">
        <v>1</v>
      </c>
      <c r="N4">
        <v>1</v>
      </c>
      <c r="O4">
        <v>0</v>
      </c>
      <c r="P4">
        <v>0</v>
      </c>
      <c r="Q4">
        <v>0</v>
      </c>
      <c r="R4">
        <v>0</v>
      </c>
      <c r="S4">
        <v>0</v>
      </c>
      <c r="T4">
        <v>0</v>
      </c>
      <c r="U4">
        <v>0</v>
      </c>
      <c r="V4">
        <v>1</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1</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1</v>
      </c>
      <c r="CB4">
        <v>0</v>
      </c>
      <c r="CC4">
        <v>0</v>
      </c>
      <c r="CD4">
        <v>0</v>
      </c>
      <c r="CE4">
        <v>0</v>
      </c>
      <c r="CF4">
        <v>0</v>
      </c>
      <c r="CG4">
        <v>0</v>
      </c>
      <c r="CH4">
        <v>0</v>
      </c>
      <c r="CI4">
        <v>0</v>
      </c>
      <c r="CJ4">
        <v>0</v>
      </c>
      <c r="CK4">
        <v>0</v>
      </c>
      <c r="CL4">
        <v>0</v>
      </c>
      <c r="CM4">
        <v>0</v>
      </c>
      <c r="CN4">
        <v>0</v>
      </c>
      <c r="CO4">
        <v>0</v>
      </c>
      <c r="CP4">
        <v>0</v>
      </c>
      <c r="CQ4">
        <v>0</v>
      </c>
      <c r="CR4">
        <v>0</v>
      </c>
      <c r="CS4">
        <v>0</v>
      </c>
      <c r="CT4">
        <v>0</v>
      </c>
      <c r="CU4">
        <v>1</v>
      </c>
      <c r="CV4">
        <v>1</v>
      </c>
      <c r="CW4">
        <v>1</v>
      </c>
      <c r="CX4">
        <v>0</v>
      </c>
      <c r="CY4">
        <v>0</v>
      </c>
      <c r="CZ4">
        <v>0</v>
      </c>
      <c r="DA4">
        <v>0</v>
      </c>
      <c r="DB4">
        <v>0</v>
      </c>
      <c r="DC4">
        <v>0</v>
      </c>
      <c r="DD4">
        <v>0</v>
      </c>
      <c r="DE4">
        <v>0</v>
      </c>
      <c r="DF4">
        <v>0</v>
      </c>
      <c r="DG4">
        <v>0</v>
      </c>
      <c r="DH4">
        <v>0</v>
      </c>
      <c r="DI4">
        <v>0</v>
      </c>
      <c r="DJ4">
        <v>1</v>
      </c>
      <c r="DK4">
        <v>1</v>
      </c>
      <c r="DL4">
        <v>0</v>
      </c>
      <c r="DM4">
        <v>1</v>
      </c>
      <c r="DN4">
        <v>1</v>
      </c>
      <c r="DO4">
        <v>1</v>
      </c>
      <c r="DP4">
        <v>0</v>
      </c>
      <c r="DQ4">
        <v>0</v>
      </c>
      <c r="DR4">
        <v>0</v>
      </c>
      <c r="DS4">
        <v>0</v>
      </c>
      <c r="DT4">
        <v>0</v>
      </c>
      <c r="DU4">
        <v>0</v>
      </c>
      <c r="DV4">
        <v>0</v>
      </c>
      <c r="DW4">
        <v>0</v>
      </c>
      <c r="DX4">
        <v>0</v>
      </c>
      <c r="DY4">
        <v>0</v>
      </c>
      <c r="DZ4">
        <v>0</v>
      </c>
      <c r="EA4">
        <v>0</v>
      </c>
      <c r="EB4">
        <v>0</v>
      </c>
      <c r="EC4">
        <v>0</v>
      </c>
      <c r="ED4">
        <v>0</v>
      </c>
      <c r="EE4">
        <v>0</v>
      </c>
      <c r="EF4">
        <v>0</v>
      </c>
      <c r="EG4">
        <v>0</v>
      </c>
      <c r="EH4">
        <v>0</v>
      </c>
      <c r="EI4">
        <v>0</v>
      </c>
      <c r="EJ4">
        <v>0</v>
      </c>
      <c r="EK4">
        <v>0</v>
      </c>
      <c r="EL4">
        <v>0</v>
      </c>
      <c r="EM4">
        <v>0</v>
      </c>
      <c r="EN4">
        <v>0</v>
      </c>
      <c r="EO4">
        <v>1</v>
      </c>
      <c r="EP4">
        <v>1</v>
      </c>
      <c r="EQ4">
        <v>1</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row>
    <row r="5" spans="1:183" hidden="1" x14ac:dyDescent="0.25">
      <c r="A5" t="s">
        <v>590</v>
      </c>
      <c r="B5" t="s">
        <v>591</v>
      </c>
      <c r="C5" t="s">
        <v>592</v>
      </c>
      <c r="D5" t="s">
        <v>592</v>
      </c>
      <c r="E5" t="s">
        <v>593</v>
      </c>
      <c r="G5" t="s">
        <v>585</v>
      </c>
      <c r="H5" t="s">
        <v>586</v>
      </c>
      <c r="I5" t="s">
        <v>587</v>
      </c>
      <c r="J5" t="s">
        <v>594</v>
      </c>
      <c r="K5" t="s">
        <v>589</v>
      </c>
      <c r="L5">
        <v>1</v>
      </c>
      <c r="M5">
        <v>1</v>
      </c>
      <c r="N5">
        <v>1</v>
      </c>
      <c r="O5">
        <v>1</v>
      </c>
      <c r="P5">
        <v>1</v>
      </c>
      <c r="Q5">
        <v>1</v>
      </c>
      <c r="R5">
        <v>1</v>
      </c>
      <c r="S5">
        <v>1</v>
      </c>
      <c r="T5">
        <v>0</v>
      </c>
      <c r="U5">
        <v>0</v>
      </c>
      <c r="V5">
        <v>1</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1</v>
      </c>
      <c r="AS5">
        <v>0</v>
      </c>
      <c r="AT5">
        <v>1</v>
      </c>
      <c r="AU5">
        <v>0</v>
      </c>
      <c r="AV5">
        <v>0</v>
      </c>
      <c r="AW5">
        <v>1</v>
      </c>
      <c r="AX5">
        <v>0</v>
      </c>
      <c r="AY5">
        <v>0</v>
      </c>
      <c r="AZ5">
        <v>1</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1</v>
      </c>
      <c r="BX5">
        <v>1</v>
      </c>
      <c r="BY5">
        <v>0</v>
      </c>
      <c r="BZ5">
        <v>0</v>
      </c>
      <c r="CA5">
        <v>1</v>
      </c>
      <c r="CB5">
        <v>0</v>
      </c>
      <c r="CC5">
        <v>0</v>
      </c>
      <c r="CD5">
        <v>0</v>
      </c>
      <c r="CE5">
        <v>0</v>
      </c>
      <c r="CF5">
        <v>0</v>
      </c>
      <c r="CG5">
        <v>0</v>
      </c>
      <c r="CH5">
        <v>0</v>
      </c>
      <c r="CI5">
        <v>0</v>
      </c>
      <c r="CJ5">
        <v>0</v>
      </c>
      <c r="CK5">
        <v>1</v>
      </c>
      <c r="CL5">
        <v>0</v>
      </c>
      <c r="CM5">
        <v>1</v>
      </c>
      <c r="CN5">
        <v>0</v>
      </c>
      <c r="CO5">
        <v>1</v>
      </c>
      <c r="CP5">
        <v>1</v>
      </c>
      <c r="CQ5">
        <v>1</v>
      </c>
      <c r="CR5">
        <v>1</v>
      </c>
      <c r="CS5">
        <v>1</v>
      </c>
      <c r="CT5">
        <v>1</v>
      </c>
      <c r="CU5">
        <v>1</v>
      </c>
      <c r="CV5">
        <v>1</v>
      </c>
      <c r="CW5">
        <v>1</v>
      </c>
      <c r="CX5">
        <v>1</v>
      </c>
      <c r="CY5">
        <v>1</v>
      </c>
      <c r="CZ5">
        <v>1</v>
      </c>
      <c r="DA5">
        <v>0</v>
      </c>
      <c r="DB5">
        <v>0</v>
      </c>
      <c r="DC5">
        <v>0</v>
      </c>
      <c r="DD5">
        <v>0</v>
      </c>
      <c r="DE5">
        <v>0</v>
      </c>
      <c r="DF5">
        <v>0</v>
      </c>
      <c r="DG5">
        <v>1</v>
      </c>
      <c r="DH5">
        <v>1</v>
      </c>
      <c r="DI5">
        <v>0</v>
      </c>
      <c r="DJ5">
        <v>1</v>
      </c>
      <c r="DK5">
        <v>1</v>
      </c>
      <c r="DL5">
        <v>1</v>
      </c>
      <c r="DM5">
        <v>1</v>
      </c>
      <c r="DN5">
        <v>1</v>
      </c>
      <c r="DO5">
        <v>1</v>
      </c>
      <c r="DP5">
        <v>1</v>
      </c>
      <c r="DQ5">
        <v>1</v>
      </c>
      <c r="DR5">
        <v>1</v>
      </c>
      <c r="DS5">
        <v>1</v>
      </c>
      <c r="DT5">
        <v>1</v>
      </c>
      <c r="DU5">
        <v>1</v>
      </c>
      <c r="DV5">
        <v>0</v>
      </c>
      <c r="DW5">
        <v>0</v>
      </c>
      <c r="DX5">
        <v>0</v>
      </c>
      <c r="DY5">
        <v>1</v>
      </c>
      <c r="DZ5">
        <v>1</v>
      </c>
      <c r="EA5">
        <v>1</v>
      </c>
      <c r="EB5">
        <v>1</v>
      </c>
      <c r="EC5">
        <v>1</v>
      </c>
      <c r="ED5">
        <v>1</v>
      </c>
      <c r="EE5">
        <v>1</v>
      </c>
      <c r="EF5">
        <v>1</v>
      </c>
      <c r="EG5">
        <v>1</v>
      </c>
      <c r="EH5">
        <v>1</v>
      </c>
      <c r="EI5">
        <v>1</v>
      </c>
      <c r="EJ5">
        <v>1</v>
      </c>
      <c r="EK5">
        <v>1</v>
      </c>
      <c r="EL5">
        <v>1</v>
      </c>
      <c r="EM5">
        <v>1</v>
      </c>
      <c r="EN5">
        <v>1</v>
      </c>
      <c r="EO5">
        <v>1</v>
      </c>
      <c r="EP5">
        <v>1</v>
      </c>
      <c r="EQ5">
        <v>1</v>
      </c>
      <c r="ER5">
        <v>0</v>
      </c>
      <c r="ES5">
        <v>0</v>
      </c>
      <c r="ET5">
        <v>0</v>
      </c>
      <c r="EU5">
        <v>1</v>
      </c>
      <c r="EV5">
        <v>1</v>
      </c>
      <c r="EW5">
        <v>0</v>
      </c>
      <c r="EX5">
        <v>0</v>
      </c>
      <c r="EY5">
        <v>0</v>
      </c>
      <c r="EZ5">
        <v>0</v>
      </c>
      <c r="FA5">
        <v>0</v>
      </c>
      <c r="FB5">
        <v>0</v>
      </c>
      <c r="FC5">
        <v>0</v>
      </c>
      <c r="FD5">
        <v>0</v>
      </c>
      <c r="FE5">
        <v>0</v>
      </c>
      <c r="FF5">
        <v>0</v>
      </c>
      <c r="FG5">
        <v>1</v>
      </c>
      <c r="FH5">
        <v>1</v>
      </c>
      <c r="FI5">
        <v>1</v>
      </c>
      <c r="FJ5">
        <v>0</v>
      </c>
      <c r="FK5">
        <v>0</v>
      </c>
      <c r="FL5">
        <v>0</v>
      </c>
      <c r="FM5">
        <v>0</v>
      </c>
      <c r="FN5">
        <v>0</v>
      </c>
      <c r="FO5">
        <v>0</v>
      </c>
      <c r="FP5">
        <v>0</v>
      </c>
      <c r="FQ5">
        <v>0</v>
      </c>
      <c r="FR5">
        <v>0</v>
      </c>
      <c r="FS5">
        <v>1</v>
      </c>
      <c r="FT5">
        <v>0</v>
      </c>
      <c r="FU5">
        <v>0</v>
      </c>
      <c r="FV5">
        <v>1</v>
      </c>
      <c r="FW5">
        <v>0</v>
      </c>
      <c r="FX5">
        <v>0</v>
      </c>
      <c r="FY5">
        <v>1</v>
      </c>
      <c r="FZ5">
        <v>0</v>
      </c>
      <c r="GA5">
        <v>0</v>
      </c>
    </row>
    <row r="6" spans="1:183" hidden="1" x14ac:dyDescent="0.25">
      <c r="A6" t="s">
        <v>595</v>
      </c>
      <c r="B6" t="s">
        <v>596</v>
      </c>
      <c r="C6" t="s">
        <v>597</v>
      </c>
      <c r="D6" t="s">
        <v>597</v>
      </c>
      <c r="E6" t="s">
        <v>593</v>
      </c>
      <c r="G6" t="s">
        <v>585</v>
      </c>
      <c r="H6" t="s">
        <v>598</v>
      </c>
      <c r="I6" t="s">
        <v>587</v>
      </c>
      <c r="J6" t="s">
        <v>588</v>
      </c>
      <c r="K6" t="s">
        <v>599</v>
      </c>
      <c r="L6">
        <v>1</v>
      </c>
      <c r="M6">
        <v>1</v>
      </c>
      <c r="N6">
        <v>1</v>
      </c>
      <c r="O6">
        <v>1</v>
      </c>
      <c r="P6">
        <v>1</v>
      </c>
      <c r="Q6">
        <v>1</v>
      </c>
      <c r="R6">
        <v>1</v>
      </c>
      <c r="S6">
        <v>1</v>
      </c>
      <c r="T6">
        <v>0</v>
      </c>
      <c r="U6">
        <v>0</v>
      </c>
      <c r="V6">
        <v>1</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1</v>
      </c>
      <c r="AS6">
        <v>0</v>
      </c>
      <c r="AT6">
        <v>0</v>
      </c>
      <c r="AU6">
        <v>0</v>
      </c>
      <c r="AV6">
        <v>0</v>
      </c>
      <c r="AW6">
        <v>0</v>
      </c>
      <c r="AX6">
        <v>0</v>
      </c>
      <c r="AY6">
        <v>0</v>
      </c>
      <c r="AZ6">
        <v>0</v>
      </c>
      <c r="BA6">
        <v>0</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1</v>
      </c>
      <c r="CB6">
        <v>0</v>
      </c>
      <c r="CC6">
        <v>0</v>
      </c>
      <c r="CD6">
        <v>0</v>
      </c>
      <c r="CE6">
        <v>0</v>
      </c>
      <c r="CF6">
        <v>0</v>
      </c>
      <c r="CG6">
        <v>0</v>
      </c>
      <c r="CH6">
        <v>0</v>
      </c>
      <c r="CI6">
        <v>0</v>
      </c>
      <c r="CJ6">
        <v>0</v>
      </c>
      <c r="CK6">
        <v>0</v>
      </c>
      <c r="CL6">
        <v>0</v>
      </c>
      <c r="CM6">
        <v>0</v>
      </c>
      <c r="CN6">
        <v>0</v>
      </c>
      <c r="CO6">
        <v>1</v>
      </c>
      <c r="CP6">
        <v>1</v>
      </c>
      <c r="CQ6">
        <v>1</v>
      </c>
      <c r="CR6">
        <v>1</v>
      </c>
      <c r="CS6">
        <v>1</v>
      </c>
      <c r="CT6">
        <v>1</v>
      </c>
      <c r="CU6">
        <v>1</v>
      </c>
      <c r="CV6">
        <v>1</v>
      </c>
      <c r="CW6">
        <v>1</v>
      </c>
      <c r="CX6">
        <v>1</v>
      </c>
      <c r="CY6">
        <v>1</v>
      </c>
      <c r="CZ6">
        <v>1</v>
      </c>
      <c r="DA6">
        <v>0</v>
      </c>
      <c r="DB6">
        <v>0</v>
      </c>
      <c r="DC6">
        <v>0</v>
      </c>
      <c r="DD6">
        <v>0</v>
      </c>
      <c r="DE6">
        <v>0</v>
      </c>
      <c r="DF6">
        <v>0</v>
      </c>
      <c r="DG6">
        <v>0</v>
      </c>
      <c r="DH6">
        <v>0</v>
      </c>
      <c r="DI6">
        <v>0</v>
      </c>
      <c r="DJ6">
        <v>0</v>
      </c>
      <c r="DK6">
        <v>0</v>
      </c>
      <c r="DL6">
        <v>0</v>
      </c>
      <c r="DM6">
        <v>1</v>
      </c>
      <c r="DN6">
        <v>1</v>
      </c>
      <c r="DO6">
        <v>1</v>
      </c>
      <c r="DP6">
        <v>0</v>
      </c>
      <c r="DQ6">
        <v>0</v>
      </c>
      <c r="DR6">
        <v>0</v>
      </c>
      <c r="DS6">
        <v>0</v>
      </c>
      <c r="DT6">
        <v>0</v>
      </c>
      <c r="DU6">
        <v>0</v>
      </c>
      <c r="DV6">
        <v>0</v>
      </c>
      <c r="DW6">
        <v>0</v>
      </c>
      <c r="DX6">
        <v>0</v>
      </c>
      <c r="DY6">
        <v>0</v>
      </c>
      <c r="DZ6">
        <v>0</v>
      </c>
      <c r="EA6">
        <v>0</v>
      </c>
      <c r="EB6">
        <v>1</v>
      </c>
      <c r="EC6">
        <v>1</v>
      </c>
      <c r="ED6">
        <v>1</v>
      </c>
      <c r="EE6">
        <v>0</v>
      </c>
      <c r="EF6">
        <v>0</v>
      </c>
      <c r="EG6">
        <v>0</v>
      </c>
      <c r="EH6">
        <v>1</v>
      </c>
      <c r="EI6">
        <v>0</v>
      </c>
      <c r="EJ6">
        <v>0</v>
      </c>
      <c r="EK6">
        <v>0</v>
      </c>
      <c r="EL6">
        <v>0</v>
      </c>
      <c r="EM6">
        <v>0</v>
      </c>
      <c r="EN6">
        <v>0</v>
      </c>
      <c r="EO6">
        <v>1</v>
      </c>
      <c r="EP6">
        <v>0</v>
      </c>
      <c r="EQ6">
        <v>1</v>
      </c>
      <c r="ER6">
        <v>0</v>
      </c>
      <c r="ES6">
        <v>0</v>
      </c>
      <c r="ET6">
        <v>0</v>
      </c>
      <c r="EU6">
        <v>0</v>
      </c>
      <c r="EV6">
        <v>0</v>
      </c>
      <c r="EW6">
        <v>0</v>
      </c>
      <c r="EX6">
        <v>0</v>
      </c>
      <c r="EY6">
        <v>0</v>
      </c>
      <c r="EZ6">
        <v>0</v>
      </c>
      <c r="FA6">
        <v>0</v>
      </c>
      <c r="FB6">
        <v>0</v>
      </c>
      <c r="FC6">
        <v>0</v>
      </c>
      <c r="FD6">
        <v>0</v>
      </c>
      <c r="FE6">
        <v>0</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row>
    <row r="7" spans="1:183" hidden="1" x14ac:dyDescent="0.25">
      <c r="A7" t="s">
        <v>600</v>
      </c>
      <c r="B7" t="s">
        <v>601</v>
      </c>
      <c r="C7" t="s">
        <v>602</v>
      </c>
      <c r="D7" t="s">
        <v>602</v>
      </c>
      <c r="E7" t="s">
        <v>584</v>
      </c>
      <c r="G7" t="s">
        <v>603</v>
      </c>
      <c r="H7" t="s">
        <v>604</v>
      </c>
      <c r="I7" t="s">
        <v>605</v>
      </c>
      <c r="J7" t="s">
        <v>588</v>
      </c>
      <c r="K7" t="s">
        <v>606</v>
      </c>
      <c r="L7">
        <v>0</v>
      </c>
      <c r="M7">
        <v>1</v>
      </c>
      <c r="N7">
        <v>1</v>
      </c>
      <c r="O7">
        <v>0</v>
      </c>
      <c r="P7">
        <v>0</v>
      </c>
      <c r="Q7">
        <v>0</v>
      </c>
      <c r="R7">
        <v>0</v>
      </c>
      <c r="S7">
        <v>0</v>
      </c>
      <c r="T7">
        <v>0</v>
      </c>
      <c r="U7">
        <v>0</v>
      </c>
      <c r="V7">
        <v>1</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1</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1</v>
      </c>
      <c r="CB7">
        <v>0</v>
      </c>
      <c r="CC7">
        <v>0</v>
      </c>
      <c r="CD7">
        <v>0</v>
      </c>
      <c r="CE7">
        <v>0</v>
      </c>
      <c r="CF7">
        <v>0</v>
      </c>
      <c r="CG7">
        <v>0</v>
      </c>
      <c r="CH7">
        <v>0</v>
      </c>
      <c r="CI7">
        <v>0</v>
      </c>
      <c r="CJ7">
        <v>0</v>
      </c>
      <c r="CK7">
        <v>0</v>
      </c>
      <c r="CL7">
        <v>0</v>
      </c>
      <c r="CM7">
        <v>1</v>
      </c>
      <c r="CN7">
        <v>1</v>
      </c>
      <c r="CO7">
        <v>0</v>
      </c>
      <c r="CP7">
        <v>1</v>
      </c>
      <c r="CQ7">
        <v>1</v>
      </c>
      <c r="CR7">
        <v>0</v>
      </c>
      <c r="CS7">
        <v>1</v>
      </c>
      <c r="CT7">
        <v>1</v>
      </c>
      <c r="CU7">
        <v>1</v>
      </c>
      <c r="CV7">
        <v>1</v>
      </c>
      <c r="CW7">
        <v>1</v>
      </c>
      <c r="CX7">
        <v>1</v>
      </c>
      <c r="CY7">
        <v>1</v>
      </c>
      <c r="CZ7">
        <v>1</v>
      </c>
      <c r="DA7">
        <v>0</v>
      </c>
      <c r="DB7">
        <v>0</v>
      </c>
      <c r="DC7">
        <v>0</v>
      </c>
      <c r="DD7">
        <v>0</v>
      </c>
      <c r="DE7">
        <v>0</v>
      </c>
      <c r="DF7">
        <v>0</v>
      </c>
      <c r="DG7">
        <v>1</v>
      </c>
      <c r="DH7">
        <v>1</v>
      </c>
      <c r="DI7">
        <v>0</v>
      </c>
      <c r="DJ7">
        <v>0</v>
      </c>
      <c r="DK7">
        <v>0</v>
      </c>
      <c r="DL7">
        <v>0</v>
      </c>
      <c r="DM7">
        <v>1</v>
      </c>
      <c r="DN7">
        <v>1</v>
      </c>
      <c r="DO7">
        <v>1</v>
      </c>
      <c r="DP7">
        <v>0</v>
      </c>
      <c r="DQ7">
        <v>0</v>
      </c>
      <c r="DR7">
        <v>0</v>
      </c>
      <c r="DS7">
        <v>0</v>
      </c>
      <c r="DT7">
        <v>0</v>
      </c>
      <c r="DU7">
        <v>0</v>
      </c>
      <c r="DV7">
        <v>0</v>
      </c>
      <c r="DW7">
        <v>0</v>
      </c>
      <c r="DX7">
        <v>0</v>
      </c>
      <c r="DY7">
        <v>0</v>
      </c>
      <c r="DZ7">
        <v>1</v>
      </c>
      <c r="EA7">
        <v>1</v>
      </c>
      <c r="EB7">
        <v>0</v>
      </c>
      <c r="EC7">
        <v>1</v>
      </c>
      <c r="ED7">
        <v>1</v>
      </c>
      <c r="EE7">
        <v>0</v>
      </c>
      <c r="EF7">
        <v>0</v>
      </c>
      <c r="EG7">
        <v>0</v>
      </c>
      <c r="EH7">
        <v>0</v>
      </c>
      <c r="EI7">
        <v>0</v>
      </c>
      <c r="EJ7">
        <v>0</v>
      </c>
      <c r="EK7">
        <v>0</v>
      </c>
      <c r="EL7">
        <v>0</v>
      </c>
      <c r="EM7">
        <v>0</v>
      </c>
      <c r="EN7">
        <v>0</v>
      </c>
      <c r="EO7">
        <v>1</v>
      </c>
      <c r="EP7">
        <v>1</v>
      </c>
      <c r="EQ7">
        <v>1</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row>
    <row r="8" spans="1:183" hidden="1" x14ac:dyDescent="0.25">
      <c r="A8" t="s">
        <v>607</v>
      </c>
      <c r="B8" t="s">
        <v>608</v>
      </c>
      <c r="C8" t="s">
        <v>602</v>
      </c>
      <c r="D8" t="s">
        <v>602</v>
      </c>
      <c r="E8" t="s">
        <v>584</v>
      </c>
      <c r="G8" t="s">
        <v>603</v>
      </c>
      <c r="H8" t="s">
        <v>598</v>
      </c>
      <c r="I8" t="s">
        <v>605</v>
      </c>
      <c r="J8" t="s">
        <v>588</v>
      </c>
      <c r="K8" t="s">
        <v>599</v>
      </c>
      <c r="L8">
        <v>1</v>
      </c>
      <c r="M8">
        <v>1</v>
      </c>
      <c r="N8">
        <v>1</v>
      </c>
      <c r="O8">
        <v>1</v>
      </c>
      <c r="P8">
        <v>1</v>
      </c>
      <c r="Q8">
        <v>1</v>
      </c>
      <c r="R8">
        <v>1</v>
      </c>
      <c r="S8">
        <v>1</v>
      </c>
      <c r="T8">
        <v>0</v>
      </c>
      <c r="U8">
        <v>0</v>
      </c>
      <c r="V8">
        <v>1</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1</v>
      </c>
      <c r="AS8">
        <v>0</v>
      </c>
      <c r="AT8">
        <v>0</v>
      </c>
      <c r="AU8">
        <v>0</v>
      </c>
      <c r="AV8">
        <v>0</v>
      </c>
      <c r="AW8">
        <v>0</v>
      </c>
      <c r="AX8">
        <v>0</v>
      </c>
      <c r="AY8">
        <v>0</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1</v>
      </c>
      <c r="CB8">
        <v>0</v>
      </c>
      <c r="CC8">
        <v>0</v>
      </c>
      <c r="CD8">
        <v>0</v>
      </c>
      <c r="CE8">
        <v>0</v>
      </c>
      <c r="CF8">
        <v>0</v>
      </c>
      <c r="CG8">
        <v>0</v>
      </c>
      <c r="CH8">
        <v>0</v>
      </c>
      <c r="CI8">
        <v>0</v>
      </c>
      <c r="CJ8">
        <v>0</v>
      </c>
      <c r="CK8">
        <v>0</v>
      </c>
      <c r="CL8">
        <v>0</v>
      </c>
      <c r="CM8">
        <v>0</v>
      </c>
      <c r="CN8">
        <v>0</v>
      </c>
      <c r="CO8">
        <v>1</v>
      </c>
      <c r="CP8">
        <v>1</v>
      </c>
      <c r="CQ8">
        <v>1</v>
      </c>
      <c r="CR8">
        <v>1</v>
      </c>
      <c r="CS8">
        <v>1</v>
      </c>
      <c r="CT8">
        <v>1</v>
      </c>
      <c r="CU8">
        <v>1</v>
      </c>
      <c r="CV8">
        <v>1</v>
      </c>
      <c r="CW8">
        <v>1</v>
      </c>
      <c r="CX8">
        <v>1</v>
      </c>
      <c r="CY8">
        <v>1</v>
      </c>
      <c r="CZ8">
        <v>1</v>
      </c>
      <c r="DA8">
        <v>0</v>
      </c>
      <c r="DB8">
        <v>0</v>
      </c>
      <c r="DC8">
        <v>0</v>
      </c>
      <c r="DD8">
        <v>0</v>
      </c>
      <c r="DE8">
        <v>0</v>
      </c>
      <c r="DF8">
        <v>0</v>
      </c>
      <c r="DG8">
        <v>0</v>
      </c>
      <c r="DH8">
        <v>0</v>
      </c>
      <c r="DI8">
        <v>0</v>
      </c>
      <c r="DJ8">
        <v>0</v>
      </c>
      <c r="DK8">
        <v>0</v>
      </c>
      <c r="DL8">
        <v>0</v>
      </c>
      <c r="DM8">
        <v>0</v>
      </c>
      <c r="DN8">
        <v>0</v>
      </c>
      <c r="DO8">
        <v>0</v>
      </c>
      <c r="DP8">
        <v>0</v>
      </c>
      <c r="DQ8">
        <v>0</v>
      </c>
      <c r="DR8">
        <v>0</v>
      </c>
      <c r="DS8">
        <v>0</v>
      </c>
      <c r="DT8">
        <v>0</v>
      </c>
      <c r="DU8">
        <v>0</v>
      </c>
      <c r="DV8">
        <v>0</v>
      </c>
      <c r="DW8">
        <v>0</v>
      </c>
      <c r="DX8">
        <v>0</v>
      </c>
      <c r="DY8">
        <v>0</v>
      </c>
      <c r="DZ8">
        <v>0</v>
      </c>
      <c r="EA8">
        <v>0</v>
      </c>
      <c r="EB8">
        <v>1</v>
      </c>
      <c r="EC8">
        <v>1</v>
      </c>
      <c r="ED8">
        <v>1</v>
      </c>
      <c r="EE8">
        <v>0</v>
      </c>
      <c r="EF8">
        <v>0</v>
      </c>
      <c r="EG8">
        <v>0</v>
      </c>
      <c r="EH8">
        <v>0</v>
      </c>
      <c r="EI8">
        <v>0</v>
      </c>
      <c r="EJ8">
        <v>0</v>
      </c>
      <c r="EK8">
        <v>0</v>
      </c>
      <c r="EL8">
        <v>0</v>
      </c>
      <c r="EM8">
        <v>0</v>
      </c>
      <c r="EN8">
        <v>0</v>
      </c>
      <c r="EO8">
        <v>1</v>
      </c>
      <c r="EP8">
        <v>1</v>
      </c>
      <c r="EQ8">
        <v>1</v>
      </c>
      <c r="ER8">
        <v>0</v>
      </c>
      <c r="ES8">
        <v>0</v>
      </c>
      <c r="ET8">
        <v>0</v>
      </c>
      <c r="EU8">
        <v>0</v>
      </c>
      <c r="EV8">
        <v>0</v>
      </c>
      <c r="EW8">
        <v>0</v>
      </c>
      <c r="EX8">
        <v>0</v>
      </c>
      <c r="EY8">
        <v>0</v>
      </c>
      <c r="EZ8">
        <v>0</v>
      </c>
      <c r="FA8">
        <v>0</v>
      </c>
      <c r="FB8">
        <v>0</v>
      </c>
      <c r="FC8">
        <v>0</v>
      </c>
      <c r="FD8">
        <v>0</v>
      </c>
      <c r="FE8">
        <v>0</v>
      </c>
      <c r="FF8">
        <v>0</v>
      </c>
      <c r="FG8">
        <v>0</v>
      </c>
      <c r="FH8">
        <v>0</v>
      </c>
      <c r="FI8">
        <v>0</v>
      </c>
      <c r="FJ8">
        <v>0</v>
      </c>
      <c r="FK8">
        <v>0</v>
      </c>
      <c r="FL8">
        <v>0</v>
      </c>
      <c r="FM8">
        <v>0</v>
      </c>
      <c r="FN8">
        <v>0</v>
      </c>
      <c r="FO8">
        <v>0</v>
      </c>
      <c r="FP8">
        <v>0</v>
      </c>
      <c r="FQ8">
        <v>0</v>
      </c>
      <c r="FR8">
        <v>0</v>
      </c>
      <c r="FS8">
        <v>0</v>
      </c>
      <c r="FT8">
        <v>0</v>
      </c>
      <c r="FU8">
        <v>0</v>
      </c>
      <c r="FV8">
        <v>0</v>
      </c>
      <c r="FW8">
        <v>0</v>
      </c>
      <c r="FX8">
        <v>0</v>
      </c>
      <c r="FY8">
        <v>0</v>
      </c>
      <c r="FZ8">
        <v>0</v>
      </c>
      <c r="GA8">
        <v>0</v>
      </c>
    </row>
    <row r="9" spans="1:183" hidden="1" x14ac:dyDescent="0.25">
      <c r="A9" t="s">
        <v>609</v>
      </c>
      <c r="B9" t="s">
        <v>610</v>
      </c>
      <c r="C9" t="s">
        <v>592</v>
      </c>
      <c r="D9" t="s">
        <v>592</v>
      </c>
      <c r="E9" t="s">
        <v>593</v>
      </c>
      <c r="G9" t="s">
        <v>585</v>
      </c>
      <c r="H9" t="s">
        <v>604</v>
      </c>
      <c r="I9" t="s">
        <v>587</v>
      </c>
      <c r="J9" t="s">
        <v>594</v>
      </c>
      <c r="K9" t="s">
        <v>589</v>
      </c>
      <c r="L9">
        <v>1</v>
      </c>
      <c r="M9">
        <v>1</v>
      </c>
      <c r="N9">
        <v>1</v>
      </c>
      <c r="O9">
        <v>1</v>
      </c>
      <c r="P9">
        <v>1</v>
      </c>
      <c r="Q9">
        <v>1</v>
      </c>
      <c r="R9">
        <v>1</v>
      </c>
      <c r="S9">
        <v>1</v>
      </c>
      <c r="T9">
        <v>1</v>
      </c>
      <c r="U9">
        <v>1</v>
      </c>
      <c r="V9">
        <v>1</v>
      </c>
      <c r="W9">
        <v>1</v>
      </c>
      <c r="X9">
        <v>1</v>
      </c>
      <c r="Y9">
        <v>0</v>
      </c>
      <c r="Z9">
        <v>1</v>
      </c>
      <c r="AA9">
        <v>1</v>
      </c>
      <c r="AB9">
        <v>0</v>
      </c>
      <c r="AC9">
        <v>0</v>
      </c>
      <c r="AD9">
        <v>0</v>
      </c>
      <c r="AE9">
        <v>0</v>
      </c>
      <c r="AF9">
        <v>0</v>
      </c>
      <c r="AG9">
        <v>0</v>
      </c>
      <c r="AH9">
        <v>0</v>
      </c>
      <c r="AI9">
        <v>0</v>
      </c>
      <c r="AJ9">
        <v>0</v>
      </c>
      <c r="AK9">
        <v>0</v>
      </c>
      <c r="AL9">
        <v>0</v>
      </c>
      <c r="AM9">
        <v>0</v>
      </c>
      <c r="AN9">
        <v>0</v>
      </c>
      <c r="AO9">
        <v>0</v>
      </c>
      <c r="AP9">
        <v>0</v>
      </c>
      <c r="AQ9">
        <v>0</v>
      </c>
      <c r="AR9">
        <v>1</v>
      </c>
      <c r="AS9">
        <v>1</v>
      </c>
      <c r="AT9">
        <v>1</v>
      </c>
      <c r="AU9">
        <v>0</v>
      </c>
      <c r="AV9">
        <v>1</v>
      </c>
      <c r="AW9">
        <v>1</v>
      </c>
      <c r="AX9">
        <v>0</v>
      </c>
      <c r="AY9">
        <v>1</v>
      </c>
      <c r="AZ9">
        <v>1</v>
      </c>
      <c r="BA9">
        <v>0</v>
      </c>
      <c r="BB9">
        <v>1</v>
      </c>
      <c r="BC9">
        <v>1</v>
      </c>
      <c r="BD9">
        <v>0</v>
      </c>
      <c r="BE9">
        <v>0</v>
      </c>
      <c r="BF9">
        <v>0</v>
      </c>
      <c r="BG9">
        <v>0</v>
      </c>
      <c r="BH9">
        <v>0</v>
      </c>
      <c r="BI9">
        <v>0</v>
      </c>
      <c r="BJ9">
        <v>0</v>
      </c>
      <c r="BK9">
        <v>0</v>
      </c>
      <c r="BL9">
        <v>0</v>
      </c>
      <c r="BM9">
        <v>0</v>
      </c>
      <c r="BN9">
        <v>0</v>
      </c>
      <c r="BO9">
        <v>0</v>
      </c>
      <c r="BP9">
        <v>0</v>
      </c>
      <c r="BQ9">
        <v>0</v>
      </c>
      <c r="BR9">
        <v>0</v>
      </c>
      <c r="BS9">
        <v>0</v>
      </c>
      <c r="BT9">
        <v>0</v>
      </c>
      <c r="BU9">
        <v>0</v>
      </c>
      <c r="BV9">
        <v>0</v>
      </c>
      <c r="BW9">
        <v>1</v>
      </c>
      <c r="BX9">
        <v>1</v>
      </c>
      <c r="BY9">
        <v>0</v>
      </c>
      <c r="BZ9">
        <v>0</v>
      </c>
      <c r="CA9">
        <v>1</v>
      </c>
      <c r="CB9">
        <v>0</v>
      </c>
      <c r="CC9">
        <v>0</v>
      </c>
      <c r="CD9">
        <v>0</v>
      </c>
      <c r="CE9">
        <v>0</v>
      </c>
      <c r="CF9">
        <v>0</v>
      </c>
      <c r="CG9">
        <v>0</v>
      </c>
      <c r="CH9">
        <v>0</v>
      </c>
      <c r="CI9">
        <v>0</v>
      </c>
      <c r="CJ9">
        <v>0</v>
      </c>
      <c r="CK9">
        <v>1</v>
      </c>
      <c r="CL9">
        <v>0</v>
      </c>
      <c r="CM9">
        <v>0</v>
      </c>
      <c r="CN9">
        <v>0</v>
      </c>
      <c r="CO9">
        <v>1</v>
      </c>
      <c r="CP9">
        <v>1</v>
      </c>
      <c r="CQ9">
        <v>1</v>
      </c>
      <c r="CR9">
        <v>1</v>
      </c>
      <c r="CS9">
        <v>1</v>
      </c>
      <c r="CT9">
        <v>1</v>
      </c>
      <c r="CU9">
        <v>1</v>
      </c>
      <c r="CV9">
        <v>1</v>
      </c>
      <c r="CW9">
        <v>1</v>
      </c>
      <c r="CX9">
        <v>1</v>
      </c>
      <c r="CY9">
        <v>1</v>
      </c>
      <c r="CZ9">
        <v>1</v>
      </c>
      <c r="DA9">
        <v>1</v>
      </c>
      <c r="DB9">
        <v>1</v>
      </c>
      <c r="DC9">
        <v>1</v>
      </c>
      <c r="DD9">
        <v>0</v>
      </c>
      <c r="DE9">
        <v>0</v>
      </c>
      <c r="DF9">
        <v>0</v>
      </c>
      <c r="DG9">
        <v>1</v>
      </c>
      <c r="DH9">
        <v>1</v>
      </c>
      <c r="DI9">
        <v>0</v>
      </c>
      <c r="DJ9">
        <v>1</v>
      </c>
      <c r="DK9">
        <v>1</v>
      </c>
      <c r="DL9">
        <v>1</v>
      </c>
      <c r="DM9">
        <v>1</v>
      </c>
      <c r="DN9">
        <v>1</v>
      </c>
      <c r="DO9">
        <v>1</v>
      </c>
      <c r="DP9">
        <v>1</v>
      </c>
      <c r="DQ9">
        <v>1</v>
      </c>
      <c r="DR9">
        <v>1</v>
      </c>
      <c r="DS9">
        <v>1</v>
      </c>
      <c r="DT9">
        <v>1</v>
      </c>
      <c r="DU9">
        <v>1</v>
      </c>
      <c r="DV9">
        <v>0</v>
      </c>
      <c r="DW9">
        <v>0</v>
      </c>
      <c r="DX9">
        <v>0</v>
      </c>
      <c r="DY9">
        <v>1</v>
      </c>
      <c r="DZ9">
        <v>1</v>
      </c>
      <c r="EA9">
        <v>1</v>
      </c>
      <c r="EB9">
        <v>1</v>
      </c>
      <c r="EC9">
        <v>1</v>
      </c>
      <c r="ED9">
        <v>1</v>
      </c>
      <c r="EE9">
        <v>1</v>
      </c>
      <c r="EF9">
        <v>1</v>
      </c>
      <c r="EG9">
        <v>1</v>
      </c>
      <c r="EH9">
        <v>1</v>
      </c>
      <c r="EI9">
        <v>1</v>
      </c>
      <c r="EJ9">
        <v>0</v>
      </c>
      <c r="EK9">
        <v>0</v>
      </c>
      <c r="EL9">
        <v>0</v>
      </c>
      <c r="EM9">
        <v>0</v>
      </c>
      <c r="EN9">
        <v>0</v>
      </c>
      <c r="EO9">
        <v>1</v>
      </c>
      <c r="EP9">
        <v>1</v>
      </c>
      <c r="EQ9">
        <v>1</v>
      </c>
      <c r="ER9">
        <v>0</v>
      </c>
      <c r="ES9">
        <v>0</v>
      </c>
      <c r="ET9">
        <v>0</v>
      </c>
      <c r="EU9">
        <v>1</v>
      </c>
      <c r="EV9">
        <v>1</v>
      </c>
      <c r="EW9">
        <v>0</v>
      </c>
      <c r="EX9">
        <v>0</v>
      </c>
      <c r="EY9">
        <v>0</v>
      </c>
      <c r="EZ9">
        <v>0</v>
      </c>
      <c r="FA9">
        <v>0</v>
      </c>
      <c r="FB9">
        <v>0</v>
      </c>
      <c r="FC9">
        <v>0</v>
      </c>
      <c r="FD9">
        <v>1</v>
      </c>
      <c r="FE9">
        <v>1</v>
      </c>
      <c r="FF9">
        <v>0</v>
      </c>
      <c r="FG9">
        <v>1</v>
      </c>
      <c r="FH9">
        <v>1</v>
      </c>
      <c r="FI9">
        <v>1</v>
      </c>
      <c r="FJ9">
        <v>1</v>
      </c>
      <c r="FK9">
        <v>1</v>
      </c>
      <c r="FL9">
        <v>1</v>
      </c>
      <c r="FM9">
        <v>0</v>
      </c>
      <c r="FN9">
        <v>0</v>
      </c>
      <c r="FO9">
        <v>0</v>
      </c>
      <c r="FP9">
        <v>0</v>
      </c>
      <c r="FQ9">
        <v>0</v>
      </c>
      <c r="FR9">
        <v>0</v>
      </c>
      <c r="FS9">
        <v>0</v>
      </c>
      <c r="FT9">
        <v>0</v>
      </c>
      <c r="FU9">
        <v>0</v>
      </c>
      <c r="FV9">
        <v>0</v>
      </c>
      <c r="FW9">
        <v>0</v>
      </c>
      <c r="FX9">
        <v>0</v>
      </c>
      <c r="FY9">
        <v>0</v>
      </c>
      <c r="FZ9">
        <v>0</v>
      </c>
      <c r="GA9">
        <v>0</v>
      </c>
    </row>
    <row r="10" spans="1:183" hidden="1" x14ac:dyDescent="0.25">
      <c r="A10" t="s">
        <v>611</v>
      </c>
      <c r="B10" t="s">
        <v>612</v>
      </c>
      <c r="C10" t="s">
        <v>613</v>
      </c>
      <c r="D10" t="s">
        <v>613</v>
      </c>
      <c r="E10" t="s">
        <v>584</v>
      </c>
      <c r="G10" t="s">
        <v>603</v>
      </c>
      <c r="H10" t="s">
        <v>586</v>
      </c>
      <c r="I10" t="s">
        <v>587</v>
      </c>
      <c r="J10" t="s">
        <v>588</v>
      </c>
      <c r="K10" t="s">
        <v>599</v>
      </c>
      <c r="L10">
        <v>1</v>
      </c>
      <c r="M10">
        <v>1</v>
      </c>
      <c r="N10">
        <v>1</v>
      </c>
      <c r="O10">
        <v>1</v>
      </c>
      <c r="P10">
        <v>1</v>
      </c>
      <c r="Q10">
        <v>0</v>
      </c>
      <c r="R10">
        <v>0</v>
      </c>
      <c r="S10">
        <v>0</v>
      </c>
      <c r="T10">
        <v>0</v>
      </c>
      <c r="U10">
        <v>0</v>
      </c>
      <c r="V10">
        <v>1</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1</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1</v>
      </c>
      <c r="CB10">
        <v>0</v>
      </c>
      <c r="CC10">
        <v>0</v>
      </c>
      <c r="CD10">
        <v>0</v>
      </c>
      <c r="CE10">
        <v>0</v>
      </c>
      <c r="CF10">
        <v>0</v>
      </c>
      <c r="CG10">
        <v>0</v>
      </c>
      <c r="CH10">
        <v>0</v>
      </c>
      <c r="CI10">
        <v>0</v>
      </c>
      <c r="CJ10">
        <v>0</v>
      </c>
      <c r="CK10">
        <v>0</v>
      </c>
      <c r="CL10">
        <v>0</v>
      </c>
      <c r="CM10">
        <v>0</v>
      </c>
      <c r="CN10">
        <v>0</v>
      </c>
      <c r="CO10">
        <v>1</v>
      </c>
      <c r="CP10">
        <v>1</v>
      </c>
      <c r="CQ10">
        <v>1</v>
      </c>
      <c r="CR10">
        <v>0</v>
      </c>
      <c r="CS10">
        <v>0</v>
      </c>
      <c r="CT10">
        <v>0</v>
      </c>
      <c r="CU10">
        <v>1</v>
      </c>
      <c r="CV10">
        <v>1</v>
      </c>
      <c r="CW10">
        <v>1</v>
      </c>
      <c r="CX10">
        <v>1</v>
      </c>
      <c r="CY10">
        <v>1</v>
      </c>
      <c r="CZ10">
        <v>1</v>
      </c>
      <c r="DA10">
        <v>0</v>
      </c>
      <c r="DB10">
        <v>0</v>
      </c>
      <c r="DC10">
        <v>0</v>
      </c>
      <c r="DD10">
        <v>0</v>
      </c>
      <c r="DE10">
        <v>0</v>
      </c>
      <c r="DF10">
        <v>0</v>
      </c>
      <c r="DG10">
        <v>0</v>
      </c>
      <c r="DH10">
        <v>0</v>
      </c>
      <c r="DI10">
        <v>0</v>
      </c>
      <c r="DJ10">
        <v>0</v>
      </c>
      <c r="DK10">
        <v>0</v>
      </c>
      <c r="DL10">
        <v>0</v>
      </c>
      <c r="DM10">
        <v>1</v>
      </c>
      <c r="DN10">
        <v>1</v>
      </c>
      <c r="DO10">
        <v>1</v>
      </c>
      <c r="DP10">
        <v>0</v>
      </c>
      <c r="DQ10">
        <v>0</v>
      </c>
      <c r="DR10">
        <v>0</v>
      </c>
      <c r="DS10">
        <v>0</v>
      </c>
      <c r="DT10">
        <v>0</v>
      </c>
      <c r="DU10">
        <v>0</v>
      </c>
      <c r="DV10">
        <v>0</v>
      </c>
      <c r="DW10">
        <v>0</v>
      </c>
      <c r="DX10">
        <v>0</v>
      </c>
      <c r="DY10">
        <v>0</v>
      </c>
      <c r="DZ10">
        <v>0</v>
      </c>
      <c r="EA10">
        <v>0</v>
      </c>
      <c r="EB10">
        <v>1</v>
      </c>
      <c r="EC10">
        <v>1</v>
      </c>
      <c r="ED10">
        <v>1</v>
      </c>
      <c r="EE10">
        <v>0</v>
      </c>
      <c r="EF10">
        <v>0</v>
      </c>
      <c r="EG10">
        <v>0</v>
      </c>
      <c r="EH10">
        <v>0</v>
      </c>
      <c r="EI10">
        <v>0</v>
      </c>
      <c r="EJ10">
        <v>0</v>
      </c>
      <c r="EK10">
        <v>0</v>
      </c>
      <c r="EL10">
        <v>0</v>
      </c>
      <c r="EM10">
        <v>0</v>
      </c>
      <c r="EN10">
        <v>0</v>
      </c>
      <c r="EO10">
        <v>1</v>
      </c>
      <c r="EP10">
        <v>1</v>
      </c>
      <c r="EQ10">
        <v>1</v>
      </c>
      <c r="ER10">
        <v>0</v>
      </c>
      <c r="ES10">
        <v>0</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row>
    <row r="11" spans="1:183" x14ac:dyDescent="0.25">
      <c r="A11" t="s">
        <v>614</v>
      </c>
      <c r="B11" t="s">
        <v>615</v>
      </c>
      <c r="C11" t="s">
        <v>616</v>
      </c>
      <c r="D11" t="s">
        <v>616</v>
      </c>
      <c r="E11" t="s">
        <v>584</v>
      </c>
      <c r="F11" t="s">
        <v>617</v>
      </c>
      <c r="G11" t="s">
        <v>618</v>
      </c>
      <c r="H11" t="s">
        <v>586</v>
      </c>
      <c r="I11" t="s">
        <v>587</v>
      </c>
      <c r="J11" t="s">
        <v>588</v>
      </c>
      <c r="K11" t="s">
        <v>589</v>
      </c>
      <c r="L11">
        <v>0</v>
      </c>
      <c r="M11">
        <v>1</v>
      </c>
      <c r="N11">
        <v>1</v>
      </c>
      <c r="O11">
        <v>0</v>
      </c>
      <c r="P11">
        <v>0</v>
      </c>
      <c r="Q11">
        <v>0</v>
      </c>
      <c r="R11">
        <v>0</v>
      </c>
      <c r="S11">
        <v>1</v>
      </c>
      <c r="T11">
        <v>0</v>
      </c>
      <c r="U11">
        <v>0</v>
      </c>
      <c r="V11">
        <v>1</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1</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1</v>
      </c>
      <c r="CB11">
        <v>0</v>
      </c>
      <c r="CC11">
        <v>0</v>
      </c>
      <c r="CD11">
        <v>0</v>
      </c>
      <c r="CE11">
        <v>0</v>
      </c>
      <c r="CF11">
        <v>0</v>
      </c>
      <c r="CG11">
        <v>0</v>
      </c>
      <c r="CH11">
        <v>0</v>
      </c>
      <c r="CI11">
        <v>0</v>
      </c>
      <c r="CJ11">
        <v>0</v>
      </c>
      <c r="CK11">
        <v>0</v>
      </c>
      <c r="CL11">
        <v>0</v>
      </c>
      <c r="CM11">
        <v>0</v>
      </c>
      <c r="CN11">
        <v>0</v>
      </c>
      <c r="CO11">
        <v>0</v>
      </c>
      <c r="CP11">
        <v>0</v>
      </c>
      <c r="CQ11">
        <v>0</v>
      </c>
      <c r="CR11">
        <v>0</v>
      </c>
      <c r="CS11">
        <v>0</v>
      </c>
      <c r="CT11">
        <v>0</v>
      </c>
      <c r="CU11">
        <v>1</v>
      </c>
      <c r="CV11">
        <v>1</v>
      </c>
      <c r="CW11">
        <v>1</v>
      </c>
      <c r="CX11">
        <v>1</v>
      </c>
      <c r="CY11">
        <v>1</v>
      </c>
      <c r="CZ11">
        <v>1</v>
      </c>
      <c r="DA11">
        <v>0</v>
      </c>
      <c r="DB11">
        <v>0</v>
      </c>
      <c r="DC11">
        <v>0</v>
      </c>
      <c r="DD11">
        <v>0</v>
      </c>
      <c r="DE11">
        <v>0</v>
      </c>
      <c r="DF11">
        <v>0</v>
      </c>
      <c r="DG11">
        <v>0</v>
      </c>
      <c r="DH11">
        <v>0</v>
      </c>
      <c r="DI11">
        <v>0</v>
      </c>
      <c r="DJ11">
        <v>0</v>
      </c>
      <c r="DK11">
        <v>0</v>
      </c>
      <c r="DL11">
        <v>0</v>
      </c>
      <c r="DM11">
        <v>1</v>
      </c>
      <c r="DN11">
        <v>1</v>
      </c>
      <c r="DO11">
        <v>1</v>
      </c>
      <c r="DP11">
        <v>0</v>
      </c>
      <c r="DQ11">
        <v>0</v>
      </c>
      <c r="DR11">
        <v>0</v>
      </c>
      <c r="DS11">
        <v>0</v>
      </c>
      <c r="DT11">
        <v>0</v>
      </c>
      <c r="DU11">
        <v>0</v>
      </c>
      <c r="DV11">
        <v>0</v>
      </c>
      <c r="DW11">
        <v>0</v>
      </c>
      <c r="DX11">
        <v>0</v>
      </c>
      <c r="DY11">
        <v>0</v>
      </c>
      <c r="DZ11">
        <v>0</v>
      </c>
      <c r="EA11">
        <v>0</v>
      </c>
      <c r="EB11">
        <v>0</v>
      </c>
      <c r="EC11">
        <v>0</v>
      </c>
      <c r="ED11">
        <v>0</v>
      </c>
      <c r="EE11">
        <v>0</v>
      </c>
      <c r="EF11">
        <v>0</v>
      </c>
      <c r="EG11">
        <v>0</v>
      </c>
      <c r="EH11">
        <v>0</v>
      </c>
      <c r="EI11">
        <v>0</v>
      </c>
      <c r="EJ11">
        <v>0</v>
      </c>
      <c r="EK11">
        <v>0</v>
      </c>
      <c r="EL11">
        <v>0</v>
      </c>
      <c r="EM11">
        <v>0</v>
      </c>
      <c r="EN11">
        <v>0</v>
      </c>
      <c r="EO11">
        <v>1</v>
      </c>
      <c r="EP11">
        <v>1</v>
      </c>
      <c r="EQ11">
        <v>1</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row>
    <row r="12" spans="1:183" hidden="1" x14ac:dyDescent="0.25">
      <c r="A12" t="s">
        <v>619</v>
      </c>
      <c r="B12" t="s">
        <v>620</v>
      </c>
      <c r="C12" t="s">
        <v>621</v>
      </c>
      <c r="D12" t="s">
        <v>622</v>
      </c>
      <c r="E12" t="s">
        <v>623</v>
      </c>
      <c r="G12">
        <v>0</v>
      </c>
      <c r="H12" t="s">
        <v>586</v>
      </c>
      <c r="I12" t="s">
        <v>624</v>
      </c>
      <c r="J12" t="s">
        <v>594</v>
      </c>
      <c r="K12" t="s">
        <v>606</v>
      </c>
      <c r="L12">
        <v>1</v>
      </c>
      <c r="M12">
        <v>1</v>
      </c>
      <c r="N12">
        <v>1</v>
      </c>
      <c r="O12">
        <v>1</v>
      </c>
      <c r="P12">
        <v>1</v>
      </c>
      <c r="Q12">
        <v>1</v>
      </c>
      <c r="R12">
        <v>1</v>
      </c>
      <c r="S12">
        <v>1</v>
      </c>
      <c r="T12">
        <v>1</v>
      </c>
      <c r="U12">
        <v>1</v>
      </c>
      <c r="V12">
        <v>1</v>
      </c>
      <c r="W12">
        <v>1</v>
      </c>
      <c r="X12">
        <v>1</v>
      </c>
      <c r="Y12">
        <v>0</v>
      </c>
      <c r="Z12">
        <v>1</v>
      </c>
      <c r="AA12">
        <v>1</v>
      </c>
      <c r="AB12">
        <v>0</v>
      </c>
      <c r="AC12">
        <v>1</v>
      </c>
      <c r="AD12">
        <v>1</v>
      </c>
      <c r="AE12">
        <v>0</v>
      </c>
      <c r="AF12">
        <v>0</v>
      </c>
      <c r="AG12">
        <v>0</v>
      </c>
      <c r="AH12">
        <v>0</v>
      </c>
      <c r="AI12">
        <v>1</v>
      </c>
      <c r="AJ12">
        <v>1</v>
      </c>
      <c r="AK12">
        <v>1</v>
      </c>
      <c r="AL12">
        <v>0</v>
      </c>
      <c r="AM12">
        <v>0</v>
      </c>
      <c r="AN12">
        <v>0</v>
      </c>
      <c r="AO12">
        <v>0</v>
      </c>
      <c r="AP12">
        <v>0</v>
      </c>
      <c r="AQ12">
        <v>0</v>
      </c>
      <c r="AR12">
        <v>1</v>
      </c>
      <c r="AS12">
        <v>1</v>
      </c>
      <c r="AT12">
        <v>1</v>
      </c>
      <c r="AU12">
        <v>0</v>
      </c>
      <c r="AV12">
        <v>1</v>
      </c>
      <c r="AW12">
        <v>1</v>
      </c>
      <c r="AX12">
        <v>0</v>
      </c>
      <c r="AY12">
        <v>1</v>
      </c>
      <c r="AZ12">
        <v>1</v>
      </c>
      <c r="BA12">
        <v>0</v>
      </c>
      <c r="BB12">
        <v>1</v>
      </c>
      <c r="BC12">
        <v>1</v>
      </c>
      <c r="BD12">
        <v>0</v>
      </c>
      <c r="BE12">
        <v>1</v>
      </c>
      <c r="BF12">
        <v>1</v>
      </c>
      <c r="BG12">
        <v>0</v>
      </c>
      <c r="BH12">
        <v>0</v>
      </c>
      <c r="BI12">
        <v>0</v>
      </c>
      <c r="BJ12">
        <v>0</v>
      </c>
      <c r="BK12">
        <v>1</v>
      </c>
      <c r="BL12">
        <v>1</v>
      </c>
      <c r="BM12">
        <v>0</v>
      </c>
      <c r="BN12">
        <v>1</v>
      </c>
      <c r="BO12">
        <v>1</v>
      </c>
      <c r="BP12">
        <v>0</v>
      </c>
      <c r="BQ12">
        <v>1</v>
      </c>
      <c r="BR12">
        <v>1</v>
      </c>
      <c r="BS12">
        <v>0</v>
      </c>
      <c r="BT12">
        <v>1</v>
      </c>
      <c r="BU12">
        <v>1</v>
      </c>
      <c r="BV12">
        <v>0</v>
      </c>
      <c r="BW12">
        <v>1</v>
      </c>
      <c r="BX12">
        <v>1</v>
      </c>
      <c r="BY12">
        <v>1</v>
      </c>
      <c r="BZ12">
        <v>1</v>
      </c>
      <c r="CA12">
        <v>1</v>
      </c>
      <c r="CB12">
        <v>1</v>
      </c>
      <c r="CC12">
        <v>1</v>
      </c>
      <c r="CD12">
        <v>0</v>
      </c>
      <c r="CE12">
        <v>1</v>
      </c>
      <c r="CF12">
        <v>1</v>
      </c>
      <c r="CG12">
        <v>0</v>
      </c>
      <c r="CH12">
        <v>1</v>
      </c>
      <c r="CI12">
        <v>1</v>
      </c>
      <c r="CJ12">
        <v>0</v>
      </c>
      <c r="CK12">
        <v>1</v>
      </c>
      <c r="CL12">
        <v>0</v>
      </c>
      <c r="CM12">
        <v>1</v>
      </c>
      <c r="CN12">
        <v>0</v>
      </c>
      <c r="CO12">
        <v>1</v>
      </c>
      <c r="CP12">
        <v>1</v>
      </c>
      <c r="CQ12">
        <v>1</v>
      </c>
      <c r="CR12">
        <v>1</v>
      </c>
      <c r="CS12">
        <v>1</v>
      </c>
      <c r="CT12">
        <v>1</v>
      </c>
      <c r="CU12">
        <v>1</v>
      </c>
      <c r="CV12">
        <v>1</v>
      </c>
      <c r="CW12">
        <v>1</v>
      </c>
      <c r="CX12">
        <v>1</v>
      </c>
      <c r="CY12">
        <v>1</v>
      </c>
      <c r="CZ12">
        <v>1</v>
      </c>
      <c r="DA12">
        <v>1</v>
      </c>
      <c r="DB12">
        <v>1</v>
      </c>
      <c r="DC12">
        <v>0</v>
      </c>
      <c r="DD12">
        <v>1</v>
      </c>
      <c r="DE12">
        <v>1</v>
      </c>
      <c r="DF12">
        <v>0</v>
      </c>
      <c r="DG12">
        <v>1</v>
      </c>
      <c r="DH12">
        <v>1</v>
      </c>
      <c r="DI12">
        <v>1</v>
      </c>
      <c r="DJ12">
        <v>1</v>
      </c>
      <c r="DK12">
        <v>1</v>
      </c>
      <c r="DL12">
        <v>1</v>
      </c>
      <c r="DM12">
        <v>1</v>
      </c>
      <c r="DN12">
        <v>1</v>
      </c>
      <c r="DO12">
        <v>1</v>
      </c>
      <c r="DP12">
        <v>1</v>
      </c>
      <c r="DQ12">
        <v>1</v>
      </c>
      <c r="DR12">
        <v>1</v>
      </c>
      <c r="DS12">
        <v>1</v>
      </c>
      <c r="DT12">
        <v>1</v>
      </c>
      <c r="DU12">
        <v>1</v>
      </c>
      <c r="DV12">
        <v>0</v>
      </c>
      <c r="DW12">
        <v>0</v>
      </c>
      <c r="DX12">
        <v>0</v>
      </c>
      <c r="DY12">
        <v>1</v>
      </c>
      <c r="DZ12">
        <v>1</v>
      </c>
      <c r="EA12">
        <v>1</v>
      </c>
      <c r="EB12">
        <v>1</v>
      </c>
      <c r="EC12">
        <v>1</v>
      </c>
      <c r="ED12">
        <v>1</v>
      </c>
      <c r="EE12">
        <v>1</v>
      </c>
      <c r="EF12">
        <v>1</v>
      </c>
      <c r="EG12">
        <v>1</v>
      </c>
      <c r="EH12">
        <v>1</v>
      </c>
      <c r="EI12">
        <v>1</v>
      </c>
      <c r="EJ12">
        <v>1</v>
      </c>
      <c r="EK12">
        <v>1</v>
      </c>
      <c r="EL12">
        <v>0</v>
      </c>
      <c r="EM12">
        <v>1</v>
      </c>
      <c r="EN12">
        <v>1</v>
      </c>
      <c r="EO12">
        <v>1</v>
      </c>
      <c r="EP12">
        <v>1</v>
      </c>
      <c r="EQ12">
        <v>1</v>
      </c>
      <c r="ER12">
        <v>1</v>
      </c>
      <c r="ES12">
        <v>1</v>
      </c>
      <c r="ET12">
        <v>1</v>
      </c>
      <c r="EU12">
        <v>1</v>
      </c>
      <c r="EV12">
        <v>1</v>
      </c>
      <c r="EW12">
        <v>0</v>
      </c>
      <c r="EX12">
        <v>0</v>
      </c>
      <c r="EY12">
        <v>0</v>
      </c>
      <c r="EZ12">
        <v>0</v>
      </c>
      <c r="FA12">
        <v>1</v>
      </c>
      <c r="FB12">
        <v>1</v>
      </c>
      <c r="FC12">
        <v>0</v>
      </c>
      <c r="FD12">
        <v>1</v>
      </c>
      <c r="FE12">
        <v>1</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row>
    <row r="13" spans="1:183" hidden="1" x14ac:dyDescent="0.25">
      <c r="A13" t="s">
        <v>625</v>
      </c>
      <c r="B13" t="s">
        <v>626</v>
      </c>
      <c r="C13" t="s">
        <v>592</v>
      </c>
      <c r="D13" t="s">
        <v>592</v>
      </c>
      <c r="E13" t="s">
        <v>623</v>
      </c>
      <c r="G13" t="s">
        <v>585</v>
      </c>
      <c r="I13" t="s">
        <v>587</v>
      </c>
      <c r="J13" t="s">
        <v>594</v>
      </c>
      <c r="K13" t="s">
        <v>589</v>
      </c>
      <c r="L13">
        <v>1</v>
      </c>
      <c r="M13">
        <v>1</v>
      </c>
      <c r="N13">
        <v>1</v>
      </c>
      <c r="O13">
        <v>1</v>
      </c>
      <c r="P13">
        <v>1</v>
      </c>
      <c r="Q13">
        <v>1</v>
      </c>
      <c r="R13">
        <v>1</v>
      </c>
      <c r="S13">
        <v>1</v>
      </c>
      <c r="T13">
        <v>1</v>
      </c>
      <c r="U13">
        <v>0</v>
      </c>
      <c r="V13">
        <v>1</v>
      </c>
      <c r="W13">
        <v>1</v>
      </c>
      <c r="X13">
        <v>1</v>
      </c>
      <c r="Y13">
        <v>0</v>
      </c>
      <c r="Z13">
        <v>1</v>
      </c>
      <c r="AA13">
        <v>1</v>
      </c>
      <c r="AB13">
        <v>0</v>
      </c>
      <c r="AC13">
        <v>0</v>
      </c>
      <c r="AD13">
        <v>0</v>
      </c>
      <c r="AE13">
        <v>0</v>
      </c>
      <c r="AF13">
        <v>0</v>
      </c>
      <c r="AG13">
        <v>0</v>
      </c>
      <c r="AH13">
        <v>0</v>
      </c>
      <c r="AI13">
        <v>0</v>
      </c>
      <c r="AJ13">
        <v>0</v>
      </c>
      <c r="AK13">
        <v>0</v>
      </c>
      <c r="AL13">
        <v>0</v>
      </c>
      <c r="AM13">
        <v>0</v>
      </c>
      <c r="AN13">
        <v>0</v>
      </c>
      <c r="AO13">
        <v>0</v>
      </c>
      <c r="AP13">
        <v>0</v>
      </c>
      <c r="AQ13">
        <v>0</v>
      </c>
      <c r="AR13">
        <v>1</v>
      </c>
      <c r="AS13">
        <v>1</v>
      </c>
      <c r="AT13">
        <v>1</v>
      </c>
      <c r="AU13">
        <v>0</v>
      </c>
      <c r="AV13">
        <v>1</v>
      </c>
      <c r="AW13">
        <v>1</v>
      </c>
      <c r="AX13">
        <v>0</v>
      </c>
      <c r="AY13">
        <v>1</v>
      </c>
      <c r="AZ13">
        <v>1</v>
      </c>
      <c r="BA13">
        <v>0</v>
      </c>
      <c r="BB13">
        <v>0</v>
      </c>
      <c r="BC13">
        <v>0</v>
      </c>
      <c r="BD13">
        <v>0</v>
      </c>
      <c r="BE13">
        <v>0</v>
      </c>
      <c r="BF13">
        <v>0</v>
      </c>
      <c r="BG13">
        <v>0</v>
      </c>
      <c r="BH13">
        <v>0</v>
      </c>
      <c r="BI13">
        <v>0</v>
      </c>
      <c r="BJ13">
        <v>0</v>
      </c>
      <c r="BK13">
        <v>0</v>
      </c>
      <c r="BL13">
        <v>0</v>
      </c>
      <c r="BM13">
        <v>0</v>
      </c>
      <c r="BN13">
        <v>1</v>
      </c>
      <c r="BO13">
        <v>1</v>
      </c>
      <c r="BP13">
        <v>0</v>
      </c>
      <c r="BQ13">
        <v>1</v>
      </c>
      <c r="BR13">
        <v>1</v>
      </c>
      <c r="BS13">
        <v>0</v>
      </c>
      <c r="BT13">
        <v>0</v>
      </c>
      <c r="BU13">
        <v>0</v>
      </c>
      <c r="BV13">
        <v>0</v>
      </c>
      <c r="BW13">
        <v>1</v>
      </c>
      <c r="BX13">
        <v>1</v>
      </c>
      <c r="BY13">
        <v>0</v>
      </c>
      <c r="BZ13">
        <v>0</v>
      </c>
      <c r="CA13">
        <v>1</v>
      </c>
      <c r="CB13">
        <v>1</v>
      </c>
      <c r="CC13">
        <v>1</v>
      </c>
      <c r="CD13">
        <v>0</v>
      </c>
      <c r="CE13">
        <v>0</v>
      </c>
      <c r="CF13">
        <v>0</v>
      </c>
      <c r="CG13">
        <v>0</v>
      </c>
      <c r="CH13">
        <v>0</v>
      </c>
      <c r="CI13">
        <v>0</v>
      </c>
      <c r="CJ13">
        <v>0</v>
      </c>
      <c r="CK13">
        <v>1</v>
      </c>
      <c r="CL13">
        <v>0</v>
      </c>
      <c r="CM13">
        <v>0</v>
      </c>
      <c r="CN13">
        <v>0</v>
      </c>
      <c r="CO13">
        <v>1</v>
      </c>
      <c r="CP13">
        <v>1</v>
      </c>
      <c r="CQ13">
        <v>1</v>
      </c>
      <c r="CR13">
        <v>1</v>
      </c>
      <c r="CS13">
        <v>1</v>
      </c>
      <c r="CT13">
        <v>1</v>
      </c>
      <c r="CU13">
        <v>1</v>
      </c>
      <c r="CV13">
        <v>1</v>
      </c>
      <c r="CW13">
        <v>1</v>
      </c>
      <c r="CX13">
        <v>1</v>
      </c>
      <c r="CY13">
        <v>1</v>
      </c>
      <c r="CZ13">
        <v>1</v>
      </c>
      <c r="DA13">
        <v>0</v>
      </c>
      <c r="DB13">
        <v>0</v>
      </c>
      <c r="DC13">
        <v>0</v>
      </c>
      <c r="DD13">
        <v>0</v>
      </c>
      <c r="DE13">
        <v>0</v>
      </c>
      <c r="DF13">
        <v>0</v>
      </c>
      <c r="DG13">
        <v>0</v>
      </c>
      <c r="DH13">
        <v>0</v>
      </c>
      <c r="DI13">
        <v>0</v>
      </c>
      <c r="DJ13">
        <v>1</v>
      </c>
      <c r="DK13">
        <v>1</v>
      </c>
      <c r="DL13">
        <v>1</v>
      </c>
      <c r="DM13">
        <v>1</v>
      </c>
      <c r="DN13">
        <v>1</v>
      </c>
      <c r="DO13">
        <v>1</v>
      </c>
      <c r="DP13">
        <v>1</v>
      </c>
      <c r="DQ13">
        <v>1</v>
      </c>
      <c r="DR13">
        <v>1</v>
      </c>
      <c r="DS13">
        <v>1</v>
      </c>
      <c r="DT13">
        <v>1</v>
      </c>
      <c r="DU13">
        <v>1</v>
      </c>
      <c r="DV13">
        <v>0</v>
      </c>
      <c r="DW13">
        <v>0</v>
      </c>
      <c r="DX13">
        <v>0</v>
      </c>
      <c r="DY13">
        <v>1</v>
      </c>
      <c r="DZ13">
        <v>1</v>
      </c>
      <c r="EA13">
        <v>1</v>
      </c>
      <c r="EB13">
        <v>1</v>
      </c>
      <c r="EC13">
        <v>1</v>
      </c>
      <c r="ED13">
        <v>1</v>
      </c>
      <c r="EE13">
        <v>1</v>
      </c>
      <c r="EF13">
        <v>1</v>
      </c>
      <c r="EG13">
        <v>1</v>
      </c>
      <c r="EH13">
        <v>1</v>
      </c>
      <c r="EI13">
        <v>1</v>
      </c>
      <c r="EJ13">
        <v>1</v>
      </c>
      <c r="EK13">
        <v>1</v>
      </c>
      <c r="EL13">
        <v>0</v>
      </c>
      <c r="EM13">
        <v>0</v>
      </c>
      <c r="EN13">
        <v>0</v>
      </c>
      <c r="EO13">
        <v>1</v>
      </c>
      <c r="EP13">
        <v>1</v>
      </c>
      <c r="EQ13">
        <v>1</v>
      </c>
      <c r="ER13">
        <v>0</v>
      </c>
      <c r="ES13">
        <v>0</v>
      </c>
      <c r="ET13">
        <v>0</v>
      </c>
      <c r="EU13">
        <v>1</v>
      </c>
      <c r="EV13">
        <v>1</v>
      </c>
      <c r="EW13">
        <v>0</v>
      </c>
      <c r="EX13">
        <v>0</v>
      </c>
      <c r="EY13">
        <v>0</v>
      </c>
      <c r="EZ13">
        <v>0</v>
      </c>
      <c r="FA13">
        <v>0</v>
      </c>
      <c r="FB13">
        <v>0</v>
      </c>
      <c r="FC13">
        <v>0</v>
      </c>
      <c r="FD13">
        <v>1</v>
      </c>
      <c r="FE13">
        <v>1</v>
      </c>
      <c r="FF13">
        <v>0</v>
      </c>
      <c r="FG13">
        <v>0</v>
      </c>
      <c r="FH13">
        <v>0</v>
      </c>
      <c r="FI13">
        <v>0</v>
      </c>
      <c r="FJ13">
        <v>0</v>
      </c>
      <c r="FK13">
        <v>0</v>
      </c>
      <c r="FL13">
        <v>0</v>
      </c>
      <c r="FM13">
        <v>0</v>
      </c>
      <c r="FN13">
        <v>0</v>
      </c>
      <c r="FO13">
        <v>0</v>
      </c>
      <c r="FP13">
        <v>0</v>
      </c>
      <c r="FQ13">
        <v>0</v>
      </c>
      <c r="FR13">
        <v>0</v>
      </c>
      <c r="FS13">
        <v>0</v>
      </c>
      <c r="FT13">
        <v>0</v>
      </c>
      <c r="FU13">
        <v>0</v>
      </c>
      <c r="FV13">
        <v>0</v>
      </c>
      <c r="FW13">
        <v>0</v>
      </c>
      <c r="FX13">
        <v>0</v>
      </c>
      <c r="FY13">
        <v>0</v>
      </c>
      <c r="FZ13">
        <v>0</v>
      </c>
      <c r="GA13">
        <v>0</v>
      </c>
    </row>
    <row r="14" spans="1:183" hidden="1" x14ac:dyDescent="0.25">
      <c r="A14" t="s">
        <v>627</v>
      </c>
      <c r="B14" t="s">
        <v>628</v>
      </c>
      <c r="C14" t="s">
        <v>613</v>
      </c>
      <c r="D14" t="s">
        <v>613</v>
      </c>
      <c r="E14" t="s">
        <v>593</v>
      </c>
      <c r="G14" t="s">
        <v>585</v>
      </c>
      <c r="H14" t="s">
        <v>604</v>
      </c>
      <c r="I14" t="s">
        <v>587</v>
      </c>
      <c r="J14" t="s">
        <v>588</v>
      </c>
      <c r="K14" t="s">
        <v>599</v>
      </c>
      <c r="L14">
        <v>1</v>
      </c>
      <c r="M14">
        <v>1</v>
      </c>
      <c r="N14">
        <v>1</v>
      </c>
      <c r="O14">
        <v>1</v>
      </c>
      <c r="P14">
        <v>0</v>
      </c>
      <c r="Q14">
        <v>0</v>
      </c>
      <c r="R14">
        <v>0</v>
      </c>
      <c r="S14">
        <v>1</v>
      </c>
      <c r="T14">
        <v>0</v>
      </c>
      <c r="U14">
        <v>0</v>
      </c>
      <c r="V14">
        <v>1</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1</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1</v>
      </c>
      <c r="CB14">
        <v>0</v>
      </c>
      <c r="CC14">
        <v>0</v>
      </c>
      <c r="CD14">
        <v>0</v>
      </c>
      <c r="CE14">
        <v>0</v>
      </c>
      <c r="CF14">
        <v>0</v>
      </c>
      <c r="CG14">
        <v>0</v>
      </c>
      <c r="CH14">
        <v>0</v>
      </c>
      <c r="CI14">
        <v>0</v>
      </c>
      <c r="CJ14">
        <v>0</v>
      </c>
      <c r="CK14">
        <v>0</v>
      </c>
      <c r="CL14">
        <v>0</v>
      </c>
      <c r="CM14">
        <v>0</v>
      </c>
      <c r="CN14">
        <v>0</v>
      </c>
      <c r="CO14">
        <v>0</v>
      </c>
      <c r="CP14">
        <v>0</v>
      </c>
      <c r="CQ14">
        <v>0</v>
      </c>
      <c r="CR14">
        <v>0</v>
      </c>
      <c r="CS14">
        <v>0</v>
      </c>
      <c r="CT14">
        <v>0</v>
      </c>
      <c r="CU14">
        <v>1</v>
      </c>
      <c r="CV14">
        <v>1</v>
      </c>
      <c r="CW14">
        <v>1</v>
      </c>
      <c r="CX14">
        <v>0</v>
      </c>
      <c r="CY14">
        <v>0</v>
      </c>
      <c r="CZ14">
        <v>0</v>
      </c>
      <c r="DA14">
        <v>0</v>
      </c>
      <c r="DB14">
        <v>0</v>
      </c>
      <c r="DC14">
        <v>0</v>
      </c>
      <c r="DD14">
        <v>0</v>
      </c>
      <c r="DE14">
        <v>0</v>
      </c>
      <c r="DF14">
        <v>0</v>
      </c>
      <c r="DG14">
        <v>0</v>
      </c>
      <c r="DH14">
        <v>0</v>
      </c>
      <c r="DI14">
        <v>0</v>
      </c>
      <c r="DJ14">
        <v>1</v>
      </c>
      <c r="DK14">
        <v>1</v>
      </c>
      <c r="DL14">
        <v>0</v>
      </c>
      <c r="DM14">
        <v>0</v>
      </c>
      <c r="DN14">
        <v>0</v>
      </c>
      <c r="DO14">
        <v>0</v>
      </c>
      <c r="DP14">
        <v>0</v>
      </c>
      <c r="DQ14">
        <v>0</v>
      </c>
      <c r="DR14">
        <v>0</v>
      </c>
      <c r="DS14">
        <v>0</v>
      </c>
      <c r="DT14">
        <v>0</v>
      </c>
      <c r="DU14">
        <v>0</v>
      </c>
      <c r="DV14">
        <v>0</v>
      </c>
      <c r="DW14">
        <v>0</v>
      </c>
      <c r="DX14">
        <v>0</v>
      </c>
      <c r="DY14">
        <v>0</v>
      </c>
      <c r="DZ14">
        <v>0</v>
      </c>
      <c r="EA14">
        <v>0</v>
      </c>
      <c r="EB14">
        <v>0</v>
      </c>
      <c r="EC14">
        <v>0</v>
      </c>
      <c r="ED14">
        <v>0</v>
      </c>
      <c r="EE14">
        <v>0</v>
      </c>
      <c r="EF14">
        <v>0</v>
      </c>
      <c r="EG14">
        <v>0</v>
      </c>
      <c r="EH14">
        <v>0</v>
      </c>
      <c r="EI14">
        <v>0</v>
      </c>
      <c r="EJ14">
        <v>0</v>
      </c>
      <c r="EK14">
        <v>0</v>
      </c>
      <c r="EL14">
        <v>1</v>
      </c>
      <c r="EM14">
        <v>0</v>
      </c>
      <c r="EN14">
        <v>0</v>
      </c>
      <c r="EO14">
        <v>1</v>
      </c>
      <c r="EP14">
        <v>0</v>
      </c>
      <c r="EQ14">
        <v>1</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row>
    <row r="15" spans="1:183" hidden="1" x14ac:dyDescent="0.25">
      <c r="A15" t="s">
        <v>629</v>
      </c>
      <c r="B15" t="s">
        <v>630</v>
      </c>
      <c r="C15" t="s">
        <v>592</v>
      </c>
      <c r="D15" t="s">
        <v>592</v>
      </c>
      <c r="E15" t="s">
        <v>593</v>
      </c>
      <c r="G15" t="s">
        <v>585</v>
      </c>
      <c r="H15" t="s">
        <v>598</v>
      </c>
      <c r="I15" t="s">
        <v>587</v>
      </c>
      <c r="J15" t="s">
        <v>594</v>
      </c>
      <c r="K15" t="s">
        <v>606</v>
      </c>
      <c r="L15">
        <v>1</v>
      </c>
      <c r="M15">
        <v>1</v>
      </c>
      <c r="N15">
        <v>1</v>
      </c>
      <c r="O15">
        <v>1</v>
      </c>
      <c r="P15">
        <v>1</v>
      </c>
      <c r="Q15">
        <v>1</v>
      </c>
      <c r="R15">
        <v>1</v>
      </c>
      <c r="S15">
        <v>1</v>
      </c>
      <c r="T15">
        <v>1</v>
      </c>
      <c r="U15">
        <v>1</v>
      </c>
      <c r="V15">
        <v>1</v>
      </c>
      <c r="W15">
        <v>0</v>
      </c>
      <c r="X15">
        <v>0</v>
      </c>
      <c r="Y15">
        <v>0</v>
      </c>
      <c r="Z15">
        <v>0</v>
      </c>
      <c r="AA15">
        <v>0</v>
      </c>
      <c r="AB15">
        <v>0</v>
      </c>
      <c r="AC15">
        <v>0</v>
      </c>
      <c r="AD15">
        <v>0</v>
      </c>
      <c r="AE15">
        <v>0</v>
      </c>
      <c r="AF15">
        <v>0</v>
      </c>
      <c r="AG15">
        <v>0</v>
      </c>
      <c r="AH15">
        <v>0</v>
      </c>
      <c r="AI15">
        <v>0</v>
      </c>
      <c r="AJ15">
        <v>0</v>
      </c>
      <c r="AK15">
        <v>0</v>
      </c>
      <c r="AL15">
        <v>1</v>
      </c>
      <c r="AM15">
        <v>1</v>
      </c>
      <c r="AN15">
        <v>1</v>
      </c>
      <c r="AO15">
        <v>1</v>
      </c>
      <c r="AP15">
        <v>1</v>
      </c>
      <c r="AQ15">
        <v>1</v>
      </c>
      <c r="AR15">
        <v>1</v>
      </c>
      <c r="AS15">
        <v>1</v>
      </c>
      <c r="AT15">
        <v>0</v>
      </c>
      <c r="AU15">
        <v>0</v>
      </c>
      <c r="AV15">
        <v>1</v>
      </c>
      <c r="AW15">
        <v>0</v>
      </c>
      <c r="AX15">
        <v>0</v>
      </c>
      <c r="AY15">
        <v>1</v>
      </c>
      <c r="AZ15">
        <v>0</v>
      </c>
      <c r="BA15">
        <v>0</v>
      </c>
      <c r="BB15">
        <v>1</v>
      </c>
      <c r="BC15">
        <v>0</v>
      </c>
      <c r="BD15">
        <v>0</v>
      </c>
      <c r="BE15">
        <v>0</v>
      </c>
      <c r="BF15">
        <v>0</v>
      </c>
      <c r="BG15">
        <v>0</v>
      </c>
      <c r="BH15">
        <v>1</v>
      </c>
      <c r="BI15">
        <v>0</v>
      </c>
      <c r="BJ15">
        <v>0</v>
      </c>
      <c r="BK15">
        <v>1</v>
      </c>
      <c r="BL15">
        <v>0</v>
      </c>
      <c r="BM15">
        <v>0</v>
      </c>
      <c r="BN15">
        <v>1</v>
      </c>
      <c r="BO15">
        <v>0</v>
      </c>
      <c r="BP15">
        <v>0</v>
      </c>
      <c r="BQ15">
        <v>1</v>
      </c>
      <c r="BR15">
        <v>0</v>
      </c>
      <c r="BS15">
        <v>0</v>
      </c>
      <c r="BT15">
        <v>0</v>
      </c>
      <c r="BU15">
        <v>0</v>
      </c>
      <c r="BV15">
        <v>0</v>
      </c>
      <c r="BW15">
        <v>1</v>
      </c>
      <c r="BX15">
        <v>1</v>
      </c>
      <c r="BY15">
        <v>0</v>
      </c>
      <c r="BZ15">
        <v>0</v>
      </c>
      <c r="CA15">
        <v>1</v>
      </c>
      <c r="CB15">
        <v>0</v>
      </c>
      <c r="CC15">
        <v>0</v>
      </c>
      <c r="CD15">
        <v>0</v>
      </c>
      <c r="CE15">
        <v>0</v>
      </c>
      <c r="CF15">
        <v>0</v>
      </c>
      <c r="CG15">
        <v>0</v>
      </c>
      <c r="CH15">
        <v>0</v>
      </c>
      <c r="CI15">
        <v>0</v>
      </c>
      <c r="CJ15">
        <v>0</v>
      </c>
      <c r="CK15">
        <v>1</v>
      </c>
      <c r="CL15">
        <v>0</v>
      </c>
      <c r="CM15">
        <v>0</v>
      </c>
      <c r="CN15">
        <v>0</v>
      </c>
      <c r="CO15">
        <v>1</v>
      </c>
      <c r="CP15">
        <v>1</v>
      </c>
      <c r="CQ15">
        <v>1</v>
      </c>
      <c r="CR15">
        <v>1</v>
      </c>
      <c r="CS15">
        <v>1</v>
      </c>
      <c r="CT15">
        <v>1</v>
      </c>
      <c r="CU15">
        <v>1</v>
      </c>
      <c r="CV15">
        <v>1</v>
      </c>
      <c r="CW15">
        <v>1</v>
      </c>
      <c r="CX15">
        <v>1</v>
      </c>
      <c r="CY15">
        <v>1</v>
      </c>
      <c r="CZ15">
        <v>1</v>
      </c>
      <c r="DA15">
        <v>0</v>
      </c>
      <c r="DB15">
        <v>0</v>
      </c>
      <c r="DC15">
        <v>0</v>
      </c>
      <c r="DD15">
        <v>0</v>
      </c>
      <c r="DE15">
        <v>0</v>
      </c>
      <c r="DF15">
        <v>0</v>
      </c>
      <c r="DG15">
        <v>1</v>
      </c>
      <c r="DH15">
        <v>0</v>
      </c>
      <c r="DI15">
        <v>0</v>
      </c>
      <c r="DJ15">
        <v>1</v>
      </c>
      <c r="DK15">
        <v>1</v>
      </c>
      <c r="DL15">
        <v>1</v>
      </c>
      <c r="DM15">
        <v>1</v>
      </c>
      <c r="DN15">
        <v>1</v>
      </c>
      <c r="DO15">
        <v>1</v>
      </c>
      <c r="DP15">
        <v>1</v>
      </c>
      <c r="DQ15">
        <v>1</v>
      </c>
      <c r="DR15">
        <v>1</v>
      </c>
      <c r="DS15">
        <v>0</v>
      </c>
      <c r="DT15">
        <v>0</v>
      </c>
      <c r="DU15">
        <v>0</v>
      </c>
      <c r="DV15">
        <v>0</v>
      </c>
      <c r="DW15">
        <v>0</v>
      </c>
      <c r="DX15">
        <v>0</v>
      </c>
      <c r="DY15">
        <v>1</v>
      </c>
      <c r="DZ15">
        <v>1</v>
      </c>
      <c r="EA15">
        <v>1</v>
      </c>
      <c r="EB15">
        <v>1</v>
      </c>
      <c r="EC15">
        <v>1</v>
      </c>
      <c r="ED15">
        <v>1</v>
      </c>
      <c r="EE15">
        <v>1</v>
      </c>
      <c r="EF15">
        <v>1</v>
      </c>
      <c r="EG15">
        <v>1</v>
      </c>
      <c r="EH15">
        <v>1</v>
      </c>
      <c r="EI15">
        <v>1</v>
      </c>
      <c r="EJ15">
        <v>0</v>
      </c>
      <c r="EK15">
        <v>1</v>
      </c>
      <c r="EL15">
        <v>0</v>
      </c>
      <c r="EM15">
        <v>0</v>
      </c>
      <c r="EN15">
        <v>0</v>
      </c>
      <c r="EO15">
        <v>1</v>
      </c>
      <c r="EP15">
        <v>1</v>
      </c>
      <c r="EQ15">
        <v>1</v>
      </c>
      <c r="ER15">
        <v>1</v>
      </c>
      <c r="ES15">
        <v>1</v>
      </c>
      <c r="ET15">
        <v>0</v>
      </c>
      <c r="EU15">
        <v>1</v>
      </c>
      <c r="EV15">
        <v>1</v>
      </c>
      <c r="EW15">
        <v>0</v>
      </c>
      <c r="EX15">
        <v>0</v>
      </c>
      <c r="EY15">
        <v>0</v>
      </c>
      <c r="EZ15">
        <v>0</v>
      </c>
      <c r="FA15">
        <v>0</v>
      </c>
      <c r="FB15">
        <v>0</v>
      </c>
      <c r="FC15">
        <v>0</v>
      </c>
      <c r="FD15">
        <v>1</v>
      </c>
      <c r="FE15">
        <v>1</v>
      </c>
      <c r="FF15">
        <v>0</v>
      </c>
      <c r="FG15">
        <v>0</v>
      </c>
      <c r="FH15">
        <v>0</v>
      </c>
      <c r="FI15">
        <v>0</v>
      </c>
      <c r="FJ15">
        <v>0</v>
      </c>
      <c r="FK15">
        <v>0</v>
      </c>
      <c r="FL15">
        <v>0</v>
      </c>
      <c r="FM15">
        <v>0</v>
      </c>
      <c r="FN15">
        <v>0</v>
      </c>
      <c r="FO15">
        <v>0</v>
      </c>
      <c r="FP15">
        <v>0</v>
      </c>
      <c r="FQ15">
        <v>0</v>
      </c>
      <c r="FR15">
        <v>0</v>
      </c>
      <c r="FS15">
        <v>0</v>
      </c>
      <c r="FT15">
        <v>0</v>
      </c>
      <c r="FU15">
        <v>0</v>
      </c>
      <c r="FV15">
        <v>0</v>
      </c>
      <c r="FW15">
        <v>0</v>
      </c>
      <c r="FX15">
        <v>0</v>
      </c>
      <c r="FY15">
        <v>0</v>
      </c>
      <c r="FZ15">
        <v>0</v>
      </c>
      <c r="GA15">
        <v>0</v>
      </c>
    </row>
    <row r="16" spans="1:183" x14ac:dyDescent="0.25">
      <c r="A16" t="s">
        <v>631</v>
      </c>
      <c r="B16" t="s">
        <v>632</v>
      </c>
      <c r="C16" t="s">
        <v>616</v>
      </c>
      <c r="D16" t="s">
        <v>616</v>
      </c>
      <c r="E16" t="s">
        <v>584</v>
      </c>
      <c r="G16" t="s">
        <v>603</v>
      </c>
      <c r="H16" t="s">
        <v>586</v>
      </c>
      <c r="I16" t="s">
        <v>587</v>
      </c>
      <c r="J16" t="s">
        <v>588</v>
      </c>
      <c r="K16" t="s">
        <v>589</v>
      </c>
      <c r="L16">
        <v>1</v>
      </c>
      <c r="M16">
        <v>1</v>
      </c>
      <c r="N16">
        <v>1</v>
      </c>
      <c r="O16">
        <v>1</v>
      </c>
      <c r="P16">
        <v>0</v>
      </c>
      <c r="Q16">
        <v>0</v>
      </c>
      <c r="R16">
        <v>1</v>
      </c>
      <c r="S16">
        <v>1</v>
      </c>
      <c r="T16">
        <v>0</v>
      </c>
      <c r="U16">
        <v>0</v>
      </c>
      <c r="V16">
        <v>1</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1</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1</v>
      </c>
      <c r="CB16">
        <v>0</v>
      </c>
      <c r="CC16">
        <v>0</v>
      </c>
      <c r="CD16">
        <v>0</v>
      </c>
      <c r="CE16">
        <v>0</v>
      </c>
      <c r="CF16">
        <v>0</v>
      </c>
      <c r="CG16">
        <v>0</v>
      </c>
      <c r="CH16">
        <v>0</v>
      </c>
      <c r="CI16">
        <v>0</v>
      </c>
      <c r="CJ16">
        <v>0</v>
      </c>
      <c r="CK16">
        <v>0</v>
      </c>
      <c r="CL16">
        <v>0</v>
      </c>
      <c r="CM16">
        <v>0</v>
      </c>
      <c r="CN16">
        <v>0</v>
      </c>
      <c r="CO16">
        <v>0</v>
      </c>
      <c r="CP16">
        <v>0</v>
      </c>
      <c r="CQ16">
        <v>0</v>
      </c>
      <c r="CR16">
        <v>0</v>
      </c>
      <c r="CS16">
        <v>0</v>
      </c>
      <c r="CT16">
        <v>0</v>
      </c>
      <c r="CU16">
        <v>1</v>
      </c>
      <c r="CV16">
        <v>1</v>
      </c>
      <c r="CW16">
        <v>1</v>
      </c>
      <c r="CX16">
        <v>1</v>
      </c>
      <c r="CY16">
        <v>1</v>
      </c>
      <c r="CZ16">
        <v>1</v>
      </c>
      <c r="DA16">
        <v>0</v>
      </c>
      <c r="DB16">
        <v>0</v>
      </c>
      <c r="DC16">
        <v>0</v>
      </c>
      <c r="DD16">
        <v>0</v>
      </c>
      <c r="DE16">
        <v>0</v>
      </c>
      <c r="DF16">
        <v>0</v>
      </c>
      <c r="DG16">
        <v>0</v>
      </c>
      <c r="DH16">
        <v>0</v>
      </c>
      <c r="DI16">
        <v>0</v>
      </c>
      <c r="DJ16">
        <v>0</v>
      </c>
      <c r="DK16">
        <v>0</v>
      </c>
      <c r="DL16">
        <v>0</v>
      </c>
      <c r="DM16">
        <v>1</v>
      </c>
      <c r="DN16">
        <v>1</v>
      </c>
      <c r="DO16">
        <v>1</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1</v>
      </c>
      <c r="EP16">
        <v>1</v>
      </c>
      <c r="EQ16">
        <v>1</v>
      </c>
      <c r="ER16">
        <v>0</v>
      </c>
      <c r="ES16">
        <v>0</v>
      </c>
      <c r="ET16">
        <v>0</v>
      </c>
      <c r="EU16">
        <v>0</v>
      </c>
      <c r="EV16">
        <v>0</v>
      </c>
      <c r="EW16">
        <v>0</v>
      </c>
      <c r="EX16">
        <v>0</v>
      </c>
      <c r="EY16">
        <v>0</v>
      </c>
      <c r="EZ16">
        <v>0</v>
      </c>
      <c r="FA16">
        <v>0</v>
      </c>
      <c r="FB16">
        <v>0</v>
      </c>
      <c r="FC16">
        <v>0</v>
      </c>
      <c r="FD16">
        <v>0</v>
      </c>
      <c r="FE16">
        <v>0</v>
      </c>
      <c r="FF16">
        <v>0</v>
      </c>
      <c r="FG16">
        <v>0</v>
      </c>
      <c r="FH16">
        <v>0</v>
      </c>
      <c r="FI16">
        <v>0</v>
      </c>
      <c r="FJ16">
        <v>0</v>
      </c>
      <c r="FK16">
        <v>0</v>
      </c>
      <c r="FL16">
        <v>0</v>
      </c>
      <c r="FM16">
        <v>0</v>
      </c>
      <c r="FN16">
        <v>0</v>
      </c>
      <c r="FO16">
        <v>0</v>
      </c>
      <c r="FP16">
        <v>0</v>
      </c>
      <c r="FQ16">
        <v>0</v>
      </c>
      <c r="FR16">
        <v>0</v>
      </c>
      <c r="FS16">
        <v>0</v>
      </c>
      <c r="FT16">
        <v>0</v>
      </c>
      <c r="FU16">
        <v>0</v>
      </c>
      <c r="FV16">
        <v>0</v>
      </c>
      <c r="FW16">
        <v>0</v>
      </c>
      <c r="FX16">
        <v>0</v>
      </c>
      <c r="FY16">
        <v>0</v>
      </c>
      <c r="FZ16">
        <v>0</v>
      </c>
      <c r="GA16">
        <v>0</v>
      </c>
    </row>
    <row r="17" spans="1:183" hidden="1" x14ac:dyDescent="0.25">
      <c r="A17" t="s">
        <v>633</v>
      </c>
      <c r="B17" t="s">
        <v>634</v>
      </c>
      <c r="C17" t="s">
        <v>583</v>
      </c>
      <c r="D17" t="s">
        <v>583</v>
      </c>
      <c r="E17" t="s">
        <v>584</v>
      </c>
      <c r="G17" t="s">
        <v>603</v>
      </c>
      <c r="H17" t="s">
        <v>598</v>
      </c>
      <c r="I17" t="s">
        <v>587</v>
      </c>
      <c r="J17" t="s">
        <v>588</v>
      </c>
      <c r="K17" t="s">
        <v>589</v>
      </c>
      <c r="L17">
        <v>1</v>
      </c>
      <c r="M17">
        <v>1</v>
      </c>
      <c r="N17">
        <v>1</v>
      </c>
      <c r="O17">
        <v>1</v>
      </c>
      <c r="P17">
        <v>1</v>
      </c>
      <c r="Q17">
        <v>1</v>
      </c>
      <c r="R17">
        <v>1</v>
      </c>
      <c r="S17">
        <v>1</v>
      </c>
      <c r="T17">
        <v>0</v>
      </c>
      <c r="U17">
        <v>0</v>
      </c>
      <c r="V17">
        <v>1</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1</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1</v>
      </c>
      <c r="CB17">
        <v>0</v>
      </c>
      <c r="CC17">
        <v>0</v>
      </c>
      <c r="CD17">
        <v>0</v>
      </c>
      <c r="CE17">
        <v>0</v>
      </c>
      <c r="CF17">
        <v>0</v>
      </c>
      <c r="CG17">
        <v>0</v>
      </c>
      <c r="CH17">
        <v>0</v>
      </c>
      <c r="CI17">
        <v>0</v>
      </c>
      <c r="CJ17">
        <v>0</v>
      </c>
      <c r="CK17">
        <v>0</v>
      </c>
      <c r="CL17">
        <v>0</v>
      </c>
      <c r="CM17">
        <v>0</v>
      </c>
      <c r="CN17">
        <v>0</v>
      </c>
      <c r="CO17">
        <v>1</v>
      </c>
      <c r="CP17">
        <v>1</v>
      </c>
      <c r="CQ17">
        <v>1</v>
      </c>
      <c r="CR17">
        <v>1</v>
      </c>
      <c r="CS17">
        <v>1</v>
      </c>
      <c r="CT17">
        <v>1</v>
      </c>
      <c r="CU17">
        <v>1</v>
      </c>
      <c r="CV17">
        <v>1</v>
      </c>
      <c r="CW17">
        <v>1</v>
      </c>
      <c r="CX17">
        <v>1</v>
      </c>
      <c r="CY17">
        <v>1</v>
      </c>
      <c r="CZ17">
        <v>1</v>
      </c>
      <c r="DA17">
        <v>0</v>
      </c>
      <c r="DB17">
        <v>0</v>
      </c>
      <c r="DC17">
        <v>0</v>
      </c>
      <c r="DD17">
        <v>0</v>
      </c>
      <c r="DE17">
        <v>0</v>
      </c>
      <c r="DF17">
        <v>0</v>
      </c>
      <c r="DG17">
        <v>0</v>
      </c>
      <c r="DH17">
        <v>0</v>
      </c>
      <c r="DI17">
        <v>0</v>
      </c>
      <c r="DJ17">
        <v>0</v>
      </c>
      <c r="DK17">
        <v>0</v>
      </c>
      <c r="DL17">
        <v>0</v>
      </c>
      <c r="DM17">
        <v>1</v>
      </c>
      <c r="DN17">
        <v>1</v>
      </c>
      <c r="DO17">
        <v>1</v>
      </c>
      <c r="DP17">
        <v>0</v>
      </c>
      <c r="DQ17">
        <v>0</v>
      </c>
      <c r="DR17">
        <v>0</v>
      </c>
      <c r="DS17">
        <v>0</v>
      </c>
      <c r="DT17">
        <v>0</v>
      </c>
      <c r="DU17">
        <v>0</v>
      </c>
      <c r="DV17">
        <v>0</v>
      </c>
      <c r="DW17">
        <v>0</v>
      </c>
      <c r="DX17">
        <v>0</v>
      </c>
      <c r="DY17">
        <v>0</v>
      </c>
      <c r="DZ17">
        <v>0</v>
      </c>
      <c r="EA17">
        <v>0</v>
      </c>
      <c r="EB17">
        <v>1</v>
      </c>
      <c r="EC17">
        <v>1</v>
      </c>
      <c r="ED17">
        <v>1</v>
      </c>
      <c r="EE17">
        <v>0</v>
      </c>
      <c r="EF17">
        <v>0</v>
      </c>
      <c r="EG17">
        <v>0</v>
      </c>
      <c r="EH17">
        <v>0</v>
      </c>
      <c r="EI17">
        <v>0</v>
      </c>
      <c r="EJ17">
        <v>0</v>
      </c>
      <c r="EK17">
        <v>0</v>
      </c>
      <c r="EL17">
        <v>0</v>
      </c>
      <c r="EM17">
        <v>0</v>
      </c>
      <c r="EN17">
        <v>0</v>
      </c>
      <c r="EO17">
        <v>1</v>
      </c>
      <c r="EP17">
        <v>1</v>
      </c>
      <c r="EQ17">
        <v>1</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row>
    <row r="18" spans="1:183" hidden="1" x14ac:dyDescent="0.25">
      <c r="A18" t="s">
        <v>635</v>
      </c>
      <c r="B18" t="s">
        <v>636</v>
      </c>
      <c r="C18" t="s">
        <v>592</v>
      </c>
      <c r="D18" t="s">
        <v>592</v>
      </c>
      <c r="E18" t="s">
        <v>593</v>
      </c>
      <c r="G18" t="s">
        <v>585</v>
      </c>
      <c r="I18" t="s">
        <v>587</v>
      </c>
      <c r="J18" t="s">
        <v>594</v>
      </c>
      <c r="K18" t="s">
        <v>589</v>
      </c>
      <c r="L18">
        <v>1</v>
      </c>
      <c r="M18">
        <v>1</v>
      </c>
      <c r="N18">
        <v>1</v>
      </c>
      <c r="O18">
        <v>1</v>
      </c>
      <c r="P18">
        <v>1</v>
      </c>
      <c r="Q18">
        <v>1</v>
      </c>
      <c r="R18">
        <v>1</v>
      </c>
      <c r="S18">
        <v>1</v>
      </c>
      <c r="T18">
        <v>0</v>
      </c>
      <c r="U18">
        <v>0</v>
      </c>
      <c r="V18">
        <v>1</v>
      </c>
      <c r="W18">
        <v>1</v>
      </c>
      <c r="X18">
        <v>1</v>
      </c>
      <c r="Y18">
        <v>0</v>
      </c>
      <c r="Z18">
        <v>1</v>
      </c>
      <c r="AA18">
        <v>1</v>
      </c>
      <c r="AB18">
        <v>0</v>
      </c>
      <c r="AC18">
        <v>1</v>
      </c>
      <c r="AD18">
        <v>1</v>
      </c>
      <c r="AE18">
        <v>0</v>
      </c>
      <c r="AF18">
        <v>1</v>
      </c>
      <c r="AG18">
        <v>1</v>
      </c>
      <c r="AH18">
        <v>1</v>
      </c>
      <c r="AI18">
        <v>0</v>
      </c>
      <c r="AJ18">
        <v>0</v>
      </c>
      <c r="AK18">
        <v>0</v>
      </c>
      <c r="AL18">
        <v>0</v>
      </c>
      <c r="AM18">
        <v>0</v>
      </c>
      <c r="AN18">
        <v>0</v>
      </c>
      <c r="AO18">
        <v>1</v>
      </c>
      <c r="AP18">
        <v>0</v>
      </c>
      <c r="AQ18">
        <v>0</v>
      </c>
      <c r="AR18">
        <v>1</v>
      </c>
      <c r="AS18">
        <v>1</v>
      </c>
      <c r="AT18">
        <v>1</v>
      </c>
      <c r="AU18">
        <v>0</v>
      </c>
      <c r="AV18">
        <v>1</v>
      </c>
      <c r="AW18">
        <v>1</v>
      </c>
      <c r="AX18">
        <v>0</v>
      </c>
      <c r="AY18">
        <v>1</v>
      </c>
      <c r="AZ18">
        <v>1</v>
      </c>
      <c r="BA18">
        <v>0</v>
      </c>
      <c r="BB18">
        <v>1</v>
      </c>
      <c r="BC18">
        <v>1</v>
      </c>
      <c r="BD18">
        <v>0</v>
      </c>
      <c r="BE18">
        <v>1</v>
      </c>
      <c r="BF18">
        <v>1</v>
      </c>
      <c r="BG18">
        <v>0</v>
      </c>
      <c r="BH18">
        <v>1</v>
      </c>
      <c r="BI18">
        <v>1</v>
      </c>
      <c r="BJ18">
        <v>1</v>
      </c>
      <c r="BK18">
        <v>0</v>
      </c>
      <c r="BL18">
        <v>0</v>
      </c>
      <c r="BM18">
        <v>0</v>
      </c>
      <c r="BN18">
        <v>1</v>
      </c>
      <c r="BO18">
        <v>1</v>
      </c>
      <c r="BP18">
        <v>0</v>
      </c>
      <c r="BQ18">
        <v>1</v>
      </c>
      <c r="BR18">
        <v>1</v>
      </c>
      <c r="BS18">
        <v>0</v>
      </c>
      <c r="BT18">
        <v>0</v>
      </c>
      <c r="BU18">
        <v>0</v>
      </c>
      <c r="BV18">
        <v>0</v>
      </c>
      <c r="BW18">
        <v>1</v>
      </c>
      <c r="BX18">
        <v>1</v>
      </c>
      <c r="BY18">
        <v>0</v>
      </c>
      <c r="BZ18">
        <v>0</v>
      </c>
      <c r="CA18">
        <v>1</v>
      </c>
      <c r="CB18">
        <v>1</v>
      </c>
      <c r="CC18">
        <v>1</v>
      </c>
      <c r="CD18">
        <v>0</v>
      </c>
      <c r="CE18">
        <v>0</v>
      </c>
      <c r="CF18">
        <v>0</v>
      </c>
      <c r="CG18">
        <v>0</v>
      </c>
      <c r="CH18">
        <v>0</v>
      </c>
      <c r="CI18">
        <v>0</v>
      </c>
      <c r="CJ18">
        <v>0</v>
      </c>
      <c r="CK18">
        <v>1</v>
      </c>
      <c r="CL18">
        <v>1</v>
      </c>
      <c r="CM18">
        <v>1</v>
      </c>
      <c r="CN18">
        <v>0</v>
      </c>
      <c r="CO18">
        <v>1</v>
      </c>
      <c r="CP18">
        <v>1</v>
      </c>
      <c r="CQ18">
        <v>1</v>
      </c>
      <c r="CR18">
        <v>1</v>
      </c>
      <c r="CS18">
        <v>1</v>
      </c>
      <c r="CT18">
        <v>1</v>
      </c>
      <c r="CU18">
        <v>1</v>
      </c>
      <c r="CV18">
        <v>1</v>
      </c>
      <c r="CW18">
        <v>1</v>
      </c>
      <c r="CX18">
        <v>1</v>
      </c>
      <c r="CY18">
        <v>1</v>
      </c>
      <c r="CZ18">
        <v>1</v>
      </c>
      <c r="DA18">
        <v>1</v>
      </c>
      <c r="DB18">
        <v>1</v>
      </c>
      <c r="DC18">
        <v>0</v>
      </c>
      <c r="DD18">
        <v>0</v>
      </c>
      <c r="DE18">
        <v>0</v>
      </c>
      <c r="DF18">
        <v>0</v>
      </c>
      <c r="DG18">
        <v>0</v>
      </c>
      <c r="DH18">
        <v>0</v>
      </c>
      <c r="DI18">
        <v>0</v>
      </c>
      <c r="DJ18">
        <v>1</v>
      </c>
      <c r="DK18">
        <v>1</v>
      </c>
      <c r="DL18">
        <v>1</v>
      </c>
      <c r="DM18">
        <v>1</v>
      </c>
      <c r="DN18">
        <v>1</v>
      </c>
      <c r="DO18">
        <v>1</v>
      </c>
      <c r="DP18">
        <v>0</v>
      </c>
      <c r="DQ18">
        <v>0</v>
      </c>
      <c r="DR18">
        <v>0</v>
      </c>
      <c r="DS18">
        <v>0</v>
      </c>
      <c r="DT18">
        <v>0</v>
      </c>
      <c r="DU18">
        <v>0</v>
      </c>
      <c r="DV18">
        <v>0</v>
      </c>
      <c r="DW18">
        <v>0</v>
      </c>
      <c r="DX18">
        <v>0</v>
      </c>
      <c r="DY18">
        <v>1</v>
      </c>
      <c r="DZ18">
        <v>1</v>
      </c>
      <c r="EA18">
        <v>1</v>
      </c>
      <c r="EB18">
        <v>1</v>
      </c>
      <c r="EC18">
        <v>1</v>
      </c>
      <c r="ED18">
        <v>1</v>
      </c>
      <c r="EE18">
        <v>1</v>
      </c>
      <c r="EF18">
        <v>1</v>
      </c>
      <c r="EG18">
        <v>1</v>
      </c>
      <c r="EH18">
        <v>1</v>
      </c>
      <c r="EI18">
        <v>0</v>
      </c>
      <c r="EJ18">
        <v>0</v>
      </c>
      <c r="EK18">
        <v>0</v>
      </c>
      <c r="EL18">
        <v>0</v>
      </c>
      <c r="EM18">
        <v>0</v>
      </c>
      <c r="EN18">
        <v>0</v>
      </c>
      <c r="EO18">
        <v>1</v>
      </c>
      <c r="EP18">
        <v>1</v>
      </c>
      <c r="EQ18">
        <v>1</v>
      </c>
      <c r="ER18">
        <v>0</v>
      </c>
      <c r="ES18">
        <v>0</v>
      </c>
      <c r="ET18">
        <v>0</v>
      </c>
      <c r="EU18">
        <v>1</v>
      </c>
      <c r="EV18">
        <v>1</v>
      </c>
      <c r="EW18">
        <v>0</v>
      </c>
      <c r="EX18">
        <v>0</v>
      </c>
      <c r="EY18">
        <v>0</v>
      </c>
      <c r="EZ18">
        <v>0</v>
      </c>
      <c r="FA18">
        <v>0</v>
      </c>
      <c r="FB18">
        <v>0</v>
      </c>
      <c r="FC18">
        <v>0</v>
      </c>
      <c r="FD18">
        <v>1</v>
      </c>
      <c r="FE18">
        <v>1</v>
      </c>
      <c r="FF18">
        <v>0</v>
      </c>
      <c r="FG18">
        <v>0</v>
      </c>
      <c r="FH18">
        <v>0</v>
      </c>
      <c r="FI18">
        <v>0</v>
      </c>
      <c r="FJ18">
        <v>0</v>
      </c>
      <c r="FK18">
        <v>0</v>
      </c>
      <c r="FL18">
        <v>0</v>
      </c>
      <c r="FM18">
        <v>0</v>
      </c>
      <c r="FN18">
        <v>0</v>
      </c>
      <c r="FO18">
        <v>0</v>
      </c>
      <c r="FP18">
        <v>0</v>
      </c>
      <c r="FQ18">
        <v>0</v>
      </c>
      <c r="FR18">
        <v>0</v>
      </c>
      <c r="FS18">
        <v>1</v>
      </c>
      <c r="FT18">
        <v>1</v>
      </c>
      <c r="FU18">
        <v>0</v>
      </c>
      <c r="FV18">
        <v>0</v>
      </c>
      <c r="FW18">
        <v>0</v>
      </c>
      <c r="FX18">
        <v>0</v>
      </c>
      <c r="FY18">
        <v>0</v>
      </c>
      <c r="FZ18">
        <v>0</v>
      </c>
      <c r="GA18">
        <v>0</v>
      </c>
    </row>
    <row r="19" spans="1:183" hidden="1" x14ac:dyDescent="0.25">
      <c r="A19" t="s">
        <v>637</v>
      </c>
      <c r="B19" t="s">
        <v>638</v>
      </c>
      <c r="C19" t="s">
        <v>583</v>
      </c>
      <c r="D19" t="s">
        <v>583</v>
      </c>
      <c r="E19" t="s">
        <v>584</v>
      </c>
      <c r="G19" t="s">
        <v>585</v>
      </c>
      <c r="H19" t="s">
        <v>604</v>
      </c>
      <c r="I19" t="s">
        <v>587</v>
      </c>
      <c r="J19" t="s">
        <v>588</v>
      </c>
      <c r="K19" t="s">
        <v>589</v>
      </c>
      <c r="L19">
        <v>0</v>
      </c>
      <c r="M19">
        <v>1</v>
      </c>
      <c r="N19">
        <v>1</v>
      </c>
      <c r="O19">
        <v>0</v>
      </c>
      <c r="P19">
        <v>0</v>
      </c>
      <c r="Q19">
        <v>0</v>
      </c>
      <c r="R19">
        <v>0</v>
      </c>
      <c r="S19">
        <v>0</v>
      </c>
      <c r="T19">
        <v>0</v>
      </c>
      <c r="U19">
        <v>0</v>
      </c>
      <c r="V19">
        <v>1</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1</v>
      </c>
      <c r="CB19">
        <v>0</v>
      </c>
      <c r="CC19">
        <v>0</v>
      </c>
      <c r="CD19">
        <v>0</v>
      </c>
      <c r="CE19">
        <v>0</v>
      </c>
      <c r="CF19">
        <v>0</v>
      </c>
      <c r="CG19">
        <v>0</v>
      </c>
      <c r="CH19">
        <v>0</v>
      </c>
      <c r="CI19">
        <v>0</v>
      </c>
      <c r="CJ19">
        <v>0</v>
      </c>
      <c r="CK19">
        <v>0</v>
      </c>
      <c r="CL19">
        <v>0</v>
      </c>
      <c r="CM19">
        <v>0</v>
      </c>
      <c r="CN19">
        <v>0</v>
      </c>
      <c r="CO19">
        <v>0</v>
      </c>
      <c r="CP19">
        <v>0</v>
      </c>
      <c r="CQ19">
        <v>0</v>
      </c>
      <c r="CR19">
        <v>0</v>
      </c>
      <c r="CS19">
        <v>0</v>
      </c>
      <c r="CT19">
        <v>0</v>
      </c>
      <c r="CU19">
        <v>1</v>
      </c>
      <c r="CV19">
        <v>1</v>
      </c>
      <c r="CW19">
        <v>1</v>
      </c>
      <c r="CX19">
        <v>1</v>
      </c>
      <c r="CY19">
        <v>1</v>
      </c>
      <c r="CZ19">
        <v>1</v>
      </c>
      <c r="DA19">
        <v>0</v>
      </c>
      <c r="DB19">
        <v>0</v>
      </c>
      <c r="DC19">
        <v>0</v>
      </c>
      <c r="DD19">
        <v>0</v>
      </c>
      <c r="DE19">
        <v>0</v>
      </c>
      <c r="DF19">
        <v>0</v>
      </c>
      <c r="DG19">
        <v>0</v>
      </c>
      <c r="DH19">
        <v>0</v>
      </c>
      <c r="DI19">
        <v>0</v>
      </c>
      <c r="DJ19">
        <v>0</v>
      </c>
      <c r="DK19">
        <v>0</v>
      </c>
      <c r="DL19">
        <v>0</v>
      </c>
      <c r="DM19">
        <v>1</v>
      </c>
      <c r="DN19">
        <v>1</v>
      </c>
      <c r="DO19">
        <v>1</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1</v>
      </c>
      <c r="EP19">
        <v>1</v>
      </c>
      <c r="EQ19">
        <v>1</v>
      </c>
      <c r="ER19">
        <v>0</v>
      </c>
      <c r="ES19">
        <v>0</v>
      </c>
      <c r="ET19">
        <v>0</v>
      </c>
      <c r="EU19">
        <v>0</v>
      </c>
      <c r="EV19">
        <v>0</v>
      </c>
      <c r="EW19">
        <v>0</v>
      </c>
      <c r="EX19">
        <v>0</v>
      </c>
      <c r="EY19">
        <v>0</v>
      </c>
      <c r="EZ19">
        <v>0</v>
      </c>
      <c r="FA19">
        <v>0</v>
      </c>
      <c r="FB19">
        <v>0</v>
      </c>
      <c r="FC19">
        <v>0</v>
      </c>
      <c r="FD19">
        <v>0</v>
      </c>
      <c r="FE19">
        <v>0</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row>
    <row r="20" spans="1:183" x14ac:dyDescent="0.25">
      <c r="A20" t="s">
        <v>639</v>
      </c>
      <c r="B20" t="s">
        <v>640</v>
      </c>
      <c r="C20" t="s">
        <v>616</v>
      </c>
      <c r="D20" t="s">
        <v>616</v>
      </c>
      <c r="E20" t="s">
        <v>641</v>
      </c>
      <c r="F20" t="s">
        <v>617</v>
      </c>
      <c r="G20" t="s">
        <v>603</v>
      </c>
      <c r="H20" t="s">
        <v>604</v>
      </c>
      <c r="I20" t="s">
        <v>587</v>
      </c>
      <c r="J20" t="s">
        <v>588</v>
      </c>
      <c r="K20" t="s">
        <v>589</v>
      </c>
      <c r="L20">
        <v>0</v>
      </c>
      <c r="M20">
        <v>1</v>
      </c>
      <c r="N20">
        <v>1</v>
      </c>
      <c r="O20">
        <v>0</v>
      </c>
      <c r="P20">
        <v>0</v>
      </c>
      <c r="Q20">
        <v>0</v>
      </c>
      <c r="R20">
        <v>0</v>
      </c>
      <c r="S20">
        <v>0</v>
      </c>
      <c r="T20">
        <v>0</v>
      </c>
      <c r="U20">
        <v>0</v>
      </c>
      <c r="V20">
        <v>1</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1</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1</v>
      </c>
      <c r="CB20">
        <v>0</v>
      </c>
      <c r="CC20">
        <v>0</v>
      </c>
      <c r="CD20">
        <v>0</v>
      </c>
      <c r="CE20">
        <v>0</v>
      </c>
      <c r="CF20">
        <v>0</v>
      </c>
      <c r="CG20">
        <v>0</v>
      </c>
      <c r="CH20">
        <v>1</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1</v>
      </c>
      <c r="DN20">
        <v>1</v>
      </c>
      <c r="DO20">
        <v>1</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1</v>
      </c>
      <c r="EP20">
        <v>1</v>
      </c>
      <c r="EQ20">
        <v>1</v>
      </c>
      <c r="ER20">
        <v>0</v>
      </c>
      <c r="ES20">
        <v>0</v>
      </c>
      <c r="ET20">
        <v>0</v>
      </c>
      <c r="EU20">
        <v>0</v>
      </c>
      <c r="EV20">
        <v>0</v>
      </c>
      <c r="EW20">
        <v>0</v>
      </c>
      <c r="EX20">
        <v>0</v>
      </c>
      <c r="EY20">
        <v>0</v>
      </c>
      <c r="EZ20">
        <v>0</v>
      </c>
      <c r="FA20">
        <v>0</v>
      </c>
      <c r="FB20">
        <v>0</v>
      </c>
      <c r="FC20">
        <v>0</v>
      </c>
      <c r="FD20">
        <v>0</v>
      </c>
      <c r="FE20">
        <v>0</v>
      </c>
      <c r="FF20">
        <v>0</v>
      </c>
      <c r="FG20">
        <v>0</v>
      </c>
      <c r="FH20">
        <v>0</v>
      </c>
      <c r="FI20">
        <v>0</v>
      </c>
      <c r="FJ20">
        <v>0</v>
      </c>
      <c r="FK20">
        <v>0</v>
      </c>
      <c r="FL20">
        <v>0</v>
      </c>
      <c r="FM20">
        <v>0</v>
      </c>
      <c r="FN20">
        <v>0</v>
      </c>
      <c r="FO20">
        <v>0</v>
      </c>
      <c r="FP20">
        <v>0</v>
      </c>
      <c r="FQ20">
        <v>0</v>
      </c>
      <c r="FR20">
        <v>0</v>
      </c>
      <c r="FS20">
        <v>0</v>
      </c>
      <c r="FT20">
        <v>0</v>
      </c>
      <c r="FU20">
        <v>0</v>
      </c>
      <c r="FV20">
        <v>0</v>
      </c>
      <c r="FW20">
        <v>0</v>
      </c>
      <c r="FX20">
        <v>0</v>
      </c>
      <c r="FY20">
        <v>0</v>
      </c>
      <c r="FZ20">
        <v>0</v>
      </c>
      <c r="GA20">
        <v>0</v>
      </c>
    </row>
    <row r="21" spans="1:183" hidden="1" x14ac:dyDescent="0.25">
      <c r="A21" t="s">
        <v>642</v>
      </c>
      <c r="B21" t="s">
        <v>643</v>
      </c>
      <c r="C21" t="s">
        <v>613</v>
      </c>
      <c r="D21" t="s">
        <v>613</v>
      </c>
      <c r="E21" t="s">
        <v>593</v>
      </c>
      <c r="G21" t="s">
        <v>618</v>
      </c>
      <c r="H21" t="s">
        <v>598</v>
      </c>
      <c r="I21" t="s">
        <v>605</v>
      </c>
      <c r="J21" t="s">
        <v>588</v>
      </c>
      <c r="K21" t="s">
        <v>599</v>
      </c>
      <c r="L21">
        <v>1</v>
      </c>
      <c r="M21">
        <v>1</v>
      </c>
      <c r="N21">
        <v>1</v>
      </c>
      <c r="O21">
        <v>1</v>
      </c>
      <c r="P21">
        <v>1</v>
      </c>
      <c r="Q21">
        <v>1</v>
      </c>
      <c r="R21">
        <v>1</v>
      </c>
      <c r="S21">
        <v>1</v>
      </c>
      <c r="T21">
        <v>0</v>
      </c>
      <c r="U21">
        <v>0</v>
      </c>
      <c r="V21">
        <v>1</v>
      </c>
      <c r="W21">
        <v>1</v>
      </c>
      <c r="X21">
        <v>1</v>
      </c>
      <c r="Y21">
        <v>0</v>
      </c>
      <c r="Z21">
        <v>0</v>
      </c>
      <c r="AA21">
        <v>0</v>
      </c>
      <c r="AB21">
        <v>0</v>
      </c>
      <c r="AC21">
        <v>0</v>
      </c>
      <c r="AD21">
        <v>0</v>
      </c>
      <c r="AE21">
        <v>0</v>
      </c>
      <c r="AF21">
        <v>0</v>
      </c>
      <c r="AG21">
        <v>0</v>
      </c>
      <c r="AH21">
        <v>0</v>
      </c>
      <c r="AI21">
        <v>0</v>
      </c>
      <c r="AJ21">
        <v>0</v>
      </c>
      <c r="AK21">
        <v>0</v>
      </c>
      <c r="AL21">
        <v>0</v>
      </c>
      <c r="AM21">
        <v>0</v>
      </c>
      <c r="AN21">
        <v>0</v>
      </c>
      <c r="AO21">
        <v>0</v>
      </c>
      <c r="AP21">
        <v>0</v>
      </c>
      <c r="AQ21">
        <v>0</v>
      </c>
      <c r="AR21">
        <v>1</v>
      </c>
      <c r="AS21">
        <v>1</v>
      </c>
      <c r="AT21">
        <v>1</v>
      </c>
      <c r="AU21">
        <v>0</v>
      </c>
      <c r="AV21">
        <v>1</v>
      </c>
      <c r="AW21">
        <v>1</v>
      </c>
      <c r="AX21">
        <v>0</v>
      </c>
      <c r="AY21">
        <v>1</v>
      </c>
      <c r="AZ21">
        <v>1</v>
      </c>
      <c r="BA21">
        <v>0</v>
      </c>
      <c r="BB21">
        <v>1</v>
      </c>
      <c r="BC21">
        <v>1</v>
      </c>
      <c r="BD21">
        <v>0</v>
      </c>
      <c r="BE21">
        <v>0</v>
      </c>
      <c r="BF21">
        <v>0</v>
      </c>
      <c r="BG21">
        <v>0</v>
      </c>
      <c r="BH21">
        <v>1</v>
      </c>
      <c r="BI21">
        <v>1</v>
      </c>
      <c r="BJ21">
        <v>0</v>
      </c>
      <c r="BK21">
        <v>1</v>
      </c>
      <c r="BL21">
        <v>1</v>
      </c>
      <c r="BM21">
        <v>0</v>
      </c>
      <c r="BN21">
        <v>1</v>
      </c>
      <c r="BO21">
        <v>1</v>
      </c>
      <c r="BP21">
        <v>0</v>
      </c>
      <c r="BQ21">
        <v>1</v>
      </c>
      <c r="BR21">
        <v>1</v>
      </c>
      <c r="BS21">
        <v>0</v>
      </c>
      <c r="BT21">
        <v>1</v>
      </c>
      <c r="BU21">
        <v>0</v>
      </c>
      <c r="BV21">
        <v>0</v>
      </c>
      <c r="BW21">
        <v>0</v>
      </c>
      <c r="BX21">
        <v>0</v>
      </c>
      <c r="BY21">
        <v>0</v>
      </c>
      <c r="BZ21">
        <v>0</v>
      </c>
      <c r="CA21">
        <v>1</v>
      </c>
      <c r="CB21">
        <v>1</v>
      </c>
      <c r="CC21">
        <v>1</v>
      </c>
      <c r="CD21">
        <v>0</v>
      </c>
      <c r="CE21">
        <v>1</v>
      </c>
      <c r="CF21">
        <v>1</v>
      </c>
      <c r="CG21">
        <v>0</v>
      </c>
      <c r="CH21">
        <v>1</v>
      </c>
      <c r="CI21">
        <v>1</v>
      </c>
      <c r="CJ21">
        <v>0</v>
      </c>
      <c r="CK21">
        <v>0</v>
      </c>
      <c r="CL21">
        <v>0</v>
      </c>
      <c r="CM21">
        <v>0</v>
      </c>
      <c r="CN21">
        <v>0</v>
      </c>
      <c r="CO21">
        <v>1</v>
      </c>
      <c r="CP21">
        <v>1</v>
      </c>
      <c r="CQ21">
        <v>1</v>
      </c>
      <c r="CR21">
        <v>1</v>
      </c>
      <c r="CS21">
        <v>1</v>
      </c>
      <c r="CT21">
        <v>1</v>
      </c>
      <c r="CU21">
        <v>1</v>
      </c>
      <c r="CV21">
        <v>1</v>
      </c>
      <c r="CW21">
        <v>1</v>
      </c>
      <c r="CX21">
        <v>1</v>
      </c>
      <c r="CY21">
        <v>1</v>
      </c>
      <c r="CZ21">
        <v>1</v>
      </c>
      <c r="DA21">
        <v>1</v>
      </c>
      <c r="DB21">
        <v>1</v>
      </c>
      <c r="DC21">
        <v>0</v>
      </c>
      <c r="DD21">
        <v>1</v>
      </c>
      <c r="DE21">
        <v>0</v>
      </c>
      <c r="DF21">
        <v>0</v>
      </c>
      <c r="DG21">
        <v>0</v>
      </c>
      <c r="DH21">
        <v>0</v>
      </c>
      <c r="DI21">
        <v>0</v>
      </c>
      <c r="DJ21">
        <v>0</v>
      </c>
      <c r="DK21">
        <v>0</v>
      </c>
      <c r="DL21">
        <v>0</v>
      </c>
      <c r="DM21">
        <v>1</v>
      </c>
      <c r="DN21">
        <v>1</v>
      </c>
      <c r="DO21">
        <v>1</v>
      </c>
      <c r="DP21">
        <v>0</v>
      </c>
      <c r="DQ21">
        <v>0</v>
      </c>
      <c r="DR21">
        <v>0</v>
      </c>
      <c r="DS21">
        <v>0</v>
      </c>
      <c r="DT21">
        <v>0</v>
      </c>
      <c r="DU21">
        <v>0</v>
      </c>
      <c r="DV21">
        <v>0</v>
      </c>
      <c r="DW21">
        <v>0</v>
      </c>
      <c r="DX21">
        <v>0</v>
      </c>
      <c r="DY21">
        <v>0</v>
      </c>
      <c r="DZ21">
        <v>0</v>
      </c>
      <c r="EA21">
        <v>0</v>
      </c>
      <c r="EB21">
        <v>1</v>
      </c>
      <c r="EC21">
        <v>1</v>
      </c>
      <c r="ED21">
        <v>1</v>
      </c>
      <c r="EE21">
        <v>0</v>
      </c>
      <c r="EF21">
        <v>0</v>
      </c>
      <c r="EG21">
        <v>0</v>
      </c>
      <c r="EH21">
        <v>0</v>
      </c>
      <c r="EI21">
        <v>0</v>
      </c>
      <c r="EJ21">
        <v>0</v>
      </c>
      <c r="EK21">
        <v>0</v>
      </c>
      <c r="EL21">
        <v>0</v>
      </c>
      <c r="EM21">
        <v>0</v>
      </c>
      <c r="EN21">
        <v>0</v>
      </c>
      <c r="EO21">
        <v>1</v>
      </c>
      <c r="EP21">
        <v>1</v>
      </c>
      <c r="EQ21">
        <v>1</v>
      </c>
      <c r="ER21">
        <v>0</v>
      </c>
      <c r="ES21">
        <v>0</v>
      </c>
      <c r="ET21">
        <v>0</v>
      </c>
      <c r="EU21">
        <v>0</v>
      </c>
      <c r="EV21">
        <v>0</v>
      </c>
      <c r="EW21">
        <v>0</v>
      </c>
      <c r="EX21">
        <v>0</v>
      </c>
      <c r="EY21">
        <v>0</v>
      </c>
      <c r="EZ21">
        <v>0</v>
      </c>
      <c r="FA21">
        <v>0</v>
      </c>
      <c r="FB21">
        <v>0</v>
      </c>
      <c r="FC21">
        <v>0</v>
      </c>
      <c r="FD21">
        <v>0</v>
      </c>
      <c r="FE21">
        <v>0</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row>
    <row r="22" spans="1:183" hidden="1" x14ac:dyDescent="0.25">
      <c r="A22" t="s">
        <v>644</v>
      </c>
      <c r="B22" t="s">
        <v>645</v>
      </c>
      <c r="C22" t="s">
        <v>621</v>
      </c>
      <c r="D22" t="s">
        <v>597</v>
      </c>
      <c r="E22" t="s">
        <v>623</v>
      </c>
      <c r="G22">
        <v>0</v>
      </c>
      <c r="H22" t="s">
        <v>586</v>
      </c>
      <c r="I22" t="s">
        <v>587</v>
      </c>
      <c r="J22" t="s">
        <v>594</v>
      </c>
      <c r="K22" t="s">
        <v>589</v>
      </c>
      <c r="L22">
        <v>1</v>
      </c>
      <c r="M22">
        <v>1</v>
      </c>
      <c r="N22">
        <v>1</v>
      </c>
      <c r="O22">
        <v>1</v>
      </c>
      <c r="P22">
        <v>1</v>
      </c>
      <c r="Q22">
        <v>1</v>
      </c>
      <c r="R22">
        <v>1</v>
      </c>
      <c r="S22">
        <v>1</v>
      </c>
      <c r="T22">
        <v>0</v>
      </c>
      <c r="U22">
        <v>0</v>
      </c>
      <c r="V22">
        <v>1</v>
      </c>
      <c r="W22">
        <v>1</v>
      </c>
      <c r="X22">
        <v>1</v>
      </c>
      <c r="Y22">
        <v>0</v>
      </c>
      <c r="Z22">
        <v>0</v>
      </c>
      <c r="AA22">
        <v>0</v>
      </c>
      <c r="AB22">
        <v>0</v>
      </c>
      <c r="AC22">
        <v>0</v>
      </c>
      <c r="AD22">
        <v>0</v>
      </c>
      <c r="AE22">
        <v>0</v>
      </c>
      <c r="AF22">
        <v>0</v>
      </c>
      <c r="AG22">
        <v>0</v>
      </c>
      <c r="AH22">
        <v>0</v>
      </c>
      <c r="AI22">
        <v>0</v>
      </c>
      <c r="AJ22">
        <v>0</v>
      </c>
      <c r="AK22">
        <v>0</v>
      </c>
      <c r="AL22">
        <v>0</v>
      </c>
      <c r="AM22">
        <v>0</v>
      </c>
      <c r="AN22">
        <v>0</v>
      </c>
      <c r="AO22">
        <v>0</v>
      </c>
      <c r="AP22">
        <v>0</v>
      </c>
      <c r="AQ22">
        <v>0</v>
      </c>
      <c r="AR22">
        <v>1</v>
      </c>
      <c r="AS22">
        <v>1</v>
      </c>
      <c r="AT22">
        <v>1</v>
      </c>
      <c r="AU22">
        <v>0</v>
      </c>
      <c r="AV22">
        <v>1</v>
      </c>
      <c r="AW22">
        <v>1</v>
      </c>
      <c r="AX22">
        <v>0</v>
      </c>
      <c r="AY22">
        <v>1</v>
      </c>
      <c r="AZ22">
        <v>1</v>
      </c>
      <c r="BA22">
        <v>0</v>
      </c>
      <c r="BB22">
        <v>1</v>
      </c>
      <c r="BC22">
        <v>1</v>
      </c>
      <c r="BD22">
        <v>0</v>
      </c>
      <c r="BE22">
        <v>1</v>
      </c>
      <c r="BF22">
        <v>1</v>
      </c>
      <c r="BG22">
        <v>0</v>
      </c>
      <c r="BH22">
        <v>1</v>
      </c>
      <c r="BI22">
        <v>1</v>
      </c>
      <c r="BJ22">
        <v>0</v>
      </c>
      <c r="BK22">
        <v>1</v>
      </c>
      <c r="BL22">
        <v>1</v>
      </c>
      <c r="BM22">
        <v>0</v>
      </c>
      <c r="BN22">
        <v>1</v>
      </c>
      <c r="BO22">
        <v>1</v>
      </c>
      <c r="BP22">
        <v>0</v>
      </c>
      <c r="BQ22">
        <v>1</v>
      </c>
      <c r="BR22">
        <v>1</v>
      </c>
      <c r="BS22">
        <v>0</v>
      </c>
      <c r="BT22">
        <v>1</v>
      </c>
      <c r="BU22">
        <v>1</v>
      </c>
      <c r="BV22">
        <v>0</v>
      </c>
      <c r="BW22">
        <v>1</v>
      </c>
      <c r="BX22">
        <v>1</v>
      </c>
      <c r="BY22">
        <v>0</v>
      </c>
      <c r="BZ22">
        <v>0</v>
      </c>
      <c r="CA22">
        <v>1</v>
      </c>
      <c r="CB22">
        <v>1</v>
      </c>
      <c r="CC22">
        <v>1</v>
      </c>
      <c r="CD22">
        <v>0</v>
      </c>
      <c r="CE22">
        <v>1</v>
      </c>
      <c r="CF22">
        <v>1</v>
      </c>
      <c r="CG22">
        <v>0</v>
      </c>
      <c r="CH22">
        <v>1</v>
      </c>
      <c r="CI22">
        <v>1</v>
      </c>
      <c r="CJ22">
        <v>0</v>
      </c>
      <c r="CK22">
        <v>1</v>
      </c>
      <c r="CL22">
        <v>0</v>
      </c>
      <c r="CM22">
        <v>0</v>
      </c>
      <c r="CN22">
        <v>0</v>
      </c>
      <c r="CO22">
        <v>1</v>
      </c>
      <c r="CP22">
        <v>1</v>
      </c>
      <c r="CQ22">
        <v>1</v>
      </c>
      <c r="CR22">
        <v>1</v>
      </c>
      <c r="CS22">
        <v>1</v>
      </c>
      <c r="CT22">
        <v>1</v>
      </c>
      <c r="CU22">
        <v>1</v>
      </c>
      <c r="CV22">
        <v>1</v>
      </c>
      <c r="CW22">
        <v>1</v>
      </c>
      <c r="CX22">
        <v>1</v>
      </c>
      <c r="CY22">
        <v>1</v>
      </c>
      <c r="CZ22">
        <v>1</v>
      </c>
      <c r="DA22">
        <v>1</v>
      </c>
      <c r="DB22">
        <v>1</v>
      </c>
      <c r="DC22">
        <v>0</v>
      </c>
      <c r="DD22">
        <v>1</v>
      </c>
      <c r="DE22">
        <v>1</v>
      </c>
      <c r="DF22">
        <v>0</v>
      </c>
      <c r="DG22">
        <v>0</v>
      </c>
      <c r="DH22">
        <v>0</v>
      </c>
      <c r="DI22">
        <v>0</v>
      </c>
      <c r="DJ22">
        <v>1</v>
      </c>
      <c r="DK22">
        <v>1</v>
      </c>
      <c r="DL22">
        <v>1</v>
      </c>
      <c r="DM22">
        <v>1</v>
      </c>
      <c r="DN22">
        <v>1</v>
      </c>
      <c r="DO22">
        <v>1</v>
      </c>
      <c r="DP22">
        <v>1</v>
      </c>
      <c r="DQ22">
        <v>1</v>
      </c>
      <c r="DR22">
        <v>1</v>
      </c>
      <c r="DS22">
        <v>1</v>
      </c>
      <c r="DT22">
        <v>1</v>
      </c>
      <c r="DU22">
        <v>1</v>
      </c>
      <c r="DV22">
        <v>0</v>
      </c>
      <c r="DW22">
        <v>0</v>
      </c>
      <c r="DX22">
        <v>0</v>
      </c>
      <c r="DY22">
        <v>1</v>
      </c>
      <c r="DZ22">
        <v>1</v>
      </c>
      <c r="EA22">
        <v>1</v>
      </c>
      <c r="EB22">
        <v>1</v>
      </c>
      <c r="EC22">
        <v>1</v>
      </c>
      <c r="ED22">
        <v>1</v>
      </c>
      <c r="EE22">
        <v>1</v>
      </c>
      <c r="EF22">
        <v>1</v>
      </c>
      <c r="EG22">
        <v>1</v>
      </c>
      <c r="EH22">
        <v>1</v>
      </c>
      <c r="EI22">
        <v>1</v>
      </c>
      <c r="EJ22">
        <v>1</v>
      </c>
      <c r="EK22">
        <v>0</v>
      </c>
      <c r="EL22">
        <v>1</v>
      </c>
      <c r="EM22">
        <v>1</v>
      </c>
      <c r="EN22">
        <v>1</v>
      </c>
      <c r="EO22">
        <v>1</v>
      </c>
      <c r="EP22">
        <v>1</v>
      </c>
      <c r="EQ22">
        <v>1</v>
      </c>
      <c r="ER22">
        <v>1</v>
      </c>
      <c r="ES22">
        <v>1</v>
      </c>
      <c r="ET22">
        <v>0</v>
      </c>
      <c r="EU22">
        <v>1</v>
      </c>
      <c r="EV22">
        <v>1</v>
      </c>
      <c r="EW22">
        <v>0</v>
      </c>
      <c r="EX22">
        <v>0</v>
      </c>
      <c r="EY22">
        <v>0</v>
      </c>
      <c r="EZ22">
        <v>0</v>
      </c>
      <c r="FA22">
        <v>0</v>
      </c>
      <c r="FB22">
        <v>0</v>
      </c>
      <c r="FC22">
        <v>0</v>
      </c>
      <c r="FD22">
        <v>1</v>
      </c>
      <c r="FE22">
        <v>0</v>
      </c>
      <c r="FF22">
        <v>0</v>
      </c>
      <c r="FG22">
        <v>0</v>
      </c>
      <c r="FH22">
        <v>0</v>
      </c>
      <c r="FI22">
        <v>0</v>
      </c>
      <c r="FJ22">
        <v>0</v>
      </c>
      <c r="FK22">
        <v>0</v>
      </c>
      <c r="FL22">
        <v>0</v>
      </c>
      <c r="FM22">
        <v>0</v>
      </c>
      <c r="FN22">
        <v>0</v>
      </c>
      <c r="FO22">
        <v>0</v>
      </c>
      <c r="FP22">
        <v>0</v>
      </c>
      <c r="FQ22">
        <v>0</v>
      </c>
      <c r="FR22">
        <v>0</v>
      </c>
      <c r="FS22">
        <v>1</v>
      </c>
      <c r="FT22">
        <v>1</v>
      </c>
      <c r="FU22">
        <v>1</v>
      </c>
      <c r="FV22">
        <v>0</v>
      </c>
      <c r="FW22">
        <v>0</v>
      </c>
      <c r="FX22">
        <v>0</v>
      </c>
      <c r="FY22">
        <v>1</v>
      </c>
      <c r="FZ22">
        <v>1</v>
      </c>
      <c r="GA22">
        <v>1</v>
      </c>
    </row>
    <row r="23" spans="1:183" hidden="1" x14ac:dyDescent="0.25">
      <c r="A23" t="s">
        <v>646</v>
      </c>
      <c r="B23" t="s">
        <v>647</v>
      </c>
      <c r="C23" t="s">
        <v>597</v>
      </c>
      <c r="D23" t="s">
        <v>597</v>
      </c>
      <c r="E23" t="s">
        <v>593</v>
      </c>
      <c r="G23" t="s">
        <v>585</v>
      </c>
      <c r="H23" t="s">
        <v>598</v>
      </c>
      <c r="I23" t="s">
        <v>587</v>
      </c>
      <c r="J23" t="s">
        <v>594</v>
      </c>
      <c r="K23" t="s">
        <v>599</v>
      </c>
      <c r="L23">
        <v>1</v>
      </c>
      <c r="M23">
        <v>1</v>
      </c>
      <c r="N23">
        <v>1</v>
      </c>
      <c r="O23">
        <v>1</v>
      </c>
      <c r="P23">
        <v>1</v>
      </c>
      <c r="Q23">
        <v>1</v>
      </c>
      <c r="R23">
        <v>1</v>
      </c>
      <c r="S23">
        <v>1</v>
      </c>
      <c r="T23">
        <v>0</v>
      </c>
      <c r="U23">
        <v>0</v>
      </c>
      <c r="V23">
        <v>1</v>
      </c>
      <c r="W23">
        <v>1</v>
      </c>
      <c r="X23">
        <v>1</v>
      </c>
      <c r="Y23">
        <v>0</v>
      </c>
      <c r="Z23">
        <v>1</v>
      </c>
      <c r="AA23">
        <v>1</v>
      </c>
      <c r="AB23">
        <v>0</v>
      </c>
      <c r="AC23">
        <v>0</v>
      </c>
      <c r="AD23">
        <v>0</v>
      </c>
      <c r="AE23">
        <v>0</v>
      </c>
      <c r="AF23">
        <v>0</v>
      </c>
      <c r="AG23">
        <v>0</v>
      </c>
      <c r="AH23">
        <v>0</v>
      </c>
      <c r="AI23">
        <v>0</v>
      </c>
      <c r="AJ23">
        <v>0</v>
      </c>
      <c r="AK23">
        <v>0</v>
      </c>
      <c r="AL23">
        <v>0</v>
      </c>
      <c r="AM23">
        <v>0</v>
      </c>
      <c r="AN23">
        <v>0</v>
      </c>
      <c r="AO23">
        <v>0</v>
      </c>
      <c r="AP23">
        <v>0</v>
      </c>
      <c r="AQ23">
        <v>0</v>
      </c>
      <c r="AR23">
        <v>1</v>
      </c>
      <c r="AS23">
        <v>1</v>
      </c>
      <c r="AT23">
        <v>0</v>
      </c>
      <c r="AU23">
        <v>0</v>
      </c>
      <c r="AV23">
        <v>1</v>
      </c>
      <c r="AW23">
        <v>0</v>
      </c>
      <c r="AX23">
        <v>0</v>
      </c>
      <c r="AY23">
        <v>1</v>
      </c>
      <c r="AZ23">
        <v>0</v>
      </c>
      <c r="BA23">
        <v>0</v>
      </c>
      <c r="BB23">
        <v>1</v>
      </c>
      <c r="BC23">
        <v>0</v>
      </c>
      <c r="BD23">
        <v>0</v>
      </c>
      <c r="BE23">
        <v>0</v>
      </c>
      <c r="BF23">
        <v>0</v>
      </c>
      <c r="BG23">
        <v>0</v>
      </c>
      <c r="BH23">
        <v>0</v>
      </c>
      <c r="BI23">
        <v>0</v>
      </c>
      <c r="BJ23">
        <v>0</v>
      </c>
      <c r="BK23">
        <v>1</v>
      </c>
      <c r="BL23">
        <v>0</v>
      </c>
      <c r="BM23">
        <v>0</v>
      </c>
      <c r="BN23">
        <v>1</v>
      </c>
      <c r="BO23">
        <v>0</v>
      </c>
      <c r="BP23">
        <v>0</v>
      </c>
      <c r="BQ23">
        <v>1</v>
      </c>
      <c r="BR23">
        <v>0</v>
      </c>
      <c r="BS23">
        <v>0</v>
      </c>
      <c r="BT23">
        <v>0</v>
      </c>
      <c r="BU23">
        <v>0</v>
      </c>
      <c r="BV23">
        <v>0</v>
      </c>
      <c r="BW23">
        <v>0</v>
      </c>
      <c r="BX23">
        <v>0</v>
      </c>
      <c r="BY23">
        <v>0</v>
      </c>
      <c r="BZ23">
        <v>0</v>
      </c>
      <c r="CA23">
        <v>1</v>
      </c>
      <c r="CB23">
        <v>1</v>
      </c>
      <c r="CC23">
        <v>0</v>
      </c>
      <c r="CD23">
        <v>0</v>
      </c>
      <c r="CE23">
        <v>0</v>
      </c>
      <c r="CF23">
        <v>0</v>
      </c>
      <c r="CG23">
        <v>0</v>
      </c>
      <c r="CH23">
        <v>0</v>
      </c>
      <c r="CI23">
        <v>0</v>
      </c>
      <c r="CJ23">
        <v>0</v>
      </c>
      <c r="CK23">
        <v>0</v>
      </c>
      <c r="CL23">
        <v>0</v>
      </c>
      <c r="CM23">
        <v>0</v>
      </c>
      <c r="CN23">
        <v>0</v>
      </c>
      <c r="CO23">
        <v>1</v>
      </c>
      <c r="CP23">
        <v>1</v>
      </c>
      <c r="CQ23">
        <v>1</v>
      </c>
      <c r="CR23">
        <v>1</v>
      </c>
      <c r="CS23">
        <v>1</v>
      </c>
      <c r="CT23">
        <v>1</v>
      </c>
      <c r="CU23">
        <v>1</v>
      </c>
      <c r="CV23">
        <v>1</v>
      </c>
      <c r="CW23">
        <v>1</v>
      </c>
      <c r="CX23">
        <v>1</v>
      </c>
      <c r="CY23">
        <v>1</v>
      </c>
      <c r="CZ23">
        <v>1</v>
      </c>
      <c r="DA23">
        <v>0</v>
      </c>
      <c r="DB23">
        <v>0</v>
      </c>
      <c r="DC23">
        <v>0</v>
      </c>
      <c r="DD23">
        <v>0</v>
      </c>
      <c r="DE23">
        <v>0</v>
      </c>
      <c r="DF23">
        <v>0</v>
      </c>
      <c r="DG23">
        <v>0</v>
      </c>
      <c r="DH23">
        <v>0</v>
      </c>
      <c r="DI23">
        <v>0</v>
      </c>
      <c r="DJ23">
        <v>1</v>
      </c>
      <c r="DK23">
        <v>1</v>
      </c>
      <c r="DL23">
        <v>0</v>
      </c>
      <c r="DM23">
        <v>0</v>
      </c>
      <c r="DN23">
        <v>0</v>
      </c>
      <c r="DO23">
        <v>0</v>
      </c>
      <c r="DP23">
        <v>0</v>
      </c>
      <c r="DQ23">
        <v>0</v>
      </c>
      <c r="DR23">
        <v>0</v>
      </c>
      <c r="DS23">
        <v>0</v>
      </c>
      <c r="DT23">
        <v>0</v>
      </c>
      <c r="DU23">
        <v>0</v>
      </c>
      <c r="DV23">
        <v>0</v>
      </c>
      <c r="DW23">
        <v>0</v>
      </c>
      <c r="DX23">
        <v>0</v>
      </c>
      <c r="DY23">
        <v>0</v>
      </c>
      <c r="DZ23">
        <v>0</v>
      </c>
      <c r="EA23">
        <v>0</v>
      </c>
      <c r="EB23">
        <v>1</v>
      </c>
      <c r="EC23">
        <v>1</v>
      </c>
      <c r="ED23">
        <v>1</v>
      </c>
      <c r="EE23">
        <v>0</v>
      </c>
      <c r="EF23">
        <v>0</v>
      </c>
      <c r="EG23">
        <v>0</v>
      </c>
      <c r="EH23">
        <v>0</v>
      </c>
      <c r="EI23">
        <v>0</v>
      </c>
      <c r="EJ23">
        <v>0</v>
      </c>
      <c r="EK23">
        <v>0</v>
      </c>
      <c r="EL23">
        <v>0</v>
      </c>
      <c r="EM23">
        <v>0</v>
      </c>
      <c r="EN23">
        <v>0</v>
      </c>
      <c r="EO23">
        <v>1</v>
      </c>
      <c r="EP23">
        <v>1</v>
      </c>
      <c r="EQ23">
        <v>1</v>
      </c>
      <c r="ER23">
        <v>1</v>
      </c>
      <c r="ES23">
        <v>1</v>
      </c>
      <c r="ET23">
        <v>0</v>
      </c>
      <c r="EU23">
        <v>1</v>
      </c>
      <c r="EV23">
        <v>1</v>
      </c>
      <c r="EW23">
        <v>0</v>
      </c>
      <c r="EX23">
        <v>0</v>
      </c>
      <c r="EY23">
        <v>0</v>
      </c>
      <c r="EZ23">
        <v>0</v>
      </c>
      <c r="FA23">
        <v>1</v>
      </c>
      <c r="FB23">
        <v>1</v>
      </c>
      <c r="FC23">
        <v>1</v>
      </c>
      <c r="FD23">
        <v>1</v>
      </c>
      <c r="FE23">
        <v>1</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0</v>
      </c>
    </row>
    <row r="24" spans="1:183" hidden="1" x14ac:dyDescent="0.25">
      <c r="A24" t="s">
        <v>648</v>
      </c>
      <c r="B24" t="s">
        <v>649</v>
      </c>
      <c r="C24" t="s">
        <v>621</v>
      </c>
      <c r="D24" t="s">
        <v>597</v>
      </c>
      <c r="E24" t="s">
        <v>623</v>
      </c>
      <c r="G24">
        <v>0</v>
      </c>
      <c r="H24" t="s">
        <v>604</v>
      </c>
      <c r="I24" t="s">
        <v>587</v>
      </c>
      <c r="J24" t="s">
        <v>594</v>
      </c>
      <c r="K24" t="s">
        <v>589</v>
      </c>
      <c r="L24">
        <v>1</v>
      </c>
      <c r="M24">
        <v>1</v>
      </c>
      <c r="N24">
        <v>1</v>
      </c>
      <c r="O24">
        <v>1</v>
      </c>
      <c r="P24">
        <v>1</v>
      </c>
      <c r="Q24">
        <v>1</v>
      </c>
      <c r="R24">
        <v>1</v>
      </c>
      <c r="S24">
        <v>1</v>
      </c>
      <c r="T24">
        <v>1</v>
      </c>
      <c r="U24">
        <v>1</v>
      </c>
      <c r="V24">
        <v>1</v>
      </c>
      <c r="W24">
        <v>1</v>
      </c>
      <c r="X24">
        <v>1</v>
      </c>
      <c r="Y24">
        <v>0</v>
      </c>
      <c r="Z24">
        <v>0</v>
      </c>
      <c r="AA24">
        <v>0</v>
      </c>
      <c r="AB24">
        <v>0</v>
      </c>
      <c r="AC24">
        <v>0</v>
      </c>
      <c r="AD24">
        <v>0</v>
      </c>
      <c r="AE24">
        <v>0</v>
      </c>
      <c r="AF24">
        <v>1</v>
      </c>
      <c r="AG24">
        <v>1</v>
      </c>
      <c r="AH24">
        <v>0</v>
      </c>
      <c r="AI24">
        <v>0</v>
      </c>
      <c r="AJ24">
        <v>0</v>
      </c>
      <c r="AK24">
        <v>0</v>
      </c>
      <c r="AL24">
        <v>1</v>
      </c>
      <c r="AM24">
        <v>1</v>
      </c>
      <c r="AN24">
        <v>1</v>
      </c>
      <c r="AO24">
        <v>1</v>
      </c>
      <c r="AP24">
        <v>0</v>
      </c>
      <c r="AQ24">
        <v>0</v>
      </c>
      <c r="AR24">
        <v>1</v>
      </c>
      <c r="AS24">
        <v>1</v>
      </c>
      <c r="AT24">
        <v>0</v>
      </c>
      <c r="AU24">
        <v>0</v>
      </c>
      <c r="AV24">
        <v>1</v>
      </c>
      <c r="AW24">
        <v>0</v>
      </c>
      <c r="AX24">
        <v>0</v>
      </c>
      <c r="AY24">
        <v>1</v>
      </c>
      <c r="AZ24">
        <v>0</v>
      </c>
      <c r="BA24">
        <v>0</v>
      </c>
      <c r="BB24">
        <v>1</v>
      </c>
      <c r="BC24">
        <v>0</v>
      </c>
      <c r="BD24">
        <v>0</v>
      </c>
      <c r="BE24">
        <v>0</v>
      </c>
      <c r="BF24">
        <v>0</v>
      </c>
      <c r="BG24">
        <v>0</v>
      </c>
      <c r="BH24">
        <v>1</v>
      </c>
      <c r="BI24">
        <v>0</v>
      </c>
      <c r="BJ24">
        <v>0</v>
      </c>
      <c r="BK24">
        <v>1</v>
      </c>
      <c r="BL24">
        <v>0</v>
      </c>
      <c r="BM24">
        <v>0</v>
      </c>
      <c r="BN24">
        <v>1</v>
      </c>
      <c r="BO24">
        <v>0</v>
      </c>
      <c r="BP24">
        <v>0</v>
      </c>
      <c r="BQ24">
        <v>1</v>
      </c>
      <c r="BR24">
        <v>0</v>
      </c>
      <c r="BS24">
        <v>0</v>
      </c>
      <c r="BT24">
        <v>1</v>
      </c>
      <c r="BU24">
        <v>0</v>
      </c>
      <c r="BV24">
        <v>0</v>
      </c>
      <c r="BW24">
        <v>1</v>
      </c>
      <c r="BX24">
        <v>1</v>
      </c>
      <c r="BY24">
        <v>0</v>
      </c>
      <c r="BZ24">
        <v>0</v>
      </c>
      <c r="CA24">
        <v>1</v>
      </c>
      <c r="CB24">
        <v>1</v>
      </c>
      <c r="CC24">
        <v>0</v>
      </c>
      <c r="CD24">
        <v>0</v>
      </c>
      <c r="CE24">
        <v>1</v>
      </c>
      <c r="CF24">
        <v>0</v>
      </c>
      <c r="CG24">
        <v>0</v>
      </c>
      <c r="CH24">
        <v>1</v>
      </c>
      <c r="CI24">
        <v>0</v>
      </c>
      <c r="CJ24">
        <v>0</v>
      </c>
      <c r="CK24">
        <v>1</v>
      </c>
      <c r="CL24">
        <v>0</v>
      </c>
      <c r="CM24">
        <v>0</v>
      </c>
      <c r="CN24">
        <v>0</v>
      </c>
      <c r="CO24">
        <v>1</v>
      </c>
      <c r="CP24">
        <v>1</v>
      </c>
      <c r="CQ24">
        <v>1</v>
      </c>
      <c r="CR24">
        <v>1</v>
      </c>
      <c r="CS24">
        <v>1</v>
      </c>
      <c r="CT24">
        <v>1</v>
      </c>
      <c r="CU24">
        <v>1</v>
      </c>
      <c r="CV24">
        <v>1</v>
      </c>
      <c r="CW24">
        <v>1</v>
      </c>
      <c r="CX24">
        <v>1</v>
      </c>
      <c r="CY24">
        <v>1</v>
      </c>
      <c r="CZ24">
        <v>1</v>
      </c>
      <c r="DA24">
        <v>0</v>
      </c>
      <c r="DB24">
        <v>0</v>
      </c>
      <c r="DC24">
        <v>0</v>
      </c>
      <c r="DD24">
        <v>1</v>
      </c>
      <c r="DE24">
        <v>0</v>
      </c>
      <c r="DF24">
        <v>1</v>
      </c>
      <c r="DG24">
        <v>1</v>
      </c>
      <c r="DH24">
        <v>1</v>
      </c>
      <c r="DI24">
        <v>1</v>
      </c>
      <c r="DJ24">
        <v>1</v>
      </c>
      <c r="DK24">
        <v>1</v>
      </c>
      <c r="DL24">
        <v>0</v>
      </c>
      <c r="DM24">
        <v>0</v>
      </c>
      <c r="DN24">
        <v>0</v>
      </c>
      <c r="DO24">
        <v>0</v>
      </c>
      <c r="DP24">
        <v>1</v>
      </c>
      <c r="DQ24">
        <v>1</v>
      </c>
      <c r="DR24">
        <v>1</v>
      </c>
      <c r="DS24">
        <v>1</v>
      </c>
      <c r="DT24">
        <v>1</v>
      </c>
      <c r="DU24">
        <v>1</v>
      </c>
      <c r="DV24">
        <v>0</v>
      </c>
      <c r="DW24">
        <v>0</v>
      </c>
      <c r="DX24">
        <v>0</v>
      </c>
      <c r="DY24">
        <v>1</v>
      </c>
      <c r="DZ24">
        <v>1</v>
      </c>
      <c r="EA24">
        <v>1</v>
      </c>
      <c r="EB24">
        <v>1</v>
      </c>
      <c r="EC24">
        <v>1</v>
      </c>
      <c r="ED24">
        <v>1</v>
      </c>
      <c r="EE24">
        <v>0</v>
      </c>
      <c r="EF24">
        <v>1</v>
      </c>
      <c r="EG24">
        <v>1</v>
      </c>
      <c r="EH24">
        <v>1</v>
      </c>
      <c r="EI24">
        <v>1</v>
      </c>
      <c r="EJ24">
        <v>0</v>
      </c>
      <c r="EK24">
        <v>0</v>
      </c>
      <c r="EL24">
        <v>1</v>
      </c>
      <c r="EM24">
        <v>1</v>
      </c>
      <c r="EN24">
        <v>1</v>
      </c>
      <c r="EO24">
        <v>1</v>
      </c>
      <c r="EP24">
        <v>0</v>
      </c>
      <c r="EQ24">
        <v>1</v>
      </c>
      <c r="ER24">
        <v>1</v>
      </c>
      <c r="ES24">
        <v>0</v>
      </c>
      <c r="ET24">
        <v>0</v>
      </c>
      <c r="EU24">
        <v>1</v>
      </c>
      <c r="EV24">
        <v>0</v>
      </c>
      <c r="EW24">
        <v>0</v>
      </c>
      <c r="EX24">
        <v>1</v>
      </c>
      <c r="EY24">
        <v>1</v>
      </c>
      <c r="EZ24">
        <v>0</v>
      </c>
      <c r="FA24">
        <v>0</v>
      </c>
      <c r="FB24">
        <v>0</v>
      </c>
      <c r="FC24">
        <v>0</v>
      </c>
      <c r="FD24">
        <v>0</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row>
    <row r="25" spans="1:183" x14ac:dyDescent="0.25">
      <c r="A25" t="s">
        <v>650</v>
      </c>
      <c r="B25" t="s">
        <v>651</v>
      </c>
      <c r="C25" t="s">
        <v>616</v>
      </c>
      <c r="D25" t="s">
        <v>616</v>
      </c>
      <c r="E25" t="s">
        <v>584</v>
      </c>
      <c r="G25" t="s">
        <v>603</v>
      </c>
      <c r="H25" t="s">
        <v>586</v>
      </c>
      <c r="I25" t="s">
        <v>605</v>
      </c>
      <c r="J25" t="s">
        <v>588</v>
      </c>
      <c r="K25" t="s">
        <v>589</v>
      </c>
      <c r="L25">
        <v>0</v>
      </c>
      <c r="M25">
        <v>1</v>
      </c>
      <c r="N25">
        <v>1</v>
      </c>
      <c r="O25">
        <v>0</v>
      </c>
      <c r="P25">
        <v>0</v>
      </c>
      <c r="Q25">
        <v>0</v>
      </c>
      <c r="R25">
        <v>0</v>
      </c>
      <c r="S25">
        <v>0</v>
      </c>
      <c r="T25">
        <v>0</v>
      </c>
      <c r="U25">
        <v>0</v>
      </c>
      <c r="V25">
        <v>1</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1</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1</v>
      </c>
      <c r="CB25">
        <v>0</v>
      </c>
      <c r="CC25">
        <v>0</v>
      </c>
      <c r="CD25">
        <v>0</v>
      </c>
      <c r="CE25">
        <v>0</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1</v>
      </c>
      <c r="DN25">
        <v>1</v>
      </c>
      <c r="DO25">
        <v>1</v>
      </c>
      <c r="DP25">
        <v>0</v>
      </c>
      <c r="DQ25">
        <v>0</v>
      </c>
      <c r="DR25">
        <v>0</v>
      </c>
      <c r="DS25">
        <v>0</v>
      </c>
      <c r="DT25">
        <v>0</v>
      </c>
      <c r="DU25">
        <v>0</v>
      </c>
      <c r="DV25">
        <v>0</v>
      </c>
      <c r="DW25">
        <v>0</v>
      </c>
      <c r="DX25">
        <v>0</v>
      </c>
      <c r="DY25">
        <v>0</v>
      </c>
      <c r="DZ25">
        <v>0</v>
      </c>
      <c r="EA25">
        <v>0</v>
      </c>
      <c r="EB25">
        <v>1</v>
      </c>
      <c r="EC25">
        <v>1</v>
      </c>
      <c r="ED25">
        <v>1</v>
      </c>
      <c r="EE25">
        <v>0</v>
      </c>
      <c r="EF25">
        <v>0</v>
      </c>
      <c r="EG25">
        <v>0</v>
      </c>
      <c r="EH25">
        <v>0</v>
      </c>
      <c r="EI25">
        <v>0</v>
      </c>
      <c r="EJ25">
        <v>0</v>
      </c>
      <c r="EK25">
        <v>0</v>
      </c>
      <c r="EL25">
        <v>0</v>
      </c>
      <c r="EM25">
        <v>0</v>
      </c>
      <c r="EN25">
        <v>0</v>
      </c>
      <c r="EO25">
        <v>0</v>
      </c>
      <c r="EP25">
        <v>1</v>
      </c>
      <c r="EQ25">
        <v>1</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row>
    <row r="26" spans="1:183" x14ac:dyDescent="0.25">
      <c r="A26" t="s">
        <v>652</v>
      </c>
      <c r="B26" t="s">
        <v>653</v>
      </c>
      <c r="C26" t="s">
        <v>616</v>
      </c>
      <c r="D26" t="s">
        <v>616</v>
      </c>
      <c r="E26" t="s">
        <v>641</v>
      </c>
      <c r="F26" t="s">
        <v>654</v>
      </c>
      <c r="G26" t="s">
        <v>603</v>
      </c>
      <c r="H26" t="s">
        <v>598</v>
      </c>
      <c r="I26" t="s">
        <v>587</v>
      </c>
      <c r="J26" t="s">
        <v>594</v>
      </c>
      <c r="K26" t="s">
        <v>589</v>
      </c>
      <c r="L26">
        <v>1</v>
      </c>
      <c r="M26">
        <v>1</v>
      </c>
      <c r="N26">
        <v>1</v>
      </c>
      <c r="O26">
        <v>1</v>
      </c>
      <c r="P26">
        <v>1</v>
      </c>
      <c r="Q26">
        <v>1</v>
      </c>
      <c r="R26">
        <v>1</v>
      </c>
      <c r="S26">
        <v>1</v>
      </c>
      <c r="T26">
        <v>0</v>
      </c>
      <c r="U26">
        <v>0</v>
      </c>
      <c r="V26">
        <v>1</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1</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1</v>
      </c>
      <c r="CB26">
        <v>0</v>
      </c>
      <c r="CC26">
        <v>0</v>
      </c>
      <c r="CD26">
        <v>0</v>
      </c>
      <c r="CE26">
        <v>0</v>
      </c>
      <c r="CF26">
        <v>0</v>
      </c>
      <c r="CG26">
        <v>0</v>
      </c>
      <c r="CH26">
        <v>0</v>
      </c>
      <c r="CI26">
        <v>0</v>
      </c>
      <c r="CJ26">
        <v>0</v>
      </c>
      <c r="CK26">
        <v>0</v>
      </c>
      <c r="CL26">
        <v>0</v>
      </c>
      <c r="CM26">
        <v>0</v>
      </c>
      <c r="CN26">
        <v>0</v>
      </c>
      <c r="CO26">
        <v>1</v>
      </c>
      <c r="CP26">
        <v>1</v>
      </c>
      <c r="CQ26">
        <v>1</v>
      </c>
      <c r="CR26">
        <v>1</v>
      </c>
      <c r="CS26">
        <v>1</v>
      </c>
      <c r="CT26">
        <v>1</v>
      </c>
      <c r="CU26">
        <v>1</v>
      </c>
      <c r="CV26">
        <v>1</v>
      </c>
      <c r="CW26">
        <v>1</v>
      </c>
      <c r="CX26">
        <v>1</v>
      </c>
      <c r="CY26">
        <v>1</v>
      </c>
      <c r="CZ26">
        <v>1</v>
      </c>
      <c r="DA26">
        <v>0</v>
      </c>
      <c r="DB26">
        <v>0</v>
      </c>
      <c r="DC26">
        <v>0</v>
      </c>
      <c r="DD26">
        <v>0</v>
      </c>
      <c r="DE26">
        <v>0</v>
      </c>
      <c r="DF26">
        <v>0</v>
      </c>
      <c r="DG26">
        <v>0</v>
      </c>
      <c r="DH26">
        <v>0</v>
      </c>
      <c r="DI26">
        <v>0</v>
      </c>
      <c r="DJ26">
        <v>0</v>
      </c>
      <c r="DK26">
        <v>0</v>
      </c>
      <c r="DL26">
        <v>0</v>
      </c>
      <c r="DM26">
        <v>1</v>
      </c>
      <c r="DN26">
        <v>1</v>
      </c>
      <c r="DO26">
        <v>1</v>
      </c>
      <c r="DP26">
        <v>0</v>
      </c>
      <c r="DQ26">
        <v>0</v>
      </c>
      <c r="DR26">
        <v>0</v>
      </c>
      <c r="DS26">
        <v>0</v>
      </c>
      <c r="DT26">
        <v>0</v>
      </c>
      <c r="DU26">
        <v>0</v>
      </c>
      <c r="DV26">
        <v>0</v>
      </c>
      <c r="DW26">
        <v>0</v>
      </c>
      <c r="DX26">
        <v>0</v>
      </c>
      <c r="DY26">
        <v>0</v>
      </c>
      <c r="DZ26">
        <v>0</v>
      </c>
      <c r="EA26">
        <v>0</v>
      </c>
      <c r="EB26">
        <v>1</v>
      </c>
      <c r="EC26">
        <v>1</v>
      </c>
      <c r="ED26">
        <v>1</v>
      </c>
      <c r="EE26">
        <v>0</v>
      </c>
      <c r="EF26">
        <v>0</v>
      </c>
      <c r="EG26">
        <v>0</v>
      </c>
      <c r="EH26">
        <v>0</v>
      </c>
      <c r="EI26">
        <v>0</v>
      </c>
      <c r="EJ26">
        <v>0</v>
      </c>
      <c r="EK26">
        <v>0</v>
      </c>
      <c r="EL26">
        <v>0</v>
      </c>
      <c r="EM26">
        <v>0</v>
      </c>
      <c r="EN26">
        <v>0</v>
      </c>
      <c r="EO26">
        <v>1</v>
      </c>
      <c r="EP26">
        <v>1</v>
      </c>
      <c r="EQ26">
        <v>1</v>
      </c>
      <c r="ER26">
        <v>0</v>
      </c>
      <c r="ES26">
        <v>0</v>
      </c>
      <c r="ET26">
        <v>0</v>
      </c>
      <c r="EU26">
        <v>0</v>
      </c>
      <c r="EV26">
        <v>0</v>
      </c>
      <c r="EW26">
        <v>0</v>
      </c>
      <c r="EX26">
        <v>0</v>
      </c>
      <c r="EY26">
        <v>0</v>
      </c>
      <c r="EZ26">
        <v>0</v>
      </c>
      <c r="FA26">
        <v>0</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row>
    <row r="27" spans="1:183" hidden="1" x14ac:dyDescent="0.25">
      <c r="A27" t="s">
        <v>655</v>
      </c>
      <c r="B27" t="s">
        <v>656</v>
      </c>
      <c r="C27" t="s">
        <v>592</v>
      </c>
      <c r="D27" t="s">
        <v>592</v>
      </c>
      <c r="E27" t="s">
        <v>623</v>
      </c>
      <c r="G27" t="s">
        <v>603</v>
      </c>
      <c r="H27" t="s">
        <v>598</v>
      </c>
      <c r="I27" t="s">
        <v>624</v>
      </c>
      <c r="J27" t="s">
        <v>588</v>
      </c>
      <c r="K27" t="s">
        <v>589</v>
      </c>
      <c r="L27">
        <v>0</v>
      </c>
      <c r="M27">
        <v>0</v>
      </c>
      <c r="N27">
        <v>1</v>
      </c>
      <c r="O27">
        <v>0</v>
      </c>
      <c r="P27">
        <v>0</v>
      </c>
      <c r="Q27">
        <v>0</v>
      </c>
      <c r="R27">
        <v>0</v>
      </c>
      <c r="S27">
        <v>1</v>
      </c>
      <c r="T27">
        <v>0</v>
      </c>
      <c r="U27">
        <v>0</v>
      </c>
      <c r="V27">
        <v>1</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1</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1</v>
      </c>
      <c r="CB27">
        <v>0</v>
      </c>
      <c r="CC27">
        <v>0</v>
      </c>
      <c r="CD27">
        <v>0</v>
      </c>
      <c r="CE27">
        <v>0</v>
      </c>
      <c r="CF27">
        <v>0</v>
      </c>
      <c r="CG27">
        <v>0</v>
      </c>
      <c r="CH27">
        <v>0</v>
      </c>
      <c r="CI27">
        <v>0</v>
      </c>
      <c r="CJ27">
        <v>0</v>
      </c>
      <c r="CK27">
        <v>0</v>
      </c>
      <c r="CL27">
        <v>0</v>
      </c>
      <c r="CM27">
        <v>0</v>
      </c>
      <c r="CN27">
        <v>0</v>
      </c>
      <c r="CO27">
        <v>1</v>
      </c>
      <c r="CP27">
        <v>1</v>
      </c>
      <c r="CQ27">
        <v>1</v>
      </c>
      <c r="CR27">
        <v>1</v>
      </c>
      <c r="CS27">
        <v>1</v>
      </c>
      <c r="CT27">
        <v>1</v>
      </c>
      <c r="CU27">
        <v>1</v>
      </c>
      <c r="CV27">
        <v>1</v>
      </c>
      <c r="CW27">
        <v>1</v>
      </c>
      <c r="CX27">
        <v>1</v>
      </c>
      <c r="CY27">
        <v>1</v>
      </c>
      <c r="CZ27">
        <v>1</v>
      </c>
      <c r="DA27">
        <v>0</v>
      </c>
      <c r="DB27">
        <v>0</v>
      </c>
      <c r="DC27">
        <v>0</v>
      </c>
      <c r="DD27">
        <v>0</v>
      </c>
      <c r="DE27">
        <v>0</v>
      </c>
      <c r="DF27">
        <v>0</v>
      </c>
      <c r="DG27">
        <v>0</v>
      </c>
      <c r="DH27">
        <v>0</v>
      </c>
      <c r="DI27">
        <v>0</v>
      </c>
      <c r="DJ27">
        <v>0</v>
      </c>
      <c r="DK27">
        <v>0</v>
      </c>
      <c r="DL27">
        <v>0</v>
      </c>
      <c r="DM27">
        <v>1</v>
      </c>
      <c r="DN27">
        <v>1</v>
      </c>
      <c r="DO27">
        <v>1</v>
      </c>
      <c r="DP27">
        <v>0</v>
      </c>
      <c r="DQ27">
        <v>0</v>
      </c>
      <c r="DR27">
        <v>0</v>
      </c>
      <c r="DS27">
        <v>0</v>
      </c>
      <c r="DT27">
        <v>0</v>
      </c>
      <c r="DU27">
        <v>0</v>
      </c>
      <c r="DV27">
        <v>0</v>
      </c>
      <c r="DW27">
        <v>0</v>
      </c>
      <c r="DX27">
        <v>0</v>
      </c>
      <c r="DY27">
        <v>0</v>
      </c>
      <c r="DZ27">
        <v>0</v>
      </c>
      <c r="EA27">
        <v>0</v>
      </c>
      <c r="EB27">
        <v>1</v>
      </c>
      <c r="EC27">
        <v>1</v>
      </c>
      <c r="ED27">
        <v>1</v>
      </c>
      <c r="EE27">
        <v>0</v>
      </c>
      <c r="EF27">
        <v>0</v>
      </c>
      <c r="EG27">
        <v>0</v>
      </c>
      <c r="EH27">
        <v>0</v>
      </c>
      <c r="EI27">
        <v>0</v>
      </c>
      <c r="EJ27">
        <v>0</v>
      </c>
      <c r="EK27">
        <v>0</v>
      </c>
      <c r="EL27">
        <v>0</v>
      </c>
      <c r="EM27">
        <v>0</v>
      </c>
      <c r="EN27">
        <v>0</v>
      </c>
      <c r="EO27">
        <v>1</v>
      </c>
      <c r="EP27">
        <v>1</v>
      </c>
      <c r="EQ27">
        <v>1</v>
      </c>
      <c r="ER27">
        <v>0</v>
      </c>
      <c r="ES27">
        <v>0</v>
      </c>
      <c r="ET27">
        <v>0</v>
      </c>
      <c r="EU27">
        <v>0</v>
      </c>
      <c r="EV27">
        <v>0</v>
      </c>
      <c r="EW27">
        <v>0</v>
      </c>
      <c r="EX27">
        <v>0</v>
      </c>
      <c r="EY27">
        <v>0</v>
      </c>
      <c r="EZ27">
        <v>0</v>
      </c>
      <c r="FA27">
        <v>0</v>
      </c>
      <c r="FB27">
        <v>0</v>
      </c>
      <c r="FC27">
        <v>0</v>
      </c>
      <c r="FD27">
        <v>0</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0</v>
      </c>
    </row>
    <row r="28" spans="1:183" hidden="1" x14ac:dyDescent="0.25">
      <c r="A28" t="s">
        <v>657</v>
      </c>
      <c r="B28" t="s">
        <v>658</v>
      </c>
      <c r="C28" t="s">
        <v>592</v>
      </c>
      <c r="D28" t="s">
        <v>592</v>
      </c>
      <c r="E28" t="s">
        <v>584</v>
      </c>
      <c r="F28" t="s">
        <v>654</v>
      </c>
      <c r="G28" t="s">
        <v>603</v>
      </c>
      <c r="H28" t="s">
        <v>586</v>
      </c>
      <c r="I28" t="s">
        <v>587</v>
      </c>
      <c r="J28" t="s">
        <v>588</v>
      </c>
      <c r="K28" t="s">
        <v>589</v>
      </c>
      <c r="L28">
        <v>1</v>
      </c>
      <c r="M28">
        <v>1</v>
      </c>
      <c r="N28">
        <v>1</v>
      </c>
      <c r="O28">
        <v>1</v>
      </c>
      <c r="P28">
        <v>1</v>
      </c>
      <c r="Q28">
        <v>1</v>
      </c>
      <c r="R28">
        <v>1</v>
      </c>
      <c r="S28">
        <v>1</v>
      </c>
      <c r="T28">
        <v>0</v>
      </c>
      <c r="U28">
        <v>0</v>
      </c>
      <c r="V28">
        <v>1</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1</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1</v>
      </c>
      <c r="CB28">
        <v>0</v>
      </c>
      <c r="CC28">
        <v>0</v>
      </c>
      <c r="CD28">
        <v>0</v>
      </c>
      <c r="CE28">
        <v>0</v>
      </c>
      <c r="CF28">
        <v>0</v>
      </c>
      <c r="CG28">
        <v>0</v>
      </c>
      <c r="CH28">
        <v>0</v>
      </c>
      <c r="CI28">
        <v>0</v>
      </c>
      <c r="CJ28">
        <v>0</v>
      </c>
      <c r="CK28">
        <v>0</v>
      </c>
      <c r="CL28">
        <v>0</v>
      </c>
      <c r="CM28">
        <v>0</v>
      </c>
      <c r="CN28">
        <v>0</v>
      </c>
      <c r="CO28">
        <v>1</v>
      </c>
      <c r="CP28">
        <v>1</v>
      </c>
      <c r="CQ28">
        <v>1</v>
      </c>
      <c r="CR28">
        <v>1</v>
      </c>
      <c r="CS28">
        <v>1</v>
      </c>
      <c r="CT28">
        <v>1</v>
      </c>
      <c r="CU28">
        <v>1</v>
      </c>
      <c r="CV28">
        <v>1</v>
      </c>
      <c r="CW28">
        <v>1</v>
      </c>
      <c r="CX28">
        <v>1</v>
      </c>
      <c r="CY28">
        <v>1</v>
      </c>
      <c r="CZ28">
        <v>1</v>
      </c>
      <c r="DA28">
        <v>0</v>
      </c>
      <c r="DB28">
        <v>0</v>
      </c>
      <c r="DC28">
        <v>0</v>
      </c>
      <c r="DD28">
        <v>0</v>
      </c>
      <c r="DE28">
        <v>0</v>
      </c>
      <c r="DF28">
        <v>0</v>
      </c>
      <c r="DG28">
        <v>0</v>
      </c>
      <c r="DH28">
        <v>0</v>
      </c>
      <c r="DI28">
        <v>0</v>
      </c>
      <c r="DJ28">
        <v>0</v>
      </c>
      <c r="DK28">
        <v>0</v>
      </c>
      <c r="DL28">
        <v>0</v>
      </c>
      <c r="DM28">
        <v>1</v>
      </c>
      <c r="DN28">
        <v>1</v>
      </c>
      <c r="DO28">
        <v>1</v>
      </c>
      <c r="DP28">
        <v>0</v>
      </c>
      <c r="DQ28">
        <v>0</v>
      </c>
      <c r="DR28">
        <v>0</v>
      </c>
      <c r="DS28">
        <v>0</v>
      </c>
      <c r="DT28">
        <v>0</v>
      </c>
      <c r="DU28">
        <v>0</v>
      </c>
      <c r="DV28">
        <v>0</v>
      </c>
      <c r="DW28">
        <v>0</v>
      </c>
      <c r="DX28">
        <v>0</v>
      </c>
      <c r="DY28">
        <v>0</v>
      </c>
      <c r="DZ28">
        <v>0</v>
      </c>
      <c r="EA28">
        <v>0</v>
      </c>
      <c r="EB28">
        <v>1</v>
      </c>
      <c r="EC28">
        <v>1</v>
      </c>
      <c r="ED28">
        <v>1</v>
      </c>
      <c r="EE28">
        <v>0</v>
      </c>
      <c r="EF28">
        <v>0</v>
      </c>
      <c r="EG28">
        <v>0</v>
      </c>
      <c r="EH28">
        <v>0</v>
      </c>
      <c r="EI28">
        <v>0</v>
      </c>
      <c r="EJ28">
        <v>0</v>
      </c>
      <c r="EK28">
        <v>0</v>
      </c>
      <c r="EL28">
        <v>0</v>
      </c>
      <c r="EM28">
        <v>0</v>
      </c>
      <c r="EN28">
        <v>0</v>
      </c>
      <c r="EO28">
        <v>1</v>
      </c>
      <c r="EP28">
        <v>1</v>
      </c>
      <c r="EQ28">
        <v>1</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row>
    <row r="29" spans="1:183" hidden="1" x14ac:dyDescent="0.25">
      <c r="A29" t="s">
        <v>659</v>
      </c>
      <c r="B29" t="s">
        <v>660</v>
      </c>
      <c r="C29" t="s">
        <v>592</v>
      </c>
      <c r="D29" t="s">
        <v>592</v>
      </c>
      <c r="E29" t="s">
        <v>584</v>
      </c>
      <c r="G29" t="s">
        <v>603</v>
      </c>
      <c r="H29" t="s">
        <v>586</v>
      </c>
      <c r="I29" t="s">
        <v>587</v>
      </c>
      <c r="J29" t="s">
        <v>588</v>
      </c>
      <c r="K29" t="s">
        <v>589</v>
      </c>
      <c r="L29">
        <v>1</v>
      </c>
      <c r="M29">
        <v>1</v>
      </c>
      <c r="N29">
        <v>1</v>
      </c>
      <c r="O29">
        <v>1</v>
      </c>
      <c r="P29">
        <v>1</v>
      </c>
      <c r="Q29">
        <v>1</v>
      </c>
      <c r="R29">
        <v>1</v>
      </c>
      <c r="S29">
        <v>1</v>
      </c>
      <c r="T29">
        <v>0</v>
      </c>
      <c r="U29">
        <v>0</v>
      </c>
      <c r="V29">
        <v>1</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1</v>
      </c>
      <c r="AS29">
        <v>1</v>
      </c>
      <c r="AT29">
        <v>1</v>
      </c>
      <c r="AU29">
        <v>0</v>
      </c>
      <c r="AV29">
        <v>1</v>
      </c>
      <c r="AW29">
        <v>1</v>
      </c>
      <c r="AX29">
        <v>0</v>
      </c>
      <c r="AY29">
        <v>0</v>
      </c>
      <c r="AZ29">
        <v>0</v>
      </c>
      <c r="BA29">
        <v>0</v>
      </c>
      <c r="BB29">
        <v>0</v>
      </c>
      <c r="BC29">
        <v>0</v>
      </c>
      <c r="BD29">
        <v>0</v>
      </c>
      <c r="BE29">
        <v>0</v>
      </c>
      <c r="BF29">
        <v>0</v>
      </c>
      <c r="BG29">
        <v>0</v>
      </c>
      <c r="BH29">
        <v>0</v>
      </c>
      <c r="BI29">
        <v>0</v>
      </c>
      <c r="BJ29">
        <v>0</v>
      </c>
      <c r="BK29">
        <v>0</v>
      </c>
      <c r="BL29">
        <v>0</v>
      </c>
      <c r="BM29">
        <v>0</v>
      </c>
      <c r="BN29">
        <v>1</v>
      </c>
      <c r="BO29">
        <v>1</v>
      </c>
      <c r="BP29">
        <v>0</v>
      </c>
      <c r="BQ29">
        <v>1</v>
      </c>
      <c r="BR29">
        <v>1</v>
      </c>
      <c r="BS29">
        <v>0</v>
      </c>
      <c r="BT29">
        <v>0</v>
      </c>
      <c r="BU29">
        <v>0</v>
      </c>
      <c r="BV29">
        <v>0</v>
      </c>
      <c r="BW29">
        <v>0</v>
      </c>
      <c r="BX29">
        <v>0</v>
      </c>
      <c r="BY29">
        <v>0</v>
      </c>
      <c r="BZ29">
        <v>0</v>
      </c>
      <c r="CA29">
        <v>1</v>
      </c>
      <c r="CB29">
        <v>0</v>
      </c>
      <c r="CC29">
        <v>0</v>
      </c>
      <c r="CD29">
        <v>0</v>
      </c>
      <c r="CE29">
        <v>0</v>
      </c>
      <c r="CF29">
        <v>0</v>
      </c>
      <c r="CG29">
        <v>0</v>
      </c>
      <c r="CH29">
        <v>0</v>
      </c>
      <c r="CI29">
        <v>0</v>
      </c>
      <c r="CJ29">
        <v>0</v>
      </c>
      <c r="CK29">
        <v>0</v>
      </c>
      <c r="CL29">
        <v>0</v>
      </c>
      <c r="CM29">
        <v>0</v>
      </c>
      <c r="CN29">
        <v>0</v>
      </c>
      <c r="CO29">
        <v>1</v>
      </c>
      <c r="CP29">
        <v>1</v>
      </c>
      <c r="CQ29">
        <v>1</v>
      </c>
      <c r="CR29">
        <v>1</v>
      </c>
      <c r="CS29">
        <v>1</v>
      </c>
      <c r="CT29">
        <v>1</v>
      </c>
      <c r="CU29">
        <v>1</v>
      </c>
      <c r="CV29">
        <v>1</v>
      </c>
      <c r="CW29">
        <v>1</v>
      </c>
      <c r="CX29">
        <v>1</v>
      </c>
      <c r="CY29">
        <v>1</v>
      </c>
      <c r="CZ29">
        <v>1</v>
      </c>
      <c r="DA29">
        <v>0</v>
      </c>
      <c r="DB29">
        <v>0</v>
      </c>
      <c r="DC29">
        <v>0</v>
      </c>
      <c r="DD29">
        <v>0</v>
      </c>
      <c r="DE29">
        <v>0</v>
      </c>
      <c r="DF29">
        <v>0</v>
      </c>
      <c r="DG29">
        <v>0</v>
      </c>
      <c r="DH29">
        <v>0</v>
      </c>
      <c r="DI29">
        <v>0</v>
      </c>
      <c r="DJ29">
        <v>0</v>
      </c>
      <c r="DK29">
        <v>0</v>
      </c>
      <c r="DL29">
        <v>0</v>
      </c>
      <c r="DM29">
        <v>1</v>
      </c>
      <c r="DN29">
        <v>1</v>
      </c>
      <c r="DO29">
        <v>1</v>
      </c>
      <c r="DP29">
        <v>1</v>
      </c>
      <c r="DQ29">
        <v>1</v>
      </c>
      <c r="DR29">
        <v>1</v>
      </c>
      <c r="DS29">
        <v>0</v>
      </c>
      <c r="DT29">
        <v>0</v>
      </c>
      <c r="DU29">
        <v>0</v>
      </c>
      <c r="DV29">
        <v>0</v>
      </c>
      <c r="DW29">
        <v>0</v>
      </c>
      <c r="DX29">
        <v>0</v>
      </c>
      <c r="DY29">
        <v>0</v>
      </c>
      <c r="DZ29">
        <v>0</v>
      </c>
      <c r="EA29">
        <v>0</v>
      </c>
      <c r="EB29">
        <v>1</v>
      </c>
      <c r="EC29">
        <v>1</v>
      </c>
      <c r="ED29">
        <v>1</v>
      </c>
      <c r="EE29">
        <v>0</v>
      </c>
      <c r="EF29">
        <v>0</v>
      </c>
      <c r="EG29">
        <v>0</v>
      </c>
      <c r="EH29">
        <v>0</v>
      </c>
      <c r="EI29">
        <v>0</v>
      </c>
      <c r="EJ29">
        <v>0</v>
      </c>
      <c r="EK29">
        <v>0</v>
      </c>
      <c r="EL29">
        <v>0</v>
      </c>
      <c r="EM29">
        <v>0</v>
      </c>
      <c r="EN29">
        <v>0</v>
      </c>
      <c r="EO29">
        <v>1</v>
      </c>
      <c r="EP29">
        <v>1</v>
      </c>
      <c r="EQ29">
        <v>1</v>
      </c>
      <c r="ER29">
        <v>0</v>
      </c>
      <c r="ES29">
        <v>0</v>
      </c>
      <c r="ET29">
        <v>0</v>
      </c>
      <c r="EU29">
        <v>1</v>
      </c>
      <c r="EV29">
        <v>1</v>
      </c>
      <c r="EW29">
        <v>0</v>
      </c>
      <c r="EX29">
        <v>0</v>
      </c>
      <c r="EY29">
        <v>0</v>
      </c>
      <c r="EZ29">
        <v>0</v>
      </c>
      <c r="FA29">
        <v>1</v>
      </c>
      <c r="FB29">
        <v>1</v>
      </c>
      <c r="FC29">
        <v>1</v>
      </c>
      <c r="FD29">
        <v>1</v>
      </c>
      <c r="FE29">
        <v>1</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row>
    <row r="30" spans="1:183" hidden="1" x14ac:dyDescent="0.25">
      <c r="A30" t="s">
        <v>661</v>
      </c>
      <c r="B30" t="s">
        <v>662</v>
      </c>
      <c r="C30" t="s">
        <v>602</v>
      </c>
      <c r="D30" t="s">
        <v>602</v>
      </c>
      <c r="E30" t="s">
        <v>584</v>
      </c>
      <c r="G30" t="s">
        <v>585</v>
      </c>
      <c r="H30" t="s">
        <v>604</v>
      </c>
      <c r="I30" t="s">
        <v>605</v>
      </c>
      <c r="J30" t="s">
        <v>594</v>
      </c>
      <c r="K30" t="s">
        <v>606</v>
      </c>
      <c r="L30">
        <v>1</v>
      </c>
      <c r="M30">
        <v>1</v>
      </c>
      <c r="N30">
        <v>1</v>
      </c>
      <c r="O30">
        <v>1</v>
      </c>
      <c r="P30">
        <v>1</v>
      </c>
      <c r="Q30">
        <v>0</v>
      </c>
      <c r="R30">
        <v>0</v>
      </c>
      <c r="S30">
        <v>0</v>
      </c>
      <c r="T30">
        <v>0</v>
      </c>
      <c r="U30">
        <v>0</v>
      </c>
      <c r="V30">
        <v>1</v>
      </c>
      <c r="W30">
        <v>1</v>
      </c>
      <c r="X30">
        <v>1</v>
      </c>
      <c r="Y30">
        <v>1</v>
      </c>
      <c r="Z30">
        <v>0</v>
      </c>
      <c r="AA30">
        <v>1</v>
      </c>
      <c r="AB30">
        <v>1</v>
      </c>
      <c r="AC30">
        <v>1</v>
      </c>
      <c r="AD30">
        <v>1</v>
      </c>
      <c r="AE30">
        <v>1</v>
      </c>
      <c r="AF30">
        <v>0</v>
      </c>
      <c r="AG30">
        <v>0</v>
      </c>
      <c r="AH30">
        <v>0</v>
      </c>
      <c r="AI30">
        <v>1</v>
      </c>
      <c r="AJ30">
        <v>1</v>
      </c>
      <c r="AK30">
        <v>1</v>
      </c>
      <c r="AL30">
        <v>0</v>
      </c>
      <c r="AM30">
        <v>0</v>
      </c>
      <c r="AN30">
        <v>0</v>
      </c>
      <c r="AO30">
        <v>1</v>
      </c>
      <c r="AP30">
        <v>1</v>
      </c>
      <c r="AQ30">
        <v>1</v>
      </c>
      <c r="AR30">
        <v>1</v>
      </c>
      <c r="AS30">
        <v>1</v>
      </c>
      <c r="AT30">
        <v>1</v>
      </c>
      <c r="AU30">
        <v>1</v>
      </c>
      <c r="AV30">
        <v>1</v>
      </c>
      <c r="AW30">
        <v>1</v>
      </c>
      <c r="AX30">
        <v>1</v>
      </c>
      <c r="AY30">
        <v>0</v>
      </c>
      <c r="AZ30">
        <v>1</v>
      </c>
      <c r="BA30">
        <v>1</v>
      </c>
      <c r="BB30">
        <v>0</v>
      </c>
      <c r="BC30">
        <v>1</v>
      </c>
      <c r="BD30">
        <v>1</v>
      </c>
      <c r="BE30">
        <v>0</v>
      </c>
      <c r="BF30">
        <v>0</v>
      </c>
      <c r="BG30">
        <v>0</v>
      </c>
      <c r="BH30">
        <v>0</v>
      </c>
      <c r="BI30">
        <v>1</v>
      </c>
      <c r="BJ30">
        <v>1</v>
      </c>
      <c r="BK30">
        <v>0</v>
      </c>
      <c r="BL30">
        <v>1</v>
      </c>
      <c r="BM30">
        <v>1</v>
      </c>
      <c r="BN30">
        <v>0</v>
      </c>
      <c r="BO30">
        <v>1</v>
      </c>
      <c r="BP30">
        <v>1</v>
      </c>
      <c r="BQ30">
        <v>0</v>
      </c>
      <c r="BR30">
        <v>1</v>
      </c>
      <c r="BS30">
        <v>1</v>
      </c>
      <c r="BT30">
        <v>1</v>
      </c>
      <c r="BU30">
        <v>1</v>
      </c>
      <c r="BV30">
        <v>1</v>
      </c>
      <c r="BW30">
        <v>0</v>
      </c>
      <c r="BX30">
        <v>0</v>
      </c>
      <c r="BY30">
        <v>0</v>
      </c>
      <c r="BZ30">
        <v>0</v>
      </c>
      <c r="CA30">
        <v>1</v>
      </c>
      <c r="CB30">
        <v>1</v>
      </c>
      <c r="CC30">
        <v>1</v>
      </c>
      <c r="CD30">
        <v>1</v>
      </c>
      <c r="CE30">
        <v>0</v>
      </c>
      <c r="CF30">
        <v>1</v>
      </c>
      <c r="CG30">
        <v>1</v>
      </c>
      <c r="CH30">
        <v>0</v>
      </c>
      <c r="CI30">
        <v>1</v>
      </c>
      <c r="CJ30">
        <v>1</v>
      </c>
      <c r="CK30">
        <v>0</v>
      </c>
      <c r="CL30">
        <v>0</v>
      </c>
      <c r="CM30">
        <v>1</v>
      </c>
      <c r="CN30">
        <v>1</v>
      </c>
      <c r="CO30">
        <v>1</v>
      </c>
      <c r="CP30">
        <v>1</v>
      </c>
      <c r="CQ30">
        <v>1</v>
      </c>
      <c r="CR30">
        <v>0</v>
      </c>
      <c r="CS30">
        <v>0</v>
      </c>
      <c r="CT30">
        <v>0</v>
      </c>
      <c r="CU30">
        <v>1</v>
      </c>
      <c r="CV30">
        <v>1</v>
      </c>
      <c r="CW30">
        <v>1</v>
      </c>
      <c r="CX30">
        <v>1</v>
      </c>
      <c r="CY30">
        <v>1</v>
      </c>
      <c r="CZ30">
        <v>1</v>
      </c>
      <c r="DA30">
        <v>0</v>
      </c>
      <c r="DB30">
        <v>0</v>
      </c>
      <c r="DC30">
        <v>0</v>
      </c>
      <c r="DD30">
        <v>0</v>
      </c>
      <c r="DE30">
        <v>1</v>
      </c>
      <c r="DF30">
        <v>1</v>
      </c>
      <c r="DG30">
        <v>1</v>
      </c>
      <c r="DH30">
        <v>1</v>
      </c>
      <c r="DI30">
        <v>0</v>
      </c>
      <c r="DJ30">
        <v>1</v>
      </c>
      <c r="DK30">
        <v>1</v>
      </c>
      <c r="DL30">
        <v>1</v>
      </c>
      <c r="DM30">
        <v>1</v>
      </c>
      <c r="DN30">
        <v>1</v>
      </c>
      <c r="DO30">
        <v>1</v>
      </c>
      <c r="DP30">
        <v>0</v>
      </c>
      <c r="DQ30">
        <v>0</v>
      </c>
      <c r="DR30">
        <v>0</v>
      </c>
      <c r="DS30">
        <v>0</v>
      </c>
      <c r="DT30">
        <v>0</v>
      </c>
      <c r="DU30">
        <v>0</v>
      </c>
      <c r="DV30">
        <v>0</v>
      </c>
      <c r="DW30">
        <v>0</v>
      </c>
      <c r="DX30">
        <v>0</v>
      </c>
      <c r="DY30">
        <v>0</v>
      </c>
      <c r="DZ30">
        <v>0</v>
      </c>
      <c r="EA30">
        <v>0</v>
      </c>
      <c r="EB30">
        <v>1</v>
      </c>
      <c r="EC30">
        <v>1</v>
      </c>
      <c r="ED30">
        <v>1</v>
      </c>
      <c r="EE30">
        <v>0</v>
      </c>
      <c r="EF30">
        <v>0</v>
      </c>
      <c r="EG30">
        <v>0</v>
      </c>
      <c r="EH30">
        <v>0</v>
      </c>
      <c r="EI30">
        <v>0</v>
      </c>
      <c r="EJ30">
        <v>0</v>
      </c>
      <c r="EK30">
        <v>0</v>
      </c>
      <c r="EL30">
        <v>0</v>
      </c>
      <c r="EM30">
        <v>1</v>
      </c>
      <c r="EN30">
        <v>1</v>
      </c>
      <c r="EO30">
        <v>1</v>
      </c>
      <c r="EP30">
        <v>1</v>
      </c>
      <c r="EQ30">
        <v>1</v>
      </c>
      <c r="ER30">
        <v>0</v>
      </c>
      <c r="ES30">
        <v>0</v>
      </c>
      <c r="ET30">
        <v>0</v>
      </c>
      <c r="EU30">
        <v>0</v>
      </c>
      <c r="EV30">
        <v>0</v>
      </c>
      <c r="EW30">
        <v>0</v>
      </c>
      <c r="EX30">
        <v>0</v>
      </c>
      <c r="EY30">
        <v>0</v>
      </c>
      <c r="EZ30">
        <v>0</v>
      </c>
      <c r="FA30">
        <v>0</v>
      </c>
      <c r="FB30">
        <v>1</v>
      </c>
      <c r="FC30">
        <v>1</v>
      </c>
      <c r="FD30">
        <v>0</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row>
    <row r="31" spans="1:183" hidden="1" x14ac:dyDescent="0.25">
      <c r="A31" t="s">
        <v>663</v>
      </c>
      <c r="B31" t="s">
        <v>664</v>
      </c>
      <c r="C31" t="s">
        <v>613</v>
      </c>
      <c r="D31" t="s">
        <v>613</v>
      </c>
      <c r="E31" t="s">
        <v>593</v>
      </c>
      <c r="G31" t="s">
        <v>585</v>
      </c>
      <c r="H31" t="s">
        <v>604</v>
      </c>
      <c r="I31" t="s">
        <v>587</v>
      </c>
      <c r="J31" t="s">
        <v>588</v>
      </c>
      <c r="K31" t="s">
        <v>606</v>
      </c>
      <c r="L31">
        <v>1</v>
      </c>
      <c r="M31">
        <v>1</v>
      </c>
      <c r="N31">
        <v>1</v>
      </c>
      <c r="O31">
        <v>1</v>
      </c>
      <c r="P31">
        <v>1</v>
      </c>
      <c r="Q31">
        <v>0</v>
      </c>
      <c r="R31">
        <v>0</v>
      </c>
      <c r="S31">
        <v>0</v>
      </c>
      <c r="T31">
        <v>0</v>
      </c>
      <c r="U31">
        <v>0</v>
      </c>
      <c r="V31">
        <v>1</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1</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1</v>
      </c>
      <c r="CB31">
        <v>0</v>
      </c>
      <c r="CC31">
        <v>0</v>
      </c>
      <c r="CD31">
        <v>0</v>
      </c>
      <c r="CE31">
        <v>0</v>
      </c>
      <c r="CF31">
        <v>0</v>
      </c>
      <c r="CG31">
        <v>0</v>
      </c>
      <c r="CH31">
        <v>0</v>
      </c>
      <c r="CI31">
        <v>0</v>
      </c>
      <c r="CJ31">
        <v>0</v>
      </c>
      <c r="CK31">
        <v>0</v>
      </c>
      <c r="CL31">
        <v>0</v>
      </c>
      <c r="CM31">
        <v>0</v>
      </c>
      <c r="CN31">
        <v>0</v>
      </c>
      <c r="CO31">
        <v>1</v>
      </c>
      <c r="CP31">
        <v>1</v>
      </c>
      <c r="CQ31">
        <v>1</v>
      </c>
      <c r="CR31">
        <v>0</v>
      </c>
      <c r="CS31">
        <v>0</v>
      </c>
      <c r="CT31">
        <v>0</v>
      </c>
      <c r="CU31">
        <v>1</v>
      </c>
      <c r="CV31">
        <v>1</v>
      </c>
      <c r="CW31">
        <v>1</v>
      </c>
      <c r="CX31">
        <v>1</v>
      </c>
      <c r="CY31">
        <v>1</v>
      </c>
      <c r="CZ31">
        <v>1</v>
      </c>
      <c r="DA31">
        <v>0</v>
      </c>
      <c r="DB31">
        <v>0</v>
      </c>
      <c r="DC31">
        <v>0</v>
      </c>
      <c r="DD31">
        <v>0</v>
      </c>
      <c r="DE31">
        <v>0</v>
      </c>
      <c r="DF31">
        <v>0</v>
      </c>
      <c r="DG31">
        <v>0</v>
      </c>
      <c r="DH31">
        <v>0</v>
      </c>
      <c r="DI31">
        <v>0</v>
      </c>
      <c r="DJ31">
        <v>0</v>
      </c>
      <c r="DK31">
        <v>0</v>
      </c>
      <c r="DL31">
        <v>0</v>
      </c>
      <c r="DM31">
        <v>1</v>
      </c>
      <c r="DN31">
        <v>1</v>
      </c>
      <c r="DO31">
        <v>1</v>
      </c>
      <c r="DP31">
        <v>0</v>
      </c>
      <c r="DQ31">
        <v>0</v>
      </c>
      <c r="DR31">
        <v>0</v>
      </c>
      <c r="DS31">
        <v>0</v>
      </c>
      <c r="DT31">
        <v>0</v>
      </c>
      <c r="DU31">
        <v>0</v>
      </c>
      <c r="DV31">
        <v>0</v>
      </c>
      <c r="DW31">
        <v>0</v>
      </c>
      <c r="DX31">
        <v>0</v>
      </c>
      <c r="DY31">
        <v>0</v>
      </c>
      <c r="DZ31">
        <v>0</v>
      </c>
      <c r="EA31">
        <v>0</v>
      </c>
      <c r="EB31">
        <v>1</v>
      </c>
      <c r="EC31">
        <v>0</v>
      </c>
      <c r="ED31">
        <v>0</v>
      </c>
      <c r="EE31">
        <v>0</v>
      </c>
      <c r="EF31">
        <v>0</v>
      </c>
      <c r="EG31">
        <v>0</v>
      </c>
      <c r="EH31">
        <v>0</v>
      </c>
      <c r="EI31">
        <v>0</v>
      </c>
      <c r="EJ31">
        <v>0</v>
      </c>
      <c r="EK31">
        <v>0</v>
      </c>
      <c r="EL31">
        <v>0</v>
      </c>
      <c r="EM31">
        <v>0</v>
      </c>
      <c r="EN31">
        <v>0</v>
      </c>
      <c r="EO31">
        <v>1</v>
      </c>
      <c r="EP31">
        <v>1</v>
      </c>
      <c r="EQ31">
        <v>1</v>
      </c>
      <c r="ER31">
        <v>0</v>
      </c>
      <c r="ES31">
        <v>0</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row>
    <row r="32" spans="1:183" hidden="1" x14ac:dyDescent="0.25">
      <c r="A32" t="s">
        <v>665</v>
      </c>
      <c r="B32" t="s">
        <v>666</v>
      </c>
      <c r="C32" t="s">
        <v>583</v>
      </c>
      <c r="D32" t="s">
        <v>583</v>
      </c>
      <c r="E32" t="s">
        <v>593</v>
      </c>
      <c r="F32" t="s">
        <v>617</v>
      </c>
      <c r="G32" t="s">
        <v>585</v>
      </c>
      <c r="H32" t="s">
        <v>586</v>
      </c>
      <c r="I32" t="s">
        <v>587</v>
      </c>
      <c r="J32" t="s">
        <v>588</v>
      </c>
      <c r="K32" t="s">
        <v>589</v>
      </c>
      <c r="L32">
        <v>0</v>
      </c>
      <c r="M32">
        <v>1</v>
      </c>
      <c r="N32">
        <v>1</v>
      </c>
      <c r="O32">
        <v>0</v>
      </c>
      <c r="P32">
        <v>0</v>
      </c>
      <c r="Q32">
        <v>0</v>
      </c>
      <c r="R32">
        <v>0</v>
      </c>
      <c r="S32">
        <v>0</v>
      </c>
      <c r="T32">
        <v>0</v>
      </c>
      <c r="U32">
        <v>0</v>
      </c>
      <c r="V32">
        <v>1</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1</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1</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0</v>
      </c>
      <c r="DG32">
        <v>0</v>
      </c>
      <c r="DH32">
        <v>0</v>
      </c>
      <c r="DI32">
        <v>0</v>
      </c>
      <c r="DJ32">
        <v>1</v>
      </c>
      <c r="DK32">
        <v>1</v>
      </c>
      <c r="DL32">
        <v>0</v>
      </c>
      <c r="DM32">
        <v>1</v>
      </c>
      <c r="DN32">
        <v>1</v>
      </c>
      <c r="DO32">
        <v>1</v>
      </c>
      <c r="DP32">
        <v>0</v>
      </c>
      <c r="DQ32">
        <v>0</v>
      </c>
      <c r="DR32">
        <v>0</v>
      </c>
      <c r="DS32">
        <v>0</v>
      </c>
      <c r="DT32">
        <v>0</v>
      </c>
      <c r="DU32">
        <v>0</v>
      </c>
      <c r="DV32">
        <v>0</v>
      </c>
      <c r="DW32">
        <v>0</v>
      </c>
      <c r="DX32">
        <v>0</v>
      </c>
      <c r="DY32">
        <v>0</v>
      </c>
      <c r="DZ32">
        <v>0</v>
      </c>
      <c r="EA32">
        <v>0</v>
      </c>
      <c r="EB32">
        <v>0</v>
      </c>
      <c r="EC32">
        <v>0</v>
      </c>
      <c r="ED32">
        <v>0</v>
      </c>
      <c r="EE32">
        <v>0</v>
      </c>
      <c r="EF32">
        <v>0</v>
      </c>
      <c r="EG32">
        <v>0</v>
      </c>
      <c r="EH32">
        <v>0</v>
      </c>
      <c r="EI32">
        <v>0</v>
      </c>
      <c r="EJ32">
        <v>0</v>
      </c>
      <c r="EK32">
        <v>0</v>
      </c>
      <c r="EL32">
        <v>0</v>
      </c>
      <c r="EM32">
        <v>0</v>
      </c>
      <c r="EN32">
        <v>0</v>
      </c>
      <c r="EO32">
        <v>1</v>
      </c>
      <c r="EP32">
        <v>0</v>
      </c>
      <c r="EQ32">
        <v>1</v>
      </c>
      <c r="ER32">
        <v>0</v>
      </c>
      <c r="ES32">
        <v>0</v>
      </c>
      <c r="ET32">
        <v>0</v>
      </c>
      <c r="EU32">
        <v>0</v>
      </c>
      <c r="EV32">
        <v>0</v>
      </c>
      <c r="EW32">
        <v>0</v>
      </c>
      <c r="EX32">
        <v>0</v>
      </c>
      <c r="EY32">
        <v>0</v>
      </c>
      <c r="EZ32">
        <v>0</v>
      </c>
      <c r="FA32">
        <v>0</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row>
    <row r="33" spans="1:183" hidden="1" x14ac:dyDescent="0.25">
      <c r="A33" t="s">
        <v>667</v>
      </c>
      <c r="B33" t="s">
        <v>668</v>
      </c>
      <c r="C33" t="s">
        <v>621</v>
      </c>
      <c r="D33" t="s">
        <v>583</v>
      </c>
      <c r="E33" t="s">
        <v>623</v>
      </c>
      <c r="G33">
        <v>0</v>
      </c>
      <c r="H33" t="s">
        <v>598</v>
      </c>
      <c r="I33" t="s">
        <v>624</v>
      </c>
      <c r="J33" t="s">
        <v>594</v>
      </c>
      <c r="K33" t="s">
        <v>589</v>
      </c>
      <c r="L33">
        <v>1</v>
      </c>
      <c r="M33">
        <v>1</v>
      </c>
      <c r="N33">
        <v>1</v>
      </c>
      <c r="O33">
        <v>1</v>
      </c>
      <c r="P33">
        <v>1</v>
      </c>
      <c r="Q33">
        <v>1</v>
      </c>
      <c r="R33">
        <v>1</v>
      </c>
      <c r="S33">
        <v>1</v>
      </c>
      <c r="T33">
        <v>0</v>
      </c>
      <c r="U33">
        <v>0</v>
      </c>
      <c r="V33">
        <v>1</v>
      </c>
      <c r="W33">
        <v>1</v>
      </c>
      <c r="X33">
        <v>1</v>
      </c>
      <c r="Y33">
        <v>0</v>
      </c>
      <c r="Z33">
        <v>1</v>
      </c>
      <c r="AA33">
        <v>1</v>
      </c>
      <c r="AB33">
        <v>0</v>
      </c>
      <c r="AC33">
        <v>1</v>
      </c>
      <c r="AD33">
        <v>0</v>
      </c>
      <c r="AE33">
        <v>0</v>
      </c>
      <c r="AF33">
        <v>0</v>
      </c>
      <c r="AG33">
        <v>0</v>
      </c>
      <c r="AH33">
        <v>0</v>
      </c>
      <c r="AI33">
        <v>0</v>
      </c>
      <c r="AJ33">
        <v>0</v>
      </c>
      <c r="AK33">
        <v>0</v>
      </c>
      <c r="AL33">
        <v>0</v>
      </c>
      <c r="AM33">
        <v>0</v>
      </c>
      <c r="AN33">
        <v>0</v>
      </c>
      <c r="AO33">
        <v>0</v>
      </c>
      <c r="AP33">
        <v>0</v>
      </c>
      <c r="AQ33">
        <v>0</v>
      </c>
      <c r="AR33">
        <v>1</v>
      </c>
      <c r="AS33">
        <v>1</v>
      </c>
      <c r="AT33">
        <v>0</v>
      </c>
      <c r="AU33">
        <v>0</v>
      </c>
      <c r="AV33">
        <v>1</v>
      </c>
      <c r="AW33">
        <v>0</v>
      </c>
      <c r="AX33">
        <v>0</v>
      </c>
      <c r="AY33">
        <v>1</v>
      </c>
      <c r="AZ33">
        <v>0</v>
      </c>
      <c r="BA33">
        <v>0</v>
      </c>
      <c r="BB33">
        <v>1</v>
      </c>
      <c r="BC33">
        <v>0</v>
      </c>
      <c r="BD33">
        <v>0</v>
      </c>
      <c r="BE33">
        <v>0</v>
      </c>
      <c r="BF33">
        <v>0</v>
      </c>
      <c r="BG33">
        <v>0</v>
      </c>
      <c r="BH33">
        <v>0</v>
      </c>
      <c r="BI33">
        <v>0</v>
      </c>
      <c r="BJ33">
        <v>0</v>
      </c>
      <c r="BK33">
        <v>1</v>
      </c>
      <c r="BL33">
        <v>0</v>
      </c>
      <c r="BM33">
        <v>0</v>
      </c>
      <c r="BN33">
        <v>1</v>
      </c>
      <c r="BO33">
        <v>0</v>
      </c>
      <c r="BP33">
        <v>0</v>
      </c>
      <c r="BQ33">
        <v>1</v>
      </c>
      <c r="BR33">
        <v>0</v>
      </c>
      <c r="BS33">
        <v>0</v>
      </c>
      <c r="BT33">
        <v>1</v>
      </c>
      <c r="BU33">
        <v>0</v>
      </c>
      <c r="BV33">
        <v>0</v>
      </c>
      <c r="BW33">
        <v>1</v>
      </c>
      <c r="BX33">
        <v>0</v>
      </c>
      <c r="BY33">
        <v>0</v>
      </c>
      <c r="BZ33">
        <v>0</v>
      </c>
      <c r="CA33">
        <v>1</v>
      </c>
      <c r="CB33">
        <v>1</v>
      </c>
      <c r="CC33">
        <v>0</v>
      </c>
      <c r="CD33">
        <v>0</v>
      </c>
      <c r="CE33">
        <v>0</v>
      </c>
      <c r="CF33">
        <v>0</v>
      </c>
      <c r="CG33">
        <v>0</v>
      </c>
      <c r="CH33">
        <v>1</v>
      </c>
      <c r="CI33">
        <v>0</v>
      </c>
      <c r="CJ33">
        <v>0</v>
      </c>
      <c r="CK33">
        <v>0</v>
      </c>
      <c r="CL33">
        <v>0</v>
      </c>
      <c r="CM33">
        <v>0</v>
      </c>
      <c r="CN33">
        <v>0</v>
      </c>
      <c r="CO33">
        <v>1</v>
      </c>
      <c r="CP33">
        <v>1</v>
      </c>
      <c r="CQ33">
        <v>1</v>
      </c>
      <c r="CR33">
        <v>1</v>
      </c>
      <c r="CS33">
        <v>1</v>
      </c>
      <c r="CT33">
        <v>1</v>
      </c>
      <c r="CU33">
        <v>1</v>
      </c>
      <c r="CV33">
        <v>1</v>
      </c>
      <c r="CW33">
        <v>1</v>
      </c>
      <c r="CX33">
        <v>1</v>
      </c>
      <c r="CY33">
        <v>1</v>
      </c>
      <c r="CZ33">
        <v>1</v>
      </c>
      <c r="DA33">
        <v>0</v>
      </c>
      <c r="DB33">
        <v>0</v>
      </c>
      <c r="DC33">
        <v>0</v>
      </c>
      <c r="DD33">
        <v>0</v>
      </c>
      <c r="DE33">
        <v>0</v>
      </c>
      <c r="DF33">
        <v>0</v>
      </c>
      <c r="DG33">
        <v>0</v>
      </c>
      <c r="DH33">
        <v>0</v>
      </c>
      <c r="DI33">
        <v>0</v>
      </c>
      <c r="DJ33">
        <v>1</v>
      </c>
      <c r="DK33">
        <v>1</v>
      </c>
      <c r="DL33">
        <v>1</v>
      </c>
      <c r="DM33">
        <v>1</v>
      </c>
      <c r="DN33">
        <v>1</v>
      </c>
      <c r="DO33">
        <v>1</v>
      </c>
      <c r="DP33">
        <v>1</v>
      </c>
      <c r="DQ33">
        <v>1</v>
      </c>
      <c r="DR33">
        <v>1</v>
      </c>
      <c r="DS33">
        <v>0</v>
      </c>
      <c r="DT33">
        <v>0</v>
      </c>
      <c r="DU33">
        <v>0</v>
      </c>
      <c r="DV33">
        <v>0</v>
      </c>
      <c r="DW33">
        <v>0</v>
      </c>
      <c r="DX33">
        <v>0</v>
      </c>
      <c r="DY33">
        <v>0</v>
      </c>
      <c r="DZ33">
        <v>0</v>
      </c>
      <c r="EA33">
        <v>0</v>
      </c>
      <c r="EB33">
        <v>1</v>
      </c>
      <c r="EC33">
        <v>1</v>
      </c>
      <c r="ED33">
        <v>1</v>
      </c>
      <c r="EE33">
        <v>0</v>
      </c>
      <c r="EF33">
        <v>0</v>
      </c>
      <c r="EG33">
        <v>0</v>
      </c>
      <c r="EH33">
        <v>0</v>
      </c>
      <c r="EI33">
        <v>0</v>
      </c>
      <c r="EJ33">
        <v>0</v>
      </c>
      <c r="EK33">
        <v>0</v>
      </c>
      <c r="EL33">
        <v>1</v>
      </c>
      <c r="EM33">
        <v>0</v>
      </c>
      <c r="EN33">
        <v>0</v>
      </c>
      <c r="EO33">
        <v>1</v>
      </c>
      <c r="EP33">
        <v>1</v>
      </c>
      <c r="EQ33">
        <v>1</v>
      </c>
      <c r="ER33">
        <v>0</v>
      </c>
      <c r="ES33">
        <v>0</v>
      </c>
      <c r="ET33">
        <v>0</v>
      </c>
      <c r="EU33">
        <v>1</v>
      </c>
      <c r="EV33">
        <v>0</v>
      </c>
      <c r="EW33">
        <v>0</v>
      </c>
      <c r="EX33">
        <v>0</v>
      </c>
      <c r="EY33">
        <v>0</v>
      </c>
      <c r="EZ33">
        <v>0</v>
      </c>
      <c r="FA33">
        <v>0</v>
      </c>
      <c r="FB33">
        <v>0</v>
      </c>
      <c r="FC33">
        <v>0</v>
      </c>
      <c r="FD33">
        <v>1</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row>
    <row r="34" spans="1:183" hidden="1" x14ac:dyDescent="0.25">
      <c r="A34" t="s">
        <v>669</v>
      </c>
      <c r="B34" t="s">
        <v>670</v>
      </c>
      <c r="C34" t="s">
        <v>592</v>
      </c>
      <c r="D34" t="s">
        <v>592</v>
      </c>
      <c r="E34" t="s">
        <v>593</v>
      </c>
      <c r="G34" t="s">
        <v>585</v>
      </c>
      <c r="H34" t="s">
        <v>598</v>
      </c>
      <c r="I34" t="s">
        <v>605</v>
      </c>
      <c r="J34" t="s">
        <v>588</v>
      </c>
      <c r="K34" t="s">
        <v>606</v>
      </c>
      <c r="L34">
        <v>0</v>
      </c>
      <c r="M34">
        <v>1</v>
      </c>
      <c r="N34">
        <v>1</v>
      </c>
      <c r="O34">
        <v>0</v>
      </c>
      <c r="P34">
        <v>0</v>
      </c>
      <c r="Q34">
        <v>0</v>
      </c>
      <c r="R34">
        <v>0</v>
      </c>
      <c r="S34">
        <v>1</v>
      </c>
      <c r="T34">
        <v>0</v>
      </c>
      <c r="U34">
        <v>0</v>
      </c>
      <c r="V34">
        <v>1</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1</v>
      </c>
      <c r="AS34">
        <v>0</v>
      </c>
      <c r="AT34">
        <v>0</v>
      </c>
      <c r="AU34">
        <v>0</v>
      </c>
      <c r="AV34">
        <v>0</v>
      </c>
      <c r="AW34">
        <v>0</v>
      </c>
      <c r="AX34">
        <v>0</v>
      </c>
      <c r="AY34">
        <v>0</v>
      </c>
      <c r="AZ34">
        <v>0</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1</v>
      </c>
      <c r="CB34">
        <v>0</v>
      </c>
      <c r="CC34">
        <v>0</v>
      </c>
      <c r="CD34">
        <v>0</v>
      </c>
      <c r="CE34">
        <v>0</v>
      </c>
      <c r="CF34">
        <v>0</v>
      </c>
      <c r="CG34">
        <v>0</v>
      </c>
      <c r="CH34">
        <v>0</v>
      </c>
      <c r="CI34">
        <v>0</v>
      </c>
      <c r="CJ34">
        <v>0</v>
      </c>
      <c r="CK34">
        <v>0</v>
      </c>
      <c r="CL34">
        <v>0</v>
      </c>
      <c r="CM34">
        <v>0</v>
      </c>
      <c r="CN34">
        <v>0</v>
      </c>
      <c r="CO34">
        <v>1</v>
      </c>
      <c r="CP34">
        <v>1</v>
      </c>
      <c r="CQ34">
        <v>1</v>
      </c>
      <c r="CR34">
        <v>1</v>
      </c>
      <c r="CS34">
        <v>1</v>
      </c>
      <c r="CT34">
        <v>1</v>
      </c>
      <c r="CU34">
        <v>1</v>
      </c>
      <c r="CV34">
        <v>1</v>
      </c>
      <c r="CW34">
        <v>1</v>
      </c>
      <c r="CX34">
        <v>1</v>
      </c>
      <c r="CY34">
        <v>1</v>
      </c>
      <c r="CZ34">
        <v>1</v>
      </c>
      <c r="DA34">
        <v>0</v>
      </c>
      <c r="DB34">
        <v>0</v>
      </c>
      <c r="DC34">
        <v>0</v>
      </c>
      <c r="DD34">
        <v>0</v>
      </c>
      <c r="DE34">
        <v>0</v>
      </c>
      <c r="DF34">
        <v>0</v>
      </c>
      <c r="DG34">
        <v>0</v>
      </c>
      <c r="DH34">
        <v>0</v>
      </c>
      <c r="DI34">
        <v>0</v>
      </c>
      <c r="DJ34">
        <v>0</v>
      </c>
      <c r="DK34">
        <v>0</v>
      </c>
      <c r="DL34">
        <v>0</v>
      </c>
      <c r="DM34">
        <v>1</v>
      </c>
      <c r="DN34">
        <v>1</v>
      </c>
      <c r="DO34">
        <v>1</v>
      </c>
      <c r="DP34">
        <v>0</v>
      </c>
      <c r="DQ34">
        <v>0</v>
      </c>
      <c r="DR34">
        <v>0</v>
      </c>
      <c r="DS34">
        <v>0</v>
      </c>
      <c r="DT34">
        <v>0</v>
      </c>
      <c r="DU34">
        <v>0</v>
      </c>
      <c r="DV34">
        <v>0</v>
      </c>
      <c r="DW34">
        <v>0</v>
      </c>
      <c r="DX34">
        <v>0</v>
      </c>
      <c r="DY34">
        <v>0</v>
      </c>
      <c r="DZ34">
        <v>0</v>
      </c>
      <c r="EA34">
        <v>0</v>
      </c>
      <c r="EB34">
        <v>1</v>
      </c>
      <c r="EC34">
        <v>1</v>
      </c>
      <c r="ED34">
        <v>1</v>
      </c>
      <c r="EE34">
        <v>0</v>
      </c>
      <c r="EF34">
        <v>0</v>
      </c>
      <c r="EG34">
        <v>0</v>
      </c>
      <c r="EH34">
        <v>0</v>
      </c>
      <c r="EI34">
        <v>0</v>
      </c>
      <c r="EJ34">
        <v>0</v>
      </c>
      <c r="EK34">
        <v>0</v>
      </c>
      <c r="EL34">
        <v>0</v>
      </c>
      <c r="EM34">
        <v>0</v>
      </c>
      <c r="EN34">
        <v>0</v>
      </c>
      <c r="EO34">
        <v>1</v>
      </c>
      <c r="EP34">
        <v>1</v>
      </c>
      <c r="EQ34">
        <v>1</v>
      </c>
      <c r="ER34">
        <v>0</v>
      </c>
      <c r="ES34">
        <v>0</v>
      </c>
      <c r="ET34">
        <v>0</v>
      </c>
      <c r="EU34">
        <v>0</v>
      </c>
      <c r="EV34">
        <v>0</v>
      </c>
      <c r="EW34">
        <v>0</v>
      </c>
      <c r="EX34">
        <v>0</v>
      </c>
      <c r="EY34">
        <v>0</v>
      </c>
      <c r="EZ34">
        <v>0</v>
      </c>
      <c r="FA34">
        <v>0</v>
      </c>
      <c r="FB34">
        <v>0</v>
      </c>
      <c r="FC34">
        <v>0</v>
      </c>
      <c r="FD34">
        <v>0</v>
      </c>
      <c r="FE34">
        <v>0</v>
      </c>
      <c r="FF34">
        <v>0</v>
      </c>
      <c r="FG34">
        <v>0</v>
      </c>
      <c r="FH34">
        <v>0</v>
      </c>
      <c r="FI34">
        <v>0</v>
      </c>
      <c r="FJ34">
        <v>0</v>
      </c>
      <c r="FK34">
        <v>0</v>
      </c>
      <c r="FL34">
        <v>0</v>
      </c>
      <c r="FM34">
        <v>0</v>
      </c>
      <c r="FN34">
        <v>0</v>
      </c>
      <c r="FO34">
        <v>0</v>
      </c>
      <c r="FP34">
        <v>0</v>
      </c>
      <c r="FQ34">
        <v>0</v>
      </c>
      <c r="FR34">
        <v>0</v>
      </c>
      <c r="FS34">
        <v>0</v>
      </c>
      <c r="FT34">
        <v>0</v>
      </c>
      <c r="FU34">
        <v>0</v>
      </c>
      <c r="FV34">
        <v>0</v>
      </c>
      <c r="FW34">
        <v>0</v>
      </c>
      <c r="FX34">
        <v>0</v>
      </c>
      <c r="FY34">
        <v>0</v>
      </c>
      <c r="FZ34">
        <v>0</v>
      </c>
      <c r="GA34">
        <v>0</v>
      </c>
    </row>
    <row r="35" spans="1:183" hidden="1" x14ac:dyDescent="0.25">
      <c r="A35" t="s">
        <v>671</v>
      </c>
      <c r="B35" t="s">
        <v>672</v>
      </c>
      <c r="C35" t="s">
        <v>621</v>
      </c>
      <c r="D35" t="s">
        <v>613</v>
      </c>
      <c r="E35" t="s">
        <v>623</v>
      </c>
      <c r="G35">
        <v>0</v>
      </c>
      <c r="H35" t="s">
        <v>604</v>
      </c>
      <c r="I35" t="s">
        <v>587</v>
      </c>
      <c r="J35" t="s">
        <v>588</v>
      </c>
      <c r="K35" t="s">
        <v>606</v>
      </c>
      <c r="L35">
        <v>1</v>
      </c>
      <c r="M35">
        <v>1</v>
      </c>
      <c r="N35">
        <v>1</v>
      </c>
      <c r="O35">
        <v>1</v>
      </c>
      <c r="P35">
        <v>1</v>
      </c>
      <c r="Q35">
        <v>1</v>
      </c>
      <c r="R35">
        <v>1</v>
      </c>
      <c r="S35">
        <v>1</v>
      </c>
      <c r="T35">
        <v>0</v>
      </c>
      <c r="U35">
        <v>0</v>
      </c>
      <c r="V35">
        <v>1</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1</v>
      </c>
      <c r="AS35">
        <v>0</v>
      </c>
      <c r="AT35">
        <v>0</v>
      </c>
      <c r="AU35">
        <v>0</v>
      </c>
      <c r="AV35">
        <v>0</v>
      </c>
      <c r="AW35">
        <v>0</v>
      </c>
      <c r="AX35">
        <v>0</v>
      </c>
      <c r="AY35">
        <v>0</v>
      </c>
      <c r="AZ35">
        <v>0</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1</v>
      </c>
      <c r="CB35">
        <v>0</v>
      </c>
      <c r="CC35">
        <v>0</v>
      </c>
      <c r="CD35">
        <v>0</v>
      </c>
      <c r="CE35">
        <v>0</v>
      </c>
      <c r="CF35">
        <v>0</v>
      </c>
      <c r="CG35">
        <v>0</v>
      </c>
      <c r="CH35">
        <v>0</v>
      </c>
      <c r="CI35">
        <v>0</v>
      </c>
      <c r="CJ35">
        <v>0</v>
      </c>
      <c r="CK35">
        <v>0</v>
      </c>
      <c r="CL35">
        <v>0</v>
      </c>
      <c r="CM35">
        <v>0</v>
      </c>
      <c r="CN35">
        <v>0</v>
      </c>
      <c r="CO35">
        <v>1</v>
      </c>
      <c r="CP35">
        <v>1</v>
      </c>
      <c r="CQ35">
        <v>1</v>
      </c>
      <c r="CR35">
        <v>1</v>
      </c>
      <c r="CS35">
        <v>1</v>
      </c>
      <c r="CT35">
        <v>1</v>
      </c>
      <c r="CU35">
        <v>1</v>
      </c>
      <c r="CV35">
        <v>1</v>
      </c>
      <c r="CW35">
        <v>1</v>
      </c>
      <c r="CX35">
        <v>1</v>
      </c>
      <c r="CY35">
        <v>1</v>
      </c>
      <c r="CZ35">
        <v>1</v>
      </c>
      <c r="DA35">
        <v>0</v>
      </c>
      <c r="DB35">
        <v>0</v>
      </c>
      <c r="DC35">
        <v>0</v>
      </c>
      <c r="DD35">
        <v>0</v>
      </c>
      <c r="DE35">
        <v>0</v>
      </c>
      <c r="DF35">
        <v>0</v>
      </c>
      <c r="DG35">
        <v>0</v>
      </c>
      <c r="DH35">
        <v>0</v>
      </c>
      <c r="DI35">
        <v>0</v>
      </c>
      <c r="DJ35">
        <v>1</v>
      </c>
      <c r="DK35">
        <v>1</v>
      </c>
      <c r="DL35">
        <v>0</v>
      </c>
      <c r="DM35">
        <v>1</v>
      </c>
      <c r="DN35">
        <v>1</v>
      </c>
      <c r="DO35">
        <v>1</v>
      </c>
      <c r="DP35">
        <v>1</v>
      </c>
      <c r="DQ35">
        <v>1</v>
      </c>
      <c r="DR35">
        <v>1</v>
      </c>
      <c r="DS35">
        <v>0</v>
      </c>
      <c r="DT35">
        <v>0</v>
      </c>
      <c r="DU35">
        <v>0</v>
      </c>
      <c r="DV35">
        <v>0</v>
      </c>
      <c r="DW35">
        <v>0</v>
      </c>
      <c r="DX35">
        <v>0</v>
      </c>
      <c r="DY35">
        <v>0</v>
      </c>
      <c r="DZ35">
        <v>0</v>
      </c>
      <c r="EA35">
        <v>0</v>
      </c>
      <c r="EB35">
        <v>1</v>
      </c>
      <c r="EC35">
        <v>1</v>
      </c>
      <c r="ED35">
        <v>1</v>
      </c>
      <c r="EE35">
        <v>0</v>
      </c>
      <c r="EF35">
        <v>0</v>
      </c>
      <c r="EG35">
        <v>0</v>
      </c>
      <c r="EH35">
        <v>0</v>
      </c>
      <c r="EI35">
        <v>0</v>
      </c>
      <c r="EJ35">
        <v>0</v>
      </c>
      <c r="EK35">
        <v>0</v>
      </c>
      <c r="EL35">
        <v>0</v>
      </c>
      <c r="EM35">
        <v>0</v>
      </c>
      <c r="EN35">
        <v>0</v>
      </c>
      <c r="EO35">
        <v>1</v>
      </c>
      <c r="EP35">
        <v>0</v>
      </c>
      <c r="EQ35">
        <v>1</v>
      </c>
      <c r="ER35">
        <v>0</v>
      </c>
      <c r="ES35">
        <v>0</v>
      </c>
      <c r="ET35">
        <v>0</v>
      </c>
      <c r="EU35">
        <v>0</v>
      </c>
      <c r="EV35">
        <v>0</v>
      </c>
      <c r="EW35">
        <v>0</v>
      </c>
      <c r="EX35">
        <v>0</v>
      </c>
      <c r="EY35">
        <v>0</v>
      </c>
      <c r="EZ35">
        <v>0</v>
      </c>
      <c r="FA35">
        <v>0</v>
      </c>
      <c r="FB35">
        <v>0</v>
      </c>
      <c r="FC35">
        <v>0</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row>
    <row r="36" spans="1:183" hidden="1" x14ac:dyDescent="0.25">
      <c r="A36" t="s">
        <v>673</v>
      </c>
      <c r="B36" t="s">
        <v>674</v>
      </c>
      <c r="C36" t="s">
        <v>583</v>
      </c>
      <c r="D36" t="s">
        <v>583</v>
      </c>
      <c r="E36" t="s">
        <v>584</v>
      </c>
      <c r="G36" t="s">
        <v>585</v>
      </c>
      <c r="H36" t="s">
        <v>586</v>
      </c>
      <c r="I36" t="s">
        <v>624</v>
      </c>
      <c r="J36" t="s">
        <v>588</v>
      </c>
      <c r="K36" t="s">
        <v>589</v>
      </c>
      <c r="L36">
        <v>1</v>
      </c>
      <c r="M36">
        <v>0</v>
      </c>
      <c r="N36">
        <v>1</v>
      </c>
      <c r="O36">
        <v>1</v>
      </c>
      <c r="P36">
        <v>1</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1</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1</v>
      </c>
      <c r="CB36">
        <v>0</v>
      </c>
      <c r="CC36">
        <v>0</v>
      </c>
      <c r="CD36">
        <v>0</v>
      </c>
      <c r="CE36">
        <v>0</v>
      </c>
      <c r="CF36">
        <v>0</v>
      </c>
      <c r="CG36">
        <v>0</v>
      </c>
      <c r="CH36">
        <v>0</v>
      </c>
      <c r="CI36">
        <v>0</v>
      </c>
      <c r="CJ36">
        <v>0</v>
      </c>
      <c r="CK36">
        <v>0</v>
      </c>
      <c r="CL36">
        <v>0</v>
      </c>
      <c r="CM36">
        <v>0</v>
      </c>
      <c r="CN36">
        <v>0</v>
      </c>
      <c r="CO36">
        <v>0</v>
      </c>
      <c r="CP36">
        <v>0</v>
      </c>
      <c r="CQ36">
        <v>0</v>
      </c>
      <c r="CR36">
        <v>0</v>
      </c>
      <c r="CS36">
        <v>0</v>
      </c>
      <c r="CT36">
        <v>0</v>
      </c>
      <c r="CU36">
        <v>1</v>
      </c>
      <c r="CV36">
        <v>1</v>
      </c>
      <c r="CW36">
        <v>1</v>
      </c>
      <c r="CX36">
        <v>0</v>
      </c>
      <c r="CY36">
        <v>0</v>
      </c>
      <c r="CZ36">
        <v>0</v>
      </c>
      <c r="DA36">
        <v>0</v>
      </c>
      <c r="DB36">
        <v>0</v>
      </c>
      <c r="DC36">
        <v>0</v>
      </c>
      <c r="DD36">
        <v>0</v>
      </c>
      <c r="DE36">
        <v>0</v>
      </c>
      <c r="DF36">
        <v>0</v>
      </c>
      <c r="DG36">
        <v>0</v>
      </c>
      <c r="DH36">
        <v>0</v>
      </c>
      <c r="DI36">
        <v>0</v>
      </c>
      <c r="DJ36">
        <v>0</v>
      </c>
      <c r="DK36">
        <v>0</v>
      </c>
      <c r="DL36">
        <v>0</v>
      </c>
      <c r="DM36">
        <v>1</v>
      </c>
      <c r="DN36">
        <v>1</v>
      </c>
      <c r="DO36">
        <v>1</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1</v>
      </c>
      <c r="EP36">
        <v>1</v>
      </c>
      <c r="EQ36">
        <v>1</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row>
    <row r="37" spans="1:183" x14ac:dyDescent="0.25">
      <c r="A37" t="s">
        <v>675</v>
      </c>
      <c r="B37" t="s">
        <v>676</v>
      </c>
      <c r="C37" t="s">
        <v>616</v>
      </c>
      <c r="D37" t="s">
        <v>616</v>
      </c>
      <c r="E37" t="s">
        <v>584</v>
      </c>
      <c r="G37" t="s">
        <v>618</v>
      </c>
      <c r="H37" t="s">
        <v>586</v>
      </c>
      <c r="I37" t="s">
        <v>624</v>
      </c>
      <c r="J37" t="s">
        <v>588</v>
      </c>
      <c r="K37" t="s">
        <v>589</v>
      </c>
      <c r="L37">
        <v>0</v>
      </c>
      <c r="M37">
        <v>1</v>
      </c>
      <c r="N37">
        <v>1</v>
      </c>
      <c r="O37">
        <v>0</v>
      </c>
      <c r="P37">
        <v>0</v>
      </c>
      <c r="Q37">
        <v>0</v>
      </c>
      <c r="R37">
        <v>0</v>
      </c>
      <c r="S37">
        <v>1</v>
      </c>
      <c r="T37">
        <v>0</v>
      </c>
      <c r="U37">
        <v>0</v>
      </c>
      <c r="V37">
        <v>1</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1</v>
      </c>
      <c r="AS37">
        <v>0</v>
      </c>
      <c r="AT37">
        <v>0</v>
      </c>
      <c r="AU37">
        <v>0</v>
      </c>
      <c r="AV37">
        <v>0</v>
      </c>
      <c r="AW37">
        <v>0</v>
      </c>
      <c r="AX37">
        <v>0</v>
      </c>
      <c r="AY37">
        <v>0</v>
      </c>
      <c r="AZ37">
        <v>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1</v>
      </c>
      <c r="CB37">
        <v>0</v>
      </c>
      <c r="CC37">
        <v>0</v>
      </c>
      <c r="CD37">
        <v>0</v>
      </c>
      <c r="CE37">
        <v>0</v>
      </c>
      <c r="CF37">
        <v>0</v>
      </c>
      <c r="CG37">
        <v>0</v>
      </c>
      <c r="CH37">
        <v>0</v>
      </c>
      <c r="CI37">
        <v>0</v>
      </c>
      <c r="CJ37">
        <v>0</v>
      </c>
      <c r="CK37">
        <v>0</v>
      </c>
      <c r="CL37">
        <v>0</v>
      </c>
      <c r="CM37">
        <v>0</v>
      </c>
      <c r="CN37">
        <v>1</v>
      </c>
      <c r="CO37">
        <v>1</v>
      </c>
      <c r="CP37">
        <v>1</v>
      </c>
      <c r="CQ37">
        <v>1</v>
      </c>
      <c r="CR37">
        <v>0</v>
      </c>
      <c r="CS37">
        <v>0</v>
      </c>
      <c r="CT37">
        <v>0</v>
      </c>
      <c r="CU37">
        <v>1</v>
      </c>
      <c r="CV37">
        <v>1</v>
      </c>
      <c r="CW37">
        <v>1</v>
      </c>
      <c r="CX37">
        <v>1</v>
      </c>
      <c r="CY37">
        <v>1</v>
      </c>
      <c r="CZ37">
        <v>1</v>
      </c>
      <c r="DA37">
        <v>0</v>
      </c>
      <c r="DB37">
        <v>0</v>
      </c>
      <c r="DC37">
        <v>0</v>
      </c>
      <c r="DD37">
        <v>1</v>
      </c>
      <c r="DE37">
        <v>1</v>
      </c>
      <c r="DF37">
        <v>1</v>
      </c>
      <c r="DG37">
        <v>0</v>
      </c>
      <c r="DH37">
        <v>0</v>
      </c>
      <c r="DI37">
        <v>1</v>
      </c>
      <c r="DJ37">
        <v>0</v>
      </c>
      <c r="DK37">
        <v>0</v>
      </c>
      <c r="DL37">
        <v>0</v>
      </c>
      <c r="DM37">
        <v>1</v>
      </c>
      <c r="DN37">
        <v>1</v>
      </c>
      <c r="DO37">
        <v>1</v>
      </c>
      <c r="DP37">
        <v>0</v>
      </c>
      <c r="DQ37">
        <v>0</v>
      </c>
      <c r="DR37">
        <v>0</v>
      </c>
      <c r="DS37">
        <v>0</v>
      </c>
      <c r="DT37">
        <v>0</v>
      </c>
      <c r="DU37">
        <v>0</v>
      </c>
      <c r="DV37">
        <v>0</v>
      </c>
      <c r="DW37">
        <v>0</v>
      </c>
      <c r="DX37">
        <v>0</v>
      </c>
      <c r="DY37">
        <v>0</v>
      </c>
      <c r="DZ37">
        <v>0</v>
      </c>
      <c r="EA37">
        <v>0</v>
      </c>
      <c r="EB37">
        <v>1</v>
      </c>
      <c r="EC37">
        <v>1</v>
      </c>
      <c r="ED37">
        <v>1</v>
      </c>
      <c r="EE37">
        <v>0</v>
      </c>
      <c r="EF37">
        <v>0</v>
      </c>
      <c r="EG37">
        <v>0</v>
      </c>
      <c r="EH37">
        <v>0</v>
      </c>
      <c r="EI37">
        <v>0</v>
      </c>
      <c r="EJ37">
        <v>0</v>
      </c>
      <c r="EK37">
        <v>0</v>
      </c>
      <c r="EL37">
        <v>0</v>
      </c>
      <c r="EM37">
        <v>0</v>
      </c>
      <c r="EN37">
        <v>0</v>
      </c>
      <c r="EO37">
        <v>1</v>
      </c>
      <c r="EP37">
        <v>1</v>
      </c>
      <c r="EQ37">
        <v>1</v>
      </c>
      <c r="ER37">
        <v>0</v>
      </c>
      <c r="ES37">
        <v>0</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row>
    <row r="38" spans="1:183" hidden="1" x14ac:dyDescent="0.25">
      <c r="A38" t="s">
        <v>677</v>
      </c>
      <c r="B38" t="s">
        <v>678</v>
      </c>
      <c r="C38" t="s">
        <v>621</v>
      </c>
      <c r="D38" t="s">
        <v>613</v>
      </c>
      <c r="E38" t="s">
        <v>623</v>
      </c>
      <c r="G38">
        <v>0</v>
      </c>
      <c r="H38" t="s">
        <v>586</v>
      </c>
      <c r="I38" t="s">
        <v>587</v>
      </c>
      <c r="J38" t="s">
        <v>588</v>
      </c>
      <c r="K38" t="s">
        <v>599</v>
      </c>
      <c r="L38">
        <v>0</v>
      </c>
      <c r="M38">
        <v>1</v>
      </c>
      <c r="N38">
        <v>1</v>
      </c>
      <c r="O38">
        <v>0</v>
      </c>
      <c r="P38">
        <v>0</v>
      </c>
      <c r="Q38">
        <v>1</v>
      </c>
      <c r="R38">
        <v>1</v>
      </c>
      <c r="S38">
        <v>1</v>
      </c>
      <c r="T38">
        <v>0</v>
      </c>
      <c r="U38">
        <v>0</v>
      </c>
      <c r="V38">
        <v>1</v>
      </c>
      <c r="W38">
        <v>1</v>
      </c>
      <c r="X38">
        <v>0</v>
      </c>
      <c r="Y38">
        <v>0</v>
      </c>
      <c r="Z38">
        <v>0</v>
      </c>
      <c r="AA38">
        <v>0</v>
      </c>
      <c r="AB38">
        <v>0</v>
      </c>
      <c r="AC38">
        <v>0</v>
      </c>
      <c r="AD38">
        <v>0</v>
      </c>
      <c r="AE38">
        <v>0</v>
      </c>
      <c r="AF38">
        <v>0</v>
      </c>
      <c r="AG38">
        <v>0</v>
      </c>
      <c r="AH38">
        <v>0</v>
      </c>
      <c r="AI38">
        <v>0</v>
      </c>
      <c r="AJ38">
        <v>0</v>
      </c>
      <c r="AK38">
        <v>0</v>
      </c>
      <c r="AL38">
        <v>0</v>
      </c>
      <c r="AM38">
        <v>0</v>
      </c>
      <c r="AN38">
        <v>0</v>
      </c>
      <c r="AO38">
        <v>1</v>
      </c>
      <c r="AP38">
        <v>1</v>
      </c>
      <c r="AQ38">
        <v>1</v>
      </c>
      <c r="AR38">
        <v>1</v>
      </c>
      <c r="AS38">
        <v>1</v>
      </c>
      <c r="AT38">
        <v>0</v>
      </c>
      <c r="AU38">
        <v>0</v>
      </c>
      <c r="AV38">
        <v>1</v>
      </c>
      <c r="AW38">
        <v>0</v>
      </c>
      <c r="AX38">
        <v>0</v>
      </c>
      <c r="AY38">
        <v>1</v>
      </c>
      <c r="AZ38">
        <v>0</v>
      </c>
      <c r="BA38">
        <v>0</v>
      </c>
      <c r="BB38">
        <v>1</v>
      </c>
      <c r="BC38">
        <v>0</v>
      </c>
      <c r="BD38">
        <v>0</v>
      </c>
      <c r="BE38">
        <v>0</v>
      </c>
      <c r="BF38">
        <v>0</v>
      </c>
      <c r="BG38">
        <v>0</v>
      </c>
      <c r="BH38">
        <v>1</v>
      </c>
      <c r="BI38">
        <v>0</v>
      </c>
      <c r="BJ38">
        <v>0</v>
      </c>
      <c r="BK38">
        <v>1</v>
      </c>
      <c r="BL38">
        <v>0</v>
      </c>
      <c r="BM38">
        <v>0</v>
      </c>
      <c r="BN38">
        <v>1</v>
      </c>
      <c r="BO38">
        <v>0</v>
      </c>
      <c r="BP38">
        <v>0</v>
      </c>
      <c r="BQ38">
        <v>1</v>
      </c>
      <c r="BR38">
        <v>0</v>
      </c>
      <c r="BS38">
        <v>0</v>
      </c>
      <c r="BT38">
        <v>1</v>
      </c>
      <c r="BU38">
        <v>0</v>
      </c>
      <c r="BV38">
        <v>0</v>
      </c>
      <c r="BW38">
        <v>0</v>
      </c>
      <c r="BX38">
        <v>0</v>
      </c>
      <c r="BY38">
        <v>0</v>
      </c>
      <c r="BZ38">
        <v>0</v>
      </c>
      <c r="CA38">
        <v>1</v>
      </c>
      <c r="CB38">
        <v>1</v>
      </c>
      <c r="CC38">
        <v>0</v>
      </c>
      <c r="CD38">
        <v>0</v>
      </c>
      <c r="CE38">
        <v>1</v>
      </c>
      <c r="CF38">
        <v>0</v>
      </c>
      <c r="CG38">
        <v>0</v>
      </c>
      <c r="CH38">
        <v>1</v>
      </c>
      <c r="CI38">
        <v>0</v>
      </c>
      <c r="CJ38">
        <v>0</v>
      </c>
      <c r="CK38">
        <v>0</v>
      </c>
      <c r="CL38">
        <v>0</v>
      </c>
      <c r="CM38">
        <v>0</v>
      </c>
      <c r="CN38">
        <v>0</v>
      </c>
      <c r="CO38">
        <v>1</v>
      </c>
      <c r="CP38">
        <v>1</v>
      </c>
      <c r="CQ38">
        <v>1</v>
      </c>
      <c r="CR38">
        <v>1</v>
      </c>
      <c r="CS38">
        <v>1</v>
      </c>
      <c r="CT38">
        <v>1</v>
      </c>
      <c r="CU38">
        <v>1</v>
      </c>
      <c r="CV38">
        <v>1</v>
      </c>
      <c r="CW38">
        <v>1</v>
      </c>
      <c r="CX38">
        <v>1</v>
      </c>
      <c r="CY38">
        <v>1</v>
      </c>
      <c r="CZ38">
        <v>1</v>
      </c>
      <c r="DA38">
        <v>1</v>
      </c>
      <c r="DB38">
        <v>0</v>
      </c>
      <c r="DC38">
        <v>0</v>
      </c>
      <c r="DD38">
        <v>1</v>
      </c>
      <c r="DE38">
        <v>0</v>
      </c>
      <c r="DF38">
        <v>0</v>
      </c>
      <c r="DG38">
        <v>0</v>
      </c>
      <c r="DH38">
        <v>0</v>
      </c>
      <c r="DI38">
        <v>0</v>
      </c>
      <c r="DJ38">
        <v>0</v>
      </c>
      <c r="DK38">
        <v>0</v>
      </c>
      <c r="DL38">
        <v>0</v>
      </c>
      <c r="DM38">
        <v>1</v>
      </c>
      <c r="DN38">
        <v>1</v>
      </c>
      <c r="DO38">
        <v>1</v>
      </c>
      <c r="DP38">
        <v>0</v>
      </c>
      <c r="DQ38">
        <v>0</v>
      </c>
      <c r="DR38">
        <v>0</v>
      </c>
      <c r="DS38">
        <v>0</v>
      </c>
      <c r="DT38">
        <v>0</v>
      </c>
      <c r="DU38">
        <v>0</v>
      </c>
      <c r="DV38">
        <v>0</v>
      </c>
      <c r="DW38">
        <v>0</v>
      </c>
      <c r="DX38">
        <v>0</v>
      </c>
      <c r="DY38">
        <v>0</v>
      </c>
      <c r="DZ38">
        <v>0</v>
      </c>
      <c r="EA38">
        <v>0</v>
      </c>
      <c r="EB38">
        <v>1</v>
      </c>
      <c r="EC38">
        <v>1</v>
      </c>
      <c r="ED38">
        <v>1</v>
      </c>
      <c r="EE38">
        <v>0</v>
      </c>
      <c r="EF38">
        <v>0</v>
      </c>
      <c r="EG38">
        <v>0</v>
      </c>
      <c r="EH38">
        <v>0</v>
      </c>
      <c r="EI38">
        <v>0</v>
      </c>
      <c r="EJ38">
        <v>0</v>
      </c>
      <c r="EK38">
        <v>0</v>
      </c>
      <c r="EL38">
        <v>0</v>
      </c>
      <c r="EM38">
        <v>0</v>
      </c>
      <c r="EN38">
        <v>0</v>
      </c>
      <c r="EO38">
        <v>1</v>
      </c>
      <c r="EP38">
        <v>0</v>
      </c>
      <c r="EQ38">
        <v>0</v>
      </c>
      <c r="ER38">
        <v>1</v>
      </c>
      <c r="ES38">
        <v>1</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row>
    <row r="39" spans="1:183" hidden="1" x14ac:dyDescent="0.25">
      <c r="A39" t="s">
        <v>679</v>
      </c>
      <c r="B39" t="s">
        <v>680</v>
      </c>
      <c r="C39" t="s">
        <v>597</v>
      </c>
      <c r="D39" t="s">
        <v>597</v>
      </c>
      <c r="E39" t="s">
        <v>593</v>
      </c>
      <c r="F39" t="s">
        <v>654</v>
      </c>
      <c r="G39" t="s">
        <v>603</v>
      </c>
      <c r="H39" t="s">
        <v>598</v>
      </c>
      <c r="I39" t="s">
        <v>587</v>
      </c>
      <c r="J39" t="s">
        <v>588</v>
      </c>
      <c r="K39" t="s">
        <v>606</v>
      </c>
      <c r="L39">
        <v>1</v>
      </c>
      <c r="M39">
        <v>1</v>
      </c>
      <c r="N39">
        <v>1</v>
      </c>
      <c r="O39">
        <v>1</v>
      </c>
      <c r="P39">
        <v>1</v>
      </c>
      <c r="Q39">
        <v>1</v>
      </c>
      <c r="R39">
        <v>1</v>
      </c>
      <c r="S39">
        <v>1</v>
      </c>
      <c r="T39">
        <v>0</v>
      </c>
      <c r="U39">
        <v>0</v>
      </c>
      <c r="V39">
        <v>1</v>
      </c>
      <c r="W39">
        <v>1</v>
      </c>
      <c r="X39">
        <v>1</v>
      </c>
      <c r="Y39">
        <v>1</v>
      </c>
      <c r="Z39">
        <v>0</v>
      </c>
      <c r="AA39">
        <v>0</v>
      </c>
      <c r="AB39">
        <v>0</v>
      </c>
      <c r="AC39">
        <v>0</v>
      </c>
      <c r="AD39">
        <v>0</v>
      </c>
      <c r="AE39">
        <v>0</v>
      </c>
      <c r="AF39">
        <v>0</v>
      </c>
      <c r="AG39">
        <v>0</v>
      </c>
      <c r="AH39">
        <v>0</v>
      </c>
      <c r="AI39">
        <v>0</v>
      </c>
      <c r="AJ39">
        <v>0</v>
      </c>
      <c r="AK39">
        <v>0</v>
      </c>
      <c r="AL39">
        <v>0</v>
      </c>
      <c r="AM39">
        <v>0</v>
      </c>
      <c r="AN39">
        <v>0</v>
      </c>
      <c r="AO39">
        <v>1</v>
      </c>
      <c r="AP39">
        <v>1</v>
      </c>
      <c r="AQ39">
        <v>1</v>
      </c>
      <c r="AR39">
        <v>1</v>
      </c>
      <c r="AS39">
        <v>1</v>
      </c>
      <c r="AT39">
        <v>1</v>
      </c>
      <c r="AU39">
        <v>1</v>
      </c>
      <c r="AV39">
        <v>1</v>
      </c>
      <c r="AW39">
        <v>1</v>
      </c>
      <c r="AX39">
        <v>1</v>
      </c>
      <c r="AY39">
        <v>1</v>
      </c>
      <c r="AZ39">
        <v>1</v>
      </c>
      <c r="BA39">
        <v>1</v>
      </c>
      <c r="BB39">
        <v>1</v>
      </c>
      <c r="BC39">
        <v>1</v>
      </c>
      <c r="BD39">
        <v>1</v>
      </c>
      <c r="BE39">
        <v>0</v>
      </c>
      <c r="BF39">
        <v>0</v>
      </c>
      <c r="BG39">
        <v>0</v>
      </c>
      <c r="BH39">
        <v>0</v>
      </c>
      <c r="BI39">
        <v>0</v>
      </c>
      <c r="BJ39">
        <v>0</v>
      </c>
      <c r="BK39">
        <v>1</v>
      </c>
      <c r="BL39">
        <v>1</v>
      </c>
      <c r="BM39">
        <v>0</v>
      </c>
      <c r="BN39">
        <v>1</v>
      </c>
      <c r="BO39">
        <v>1</v>
      </c>
      <c r="BP39">
        <v>1</v>
      </c>
      <c r="BQ39">
        <v>1</v>
      </c>
      <c r="BR39">
        <v>1</v>
      </c>
      <c r="BS39">
        <v>1</v>
      </c>
      <c r="BT39">
        <v>1</v>
      </c>
      <c r="BU39">
        <v>1</v>
      </c>
      <c r="BV39">
        <v>1</v>
      </c>
      <c r="BW39">
        <v>0</v>
      </c>
      <c r="BX39">
        <v>0</v>
      </c>
      <c r="BY39">
        <v>0</v>
      </c>
      <c r="BZ39">
        <v>0</v>
      </c>
      <c r="CA39">
        <v>1</v>
      </c>
      <c r="CB39">
        <v>1</v>
      </c>
      <c r="CC39">
        <v>1</v>
      </c>
      <c r="CD39">
        <v>0</v>
      </c>
      <c r="CE39">
        <v>1</v>
      </c>
      <c r="CF39">
        <v>1</v>
      </c>
      <c r="CG39">
        <v>0</v>
      </c>
      <c r="CH39">
        <v>1</v>
      </c>
      <c r="CI39">
        <v>1</v>
      </c>
      <c r="CJ39">
        <v>0</v>
      </c>
      <c r="CK39">
        <v>0</v>
      </c>
      <c r="CL39">
        <v>0</v>
      </c>
      <c r="CM39">
        <v>0</v>
      </c>
      <c r="CN39">
        <v>0</v>
      </c>
      <c r="CO39">
        <v>1</v>
      </c>
      <c r="CP39">
        <v>1</v>
      </c>
      <c r="CQ39">
        <v>1</v>
      </c>
      <c r="CR39">
        <v>1</v>
      </c>
      <c r="CS39">
        <v>1</v>
      </c>
      <c r="CT39">
        <v>1</v>
      </c>
      <c r="CU39">
        <v>1</v>
      </c>
      <c r="CV39">
        <v>1</v>
      </c>
      <c r="CW39">
        <v>1</v>
      </c>
      <c r="CX39">
        <v>1</v>
      </c>
      <c r="CY39">
        <v>1</v>
      </c>
      <c r="CZ39">
        <v>1</v>
      </c>
      <c r="DA39">
        <v>1</v>
      </c>
      <c r="DB39">
        <v>1</v>
      </c>
      <c r="DC39">
        <v>1</v>
      </c>
      <c r="DD39">
        <v>1</v>
      </c>
      <c r="DE39">
        <v>1</v>
      </c>
      <c r="DF39">
        <v>0</v>
      </c>
      <c r="DG39">
        <v>0</v>
      </c>
      <c r="DH39">
        <v>0</v>
      </c>
      <c r="DI39">
        <v>0</v>
      </c>
      <c r="DJ39">
        <v>0</v>
      </c>
      <c r="DK39">
        <v>0</v>
      </c>
      <c r="DL39">
        <v>0</v>
      </c>
      <c r="DM39">
        <v>0</v>
      </c>
      <c r="DN39">
        <v>0</v>
      </c>
      <c r="DO39">
        <v>0</v>
      </c>
      <c r="DP39">
        <v>0</v>
      </c>
      <c r="DQ39">
        <v>0</v>
      </c>
      <c r="DR39">
        <v>0</v>
      </c>
      <c r="DS39">
        <v>0</v>
      </c>
      <c r="DT39">
        <v>0</v>
      </c>
      <c r="DU39">
        <v>0</v>
      </c>
      <c r="DV39">
        <v>0</v>
      </c>
      <c r="DW39">
        <v>0</v>
      </c>
      <c r="DX39">
        <v>0</v>
      </c>
      <c r="DY39">
        <v>1</v>
      </c>
      <c r="DZ39">
        <v>1</v>
      </c>
      <c r="EA39">
        <v>1</v>
      </c>
      <c r="EB39">
        <v>1</v>
      </c>
      <c r="EC39">
        <v>1</v>
      </c>
      <c r="ED39">
        <v>1</v>
      </c>
      <c r="EE39">
        <v>0</v>
      </c>
      <c r="EF39">
        <v>0</v>
      </c>
      <c r="EG39">
        <v>0</v>
      </c>
      <c r="EH39">
        <v>0</v>
      </c>
      <c r="EI39">
        <v>0</v>
      </c>
      <c r="EJ39">
        <v>0</v>
      </c>
      <c r="EK39">
        <v>0</v>
      </c>
      <c r="EL39">
        <v>0</v>
      </c>
      <c r="EM39">
        <v>0</v>
      </c>
      <c r="EN39">
        <v>0</v>
      </c>
      <c r="EO39">
        <v>1</v>
      </c>
      <c r="EP39">
        <v>1</v>
      </c>
      <c r="EQ39">
        <v>1</v>
      </c>
      <c r="ER39">
        <v>1</v>
      </c>
      <c r="ES39">
        <v>1</v>
      </c>
      <c r="ET39">
        <v>0</v>
      </c>
      <c r="EU39">
        <v>1</v>
      </c>
      <c r="EV39">
        <v>1</v>
      </c>
      <c r="EW39">
        <v>0</v>
      </c>
      <c r="EX39">
        <v>0</v>
      </c>
      <c r="EY39">
        <v>0</v>
      </c>
      <c r="EZ39">
        <v>0</v>
      </c>
      <c r="FA39">
        <v>0</v>
      </c>
      <c r="FB39">
        <v>0</v>
      </c>
      <c r="FC39">
        <v>0</v>
      </c>
      <c r="FD39">
        <v>1</v>
      </c>
      <c r="FE39">
        <v>1</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row>
    <row r="40" spans="1:183" hidden="1" x14ac:dyDescent="0.25">
      <c r="A40" t="s">
        <v>681</v>
      </c>
      <c r="B40" t="s">
        <v>682</v>
      </c>
      <c r="C40" t="s">
        <v>597</v>
      </c>
      <c r="D40" t="s">
        <v>597</v>
      </c>
      <c r="E40" t="s">
        <v>584</v>
      </c>
      <c r="G40" t="s">
        <v>603</v>
      </c>
      <c r="H40" t="s">
        <v>598</v>
      </c>
      <c r="I40" t="s">
        <v>587</v>
      </c>
      <c r="J40" t="s">
        <v>588</v>
      </c>
      <c r="K40" t="s">
        <v>599</v>
      </c>
      <c r="L40">
        <v>1</v>
      </c>
      <c r="M40">
        <v>1</v>
      </c>
      <c r="N40">
        <v>1</v>
      </c>
      <c r="O40">
        <v>1</v>
      </c>
      <c r="P40">
        <v>1</v>
      </c>
      <c r="Q40">
        <v>1</v>
      </c>
      <c r="R40">
        <v>1</v>
      </c>
      <c r="S40">
        <v>1</v>
      </c>
      <c r="T40">
        <v>0</v>
      </c>
      <c r="U40">
        <v>0</v>
      </c>
      <c r="V40">
        <v>1</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1</v>
      </c>
      <c r="CB40">
        <v>0</v>
      </c>
      <c r="CC40">
        <v>0</v>
      </c>
      <c r="CD40">
        <v>0</v>
      </c>
      <c r="CE40">
        <v>0</v>
      </c>
      <c r="CF40">
        <v>0</v>
      </c>
      <c r="CG40">
        <v>0</v>
      </c>
      <c r="CH40">
        <v>0</v>
      </c>
      <c r="CI40">
        <v>0</v>
      </c>
      <c r="CJ40">
        <v>0</v>
      </c>
      <c r="CK40">
        <v>0</v>
      </c>
      <c r="CL40">
        <v>0</v>
      </c>
      <c r="CM40">
        <v>0</v>
      </c>
      <c r="CN40">
        <v>0</v>
      </c>
      <c r="CO40">
        <v>1</v>
      </c>
      <c r="CP40">
        <v>1</v>
      </c>
      <c r="CQ40">
        <v>1</v>
      </c>
      <c r="CR40">
        <v>1</v>
      </c>
      <c r="CS40">
        <v>1</v>
      </c>
      <c r="CT40">
        <v>1</v>
      </c>
      <c r="CU40">
        <v>0</v>
      </c>
      <c r="CV40">
        <v>0</v>
      </c>
      <c r="CW40">
        <v>0</v>
      </c>
      <c r="CX40">
        <v>0</v>
      </c>
      <c r="CY40">
        <v>0</v>
      </c>
      <c r="CZ40">
        <v>0</v>
      </c>
      <c r="DA40">
        <v>0</v>
      </c>
      <c r="DB40">
        <v>0</v>
      </c>
      <c r="DC40">
        <v>0</v>
      </c>
      <c r="DD40">
        <v>0</v>
      </c>
      <c r="DE40">
        <v>0</v>
      </c>
      <c r="DF40">
        <v>0</v>
      </c>
      <c r="DG40">
        <v>0</v>
      </c>
      <c r="DH40">
        <v>0</v>
      </c>
      <c r="DI40">
        <v>0</v>
      </c>
      <c r="DJ40">
        <v>1</v>
      </c>
      <c r="DK40">
        <v>1</v>
      </c>
      <c r="DL40">
        <v>0</v>
      </c>
      <c r="DM40">
        <v>1</v>
      </c>
      <c r="DN40">
        <v>1</v>
      </c>
      <c r="DO40">
        <v>1</v>
      </c>
      <c r="DP40">
        <v>0</v>
      </c>
      <c r="DQ40">
        <v>0</v>
      </c>
      <c r="DR40">
        <v>0</v>
      </c>
      <c r="DS40">
        <v>0</v>
      </c>
      <c r="DT40">
        <v>0</v>
      </c>
      <c r="DU40">
        <v>0</v>
      </c>
      <c r="DV40">
        <v>0</v>
      </c>
      <c r="DW40">
        <v>0</v>
      </c>
      <c r="DX40">
        <v>0</v>
      </c>
      <c r="DY40">
        <v>0</v>
      </c>
      <c r="DZ40">
        <v>0</v>
      </c>
      <c r="EA40">
        <v>0</v>
      </c>
      <c r="EB40">
        <v>1</v>
      </c>
      <c r="EC40">
        <v>1</v>
      </c>
      <c r="ED40">
        <v>1</v>
      </c>
      <c r="EE40">
        <v>0</v>
      </c>
      <c r="EF40">
        <v>0</v>
      </c>
      <c r="EG40">
        <v>0</v>
      </c>
      <c r="EH40">
        <v>0</v>
      </c>
      <c r="EI40">
        <v>0</v>
      </c>
      <c r="EJ40">
        <v>0</v>
      </c>
      <c r="EK40">
        <v>0</v>
      </c>
      <c r="EL40">
        <v>0</v>
      </c>
      <c r="EM40">
        <v>0</v>
      </c>
      <c r="EN40">
        <v>0</v>
      </c>
      <c r="EO40">
        <v>1</v>
      </c>
      <c r="EP40">
        <v>1</v>
      </c>
      <c r="EQ40">
        <v>1</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row>
    <row r="41" spans="1:183" hidden="1" x14ac:dyDescent="0.25">
      <c r="A41" t="s">
        <v>683</v>
      </c>
      <c r="B41" t="s">
        <v>684</v>
      </c>
      <c r="C41" t="s">
        <v>583</v>
      </c>
      <c r="D41" t="s">
        <v>583</v>
      </c>
      <c r="E41" t="s">
        <v>584</v>
      </c>
      <c r="F41" t="s">
        <v>654</v>
      </c>
      <c r="G41" t="s">
        <v>585</v>
      </c>
      <c r="H41" t="s">
        <v>598</v>
      </c>
      <c r="I41" t="s">
        <v>587</v>
      </c>
      <c r="J41" t="s">
        <v>588</v>
      </c>
      <c r="K41" t="s">
        <v>606</v>
      </c>
      <c r="L41">
        <v>0</v>
      </c>
      <c r="M41">
        <v>0</v>
      </c>
      <c r="N41">
        <v>1</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1</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1</v>
      </c>
      <c r="CB41">
        <v>0</v>
      </c>
      <c r="CC41">
        <v>0</v>
      </c>
      <c r="CD41">
        <v>0</v>
      </c>
      <c r="CE41">
        <v>0</v>
      </c>
      <c r="CF41">
        <v>0</v>
      </c>
      <c r="CG41">
        <v>0</v>
      </c>
      <c r="CH41">
        <v>0</v>
      </c>
      <c r="CI41">
        <v>0</v>
      </c>
      <c r="CJ41">
        <v>0</v>
      </c>
      <c r="CK41">
        <v>0</v>
      </c>
      <c r="CL41">
        <v>0</v>
      </c>
      <c r="CM41">
        <v>0</v>
      </c>
      <c r="CN41">
        <v>0</v>
      </c>
      <c r="CO41">
        <v>0</v>
      </c>
      <c r="CP41">
        <v>0</v>
      </c>
      <c r="CQ41">
        <v>0</v>
      </c>
      <c r="CR41">
        <v>0</v>
      </c>
      <c r="CS41">
        <v>0</v>
      </c>
      <c r="CT41">
        <v>0</v>
      </c>
      <c r="CU41">
        <v>1</v>
      </c>
      <c r="CV41">
        <v>1</v>
      </c>
      <c r="CW41">
        <v>1</v>
      </c>
      <c r="CX41">
        <v>1</v>
      </c>
      <c r="CY41">
        <v>1</v>
      </c>
      <c r="CZ41">
        <v>1</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0</v>
      </c>
      <c r="EF41">
        <v>0</v>
      </c>
      <c r="EG41">
        <v>0</v>
      </c>
      <c r="EH41">
        <v>0</v>
      </c>
      <c r="EI41">
        <v>0</v>
      </c>
      <c r="EJ41">
        <v>0</v>
      </c>
      <c r="EK41">
        <v>0</v>
      </c>
      <c r="EL41">
        <v>0</v>
      </c>
      <c r="EM41">
        <v>0</v>
      </c>
      <c r="EN41">
        <v>0</v>
      </c>
      <c r="EO41">
        <v>1</v>
      </c>
      <c r="EP41">
        <v>1</v>
      </c>
      <c r="EQ41">
        <v>1</v>
      </c>
      <c r="ER41">
        <v>0</v>
      </c>
      <c r="ES41">
        <v>0</v>
      </c>
      <c r="ET41">
        <v>0</v>
      </c>
      <c r="EU41">
        <v>0</v>
      </c>
      <c r="EV41">
        <v>0</v>
      </c>
      <c r="EW41">
        <v>0</v>
      </c>
      <c r="EX41">
        <v>0</v>
      </c>
      <c r="EY41">
        <v>0</v>
      </c>
      <c r="EZ41">
        <v>0</v>
      </c>
      <c r="FA41">
        <v>0</v>
      </c>
      <c r="FB41">
        <v>0</v>
      </c>
      <c r="FC41">
        <v>0</v>
      </c>
      <c r="FD41">
        <v>0</v>
      </c>
      <c r="FE41">
        <v>0</v>
      </c>
      <c r="FF41">
        <v>0</v>
      </c>
      <c r="FG41">
        <v>0</v>
      </c>
      <c r="FH41">
        <v>0</v>
      </c>
      <c r="FI41">
        <v>0</v>
      </c>
      <c r="FJ41">
        <v>0</v>
      </c>
      <c r="FK41">
        <v>0</v>
      </c>
      <c r="FL41">
        <v>0</v>
      </c>
      <c r="FM41">
        <v>0</v>
      </c>
      <c r="FN41">
        <v>0</v>
      </c>
      <c r="FO41">
        <v>0</v>
      </c>
      <c r="FP41">
        <v>0</v>
      </c>
      <c r="FQ41">
        <v>0</v>
      </c>
      <c r="FR41">
        <v>0</v>
      </c>
      <c r="FS41">
        <v>0</v>
      </c>
      <c r="FT41">
        <v>0</v>
      </c>
      <c r="FU41">
        <v>0</v>
      </c>
      <c r="FV41">
        <v>0</v>
      </c>
      <c r="FW41">
        <v>0</v>
      </c>
      <c r="FX41">
        <v>0</v>
      </c>
      <c r="FY41">
        <v>0</v>
      </c>
      <c r="FZ41">
        <v>0</v>
      </c>
      <c r="GA41">
        <v>0</v>
      </c>
    </row>
    <row r="42" spans="1:183" x14ac:dyDescent="0.25">
      <c r="A42" t="s">
        <v>685</v>
      </c>
      <c r="B42" t="s">
        <v>686</v>
      </c>
      <c r="C42" t="s">
        <v>616</v>
      </c>
      <c r="D42" t="s">
        <v>616</v>
      </c>
      <c r="E42" t="s">
        <v>593</v>
      </c>
      <c r="G42" t="s">
        <v>585</v>
      </c>
      <c r="H42" t="s">
        <v>598</v>
      </c>
      <c r="I42" t="s">
        <v>624</v>
      </c>
      <c r="J42" t="s">
        <v>594</v>
      </c>
      <c r="K42" t="s">
        <v>589</v>
      </c>
      <c r="L42">
        <v>0</v>
      </c>
      <c r="M42">
        <v>0</v>
      </c>
      <c r="N42">
        <v>1</v>
      </c>
      <c r="O42">
        <v>0</v>
      </c>
      <c r="P42">
        <v>0</v>
      </c>
      <c r="Q42">
        <v>1</v>
      </c>
      <c r="R42">
        <v>1</v>
      </c>
      <c r="S42">
        <v>1</v>
      </c>
      <c r="T42">
        <v>0</v>
      </c>
      <c r="U42">
        <v>0</v>
      </c>
      <c r="V42">
        <v>1</v>
      </c>
      <c r="W42">
        <v>1</v>
      </c>
      <c r="X42">
        <v>0</v>
      </c>
      <c r="Y42">
        <v>0</v>
      </c>
      <c r="Z42">
        <v>1</v>
      </c>
      <c r="AA42">
        <v>0</v>
      </c>
      <c r="AB42">
        <v>0</v>
      </c>
      <c r="AC42">
        <v>0</v>
      </c>
      <c r="AD42">
        <v>0</v>
      </c>
      <c r="AE42">
        <v>0</v>
      </c>
      <c r="AF42">
        <v>0</v>
      </c>
      <c r="AG42">
        <v>0</v>
      </c>
      <c r="AH42">
        <v>0</v>
      </c>
      <c r="AI42">
        <v>0</v>
      </c>
      <c r="AJ42">
        <v>0</v>
      </c>
      <c r="AK42">
        <v>0</v>
      </c>
      <c r="AL42">
        <v>0</v>
      </c>
      <c r="AM42">
        <v>0</v>
      </c>
      <c r="AN42">
        <v>0</v>
      </c>
      <c r="AO42">
        <v>1</v>
      </c>
      <c r="AP42">
        <v>1</v>
      </c>
      <c r="AQ42">
        <v>1</v>
      </c>
      <c r="AR42">
        <v>1</v>
      </c>
      <c r="AS42">
        <v>1</v>
      </c>
      <c r="AT42">
        <v>0</v>
      </c>
      <c r="AU42">
        <v>0</v>
      </c>
      <c r="AV42">
        <v>1</v>
      </c>
      <c r="AW42">
        <v>0</v>
      </c>
      <c r="AX42">
        <v>0</v>
      </c>
      <c r="AY42">
        <v>1</v>
      </c>
      <c r="AZ42">
        <v>0</v>
      </c>
      <c r="BA42">
        <v>0</v>
      </c>
      <c r="BB42">
        <v>1</v>
      </c>
      <c r="BC42">
        <v>0</v>
      </c>
      <c r="BD42">
        <v>0</v>
      </c>
      <c r="BE42">
        <v>1</v>
      </c>
      <c r="BF42">
        <v>0</v>
      </c>
      <c r="BG42">
        <v>0</v>
      </c>
      <c r="BH42">
        <v>1</v>
      </c>
      <c r="BI42">
        <v>0</v>
      </c>
      <c r="BJ42">
        <v>0</v>
      </c>
      <c r="BK42">
        <v>1</v>
      </c>
      <c r="BL42">
        <v>0</v>
      </c>
      <c r="BM42">
        <v>0</v>
      </c>
      <c r="BN42">
        <v>1</v>
      </c>
      <c r="BO42">
        <v>0</v>
      </c>
      <c r="BP42">
        <v>0</v>
      </c>
      <c r="BQ42">
        <v>1</v>
      </c>
      <c r="BR42">
        <v>0</v>
      </c>
      <c r="BS42">
        <v>0</v>
      </c>
      <c r="BT42">
        <v>1</v>
      </c>
      <c r="BU42">
        <v>0</v>
      </c>
      <c r="BV42">
        <v>0</v>
      </c>
      <c r="BW42">
        <v>0</v>
      </c>
      <c r="BX42">
        <v>0</v>
      </c>
      <c r="BY42">
        <v>0</v>
      </c>
      <c r="BZ42">
        <v>0</v>
      </c>
      <c r="CA42">
        <v>1</v>
      </c>
      <c r="CB42">
        <v>1</v>
      </c>
      <c r="CC42">
        <v>0</v>
      </c>
      <c r="CD42">
        <v>0</v>
      </c>
      <c r="CE42">
        <v>1</v>
      </c>
      <c r="CF42">
        <v>0</v>
      </c>
      <c r="CG42">
        <v>0</v>
      </c>
      <c r="CH42">
        <v>1</v>
      </c>
      <c r="CI42">
        <v>0</v>
      </c>
      <c r="CJ42">
        <v>0</v>
      </c>
      <c r="CK42">
        <v>0</v>
      </c>
      <c r="CL42">
        <v>0</v>
      </c>
      <c r="CM42">
        <v>0</v>
      </c>
      <c r="CN42">
        <v>0</v>
      </c>
      <c r="CO42">
        <v>1</v>
      </c>
      <c r="CP42">
        <v>1</v>
      </c>
      <c r="CQ42">
        <v>1</v>
      </c>
      <c r="CR42">
        <v>1</v>
      </c>
      <c r="CS42">
        <v>1</v>
      </c>
      <c r="CT42">
        <v>1</v>
      </c>
      <c r="CU42">
        <v>1</v>
      </c>
      <c r="CV42">
        <v>1</v>
      </c>
      <c r="CW42">
        <v>1</v>
      </c>
      <c r="CX42">
        <v>1</v>
      </c>
      <c r="CY42">
        <v>1</v>
      </c>
      <c r="CZ42">
        <v>1</v>
      </c>
      <c r="DA42">
        <v>1</v>
      </c>
      <c r="DB42">
        <v>0</v>
      </c>
      <c r="DC42">
        <v>0</v>
      </c>
      <c r="DD42">
        <v>1</v>
      </c>
      <c r="DE42">
        <v>0</v>
      </c>
      <c r="DF42">
        <v>0</v>
      </c>
      <c r="DG42">
        <v>0</v>
      </c>
      <c r="DH42">
        <v>0</v>
      </c>
      <c r="DI42">
        <v>1</v>
      </c>
      <c r="DJ42">
        <v>0</v>
      </c>
      <c r="DK42">
        <v>0</v>
      </c>
      <c r="DL42">
        <v>0</v>
      </c>
      <c r="DM42">
        <v>0</v>
      </c>
      <c r="DN42">
        <v>0</v>
      </c>
      <c r="DO42">
        <v>0</v>
      </c>
      <c r="DP42">
        <v>0</v>
      </c>
      <c r="DQ42">
        <v>0</v>
      </c>
      <c r="DR42">
        <v>0</v>
      </c>
      <c r="DS42">
        <v>0</v>
      </c>
      <c r="DT42">
        <v>0</v>
      </c>
      <c r="DU42">
        <v>0</v>
      </c>
      <c r="DV42">
        <v>0</v>
      </c>
      <c r="DW42">
        <v>0</v>
      </c>
      <c r="DX42">
        <v>0</v>
      </c>
      <c r="DY42">
        <v>1</v>
      </c>
      <c r="DZ42">
        <v>1</v>
      </c>
      <c r="EA42">
        <v>0</v>
      </c>
      <c r="EB42">
        <v>1</v>
      </c>
      <c r="EC42">
        <v>1</v>
      </c>
      <c r="ED42">
        <v>1</v>
      </c>
      <c r="EE42">
        <v>0</v>
      </c>
      <c r="EF42">
        <v>0</v>
      </c>
      <c r="EG42">
        <v>0</v>
      </c>
      <c r="EH42">
        <v>0</v>
      </c>
      <c r="EI42">
        <v>0</v>
      </c>
      <c r="EJ42">
        <v>0</v>
      </c>
      <c r="EK42">
        <v>0</v>
      </c>
      <c r="EL42">
        <v>0</v>
      </c>
      <c r="EM42">
        <v>0</v>
      </c>
      <c r="EN42">
        <v>0</v>
      </c>
      <c r="EO42">
        <v>1</v>
      </c>
      <c r="EP42">
        <v>1</v>
      </c>
      <c r="EQ42">
        <v>0</v>
      </c>
      <c r="ER42">
        <v>0</v>
      </c>
      <c r="ES42">
        <v>0</v>
      </c>
      <c r="ET42">
        <v>0</v>
      </c>
      <c r="EU42">
        <v>0</v>
      </c>
      <c r="EV42">
        <v>0</v>
      </c>
      <c r="EW42">
        <v>0</v>
      </c>
      <c r="EX42">
        <v>0</v>
      </c>
      <c r="EY42">
        <v>0</v>
      </c>
      <c r="EZ42">
        <v>0</v>
      </c>
      <c r="FA42">
        <v>0</v>
      </c>
      <c r="FB42">
        <v>0</v>
      </c>
      <c r="FC42">
        <v>0</v>
      </c>
      <c r="FD42">
        <v>0</v>
      </c>
      <c r="FE42">
        <v>0</v>
      </c>
      <c r="FF42">
        <v>0</v>
      </c>
      <c r="FG42">
        <v>0</v>
      </c>
      <c r="FH42">
        <v>0</v>
      </c>
      <c r="FI42">
        <v>0</v>
      </c>
      <c r="FJ42">
        <v>0</v>
      </c>
      <c r="FK42">
        <v>0</v>
      </c>
      <c r="FL42">
        <v>0</v>
      </c>
      <c r="FM42">
        <v>0</v>
      </c>
      <c r="FN42">
        <v>0</v>
      </c>
      <c r="FO42">
        <v>0</v>
      </c>
      <c r="FP42">
        <v>0</v>
      </c>
      <c r="FQ42">
        <v>0</v>
      </c>
      <c r="FR42">
        <v>0</v>
      </c>
      <c r="FS42">
        <v>0</v>
      </c>
      <c r="FT42">
        <v>0</v>
      </c>
      <c r="FU42">
        <v>0</v>
      </c>
      <c r="FV42">
        <v>0</v>
      </c>
      <c r="FW42">
        <v>0</v>
      </c>
      <c r="FX42">
        <v>0</v>
      </c>
      <c r="FY42">
        <v>0</v>
      </c>
      <c r="FZ42">
        <v>0</v>
      </c>
      <c r="GA42">
        <v>0</v>
      </c>
    </row>
    <row r="43" spans="1:183" hidden="1" x14ac:dyDescent="0.25">
      <c r="A43" t="s">
        <v>687</v>
      </c>
      <c r="B43" t="s">
        <v>688</v>
      </c>
      <c r="C43" t="s">
        <v>592</v>
      </c>
      <c r="D43" t="s">
        <v>592</v>
      </c>
      <c r="E43" t="s">
        <v>593</v>
      </c>
      <c r="G43" t="s">
        <v>585</v>
      </c>
      <c r="H43" t="s">
        <v>604</v>
      </c>
      <c r="I43" t="s">
        <v>587</v>
      </c>
      <c r="J43" t="s">
        <v>594</v>
      </c>
      <c r="K43" t="s">
        <v>606</v>
      </c>
      <c r="L43">
        <v>1</v>
      </c>
      <c r="M43">
        <v>1</v>
      </c>
      <c r="N43">
        <v>1</v>
      </c>
      <c r="O43">
        <v>1</v>
      </c>
      <c r="P43">
        <v>1</v>
      </c>
      <c r="Q43">
        <v>1</v>
      </c>
      <c r="R43">
        <v>1</v>
      </c>
      <c r="S43">
        <v>1</v>
      </c>
      <c r="T43">
        <v>0</v>
      </c>
      <c r="U43">
        <v>0</v>
      </c>
      <c r="V43">
        <v>1</v>
      </c>
      <c r="W43">
        <v>1</v>
      </c>
      <c r="X43">
        <v>0</v>
      </c>
      <c r="Y43">
        <v>0</v>
      </c>
      <c r="Z43">
        <v>1</v>
      </c>
      <c r="AA43">
        <v>0</v>
      </c>
      <c r="AB43">
        <v>0</v>
      </c>
      <c r="AC43">
        <v>0</v>
      </c>
      <c r="AD43">
        <v>0</v>
      </c>
      <c r="AE43">
        <v>0</v>
      </c>
      <c r="AF43">
        <v>0</v>
      </c>
      <c r="AG43">
        <v>0</v>
      </c>
      <c r="AH43">
        <v>0</v>
      </c>
      <c r="AI43">
        <v>0</v>
      </c>
      <c r="AJ43">
        <v>0</v>
      </c>
      <c r="AK43">
        <v>0</v>
      </c>
      <c r="AL43">
        <v>0</v>
      </c>
      <c r="AM43">
        <v>0</v>
      </c>
      <c r="AN43">
        <v>0</v>
      </c>
      <c r="AO43">
        <v>1</v>
      </c>
      <c r="AP43">
        <v>0</v>
      </c>
      <c r="AQ43">
        <v>0</v>
      </c>
      <c r="AR43">
        <v>1</v>
      </c>
      <c r="AS43">
        <v>1</v>
      </c>
      <c r="AT43">
        <v>0</v>
      </c>
      <c r="AU43">
        <v>0</v>
      </c>
      <c r="AV43">
        <v>1</v>
      </c>
      <c r="AW43">
        <v>0</v>
      </c>
      <c r="AX43">
        <v>0</v>
      </c>
      <c r="AY43">
        <v>1</v>
      </c>
      <c r="AZ43">
        <v>0</v>
      </c>
      <c r="BA43">
        <v>0</v>
      </c>
      <c r="BB43">
        <v>1</v>
      </c>
      <c r="BC43">
        <v>0</v>
      </c>
      <c r="BD43">
        <v>0</v>
      </c>
      <c r="BE43">
        <v>0</v>
      </c>
      <c r="BF43">
        <v>0</v>
      </c>
      <c r="BG43">
        <v>0</v>
      </c>
      <c r="BH43">
        <v>1</v>
      </c>
      <c r="BI43">
        <v>0</v>
      </c>
      <c r="BJ43">
        <v>0</v>
      </c>
      <c r="BK43">
        <v>0</v>
      </c>
      <c r="BL43">
        <v>0</v>
      </c>
      <c r="BM43">
        <v>0</v>
      </c>
      <c r="BN43">
        <v>1</v>
      </c>
      <c r="BO43">
        <v>0</v>
      </c>
      <c r="BP43">
        <v>0</v>
      </c>
      <c r="BQ43">
        <v>1</v>
      </c>
      <c r="BR43">
        <v>0</v>
      </c>
      <c r="BS43">
        <v>0</v>
      </c>
      <c r="BT43">
        <v>1</v>
      </c>
      <c r="BU43">
        <v>0</v>
      </c>
      <c r="BV43">
        <v>0</v>
      </c>
      <c r="BW43">
        <v>1</v>
      </c>
      <c r="BX43">
        <v>1</v>
      </c>
      <c r="BY43">
        <v>0</v>
      </c>
      <c r="BZ43">
        <v>0</v>
      </c>
      <c r="CA43">
        <v>1</v>
      </c>
      <c r="CB43">
        <v>1</v>
      </c>
      <c r="CC43">
        <v>1</v>
      </c>
      <c r="CD43">
        <v>0</v>
      </c>
      <c r="CE43">
        <v>1</v>
      </c>
      <c r="CF43">
        <v>0</v>
      </c>
      <c r="CG43">
        <v>0</v>
      </c>
      <c r="CH43">
        <v>1</v>
      </c>
      <c r="CI43">
        <v>0</v>
      </c>
      <c r="CJ43">
        <v>0</v>
      </c>
      <c r="CK43">
        <v>1</v>
      </c>
      <c r="CL43">
        <v>0</v>
      </c>
      <c r="CM43">
        <v>0</v>
      </c>
      <c r="CN43">
        <v>0</v>
      </c>
      <c r="CO43">
        <v>1</v>
      </c>
      <c r="CP43">
        <v>1</v>
      </c>
      <c r="CQ43">
        <v>1</v>
      </c>
      <c r="CR43">
        <v>1</v>
      </c>
      <c r="CS43">
        <v>1</v>
      </c>
      <c r="CT43">
        <v>1</v>
      </c>
      <c r="CU43">
        <v>1</v>
      </c>
      <c r="CV43">
        <v>1</v>
      </c>
      <c r="CW43">
        <v>1</v>
      </c>
      <c r="CX43">
        <v>1</v>
      </c>
      <c r="CY43">
        <v>1</v>
      </c>
      <c r="CZ43">
        <v>1</v>
      </c>
      <c r="DA43">
        <v>0</v>
      </c>
      <c r="DB43">
        <v>0</v>
      </c>
      <c r="DC43">
        <v>0</v>
      </c>
      <c r="DD43">
        <v>1</v>
      </c>
      <c r="DE43">
        <v>0</v>
      </c>
      <c r="DF43">
        <v>0</v>
      </c>
      <c r="DG43">
        <v>1</v>
      </c>
      <c r="DH43">
        <v>1</v>
      </c>
      <c r="DI43">
        <v>0</v>
      </c>
      <c r="DJ43">
        <v>0</v>
      </c>
      <c r="DK43">
        <v>0</v>
      </c>
      <c r="DL43">
        <v>0</v>
      </c>
      <c r="DM43">
        <v>1</v>
      </c>
      <c r="DN43">
        <v>1</v>
      </c>
      <c r="DO43">
        <v>1</v>
      </c>
      <c r="DP43">
        <v>1</v>
      </c>
      <c r="DQ43">
        <v>1</v>
      </c>
      <c r="DR43">
        <v>1</v>
      </c>
      <c r="DS43">
        <v>0</v>
      </c>
      <c r="DT43">
        <v>0</v>
      </c>
      <c r="DU43">
        <v>0</v>
      </c>
      <c r="DV43">
        <v>1</v>
      </c>
      <c r="DW43">
        <v>1</v>
      </c>
      <c r="DX43">
        <v>1</v>
      </c>
      <c r="DY43">
        <v>1</v>
      </c>
      <c r="DZ43">
        <v>1</v>
      </c>
      <c r="EA43">
        <v>1</v>
      </c>
      <c r="EB43">
        <v>1</v>
      </c>
      <c r="EC43">
        <v>1</v>
      </c>
      <c r="ED43">
        <v>1</v>
      </c>
      <c r="EE43">
        <v>1</v>
      </c>
      <c r="EF43">
        <v>1</v>
      </c>
      <c r="EG43">
        <v>1</v>
      </c>
      <c r="EH43">
        <v>1</v>
      </c>
      <c r="EI43">
        <v>1</v>
      </c>
      <c r="EJ43">
        <v>0</v>
      </c>
      <c r="EK43">
        <v>0</v>
      </c>
      <c r="EL43">
        <v>0</v>
      </c>
      <c r="EM43">
        <v>0</v>
      </c>
      <c r="EN43">
        <v>0</v>
      </c>
      <c r="EO43">
        <v>1</v>
      </c>
      <c r="EP43">
        <v>1</v>
      </c>
      <c r="EQ43">
        <v>1</v>
      </c>
      <c r="ER43">
        <v>0</v>
      </c>
      <c r="ES43">
        <v>0</v>
      </c>
      <c r="ET43">
        <v>0</v>
      </c>
      <c r="EU43">
        <v>1</v>
      </c>
      <c r="EV43">
        <v>1</v>
      </c>
      <c r="EW43">
        <v>0</v>
      </c>
      <c r="EX43">
        <v>0</v>
      </c>
      <c r="EY43">
        <v>0</v>
      </c>
      <c r="EZ43">
        <v>0</v>
      </c>
      <c r="FA43">
        <v>1</v>
      </c>
      <c r="FB43">
        <v>1</v>
      </c>
      <c r="FC43">
        <v>0</v>
      </c>
      <c r="FD43">
        <v>1</v>
      </c>
      <c r="FE43">
        <v>1</v>
      </c>
      <c r="FF43">
        <v>0</v>
      </c>
      <c r="FG43">
        <v>1</v>
      </c>
      <c r="FH43">
        <v>1</v>
      </c>
      <c r="FI43">
        <v>1</v>
      </c>
      <c r="FJ43">
        <v>1</v>
      </c>
      <c r="FK43">
        <v>1</v>
      </c>
      <c r="FL43">
        <v>1</v>
      </c>
      <c r="FM43">
        <v>0</v>
      </c>
      <c r="FN43">
        <v>0</v>
      </c>
      <c r="FO43">
        <v>0</v>
      </c>
      <c r="FP43">
        <v>0</v>
      </c>
      <c r="FQ43">
        <v>0</v>
      </c>
      <c r="FR43">
        <v>0</v>
      </c>
      <c r="FS43">
        <v>0</v>
      </c>
      <c r="FT43">
        <v>0</v>
      </c>
      <c r="FU43">
        <v>0</v>
      </c>
      <c r="FV43">
        <v>0</v>
      </c>
      <c r="FW43">
        <v>0</v>
      </c>
      <c r="FX43">
        <v>0</v>
      </c>
      <c r="FY43">
        <v>0</v>
      </c>
      <c r="FZ43">
        <v>0</v>
      </c>
      <c r="GA43">
        <v>0</v>
      </c>
    </row>
    <row r="44" spans="1:183" hidden="1" x14ac:dyDescent="0.25">
      <c r="A44" t="s">
        <v>689</v>
      </c>
      <c r="B44" t="s">
        <v>690</v>
      </c>
      <c r="C44" t="s">
        <v>613</v>
      </c>
      <c r="D44" t="s">
        <v>613</v>
      </c>
      <c r="E44" t="s">
        <v>584</v>
      </c>
      <c r="G44" t="s">
        <v>585</v>
      </c>
      <c r="H44" t="s">
        <v>598</v>
      </c>
      <c r="I44" t="s">
        <v>587</v>
      </c>
      <c r="J44" t="s">
        <v>588</v>
      </c>
      <c r="K44" t="s">
        <v>599</v>
      </c>
      <c r="L44">
        <v>1</v>
      </c>
      <c r="M44">
        <v>1</v>
      </c>
      <c r="N44">
        <v>1</v>
      </c>
      <c r="O44">
        <v>1</v>
      </c>
      <c r="P44">
        <v>1</v>
      </c>
      <c r="Q44">
        <v>1</v>
      </c>
      <c r="R44">
        <v>1</v>
      </c>
      <c r="S44">
        <v>1</v>
      </c>
      <c r="T44">
        <v>0</v>
      </c>
      <c r="U44">
        <v>0</v>
      </c>
      <c r="V44">
        <v>1</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1</v>
      </c>
      <c r="AS44">
        <v>1</v>
      </c>
      <c r="AT44">
        <v>1</v>
      </c>
      <c r="AU44">
        <v>0</v>
      </c>
      <c r="AV44">
        <v>1</v>
      </c>
      <c r="AW44">
        <v>1</v>
      </c>
      <c r="AX44">
        <v>0</v>
      </c>
      <c r="AY44">
        <v>0</v>
      </c>
      <c r="AZ44">
        <v>0</v>
      </c>
      <c r="BA44">
        <v>0</v>
      </c>
      <c r="BB44">
        <v>0</v>
      </c>
      <c r="BC44">
        <v>0</v>
      </c>
      <c r="BD44">
        <v>0</v>
      </c>
      <c r="BE44">
        <v>1</v>
      </c>
      <c r="BF44">
        <v>1</v>
      </c>
      <c r="BG44">
        <v>1</v>
      </c>
      <c r="BH44">
        <v>0</v>
      </c>
      <c r="BI44">
        <v>0</v>
      </c>
      <c r="BJ44">
        <v>0</v>
      </c>
      <c r="BK44">
        <v>1</v>
      </c>
      <c r="BL44">
        <v>1</v>
      </c>
      <c r="BM44">
        <v>0</v>
      </c>
      <c r="BN44">
        <v>1</v>
      </c>
      <c r="BO44">
        <v>1</v>
      </c>
      <c r="BP44">
        <v>0</v>
      </c>
      <c r="BQ44">
        <v>1</v>
      </c>
      <c r="BR44">
        <v>1</v>
      </c>
      <c r="BS44">
        <v>0</v>
      </c>
      <c r="BT44">
        <v>1</v>
      </c>
      <c r="BU44">
        <v>1</v>
      </c>
      <c r="BV44">
        <v>0</v>
      </c>
      <c r="BW44">
        <v>0</v>
      </c>
      <c r="BX44">
        <v>0</v>
      </c>
      <c r="BY44">
        <v>0</v>
      </c>
      <c r="BZ44">
        <v>0</v>
      </c>
      <c r="CA44">
        <v>1</v>
      </c>
      <c r="CB44">
        <v>0</v>
      </c>
      <c r="CC44">
        <v>0</v>
      </c>
      <c r="CD44">
        <v>0</v>
      </c>
      <c r="CE44">
        <v>0</v>
      </c>
      <c r="CF44">
        <v>0</v>
      </c>
      <c r="CG44">
        <v>0</v>
      </c>
      <c r="CH44">
        <v>0</v>
      </c>
      <c r="CI44">
        <v>0</v>
      </c>
      <c r="CJ44">
        <v>0</v>
      </c>
      <c r="CK44">
        <v>0</v>
      </c>
      <c r="CL44">
        <v>0</v>
      </c>
      <c r="CM44">
        <v>0</v>
      </c>
      <c r="CN44">
        <v>0</v>
      </c>
      <c r="CO44">
        <v>1</v>
      </c>
      <c r="CP44">
        <v>1</v>
      </c>
      <c r="CQ44">
        <v>1</v>
      </c>
      <c r="CR44">
        <v>1</v>
      </c>
      <c r="CS44">
        <v>1</v>
      </c>
      <c r="CT44">
        <v>1</v>
      </c>
      <c r="CU44">
        <v>1</v>
      </c>
      <c r="CV44">
        <v>1</v>
      </c>
      <c r="CW44">
        <v>1</v>
      </c>
      <c r="CX44">
        <v>1</v>
      </c>
      <c r="CY44">
        <v>1</v>
      </c>
      <c r="CZ44">
        <v>1</v>
      </c>
      <c r="DA44">
        <v>0</v>
      </c>
      <c r="DB44">
        <v>0</v>
      </c>
      <c r="DC44">
        <v>0</v>
      </c>
      <c r="DD44">
        <v>0</v>
      </c>
      <c r="DE44">
        <v>0</v>
      </c>
      <c r="DF44">
        <v>0</v>
      </c>
      <c r="DG44">
        <v>0</v>
      </c>
      <c r="DH44">
        <v>0</v>
      </c>
      <c r="DI44">
        <v>0</v>
      </c>
      <c r="DJ44">
        <v>1</v>
      </c>
      <c r="DK44">
        <v>1</v>
      </c>
      <c r="DL44">
        <v>0</v>
      </c>
      <c r="DM44">
        <v>1</v>
      </c>
      <c r="DN44">
        <v>1</v>
      </c>
      <c r="DO44">
        <v>1</v>
      </c>
      <c r="DP44">
        <v>0</v>
      </c>
      <c r="DQ44">
        <v>0</v>
      </c>
      <c r="DR44">
        <v>0</v>
      </c>
      <c r="DS44">
        <v>0</v>
      </c>
      <c r="DT44">
        <v>0</v>
      </c>
      <c r="DU44">
        <v>0</v>
      </c>
      <c r="DV44">
        <v>0</v>
      </c>
      <c r="DW44">
        <v>0</v>
      </c>
      <c r="DX44">
        <v>0</v>
      </c>
      <c r="DY44">
        <v>0</v>
      </c>
      <c r="DZ44">
        <v>0</v>
      </c>
      <c r="EA44">
        <v>0</v>
      </c>
      <c r="EB44">
        <v>1</v>
      </c>
      <c r="EC44">
        <v>1</v>
      </c>
      <c r="ED44">
        <v>1</v>
      </c>
      <c r="EE44">
        <v>0</v>
      </c>
      <c r="EF44">
        <v>0</v>
      </c>
      <c r="EG44">
        <v>0</v>
      </c>
      <c r="EH44">
        <v>0</v>
      </c>
      <c r="EI44">
        <v>0</v>
      </c>
      <c r="EJ44">
        <v>0</v>
      </c>
      <c r="EK44">
        <v>0</v>
      </c>
      <c r="EL44">
        <v>0</v>
      </c>
      <c r="EM44">
        <v>0</v>
      </c>
      <c r="EN44">
        <v>0</v>
      </c>
      <c r="EO44">
        <v>1</v>
      </c>
      <c r="EP44">
        <v>1</v>
      </c>
      <c r="EQ44">
        <v>1</v>
      </c>
      <c r="ER44">
        <v>0</v>
      </c>
      <c r="ES44">
        <v>0</v>
      </c>
      <c r="ET44">
        <v>0</v>
      </c>
      <c r="EU44">
        <v>1</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row>
    <row r="45" spans="1:183" hidden="1" x14ac:dyDescent="0.25">
      <c r="A45" t="s">
        <v>691</v>
      </c>
      <c r="B45" t="s">
        <v>692</v>
      </c>
      <c r="C45" t="s">
        <v>583</v>
      </c>
      <c r="D45" t="s">
        <v>583</v>
      </c>
      <c r="E45" t="s">
        <v>584</v>
      </c>
      <c r="G45" t="s">
        <v>585</v>
      </c>
      <c r="H45" t="s">
        <v>586</v>
      </c>
      <c r="I45" t="s">
        <v>587</v>
      </c>
      <c r="J45" t="s">
        <v>588</v>
      </c>
      <c r="K45" t="s">
        <v>589</v>
      </c>
      <c r="L45">
        <v>0</v>
      </c>
      <c r="M45">
        <v>1</v>
      </c>
      <c r="N45">
        <v>1</v>
      </c>
      <c r="O45">
        <v>0</v>
      </c>
      <c r="P45">
        <v>0</v>
      </c>
      <c r="Q45">
        <v>0</v>
      </c>
      <c r="R45">
        <v>0</v>
      </c>
      <c r="S45">
        <v>0</v>
      </c>
      <c r="T45">
        <v>0</v>
      </c>
      <c r="U45">
        <v>0</v>
      </c>
      <c r="V45">
        <v>1</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1</v>
      </c>
      <c r="CB45">
        <v>0</v>
      </c>
      <c r="CC45">
        <v>0</v>
      </c>
      <c r="CD45">
        <v>0</v>
      </c>
      <c r="CE45">
        <v>0</v>
      </c>
      <c r="CF45">
        <v>0</v>
      </c>
      <c r="CG45">
        <v>0</v>
      </c>
      <c r="CH45">
        <v>0</v>
      </c>
      <c r="CI45">
        <v>0</v>
      </c>
      <c r="CJ45">
        <v>0</v>
      </c>
      <c r="CK45">
        <v>0</v>
      </c>
      <c r="CL45">
        <v>0</v>
      </c>
      <c r="CM45">
        <v>0</v>
      </c>
      <c r="CN45">
        <v>0</v>
      </c>
      <c r="CO45">
        <v>0</v>
      </c>
      <c r="CP45">
        <v>0</v>
      </c>
      <c r="CQ45">
        <v>0</v>
      </c>
      <c r="CR45">
        <v>0</v>
      </c>
      <c r="CS45">
        <v>0</v>
      </c>
      <c r="CT45">
        <v>0</v>
      </c>
      <c r="CU45">
        <v>1</v>
      </c>
      <c r="CV45">
        <v>1</v>
      </c>
      <c r="CW45">
        <v>1</v>
      </c>
      <c r="CX45">
        <v>1</v>
      </c>
      <c r="CY45">
        <v>1</v>
      </c>
      <c r="CZ45">
        <v>1</v>
      </c>
      <c r="DA45">
        <v>0</v>
      </c>
      <c r="DB45">
        <v>0</v>
      </c>
      <c r="DC45">
        <v>0</v>
      </c>
      <c r="DD45">
        <v>0</v>
      </c>
      <c r="DE45">
        <v>0</v>
      </c>
      <c r="DF45">
        <v>0</v>
      </c>
      <c r="DG45">
        <v>0</v>
      </c>
      <c r="DH45">
        <v>0</v>
      </c>
      <c r="DI45">
        <v>0</v>
      </c>
      <c r="DJ45">
        <v>0</v>
      </c>
      <c r="DK45">
        <v>0</v>
      </c>
      <c r="DL45">
        <v>0</v>
      </c>
      <c r="DM45">
        <v>1</v>
      </c>
      <c r="DN45">
        <v>1</v>
      </c>
      <c r="DO45">
        <v>1</v>
      </c>
      <c r="DP45">
        <v>0</v>
      </c>
      <c r="DQ45">
        <v>0</v>
      </c>
      <c r="DR45">
        <v>0</v>
      </c>
      <c r="DS45">
        <v>0</v>
      </c>
      <c r="DT45">
        <v>0</v>
      </c>
      <c r="DU45">
        <v>0</v>
      </c>
      <c r="DV45">
        <v>0</v>
      </c>
      <c r="DW45">
        <v>0</v>
      </c>
      <c r="DX45">
        <v>0</v>
      </c>
      <c r="DY45">
        <v>0</v>
      </c>
      <c r="DZ45">
        <v>0</v>
      </c>
      <c r="EA45">
        <v>0</v>
      </c>
      <c r="EB45">
        <v>0</v>
      </c>
      <c r="EC45">
        <v>0</v>
      </c>
      <c r="ED45">
        <v>0</v>
      </c>
      <c r="EE45">
        <v>0</v>
      </c>
      <c r="EF45">
        <v>0</v>
      </c>
      <c r="EG45">
        <v>0</v>
      </c>
      <c r="EH45">
        <v>0</v>
      </c>
      <c r="EI45">
        <v>0</v>
      </c>
      <c r="EJ45">
        <v>0</v>
      </c>
      <c r="EK45">
        <v>0</v>
      </c>
      <c r="EL45">
        <v>0</v>
      </c>
      <c r="EM45">
        <v>0</v>
      </c>
      <c r="EN45">
        <v>0</v>
      </c>
      <c r="EO45">
        <v>1</v>
      </c>
      <c r="EP45">
        <v>1</v>
      </c>
      <c r="EQ45">
        <v>1</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row>
    <row r="46" spans="1:183" x14ac:dyDescent="0.25">
      <c r="A46" t="s">
        <v>693</v>
      </c>
      <c r="B46" t="s">
        <v>694</v>
      </c>
      <c r="C46" t="s">
        <v>616</v>
      </c>
      <c r="D46" t="s">
        <v>616</v>
      </c>
      <c r="E46" t="s">
        <v>641</v>
      </c>
      <c r="F46" t="s">
        <v>617</v>
      </c>
      <c r="G46" t="s">
        <v>603</v>
      </c>
      <c r="H46" t="s">
        <v>586</v>
      </c>
      <c r="I46" t="s">
        <v>587</v>
      </c>
      <c r="J46" t="s">
        <v>588</v>
      </c>
      <c r="K46" t="s">
        <v>606</v>
      </c>
      <c r="L46">
        <v>1</v>
      </c>
      <c r="M46">
        <v>1</v>
      </c>
      <c r="N46">
        <v>1</v>
      </c>
      <c r="O46">
        <v>1</v>
      </c>
      <c r="P46">
        <v>1</v>
      </c>
      <c r="Q46">
        <v>1</v>
      </c>
      <c r="R46">
        <v>1</v>
      </c>
      <c r="S46">
        <v>1</v>
      </c>
      <c r="T46">
        <v>0</v>
      </c>
      <c r="U46">
        <v>0</v>
      </c>
      <c r="V46">
        <v>1</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1</v>
      </c>
      <c r="AS46">
        <v>0</v>
      </c>
      <c r="AT46">
        <v>0</v>
      </c>
      <c r="AU46">
        <v>0</v>
      </c>
      <c r="AV46">
        <v>1</v>
      </c>
      <c r="AW46">
        <v>0</v>
      </c>
      <c r="AX46">
        <v>0</v>
      </c>
      <c r="AY46">
        <v>0</v>
      </c>
      <c r="AZ46">
        <v>0</v>
      </c>
      <c r="BA46">
        <v>0</v>
      </c>
      <c r="BB46">
        <v>0</v>
      </c>
      <c r="BC46">
        <v>0</v>
      </c>
      <c r="BD46">
        <v>0</v>
      </c>
      <c r="BE46">
        <v>0</v>
      </c>
      <c r="BF46">
        <v>0</v>
      </c>
      <c r="BG46">
        <v>0</v>
      </c>
      <c r="BH46">
        <v>1</v>
      </c>
      <c r="BI46">
        <v>0</v>
      </c>
      <c r="BJ46">
        <v>0</v>
      </c>
      <c r="BK46">
        <v>0</v>
      </c>
      <c r="BL46">
        <v>0</v>
      </c>
      <c r="BM46">
        <v>0</v>
      </c>
      <c r="BN46">
        <v>0</v>
      </c>
      <c r="BO46">
        <v>0</v>
      </c>
      <c r="BP46">
        <v>0</v>
      </c>
      <c r="BQ46">
        <v>0</v>
      </c>
      <c r="BR46">
        <v>0</v>
      </c>
      <c r="BS46">
        <v>0</v>
      </c>
      <c r="BT46">
        <v>0</v>
      </c>
      <c r="BU46">
        <v>0</v>
      </c>
      <c r="BV46">
        <v>0</v>
      </c>
      <c r="BW46">
        <v>0</v>
      </c>
      <c r="BX46">
        <v>0</v>
      </c>
      <c r="BY46">
        <v>0</v>
      </c>
      <c r="BZ46">
        <v>0</v>
      </c>
      <c r="CA46">
        <v>1</v>
      </c>
      <c r="CB46">
        <v>0</v>
      </c>
      <c r="CC46">
        <v>0</v>
      </c>
      <c r="CD46">
        <v>0</v>
      </c>
      <c r="CE46">
        <v>0</v>
      </c>
      <c r="CF46">
        <v>0</v>
      </c>
      <c r="CG46">
        <v>0</v>
      </c>
      <c r="CH46">
        <v>0</v>
      </c>
      <c r="CI46">
        <v>0</v>
      </c>
      <c r="CJ46">
        <v>0</v>
      </c>
      <c r="CK46">
        <v>0</v>
      </c>
      <c r="CL46">
        <v>0</v>
      </c>
      <c r="CM46">
        <v>0</v>
      </c>
      <c r="CN46">
        <v>0</v>
      </c>
      <c r="CO46">
        <v>1</v>
      </c>
      <c r="CP46">
        <v>1</v>
      </c>
      <c r="CQ46">
        <v>1</v>
      </c>
      <c r="CR46">
        <v>1</v>
      </c>
      <c r="CS46">
        <v>1</v>
      </c>
      <c r="CT46">
        <v>1</v>
      </c>
      <c r="CU46">
        <v>1</v>
      </c>
      <c r="CV46">
        <v>1</v>
      </c>
      <c r="CW46">
        <v>1</v>
      </c>
      <c r="CX46">
        <v>1</v>
      </c>
      <c r="CY46">
        <v>1</v>
      </c>
      <c r="CZ46">
        <v>1</v>
      </c>
      <c r="DA46">
        <v>0</v>
      </c>
      <c r="DB46">
        <v>0</v>
      </c>
      <c r="DC46">
        <v>0</v>
      </c>
      <c r="DD46">
        <v>0</v>
      </c>
      <c r="DE46">
        <v>0</v>
      </c>
      <c r="DF46">
        <v>0</v>
      </c>
      <c r="DG46">
        <v>0</v>
      </c>
      <c r="DH46">
        <v>0</v>
      </c>
      <c r="DI46">
        <v>0</v>
      </c>
      <c r="DJ46">
        <v>0</v>
      </c>
      <c r="DK46">
        <v>0</v>
      </c>
      <c r="DL46">
        <v>0</v>
      </c>
      <c r="DM46">
        <v>1</v>
      </c>
      <c r="DN46">
        <v>1</v>
      </c>
      <c r="DO46">
        <v>1</v>
      </c>
      <c r="DP46">
        <v>0</v>
      </c>
      <c r="DQ46">
        <v>0</v>
      </c>
      <c r="DR46">
        <v>0</v>
      </c>
      <c r="DS46">
        <v>0</v>
      </c>
      <c r="DT46">
        <v>0</v>
      </c>
      <c r="DU46">
        <v>0</v>
      </c>
      <c r="DV46">
        <v>0</v>
      </c>
      <c r="DW46">
        <v>0</v>
      </c>
      <c r="DX46">
        <v>0</v>
      </c>
      <c r="DY46">
        <v>0</v>
      </c>
      <c r="DZ46">
        <v>0</v>
      </c>
      <c r="EA46">
        <v>0</v>
      </c>
      <c r="EB46">
        <v>1</v>
      </c>
      <c r="EC46">
        <v>1</v>
      </c>
      <c r="ED46">
        <v>1</v>
      </c>
      <c r="EE46">
        <v>0</v>
      </c>
      <c r="EF46">
        <v>0</v>
      </c>
      <c r="EG46">
        <v>0</v>
      </c>
      <c r="EH46">
        <v>0</v>
      </c>
      <c r="EI46">
        <v>0</v>
      </c>
      <c r="EJ46">
        <v>0</v>
      </c>
      <c r="EK46">
        <v>0</v>
      </c>
      <c r="EL46">
        <v>0</v>
      </c>
      <c r="EM46">
        <v>0</v>
      </c>
      <c r="EN46">
        <v>0</v>
      </c>
      <c r="EO46">
        <v>1</v>
      </c>
      <c r="EP46">
        <v>1</v>
      </c>
      <c r="EQ46">
        <v>1</v>
      </c>
      <c r="ER46">
        <v>0</v>
      </c>
      <c r="ES46">
        <v>0</v>
      </c>
      <c r="ET46">
        <v>0</v>
      </c>
      <c r="EU46">
        <v>1</v>
      </c>
      <c r="EV46">
        <v>1</v>
      </c>
      <c r="EW46">
        <v>0</v>
      </c>
      <c r="EX46">
        <v>0</v>
      </c>
      <c r="EY46">
        <v>0</v>
      </c>
      <c r="EZ46">
        <v>0</v>
      </c>
      <c r="FA46">
        <v>0</v>
      </c>
      <c r="FB46">
        <v>0</v>
      </c>
      <c r="FC46">
        <v>0</v>
      </c>
      <c r="FD46">
        <v>1</v>
      </c>
      <c r="FE46">
        <v>1</v>
      </c>
      <c r="FF46">
        <v>0</v>
      </c>
      <c r="FG46">
        <v>0</v>
      </c>
      <c r="FH46">
        <v>0</v>
      </c>
      <c r="FI46">
        <v>0</v>
      </c>
      <c r="FJ46">
        <v>0</v>
      </c>
      <c r="FK46">
        <v>0</v>
      </c>
      <c r="FL46">
        <v>0</v>
      </c>
      <c r="FM46">
        <v>0</v>
      </c>
      <c r="FN46">
        <v>0</v>
      </c>
      <c r="FO46">
        <v>0</v>
      </c>
      <c r="FP46">
        <v>0</v>
      </c>
      <c r="FQ46">
        <v>0</v>
      </c>
      <c r="FR46">
        <v>0</v>
      </c>
      <c r="FS46">
        <v>0</v>
      </c>
      <c r="FT46">
        <v>0</v>
      </c>
      <c r="FU46">
        <v>0</v>
      </c>
      <c r="FV46">
        <v>0</v>
      </c>
      <c r="FW46">
        <v>0</v>
      </c>
      <c r="FX46">
        <v>0</v>
      </c>
      <c r="FY46">
        <v>0</v>
      </c>
      <c r="FZ46">
        <v>0</v>
      </c>
      <c r="GA46">
        <v>0</v>
      </c>
    </row>
    <row r="47" spans="1:183" hidden="1" x14ac:dyDescent="0.25">
      <c r="A47" t="s">
        <v>695</v>
      </c>
      <c r="B47" t="s">
        <v>696</v>
      </c>
      <c r="C47" t="s">
        <v>602</v>
      </c>
      <c r="D47" t="s">
        <v>602</v>
      </c>
      <c r="E47" t="s">
        <v>584</v>
      </c>
      <c r="G47" t="s">
        <v>603</v>
      </c>
      <c r="H47" t="s">
        <v>586</v>
      </c>
      <c r="I47" t="s">
        <v>697</v>
      </c>
      <c r="J47" t="s">
        <v>588</v>
      </c>
      <c r="K47" t="s">
        <v>599</v>
      </c>
      <c r="L47">
        <v>1</v>
      </c>
      <c r="M47">
        <v>1</v>
      </c>
      <c r="N47">
        <v>1</v>
      </c>
      <c r="O47">
        <v>1</v>
      </c>
      <c r="P47">
        <v>0</v>
      </c>
      <c r="Q47">
        <v>0</v>
      </c>
      <c r="R47">
        <v>0</v>
      </c>
      <c r="S47">
        <v>0</v>
      </c>
      <c r="T47">
        <v>0</v>
      </c>
      <c r="U47">
        <v>0</v>
      </c>
      <c r="V47">
        <v>1</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1</v>
      </c>
      <c r="AS47">
        <v>0</v>
      </c>
      <c r="AT47">
        <v>0</v>
      </c>
      <c r="AU47">
        <v>0</v>
      </c>
      <c r="AV47">
        <v>0</v>
      </c>
      <c r="AW47">
        <v>0</v>
      </c>
      <c r="AX47">
        <v>0</v>
      </c>
      <c r="AY47">
        <v>0</v>
      </c>
      <c r="AZ47">
        <v>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1</v>
      </c>
      <c r="CB47">
        <v>0</v>
      </c>
      <c r="CC47">
        <v>0</v>
      </c>
      <c r="CD47">
        <v>0</v>
      </c>
      <c r="CE47">
        <v>0</v>
      </c>
      <c r="CF47">
        <v>0</v>
      </c>
      <c r="CG47">
        <v>0</v>
      </c>
      <c r="CH47">
        <v>0</v>
      </c>
      <c r="CI47">
        <v>0</v>
      </c>
      <c r="CJ47">
        <v>0</v>
      </c>
      <c r="CK47">
        <v>0</v>
      </c>
      <c r="CL47">
        <v>1</v>
      </c>
      <c r="CM47">
        <v>1</v>
      </c>
      <c r="CN47">
        <v>1</v>
      </c>
      <c r="CO47">
        <v>1</v>
      </c>
      <c r="CP47">
        <v>1</v>
      </c>
      <c r="CQ47">
        <v>1</v>
      </c>
      <c r="CR47">
        <v>1</v>
      </c>
      <c r="CS47">
        <v>1</v>
      </c>
      <c r="CT47">
        <v>1</v>
      </c>
      <c r="CU47">
        <v>1</v>
      </c>
      <c r="CV47">
        <v>1</v>
      </c>
      <c r="CW47">
        <v>1</v>
      </c>
      <c r="CX47">
        <v>1</v>
      </c>
      <c r="CY47">
        <v>1</v>
      </c>
      <c r="CZ47">
        <v>1</v>
      </c>
      <c r="DA47">
        <v>0</v>
      </c>
      <c r="DB47">
        <v>0</v>
      </c>
      <c r="DC47">
        <v>0</v>
      </c>
      <c r="DD47">
        <v>0</v>
      </c>
      <c r="DE47">
        <v>0</v>
      </c>
      <c r="DF47">
        <v>0</v>
      </c>
      <c r="DG47">
        <v>1</v>
      </c>
      <c r="DH47">
        <v>1</v>
      </c>
      <c r="DI47">
        <v>1</v>
      </c>
      <c r="DJ47">
        <v>0</v>
      </c>
      <c r="DK47">
        <v>0</v>
      </c>
      <c r="DL47">
        <v>0</v>
      </c>
      <c r="DM47">
        <v>1</v>
      </c>
      <c r="DN47">
        <v>1</v>
      </c>
      <c r="DO47">
        <v>1</v>
      </c>
      <c r="DP47">
        <v>0</v>
      </c>
      <c r="DQ47">
        <v>0</v>
      </c>
      <c r="DR47">
        <v>0</v>
      </c>
      <c r="DS47">
        <v>0</v>
      </c>
      <c r="DT47">
        <v>0</v>
      </c>
      <c r="DU47">
        <v>0</v>
      </c>
      <c r="DV47">
        <v>0</v>
      </c>
      <c r="DW47">
        <v>0</v>
      </c>
      <c r="DX47">
        <v>0</v>
      </c>
      <c r="DY47">
        <v>1</v>
      </c>
      <c r="DZ47">
        <v>1</v>
      </c>
      <c r="EA47">
        <v>0</v>
      </c>
      <c r="EB47">
        <v>1</v>
      </c>
      <c r="EC47">
        <v>1</v>
      </c>
      <c r="ED47">
        <v>1</v>
      </c>
      <c r="EE47">
        <v>0</v>
      </c>
      <c r="EF47">
        <v>0</v>
      </c>
      <c r="EG47">
        <v>0</v>
      </c>
      <c r="EH47">
        <v>0</v>
      </c>
      <c r="EI47">
        <v>0</v>
      </c>
      <c r="EJ47">
        <v>0</v>
      </c>
      <c r="EK47">
        <v>0</v>
      </c>
      <c r="EL47">
        <v>0</v>
      </c>
      <c r="EM47">
        <v>0</v>
      </c>
      <c r="EN47">
        <v>0</v>
      </c>
      <c r="EO47">
        <v>1</v>
      </c>
      <c r="EP47">
        <v>1</v>
      </c>
      <c r="EQ47">
        <v>1</v>
      </c>
      <c r="ER47">
        <v>0</v>
      </c>
      <c r="ES47">
        <v>0</v>
      </c>
      <c r="ET47">
        <v>0</v>
      </c>
      <c r="EU47">
        <v>0</v>
      </c>
      <c r="EV47">
        <v>0</v>
      </c>
      <c r="EW47">
        <v>0</v>
      </c>
      <c r="EX47">
        <v>0</v>
      </c>
      <c r="EY47">
        <v>0</v>
      </c>
      <c r="EZ47">
        <v>0</v>
      </c>
      <c r="FA47">
        <v>0</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row>
    <row r="48" spans="1:183" hidden="1" x14ac:dyDescent="0.25">
      <c r="A48" t="s">
        <v>698</v>
      </c>
      <c r="B48" t="s">
        <v>699</v>
      </c>
      <c r="C48" t="s">
        <v>621</v>
      </c>
      <c r="D48" t="s">
        <v>613</v>
      </c>
      <c r="E48" t="s">
        <v>623</v>
      </c>
      <c r="G48">
        <v>0</v>
      </c>
      <c r="H48" t="s">
        <v>598</v>
      </c>
      <c r="I48" t="s">
        <v>605</v>
      </c>
      <c r="J48" t="s">
        <v>594</v>
      </c>
      <c r="K48" t="s">
        <v>599</v>
      </c>
      <c r="L48">
        <v>1</v>
      </c>
      <c r="M48">
        <v>1</v>
      </c>
      <c r="N48">
        <v>1</v>
      </c>
      <c r="O48">
        <v>1</v>
      </c>
      <c r="P48">
        <v>1</v>
      </c>
      <c r="Q48">
        <v>1</v>
      </c>
      <c r="R48">
        <v>1</v>
      </c>
      <c r="S48">
        <v>1</v>
      </c>
      <c r="T48">
        <v>1</v>
      </c>
      <c r="U48">
        <v>1</v>
      </c>
      <c r="V48">
        <v>1</v>
      </c>
      <c r="W48">
        <v>1</v>
      </c>
      <c r="X48">
        <v>0</v>
      </c>
      <c r="Y48">
        <v>0</v>
      </c>
      <c r="Z48">
        <v>1</v>
      </c>
      <c r="AA48">
        <v>0</v>
      </c>
      <c r="AB48">
        <v>0</v>
      </c>
      <c r="AC48">
        <v>1</v>
      </c>
      <c r="AD48">
        <v>0</v>
      </c>
      <c r="AE48">
        <v>0</v>
      </c>
      <c r="AF48">
        <v>0</v>
      </c>
      <c r="AG48">
        <v>0</v>
      </c>
      <c r="AH48">
        <v>0</v>
      </c>
      <c r="AI48">
        <v>0</v>
      </c>
      <c r="AJ48">
        <v>0</v>
      </c>
      <c r="AK48">
        <v>0</v>
      </c>
      <c r="AL48">
        <v>0</v>
      </c>
      <c r="AM48">
        <v>0</v>
      </c>
      <c r="AN48">
        <v>0</v>
      </c>
      <c r="AO48">
        <v>1</v>
      </c>
      <c r="AP48">
        <v>0</v>
      </c>
      <c r="AQ48">
        <v>0</v>
      </c>
      <c r="AR48">
        <v>1</v>
      </c>
      <c r="AS48">
        <v>1</v>
      </c>
      <c r="AT48">
        <v>0</v>
      </c>
      <c r="AU48">
        <v>0</v>
      </c>
      <c r="AV48">
        <v>1</v>
      </c>
      <c r="AW48">
        <v>0</v>
      </c>
      <c r="AX48">
        <v>0</v>
      </c>
      <c r="AY48">
        <v>1</v>
      </c>
      <c r="AZ48">
        <v>0</v>
      </c>
      <c r="BA48">
        <v>0</v>
      </c>
      <c r="BB48">
        <v>1</v>
      </c>
      <c r="BC48">
        <v>0</v>
      </c>
      <c r="BD48">
        <v>0</v>
      </c>
      <c r="BE48">
        <v>0</v>
      </c>
      <c r="BF48">
        <v>0</v>
      </c>
      <c r="BG48">
        <v>0</v>
      </c>
      <c r="BH48">
        <v>1</v>
      </c>
      <c r="BI48">
        <v>0</v>
      </c>
      <c r="BJ48">
        <v>0</v>
      </c>
      <c r="BK48">
        <v>1</v>
      </c>
      <c r="BL48">
        <v>0</v>
      </c>
      <c r="BM48">
        <v>0</v>
      </c>
      <c r="BN48">
        <v>1</v>
      </c>
      <c r="BO48">
        <v>0</v>
      </c>
      <c r="BP48">
        <v>0</v>
      </c>
      <c r="BQ48">
        <v>1</v>
      </c>
      <c r="BR48">
        <v>0</v>
      </c>
      <c r="BS48">
        <v>0</v>
      </c>
      <c r="BT48">
        <v>1</v>
      </c>
      <c r="BU48">
        <v>0</v>
      </c>
      <c r="BV48">
        <v>0</v>
      </c>
      <c r="BW48">
        <v>1</v>
      </c>
      <c r="BX48">
        <v>1</v>
      </c>
      <c r="BY48">
        <v>0</v>
      </c>
      <c r="BZ48">
        <v>0</v>
      </c>
      <c r="CA48">
        <v>1</v>
      </c>
      <c r="CB48">
        <v>0</v>
      </c>
      <c r="CC48">
        <v>0</v>
      </c>
      <c r="CD48">
        <v>0</v>
      </c>
      <c r="CE48">
        <v>1</v>
      </c>
      <c r="CF48">
        <v>0</v>
      </c>
      <c r="CG48">
        <v>0</v>
      </c>
      <c r="CH48">
        <v>1</v>
      </c>
      <c r="CI48">
        <v>0</v>
      </c>
      <c r="CJ48">
        <v>0</v>
      </c>
      <c r="CK48">
        <v>0</v>
      </c>
      <c r="CL48">
        <v>1</v>
      </c>
      <c r="CM48">
        <v>1</v>
      </c>
      <c r="CN48">
        <v>1</v>
      </c>
      <c r="CO48">
        <v>1</v>
      </c>
      <c r="CP48">
        <v>1</v>
      </c>
      <c r="CQ48">
        <v>1</v>
      </c>
      <c r="CR48">
        <v>1</v>
      </c>
      <c r="CS48">
        <v>1</v>
      </c>
      <c r="CT48">
        <v>1</v>
      </c>
      <c r="CU48">
        <v>1</v>
      </c>
      <c r="CV48">
        <v>1</v>
      </c>
      <c r="CW48">
        <v>1</v>
      </c>
      <c r="CX48">
        <v>1</v>
      </c>
      <c r="CY48">
        <v>1</v>
      </c>
      <c r="CZ48">
        <v>1</v>
      </c>
      <c r="DA48">
        <v>1</v>
      </c>
      <c r="DB48">
        <v>0</v>
      </c>
      <c r="DC48">
        <v>0</v>
      </c>
      <c r="DD48">
        <v>1</v>
      </c>
      <c r="DE48">
        <v>0</v>
      </c>
      <c r="DF48">
        <v>0</v>
      </c>
      <c r="DG48">
        <v>1</v>
      </c>
      <c r="DH48">
        <v>1</v>
      </c>
      <c r="DI48">
        <v>1</v>
      </c>
      <c r="DJ48">
        <v>1</v>
      </c>
      <c r="DK48">
        <v>1</v>
      </c>
      <c r="DL48">
        <v>1</v>
      </c>
      <c r="DM48">
        <v>1</v>
      </c>
      <c r="DN48">
        <v>1</v>
      </c>
      <c r="DO48">
        <v>1</v>
      </c>
      <c r="DP48">
        <v>1</v>
      </c>
      <c r="DQ48">
        <v>1</v>
      </c>
      <c r="DR48">
        <v>1</v>
      </c>
      <c r="DS48">
        <v>1</v>
      </c>
      <c r="DT48">
        <v>1</v>
      </c>
      <c r="DU48">
        <v>1</v>
      </c>
      <c r="DV48">
        <v>1</v>
      </c>
      <c r="DW48">
        <v>1</v>
      </c>
      <c r="DX48">
        <v>1</v>
      </c>
      <c r="DY48">
        <v>0</v>
      </c>
      <c r="DZ48">
        <v>0</v>
      </c>
      <c r="EA48">
        <v>0</v>
      </c>
      <c r="EB48">
        <v>1</v>
      </c>
      <c r="EC48">
        <v>1</v>
      </c>
      <c r="ED48">
        <v>1</v>
      </c>
      <c r="EE48">
        <v>1</v>
      </c>
      <c r="EF48">
        <v>1</v>
      </c>
      <c r="EG48">
        <v>1</v>
      </c>
      <c r="EH48">
        <v>1</v>
      </c>
      <c r="EI48">
        <v>1</v>
      </c>
      <c r="EJ48">
        <v>1</v>
      </c>
      <c r="EK48">
        <v>1</v>
      </c>
      <c r="EL48">
        <v>0</v>
      </c>
      <c r="EM48">
        <v>1</v>
      </c>
      <c r="EN48">
        <v>1</v>
      </c>
      <c r="EO48">
        <v>1</v>
      </c>
      <c r="EP48">
        <v>1</v>
      </c>
      <c r="EQ48">
        <v>1</v>
      </c>
      <c r="ER48">
        <v>1</v>
      </c>
      <c r="ES48">
        <v>0</v>
      </c>
      <c r="ET48">
        <v>0</v>
      </c>
      <c r="EU48">
        <v>0</v>
      </c>
      <c r="EV48">
        <v>0</v>
      </c>
      <c r="EW48">
        <v>0</v>
      </c>
      <c r="EX48">
        <v>0</v>
      </c>
      <c r="EY48">
        <v>0</v>
      </c>
      <c r="EZ48">
        <v>0</v>
      </c>
      <c r="FA48">
        <v>0</v>
      </c>
      <c r="FB48">
        <v>0</v>
      </c>
      <c r="FC48">
        <v>0</v>
      </c>
      <c r="FD48">
        <v>1</v>
      </c>
      <c r="FE48">
        <v>1</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row>
    <row r="49" spans="1:183" x14ac:dyDescent="0.25">
      <c r="A49" t="s">
        <v>700</v>
      </c>
      <c r="B49" t="s">
        <v>701</v>
      </c>
      <c r="C49" t="s">
        <v>616</v>
      </c>
      <c r="D49" t="s">
        <v>616</v>
      </c>
      <c r="E49" t="s">
        <v>584</v>
      </c>
      <c r="F49" t="s">
        <v>617</v>
      </c>
      <c r="G49" t="s">
        <v>618</v>
      </c>
      <c r="H49" t="s">
        <v>604</v>
      </c>
      <c r="I49" t="s">
        <v>605</v>
      </c>
      <c r="J49" t="s">
        <v>588</v>
      </c>
      <c r="K49" t="s">
        <v>606</v>
      </c>
      <c r="L49">
        <v>0</v>
      </c>
      <c r="M49">
        <v>0</v>
      </c>
      <c r="N49">
        <v>1</v>
      </c>
      <c r="O49">
        <v>0</v>
      </c>
      <c r="P49">
        <v>0</v>
      </c>
      <c r="Q49">
        <v>1</v>
      </c>
      <c r="R49">
        <v>1</v>
      </c>
      <c r="S49">
        <v>1</v>
      </c>
      <c r="T49">
        <v>0</v>
      </c>
      <c r="U49">
        <v>0</v>
      </c>
      <c r="V49">
        <v>1</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1</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1</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1</v>
      </c>
      <c r="DN49">
        <v>1</v>
      </c>
      <c r="DO49">
        <v>1</v>
      </c>
      <c r="DP49">
        <v>0</v>
      </c>
      <c r="DQ49">
        <v>0</v>
      </c>
      <c r="DR49">
        <v>0</v>
      </c>
      <c r="DS49">
        <v>0</v>
      </c>
      <c r="DT49">
        <v>0</v>
      </c>
      <c r="DU49">
        <v>0</v>
      </c>
      <c r="DV49">
        <v>0</v>
      </c>
      <c r="DW49">
        <v>0</v>
      </c>
      <c r="DX49">
        <v>0</v>
      </c>
      <c r="DY49">
        <v>0</v>
      </c>
      <c r="DZ49">
        <v>0</v>
      </c>
      <c r="EA49">
        <v>0</v>
      </c>
      <c r="EB49">
        <v>0</v>
      </c>
      <c r="EC49">
        <v>1</v>
      </c>
      <c r="ED49">
        <v>1</v>
      </c>
      <c r="EE49">
        <v>0</v>
      </c>
      <c r="EF49">
        <v>0</v>
      </c>
      <c r="EG49">
        <v>0</v>
      </c>
      <c r="EH49">
        <v>0</v>
      </c>
      <c r="EI49">
        <v>0</v>
      </c>
      <c r="EJ49">
        <v>0</v>
      </c>
      <c r="EK49">
        <v>0</v>
      </c>
      <c r="EL49">
        <v>0</v>
      </c>
      <c r="EM49">
        <v>0</v>
      </c>
      <c r="EN49">
        <v>0</v>
      </c>
      <c r="EO49">
        <v>1</v>
      </c>
      <c r="EP49">
        <v>1</v>
      </c>
      <c r="EQ49">
        <v>1</v>
      </c>
      <c r="ER49">
        <v>0</v>
      </c>
      <c r="ES49">
        <v>0</v>
      </c>
      <c r="ET49">
        <v>0</v>
      </c>
      <c r="EU49">
        <v>0</v>
      </c>
      <c r="EV49">
        <v>0</v>
      </c>
      <c r="EW49">
        <v>0</v>
      </c>
      <c r="EX49">
        <v>0</v>
      </c>
      <c r="EY49">
        <v>0</v>
      </c>
      <c r="EZ49">
        <v>0</v>
      </c>
      <c r="FA49">
        <v>0</v>
      </c>
      <c r="FB49">
        <v>0</v>
      </c>
      <c r="FC49">
        <v>0</v>
      </c>
      <c r="FD49">
        <v>0</v>
      </c>
      <c r="FE49">
        <v>0</v>
      </c>
      <c r="FF49">
        <v>0</v>
      </c>
      <c r="FG49">
        <v>0</v>
      </c>
      <c r="FH49">
        <v>0</v>
      </c>
      <c r="FI49">
        <v>0</v>
      </c>
      <c r="FJ49">
        <v>0</v>
      </c>
      <c r="FK49">
        <v>0</v>
      </c>
      <c r="FL49">
        <v>0</v>
      </c>
      <c r="FM49">
        <v>0</v>
      </c>
      <c r="FN49">
        <v>0</v>
      </c>
      <c r="FO49">
        <v>0</v>
      </c>
      <c r="FP49">
        <v>0</v>
      </c>
      <c r="FQ49">
        <v>0</v>
      </c>
      <c r="FR49">
        <v>0</v>
      </c>
      <c r="FS49">
        <v>0</v>
      </c>
      <c r="FT49">
        <v>0</v>
      </c>
      <c r="FU49">
        <v>0</v>
      </c>
      <c r="FV49">
        <v>0</v>
      </c>
      <c r="FW49">
        <v>0</v>
      </c>
      <c r="FX49">
        <v>0</v>
      </c>
      <c r="FY49">
        <v>0</v>
      </c>
      <c r="FZ49">
        <v>0</v>
      </c>
      <c r="GA49">
        <v>0</v>
      </c>
    </row>
    <row r="50" spans="1:183" hidden="1" x14ac:dyDescent="0.25">
      <c r="A50" t="s">
        <v>702</v>
      </c>
      <c r="B50" t="s">
        <v>703</v>
      </c>
      <c r="C50" t="s">
        <v>621</v>
      </c>
      <c r="D50" t="s">
        <v>597</v>
      </c>
      <c r="E50" t="s">
        <v>623</v>
      </c>
      <c r="G50">
        <v>0</v>
      </c>
      <c r="H50" t="s">
        <v>598</v>
      </c>
      <c r="I50" t="s">
        <v>587</v>
      </c>
      <c r="J50" t="s">
        <v>594</v>
      </c>
      <c r="K50" t="s">
        <v>589</v>
      </c>
      <c r="L50">
        <v>1</v>
      </c>
      <c r="M50">
        <v>1</v>
      </c>
      <c r="N50">
        <v>1</v>
      </c>
      <c r="O50">
        <v>1</v>
      </c>
      <c r="P50">
        <v>1</v>
      </c>
      <c r="Q50">
        <v>1</v>
      </c>
      <c r="R50">
        <v>1</v>
      </c>
      <c r="S50">
        <v>1</v>
      </c>
      <c r="T50">
        <v>0</v>
      </c>
      <c r="U50">
        <v>0</v>
      </c>
      <c r="V50">
        <v>1</v>
      </c>
      <c r="W50">
        <v>1</v>
      </c>
      <c r="X50">
        <v>1</v>
      </c>
      <c r="Y50">
        <v>0</v>
      </c>
      <c r="Z50">
        <v>0</v>
      </c>
      <c r="AA50">
        <v>0</v>
      </c>
      <c r="AB50">
        <v>0</v>
      </c>
      <c r="AC50">
        <v>0</v>
      </c>
      <c r="AD50">
        <v>0</v>
      </c>
      <c r="AE50">
        <v>0</v>
      </c>
      <c r="AF50">
        <v>0</v>
      </c>
      <c r="AG50">
        <v>0</v>
      </c>
      <c r="AH50">
        <v>0</v>
      </c>
      <c r="AI50">
        <v>0</v>
      </c>
      <c r="AJ50">
        <v>0</v>
      </c>
      <c r="AK50">
        <v>0</v>
      </c>
      <c r="AL50">
        <v>0</v>
      </c>
      <c r="AM50">
        <v>0</v>
      </c>
      <c r="AN50">
        <v>0</v>
      </c>
      <c r="AO50">
        <v>1</v>
      </c>
      <c r="AP50">
        <v>1</v>
      </c>
      <c r="AQ50">
        <v>0</v>
      </c>
      <c r="AR50">
        <v>1</v>
      </c>
      <c r="AS50">
        <v>1</v>
      </c>
      <c r="AT50">
        <v>1</v>
      </c>
      <c r="AU50">
        <v>0</v>
      </c>
      <c r="AV50">
        <v>1</v>
      </c>
      <c r="AW50">
        <v>1</v>
      </c>
      <c r="AX50">
        <v>0</v>
      </c>
      <c r="AY50">
        <v>1</v>
      </c>
      <c r="AZ50">
        <v>1</v>
      </c>
      <c r="BA50">
        <v>0</v>
      </c>
      <c r="BB50">
        <v>1</v>
      </c>
      <c r="BC50">
        <v>1</v>
      </c>
      <c r="BD50">
        <v>0</v>
      </c>
      <c r="BE50">
        <v>1</v>
      </c>
      <c r="BF50">
        <v>1</v>
      </c>
      <c r="BG50">
        <v>0</v>
      </c>
      <c r="BH50">
        <v>1</v>
      </c>
      <c r="BI50">
        <v>1</v>
      </c>
      <c r="BJ50">
        <v>0</v>
      </c>
      <c r="BK50">
        <v>1</v>
      </c>
      <c r="BL50">
        <v>1</v>
      </c>
      <c r="BM50">
        <v>0</v>
      </c>
      <c r="BN50">
        <v>1</v>
      </c>
      <c r="BO50">
        <v>1</v>
      </c>
      <c r="BP50">
        <v>0</v>
      </c>
      <c r="BQ50">
        <v>1</v>
      </c>
      <c r="BR50">
        <v>1</v>
      </c>
      <c r="BS50">
        <v>0</v>
      </c>
      <c r="BT50">
        <v>1</v>
      </c>
      <c r="BU50">
        <v>1</v>
      </c>
      <c r="BV50">
        <v>0</v>
      </c>
      <c r="BW50">
        <v>1</v>
      </c>
      <c r="BX50">
        <v>1</v>
      </c>
      <c r="BY50">
        <v>0</v>
      </c>
      <c r="BZ50">
        <v>0</v>
      </c>
      <c r="CA50">
        <v>1</v>
      </c>
      <c r="CB50">
        <v>0</v>
      </c>
      <c r="CC50">
        <v>0</v>
      </c>
      <c r="CD50">
        <v>0</v>
      </c>
      <c r="CE50">
        <v>0</v>
      </c>
      <c r="CF50">
        <v>0</v>
      </c>
      <c r="CG50">
        <v>0</v>
      </c>
      <c r="CH50">
        <v>1</v>
      </c>
      <c r="CI50">
        <v>1</v>
      </c>
      <c r="CJ50">
        <v>1</v>
      </c>
      <c r="CK50">
        <v>1</v>
      </c>
      <c r="CL50">
        <v>0</v>
      </c>
      <c r="CM50">
        <v>0</v>
      </c>
      <c r="CN50">
        <v>0</v>
      </c>
      <c r="CO50">
        <v>1</v>
      </c>
      <c r="CP50">
        <v>1</v>
      </c>
      <c r="CQ50">
        <v>1</v>
      </c>
      <c r="CR50">
        <v>1</v>
      </c>
      <c r="CS50">
        <v>1</v>
      </c>
      <c r="CT50">
        <v>1</v>
      </c>
      <c r="CU50">
        <v>1</v>
      </c>
      <c r="CV50">
        <v>1</v>
      </c>
      <c r="CW50">
        <v>1</v>
      </c>
      <c r="CX50">
        <v>1</v>
      </c>
      <c r="CY50">
        <v>1</v>
      </c>
      <c r="CZ50">
        <v>1</v>
      </c>
      <c r="DA50">
        <v>1</v>
      </c>
      <c r="DB50">
        <v>1</v>
      </c>
      <c r="DC50">
        <v>0</v>
      </c>
      <c r="DD50">
        <v>1</v>
      </c>
      <c r="DE50">
        <v>1</v>
      </c>
      <c r="DF50">
        <v>1</v>
      </c>
      <c r="DG50">
        <v>0</v>
      </c>
      <c r="DH50">
        <v>0</v>
      </c>
      <c r="DI50">
        <v>0</v>
      </c>
      <c r="DJ50">
        <v>1</v>
      </c>
      <c r="DK50">
        <v>1</v>
      </c>
      <c r="DL50">
        <v>1</v>
      </c>
      <c r="DM50">
        <v>0</v>
      </c>
      <c r="DN50">
        <v>0</v>
      </c>
      <c r="DO50">
        <v>0</v>
      </c>
      <c r="DP50">
        <v>1</v>
      </c>
      <c r="DQ50">
        <v>1</v>
      </c>
      <c r="DR50">
        <v>1</v>
      </c>
      <c r="DS50">
        <v>0</v>
      </c>
      <c r="DT50">
        <v>0</v>
      </c>
      <c r="DU50">
        <v>0</v>
      </c>
      <c r="DV50">
        <v>0</v>
      </c>
      <c r="DW50">
        <v>0</v>
      </c>
      <c r="DX50">
        <v>0</v>
      </c>
      <c r="DY50">
        <v>1</v>
      </c>
      <c r="DZ50">
        <v>1</v>
      </c>
      <c r="EA50">
        <v>1</v>
      </c>
      <c r="EB50">
        <v>1</v>
      </c>
      <c r="EC50">
        <v>1</v>
      </c>
      <c r="ED50">
        <v>1</v>
      </c>
      <c r="EE50">
        <v>1</v>
      </c>
      <c r="EF50">
        <v>1</v>
      </c>
      <c r="EG50">
        <v>1</v>
      </c>
      <c r="EH50">
        <v>1</v>
      </c>
      <c r="EI50">
        <v>1</v>
      </c>
      <c r="EJ50">
        <v>1</v>
      </c>
      <c r="EK50">
        <v>0</v>
      </c>
      <c r="EL50">
        <v>0</v>
      </c>
      <c r="EM50">
        <v>0</v>
      </c>
      <c r="EN50">
        <v>0</v>
      </c>
      <c r="EO50">
        <v>1</v>
      </c>
      <c r="EP50">
        <v>1</v>
      </c>
      <c r="EQ50">
        <v>1</v>
      </c>
      <c r="ER50">
        <v>1</v>
      </c>
      <c r="ES50">
        <v>1</v>
      </c>
      <c r="ET50">
        <v>1</v>
      </c>
      <c r="EU50">
        <v>1</v>
      </c>
      <c r="EV50">
        <v>1</v>
      </c>
      <c r="EW50">
        <v>0</v>
      </c>
      <c r="EX50">
        <v>0</v>
      </c>
      <c r="EY50">
        <v>0</v>
      </c>
      <c r="EZ50">
        <v>0</v>
      </c>
      <c r="FA50">
        <v>0</v>
      </c>
      <c r="FB50">
        <v>0</v>
      </c>
      <c r="FC50">
        <v>0</v>
      </c>
      <c r="FD50">
        <v>1</v>
      </c>
      <c r="FE50">
        <v>1</v>
      </c>
      <c r="FF50">
        <v>0</v>
      </c>
      <c r="FG50">
        <v>1</v>
      </c>
      <c r="FH50">
        <v>1</v>
      </c>
      <c r="FI50">
        <v>0</v>
      </c>
      <c r="FJ50">
        <v>0</v>
      </c>
      <c r="FK50">
        <v>0</v>
      </c>
      <c r="FL50">
        <v>0</v>
      </c>
      <c r="FM50">
        <v>0</v>
      </c>
      <c r="FN50">
        <v>0</v>
      </c>
      <c r="FO50">
        <v>0</v>
      </c>
      <c r="FP50">
        <v>0</v>
      </c>
      <c r="FQ50">
        <v>0</v>
      </c>
      <c r="FR50">
        <v>0</v>
      </c>
      <c r="FS50">
        <v>0</v>
      </c>
      <c r="FT50">
        <v>0</v>
      </c>
      <c r="FU50">
        <v>0</v>
      </c>
      <c r="FV50">
        <v>0</v>
      </c>
      <c r="FW50">
        <v>0</v>
      </c>
      <c r="FX50">
        <v>0</v>
      </c>
      <c r="FY50">
        <v>0</v>
      </c>
      <c r="FZ50">
        <v>0</v>
      </c>
      <c r="GA50">
        <v>0</v>
      </c>
    </row>
    <row r="51" spans="1:183" hidden="1" x14ac:dyDescent="0.25">
      <c r="A51" t="s">
        <v>704</v>
      </c>
      <c r="B51" t="s">
        <v>705</v>
      </c>
      <c r="C51" t="s">
        <v>602</v>
      </c>
      <c r="D51" t="s">
        <v>602</v>
      </c>
      <c r="E51" t="s">
        <v>584</v>
      </c>
      <c r="G51" t="s">
        <v>618</v>
      </c>
      <c r="H51" t="s">
        <v>604</v>
      </c>
      <c r="I51" t="s">
        <v>605</v>
      </c>
      <c r="J51" t="s">
        <v>588</v>
      </c>
      <c r="K51" t="s">
        <v>589</v>
      </c>
      <c r="L51">
        <v>0</v>
      </c>
      <c r="M51">
        <v>1</v>
      </c>
      <c r="N51">
        <v>1</v>
      </c>
      <c r="O51">
        <v>0</v>
      </c>
      <c r="P51">
        <v>0</v>
      </c>
      <c r="Q51">
        <v>1</v>
      </c>
      <c r="R51">
        <v>1</v>
      </c>
      <c r="S51">
        <v>1</v>
      </c>
      <c r="T51">
        <v>1</v>
      </c>
      <c r="U51">
        <v>1</v>
      </c>
      <c r="V51">
        <v>1</v>
      </c>
      <c r="W51">
        <v>0</v>
      </c>
      <c r="X51">
        <v>1</v>
      </c>
      <c r="Y51">
        <v>1</v>
      </c>
      <c r="Z51">
        <v>0</v>
      </c>
      <c r="AA51">
        <v>1</v>
      </c>
      <c r="AB51">
        <v>1</v>
      </c>
      <c r="AC51">
        <v>0</v>
      </c>
      <c r="AD51">
        <v>0</v>
      </c>
      <c r="AE51">
        <v>0</v>
      </c>
      <c r="AF51">
        <v>0</v>
      </c>
      <c r="AG51">
        <v>0</v>
      </c>
      <c r="AH51">
        <v>0</v>
      </c>
      <c r="AI51">
        <v>0</v>
      </c>
      <c r="AJ51">
        <v>0</v>
      </c>
      <c r="AK51">
        <v>0</v>
      </c>
      <c r="AL51">
        <v>0</v>
      </c>
      <c r="AM51">
        <v>0</v>
      </c>
      <c r="AN51">
        <v>0</v>
      </c>
      <c r="AO51">
        <v>0</v>
      </c>
      <c r="AP51">
        <v>1</v>
      </c>
      <c r="AQ51">
        <v>1</v>
      </c>
      <c r="AR51">
        <v>1</v>
      </c>
      <c r="AS51">
        <v>0</v>
      </c>
      <c r="AT51">
        <v>1</v>
      </c>
      <c r="AU51">
        <v>1</v>
      </c>
      <c r="AV51">
        <v>0</v>
      </c>
      <c r="AW51">
        <v>1</v>
      </c>
      <c r="AX51">
        <v>1</v>
      </c>
      <c r="AY51">
        <v>0</v>
      </c>
      <c r="AZ51">
        <v>1</v>
      </c>
      <c r="BA51">
        <v>1</v>
      </c>
      <c r="BB51">
        <v>0</v>
      </c>
      <c r="BC51">
        <v>1</v>
      </c>
      <c r="BD51">
        <v>1</v>
      </c>
      <c r="BE51">
        <v>0</v>
      </c>
      <c r="BF51">
        <v>0</v>
      </c>
      <c r="BG51">
        <v>0</v>
      </c>
      <c r="BH51">
        <v>0</v>
      </c>
      <c r="BI51">
        <v>0</v>
      </c>
      <c r="BJ51">
        <v>0</v>
      </c>
      <c r="BK51">
        <v>0</v>
      </c>
      <c r="BL51">
        <v>1</v>
      </c>
      <c r="BM51">
        <v>1</v>
      </c>
      <c r="BN51">
        <v>0</v>
      </c>
      <c r="BO51">
        <v>1</v>
      </c>
      <c r="BP51">
        <v>1</v>
      </c>
      <c r="BQ51">
        <v>0</v>
      </c>
      <c r="BR51">
        <v>1</v>
      </c>
      <c r="BS51">
        <v>1</v>
      </c>
      <c r="BT51">
        <v>0</v>
      </c>
      <c r="BU51">
        <v>1</v>
      </c>
      <c r="BV51">
        <v>1</v>
      </c>
      <c r="BW51">
        <v>0</v>
      </c>
      <c r="BX51">
        <v>0</v>
      </c>
      <c r="BY51">
        <v>0</v>
      </c>
      <c r="BZ51">
        <v>0</v>
      </c>
      <c r="CA51">
        <v>1</v>
      </c>
      <c r="CB51">
        <v>0</v>
      </c>
      <c r="CC51">
        <v>1</v>
      </c>
      <c r="CD51">
        <v>1</v>
      </c>
      <c r="CE51">
        <v>0</v>
      </c>
      <c r="CF51">
        <v>1</v>
      </c>
      <c r="CG51">
        <v>1</v>
      </c>
      <c r="CH51">
        <v>0</v>
      </c>
      <c r="CI51">
        <v>1</v>
      </c>
      <c r="CJ51">
        <v>1</v>
      </c>
      <c r="CK51">
        <v>0</v>
      </c>
      <c r="CL51">
        <v>0</v>
      </c>
      <c r="CM51">
        <v>1</v>
      </c>
      <c r="CN51">
        <v>1</v>
      </c>
      <c r="CO51">
        <v>0</v>
      </c>
      <c r="CP51">
        <v>1</v>
      </c>
      <c r="CQ51">
        <v>1</v>
      </c>
      <c r="CR51">
        <v>0</v>
      </c>
      <c r="CS51">
        <v>0</v>
      </c>
      <c r="CT51">
        <v>0</v>
      </c>
      <c r="CU51">
        <v>1</v>
      </c>
      <c r="CV51">
        <v>1</v>
      </c>
      <c r="CW51">
        <v>1</v>
      </c>
      <c r="CX51">
        <v>1</v>
      </c>
      <c r="CY51">
        <v>1</v>
      </c>
      <c r="CZ51">
        <v>1</v>
      </c>
      <c r="DA51">
        <v>0</v>
      </c>
      <c r="DB51">
        <v>0</v>
      </c>
      <c r="DC51">
        <v>0</v>
      </c>
      <c r="DD51">
        <v>0</v>
      </c>
      <c r="DE51">
        <v>1</v>
      </c>
      <c r="DF51">
        <v>1</v>
      </c>
      <c r="DG51">
        <v>1</v>
      </c>
      <c r="DH51">
        <v>1</v>
      </c>
      <c r="DI51">
        <v>0</v>
      </c>
      <c r="DJ51">
        <v>1</v>
      </c>
      <c r="DK51">
        <v>1</v>
      </c>
      <c r="DL51">
        <v>1</v>
      </c>
      <c r="DM51">
        <v>1</v>
      </c>
      <c r="DN51">
        <v>1</v>
      </c>
      <c r="DO51">
        <v>1</v>
      </c>
      <c r="DP51">
        <v>0</v>
      </c>
      <c r="DQ51">
        <v>0</v>
      </c>
      <c r="DR51">
        <v>0</v>
      </c>
      <c r="DS51">
        <v>0</v>
      </c>
      <c r="DT51">
        <v>0</v>
      </c>
      <c r="DU51">
        <v>0</v>
      </c>
      <c r="DV51">
        <v>0</v>
      </c>
      <c r="DW51">
        <v>0</v>
      </c>
      <c r="DX51">
        <v>0</v>
      </c>
      <c r="DY51">
        <v>0</v>
      </c>
      <c r="DZ51">
        <v>0</v>
      </c>
      <c r="EA51">
        <v>0</v>
      </c>
      <c r="EB51">
        <v>0</v>
      </c>
      <c r="EC51">
        <v>1</v>
      </c>
      <c r="ED51">
        <v>1</v>
      </c>
      <c r="EE51">
        <v>0</v>
      </c>
      <c r="EF51">
        <v>0</v>
      </c>
      <c r="EG51">
        <v>0</v>
      </c>
      <c r="EH51">
        <v>0</v>
      </c>
      <c r="EI51">
        <v>0</v>
      </c>
      <c r="EJ51">
        <v>0</v>
      </c>
      <c r="EK51">
        <v>0</v>
      </c>
      <c r="EL51">
        <v>0</v>
      </c>
      <c r="EM51">
        <v>0</v>
      </c>
      <c r="EN51">
        <v>0</v>
      </c>
      <c r="EO51">
        <v>1</v>
      </c>
      <c r="EP51">
        <v>1</v>
      </c>
      <c r="EQ51">
        <v>1</v>
      </c>
      <c r="ER51">
        <v>0</v>
      </c>
      <c r="ES51">
        <v>0</v>
      </c>
      <c r="ET51">
        <v>0</v>
      </c>
      <c r="EU51">
        <v>0</v>
      </c>
      <c r="EV51">
        <v>0</v>
      </c>
      <c r="EW51">
        <v>0</v>
      </c>
      <c r="EX51">
        <v>0</v>
      </c>
      <c r="EY51">
        <v>0</v>
      </c>
      <c r="EZ51">
        <v>0</v>
      </c>
      <c r="FA51">
        <v>0</v>
      </c>
      <c r="FB51">
        <v>0</v>
      </c>
      <c r="FC51">
        <v>0</v>
      </c>
      <c r="FD51">
        <v>0</v>
      </c>
      <c r="FE51">
        <v>0</v>
      </c>
      <c r="FF51">
        <v>0</v>
      </c>
      <c r="FG51">
        <v>0</v>
      </c>
      <c r="FH51">
        <v>0</v>
      </c>
      <c r="FI51">
        <v>0</v>
      </c>
      <c r="FJ51">
        <v>0</v>
      </c>
      <c r="FK51">
        <v>0</v>
      </c>
      <c r="FL51">
        <v>0</v>
      </c>
      <c r="FM51">
        <v>0</v>
      </c>
      <c r="FN51">
        <v>0</v>
      </c>
      <c r="FO51">
        <v>0</v>
      </c>
      <c r="FP51">
        <v>0</v>
      </c>
      <c r="FQ51">
        <v>0</v>
      </c>
      <c r="FR51">
        <v>0</v>
      </c>
      <c r="FS51">
        <v>0</v>
      </c>
      <c r="FT51">
        <v>0</v>
      </c>
      <c r="FU51">
        <v>0</v>
      </c>
      <c r="FV51">
        <v>0</v>
      </c>
      <c r="FW51">
        <v>0</v>
      </c>
      <c r="FX51">
        <v>0</v>
      </c>
      <c r="FY51">
        <v>0</v>
      </c>
      <c r="FZ51">
        <v>0</v>
      </c>
      <c r="GA51">
        <v>0</v>
      </c>
    </row>
    <row r="52" spans="1:183" hidden="1" x14ac:dyDescent="0.25">
      <c r="A52" t="s">
        <v>706</v>
      </c>
      <c r="B52" t="s">
        <v>707</v>
      </c>
      <c r="C52" t="s">
        <v>613</v>
      </c>
      <c r="D52" t="s">
        <v>613</v>
      </c>
      <c r="E52" t="s">
        <v>584</v>
      </c>
      <c r="F52" t="s">
        <v>617</v>
      </c>
      <c r="G52" t="s">
        <v>618</v>
      </c>
      <c r="H52" t="s">
        <v>598</v>
      </c>
      <c r="I52" t="s">
        <v>605</v>
      </c>
      <c r="J52" t="s">
        <v>588</v>
      </c>
      <c r="K52" t="s">
        <v>599</v>
      </c>
      <c r="L52">
        <v>0</v>
      </c>
      <c r="M52">
        <v>1</v>
      </c>
      <c r="N52">
        <v>1</v>
      </c>
      <c r="O52">
        <v>0</v>
      </c>
      <c r="P52">
        <v>0</v>
      </c>
      <c r="Q52">
        <v>1</v>
      </c>
      <c r="R52">
        <v>1</v>
      </c>
      <c r="S52">
        <v>1</v>
      </c>
      <c r="T52">
        <v>0</v>
      </c>
      <c r="U52">
        <v>0</v>
      </c>
      <c r="V52">
        <v>1</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1</v>
      </c>
      <c r="AS52">
        <v>0</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1</v>
      </c>
      <c r="CB52">
        <v>0</v>
      </c>
      <c r="CC52">
        <v>0</v>
      </c>
      <c r="CD52">
        <v>0</v>
      </c>
      <c r="CE52">
        <v>0</v>
      </c>
      <c r="CF52">
        <v>0</v>
      </c>
      <c r="CG52">
        <v>0</v>
      </c>
      <c r="CH52">
        <v>0</v>
      </c>
      <c r="CI52">
        <v>0</v>
      </c>
      <c r="CJ52">
        <v>0</v>
      </c>
      <c r="CK52">
        <v>0</v>
      </c>
      <c r="CL52">
        <v>0</v>
      </c>
      <c r="CM52">
        <v>0</v>
      </c>
      <c r="CN52">
        <v>0</v>
      </c>
      <c r="CO52">
        <v>0</v>
      </c>
      <c r="CP52">
        <v>0</v>
      </c>
      <c r="CQ52">
        <v>0</v>
      </c>
      <c r="CR52">
        <v>0</v>
      </c>
      <c r="CS52">
        <v>0</v>
      </c>
      <c r="CT52">
        <v>0</v>
      </c>
      <c r="CU52">
        <v>1</v>
      </c>
      <c r="CV52">
        <v>1</v>
      </c>
      <c r="CW52">
        <v>1</v>
      </c>
      <c r="CX52">
        <v>1</v>
      </c>
      <c r="CY52">
        <v>1</v>
      </c>
      <c r="CZ52">
        <v>1</v>
      </c>
      <c r="DA52">
        <v>0</v>
      </c>
      <c r="DB52">
        <v>0</v>
      </c>
      <c r="DC52">
        <v>0</v>
      </c>
      <c r="DD52">
        <v>0</v>
      </c>
      <c r="DE52">
        <v>0</v>
      </c>
      <c r="DF52">
        <v>0</v>
      </c>
      <c r="DG52">
        <v>0</v>
      </c>
      <c r="DH52">
        <v>0</v>
      </c>
      <c r="DI52">
        <v>0</v>
      </c>
      <c r="DJ52">
        <v>0</v>
      </c>
      <c r="DK52">
        <v>0</v>
      </c>
      <c r="DL52">
        <v>0</v>
      </c>
      <c r="DM52">
        <v>1</v>
      </c>
      <c r="DN52">
        <v>1</v>
      </c>
      <c r="DO52">
        <v>1</v>
      </c>
      <c r="DP52">
        <v>0</v>
      </c>
      <c r="DQ52">
        <v>0</v>
      </c>
      <c r="DR52">
        <v>0</v>
      </c>
      <c r="DS52">
        <v>0</v>
      </c>
      <c r="DT52">
        <v>0</v>
      </c>
      <c r="DU52">
        <v>0</v>
      </c>
      <c r="DV52">
        <v>0</v>
      </c>
      <c r="DW52">
        <v>0</v>
      </c>
      <c r="DX52">
        <v>0</v>
      </c>
      <c r="DY52">
        <v>0</v>
      </c>
      <c r="DZ52">
        <v>0</v>
      </c>
      <c r="EA52">
        <v>0</v>
      </c>
      <c r="EB52">
        <v>1</v>
      </c>
      <c r="EC52">
        <v>1</v>
      </c>
      <c r="ED52">
        <v>1</v>
      </c>
      <c r="EE52">
        <v>0</v>
      </c>
      <c r="EF52">
        <v>0</v>
      </c>
      <c r="EG52">
        <v>0</v>
      </c>
      <c r="EH52">
        <v>0</v>
      </c>
      <c r="EI52">
        <v>0</v>
      </c>
      <c r="EJ52">
        <v>0</v>
      </c>
      <c r="EK52">
        <v>0</v>
      </c>
      <c r="EL52">
        <v>0</v>
      </c>
      <c r="EM52">
        <v>0</v>
      </c>
      <c r="EN52">
        <v>0</v>
      </c>
      <c r="EO52">
        <v>1</v>
      </c>
      <c r="EP52">
        <v>1</v>
      </c>
      <c r="EQ52">
        <v>1</v>
      </c>
      <c r="ER52">
        <v>0</v>
      </c>
      <c r="ES52">
        <v>0</v>
      </c>
      <c r="ET52">
        <v>0</v>
      </c>
      <c r="EU52">
        <v>0</v>
      </c>
      <c r="EV52">
        <v>0</v>
      </c>
      <c r="EW52">
        <v>0</v>
      </c>
      <c r="EX52">
        <v>0</v>
      </c>
      <c r="EY52">
        <v>0</v>
      </c>
      <c r="EZ52">
        <v>0</v>
      </c>
      <c r="FA52">
        <v>0</v>
      </c>
      <c r="FB52">
        <v>0</v>
      </c>
      <c r="FC52">
        <v>0</v>
      </c>
      <c r="FD52">
        <v>0</v>
      </c>
      <c r="FE52">
        <v>0</v>
      </c>
      <c r="FF52">
        <v>0</v>
      </c>
      <c r="FG52">
        <v>0</v>
      </c>
      <c r="FH52">
        <v>0</v>
      </c>
      <c r="FI52">
        <v>0</v>
      </c>
      <c r="FJ52">
        <v>0</v>
      </c>
      <c r="FK52">
        <v>0</v>
      </c>
      <c r="FL52">
        <v>0</v>
      </c>
      <c r="FM52">
        <v>0</v>
      </c>
      <c r="FN52">
        <v>0</v>
      </c>
      <c r="FO52">
        <v>0</v>
      </c>
      <c r="FP52">
        <v>0</v>
      </c>
      <c r="FQ52">
        <v>0</v>
      </c>
      <c r="FR52">
        <v>0</v>
      </c>
      <c r="FS52">
        <v>0</v>
      </c>
      <c r="FT52">
        <v>0</v>
      </c>
      <c r="FU52">
        <v>0</v>
      </c>
      <c r="FV52">
        <v>0</v>
      </c>
      <c r="FW52">
        <v>0</v>
      </c>
      <c r="FX52">
        <v>0</v>
      </c>
      <c r="FY52">
        <v>0</v>
      </c>
      <c r="FZ52">
        <v>0</v>
      </c>
      <c r="GA52">
        <v>0</v>
      </c>
    </row>
    <row r="53" spans="1:183" hidden="1" x14ac:dyDescent="0.25">
      <c r="A53" t="s">
        <v>708</v>
      </c>
      <c r="B53" t="s">
        <v>709</v>
      </c>
      <c r="C53" t="s">
        <v>613</v>
      </c>
      <c r="D53" t="s">
        <v>613</v>
      </c>
      <c r="E53" t="s">
        <v>584</v>
      </c>
      <c r="G53" t="s">
        <v>585</v>
      </c>
      <c r="H53" t="s">
        <v>604</v>
      </c>
      <c r="I53" t="s">
        <v>587</v>
      </c>
      <c r="J53" t="s">
        <v>588</v>
      </c>
      <c r="K53" t="s">
        <v>599</v>
      </c>
      <c r="L53">
        <v>1</v>
      </c>
      <c r="M53">
        <v>1</v>
      </c>
      <c r="N53">
        <v>1</v>
      </c>
      <c r="O53">
        <v>1</v>
      </c>
      <c r="P53">
        <v>1</v>
      </c>
      <c r="Q53">
        <v>0</v>
      </c>
      <c r="R53">
        <v>0</v>
      </c>
      <c r="S53">
        <v>0</v>
      </c>
      <c r="T53">
        <v>0</v>
      </c>
      <c r="U53">
        <v>0</v>
      </c>
      <c r="V53">
        <v>1</v>
      </c>
      <c r="W53">
        <v>0</v>
      </c>
      <c r="X53">
        <v>0</v>
      </c>
      <c r="Y53">
        <v>0</v>
      </c>
      <c r="Z53">
        <v>0</v>
      </c>
      <c r="AA53">
        <v>0</v>
      </c>
      <c r="AB53">
        <v>0</v>
      </c>
      <c r="AC53">
        <v>1</v>
      </c>
      <c r="AD53">
        <v>1</v>
      </c>
      <c r="AE53">
        <v>0</v>
      </c>
      <c r="AF53">
        <v>1</v>
      </c>
      <c r="AG53">
        <v>1</v>
      </c>
      <c r="AH53">
        <v>1</v>
      </c>
      <c r="AI53">
        <v>1</v>
      </c>
      <c r="AJ53">
        <v>1</v>
      </c>
      <c r="AK53">
        <v>1</v>
      </c>
      <c r="AL53">
        <v>1</v>
      </c>
      <c r="AM53">
        <v>1</v>
      </c>
      <c r="AN53">
        <v>1</v>
      </c>
      <c r="AO53">
        <v>1</v>
      </c>
      <c r="AP53">
        <v>1</v>
      </c>
      <c r="AQ53">
        <v>1</v>
      </c>
      <c r="AR53">
        <v>0</v>
      </c>
      <c r="AS53">
        <v>1</v>
      </c>
      <c r="AT53">
        <v>1</v>
      </c>
      <c r="AU53">
        <v>0</v>
      </c>
      <c r="AV53">
        <v>1</v>
      </c>
      <c r="AW53">
        <v>1</v>
      </c>
      <c r="AX53">
        <v>1</v>
      </c>
      <c r="AY53">
        <v>1</v>
      </c>
      <c r="AZ53">
        <v>1</v>
      </c>
      <c r="BA53">
        <v>0</v>
      </c>
      <c r="BB53">
        <v>0</v>
      </c>
      <c r="BC53">
        <v>0</v>
      </c>
      <c r="BD53">
        <v>0</v>
      </c>
      <c r="BE53">
        <v>0</v>
      </c>
      <c r="BF53">
        <v>0</v>
      </c>
      <c r="BG53">
        <v>0</v>
      </c>
      <c r="BH53">
        <v>0</v>
      </c>
      <c r="BI53">
        <v>0</v>
      </c>
      <c r="BJ53">
        <v>0</v>
      </c>
      <c r="BK53">
        <v>0</v>
      </c>
      <c r="BL53">
        <v>0</v>
      </c>
      <c r="BM53">
        <v>0</v>
      </c>
      <c r="BN53">
        <v>1</v>
      </c>
      <c r="BO53">
        <v>1</v>
      </c>
      <c r="BP53">
        <v>0</v>
      </c>
      <c r="BQ53">
        <v>0</v>
      </c>
      <c r="BR53">
        <v>0</v>
      </c>
      <c r="BS53">
        <v>0</v>
      </c>
      <c r="BT53">
        <v>1</v>
      </c>
      <c r="BU53">
        <v>1</v>
      </c>
      <c r="BV53">
        <v>1</v>
      </c>
      <c r="BW53">
        <v>0</v>
      </c>
      <c r="BX53">
        <v>0</v>
      </c>
      <c r="BY53">
        <v>0</v>
      </c>
      <c r="BZ53">
        <v>0</v>
      </c>
      <c r="CA53">
        <v>1</v>
      </c>
      <c r="CB53">
        <v>0</v>
      </c>
      <c r="CC53">
        <v>0</v>
      </c>
      <c r="CD53">
        <v>0</v>
      </c>
      <c r="CE53">
        <v>0</v>
      </c>
      <c r="CF53">
        <v>0</v>
      </c>
      <c r="CG53">
        <v>0</v>
      </c>
      <c r="CH53">
        <v>1</v>
      </c>
      <c r="CI53">
        <v>1</v>
      </c>
      <c r="CJ53">
        <v>0</v>
      </c>
      <c r="CK53">
        <v>0</v>
      </c>
      <c r="CL53">
        <v>0</v>
      </c>
      <c r="CM53">
        <v>0</v>
      </c>
      <c r="CN53">
        <v>0</v>
      </c>
      <c r="CO53">
        <v>1</v>
      </c>
      <c r="CP53">
        <v>1</v>
      </c>
      <c r="CQ53">
        <v>1</v>
      </c>
      <c r="CR53">
        <v>0</v>
      </c>
      <c r="CS53">
        <v>0</v>
      </c>
      <c r="CT53">
        <v>0</v>
      </c>
      <c r="CU53">
        <v>1</v>
      </c>
      <c r="CV53">
        <v>1</v>
      </c>
      <c r="CW53">
        <v>1</v>
      </c>
      <c r="CX53">
        <v>0</v>
      </c>
      <c r="CY53">
        <v>0</v>
      </c>
      <c r="CZ53">
        <v>0</v>
      </c>
      <c r="DA53">
        <v>1</v>
      </c>
      <c r="DB53">
        <v>1</v>
      </c>
      <c r="DC53">
        <v>1</v>
      </c>
      <c r="DD53">
        <v>1</v>
      </c>
      <c r="DE53">
        <v>1</v>
      </c>
      <c r="DF53">
        <v>1</v>
      </c>
      <c r="DG53">
        <v>0</v>
      </c>
      <c r="DH53">
        <v>0</v>
      </c>
      <c r="DI53">
        <v>0</v>
      </c>
      <c r="DJ53">
        <v>0</v>
      </c>
      <c r="DK53">
        <v>0</v>
      </c>
      <c r="DL53">
        <v>0</v>
      </c>
      <c r="DM53">
        <v>0</v>
      </c>
      <c r="DN53">
        <v>0</v>
      </c>
      <c r="DO53">
        <v>0</v>
      </c>
      <c r="DP53">
        <v>1</v>
      </c>
      <c r="DQ53">
        <v>1</v>
      </c>
      <c r="DR53">
        <v>1</v>
      </c>
      <c r="DS53">
        <v>0</v>
      </c>
      <c r="DT53">
        <v>0</v>
      </c>
      <c r="DU53">
        <v>0</v>
      </c>
      <c r="DV53">
        <v>0</v>
      </c>
      <c r="DW53">
        <v>0</v>
      </c>
      <c r="DX53">
        <v>0</v>
      </c>
      <c r="DY53">
        <v>0</v>
      </c>
      <c r="DZ53">
        <v>0</v>
      </c>
      <c r="EA53">
        <v>0</v>
      </c>
      <c r="EB53">
        <v>1</v>
      </c>
      <c r="EC53">
        <v>1</v>
      </c>
      <c r="ED53">
        <v>1</v>
      </c>
      <c r="EE53">
        <v>0</v>
      </c>
      <c r="EF53">
        <v>0</v>
      </c>
      <c r="EG53">
        <v>0</v>
      </c>
      <c r="EH53">
        <v>0</v>
      </c>
      <c r="EI53">
        <v>0</v>
      </c>
      <c r="EJ53">
        <v>0</v>
      </c>
      <c r="EK53">
        <v>0</v>
      </c>
      <c r="EL53">
        <v>0</v>
      </c>
      <c r="EM53">
        <v>0</v>
      </c>
      <c r="EN53">
        <v>0</v>
      </c>
      <c r="EO53">
        <v>1</v>
      </c>
      <c r="EP53">
        <v>1</v>
      </c>
      <c r="EQ53">
        <v>1</v>
      </c>
      <c r="ER53">
        <v>0</v>
      </c>
      <c r="ES53">
        <v>0</v>
      </c>
      <c r="ET53">
        <v>0</v>
      </c>
      <c r="EU53">
        <v>1</v>
      </c>
      <c r="EV53">
        <v>1</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row>
    <row r="54" spans="1:183" hidden="1" x14ac:dyDescent="0.25">
      <c r="A54" t="s">
        <v>710</v>
      </c>
      <c r="B54" t="s">
        <v>711</v>
      </c>
      <c r="C54" t="s">
        <v>597</v>
      </c>
      <c r="D54" t="s">
        <v>597</v>
      </c>
      <c r="E54" t="s">
        <v>593</v>
      </c>
      <c r="G54" t="s">
        <v>585</v>
      </c>
      <c r="H54" t="s">
        <v>598</v>
      </c>
      <c r="I54" t="s">
        <v>587</v>
      </c>
      <c r="J54" t="s">
        <v>588</v>
      </c>
      <c r="K54" t="s">
        <v>589</v>
      </c>
      <c r="L54">
        <v>1</v>
      </c>
      <c r="M54">
        <v>1</v>
      </c>
      <c r="N54">
        <v>1</v>
      </c>
      <c r="O54">
        <v>1</v>
      </c>
      <c r="P54">
        <v>1</v>
      </c>
      <c r="Q54">
        <v>1</v>
      </c>
      <c r="R54">
        <v>1</v>
      </c>
      <c r="S54">
        <v>1</v>
      </c>
      <c r="T54">
        <v>0</v>
      </c>
      <c r="U54">
        <v>0</v>
      </c>
      <c r="V54">
        <v>1</v>
      </c>
      <c r="W54">
        <v>1</v>
      </c>
      <c r="X54">
        <v>1</v>
      </c>
      <c r="Y54">
        <v>1</v>
      </c>
      <c r="Z54">
        <v>1</v>
      </c>
      <c r="AA54">
        <v>1</v>
      </c>
      <c r="AB54">
        <v>1</v>
      </c>
      <c r="AC54">
        <v>0</v>
      </c>
      <c r="AD54">
        <v>0</v>
      </c>
      <c r="AE54">
        <v>0</v>
      </c>
      <c r="AF54">
        <v>0</v>
      </c>
      <c r="AG54">
        <v>0</v>
      </c>
      <c r="AH54">
        <v>0</v>
      </c>
      <c r="AI54">
        <v>0</v>
      </c>
      <c r="AJ54">
        <v>0</v>
      </c>
      <c r="AK54">
        <v>0</v>
      </c>
      <c r="AL54">
        <v>0</v>
      </c>
      <c r="AM54">
        <v>0</v>
      </c>
      <c r="AN54">
        <v>0</v>
      </c>
      <c r="AO54">
        <v>0</v>
      </c>
      <c r="AP54">
        <v>0</v>
      </c>
      <c r="AQ54">
        <v>0</v>
      </c>
      <c r="AR54">
        <v>1</v>
      </c>
      <c r="AS54">
        <v>1</v>
      </c>
      <c r="AT54">
        <v>1</v>
      </c>
      <c r="AU54">
        <v>0</v>
      </c>
      <c r="AV54">
        <v>1</v>
      </c>
      <c r="AW54">
        <v>1</v>
      </c>
      <c r="AX54">
        <v>0</v>
      </c>
      <c r="AY54">
        <v>1</v>
      </c>
      <c r="AZ54">
        <v>1</v>
      </c>
      <c r="BA54">
        <v>0</v>
      </c>
      <c r="BB54">
        <v>1</v>
      </c>
      <c r="BC54">
        <v>1</v>
      </c>
      <c r="BD54">
        <v>0</v>
      </c>
      <c r="BE54">
        <v>0</v>
      </c>
      <c r="BF54">
        <v>0</v>
      </c>
      <c r="BG54">
        <v>0</v>
      </c>
      <c r="BH54">
        <v>1</v>
      </c>
      <c r="BI54">
        <v>1</v>
      </c>
      <c r="BJ54">
        <v>0</v>
      </c>
      <c r="BK54">
        <v>1</v>
      </c>
      <c r="BL54">
        <v>1</v>
      </c>
      <c r="BM54">
        <v>0</v>
      </c>
      <c r="BN54">
        <v>1</v>
      </c>
      <c r="BO54">
        <v>1</v>
      </c>
      <c r="BP54">
        <v>0</v>
      </c>
      <c r="BQ54">
        <v>1</v>
      </c>
      <c r="BR54">
        <v>1</v>
      </c>
      <c r="BS54">
        <v>0</v>
      </c>
      <c r="BT54">
        <v>1</v>
      </c>
      <c r="BU54">
        <v>1</v>
      </c>
      <c r="BV54">
        <v>0</v>
      </c>
      <c r="BW54">
        <v>0</v>
      </c>
      <c r="BX54">
        <v>0</v>
      </c>
      <c r="BY54">
        <v>0</v>
      </c>
      <c r="BZ54">
        <v>0</v>
      </c>
      <c r="CA54">
        <v>1</v>
      </c>
      <c r="CB54">
        <v>0</v>
      </c>
      <c r="CC54">
        <v>0</v>
      </c>
      <c r="CD54">
        <v>0</v>
      </c>
      <c r="CE54">
        <v>0</v>
      </c>
      <c r="CF54">
        <v>0</v>
      </c>
      <c r="CG54">
        <v>0</v>
      </c>
      <c r="CH54">
        <v>0</v>
      </c>
      <c r="CI54">
        <v>0</v>
      </c>
      <c r="CJ54">
        <v>0</v>
      </c>
      <c r="CK54">
        <v>0</v>
      </c>
      <c r="CL54">
        <v>0</v>
      </c>
      <c r="CM54">
        <v>0</v>
      </c>
      <c r="CN54">
        <v>0</v>
      </c>
      <c r="CO54">
        <v>1</v>
      </c>
      <c r="CP54">
        <v>1</v>
      </c>
      <c r="CQ54">
        <v>1</v>
      </c>
      <c r="CR54">
        <v>1</v>
      </c>
      <c r="CS54">
        <v>1</v>
      </c>
      <c r="CT54">
        <v>1</v>
      </c>
      <c r="CU54">
        <v>1</v>
      </c>
      <c r="CV54">
        <v>1</v>
      </c>
      <c r="CW54">
        <v>1</v>
      </c>
      <c r="CX54">
        <v>1</v>
      </c>
      <c r="CY54">
        <v>1</v>
      </c>
      <c r="CZ54">
        <v>1</v>
      </c>
      <c r="DA54">
        <v>1</v>
      </c>
      <c r="DB54">
        <v>1</v>
      </c>
      <c r="DC54">
        <v>0</v>
      </c>
      <c r="DD54">
        <v>1</v>
      </c>
      <c r="DE54">
        <v>1</v>
      </c>
      <c r="DF54">
        <v>0</v>
      </c>
      <c r="DG54">
        <v>0</v>
      </c>
      <c r="DH54">
        <v>0</v>
      </c>
      <c r="DI54">
        <v>0</v>
      </c>
      <c r="DJ54">
        <v>1</v>
      </c>
      <c r="DK54">
        <v>1</v>
      </c>
      <c r="DL54">
        <v>0</v>
      </c>
      <c r="DM54">
        <v>1</v>
      </c>
      <c r="DN54">
        <v>1</v>
      </c>
      <c r="DO54">
        <v>1</v>
      </c>
      <c r="DP54">
        <v>0</v>
      </c>
      <c r="DQ54">
        <v>0</v>
      </c>
      <c r="DR54">
        <v>0</v>
      </c>
      <c r="DS54">
        <v>1</v>
      </c>
      <c r="DT54">
        <v>1</v>
      </c>
      <c r="DU54">
        <v>1</v>
      </c>
      <c r="DV54">
        <v>0</v>
      </c>
      <c r="DW54">
        <v>0</v>
      </c>
      <c r="DX54">
        <v>0</v>
      </c>
      <c r="DY54">
        <v>1</v>
      </c>
      <c r="DZ54">
        <v>1</v>
      </c>
      <c r="EA54">
        <v>1</v>
      </c>
      <c r="EB54">
        <v>1</v>
      </c>
      <c r="EC54">
        <v>1</v>
      </c>
      <c r="ED54">
        <v>1</v>
      </c>
      <c r="EE54">
        <v>0</v>
      </c>
      <c r="EF54">
        <v>0</v>
      </c>
      <c r="EG54">
        <v>0</v>
      </c>
      <c r="EH54">
        <v>0</v>
      </c>
      <c r="EI54">
        <v>0</v>
      </c>
      <c r="EJ54">
        <v>0</v>
      </c>
      <c r="EK54">
        <v>0</v>
      </c>
      <c r="EL54">
        <v>0</v>
      </c>
      <c r="EM54">
        <v>0</v>
      </c>
      <c r="EN54">
        <v>0</v>
      </c>
      <c r="EO54">
        <v>1</v>
      </c>
      <c r="EP54">
        <v>0</v>
      </c>
      <c r="EQ54">
        <v>0</v>
      </c>
      <c r="ER54">
        <v>1</v>
      </c>
      <c r="ES54">
        <v>1</v>
      </c>
      <c r="ET54">
        <v>0</v>
      </c>
      <c r="EU54">
        <v>1</v>
      </c>
      <c r="EV54">
        <v>1</v>
      </c>
      <c r="EW54">
        <v>0</v>
      </c>
      <c r="EX54">
        <v>1</v>
      </c>
      <c r="EY54">
        <v>1</v>
      </c>
      <c r="EZ54">
        <v>0</v>
      </c>
      <c r="FA54">
        <v>0</v>
      </c>
      <c r="FB54">
        <v>0</v>
      </c>
      <c r="FC54">
        <v>0</v>
      </c>
      <c r="FD54">
        <v>1</v>
      </c>
      <c r="FE54">
        <v>1</v>
      </c>
      <c r="FF54">
        <v>0</v>
      </c>
      <c r="FG54">
        <v>0</v>
      </c>
      <c r="FH54">
        <v>0</v>
      </c>
      <c r="FI54">
        <v>0</v>
      </c>
      <c r="FJ54">
        <v>1</v>
      </c>
      <c r="FK54">
        <v>1</v>
      </c>
      <c r="FL54">
        <v>0</v>
      </c>
      <c r="FM54">
        <v>0</v>
      </c>
      <c r="FN54">
        <v>0</v>
      </c>
      <c r="FO54">
        <v>0</v>
      </c>
      <c r="FP54">
        <v>0</v>
      </c>
      <c r="FQ54">
        <v>0</v>
      </c>
      <c r="FR54">
        <v>0</v>
      </c>
      <c r="FS54">
        <v>0</v>
      </c>
      <c r="FT54">
        <v>0</v>
      </c>
      <c r="FU54">
        <v>0</v>
      </c>
      <c r="FV54">
        <v>0</v>
      </c>
      <c r="FW54">
        <v>0</v>
      </c>
      <c r="FX54">
        <v>0</v>
      </c>
      <c r="FY54">
        <v>0</v>
      </c>
      <c r="FZ54">
        <v>0</v>
      </c>
      <c r="GA54">
        <v>0</v>
      </c>
    </row>
    <row r="55" spans="1:183" x14ac:dyDescent="0.25">
      <c r="A55" t="s">
        <v>712</v>
      </c>
      <c r="B55" t="s">
        <v>713</v>
      </c>
      <c r="C55" t="s">
        <v>616</v>
      </c>
      <c r="D55" t="s">
        <v>616</v>
      </c>
      <c r="E55" t="s">
        <v>593</v>
      </c>
      <c r="G55" t="s">
        <v>585</v>
      </c>
      <c r="H55" t="s">
        <v>586</v>
      </c>
      <c r="I55" t="s">
        <v>624</v>
      </c>
      <c r="J55" t="s">
        <v>594</v>
      </c>
      <c r="K55" t="s">
        <v>606</v>
      </c>
      <c r="L55">
        <v>1</v>
      </c>
      <c r="M55">
        <v>1</v>
      </c>
      <c r="N55">
        <v>1</v>
      </c>
      <c r="O55">
        <v>1</v>
      </c>
      <c r="P55">
        <v>1</v>
      </c>
      <c r="Q55">
        <v>1</v>
      </c>
      <c r="R55">
        <v>1</v>
      </c>
      <c r="S55">
        <v>1</v>
      </c>
      <c r="T55">
        <v>0</v>
      </c>
      <c r="U55">
        <v>0</v>
      </c>
      <c r="V55">
        <v>1</v>
      </c>
      <c r="W55">
        <v>0</v>
      </c>
      <c r="X55">
        <v>0</v>
      </c>
      <c r="Y55">
        <v>0</v>
      </c>
      <c r="Z55">
        <v>0</v>
      </c>
      <c r="AA55">
        <v>0</v>
      </c>
      <c r="AB55">
        <v>0</v>
      </c>
      <c r="AC55">
        <v>0</v>
      </c>
      <c r="AD55">
        <v>0</v>
      </c>
      <c r="AE55">
        <v>0</v>
      </c>
      <c r="AF55">
        <v>0</v>
      </c>
      <c r="AG55">
        <v>0</v>
      </c>
      <c r="AH55">
        <v>0</v>
      </c>
      <c r="AI55">
        <v>0</v>
      </c>
      <c r="AJ55">
        <v>0</v>
      </c>
      <c r="AK55">
        <v>0</v>
      </c>
      <c r="AL55">
        <v>0</v>
      </c>
      <c r="AM55">
        <v>0</v>
      </c>
      <c r="AN55">
        <v>0</v>
      </c>
      <c r="AO55">
        <v>1</v>
      </c>
      <c r="AP55">
        <v>0</v>
      </c>
      <c r="AQ55">
        <v>0</v>
      </c>
      <c r="AR55">
        <v>1</v>
      </c>
      <c r="AS55">
        <v>1</v>
      </c>
      <c r="AT55">
        <v>0</v>
      </c>
      <c r="AU55">
        <v>0</v>
      </c>
      <c r="AV55">
        <v>1</v>
      </c>
      <c r="AW55">
        <v>0</v>
      </c>
      <c r="AX55">
        <v>0</v>
      </c>
      <c r="AY55">
        <v>1</v>
      </c>
      <c r="AZ55">
        <v>0</v>
      </c>
      <c r="BA55">
        <v>0</v>
      </c>
      <c r="BB55">
        <v>1</v>
      </c>
      <c r="BC55">
        <v>0</v>
      </c>
      <c r="BD55">
        <v>0</v>
      </c>
      <c r="BE55">
        <v>0</v>
      </c>
      <c r="BF55">
        <v>0</v>
      </c>
      <c r="BG55">
        <v>0</v>
      </c>
      <c r="BH55">
        <v>1</v>
      </c>
      <c r="BI55">
        <v>0</v>
      </c>
      <c r="BJ55">
        <v>0</v>
      </c>
      <c r="BK55">
        <v>1</v>
      </c>
      <c r="BL55">
        <v>0</v>
      </c>
      <c r="BM55">
        <v>0</v>
      </c>
      <c r="BN55">
        <v>1</v>
      </c>
      <c r="BO55">
        <v>0</v>
      </c>
      <c r="BP55">
        <v>0</v>
      </c>
      <c r="BQ55">
        <v>1</v>
      </c>
      <c r="BR55">
        <v>0</v>
      </c>
      <c r="BS55">
        <v>0</v>
      </c>
      <c r="BT55">
        <v>1</v>
      </c>
      <c r="BU55">
        <v>0</v>
      </c>
      <c r="BV55">
        <v>0</v>
      </c>
      <c r="BW55">
        <v>1</v>
      </c>
      <c r="BX55">
        <v>1</v>
      </c>
      <c r="BY55">
        <v>0</v>
      </c>
      <c r="BZ55">
        <v>0</v>
      </c>
      <c r="CA55">
        <v>1</v>
      </c>
      <c r="CB55">
        <v>1</v>
      </c>
      <c r="CC55">
        <v>0</v>
      </c>
      <c r="CD55">
        <v>0</v>
      </c>
      <c r="CE55">
        <v>1</v>
      </c>
      <c r="CF55">
        <v>0</v>
      </c>
      <c r="CG55">
        <v>0</v>
      </c>
      <c r="CH55">
        <v>1</v>
      </c>
      <c r="CI55">
        <v>0</v>
      </c>
      <c r="CJ55">
        <v>0</v>
      </c>
      <c r="CK55">
        <v>1</v>
      </c>
      <c r="CL55">
        <v>0</v>
      </c>
      <c r="CM55">
        <v>0</v>
      </c>
      <c r="CN55">
        <v>0</v>
      </c>
      <c r="CO55">
        <v>1</v>
      </c>
      <c r="CP55">
        <v>1</v>
      </c>
      <c r="CQ55">
        <v>1</v>
      </c>
      <c r="CR55">
        <v>1</v>
      </c>
      <c r="CS55">
        <v>1</v>
      </c>
      <c r="CT55">
        <v>1</v>
      </c>
      <c r="CU55">
        <v>1</v>
      </c>
      <c r="CV55">
        <v>1</v>
      </c>
      <c r="CW55">
        <v>1</v>
      </c>
      <c r="CX55">
        <v>1</v>
      </c>
      <c r="CY55">
        <v>1</v>
      </c>
      <c r="CZ55">
        <v>1</v>
      </c>
      <c r="DA55">
        <v>1</v>
      </c>
      <c r="DB55">
        <v>0</v>
      </c>
      <c r="DC55">
        <v>0</v>
      </c>
      <c r="DD55">
        <v>1</v>
      </c>
      <c r="DE55">
        <v>0</v>
      </c>
      <c r="DF55">
        <v>0</v>
      </c>
      <c r="DG55">
        <v>0</v>
      </c>
      <c r="DH55">
        <v>0</v>
      </c>
      <c r="DI55">
        <v>0</v>
      </c>
      <c r="DJ55">
        <v>1</v>
      </c>
      <c r="DK55">
        <v>1</v>
      </c>
      <c r="DL55">
        <v>0</v>
      </c>
      <c r="DM55">
        <v>1</v>
      </c>
      <c r="DN55">
        <v>1</v>
      </c>
      <c r="DO55">
        <v>1</v>
      </c>
      <c r="DP55">
        <v>1</v>
      </c>
      <c r="DQ55">
        <v>1</v>
      </c>
      <c r="DR55">
        <v>1</v>
      </c>
      <c r="DS55">
        <v>0</v>
      </c>
      <c r="DT55">
        <v>0</v>
      </c>
      <c r="DU55">
        <v>0</v>
      </c>
      <c r="DV55">
        <v>0</v>
      </c>
      <c r="DW55">
        <v>0</v>
      </c>
      <c r="DX55">
        <v>0</v>
      </c>
      <c r="DY55">
        <v>0</v>
      </c>
      <c r="DZ55">
        <v>0</v>
      </c>
      <c r="EA55">
        <v>0</v>
      </c>
      <c r="EB55">
        <v>1</v>
      </c>
      <c r="EC55">
        <v>1</v>
      </c>
      <c r="ED55">
        <v>1</v>
      </c>
      <c r="EE55">
        <v>1</v>
      </c>
      <c r="EF55">
        <v>1</v>
      </c>
      <c r="EG55">
        <v>0</v>
      </c>
      <c r="EH55">
        <v>0</v>
      </c>
      <c r="EI55">
        <v>1</v>
      </c>
      <c r="EJ55">
        <v>0</v>
      </c>
      <c r="EK55">
        <v>0</v>
      </c>
      <c r="EL55">
        <v>0</v>
      </c>
      <c r="EM55">
        <v>0</v>
      </c>
      <c r="EN55">
        <v>0</v>
      </c>
      <c r="EO55">
        <v>1</v>
      </c>
      <c r="EP55">
        <v>1</v>
      </c>
      <c r="EQ55">
        <v>1</v>
      </c>
      <c r="ER55">
        <v>1</v>
      </c>
      <c r="ES55">
        <v>0</v>
      </c>
      <c r="ET55">
        <v>0</v>
      </c>
      <c r="EU55">
        <v>1</v>
      </c>
      <c r="EV55">
        <v>0</v>
      </c>
      <c r="EW55">
        <v>0</v>
      </c>
      <c r="EX55">
        <v>0</v>
      </c>
      <c r="EY55">
        <v>0</v>
      </c>
      <c r="EZ55">
        <v>0</v>
      </c>
      <c r="FA55">
        <v>0</v>
      </c>
      <c r="FB55">
        <v>0</v>
      </c>
      <c r="FC55">
        <v>0</v>
      </c>
      <c r="FD55">
        <v>0</v>
      </c>
      <c r="FE55">
        <v>0</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row>
    <row r="56" spans="1:183" hidden="1" x14ac:dyDescent="0.25">
      <c r="A56" t="s">
        <v>714</v>
      </c>
      <c r="B56" t="s">
        <v>715</v>
      </c>
      <c r="C56" t="s">
        <v>621</v>
      </c>
      <c r="D56" t="s">
        <v>597</v>
      </c>
      <c r="E56" t="s">
        <v>623</v>
      </c>
      <c r="G56">
        <v>0</v>
      </c>
      <c r="H56" t="s">
        <v>604</v>
      </c>
      <c r="I56" t="s">
        <v>587</v>
      </c>
      <c r="J56" t="s">
        <v>594</v>
      </c>
      <c r="K56" t="s">
        <v>589</v>
      </c>
      <c r="L56">
        <v>1</v>
      </c>
      <c r="M56">
        <v>1</v>
      </c>
      <c r="N56">
        <v>1</v>
      </c>
      <c r="O56">
        <v>1</v>
      </c>
      <c r="P56">
        <v>1</v>
      </c>
      <c r="Q56">
        <v>1</v>
      </c>
      <c r="R56">
        <v>1</v>
      </c>
      <c r="S56">
        <v>1</v>
      </c>
      <c r="T56">
        <v>1</v>
      </c>
      <c r="U56">
        <v>0</v>
      </c>
      <c r="V56">
        <v>1</v>
      </c>
      <c r="W56">
        <v>1</v>
      </c>
      <c r="X56">
        <v>1</v>
      </c>
      <c r="Y56">
        <v>1</v>
      </c>
      <c r="Z56">
        <v>1</v>
      </c>
      <c r="AA56">
        <v>1</v>
      </c>
      <c r="AB56">
        <v>0</v>
      </c>
      <c r="AC56">
        <v>1</v>
      </c>
      <c r="AD56">
        <v>1</v>
      </c>
      <c r="AE56">
        <v>1</v>
      </c>
      <c r="AF56">
        <v>1</v>
      </c>
      <c r="AG56">
        <v>1</v>
      </c>
      <c r="AH56">
        <v>1</v>
      </c>
      <c r="AI56">
        <v>1</v>
      </c>
      <c r="AJ56">
        <v>1</v>
      </c>
      <c r="AK56">
        <v>1</v>
      </c>
      <c r="AL56">
        <v>1</v>
      </c>
      <c r="AM56">
        <v>1</v>
      </c>
      <c r="AN56">
        <v>1</v>
      </c>
      <c r="AO56">
        <v>0</v>
      </c>
      <c r="AP56">
        <v>0</v>
      </c>
      <c r="AQ56">
        <v>0</v>
      </c>
      <c r="AR56">
        <v>1</v>
      </c>
      <c r="AS56">
        <v>1</v>
      </c>
      <c r="AT56">
        <v>1</v>
      </c>
      <c r="AU56">
        <v>1</v>
      </c>
      <c r="AV56">
        <v>1</v>
      </c>
      <c r="AW56">
        <v>1</v>
      </c>
      <c r="AX56">
        <v>1</v>
      </c>
      <c r="AY56">
        <v>1</v>
      </c>
      <c r="AZ56">
        <v>1</v>
      </c>
      <c r="BA56">
        <v>1</v>
      </c>
      <c r="BB56">
        <v>1</v>
      </c>
      <c r="BC56">
        <v>1</v>
      </c>
      <c r="BD56">
        <v>1</v>
      </c>
      <c r="BE56">
        <v>1</v>
      </c>
      <c r="BF56">
        <v>1</v>
      </c>
      <c r="BG56">
        <v>1</v>
      </c>
      <c r="BH56">
        <v>1</v>
      </c>
      <c r="BI56">
        <v>1</v>
      </c>
      <c r="BJ56">
        <v>1</v>
      </c>
      <c r="BK56">
        <v>1</v>
      </c>
      <c r="BL56">
        <v>1</v>
      </c>
      <c r="BM56">
        <v>0</v>
      </c>
      <c r="BN56">
        <v>1</v>
      </c>
      <c r="BO56">
        <v>1</v>
      </c>
      <c r="BP56">
        <v>1</v>
      </c>
      <c r="BQ56">
        <v>1</v>
      </c>
      <c r="BR56">
        <v>1</v>
      </c>
      <c r="BS56">
        <v>1</v>
      </c>
      <c r="BT56">
        <v>0</v>
      </c>
      <c r="BU56">
        <v>0</v>
      </c>
      <c r="BV56">
        <v>0</v>
      </c>
      <c r="BW56">
        <v>1</v>
      </c>
      <c r="BX56">
        <v>1</v>
      </c>
      <c r="BY56">
        <v>0</v>
      </c>
      <c r="BZ56">
        <v>0</v>
      </c>
      <c r="CA56">
        <v>1</v>
      </c>
      <c r="CB56">
        <v>1</v>
      </c>
      <c r="CC56">
        <v>1</v>
      </c>
      <c r="CD56">
        <v>1</v>
      </c>
      <c r="CE56">
        <v>1</v>
      </c>
      <c r="CF56">
        <v>1</v>
      </c>
      <c r="CG56">
        <v>0</v>
      </c>
      <c r="CH56">
        <v>0</v>
      </c>
      <c r="CI56">
        <v>0</v>
      </c>
      <c r="CJ56">
        <v>0</v>
      </c>
      <c r="CK56">
        <v>1</v>
      </c>
      <c r="CL56">
        <v>0</v>
      </c>
      <c r="CM56">
        <v>0</v>
      </c>
      <c r="CN56">
        <v>0</v>
      </c>
      <c r="CO56">
        <v>1</v>
      </c>
      <c r="CP56">
        <v>1</v>
      </c>
      <c r="CQ56">
        <v>1</v>
      </c>
      <c r="CR56">
        <v>1</v>
      </c>
      <c r="CS56">
        <v>1</v>
      </c>
      <c r="CT56">
        <v>1</v>
      </c>
      <c r="CU56">
        <v>1</v>
      </c>
      <c r="CV56">
        <v>1</v>
      </c>
      <c r="CW56">
        <v>1</v>
      </c>
      <c r="CX56">
        <v>1</v>
      </c>
      <c r="CY56">
        <v>1</v>
      </c>
      <c r="CZ56">
        <v>1</v>
      </c>
      <c r="DA56">
        <v>1</v>
      </c>
      <c r="DB56">
        <v>1</v>
      </c>
      <c r="DC56">
        <v>1</v>
      </c>
      <c r="DD56">
        <v>1</v>
      </c>
      <c r="DE56">
        <v>1</v>
      </c>
      <c r="DF56">
        <v>1</v>
      </c>
      <c r="DG56">
        <v>0</v>
      </c>
      <c r="DH56">
        <v>0</v>
      </c>
      <c r="DI56">
        <v>1</v>
      </c>
      <c r="DJ56">
        <v>1</v>
      </c>
      <c r="DK56">
        <v>1</v>
      </c>
      <c r="DL56">
        <v>1</v>
      </c>
      <c r="DM56">
        <v>1</v>
      </c>
      <c r="DN56">
        <v>1</v>
      </c>
      <c r="DO56">
        <v>1</v>
      </c>
      <c r="DP56">
        <v>1</v>
      </c>
      <c r="DQ56">
        <v>1</v>
      </c>
      <c r="DR56">
        <v>1</v>
      </c>
      <c r="DS56">
        <v>1</v>
      </c>
      <c r="DT56">
        <v>1</v>
      </c>
      <c r="DU56">
        <v>1</v>
      </c>
      <c r="DV56">
        <v>0</v>
      </c>
      <c r="DW56">
        <v>0</v>
      </c>
      <c r="DX56">
        <v>0</v>
      </c>
      <c r="DY56">
        <v>0</v>
      </c>
      <c r="DZ56">
        <v>0</v>
      </c>
      <c r="EA56">
        <v>0</v>
      </c>
      <c r="EB56">
        <v>1</v>
      </c>
      <c r="EC56">
        <v>1</v>
      </c>
      <c r="ED56">
        <v>1</v>
      </c>
      <c r="EE56">
        <v>1</v>
      </c>
      <c r="EF56">
        <v>1</v>
      </c>
      <c r="EG56">
        <v>1</v>
      </c>
      <c r="EH56">
        <v>1</v>
      </c>
      <c r="EI56">
        <v>1</v>
      </c>
      <c r="EJ56">
        <v>1</v>
      </c>
      <c r="EK56">
        <v>0</v>
      </c>
      <c r="EL56">
        <v>1</v>
      </c>
      <c r="EM56">
        <v>1</v>
      </c>
      <c r="EN56">
        <v>1</v>
      </c>
      <c r="EO56">
        <v>1</v>
      </c>
      <c r="EP56">
        <v>1</v>
      </c>
      <c r="EQ56">
        <v>1</v>
      </c>
      <c r="ER56">
        <v>1</v>
      </c>
      <c r="ES56">
        <v>1</v>
      </c>
      <c r="ET56">
        <v>0</v>
      </c>
      <c r="EU56">
        <v>1</v>
      </c>
      <c r="EV56">
        <v>1</v>
      </c>
      <c r="EW56">
        <v>0</v>
      </c>
      <c r="EX56">
        <v>1</v>
      </c>
      <c r="EY56">
        <v>1</v>
      </c>
      <c r="EZ56">
        <v>0</v>
      </c>
      <c r="FA56">
        <v>1</v>
      </c>
      <c r="FB56">
        <v>1</v>
      </c>
      <c r="FC56">
        <v>0</v>
      </c>
      <c r="FD56">
        <v>1</v>
      </c>
      <c r="FE56">
        <v>1</v>
      </c>
      <c r="FF56">
        <v>0</v>
      </c>
      <c r="FG56">
        <v>1</v>
      </c>
      <c r="FH56">
        <v>1</v>
      </c>
      <c r="FI56">
        <v>0</v>
      </c>
      <c r="FJ56">
        <v>1</v>
      </c>
      <c r="FK56">
        <v>1</v>
      </c>
      <c r="FL56">
        <v>1</v>
      </c>
      <c r="FM56">
        <v>0</v>
      </c>
      <c r="FN56">
        <v>0</v>
      </c>
      <c r="FO56">
        <v>0</v>
      </c>
      <c r="FP56">
        <v>0</v>
      </c>
      <c r="FQ56">
        <v>1</v>
      </c>
      <c r="FR56">
        <v>0</v>
      </c>
      <c r="FS56">
        <v>0</v>
      </c>
      <c r="FT56">
        <v>0</v>
      </c>
      <c r="FU56">
        <v>0</v>
      </c>
      <c r="FV56">
        <v>0</v>
      </c>
      <c r="FW56">
        <v>0</v>
      </c>
      <c r="FX56">
        <v>0</v>
      </c>
      <c r="FY56">
        <v>0</v>
      </c>
      <c r="FZ56">
        <v>0</v>
      </c>
      <c r="GA56">
        <v>0</v>
      </c>
    </row>
    <row r="57" spans="1:183" hidden="1" x14ac:dyDescent="0.25">
      <c r="A57" t="s">
        <v>716</v>
      </c>
      <c r="B57" t="s">
        <v>717</v>
      </c>
      <c r="C57" t="s">
        <v>602</v>
      </c>
      <c r="D57" t="s">
        <v>602</v>
      </c>
      <c r="E57" t="s">
        <v>584</v>
      </c>
      <c r="G57" t="s">
        <v>603</v>
      </c>
      <c r="I57" t="s">
        <v>718</v>
      </c>
      <c r="K57" t="s">
        <v>599</v>
      </c>
      <c r="L57">
        <v>0</v>
      </c>
      <c r="M57">
        <v>1</v>
      </c>
      <c r="N57">
        <v>1</v>
      </c>
      <c r="O57">
        <v>0</v>
      </c>
      <c r="P57">
        <v>0</v>
      </c>
      <c r="Q57">
        <v>0</v>
      </c>
      <c r="R57">
        <v>0</v>
      </c>
      <c r="S57">
        <v>0</v>
      </c>
      <c r="T57">
        <v>0</v>
      </c>
      <c r="U57">
        <v>0</v>
      </c>
      <c r="V57">
        <v>1</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1</v>
      </c>
      <c r="CB57">
        <v>0</v>
      </c>
      <c r="CC57">
        <v>0</v>
      </c>
      <c r="CD57">
        <v>0</v>
      </c>
      <c r="CE57">
        <v>0</v>
      </c>
      <c r="CF57">
        <v>0</v>
      </c>
      <c r="CG57">
        <v>0</v>
      </c>
      <c r="CH57">
        <v>0</v>
      </c>
      <c r="CI57">
        <v>0</v>
      </c>
      <c r="CJ57">
        <v>0</v>
      </c>
      <c r="CK57">
        <v>0</v>
      </c>
      <c r="CL57">
        <v>0</v>
      </c>
      <c r="CM57">
        <v>0</v>
      </c>
      <c r="CN57">
        <v>0</v>
      </c>
      <c r="CO57">
        <v>1</v>
      </c>
      <c r="CP57">
        <v>1</v>
      </c>
      <c r="CQ57">
        <v>1</v>
      </c>
      <c r="CR57">
        <v>1</v>
      </c>
      <c r="CS57">
        <v>1</v>
      </c>
      <c r="CT57">
        <v>1</v>
      </c>
      <c r="CU57">
        <v>1</v>
      </c>
      <c r="CV57">
        <v>1</v>
      </c>
      <c r="CW57">
        <v>1</v>
      </c>
      <c r="CX57">
        <v>1</v>
      </c>
      <c r="CY57">
        <v>1</v>
      </c>
      <c r="CZ57">
        <v>1</v>
      </c>
      <c r="DA57">
        <v>0</v>
      </c>
      <c r="DB57">
        <v>0</v>
      </c>
      <c r="DC57">
        <v>0</v>
      </c>
      <c r="DD57">
        <v>0</v>
      </c>
      <c r="DE57">
        <v>0</v>
      </c>
      <c r="DF57">
        <v>0</v>
      </c>
      <c r="DG57">
        <v>0</v>
      </c>
      <c r="DH57">
        <v>0</v>
      </c>
      <c r="DI57">
        <v>0</v>
      </c>
      <c r="DJ57">
        <v>1</v>
      </c>
      <c r="DK57">
        <v>1</v>
      </c>
      <c r="DL57">
        <v>0</v>
      </c>
      <c r="DM57">
        <v>0</v>
      </c>
      <c r="DN57">
        <v>0</v>
      </c>
      <c r="DO57">
        <v>0</v>
      </c>
      <c r="DP57">
        <v>0</v>
      </c>
      <c r="DQ57">
        <v>0</v>
      </c>
      <c r="DR57">
        <v>0</v>
      </c>
      <c r="DS57">
        <v>0</v>
      </c>
      <c r="DT57">
        <v>0</v>
      </c>
      <c r="DU57">
        <v>0</v>
      </c>
      <c r="DV57">
        <v>0</v>
      </c>
      <c r="DW57">
        <v>0</v>
      </c>
      <c r="DX57">
        <v>0</v>
      </c>
      <c r="DY57">
        <v>0</v>
      </c>
      <c r="DZ57">
        <v>0</v>
      </c>
      <c r="EA57">
        <v>0</v>
      </c>
      <c r="EB57">
        <v>1</v>
      </c>
      <c r="EC57">
        <v>1</v>
      </c>
      <c r="ED57">
        <v>1</v>
      </c>
      <c r="EE57">
        <v>0</v>
      </c>
      <c r="EF57">
        <v>0</v>
      </c>
      <c r="EG57">
        <v>0</v>
      </c>
      <c r="EH57">
        <v>0</v>
      </c>
      <c r="EI57">
        <v>0</v>
      </c>
      <c r="EJ57">
        <v>0</v>
      </c>
      <c r="EK57">
        <v>0</v>
      </c>
      <c r="EL57">
        <v>0</v>
      </c>
      <c r="EM57">
        <v>0</v>
      </c>
      <c r="EN57">
        <v>0</v>
      </c>
      <c r="EO57">
        <v>1</v>
      </c>
      <c r="EP57">
        <v>1</v>
      </c>
      <c r="EQ57">
        <v>1</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row>
    <row r="58" spans="1:183" x14ac:dyDescent="0.25">
      <c r="A58" t="s">
        <v>719</v>
      </c>
      <c r="B58" t="s">
        <v>720</v>
      </c>
      <c r="C58" t="s">
        <v>616</v>
      </c>
      <c r="D58" t="s">
        <v>616</v>
      </c>
      <c r="E58" t="s">
        <v>641</v>
      </c>
      <c r="F58" t="s">
        <v>654</v>
      </c>
      <c r="G58" t="s">
        <v>603</v>
      </c>
      <c r="H58" t="s">
        <v>586</v>
      </c>
      <c r="I58" t="s">
        <v>605</v>
      </c>
      <c r="J58" t="s">
        <v>588</v>
      </c>
      <c r="K58" t="s">
        <v>589</v>
      </c>
      <c r="L58">
        <v>0</v>
      </c>
      <c r="M58">
        <v>0</v>
      </c>
      <c r="N58">
        <v>1</v>
      </c>
      <c r="O58">
        <v>0</v>
      </c>
      <c r="P58">
        <v>0</v>
      </c>
      <c r="Q58">
        <v>0</v>
      </c>
      <c r="R58">
        <v>0</v>
      </c>
      <c r="S58">
        <v>0</v>
      </c>
      <c r="T58">
        <v>0</v>
      </c>
      <c r="U58">
        <v>0</v>
      </c>
      <c r="V58">
        <v>1</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1</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1</v>
      </c>
      <c r="CB58">
        <v>0</v>
      </c>
      <c r="CC58">
        <v>0</v>
      </c>
      <c r="CD58">
        <v>0</v>
      </c>
      <c r="CE58">
        <v>0</v>
      </c>
      <c r="CF58">
        <v>0</v>
      </c>
      <c r="CG58">
        <v>0</v>
      </c>
      <c r="CH58">
        <v>0</v>
      </c>
      <c r="CI58">
        <v>0</v>
      </c>
      <c r="CJ58">
        <v>0</v>
      </c>
      <c r="CK58">
        <v>0</v>
      </c>
      <c r="CL58">
        <v>0</v>
      </c>
      <c r="CM58">
        <v>0</v>
      </c>
      <c r="CN58">
        <v>0</v>
      </c>
      <c r="CO58">
        <v>0</v>
      </c>
      <c r="CP58">
        <v>0</v>
      </c>
      <c r="CQ58">
        <v>0</v>
      </c>
      <c r="CR58">
        <v>0</v>
      </c>
      <c r="CS58">
        <v>0</v>
      </c>
      <c r="CT58">
        <v>0</v>
      </c>
      <c r="CU58">
        <v>1</v>
      </c>
      <c r="CV58">
        <v>1</v>
      </c>
      <c r="CW58">
        <v>1</v>
      </c>
      <c r="CX58">
        <v>1</v>
      </c>
      <c r="CY58">
        <v>1</v>
      </c>
      <c r="CZ58">
        <v>1</v>
      </c>
      <c r="DA58">
        <v>0</v>
      </c>
      <c r="DB58">
        <v>0</v>
      </c>
      <c r="DC58">
        <v>0</v>
      </c>
      <c r="DD58">
        <v>0</v>
      </c>
      <c r="DE58">
        <v>0</v>
      </c>
      <c r="DF58">
        <v>0</v>
      </c>
      <c r="DG58">
        <v>0</v>
      </c>
      <c r="DH58">
        <v>0</v>
      </c>
      <c r="DI58">
        <v>0</v>
      </c>
      <c r="DJ58">
        <v>0</v>
      </c>
      <c r="DK58">
        <v>0</v>
      </c>
      <c r="DL58">
        <v>0</v>
      </c>
      <c r="DM58">
        <v>1</v>
      </c>
      <c r="DN58">
        <v>1</v>
      </c>
      <c r="DO58">
        <v>1</v>
      </c>
      <c r="DP58">
        <v>0</v>
      </c>
      <c r="DQ58">
        <v>0</v>
      </c>
      <c r="DR58">
        <v>0</v>
      </c>
      <c r="DS58">
        <v>0</v>
      </c>
      <c r="DT58">
        <v>0</v>
      </c>
      <c r="DU58">
        <v>0</v>
      </c>
      <c r="DV58">
        <v>0</v>
      </c>
      <c r="DW58">
        <v>0</v>
      </c>
      <c r="DX58">
        <v>0</v>
      </c>
      <c r="DY58">
        <v>0</v>
      </c>
      <c r="DZ58">
        <v>0</v>
      </c>
      <c r="EA58">
        <v>0</v>
      </c>
      <c r="EB58">
        <v>0</v>
      </c>
      <c r="EC58">
        <v>0</v>
      </c>
      <c r="ED58">
        <v>0</v>
      </c>
      <c r="EE58">
        <v>0</v>
      </c>
      <c r="EF58">
        <v>0</v>
      </c>
      <c r="EG58">
        <v>0</v>
      </c>
      <c r="EH58">
        <v>0</v>
      </c>
      <c r="EI58">
        <v>0</v>
      </c>
      <c r="EJ58">
        <v>0</v>
      </c>
      <c r="EK58">
        <v>0</v>
      </c>
      <c r="EL58">
        <v>0</v>
      </c>
      <c r="EM58">
        <v>0</v>
      </c>
      <c r="EN58">
        <v>0</v>
      </c>
      <c r="EO58">
        <v>1</v>
      </c>
      <c r="EP58">
        <v>1</v>
      </c>
      <c r="EQ58">
        <v>1</v>
      </c>
      <c r="ER58">
        <v>0</v>
      </c>
      <c r="ES58">
        <v>0</v>
      </c>
      <c r="ET58">
        <v>0</v>
      </c>
      <c r="EU58">
        <v>0</v>
      </c>
      <c r="EV58">
        <v>0</v>
      </c>
      <c r="EW58">
        <v>0</v>
      </c>
      <c r="EX58">
        <v>0</v>
      </c>
      <c r="EY58">
        <v>0</v>
      </c>
      <c r="EZ58">
        <v>0</v>
      </c>
      <c r="FA58">
        <v>0</v>
      </c>
      <c r="FB58">
        <v>0</v>
      </c>
      <c r="FC58">
        <v>0</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row>
    <row r="59" spans="1:183" x14ac:dyDescent="0.25">
      <c r="A59" t="s">
        <v>721</v>
      </c>
      <c r="B59" t="s">
        <v>722</v>
      </c>
      <c r="C59" t="s">
        <v>616</v>
      </c>
      <c r="D59" t="s">
        <v>616</v>
      </c>
      <c r="E59" t="s">
        <v>584</v>
      </c>
      <c r="G59" t="s">
        <v>603</v>
      </c>
      <c r="H59" t="s">
        <v>586</v>
      </c>
      <c r="I59" t="s">
        <v>605</v>
      </c>
      <c r="J59" t="s">
        <v>588</v>
      </c>
      <c r="K59" t="s">
        <v>589</v>
      </c>
      <c r="L59">
        <v>0</v>
      </c>
      <c r="M59">
        <v>1</v>
      </c>
      <c r="N59">
        <v>1</v>
      </c>
      <c r="O59">
        <v>0</v>
      </c>
      <c r="P59">
        <v>0</v>
      </c>
      <c r="Q59">
        <v>0</v>
      </c>
      <c r="R59">
        <v>0</v>
      </c>
      <c r="S59">
        <v>1</v>
      </c>
      <c r="T59">
        <v>0</v>
      </c>
      <c r="U59">
        <v>0</v>
      </c>
      <c r="V59">
        <v>1</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1</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1</v>
      </c>
      <c r="CB59">
        <v>0</v>
      </c>
      <c r="CC59">
        <v>0</v>
      </c>
      <c r="CD59">
        <v>0</v>
      </c>
      <c r="CE59">
        <v>0</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c r="DF59">
        <v>0</v>
      </c>
      <c r="DG59">
        <v>0</v>
      </c>
      <c r="DH59">
        <v>0</v>
      </c>
      <c r="DI59">
        <v>0</v>
      </c>
      <c r="DJ59">
        <v>0</v>
      </c>
      <c r="DK59">
        <v>0</v>
      </c>
      <c r="DL59">
        <v>0</v>
      </c>
      <c r="DM59">
        <v>1</v>
      </c>
      <c r="DN59">
        <v>1</v>
      </c>
      <c r="DO59">
        <v>1</v>
      </c>
      <c r="DP59">
        <v>0</v>
      </c>
      <c r="DQ59">
        <v>0</v>
      </c>
      <c r="DR59">
        <v>0</v>
      </c>
      <c r="DS59">
        <v>0</v>
      </c>
      <c r="DT59">
        <v>0</v>
      </c>
      <c r="DU59">
        <v>0</v>
      </c>
      <c r="DV59">
        <v>0</v>
      </c>
      <c r="DW59">
        <v>0</v>
      </c>
      <c r="DX59">
        <v>0</v>
      </c>
      <c r="DY59">
        <v>0</v>
      </c>
      <c r="DZ59">
        <v>0</v>
      </c>
      <c r="EA59">
        <v>0</v>
      </c>
      <c r="EB59">
        <v>1</v>
      </c>
      <c r="EC59">
        <v>1</v>
      </c>
      <c r="ED59">
        <v>1</v>
      </c>
      <c r="EE59">
        <v>0</v>
      </c>
      <c r="EF59">
        <v>0</v>
      </c>
      <c r="EG59">
        <v>0</v>
      </c>
      <c r="EH59">
        <v>0</v>
      </c>
      <c r="EI59">
        <v>0</v>
      </c>
      <c r="EJ59">
        <v>0</v>
      </c>
      <c r="EK59">
        <v>0</v>
      </c>
      <c r="EL59">
        <v>0</v>
      </c>
      <c r="EM59">
        <v>0</v>
      </c>
      <c r="EN59">
        <v>0</v>
      </c>
      <c r="EO59">
        <v>1</v>
      </c>
      <c r="EP59">
        <v>1</v>
      </c>
      <c r="EQ59">
        <v>1</v>
      </c>
      <c r="ER59">
        <v>0</v>
      </c>
      <c r="ES59">
        <v>0</v>
      </c>
      <c r="ET59">
        <v>0</v>
      </c>
      <c r="EU59">
        <v>0</v>
      </c>
      <c r="EV59">
        <v>0</v>
      </c>
      <c r="EW59">
        <v>0</v>
      </c>
      <c r="EX59">
        <v>0</v>
      </c>
      <c r="EY59">
        <v>0</v>
      </c>
      <c r="EZ59">
        <v>0</v>
      </c>
      <c r="FA59">
        <v>0</v>
      </c>
      <c r="FB59">
        <v>0</v>
      </c>
      <c r="FC59">
        <v>0</v>
      </c>
      <c r="FD59">
        <v>0</v>
      </c>
      <c r="FE59">
        <v>0</v>
      </c>
      <c r="FF59">
        <v>0</v>
      </c>
      <c r="FG59">
        <v>0</v>
      </c>
      <c r="FH59">
        <v>0</v>
      </c>
      <c r="FI59">
        <v>0</v>
      </c>
      <c r="FJ59">
        <v>0</v>
      </c>
      <c r="FK59">
        <v>0</v>
      </c>
      <c r="FL59">
        <v>0</v>
      </c>
      <c r="FM59">
        <v>0</v>
      </c>
      <c r="FN59">
        <v>0</v>
      </c>
      <c r="FO59">
        <v>0</v>
      </c>
      <c r="FP59">
        <v>0</v>
      </c>
      <c r="FQ59">
        <v>0</v>
      </c>
      <c r="FR59">
        <v>0</v>
      </c>
      <c r="FS59">
        <v>0</v>
      </c>
      <c r="FT59">
        <v>0</v>
      </c>
      <c r="FU59">
        <v>0</v>
      </c>
      <c r="FV59">
        <v>0</v>
      </c>
      <c r="FW59">
        <v>0</v>
      </c>
      <c r="FX59">
        <v>0</v>
      </c>
      <c r="FY59">
        <v>0</v>
      </c>
      <c r="FZ59">
        <v>0</v>
      </c>
      <c r="GA59">
        <v>0</v>
      </c>
    </row>
    <row r="60" spans="1:183" hidden="1" x14ac:dyDescent="0.25">
      <c r="A60" t="s">
        <v>723</v>
      </c>
      <c r="B60" t="s">
        <v>724</v>
      </c>
      <c r="C60" t="s">
        <v>613</v>
      </c>
      <c r="D60" t="s">
        <v>613</v>
      </c>
      <c r="E60" t="s">
        <v>593</v>
      </c>
      <c r="G60" t="s">
        <v>585</v>
      </c>
      <c r="H60" t="s">
        <v>586</v>
      </c>
      <c r="I60" t="s">
        <v>587</v>
      </c>
      <c r="J60" t="s">
        <v>588</v>
      </c>
      <c r="K60" t="s">
        <v>599</v>
      </c>
      <c r="L60">
        <v>1</v>
      </c>
      <c r="M60">
        <v>1</v>
      </c>
      <c r="N60">
        <v>1</v>
      </c>
      <c r="O60">
        <v>1</v>
      </c>
      <c r="P60">
        <v>1</v>
      </c>
      <c r="Q60">
        <v>1</v>
      </c>
      <c r="R60">
        <v>1</v>
      </c>
      <c r="S60">
        <v>1</v>
      </c>
      <c r="T60">
        <v>0</v>
      </c>
      <c r="U60">
        <v>0</v>
      </c>
      <c r="V60">
        <v>1</v>
      </c>
      <c r="W60">
        <v>0</v>
      </c>
      <c r="X60">
        <v>1</v>
      </c>
      <c r="Y60">
        <v>0</v>
      </c>
      <c r="Z60">
        <v>0</v>
      </c>
      <c r="AA60">
        <v>1</v>
      </c>
      <c r="AB60">
        <v>0</v>
      </c>
      <c r="AC60">
        <v>0</v>
      </c>
      <c r="AD60">
        <v>0</v>
      </c>
      <c r="AE60">
        <v>0</v>
      </c>
      <c r="AF60">
        <v>0</v>
      </c>
      <c r="AG60">
        <v>0</v>
      </c>
      <c r="AH60">
        <v>0</v>
      </c>
      <c r="AI60">
        <v>0</v>
      </c>
      <c r="AJ60">
        <v>0</v>
      </c>
      <c r="AK60">
        <v>0</v>
      </c>
      <c r="AL60">
        <v>0</v>
      </c>
      <c r="AM60">
        <v>0</v>
      </c>
      <c r="AN60">
        <v>0</v>
      </c>
      <c r="AO60">
        <v>1</v>
      </c>
      <c r="AP60">
        <v>1</v>
      </c>
      <c r="AQ60">
        <v>1</v>
      </c>
      <c r="AR60">
        <v>0</v>
      </c>
      <c r="AS60">
        <v>0</v>
      </c>
      <c r="AT60">
        <v>1</v>
      </c>
      <c r="AU60">
        <v>0</v>
      </c>
      <c r="AV60">
        <v>0</v>
      </c>
      <c r="AW60">
        <v>1</v>
      </c>
      <c r="AX60">
        <v>0</v>
      </c>
      <c r="AY60">
        <v>0</v>
      </c>
      <c r="AZ60">
        <v>0</v>
      </c>
      <c r="BA60">
        <v>0</v>
      </c>
      <c r="BB60">
        <v>0</v>
      </c>
      <c r="BC60">
        <v>0</v>
      </c>
      <c r="BD60">
        <v>0</v>
      </c>
      <c r="BE60">
        <v>0</v>
      </c>
      <c r="BF60">
        <v>0</v>
      </c>
      <c r="BG60">
        <v>0</v>
      </c>
      <c r="BH60">
        <v>0</v>
      </c>
      <c r="BI60">
        <v>0</v>
      </c>
      <c r="BJ60">
        <v>0</v>
      </c>
      <c r="BK60">
        <v>0</v>
      </c>
      <c r="BL60">
        <v>0</v>
      </c>
      <c r="BM60">
        <v>0</v>
      </c>
      <c r="BN60">
        <v>0</v>
      </c>
      <c r="BO60">
        <v>1</v>
      </c>
      <c r="BP60">
        <v>0</v>
      </c>
      <c r="BQ60">
        <v>0</v>
      </c>
      <c r="BR60">
        <v>1</v>
      </c>
      <c r="BS60">
        <v>0</v>
      </c>
      <c r="BT60">
        <v>0</v>
      </c>
      <c r="BU60">
        <v>1</v>
      </c>
      <c r="BV60">
        <v>0</v>
      </c>
      <c r="BW60">
        <v>0</v>
      </c>
      <c r="BX60">
        <v>0</v>
      </c>
      <c r="BY60">
        <v>0</v>
      </c>
      <c r="BZ60">
        <v>0</v>
      </c>
      <c r="CA60">
        <v>1</v>
      </c>
      <c r="CB60">
        <v>0</v>
      </c>
      <c r="CC60">
        <v>1</v>
      </c>
      <c r="CD60">
        <v>0</v>
      </c>
      <c r="CE60">
        <v>0</v>
      </c>
      <c r="CF60">
        <v>0</v>
      </c>
      <c r="CG60">
        <v>0</v>
      </c>
      <c r="CH60">
        <v>0</v>
      </c>
      <c r="CI60">
        <v>1</v>
      </c>
      <c r="CJ60">
        <v>0</v>
      </c>
      <c r="CK60">
        <v>0</v>
      </c>
      <c r="CL60">
        <v>0</v>
      </c>
      <c r="CM60">
        <v>0</v>
      </c>
      <c r="CN60">
        <v>0</v>
      </c>
      <c r="CO60">
        <v>1</v>
      </c>
      <c r="CP60">
        <v>1</v>
      </c>
      <c r="CQ60">
        <v>1</v>
      </c>
      <c r="CR60">
        <v>1</v>
      </c>
      <c r="CS60">
        <v>1</v>
      </c>
      <c r="CT60">
        <v>1</v>
      </c>
      <c r="CU60">
        <v>1</v>
      </c>
      <c r="CV60">
        <v>1</v>
      </c>
      <c r="CW60">
        <v>1</v>
      </c>
      <c r="CX60">
        <v>1</v>
      </c>
      <c r="CY60">
        <v>1</v>
      </c>
      <c r="CZ60">
        <v>1</v>
      </c>
      <c r="DA60">
        <v>0</v>
      </c>
      <c r="DB60">
        <v>1</v>
      </c>
      <c r="DC60">
        <v>0</v>
      </c>
      <c r="DD60">
        <v>0</v>
      </c>
      <c r="DE60">
        <v>1</v>
      </c>
      <c r="DF60">
        <v>0</v>
      </c>
      <c r="DG60">
        <v>0</v>
      </c>
      <c r="DH60">
        <v>0</v>
      </c>
      <c r="DI60">
        <v>0</v>
      </c>
      <c r="DJ60">
        <v>0</v>
      </c>
      <c r="DK60">
        <v>0</v>
      </c>
      <c r="DL60">
        <v>0</v>
      </c>
      <c r="DM60">
        <v>1</v>
      </c>
      <c r="DN60">
        <v>1</v>
      </c>
      <c r="DO60">
        <v>1</v>
      </c>
      <c r="DP60">
        <v>1</v>
      </c>
      <c r="DQ60">
        <v>1</v>
      </c>
      <c r="DR60">
        <v>1</v>
      </c>
      <c r="DS60">
        <v>0</v>
      </c>
      <c r="DT60">
        <v>0</v>
      </c>
      <c r="DU60">
        <v>0</v>
      </c>
      <c r="DV60">
        <v>0</v>
      </c>
      <c r="DW60">
        <v>0</v>
      </c>
      <c r="DX60">
        <v>0</v>
      </c>
      <c r="DY60">
        <v>1</v>
      </c>
      <c r="DZ60">
        <v>1</v>
      </c>
      <c r="EA60">
        <v>1</v>
      </c>
      <c r="EB60">
        <v>1</v>
      </c>
      <c r="EC60">
        <v>1</v>
      </c>
      <c r="ED60">
        <v>1</v>
      </c>
      <c r="EE60">
        <v>0</v>
      </c>
      <c r="EF60">
        <v>0</v>
      </c>
      <c r="EG60">
        <v>0</v>
      </c>
      <c r="EH60">
        <v>0</v>
      </c>
      <c r="EI60">
        <v>0</v>
      </c>
      <c r="EJ60">
        <v>0</v>
      </c>
      <c r="EK60">
        <v>0</v>
      </c>
      <c r="EL60">
        <v>0</v>
      </c>
      <c r="EM60">
        <v>0</v>
      </c>
      <c r="EN60">
        <v>0</v>
      </c>
      <c r="EO60">
        <v>1</v>
      </c>
      <c r="EP60">
        <v>0</v>
      </c>
      <c r="EQ60">
        <v>1</v>
      </c>
      <c r="ER60">
        <v>0</v>
      </c>
      <c r="ES60">
        <v>0</v>
      </c>
      <c r="ET60">
        <v>0</v>
      </c>
      <c r="EU60">
        <v>0</v>
      </c>
      <c r="EV60">
        <v>0</v>
      </c>
      <c r="EW60">
        <v>0</v>
      </c>
      <c r="EX60">
        <v>0</v>
      </c>
      <c r="EY60">
        <v>0</v>
      </c>
      <c r="EZ60">
        <v>0</v>
      </c>
      <c r="FA60">
        <v>0</v>
      </c>
      <c r="FB60">
        <v>0</v>
      </c>
      <c r="FC60">
        <v>0</v>
      </c>
      <c r="FD60">
        <v>0</v>
      </c>
      <c r="FE60">
        <v>0</v>
      </c>
      <c r="FF60">
        <v>0</v>
      </c>
      <c r="FG60">
        <v>0</v>
      </c>
      <c r="FH60">
        <v>0</v>
      </c>
      <c r="FI60">
        <v>0</v>
      </c>
      <c r="FJ60">
        <v>0</v>
      </c>
      <c r="FK60">
        <v>0</v>
      </c>
      <c r="FL60">
        <v>0</v>
      </c>
      <c r="FM60">
        <v>0</v>
      </c>
      <c r="FN60">
        <v>0</v>
      </c>
      <c r="FO60">
        <v>0</v>
      </c>
      <c r="FP60">
        <v>0</v>
      </c>
      <c r="FQ60">
        <v>0</v>
      </c>
      <c r="FR60">
        <v>0</v>
      </c>
      <c r="FS60">
        <v>0</v>
      </c>
      <c r="FT60">
        <v>0</v>
      </c>
      <c r="FU60">
        <v>0</v>
      </c>
      <c r="FV60">
        <v>0</v>
      </c>
      <c r="FW60">
        <v>0</v>
      </c>
      <c r="FX60">
        <v>0</v>
      </c>
      <c r="FY60">
        <v>0</v>
      </c>
      <c r="FZ60">
        <v>0</v>
      </c>
      <c r="GA60">
        <v>0</v>
      </c>
    </row>
    <row r="61" spans="1:183" hidden="1" x14ac:dyDescent="0.25">
      <c r="A61" t="s">
        <v>725</v>
      </c>
      <c r="B61" t="s">
        <v>726</v>
      </c>
      <c r="C61" t="s">
        <v>613</v>
      </c>
      <c r="D61" t="s">
        <v>613</v>
      </c>
      <c r="E61" t="s">
        <v>584</v>
      </c>
      <c r="F61" t="s">
        <v>654</v>
      </c>
      <c r="G61" t="s">
        <v>618</v>
      </c>
      <c r="H61" t="s">
        <v>598</v>
      </c>
      <c r="I61" t="s">
        <v>587</v>
      </c>
      <c r="J61" t="s">
        <v>588</v>
      </c>
      <c r="K61" t="s">
        <v>599</v>
      </c>
      <c r="L61">
        <v>1</v>
      </c>
      <c r="M61">
        <v>1</v>
      </c>
      <c r="N61">
        <v>1</v>
      </c>
      <c r="O61">
        <v>1</v>
      </c>
      <c r="P61">
        <v>1</v>
      </c>
      <c r="Q61">
        <v>1</v>
      </c>
      <c r="R61">
        <v>1</v>
      </c>
      <c r="S61">
        <v>1</v>
      </c>
      <c r="T61">
        <v>0</v>
      </c>
      <c r="U61">
        <v>0</v>
      </c>
      <c r="V61">
        <v>1</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1</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1</v>
      </c>
      <c r="CB61">
        <v>0</v>
      </c>
      <c r="CC61">
        <v>0</v>
      </c>
      <c r="CD61">
        <v>0</v>
      </c>
      <c r="CE61">
        <v>0</v>
      </c>
      <c r="CF61">
        <v>0</v>
      </c>
      <c r="CG61">
        <v>0</v>
      </c>
      <c r="CH61">
        <v>0</v>
      </c>
      <c r="CI61">
        <v>0</v>
      </c>
      <c r="CJ61">
        <v>0</v>
      </c>
      <c r="CK61">
        <v>0</v>
      </c>
      <c r="CL61">
        <v>0</v>
      </c>
      <c r="CM61">
        <v>0</v>
      </c>
      <c r="CN61">
        <v>0</v>
      </c>
      <c r="CO61">
        <v>1</v>
      </c>
      <c r="CP61">
        <v>1</v>
      </c>
      <c r="CQ61">
        <v>1</v>
      </c>
      <c r="CR61">
        <v>1</v>
      </c>
      <c r="CS61">
        <v>1</v>
      </c>
      <c r="CT61">
        <v>1</v>
      </c>
      <c r="CU61">
        <v>1</v>
      </c>
      <c r="CV61">
        <v>1</v>
      </c>
      <c r="CW61">
        <v>1</v>
      </c>
      <c r="CX61">
        <v>1</v>
      </c>
      <c r="CY61">
        <v>1</v>
      </c>
      <c r="CZ61">
        <v>1</v>
      </c>
      <c r="DA61">
        <v>0</v>
      </c>
      <c r="DB61">
        <v>0</v>
      </c>
      <c r="DC61">
        <v>0</v>
      </c>
      <c r="DD61">
        <v>0</v>
      </c>
      <c r="DE61">
        <v>0</v>
      </c>
      <c r="DF61">
        <v>0</v>
      </c>
      <c r="DG61">
        <v>0</v>
      </c>
      <c r="DH61">
        <v>0</v>
      </c>
      <c r="DI61">
        <v>0</v>
      </c>
      <c r="DJ61">
        <v>0</v>
      </c>
      <c r="DK61">
        <v>0</v>
      </c>
      <c r="DL61">
        <v>0</v>
      </c>
      <c r="DM61">
        <v>1</v>
      </c>
      <c r="DN61">
        <v>1</v>
      </c>
      <c r="DO61">
        <v>1</v>
      </c>
      <c r="DP61">
        <v>0</v>
      </c>
      <c r="DQ61">
        <v>0</v>
      </c>
      <c r="DR61">
        <v>0</v>
      </c>
      <c r="DS61">
        <v>0</v>
      </c>
      <c r="DT61">
        <v>0</v>
      </c>
      <c r="DU61">
        <v>0</v>
      </c>
      <c r="DV61">
        <v>0</v>
      </c>
      <c r="DW61">
        <v>0</v>
      </c>
      <c r="DX61">
        <v>0</v>
      </c>
      <c r="DY61">
        <v>0</v>
      </c>
      <c r="DZ61">
        <v>0</v>
      </c>
      <c r="EA61">
        <v>0</v>
      </c>
      <c r="EB61">
        <v>1</v>
      </c>
      <c r="EC61">
        <v>1</v>
      </c>
      <c r="ED61">
        <v>1</v>
      </c>
      <c r="EE61">
        <v>0</v>
      </c>
      <c r="EF61">
        <v>0</v>
      </c>
      <c r="EG61">
        <v>0</v>
      </c>
      <c r="EH61">
        <v>0</v>
      </c>
      <c r="EI61">
        <v>0</v>
      </c>
      <c r="EJ61">
        <v>0</v>
      </c>
      <c r="EK61">
        <v>0</v>
      </c>
      <c r="EL61">
        <v>0</v>
      </c>
      <c r="EM61">
        <v>0</v>
      </c>
      <c r="EN61">
        <v>0</v>
      </c>
      <c r="EO61">
        <v>1</v>
      </c>
      <c r="EP61">
        <v>1</v>
      </c>
      <c r="EQ61">
        <v>1</v>
      </c>
      <c r="ER61">
        <v>0</v>
      </c>
      <c r="ES61">
        <v>0</v>
      </c>
      <c r="ET61">
        <v>0</v>
      </c>
      <c r="EU61">
        <v>0</v>
      </c>
      <c r="EV61">
        <v>0</v>
      </c>
      <c r="EW61">
        <v>0</v>
      </c>
      <c r="EX61">
        <v>0</v>
      </c>
      <c r="EY61">
        <v>0</v>
      </c>
      <c r="EZ61">
        <v>0</v>
      </c>
      <c r="FA61">
        <v>0</v>
      </c>
      <c r="FB61">
        <v>0</v>
      </c>
      <c r="FC61">
        <v>0</v>
      </c>
      <c r="FD61">
        <v>1</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row>
    <row r="62" spans="1:183" hidden="1" x14ac:dyDescent="0.25">
      <c r="A62" t="s">
        <v>727</v>
      </c>
      <c r="B62" t="s">
        <v>728</v>
      </c>
      <c r="C62" t="s">
        <v>583</v>
      </c>
      <c r="D62" t="s">
        <v>583</v>
      </c>
      <c r="E62" t="s">
        <v>584</v>
      </c>
      <c r="G62" t="s">
        <v>585</v>
      </c>
      <c r="H62" t="s">
        <v>586</v>
      </c>
      <c r="I62" t="s">
        <v>587</v>
      </c>
      <c r="J62" t="s">
        <v>588</v>
      </c>
      <c r="K62" t="s">
        <v>606</v>
      </c>
      <c r="L62">
        <v>0</v>
      </c>
      <c r="M62">
        <v>0</v>
      </c>
      <c r="N62">
        <v>1</v>
      </c>
      <c r="O62">
        <v>0</v>
      </c>
      <c r="P62">
        <v>0</v>
      </c>
      <c r="Q62">
        <v>0</v>
      </c>
      <c r="R62">
        <v>0</v>
      </c>
      <c r="S62">
        <v>0</v>
      </c>
      <c r="T62">
        <v>0</v>
      </c>
      <c r="U62">
        <v>0</v>
      </c>
      <c r="V62">
        <v>1</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1</v>
      </c>
      <c r="CB62">
        <v>0</v>
      </c>
      <c r="CC62">
        <v>0</v>
      </c>
      <c r="CD62">
        <v>0</v>
      </c>
      <c r="CE62">
        <v>0</v>
      </c>
      <c r="CF62">
        <v>0</v>
      </c>
      <c r="CG62">
        <v>0</v>
      </c>
      <c r="CH62">
        <v>0</v>
      </c>
      <c r="CI62">
        <v>0</v>
      </c>
      <c r="CJ62">
        <v>0</v>
      </c>
      <c r="CK62">
        <v>0</v>
      </c>
      <c r="CL62">
        <v>0</v>
      </c>
      <c r="CM62">
        <v>0</v>
      </c>
      <c r="CN62">
        <v>0</v>
      </c>
      <c r="CO62">
        <v>1</v>
      </c>
      <c r="CP62">
        <v>1</v>
      </c>
      <c r="CQ62">
        <v>1</v>
      </c>
      <c r="CR62">
        <v>1</v>
      </c>
      <c r="CS62">
        <v>1</v>
      </c>
      <c r="CT62">
        <v>1</v>
      </c>
      <c r="CU62">
        <v>1</v>
      </c>
      <c r="CV62">
        <v>1</v>
      </c>
      <c r="CW62">
        <v>1</v>
      </c>
      <c r="CX62">
        <v>0</v>
      </c>
      <c r="CY62">
        <v>0</v>
      </c>
      <c r="CZ62">
        <v>0</v>
      </c>
      <c r="DA62">
        <v>0</v>
      </c>
      <c r="DB62">
        <v>0</v>
      </c>
      <c r="DC62">
        <v>0</v>
      </c>
      <c r="DD62">
        <v>0</v>
      </c>
      <c r="DE62">
        <v>0</v>
      </c>
      <c r="DF62">
        <v>0</v>
      </c>
      <c r="DG62">
        <v>0</v>
      </c>
      <c r="DH62">
        <v>0</v>
      </c>
      <c r="DI62">
        <v>0</v>
      </c>
      <c r="DJ62">
        <v>0</v>
      </c>
      <c r="DK62">
        <v>0</v>
      </c>
      <c r="DL62">
        <v>0</v>
      </c>
      <c r="DM62">
        <v>1</v>
      </c>
      <c r="DN62">
        <v>1</v>
      </c>
      <c r="DO62">
        <v>1</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1</v>
      </c>
      <c r="EP62">
        <v>1</v>
      </c>
      <c r="EQ62">
        <v>1</v>
      </c>
      <c r="ER62">
        <v>0</v>
      </c>
      <c r="ES62">
        <v>0</v>
      </c>
      <c r="ET62">
        <v>0</v>
      </c>
      <c r="EU62">
        <v>0</v>
      </c>
      <c r="EV62">
        <v>0</v>
      </c>
      <c r="EW62">
        <v>0</v>
      </c>
      <c r="EX62">
        <v>0</v>
      </c>
      <c r="EY62">
        <v>0</v>
      </c>
      <c r="EZ62">
        <v>0</v>
      </c>
      <c r="FA62">
        <v>0</v>
      </c>
      <c r="FB62">
        <v>0</v>
      </c>
      <c r="FC62">
        <v>0</v>
      </c>
      <c r="FD62">
        <v>0</v>
      </c>
      <c r="FE62">
        <v>0</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row>
    <row r="63" spans="1:183" hidden="1" x14ac:dyDescent="0.25">
      <c r="A63" t="s">
        <v>729</v>
      </c>
      <c r="B63" t="s">
        <v>730</v>
      </c>
      <c r="C63" t="s">
        <v>597</v>
      </c>
      <c r="D63" t="s">
        <v>597</v>
      </c>
      <c r="E63" t="s">
        <v>593</v>
      </c>
      <c r="G63" t="s">
        <v>585</v>
      </c>
      <c r="H63" t="s">
        <v>604</v>
      </c>
      <c r="I63" t="s">
        <v>587</v>
      </c>
      <c r="J63" t="s">
        <v>588</v>
      </c>
      <c r="K63" t="s">
        <v>589</v>
      </c>
      <c r="L63">
        <v>1</v>
      </c>
      <c r="M63">
        <v>1</v>
      </c>
      <c r="N63">
        <v>1</v>
      </c>
      <c r="O63">
        <v>1</v>
      </c>
      <c r="P63">
        <v>1</v>
      </c>
      <c r="Q63">
        <v>1</v>
      </c>
      <c r="R63">
        <v>1</v>
      </c>
      <c r="S63">
        <v>1</v>
      </c>
      <c r="T63">
        <v>0</v>
      </c>
      <c r="U63">
        <v>0</v>
      </c>
      <c r="V63">
        <v>1</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1</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1</v>
      </c>
      <c r="CB63">
        <v>0</v>
      </c>
      <c r="CC63">
        <v>0</v>
      </c>
      <c r="CD63">
        <v>0</v>
      </c>
      <c r="CE63">
        <v>0</v>
      </c>
      <c r="CF63">
        <v>0</v>
      </c>
      <c r="CG63">
        <v>0</v>
      </c>
      <c r="CH63">
        <v>0</v>
      </c>
      <c r="CI63">
        <v>0</v>
      </c>
      <c r="CJ63">
        <v>0</v>
      </c>
      <c r="CK63">
        <v>0</v>
      </c>
      <c r="CL63">
        <v>0</v>
      </c>
      <c r="CM63">
        <v>0</v>
      </c>
      <c r="CN63">
        <v>0</v>
      </c>
      <c r="CO63">
        <v>1</v>
      </c>
      <c r="CP63">
        <v>1</v>
      </c>
      <c r="CQ63">
        <v>1</v>
      </c>
      <c r="CR63">
        <v>0</v>
      </c>
      <c r="CS63">
        <v>0</v>
      </c>
      <c r="CT63">
        <v>0</v>
      </c>
      <c r="CU63">
        <v>1</v>
      </c>
      <c r="CV63">
        <v>1</v>
      </c>
      <c r="CW63">
        <v>1</v>
      </c>
      <c r="CX63">
        <v>1</v>
      </c>
      <c r="CY63">
        <v>1</v>
      </c>
      <c r="CZ63">
        <v>1</v>
      </c>
      <c r="DA63">
        <v>0</v>
      </c>
      <c r="DB63">
        <v>0</v>
      </c>
      <c r="DC63">
        <v>0</v>
      </c>
      <c r="DD63">
        <v>0</v>
      </c>
      <c r="DE63">
        <v>0</v>
      </c>
      <c r="DF63">
        <v>0</v>
      </c>
      <c r="DG63">
        <v>0</v>
      </c>
      <c r="DH63">
        <v>0</v>
      </c>
      <c r="DI63">
        <v>0</v>
      </c>
      <c r="DJ63">
        <v>0</v>
      </c>
      <c r="DK63">
        <v>0</v>
      </c>
      <c r="DL63">
        <v>0</v>
      </c>
      <c r="DM63">
        <v>1</v>
      </c>
      <c r="DN63">
        <v>1</v>
      </c>
      <c r="DO63">
        <v>1</v>
      </c>
      <c r="DP63">
        <v>0</v>
      </c>
      <c r="DQ63">
        <v>0</v>
      </c>
      <c r="DR63">
        <v>0</v>
      </c>
      <c r="DS63">
        <v>0</v>
      </c>
      <c r="DT63">
        <v>0</v>
      </c>
      <c r="DU63">
        <v>0</v>
      </c>
      <c r="DV63">
        <v>0</v>
      </c>
      <c r="DW63">
        <v>0</v>
      </c>
      <c r="DX63">
        <v>0</v>
      </c>
      <c r="DY63">
        <v>0</v>
      </c>
      <c r="DZ63">
        <v>0</v>
      </c>
      <c r="EA63">
        <v>0</v>
      </c>
      <c r="EB63">
        <v>1</v>
      </c>
      <c r="EC63">
        <v>1</v>
      </c>
      <c r="ED63">
        <v>1</v>
      </c>
      <c r="EE63">
        <v>0</v>
      </c>
      <c r="EF63">
        <v>0</v>
      </c>
      <c r="EG63">
        <v>0</v>
      </c>
      <c r="EH63">
        <v>0</v>
      </c>
      <c r="EI63">
        <v>0</v>
      </c>
      <c r="EJ63">
        <v>0</v>
      </c>
      <c r="EK63">
        <v>0</v>
      </c>
      <c r="EL63">
        <v>0</v>
      </c>
      <c r="EM63">
        <v>0</v>
      </c>
      <c r="EN63">
        <v>0</v>
      </c>
      <c r="EO63">
        <v>1</v>
      </c>
      <c r="EP63">
        <v>1</v>
      </c>
      <c r="EQ63">
        <v>1</v>
      </c>
      <c r="ER63">
        <v>0</v>
      </c>
      <c r="ES63">
        <v>0</v>
      </c>
      <c r="ET63">
        <v>0</v>
      </c>
      <c r="EU63">
        <v>0</v>
      </c>
      <c r="EV63">
        <v>0</v>
      </c>
      <c r="EW63">
        <v>0</v>
      </c>
      <c r="EX63">
        <v>0</v>
      </c>
      <c r="EY63">
        <v>0</v>
      </c>
      <c r="EZ63">
        <v>0</v>
      </c>
      <c r="FA63">
        <v>0</v>
      </c>
      <c r="FB63">
        <v>0</v>
      </c>
      <c r="FC63">
        <v>0</v>
      </c>
      <c r="FD63">
        <v>0</v>
      </c>
      <c r="FE63">
        <v>0</v>
      </c>
      <c r="FF63">
        <v>0</v>
      </c>
      <c r="FG63">
        <v>0</v>
      </c>
      <c r="FH63">
        <v>0</v>
      </c>
      <c r="FI63">
        <v>0</v>
      </c>
      <c r="FJ63">
        <v>0</v>
      </c>
      <c r="FK63">
        <v>0</v>
      </c>
      <c r="FL63">
        <v>0</v>
      </c>
      <c r="FM63">
        <v>0</v>
      </c>
      <c r="FN63">
        <v>0</v>
      </c>
      <c r="FO63">
        <v>0</v>
      </c>
      <c r="FP63">
        <v>0</v>
      </c>
      <c r="FQ63">
        <v>0</v>
      </c>
      <c r="FR63">
        <v>0</v>
      </c>
      <c r="FS63">
        <v>0</v>
      </c>
      <c r="FT63">
        <v>0</v>
      </c>
      <c r="FU63">
        <v>0</v>
      </c>
      <c r="FV63">
        <v>0</v>
      </c>
      <c r="FW63">
        <v>0</v>
      </c>
      <c r="FX63">
        <v>0</v>
      </c>
      <c r="FY63">
        <v>0</v>
      </c>
      <c r="FZ63">
        <v>0</v>
      </c>
      <c r="GA63">
        <v>0</v>
      </c>
    </row>
    <row r="64" spans="1:183" hidden="1" x14ac:dyDescent="0.25">
      <c r="A64" t="s">
        <v>731</v>
      </c>
      <c r="B64" t="s">
        <v>732</v>
      </c>
      <c r="C64" t="s">
        <v>597</v>
      </c>
      <c r="D64" t="s">
        <v>597</v>
      </c>
      <c r="E64" t="s">
        <v>584</v>
      </c>
      <c r="F64" t="s">
        <v>617</v>
      </c>
      <c r="G64" t="s">
        <v>585</v>
      </c>
      <c r="H64" t="s">
        <v>586</v>
      </c>
      <c r="I64" t="s">
        <v>587</v>
      </c>
      <c r="J64" t="s">
        <v>588</v>
      </c>
      <c r="K64" t="s">
        <v>606</v>
      </c>
      <c r="L64">
        <v>1</v>
      </c>
      <c r="M64">
        <v>1</v>
      </c>
      <c r="N64">
        <v>1</v>
      </c>
      <c r="O64">
        <v>1</v>
      </c>
      <c r="P64">
        <v>1</v>
      </c>
      <c r="Q64">
        <v>1</v>
      </c>
      <c r="R64">
        <v>1</v>
      </c>
      <c r="S64">
        <v>1</v>
      </c>
      <c r="T64">
        <v>0</v>
      </c>
      <c r="U64">
        <v>0</v>
      </c>
      <c r="V64">
        <v>1</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1</v>
      </c>
      <c r="AS64">
        <v>1</v>
      </c>
      <c r="AT64">
        <v>1</v>
      </c>
      <c r="AU64">
        <v>0</v>
      </c>
      <c r="AV64">
        <v>1</v>
      </c>
      <c r="AW64">
        <v>1</v>
      </c>
      <c r="AX64">
        <v>0</v>
      </c>
      <c r="AY64">
        <v>0</v>
      </c>
      <c r="AZ64">
        <v>0</v>
      </c>
      <c r="BA64">
        <v>0</v>
      </c>
      <c r="BB64">
        <v>0</v>
      </c>
      <c r="BC64">
        <v>0</v>
      </c>
      <c r="BD64">
        <v>0</v>
      </c>
      <c r="BE64">
        <v>0</v>
      </c>
      <c r="BF64">
        <v>0</v>
      </c>
      <c r="BG64">
        <v>0</v>
      </c>
      <c r="BH64">
        <v>0</v>
      </c>
      <c r="BI64">
        <v>0</v>
      </c>
      <c r="BJ64">
        <v>0</v>
      </c>
      <c r="BK64">
        <v>0</v>
      </c>
      <c r="BL64">
        <v>0</v>
      </c>
      <c r="BM64">
        <v>0</v>
      </c>
      <c r="BN64">
        <v>1</v>
      </c>
      <c r="BO64">
        <v>1</v>
      </c>
      <c r="BP64">
        <v>0</v>
      </c>
      <c r="BQ64">
        <v>1</v>
      </c>
      <c r="BR64">
        <v>1</v>
      </c>
      <c r="BS64">
        <v>0</v>
      </c>
      <c r="BT64">
        <v>1</v>
      </c>
      <c r="BU64">
        <v>1</v>
      </c>
      <c r="BV64">
        <v>0</v>
      </c>
      <c r="BW64">
        <v>0</v>
      </c>
      <c r="BX64">
        <v>0</v>
      </c>
      <c r="BY64">
        <v>0</v>
      </c>
      <c r="BZ64">
        <v>0</v>
      </c>
      <c r="CA64">
        <v>1</v>
      </c>
      <c r="CB64">
        <v>0</v>
      </c>
      <c r="CC64">
        <v>0</v>
      </c>
      <c r="CD64">
        <v>0</v>
      </c>
      <c r="CE64">
        <v>0</v>
      </c>
      <c r="CF64">
        <v>0</v>
      </c>
      <c r="CG64">
        <v>0</v>
      </c>
      <c r="CH64">
        <v>0</v>
      </c>
      <c r="CI64">
        <v>0</v>
      </c>
      <c r="CJ64">
        <v>0</v>
      </c>
      <c r="CK64">
        <v>0</v>
      </c>
      <c r="CL64">
        <v>0</v>
      </c>
      <c r="CM64">
        <v>0</v>
      </c>
      <c r="CN64">
        <v>0</v>
      </c>
      <c r="CO64">
        <v>1</v>
      </c>
      <c r="CP64">
        <v>1</v>
      </c>
      <c r="CQ64">
        <v>1</v>
      </c>
      <c r="CR64">
        <v>1</v>
      </c>
      <c r="CS64">
        <v>1</v>
      </c>
      <c r="CT64">
        <v>1</v>
      </c>
      <c r="CU64">
        <v>1</v>
      </c>
      <c r="CV64">
        <v>1</v>
      </c>
      <c r="CW64">
        <v>1</v>
      </c>
      <c r="CX64">
        <v>1</v>
      </c>
      <c r="CY64">
        <v>1</v>
      </c>
      <c r="CZ64">
        <v>1</v>
      </c>
      <c r="DA64">
        <v>0</v>
      </c>
      <c r="DB64">
        <v>0</v>
      </c>
      <c r="DC64">
        <v>0</v>
      </c>
      <c r="DD64">
        <v>0</v>
      </c>
      <c r="DE64">
        <v>0</v>
      </c>
      <c r="DF64">
        <v>0</v>
      </c>
      <c r="DG64">
        <v>0</v>
      </c>
      <c r="DH64">
        <v>0</v>
      </c>
      <c r="DI64">
        <v>0</v>
      </c>
      <c r="DJ64">
        <v>1</v>
      </c>
      <c r="DK64">
        <v>1</v>
      </c>
      <c r="DL64">
        <v>0</v>
      </c>
      <c r="DM64">
        <v>1</v>
      </c>
      <c r="DN64">
        <v>1</v>
      </c>
      <c r="DO64">
        <v>1</v>
      </c>
      <c r="DP64">
        <v>0</v>
      </c>
      <c r="DQ64">
        <v>0</v>
      </c>
      <c r="DR64">
        <v>0</v>
      </c>
      <c r="DS64">
        <v>0</v>
      </c>
      <c r="DT64">
        <v>0</v>
      </c>
      <c r="DU64">
        <v>0</v>
      </c>
      <c r="DV64">
        <v>0</v>
      </c>
      <c r="DW64">
        <v>0</v>
      </c>
      <c r="DX64">
        <v>0</v>
      </c>
      <c r="DY64">
        <v>0</v>
      </c>
      <c r="DZ64">
        <v>0</v>
      </c>
      <c r="EA64">
        <v>0</v>
      </c>
      <c r="EB64">
        <v>1</v>
      </c>
      <c r="EC64">
        <v>1</v>
      </c>
      <c r="ED64">
        <v>1</v>
      </c>
      <c r="EE64">
        <v>0</v>
      </c>
      <c r="EF64">
        <v>0</v>
      </c>
      <c r="EG64">
        <v>0</v>
      </c>
      <c r="EH64">
        <v>0</v>
      </c>
      <c r="EI64">
        <v>0</v>
      </c>
      <c r="EJ64">
        <v>0</v>
      </c>
      <c r="EK64">
        <v>0</v>
      </c>
      <c r="EL64">
        <v>0</v>
      </c>
      <c r="EM64">
        <v>0</v>
      </c>
      <c r="EN64">
        <v>0</v>
      </c>
      <c r="EO64">
        <v>1</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0</v>
      </c>
      <c r="FM64">
        <v>0</v>
      </c>
      <c r="FN64">
        <v>0</v>
      </c>
      <c r="FO64">
        <v>0</v>
      </c>
      <c r="FP64">
        <v>0</v>
      </c>
      <c r="FQ64">
        <v>0</v>
      </c>
      <c r="FR64">
        <v>0</v>
      </c>
      <c r="FS64">
        <v>0</v>
      </c>
      <c r="FT64">
        <v>0</v>
      </c>
      <c r="FU64">
        <v>0</v>
      </c>
      <c r="FV64">
        <v>0</v>
      </c>
      <c r="FW64">
        <v>0</v>
      </c>
      <c r="FX64">
        <v>0</v>
      </c>
      <c r="FY64">
        <v>0</v>
      </c>
      <c r="FZ64">
        <v>0</v>
      </c>
      <c r="GA64">
        <v>0</v>
      </c>
    </row>
    <row r="65" spans="1:183" hidden="1" x14ac:dyDescent="0.25">
      <c r="A65" t="s">
        <v>733</v>
      </c>
      <c r="B65" t="s">
        <v>734</v>
      </c>
      <c r="C65" t="s">
        <v>592</v>
      </c>
      <c r="D65" t="s">
        <v>592</v>
      </c>
      <c r="E65" t="s">
        <v>623</v>
      </c>
      <c r="G65" t="s">
        <v>585</v>
      </c>
      <c r="H65" t="s">
        <v>598</v>
      </c>
      <c r="I65" t="s">
        <v>587</v>
      </c>
      <c r="J65" t="s">
        <v>594</v>
      </c>
      <c r="K65" t="s">
        <v>606</v>
      </c>
      <c r="L65">
        <v>1</v>
      </c>
      <c r="M65">
        <v>1</v>
      </c>
      <c r="N65">
        <v>1</v>
      </c>
      <c r="O65">
        <v>1</v>
      </c>
      <c r="P65">
        <v>1</v>
      </c>
      <c r="Q65">
        <v>1</v>
      </c>
      <c r="R65">
        <v>1</v>
      </c>
      <c r="S65">
        <v>1</v>
      </c>
      <c r="T65">
        <v>0</v>
      </c>
      <c r="U65">
        <v>0</v>
      </c>
      <c r="V65">
        <v>1</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1</v>
      </c>
      <c r="AS65">
        <v>0</v>
      </c>
      <c r="AT65">
        <v>0</v>
      </c>
      <c r="AU65">
        <v>0</v>
      </c>
      <c r="AV65">
        <v>0</v>
      </c>
      <c r="AW65">
        <v>0</v>
      </c>
      <c r="AX65">
        <v>0</v>
      </c>
      <c r="AY65">
        <v>0</v>
      </c>
      <c r="AZ65">
        <v>0</v>
      </c>
      <c r="BA65">
        <v>0</v>
      </c>
      <c r="BB65">
        <v>0</v>
      </c>
      <c r="BC65">
        <v>0</v>
      </c>
      <c r="BD65">
        <v>0</v>
      </c>
      <c r="BE65">
        <v>0</v>
      </c>
      <c r="BF65">
        <v>1</v>
      </c>
      <c r="BG65">
        <v>1</v>
      </c>
      <c r="BH65">
        <v>0</v>
      </c>
      <c r="BI65">
        <v>0</v>
      </c>
      <c r="BJ65">
        <v>0</v>
      </c>
      <c r="BK65">
        <v>0</v>
      </c>
      <c r="BL65">
        <v>0</v>
      </c>
      <c r="BM65">
        <v>0</v>
      </c>
      <c r="BN65">
        <v>0</v>
      </c>
      <c r="BO65">
        <v>0</v>
      </c>
      <c r="BP65">
        <v>0</v>
      </c>
      <c r="BQ65">
        <v>0</v>
      </c>
      <c r="BR65">
        <v>0</v>
      </c>
      <c r="BS65">
        <v>0</v>
      </c>
      <c r="BT65">
        <v>0</v>
      </c>
      <c r="BU65">
        <v>0</v>
      </c>
      <c r="BV65">
        <v>0</v>
      </c>
      <c r="BW65">
        <v>1</v>
      </c>
      <c r="BX65">
        <v>1</v>
      </c>
      <c r="BY65">
        <v>0</v>
      </c>
      <c r="BZ65">
        <v>0</v>
      </c>
      <c r="CA65">
        <v>1</v>
      </c>
      <c r="CB65">
        <v>1</v>
      </c>
      <c r="CC65">
        <v>1</v>
      </c>
      <c r="CD65">
        <v>0</v>
      </c>
      <c r="CE65">
        <v>0</v>
      </c>
      <c r="CF65">
        <v>1</v>
      </c>
      <c r="CG65">
        <v>0</v>
      </c>
      <c r="CH65">
        <v>0</v>
      </c>
      <c r="CI65">
        <v>0</v>
      </c>
      <c r="CJ65">
        <v>0</v>
      </c>
      <c r="CK65">
        <v>1</v>
      </c>
      <c r="CL65">
        <v>1</v>
      </c>
      <c r="CM65">
        <v>0</v>
      </c>
      <c r="CN65">
        <v>0</v>
      </c>
      <c r="CO65">
        <v>1</v>
      </c>
      <c r="CP65">
        <v>1</v>
      </c>
      <c r="CQ65">
        <v>1</v>
      </c>
      <c r="CR65">
        <v>1</v>
      </c>
      <c r="CS65">
        <v>1</v>
      </c>
      <c r="CT65">
        <v>1</v>
      </c>
      <c r="CU65">
        <v>1</v>
      </c>
      <c r="CV65">
        <v>1</v>
      </c>
      <c r="CW65">
        <v>1</v>
      </c>
      <c r="CX65">
        <v>1</v>
      </c>
      <c r="CY65">
        <v>1</v>
      </c>
      <c r="CZ65">
        <v>1</v>
      </c>
      <c r="DA65">
        <v>1</v>
      </c>
      <c r="DB65">
        <v>1</v>
      </c>
      <c r="DC65">
        <v>0</v>
      </c>
      <c r="DD65">
        <v>0</v>
      </c>
      <c r="DE65">
        <v>0</v>
      </c>
      <c r="DF65">
        <v>0</v>
      </c>
      <c r="DG65">
        <v>0</v>
      </c>
      <c r="DH65">
        <v>0</v>
      </c>
      <c r="DI65">
        <v>0</v>
      </c>
      <c r="DJ65">
        <v>1</v>
      </c>
      <c r="DK65">
        <v>1</v>
      </c>
      <c r="DL65">
        <v>1</v>
      </c>
      <c r="DM65">
        <v>1</v>
      </c>
      <c r="DN65">
        <v>1</v>
      </c>
      <c r="DO65">
        <v>1</v>
      </c>
      <c r="DP65">
        <v>1</v>
      </c>
      <c r="DQ65">
        <v>1</v>
      </c>
      <c r="DR65">
        <v>1</v>
      </c>
      <c r="DS65">
        <v>0</v>
      </c>
      <c r="DT65">
        <v>0</v>
      </c>
      <c r="DU65">
        <v>0</v>
      </c>
      <c r="DV65">
        <v>0</v>
      </c>
      <c r="DW65">
        <v>0</v>
      </c>
      <c r="DX65">
        <v>0</v>
      </c>
      <c r="DY65">
        <v>1</v>
      </c>
      <c r="DZ65">
        <v>1</v>
      </c>
      <c r="EA65">
        <v>1</v>
      </c>
      <c r="EB65">
        <v>1</v>
      </c>
      <c r="EC65">
        <v>1</v>
      </c>
      <c r="ED65">
        <v>1</v>
      </c>
      <c r="EE65">
        <v>1</v>
      </c>
      <c r="EF65">
        <v>1</v>
      </c>
      <c r="EG65">
        <v>1</v>
      </c>
      <c r="EH65">
        <v>1</v>
      </c>
      <c r="EI65">
        <v>1</v>
      </c>
      <c r="EJ65">
        <v>1</v>
      </c>
      <c r="EK65">
        <v>1</v>
      </c>
      <c r="EL65">
        <v>1</v>
      </c>
      <c r="EM65">
        <v>1</v>
      </c>
      <c r="EN65">
        <v>1</v>
      </c>
      <c r="EO65">
        <v>1</v>
      </c>
      <c r="EP65">
        <v>1</v>
      </c>
      <c r="EQ65">
        <v>1</v>
      </c>
      <c r="ER65">
        <v>0</v>
      </c>
      <c r="ES65">
        <v>0</v>
      </c>
      <c r="ET65">
        <v>0</v>
      </c>
      <c r="EU65">
        <v>1</v>
      </c>
      <c r="EV65">
        <v>1</v>
      </c>
      <c r="EW65">
        <v>0</v>
      </c>
      <c r="EX65">
        <v>0</v>
      </c>
      <c r="EY65">
        <v>0</v>
      </c>
      <c r="EZ65">
        <v>0</v>
      </c>
      <c r="FA65">
        <v>0</v>
      </c>
      <c r="FB65">
        <v>0</v>
      </c>
      <c r="FC65">
        <v>0</v>
      </c>
      <c r="FD65">
        <v>1</v>
      </c>
      <c r="FE65">
        <v>1</v>
      </c>
      <c r="FF65">
        <v>0</v>
      </c>
      <c r="FG65">
        <v>0</v>
      </c>
      <c r="FH65">
        <v>0</v>
      </c>
      <c r="FI65">
        <v>0</v>
      </c>
      <c r="FJ65">
        <v>1</v>
      </c>
      <c r="FK65">
        <v>1</v>
      </c>
      <c r="FL65">
        <v>0</v>
      </c>
      <c r="FM65">
        <v>0</v>
      </c>
      <c r="FN65">
        <v>0</v>
      </c>
      <c r="FO65">
        <v>0</v>
      </c>
      <c r="FP65">
        <v>0</v>
      </c>
      <c r="FQ65">
        <v>0</v>
      </c>
      <c r="FR65">
        <v>0</v>
      </c>
      <c r="FS65">
        <v>0</v>
      </c>
      <c r="FT65">
        <v>0</v>
      </c>
      <c r="FU65">
        <v>0</v>
      </c>
      <c r="FV65">
        <v>0</v>
      </c>
      <c r="FW65">
        <v>0</v>
      </c>
      <c r="FX65">
        <v>0</v>
      </c>
      <c r="FY65">
        <v>0</v>
      </c>
      <c r="FZ65">
        <v>0</v>
      </c>
      <c r="GA65">
        <v>0</v>
      </c>
    </row>
    <row r="66" spans="1:183" hidden="1" x14ac:dyDescent="0.25">
      <c r="A66" t="s">
        <v>735</v>
      </c>
      <c r="B66" t="s">
        <v>736</v>
      </c>
      <c r="C66" t="s">
        <v>613</v>
      </c>
      <c r="D66" t="s">
        <v>613</v>
      </c>
      <c r="E66" t="s">
        <v>584</v>
      </c>
      <c r="G66" t="s">
        <v>585</v>
      </c>
      <c r="H66" t="s">
        <v>604</v>
      </c>
      <c r="I66" t="s">
        <v>587</v>
      </c>
      <c r="J66" t="s">
        <v>588</v>
      </c>
      <c r="K66" t="s">
        <v>599</v>
      </c>
      <c r="L66">
        <v>1</v>
      </c>
      <c r="M66">
        <v>1</v>
      </c>
      <c r="N66">
        <v>1</v>
      </c>
      <c r="O66">
        <v>1</v>
      </c>
      <c r="P66">
        <v>1</v>
      </c>
      <c r="Q66">
        <v>1</v>
      </c>
      <c r="R66">
        <v>1</v>
      </c>
      <c r="S66">
        <v>1</v>
      </c>
      <c r="T66">
        <v>0</v>
      </c>
      <c r="U66">
        <v>0</v>
      </c>
      <c r="V66">
        <v>1</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1</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1</v>
      </c>
      <c r="CB66">
        <v>0</v>
      </c>
      <c r="CC66">
        <v>0</v>
      </c>
      <c r="CD66">
        <v>0</v>
      </c>
      <c r="CE66">
        <v>0</v>
      </c>
      <c r="CF66">
        <v>0</v>
      </c>
      <c r="CG66">
        <v>0</v>
      </c>
      <c r="CH66">
        <v>0</v>
      </c>
      <c r="CI66">
        <v>0</v>
      </c>
      <c r="CJ66">
        <v>0</v>
      </c>
      <c r="CK66">
        <v>0</v>
      </c>
      <c r="CL66">
        <v>0</v>
      </c>
      <c r="CM66">
        <v>0</v>
      </c>
      <c r="CN66">
        <v>0</v>
      </c>
      <c r="CO66">
        <v>1</v>
      </c>
      <c r="CP66">
        <v>1</v>
      </c>
      <c r="CQ66">
        <v>1</v>
      </c>
      <c r="CR66">
        <v>0</v>
      </c>
      <c r="CS66">
        <v>0</v>
      </c>
      <c r="CT66">
        <v>0</v>
      </c>
      <c r="CU66">
        <v>1</v>
      </c>
      <c r="CV66">
        <v>1</v>
      </c>
      <c r="CW66">
        <v>1</v>
      </c>
      <c r="CX66">
        <v>1</v>
      </c>
      <c r="CY66">
        <v>1</v>
      </c>
      <c r="CZ66">
        <v>1</v>
      </c>
      <c r="DA66">
        <v>0</v>
      </c>
      <c r="DB66">
        <v>0</v>
      </c>
      <c r="DC66">
        <v>0</v>
      </c>
      <c r="DD66">
        <v>0</v>
      </c>
      <c r="DE66">
        <v>0</v>
      </c>
      <c r="DF66">
        <v>0</v>
      </c>
      <c r="DG66">
        <v>0</v>
      </c>
      <c r="DH66">
        <v>0</v>
      </c>
      <c r="DI66">
        <v>0</v>
      </c>
      <c r="DJ66">
        <v>1</v>
      </c>
      <c r="DK66">
        <v>1</v>
      </c>
      <c r="DL66">
        <v>0</v>
      </c>
      <c r="DM66">
        <v>1</v>
      </c>
      <c r="DN66">
        <v>1</v>
      </c>
      <c r="DO66">
        <v>1</v>
      </c>
      <c r="DP66">
        <v>0</v>
      </c>
      <c r="DQ66">
        <v>0</v>
      </c>
      <c r="DR66">
        <v>0</v>
      </c>
      <c r="DS66">
        <v>0</v>
      </c>
      <c r="DT66">
        <v>0</v>
      </c>
      <c r="DU66">
        <v>0</v>
      </c>
      <c r="DV66">
        <v>0</v>
      </c>
      <c r="DW66">
        <v>0</v>
      </c>
      <c r="DX66">
        <v>0</v>
      </c>
      <c r="DY66">
        <v>0</v>
      </c>
      <c r="DZ66">
        <v>0</v>
      </c>
      <c r="EA66">
        <v>0</v>
      </c>
      <c r="EB66">
        <v>1</v>
      </c>
      <c r="EC66">
        <v>1</v>
      </c>
      <c r="ED66">
        <v>1</v>
      </c>
      <c r="EE66">
        <v>0</v>
      </c>
      <c r="EF66">
        <v>0</v>
      </c>
      <c r="EG66">
        <v>0</v>
      </c>
      <c r="EH66">
        <v>0</v>
      </c>
      <c r="EI66">
        <v>0</v>
      </c>
      <c r="EJ66">
        <v>0</v>
      </c>
      <c r="EK66">
        <v>0</v>
      </c>
      <c r="EL66">
        <v>0</v>
      </c>
      <c r="EM66">
        <v>0</v>
      </c>
      <c r="EN66">
        <v>0</v>
      </c>
      <c r="EO66">
        <v>1</v>
      </c>
      <c r="EP66">
        <v>1</v>
      </c>
      <c r="EQ66">
        <v>1</v>
      </c>
      <c r="ER66">
        <v>0</v>
      </c>
      <c r="ES66">
        <v>0</v>
      </c>
      <c r="ET66">
        <v>0</v>
      </c>
      <c r="EU66">
        <v>0</v>
      </c>
      <c r="EV66">
        <v>0</v>
      </c>
      <c r="EW66">
        <v>0</v>
      </c>
      <c r="EX66">
        <v>0</v>
      </c>
      <c r="EY66">
        <v>0</v>
      </c>
      <c r="EZ66">
        <v>0</v>
      </c>
      <c r="FA66">
        <v>0</v>
      </c>
      <c r="FB66">
        <v>0</v>
      </c>
      <c r="FC66">
        <v>0</v>
      </c>
      <c r="FD66">
        <v>0</v>
      </c>
      <c r="FE66">
        <v>0</v>
      </c>
      <c r="FF66">
        <v>0</v>
      </c>
      <c r="FG66">
        <v>0</v>
      </c>
      <c r="FH66">
        <v>0</v>
      </c>
      <c r="FI66">
        <v>0</v>
      </c>
      <c r="FJ66">
        <v>0</v>
      </c>
      <c r="FK66">
        <v>0</v>
      </c>
      <c r="FL66">
        <v>0</v>
      </c>
      <c r="FM66">
        <v>0</v>
      </c>
      <c r="FN66">
        <v>0</v>
      </c>
      <c r="FO66">
        <v>0</v>
      </c>
      <c r="FP66">
        <v>0</v>
      </c>
      <c r="FQ66">
        <v>0</v>
      </c>
      <c r="FR66">
        <v>0</v>
      </c>
      <c r="FS66">
        <v>0</v>
      </c>
      <c r="FT66">
        <v>0</v>
      </c>
      <c r="FU66">
        <v>0</v>
      </c>
      <c r="FV66">
        <v>0</v>
      </c>
      <c r="FW66">
        <v>0</v>
      </c>
      <c r="FX66">
        <v>0</v>
      </c>
      <c r="FY66">
        <v>0</v>
      </c>
      <c r="FZ66">
        <v>0</v>
      </c>
      <c r="GA66">
        <v>0</v>
      </c>
    </row>
    <row r="67" spans="1:183" x14ac:dyDescent="0.25">
      <c r="A67" t="s">
        <v>737</v>
      </c>
      <c r="B67" t="s">
        <v>738</v>
      </c>
      <c r="C67" t="s">
        <v>616</v>
      </c>
      <c r="D67" t="s">
        <v>616</v>
      </c>
      <c r="E67" t="s">
        <v>584</v>
      </c>
      <c r="F67" t="s">
        <v>654</v>
      </c>
      <c r="G67" t="s">
        <v>618</v>
      </c>
      <c r="H67" t="s">
        <v>586</v>
      </c>
      <c r="I67" t="s">
        <v>624</v>
      </c>
      <c r="J67" t="s">
        <v>588</v>
      </c>
      <c r="K67" t="s">
        <v>589</v>
      </c>
      <c r="L67">
        <v>0</v>
      </c>
      <c r="M67">
        <v>0</v>
      </c>
      <c r="N67">
        <v>1</v>
      </c>
      <c r="O67">
        <v>0</v>
      </c>
      <c r="P67">
        <v>0</v>
      </c>
      <c r="Q67">
        <v>0</v>
      </c>
      <c r="R67">
        <v>0</v>
      </c>
      <c r="S67">
        <v>1</v>
      </c>
      <c r="T67">
        <v>0</v>
      </c>
      <c r="U67">
        <v>0</v>
      </c>
      <c r="V67">
        <v>1</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1</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1</v>
      </c>
      <c r="CB67">
        <v>0</v>
      </c>
      <c r="CC67">
        <v>0</v>
      </c>
      <c r="CD67">
        <v>0</v>
      </c>
      <c r="CE67">
        <v>0</v>
      </c>
      <c r="CF67">
        <v>0</v>
      </c>
      <c r="CG67">
        <v>0</v>
      </c>
      <c r="CH67">
        <v>0</v>
      </c>
      <c r="CI67">
        <v>0</v>
      </c>
      <c r="CJ67">
        <v>0</v>
      </c>
      <c r="CK67">
        <v>0</v>
      </c>
      <c r="CL67">
        <v>0</v>
      </c>
      <c r="CM67">
        <v>0</v>
      </c>
      <c r="CN67">
        <v>0</v>
      </c>
      <c r="CO67">
        <v>1</v>
      </c>
      <c r="CP67">
        <v>1</v>
      </c>
      <c r="CQ67">
        <v>1</v>
      </c>
      <c r="CR67">
        <v>1</v>
      </c>
      <c r="CS67">
        <v>1</v>
      </c>
      <c r="CT67">
        <v>1</v>
      </c>
      <c r="CU67">
        <v>1</v>
      </c>
      <c r="CV67">
        <v>1</v>
      </c>
      <c r="CW67">
        <v>1</v>
      </c>
      <c r="CX67">
        <v>1</v>
      </c>
      <c r="CY67">
        <v>1</v>
      </c>
      <c r="CZ67">
        <v>1</v>
      </c>
      <c r="DA67">
        <v>0</v>
      </c>
      <c r="DB67">
        <v>0</v>
      </c>
      <c r="DC67">
        <v>0</v>
      </c>
      <c r="DD67">
        <v>0</v>
      </c>
      <c r="DE67">
        <v>0</v>
      </c>
      <c r="DF67">
        <v>0</v>
      </c>
      <c r="DG67">
        <v>0</v>
      </c>
      <c r="DH67">
        <v>0</v>
      </c>
      <c r="DI67">
        <v>0</v>
      </c>
      <c r="DJ67">
        <v>0</v>
      </c>
      <c r="DK67">
        <v>0</v>
      </c>
      <c r="DL67">
        <v>0</v>
      </c>
      <c r="DM67">
        <v>1</v>
      </c>
      <c r="DN67">
        <v>1</v>
      </c>
      <c r="DO67">
        <v>1</v>
      </c>
      <c r="DP67">
        <v>0</v>
      </c>
      <c r="DQ67">
        <v>0</v>
      </c>
      <c r="DR67">
        <v>0</v>
      </c>
      <c r="DS67">
        <v>0</v>
      </c>
      <c r="DT67">
        <v>0</v>
      </c>
      <c r="DU67">
        <v>0</v>
      </c>
      <c r="DV67">
        <v>0</v>
      </c>
      <c r="DW67">
        <v>0</v>
      </c>
      <c r="DX67">
        <v>0</v>
      </c>
      <c r="DY67">
        <v>0</v>
      </c>
      <c r="DZ67">
        <v>0</v>
      </c>
      <c r="EA67">
        <v>0</v>
      </c>
      <c r="EB67">
        <v>1</v>
      </c>
      <c r="EC67">
        <v>1</v>
      </c>
      <c r="ED67">
        <v>1</v>
      </c>
      <c r="EE67">
        <v>0</v>
      </c>
      <c r="EF67">
        <v>0</v>
      </c>
      <c r="EG67">
        <v>0</v>
      </c>
      <c r="EH67">
        <v>0</v>
      </c>
      <c r="EI67">
        <v>0</v>
      </c>
      <c r="EJ67">
        <v>0</v>
      </c>
      <c r="EK67">
        <v>0</v>
      </c>
      <c r="EL67">
        <v>0</v>
      </c>
      <c r="EM67">
        <v>0</v>
      </c>
      <c r="EN67">
        <v>0</v>
      </c>
      <c r="EO67">
        <v>1</v>
      </c>
      <c r="EP67">
        <v>1</v>
      </c>
      <c r="EQ67">
        <v>1</v>
      </c>
      <c r="ER67">
        <v>0</v>
      </c>
      <c r="ES67">
        <v>0</v>
      </c>
      <c r="ET67">
        <v>0</v>
      </c>
      <c r="EU67">
        <v>0</v>
      </c>
      <c r="EV67">
        <v>0</v>
      </c>
      <c r="EW67">
        <v>0</v>
      </c>
      <c r="EX67">
        <v>0</v>
      </c>
      <c r="EY67">
        <v>0</v>
      </c>
      <c r="EZ67">
        <v>0</v>
      </c>
      <c r="FA67">
        <v>0</v>
      </c>
      <c r="FB67">
        <v>0</v>
      </c>
      <c r="FC67">
        <v>0</v>
      </c>
      <c r="FD67">
        <v>0</v>
      </c>
      <c r="FE67">
        <v>0</v>
      </c>
      <c r="FF67">
        <v>0</v>
      </c>
      <c r="FG67">
        <v>0</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row>
    <row r="68" spans="1:183" hidden="1" x14ac:dyDescent="0.25">
      <c r="L68">
        <f>SUM(L4:L67)</f>
        <v>42</v>
      </c>
      <c r="M68">
        <f t="shared" ref="M68:BX68" si="0">SUM(M4:M67)</f>
        <v>56</v>
      </c>
      <c r="N68">
        <f t="shared" si="0"/>
        <v>64</v>
      </c>
      <c r="O68">
        <f t="shared" si="0"/>
        <v>42</v>
      </c>
      <c r="P68">
        <f t="shared" si="0"/>
        <v>39</v>
      </c>
      <c r="Q68">
        <f t="shared" si="0"/>
        <v>39</v>
      </c>
      <c r="R68">
        <f t="shared" si="0"/>
        <v>40</v>
      </c>
      <c r="S68">
        <f t="shared" si="0"/>
        <v>47</v>
      </c>
      <c r="T68">
        <f t="shared" si="0"/>
        <v>8</v>
      </c>
      <c r="U68">
        <f t="shared" si="0"/>
        <v>6</v>
      </c>
      <c r="V68">
        <f t="shared" si="0"/>
        <v>62</v>
      </c>
      <c r="W68">
        <f t="shared" si="0"/>
        <v>18</v>
      </c>
      <c r="X68">
        <f t="shared" si="0"/>
        <v>16</v>
      </c>
      <c r="Y68">
        <f t="shared" si="0"/>
        <v>5</v>
      </c>
      <c r="Z68">
        <f t="shared" si="0"/>
        <v>11</v>
      </c>
      <c r="AA68">
        <f t="shared" si="0"/>
        <v>11</v>
      </c>
      <c r="AB68">
        <f t="shared" si="0"/>
        <v>3</v>
      </c>
      <c r="AC68">
        <f t="shared" si="0"/>
        <v>7</v>
      </c>
      <c r="AD68">
        <f t="shared" si="0"/>
        <v>5</v>
      </c>
      <c r="AE68">
        <f t="shared" si="0"/>
        <v>2</v>
      </c>
      <c r="AF68">
        <f t="shared" si="0"/>
        <v>4</v>
      </c>
      <c r="AG68">
        <f t="shared" si="0"/>
        <v>4</v>
      </c>
      <c r="AH68">
        <f t="shared" si="0"/>
        <v>3</v>
      </c>
      <c r="AI68">
        <f t="shared" si="0"/>
        <v>4</v>
      </c>
      <c r="AJ68">
        <f t="shared" si="0"/>
        <v>4</v>
      </c>
      <c r="AK68">
        <f t="shared" si="0"/>
        <v>4</v>
      </c>
      <c r="AL68">
        <f t="shared" si="0"/>
        <v>4</v>
      </c>
      <c r="AM68">
        <f t="shared" si="0"/>
        <v>4</v>
      </c>
      <c r="AN68">
        <f t="shared" si="0"/>
        <v>4</v>
      </c>
      <c r="AO68">
        <f t="shared" si="0"/>
        <v>13</v>
      </c>
      <c r="AP68">
        <f t="shared" si="0"/>
        <v>9</v>
      </c>
      <c r="AQ68">
        <f t="shared" si="0"/>
        <v>8</v>
      </c>
      <c r="AR68">
        <f t="shared" si="0"/>
        <v>57</v>
      </c>
      <c r="AS68">
        <f t="shared" si="0"/>
        <v>24</v>
      </c>
      <c r="AT68">
        <f t="shared" si="0"/>
        <v>18</v>
      </c>
      <c r="AU68">
        <f t="shared" si="0"/>
        <v>4</v>
      </c>
      <c r="AV68">
        <f t="shared" si="0"/>
        <v>25</v>
      </c>
      <c r="AW68">
        <f t="shared" si="0"/>
        <v>18</v>
      </c>
      <c r="AX68">
        <f t="shared" si="0"/>
        <v>5</v>
      </c>
      <c r="AY68">
        <f t="shared" si="0"/>
        <v>20</v>
      </c>
      <c r="AZ68">
        <f t="shared" si="0"/>
        <v>14</v>
      </c>
      <c r="BA68">
        <f t="shared" si="0"/>
        <v>4</v>
      </c>
      <c r="BB68">
        <f t="shared" si="0"/>
        <v>18</v>
      </c>
      <c r="BC68">
        <f t="shared" si="0"/>
        <v>11</v>
      </c>
      <c r="BD68">
        <f t="shared" si="0"/>
        <v>4</v>
      </c>
      <c r="BE68">
        <f t="shared" si="0"/>
        <v>7</v>
      </c>
      <c r="BF68">
        <f t="shared" si="0"/>
        <v>7</v>
      </c>
      <c r="BG68">
        <f t="shared" si="0"/>
        <v>3</v>
      </c>
      <c r="BH68">
        <f t="shared" si="0"/>
        <v>14</v>
      </c>
      <c r="BI68">
        <f t="shared" si="0"/>
        <v>7</v>
      </c>
      <c r="BJ68">
        <f t="shared" si="0"/>
        <v>3</v>
      </c>
      <c r="BK68">
        <f t="shared" si="0"/>
        <v>16</v>
      </c>
      <c r="BL68">
        <f t="shared" si="0"/>
        <v>10</v>
      </c>
      <c r="BM68">
        <f t="shared" si="0"/>
        <v>2</v>
      </c>
      <c r="BN68">
        <f t="shared" si="0"/>
        <v>22</v>
      </c>
      <c r="BO68">
        <f t="shared" si="0"/>
        <v>16</v>
      </c>
      <c r="BP68">
        <f t="shared" si="0"/>
        <v>4</v>
      </c>
      <c r="BQ68">
        <f t="shared" si="0"/>
        <v>21</v>
      </c>
      <c r="BR68">
        <f t="shared" si="0"/>
        <v>15</v>
      </c>
      <c r="BS68">
        <f t="shared" si="0"/>
        <v>4</v>
      </c>
      <c r="BT68">
        <f t="shared" si="0"/>
        <v>17</v>
      </c>
      <c r="BU68">
        <f t="shared" si="0"/>
        <v>11</v>
      </c>
      <c r="BV68">
        <f t="shared" si="0"/>
        <v>4</v>
      </c>
      <c r="BW68">
        <f t="shared" si="0"/>
        <v>15</v>
      </c>
      <c r="BX68">
        <f t="shared" si="0"/>
        <v>14</v>
      </c>
      <c r="BY68">
        <f t="shared" ref="BY68:EJ68" si="1">SUM(BY4:BY67)</f>
        <v>1</v>
      </c>
      <c r="BZ68">
        <f t="shared" si="1"/>
        <v>1</v>
      </c>
      <c r="CA68">
        <f t="shared" si="1"/>
        <v>64</v>
      </c>
      <c r="CB68">
        <f t="shared" si="1"/>
        <v>16</v>
      </c>
      <c r="CC68">
        <f t="shared" si="1"/>
        <v>12</v>
      </c>
      <c r="CD68">
        <f t="shared" si="1"/>
        <v>3</v>
      </c>
      <c r="CE68">
        <f t="shared" si="1"/>
        <v>11</v>
      </c>
      <c r="CF68">
        <f t="shared" si="1"/>
        <v>8</v>
      </c>
      <c r="CG68">
        <f t="shared" si="1"/>
        <v>2</v>
      </c>
      <c r="CH68">
        <f t="shared" si="1"/>
        <v>14</v>
      </c>
      <c r="CI68">
        <f t="shared" si="1"/>
        <v>9</v>
      </c>
      <c r="CJ68">
        <f t="shared" si="1"/>
        <v>3</v>
      </c>
      <c r="CK68">
        <f t="shared" si="1"/>
        <v>13</v>
      </c>
      <c r="CL68">
        <f t="shared" si="1"/>
        <v>4</v>
      </c>
      <c r="CM68">
        <f t="shared" si="1"/>
        <v>8</v>
      </c>
      <c r="CN68">
        <f t="shared" si="1"/>
        <v>6</v>
      </c>
      <c r="CO68">
        <f t="shared" si="1"/>
        <v>47</v>
      </c>
      <c r="CP68">
        <f t="shared" si="1"/>
        <v>49</v>
      </c>
      <c r="CQ68">
        <f t="shared" si="1"/>
        <v>49</v>
      </c>
      <c r="CR68">
        <f t="shared" si="1"/>
        <v>40</v>
      </c>
      <c r="CS68">
        <f t="shared" si="1"/>
        <v>41</v>
      </c>
      <c r="CT68">
        <f t="shared" si="1"/>
        <v>41</v>
      </c>
      <c r="CU68">
        <f t="shared" si="1"/>
        <v>58</v>
      </c>
      <c r="CV68">
        <f t="shared" si="1"/>
        <v>58</v>
      </c>
      <c r="CW68">
        <f t="shared" si="1"/>
        <v>58</v>
      </c>
      <c r="CX68">
        <f t="shared" si="1"/>
        <v>53</v>
      </c>
      <c r="CY68">
        <f t="shared" si="1"/>
        <v>53</v>
      </c>
      <c r="CZ68">
        <f t="shared" si="1"/>
        <v>53</v>
      </c>
      <c r="DA68">
        <f t="shared" si="1"/>
        <v>15</v>
      </c>
      <c r="DB68">
        <f t="shared" si="1"/>
        <v>12</v>
      </c>
      <c r="DC68">
        <f t="shared" si="1"/>
        <v>4</v>
      </c>
      <c r="DD68">
        <f t="shared" si="1"/>
        <v>15</v>
      </c>
      <c r="DE68">
        <f t="shared" si="1"/>
        <v>11</v>
      </c>
      <c r="DF68">
        <f t="shared" si="1"/>
        <v>7</v>
      </c>
      <c r="DG68">
        <f t="shared" si="1"/>
        <v>11</v>
      </c>
      <c r="DH68">
        <f t="shared" si="1"/>
        <v>10</v>
      </c>
      <c r="DI68">
        <f t="shared" si="1"/>
        <v>7</v>
      </c>
      <c r="DJ68">
        <f t="shared" si="1"/>
        <v>27</v>
      </c>
      <c r="DK68">
        <f t="shared" si="1"/>
        <v>27</v>
      </c>
      <c r="DL68">
        <f t="shared" si="1"/>
        <v>14</v>
      </c>
      <c r="DM68">
        <f t="shared" si="1"/>
        <v>54</v>
      </c>
      <c r="DN68">
        <f t="shared" si="1"/>
        <v>54</v>
      </c>
      <c r="DO68">
        <f t="shared" si="1"/>
        <v>54</v>
      </c>
      <c r="DP68">
        <f t="shared" si="1"/>
        <v>18</v>
      </c>
      <c r="DQ68">
        <f t="shared" si="1"/>
        <v>18</v>
      </c>
      <c r="DR68">
        <f t="shared" si="1"/>
        <v>18</v>
      </c>
      <c r="DS68">
        <f t="shared" si="1"/>
        <v>9</v>
      </c>
      <c r="DT68">
        <f t="shared" si="1"/>
        <v>9</v>
      </c>
      <c r="DU68">
        <f t="shared" si="1"/>
        <v>9</v>
      </c>
      <c r="DV68">
        <f t="shared" si="1"/>
        <v>2</v>
      </c>
      <c r="DW68">
        <f t="shared" si="1"/>
        <v>2</v>
      </c>
      <c r="DX68">
        <f t="shared" si="1"/>
        <v>2</v>
      </c>
      <c r="DY68">
        <f t="shared" si="1"/>
        <v>16</v>
      </c>
      <c r="DZ68">
        <f t="shared" si="1"/>
        <v>17</v>
      </c>
      <c r="EA68">
        <f t="shared" si="1"/>
        <v>15</v>
      </c>
      <c r="EB68">
        <f t="shared" si="1"/>
        <v>49</v>
      </c>
      <c r="EC68">
        <f t="shared" si="1"/>
        <v>51</v>
      </c>
      <c r="ED68">
        <f t="shared" si="1"/>
        <v>51</v>
      </c>
      <c r="EE68">
        <f t="shared" si="1"/>
        <v>13</v>
      </c>
      <c r="EF68">
        <f t="shared" si="1"/>
        <v>14</v>
      </c>
      <c r="EG68">
        <f t="shared" si="1"/>
        <v>13</v>
      </c>
      <c r="EH68">
        <f t="shared" si="1"/>
        <v>14</v>
      </c>
      <c r="EI68">
        <f t="shared" si="1"/>
        <v>13</v>
      </c>
      <c r="EJ68">
        <f t="shared" si="1"/>
        <v>8</v>
      </c>
      <c r="EK68">
        <f t="shared" ref="EK68:GA68" si="2">SUM(EK4:EK67)</f>
        <v>6</v>
      </c>
      <c r="EL68">
        <f t="shared" si="2"/>
        <v>7</v>
      </c>
      <c r="EM68">
        <f t="shared" si="2"/>
        <v>8</v>
      </c>
      <c r="EN68">
        <f t="shared" si="2"/>
        <v>8</v>
      </c>
      <c r="EO68">
        <f t="shared" si="2"/>
        <v>63</v>
      </c>
      <c r="EP68">
        <f t="shared" si="2"/>
        <v>55</v>
      </c>
      <c r="EQ68">
        <f t="shared" si="2"/>
        <v>60</v>
      </c>
      <c r="ER68">
        <f t="shared" si="2"/>
        <v>12</v>
      </c>
      <c r="ES68">
        <f t="shared" si="2"/>
        <v>9</v>
      </c>
      <c r="ET68">
        <f t="shared" si="2"/>
        <v>2</v>
      </c>
      <c r="EU68">
        <f t="shared" si="2"/>
        <v>21</v>
      </c>
      <c r="EV68">
        <f t="shared" si="2"/>
        <v>17</v>
      </c>
      <c r="EW68">
        <f t="shared" si="2"/>
        <v>0</v>
      </c>
      <c r="EX68">
        <f t="shared" si="2"/>
        <v>3</v>
      </c>
      <c r="EY68">
        <f t="shared" si="2"/>
        <v>3</v>
      </c>
      <c r="EZ68">
        <f t="shared" si="2"/>
        <v>0</v>
      </c>
      <c r="FA68">
        <f t="shared" si="2"/>
        <v>5</v>
      </c>
      <c r="FB68">
        <f t="shared" si="2"/>
        <v>6</v>
      </c>
      <c r="FC68">
        <f t="shared" si="2"/>
        <v>3</v>
      </c>
      <c r="FD68">
        <f t="shared" si="2"/>
        <v>18</v>
      </c>
      <c r="FE68">
        <f t="shared" si="2"/>
        <v>15</v>
      </c>
      <c r="FF68">
        <f t="shared" si="2"/>
        <v>0</v>
      </c>
      <c r="FG68">
        <f t="shared" si="2"/>
        <v>5</v>
      </c>
      <c r="FH68">
        <f t="shared" si="2"/>
        <v>5</v>
      </c>
      <c r="FI68">
        <f t="shared" si="2"/>
        <v>3</v>
      </c>
      <c r="FJ68">
        <f t="shared" si="2"/>
        <v>5</v>
      </c>
      <c r="FK68">
        <f t="shared" si="2"/>
        <v>5</v>
      </c>
      <c r="FL68">
        <f t="shared" si="2"/>
        <v>3</v>
      </c>
      <c r="FM68">
        <f t="shared" si="2"/>
        <v>0</v>
      </c>
      <c r="FN68">
        <f t="shared" si="2"/>
        <v>0</v>
      </c>
      <c r="FO68">
        <f t="shared" si="2"/>
        <v>0</v>
      </c>
      <c r="FP68">
        <f t="shared" si="2"/>
        <v>0</v>
      </c>
      <c r="FQ68">
        <f t="shared" si="2"/>
        <v>1</v>
      </c>
      <c r="FR68">
        <f t="shared" si="2"/>
        <v>0</v>
      </c>
      <c r="FS68">
        <f t="shared" si="2"/>
        <v>3</v>
      </c>
      <c r="FT68">
        <f t="shared" si="2"/>
        <v>2</v>
      </c>
      <c r="FU68">
        <f t="shared" si="2"/>
        <v>1</v>
      </c>
      <c r="FV68">
        <f t="shared" si="2"/>
        <v>1</v>
      </c>
      <c r="FW68">
        <f t="shared" si="2"/>
        <v>0</v>
      </c>
      <c r="FX68">
        <f t="shared" si="2"/>
        <v>0</v>
      </c>
      <c r="FY68">
        <f t="shared" si="2"/>
        <v>2</v>
      </c>
      <c r="FZ68">
        <f t="shared" si="2"/>
        <v>1</v>
      </c>
      <c r="GA68">
        <f t="shared" si="2"/>
        <v>1</v>
      </c>
    </row>
  </sheetData>
  <autoFilter ref="A3:GA68" xr:uid="{20D4AFD2-7076-4D97-9D33-768754DA3367}">
    <filterColumn colId="2">
      <filters>
        <filter val="Sub-Saharan Africa"/>
      </filters>
    </filterColumn>
  </autoFilter>
  <mergeCells count="1">
    <mergeCell ref="C2:K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25256-6983-4656-965E-07B9FF376C9B}">
  <dimension ref="A1:Y67"/>
  <sheetViews>
    <sheetView topLeftCell="K10" zoomScaleNormal="100" workbookViewId="0">
      <selection activeCell="U39" sqref="U39"/>
    </sheetView>
  </sheetViews>
  <sheetFormatPr defaultRowHeight="15" x14ac:dyDescent="0.25"/>
  <cols>
    <col min="1" max="1" width="10.85546875" customWidth="1"/>
    <col min="5" max="6" width="10.140625" customWidth="1"/>
    <col min="7" max="7" width="9.42578125" customWidth="1"/>
    <col min="9" max="9" width="15.140625" customWidth="1"/>
    <col min="12" max="12" width="8.7109375" bestFit="1" customWidth="1"/>
  </cols>
  <sheetData>
    <row r="1" spans="1:25" x14ac:dyDescent="0.25">
      <c r="B1" t="s">
        <v>739</v>
      </c>
      <c r="C1" t="s">
        <v>740</v>
      </c>
      <c r="D1" t="s">
        <v>741</v>
      </c>
      <c r="E1" t="s">
        <v>431</v>
      </c>
      <c r="F1" t="s">
        <v>432</v>
      </c>
      <c r="G1" t="s">
        <v>433</v>
      </c>
    </row>
    <row r="2" spans="1:25" x14ac:dyDescent="0.25">
      <c r="A2" t="s">
        <v>742</v>
      </c>
      <c r="B2" t="s">
        <v>743</v>
      </c>
      <c r="C2" t="s">
        <v>744</v>
      </c>
      <c r="D2" t="s">
        <v>745</v>
      </c>
      <c r="E2" t="s">
        <v>746</v>
      </c>
      <c r="F2" t="s">
        <v>747</v>
      </c>
      <c r="G2" t="s">
        <v>748</v>
      </c>
      <c r="H2" t="s">
        <v>749</v>
      </c>
      <c r="I2" t="s">
        <v>750</v>
      </c>
      <c r="Y2" t="s">
        <v>751</v>
      </c>
    </row>
    <row r="3" spans="1:25" x14ac:dyDescent="0.25">
      <c r="A3" t="str">
        <f>'EQOSOGI_database 5.14'!A4</f>
        <v>Algeria</v>
      </c>
      <c r="B3">
        <f>VLOOKUP(A3,'EQOSOGI_database 5.14'!A:GA,12,FALSE)</f>
        <v>0</v>
      </c>
      <c r="C3">
        <f>VLOOKUP(A3,'EQOSOGI_database 5.14'!A:GA,13,FALSE)</f>
        <v>1</v>
      </c>
      <c r="D3">
        <f>VLOOKUP(A3,'EQOSOGI_database 5.14'!A:GA,14,FALSE)</f>
        <v>1</v>
      </c>
      <c r="E3">
        <f>VLOOKUP(A3,'EQOSOGI_database 5.14'!A:GA,17,FALSE)</f>
        <v>0</v>
      </c>
      <c r="F3">
        <f>VLOOKUP(A3,'EQOSOGI_database 5.14'!A:GA,18,FALSE)</f>
        <v>0</v>
      </c>
      <c r="G3">
        <f>VLOOKUP(A3,'EQOSOGI_database 5.14'!A:GA,19,FALSE)</f>
        <v>0</v>
      </c>
      <c r="H3">
        <f t="shared" ref="H3:H34" si="0">SUM(B3:D3)</f>
        <v>2</v>
      </c>
      <c r="I3" t="str">
        <f t="shared" ref="I3:I34" si="1">IF(AND(H3=2,B3=0),$Y$5,IF(AND(H3=2,C3=0),$Y$7,IF(AND(H3=3,OR(E3=0,F3=0,G3=0)),$Y$4,IF(H3=1,$Y$6,IF(AND(H3=3, E3=1,F3=1,G3=1),$Y$3,"")))))</f>
        <v>Countries that explicitly criminalize people based on their sexual orientation only (15)</v>
      </c>
      <c r="Y3" s="17" t="s">
        <v>752</v>
      </c>
    </row>
    <row r="4" spans="1:25" x14ac:dyDescent="0.25">
      <c r="A4" t="str">
        <f>'EQOSOGI_database 5.14'!A5</f>
        <v>Argentina</v>
      </c>
      <c r="B4">
        <f>VLOOKUP(A4,'EQOSOGI_database 5.14'!A:GA,12,FALSE)</f>
        <v>1</v>
      </c>
      <c r="C4">
        <f>VLOOKUP(A4,'EQOSOGI_database 5.14'!A:GA,13,FALSE)</f>
        <v>1</v>
      </c>
      <c r="D4">
        <f>VLOOKUP(A4,'EQOSOGI_database 5.14'!A:GA,14,FALSE)</f>
        <v>1</v>
      </c>
      <c r="E4">
        <f>VLOOKUP(A4,'EQOSOGI_database 5.14'!A:GA,17,FALSE)</f>
        <v>1</v>
      </c>
      <c r="F4">
        <f>VLOOKUP(A4,'EQOSOGI_database 5.14'!A:GA,18,FALSE)</f>
        <v>1</v>
      </c>
      <c r="G4">
        <f>VLOOKUP(A4,'EQOSOGI_database 5.14'!A:GA,19,FALSE)</f>
        <v>1</v>
      </c>
      <c r="H4">
        <f t="shared" si="0"/>
        <v>3</v>
      </c>
      <c r="I4" t="str">
        <f t="shared" si="1"/>
        <v>Countries that do not criminalize based on sexual orientation, gender identity and expression, &amp; sex characteristics (34)</v>
      </c>
      <c r="Y4" s="17" t="s">
        <v>753</v>
      </c>
    </row>
    <row r="5" spans="1:25" x14ac:dyDescent="0.25">
      <c r="A5" t="str">
        <f>'EQOSOGI_database 5.14'!A6</f>
        <v>Armenia</v>
      </c>
      <c r="B5">
        <f>VLOOKUP(A5,'EQOSOGI_database 5.14'!A:GA,12,FALSE)</f>
        <v>1</v>
      </c>
      <c r="C5">
        <f>VLOOKUP(A5,'EQOSOGI_database 5.14'!A:GA,13,FALSE)</f>
        <v>1</v>
      </c>
      <c r="D5">
        <f>VLOOKUP(A5,'EQOSOGI_database 5.14'!A:GA,14,FALSE)</f>
        <v>1</v>
      </c>
      <c r="E5">
        <f>VLOOKUP(A5,'EQOSOGI_database 5.14'!A:GA,17,FALSE)</f>
        <v>1</v>
      </c>
      <c r="F5">
        <f>VLOOKUP(A5,'EQOSOGI_database 5.14'!A:GA,18,FALSE)</f>
        <v>1</v>
      </c>
      <c r="G5">
        <f>VLOOKUP(A5,'EQOSOGI_database 5.14'!A:GA,19,FALSE)</f>
        <v>1</v>
      </c>
      <c r="H5">
        <f t="shared" si="0"/>
        <v>3</v>
      </c>
      <c r="I5" t="str">
        <f t="shared" si="1"/>
        <v>Countries that do not criminalize based on sexual orientation, gender identity and expression, &amp; sex characteristics (34)</v>
      </c>
      <c r="Y5" s="17" t="s">
        <v>754</v>
      </c>
    </row>
    <row r="6" spans="1:25" x14ac:dyDescent="0.25">
      <c r="A6" t="str">
        <f>'EQOSOGI_database 5.14'!A7</f>
        <v>Bangladesh</v>
      </c>
      <c r="B6">
        <f>VLOOKUP(A6,'EQOSOGI_database 5.14'!A:GA,12,FALSE)</f>
        <v>0</v>
      </c>
      <c r="C6">
        <f>VLOOKUP(A6,'EQOSOGI_database 5.14'!A:GA,13,FALSE)</f>
        <v>1</v>
      </c>
      <c r="D6">
        <f>VLOOKUP(A6,'EQOSOGI_database 5.14'!A:GA,14,FALSE)</f>
        <v>1</v>
      </c>
      <c r="E6">
        <f>VLOOKUP(A6,'EQOSOGI_database 5.14'!A:GA,17,FALSE)</f>
        <v>0</v>
      </c>
      <c r="F6">
        <f>VLOOKUP(A6,'EQOSOGI_database 5.14'!A:GA,18,FALSE)</f>
        <v>0</v>
      </c>
      <c r="G6">
        <f>VLOOKUP(A6,'EQOSOGI_database 5.14'!A:GA,19,FALSE)</f>
        <v>0</v>
      </c>
      <c r="H6">
        <f t="shared" si="0"/>
        <v>2</v>
      </c>
      <c r="I6" t="str">
        <f t="shared" si="1"/>
        <v>Countries that explicitly criminalize people based on their sexual orientation only (15)</v>
      </c>
      <c r="Y6" s="17" t="s">
        <v>755</v>
      </c>
    </row>
    <row r="7" spans="1:25" x14ac:dyDescent="0.25">
      <c r="A7" t="str">
        <f>'EQOSOGI_database 5.14'!A8</f>
        <v>Bhutan</v>
      </c>
      <c r="B7">
        <f>VLOOKUP(A7,'EQOSOGI_database 5.14'!A:GA,12,FALSE)</f>
        <v>1</v>
      </c>
      <c r="C7">
        <f>VLOOKUP(A7,'EQOSOGI_database 5.14'!A:GA,13,FALSE)</f>
        <v>1</v>
      </c>
      <c r="D7">
        <f>VLOOKUP(A7,'EQOSOGI_database 5.14'!A:GA,14,FALSE)</f>
        <v>1</v>
      </c>
      <c r="E7">
        <f>VLOOKUP(A7,'EQOSOGI_database 5.14'!A:GA,17,FALSE)</f>
        <v>1</v>
      </c>
      <c r="F7">
        <f>VLOOKUP(A7,'EQOSOGI_database 5.14'!A:GA,18,FALSE)</f>
        <v>1</v>
      </c>
      <c r="G7">
        <f>VLOOKUP(A7,'EQOSOGI_database 5.14'!A:GA,19,FALSE)</f>
        <v>1</v>
      </c>
      <c r="H7">
        <f t="shared" si="0"/>
        <v>3</v>
      </c>
      <c r="I7" t="str">
        <f t="shared" si="1"/>
        <v>Countries that do not criminalize based on sexual orientation, gender identity and expression, &amp; sex characteristics (34)</v>
      </c>
      <c r="Y7" s="17" t="s">
        <v>756</v>
      </c>
    </row>
    <row r="8" spans="1:25" x14ac:dyDescent="0.25">
      <c r="A8" t="str">
        <f>'EQOSOGI_database 5.14'!A9</f>
        <v>Brazil</v>
      </c>
      <c r="B8">
        <f>VLOOKUP(A8,'EQOSOGI_database 5.14'!A:GA,12,FALSE)</f>
        <v>1</v>
      </c>
      <c r="C8">
        <f>VLOOKUP(A8,'EQOSOGI_database 5.14'!A:GA,13,FALSE)</f>
        <v>1</v>
      </c>
      <c r="D8">
        <f>VLOOKUP(A8,'EQOSOGI_database 5.14'!A:GA,14,FALSE)</f>
        <v>1</v>
      </c>
      <c r="E8">
        <f>VLOOKUP(A8,'EQOSOGI_database 5.14'!A:GA,17,FALSE)</f>
        <v>1</v>
      </c>
      <c r="F8">
        <f>VLOOKUP(A8,'EQOSOGI_database 5.14'!A:GA,18,FALSE)</f>
        <v>1</v>
      </c>
      <c r="G8">
        <f>VLOOKUP(A8,'EQOSOGI_database 5.14'!A:GA,19,FALSE)</f>
        <v>1</v>
      </c>
      <c r="H8">
        <f t="shared" si="0"/>
        <v>3</v>
      </c>
      <c r="I8" t="str">
        <f t="shared" si="1"/>
        <v>Countries that do not criminalize based on sexual orientation, gender identity and expression, &amp; sex characteristics (34)</v>
      </c>
    </row>
    <row r="9" spans="1:25" x14ac:dyDescent="0.25">
      <c r="A9" t="str">
        <f>'EQOSOGI_database 5.14'!A10</f>
        <v>Cambodia</v>
      </c>
      <c r="B9">
        <f>VLOOKUP(A9,'EQOSOGI_database 5.14'!A:GA,12,FALSE)</f>
        <v>1</v>
      </c>
      <c r="C9">
        <f>VLOOKUP(A9,'EQOSOGI_database 5.14'!A:GA,13,FALSE)</f>
        <v>1</v>
      </c>
      <c r="D9">
        <f>VLOOKUP(A9,'EQOSOGI_database 5.14'!A:GA,14,FALSE)</f>
        <v>1</v>
      </c>
      <c r="E9">
        <f>VLOOKUP(A9,'EQOSOGI_database 5.14'!A:GA,17,FALSE)</f>
        <v>0</v>
      </c>
      <c r="F9">
        <f>VLOOKUP(A9,'EQOSOGI_database 5.14'!A:GA,18,FALSE)</f>
        <v>0</v>
      </c>
      <c r="G9">
        <f>VLOOKUP(A9,'EQOSOGI_database 5.14'!A:GA,19,FALSE)</f>
        <v>0</v>
      </c>
      <c r="H9">
        <f t="shared" si="0"/>
        <v>3</v>
      </c>
      <c r="I9" t="str">
        <f t="shared" si="1"/>
        <v>Countries that do not explicilty criminalize people based on their SOGIESC but target LGBTI people with other laws (e. g. on vagrancy, public nuisance, or public morals) (7)</v>
      </c>
    </row>
    <row r="10" spans="1:25" x14ac:dyDescent="0.25">
      <c r="A10" t="str">
        <f>'EQOSOGI_database 5.14'!A11</f>
        <v>Cameroon</v>
      </c>
      <c r="B10">
        <f>VLOOKUP(A10,'EQOSOGI_database 5.14'!A:GA,12,FALSE)</f>
        <v>0</v>
      </c>
      <c r="C10">
        <f>VLOOKUP(A10,'EQOSOGI_database 5.14'!A:GA,13,FALSE)</f>
        <v>1</v>
      </c>
      <c r="D10">
        <f>VLOOKUP(A10,'EQOSOGI_database 5.14'!A:GA,14,FALSE)</f>
        <v>1</v>
      </c>
      <c r="E10">
        <f>VLOOKUP(A10,'EQOSOGI_database 5.14'!A:GA,17,FALSE)</f>
        <v>0</v>
      </c>
      <c r="F10">
        <f>VLOOKUP(A10,'EQOSOGI_database 5.14'!A:GA,18,FALSE)</f>
        <v>0</v>
      </c>
      <c r="G10">
        <f>VLOOKUP(A10,'EQOSOGI_database 5.14'!A:GA,19,FALSE)</f>
        <v>1</v>
      </c>
      <c r="H10">
        <f t="shared" si="0"/>
        <v>2</v>
      </c>
      <c r="I10" t="str">
        <f t="shared" si="1"/>
        <v>Countries that explicitly criminalize people based on their sexual orientation only (15)</v>
      </c>
    </row>
    <row r="11" spans="1:25" x14ac:dyDescent="0.25">
      <c r="A11" t="str">
        <f>'EQOSOGI_database 5.14'!A12</f>
        <v>Canada</v>
      </c>
      <c r="B11">
        <f>VLOOKUP(A11,'EQOSOGI_database 5.14'!A:GA,12,FALSE)</f>
        <v>1</v>
      </c>
      <c r="C11">
        <f>VLOOKUP(A11,'EQOSOGI_database 5.14'!A:GA,13,FALSE)</f>
        <v>1</v>
      </c>
      <c r="D11">
        <f>VLOOKUP(A11,'EQOSOGI_database 5.14'!A:GA,14,FALSE)</f>
        <v>1</v>
      </c>
      <c r="E11">
        <f>VLOOKUP(A11,'EQOSOGI_database 5.14'!A:GA,17,FALSE)</f>
        <v>1</v>
      </c>
      <c r="F11">
        <f>VLOOKUP(A11,'EQOSOGI_database 5.14'!A:GA,18,FALSE)</f>
        <v>1</v>
      </c>
      <c r="G11">
        <f>VLOOKUP(A11,'EQOSOGI_database 5.14'!A:GA,19,FALSE)</f>
        <v>1</v>
      </c>
      <c r="H11">
        <f t="shared" si="0"/>
        <v>3</v>
      </c>
      <c r="I11" t="str">
        <f t="shared" si="1"/>
        <v>Countries that do not criminalize based on sexual orientation, gender identity and expression, &amp; sex characteristics (34)</v>
      </c>
    </row>
    <row r="12" spans="1:25" x14ac:dyDescent="0.25">
      <c r="A12" t="str">
        <f>'EQOSOGI_database 5.14'!A13</f>
        <v>Chile</v>
      </c>
      <c r="B12">
        <f>VLOOKUP(A12,'EQOSOGI_database 5.14'!A:GA,12,FALSE)</f>
        <v>1</v>
      </c>
      <c r="C12">
        <f>VLOOKUP(A12,'EQOSOGI_database 5.14'!A:GA,13,FALSE)</f>
        <v>1</v>
      </c>
      <c r="D12">
        <f>VLOOKUP(A12,'EQOSOGI_database 5.14'!A:GA,14,FALSE)</f>
        <v>1</v>
      </c>
      <c r="E12">
        <f>VLOOKUP(A12,'EQOSOGI_database 5.14'!A:GA,17,FALSE)</f>
        <v>1</v>
      </c>
      <c r="F12">
        <f>VLOOKUP(A12,'EQOSOGI_database 5.14'!A:GA,18,FALSE)</f>
        <v>1</v>
      </c>
      <c r="G12">
        <f>VLOOKUP(A12,'EQOSOGI_database 5.14'!A:GA,19,FALSE)</f>
        <v>1</v>
      </c>
      <c r="H12">
        <f t="shared" si="0"/>
        <v>3</v>
      </c>
      <c r="I12" t="str">
        <f t="shared" si="1"/>
        <v>Countries that do not criminalize based on sexual orientation, gender identity and expression, &amp; sex characteristics (34)</v>
      </c>
    </row>
    <row r="13" spans="1:25" x14ac:dyDescent="0.25">
      <c r="A13" t="str">
        <f>'EQOSOGI_database 5.14'!A14</f>
        <v>China</v>
      </c>
      <c r="B13">
        <f>VLOOKUP(A13,'EQOSOGI_database 5.14'!A:GA,12,FALSE)</f>
        <v>1</v>
      </c>
      <c r="C13">
        <f>VLOOKUP(A13,'EQOSOGI_database 5.14'!A:GA,13,FALSE)</f>
        <v>1</v>
      </c>
      <c r="D13">
        <f>VLOOKUP(A13,'EQOSOGI_database 5.14'!A:GA,14,FALSE)</f>
        <v>1</v>
      </c>
      <c r="E13">
        <f>VLOOKUP(A13,'EQOSOGI_database 5.14'!A:GA,17,FALSE)</f>
        <v>0</v>
      </c>
      <c r="F13">
        <f>VLOOKUP(A13,'EQOSOGI_database 5.14'!A:GA,18,FALSE)</f>
        <v>0</v>
      </c>
      <c r="G13">
        <f>VLOOKUP(A13,'EQOSOGI_database 5.14'!A:GA,19,FALSE)</f>
        <v>1</v>
      </c>
      <c r="H13">
        <f t="shared" si="0"/>
        <v>3</v>
      </c>
      <c r="I13" t="str">
        <f t="shared" si="1"/>
        <v>Countries that do not explicilty criminalize people based on their SOGIESC but target LGBTI people with other laws (e. g. on vagrancy, public nuisance, or public morals) (7)</v>
      </c>
    </row>
    <row r="14" spans="1:25" x14ac:dyDescent="0.25">
      <c r="A14" t="str">
        <f>'EQOSOGI_database 5.14'!A15</f>
        <v>Costa Rica</v>
      </c>
      <c r="B14">
        <f>VLOOKUP(A14,'EQOSOGI_database 5.14'!A:GA,12,FALSE)</f>
        <v>1</v>
      </c>
      <c r="C14">
        <f>VLOOKUP(A14,'EQOSOGI_database 5.14'!A:GA,13,FALSE)</f>
        <v>1</v>
      </c>
      <c r="D14">
        <f>VLOOKUP(A14,'EQOSOGI_database 5.14'!A:GA,14,FALSE)</f>
        <v>1</v>
      </c>
      <c r="E14">
        <f>VLOOKUP(A14,'EQOSOGI_database 5.14'!A:GA,17,FALSE)</f>
        <v>1</v>
      </c>
      <c r="F14">
        <f>VLOOKUP(A14,'EQOSOGI_database 5.14'!A:GA,18,FALSE)</f>
        <v>1</v>
      </c>
      <c r="G14">
        <f>VLOOKUP(A14,'EQOSOGI_database 5.14'!A:GA,19,FALSE)</f>
        <v>1</v>
      </c>
      <c r="H14">
        <f t="shared" si="0"/>
        <v>3</v>
      </c>
      <c r="I14" t="str">
        <f t="shared" si="1"/>
        <v>Countries that do not criminalize based on sexual orientation, gender identity and expression, &amp; sex characteristics (34)</v>
      </c>
    </row>
    <row r="15" spans="1:25" x14ac:dyDescent="0.25">
      <c r="A15" t="str">
        <f>'EQOSOGI_database 5.14'!A16</f>
        <v>Côte d’Ivoire</v>
      </c>
      <c r="B15">
        <f>VLOOKUP(A15,'EQOSOGI_database 5.14'!A:GA,12,FALSE)</f>
        <v>1</v>
      </c>
      <c r="C15">
        <f>VLOOKUP(A15,'EQOSOGI_database 5.14'!A:GA,13,FALSE)</f>
        <v>1</v>
      </c>
      <c r="D15">
        <f>VLOOKUP(A15,'EQOSOGI_database 5.14'!A:GA,14,FALSE)</f>
        <v>1</v>
      </c>
      <c r="E15">
        <f>VLOOKUP(A15,'EQOSOGI_database 5.14'!A:GA,17,FALSE)</f>
        <v>0</v>
      </c>
      <c r="F15">
        <f>VLOOKUP(A15,'EQOSOGI_database 5.14'!A:GA,18,FALSE)</f>
        <v>1</v>
      </c>
      <c r="G15">
        <f>VLOOKUP(A15,'EQOSOGI_database 5.14'!A:GA,19,FALSE)</f>
        <v>1</v>
      </c>
      <c r="H15">
        <f t="shared" si="0"/>
        <v>3</v>
      </c>
      <c r="I15" t="str">
        <f t="shared" si="1"/>
        <v>Countries that do not explicilty criminalize people based on their SOGIESC but target LGBTI people with other laws (e. g. on vagrancy, public nuisance, or public morals) (7)</v>
      </c>
    </row>
    <row r="16" spans="1:25" x14ac:dyDescent="0.25">
      <c r="A16" t="str">
        <f>'EQOSOGI_database 5.14'!A17</f>
        <v>Djibouti</v>
      </c>
      <c r="B16">
        <f>VLOOKUP(A16,'EQOSOGI_database 5.14'!A:GA,12,FALSE)</f>
        <v>1</v>
      </c>
      <c r="C16">
        <f>VLOOKUP(A16,'EQOSOGI_database 5.14'!A:GA,13,FALSE)</f>
        <v>1</v>
      </c>
      <c r="D16">
        <f>VLOOKUP(A16,'EQOSOGI_database 5.14'!A:GA,14,FALSE)</f>
        <v>1</v>
      </c>
      <c r="E16">
        <f>VLOOKUP(A16,'EQOSOGI_database 5.14'!A:GA,17,FALSE)</f>
        <v>1</v>
      </c>
      <c r="F16">
        <f>VLOOKUP(A16,'EQOSOGI_database 5.14'!A:GA,18,FALSE)</f>
        <v>1</v>
      </c>
      <c r="G16">
        <f>VLOOKUP(A16,'EQOSOGI_database 5.14'!A:GA,19,FALSE)</f>
        <v>1</v>
      </c>
      <c r="H16">
        <f t="shared" si="0"/>
        <v>3</v>
      </c>
      <c r="I16" t="str">
        <f t="shared" si="1"/>
        <v>Countries that do not criminalize based on sexual orientation, gender identity and expression, &amp; sex characteristics (34)</v>
      </c>
    </row>
    <row r="17" spans="1:9" x14ac:dyDescent="0.25">
      <c r="A17" t="str">
        <f>'EQOSOGI_database 5.14'!A18</f>
        <v>Ecuador</v>
      </c>
      <c r="B17">
        <f>VLOOKUP(A17,'EQOSOGI_database 5.14'!A:GA,12,FALSE)</f>
        <v>1</v>
      </c>
      <c r="C17">
        <f>VLOOKUP(A17,'EQOSOGI_database 5.14'!A:GA,13,FALSE)</f>
        <v>1</v>
      </c>
      <c r="D17">
        <f>VLOOKUP(A17,'EQOSOGI_database 5.14'!A:GA,14,FALSE)</f>
        <v>1</v>
      </c>
      <c r="E17">
        <f>VLOOKUP(A17,'EQOSOGI_database 5.14'!A:GA,17,FALSE)</f>
        <v>1</v>
      </c>
      <c r="F17">
        <f>VLOOKUP(A17,'EQOSOGI_database 5.14'!A:GA,18,FALSE)</f>
        <v>1</v>
      </c>
      <c r="G17">
        <f>VLOOKUP(A17,'EQOSOGI_database 5.14'!A:GA,19,FALSE)</f>
        <v>1</v>
      </c>
      <c r="H17">
        <f t="shared" si="0"/>
        <v>3</v>
      </c>
      <c r="I17" t="str">
        <f t="shared" si="1"/>
        <v>Countries that do not criminalize based on sexual orientation, gender identity and expression, &amp; sex characteristics (34)</v>
      </c>
    </row>
    <row r="18" spans="1:9" x14ac:dyDescent="0.25">
      <c r="A18" t="str">
        <f>'EQOSOGI_database 5.14'!A19</f>
        <v>Egypt, Arab Rep.</v>
      </c>
      <c r="B18">
        <f>VLOOKUP(A18,'EQOSOGI_database 5.14'!A:GA,12,FALSE)</f>
        <v>0</v>
      </c>
      <c r="C18">
        <f>VLOOKUP(A18,'EQOSOGI_database 5.14'!A:GA,13,FALSE)</f>
        <v>1</v>
      </c>
      <c r="D18">
        <f>VLOOKUP(A18,'EQOSOGI_database 5.14'!A:GA,14,FALSE)</f>
        <v>1</v>
      </c>
      <c r="E18">
        <f>VLOOKUP(A18,'EQOSOGI_database 5.14'!A:GA,17,FALSE)</f>
        <v>0</v>
      </c>
      <c r="F18">
        <f>VLOOKUP(A18,'EQOSOGI_database 5.14'!A:GA,18,FALSE)</f>
        <v>0</v>
      </c>
      <c r="G18">
        <f>VLOOKUP(A18,'EQOSOGI_database 5.14'!A:GA,19,FALSE)</f>
        <v>0</v>
      </c>
      <c r="H18">
        <f t="shared" si="0"/>
        <v>2</v>
      </c>
      <c r="I18" t="str">
        <f t="shared" si="1"/>
        <v>Countries that explicitly criminalize people based on their sexual orientation only (15)</v>
      </c>
    </row>
    <row r="19" spans="1:9" x14ac:dyDescent="0.25">
      <c r="A19" t="str">
        <f>'EQOSOGI_database 5.14'!A20</f>
        <v>Ethiopia</v>
      </c>
      <c r="B19">
        <f>VLOOKUP(A19,'EQOSOGI_database 5.14'!A:GA,12,FALSE)</f>
        <v>0</v>
      </c>
      <c r="C19">
        <f>VLOOKUP(A19,'EQOSOGI_database 5.14'!A:GA,13,FALSE)</f>
        <v>1</v>
      </c>
      <c r="D19">
        <f>VLOOKUP(A19,'EQOSOGI_database 5.14'!A:GA,14,FALSE)</f>
        <v>1</v>
      </c>
      <c r="E19">
        <f>VLOOKUP(A19,'EQOSOGI_database 5.14'!A:GA,17,FALSE)</f>
        <v>0</v>
      </c>
      <c r="F19">
        <f>VLOOKUP(A19,'EQOSOGI_database 5.14'!A:GA,18,FALSE)</f>
        <v>0</v>
      </c>
      <c r="G19">
        <f>VLOOKUP(A19,'EQOSOGI_database 5.14'!A:GA,19,FALSE)</f>
        <v>0</v>
      </c>
      <c r="H19">
        <f t="shared" si="0"/>
        <v>2</v>
      </c>
      <c r="I19" t="str">
        <f t="shared" si="1"/>
        <v>Countries that explicitly criminalize people based on their sexual orientation only (15)</v>
      </c>
    </row>
    <row r="20" spans="1:9" x14ac:dyDescent="0.25">
      <c r="A20" t="str">
        <f>'EQOSOGI_database 5.14'!A21</f>
        <v>Fiji</v>
      </c>
      <c r="B20">
        <f>VLOOKUP(A20,'EQOSOGI_database 5.14'!A:GA,12,FALSE)</f>
        <v>1</v>
      </c>
      <c r="C20">
        <f>VLOOKUP(A20,'EQOSOGI_database 5.14'!A:GA,13,FALSE)</f>
        <v>1</v>
      </c>
      <c r="D20">
        <f>VLOOKUP(A20,'EQOSOGI_database 5.14'!A:GA,14,FALSE)</f>
        <v>1</v>
      </c>
      <c r="E20">
        <f>VLOOKUP(A20,'EQOSOGI_database 5.14'!A:GA,17,FALSE)</f>
        <v>1</v>
      </c>
      <c r="F20">
        <f>VLOOKUP(A20,'EQOSOGI_database 5.14'!A:GA,18,FALSE)</f>
        <v>1</v>
      </c>
      <c r="G20">
        <f>VLOOKUP(A20,'EQOSOGI_database 5.14'!A:GA,19,FALSE)</f>
        <v>1</v>
      </c>
      <c r="H20">
        <f t="shared" si="0"/>
        <v>3</v>
      </c>
      <c r="I20" t="str">
        <f t="shared" si="1"/>
        <v>Countries that do not criminalize based on sexual orientation, gender identity and expression, &amp; sex characteristics (34)</v>
      </c>
    </row>
    <row r="21" spans="1:9" x14ac:dyDescent="0.25">
      <c r="A21" t="str">
        <f>'EQOSOGI_database 5.14'!A22</f>
        <v>France</v>
      </c>
      <c r="B21">
        <f>VLOOKUP(A21,'EQOSOGI_database 5.14'!A:GA,12,FALSE)</f>
        <v>1</v>
      </c>
      <c r="C21">
        <f>VLOOKUP(A21,'EQOSOGI_database 5.14'!A:GA,13,FALSE)</f>
        <v>1</v>
      </c>
      <c r="D21">
        <f>VLOOKUP(A21,'EQOSOGI_database 5.14'!A:GA,14,FALSE)</f>
        <v>1</v>
      </c>
      <c r="E21">
        <f>VLOOKUP(A21,'EQOSOGI_database 5.14'!A:GA,17,FALSE)</f>
        <v>1</v>
      </c>
      <c r="F21">
        <f>VLOOKUP(A21,'EQOSOGI_database 5.14'!A:GA,18,FALSE)</f>
        <v>1</v>
      </c>
      <c r="G21">
        <f>VLOOKUP(A21,'EQOSOGI_database 5.14'!A:GA,19,FALSE)</f>
        <v>1</v>
      </c>
      <c r="H21">
        <f t="shared" si="0"/>
        <v>3</v>
      </c>
      <c r="I21" t="str">
        <f t="shared" si="1"/>
        <v>Countries that do not criminalize based on sexual orientation, gender identity and expression, &amp; sex characteristics (34)</v>
      </c>
    </row>
    <row r="22" spans="1:9" x14ac:dyDescent="0.25">
      <c r="A22" t="str">
        <f>'EQOSOGI_database 5.14'!A23</f>
        <v>Georgia</v>
      </c>
      <c r="B22">
        <f>VLOOKUP(A22,'EQOSOGI_database 5.14'!A:GA,12,FALSE)</f>
        <v>1</v>
      </c>
      <c r="C22">
        <f>VLOOKUP(A22,'EQOSOGI_database 5.14'!A:GA,13,FALSE)</f>
        <v>1</v>
      </c>
      <c r="D22">
        <f>VLOOKUP(A22,'EQOSOGI_database 5.14'!A:GA,14,FALSE)</f>
        <v>1</v>
      </c>
      <c r="E22">
        <f>VLOOKUP(A22,'EQOSOGI_database 5.14'!A:GA,17,FALSE)</f>
        <v>1</v>
      </c>
      <c r="F22">
        <f>VLOOKUP(A22,'EQOSOGI_database 5.14'!A:GA,18,FALSE)</f>
        <v>1</v>
      </c>
      <c r="G22">
        <f>VLOOKUP(A22,'EQOSOGI_database 5.14'!A:GA,19,FALSE)</f>
        <v>1</v>
      </c>
      <c r="H22">
        <f t="shared" si="0"/>
        <v>3</v>
      </c>
      <c r="I22" t="str">
        <f t="shared" si="1"/>
        <v>Countries that do not criminalize based on sexual orientation, gender identity and expression, &amp; sex characteristics (34)</v>
      </c>
    </row>
    <row r="23" spans="1:9" x14ac:dyDescent="0.25">
      <c r="A23" t="str">
        <f>'EQOSOGI_database 5.14'!A24</f>
        <v>Germany</v>
      </c>
      <c r="B23">
        <f>VLOOKUP(A23,'EQOSOGI_database 5.14'!A:GA,12,FALSE)</f>
        <v>1</v>
      </c>
      <c r="C23">
        <f>VLOOKUP(A23,'EQOSOGI_database 5.14'!A:GA,13,FALSE)</f>
        <v>1</v>
      </c>
      <c r="D23">
        <f>VLOOKUP(A23,'EQOSOGI_database 5.14'!A:GA,14,FALSE)</f>
        <v>1</v>
      </c>
      <c r="E23">
        <f>VLOOKUP(A23,'EQOSOGI_database 5.14'!A:GA,17,FALSE)</f>
        <v>1</v>
      </c>
      <c r="F23">
        <f>VLOOKUP(A23,'EQOSOGI_database 5.14'!A:GA,18,FALSE)</f>
        <v>1</v>
      </c>
      <c r="G23">
        <f>VLOOKUP(A23,'EQOSOGI_database 5.14'!A:GA,19,FALSE)</f>
        <v>1</v>
      </c>
      <c r="H23">
        <f t="shared" si="0"/>
        <v>3</v>
      </c>
      <c r="I23" t="str">
        <f t="shared" si="1"/>
        <v>Countries that do not criminalize based on sexual orientation, gender identity and expression, &amp; sex characteristics (34)</v>
      </c>
    </row>
    <row r="24" spans="1:9" x14ac:dyDescent="0.25">
      <c r="A24" t="str">
        <f>'EQOSOGI_database 5.14'!A25</f>
        <v>Ghana</v>
      </c>
      <c r="B24">
        <f>VLOOKUP(A24,'EQOSOGI_database 5.14'!A:GA,12,FALSE)</f>
        <v>0</v>
      </c>
      <c r="C24">
        <f>VLOOKUP(A24,'EQOSOGI_database 5.14'!A:GA,13,FALSE)</f>
        <v>1</v>
      </c>
      <c r="D24">
        <f>VLOOKUP(A24,'EQOSOGI_database 5.14'!A:GA,14,FALSE)</f>
        <v>1</v>
      </c>
      <c r="E24">
        <f>VLOOKUP(A24,'EQOSOGI_database 5.14'!A:GA,17,FALSE)</f>
        <v>0</v>
      </c>
      <c r="F24">
        <f>VLOOKUP(A24,'EQOSOGI_database 5.14'!A:GA,18,FALSE)</f>
        <v>0</v>
      </c>
      <c r="G24">
        <f>VLOOKUP(A24,'EQOSOGI_database 5.14'!A:GA,19,FALSE)</f>
        <v>0</v>
      </c>
      <c r="H24">
        <f t="shared" si="0"/>
        <v>2</v>
      </c>
      <c r="I24" t="str">
        <f t="shared" si="1"/>
        <v>Countries that explicitly criminalize people based on their sexual orientation only (15)</v>
      </c>
    </row>
    <row r="25" spans="1:9" x14ac:dyDescent="0.25">
      <c r="A25" t="str">
        <f>'EQOSOGI_database 5.14'!A26</f>
        <v>Guinea-Bissau</v>
      </c>
      <c r="B25">
        <f>VLOOKUP(A25,'EQOSOGI_database 5.14'!A:GA,12,FALSE)</f>
        <v>1</v>
      </c>
      <c r="C25">
        <f>VLOOKUP(A25,'EQOSOGI_database 5.14'!A:GA,13,FALSE)</f>
        <v>1</v>
      </c>
      <c r="D25">
        <f>VLOOKUP(A25,'EQOSOGI_database 5.14'!A:GA,14,FALSE)</f>
        <v>1</v>
      </c>
      <c r="E25">
        <f>VLOOKUP(A25,'EQOSOGI_database 5.14'!A:GA,17,FALSE)</f>
        <v>1</v>
      </c>
      <c r="F25">
        <f>VLOOKUP(A25,'EQOSOGI_database 5.14'!A:GA,18,FALSE)</f>
        <v>1</v>
      </c>
      <c r="G25">
        <f>VLOOKUP(A25,'EQOSOGI_database 5.14'!A:GA,19,FALSE)</f>
        <v>1</v>
      </c>
      <c r="H25">
        <f t="shared" si="0"/>
        <v>3</v>
      </c>
      <c r="I25" t="str">
        <f t="shared" si="1"/>
        <v>Countries that do not criminalize based on sexual orientation, gender identity and expression, &amp; sex characteristics (34)</v>
      </c>
    </row>
    <row r="26" spans="1:9" x14ac:dyDescent="0.25">
      <c r="A26" t="str">
        <f>'EQOSOGI_database 5.14'!A27</f>
        <v>Guyana</v>
      </c>
      <c r="B26">
        <f>VLOOKUP(A26,'EQOSOGI_database 5.14'!A:GA,12,FALSE)</f>
        <v>0</v>
      </c>
      <c r="C26">
        <f>VLOOKUP(A26,'EQOSOGI_database 5.14'!A:GA,13,FALSE)</f>
        <v>0</v>
      </c>
      <c r="D26">
        <f>VLOOKUP(A26,'EQOSOGI_database 5.14'!A:GA,14,FALSE)</f>
        <v>1</v>
      </c>
      <c r="E26">
        <f>VLOOKUP(A26,'EQOSOGI_database 5.14'!A:GA,17,FALSE)</f>
        <v>0</v>
      </c>
      <c r="F26">
        <f>VLOOKUP(A26,'EQOSOGI_database 5.14'!A:GA,18,FALSE)</f>
        <v>0</v>
      </c>
      <c r="G26">
        <f>VLOOKUP(A26,'EQOSOGI_database 5.14'!A:GA,19,FALSE)</f>
        <v>1</v>
      </c>
      <c r="H26">
        <f t="shared" si="0"/>
        <v>1</v>
      </c>
      <c r="I26" t="str">
        <f t="shared" si="1"/>
        <v>Countries that explicitly criminalize people based on their sexual orientation and gender identity &amp; expression (7)</v>
      </c>
    </row>
    <row r="27" spans="1:9" x14ac:dyDescent="0.25">
      <c r="A27" t="str">
        <f>'EQOSOGI_database 5.14'!A28</f>
        <v>Haiti</v>
      </c>
      <c r="B27">
        <f>VLOOKUP(A27,'EQOSOGI_database 5.14'!A:GA,12,FALSE)</f>
        <v>1</v>
      </c>
      <c r="C27">
        <f>VLOOKUP(A27,'EQOSOGI_database 5.14'!A:GA,13,FALSE)</f>
        <v>1</v>
      </c>
      <c r="D27">
        <f>VLOOKUP(A27,'EQOSOGI_database 5.14'!A:GA,14,FALSE)</f>
        <v>1</v>
      </c>
      <c r="E27">
        <f>VLOOKUP(A27,'EQOSOGI_database 5.14'!A:GA,17,FALSE)</f>
        <v>1</v>
      </c>
      <c r="F27">
        <f>VLOOKUP(A27,'EQOSOGI_database 5.14'!A:GA,18,FALSE)</f>
        <v>1</v>
      </c>
      <c r="G27">
        <f>VLOOKUP(A27,'EQOSOGI_database 5.14'!A:GA,19,FALSE)</f>
        <v>1</v>
      </c>
      <c r="H27">
        <f t="shared" si="0"/>
        <v>3</v>
      </c>
      <c r="I27" t="str">
        <f t="shared" si="1"/>
        <v>Countries that do not criminalize based on sexual orientation, gender identity and expression, &amp; sex characteristics (34)</v>
      </c>
    </row>
    <row r="28" spans="1:9" x14ac:dyDescent="0.25">
      <c r="A28" t="str">
        <f>'EQOSOGI_database 5.14'!A29</f>
        <v>Honduras</v>
      </c>
      <c r="B28">
        <f>VLOOKUP(A28,'EQOSOGI_database 5.14'!A:GA,12,FALSE)</f>
        <v>1</v>
      </c>
      <c r="C28">
        <f>VLOOKUP(A28,'EQOSOGI_database 5.14'!A:GA,13,FALSE)</f>
        <v>1</v>
      </c>
      <c r="D28">
        <f>VLOOKUP(A28,'EQOSOGI_database 5.14'!A:GA,14,FALSE)</f>
        <v>1</v>
      </c>
      <c r="E28">
        <f>VLOOKUP(A28,'EQOSOGI_database 5.14'!A:GA,17,FALSE)</f>
        <v>1</v>
      </c>
      <c r="F28">
        <f>VLOOKUP(A28,'EQOSOGI_database 5.14'!A:GA,18,FALSE)</f>
        <v>1</v>
      </c>
      <c r="G28">
        <f>VLOOKUP(A28,'EQOSOGI_database 5.14'!A:GA,19,FALSE)</f>
        <v>1</v>
      </c>
      <c r="H28">
        <f t="shared" si="0"/>
        <v>3</v>
      </c>
      <c r="I28" t="str">
        <f t="shared" si="1"/>
        <v>Countries that do not criminalize based on sexual orientation, gender identity and expression, &amp; sex characteristics (34)</v>
      </c>
    </row>
    <row r="29" spans="1:9" x14ac:dyDescent="0.25">
      <c r="A29" t="str">
        <f>'EQOSOGI_database 5.14'!A30</f>
        <v>India</v>
      </c>
      <c r="B29">
        <f>VLOOKUP(A29,'EQOSOGI_database 5.14'!A:GA,12,FALSE)</f>
        <v>1</v>
      </c>
      <c r="C29">
        <f>VLOOKUP(A29,'EQOSOGI_database 5.14'!A:GA,13,FALSE)</f>
        <v>1</v>
      </c>
      <c r="D29">
        <f>VLOOKUP(A29,'EQOSOGI_database 5.14'!A:GA,14,FALSE)</f>
        <v>1</v>
      </c>
      <c r="E29">
        <f>VLOOKUP(A29,'EQOSOGI_database 5.14'!A:GA,17,FALSE)</f>
        <v>0</v>
      </c>
      <c r="F29">
        <f>VLOOKUP(A29,'EQOSOGI_database 5.14'!A:GA,18,FALSE)</f>
        <v>0</v>
      </c>
      <c r="G29">
        <f>VLOOKUP(A29,'EQOSOGI_database 5.14'!A:GA,19,FALSE)</f>
        <v>0</v>
      </c>
      <c r="H29">
        <f t="shared" si="0"/>
        <v>3</v>
      </c>
      <c r="I29" t="str">
        <f t="shared" si="1"/>
        <v>Countries that do not explicilty criminalize people based on their SOGIESC but target LGBTI people with other laws (e. g. on vagrancy, public nuisance, or public morals) (7)</v>
      </c>
    </row>
    <row r="30" spans="1:9" x14ac:dyDescent="0.25">
      <c r="A30" t="str">
        <f>'EQOSOGI_database 5.14'!A31</f>
        <v>Indonesia</v>
      </c>
      <c r="B30">
        <f>VLOOKUP(A30,'EQOSOGI_database 5.14'!A:GA,12,FALSE)</f>
        <v>1</v>
      </c>
      <c r="C30">
        <f>VLOOKUP(A30,'EQOSOGI_database 5.14'!A:GA,13,FALSE)</f>
        <v>1</v>
      </c>
      <c r="D30">
        <f>VLOOKUP(A30,'EQOSOGI_database 5.14'!A:GA,14,FALSE)</f>
        <v>1</v>
      </c>
      <c r="E30">
        <f>VLOOKUP(A30,'EQOSOGI_database 5.14'!A:GA,17,FALSE)</f>
        <v>0</v>
      </c>
      <c r="F30">
        <f>VLOOKUP(A30,'EQOSOGI_database 5.14'!A:GA,18,FALSE)</f>
        <v>0</v>
      </c>
      <c r="G30">
        <f>VLOOKUP(A30,'EQOSOGI_database 5.14'!A:GA,19,FALSE)</f>
        <v>0</v>
      </c>
      <c r="H30">
        <f t="shared" si="0"/>
        <v>3</v>
      </c>
      <c r="I30" t="str">
        <f t="shared" si="1"/>
        <v>Countries that do not explicilty criminalize people based on their SOGIESC but target LGBTI people with other laws (e. g. on vagrancy, public nuisance, or public morals) (7)</v>
      </c>
    </row>
    <row r="31" spans="1:9" x14ac:dyDescent="0.25">
      <c r="A31" t="str">
        <f>'EQOSOGI_database 5.14'!A32</f>
        <v>Iraq</v>
      </c>
      <c r="B31">
        <f>VLOOKUP(A31,'EQOSOGI_database 5.14'!A:GA,12,FALSE)</f>
        <v>0</v>
      </c>
      <c r="C31">
        <f>VLOOKUP(A31,'EQOSOGI_database 5.14'!A:GA,13,FALSE)</f>
        <v>1</v>
      </c>
      <c r="D31">
        <f>VLOOKUP(A31,'EQOSOGI_database 5.14'!A:GA,14,FALSE)</f>
        <v>1</v>
      </c>
      <c r="E31">
        <f>VLOOKUP(A31,'EQOSOGI_database 5.14'!A:GA,17,FALSE)</f>
        <v>0</v>
      </c>
      <c r="F31">
        <f>VLOOKUP(A31,'EQOSOGI_database 5.14'!A:GA,18,FALSE)</f>
        <v>0</v>
      </c>
      <c r="G31">
        <f>VLOOKUP(A31,'EQOSOGI_database 5.14'!A:GA,19,FALSE)</f>
        <v>0</v>
      </c>
      <c r="H31">
        <f t="shared" si="0"/>
        <v>2</v>
      </c>
      <c r="I31" t="str">
        <f t="shared" si="1"/>
        <v>Countries that explicitly criminalize people based on their sexual orientation only (15)</v>
      </c>
    </row>
    <row r="32" spans="1:9" x14ac:dyDescent="0.25">
      <c r="A32" t="str">
        <f>'EQOSOGI_database 5.14'!A33</f>
        <v>Israel</v>
      </c>
      <c r="B32">
        <f>VLOOKUP(A32,'EQOSOGI_database 5.14'!A:GA,12,FALSE)</f>
        <v>1</v>
      </c>
      <c r="C32">
        <f>VLOOKUP(A32,'EQOSOGI_database 5.14'!A:GA,13,FALSE)</f>
        <v>1</v>
      </c>
      <c r="D32">
        <f>VLOOKUP(A32,'EQOSOGI_database 5.14'!A:GA,14,FALSE)</f>
        <v>1</v>
      </c>
      <c r="E32">
        <f>VLOOKUP(A32,'EQOSOGI_database 5.14'!A:GA,17,FALSE)</f>
        <v>1</v>
      </c>
      <c r="F32">
        <f>VLOOKUP(A32,'EQOSOGI_database 5.14'!A:GA,18,FALSE)</f>
        <v>1</v>
      </c>
      <c r="G32">
        <f>VLOOKUP(A32,'EQOSOGI_database 5.14'!A:GA,19,FALSE)</f>
        <v>1</v>
      </c>
      <c r="H32">
        <f t="shared" si="0"/>
        <v>3</v>
      </c>
      <c r="I32" t="str">
        <f t="shared" si="1"/>
        <v>Countries that do not criminalize based on sexual orientation, gender identity and expression, &amp; sex characteristics (34)</v>
      </c>
    </row>
    <row r="33" spans="1:9" x14ac:dyDescent="0.25">
      <c r="A33" t="str">
        <f>'EQOSOGI_database 5.14'!A34</f>
        <v>Jamaica</v>
      </c>
      <c r="B33">
        <f>VLOOKUP(A33,'EQOSOGI_database 5.14'!A:GA,12,FALSE)</f>
        <v>0</v>
      </c>
      <c r="C33">
        <f>VLOOKUP(A33,'EQOSOGI_database 5.14'!A:GA,13,FALSE)</f>
        <v>1</v>
      </c>
      <c r="D33">
        <f>VLOOKUP(A33,'EQOSOGI_database 5.14'!A:GA,14,FALSE)</f>
        <v>1</v>
      </c>
      <c r="E33">
        <f>VLOOKUP(A33,'EQOSOGI_database 5.14'!A:GA,17,FALSE)</f>
        <v>0</v>
      </c>
      <c r="F33">
        <f>VLOOKUP(A33,'EQOSOGI_database 5.14'!A:GA,18,FALSE)</f>
        <v>0</v>
      </c>
      <c r="G33">
        <f>VLOOKUP(A33,'EQOSOGI_database 5.14'!A:GA,19,FALSE)</f>
        <v>1</v>
      </c>
      <c r="H33">
        <f t="shared" si="0"/>
        <v>2</v>
      </c>
      <c r="I33" t="str">
        <f t="shared" si="1"/>
        <v>Countries that explicitly criminalize people based on their sexual orientation only (15)</v>
      </c>
    </row>
    <row r="34" spans="1:9" x14ac:dyDescent="0.25">
      <c r="A34" t="str">
        <f>'EQOSOGI_database 5.14'!A35</f>
        <v>Japan</v>
      </c>
      <c r="B34">
        <f>VLOOKUP(A34,'EQOSOGI_database 5.14'!A:GA,12,FALSE)</f>
        <v>1</v>
      </c>
      <c r="C34">
        <f>VLOOKUP(A34,'EQOSOGI_database 5.14'!A:GA,13,FALSE)</f>
        <v>1</v>
      </c>
      <c r="D34">
        <f>VLOOKUP(A34,'EQOSOGI_database 5.14'!A:GA,14,FALSE)</f>
        <v>1</v>
      </c>
      <c r="E34">
        <f>VLOOKUP(A34,'EQOSOGI_database 5.14'!A:GA,17,FALSE)</f>
        <v>1</v>
      </c>
      <c r="F34">
        <f>VLOOKUP(A34,'EQOSOGI_database 5.14'!A:GA,18,FALSE)</f>
        <v>1</v>
      </c>
      <c r="G34">
        <f>VLOOKUP(A34,'EQOSOGI_database 5.14'!A:GA,19,FALSE)</f>
        <v>1</v>
      </c>
      <c r="H34">
        <f t="shared" si="0"/>
        <v>3</v>
      </c>
      <c r="I34" t="str">
        <f t="shared" si="1"/>
        <v>Countries that do not criminalize based on sexual orientation, gender identity and expression, &amp; sex characteristics (34)</v>
      </c>
    </row>
    <row r="35" spans="1:9" x14ac:dyDescent="0.25">
      <c r="A35" t="str">
        <f>'EQOSOGI_database 5.14'!A36</f>
        <v>Jordan</v>
      </c>
      <c r="B35">
        <f>VLOOKUP(A35,'EQOSOGI_database 5.14'!A:GA,12,FALSE)</f>
        <v>1</v>
      </c>
      <c r="C35">
        <f>VLOOKUP(A35,'EQOSOGI_database 5.14'!A:GA,13,FALSE)</f>
        <v>0</v>
      </c>
      <c r="D35">
        <f>VLOOKUP(A35,'EQOSOGI_database 5.14'!A:GA,14,FALSE)</f>
        <v>1</v>
      </c>
      <c r="E35">
        <f>VLOOKUP(A35,'EQOSOGI_database 5.14'!A:GA,17,FALSE)</f>
        <v>0</v>
      </c>
      <c r="F35">
        <f>VLOOKUP(A35,'EQOSOGI_database 5.14'!A:GA,18,FALSE)</f>
        <v>0</v>
      </c>
      <c r="G35">
        <f>VLOOKUP(A35,'EQOSOGI_database 5.14'!A:GA,19,FALSE)</f>
        <v>0</v>
      </c>
      <c r="H35">
        <f t="shared" ref="H35:H66" si="2">SUM(B35:D35)</f>
        <v>2</v>
      </c>
      <c r="I35" t="str">
        <f t="shared" ref="I35:I66" si="3">IF(AND(H35=2,B35=0),$Y$5,IF(AND(H35=2,C35=0),$Y$7,IF(AND(H35=3,OR(E35=0,F35=0,G35=0)),$Y$4,IF(H35=1,$Y$6,IF(AND(H35=3, E35=1,F35=1,G35=1),$Y$3,"")))))</f>
        <v>Countries that explicitly criminalize people based on their gender identity &amp; expression only (1)</v>
      </c>
    </row>
    <row r="36" spans="1:9" x14ac:dyDescent="0.25">
      <c r="A36" t="str">
        <f>'EQOSOGI_database 5.14'!A37</f>
        <v>Kenya</v>
      </c>
      <c r="B36">
        <f>VLOOKUP(A36,'EQOSOGI_database 5.14'!A:GA,12,FALSE)</f>
        <v>0</v>
      </c>
      <c r="C36">
        <f>VLOOKUP(A36,'EQOSOGI_database 5.14'!A:GA,13,FALSE)</f>
        <v>1</v>
      </c>
      <c r="D36">
        <f>VLOOKUP(A36,'EQOSOGI_database 5.14'!A:GA,14,FALSE)</f>
        <v>1</v>
      </c>
      <c r="E36">
        <f>VLOOKUP(A36,'EQOSOGI_database 5.14'!A:GA,17,FALSE)</f>
        <v>0</v>
      </c>
      <c r="F36">
        <f>VLOOKUP(A36,'EQOSOGI_database 5.14'!A:GA,18,FALSE)</f>
        <v>0</v>
      </c>
      <c r="G36">
        <f>VLOOKUP(A36,'EQOSOGI_database 5.14'!A:GA,19,FALSE)</f>
        <v>1</v>
      </c>
      <c r="H36">
        <f t="shared" si="2"/>
        <v>2</v>
      </c>
      <c r="I36" t="str">
        <f t="shared" si="3"/>
        <v>Countries that explicitly criminalize people based on their sexual orientation only (15)</v>
      </c>
    </row>
    <row r="37" spans="1:9" x14ac:dyDescent="0.25">
      <c r="A37" t="str">
        <f>'EQOSOGI_database 5.14'!A38</f>
        <v>Korea, Rep.</v>
      </c>
      <c r="B37">
        <f>VLOOKUP(A37,'EQOSOGI_database 5.14'!A:GA,12,FALSE)</f>
        <v>0</v>
      </c>
      <c r="C37">
        <f>VLOOKUP(A37,'EQOSOGI_database 5.14'!A:GA,13,FALSE)</f>
        <v>1</v>
      </c>
      <c r="D37">
        <f>VLOOKUP(A37,'EQOSOGI_database 5.14'!A:GA,14,FALSE)</f>
        <v>1</v>
      </c>
      <c r="E37">
        <f>VLOOKUP(A37,'EQOSOGI_database 5.14'!A:GA,17,FALSE)</f>
        <v>1</v>
      </c>
      <c r="F37">
        <f>VLOOKUP(A37,'EQOSOGI_database 5.14'!A:GA,18,FALSE)</f>
        <v>1</v>
      </c>
      <c r="G37">
        <f>VLOOKUP(A37,'EQOSOGI_database 5.14'!A:GA,19,FALSE)</f>
        <v>1</v>
      </c>
      <c r="H37">
        <f t="shared" si="2"/>
        <v>2</v>
      </c>
      <c r="I37" t="str">
        <f t="shared" si="3"/>
        <v>Countries that explicitly criminalize people based on their sexual orientation only (15)</v>
      </c>
    </row>
    <row r="38" spans="1:9" x14ac:dyDescent="0.25">
      <c r="A38" t="str">
        <f>'EQOSOGI_database 5.14'!A39</f>
        <v>Kosovo</v>
      </c>
      <c r="B38">
        <f>VLOOKUP(A38,'EQOSOGI_database 5.14'!A:GA,12,FALSE)</f>
        <v>1</v>
      </c>
      <c r="C38">
        <f>VLOOKUP(A38,'EQOSOGI_database 5.14'!A:GA,13,FALSE)</f>
        <v>1</v>
      </c>
      <c r="D38">
        <f>VLOOKUP(A38,'EQOSOGI_database 5.14'!A:GA,14,FALSE)</f>
        <v>1</v>
      </c>
      <c r="E38">
        <f>VLOOKUP(A38,'EQOSOGI_database 5.14'!A:GA,17,FALSE)</f>
        <v>1</v>
      </c>
      <c r="F38">
        <f>VLOOKUP(A38,'EQOSOGI_database 5.14'!A:GA,18,FALSE)</f>
        <v>1</v>
      </c>
      <c r="G38">
        <f>VLOOKUP(A38,'EQOSOGI_database 5.14'!A:GA,19,FALSE)</f>
        <v>1</v>
      </c>
      <c r="H38">
        <f t="shared" si="2"/>
        <v>3</v>
      </c>
      <c r="I38" t="str">
        <f t="shared" si="3"/>
        <v>Countries that do not criminalize based on sexual orientation, gender identity and expression, &amp; sex characteristics (34)</v>
      </c>
    </row>
    <row r="39" spans="1:9" x14ac:dyDescent="0.25">
      <c r="A39" t="str">
        <f>'EQOSOGI_database 5.14'!A40</f>
        <v>Kyrgyz Republic</v>
      </c>
      <c r="B39">
        <f>VLOOKUP(A39,'EQOSOGI_database 5.14'!A:GA,12,FALSE)</f>
        <v>1</v>
      </c>
      <c r="C39">
        <f>VLOOKUP(A39,'EQOSOGI_database 5.14'!A:GA,13,FALSE)</f>
        <v>1</v>
      </c>
      <c r="D39">
        <f>VLOOKUP(A39,'EQOSOGI_database 5.14'!A:GA,14,FALSE)</f>
        <v>1</v>
      </c>
      <c r="E39">
        <f>VLOOKUP(A39,'EQOSOGI_database 5.14'!A:GA,17,FALSE)</f>
        <v>1</v>
      </c>
      <c r="F39">
        <f>VLOOKUP(A39,'EQOSOGI_database 5.14'!A:GA,18,FALSE)</f>
        <v>1</v>
      </c>
      <c r="G39">
        <f>VLOOKUP(A39,'EQOSOGI_database 5.14'!A:GA,19,FALSE)</f>
        <v>1</v>
      </c>
      <c r="H39">
        <f t="shared" si="2"/>
        <v>3</v>
      </c>
      <c r="I39" t="str">
        <f t="shared" si="3"/>
        <v>Countries that do not criminalize based on sexual orientation, gender identity and expression, &amp; sex characteristics (34)</v>
      </c>
    </row>
    <row r="40" spans="1:9" x14ac:dyDescent="0.25">
      <c r="A40" t="str">
        <f>'EQOSOGI_database 5.14'!A41</f>
        <v>Lebanon</v>
      </c>
      <c r="B40">
        <f>VLOOKUP(A40,'EQOSOGI_database 5.14'!A:GA,12,FALSE)</f>
        <v>0</v>
      </c>
      <c r="C40">
        <f>VLOOKUP(A40,'EQOSOGI_database 5.14'!A:GA,13,FALSE)</f>
        <v>0</v>
      </c>
      <c r="D40">
        <f>VLOOKUP(A40,'EQOSOGI_database 5.14'!A:GA,14,FALSE)</f>
        <v>1</v>
      </c>
      <c r="E40">
        <f>VLOOKUP(A40,'EQOSOGI_database 5.14'!A:GA,17,FALSE)</f>
        <v>0</v>
      </c>
      <c r="F40">
        <f>VLOOKUP(A40,'EQOSOGI_database 5.14'!A:GA,18,FALSE)</f>
        <v>0</v>
      </c>
      <c r="G40">
        <f>VLOOKUP(A40,'EQOSOGI_database 5.14'!A:GA,19,FALSE)</f>
        <v>0</v>
      </c>
      <c r="H40">
        <f t="shared" si="2"/>
        <v>1</v>
      </c>
      <c r="I40" t="str">
        <f t="shared" si="3"/>
        <v>Countries that explicitly criminalize people based on their sexual orientation and gender identity &amp; expression (7)</v>
      </c>
    </row>
    <row r="41" spans="1:9" x14ac:dyDescent="0.25">
      <c r="A41" t="str">
        <f>'EQOSOGI_database 5.14'!A42</f>
        <v>Mauritius</v>
      </c>
      <c r="B41">
        <f>VLOOKUP(A41,'EQOSOGI_database 5.14'!A:GA,12,FALSE)</f>
        <v>0</v>
      </c>
      <c r="C41">
        <f>VLOOKUP(A41,'EQOSOGI_database 5.14'!A:GA,13,FALSE)</f>
        <v>0</v>
      </c>
      <c r="D41">
        <f>VLOOKUP(A41,'EQOSOGI_database 5.14'!A:GA,14,FALSE)</f>
        <v>1</v>
      </c>
      <c r="E41">
        <f>VLOOKUP(A41,'EQOSOGI_database 5.14'!A:GA,17,FALSE)</f>
        <v>1</v>
      </c>
      <c r="F41">
        <f>VLOOKUP(A41,'EQOSOGI_database 5.14'!A:GA,18,FALSE)</f>
        <v>1</v>
      </c>
      <c r="G41">
        <f>VLOOKUP(A41,'EQOSOGI_database 5.14'!A:GA,19,FALSE)</f>
        <v>1</v>
      </c>
      <c r="H41">
        <f t="shared" si="2"/>
        <v>1</v>
      </c>
      <c r="I41" t="str">
        <f t="shared" si="3"/>
        <v>Countries that explicitly criminalize people based on their sexual orientation and gender identity &amp; expression (7)</v>
      </c>
    </row>
    <row r="42" spans="1:9" x14ac:dyDescent="0.25">
      <c r="A42" t="str">
        <f>'EQOSOGI_database 5.14'!A43</f>
        <v>Mexico</v>
      </c>
      <c r="B42">
        <f>VLOOKUP(A42,'EQOSOGI_database 5.14'!A:GA,12,FALSE)</f>
        <v>1</v>
      </c>
      <c r="C42">
        <f>VLOOKUP(A42,'EQOSOGI_database 5.14'!A:GA,13,FALSE)</f>
        <v>1</v>
      </c>
      <c r="D42">
        <f>VLOOKUP(A42,'EQOSOGI_database 5.14'!A:GA,14,FALSE)</f>
        <v>1</v>
      </c>
      <c r="E42">
        <f>VLOOKUP(A42,'EQOSOGI_database 5.14'!A:GA,17,FALSE)</f>
        <v>1</v>
      </c>
      <c r="F42">
        <f>VLOOKUP(A42,'EQOSOGI_database 5.14'!A:GA,18,FALSE)</f>
        <v>1</v>
      </c>
      <c r="G42">
        <f>VLOOKUP(A42,'EQOSOGI_database 5.14'!A:GA,19,FALSE)</f>
        <v>1</v>
      </c>
      <c r="H42">
        <f t="shared" si="2"/>
        <v>3</v>
      </c>
      <c r="I42" t="str">
        <f t="shared" si="3"/>
        <v>Countries that do not criminalize based on sexual orientation, gender identity and expression, &amp; sex characteristics (34)</v>
      </c>
    </row>
    <row r="43" spans="1:9" x14ac:dyDescent="0.25">
      <c r="A43" t="str">
        <f>'EQOSOGI_database 5.14'!A44</f>
        <v>Mongolia</v>
      </c>
      <c r="B43">
        <f>VLOOKUP(A43,'EQOSOGI_database 5.14'!A:GA,12,FALSE)</f>
        <v>1</v>
      </c>
      <c r="C43">
        <f>VLOOKUP(A43,'EQOSOGI_database 5.14'!A:GA,13,FALSE)</f>
        <v>1</v>
      </c>
      <c r="D43">
        <f>VLOOKUP(A43,'EQOSOGI_database 5.14'!A:GA,14,FALSE)</f>
        <v>1</v>
      </c>
      <c r="E43">
        <f>VLOOKUP(A43,'EQOSOGI_database 5.14'!A:GA,17,FALSE)</f>
        <v>1</v>
      </c>
      <c r="F43">
        <f>VLOOKUP(A43,'EQOSOGI_database 5.14'!A:GA,18,FALSE)</f>
        <v>1</v>
      </c>
      <c r="G43">
        <f>VLOOKUP(A43,'EQOSOGI_database 5.14'!A:GA,19,FALSE)</f>
        <v>1</v>
      </c>
      <c r="H43">
        <f t="shared" si="2"/>
        <v>3</v>
      </c>
      <c r="I43" t="str">
        <f t="shared" si="3"/>
        <v>Countries that do not criminalize based on sexual orientation, gender identity and expression, &amp; sex characteristics (34)</v>
      </c>
    </row>
    <row r="44" spans="1:9" x14ac:dyDescent="0.25">
      <c r="A44" t="str">
        <f>'EQOSOGI_database 5.14'!A45</f>
        <v>Morocco</v>
      </c>
      <c r="B44">
        <f>VLOOKUP(A44,'EQOSOGI_database 5.14'!A:GA,12,FALSE)</f>
        <v>0</v>
      </c>
      <c r="C44">
        <f>VLOOKUP(A44,'EQOSOGI_database 5.14'!A:GA,13,FALSE)</f>
        <v>1</v>
      </c>
      <c r="D44">
        <f>VLOOKUP(A44,'EQOSOGI_database 5.14'!A:GA,14,FALSE)</f>
        <v>1</v>
      </c>
      <c r="E44">
        <f>VLOOKUP(A44,'EQOSOGI_database 5.14'!A:GA,17,FALSE)</f>
        <v>0</v>
      </c>
      <c r="F44">
        <f>VLOOKUP(A44,'EQOSOGI_database 5.14'!A:GA,18,FALSE)</f>
        <v>0</v>
      </c>
      <c r="G44">
        <f>VLOOKUP(A44,'EQOSOGI_database 5.14'!A:GA,19,FALSE)</f>
        <v>0</v>
      </c>
      <c r="H44">
        <f t="shared" si="2"/>
        <v>2</v>
      </c>
      <c r="I44" t="str">
        <f t="shared" si="3"/>
        <v>Countries that explicitly criminalize people based on their sexual orientation only (15)</v>
      </c>
    </row>
    <row r="45" spans="1:9" x14ac:dyDescent="0.25">
      <c r="A45" t="str">
        <f>'EQOSOGI_database 5.14'!A46</f>
        <v>Mozambique</v>
      </c>
      <c r="B45">
        <f>VLOOKUP(A45,'EQOSOGI_database 5.14'!A:GA,12,FALSE)</f>
        <v>1</v>
      </c>
      <c r="C45">
        <f>VLOOKUP(A45,'EQOSOGI_database 5.14'!A:GA,13,FALSE)</f>
        <v>1</v>
      </c>
      <c r="D45">
        <f>VLOOKUP(A45,'EQOSOGI_database 5.14'!A:GA,14,FALSE)</f>
        <v>1</v>
      </c>
      <c r="E45">
        <f>VLOOKUP(A45,'EQOSOGI_database 5.14'!A:GA,17,FALSE)</f>
        <v>1</v>
      </c>
      <c r="F45">
        <f>VLOOKUP(A45,'EQOSOGI_database 5.14'!A:GA,18,FALSE)</f>
        <v>1</v>
      </c>
      <c r="G45">
        <f>VLOOKUP(A45,'EQOSOGI_database 5.14'!A:GA,19,FALSE)</f>
        <v>1</v>
      </c>
      <c r="H45">
        <f t="shared" si="2"/>
        <v>3</v>
      </c>
      <c r="I45" t="str">
        <f t="shared" si="3"/>
        <v>Countries that do not criminalize based on sexual orientation, gender identity and expression, &amp; sex characteristics (34)</v>
      </c>
    </row>
    <row r="46" spans="1:9" x14ac:dyDescent="0.25">
      <c r="A46" t="str">
        <f>'EQOSOGI_database 5.14'!A47</f>
        <v>Nepal</v>
      </c>
      <c r="B46">
        <f>VLOOKUP(A46,'EQOSOGI_database 5.14'!A:GA,12,FALSE)</f>
        <v>1</v>
      </c>
      <c r="C46">
        <f>VLOOKUP(A46,'EQOSOGI_database 5.14'!A:GA,13,FALSE)</f>
        <v>1</v>
      </c>
      <c r="D46">
        <f>VLOOKUP(A46,'EQOSOGI_database 5.14'!A:GA,14,FALSE)</f>
        <v>1</v>
      </c>
      <c r="E46">
        <f>VLOOKUP(A46,'EQOSOGI_database 5.14'!A:GA,17,FALSE)</f>
        <v>0</v>
      </c>
      <c r="F46">
        <f>VLOOKUP(A46,'EQOSOGI_database 5.14'!A:GA,18,FALSE)</f>
        <v>0</v>
      </c>
      <c r="G46">
        <f>VLOOKUP(A46,'EQOSOGI_database 5.14'!A:GA,19,FALSE)</f>
        <v>0</v>
      </c>
      <c r="H46">
        <f t="shared" si="2"/>
        <v>3</v>
      </c>
      <c r="I46" t="str">
        <f t="shared" si="3"/>
        <v>Countries that do not explicilty criminalize people based on their SOGIESC but target LGBTI people with other laws (e. g. on vagrancy, public nuisance, or public morals) (7)</v>
      </c>
    </row>
    <row r="47" spans="1:9" x14ac:dyDescent="0.25">
      <c r="A47" t="str">
        <f>'EQOSOGI_database 5.14'!A48</f>
        <v>New Zealand</v>
      </c>
      <c r="B47">
        <f>VLOOKUP(A47,'EQOSOGI_database 5.14'!A:GA,12,FALSE)</f>
        <v>1</v>
      </c>
      <c r="C47">
        <f>VLOOKUP(A47,'EQOSOGI_database 5.14'!A:GA,13,FALSE)</f>
        <v>1</v>
      </c>
      <c r="D47">
        <f>VLOOKUP(A47,'EQOSOGI_database 5.14'!A:GA,14,FALSE)</f>
        <v>1</v>
      </c>
      <c r="E47">
        <f>VLOOKUP(A47,'EQOSOGI_database 5.14'!A:GA,17,FALSE)</f>
        <v>1</v>
      </c>
      <c r="F47">
        <f>VLOOKUP(A47,'EQOSOGI_database 5.14'!A:GA,18,FALSE)</f>
        <v>1</v>
      </c>
      <c r="G47">
        <f>VLOOKUP(A47,'EQOSOGI_database 5.14'!A:GA,19,FALSE)</f>
        <v>1</v>
      </c>
      <c r="H47">
        <f t="shared" si="2"/>
        <v>3</v>
      </c>
      <c r="I47" t="str">
        <f t="shared" si="3"/>
        <v>Countries that do not criminalize based on sexual orientation, gender identity and expression, &amp; sex characteristics (34)</v>
      </c>
    </row>
    <row r="48" spans="1:9" x14ac:dyDescent="0.25">
      <c r="A48" t="str">
        <f>'EQOSOGI_database 5.14'!A49</f>
        <v>Nigeria</v>
      </c>
      <c r="B48">
        <f>VLOOKUP(A48,'EQOSOGI_database 5.14'!A:GA,12,FALSE)</f>
        <v>0</v>
      </c>
      <c r="C48">
        <f>VLOOKUP(A48,'EQOSOGI_database 5.14'!A:GA,13,FALSE)</f>
        <v>0</v>
      </c>
      <c r="D48">
        <f>VLOOKUP(A48,'EQOSOGI_database 5.14'!A:GA,14,FALSE)</f>
        <v>1</v>
      </c>
      <c r="E48">
        <f>VLOOKUP(A48,'EQOSOGI_database 5.14'!A:GA,17,FALSE)</f>
        <v>1</v>
      </c>
      <c r="F48">
        <f>VLOOKUP(A48,'EQOSOGI_database 5.14'!A:GA,18,FALSE)</f>
        <v>1</v>
      </c>
      <c r="G48">
        <f>VLOOKUP(A48,'EQOSOGI_database 5.14'!A:GA,19,FALSE)</f>
        <v>1</v>
      </c>
      <c r="H48">
        <f t="shared" si="2"/>
        <v>1</v>
      </c>
      <c r="I48" t="str">
        <f t="shared" si="3"/>
        <v>Countries that explicitly criminalize people based on their sexual orientation and gender identity &amp; expression (7)</v>
      </c>
    </row>
    <row r="49" spans="1:9" x14ac:dyDescent="0.25">
      <c r="A49" t="str">
        <f>'EQOSOGI_database 5.14'!A50</f>
        <v>Norway</v>
      </c>
      <c r="B49">
        <f>VLOOKUP(A49,'EQOSOGI_database 5.14'!A:GA,12,FALSE)</f>
        <v>1</v>
      </c>
      <c r="C49">
        <f>VLOOKUP(A49,'EQOSOGI_database 5.14'!A:GA,13,FALSE)</f>
        <v>1</v>
      </c>
      <c r="D49">
        <f>VLOOKUP(A49,'EQOSOGI_database 5.14'!A:GA,14,FALSE)</f>
        <v>1</v>
      </c>
      <c r="E49">
        <f>VLOOKUP(A49,'EQOSOGI_database 5.14'!A:GA,17,FALSE)</f>
        <v>1</v>
      </c>
      <c r="F49">
        <f>VLOOKUP(A49,'EQOSOGI_database 5.14'!A:GA,18,FALSE)</f>
        <v>1</v>
      </c>
      <c r="G49">
        <f>VLOOKUP(A49,'EQOSOGI_database 5.14'!A:GA,19,FALSE)</f>
        <v>1</v>
      </c>
      <c r="H49">
        <f t="shared" si="2"/>
        <v>3</v>
      </c>
      <c r="I49" t="str">
        <f t="shared" si="3"/>
        <v>Countries that do not criminalize based on sexual orientation, gender identity and expression, &amp; sex characteristics (34)</v>
      </c>
    </row>
    <row r="50" spans="1:9" x14ac:dyDescent="0.25">
      <c r="A50" t="str">
        <f>'EQOSOGI_database 5.14'!A51</f>
        <v>Pakistan</v>
      </c>
      <c r="B50">
        <f>VLOOKUP(A50,'EQOSOGI_database 5.14'!A:GA,12,FALSE)</f>
        <v>0</v>
      </c>
      <c r="C50">
        <f>VLOOKUP(A50,'EQOSOGI_database 5.14'!A:GA,13,FALSE)</f>
        <v>1</v>
      </c>
      <c r="D50">
        <f>VLOOKUP(A50,'EQOSOGI_database 5.14'!A:GA,14,FALSE)</f>
        <v>1</v>
      </c>
      <c r="E50">
        <f>VLOOKUP(A50,'EQOSOGI_database 5.14'!A:GA,17,FALSE)</f>
        <v>1</v>
      </c>
      <c r="F50">
        <f>VLOOKUP(A50,'EQOSOGI_database 5.14'!A:GA,18,FALSE)</f>
        <v>1</v>
      </c>
      <c r="G50">
        <f>VLOOKUP(A50,'EQOSOGI_database 5.14'!A:GA,19,FALSE)</f>
        <v>1</v>
      </c>
      <c r="H50">
        <f t="shared" si="2"/>
        <v>2</v>
      </c>
      <c r="I50" t="str">
        <f t="shared" si="3"/>
        <v>Countries that explicitly criminalize people based on their sexual orientation only (15)</v>
      </c>
    </row>
    <row r="51" spans="1:9" x14ac:dyDescent="0.25">
      <c r="A51" t="str">
        <f>'EQOSOGI_database 5.14'!A52</f>
        <v>Papua New Guinea</v>
      </c>
      <c r="B51">
        <f>VLOOKUP(A51,'EQOSOGI_database 5.14'!A:GA,12,FALSE)</f>
        <v>0</v>
      </c>
      <c r="C51">
        <f>VLOOKUP(A51,'EQOSOGI_database 5.14'!A:GA,13,FALSE)</f>
        <v>1</v>
      </c>
      <c r="D51">
        <f>VLOOKUP(A51,'EQOSOGI_database 5.14'!A:GA,14,FALSE)</f>
        <v>1</v>
      </c>
      <c r="E51">
        <f>VLOOKUP(A51,'EQOSOGI_database 5.14'!A:GA,17,FALSE)</f>
        <v>1</v>
      </c>
      <c r="F51">
        <f>VLOOKUP(A51,'EQOSOGI_database 5.14'!A:GA,18,FALSE)</f>
        <v>1</v>
      </c>
      <c r="G51">
        <f>VLOOKUP(A51,'EQOSOGI_database 5.14'!A:GA,19,FALSE)</f>
        <v>1</v>
      </c>
      <c r="H51">
        <f t="shared" si="2"/>
        <v>2</v>
      </c>
      <c r="I51" t="str">
        <f t="shared" si="3"/>
        <v>Countries that explicitly criminalize people based on their sexual orientation only (15)</v>
      </c>
    </row>
    <row r="52" spans="1:9" x14ac:dyDescent="0.25">
      <c r="A52" t="str">
        <f>'EQOSOGI_database 5.14'!A53</f>
        <v>Philippines</v>
      </c>
      <c r="B52">
        <f>VLOOKUP(A52,'EQOSOGI_database 5.14'!A:GA,12,FALSE)</f>
        <v>1</v>
      </c>
      <c r="C52">
        <f>VLOOKUP(A52,'EQOSOGI_database 5.14'!A:GA,13,FALSE)</f>
        <v>1</v>
      </c>
      <c r="D52">
        <f>VLOOKUP(A52,'EQOSOGI_database 5.14'!A:GA,14,FALSE)</f>
        <v>1</v>
      </c>
      <c r="E52">
        <f>VLOOKUP(A52,'EQOSOGI_database 5.14'!A:GA,17,FALSE)</f>
        <v>0</v>
      </c>
      <c r="F52">
        <f>VLOOKUP(A52,'EQOSOGI_database 5.14'!A:GA,18,FALSE)</f>
        <v>0</v>
      </c>
      <c r="G52">
        <f>VLOOKUP(A52,'EQOSOGI_database 5.14'!A:GA,19,FALSE)</f>
        <v>0</v>
      </c>
      <c r="H52">
        <f t="shared" si="2"/>
        <v>3</v>
      </c>
      <c r="I52" t="str">
        <f t="shared" si="3"/>
        <v>Countries that do not explicilty criminalize people based on their SOGIESC but target LGBTI people with other laws (e. g. on vagrancy, public nuisance, or public morals) (7)</v>
      </c>
    </row>
    <row r="53" spans="1:9" x14ac:dyDescent="0.25">
      <c r="A53" t="str">
        <f>'EQOSOGI_database 5.14'!A54</f>
        <v>Serbia</v>
      </c>
      <c r="B53">
        <f>VLOOKUP(A53,'EQOSOGI_database 5.14'!A:GA,12,FALSE)</f>
        <v>1</v>
      </c>
      <c r="C53">
        <f>VLOOKUP(A53,'EQOSOGI_database 5.14'!A:GA,13,FALSE)</f>
        <v>1</v>
      </c>
      <c r="D53">
        <f>VLOOKUP(A53,'EQOSOGI_database 5.14'!A:GA,14,FALSE)</f>
        <v>1</v>
      </c>
      <c r="E53">
        <f>VLOOKUP(A53,'EQOSOGI_database 5.14'!A:GA,17,FALSE)</f>
        <v>1</v>
      </c>
      <c r="F53">
        <f>VLOOKUP(A53,'EQOSOGI_database 5.14'!A:GA,18,FALSE)</f>
        <v>1</v>
      </c>
      <c r="G53">
        <f>VLOOKUP(A53,'EQOSOGI_database 5.14'!A:GA,19,FALSE)</f>
        <v>1</v>
      </c>
      <c r="H53">
        <f t="shared" si="2"/>
        <v>3</v>
      </c>
      <c r="I53" t="str">
        <f t="shared" si="3"/>
        <v>Countries that do not criminalize based on sexual orientation, gender identity and expression, &amp; sex characteristics (34)</v>
      </c>
    </row>
    <row r="54" spans="1:9" x14ac:dyDescent="0.25">
      <c r="A54" t="str">
        <f>'EQOSOGI_database 5.14'!A55</f>
        <v>South Africa</v>
      </c>
      <c r="B54">
        <f>VLOOKUP(A54,'EQOSOGI_database 5.14'!A:GA,12,FALSE)</f>
        <v>1</v>
      </c>
      <c r="C54">
        <f>VLOOKUP(A54,'EQOSOGI_database 5.14'!A:GA,13,FALSE)</f>
        <v>1</v>
      </c>
      <c r="D54">
        <f>VLOOKUP(A54,'EQOSOGI_database 5.14'!A:GA,14,FALSE)</f>
        <v>1</v>
      </c>
      <c r="E54">
        <f>VLOOKUP(A54,'EQOSOGI_database 5.14'!A:GA,17,FALSE)</f>
        <v>1</v>
      </c>
      <c r="F54">
        <f>VLOOKUP(A54,'EQOSOGI_database 5.14'!A:GA,18,FALSE)</f>
        <v>1</v>
      </c>
      <c r="G54">
        <f>VLOOKUP(A54,'EQOSOGI_database 5.14'!A:GA,19,FALSE)</f>
        <v>1</v>
      </c>
      <c r="H54">
        <f t="shared" si="2"/>
        <v>3</v>
      </c>
      <c r="I54" t="str">
        <f t="shared" si="3"/>
        <v>Countries that do not criminalize based on sexual orientation, gender identity and expression, &amp; sex characteristics (34)</v>
      </c>
    </row>
    <row r="55" spans="1:9" x14ac:dyDescent="0.25">
      <c r="A55" t="str">
        <f>'EQOSOGI_database 5.14'!A56</f>
        <v>Spain</v>
      </c>
      <c r="B55">
        <f>VLOOKUP(A55,'EQOSOGI_database 5.14'!A:GA,12,FALSE)</f>
        <v>1</v>
      </c>
      <c r="C55">
        <f>VLOOKUP(A55,'EQOSOGI_database 5.14'!A:GA,13,FALSE)</f>
        <v>1</v>
      </c>
      <c r="D55">
        <f>VLOOKUP(A55,'EQOSOGI_database 5.14'!A:GA,14,FALSE)</f>
        <v>1</v>
      </c>
      <c r="E55">
        <f>VLOOKUP(A55,'EQOSOGI_database 5.14'!A:GA,17,FALSE)</f>
        <v>1</v>
      </c>
      <c r="F55">
        <f>VLOOKUP(A55,'EQOSOGI_database 5.14'!A:GA,18,FALSE)</f>
        <v>1</v>
      </c>
      <c r="G55">
        <f>VLOOKUP(A55,'EQOSOGI_database 5.14'!A:GA,19,FALSE)</f>
        <v>1</v>
      </c>
      <c r="H55">
        <f t="shared" si="2"/>
        <v>3</v>
      </c>
      <c r="I55" t="str">
        <f t="shared" si="3"/>
        <v>Countries that do not criminalize based on sexual orientation, gender identity and expression, &amp; sex characteristics (34)</v>
      </c>
    </row>
    <row r="56" spans="1:9" x14ac:dyDescent="0.25">
      <c r="A56" t="str">
        <f>'EQOSOGI_database 5.14'!A57</f>
        <v>Sri Lanka</v>
      </c>
      <c r="B56">
        <f>VLOOKUP(A56,'EQOSOGI_database 5.14'!A:GA,12,FALSE)</f>
        <v>0</v>
      </c>
      <c r="C56">
        <f>VLOOKUP(A56,'EQOSOGI_database 5.14'!A:GA,13,FALSE)</f>
        <v>1</v>
      </c>
      <c r="D56">
        <f>VLOOKUP(A56,'EQOSOGI_database 5.14'!A:GA,14,FALSE)</f>
        <v>1</v>
      </c>
      <c r="E56">
        <f>VLOOKUP(A56,'EQOSOGI_database 5.14'!A:GA,17,FALSE)</f>
        <v>0</v>
      </c>
      <c r="F56">
        <f>VLOOKUP(A56,'EQOSOGI_database 5.14'!A:GA,18,FALSE)</f>
        <v>0</v>
      </c>
      <c r="G56">
        <f>VLOOKUP(A56,'EQOSOGI_database 5.14'!A:GA,19,FALSE)</f>
        <v>0</v>
      </c>
      <c r="H56">
        <f t="shared" si="2"/>
        <v>2</v>
      </c>
      <c r="I56" t="str">
        <f t="shared" si="3"/>
        <v>Countries that explicitly criminalize people based on their sexual orientation only (15)</v>
      </c>
    </row>
    <row r="57" spans="1:9" x14ac:dyDescent="0.25">
      <c r="A57" t="str">
        <f>'EQOSOGI_database 5.14'!A58</f>
        <v>Sudan</v>
      </c>
      <c r="B57">
        <f>VLOOKUP(A57,'EQOSOGI_database 5.14'!A:GA,12,FALSE)</f>
        <v>0</v>
      </c>
      <c r="C57">
        <f>VLOOKUP(A57,'EQOSOGI_database 5.14'!A:GA,13,FALSE)</f>
        <v>0</v>
      </c>
      <c r="D57">
        <f>VLOOKUP(A57,'EQOSOGI_database 5.14'!A:GA,14,FALSE)</f>
        <v>1</v>
      </c>
      <c r="E57">
        <f>VLOOKUP(A57,'EQOSOGI_database 5.14'!A:GA,17,FALSE)</f>
        <v>0</v>
      </c>
      <c r="F57">
        <f>VLOOKUP(A57,'EQOSOGI_database 5.14'!A:GA,18,FALSE)</f>
        <v>0</v>
      </c>
      <c r="G57">
        <f>VLOOKUP(A57,'EQOSOGI_database 5.14'!A:GA,19,FALSE)</f>
        <v>0</v>
      </c>
      <c r="H57">
        <f t="shared" si="2"/>
        <v>1</v>
      </c>
      <c r="I57" t="str">
        <f t="shared" si="3"/>
        <v>Countries that explicitly criminalize people based on their sexual orientation and gender identity &amp; expression (7)</v>
      </c>
    </row>
    <row r="58" spans="1:9" x14ac:dyDescent="0.25">
      <c r="A58" t="str">
        <f>'EQOSOGI_database 5.14'!A59</f>
        <v>Tanzania</v>
      </c>
      <c r="B58">
        <f>VLOOKUP(A58,'EQOSOGI_database 5.14'!A:GA,12,FALSE)</f>
        <v>0</v>
      </c>
      <c r="C58">
        <f>VLOOKUP(A58,'EQOSOGI_database 5.14'!A:GA,13,FALSE)</f>
        <v>1</v>
      </c>
      <c r="D58">
        <f>VLOOKUP(A58,'EQOSOGI_database 5.14'!A:GA,14,FALSE)</f>
        <v>1</v>
      </c>
      <c r="E58">
        <f>VLOOKUP(A58,'EQOSOGI_database 5.14'!A:GA,17,FALSE)</f>
        <v>0</v>
      </c>
      <c r="F58">
        <f>VLOOKUP(A58,'EQOSOGI_database 5.14'!A:GA,18,FALSE)</f>
        <v>0</v>
      </c>
      <c r="G58">
        <f>VLOOKUP(A58,'EQOSOGI_database 5.14'!A:GA,19,FALSE)</f>
        <v>1</v>
      </c>
      <c r="H58">
        <f t="shared" si="2"/>
        <v>2</v>
      </c>
      <c r="I58" t="str">
        <f t="shared" si="3"/>
        <v>Countries that explicitly criminalize people based on their sexual orientation only (15)</v>
      </c>
    </row>
    <row r="59" spans="1:9" x14ac:dyDescent="0.25">
      <c r="A59" t="str">
        <f>'EQOSOGI_database 5.14'!A60</f>
        <v>Thailand</v>
      </c>
      <c r="B59">
        <f>VLOOKUP(A59,'EQOSOGI_database 5.14'!A:GA,12,FALSE)</f>
        <v>1</v>
      </c>
      <c r="C59">
        <f>VLOOKUP(A59,'EQOSOGI_database 5.14'!A:GA,13,FALSE)</f>
        <v>1</v>
      </c>
      <c r="D59">
        <f>VLOOKUP(A59,'EQOSOGI_database 5.14'!A:GA,14,FALSE)</f>
        <v>1</v>
      </c>
      <c r="E59">
        <f>VLOOKUP(A59,'EQOSOGI_database 5.14'!A:GA,17,FALSE)</f>
        <v>1</v>
      </c>
      <c r="F59">
        <f>VLOOKUP(A59,'EQOSOGI_database 5.14'!A:GA,18,FALSE)</f>
        <v>1</v>
      </c>
      <c r="G59">
        <f>VLOOKUP(A59,'EQOSOGI_database 5.14'!A:GA,19,FALSE)</f>
        <v>1</v>
      </c>
      <c r="H59">
        <f t="shared" si="2"/>
        <v>3</v>
      </c>
      <c r="I59" t="str">
        <f t="shared" si="3"/>
        <v>Countries that do not criminalize based on sexual orientation, gender identity and expression, &amp; sex characteristics (34)</v>
      </c>
    </row>
    <row r="60" spans="1:9" x14ac:dyDescent="0.25">
      <c r="A60" t="str">
        <f>'EQOSOGI_database 5.14'!A61</f>
        <v>Timor-Leste</v>
      </c>
      <c r="B60">
        <f>VLOOKUP(A60,'EQOSOGI_database 5.14'!A:GA,12,FALSE)</f>
        <v>1</v>
      </c>
      <c r="C60">
        <f>VLOOKUP(A60,'EQOSOGI_database 5.14'!A:GA,13,FALSE)</f>
        <v>1</v>
      </c>
      <c r="D60">
        <f>VLOOKUP(A60,'EQOSOGI_database 5.14'!A:GA,14,FALSE)</f>
        <v>1</v>
      </c>
      <c r="E60">
        <f>VLOOKUP(A60,'EQOSOGI_database 5.14'!A:GA,17,FALSE)</f>
        <v>1</v>
      </c>
      <c r="F60">
        <f>VLOOKUP(A60,'EQOSOGI_database 5.14'!A:GA,18,FALSE)</f>
        <v>1</v>
      </c>
      <c r="G60">
        <f>VLOOKUP(A60,'EQOSOGI_database 5.14'!A:GA,19,FALSE)</f>
        <v>1</v>
      </c>
      <c r="H60">
        <f t="shared" si="2"/>
        <v>3</v>
      </c>
      <c r="I60" t="str">
        <f t="shared" si="3"/>
        <v>Countries that do not criminalize based on sexual orientation, gender identity and expression, &amp; sex characteristics (34)</v>
      </c>
    </row>
    <row r="61" spans="1:9" x14ac:dyDescent="0.25">
      <c r="A61" t="str">
        <f>'EQOSOGI_database 5.14'!A62</f>
        <v>Tunisia</v>
      </c>
      <c r="B61">
        <f>VLOOKUP(A61,'EQOSOGI_database 5.14'!A:GA,12,FALSE)</f>
        <v>0</v>
      </c>
      <c r="C61">
        <f>VLOOKUP(A61,'EQOSOGI_database 5.14'!A:GA,13,FALSE)</f>
        <v>0</v>
      </c>
      <c r="D61">
        <f>VLOOKUP(A61,'EQOSOGI_database 5.14'!A:GA,14,FALSE)</f>
        <v>1</v>
      </c>
      <c r="E61">
        <f>VLOOKUP(A61,'EQOSOGI_database 5.14'!A:GA,17,FALSE)</f>
        <v>0</v>
      </c>
      <c r="F61">
        <f>VLOOKUP(A61,'EQOSOGI_database 5.14'!A:GA,18,FALSE)</f>
        <v>0</v>
      </c>
      <c r="G61">
        <f>VLOOKUP(A61,'EQOSOGI_database 5.14'!A:GA,19,FALSE)</f>
        <v>0</v>
      </c>
      <c r="H61">
        <f t="shared" si="2"/>
        <v>1</v>
      </c>
      <c r="I61" t="str">
        <f t="shared" si="3"/>
        <v>Countries that explicitly criminalize people based on their sexual orientation and gender identity &amp; expression (7)</v>
      </c>
    </row>
    <row r="62" spans="1:9" x14ac:dyDescent="0.25">
      <c r="A62" t="str">
        <f>'EQOSOGI_database 5.14'!A63</f>
        <v>Türkiye</v>
      </c>
      <c r="B62">
        <f>VLOOKUP(A62,'EQOSOGI_database 5.14'!A:GA,12,FALSE)</f>
        <v>1</v>
      </c>
      <c r="C62">
        <f>VLOOKUP(A62,'EQOSOGI_database 5.14'!A:GA,13,FALSE)</f>
        <v>1</v>
      </c>
      <c r="D62">
        <f>VLOOKUP(A62,'EQOSOGI_database 5.14'!A:GA,14,FALSE)</f>
        <v>1</v>
      </c>
      <c r="E62">
        <f>VLOOKUP(A62,'EQOSOGI_database 5.14'!A:GA,17,FALSE)</f>
        <v>1</v>
      </c>
      <c r="F62">
        <f>VLOOKUP(A62,'EQOSOGI_database 5.14'!A:GA,18,FALSE)</f>
        <v>1</v>
      </c>
      <c r="G62">
        <f>VLOOKUP(A62,'EQOSOGI_database 5.14'!A:GA,19,FALSE)</f>
        <v>1</v>
      </c>
      <c r="H62">
        <f t="shared" si="2"/>
        <v>3</v>
      </c>
      <c r="I62" t="str">
        <f t="shared" si="3"/>
        <v>Countries that do not criminalize based on sexual orientation, gender identity and expression, &amp; sex characteristics (34)</v>
      </c>
    </row>
    <row r="63" spans="1:9" x14ac:dyDescent="0.25">
      <c r="A63" t="str">
        <f>'EQOSOGI_database 5.14'!A64</f>
        <v>Ukraine</v>
      </c>
      <c r="B63">
        <f>VLOOKUP(A63,'EQOSOGI_database 5.14'!A:GA,12,FALSE)</f>
        <v>1</v>
      </c>
      <c r="C63">
        <f>VLOOKUP(A63,'EQOSOGI_database 5.14'!A:GA,13,FALSE)</f>
        <v>1</v>
      </c>
      <c r="D63">
        <f>VLOOKUP(A63,'EQOSOGI_database 5.14'!A:GA,14,FALSE)</f>
        <v>1</v>
      </c>
      <c r="E63">
        <f>VLOOKUP(A63,'EQOSOGI_database 5.14'!A:GA,17,FALSE)</f>
        <v>1</v>
      </c>
      <c r="F63">
        <f>VLOOKUP(A63,'EQOSOGI_database 5.14'!A:GA,18,FALSE)</f>
        <v>1</v>
      </c>
      <c r="G63">
        <f>VLOOKUP(A63,'EQOSOGI_database 5.14'!A:GA,19,FALSE)</f>
        <v>1</v>
      </c>
      <c r="H63">
        <f t="shared" si="2"/>
        <v>3</v>
      </c>
      <c r="I63" t="str">
        <f t="shared" si="3"/>
        <v>Countries that do not criminalize based on sexual orientation, gender identity and expression, &amp; sex characteristics (34)</v>
      </c>
    </row>
    <row r="64" spans="1:9" x14ac:dyDescent="0.25">
      <c r="A64" t="str">
        <f>'EQOSOGI_database 5.14'!A65</f>
        <v>Uruguay</v>
      </c>
      <c r="B64">
        <f>VLOOKUP(A64,'EQOSOGI_database 5.14'!A:GA,12,FALSE)</f>
        <v>1</v>
      </c>
      <c r="C64">
        <f>VLOOKUP(A64,'EQOSOGI_database 5.14'!A:GA,13,FALSE)</f>
        <v>1</v>
      </c>
      <c r="D64">
        <f>VLOOKUP(A64,'EQOSOGI_database 5.14'!A:GA,14,FALSE)</f>
        <v>1</v>
      </c>
      <c r="E64">
        <f>VLOOKUP(A64,'EQOSOGI_database 5.14'!A:GA,17,FALSE)</f>
        <v>1</v>
      </c>
      <c r="F64">
        <f>VLOOKUP(A64,'EQOSOGI_database 5.14'!A:GA,18,FALSE)</f>
        <v>1</v>
      </c>
      <c r="G64">
        <f>VLOOKUP(A64,'EQOSOGI_database 5.14'!A:GA,19,FALSE)</f>
        <v>1</v>
      </c>
      <c r="H64">
        <f t="shared" si="2"/>
        <v>3</v>
      </c>
      <c r="I64" t="str">
        <f t="shared" si="3"/>
        <v>Countries that do not criminalize based on sexual orientation, gender identity and expression, &amp; sex characteristics (34)</v>
      </c>
    </row>
    <row r="65" spans="1:9" x14ac:dyDescent="0.25">
      <c r="A65" t="str">
        <f>'EQOSOGI_database 5.14'!A66</f>
        <v>Vietnam</v>
      </c>
      <c r="B65">
        <f>VLOOKUP(A65,'EQOSOGI_database 5.14'!A:GA,12,FALSE)</f>
        <v>1</v>
      </c>
      <c r="C65">
        <f>VLOOKUP(A65,'EQOSOGI_database 5.14'!A:GA,13,FALSE)</f>
        <v>1</v>
      </c>
      <c r="D65">
        <f>VLOOKUP(A65,'EQOSOGI_database 5.14'!A:GA,14,FALSE)</f>
        <v>1</v>
      </c>
      <c r="E65">
        <f>VLOOKUP(A65,'EQOSOGI_database 5.14'!A:GA,17,FALSE)</f>
        <v>1</v>
      </c>
      <c r="F65">
        <f>VLOOKUP(A65,'EQOSOGI_database 5.14'!A:GA,18,FALSE)</f>
        <v>1</v>
      </c>
      <c r="G65">
        <f>VLOOKUP(A65,'EQOSOGI_database 5.14'!A:GA,19,FALSE)</f>
        <v>1</v>
      </c>
      <c r="H65">
        <f t="shared" si="2"/>
        <v>3</v>
      </c>
      <c r="I65" t="str">
        <f t="shared" si="3"/>
        <v>Countries that do not criminalize based on sexual orientation, gender identity and expression, &amp; sex characteristics (34)</v>
      </c>
    </row>
    <row r="66" spans="1:9" x14ac:dyDescent="0.25">
      <c r="A66" t="str">
        <f>'EQOSOGI_database 5.14'!A67</f>
        <v>Zimbabwe</v>
      </c>
      <c r="B66">
        <f>VLOOKUP(A66,'EQOSOGI_database 5.14'!A:GA,12,FALSE)</f>
        <v>0</v>
      </c>
      <c r="C66">
        <f>VLOOKUP(A66,'EQOSOGI_database 5.14'!A:GA,13,FALSE)</f>
        <v>0</v>
      </c>
      <c r="D66">
        <f>VLOOKUP(A66,'EQOSOGI_database 5.14'!A:GA,14,FALSE)</f>
        <v>1</v>
      </c>
      <c r="E66">
        <f>VLOOKUP(A66,'EQOSOGI_database 5.14'!A:GA,17,FALSE)</f>
        <v>0</v>
      </c>
      <c r="F66">
        <f>VLOOKUP(A66,'EQOSOGI_database 5.14'!A:GA,18,FALSE)</f>
        <v>0</v>
      </c>
      <c r="G66">
        <f>VLOOKUP(A66,'EQOSOGI_database 5.14'!A:GA,19,FALSE)</f>
        <v>1</v>
      </c>
      <c r="H66">
        <f t="shared" si="2"/>
        <v>1</v>
      </c>
      <c r="I66" t="str">
        <f t="shared" si="3"/>
        <v>Countries that explicitly criminalize people based on their sexual orientation and gender identity &amp; expression (7)</v>
      </c>
    </row>
    <row r="67" spans="1:9" x14ac:dyDescent="0.25">
      <c r="B67">
        <f t="shared" ref="B67:H67" si="4">COUNTIF(B3:B66,0)</f>
        <v>22</v>
      </c>
      <c r="C67">
        <f t="shared" si="4"/>
        <v>8</v>
      </c>
      <c r="D67">
        <f t="shared" si="4"/>
        <v>0</v>
      </c>
      <c r="E67">
        <f t="shared" si="4"/>
        <v>25</v>
      </c>
      <c r="F67">
        <f t="shared" si="4"/>
        <v>24</v>
      </c>
      <c r="G67">
        <f t="shared" si="4"/>
        <v>17</v>
      </c>
      <c r="H67">
        <f t="shared" si="4"/>
        <v>0</v>
      </c>
    </row>
  </sheetData>
  <autoFilter ref="A2:I67" xr:uid="{AEB25256-6983-4656-965E-07B9FF376C9B}">
    <sortState xmlns:xlrd2="http://schemas.microsoft.com/office/spreadsheetml/2017/richdata2" ref="A3:I67">
      <sortCondition ref="A2:A67"/>
    </sortState>
  </autoFilter>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B2C9F-99D7-4BA3-9649-BDB29BC460C9}">
  <dimension ref="A1:Z68"/>
  <sheetViews>
    <sheetView topLeftCell="D1" zoomScale="56" zoomScaleNormal="90" workbookViewId="0">
      <pane ySplit="2" topLeftCell="A4" activePane="bottomLeft" state="frozen"/>
      <selection pane="bottomLeft" activeCell="Q49" sqref="Q49"/>
    </sheetView>
  </sheetViews>
  <sheetFormatPr defaultRowHeight="15" x14ac:dyDescent="0.25"/>
  <cols>
    <col min="1" max="1" width="10.85546875" customWidth="1"/>
    <col min="11" max="17" width="6.42578125" customWidth="1"/>
    <col min="24" max="24" width="0" hidden="1" customWidth="1"/>
    <col min="25" max="25" width="57.140625" style="45" customWidth="1"/>
    <col min="26" max="26" width="30.140625" customWidth="1"/>
  </cols>
  <sheetData>
    <row r="1" spans="1:26" x14ac:dyDescent="0.25">
      <c r="B1" t="s">
        <v>757</v>
      </c>
      <c r="C1" t="s">
        <v>758</v>
      </c>
      <c r="D1" t="s">
        <v>759</v>
      </c>
      <c r="E1" t="s">
        <v>760</v>
      </c>
      <c r="F1" t="s">
        <v>761</v>
      </c>
      <c r="G1" t="s">
        <v>762</v>
      </c>
      <c r="H1" t="s">
        <v>763</v>
      </c>
      <c r="I1" t="s">
        <v>764</v>
      </c>
      <c r="J1" t="s">
        <v>765</v>
      </c>
      <c r="K1" s="64" t="s">
        <v>766</v>
      </c>
      <c r="L1" s="64"/>
      <c r="M1" s="64"/>
      <c r="N1" s="64" t="s">
        <v>767</v>
      </c>
      <c r="O1" s="64"/>
      <c r="P1" s="64"/>
      <c r="Q1" s="20" t="s">
        <v>768</v>
      </c>
    </row>
    <row r="2" spans="1:26" ht="30" x14ac:dyDescent="0.25">
      <c r="A2" t="s">
        <v>742</v>
      </c>
      <c r="B2" t="s">
        <v>30</v>
      </c>
      <c r="C2" t="s">
        <v>32</v>
      </c>
      <c r="D2" t="s">
        <v>34</v>
      </c>
      <c r="E2" t="s">
        <v>37</v>
      </c>
      <c r="F2" t="s">
        <v>39</v>
      </c>
      <c r="G2" t="s">
        <v>41</v>
      </c>
      <c r="H2" t="s">
        <v>44</v>
      </c>
      <c r="I2" t="s">
        <v>46</v>
      </c>
      <c r="J2" t="s">
        <v>48</v>
      </c>
      <c r="K2" s="15" t="s">
        <v>769</v>
      </c>
      <c r="L2" s="16" t="s">
        <v>770</v>
      </c>
      <c r="M2" s="18" t="s">
        <v>771</v>
      </c>
      <c r="N2" s="15" t="s">
        <v>772</v>
      </c>
      <c r="O2" s="16" t="s">
        <v>773</v>
      </c>
      <c r="P2" s="18" t="s">
        <v>774</v>
      </c>
      <c r="Q2" s="16" t="s">
        <v>775</v>
      </c>
      <c r="Y2" s="45" t="s">
        <v>776</v>
      </c>
      <c r="Z2">
        <f>L67</f>
        <v>44</v>
      </c>
    </row>
    <row r="3" spans="1:26" ht="45" x14ac:dyDescent="0.25">
      <c r="A3" t="str">
        <f>'EQOSOGI_database 5.14'!A4</f>
        <v>Algeria</v>
      </c>
      <c r="B3">
        <f>VLOOKUP(A3,'EQOSOGI_database 5.14'!A:GA,23,FALSE)</f>
        <v>0</v>
      </c>
      <c r="C3">
        <f>VLOOKUP(A3,'EQOSOGI_database 5.14'!A:GA,24,FALSE)</f>
        <v>0</v>
      </c>
      <c r="D3">
        <f>VLOOKUP(A3,'EQOSOGI_database 5.14'!A:GA,25,FALSE)</f>
        <v>0</v>
      </c>
      <c r="E3">
        <f>VLOOKUP(A3,'EQOSOGI_database 5.14'!A:GA,26,FALSE)</f>
        <v>0</v>
      </c>
      <c r="F3">
        <f>VLOOKUP(A3,'EQOSOGI_database 5.14'!A:GA,27,FALSE)</f>
        <v>0</v>
      </c>
      <c r="G3">
        <f>VLOOKUP(A3,'EQOSOGI_database 5.14'!A:GA,28,FALSE)</f>
        <v>0</v>
      </c>
      <c r="H3">
        <f>VLOOKUP(A3,'EQOSOGI_database 5.14'!A:GA,29,FALSE)</f>
        <v>0</v>
      </c>
      <c r="I3">
        <f>VLOOKUP(A3,'EQOSOGI_database 5.14'!A:GA,30,FALSE)</f>
        <v>0</v>
      </c>
      <c r="J3">
        <f>VLOOKUP(A3,'EQOSOGI_database 5.14'!A:GA,31,FALSE)</f>
        <v>0</v>
      </c>
      <c r="K3" t="str">
        <f t="shared" ref="K3:K34" si="0">IF(SUM(B3:G3)&lt;&gt;0,"1","0")</f>
        <v>0</v>
      </c>
      <c r="L3" t="str">
        <f>IF(SUM(B3:G3)&lt;&gt;0,"0","1")</f>
        <v>1</v>
      </c>
      <c r="M3" cm="1">
        <f t="array" ref="M3">IF(AND(OR(B3:D3=1),OR(E3:G3=1)),1,0)</f>
        <v>0</v>
      </c>
      <c r="N3" t="str">
        <f t="shared" ref="N3:N34" si="1">IF(SUM(B3:D3)&gt;=1,"1","0")</f>
        <v>0</v>
      </c>
      <c r="O3" t="str">
        <f t="shared" ref="O3:O34" si="2">IF(SUM(B3:D3)&gt;=1,"0","1")</f>
        <v>1</v>
      </c>
      <c r="P3" cm="1">
        <f t="array" ref="P3">IF(AND(E3:G3=0,OR(B3:D3=1)),1,0)</f>
        <v>0</v>
      </c>
      <c r="Q3" cm="1">
        <f t="array" ref="Q3">IF(AND(B3:J3=0),1,0)</f>
        <v>1</v>
      </c>
      <c r="Y3" s="45" t="s">
        <v>777</v>
      </c>
      <c r="Z3">
        <f>P67</f>
        <v>6</v>
      </c>
    </row>
    <row r="4" spans="1:26" ht="45" x14ac:dyDescent="0.25">
      <c r="A4" t="str">
        <f>'EQOSOGI_database 5.14'!A5</f>
        <v>Argentina</v>
      </c>
      <c r="B4">
        <f>VLOOKUP(A4,'EQOSOGI_database 5.14'!A:GA,23,FALSE)</f>
        <v>0</v>
      </c>
      <c r="C4">
        <f>VLOOKUP(A4,'EQOSOGI_database 5.14'!A:GA,24,FALSE)</f>
        <v>0</v>
      </c>
      <c r="D4">
        <f>VLOOKUP(A4,'EQOSOGI_database 5.14'!A:GA,25,FALSE)</f>
        <v>0</v>
      </c>
      <c r="E4">
        <f>VLOOKUP(A4,'EQOSOGI_database 5.14'!A:GA,26,FALSE)</f>
        <v>0</v>
      </c>
      <c r="F4">
        <f>VLOOKUP(A4,'EQOSOGI_database 5.14'!A:GA,27,FALSE)</f>
        <v>0</v>
      </c>
      <c r="G4">
        <f>VLOOKUP(A4,'EQOSOGI_database 5.14'!A:GA,28,FALSE)</f>
        <v>0</v>
      </c>
      <c r="H4">
        <f>VLOOKUP(A4,'EQOSOGI_database 5.14'!A:GA,29,FALSE)</f>
        <v>0</v>
      </c>
      <c r="I4">
        <f>VLOOKUP(A4,'EQOSOGI_database 5.14'!A:GA,30,FALSE)</f>
        <v>0</v>
      </c>
      <c r="J4">
        <f>VLOOKUP(A4,'EQOSOGI_database 5.14'!A:GA,31,FALSE)</f>
        <v>0</v>
      </c>
      <c r="K4" t="str">
        <f t="shared" si="0"/>
        <v>0</v>
      </c>
      <c r="L4" t="str">
        <f t="shared" ref="L4:L34" si="3">IF(SUM(B4:G4)&lt;&gt;0,"0","1")</f>
        <v>1</v>
      </c>
      <c r="M4" cm="1">
        <f t="array" ref="M4">IF(AND(OR(B4:D4=1),OR(E4:G4=1)),1,0)</f>
        <v>0</v>
      </c>
      <c r="N4" t="str">
        <f t="shared" si="1"/>
        <v>0</v>
      </c>
      <c r="O4" t="str">
        <f t="shared" si="2"/>
        <v>1</v>
      </c>
      <c r="P4" cm="1">
        <f t="array" ref="P4">IF(AND(E4:G4=0,OR(B4:D4=1)),1,0)</f>
        <v>0</v>
      </c>
      <c r="Q4" cm="1">
        <f t="array" ref="Q4">IF(AND(B4:J4=0),1,0)</f>
        <v>1</v>
      </c>
      <c r="Y4" s="45" t="s">
        <v>778</v>
      </c>
      <c r="Z4">
        <f>M67</f>
        <v>14</v>
      </c>
    </row>
    <row r="5" spans="1:26" x14ac:dyDescent="0.25">
      <c r="A5" t="str">
        <f>'EQOSOGI_database 5.14'!A6</f>
        <v>Armenia</v>
      </c>
      <c r="B5">
        <f>VLOOKUP(A5,'EQOSOGI_database 5.14'!A:GA,23,FALSE)</f>
        <v>0</v>
      </c>
      <c r="C5">
        <f>VLOOKUP(A5,'EQOSOGI_database 5.14'!A:GA,24,FALSE)</f>
        <v>0</v>
      </c>
      <c r="D5">
        <f>VLOOKUP(A5,'EQOSOGI_database 5.14'!A:GA,25,FALSE)</f>
        <v>0</v>
      </c>
      <c r="E5">
        <f>VLOOKUP(A5,'EQOSOGI_database 5.14'!A:GA,26,FALSE)</f>
        <v>0</v>
      </c>
      <c r="F5">
        <f>VLOOKUP(A5,'EQOSOGI_database 5.14'!A:GA,27,FALSE)</f>
        <v>0</v>
      </c>
      <c r="G5">
        <f>VLOOKUP(A5,'EQOSOGI_database 5.14'!A:GA,28,FALSE)</f>
        <v>0</v>
      </c>
      <c r="H5">
        <f>VLOOKUP(A5,'EQOSOGI_database 5.14'!A:GA,29,FALSE)</f>
        <v>0</v>
      </c>
      <c r="I5">
        <f>VLOOKUP(A5,'EQOSOGI_database 5.14'!A:GA,30,FALSE)</f>
        <v>0</v>
      </c>
      <c r="J5">
        <f>VLOOKUP(A5,'EQOSOGI_database 5.14'!A:GA,31,FALSE)</f>
        <v>0</v>
      </c>
      <c r="K5" t="str">
        <f t="shared" si="0"/>
        <v>0</v>
      </c>
      <c r="L5" t="str">
        <f t="shared" si="3"/>
        <v>1</v>
      </c>
      <c r="M5" cm="1">
        <f t="array" ref="M5">IF(AND(OR(B5:D5=1),OR(E5:G5=1)),1,0)</f>
        <v>0</v>
      </c>
      <c r="N5" t="str">
        <f t="shared" si="1"/>
        <v>0</v>
      </c>
      <c r="O5" t="str">
        <f t="shared" si="2"/>
        <v>1</v>
      </c>
      <c r="P5" cm="1">
        <f t="array" ref="P5">IF(AND(E5:G5=0,OR(B5:D5=1)),1,0)</f>
        <v>0</v>
      </c>
      <c r="Q5" cm="1">
        <f t="array" ref="Q5">IF(AND(B5:J5=0),1,0)</f>
        <v>1</v>
      </c>
    </row>
    <row r="6" spans="1:26" ht="30" x14ac:dyDescent="0.25">
      <c r="A6" t="str">
        <f>'EQOSOGI_database 5.14'!A7</f>
        <v>Bangladesh</v>
      </c>
      <c r="B6">
        <f>VLOOKUP(A6,'EQOSOGI_database 5.14'!A:GA,23,FALSE)</f>
        <v>0</v>
      </c>
      <c r="C6">
        <f>VLOOKUP(A6,'EQOSOGI_database 5.14'!A:GA,24,FALSE)</f>
        <v>0</v>
      </c>
      <c r="D6">
        <f>VLOOKUP(A6,'EQOSOGI_database 5.14'!A:GA,25,FALSE)</f>
        <v>0</v>
      </c>
      <c r="E6">
        <f>VLOOKUP(A6,'EQOSOGI_database 5.14'!A:GA,26,FALSE)</f>
        <v>0</v>
      </c>
      <c r="F6">
        <f>VLOOKUP(A6,'EQOSOGI_database 5.14'!A:GA,27,FALSE)</f>
        <v>0</v>
      </c>
      <c r="G6">
        <f>VLOOKUP(A6,'EQOSOGI_database 5.14'!A:GA,28,FALSE)</f>
        <v>0</v>
      </c>
      <c r="H6">
        <f>VLOOKUP(A6,'EQOSOGI_database 5.14'!A:GA,29,FALSE)</f>
        <v>0</v>
      </c>
      <c r="I6">
        <f>VLOOKUP(A6,'EQOSOGI_database 5.14'!A:GA,30,FALSE)</f>
        <v>0</v>
      </c>
      <c r="J6">
        <f>VLOOKUP(A6,'EQOSOGI_database 5.14'!A:GA,31,FALSE)</f>
        <v>0</v>
      </c>
      <c r="K6" t="str">
        <f t="shared" si="0"/>
        <v>0</v>
      </c>
      <c r="L6" t="str">
        <f t="shared" si="3"/>
        <v>1</v>
      </c>
      <c r="M6" cm="1">
        <f t="array" ref="M6">IF(AND(OR(B6:D6=1),OR(E6:G6=1)),1,0)</f>
        <v>0</v>
      </c>
      <c r="N6" t="str">
        <f t="shared" si="1"/>
        <v>0</v>
      </c>
      <c r="O6" t="str">
        <f t="shared" si="2"/>
        <v>1</v>
      </c>
      <c r="P6" cm="1">
        <f t="array" ref="P6">IF(AND(E6:G6=0,OR(B6:D6=1)),1,0)</f>
        <v>0</v>
      </c>
      <c r="Q6" cm="1">
        <f t="array" ref="Q6">IF(AND(B6:J6=0),1,0)</f>
        <v>1</v>
      </c>
      <c r="Y6" s="46" t="s">
        <v>779</v>
      </c>
      <c r="Z6" s="19">
        <f>Q67</f>
        <v>43</v>
      </c>
    </row>
    <row r="7" spans="1:26" ht="45" x14ac:dyDescent="0.25">
      <c r="A7" t="str">
        <f>'EQOSOGI_database 5.14'!A8</f>
        <v>Bhutan</v>
      </c>
      <c r="B7">
        <f>VLOOKUP(A7,'EQOSOGI_database 5.14'!A:GA,23,FALSE)</f>
        <v>0</v>
      </c>
      <c r="C7">
        <f>VLOOKUP(A7,'EQOSOGI_database 5.14'!A:GA,24,FALSE)</f>
        <v>0</v>
      </c>
      <c r="D7">
        <f>VLOOKUP(A7,'EQOSOGI_database 5.14'!A:GA,25,FALSE)</f>
        <v>0</v>
      </c>
      <c r="E7">
        <f>VLOOKUP(A7,'EQOSOGI_database 5.14'!A:GA,26,FALSE)</f>
        <v>0</v>
      </c>
      <c r="F7">
        <f>VLOOKUP(A7,'EQOSOGI_database 5.14'!A:GA,27,FALSE)</f>
        <v>0</v>
      </c>
      <c r="G7">
        <f>VLOOKUP(A7,'EQOSOGI_database 5.14'!A:GA,28,FALSE)</f>
        <v>0</v>
      </c>
      <c r="H7">
        <f>VLOOKUP(A7,'EQOSOGI_database 5.14'!A:GA,29,FALSE)</f>
        <v>0</v>
      </c>
      <c r="I7">
        <f>VLOOKUP(A7,'EQOSOGI_database 5.14'!A:GA,30,FALSE)</f>
        <v>0</v>
      </c>
      <c r="J7">
        <f>VLOOKUP(A7,'EQOSOGI_database 5.14'!A:GA,31,FALSE)</f>
        <v>0</v>
      </c>
      <c r="K7" t="str">
        <f t="shared" si="0"/>
        <v>0</v>
      </c>
      <c r="L7" t="str">
        <f t="shared" si="3"/>
        <v>1</v>
      </c>
      <c r="M7" cm="1">
        <f t="array" ref="M7">IF(AND(OR(B7:D7=1),OR(E7:G7=1)),1,0)</f>
        <v>0</v>
      </c>
      <c r="N7" t="str">
        <f t="shared" si="1"/>
        <v>0</v>
      </c>
      <c r="O7" t="str">
        <f t="shared" si="2"/>
        <v>1</v>
      </c>
      <c r="P7" cm="1">
        <f t="array" ref="P7">IF(AND(E7:G7=0,OR(B7:D7=1)),1,0)</f>
        <v>0</v>
      </c>
      <c r="Q7" cm="1">
        <f t="array" ref="Q7">IF(AND(B7:J7=0),1,0)</f>
        <v>1</v>
      </c>
      <c r="Y7" s="46" t="s">
        <v>774</v>
      </c>
      <c r="Z7" s="19">
        <f>P67</f>
        <v>6</v>
      </c>
    </row>
    <row r="8" spans="1:26" ht="45" x14ac:dyDescent="0.25">
      <c r="A8" t="str">
        <f>'EQOSOGI_database 5.14'!A9</f>
        <v>Brazil</v>
      </c>
      <c r="B8">
        <f>VLOOKUP(A8,'EQOSOGI_database 5.14'!A:GA,23,FALSE)</f>
        <v>1</v>
      </c>
      <c r="C8">
        <f>VLOOKUP(A8,'EQOSOGI_database 5.14'!A:GA,24,FALSE)</f>
        <v>1</v>
      </c>
      <c r="D8">
        <f>VLOOKUP(A8,'EQOSOGI_database 5.14'!A:GA,25,FALSE)</f>
        <v>0</v>
      </c>
      <c r="E8">
        <f>VLOOKUP(A8,'EQOSOGI_database 5.14'!A:GA,26,FALSE)</f>
        <v>1</v>
      </c>
      <c r="F8">
        <f>VLOOKUP(A8,'EQOSOGI_database 5.14'!A:GA,27,FALSE)</f>
        <v>1</v>
      </c>
      <c r="G8">
        <f>VLOOKUP(A8,'EQOSOGI_database 5.14'!A:GA,28,FALSE)</f>
        <v>0</v>
      </c>
      <c r="H8">
        <f>VLOOKUP(A8,'EQOSOGI_database 5.14'!A:GA,29,FALSE)</f>
        <v>0</v>
      </c>
      <c r="I8">
        <f>VLOOKUP(A8,'EQOSOGI_database 5.14'!A:GA,30,FALSE)</f>
        <v>0</v>
      </c>
      <c r="J8">
        <f>VLOOKUP(A8,'EQOSOGI_database 5.14'!A:GA,31,FALSE)</f>
        <v>0</v>
      </c>
      <c r="K8" t="str">
        <f t="shared" si="0"/>
        <v>1</v>
      </c>
      <c r="L8" t="str">
        <f t="shared" si="3"/>
        <v>0</v>
      </c>
      <c r="M8" cm="1">
        <f t="array" ref="M8">IF(AND(OR(B8:D8=1),OR(E8:G8=1)),1,0)</f>
        <v>1</v>
      </c>
      <c r="N8" t="str">
        <f t="shared" si="1"/>
        <v>1</v>
      </c>
      <c r="O8" t="str">
        <f t="shared" si="2"/>
        <v>0</v>
      </c>
      <c r="P8" cm="1">
        <f t="array" ref="P8">IF(AND(E8:G8=0,OR(B8:D8=1)),1,0)</f>
        <v>0</v>
      </c>
      <c r="Q8" cm="1">
        <f t="array" ref="Q8">IF(AND(B8:J8=0),1,0)</f>
        <v>0</v>
      </c>
      <c r="Y8" s="47" t="s">
        <v>780</v>
      </c>
      <c r="Z8" s="19">
        <v>8</v>
      </c>
    </row>
    <row r="9" spans="1:26" ht="60" x14ac:dyDescent="0.25">
      <c r="A9" t="str">
        <f>'EQOSOGI_database 5.14'!A10</f>
        <v>Cambodia</v>
      </c>
      <c r="B9">
        <f>VLOOKUP(A9,'EQOSOGI_database 5.14'!A:GA,23,FALSE)</f>
        <v>0</v>
      </c>
      <c r="C9">
        <f>VLOOKUP(A9,'EQOSOGI_database 5.14'!A:GA,24,FALSE)</f>
        <v>0</v>
      </c>
      <c r="D9">
        <f>VLOOKUP(A9,'EQOSOGI_database 5.14'!A:GA,25,FALSE)</f>
        <v>0</v>
      </c>
      <c r="E9">
        <f>VLOOKUP(A9,'EQOSOGI_database 5.14'!A:GA,26,FALSE)</f>
        <v>0</v>
      </c>
      <c r="F9">
        <f>VLOOKUP(A9,'EQOSOGI_database 5.14'!A:GA,27,FALSE)</f>
        <v>0</v>
      </c>
      <c r="G9">
        <f>VLOOKUP(A9,'EQOSOGI_database 5.14'!A:GA,28,FALSE)</f>
        <v>0</v>
      </c>
      <c r="H9">
        <f>VLOOKUP(A9,'EQOSOGI_database 5.14'!A:GA,29,FALSE)</f>
        <v>0</v>
      </c>
      <c r="I9">
        <f>VLOOKUP(A9,'EQOSOGI_database 5.14'!A:GA,30,FALSE)</f>
        <v>0</v>
      </c>
      <c r="J9">
        <f>VLOOKUP(A9,'EQOSOGI_database 5.14'!A:GA,31,FALSE)</f>
        <v>0</v>
      </c>
      <c r="K9" t="str">
        <f t="shared" si="0"/>
        <v>0</v>
      </c>
      <c r="L9" t="str">
        <f t="shared" si="3"/>
        <v>1</v>
      </c>
      <c r="M9" cm="1">
        <f t="array" ref="M9">IF(AND(OR(B9:D9=1),OR(E9:G9=1)),1,0)</f>
        <v>0</v>
      </c>
      <c r="N9" t="str">
        <f t="shared" si="1"/>
        <v>0</v>
      </c>
      <c r="O9" t="str">
        <f t="shared" si="2"/>
        <v>1</v>
      </c>
      <c r="P9" cm="1">
        <f t="array" ref="P9">IF(AND(E9:G9=0,OR(B9:D9=1)),1,0)</f>
        <v>0</v>
      </c>
      <c r="Q9" cm="1">
        <f t="array" ref="Q9">IF(AND(B9:J9=0),1,0)</f>
        <v>1</v>
      </c>
      <c r="Y9" s="48" t="s">
        <v>781</v>
      </c>
      <c r="Z9" s="19">
        <v>6</v>
      </c>
    </row>
    <row r="10" spans="1:26" ht="30" x14ac:dyDescent="0.25">
      <c r="A10" t="str">
        <f>'EQOSOGI_database 5.14'!A11</f>
        <v>Cameroon</v>
      </c>
      <c r="B10">
        <f>VLOOKUP(A10,'EQOSOGI_database 5.14'!A:GA,23,FALSE)</f>
        <v>0</v>
      </c>
      <c r="C10">
        <f>VLOOKUP(A10,'EQOSOGI_database 5.14'!A:GA,24,FALSE)</f>
        <v>0</v>
      </c>
      <c r="D10">
        <f>VLOOKUP(A10,'EQOSOGI_database 5.14'!A:GA,25,FALSE)</f>
        <v>0</v>
      </c>
      <c r="E10">
        <f>VLOOKUP(A10,'EQOSOGI_database 5.14'!A:GA,26,FALSE)</f>
        <v>0</v>
      </c>
      <c r="F10">
        <f>VLOOKUP(A10,'EQOSOGI_database 5.14'!A:GA,27,FALSE)</f>
        <v>0</v>
      </c>
      <c r="G10">
        <f>VLOOKUP(A10,'EQOSOGI_database 5.14'!A:GA,28,FALSE)</f>
        <v>0</v>
      </c>
      <c r="H10">
        <f>VLOOKUP(A10,'EQOSOGI_database 5.14'!A:GA,29,FALSE)</f>
        <v>0</v>
      </c>
      <c r="I10">
        <f>VLOOKUP(A10,'EQOSOGI_database 5.14'!A:GA,30,FALSE)</f>
        <v>0</v>
      </c>
      <c r="J10">
        <f>VLOOKUP(A10,'EQOSOGI_database 5.14'!A:GA,31,FALSE)</f>
        <v>0</v>
      </c>
      <c r="K10" t="str">
        <f t="shared" si="0"/>
        <v>0</v>
      </c>
      <c r="L10" t="str">
        <f t="shared" si="3"/>
        <v>1</v>
      </c>
      <c r="M10" cm="1">
        <f t="array" ref="M10">IF(AND(OR(B10:D10=1),OR(E10:G10=1)),1,0)</f>
        <v>0</v>
      </c>
      <c r="N10" t="str">
        <f t="shared" si="1"/>
        <v>0</v>
      </c>
      <c r="O10" t="str">
        <f t="shared" si="2"/>
        <v>1</v>
      </c>
      <c r="P10" cm="1">
        <f t="array" ref="P10">IF(AND(E10:G10=0,OR(B10:D10=1)),1,0)</f>
        <v>0</v>
      </c>
      <c r="Q10" cm="1">
        <f t="array" ref="Q10">IF(AND(B10:J10=0),1,0)</f>
        <v>1</v>
      </c>
      <c r="Y10" s="49" t="s">
        <v>782</v>
      </c>
      <c r="Z10" s="19">
        <v>1</v>
      </c>
    </row>
    <row r="11" spans="1:26" x14ac:dyDescent="0.25">
      <c r="A11" t="str">
        <f>'EQOSOGI_database 5.14'!A12</f>
        <v>Canada</v>
      </c>
      <c r="B11">
        <f>VLOOKUP(A11,'EQOSOGI_database 5.14'!A:GA,23,FALSE)</f>
        <v>1</v>
      </c>
      <c r="C11">
        <f>VLOOKUP(A11,'EQOSOGI_database 5.14'!A:GA,24,FALSE)</f>
        <v>1</v>
      </c>
      <c r="D11">
        <f>VLOOKUP(A11,'EQOSOGI_database 5.14'!A:GA,25,FALSE)</f>
        <v>0</v>
      </c>
      <c r="E11">
        <f>VLOOKUP(A11,'EQOSOGI_database 5.14'!A:GA,26,FALSE)</f>
        <v>1</v>
      </c>
      <c r="F11">
        <f>VLOOKUP(A11,'EQOSOGI_database 5.14'!A:GA,27,FALSE)</f>
        <v>1</v>
      </c>
      <c r="G11">
        <f>VLOOKUP(A11,'EQOSOGI_database 5.14'!A:GA,28,FALSE)</f>
        <v>0</v>
      </c>
      <c r="H11">
        <f>VLOOKUP(A11,'EQOSOGI_database 5.14'!A:GA,29,FALSE)</f>
        <v>1</v>
      </c>
      <c r="I11">
        <f>VLOOKUP(A11,'EQOSOGI_database 5.14'!A:GA,30,FALSE)</f>
        <v>1</v>
      </c>
      <c r="J11">
        <f>VLOOKUP(A11,'EQOSOGI_database 5.14'!A:GA,31,FALSE)</f>
        <v>0</v>
      </c>
      <c r="K11" t="str">
        <f t="shared" si="0"/>
        <v>1</v>
      </c>
      <c r="L11" t="str">
        <f t="shared" si="3"/>
        <v>0</v>
      </c>
      <c r="M11" cm="1">
        <f t="array" ref="M11">IF(AND(OR(B11:D11=1),OR(E11:G11=1)),1,0)</f>
        <v>1</v>
      </c>
      <c r="N11" t="str">
        <f t="shared" si="1"/>
        <v>1</v>
      </c>
      <c r="O11" t="str">
        <f t="shared" si="2"/>
        <v>0</v>
      </c>
      <c r="P11" cm="1">
        <f t="array" ref="P11">IF(AND(E11:G11=0,OR(B11:D11=1)),1,0)</f>
        <v>0</v>
      </c>
      <c r="Q11" cm="1">
        <f t="array" ref="Q11">IF(AND(B11:J11=0),1,0)</f>
        <v>0</v>
      </c>
    </row>
    <row r="12" spans="1:26" x14ac:dyDescent="0.25">
      <c r="A12" t="str">
        <f>'EQOSOGI_database 5.14'!A13</f>
        <v>Chile</v>
      </c>
      <c r="B12">
        <f>VLOOKUP(A12,'EQOSOGI_database 5.14'!A:GA,23,FALSE)</f>
        <v>1</v>
      </c>
      <c r="C12">
        <f>VLOOKUP(A12,'EQOSOGI_database 5.14'!A:GA,24,FALSE)</f>
        <v>1</v>
      </c>
      <c r="D12">
        <f>VLOOKUP(A12,'EQOSOGI_database 5.14'!A:GA,25,FALSE)</f>
        <v>0</v>
      </c>
      <c r="E12">
        <f>VLOOKUP(A12,'EQOSOGI_database 5.14'!A:GA,26,FALSE)</f>
        <v>1</v>
      </c>
      <c r="F12">
        <f>VLOOKUP(A12,'EQOSOGI_database 5.14'!A:GA,27,FALSE)</f>
        <v>1</v>
      </c>
      <c r="G12">
        <f>VLOOKUP(A12,'EQOSOGI_database 5.14'!A:GA,28,FALSE)</f>
        <v>0</v>
      </c>
      <c r="H12">
        <f>VLOOKUP(A12,'EQOSOGI_database 5.14'!A:GA,29,FALSE)</f>
        <v>0</v>
      </c>
      <c r="I12">
        <f>VLOOKUP(A12,'EQOSOGI_database 5.14'!A:GA,30,FALSE)</f>
        <v>0</v>
      </c>
      <c r="J12">
        <f>VLOOKUP(A12,'EQOSOGI_database 5.14'!A:GA,31,FALSE)</f>
        <v>0</v>
      </c>
      <c r="K12" t="str">
        <f t="shared" si="0"/>
        <v>1</v>
      </c>
      <c r="L12" t="str">
        <f t="shared" si="3"/>
        <v>0</v>
      </c>
      <c r="M12" cm="1">
        <f t="array" ref="M12">IF(AND(OR(B12:D12=1),OR(E12:G12=1)),1,0)</f>
        <v>1</v>
      </c>
      <c r="N12" t="str">
        <f t="shared" si="1"/>
        <v>1</v>
      </c>
      <c r="O12" t="str">
        <f t="shared" si="2"/>
        <v>0</v>
      </c>
      <c r="P12" cm="1">
        <f t="array" ref="P12">IF(AND(E12:G12=0,OR(B12:D12=1)),1,0)</f>
        <v>0</v>
      </c>
      <c r="Q12" cm="1">
        <f t="array" ref="Q12">IF(AND(B12:J12=0),1,0)</f>
        <v>0</v>
      </c>
    </row>
    <row r="13" spans="1:26" x14ac:dyDescent="0.25">
      <c r="A13" t="str">
        <f>'EQOSOGI_database 5.14'!A14</f>
        <v>China</v>
      </c>
      <c r="B13">
        <f>VLOOKUP(A13,'EQOSOGI_database 5.14'!A:GA,23,FALSE)</f>
        <v>0</v>
      </c>
      <c r="C13">
        <f>VLOOKUP(A13,'EQOSOGI_database 5.14'!A:GA,24,FALSE)</f>
        <v>0</v>
      </c>
      <c r="D13">
        <f>VLOOKUP(A13,'EQOSOGI_database 5.14'!A:GA,25,FALSE)</f>
        <v>0</v>
      </c>
      <c r="E13">
        <f>VLOOKUP(A13,'EQOSOGI_database 5.14'!A:GA,26,FALSE)</f>
        <v>0</v>
      </c>
      <c r="F13">
        <f>VLOOKUP(A13,'EQOSOGI_database 5.14'!A:GA,27,FALSE)</f>
        <v>0</v>
      </c>
      <c r="G13">
        <f>VLOOKUP(A13,'EQOSOGI_database 5.14'!A:GA,28,FALSE)</f>
        <v>0</v>
      </c>
      <c r="H13">
        <f>VLOOKUP(A13,'EQOSOGI_database 5.14'!A:GA,29,FALSE)</f>
        <v>0</v>
      </c>
      <c r="I13">
        <f>VLOOKUP(A13,'EQOSOGI_database 5.14'!A:GA,30,FALSE)</f>
        <v>0</v>
      </c>
      <c r="J13">
        <f>VLOOKUP(A13,'EQOSOGI_database 5.14'!A:GA,31,FALSE)</f>
        <v>0</v>
      </c>
      <c r="K13" t="str">
        <f t="shared" si="0"/>
        <v>0</v>
      </c>
      <c r="L13" t="str">
        <f t="shared" si="3"/>
        <v>1</v>
      </c>
      <c r="M13" cm="1">
        <f t="array" ref="M13">IF(AND(OR(B13:D13=1),OR(E13:G13=1)),1,0)</f>
        <v>0</v>
      </c>
      <c r="N13" t="str">
        <f t="shared" si="1"/>
        <v>0</v>
      </c>
      <c r="O13" t="str">
        <f t="shared" si="2"/>
        <v>1</v>
      </c>
      <c r="P13" cm="1">
        <f t="array" ref="P13">IF(AND(E13:G13=0,OR(B13:D13=1)),1,0)</f>
        <v>0</v>
      </c>
      <c r="Q13" cm="1">
        <f t="array" ref="Q13">IF(AND(B13:J13=0),1,0)</f>
        <v>1</v>
      </c>
    </row>
    <row r="14" spans="1:26" x14ac:dyDescent="0.25">
      <c r="A14" t="str">
        <f>'EQOSOGI_database 5.14'!A15</f>
        <v>Costa Rica</v>
      </c>
      <c r="B14">
        <f>VLOOKUP(A14,'EQOSOGI_database 5.14'!A:GA,23,FALSE)</f>
        <v>0</v>
      </c>
      <c r="C14">
        <f>VLOOKUP(A14,'EQOSOGI_database 5.14'!A:GA,24,FALSE)</f>
        <v>0</v>
      </c>
      <c r="D14">
        <f>VLOOKUP(A14,'EQOSOGI_database 5.14'!A:GA,25,FALSE)</f>
        <v>0</v>
      </c>
      <c r="E14">
        <f>VLOOKUP(A14,'EQOSOGI_database 5.14'!A:GA,26,FALSE)</f>
        <v>0</v>
      </c>
      <c r="F14">
        <f>VLOOKUP(A14,'EQOSOGI_database 5.14'!A:GA,27,FALSE)</f>
        <v>0</v>
      </c>
      <c r="G14">
        <f>VLOOKUP(A14,'EQOSOGI_database 5.14'!A:GA,28,FALSE)</f>
        <v>0</v>
      </c>
      <c r="H14">
        <f>VLOOKUP(A14,'EQOSOGI_database 5.14'!A:GA,29,FALSE)</f>
        <v>0</v>
      </c>
      <c r="I14">
        <f>VLOOKUP(A14,'EQOSOGI_database 5.14'!A:GA,30,FALSE)</f>
        <v>0</v>
      </c>
      <c r="J14">
        <f>VLOOKUP(A14,'EQOSOGI_database 5.14'!A:GA,31,FALSE)</f>
        <v>0</v>
      </c>
      <c r="K14" t="str">
        <f t="shared" si="0"/>
        <v>0</v>
      </c>
      <c r="L14" t="str">
        <f t="shared" si="3"/>
        <v>1</v>
      </c>
      <c r="M14" cm="1">
        <f t="array" ref="M14">IF(AND(OR(B14:D14=1),OR(E14:G14=1)),1,0)</f>
        <v>0</v>
      </c>
      <c r="N14" t="str">
        <f t="shared" si="1"/>
        <v>0</v>
      </c>
      <c r="O14" t="str">
        <f t="shared" si="2"/>
        <v>1</v>
      </c>
      <c r="P14" cm="1">
        <f t="array" ref="P14">IF(AND(E14:G14=0,OR(B14:D14=1)),1,0)</f>
        <v>0</v>
      </c>
      <c r="Q14" cm="1">
        <f t="array" ref="Q14">IF(AND(B14:J14=0),1,0)</f>
        <v>1</v>
      </c>
    </row>
    <row r="15" spans="1:26" x14ac:dyDescent="0.25">
      <c r="A15" t="str">
        <f>'EQOSOGI_database 5.14'!A16</f>
        <v>Côte d’Ivoire</v>
      </c>
      <c r="B15">
        <f>VLOOKUP(A15,'EQOSOGI_database 5.14'!A:GA,23,FALSE)</f>
        <v>0</v>
      </c>
      <c r="C15">
        <f>VLOOKUP(A15,'EQOSOGI_database 5.14'!A:GA,24,FALSE)</f>
        <v>0</v>
      </c>
      <c r="D15">
        <f>VLOOKUP(A15,'EQOSOGI_database 5.14'!A:GA,25,FALSE)</f>
        <v>0</v>
      </c>
      <c r="E15">
        <f>VLOOKUP(A15,'EQOSOGI_database 5.14'!A:GA,26,FALSE)</f>
        <v>0</v>
      </c>
      <c r="F15">
        <f>VLOOKUP(A15,'EQOSOGI_database 5.14'!A:GA,27,FALSE)</f>
        <v>0</v>
      </c>
      <c r="G15">
        <f>VLOOKUP(A15,'EQOSOGI_database 5.14'!A:GA,28,FALSE)</f>
        <v>0</v>
      </c>
      <c r="H15">
        <f>VLOOKUP(A15,'EQOSOGI_database 5.14'!A:GA,29,FALSE)</f>
        <v>0</v>
      </c>
      <c r="I15">
        <f>VLOOKUP(A15,'EQOSOGI_database 5.14'!A:GA,30,FALSE)</f>
        <v>0</v>
      </c>
      <c r="J15">
        <f>VLOOKUP(A15,'EQOSOGI_database 5.14'!A:GA,31,FALSE)</f>
        <v>0</v>
      </c>
      <c r="K15" t="str">
        <f t="shared" si="0"/>
        <v>0</v>
      </c>
      <c r="L15" t="str">
        <f t="shared" si="3"/>
        <v>1</v>
      </c>
      <c r="M15" cm="1">
        <f t="array" ref="M15">IF(AND(OR(B15:D15=1),OR(E15:G15=1)),1,0)</f>
        <v>0</v>
      </c>
      <c r="N15" t="str">
        <f t="shared" si="1"/>
        <v>0</v>
      </c>
      <c r="O15" t="str">
        <f t="shared" si="2"/>
        <v>1</v>
      </c>
      <c r="P15" cm="1">
        <f t="array" ref="P15">IF(AND(E15:G15=0,OR(B15:D15=1)),1,0)</f>
        <v>0</v>
      </c>
      <c r="Q15" cm="1">
        <f t="array" ref="Q15">IF(AND(B15:J15=0),1,0)</f>
        <v>1</v>
      </c>
    </row>
    <row r="16" spans="1:26" x14ac:dyDescent="0.25">
      <c r="A16" t="str">
        <f>'EQOSOGI_database 5.14'!A17</f>
        <v>Djibouti</v>
      </c>
      <c r="B16">
        <f>VLOOKUP(A16,'EQOSOGI_database 5.14'!A:GA,23,FALSE)</f>
        <v>0</v>
      </c>
      <c r="C16">
        <f>VLOOKUP(A16,'EQOSOGI_database 5.14'!A:GA,24,FALSE)</f>
        <v>0</v>
      </c>
      <c r="D16">
        <f>VLOOKUP(A16,'EQOSOGI_database 5.14'!A:GA,25,FALSE)</f>
        <v>0</v>
      </c>
      <c r="E16">
        <f>VLOOKUP(A16,'EQOSOGI_database 5.14'!A:GA,26,FALSE)</f>
        <v>0</v>
      </c>
      <c r="F16">
        <f>VLOOKUP(A16,'EQOSOGI_database 5.14'!A:GA,27,FALSE)</f>
        <v>0</v>
      </c>
      <c r="G16">
        <f>VLOOKUP(A16,'EQOSOGI_database 5.14'!A:GA,28,FALSE)</f>
        <v>0</v>
      </c>
      <c r="H16">
        <f>VLOOKUP(A16,'EQOSOGI_database 5.14'!A:GA,29,FALSE)</f>
        <v>0</v>
      </c>
      <c r="I16">
        <f>VLOOKUP(A16,'EQOSOGI_database 5.14'!A:GA,30,FALSE)</f>
        <v>0</v>
      </c>
      <c r="J16">
        <f>VLOOKUP(A16,'EQOSOGI_database 5.14'!A:GA,31,FALSE)</f>
        <v>0</v>
      </c>
      <c r="K16" t="str">
        <f t="shared" si="0"/>
        <v>0</v>
      </c>
      <c r="L16" t="str">
        <f t="shared" si="3"/>
        <v>1</v>
      </c>
      <c r="M16" cm="1">
        <f t="array" ref="M16">IF(AND(OR(B16:D16=1),OR(E16:G16=1)),1,0)</f>
        <v>0</v>
      </c>
      <c r="N16" t="str">
        <f t="shared" si="1"/>
        <v>0</v>
      </c>
      <c r="O16" t="str">
        <f t="shared" si="2"/>
        <v>1</v>
      </c>
      <c r="P16" cm="1">
        <f t="array" ref="P16">IF(AND(E16:G16=0,OR(B16:D16=1)),1,0)</f>
        <v>0</v>
      </c>
      <c r="Q16" cm="1">
        <f t="array" ref="Q16">IF(AND(B16:J16=0),1,0)</f>
        <v>1</v>
      </c>
    </row>
    <row r="17" spans="1:17" x14ac:dyDescent="0.25">
      <c r="A17" t="str">
        <f>'EQOSOGI_database 5.14'!A18</f>
        <v>Ecuador</v>
      </c>
      <c r="B17">
        <f>VLOOKUP(A17,'EQOSOGI_database 5.14'!A:GA,23,FALSE)</f>
        <v>1</v>
      </c>
      <c r="C17">
        <f>VLOOKUP(A17,'EQOSOGI_database 5.14'!A:GA,24,FALSE)</f>
        <v>1</v>
      </c>
      <c r="D17">
        <f>VLOOKUP(A17,'EQOSOGI_database 5.14'!A:GA,25,FALSE)</f>
        <v>0</v>
      </c>
      <c r="E17">
        <f>VLOOKUP(A17,'EQOSOGI_database 5.14'!A:GA,26,FALSE)</f>
        <v>1</v>
      </c>
      <c r="F17">
        <f>VLOOKUP(A17,'EQOSOGI_database 5.14'!A:GA,27,FALSE)</f>
        <v>1</v>
      </c>
      <c r="G17">
        <f>VLOOKUP(A17,'EQOSOGI_database 5.14'!A:GA,28,FALSE)</f>
        <v>0</v>
      </c>
      <c r="H17">
        <f>VLOOKUP(A17,'EQOSOGI_database 5.14'!A:GA,29,FALSE)</f>
        <v>1</v>
      </c>
      <c r="I17">
        <f>VLOOKUP(A17,'EQOSOGI_database 5.14'!A:GA,30,FALSE)</f>
        <v>1</v>
      </c>
      <c r="J17">
        <f>VLOOKUP(A17,'EQOSOGI_database 5.14'!A:GA,31,FALSE)</f>
        <v>0</v>
      </c>
      <c r="K17" t="str">
        <f t="shared" si="0"/>
        <v>1</v>
      </c>
      <c r="L17" t="str">
        <f t="shared" si="3"/>
        <v>0</v>
      </c>
      <c r="M17" cm="1">
        <f t="array" ref="M17">IF(AND(OR(B17:D17=1),OR(E17:G17=1)),1,0)</f>
        <v>1</v>
      </c>
      <c r="N17" t="str">
        <f t="shared" si="1"/>
        <v>1</v>
      </c>
      <c r="O17" t="str">
        <f t="shared" si="2"/>
        <v>0</v>
      </c>
      <c r="P17" cm="1">
        <f t="array" ref="P17">IF(AND(E17:G17=0,OR(B17:D17=1)),1,0)</f>
        <v>0</v>
      </c>
      <c r="Q17" cm="1">
        <f t="array" ref="Q17">IF(AND(B17:J17=0),1,0)</f>
        <v>0</v>
      </c>
    </row>
    <row r="18" spans="1:17" x14ac:dyDescent="0.25">
      <c r="A18" t="str">
        <f>'EQOSOGI_database 5.14'!A19</f>
        <v>Egypt, Arab Rep.</v>
      </c>
      <c r="B18">
        <f>VLOOKUP(A18,'EQOSOGI_database 5.14'!A:GA,23,FALSE)</f>
        <v>0</v>
      </c>
      <c r="C18">
        <f>VLOOKUP(A18,'EQOSOGI_database 5.14'!A:GA,24,FALSE)</f>
        <v>0</v>
      </c>
      <c r="D18">
        <f>VLOOKUP(A18,'EQOSOGI_database 5.14'!A:GA,25,FALSE)</f>
        <v>0</v>
      </c>
      <c r="E18">
        <f>VLOOKUP(A18,'EQOSOGI_database 5.14'!A:GA,26,FALSE)</f>
        <v>0</v>
      </c>
      <c r="F18">
        <f>VLOOKUP(A18,'EQOSOGI_database 5.14'!A:GA,27,FALSE)</f>
        <v>0</v>
      </c>
      <c r="G18">
        <f>VLOOKUP(A18,'EQOSOGI_database 5.14'!A:GA,28,FALSE)</f>
        <v>0</v>
      </c>
      <c r="H18">
        <f>VLOOKUP(A18,'EQOSOGI_database 5.14'!A:GA,29,FALSE)</f>
        <v>0</v>
      </c>
      <c r="I18">
        <f>VLOOKUP(A18,'EQOSOGI_database 5.14'!A:GA,30,FALSE)</f>
        <v>0</v>
      </c>
      <c r="J18">
        <f>VLOOKUP(A18,'EQOSOGI_database 5.14'!A:GA,31,FALSE)</f>
        <v>0</v>
      </c>
      <c r="K18" t="str">
        <f t="shared" si="0"/>
        <v>0</v>
      </c>
      <c r="L18" t="str">
        <f t="shared" si="3"/>
        <v>1</v>
      </c>
      <c r="M18" cm="1">
        <f t="array" ref="M18">IF(AND(OR(B18:D18=1),OR(E18:G18=1)),1,0)</f>
        <v>0</v>
      </c>
      <c r="N18" t="str">
        <f t="shared" si="1"/>
        <v>0</v>
      </c>
      <c r="O18" t="str">
        <f t="shared" si="2"/>
        <v>1</v>
      </c>
      <c r="P18" cm="1">
        <f t="array" ref="P18">IF(AND(E18:G18=0,OR(B18:D18=1)),1,0)</f>
        <v>0</v>
      </c>
      <c r="Q18" cm="1">
        <f t="array" ref="Q18">IF(AND(B18:J18=0),1,0)</f>
        <v>1</v>
      </c>
    </row>
    <row r="19" spans="1:17" x14ac:dyDescent="0.25">
      <c r="A19" t="str">
        <f>'EQOSOGI_database 5.14'!A20</f>
        <v>Ethiopia</v>
      </c>
      <c r="B19">
        <f>VLOOKUP(A19,'EQOSOGI_database 5.14'!A:GA,23,FALSE)</f>
        <v>0</v>
      </c>
      <c r="C19">
        <f>VLOOKUP(A19,'EQOSOGI_database 5.14'!A:GA,24,FALSE)</f>
        <v>0</v>
      </c>
      <c r="D19">
        <f>VLOOKUP(A19,'EQOSOGI_database 5.14'!A:GA,25,FALSE)</f>
        <v>0</v>
      </c>
      <c r="E19">
        <f>VLOOKUP(A19,'EQOSOGI_database 5.14'!A:GA,26,FALSE)</f>
        <v>0</v>
      </c>
      <c r="F19">
        <f>VLOOKUP(A19,'EQOSOGI_database 5.14'!A:GA,27,FALSE)</f>
        <v>0</v>
      </c>
      <c r="G19">
        <f>VLOOKUP(A19,'EQOSOGI_database 5.14'!A:GA,28,FALSE)</f>
        <v>0</v>
      </c>
      <c r="H19">
        <f>VLOOKUP(A19,'EQOSOGI_database 5.14'!A:GA,29,FALSE)</f>
        <v>0</v>
      </c>
      <c r="I19">
        <f>VLOOKUP(A19,'EQOSOGI_database 5.14'!A:GA,30,FALSE)</f>
        <v>0</v>
      </c>
      <c r="J19">
        <f>VLOOKUP(A19,'EQOSOGI_database 5.14'!A:GA,31,FALSE)</f>
        <v>0</v>
      </c>
      <c r="K19" t="str">
        <f t="shared" si="0"/>
        <v>0</v>
      </c>
      <c r="L19" t="str">
        <f t="shared" si="3"/>
        <v>1</v>
      </c>
      <c r="M19" cm="1">
        <f t="array" ref="M19">IF(AND(OR(B19:D19=1),OR(E19:G19=1)),1,0)</f>
        <v>0</v>
      </c>
      <c r="N19" t="str">
        <f t="shared" si="1"/>
        <v>0</v>
      </c>
      <c r="O19" t="str">
        <f t="shared" si="2"/>
        <v>1</v>
      </c>
      <c r="P19" cm="1">
        <f t="array" ref="P19">IF(AND(E19:G19=0,OR(B19:D19=1)),1,0)</f>
        <v>0</v>
      </c>
      <c r="Q19" cm="1">
        <f t="array" ref="Q19">IF(AND(B19:J19=0),1,0)</f>
        <v>1</v>
      </c>
    </row>
    <row r="20" spans="1:17" x14ac:dyDescent="0.25">
      <c r="A20" t="str">
        <f>'EQOSOGI_database 5.14'!A21</f>
        <v>Fiji</v>
      </c>
      <c r="B20">
        <f>VLOOKUP(A20,'EQOSOGI_database 5.14'!A:GA,23,FALSE)</f>
        <v>1</v>
      </c>
      <c r="C20">
        <f>VLOOKUP(A20,'EQOSOGI_database 5.14'!A:GA,24,FALSE)</f>
        <v>1</v>
      </c>
      <c r="D20">
        <f>VLOOKUP(A20,'EQOSOGI_database 5.14'!A:GA,25,FALSE)</f>
        <v>0</v>
      </c>
      <c r="E20">
        <f>VLOOKUP(A20,'EQOSOGI_database 5.14'!A:GA,26,FALSE)</f>
        <v>0</v>
      </c>
      <c r="F20">
        <f>VLOOKUP(A20,'EQOSOGI_database 5.14'!A:GA,27,FALSE)</f>
        <v>0</v>
      </c>
      <c r="G20">
        <f>VLOOKUP(A20,'EQOSOGI_database 5.14'!A:GA,28,FALSE)</f>
        <v>0</v>
      </c>
      <c r="H20">
        <f>VLOOKUP(A20,'EQOSOGI_database 5.14'!A:GA,29,FALSE)</f>
        <v>0</v>
      </c>
      <c r="I20">
        <f>VLOOKUP(A20,'EQOSOGI_database 5.14'!A:GA,30,FALSE)</f>
        <v>0</v>
      </c>
      <c r="J20">
        <f>VLOOKUP(A20,'EQOSOGI_database 5.14'!A:GA,31,FALSE)</f>
        <v>0</v>
      </c>
      <c r="K20" t="str">
        <f t="shared" si="0"/>
        <v>1</v>
      </c>
      <c r="L20" t="str">
        <f t="shared" si="3"/>
        <v>0</v>
      </c>
      <c r="M20" cm="1">
        <f t="array" ref="M20">IF(AND(OR(B20:D20=1),OR(E20:G20=1)),1,0)</f>
        <v>0</v>
      </c>
      <c r="N20" t="str">
        <f t="shared" si="1"/>
        <v>1</v>
      </c>
      <c r="O20" t="str">
        <f t="shared" si="2"/>
        <v>0</v>
      </c>
      <c r="P20" cm="1">
        <f t="array" ref="P20">IF(AND(E20:G20=0,OR(B20:D20=1)),1,0)</f>
        <v>1</v>
      </c>
      <c r="Q20" cm="1">
        <f t="array" ref="Q20">IF(AND(B20:J20=0),1,0)</f>
        <v>0</v>
      </c>
    </row>
    <row r="21" spans="1:17" x14ac:dyDescent="0.25">
      <c r="A21" t="str">
        <f>'EQOSOGI_database 5.14'!A22</f>
        <v>France</v>
      </c>
      <c r="B21">
        <f>VLOOKUP(A21,'EQOSOGI_database 5.14'!A:GA,23,FALSE)</f>
        <v>1</v>
      </c>
      <c r="C21">
        <f>VLOOKUP(A21,'EQOSOGI_database 5.14'!A:GA,24,FALSE)</f>
        <v>1</v>
      </c>
      <c r="D21">
        <f>VLOOKUP(A21,'EQOSOGI_database 5.14'!A:GA,25,FALSE)</f>
        <v>0</v>
      </c>
      <c r="E21">
        <f>VLOOKUP(A21,'EQOSOGI_database 5.14'!A:GA,26,FALSE)</f>
        <v>0</v>
      </c>
      <c r="F21">
        <f>VLOOKUP(A21,'EQOSOGI_database 5.14'!A:GA,27,FALSE)</f>
        <v>0</v>
      </c>
      <c r="G21">
        <f>VLOOKUP(A21,'EQOSOGI_database 5.14'!A:GA,28,FALSE)</f>
        <v>0</v>
      </c>
      <c r="H21">
        <f>VLOOKUP(A21,'EQOSOGI_database 5.14'!A:GA,29,FALSE)</f>
        <v>0</v>
      </c>
      <c r="I21">
        <f>VLOOKUP(A21,'EQOSOGI_database 5.14'!A:GA,30,FALSE)</f>
        <v>0</v>
      </c>
      <c r="J21">
        <f>VLOOKUP(A21,'EQOSOGI_database 5.14'!A:GA,31,FALSE)</f>
        <v>0</v>
      </c>
      <c r="K21" t="str">
        <f t="shared" si="0"/>
        <v>1</v>
      </c>
      <c r="L21" t="str">
        <f t="shared" si="3"/>
        <v>0</v>
      </c>
      <c r="M21" cm="1">
        <f t="array" ref="M21">IF(AND(OR(B21:D21=1),OR(E21:G21=1)),1,0)</f>
        <v>0</v>
      </c>
      <c r="N21" t="str">
        <f t="shared" si="1"/>
        <v>1</v>
      </c>
      <c r="O21" t="str">
        <f t="shared" si="2"/>
        <v>0</v>
      </c>
      <c r="P21" cm="1">
        <f t="array" ref="P21">IF(AND(E21:G21=0,OR(B21:D21=1)),1,0)</f>
        <v>1</v>
      </c>
      <c r="Q21" cm="1">
        <f t="array" ref="Q21">IF(AND(B21:J21=0),1,0)</f>
        <v>0</v>
      </c>
    </row>
    <row r="22" spans="1:17" x14ac:dyDescent="0.25">
      <c r="A22" t="str">
        <f>'EQOSOGI_database 5.14'!A23</f>
        <v>Georgia</v>
      </c>
      <c r="B22">
        <f>VLOOKUP(A22,'EQOSOGI_database 5.14'!A:GA,23,FALSE)</f>
        <v>1</v>
      </c>
      <c r="C22">
        <f>VLOOKUP(A22,'EQOSOGI_database 5.14'!A:GA,24,FALSE)</f>
        <v>1</v>
      </c>
      <c r="D22">
        <f>VLOOKUP(A22,'EQOSOGI_database 5.14'!A:GA,25,FALSE)</f>
        <v>0</v>
      </c>
      <c r="E22">
        <f>VLOOKUP(A22,'EQOSOGI_database 5.14'!A:GA,26,FALSE)</f>
        <v>1</v>
      </c>
      <c r="F22">
        <f>VLOOKUP(A22,'EQOSOGI_database 5.14'!A:GA,27,FALSE)</f>
        <v>1</v>
      </c>
      <c r="G22">
        <f>VLOOKUP(A22,'EQOSOGI_database 5.14'!A:GA,28,FALSE)</f>
        <v>0</v>
      </c>
      <c r="H22">
        <f>VLOOKUP(A22,'EQOSOGI_database 5.14'!A:GA,29,FALSE)</f>
        <v>0</v>
      </c>
      <c r="I22">
        <f>VLOOKUP(A22,'EQOSOGI_database 5.14'!A:GA,30,FALSE)</f>
        <v>0</v>
      </c>
      <c r="J22">
        <f>VLOOKUP(A22,'EQOSOGI_database 5.14'!A:GA,31,FALSE)</f>
        <v>0</v>
      </c>
      <c r="K22" t="str">
        <f t="shared" si="0"/>
        <v>1</v>
      </c>
      <c r="L22" t="str">
        <f t="shared" si="3"/>
        <v>0</v>
      </c>
      <c r="M22" cm="1">
        <f t="array" ref="M22">IF(AND(OR(B22:D22=1),OR(E22:G22=1)),1,0)</f>
        <v>1</v>
      </c>
      <c r="N22" t="str">
        <f t="shared" si="1"/>
        <v>1</v>
      </c>
      <c r="O22" t="str">
        <f t="shared" si="2"/>
        <v>0</v>
      </c>
      <c r="P22" cm="1">
        <f t="array" ref="P22">IF(AND(E22:G22=0,OR(B22:D22=1)),1,0)</f>
        <v>0</v>
      </c>
      <c r="Q22" cm="1">
        <f t="array" ref="Q22">IF(AND(B22:J22=0),1,0)</f>
        <v>0</v>
      </c>
    </row>
    <row r="23" spans="1:17" x14ac:dyDescent="0.25">
      <c r="A23" t="str">
        <f>'EQOSOGI_database 5.14'!A24</f>
        <v>Germany</v>
      </c>
      <c r="B23">
        <f>VLOOKUP(A23,'EQOSOGI_database 5.14'!A:GA,23,FALSE)</f>
        <v>1</v>
      </c>
      <c r="C23">
        <f>VLOOKUP(A23,'EQOSOGI_database 5.14'!A:GA,24,FALSE)</f>
        <v>1</v>
      </c>
      <c r="D23">
        <f>VLOOKUP(A23,'EQOSOGI_database 5.14'!A:GA,25,FALSE)</f>
        <v>0</v>
      </c>
      <c r="E23">
        <f>VLOOKUP(A23,'EQOSOGI_database 5.14'!A:GA,26,FALSE)</f>
        <v>0</v>
      </c>
      <c r="F23">
        <f>VLOOKUP(A23,'EQOSOGI_database 5.14'!A:GA,27,FALSE)</f>
        <v>0</v>
      </c>
      <c r="G23">
        <f>VLOOKUP(A23,'EQOSOGI_database 5.14'!A:GA,28,FALSE)</f>
        <v>0</v>
      </c>
      <c r="H23">
        <f>VLOOKUP(A23,'EQOSOGI_database 5.14'!A:GA,29,FALSE)</f>
        <v>0</v>
      </c>
      <c r="I23">
        <f>VLOOKUP(A23,'EQOSOGI_database 5.14'!A:GA,30,FALSE)</f>
        <v>0</v>
      </c>
      <c r="J23">
        <f>VLOOKUP(A23,'EQOSOGI_database 5.14'!A:GA,31,FALSE)</f>
        <v>0</v>
      </c>
      <c r="K23" t="str">
        <f t="shared" si="0"/>
        <v>1</v>
      </c>
      <c r="L23" t="str">
        <f t="shared" si="3"/>
        <v>0</v>
      </c>
      <c r="M23" cm="1">
        <f t="array" ref="M23">IF(AND(OR(B23:D23=1),OR(E23:G23=1)),1,0)</f>
        <v>0</v>
      </c>
      <c r="N23" t="str">
        <f t="shared" si="1"/>
        <v>1</v>
      </c>
      <c r="O23" t="str">
        <f t="shared" si="2"/>
        <v>0</v>
      </c>
      <c r="P23" cm="1">
        <f t="array" ref="P23">IF(AND(E23:G23=0,OR(B23:D23=1)),1,0)</f>
        <v>1</v>
      </c>
      <c r="Q23" cm="1">
        <f t="array" ref="Q23">IF(AND(B23:J23=0),1,0)</f>
        <v>0</v>
      </c>
    </row>
    <row r="24" spans="1:17" x14ac:dyDescent="0.25">
      <c r="A24" t="str">
        <f>'EQOSOGI_database 5.14'!A25</f>
        <v>Ghana</v>
      </c>
      <c r="B24">
        <f>VLOOKUP(A24,'EQOSOGI_database 5.14'!A:GA,23,FALSE)</f>
        <v>0</v>
      </c>
      <c r="C24">
        <f>VLOOKUP(A24,'EQOSOGI_database 5.14'!A:GA,24,FALSE)</f>
        <v>0</v>
      </c>
      <c r="D24">
        <f>VLOOKUP(A24,'EQOSOGI_database 5.14'!A:GA,25,FALSE)</f>
        <v>0</v>
      </c>
      <c r="E24">
        <f>VLOOKUP(A24,'EQOSOGI_database 5.14'!A:GA,26,FALSE)</f>
        <v>0</v>
      </c>
      <c r="F24">
        <f>VLOOKUP(A24,'EQOSOGI_database 5.14'!A:GA,27,FALSE)</f>
        <v>0</v>
      </c>
      <c r="G24">
        <f>VLOOKUP(A24,'EQOSOGI_database 5.14'!A:GA,28,FALSE)</f>
        <v>0</v>
      </c>
      <c r="H24">
        <f>VLOOKUP(A24,'EQOSOGI_database 5.14'!A:GA,29,FALSE)</f>
        <v>0</v>
      </c>
      <c r="I24">
        <f>VLOOKUP(A24,'EQOSOGI_database 5.14'!A:GA,30,FALSE)</f>
        <v>0</v>
      </c>
      <c r="J24">
        <f>VLOOKUP(A24,'EQOSOGI_database 5.14'!A:GA,31,FALSE)</f>
        <v>0</v>
      </c>
      <c r="K24" t="str">
        <f t="shared" si="0"/>
        <v>0</v>
      </c>
      <c r="L24" t="str">
        <f t="shared" si="3"/>
        <v>1</v>
      </c>
      <c r="M24" cm="1">
        <f t="array" ref="M24">IF(AND(OR(B24:D24=1),OR(E24:G24=1)),1,0)</f>
        <v>0</v>
      </c>
      <c r="N24" t="str">
        <f t="shared" si="1"/>
        <v>0</v>
      </c>
      <c r="O24" t="str">
        <f t="shared" si="2"/>
        <v>1</v>
      </c>
      <c r="P24" cm="1">
        <f t="array" ref="P24">IF(AND(E24:G24=0,OR(B24:D24=1)),1,0)</f>
        <v>0</v>
      </c>
      <c r="Q24" cm="1">
        <f t="array" ref="Q24">IF(AND(B24:J24=0),1,0)</f>
        <v>1</v>
      </c>
    </row>
    <row r="25" spans="1:17" x14ac:dyDescent="0.25">
      <c r="A25" t="str">
        <f>'EQOSOGI_database 5.14'!A26</f>
        <v>Guinea-Bissau</v>
      </c>
      <c r="B25">
        <f>VLOOKUP(A25,'EQOSOGI_database 5.14'!A:GA,23,FALSE)</f>
        <v>0</v>
      </c>
      <c r="C25">
        <f>VLOOKUP(A25,'EQOSOGI_database 5.14'!A:GA,24,FALSE)</f>
        <v>0</v>
      </c>
      <c r="D25">
        <f>VLOOKUP(A25,'EQOSOGI_database 5.14'!A:GA,25,FALSE)</f>
        <v>0</v>
      </c>
      <c r="E25">
        <f>VLOOKUP(A25,'EQOSOGI_database 5.14'!A:GA,26,FALSE)</f>
        <v>0</v>
      </c>
      <c r="F25">
        <f>VLOOKUP(A25,'EQOSOGI_database 5.14'!A:GA,27,FALSE)</f>
        <v>0</v>
      </c>
      <c r="G25">
        <f>VLOOKUP(A25,'EQOSOGI_database 5.14'!A:GA,28,FALSE)</f>
        <v>0</v>
      </c>
      <c r="H25">
        <f>VLOOKUP(A25,'EQOSOGI_database 5.14'!A:GA,29,FALSE)</f>
        <v>0</v>
      </c>
      <c r="I25">
        <f>VLOOKUP(A25,'EQOSOGI_database 5.14'!A:GA,30,FALSE)</f>
        <v>0</v>
      </c>
      <c r="J25">
        <f>VLOOKUP(A25,'EQOSOGI_database 5.14'!A:GA,31,FALSE)</f>
        <v>0</v>
      </c>
      <c r="K25" t="str">
        <f t="shared" si="0"/>
        <v>0</v>
      </c>
      <c r="L25" t="str">
        <f t="shared" si="3"/>
        <v>1</v>
      </c>
      <c r="M25" cm="1">
        <f t="array" ref="M25">IF(AND(OR(B25:D25=1),OR(E25:G25=1)),1,0)</f>
        <v>0</v>
      </c>
      <c r="N25" t="str">
        <f t="shared" si="1"/>
        <v>0</v>
      </c>
      <c r="O25" t="str">
        <f t="shared" si="2"/>
        <v>1</v>
      </c>
      <c r="P25" cm="1">
        <f t="array" ref="P25">IF(AND(E25:G25=0,OR(B25:D25=1)),1,0)</f>
        <v>0</v>
      </c>
      <c r="Q25" cm="1">
        <f t="array" ref="Q25">IF(AND(B25:J25=0),1,0)</f>
        <v>1</v>
      </c>
    </row>
    <row r="26" spans="1:17" x14ac:dyDescent="0.25">
      <c r="A26" t="str">
        <f>'EQOSOGI_database 5.14'!A27</f>
        <v>Guyana</v>
      </c>
      <c r="B26">
        <f>VLOOKUP(A26,'EQOSOGI_database 5.14'!A:GA,23,FALSE)</f>
        <v>0</v>
      </c>
      <c r="C26">
        <f>VLOOKUP(A26,'EQOSOGI_database 5.14'!A:GA,24,FALSE)</f>
        <v>0</v>
      </c>
      <c r="D26">
        <f>VLOOKUP(A26,'EQOSOGI_database 5.14'!A:GA,25,FALSE)</f>
        <v>0</v>
      </c>
      <c r="E26">
        <f>VLOOKUP(A26,'EQOSOGI_database 5.14'!A:GA,26,FALSE)</f>
        <v>0</v>
      </c>
      <c r="F26">
        <f>VLOOKUP(A26,'EQOSOGI_database 5.14'!A:GA,27,FALSE)</f>
        <v>0</v>
      </c>
      <c r="G26">
        <f>VLOOKUP(A26,'EQOSOGI_database 5.14'!A:GA,28,FALSE)</f>
        <v>0</v>
      </c>
      <c r="H26">
        <f>VLOOKUP(A26,'EQOSOGI_database 5.14'!A:GA,29,FALSE)</f>
        <v>0</v>
      </c>
      <c r="I26">
        <f>VLOOKUP(A26,'EQOSOGI_database 5.14'!A:GA,30,FALSE)</f>
        <v>0</v>
      </c>
      <c r="J26">
        <f>VLOOKUP(A26,'EQOSOGI_database 5.14'!A:GA,31,FALSE)</f>
        <v>0</v>
      </c>
      <c r="K26" t="str">
        <f t="shared" si="0"/>
        <v>0</v>
      </c>
      <c r="L26" t="str">
        <f t="shared" si="3"/>
        <v>1</v>
      </c>
      <c r="M26" cm="1">
        <f t="array" ref="M26">IF(AND(OR(B26:D26=1),OR(E26:G26=1)),1,0)</f>
        <v>0</v>
      </c>
      <c r="N26" t="str">
        <f t="shared" si="1"/>
        <v>0</v>
      </c>
      <c r="O26" t="str">
        <f t="shared" si="2"/>
        <v>1</v>
      </c>
      <c r="P26" cm="1">
        <f t="array" ref="P26">IF(AND(E26:G26=0,OR(B26:D26=1)),1,0)</f>
        <v>0</v>
      </c>
      <c r="Q26" cm="1">
        <f t="array" ref="Q26">IF(AND(B26:J26=0),1,0)</f>
        <v>1</v>
      </c>
    </row>
    <row r="27" spans="1:17" x14ac:dyDescent="0.25">
      <c r="A27" t="str">
        <f>'EQOSOGI_database 5.14'!A28</f>
        <v>Haiti</v>
      </c>
      <c r="B27">
        <f>VLOOKUP(A27,'EQOSOGI_database 5.14'!A:GA,23,FALSE)</f>
        <v>0</v>
      </c>
      <c r="C27">
        <f>VLOOKUP(A27,'EQOSOGI_database 5.14'!A:GA,24,FALSE)</f>
        <v>0</v>
      </c>
      <c r="D27">
        <f>VLOOKUP(A27,'EQOSOGI_database 5.14'!A:GA,25,FALSE)</f>
        <v>0</v>
      </c>
      <c r="E27">
        <f>VLOOKUP(A27,'EQOSOGI_database 5.14'!A:GA,26,FALSE)</f>
        <v>0</v>
      </c>
      <c r="F27">
        <f>VLOOKUP(A27,'EQOSOGI_database 5.14'!A:GA,27,FALSE)</f>
        <v>0</v>
      </c>
      <c r="G27">
        <f>VLOOKUP(A27,'EQOSOGI_database 5.14'!A:GA,28,FALSE)</f>
        <v>0</v>
      </c>
      <c r="H27">
        <f>VLOOKUP(A27,'EQOSOGI_database 5.14'!A:GA,29,FALSE)</f>
        <v>0</v>
      </c>
      <c r="I27">
        <f>VLOOKUP(A27,'EQOSOGI_database 5.14'!A:GA,30,FALSE)</f>
        <v>0</v>
      </c>
      <c r="J27">
        <f>VLOOKUP(A27,'EQOSOGI_database 5.14'!A:GA,31,FALSE)</f>
        <v>0</v>
      </c>
      <c r="K27" t="str">
        <f t="shared" si="0"/>
        <v>0</v>
      </c>
      <c r="L27" t="str">
        <f t="shared" si="3"/>
        <v>1</v>
      </c>
      <c r="M27" cm="1">
        <f t="array" ref="M27">IF(AND(OR(B27:D27=1),OR(E27:G27=1)),1,0)</f>
        <v>0</v>
      </c>
      <c r="N27" t="str">
        <f t="shared" si="1"/>
        <v>0</v>
      </c>
      <c r="O27" t="str">
        <f t="shared" si="2"/>
        <v>1</v>
      </c>
      <c r="P27" cm="1">
        <f t="array" ref="P27">IF(AND(E27:G27=0,OR(B27:D27=1)),1,0)</f>
        <v>0</v>
      </c>
      <c r="Q27" cm="1">
        <f t="array" ref="Q27">IF(AND(B27:J27=0),1,0)</f>
        <v>1</v>
      </c>
    </row>
    <row r="28" spans="1:17" x14ac:dyDescent="0.25">
      <c r="A28" t="str">
        <f>'EQOSOGI_database 5.14'!A29</f>
        <v>Honduras</v>
      </c>
      <c r="B28">
        <f>VLOOKUP(A28,'EQOSOGI_database 5.14'!A:GA,23,FALSE)</f>
        <v>0</v>
      </c>
      <c r="C28">
        <f>VLOOKUP(A28,'EQOSOGI_database 5.14'!A:GA,24,FALSE)</f>
        <v>0</v>
      </c>
      <c r="D28">
        <f>VLOOKUP(A28,'EQOSOGI_database 5.14'!A:GA,25,FALSE)</f>
        <v>0</v>
      </c>
      <c r="E28">
        <f>VLOOKUP(A28,'EQOSOGI_database 5.14'!A:GA,26,FALSE)</f>
        <v>0</v>
      </c>
      <c r="F28">
        <f>VLOOKUP(A28,'EQOSOGI_database 5.14'!A:GA,27,FALSE)</f>
        <v>0</v>
      </c>
      <c r="G28">
        <f>VLOOKUP(A28,'EQOSOGI_database 5.14'!A:GA,28,FALSE)</f>
        <v>0</v>
      </c>
      <c r="H28">
        <f>VLOOKUP(A28,'EQOSOGI_database 5.14'!A:GA,29,FALSE)</f>
        <v>0</v>
      </c>
      <c r="I28">
        <f>VLOOKUP(A28,'EQOSOGI_database 5.14'!A:GA,30,FALSE)</f>
        <v>0</v>
      </c>
      <c r="J28">
        <f>VLOOKUP(A28,'EQOSOGI_database 5.14'!A:GA,31,FALSE)</f>
        <v>0</v>
      </c>
      <c r="K28" t="str">
        <f t="shared" si="0"/>
        <v>0</v>
      </c>
      <c r="L28" t="str">
        <f t="shared" si="3"/>
        <v>1</v>
      </c>
      <c r="M28" cm="1">
        <f t="array" ref="M28">IF(AND(OR(B28:D28=1),OR(E28:G28=1)),1,0)</f>
        <v>0</v>
      </c>
      <c r="N28" t="str">
        <f t="shared" si="1"/>
        <v>0</v>
      </c>
      <c r="O28" t="str">
        <f t="shared" si="2"/>
        <v>1</v>
      </c>
      <c r="P28" cm="1">
        <f t="array" ref="P28">IF(AND(E28:G28=0,OR(B28:D28=1)),1,0)</f>
        <v>0</v>
      </c>
      <c r="Q28" cm="1">
        <f t="array" ref="Q28">IF(AND(B28:J28=0),1,0)</f>
        <v>1</v>
      </c>
    </row>
    <row r="29" spans="1:17" x14ac:dyDescent="0.25">
      <c r="A29" t="str">
        <f>'EQOSOGI_database 5.14'!A30</f>
        <v>India</v>
      </c>
      <c r="B29">
        <f>VLOOKUP(A29,'EQOSOGI_database 5.14'!A:GA,23,FALSE)</f>
        <v>1</v>
      </c>
      <c r="C29">
        <f>VLOOKUP(A29,'EQOSOGI_database 5.14'!A:GA,24,FALSE)</f>
        <v>1</v>
      </c>
      <c r="D29">
        <f>VLOOKUP(A29,'EQOSOGI_database 5.14'!A:GA,25,FALSE)</f>
        <v>1</v>
      </c>
      <c r="E29">
        <f>VLOOKUP(A29,'EQOSOGI_database 5.14'!A:GA,26,FALSE)</f>
        <v>0</v>
      </c>
      <c r="F29">
        <f>VLOOKUP(A29,'EQOSOGI_database 5.14'!A:GA,27,FALSE)</f>
        <v>1</v>
      </c>
      <c r="G29">
        <f>VLOOKUP(A29,'EQOSOGI_database 5.14'!A:GA,28,FALSE)</f>
        <v>1</v>
      </c>
      <c r="H29">
        <f>VLOOKUP(A29,'EQOSOGI_database 5.14'!A:GA,29,FALSE)</f>
        <v>1</v>
      </c>
      <c r="I29">
        <f>VLOOKUP(A29,'EQOSOGI_database 5.14'!A:GA,30,FALSE)</f>
        <v>1</v>
      </c>
      <c r="J29">
        <f>VLOOKUP(A29,'EQOSOGI_database 5.14'!A:GA,31,FALSE)</f>
        <v>1</v>
      </c>
      <c r="K29" t="str">
        <f t="shared" si="0"/>
        <v>1</v>
      </c>
      <c r="L29" t="str">
        <f t="shared" si="3"/>
        <v>0</v>
      </c>
      <c r="M29" cm="1">
        <f t="array" ref="M29">IF(AND(OR(B29:D29=1),OR(E29:G29=1)),1,0)</f>
        <v>1</v>
      </c>
      <c r="N29" t="str">
        <f t="shared" si="1"/>
        <v>1</v>
      </c>
      <c r="O29" t="str">
        <f t="shared" si="2"/>
        <v>0</v>
      </c>
      <c r="P29" cm="1">
        <f t="array" ref="P29">IF(AND(E29:G29=0,OR(B29:D29=1)),1,0)</f>
        <v>0</v>
      </c>
      <c r="Q29" cm="1">
        <f t="array" ref="Q29">IF(AND(B29:J29=0),1,0)</f>
        <v>0</v>
      </c>
    </row>
    <row r="30" spans="1:17" x14ac:dyDescent="0.25">
      <c r="A30" t="str">
        <f>'EQOSOGI_database 5.14'!A31</f>
        <v>Indonesia</v>
      </c>
      <c r="B30">
        <f>VLOOKUP(A30,'EQOSOGI_database 5.14'!A:GA,23,FALSE)</f>
        <v>0</v>
      </c>
      <c r="C30">
        <f>VLOOKUP(A30,'EQOSOGI_database 5.14'!A:GA,24,FALSE)</f>
        <v>0</v>
      </c>
      <c r="D30">
        <f>VLOOKUP(A30,'EQOSOGI_database 5.14'!A:GA,25,FALSE)</f>
        <v>0</v>
      </c>
      <c r="E30">
        <f>VLOOKUP(A30,'EQOSOGI_database 5.14'!A:GA,26,FALSE)</f>
        <v>0</v>
      </c>
      <c r="F30">
        <f>VLOOKUP(A30,'EQOSOGI_database 5.14'!A:GA,27,FALSE)</f>
        <v>0</v>
      </c>
      <c r="G30">
        <f>VLOOKUP(A30,'EQOSOGI_database 5.14'!A:GA,28,FALSE)</f>
        <v>0</v>
      </c>
      <c r="H30">
        <f>VLOOKUP(A30,'EQOSOGI_database 5.14'!A:GA,29,FALSE)</f>
        <v>0</v>
      </c>
      <c r="I30">
        <f>VLOOKUP(A30,'EQOSOGI_database 5.14'!A:GA,30,FALSE)</f>
        <v>0</v>
      </c>
      <c r="J30">
        <f>VLOOKUP(A30,'EQOSOGI_database 5.14'!A:GA,31,FALSE)</f>
        <v>0</v>
      </c>
      <c r="K30" t="str">
        <f t="shared" si="0"/>
        <v>0</v>
      </c>
      <c r="L30" t="str">
        <f t="shared" si="3"/>
        <v>1</v>
      </c>
      <c r="M30" cm="1">
        <f t="array" ref="M30">IF(AND(OR(B30:D30=1),OR(E30:G30=1)),1,0)</f>
        <v>0</v>
      </c>
      <c r="N30" t="str">
        <f t="shared" si="1"/>
        <v>0</v>
      </c>
      <c r="O30" t="str">
        <f t="shared" si="2"/>
        <v>1</v>
      </c>
      <c r="P30" cm="1">
        <f t="array" ref="P30">IF(AND(E30:G30=0,OR(B30:D30=1)),1,0)</f>
        <v>0</v>
      </c>
      <c r="Q30" cm="1">
        <f t="array" ref="Q30">IF(AND(B30:J30=0),1,0)</f>
        <v>1</v>
      </c>
    </row>
    <row r="31" spans="1:17" x14ac:dyDescent="0.25">
      <c r="A31" t="str">
        <f>'EQOSOGI_database 5.14'!A32</f>
        <v>Iraq</v>
      </c>
      <c r="B31">
        <f>VLOOKUP(A31,'EQOSOGI_database 5.14'!A:GA,23,FALSE)</f>
        <v>0</v>
      </c>
      <c r="C31">
        <f>VLOOKUP(A31,'EQOSOGI_database 5.14'!A:GA,24,FALSE)</f>
        <v>0</v>
      </c>
      <c r="D31">
        <f>VLOOKUP(A31,'EQOSOGI_database 5.14'!A:GA,25,FALSE)</f>
        <v>0</v>
      </c>
      <c r="E31">
        <f>VLOOKUP(A31,'EQOSOGI_database 5.14'!A:GA,26,FALSE)</f>
        <v>0</v>
      </c>
      <c r="F31">
        <f>VLOOKUP(A31,'EQOSOGI_database 5.14'!A:GA,27,FALSE)</f>
        <v>0</v>
      </c>
      <c r="G31">
        <f>VLOOKUP(A31,'EQOSOGI_database 5.14'!A:GA,28,FALSE)</f>
        <v>0</v>
      </c>
      <c r="H31">
        <f>VLOOKUP(A31,'EQOSOGI_database 5.14'!A:GA,29,FALSE)</f>
        <v>0</v>
      </c>
      <c r="I31">
        <f>VLOOKUP(A31,'EQOSOGI_database 5.14'!A:GA,30,FALSE)</f>
        <v>0</v>
      </c>
      <c r="J31">
        <f>VLOOKUP(A31,'EQOSOGI_database 5.14'!A:GA,31,FALSE)</f>
        <v>0</v>
      </c>
      <c r="K31" t="str">
        <f t="shared" si="0"/>
        <v>0</v>
      </c>
      <c r="L31" t="str">
        <f t="shared" si="3"/>
        <v>1</v>
      </c>
      <c r="M31" cm="1">
        <f t="array" ref="M31">IF(AND(OR(B31:D31=1),OR(E31:G31=1)),1,0)</f>
        <v>0</v>
      </c>
      <c r="N31" t="str">
        <f t="shared" si="1"/>
        <v>0</v>
      </c>
      <c r="O31" t="str">
        <f t="shared" si="2"/>
        <v>1</v>
      </c>
      <c r="P31" cm="1">
        <f t="array" ref="P31">IF(AND(E31:G31=0,OR(B31:D31=1)),1,0)</f>
        <v>0</v>
      </c>
      <c r="Q31" cm="1">
        <f t="array" ref="Q31">IF(AND(B31:J31=0),1,0)</f>
        <v>1</v>
      </c>
    </row>
    <row r="32" spans="1:17" x14ac:dyDescent="0.25">
      <c r="A32" t="str">
        <f>'EQOSOGI_database 5.14'!A33</f>
        <v>Israel</v>
      </c>
      <c r="B32">
        <f>VLOOKUP(A32,'EQOSOGI_database 5.14'!A:GA,23,FALSE)</f>
        <v>1</v>
      </c>
      <c r="C32">
        <f>VLOOKUP(A32,'EQOSOGI_database 5.14'!A:GA,24,FALSE)</f>
        <v>1</v>
      </c>
      <c r="D32">
        <f>VLOOKUP(A32,'EQOSOGI_database 5.14'!A:GA,25,FALSE)</f>
        <v>0</v>
      </c>
      <c r="E32">
        <f>VLOOKUP(A32,'EQOSOGI_database 5.14'!A:GA,26,FALSE)</f>
        <v>1</v>
      </c>
      <c r="F32">
        <f>VLOOKUP(A32,'EQOSOGI_database 5.14'!A:GA,27,FALSE)</f>
        <v>1</v>
      </c>
      <c r="G32">
        <f>VLOOKUP(A32,'EQOSOGI_database 5.14'!A:GA,28,FALSE)</f>
        <v>0</v>
      </c>
      <c r="H32">
        <f>VLOOKUP(A32,'EQOSOGI_database 5.14'!A:GA,29,FALSE)</f>
        <v>1</v>
      </c>
      <c r="I32">
        <f>VLOOKUP(A32,'EQOSOGI_database 5.14'!A:GA,30,FALSE)</f>
        <v>0</v>
      </c>
      <c r="J32">
        <f>VLOOKUP(A32,'EQOSOGI_database 5.14'!A:GA,31,FALSE)</f>
        <v>0</v>
      </c>
      <c r="K32" t="str">
        <f t="shared" si="0"/>
        <v>1</v>
      </c>
      <c r="L32" t="str">
        <f t="shared" si="3"/>
        <v>0</v>
      </c>
      <c r="M32" cm="1">
        <f t="array" ref="M32">IF(AND(OR(B32:D32=1),OR(E32:G32=1)),1,0)</f>
        <v>1</v>
      </c>
      <c r="N32" t="str">
        <f t="shared" si="1"/>
        <v>1</v>
      </c>
      <c r="O32" t="str">
        <f t="shared" si="2"/>
        <v>0</v>
      </c>
      <c r="P32" cm="1">
        <f t="array" ref="P32">IF(AND(E32:G32=0,OR(B32:D32=1)),1,0)</f>
        <v>0</v>
      </c>
      <c r="Q32" cm="1">
        <f t="array" ref="Q32">IF(AND(B32:J32=0),1,0)</f>
        <v>0</v>
      </c>
    </row>
    <row r="33" spans="1:17" x14ac:dyDescent="0.25">
      <c r="A33" t="str">
        <f>'EQOSOGI_database 5.14'!A34</f>
        <v>Jamaica</v>
      </c>
      <c r="B33">
        <f>VLOOKUP(A33,'EQOSOGI_database 5.14'!A:GA,23,FALSE)</f>
        <v>0</v>
      </c>
      <c r="C33">
        <f>VLOOKUP(A33,'EQOSOGI_database 5.14'!A:GA,24,FALSE)</f>
        <v>0</v>
      </c>
      <c r="D33">
        <f>VLOOKUP(A33,'EQOSOGI_database 5.14'!A:GA,25,FALSE)</f>
        <v>0</v>
      </c>
      <c r="E33">
        <f>VLOOKUP(A33,'EQOSOGI_database 5.14'!A:GA,26,FALSE)</f>
        <v>0</v>
      </c>
      <c r="F33">
        <f>VLOOKUP(A33,'EQOSOGI_database 5.14'!A:GA,27,FALSE)</f>
        <v>0</v>
      </c>
      <c r="G33">
        <f>VLOOKUP(A33,'EQOSOGI_database 5.14'!A:GA,28,FALSE)</f>
        <v>0</v>
      </c>
      <c r="H33">
        <f>VLOOKUP(A33,'EQOSOGI_database 5.14'!A:GA,29,FALSE)</f>
        <v>0</v>
      </c>
      <c r="I33">
        <f>VLOOKUP(A33,'EQOSOGI_database 5.14'!A:GA,30,FALSE)</f>
        <v>0</v>
      </c>
      <c r="J33">
        <f>VLOOKUP(A33,'EQOSOGI_database 5.14'!A:GA,31,FALSE)</f>
        <v>0</v>
      </c>
      <c r="K33" t="str">
        <f t="shared" si="0"/>
        <v>0</v>
      </c>
      <c r="L33" t="str">
        <f t="shared" si="3"/>
        <v>1</v>
      </c>
      <c r="M33" cm="1">
        <f t="array" ref="M33">IF(AND(OR(B33:D33=1),OR(E33:G33=1)),1,0)</f>
        <v>0</v>
      </c>
      <c r="N33" t="str">
        <f t="shared" si="1"/>
        <v>0</v>
      </c>
      <c r="O33" t="str">
        <f t="shared" si="2"/>
        <v>1</v>
      </c>
      <c r="P33" cm="1">
        <f t="array" ref="P33">IF(AND(E33:G33=0,OR(B33:D33=1)),1,0)</f>
        <v>0</v>
      </c>
      <c r="Q33" cm="1">
        <f t="array" ref="Q33">IF(AND(B33:J33=0),1,0)</f>
        <v>1</v>
      </c>
    </row>
    <row r="34" spans="1:17" x14ac:dyDescent="0.25">
      <c r="A34" t="str">
        <f>'EQOSOGI_database 5.14'!A35</f>
        <v>Japan</v>
      </c>
      <c r="B34">
        <f>VLOOKUP(A34,'EQOSOGI_database 5.14'!A:GA,23,FALSE)</f>
        <v>0</v>
      </c>
      <c r="C34">
        <f>VLOOKUP(A34,'EQOSOGI_database 5.14'!A:GA,24,FALSE)</f>
        <v>0</v>
      </c>
      <c r="D34">
        <f>VLOOKUP(A34,'EQOSOGI_database 5.14'!A:GA,25,FALSE)</f>
        <v>0</v>
      </c>
      <c r="E34">
        <f>VLOOKUP(A34,'EQOSOGI_database 5.14'!A:GA,26,FALSE)</f>
        <v>0</v>
      </c>
      <c r="F34">
        <f>VLOOKUP(A34,'EQOSOGI_database 5.14'!A:GA,27,FALSE)</f>
        <v>0</v>
      </c>
      <c r="G34">
        <f>VLOOKUP(A34,'EQOSOGI_database 5.14'!A:GA,28,FALSE)</f>
        <v>0</v>
      </c>
      <c r="H34">
        <f>VLOOKUP(A34,'EQOSOGI_database 5.14'!A:GA,29,FALSE)</f>
        <v>0</v>
      </c>
      <c r="I34">
        <f>VLOOKUP(A34,'EQOSOGI_database 5.14'!A:GA,30,FALSE)</f>
        <v>0</v>
      </c>
      <c r="J34">
        <f>VLOOKUP(A34,'EQOSOGI_database 5.14'!A:GA,31,FALSE)</f>
        <v>0</v>
      </c>
      <c r="K34" t="str">
        <f t="shared" si="0"/>
        <v>0</v>
      </c>
      <c r="L34" t="str">
        <f t="shared" si="3"/>
        <v>1</v>
      </c>
      <c r="M34" cm="1">
        <f t="array" ref="M34">IF(AND(OR(B34:D34=1),OR(E34:G34=1)),1,0)</f>
        <v>0</v>
      </c>
      <c r="N34" t="str">
        <f t="shared" si="1"/>
        <v>0</v>
      </c>
      <c r="O34" t="str">
        <f t="shared" si="2"/>
        <v>1</v>
      </c>
      <c r="P34" cm="1">
        <f t="array" ref="P34">IF(AND(E34:G34=0,OR(B34:D34=1)),1,0)</f>
        <v>0</v>
      </c>
      <c r="Q34" cm="1">
        <f t="array" ref="Q34">IF(AND(B34:J34=0),1,0)</f>
        <v>1</v>
      </c>
    </row>
    <row r="35" spans="1:17" x14ac:dyDescent="0.25">
      <c r="A35" t="str">
        <f>'EQOSOGI_database 5.14'!A36</f>
        <v>Jordan</v>
      </c>
      <c r="B35">
        <f>VLOOKUP(A35,'EQOSOGI_database 5.14'!A:GA,23,FALSE)</f>
        <v>0</v>
      </c>
      <c r="C35">
        <f>VLOOKUP(A35,'EQOSOGI_database 5.14'!A:GA,24,FALSE)</f>
        <v>0</v>
      </c>
      <c r="D35">
        <f>VLOOKUP(A35,'EQOSOGI_database 5.14'!A:GA,25,FALSE)</f>
        <v>0</v>
      </c>
      <c r="E35">
        <f>VLOOKUP(A35,'EQOSOGI_database 5.14'!A:GA,26,FALSE)</f>
        <v>0</v>
      </c>
      <c r="F35">
        <f>VLOOKUP(A35,'EQOSOGI_database 5.14'!A:GA,27,FALSE)</f>
        <v>0</v>
      </c>
      <c r="G35">
        <f>VLOOKUP(A35,'EQOSOGI_database 5.14'!A:GA,28,FALSE)</f>
        <v>0</v>
      </c>
      <c r="H35">
        <f>VLOOKUP(A35,'EQOSOGI_database 5.14'!A:GA,29,FALSE)</f>
        <v>0</v>
      </c>
      <c r="I35">
        <f>VLOOKUP(A35,'EQOSOGI_database 5.14'!A:GA,30,FALSE)</f>
        <v>0</v>
      </c>
      <c r="J35">
        <f>VLOOKUP(A35,'EQOSOGI_database 5.14'!A:GA,31,FALSE)</f>
        <v>0</v>
      </c>
      <c r="K35" t="str">
        <f t="shared" ref="K35:K66" si="4">IF(SUM(B35:G35)&lt;&gt;0,"1","0")</f>
        <v>0</v>
      </c>
      <c r="L35" t="str">
        <f t="shared" ref="L35:L66" si="5">IF(SUM(B35:G35)&lt;&gt;0,"0","1")</f>
        <v>1</v>
      </c>
      <c r="M35" cm="1">
        <f t="array" ref="M35">IF(AND(OR(B35:D35=1),OR(E35:G35=1)),1,0)</f>
        <v>0</v>
      </c>
      <c r="N35" t="str">
        <f t="shared" ref="N35:N66" si="6">IF(SUM(B35:D35)&gt;=1,"1","0")</f>
        <v>0</v>
      </c>
      <c r="O35" t="str">
        <f t="shared" ref="O35:O66" si="7">IF(SUM(B35:D35)&gt;=1,"0","1")</f>
        <v>1</v>
      </c>
      <c r="P35" cm="1">
        <f t="array" ref="P35">IF(AND(E35:G35=0,OR(B35:D35=1)),1,0)</f>
        <v>0</v>
      </c>
      <c r="Q35" cm="1">
        <f t="array" ref="Q35">IF(AND(B35:J35=0),1,0)</f>
        <v>1</v>
      </c>
    </row>
    <row r="36" spans="1:17" x14ac:dyDescent="0.25">
      <c r="A36" t="str">
        <f>'EQOSOGI_database 5.14'!A37</f>
        <v>Kenya</v>
      </c>
      <c r="B36">
        <f>VLOOKUP(A36,'EQOSOGI_database 5.14'!A:GA,23,FALSE)</f>
        <v>0</v>
      </c>
      <c r="C36">
        <f>VLOOKUP(A36,'EQOSOGI_database 5.14'!A:GA,24,FALSE)</f>
        <v>0</v>
      </c>
      <c r="D36">
        <f>VLOOKUP(A36,'EQOSOGI_database 5.14'!A:GA,25,FALSE)</f>
        <v>0</v>
      </c>
      <c r="E36">
        <f>VLOOKUP(A36,'EQOSOGI_database 5.14'!A:GA,26,FALSE)</f>
        <v>0</v>
      </c>
      <c r="F36">
        <f>VLOOKUP(A36,'EQOSOGI_database 5.14'!A:GA,27,FALSE)</f>
        <v>0</v>
      </c>
      <c r="G36">
        <f>VLOOKUP(A36,'EQOSOGI_database 5.14'!A:GA,28,FALSE)</f>
        <v>0</v>
      </c>
      <c r="H36">
        <f>VLOOKUP(A36,'EQOSOGI_database 5.14'!A:GA,29,FALSE)</f>
        <v>0</v>
      </c>
      <c r="I36">
        <f>VLOOKUP(A36,'EQOSOGI_database 5.14'!A:GA,30,FALSE)</f>
        <v>0</v>
      </c>
      <c r="J36">
        <f>VLOOKUP(A36,'EQOSOGI_database 5.14'!A:GA,31,FALSE)</f>
        <v>0</v>
      </c>
      <c r="K36" t="str">
        <f t="shared" si="4"/>
        <v>0</v>
      </c>
      <c r="L36" t="str">
        <f t="shared" si="5"/>
        <v>1</v>
      </c>
      <c r="M36" cm="1">
        <f t="array" ref="M36">IF(AND(OR(B36:D36=1),OR(E36:G36=1)),1,0)</f>
        <v>0</v>
      </c>
      <c r="N36" t="str">
        <f t="shared" si="6"/>
        <v>0</v>
      </c>
      <c r="O36" t="str">
        <f t="shared" si="7"/>
        <v>1</v>
      </c>
      <c r="P36" cm="1">
        <f t="array" ref="P36">IF(AND(E36:G36=0,OR(B36:D36=1)),1,0)</f>
        <v>0</v>
      </c>
      <c r="Q36" cm="1">
        <f t="array" ref="Q36">IF(AND(B36:J36=0),1,0)</f>
        <v>1</v>
      </c>
    </row>
    <row r="37" spans="1:17" x14ac:dyDescent="0.25">
      <c r="A37" t="str">
        <f>'EQOSOGI_database 5.14'!A38</f>
        <v>Korea, Rep.</v>
      </c>
      <c r="B37">
        <f>VLOOKUP(A37,'EQOSOGI_database 5.14'!A:GA,23,FALSE)</f>
        <v>1</v>
      </c>
      <c r="C37">
        <f>VLOOKUP(A37,'EQOSOGI_database 5.14'!A:GA,24,FALSE)</f>
        <v>0</v>
      </c>
      <c r="D37">
        <f>VLOOKUP(A37,'EQOSOGI_database 5.14'!A:GA,25,FALSE)</f>
        <v>0</v>
      </c>
      <c r="E37">
        <f>VLOOKUP(A37,'EQOSOGI_database 5.14'!A:GA,26,FALSE)</f>
        <v>0</v>
      </c>
      <c r="F37">
        <f>VLOOKUP(A37,'EQOSOGI_database 5.14'!A:GA,27,FALSE)</f>
        <v>0</v>
      </c>
      <c r="G37">
        <f>VLOOKUP(A37,'EQOSOGI_database 5.14'!A:GA,28,FALSE)</f>
        <v>0</v>
      </c>
      <c r="H37">
        <f>VLOOKUP(A37,'EQOSOGI_database 5.14'!A:GA,29,FALSE)</f>
        <v>0</v>
      </c>
      <c r="I37">
        <f>VLOOKUP(A37,'EQOSOGI_database 5.14'!A:GA,30,FALSE)</f>
        <v>0</v>
      </c>
      <c r="J37">
        <f>VLOOKUP(A37,'EQOSOGI_database 5.14'!A:GA,31,FALSE)</f>
        <v>0</v>
      </c>
      <c r="K37" t="str">
        <f t="shared" si="4"/>
        <v>1</v>
      </c>
      <c r="L37" t="str">
        <f t="shared" si="5"/>
        <v>0</v>
      </c>
      <c r="M37" cm="1">
        <f t="array" ref="M37">IF(AND(OR(B37:D37=1),OR(E37:G37=1)),1,0)</f>
        <v>0</v>
      </c>
      <c r="N37" t="str">
        <f t="shared" si="6"/>
        <v>1</v>
      </c>
      <c r="O37" t="str">
        <f t="shared" si="7"/>
        <v>0</v>
      </c>
      <c r="P37" cm="1">
        <f t="array" ref="P37">IF(AND(E37:G37=0,OR(B37:D37=1)),1,0)</f>
        <v>1</v>
      </c>
      <c r="Q37" cm="1">
        <f t="array" ref="Q37">IF(AND(B37:J37=0),1,0)</f>
        <v>0</v>
      </c>
    </row>
    <row r="38" spans="1:17" x14ac:dyDescent="0.25">
      <c r="A38" t="str">
        <f>'EQOSOGI_database 5.14'!A39</f>
        <v>Kosovo</v>
      </c>
      <c r="B38">
        <f>VLOOKUP(A38,'EQOSOGI_database 5.14'!A:GA,23,FALSE)</f>
        <v>1</v>
      </c>
      <c r="C38">
        <f>VLOOKUP(A38,'EQOSOGI_database 5.14'!A:GA,24,FALSE)</f>
        <v>1</v>
      </c>
      <c r="D38">
        <f>VLOOKUP(A38,'EQOSOGI_database 5.14'!A:GA,25,FALSE)</f>
        <v>1</v>
      </c>
      <c r="E38">
        <f>VLOOKUP(A38,'EQOSOGI_database 5.14'!A:GA,26,FALSE)</f>
        <v>0</v>
      </c>
      <c r="F38">
        <f>VLOOKUP(A38,'EQOSOGI_database 5.14'!A:GA,27,FALSE)</f>
        <v>0</v>
      </c>
      <c r="G38">
        <f>VLOOKUP(A38,'EQOSOGI_database 5.14'!A:GA,28,FALSE)</f>
        <v>0</v>
      </c>
      <c r="H38">
        <f>VLOOKUP(A38,'EQOSOGI_database 5.14'!A:GA,29,FALSE)</f>
        <v>0</v>
      </c>
      <c r="I38">
        <f>VLOOKUP(A38,'EQOSOGI_database 5.14'!A:GA,30,FALSE)</f>
        <v>0</v>
      </c>
      <c r="J38">
        <f>VLOOKUP(A38,'EQOSOGI_database 5.14'!A:GA,31,FALSE)</f>
        <v>0</v>
      </c>
      <c r="K38" t="str">
        <f t="shared" si="4"/>
        <v>1</v>
      </c>
      <c r="L38" t="str">
        <f t="shared" si="5"/>
        <v>0</v>
      </c>
      <c r="M38" cm="1">
        <f t="array" ref="M38">IF(AND(OR(B38:D38=1),OR(E38:G38=1)),1,0)</f>
        <v>0</v>
      </c>
      <c r="N38" t="str">
        <f t="shared" si="6"/>
        <v>1</v>
      </c>
      <c r="O38" t="str">
        <f t="shared" si="7"/>
        <v>0</v>
      </c>
      <c r="P38" cm="1">
        <f t="array" ref="P38">IF(AND(E38:G38=0,OR(B38:D38=1)),1,0)</f>
        <v>1</v>
      </c>
      <c r="Q38" cm="1">
        <f t="array" ref="Q38">IF(AND(B38:J38=0),1,0)</f>
        <v>0</v>
      </c>
    </row>
    <row r="39" spans="1:17" x14ac:dyDescent="0.25">
      <c r="A39" t="str">
        <f>'EQOSOGI_database 5.14'!A40</f>
        <v>Kyrgyz Republic</v>
      </c>
      <c r="B39">
        <f>VLOOKUP(A39,'EQOSOGI_database 5.14'!A:GA,23,FALSE)</f>
        <v>0</v>
      </c>
      <c r="C39">
        <f>VLOOKUP(A39,'EQOSOGI_database 5.14'!A:GA,24,FALSE)</f>
        <v>0</v>
      </c>
      <c r="D39">
        <f>VLOOKUP(A39,'EQOSOGI_database 5.14'!A:GA,25,FALSE)</f>
        <v>0</v>
      </c>
      <c r="E39">
        <f>VLOOKUP(A39,'EQOSOGI_database 5.14'!A:GA,26,FALSE)</f>
        <v>0</v>
      </c>
      <c r="F39">
        <f>VLOOKUP(A39,'EQOSOGI_database 5.14'!A:GA,27,FALSE)</f>
        <v>0</v>
      </c>
      <c r="G39">
        <f>VLOOKUP(A39,'EQOSOGI_database 5.14'!A:GA,28,FALSE)</f>
        <v>0</v>
      </c>
      <c r="H39">
        <f>VLOOKUP(A39,'EQOSOGI_database 5.14'!A:GA,29,FALSE)</f>
        <v>0</v>
      </c>
      <c r="I39">
        <f>VLOOKUP(A39,'EQOSOGI_database 5.14'!A:GA,30,FALSE)</f>
        <v>0</v>
      </c>
      <c r="J39">
        <f>VLOOKUP(A39,'EQOSOGI_database 5.14'!A:GA,31,FALSE)</f>
        <v>0</v>
      </c>
      <c r="K39" t="str">
        <f t="shared" si="4"/>
        <v>0</v>
      </c>
      <c r="L39" t="str">
        <f t="shared" si="5"/>
        <v>1</v>
      </c>
      <c r="M39" cm="1">
        <f t="array" ref="M39">IF(AND(OR(B39:D39=1),OR(E39:G39=1)),1,0)</f>
        <v>0</v>
      </c>
      <c r="N39" t="str">
        <f t="shared" si="6"/>
        <v>0</v>
      </c>
      <c r="O39" t="str">
        <f t="shared" si="7"/>
        <v>1</v>
      </c>
      <c r="P39" cm="1">
        <f t="array" ref="P39">IF(AND(E39:G39=0,OR(B39:D39=1)),1,0)</f>
        <v>0</v>
      </c>
      <c r="Q39" cm="1">
        <f t="array" ref="Q39">IF(AND(B39:J39=0),1,0)</f>
        <v>1</v>
      </c>
    </row>
    <row r="40" spans="1:17" x14ac:dyDescent="0.25">
      <c r="A40" t="str">
        <f>'EQOSOGI_database 5.14'!A41</f>
        <v>Lebanon</v>
      </c>
      <c r="B40">
        <f>VLOOKUP(A40,'EQOSOGI_database 5.14'!A:GA,23,FALSE)</f>
        <v>0</v>
      </c>
      <c r="C40">
        <f>VLOOKUP(A40,'EQOSOGI_database 5.14'!A:GA,24,FALSE)</f>
        <v>0</v>
      </c>
      <c r="D40">
        <f>VLOOKUP(A40,'EQOSOGI_database 5.14'!A:GA,25,FALSE)</f>
        <v>0</v>
      </c>
      <c r="E40">
        <f>VLOOKUP(A40,'EQOSOGI_database 5.14'!A:GA,26,FALSE)</f>
        <v>0</v>
      </c>
      <c r="F40">
        <f>VLOOKUP(A40,'EQOSOGI_database 5.14'!A:GA,27,FALSE)</f>
        <v>0</v>
      </c>
      <c r="G40">
        <f>VLOOKUP(A40,'EQOSOGI_database 5.14'!A:GA,28,FALSE)</f>
        <v>0</v>
      </c>
      <c r="H40">
        <f>VLOOKUP(A40,'EQOSOGI_database 5.14'!A:GA,29,FALSE)</f>
        <v>0</v>
      </c>
      <c r="I40">
        <f>VLOOKUP(A40,'EQOSOGI_database 5.14'!A:GA,30,FALSE)</f>
        <v>0</v>
      </c>
      <c r="J40">
        <f>VLOOKUP(A40,'EQOSOGI_database 5.14'!A:GA,31,FALSE)</f>
        <v>0</v>
      </c>
      <c r="K40" t="str">
        <f t="shared" si="4"/>
        <v>0</v>
      </c>
      <c r="L40" t="str">
        <f t="shared" si="5"/>
        <v>1</v>
      </c>
      <c r="M40" cm="1">
        <f t="array" ref="M40">IF(AND(OR(B40:D40=1),OR(E40:G40=1)),1,0)</f>
        <v>0</v>
      </c>
      <c r="N40" t="str">
        <f t="shared" si="6"/>
        <v>0</v>
      </c>
      <c r="O40" t="str">
        <f t="shared" si="7"/>
        <v>1</v>
      </c>
      <c r="P40" cm="1">
        <f t="array" ref="P40">IF(AND(E40:G40=0,OR(B40:D40=1)),1,0)</f>
        <v>0</v>
      </c>
      <c r="Q40" cm="1">
        <f t="array" ref="Q40">IF(AND(B40:J40=0),1,0)</f>
        <v>1</v>
      </c>
    </row>
    <row r="41" spans="1:17" x14ac:dyDescent="0.25">
      <c r="A41" t="str">
        <f>'EQOSOGI_database 5.14'!A42</f>
        <v>Mauritius</v>
      </c>
      <c r="B41">
        <f>VLOOKUP(A41,'EQOSOGI_database 5.14'!A:GA,23,FALSE)</f>
        <v>1</v>
      </c>
      <c r="C41">
        <f>VLOOKUP(A41,'EQOSOGI_database 5.14'!A:GA,24,FALSE)</f>
        <v>0</v>
      </c>
      <c r="D41">
        <f>VLOOKUP(A41,'EQOSOGI_database 5.14'!A:GA,25,FALSE)</f>
        <v>0</v>
      </c>
      <c r="E41">
        <f>VLOOKUP(A41,'EQOSOGI_database 5.14'!A:GA,26,FALSE)</f>
        <v>1</v>
      </c>
      <c r="F41">
        <f>VLOOKUP(A41,'EQOSOGI_database 5.14'!A:GA,27,FALSE)</f>
        <v>0</v>
      </c>
      <c r="G41">
        <f>VLOOKUP(A41,'EQOSOGI_database 5.14'!A:GA,28,FALSE)</f>
        <v>0</v>
      </c>
      <c r="H41">
        <f>VLOOKUP(A41,'EQOSOGI_database 5.14'!A:GA,29,FALSE)</f>
        <v>0</v>
      </c>
      <c r="I41">
        <f>VLOOKUP(A41,'EQOSOGI_database 5.14'!A:GA,30,FALSE)</f>
        <v>0</v>
      </c>
      <c r="J41">
        <f>VLOOKUP(A41,'EQOSOGI_database 5.14'!A:GA,31,FALSE)</f>
        <v>0</v>
      </c>
      <c r="K41" t="str">
        <f t="shared" si="4"/>
        <v>1</v>
      </c>
      <c r="L41" t="str">
        <f t="shared" si="5"/>
        <v>0</v>
      </c>
      <c r="M41" cm="1">
        <f t="array" ref="M41">IF(AND(OR(B41:D41=1),OR(E41:G41=1)),1,0)</f>
        <v>1</v>
      </c>
      <c r="N41" t="str">
        <f t="shared" si="6"/>
        <v>1</v>
      </c>
      <c r="O41" t="str">
        <f t="shared" si="7"/>
        <v>0</v>
      </c>
      <c r="P41" cm="1">
        <f t="array" ref="P41">IF(AND(E41:G41=0,OR(B41:D41=1)),1,0)</f>
        <v>0</v>
      </c>
      <c r="Q41" cm="1">
        <f t="array" ref="Q41">IF(AND(B41:J41=0),1,0)</f>
        <v>0</v>
      </c>
    </row>
    <row r="42" spans="1:17" x14ac:dyDescent="0.25">
      <c r="A42" t="str">
        <f>'EQOSOGI_database 5.14'!A43</f>
        <v>Mexico</v>
      </c>
      <c r="B42">
        <f>VLOOKUP(A42,'EQOSOGI_database 5.14'!A:GA,23,FALSE)</f>
        <v>1</v>
      </c>
      <c r="C42">
        <f>VLOOKUP(A42,'EQOSOGI_database 5.14'!A:GA,24,FALSE)</f>
        <v>0</v>
      </c>
      <c r="D42">
        <f>VLOOKUP(A42,'EQOSOGI_database 5.14'!A:GA,25,FALSE)</f>
        <v>0</v>
      </c>
      <c r="E42">
        <f>VLOOKUP(A42,'EQOSOGI_database 5.14'!A:GA,26,FALSE)</f>
        <v>1</v>
      </c>
      <c r="F42">
        <f>VLOOKUP(A42,'EQOSOGI_database 5.14'!A:GA,27,FALSE)</f>
        <v>0</v>
      </c>
      <c r="G42">
        <f>VLOOKUP(A42,'EQOSOGI_database 5.14'!A:GA,28,FALSE)</f>
        <v>0</v>
      </c>
      <c r="H42">
        <f>VLOOKUP(A42,'EQOSOGI_database 5.14'!A:GA,29,FALSE)</f>
        <v>0</v>
      </c>
      <c r="I42">
        <f>VLOOKUP(A42,'EQOSOGI_database 5.14'!A:GA,30,FALSE)</f>
        <v>0</v>
      </c>
      <c r="J42">
        <f>VLOOKUP(A42,'EQOSOGI_database 5.14'!A:GA,31,FALSE)</f>
        <v>0</v>
      </c>
      <c r="K42" t="str">
        <f t="shared" si="4"/>
        <v>1</v>
      </c>
      <c r="L42" t="str">
        <f t="shared" si="5"/>
        <v>0</v>
      </c>
      <c r="M42" cm="1">
        <f t="array" ref="M42">IF(AND(OR(B42:D42=1),OR(E42:G42=1)),1,0)</f>
        <v>1</v>
      </c>
      <c r="N42" t="str">
        <f t="shared" si="6"/>
        <v>1</v>
      </c>
      <c r="O42" t="str">
        <f t="shared" si="7"/>
        <v>0</v>
      </c>
      <c r="P42" cm="1">
        <f t="array" ref="P42">IF(AND(E42:G42=0,OR(B42:D42=1)),1,0)</f>
        <v>0</v>
      </c>
      <c r="Q42" cm="1">
        <f t="array" ref="Q42">IF(AND(B42:J42=0),1,0)</f>
        <v>0</v>
      </c>
    </row>
    <row r="43" spans="1:17" x14ac:dyDescent="0.25">
      <c r="A43" t="str">
        <f>'EQOSOGI_database 5.14'!A44</f>
        <v>Mongolia</v>
      </c>
      <c r="B43">
        <f>VLOOKUP(A43,'EQOSOGI_database 5.14'!A:GA,23,FALSE)</f>
        <v>0</v>
      </c>
      <c r="C43">
        <f>VLOOKUP(A43,'EQOSOGI_database 5.14'!A:GA,24,FALSE)</f>
        <v>0</v>
      </c>
      <c r="D43">
        <f>VLOOKUP(A43,'EQOSOGI_database 5.14'!A:GA,25,FALSE)</f>
        <v>0</v>
      </c>
      <c r="E43">
        <f>VLOOKUP(A43,'EQOSOGI_database 5.14'!A:GA,26,FALSE)</f>
        <v>0</v>
      </c>
      <c r="F43">
        <f>VLOOKUP(A43,'EQOSOGI_database 5.14'!A:GA,27,FALSE)</f>
        <v>0</v>
      </c>
      <c r="G43">
        <f>VLOOKUP(A43,'EQOSOGI_database 5.14'!A:GA,28,FALSE)</f>
        <v>0</v>
      </c>
      <c r="H43">
        <f>VLOOKUP(A43,'EQOSOGI_database 5.14'!A:GA,29,FALSE)</f>
        <v>0</v>
      </c>
      <c r="I43">
        <f>VLOOKUP(A43,'EQOSOGI_database 5.14'!A:GA,30,FALSE)</f>
        <v>0</v>
      </c>
      <c r="J43">
        <f>VLOOKUP(A43,'EQOSOGI_database 5.14'!A:GA,31,FALSE)</f>
        <v>0</v>
      </c>
      <c r="K43" t="str">
        <f t="shared" si="4"/>
        <v>0</v>
      </c>
      <c r="L43" t="str">
        <f t="shared" si="5"/>
        <v>1</v>
      </c>
      <c r="M43" cm="1">
        <f t="array" ref="M43">IF(AND(OR(B43:D43=1),OR(E43:G43=1)),1,0)</f>
        <v>0</v>
      </c>
      <c r="N43" t="str">
        <f t="shared" si="6"/>
        <v>0</v>
      </c>
      <c r="O43" t="str">
        <f t="shared" si="7"/>
        <v>1</v>
      </c>
      <c r="P43" cm="1">
        <f t="array" ref="P43">IF(AND(E43:G43=0,OR(B43:D43=1)),1,0)</f>
        <v>0</v>
      </c>
      <c r="Q43" cm="1">
        <f t="array" ref="Q43">IF(AND(B43:J43=0),1,0)</f>
        <v>1</v>
      </c>
    </row>
    <row r="44" spans="1:17" x14ac:dyDescent="0.25">
      <c r="A44" t="str">
        <f>'EQOSOGI_database 5.14'!A45</f>
        <v>Morocco</v>
      </c>
      <c r="B44">
        <f>VLOOKUP(A44,'EQOSOGI_database 5.14'!A:GA,23,FALSE)</f>
        <v>0</v>
      </c>
      <c r="C44">
        <f>VLOOKUP(A44,'EQOSOGI_database 5.14'!A:GA,24,FALSE)</f>
        <v>0</v>
      </c>
      <c r="D44">
        <f>VLOOKUP(A44,'EQOSOGI_database 5.14'!A:GA,25,FALSE)</f>
        <v>0</v>
      </c>
      <c r="E44">
        <f>VLOOKUP(A44,'EQOSOGI_database 5.14'!A:GA,26,FALSE)</f>
        <v>0</v>
      </c>
      <c r="F44">
        <f>VLOOKUP(A44,'EQOSOGI_database 5.14'!A:GA,27,FALSE)</f>
        <v>0</v>
      </c>
      <c r="G44">
        <f>VLOOKUP(A44,'EQOSOGI_database 5.14'!A:GA,28,FALSE)</f>
        <v>0</v>
      </c>
      <c r="H44">
        <f>VLOOKUP(A44,'EQOSOGI_database 5.14'!A:GA,29,FALSE)</f>
        <v>0</v>
      </c>
      <c r="I44">
        <f>VLOOKUP(A44,'EQOSOGI_database 5.14'!A:GA,30,FALSE)</f>
        <v>0</v>
      </c>
      <c r="J44">
        <f>VLOOKUP(A44,'EQOSOGI_database 5.14'!A:GA,31,FALSE)</f>
        <v>0</v>
      </c>
      <c r="K44" t="str">
        <f t="shared" si="4"/>
        <v>0</v>
      </c>
      <c r="L44" t="str">
        <f t="shared" si="5"/>
        <v>1</v>
      </c>
      <c r="M44" cm="1">
        <f t="array" ref="M44">IF(AND(OR(B44:D44=1),OR(E44:G44=1)),1,0)</f>
        <v>0</v>
      </c>
      <c r="N44" t="str">
        <f t="shared" si="6"/>
        <v>0</v>
      </c>
      <c r="O44" t="str">
        <f t="shared" si="7"/>
        <v>1</v>
      </c>
      <c r="P44" cm="1">
        <f t="array" ref="P44">IF(AND(E44:G44=0,OR(B44:D44=1)),1,0)</f>
        <v>0</v>
      </c>
      <c r="Q44" cm="1">
        <f t="array" ref="Q44">IF(AND(B44:J44=0),1,0)</f>
        <v>1</v>
      </c>
    </row>
    <row r="45" spans="1:17" x14ac:dyDescent="0.25">
      <c r="A45" t="str">
        <f>'EQOSOGI_database 5.14'!A46</f>
        <v>Mozambique</v>
      </c>
      <c r="B45">
        <f>VLOOKUP(A45,'EQOSOGI_database 5.14'!A:GA,23,FALSE)</f>
        <v>0</v>
      </c>
      <c r="C45">
        <f>VLOOKUP(A45,'EQOSOGI_database 5.14'!A:GA,24,FALSE)</f>
        <v>0</v>
      </c>
      <c r="D45">
        <f>VLOOKUP(A45,'EQOSOGI_database 5.14'!A:GA,25,FALSE)</f>
        <v>0</v>
      </c>
      <c r="E45">
        <f>VLOOKUP(A45,'EQOSOGI_database 5.14'!A:GA,26,FALSE)</f>
        <v>0</v>
      </c>
      <c r="F45">
        <f>VLOOKUP(A45,'EQOSOGI_database 5.14'!A:GA,27,FALSE)</f>
        <v>0</v>
      </c>
      <c r="G45">
        <f>VLOOKUP(A45,'EQOSOGI_database 5.14'!A:GA,28,FALSE)</f>
        <v>0</v>
      </c>
      <c r="H45">
        <f>VLOOKUP(A45,'EQOSOGI_database 5.14'!A:GA,29,FALSE)</f>
        <v>0</v>
      </c>
      <c r="I45">
        <f>VLOOKUP(A45,'EQOSOGI_database 5.14'!A:GA,30,FALSE)</f>
        <v>0</v>
      </c>
      <c r="J45">
        <f>VLOOKUP(A45,'EQOSOGI_database 5.14'!A:GA,31,FALSE)</f>
        <v>0</v>
      </c>
      <c r="K45" t="str">
        <f t="shared" si="4"/>
        <v>0</v>
      </c>
      <c r="L45" t="str">
        <f t="shared" si="5"/>
        <v>1</v>
      </c>
      <c r="M45" cm="1">
        <f t="array" ref="M45">IF(AND(OR(B45:D45=1),OR(E45:G45=1)),1,0)</f>
        <v>0</v>
      </c>
      <c r="N45" t="str">
        <f t="shared" si="6"/>
        <v>0</v>
      </c>
      <c r="O45" t="str">
        <f t="shared" si="7"/>
        <v>1</v>
      </c>
      <c r="P45" cm="1">
        <f t="array" ref="P45">IF(AND(E45:G45=0,OR(B45:D45=1)),1,0)</f>
        <v>0</v>
      </c>
      <c r="Q45" cm="1">
        <f t="array" ref="Q45">IF(AND(B45:J45=0),1,0)</f>
        <v>1</v>
      </c>
    </row>
    <row r="46" spans="1:17" x14ac:dyDescent="0.25">
      <c r="A46" t="str">
        <f>'EQOSOGI_database 5.14'!A47</f>
        <v>Nepal</v>
      </c>
      <c r="B46">
        <f>VLOOKUP(A46,'EQOSOGI_database 5.14'!A:GA,23,FALSE)</f>
        <v>0</v>
      </c>
      <c r="C46">
        <f>VLOOKUP(A46,'EQOSOGI_database 5.14'!A:GA,24,FALSE)</f>
        <v>0</v>
      </c>
      <c r="D46">
        <f>VLOOKUP(A46,'EQOSOGI_database 5.14'!A:GA,25,FALSE)</f>
        <v>0</v>
      </c>
      <c r="E46">
        <f>VLOOKUP(A46,'EQOSOGI_database 5.14'!A:GA,26,FALSE)</f>
        <v>0</v>
      </c>
      <c r="F46">
        <f>VLOOKUP(A46,'EQOSOGI_database 5.14'!A:GA,27,FALSE)</f>
        <v>0</v>
      </c>
      <c r="G46">
        <f>VLOOKUP(A46,'EQOSOGI_database 5.14'!A:GA,28,FALSE)</f>
        <v>0</v>
      </c>
      <c r="H46">
        <f>VLOOKUP(A46,'EQOSOGI_database 5.14'!A:GA,29,FALSE)</f>
        <v>0</v>
      </c>
      <c r="I46">
        <f>VLOOKUP(A46,'EQOSOGI_database 5.14'!A:GA,30,FALSE)</f>
        <v>0</v>
      </c>
      <c r="J46">
        <f>VLOOKUP(A46,'EQOSOGI_database 5.14'!A:GA,31,FALSE)</f>
        <v>0</v>
      </c>
      <c r="K46" t="str">
        <f t="shared" si="4"/>
        <v>0</v>
      </c>
      <c r="L46" t="str">
        <f t="shared" si="5"/>
        <v>1</v>
      </c>
      <c r="M46" cm="1">
        <f t="array" ref="M46">IF(AND(OR(B46:D46=1),OR(E46:G46=1)),1,0)</f>
        <v>0</v>
      </c>
      <c r="N46" t="str">
        <f t="shared" si="6"/>
        <v>0</v>
      </c>
      <c r="O46" t="str">
        <f t="shared" si="7"/>
        <v>1</v>
      </c>
      <c r="P46" cm="1">
        <f t="array" ref="P46">IF(AND(E46:G46=0,OR(B46:D46=1)),1,0)</f>
        <v>0</v>
      </c>
      <c r="Q46" cm="1">
        <f t="array" ref="Q46">IF(AND(B46:J46=0),1,0)</f>
        <v>1</v>
      </c>
    </row>
    <row r="47" spans="1:17" x14ac:dyDescent="0.25">
      <c r="A47" t="str">
        <f>'EQOSOGI_database 5.14'!A48</f>
        <v>New Zealand</v>
      </c>
      <c r="B47">
        <f>VLOOKUP(A47,'EQOSOGI_database 5.14'!A:GA,23,FALSE)</f>
        <v>1</v>
      </c>
      <c r="C47">
        <f>VLOOKUP(A47,'EQOSOGI_database 5.14'!A:GA,24,FALSE)</f>
        <v>0</v>
      </c>
      <c r="D47">
        <f>VLOOKUP(A47,'EQOSOGI_database 5.14'!A:GA,25,FALSE)</f>
        <v>0</v>
      </c>
      <c r="E47">
        <f>VLOOKUP(A47,'EQOSOGI_database 5.14'!A:GA,26,FALSE)</f>
        <v>1</v>
      </c>
      <c r="F47">
        <f>VLOOKUP(A47,'EQOSOGI_database 5.14'!A:GA,27,FALSE)</f>
        <v>0</v>
      </c>
      <c r="G47">
        <f>VLOOKUP(A47,'EQOSOGI_database 5.14'!A:GA,28,FALSE)</f>
        <v>0</v>
      </c>
      <c r="H47">
        <f>VLOOKUP(A47,'EQOSOGI_database 5.14'!A:GA,29,FALSE)</f>
        <v>1</v>
      </c>
      <c r="I47">
        <f>VLOOKUP(A47,'EQOSOGI_database 5.14'!A:GA,30,FALSE)</f>
        <v>0</v>
      </c>
      <c r="J47">
        <f>VLOOKUP(A47,'EQOSOGI_database 5.14'!A:GA,31,FALSE)</f>
        <v>0</v>
      </c>
      <c r="K47" t="str">
        <f t="shared" si="4"/>
        <v>1</v>
      </c>
      <c r="L47" t="str">
        <f t="shared" si="5"/>
        <v>0</v>
      </c>
      <c r="M47" cm="1">
        <f t="array" ref="M47">IF(AND(OR(B47:D47=1),OR(E47:G47=1)),1,0)</f>
        <v>1</v>
      </c>
      <c r="N47" t="str">
        <f t="shared" si="6"/>
        <v>1</v>
      </c>
      <c r="O47" t="str">
        <f t="shared" si="7"/>
        <v>0</v>
      </c>
      <c r="P47" cm="1">
        <f t="array" ref="P47">IF(AND(E47:G47=0,OR(B47:D47=1)),1,0)</f>
        <v>0</v>
      </c>
      <c r="Q47" cm="1">
        <f t="array" ref="Q47">IF(AND(B47:J47=0),1,0)</f>
        <v>0</v>
      </c>
    </row>
    <row r="48" spans="1:17" x14ac:dyDescent="0.25">
      <c r="A48" t="str">
        <f>'EQOSOGI_database 5.14'!A49</f>
        <v>Nigeria</v>
      </c>
      <c r="B48">
        <f>VLOOKUP(A48,'EQOSOGI_database 5.14'!A:GA,23,FALSE)</f>
        <v>0</v>
      </c>
      <c r="C48">
        <f>VLOOKUP(A48,'EQOSOGI_database 5.14'!A:GA,24,FALSE)</f>
        <v>0</v>
      </c>
      <c r="D48">
        <f>VLOOKUP(A48,'EQOSOGI_database 5.14'!A:GA,25,FALSE)</f>
        <v>0</v>
      </c>
      <c r="E48">
        <f>VLOOKUP(A48,'EQOSOGI_database 5.14'!A:GA,26,FALSE)</f>
        <v>0</v>
      </c>
      <c r="F48">
        <f>VLOOKUP(A48,'EQOSOGI_database 5.14'!A:GA,27,FALSE)</f>
        <v>0</v>
      </c>
      <c r="G48">
        <f>VLOOKUP(A48,'EQOSOGI_database 5.14'!A:GA,28,FALSE)</f>
        <v>0</v>
      </c>
      <c r="H48">
        <f>VLOOKUP(A48,'EQOSOGI_database 5.14'!A:GA,29,FALSE)</f>
        <v>0</v>
      </c>
      <c r="I48">
        <f>VLOOKUP(A48,'EQOSOGI_database 5.14'!A:GA,30,FALSE)</f>
        <v>0</v>
      </c>
      <c r="J48">
        <f>VLOOKUP(A48,'EQOSOGI_database 5.14'!A:GA,31,FALSE)</f>
        <v>0</v>
      </c>
      <c r="K48" t="str">
        <f t="shared" si="4"/>
        <v>0</v>
      </c>
      <c r="L48" t="str">
        <f t="shared" si="5"/>
        <v>1</v>
      </c>
      <c r="M48" cm="1">
        <f t="array" ref="M48">IF(AND(OR(B48:D48=1),OR(E48:G48=1)),1,0)</f>
        <v>0</v>
      </c>
      <c r="N48" t="str">
        <f t="shared" si="6"/>
        <v>0</v>
      </c>
      <c r="O48" t="str">
        <f t="shared" si="7"/>
        <v>1</v>
      </c>
      <c r="P48" cm="1">
        <f t="array" ref="P48">IF(AND(E48:G48=0,OR(B48:D48=1)),1,0)</f>
        <v>0</v>
      </c>
      <c r="Q48" cm="1">
        <f t="array" ref="Q48">IF(AND(B48:J48=0),1,0)</f>
        <v>1</v>
      </c>
    </row>
    <row r="49" spans="1:17" x14ac:dyDescent="0.25">
      <c r="A49" t="str">
        <f>'EQOSOGI_database 5.14'!A50</f>
        <v>Norway</v>
      </c>
      <c r="B49">
        <f>VLOOKUP(A49,'EQOSOGI_database 5.14'!A:GA,23,FALSE)</f>
        <v>1</v>
      </c>
      <c r="C49">
        <f>VLOOKUP(A49,'EQOSOGI_database 5.14'!A:GA,24,FALSE)</f>
        <v>1</v>
      </c>
      <c r="D49">
        <f>VLOOKUP(A49,'EQOSOGI_database 5.14'!A:GA,25,FALSE)</f>
        <v>0</v>
      </c>
      <c r="E49">
        <f>VLOOKUP(A49,'EQOSOGI_database 5.14'!A:GA,26,FALSE)</f>
        <v>0</v>
      </c>
      <c r="F49">
        <f>VLOOKUP(A49,'EQOSOGI_database 5.14'!A:GA,27,FALSE)</f>
        <v>0</v>
      </c>
      <c r="G49">
        <f>VLOOKUP(A49,'EQOSOGI_database 5.14'!A:GA,28,FALSE)</f>
        <v>0</v>
      </c>
      <c r="H49">
        <f>VLOOKUP(A49,'EQOSOGI_database 5.14'!A:GA,29,FALSE)</f>
        <v>0</v>
      </c>
      <c r="I49">
        <f>VLOOKUP(A49,'EQOSOGI_database 5.14'!A:GA,30,FALSE)</f>
        <v>0</v>
      </c>
      <c r="J49">
        <f>VLOOKUP(A49,'EQOSOGI_database 5.14'!A:GA,31,FALSE)</f>
        <v>0</v>
      </c>
      <c r="K49" t="str">
        <f t="shared" si="4"/>
        <v>1</v>
      </c>
      <c r="L49" t="str">
        <f t="shared" si="5"/>
        <v>0</v>
      </c>
      <c r="M49" cm="1">
        <f t="array" ref="M49">IF(AND(OR(B49:D49=1),OR(E49:G49=1)),1,0)</f>
        <v>0</v>
      </c>
      <c r="N49" t="str">
        <f t="shared" si="6"/>
        <v>1</v>
      </c>
      <c r="O49" t="str">
        <f t="shared" si="7"/>
        <v>0</v>
      </c>
      <c r="P49" cm="1">
        <f t="array" ref="P49">IF(AND(E49:G49=0,OR(B49:D49=1)),1,0)</f>
        <v>1</v>
      </c>
      <c r="Q49" cm="1">
        <f t="array" ref="Q49">IF(AND(B49:J49=0),1,0)</f>
        <v>0</v>
      </c>
    </row>
    <row r="50" spans="1:17" x14ac:dyDescent="0.25">
      <c r="A50" t="str">
        <f>'EQOSOGI_database 5.14'!A51</f>
        <v>Pakistan</v>
      </c>
      <c r="B50">
        <f>VLOOKUP(A50,'EQOSOGI_database 5.14'!A:GA,23,FALSE)</f>
        <v>0</v>
      </c>
      <c r="C50">
        <f>VLOOKUP(A50,'EQOSOGI_database 5.14'!A:GA,24,FALSE)</f>
        <v>1</v>
      </c>
      <c r="D50">
        <f>VLOOKUP(A50,'EQOSOGI_database 5.14'!A:GA,25,FALSE)</f>
        <v>1</v>
      </c>
      <c r="E50">
        <f>VLOOKUP(A50,'EQOSOGI_database 5.14'!A:GA,26,FALSE)</f>
        <v>0</v>
      </c>
      <c r="F50">
        <f>VLOOKUP(A50,'EQOSOGI_database 5.14'!A:GA,27,FALSE)</f>
        <v>1</v>
      </c>
      <c r="G50">
        <f>VLOOKUP(A50,'EQOSOGI_database 5.14'!A:GA,28,FALSE)</f>
        <v>1</v>
      </c>
      <c r="H50">
        <f>VLOOKUP(A50,'EQOSOGI_database 5.14'!A:GA,29,FALSE)</f>
        <v>0</v>
      </c>
      <c r="I50">
        <f>VLOOKUP(A50,'EQOSOGI_database 5.14'!A:GA,30,FALSE)</f>
        <v>0</v>
      </c>
      <c r="J50">
        <f>VLOOKUP(A50,'EQOSOGI_database 5.14'!A:GA,31,FALSE)</f>
        <v>0</v>
      </c>
      <c r="K50" t="str">
        <f t="shared" si="4"/>
        <v>1</v>
      </c>
      <c r="L50" t="str">
        <f t="shared" si="5"/>
        <v>0</v>
      </c>
      <c r="M50" cm="1">
        <f t="array" ref="M50">IF(AND(OR(B50:D50=1),OR(E50:G50=1)),1,0)</f>
        <v>1</v>
      </c>
      <c r="N50" t="str">
        <f t="shared" si="6"/>
        <v>1</v>
      </c>
      <c r="O50" t="str">
        <f t="shared" si="7"/>
        <v>0</v>
      </c>
      <c r="P50" cm="1">
        <f t="array" ref="P50">IF(AND(E50:G50=0,OR(B50:D50=1)),1,0)</f>
        <v>0</v>
      </c>
      <c r="Q50" cm="1">
        <f t="array" ref="Q50">IF(AND(B50:J50=0),1,0)</f>
        <v>0</v>
      </c>
    </row>
    <row r="51" spans="1:17" x14ac:dyDescent="0.25">
      <c r="A51" t="str">
        <f>'EQOSOGI_database 5.14'!A52</f>
        <v>Papua New Guinea</v>
      </c>
      <c r="B51">
        <f>VLOOKUP(A51,'EQOSOGI_database 5.14'!A:GA,23,FALSE)</f>
        <v>0</v>
      </c>
      <c r="C51">
        <f>VLOOKUP(A51,'EQOSOGI_database 5.14'!A:GA,24,FALSE)</f>
        <v>0</v>
      </c>
      <c r="D51">
        <f>VLOOKUP(A51,'EQOSOGI_database 5.14'!A:GA,25,FALSE)</f>
        <v>0</v>
      </c>
      <c r="E51">
        <f>VLOOKUP(A51,'EQOSOGI_database 5.14'!A:GA,26,FALSE)</f>
        <v>0</v>
      </c>
      <c r="F51">
        <f>VLOOKUP(A51,'EQOSOGI_database 5.14'!A:GA,27,FALSE)</f>
        <v>0</v>
      </c>
      <c r="G51">
        <f>VLOOKUP(A51,'EQOSOGI_database 5.14'!A:GA,28,FALSE)</f>
        <v>0</v>
      </c>
      <c r="H51">
        <f>VLOOKUP(A51,'EQOSOGI_database 5.14'!A:GA,29,FALSE)</f>
        <v>0</v>
      </c>
      <c r="I51">
        <f>VLOOKUP(A51,'EQOSOGI_database 5.14'!A:GA,30,FALSE)</f>
        <v>0</v>
      </c>
      <c r="J51">
        <f>VLOOKUP(A51,'EQOSOGI_database 5.14'!A:GA,31,FALSE)</f>
        <v>0</v>
      </c>
      <c r="K51" t="str">
        <f t="shared" si="4"/>
        <v>0</v>
      </c>
      <c r="L51" t="str">
        <f t="shared" si="5"/>
        <v>1</v>
      </c>
      <c r="M51" cm="1">
        <f t="array" ref="M51">IF(AND(OR(B51:D51=1),OR(E51:G51=1)),1,0)</f>
        <v>0</v>
      </c>
      <c r="N51" t="str">
        <f t="shared" si="6"/>
        <v>0</v>
      </c>
      <c r="O51" t="str">
        <f t="shared" si="7"/>
        <v>1</v>
      </c>
      <c r="P51" cm="1">
        <f t="array" ref="P51">IF(AND(E51:G51=0,OR(B51:D51=1)),1,0)</f>
        <v>0</v>
      </c>
      <c r="Q51" cm="1">
        <f t="array" ref="Q51">IF(AND(B51:J51=0),1,0)</f>
        <v>1</v>
      </c>
    </row>
    <row r="52" spans="1:17" x14ac:dyDescent="0.25">
      <c r="A52" t="str">
        <f>'EQOSOGI_database 5.14'!A53</f>
        <v>Philippines</v>
      </c>
      <c r="B52">
        <f>VLOOKUP(A52,'EQOSOGI_database 5.14'!A:GA,23,FALSE)</f>
        <v>0</v>
      </c>
      <c r="C52">
        <f>VLOOKUP(A52,'EQOSOGI_database 5.14'!A:GA,24,FALSE)</f>
        <v>0</v>
      </c>
      <c r="D52">
        <f>VLOOKUP(A52,'EQOSOGI_database 5.14'!A:GA,25,FALSE)</f>
        <v>0</v>
      </c>
      <c r="E52">
        <f>VLOOKUP(A52,'EQOSOGI_database 5.14'!A:GA,26,FALSE)</f>
        <v>0</v>
      </c>
      <c r="F52">
        <f>VLOOKUP(A52,'EQOSOGI_database 5.14'!A:GA,27,FALSE)</f>
        <v>0</v>
      </c>
      <c r="G52">
        <f>VLOOKUP(A52,'EQOSOGI_database 5.14'!A:GA,28,FALSE)</f>
        <v>0</v>
      </c>
      <c r="H52">
        <f>VLOOKUP(A52,'EQOSOGI_database 5.14'!A:GA,29,FALSE)</f>
        <v>1</v>
      </c>
      <c r="I52">
        <f>VLOOKUP(A52,'EQOSOGI_database 5.14'!A:GA,30,FALSE)</f>
        <v>1</v>
      </c>
      <c r="J52">
        <f>VLOOKUP(A52,'EQOSOGI_database 5.14'!A:GA,31,FALSE)</f>
        <v>0</v>
      </c>
      <c r="K52" t="str">
        <f t="shared" si="4"/>
        <v>0</v>
      </c>
      <c r="L52" t="str">
        <f t="shared" si="5"/>
        <v>1</v>
      </c>
      <c r="M52" cm="1">
        <f t="array" ref="M52">IF(AND(OR(B52:D52=1),OR(E52:G52=1)),1,0)</f>
        <v>0</v>
      </c>
      <c r="N52" t="str">
        <f t="shared" si="6"/>
        <v>0</v>
      </c>
      <c r="O52" t="str">
        <f t="shared" si="7"/>
        <v>1</v>
      </c>
      <c r="P52" cm="1">
        <f t="array" ref="P52">IF(AND(E52:G52=0,OR(B52:D52=1)),1,0)</f>
        <v>0</v>
      </c>
      <c r="Q52" cm="1">
        <f t="array" ref="Q52">IF(AND(B52:J52=0),1,0)</f>
        <v>0</v>
      </c>
    </row>
    <row r="53" spans="1:17" x14ac:dyDescent="0.25">
      <c r="A53" t="str">
        <f>'EQOSOGI_database 5.14'!A54</f>
        <v>Serbia</v>
      </c>
      <c r="B53">
        <f>VLOOKUP(A53,'EQOSOGI_database 5.14'!A:GA,23,FALSE)</f>
        <v>1</v>
      </c>
      <c r="C53">
        <f>VLOOKUP(A53,'EQOSOGI_database 5.14'!A:GA,24,FALSE)</f>
        <v>1</v>
      </c>
      <c r="D53">
        <f>VLOOKUP(A53,'EQOSOGI_database 5.14'!A:GA,25,FALSE)</f>
        <v>1</v>
      </c>
      <c r="E53">
        <f>VLOOKUP(A53,'EQOSOGI_database 5.14'!A:GA,26,FALSE)</f>
        <v>1</v>
      </c>
      <c r="F53">
        <f>VLOOKUP(A53,'EQOSOGI_database 5.14'!A:GA,27,FALSE)</f>
        <v>1</v>
      </c>
      <c r="G53">
        <f>VLOOKUP(A53,'EQOSOGI_database 5.14'!A:GA,28,FALSE)</f>
        <v>1</v>
      </c>
      <c r="H53">
        <f>VLOOKUP(A53,'EQOSOGI_database 5.14'!A:GA,29,FALSE)</f>
        <v>0</v>
      </c>
      <c r="I53">
        <f>VLOOKUP(A53,'EQOSOGI_database 5.14'!A:GA,30,FALSE)</f>
        <v>0</v>
      </c>
      <c r="J53">
        <f>VLOOKUP(A53,'EQOSOGI_database 5.14'!A:GA,31,FALSE)</f>
        <v>0</v>
      </c>
      <c r="K53" t="str">
        <f t="shared" si="4"/>
        <v>1</v>
      </c>
      <c r="L53" t="str">
        <f t="shared" si="5"/>
        <v>0</v>
      </c>
      <c r="M53" cm="1">
        <f t="array" ref="M53">IF(AND(OR(B53:D53=1),OR(E53:G53=1)),1,0)</f>
        <v>1</v>
      </c>
      <c r="N53" t="str">
        <f t="shared" si="6"/>
        <v>1</v>
      </c>
      <c r="O53" t="str">
        <f t="shared" si="7"/>
        <v>0</v>
      </c>
      <c r="P53" cm="1">
        <f t="array" ref="P53">IF(AND(E53:G53=0,OR(B53:D53=1)),1,0)</f>
        <v>0</v>
      </c>
      <c r="Q53" cm="1">
        <f t="array" ref="Q53">IF(AND(B53:J53=0),1,0)</f>
        <v>0</v>
      </c>
    </row>
    <row r="54" spans="1:17" x14ac:dyDescent="0.25">
      <c r="A54" t="str">
        <f>'EQOSOGI_database 5.14'!A55</f>
        <v>South Africa</v>
      </c>
      <c r="B54">
        <f>VLOOKUP(A54,'EQOSOGI_database 5.14'!A:GA,23,FALSE)</f>
        <v>0</v>
      </c>
      <c r="C54">
        <f>VLOOKUP(A54,'EQOSOGI_database 5.14'!A:GA,24,FALSE)</f>
        <v>0</v>
      </c>
      <c r="D54">
        <f>VLOOKUP(A54,'EQOSOGI_database 5.14'!A:GA,25,FALSE)</f>
        <v>0</v>
      </c>
      <c r="E54">
        <f>VLOOKUP(A54,'EQOSOGI_database 5.14'!A:GA,26,FALSE)</f>
        <v>0</v>
      </c>
      <c r="F54">
        <f>VLOOKUP(A54,'EQOSOGI_database 5.14'!A:GA,27,FALSE)</f>
        <v>0</v>
      </c>
      <c r="G54">
        <f>VLOOKUP(A54,'EQOSOGI_database 5.14'!A:GA,28,FALSE)</f>
        <v>0</v>
      </c>
      <c r="H54">
        <f>VLOOKUP(A54,'EQOSOGI_database 5.14'!A:GA,29,FALSE)</f>
        <v>0</v>
      </c>
      <c r="I54">
        <f>VLOOKUP(A54,'EQOSOGI_database 5.14'!A:GA,30,FALSE)</f>
        <v>0</v>
      </c>
      <c r="J54">
        <f>VLOOKUP(A54,'EQOSOGI_database 5.14'!A:GA,31,FALSE)</f>
        <v>0</v>
      </c>
      <c r="K54" t="str">
        <f t="shared" si="4"/>
        <v>0</v>
      </c>
      <c r="L54" t="str">
        <f t="shared" si="5"/>
        <v>1</v>
      </c>
      <c r="M54" cm="1">
        <f t="array" ref="M54">IF(AND(OR(B54:D54=1),OR(E54:G54=1)),1,0)</f>
        <v>0</v>
      </c>
      <c r="N54" t="str">
        <f t="shared" si="6"/>
        <v>0</v>
      </c>
      <c r="O54" t="str">
        <f t="shared" si="7"/>
        <v>1</v>
      </c>
      <c r="P54" cm="1">
        <f t="array" ref="P54">IF(AND(E54:G54=0,OR(B54:D54=1)),1,0)</f>
        <v>0</v>
      </c>
      <c r="Q54" cm="1">
        <f t="array" ref="Q54">IF(AND(B54:J54=0),1,0)</f>
        <v>1</v>
      </c>
    </row>
    <row r="55" spans="1:17" x14ac:dyDescent="0.25">
      <c r="A55" t="str">
        <f>'EQOSOGI_database 5.14'!A56</f>
        <v>Spain</v>
      </c>
      <c r="B55">
        <f>VLOOKUP(A55,'EQOSOGI_database 5.14'!A:GA,23,FALSE)</f>
        <v>1</v>
      </c>
      <c r="C55">
        <f>VLOOKUP(A55,'EQOSOGI_database 5.14'!A:GA,24,FALSE)</f>
        <v>1</v>
      </c>
      <c r="D55">
        <f>VLOOKUP(A55,'EQOSOGI_database 5.14'!A:GA,25,FALSE)</f>
        <v>1</v>
      </c>
      <c r="E55">
        <f>VLOOKUP(A55,'EQOSOGI_database 5.14'!A:GA,26,FALSE)</f>
        <v>1</v>
      </c>
      <c r="F55">
        <f>VLOOKUP(A55,'EQOSOGI_database 5.14'!A:GA,27,FALSE)</f>
        <v>1</v>
      </c>
      <c r="G55">
        <f>VLOOKUP(A55,'EQOSOGI_database 5.14'!A:GA,28,FALSE)</f>
        <v>0</v>
      </c>
      <c r="H55">
        <f>VLOOKUP(A55,'EQOSOGI_database 5.14'!A:GA,29,FALSE)</f>
        <v>1</v>
      </c>
      <c r="I55">
        <f>VLOOKUP(A55,'EQOSOGI_database 5.14'!A:GA,30,FALSE)</f>
        <v>1</v>
      </c>
      <c r="J55">
        <f>VLOOKUP(A55,'EQOSOGI_database 5.14'!A:GA,31,FALSE)</f>
        <v>1</v>
      </c>
      <c r="K55" t="str">
        <f t="shared" si="4"/>
        <v>1</v>
      </c>
      <c r="L55" t="str">
        <f t="shared" si="5"/>
        <v>0</v>
      </c>
      <c r="M55" cm="1">
        <f t="array" ref="M55">IF(AND(OR(B55:D55=1),OR(E55:G55=1)),1,0)</f>
        <v>1</v>
      </c>
      <c r="N55" t="str">
        <f t="shared" si="6"/>
        <v>1</v>
      </c>
      <c r="O55" t="str">
        <f t="shared" si="7"/>
        <v>0</v>
      </c>
      <c r="P55" cm="1">
        <f t="array" ref="P55">IF(AND(E55:G55=0,OR(B55:D55=1)),1,0)</f>
        <v>0</v>
      </c>
      <c r="Q55" cm="1">
        <f t="array" ref="Q55">IF(AND(B55:J55=0),1,0)</f>
        <v>0</v>
      </c>
    </row>
    <row r="56" spans="1:17" x14ac:dyDescent="0.25">
      <c r="A56" t="str">
        <f>'EQOSOGI_database 5.14'!A57</f>
        <v>Sri Lanka</v>
      </c>
      <c r="B56">
        <f>VLOOKUP(A56,'EQOSOGI_database 5.14'!A:GA,23,FALSE)</f>
        <v>0</v>
      </c>
      <c r="C56">
        <f>VLOOKUP(A56,'EQOSOGI_database 5.14'!A:GA,24,FALSE)</f>
        <v>0</v>
      </c>
      <c r="D56">
        <f>VLOOKUP(A56,'EQOSOGI_database 5.14'!A:GA,25,FALSE)</f>
        <v>0</v>
      </c>
      <c r="E56">
        <f>VLOOKUP(A56,'EQOSOGI_database 5.14'!A:GA,26,FALSE)</f>
        <v>0</v>
      </c>
      <c r="F56">
        <f>VLOOKUP(A56,'EQOSOGI_database 5.14'!A:GA,27,FALSE)</f>
        <v>0</v>
      </c>
      <c r="G56">
        <f>VLOOKUP(A56,'EQOSOGI_database 5.14'!A:GA,28,FALSE)</f>
        <v>0</v>
      </c>
      <c r="H56">
        <f>VLOOKUP(A56,'EQOSOGI_database 5.14'!A:GA,29,FALSE)</f>
        <v>0</v>
      </c>
      <c r="I56">
        <f>VLOOKUP(A56,'EQOSOGI_database 5.14'!A:GA,30,FALSE)</f>
        <v>0</v>
      </c>
      <c r="J56">
        <f>VLOOKUP(A56,'EQOSOGI_database 5.14'!A:GA,31,FALSE)</f>
        <v>0</v>
      </c>
      <c r="K56" t="str">
        <f t="shared" si="4"/>
        <v>0</v>
      </c>
      <c r="L56" t="str">
        <f t="shared" si="5"/>
        <v>1</v>
      </c>
      <c r="M56" cm="1">
        <f t="array" ref="M56">IF(AND(OR(B56:D56=1),OR(E56:G56=1)),1,0)</f>
        <v>0</v>
      </c>
      <c r="N56" t="str">
        <f t="shared" si="6"/>
        <v>0</v>
      </c>
      <c r="O56" t="str">
        <f t="shared" si="7"/>
        <v>1</v>
      </c>
      <c r="P56" cm="1">
        <f t="array" ref="P56">IF(AND(E56:G56=0,OR(B56:D56=1)),1,0)</f>
        <v>0</v>
      </c>
      <c r="Q56" cm="1">
        <f t="array" ref="Q56">IF(AND(B56:J56=0),1,0)</f>
        <v>1</v>
      </c>
    </row>
    <row r="57" spans="1:17" x14ac:dyDescent="0.25">
      <c r="A57" t="str">
        <f>'EQOSOGI_database 5.14'!A58</f>
        <v>Sudan</v>
      </c>
      <c r="B57">
        <f>VLOOKUP(A57,'EQOSOGI_database 5.14'!A:GA,23,FALSE)</f>
        <v>0</v>
      </c>
      <c r="C57">
        <f>VLOOKUP(A57,'EQOSOGI_database 5.14'!A:GA,24,FALSE)</f>
        <v>0</v>
      </c>
      <c r="D57">
        <f>VLOOKUP(A57,'EQOSOGI_database 5.14'!A:GA,25,FALSE)</f>
        <v>0</v>
      </c>
      <c r="E57">
        <f>VLOOKUP(A57,'EQOSOGI_database 5.14'!A:GA,26,FALSE)</f>
        <v>0</v>
      </c>
      <c r="F57">
        <f>VLOOKUP(A57,'EQOSOGI_database 5.14'!A:GA,27,FALSE)</f>
        <v>0</v>
      </c>
      <c r="G57">
        <f>VLOOKUP(A57,'EQOSOGI_database 5.14'!A:GA,28,FALSE)</f>
        <v>0</v>
      </c>
      <c r="H57">
        <f>VLOOKUP(A57,'EQOSOGI_database 5.14'!A:GA,29,FALSE)</f>
        <v>0</v>
      </c>
      <c r="I57">
        <f>VLOOKUP(A57,'EQOSOGI_database 5.14'!A:GA,30,FALSE)</f>
        <v>0</v>
      </c>
      <c r="J57">
        <f>VLOOKUP(A57,'EQOSOGI_database 5.14'!A:GA,31,FALSE)</f>
        <v>0</v>
      </c>
      <c r="K57" t="str">
        <f t="shared" si="4"/>
        <v>0</v>
      </c>
      <c r="L57" t="str">
        <f t="shared" si="5"/>
        <v>1</v>
      </c>
      <c r="M57" cm="1">
        <f t="array" ref="M57">IF(AND(OR(B57:D57=1),OR(E57:G57=1)),1,0)</f>
        <v>0</v>
      </c>
      <c r="N57" t="str">
        <f t="shared" si="6"/>
        <v>0</v>
      </c>
      <c r="O57" t="str">
        <f t="shared" si="7"/>
        <v>1</v>
      </c>
      <c r="P57" cm="1">
        <f t="array" ref="P57">IF(AND(E57:G57=0,OR(B57:D57=1)),1,0)</f>
        <v>0</v>
      </c>
      <c r="Q57" cm="1">
        <f t="array" ref="Q57">IF(AND(B57:J57=0),1,0)</f>
        <v>1</v>
      </c>
    </row>
    <row r="58" spans="1:17" x14ac:dyDescent="0.25">
      <c r="A58" t="str">
        <f>'EQOSOGI_database 5.14'!A59</f>
        <v>Tanzania</v>
      </c>
      <c r="B58">
        <f>VLOOKUP(A58,'EQOSOGI_database 5.14'!A:GA,23,FALSE)</f>
        <v>0</v>
      </c>
      <c r="C58">
        <f>VLOOKUP(A58,'EQOSOGI_database 5.14'!A:GA,24,FALSE)</f>
        <v>0</v>
      </c>
      <c r="D58">
        <f>VLOOKUP(A58,'EQOSOGI_database 5.14'!A:GA,25,FALSE)</f>
        <v>0</v>
      </c>
      <c r="E58">
        <f>VLOOKUP(A58,'EQOSOGI_database 5.14'!A:GA,26,FALSE)</f>
        <v>0</v>
      </c>
      <c r="F58">
        <f>VLOOKUP(A58,'EQOSOGI_database 5.14'!A:GA,27,FALSE)</f>
        <v>0</v>
      </c>
      <c r="G58">
        <f>VLOOKUP(A58,'EQOSOGI_database 5.14'!A:GA,28,FALSE)</f>
        <v>0</v>
      </c>
      <c r="H58">
        <f>VLOOKUP(A58,'EQOSOGI_database 5.14'!A:GA,29,FALSE)</f>
        <v>0</v>
      </c>
      <c r="I58">
        <f>VLOOKUP(A58,'EQOSOGI_database 5.14'!A:GA,30,FALSE)</f>
        <v>0</v>
      </c>
      <c r="J58">
        <f>VLOOKUP(A58,'EQOSOGI_database 5.14'!A:GA,31,FALSE)</f>
        <v>0</v>
      </c>
      <c r="K58" t="str">
        <f t="shared" si="4"/>
        <v>0</v>
      </c>
      <c r="L58" t="str">
        <f t="shared" si="5"/>
        <v>1</v>
      </c>
      <c r="M58" cm="1">
        <f t="array" ref="M58">IF(AND(OR(B58:D58=1),OR(E58:G58=1)),1,0)</f>
        <v>0</v>
      </c>
      <c r="N58" t="str">
        <f t="shared" si="6"/>
        <v>0</v>
      </c>
      <c r="O58" t="str">
        <f t="shared" si="7"/>
        <v>1</v>
      </c>
      <c r="P58" cm="1">
        <f t="array" ref="P58">IF(AND(E58:G58=0,OR(B58:D58=1)),1,0)</f>
        <v>0</v>
      </c>
      <c r="Q58" cm="1">
        <f t="array" ref="Q58">IF(AND(B58:J58=0),1,0)</f>
        <v>1</v>
      </c>
    </row>
    <row r="59" spans="1:17" x14ac:dyDescent="0.25">
      <c r="A59" t="str">
        <f>'EQOSOGI_database 5.14'!A60</f>
        <v>Thailand</v>
      </c>
      <c r="B59">
        <f>VLOOKUP(A59,'EQOSOGI_database 5.14'!A:GA,23,FALSE)</f>
        <v>0</v>
      </c>
      <c r="C59">
        <f>VLOOKUP(A59,'EQOSOGI_database 5.14'!A:GA,24,FALSE)</f>
        <v>1</v>
      </c>
      <c r="D59">
        <f>VLOOKUP(A59,'EQOSOGI_database 5.14'!A:GA,25,FALSE)</f>
        <v>0</v>
      </c>
      <c r="E59">
        <f>VLOOKUP(A59,'EQOSOGI_database 5.14'!A:GA,26,FALSE)</f>
        <v>0</v>
      </c>
      <c r="F59">
        <f>VLOOKUP(A59,'EQOSOGI_database 5.14'!A:GA,27,FALSE)</f>
        <v>1</v>
      </c>
      <c r="G59">
        <f>VLOOKUP(A59,'EQOSOGI_database 5.14'!A:GA,28,FALSE)</f>
        <v>0</v>
      </c>
      <c r="H59">
        <f>VLOOKUP(A59,'EQOSOGI_database 5.14'!A:GA,29,FALSE)</f>
        <v>0</v>
      </c>
      <c r="I59">
        <f>VLOOKUP(A59,'EQOSOGI_database 5.14'!A:GA,30,FALSE)</f>
        <v>0</v>
      </c>
      <c r="J59">
        <f>VLOOKUP(A59,'EQOSOGI_database 5.14'!A:GA,31,FALSE)</f>
        <v>0</v>
      </c>
      <c r="K59" t="str">
        <f t="shared" si="4"/>
        <v>1</v>
      </c>
      <c r="L59" t="str">
        <f t="shared" si="5"/>
        <v>0</v>
      </c>
      <c r="M59" cm="1">
        <f t="array" ref="M59">IF(AND(OR(B59:D59=1),OR(E59:G59=1)),1,0)</f>
        <v>1</v>
      </c>
      <c r="N59" t="str">
        <f t="shared" si="6"/>
        <v>1</v>
      </c>
      <c r="O59" t="str">
        <f t="shared" si="7"/>
        <v>0</v>
      </c>
      <c r="P59" cm="1">
        <f t="array" ref="P59">IF(AND(E59:G59=0,OR(B59:D59=1)),1,0)</f>
        <v>0</v>
      </c>
      <c r="Q59" cm="1">
        <f t="array" ref="Q59">IF(AND(B59:J59=0),1,0)</f>
        <v>0</v>
      </c>
    </row>
    <row r="60" spans="1:17" x14ac:dyDescent="0.25">
      <c r="A60" t="str">
        <f>'EQOSOGI_database 5.14'!A61</f>
        <v>Timor-Leste</v>
      </c>
      <c r="B60">
        <f>VLOOKUP(A60,'EQOSOGI_database 5.14'!A:GA,23,FALSE)</f>
        <v>0</v>
      </c>
      <c r="C60">
        <f>VLOOKUP(A60,'EQOSOGI_database 5.14'!A:GA,24,FALSE)</f>
        <v>0</v>
      </c>
      <c r="D60">
        <f>VLOOKUP(A60,'EQOSOGI_database 5.14'!A:GA,25,FALSE)</f>
        <v>0</v>
      </c>
      <c r="E60">
        <f>VLOOKUP(A60,'EQOSOGI_database 5.14'!A:GA,26,FALSE)</f>
        <v>0</v>
      </c>
      <c r="F60">
        <f>VLOOKUP(A60,'EQOSOGI_database 5.14'!A:GA,27,FALSE)</f>
        <v>0</v>
      </c>
      <c r="G60">
        <f>VLOOKUP(A60,'EQOSOGI_database 5.14'!A:GA,28,FALSE)</f>
        <v>0</v>
      </c>
      <c r="H60">
        <f>VLOOKUP(A60,'EQOSOGI_database 5.14'!A:GA,29,FALSE)</f>
        <v>0</v>
      </c>
      <c r="I60">
        <f>VLOOKUP(A60,'EQOSOGI_database 5.14'!A:GA,30,FALSE)</f>
        <v>0</v>
      </c>
      <c r="J60">
        <f>VLOOKUP(A60,'EQOSOGI_database 5.14'!A:GA,31,FALSE)</f>
        <v>0</v>
      </c>
      <c r="K60" t="str">
        <f t="shared" si="4"/>
        <v>0</v>
      </c>
      <c r="L60" t="str">
        <f t="shared" si="5"/>
        <v>1</v>
      </c>
      <c r="M60" cm="1">
        <f t="array" ref="M60">IF(AND(OR(B60:D60=1),OR(E60:G60=1)),1,0)</f>
        <v>0</v>
      </c>
      <c r="N60" t="str">
        <f t="shared" si="6"/>
        <v>0</v>
      </c>
      <c r="O60" t="str">
        <f t="shared" si="7"/>
        <v>1</v>
      </c>
      <c r="P60" cm="1">
        <f t="array" ref="P60">IF(AND(E60:G60=0,OR(B60:D60=1)),1,0)</f>
        <v>0</v>
      </c>
      <c r="Q60" cm="1">
        <f t="array" ref="Q60">IF(AND(B60:J60=0),1,0)</f>
        <v>1</v>
      </c>
    </row>
    <row r="61" spans="1:17" x14ac:dyDescent="0.25">
      <c r="A61" t="str">
        <f>'EQOSOGI_database 5.14'!A62</f>
        <v>Tunisia</v>
      </c>
      <c r="B61">
        <f>VLOOKUP(A61,'EQOSOGI_database 5.14'!A:GA,23,FALSE)</f>
        <v>0</v>
      </c>
      <c r="C61">
        <f>VLOOKUP(A61,'EQOSOGI_database 5.14'!A:GA,24,FALSE)</f>
        <v>0</v>
      </c>
      <c r="D61">
        <f>VLOOKUP(A61,'EQOSOGI_database 5.14'!A:GA,25,FALSE)</f>
        <v>0</v>
      </c>
      <c r="E61">
        <f>VLOOKUP(A61,'EQOSOGI_database 5.14'!A:GA,26,FALSE)</f>
        <v>0</v>
      </c>
      <c r="F61">
        <f>VLOOKUP(A61,'EQOSOGI_database 5.14'!A:GA,27,FALSE)</f>
        <v>0</v>
      </c>
      <c r="G61">
        <f>VLOOKUP(A61,'EQOSOGI_database 5.14'!A:GA,28,FALSE)</f>
        <v>0</v>
      </c>
      <c r="H61">
        <f>VLOOKUP(A61,'EQOSOGI_database 5.14'!A:GA,29,FALSE)</f>
        <v>0</v>
      </c>
      <c r="I61">
        <f>VLOOKUP(A61,'EQOSOGI_database 5.14'!A:GA,30,FALSE)</f>
        <v>0</v>
      </c>
      <c r="J61">
        <f>VLOOKUP(A61,'EQOSOGI_database 5.14'!A:GA,31,FALSE)</f>
        <v>0</v>
      </c>
      <c r="K61" t="str">
        <f t="shared" si="4"/>
        <v>0</v>
      </c>
      <c r="L61" t="str">
        <f>IF(SUM(B61:G61)&lt;&gt;0,"0","1")</f>
        <v>1</v>
      </c>
      <c r="M61" cm="1">
        <f t="array" ref="M61">IF(AND(OR(B61:D61=1),OR(E61:G61=1)),1,0)</f>
        <v>0</v>
      </c>
      <c r="N61" t="str">
        <f t="shared" si="6"/>
        <v>0</v>
      </c>
      <c r="O61" t="str">
        <f t="shared" si="7"/>
        <v>1</v>
      </c>
      <c r="P61" cm="1">
        <f t="array" ref="P61">IF(AND(E61:G61=0,OR(B61:D61=1)),1,0)</f>
        <v>0</v>
      </c>
      <c r="Q61" cm="1">
        <f t="array" ref="Q61">IF(AND(B61:J61=0),1,0)</f>
        <v>1</v>
      </c>
    </row>
    <row r="62" spans="1:17" x14ac:dyDescent="0.25">
      <c r="A62" t="str">
        <f>'EQOSOGI_database 5.14'!A63</f>
        <v>Türkiye</v>
      </c>
      <c r="B62">
        <f>VLOOKUP(A62,'EQOSOGI_database 5.14'!A:GA,23,FALSE)</f>
        <v>0</v>
      </c>
      <c r="C62">
        <f>VLOOKUP(A62,'EQOSOGI_database 5.14'!A:GA,24,FALSE)</f>
        <v>0</v>
      </c>
      <c r="D62">
        <f>VLOOKUP(A62,'EQOSOGI_database 5.14'!A:GA,25,FALSE)</f>
        <v>0</v>
      </c>
      <c r="E62">
        <f>VLOOKUP(A62,'EQOSOGI_database 5.14'!A:GA,26,FALSE)</f>
        <v>0</v>
      </c>
      <c r="F62">
        <f>VLOOKUP(A62,'EQOSOGI_database 5.14'!A:GA,27,FALSE)</f>
        <v>0</v>
      </c>
      <c r="G62">
        <f>VLOOKUP(A62,'EQOSOGI_database 5.14'!A:GA,28,FALSE)</f>
        <v>0</v>
      </c>
      <c r="H62">
        <f>VLOOKUP(A62,'EQOSOGI_database 5.14'!A:GA,29,FALSE)</f>
        <v>0</v>
      </c>
      <c r="I62">
        <f>VLOOKUP(A62,'EQOSOGI_database 5.14'!A:GA,30,FALSE)</f>
        <v>0</v>
      </c>
      <c r="J62">
        <f>VLOOKUP(A62,'EQOSOGI_database 5.14'!A:GA,31,FALSE)</f>
        <v>0</v>
      </c>
      <c r="K62" t="str">
        <f t="shared" si="4"/>
        <v>0</v>
      </c>
      <c r="L62" t="str">
        <f t="shared" si="5"/>
        <v>1</v>
      </c>
      <c r="M62" cm="1">
        <f t="array" ref="M62">IF(AND(OR(B62:D62=1),OR(E62:G62=1)),1,0)</f>
        <v>0</v>
      </c>
      <c r="N62" t="str">
        <f t="shared" si="6"/>
        <v>0</v>
      </c>
      <c r="O62" t="str">
        <f t="shared" si="7"/>
        <v>1</v>
      </c>
      <c r="P62" cm="1">
        <f t="array" ref="P62">IF(AND(E62:G62=0,OR(B62:D62=1)),1,0)</f>
        <v>0</v>
      </c>
      <c r="Q62" cm="1">
        <f t="array" ref="Q62">IF(AND(B62:J62=0),1,0)</f>
        <v>1</v>
      </c>
    </row>
    <row r="63" spans="1:17" x14ac:dyDescent="0.25">
      <c r="A63" t="str">
        <f>'EQOSOGI_database 5.14'!A64</f>
        <v>Ukraine</v>
      </c>
      <c r="B63">
        <f>VLOOKUP(A63,'EQOSOGI_database 5.14'!A:GA,23,FALSE)</f>
        <v>0</v>
      </c>
      <c r="C63">
        <f>VLOOKUP(A63,'EQOSOGI_database 5.14'!A:GA,24,FALSE)</f>
        <v>0</v>
      </c>
      <c r="D63">
        <f>VLOOKUP(A63,'EQOSOGI_database 5.14'!A:GA,25,FALSE)</f>
        <v>0</v>
      </c>
      <c r="E63">
        <f>VLOOKUP(A63,'EQOSOGI_database 5.14'!A:GA,26,FALSE)</f>
        <v>0</v>
      </c>
      <c r="F63">
        <f>VLOOKUP(A63,'EQOSOGI_database 5.14'!A:GA,27,FALSE)</f>
        <v>0</v>
      </c>
      <c r="G63">
        <f>VLOOKUP(A63,'EQOSOGI_database 5.14'!A:GA,28,FALSE)</f>
        <v>0</v>
      </c>
      <c r="H63">
        <f>VLOOKUP(A63,'EQOSOGI_database 5.14'!A:GA,29,FALSE)</f>
        <v>0</v>
      </c>
      <c r="I63">
        <f>VLOOKUP(A63,'EQOSOGI_database 5.14'!A:GA,30,FALSE)</f>
        <v>0</v>
      </c>
      <c r="J63">
        <f>VLOOKUP(A63,'EQOSOGI_database 5.14'!A:GA,31,FALSE)</f>
        <v>0</v>
      </c>
      <c r="K63" t="str">
        <f t="shared" si="4"/>
        <v>0</v>
      </c>
      <c r="L63" t="str">
        <f t="shared" si="5"/>
        <v>1</v>
      </c>
      <c r="M63" cm="1">
        <f t="array" ref="M63">IF(AND(OR(B63:D63=1),OR(E63:G63=1)),1,0)</f>
        <v>0</v>
      </c>
      <c r="N63" t="str">
        <f t="shared" si="6"/>
        <v>0</v>
      </c>
      <c r="O63" t="str">
        <f t="shared" si="7"/>
        <v>1</v>
      </c>
      <c r="P63" cm="1">
        <f t="array" ref="P63">IF(AND(E63:G63=0,OR(B63:D63=1)),1,0)</f>
        <v>0</v>
      </c>
      <c r="Q63" cm="1">
        <f t="array" ref="Q63">IF(AND(B63:J63=0),1,0)</f>
        <v>1</v>
      </c>
    </row>
    <row r="64" spans="1:17" x14ac:dyDescent="0.25">
      <c r="A64" t="str">
        <f>'EQOSOGI_database 5.14'!A65</f>
        <v>Uruguay</v>
      </c>
      <c r="B64">
        <f>VLOOKUP(A64,'EQOSOGI_database 5.14'!A:GA,23,FALSE)</f>
        <v>0</v>
      </c>
      <c r="C64">
        <f>VLOOKUP(A64,'EQOSOGI_database 5.14'!A:GA,24,FALSE)</f>
        <v>0</v>
      </c>
      <c r="D64">
        <f>VLOOKUP(A64,'EQOSOGI_database 5.14'!A:GA,25,FALSE)</f>
        <v>0</v>
      </c>
      <c r="E64">
        <f>VLOOKUP(A64,'EQOSOGI_database 5.14'!A:GA,26,FALSE)</f>
        <v>0</v>
      </c>
      <c r="F64">
        <f>VLOOKUP(A64,'EQOSOGI_database 5.14'!A:GA,27,FALSE)</f>
        <v>0</v>
      </c>
      <c r="G64">
        <f>VLOOKUP(A64,'EQOSOGI_database 5.14'!A:GA,28,FALSE)</f>
        <v>0</v>
      </c>
      <c r="H64">
        <f>VLOOKUP(A64,'EQOSOGI_database 5.14'!A:GA,29,FALSE)</f>
        <v>0</v>
      </c>
      <c r="I64">
        <f>VLOOKUP(A64,'EQOSOGI_database 5.14'!A:GA,30,FALSE)</f>
        <v>0</v>
      </c>
      <c r="J64">
        <f>VLOOKUP(A64,'EQOSOGI_database 5.14'!A:GA,31,FALSE)</f>
        <v>0</v>
      </c>
      <c r="K64" t="str">
        <f t="shared" si="4"/>
        <v>0</v>
      </c>
      <c r="L64" t="str">
        <f t="shared" si="5"/>
        <v>1</v>
      </c>
      <c r="M64" cm="1">
        <f t="array" ref="M64">IF(AND(OR(B64:D64=1),OR(E64:G64=1)),1,0)</f>
        <v>0</v>
      </c>
      <c r="N64" t="str">
        <f t="shared" si="6"/>
        <v>0</v>
      </c>
      <c r="O64" t="str">
        <f t="shared" si="7"/>
        <v>1</v>
      </c>
      <c r="P64" cm="1">
        <f t="array" ref="P64">IF(AND(E64:G64=0,OR(B64:D64=1)),1,0)</f>
        <v>0</v>
      </c>
      <c r="Q64" cm="1">
        <f t="array" ref="Q64">IF(AND(B64:J64=0),1,0)</f>
        <v>1</v>
      </c>
    </row>
    <row r="65" spans="1:18" x14ac:dyDescent="0.25">
      <c r="A65" t="str">
        <f>'EQOSOGI_database 5.14'!A66</f>
        <v>Vietnam</v>
      </c>
      <c r="B65">
        <f>VLOOKUP(A65,'EQOSOGI_database 5.14'!A:GA,23,FALSE)</f>
        <v>0</v>
      </c>
      <c r="C65">
        <f>VLOOKUP(A65,'EQOSOGI_database 5.14'!A:GA,24,FALSE)</f>
        <v>0</v>
      </c>
      <c r="D65">
        <f>VLOOKUP(A65,'EQOSOGI_database 5.14'!A:GA,25,FALSE)</f>
        <v>0</v>
      </c>
      <c r="E65">
        <f>VLOOKUP(A65,'EQOSOGI_database 5.14'!A:GA,26,FALSE)</f>
        <v>0</v>
      </c>
      <c r="F65">
        <f>VLOOKUP(A65,'EQOSOGI_database 5.14'!A:GA,27,FALSE)</f>
        <v>0</v>
      </c>
      <c r="G65">
        <f>VLOOKUP(A65,'EQOSOGI_database 5.14'!A:GA,28,FALSE)</f>
        <v>0</v>
      </c>
      <c r="H65">
        <f>VLOOKUP(A65,'EQOSOGI_database 5.14'!A:GA,29,FALSE)</f>
        <v>0</v>
      </c>
      <c r="I65">
        <f>VLOOKUP(A65,'EQOSOGI_database 5.14'!A:GA,30,FALSE)</f>
        <v>0</v>
      </c>
      <c r="J65">
        <f>VLOOKUP(A65,'EQOSOGI_database 5.14'!A:GA,31,FALSE)</f>
        <v>0</v>
      </c>
      <c r="K65" t="str">
        <f t="shared" si="4"/>
        <v>0</v>
      </c>
      <c r="L65" t="str">
        <f t="shared" si="5"/>
        <v>1</v>
      </c>
      <c r="M65" cm="1">
        <f t="array" ref="M65">IF(AND(OR(B65:D65=1),OR(E65:G65=1)),1,0)</f>
        <v>0</v>
      </c>
      <c r="N65" t="str">
        <f t="shared" si="6"/>
        <v>0</v>
      </c>
      <c r="O65" t="str">
        <f t="shared" si="7"/>
        <v>1</v>
      </c>
      <c r="P65" cm="1">
        <f t="array" ref="P65">IF(AND(E65:G65=0,OR(B65:D65=1)),1,0)</f>
        <v>0</v>
      </c>
      <c r="Q65" cm="1">
        <f t="array" ref="Q65">IF(AND(B65:J65=0),1,0)</f>
        <v>1</v>
      </c>
    </row>
    <row r="66" spans="1:18" x14ac:dyDescent="0.25">
      <c r="A66" t="str">
        <f>'EQOSOGI_database 5.14'!A67</f>
        <v>Zimbabwe</v>
      </c>
      <c r="B66">
        <f>VLOOKUP(A66,'EQOSOGI_database 5.14'!A:GA,23,FALSE)</f>
        <v>0</v>
      </c>
      <c r="C66">
        <f>VLOOKUP(A66,'EQOSOGI_database 5.14'!A:GA,24,FALSE)</f>
        <v>0</v>
      </c>
      <c r="D66">
        <f>VLOOKUP(A66,'EQOSOGI_database 5.14'!A:GA,25,FALSE)</f>
        <v>0</v>
      </c>
      <c r="E66">
        <f>VLOOKUP(A66,'EQOSOGI_database 5.14'!A:GA,26,FALSE)</f>
        <v>0</v>
      </c>
      <c r="F66">
        <f>VLOOKUP(A66,'EQOSOGI_database 5.14'!A:GA,27,FALSE)</f>
        <v>0</v>
      </c>
      <c r="G66">
        <f>VLOOKUP(A66,'EQOSOGI_database 5.14'!A:GA,28,FALSE)</f>
        <v>0</v>
      </c>
      <c r="H66">
        <f>VLOOKUP(A66,'EQOSOGI_database 5.14'!A:GA,29,FALSE)</f>
        <v>0</v>
      </c>
      <c r="I66">
        <f>VLOOKUP(A66,'EQOSOGI_database 5.14'!A:GA,30,FALSE)</f>
        <v>0</v>
      </c>
      <c r="J66">
        <f>VLOOKUP(A66,'EQOSOGI_database 5.14'!A:GA,31,FALSE)</f>
        <v>0</v>
      </c>
      <c r="K66" t="str">
        <f t="shared" si="4"/>
        <v>0</v>
      </c>
      <c r="L66" t="str">
        <f t="shared" si="5"/>
        <v>1</v>
      </c>
      <c r="M66" cm="1">
        <f t="array" ref="M66">IF(AND(OR(B66:D66=1),OR(E66:G66=1)),1,0)</f>
        <v>0</v>
      </c>
      <c r="N66" t="str">
        <f t="shared" si="6"/>
        <v>0</v>
      </c>
      <c r="O66" t="str">
        <f t="shared" si="7"/>
        <v>1</v>
      </c>
      <c r="P66" cm="1">
        <f t="array" ref="P66">IF(AND(E66:G66=0,OR(B66:D66=1)),1,0)</f>
        <v>0</v>
      </c>
      <c r="Q66" cm="1">
        <f t="array" ref="Q66">IF(AND(B66:J66=0),1,0)</f>
        <v>1</v>
      </c>
    </row>
    <row r="67" spans="1:18" x14ac:dyDescent="0.25">
      <c r="B67">
        <f>SUM(B2:B66)</f>
        <v>18</v>
      </c>
      <c r="C67">
        <f t="shared" ref="C67:J67" si="8">SUM(C2:C66)</f>
        <v>16</v>
      </c>
      <c r="D67">
        <f t="shared" si="8"/>
        <v>5</v>
      </c>
      <c r="E67">
        <f t="shared" si="8"/>
        <v>11</v>
      </c>
      <c r="F67">
        <f t="shared" si="8"/>
        <v>11</v>
      </c>
      <c r="G67">
        <f t="shared" si="8"/>
        <v>3</v>
      </c>
      <c r="H67">
        <f t="shared" si="8"/>
        <v>7</v>
      </c>
      <c r="I67">
        <f t="shared" si="8"/>
        <v>5</v>
      </c>
      <c r="J67">
        <f t="shared" si="8"/>
        <v>2</v>
      </c>
      <c r="K67" s="17">
        <f>COUNTIF(K3:K66,1)</f>
        <v>20</v>
      </c>
      <c r="L67" s="17">
        <f>COUNTIF(L3:L66,1)</f>
        <v>44</v>
      </c>
      <c r="M67" s="17">
        <f t="shared" ref="M67:Q67" si="9">COUNTIF(M3:M66,1)</f>
        <v>14</v>
      </c>
      <c r="N67" s="17">
        <f t="shared" si="9"/>
        <v>20</v>
      </c>
      <c r="O67" s="17">
        <f t="shared" si="9"/>
        <v>44</v>
      </c>
      <c r="P67" s="17">
        <f t="shared" si="9"/>
        <v>6</v>
      </c>
      <c r="Q67" s="17">
        <f t="shared" si="9"/>
        <v>43</v>
      </c>
      <c r="R67" s="17"/>
    </row>
    <row r="68" spans="1:18" x14ac:dyDescent="0.25">
      <c r="K68">
        <f>COUNTIF(K3:K66,0)</f>
        <v>44</v>
      </c>
    </row>
  </sheetData>
  <autoFilter ref="A2:L68" xr:uid="{2EFB2C9F-99D7-4BA3-9649-BDB29BC460C9}"/>
  <mergeCells count="2">
    <mergeCell ref="K1:M1"/>
    <mergeCell ref="N1:P1"/>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66117-D81E-40C2-A8E2-5FB1C2FD572B}">
  <dimension ref="A1:AC68"/>
  <sheetViews>
    <sheetView topLeftCell="Q1" zoomScaleNormal="100" workbookViewId="0">
      <pane ySplit="2" topLeftCell="A11" activePane="bottomLeft" state="frozen"/>
      <selection pane="bottomLeft" activeCell="B1" sqref="B1"/>
    </sheetView>
  </sheetViews>
  <sheetFormatPr defaultRowHeight="15" x14ac:dyDescent="0.25"/>
  <cols>
    <col min="1" max="1" width="10.85546875" customWidth="1"/>
    <col min="2" max="13" width="9.140625" style="51" customWidth="1"/>
    <col min="14" max="14" width="16.5703125" customWidth="1"/>
    <col min="15" max="15" width="13.85546875" customWidth="1"/>
    <col min="16" max="16" width="13.28515625" customWidth="1"/>
    <col min="17" max="17" width="12.7109375" style="57" customWidth="1"/>
    <col min="18" max="18" width="13.28515625" customWidth="1"/>
    <col min="19" max="19" width="14.5703125" customWidth="1"/>
    <col min="20" max="20" width="16.7109375" customWidth="1"/>
    <col min="21" max="21" width="17.140625" style="57" customWidth="1"/>
    <col min="22" max="22" width="26.5703125" customWidth="1"/>
    <col min="23" max="23" width="17.7109375" customWidth="1"/>
    <col min="24" max="24" width="21.42578125" customWidth="1"/>
    <col min="25" max="25" width="15.7109375" customWidth="1"/>
    <col min="26" max="26" width="18.42578125" customWidth="1"/>
    <col min="27" max="27" width="21" customWidth="1"/>
  </cols>
  <sheetData>
    <row r="1" spans="1:29" x14ac:dyDescent="0.25">
      <c r="B1" s="51" t="s">
        <v>783</v>
      </c>
      <c r="C1" s="51" t="s">
        <v>784</v>
      </c>
      <c r="D1" s="51" t="s">
        <v>785</v>
      </c>
      <c r="E1" s="51" t="s">
        <v>786</v>
      </c>
      <c r="F1" s="51" t="s">
        <v>787</v>
      </c>
      <c r="G1" s="51" t="s">
        <v>788</v>
      </c>
      <c r="H1" s="51" t="s">
        <v>789</v>
      </c>
      <c r="I1" s="51" t="s">
        <v>790</v>
      </c>
      <c r="J1" s="51" t="s">
        <v>791</v>
      </c>
      <c r="K1" s="51" t="s">
        <v>792</v>
      </c>
      <c r="L1" s="51" t="s">
        <v>793</v>
      </c>
      <c r="M1" s="51" t="s">
        <v>794</v>
      </c>
      <c r="N1" s="65" t="s">
        <v>795</v>
      </c>
      <c r="O1" s="65"/>
      <c r="P1" s="65"/>
      <c r="Q1" s="54"/>
      <c r="R1" s="66" t="s">
        <v>796</v>
      </c>
      <c r="S1" s="66"/>
      <c r="T1" s="66"/>
    </row>
    <row r="2" spans="1:29" ht="120" x14ac:dyDescent="0.25">
      <c r="A2" t="s">
        <v>742</v>
      </c>
      <c r="B2" s="51" t="s">
        <v>71</v>
      </c>
      <c r="C2" s="51" t="s">
        <v>73</v>
      </c>
      <c r="D2" s="51" t="s">
        <v>75</v>
      </c>
      <c r="E2" s="51" t="s">
        <v>78</v>
      </c>
      <c r="F2" s="51" t="s">
        <v>80</v>
      </c>
      <c r="G2" s="51" t="s">
        <v>82</v>
      </c>
      <c r="H2" s="51" t="s">
        <v>86</v>
      </c>
      <c r="I2" s="51" t="s">
        <v>88</v>
      </c>
      <c r="J2" s="51" t="s">
        <v>90</v>
      </c>
      <c r="K2" s="51" t="s">
        <v>93</v>
      </c>
      <c r="L2" s="51" t="s">
        <v>95</v>
      </c>
      <c r="M2" s="51" t="s">
        <v>97</v>
      </c>
      <c r="N2" s="53" t="s">
        <v>914</v>
      </c>
      <c r="O2" s="53" t="s">
        <v>797</v>
      </c>
      <c r="P2" s="53" t="s">
        <v>915</v>
      </c>
      <c r="Q2" s="53" t="s">
        <v>913</v>
      </c>
      <c r="R2" s="54" t="s">
        <v>917</v>
      </c>
      <c r="S2" s="53" t="s">
        <v>919</v>
      </c>
      <c r="T2" s="53" t="s">
        <v>918</v>
      </c>
      <c r="U2" s="53" t="s">
        <v>916</v>
      </c>
      <c r="V2" s="25"/>
      <c r="W2" s="55" t="s">
        <v>798</v>
      </c>
      <c r="X2" s="55" t="s">
        <v>799</v>
      </c>
      <c r="Y2" s="55" t="s">
        <v>800</v>
      </c>
      <c r="Z2" s="55" t="s">
        <v>801</v>
      </c>
      <c r="AA2" s="56" t="s">
        <v>802</v>
      </c>
      <c r="AB2" s="52"/>
      <c r="AC2" s="52"/>
    </row>
    <row r="3" spans="1:29" x14ac:dyDescent="0.25">
      <c r="A3" t="str">
        <f>'EQOSOGI_database 5.14'!A4</f>
        <v>Algeria</v>
      </c>
      <c r="B3" s="51">
        <f>VLOOKUP(A3,'EQOSOGI_database 5.14'!A:GA,45,FALSE)</f>
        <v>0</v>
      </c>
      <c r="C3" s="51">
        <f>VLOOKUP(A3,'EQOSOGI_database 5.14'!A:GA,46,FALSE)</f>
        <v>0</v>
      </c>
      <c r="D3" s="51">
        <f>VLOOKUP(A3,'EQOSOGI_database 5.14'!A:GA,47,FALSE)</f>
        <v>0</v>
      </c>
      <c r="E3" s="51">
        <f>VLOOKUP(A3,'EQOSOGI_database 5.14'!A:GA,48,FALSE)</f>
        <v>0</v>
      </c>
      <c r="F3" s="51">
        <f>VLOOKUP(A3,'EQOSOGI_database 5.14'!A:GA,49,FALSE)</f>
        <v>0</v>
      </c>
      <c r="G3" s="51">
        <f>VLOOKUP(A3,'EQOSOGI_database 5.14'!A:GA,50,FALSE)</f>
        <v>0</v>
      </c>
      <c r="H3" s="51">
        <f>VLOOKUP(A3,'EQOSOGI_database 5.14'!A:GA,51,FALSE)</f>
        <v>0</v>
      </c>
      <c r="I3" s="51">
        <f>VLOOKUP(A3,'EQOSOGI_database 5.14'!A:GA,52,FALSE)</f>
        <v>0</v>
      </c>
      <c r="J3" s="51">
        <f>VLOOKUP(A3,'EQOSOGI_database 5.14'!A:GA,53,FALSE)</f>
        <v>0</v>
      </c>
      <c r="K3" s="51">
        <f>VLOOKUP(A3,'EQOSOGI_database 5.14'!A:GA,54,FALSE)</f>
        <v>0</v>
      </c>
      <c r="L3" s="51">
        <f>VLOOKUP(A3,'EQOSOGI_database 5.14'!A:GA,55,FALSE)</f>
        <v>0</v>
      </c>
      <c r="M3" s="51">
        <f>VLOOKUP(A3,'EQOSOGI_database 5.14'!A:GA,56,FALSE)</f>
        <v>0</v>
      </c>
      <c r="N3">
        <f t="shared" ref="N3:N34" si="0">IF(OR(B3=1, E3=1), 1, 0)</f>
        <v>0</v>
      </c>
      <c r="O3">
        <f t="shared" ref="O3:O34" si="1">IF(OR(C3=1, F3=1), 1, 0)</f>
        <v>0</v>
      </c>
      <c r="P3">
        <f t="shared" ref="P3:P34" si="2">IF(OR(D3=1, G3=1), 1, 0)</f>
        <v>0</v>
      </c>
      <c r="Q3" s="57">
        <f t="shared" ref="Q3:Q34" si="3">IF(COUNTIF(B3:G3, 1) &gt; 0, 1, 0)</f>
        <v>0</v>
      </c>
      <c r="R3">
        <f t="shared" ref="R3:R34" si="4">IF(OR(H3=1, K3=1), 1, 0)</f>
        <v>0</v>
      </c>
      <c r="S3">
        <f t="shared" ref="S3:S34" si="5">IF(OR(I3=1, L3=1), 1, 0)</f>
        <v>0</v>
      </c>
      <c r="T3">
        <f t="shared" ref="T3:T34" si="6">IF(OR(J3=1, M3=1), 1, 0)</f>
        <v>0</v>
      </c>
      <c r="U3" s="57">
        <f t="shared" ref="U3:U34" si="7">IF(COUNTIF(H3:M3, 1) &gt; 0, 1, 0)</f>
        <v>0</v>
      </c>
      <c r="V3" s="21" t="s">
        <v>803</v>
      </c>
      <c r="W3">
        <f>N67</f>
        <v>25</v>
      </c>
      <c r="X3">
        <f>R67</f>
        <v>20</v>
      </c>
      <c r="Y3">
        <f>COUNTIF('EQOSOGI_database 5.14'!BE3:BE66,1)</f>
        <v>7</v>
      </c>
      <c r="Z3">
        <f>COUNTIF('EQOSOGI_database 5.14'!BH3:BH66,1)</f>
        <v>14</v>
      </c>
      <c r="AA3" s="22">
        <f>COUNTIF('EQOSOGI_database 5.14'!BK3:BK66,1)</f>
        <v>16</v>
      </c>
    </row>
    <row r="4" spans="1:29" x14ac:dyDescent="0.25">
      <c r="A4" t="str">
        <f>'EQOSOGI_database 5.14'!A5</f>
        <v>Argentina</v>
      </c>
      <c r="B4" s="51">
        <f>VLOOKUP(A4,'EQOSOGI_database 5.14'!A:GA,45,FALSE)</f>
        <v>0</v>
      </c>
      <c r="C4" s="51">
        <f>VLOOKUP(A4,'EQOSOGI_database 5.14'!A:GA,46,FALSE)</f>
        <v>1</v>
      </c>
      <c r="D4" s="51">
        <f>VLOOKUP(A4,'EQOSOGI_database 5.14'!A:GA,47,FALSE)</f>
        <v>0</v>
      </c>
      <c r="E4" s="51">
        <f>VLOOKUP(A4,'EQOSOGI_database 5.14'!A:GA,48,FALSE)</f>
        <v>0</v>
      </c>
      <c r="F4" s="51">
        <f>VLOOKUP(A4,'EQOSOGI_database 5.14'!A:GA,49,FALSE)</f>
        <v>1</v>
      </c>
      <c r="G4" s="51">
        <f>VLOOKUP(A4,'EQOSOGI_database 5.14'!A:GA,50,FALSE)</f>
        <v>0</v>
      </c>
      <c r="H4" s="51">
        <f>VLOOKUP(A4,'EQOSOGI_database 5.14'!A:GA,51,FALSE)</f>
        <v>0</v>
      </c>
      <c r="I4" s="51">
        <f>VLOOKUP(A4,'EQOSOGI_database 5.14'!A:GA,52,FALSE)</f>
        <v>1</v>
      </c>
      <c r="J4" s="51">
        <f>VLOOKUP(A4,'EQOSOGI_database 5.14'!A:GA,53,FALSE)</f>
        <v>0</v>
      </c>
      <c r="K4" s="51">
        <f>VLOOKUP(A4,'EQOSOGI_database 5.14'!A:GA,54,FALSE)</f>
        <v>0</v>
      </c>
      <c r="L4" s="51">
        <f>VLOOKUP(A4,'EQOSOGI_database 5.14'!A:GA,55,FALSE)</f>
        <v>0</v>
      </c>
      <c r="M4" s="51">
        <f>VLOOKUP(A4,'EQOSOGI_database 5.14'!A:GA,56,FALSE)</f>
        <v>0</v>
      </c>
      <c r="N4">
        <f t="shared" si="0"/>
        <v>0</v>
      </c>
      <c r="O4">
        <f t="shared" si="1"/>
        <v>1</v>
      </c>
      <c r="P4">
        <f t="shared" si="2"/>
        <v>0</v>
      </c>
      <c r="Q4" s="57">
        <f t="shared" si="3"/>
        <v>1</v>
      </c>
      <c r="R4">
        <f t="shared" si="4"/>
        <v>0</v>
      </c>
      <c r="S4">
        <f t="shared" si="5"/>
        <v>1</v>
      </c>
      <c r="T4">
        <f t="shared" si="6"/>
        <v>0</v>
      </c>
      <c r="U4" s="57">
        <f t="shared" si="7"/>
        <v>1</v>
      </c>
      <c r="V4" s="21" t="s">
        <v>804</v>
      </c>
      <c r="W4">
        <f>O67</f>
        <v>18</v>
      </c>
      <c r="X4">
        <f>S67</f>
        <v>14</v>
      </c>
      <c r="Y4">
        <f>COUNTIF('EQOSOGI_database 5.14'!BF3:BF66,1)</f>
        <v>7</v>
      </c>
      <c r="Z4">
        <f>COUNTIF('EQOSOGI_database 5.14'!BI3:BI66,1)</f>
        <v>7</v>
      </c>
      <c r="AA4" s="22">
        <f>COUNTIF('EQOSOGI_database 5.14'!BL3:BL66,1)</f>
        <v>10</v>
      </c>
    </row>
    <row r="5" spans="1:29" ht="15.75" thickBot="1" x14ac:dyDescent="0.3">
      <c r="A5" t="str">
        <f>'EQOSOGI_database 5.14'!A6</f>
        <v>Armenia</v>
      </c>
      <c r="B5" s="51">
        <f>VLOOKUP(A5,'EQOSOGI_database 5.14'!A:GA,45,FALSE)</f>
        <v>0</v>
      </c>
      <c r="C5" s="51">
        <f>VLOOKUP(A5,'EQOSOGI_database 5.14'!A:GA,46,FALSE)</f>
        <v>0</v>
      </c>
      <c r="D5" s="51">
        <f>VLOOKUP(A5,'EQOSOGI_database 5.14'!A:GA,47,FALSE)</f>
        <v>0</v>
      </c>
      <c r="E5" s="51">
        <f>VLOOKUP(A5,'EQOSOGI_database 5.14'!A:GA,48,FALSE)</f>
        <v>0</v>
      </c>
      <c r="F5" s="51">
        <f>VLOOKUP(A5,'EQOSOGI_database 5.14'!A:GA,49,FALSE)</f>
        <v>0</v>
      </c>
      <c r="G5" s="51">
        <f>VLOOKUP(A5,'EQOSOGI_database 5.14'!A:GA,50,FALSE)</f>
        <v>0</v>
      </c>
      <c r="H5" s="51">
        <f>VLOOKUP(A5,'EQOSOGI_database 5.14'!A:GA,51,FALSE)</f>
        <v>0</v>
      </c>
      <c r="I5" s="51">
        <f>VLOOKUP(A5,'EQOSOGI_database 5.14'!A:GA,52,FALSE)</f>
        <v>0</v>
      </c>
      <c r="J5" s="51">
        <f>VLOOKUP(A5,'EQOSOGI_database 5.14'!A:GA,53,FALSE)</f>
        <v>0</v>
      </c>
      <c r="K5" s="51">
        <f>VLOOKUP(A5,'EQOSOGI_database 5.14'!A:GA,54,FALSE)</f>
        <v>0</v>
      </c>
      <c r="L5" s="51">
        <f>VLOOKUP(A5,'EQOSOGI_database 5.14'!A:GA,55,FALSE)</f>
        <v>0</v>
      </c>
      <c r="M5" s="51">
        <f>VLOOKUP(A5,'EQOSOGI_database 5.14'!A:GA,56,FALSE)</f>
        <v>0</v>
      </c>
      <c r="N5">
        <f t="shared" si="0"/>
        <v>0</v>
      </c>
      <c r="O5">
        <f t="shared" si="1"/>
        <v>0</v>
      </c>
      <c r="P5">
        <f t="shared" si="2"/>
        <v>0</v>
      </c>
      <c r="Q5" s="57">
        <f t="shared" si="3"/>
        <v>0</v>
      </c>
      <c r="R5">
        <f t="shared" si="4"/>
        <v>0</v>
      </c>
      <c r="S5">
        <f t="shared" si="5"/>
        <v>0</v>
      </c>
      <c r="T5">
        <f t="shared" si="6"/>
        <v>0</v>
      </c>
      <c r="U5" s="57">
        <f t="shared" si="7"/>
        <v>0</v>
      </c>
      <c r="V5" s="23" t="s">
        <v>805</v>
      </c>
      <c r="W5" s="26">
        <f>P67</f>
        <v>5</v>
      </c>
      <c r="X5" s="26">
        <f>T67</f>
        <v>4</v>
      </c>
      <c r="Y5" s="26">
        <f>COUNTIF('EQOSOGI_database 5.14'!BG3:BG66,1)</f>
        <v>3</v>
      </c>
      <c r="Z5" s="26">
        <f>COUNTIF('EQOSOGI_database 5.14'!BJ3:BJ66,1)</f>
        <v>3</v>
      </c>
      <c r="AA5" s="27">
        <f>COUNTIF('EQOSOGI_database 5.14'!BM3:BM66,1)</f>
        <v>2</v>
      </c>
    </row>
    <row r="6" spans="1:29" x14ac:dyDescent="0.25">
      <c r="A6" t="str">
        <f>'EQOSOGI_database 5.14'!A7</f>
        <v>Bangladesh</v>
      </c>
      <c r="B6" s="51">
        <f>VLOOKUP(A6,'EQOSOGI_database 5.14'!A:GA,45,FALSE)</f>
        <v>0</v>
      </c>
      <c r="C6" s="51">
        <f>VLOOKUP(A6,'EQOSOGI_database 5.14'!A:GA,46,FALSE)</f>
        <v>0</v>
      </c>
      <c r="D6" s="51">
        <f>VLOOKUP(A6,'EQOSOGI_database 5.14'!A:GA,47,FALSE)</f>
        <v>0</v>
      </c>
      <c r="E6" s="51">
        <f>VLOOKUP(A6,'EQOSOGI_database 5.14'!A:GA,48,FALSE)</f>
        <v>0</v>
      </c>
      <c r="F6" s="51">
        <f>VLOOKUP(A6,'EQOSOGI_database 5.14'!A:GA,49,FALSE)</f>
        <v>0</v>
      </c>
      <c r="G6" s="51">
        <f>VLOOKUP(A6,'EQOSOGI_database 5.14'!A:GA,50,FALSE)</f>
        <v>0</v>
      </c>
      <c r="H6" s="51">
        <f>VLOOKUP(A6,'EQOSOGI_database 5.14'!A:GA,51,FALSE)</f>
        <v>0</v>
      </c>
      <c r="I6" s="51">
        <f>VLOOKUP(A6,'EQOSOGI_database 5.14'!A:GA,52,FALSE)</f>
        <v>0</v>
      </c>
      <c r="J6" s="51">
        <f>VLOOKUP(A6,'EQOSOGI_database 5.14'!A:GA,53,FALSE)</f>
        <v>0</v>
      </c>
      <c r="K6" s="51">
        <f>VLOOKUP(A6,'EQOSOGI_database 5.14'!A:GA,54,FALSE)</f>
        <v>0</v>
      </c>
      <c r="L6" s="51">
        <f>VLOOKUP(A6,'EQOSOGI_database 5.14'!A:GA,55,FALSE)</f>
        <v>0</v>
      </c>
      <c r="M6" s="51">
        <f>VLOOKUP(A6,'EQOSOGI_database 5.14'!A:GA,56,FALSE)</f>
        <v>0</v>
      </c>
      <c r="N6">
        <f t="shared" si="0"/>
        <v>0</v>
      </c>
      <c r="O6">
        <f t="shared" si="1"/>
        <v>0</v>
      </c>
      <c r="P6">
        <f t="shared" si="2"/>
        <v>0</v>
      </c>
      <c r="Q6" s="57">
        <f t="shared" si="3"/>
        <v>0</v>
      </c>
      <c r="R6">
        <f t="shared" si="4"/>
        <v>0</v>
      </c>
      <c r="S6">
        <f t="shared" si="5"/>
        <v>0</v>
      </c>
      <c r="T6">
        <f t="shared" si="6"/>
        <v>0</v>
      </c>
      <c r="U6" s="57">
        <f t="shared" si="7"/>
        <v>0</v>
      </c>
    </row>
    <row r="7" spans="1:29" x14ac:dyDescent="0.25">
      <c r="A7" t="str">
        <f>'EQOSOGI_database 5.14'!A8</f>
        <v>Bhutan</v>
      </c>
      <c r="B7" s="51">
        <f>VLOOKUP(A7,'EQOSOGI_database 5.14'!A:GA,45,FALSE)</f>
        <v>0</v>
      </c>
      <c r="C7" s="51">
        <f>VLOOKUP(A7,'EQOSOGI_database 5.14'!A:GA,46,FALSE)</f>
        <v>0</v>
      </c>
      <c r="D7" s="51">
        <f>VLOOKUP(A7,'EQOSOGI_database 5.14'!A:GA,47,FALSE)</f>
        <v>0</v>
      </c>
      <c r="E7" s="51">
        <f>VLOOKUP(A7,'EQOSOGI_database 5.14'!A:GA,48,FALSE)</f>
        <v>0</v>
      </c>
      <c r="F7" s="51">
        <f>VLOOKUP(A7,'EQOSOGI_database 5.14'!A:GA,49,FALSE)</f>
        <v>0</v>
      </c>
      <c r="G7" s="51">
        <f>VLOOKUP(A7,'EQOSOGI_database 5.14'!A:GA,50,FALSE)</f>
        <v>0</v>
      </c>
      <c r="H7" s="51">
        <f>VLOOKUP(A7,'EQOSOGI_database 5.14'!A:GA,51,FALSE)</f>
        <v>0</v>
      </c>
      <c r="I7" s="51">
        <f>VLOOKUP(A7,'EQOSOGI_database 5.14'!A:GA,52,FALSE)</f>
        <v>0</v>
      </c>
      <c r="J7" s="51">
        <f>VLOOKUP(A7,'EQOSOGI_database 5.14'!A:GA,53,FALSE)</f>
        <v>0</v>
      </c>
      <c r="K7" s="51">
        <f>VLOOKUP(A7,'EQOSOGI_database 5.14'!A:GA,54,FALSE)</f>
        <v>0</v>
      </c>
      <c r="L7" s="51">
        <f>VLOOKUP(A7,'EQOSOGI_database 5.14'!A:GA,55,FALSE)</f>
        <v>0</v>
      </c>
      <c r="M7" s="51">
        <f>VLOOKUP(A7,'EQOSOGI_database 5.14'!A:GA,56,FALSE)</f>
        <v>0</v>
      </c>
      <c r="N7">
        <f t="shared" si="0"/>
        <v>0</v>
      </c>
      <c r="O7">
        <f t="shared" si="1"/>
        <v>0</v>
      </c>
      <c r="P7">
        <f t="shared" si="2"/>
        <v>0</v>
      </c>
      <c r="Q7" s="57">
        <f t="shared" si="3"/>
        <v>0</v>
      </c>
      <c r="R7">
        <f t="shared" si="4"/>
        <v>0</v>
      </c>
      <c r="S7">
        <f t="shared" si="5"/>
        <v>0</v>
      </c>
      <c r="T7">
        <f t="shared" si="6"/>
        <v>0</v>
      </c>
      <c r="U7" s="57">
        <f t="shared" si="7"/>
        <v>0</v>
      </c>
    </row>
    <row r="8" spans="1:29" x14ac:dyDescent="0.25">
      <c r="A8" t="str">
        <f>'EQOSOGI_database 5.14'!A9</f>
        <v>Brazil</v>
      </c>
      <c r="B8" s="51">
        <f>VLOOKUP(A8,'EQOSOGI_database 5.14'!A:GA,45,FALSE)</f>
        <v>1</v>
      </c>
      <c r="C8" s="51">
        <f>VLOOKUP(A8,'EQOSOGI_database 5.14'!A:GA,46,FALSE)</f>
        <v>1</v>
      </c>
      <c r="D8" s="51">
        <f>VLOOKUP(A8,'EQOSOGI_database 5.14'!A:GA,47,FALSE)</f>
        <v>0</v>
      </c>
      <c r="E8" s="51">
        <f>VLOOKUP(A8,'EQOSOGI_database 5.14'!A:GA,48,FALSE)</f>
        <v>1</v>
      </c>
      <c r="F8" s="51">
        <f>VLOOKUP(A8,'EQOSOGI_database 5.14'!A:GA,49,FALSE)</f>
        <v>1</v>
      </c>
      <c r="G8" s="51">
        <f>VLOOKUP(A8,'EQOSOGI_database 5.14'!A:GA,50,FALSE)</f>
        <v>0</v>
      </c>
      <c r="H8" s="51">
        <f>VLOOKUP(A8,'EQOSOGI_database 5.14'!A:GA,51,FALSE)</f>
        <v>1</v>
      </c>
      <c r="I8" s="51">
        <f>VLOOKUP(A8,'EQOSOGI_database 5.14'!A:GA,52,FALSE)</f>
        <v>1</v>
      </c>
      <c r="J8" s="51">
        <f>VLOOKUP(A8,'EQOSOGI_database 5.14'!A:GA,53,FALSE)</f>
        <v>0</v>
      </c>
      <c r="K8" s="51">
        <f>VLOOKUP(A8,'EQOSOGI_database 5.14'!A:GA,54,FALSE)</f>
        <v>1</v>
      </c>
      <c r="L8" s="51">
        <f>VLOOKUP(A8,'EQOSOGI_database 5.14'!A:GA,55,FALSE)</f>
        <v>1</v>
      </c>
      <c r="M8" s="51">
        <f>VLOOKUP(A8,'EQOSOGI_database 5.14'!A:GA,56,FALSE)</f>
        <v>0</v>
      </c>
      <c r="N8">
        <f t="shared" si="0"/>
        <v>1</v>
      </c>
      <c r="O8">
        <f t="shared" si="1"/>
        <v>1</v>
      </c>
      <c r="P8">
        <f t="shared" si="2"/>
        <v>0</v>
      </c>
      <c r="Q8" s="57">
        <f t="shared" si="3"/>
        <v>1</v>
      </c>
      <c r="R8">
        <f t="shared" si="4"/>
        <v>1</v>
      </c>
      <c r="S8">
        <f t="shared" si="5"/>
        <v>1</v>
      </c>
      <c r="T8">
        <f t="shared" si="6"/>
        <v>0</v>
      </c>
      <c r="U8" s="57">
        <f t="shared" si="7"/>
        <v>1</v>
      </c>
    </row>
    <row r="9" spans="1:29" x14ac:dyDescent="0.25">
      <c r="A9" t="str">
        <f>'EQOSOGI_database 5.14'!A10</f>
        <v>Cambodia</v>
      </c>
      <c r="B9" s="51">
        <f>VLOOKUP(A9,'EQOSOGI_database 5.14'!A:GA,45,FALSE)</f>
        <v>0</v>
      </c>
      <c r="C9" s="51">
        <f>VLOOKUP(A9,'EQOSOGI_database 5.14'!A:GA,46,FALSE)</f>
        <v>0</v>
      </c>
      <c r="D9" s="51">
        <f>VLOOKUP(A9,'EQOSOGI_database 5.14'!A:GA,47,FALSE)</f>
        <v>0</v>
      </c>
      <c r="E9" s="51">
        <f>VLOOKUP(A9,'EQOSOGI_database 5.14'!A:GA,48,FALSE)</f>
        <v>0</v>
      </c>
      <c r="F9" s="51">
        <f>VLOOKUP(A9,'EQOSOGI_database 5.14'!A:GA,49,FALSE)</f>
        <v>0</v>
      </c>
      <c r="G9" s="51">
        <f>VLOOKUP(A9,'EQOSOGI_database 5.14'!A:GA,50,FALSE)</f>
        <v>0</v>
      </c>
      <c r="H9" s="51">
        <f>VLOOKUP(A9,'EQOSOGI_database 5.14'!A:GA,51,FALSE)</f>
        <v>0</v>
      </c>
      <c r="I9" s="51">
        <f>VLOOKUP(A9,'EQOSOGI_database 5.14'!A:GA,52,FALSE)</f>
        <v>0</v>
      </c>
      <c r="J9" s="51">
        <f>VLOOKUP(A9,'EQOSOGI_database 5.14'!A:GA,53,FALSE)</f>
        <v>0</v>
      </c>
      <c r="K9" s="51">
        <f>VLOOKUP(A9,'EQOSOGI_database 5.14'!A:GA,54,FALSE)</f>
        <v>0</v>
      </c>
      <c r="L9" s="51">
        <f>VLOOKUP(A9,'EQOSOGI_database 5.14'!A:GA,55,FALSE)</f>
        <v>0</v>
      </c>
      <c r="M9" s="51">
        <f>VLOOKUP(A9,'EQOSOGI_database 5.14'!A:GA,56,FALSE)</f>
        <v>0</v>
      </c>
      <c r="N9">
        <f t="shared" si="0"/>
        <v>0</v>
      </c>
      <c r="O9">
        <f t="shared" si="1"/>
        <v>0</v>
      </c>
      <c r="P9">
        <f t="shared" si="2"/>
        <v>0</v>
      </c>
      <c r="Q9" s="57">
        <f t="shared" si="3"/>
        <v>0</v>
      </c>
      <c r="R9">
        <f t="shared" si="4"/>
        <v>0</v>
      </c>
      <c r="S9">
        <f t="shared" si="5"/>
        <v>0</v>
      </c>
      <c r="T9">
        <f t="shared" si="6"/>
        <v>0</v>
      </c>
      <c r="U9" s="57">
        <f t="shared" si="7"/>
        <v>0</v>
      </c>
    </row>
    <row r="10" spans="1:29" x14ac:dyDescent="0.25">
      <c r="A10" t="str">
        <f>'EQOSOGI_database 5.14'!A11</f>
        <v>Cameroon</v>
      </c>
      <c r="B10" s="51">
        <f>VLOOKUP(A10,'EQOSOGI_database 5.14'!A:GA,45,FALSE)</f>
        <v>0</v>
      </c>
      <c r="C10" s="51">
        <f>VLOOKUP(A10,'EQOSOGI_database 5.14'!A:GA,46,FALSE)</f>
        <v>0</v>
      </c>
      <c r="D10" s="51">
        <f>VLOOKUP(A10,'EQOSOGI_database 5.14'!A:GA,47,FALSE)</f>
        <v>0</v>
      </c>
      <c r="E10" s="51">
        <f>VLOOKUP(A10,'EQOSOGI_database 5.14'!A:GA,48,FALSE)</f>
        <v>0</v>
      </c>
      <c r="F10" s="51">
        <f>VLOOKUP(A10,'EQOSOGI_database 5.14'!A:GA,49,FALSE)</f>
        <v>0</v>
      </c>
      <c r="G10" s="51">
        <f>VLOOKUP(A10,'EQOSOGI_database 5.14'!A:GA,50,FALSE)</f>
        <v>0</v>
      </c>
      <c r="H10" s="51">
        <f>VLOOKUP(A10,'EQOSOGI_database 5.14'!A:GA,51,FALSE)</f>
        <v>0</v>
      </c>
      <c r="I10" s="51">
        <f>VLOOKUP(A10,'EQOSOGI_database 5.14'!A:GA,52,FALSE)</f>
        <v>0</v>
      </c>
      <c r="J10" s="51">
        <f>VLOOKUP(A10,'EQOSOGI_database 5.14'!A:GA,53,FALSE)</f>
        <v>0</v>
      </c>
      <c r="K10" s="51">
        <f>VLOOKUP(A10,'EQOSOGI_database 5.14'!A:GA,54,FALSE)</f>
        <v>0</v>
      </c>
      <c r="L10" s="51">
        <f>VLOOKUP(A10,'EQOSOGI_database 5.14'!A:GA,55,FALSE)</f>
        <v>0</v>
      </c>
      <c r="M10" s="51">
        <f>VLOOKUP(A10,'EQOSOGI_database 5.14'!A:GA,56,FALSE)</f>
        <v>0</v>
      </c>
      <c r="N10">
        <f t="shared" si="0"/>
        <v>0</v>
      </c>
      <c r="O10">
        <f t="shared" si="1"/>
        <v>0</v>
      </c>
      <c r="P10">
        <f t="shared" si="2"/>
        <v>0</v>
      </c>
      <c r="Q10" s="57">
        <f t="shared" si="3"/>
        <v>0</v>
      </c>
      <c r="R10">
        <f t="shared" si="4"/>
        <v>0</v>
      </c>
      <c r="S10">
        <f t="shared" si="5"/>
        <v>0</v>
      </c>
      <c r="T10">
        <f t="shared" si="6"/>
        <v>0</v>
      </c>
      <c r="U10" s="57">
        <f t="shared" si="7"/>
        <v>0</v>
      </c>
    </row>
    <row r="11" spans="1:29" x14ac:dyDescent="0.25">
      <c r="A11" t="str">
        <f>'EQOSOGI_database 5.14'!A12</f>
        <v>Canada</v>
      </c>
      <c r="B11" s="51">
        <f>VLOOKUP(A11,'EQOSOGI_database 5.14'!A:GA,45,FALSE)</f>
        <v>1</v>
      </c>
      <c r="C11" s="51">
        <f>VLOOKUP(A11,'EQOSOGI_database 5.14'!A:GA,46,FALSE)</f>
        <v>1</v>
      </c>
      <c r="D11" s="51">
        <f>VLOOKUP(A11,'EQOSOGI_database 5.14'!A:GA,47,FALSE)</f>
        <v>0</v>
      </c>
      <c r="E11" s="51">
        <f>VLOOKUP(A11,'EQOSOGI_database 5.14'!A:GA,48,FALSE)</f>
        <v>1</v>
      </c>
      <c r="F11" s="51">
        <f>VLOOKUP(A11,'EQOSOGI_database 5.14'!A:GA,49,FALSE)</f>
        <v>1</v>
      </c>
      <c r="G11" s="51">
        <f>VLOOKUP(A11,'EQOSOGI_database 5.14'!A:GA,50,FALSE)</f>
        <v>0</v>
      </c>
      <c r="H11" s="51">
        <f>VLOOKUP(A11,'EQOSOGI_database 5.14'!A:GA,51,FALSE)</f>
        <v>1</v>
      </c>
      <c r="I11" s="51">
        <f>VLOOKUP(A11,'EQOSOGI_database 5.14'!A:GA,52,FALSE)</f>
        <v>1</v>
      </c>
      <c r="J11" s="51">
        <f>VLOOKUP(A11,'EQOSOGI_database 5.14'!A:GA,53,FALSE)</f>
        <v>0</v>
      </c>
      <c r="K11" s="51">
        <f>VLOOKUP(A11,'EQOSOGI_database 5.14'!A:GA,54,FALSE)</f>
        <v>1</v>
      </c>
      <c r="L11" s="51">
        <f>VLOOKUP(A11,'EQOSOGI_database 5.14'!A:GA,55,FALSE)</f>
        <v>1</v>
      </c>
      <c r="M11" s="51">
        <f>VLOOKUP(A11,'EQOSOGI_database 5.14'!A:GA,56,FALSE)</f>
        <v>0</v>
      </c>
      <c r="N11">
        <f t="shared" si="0"/>
        <v>1</v>
      </c>
      <c r="O11">
        <f t="shared" si="1"/>
        <v>1</v>
      </c>
      <c r="P11">
        <f t="shared" si="2"/>
        <v>0</v>
      </c>
      <c r="Q11" s="57">
        <f t="shared" si="3"/>
        <v>1</v>
      </c>
      <c r="R11">
        <f t="shared" si="4"/>
        <v>1</v>
      </c>
      <c r="S11">
        <f t="shared" si="5"/>
        <v>1</v>
      </c>
      <c r="T11">
        <f t="shared" si="6"/>
        <v>0</v>
      </c>
      <c r="U11" s="57">
        <f t="shared" si="7"/>
        <v>1</v>
      </c>
    </row>
    <row r="12" spans="1:29" x14ac:dyDescent="0.25">
      <c r="A12" t="str">
        <f>'EQOSOGI_database 5.14'!A13</f>
        <v>Chile</v>
      </c>
      <c r="B12" s="51">
        <f>VLOOKUP(A12,'EQOSOGI_database 5.14'!A:GA,45,FALSE)</f>
        <v>1</v>
      </c>
      <c r="C12" s="51">
        <f>VLOOKUP(A12,'EQOSOGI_database 5.14'!A:GA,46,FALSE)</f>
        <v>1</v>
      </c>
      <c r="D12" s="51">
        <f>VLOOKUP(A12,'EQOSOGI_database 5.14'!A:GA,47,FALSE)</f>
        <v>0</v>
      </c>
      <c r="E12" s="51">
        <f>VLOOKUP(A12,'EQOSOGI_database 5.14'!A:GA,48,FALSE)</f>
        <v>1</v>
      </c>
      <c r="F12" s="51">
        <f>VLOOKUP(A12,'EQOSOGI_database 5.14'!A:GA,49,FALSE)</f>
        <v>1</v>
      </c>
      <c r="G12" s="51">
        <f>VLOOKUP(A12,'EQOSOGI_database 5.14'!A:GA,50,FALSE)</f>
        <v>0</v>
      </c>
      <c r="H12" s="51">
        <f>VLOOKUP(A12,'EQOSOGI_database 5.14'!A:GA,51,FALSE)</f>
        <v>1</v>
      </c>
      <c r="I12" s="51">
        <f>VLOOKUP(A12,'EQOSOGI_database 5.14'!A:GA,52,FALSE)</f>
        <v>1</v>
      </c>
      <c r="J12" s="51">
        <f>VLOOKUP(A12,'EQOSOGI_database 5.14'!A:GA,53,FALSE)</f>
        <v>0</v>
      </c>
      <c r="K12" s="51">
        <f>VLOOKUP(A12,'EQOSOGI_database 5.14'!A:GA,54,FALSE)</f>
        <v>0</v>
      </c>
      <c r="L12" s="51">
        <f>VLOOKUP(A12,'EQOSOGI_database 5.14'!A:GA,55,FALSE)</f>
        <v>0</v>
      </c>
      <c r="M12" s="51">
        <f>VLOOKUP(A12,'EQOSOGI_database 5.14'!A:GA,56,FALSE)</f>
        <v>0</v>
      </c>
      <c r="N12">
        <f t="shared" si="0"/>
        <v>1</v>
      </c>
      <c r="O12">
        <f t="shared" si="1"/>
        <v>1</v>
      </c>
      <c r="P12">
        <f t="shared" si="2"/>
        <v>0</v>
      </c>
      <c r="Q12" s="57">
        <f t="shared" si="3"/>
        <v>1</v>
      </c>
      <c r="R12">
        <f t="shared" si="4"/>
        <v>1</v>
      </c>
      <c r="S12">
        <f t="shared" si="5"/>
        <v>1</v>
      </c>
      <c r="T12">
        <f t="shared" si="6"/>
        <v>0</v>
      </c>
      <c r="U12" s="57">
        <f t="shared" si="7"/>
        <v>1</v>
      </c>
    </row>
    <row r="13" spans="1:29" x14ac:dyDescent="0.25">
      <c r="A13" t="str">
        <f>'EQOSOGI_database 5.14'!A14</f>
        <v>China</v>
      </c>
      <c r="B13" s="51">
        <f>VLOOKUP(A13,'EQOSOGI_database 5.14'!A:GA,45,FALSE)</f>
        <v>0</v>
      </c>
      <c r="C13" s="51">
        <f>VLOOKUP(A13,'EQOSOGI_database 5.14'!A:GA,46,FALSE)</f>
        <v>0</v>
      </c>
      <c r="D13" s="51">
        <f>VLOOKUP(A13,'EQOSOGI_database 5.14'!A:GA,47,FALSE)</f>
        <v>0</v>
      </c>
      <c r="E13" s="51">
        <f>VLOOKUP(A13,'EQOSOGI_database 5.14'!A:GA,48,FALSE)</f>
        <v>0</v>
      </c>
      <c r="F13" s="51">
        <f>VLOOKUP(A13,'EQOSOGI_database 5.14'!A:GA,49,FALSE)</f>
        <v>0</v>
      </c>
      <c r="G13" s="51">
        <f>VLOOKUP(A13,'EQOSOGI_database 5.14'!A:GA,50,FALSE)</f>
        <v>0</v>
      </c>
      <c r="H13" s="51">
        <f>VLOOKUP(A13,'EQOSOGI_database 5.14'!A:GA,51,FALSE)</f>
        <v>0</v>
      </c>
      <c r="I13" s="51">
        <f>VLOOKUP(A13,'EQOSOGI_database 5.14'!A:GA,52,FALSE)</f>
        <v>0</v>
      </c>
      <c r="J13" s="51">
        <f>VLOOKUP(A13,'EQOSOGI_database 5.14'!A:GA,53,FALSE)</f>
        <v>0</v>
      </c>
      <c r="K13" s="51">
        <f>VLOOKUP(A13,'EQOSOGI_database 5.14'!A:GA,54,FALSE)</f>
        <v>0</v>
      </c>
      <c r="L13" s="51">
        <f>VLOOKUP(A13,'EQOSOGI_database 5.14'!A:GA,55,FALSE)</f>
        <v>0</v>
      </c>
      <c r="M13" s="51">
        <f>VLOOKUP(A13,'EQOSOGI_database 5.14'!A:GA,56,FALSE)</f>
        <v>0</v>
      </c>
      <c r="N13">
        <f t="shared" si="0"/>
        <v>0</v>
      </c>
      <c r="O13">
        <f t="shared" si="1"/>
        <v>0</v>
      </c>
      <c r="P13">
        <f t="shared" si="2"/>
        <v>0</v>
      </c>
      <c r="Q13" s="57">
        <f t="shared" si="3"/>
        <v>0</v>
      </c>
      <c r="R13">
        <f t="shared" si="4"/>
        <v>0</v>
      </c>
      <c r="S13">
        <f t="shared" si="5"/>
        <v>0</v>
      </c>
      <c r="T13">
        <f t="shared" si="6"/>
        <v>0</v>
      </c>
      <c r="U13" s="57">
        <f t="shared" si="7"/>
        <v>0</v>
      </c>
    </row>
    <row r="14" spans="1:29" x14ac:dyDescent="0.25">
      <c r="A14" t="str">
        <f>'EQOSOGI_database 5.14'!A15</f>
        <v>Costa Rica</v>
      </c>
      <c r="B14" s="51">
        <f>VLOOKUP(A14,'EQOSOGI_database 5.14'!A:GA,45,FALSE)</f>
        <v>1</v>
      </c>
      <c r="C14" s="51">
        <f>VLOOKUP(A14,'EQOSOGI_database 5.14'!A:GA,46,FALSE)</f>
        <v>0</v>
      </c>
      <c r="D14" s="51">
        <f>VLOOKUP(A14,'EQOSOGI_database 5.14'!A:GA,47,FALSE)</f>
        <v>0</v>
      </c>
      <c r="E14" s="51">
        <f>VLOOKUP(A14,'EQOSOGI_database 5.14'!A:GA,48,FALSE)</f>
        <v>1</v>
      </c>
      <c r="F14" s="51">
        <f>VLOOKUP(A14,'EQOSOGI_database 5.14'!A:GA,49,FALSE)</f>
        <v>0</v>
      </c>
      <c r="G14" s="51">
        <f>VLOOKUP(A14,'EQOSOGI_database 5.14'!A:GA,50,FALSE)</f>
        <v>0</v>
      </c>
      <c r="H14" s="51">
        <f>VLOOKUP(A14,'EQOSOGI_database 5.14'!A:GA,51,FALSE)</f>
        <v>1</v>
      </c>
      <c r="I14" s="51">
        <f>VLOOKUP(A14,'EQOSOGI_database 5.14'!A:GA,52,FALSE)</f>
        <v>0</v>
      </c>
      <c r="J14" s="51">
        <f>VLOOKUP(A14,'EQOSOGI_database 5.14'!A:GA,53,FALSE)</f>
        <v>0</v>
      </c>
      <c r="K14" s="51">
        <f>VLOOKUP(A14,'EQOSOGI_database 5.14'!A:GA,54,FALSE)</f>
        <v>1</v>
      </c>
      <c r="L14" s="51">
        <f>VLOOKUP(A14,'EQOSOGI_database 5.14'!A:GA,55,FALSE)</f>
        <v>0</v>
      </c>
      <c r="M14" s="51">
        <f>VLOOKUP(A14,'EQOSOGI_database 5.14'!A:GA,56,FALSE)</f>
        <v>0</v>
      </c>
      <c r="N14">
        <f t="shared" si="0"/>
        <v>1</v>
      </c>
      <c r="O14">
        <f t="shared" si="1"/>
        <v>0</v>
      </c>
      <c r="P14">
        <f t="shared" si="2"/>
        <v>0</v>
      </c>
      <c r="Q14" s="57">
        <f t="shared" si="3"/>
        <v>1</v>
      </c>
      <c r="R14">
        <f t="shared" si="4"/>
        <v>1</v>
      </c>
      <c r="S14">
        <f t="shared" si="5"/>
        <v>0</v>
      </c>
      <c r="T14">
        <f t="shared" si="6"/>
        <v>0</v>
      </c>
      <c r="U14" s="57">
        <f t="shared" si="7"/>
        <v>1</v>
      </c>
    </row>
    <row r="15" spans="1:29" x14ac:dyDescent="0.25">
      <c r="A15" t="str">
        <f>'EQOSOGI_database 5.14'!A16</f>
        <v>Côte d’Ivoire</v>
      </c>
      <c r="B15" s="51">
        <f>VLOOKUP(A15,'EQOSOGI_database 5.14'!A:GA,45,FALSE)</f>
        <v>0</v>
      </c>
      <c r="C15" s="51">
        <f>VLOOKUP(A15,'EQOSOGI_database 5.14'!A:GA,46,FALSE)</f>
        <v>0</v>
      </c>
      <c r="D15" s="51">
        <f>VLOOKUP(A15,'EQOSOGI_database 5.14'!A:GA,47,FALSE)</f>
        <v>0</v>
      </c>
      <c r="E15" s="51">
        <f>VLOOKUP(A15,'EQOSOGI_database 5.14'!A:GA,48,FALSE)</f>
        <v>0</v>
      </c>
      <c r="F15" s="51">
        <f>VLOOKUP(A15,'EQOSOGI_database 5.14'!A:GA,49,FALSE)</f>
        <v>0</v>
      </c>
      <c r="G15" s="51">
        <f>VLOOKUP(A15,'EQOSOGI_database 5.14'!A:GA,50,FALSE)</f>
        <v>0</v>
      </c>
      <c r="H15" s="51">
        <f>VLOOKUP(A15,'EQOSOGI_database 5.14'!A:GA,51,FALSE)</f>
        <v>0</v>
      </c>
      <c r="I15" s="51">
        <f>VLOOKUP(A15,'EQOSOGI_database 5.14'!A:GA,52,FALSE)</f>
        <v>0</v>
      </c>
      <c r="J15" s="51">
        <f>VLOOKUP(A15,'EQOSOGI_database 5.14'!A:GA,53,FALSE)</f>
        <v>0</v>
      </c>
      <c r="K15" s="51">
        <f>VLOOKUP(A15,'EQOSOGI_database 5.14'!A:GA,54,FALSE)</f>
        <v>0</v>
      </c>
      <c r="L15" s="51">
        <f>VLOOKUP(A15,'EQOSOGI_database 5.14'!A:GA,55,FALSE)</f>
        <v>0</v>
      </c>
      <c r="M15" s="51">
        <f>VLOOKUP(A15,'EQOSOGI_database 5.14'!A:GA,56,FALSE)</f>
        <v>0</v>
      </c>
      <c r="N15">
        <f t="shared" si="0"/>
        <v>0</v>
      </c>
      <c r="O15">
        <f t="shared" si="1"/>
        <v>0</v>
      </c>
      <c r="P15">
        <f t="shared" si="2"/>
        <v>0</v>
      </c>
      <c r="Q15" s="57">
        <f t="shared" si="3"/>
        <v>0</v>
      </c>
      <c r="R15">
        <f t="shared" si="4"/>
        <v>0</v>
      </c>
      <c r="S15">
        <f t="shared" si="5"/>
        <v>0</v>
      </c>
      <c r="T15">
        <f t="shared" si="6"/>
        <v>0</v>
      </c>
      <c r="U15" s="57">
        <f t="shared" si="7"/>
        <v>0</v>
      </c>
    </row>
    <row r="16" spans="1:29" x14ac:dyDescent="0.25">
      <c r="A16" t="str">
        <f>'EQOSOGI_database 5.14'!A17</f>
        <v>Djibouti</v>
      </c>
      <c r="B16" s="51">
        <f>VLOOKUP(A16,'EQOSOGI_database 5.14'!A:GA,45,FALSE)</f>
        <v>0</v>
      </c>
      <c r="C16" s="51">
        <f>VLOOKUP(A16,'EQOSOGI_database 5.14'!A:GA,46,FALSE)</f>
        <v>0</v>
      </c>
      <c r="D16" s="51">
        <f>VLOOKUP(A16,'EQOSOGI_database 5.14'!A:GA,47,FALSE)</f>
        <v>0</v>
      </c>
      <c r="E16" s="51">
        <f>VLOOKUP(A16,'EQOSOGI_database 5.14'!A:GA,48,FALSE)</f>
        <v>0</v>
      </c>
      <c r="F16" s="51">
        <f>VLOOKUP(A16,'EQOSOGI_database 5.14'!A:GA,49,FALSE)</f>
        <v>0</v>
      </c>
      <c r="G16" s="51">
        <f>VLOOKUP(A16,'EQOSOGI_database 5.14'!A:GA,50,FALSE)</f>
        <v>0</v>
      </c>
      <c r="H16" s="51">
        <f>VLOOKUP(A16,'EQOSOGI_database 5.14'!A:GA,51,FALSE)</f>
        <v>0</v>
      </c>
      <c r="I16" s="51">
        <f>VLOOKUP(A16,'EQOSOGI_database 5.14'!A:GA,52,FALSE)</f>
        <v>0</v>
      </c>
      <c r="J16" s="51">
        <f>VLOOKUP(A16,'EQOSOGI_database 5.14'!A:GA,53,FALSE)</f>
        <v>0</v>
      </c>
      <c r="K16" s="51">
        <f>VLOOKUP(A16,'EQOSOGI_database 5.14'!A:GA,54,FALSE)</f>
        <v>0</v>
      </c>
      <c r="L16" s="51">
        <f>VLOOKUP(A16,'EQOSOGI_database 5.14'!A:GA,55,FALSE)</f>
        <v>0</v>
      </c>
      <c r="M16" s="51">
        <f>VLOOKUP(A16,'EQOSOGI_database 5.14'!A:GA,56,FALSE)</f>
        <v>0</v>
      </c>
      <c r="N16">
        <f t="shared" si="0"/>
        <v>0</v>
      </c>
      <c r="O16">
        <f t="shared" si="1"/>
        <v>0</v>
      </c>
      <c r="P16">
        <f t="shared" si="2"/>
        <v>0</v>
      </c>
      <c r="Q16" s="57">
        <f t="shared" si="3"/>
        <v>0</v>
      </c>
      <c r="R16">
        <f t="shared" si="4"/>
        <v>0</v>
      </c>
      <c r="S16">
        <f t="shared" si="5"/>
        <v>0</v>
      </c>
      <c r="T16">
        <f t="shared" si="6"/>
        <v>0</v>
      </c>
      <c r="U16" s="57">
        <f t="shared" si="7"/>
        <v>0</v>
      </c>
    </row>
    <row r="17" spans="1:21" x14ac:dyDescent="0.25">
      <c r="A17" t="str">
        <f>'EQOSOGI_database 5.14'!A18</f>
        <v>Ecuador</v>
      </c>
      <c r="B17" s="51">
        <f>VLOOKUP(A17,'EQOSOGI_database 5.14'!A:GA,45,FALSE)</f>
        <v>1</v>
      </c>
      <c r="C17" s="51">
        <f>VLOOKUP(A17,'EQOSOGI_database 5.14'!A:GA,46,FALSE)</f>
        <v>1</v>
      </c>
      <c r="D17" s="51">
        <f>VLOOKUP(A17,'EQOSOGI_database 5.14'!A:GA,47,FALSE)</f>
        <v>0</v>
      </c>
      <c r="E17" s="51">
        <f>VLOOKUP(A17,'EQOSOGI_database 5.14'!A:GA,48,FALSE)</f>
        <v>1</v>
      </c>
      <c r="F17" s="51">
        <f>VLOOKUP(A17,'EQOSOGI_database 5.14'!A:GA,49,FALSE)</f>
        <v>1</v>
      </c>
      <c r="G17" s="51">
        <f>VLOOKUP(A17,'EQOSOGI_database 5.14'!A:GA,50,FALSE)</f>
        <v>0</v>
      </c>
      <c r="H17" s="51">
        <f>VLOOKUP(A17,'EQOSOGI_database 5.14'!A:GA,51,FALSE)</f>
        <v>1</v>
      </c>
      <c r="I17" s="51">
        <f>VLOOKUP(A17,'EQOSOGI_database 5.14'!A:GA,52,FALSE)</f>
        <v>1</v>
      </c>
      <c r="J17" s="51">
        <f>VLOOKUP(A17,'EQOSOGI_database 5.14'!A:GA,53,FALSE)</f>
        <v>0</v>
      </c>
      <c r="K17" s="51">
        <f>VLOOKUP(A17,'EQOSOGI_database 5.14'!A:GA,54,FALSE)</f>
        <v>1</v>
      </c>
      <c r="L17" s="51">
        <f>VLOOKUP(A17,'EQOSOGI_database 5.14'!A:GA,55,FALSE)</f>
        <v>1</v>
      </c>
      <c r="M17" s="51">
        <f>VLOOKUP(A17,'EQOSOGI_database 5.14'!A:GA,56,FALSE)</f>
        <v>0</v>
      </c>
      <c r="N17">
        <f t="shared" si="0"/>
        <v>1</v>
      </c>
      <c r="O17">
        <f t="shared" si="1"/>
        <v>1</v>
      </c>
      <c r="P17">
        <f t="shared" si="2"/>
        <v>0</v>
      </c>
      <c r="Q17" s="57">
        <f t="shared" si="3"/>
        <v>1</v>
      </c>
      <c r="R17">
        <f t="shared" si="4"/>
        <v>1</v>
      </c>
      <c r="S17">
        <f t="shared" si="5"/>
        <v>1</v>
      </c>
      <c r="T17">
        <f t="shared" si="6"/>
        <v>0</v>
      </c>
      <c r="U17" s="57">
        <f t="shared" si="7"/>
        <v>1</v>
      </c>
    </row>
    <row r="18" spans="1:21" x14ac:dyDescent="0.25">
      <c r="A18" t="str">
        <f>'EQOSOGI_database 5.14'!A19</f>
        <v>Egypt, Arab Rep.</v>
      </c>
      <c r="B18" s="51">
        <f>VLOOKUP(A18,'EQOSOGI_database 5.14'!A:GA,45,FALSE)</f>
        <v>0</v>
      </c>
      <c r="C18" s="51">
        <f>VLOOKUP(A18,'EQOSOGI_database 5.14'!A:GA,46,FALSE)</f>
        <v>0</v>
      </c>
      <c r="D18" s="51">
        <f>VLOOKUP(A18,'EQOSOGI_database 5.14'!A:GA,47,FALSE)</f>
        <v>0</v>
      </c>
      <c r="E18" s="51">
        <f>VLOOKUP(A18,'EQOSOGI_database 5.14'!A:GA,48,FALSE)</f>
        <v>0</v>
      </c>
      <c r="F18" s="51">
        <f>VLOOKUP(A18,'EQOSOGI_database 5.14'!A:GA,49,FALSE)</f>
        <v>0</v>
      </c>
      <c r="G18" s="51">
        <f>VLOOKUP(A18,'EQOSOGI_database 5.14'!A:GA,50,FALSE)</f>
        <v>0</v>
      </c>
      <c r="H18" s="51">
        <f>VLOOKUP(A18,'EQOSOGI_database 5.14'!A:GA,51,FALSE)</f>
        <v>0</v>
      </c>
      <c r="I18" s="51">
        <f>VLOOKUP(A18,'EQOSOGI_database 5.14'!A:GA,52,FALSE)</f>
        <v>0</v>
      </c>
      <c r="J18" s="51">
        <f>VLOOKUP(A18,'EQOSOGI_database 5.14'!A:GA,53,FALSE)</f>
        <v>0</v>
      </c>
      <c r="K18" s="51">
        <f>VLOOKUP(A18,'EQOSOGI_database 5.14'!A:GA,54,FALSE)</f>
        <v>0</v>
      </c>
      <c r="L18" s="51">
        <f>VLOOKUP(A18,'EQOSOGI_database 5.14'!A:GA,55,FALSE)</f>
        <v>0</v>
      </c>
      <c r="M18" s="51">
        <f>VLOOKUP(A18,'EQOSOGI_database 5.14'!A:GA,56,FALSE)</f>
        <v>0</v>
      </c>
      <c r="N18">
        <f t="shared" si="0"/>
        <v>0</v>
      </c>
      <c r="O18">
        <f t="shared" si="1"/>
        <v>0</v>
      </c>
      <c r="P18">
        <f t="shared" si="2"/>
        <v>0</v>
      </c>
      <c r="Q18" s="57">
        <f t="shared" si="3"/>
        <v>0</v>
      </c>
      <c r="R18">
        <f t="shared" si="4"/>
        <v>0</v>
      </c>
      <c r="S18">
        <f t="shared" si="5"/>
        <v>0</v>
      </c>
      <c r="T18">
        <f t="shared" si="6"/>
        <v>0</v>
      </c>
      <c r="U18" s="57">
        <f t="shared" si="7"/>
        <v>0</v>
      </c>
    </row>
    <row r="19" spans="1:21" x14ac:dyDescent="0.25">
      <c r="A19" t="str">
        <f>'EQOSOGI_database 5.14'!A20</f>
        <v>Ethiopia</v>
      </c>
      <c r="B19" s="51">
        <f>VLOOKUP(A19,'EQOSOGI_database 5.14'!A:GA,45,FALSE)</f>
        <v>0</v>
      </c>
      <c r="C19" s="51">
        <f>VLOOKUP(A19,'EQOSOGI_database 5.14'!A:GA,46,FALSE)</f>
        <v>0</v>
      </c>
      <c r="D19" s="51">
        <f>VLOOKUP(A19,'EQOSOGI_database 5.14'!A:GA,47,FALSE)</f>
        <v>0</v>
      </c>
      <c r="E19" s="51">
        <f>VLOOKUP(A19,'EQOSOGI_database 5.14'!A:GA,48,FALSE)</f>
        <v>0</v>
      </c>
      <c r="F19" s="51">
        <f>VLOOKUP(A19,'EQOSOGI_database 5.14'!A:GA,49,FALSE)</f>
        <v>0</v>
      </c>
      <c r="G19" s="51">
        <f>VLOOKUP(A19,'EQOSOGI_database 5.14'!A:GA,50,FALSE)</f>
        <v>0</v>
      </c>
      <c r="H19" s="51">
        <f>VLOOKUP(A19,'EQOSOGI_database 5.14'!A:GA,51,FALSE)</f>
        <v>0</v>
      </c>
      <c r="I19" s="51">
        <f>VLOOKUP(A19,'EQOSOGI_database 5.14'!A:GA,52,FALSE)</f>
        <v>0</v>
      </c>
      <c r="J19" s="51">
        <f>VLOOKUP(A19,'EQOSOGI_database 5.14'!A:GA,53,FALSE)</f>
        <v>0</v>
      </c>
      <c r="K19" s="51">
        <f>VLOOKUP(A19,'EQOSOGI_database 5.14'!A:GA,54,FALSE)</f>
        <v>0</v>
      </c>
      <c r="L19" s="51">
        <f>VLOOKUP(A19,'EQOSOGI_database 5.14'!A:GA,55,FALSE)</f>
        <v>0</v>
      </c>
      <c r="M19" s="51">
        <f>VLOOKUP(A19,'EQOSOGI_database 5.14'!A:GA,56,FALSE)</f>
        <v>0</v>
      </c>
      <c r="N19">
        <f t="shared" si="0"/>
        <v>0</v>
      </c>
      <c r="O19">
        <f t="shared" si="1"/>
        <v>0</v>
      </c>
      <c r="P19">
        <f t="shared" si="2"/>
        <v>0</v>
      </c>
      <c r="Q19" s="57">
        <f t="shared" si="3"/>
        <v>0</v>
      </c>
      <c r="R19">
        <f t="shared" si="4"/>
        <v>0</v>
      </c>
      <c r="S19">
        <f t="shared" si="5"/>
        <v>0</v>
      </c>
      <c r="T19">
        <f t="shared" si="6"/>
        <v>0</v>
      </c>
      <c r="U19" s="57">
        <f t="shared" si="7"/>
        <v>0</v>
      </c>
    </row>
    <row r="20" spans="1:21" x14ac:dyDescent="0.25">
      <c r="A20" t="str">
        <f>'EQOSOGI_database 5.14'!A21</f>
        <v>Fiji</v>
      </c>
      <c r="B20" s="51">
        <f>VLOOKUP(A20,'EQOSOGI_database 5.14'!A:GA,45,FALSE)</f>
        <v>1</v>
      </c>
      <c r="C20" s="51">
        <f>VLOOKUP(A20,'EQOSOGI_database 5.14'!A:GA,46,FALSE)</f>
        <v>1</v>
      </c>
      <c r="D20" s="51">
        <f>VLOOKUP(A20,'EQOSOGI_database 5.14'!A:GA,47,FALSE)</f>
        <v>0</v>
      </c>
      <c r="E20" s="51">
        <f>VLOOKUP(A20,'EQOSOGI_database 5.14'!A:GA,48,FALSE)</f>
        <v>1</v>
      </c>
      <c r="F20" s="51">
        <f>VLOOKUP(A20,'EQOSOGI_database 5.14'!A:GA,49,FALSE)</f>
        <v>1</v>
      </c>
      <c r="G20" s="51">
        <f>VLOOKUP(A20,'EQOSOGI_database 5.14'!A:GA,50,FALSE)</f>
        <v>0</v>
      </c>
      <c r="H20" s="51">
        <f>VLOOKUP(A20,'EQOSOGI_database 5.14'!A:GA,51,FALSE)</f>
        <v>1</v>
      </c>
      <c r="I20" s="51">
        <f>VLOOKUP(A20,'EQOSOGI_database 5.14'!A:GA,52,FALSE)</f>
        <v>1</v>
      </c>
      <c r="J20" s="51">
        <f>VLOOKUP(A20,'EQOSOGI_database 5.14'!A:GA,53,FALSE)</f>
        <v>0</v>
      </c>
      <c r="K20" s="51">
        <f>VLOOKUP(A20,'EQOSOGI_database 5.14'!A:GA,54,FALSE)</f>
        <v>1</v>
      </c>
      <c r="L20" s="51">
        <f>VLOOKUP(A20,'EQOSOGI_database 5.14'!A:GA,55,FALSE)</f>
        <v>1</v>
      </c>
      <c r="M20" s="51">
        <f>VLOOKUP(A20,'EQOSOGI_database 5.14'!A:GA,56,FALSE)</f>
        <v>0</v>
      </c>
      <c r="N20">
        <f t="shared" si="0"/>
        <v>1</v>
      </c>
      <c r="O20">
        <f t="shared" si="1"/>
        <v>1</v>
      </c>
      <c r="P20">
        <f t="shared" si="2"/>
        <v>0</v>
      </c>
      <c r="Q20" s="57">
        <f t="shared" si="3"/>
        <v>1</v>
      </c>
      <c r="R20">
        <f t="shared" si="4"/>
        <v>1</v>
      </c>
      <c r="S20">
        <f t="shared" si="5"/>
        <v>1</v>
      </c>
      <c r="T20">
        <f t="shared" si="6"/>
        <v>0</v>
      </c>
      <c r="U20" s="57">
        <f t="shared" si="7"/>
        <v>1</v>
      </c>
    </row>
    <row r="21" spans="1:21" x14ac:dyDescent="0.25">
      <c r="A21" t="str">
        <f>'EQOSOGI_database 5.14'!A22</f>
        <v>France</v>
      </c>
      <c r="B21" s="51">
        <f>VLOOKUP(A21,'EQOSOGI_database 5.14'!A:GA,45,FALSE)</f>
        <v>1</v>
      </c>
      <c r="C21" s="51">
        <f>VLOOKUP(A21,'EQOSOGI_database 5.14'!A:GA,46,FALSE)</f>
        <v>1</v>
      </c>
      <c r="D21" s="51">
        <f>VLOOKUP(A21,'EQOSOGI_database 5.14'!A:GA,47,FALSE)</f>
        <v>0</v>
      </c>
      <c r="E21" s="51">
        <f>VLOOKUP(A21,'EQOSOGI_database 5.14'!A:GA,48,FALSE)</f>
        <v>1</v>
      </c>
      <c r="F21" s="51">
        <f>VLOOKUP(A21,'EQOSOGI_database 5.14'!A:GA,49,FALSE)</f>
        <v>1</v>
      </c>
      <c r="G21" s="51">
        <f>VLOOKUP(A21,'EQOSOGI_database 5.14'!A:GA,50,FALSE)</f>
        <v>0</v>
      </c>
      <c r="H21" s="51">
        <f>VLOOKUP(A21,'EQOSOGI_database 5.14'!A:GA,51,FALSE)</f>
        <v>1</v>
      </c>
      <c r="I21" s="51">
        <f>VLOOKUP(A21,'EQOSOGI_database 5.14'!A:GA,52,FALSE)</f>
        <v>1</v>
      </c>
      <c r="J21" s="51">
        <f>VLOOKUP(A21,'EQOSOGI_database 5.14'!A:GA,53,FALSE)</f>
        <v>0</v>
      </c>
      <c r="K21" s="51">
        <f>VLOOKUP(A21,'EQOSOGI_database 5.14'!A:GA,54,FALSE)</f>
        <v>1</v>
      </c>
      <c r="L21" s="51">
        <f>VLOOKUP(A21,'EQOSOGI_database 5.14'!A:GA,55,FALSE)</f>
        <v>1</v>
      </c>
      <c r="M21" s="51">
        <f>VLOOKUP(A21,'EQOSOGI_database 5.14'!A:GA,56,FALSE)</f>
        <v>0</v>
      </c>
      <c r="N21">
        <f t="shared" si="0"/>
        <v>1</v>
      </c>
      <c r="O21">
        <f t="shared" si="1"/>
        <v>1</v>
      </c>
      <c r="P21">
        <f t="shared" si="2"/>
        <v>0</v>
      </c>
      <c r="Q21" s="57">
        <f t="shared" si="3"/>
        <v>1</v>
      </c>
      <c r="R21">
        <f t="shared" si="4"/>
        <v>1</v>
      </c>
      <c r="S21">
        <f t="shared" si="5"/>
        <v>1</v>
      </c>
      <c r="T21">
        <f t="shared" si="6"/>
        <v>0</v>
      </c>
      <c r="U21" s="57">
        <f t="shared" si="7"/>
        <v>1</v>
      </c>
    </row>
    <row r="22" spans="1:21" x14ac:dyDescent="0.25">
      <c r="A22" t="str">
        <f>'EQOSOGI_database 5.14'!A23</f>
        <v>Georgia</v>
      </c>
      <c r="B22" s="51">
        <f>VLOOKUP(A22,'EQOSOGI_database 5.14'!A:GA,45,FALSE)</f>
        <v>1</v>
      </c>
      <c r="C22" s="51">
        <f>VLOOKUP(A22,'EQOSOGI_database 5.14'!A:GA,46,FALSE)</f>
        <v>0</v>
      </c>
      <c r="D22" s="51">
        <f>VLOOKUP(A22,'EQOSOGI_database 5.14'!A:GA,47,FALSE)</f>
        <v>0</v>
      </c>
      <c r="E22" s="51">
        <f>VLOOKUP(A22,'EQOSOGI_database 5.14'!A:GA,48,FALSE)</f>
        <v>1</v>
      </c>
      <c r="F22" s="51">
        <f>VLOOKUP(A22,'EQOSOGI_database 5.14'!A:GA,49,FALSE)</f>
        <v>0</v>
      </c>
      <c r="G22" s="51">
        <f>VLOOKUP(A22,'EQOSOGI_database 5.14'!A:GA,50,FALSE)</f>
        <v>0</v>
      </c>
      <c r="H22" s="51">
        <f>VLOOKUP(A22,'EQOSOGI_database 5.14'!A:GA,51,FALSE)</f>
        <v>1</v>
      </c>
      <c r="I22" s="51">
        <f>VLOOKUP(A22,'EQOSOGI_database 5.14'!A:GA,52,FALSE)</f>
        <v>0</v>
      </c>
      <c r="J22" s="51">
        <f>VLOOKUP(A22,'EQOSOGI_database 5.14'!A:GA,53,FALSE)</f>
        <v>0</v>
      </c>
      <c r="K22" s="51">
        <f>VLOOKUP(A22,'EQOSOGI_database 5.14'!A:GA,54,FALSE)</f>
        <v>1</v>
      </c>
      <c r="L22" s="51">
        <f>VLOOKUP(A22,'EQOSOGI_database 5.14'!A:GA,55,FALSE)</f>
        <v>0</v>
      </c>
      <c r="M22" s="51">
        <f>VLOOKUP(A22,'EQOSOGI_database 5.14'!A:GA,56,FALSE)</f>
        <v>0</v>
      </c>
      <c r="N22">
        <f t="shared" si="0"/>
        <v>1</v>
      </c>
      <c r="O22">
        <f t="shared" si="1"/>
        <v>0</v>
      </c>
      <c r="P22">
        <f t="shared" si="2"/>
        <v>0</v>
      </c>
      <c r="Q22" s="57">
        <f t="shared" si="3"/>
        <v>1</v>
      </c>
      <c r="R22">
        <f t="shared" si="4"/>
        <v>1</v>
      </c>
      <c r="S22">
        <f t="shared" si="5"/>
        <v>0</v>
      </c>
      <c r="T22">
        <f t="shared" si="6"/>
        <v>0</v>
      </c>
      <c r="U22" s="57">
        <f t="shared" si="7"/>
        <v>1</v>
      </c>
    </row>
    <row r="23" spans="1:21" x14ac:dyDescent="0.25">
      <c r="A23" t="str">
        <f>'EQOSOGI_database 5.14'!A24</f>
        <v>Germany</v>
      </c>
      <c r="B23" s="51">
        <f>VLOOKUP(A23,'EQOSOGI_database 5.14'!A:GA,45,FALSE)</f>
        <v>1</v>
      </c>
      <c r="C23" s="51">
        <f>VLOOKUP(A23,'EQOSOGI_database 5.14'!A:GA,46,FALSE)</f>
        <v>0</v>
      </c>
      <c r="D23" s="51">
        <f>VLOOKUP(A23,'EQOSOGI_database 5.14'!A:GA,47,FALSE)</f>
        <v>0</v>
      </c>
      <c r="E23" s="51">
        <f>VLOOKUP(A23,'EQOSOGI_database 5.14'!A:GA,48,FALSE)</f>
        <v>1</v>
      </c>
      <c r="F23" s="51">
        <f>VLOOKUP(A23,'EQOSOGI_database 5.14'!A:GA,49,FALSE)</f>
        <v>0</v>
      </c>
      <c r="G23" s="51">
        <f>VLOOKUP(A23,'EQOSOGI_database 5.14'!A:GA,50,FALSE)</f>
        <v>0</v>
      </c>
      <c r="H23" s="51">
        <f>VLOOKUP(A23,'EQOSOGI_database 5.14'!A:GA,51,FALSE)</f>
        <v>1</v>
      </c>
      <c r="I23" s="51">
        <f>VLOOKUP(A23,'EQOSOGI_database 5.14'!A:GA,52,FALSE)</f>
        <v>0</v>
      </c>
      <c r="J23" s="51">
        <f>VLOOKUP(A23,'EQOSOGI_database 5.14'!A:GA,53,FALSE)</f>
        <v>0</v>
      </c>
      <c r="K23" s="51">
        <f>VLOOKUP(A23,'EQOSOGI_database 5.14'!A:GA,54,FALSE)</f>
        <v>1</v>
      </c>
      <c r="L23" s="51">
        <f>VLOOKUP(A23,'EQOSOGI_database 5.14'!A:GA,55,FALSE)</f>
        <v>0</v>
      </c>
      <c r="M23" s="51">
        <f>VLOOKUP(A23,'EQOSOGI_database 5.14'!A:GA,56,FALSE)</f>
        <v>0</v>
      </c>
      <c r="N23">
        <f t="shared" si="0"/>
        <v>1</v>
      </c>
      <c r="O23">
        <f t="shared" si="1"/>
        <v>0</v>
      </c>
      <c r="P23">
        <f t="shared" si="2"/>
        <v>0</v>
      </c>
      <c r="Q23" s="57">
        <f t="shared" si="3"/>
        <v>1</v>
      </c>
      <c r="R23">
        <f t="shared" si="4"/>
        <v>1</v>
      </c>
      <c r="S23">
        <f t="shared" si="5"/>
        <v>0</v>
      </c>
      <c r="T23">
        <f t="shared" si="6"/>
        <v>0</v>
      </c>
      <c r="U23" s="57">
        <f t="shared" si="7"/>
        <v>1</v>
      </c>
    </row>
    <row r="24" spans="1:21" x14ac:dyDescent="0.25">
      <c r="A24" t="str">
        <f>'EQOSOGI_database 5.14'!A25</f>
        <v>Ghana</v>
      </c>
      <c r="B24" s="51">
        <f>VLOOKUP(A24,'EQOSOGI_database 5.14'!A:GA,45,FALSE)</f>
        <v>0</v>
      </c>
      <c r="C24" s="51">
        <f>VLOOKUP(A24,'EQOSOGI_database 5.14'!A:GA,46,FALSE)</f>
        <v>0</v>
      </c>
      <c r="D24" s="51">
        <f>VLOOKUP(A24,'EQOSOGI_database 5.14'!A:GA,47,FALSE)</f>
        <v>0</v>
      </c>
      <c r="E24" s="51">
        <f>VLOOKUP(A24,'EQOSOGI_database 5.14'!A:GA,48,FALSE)</f>
        <v>0</v>
      </c>
      <c r="F24" s="51">
        <f>VLOOKUP(A24,'EQOSOGI_database 5.14'!A:GA,49,FALSE)</f>
        <v>0</v>
      </c>
      <c r="G24" s="51">
        <f>VLOOKUP(A24,'EQOSOGI_database 5.14'!A:GA,50,FALSE)</f>
        <v>0</v>
      </c>
      <c r="H24" s="51">
        <f>VLOOKUP(A24,'EQOSOGI_database 5.14'!A:GA,51,FALSE)</f>
        <v>0</v>
      </c>
      <c r="I24" s="51">
        <f>VLOOKUP(A24,'EQOSOGI_database 5.14'!A:GA,52,FALSE)</f>
        <v>0</v>
      </c>
      <c r="J24" s="51">
        <f>VLOOKUP(A24,'EQOSOGI_database 5.14'!A:GA,53,FALSE)</f>
        <v>0</v>
      </c>
      <c r="K24" s="51">
        <f>VLOOKUP(A24,'EQOSOGI_database 5.14'!A:GA,54,FALSE)</f>
        <v>0</v>
      </c>
      <c r="L24" s="51">
        <f>VLOOKUP(A24,'EQOSOGI_database 5.14'!A:GA,55,FALSE)</f>
        <v>0</v>
      </c>
      <c r="M24" s="51">
        <f>VLOOKUP(A24,'EQOSOGI_database 5.14'!A:GA,56,FALSE)</f>
        <v>0</v>
      </c>
      <c r="N24">
        <f t="shared" si="0"/>
        <v>0</v>
      </c>
      <c r="O24">
        <f t="shared" si="1"/>
        <v>0</v>
      </c>
      <c r="P24">
        <f t="shared" si="2"/>
        <v>0</v>
      </c>
      <c r="Q24" s="57">
        <f t="shared" si="3"/>
        <v>0</v>
      </c>
      <c r="R24">
        <f t="shared" si="4"/>
        <v>0</v>
      </c>
      <c r="S24">
        <f t="shared" si="5"/>
        <v>0</v>
      </c>
      <c r="T24">
        <f t="shared" si="6"/>
        <v>0</v>
      </c>
      <c r="U24" s="57">
        <f t="shared" si="7"/>
        <v>0</v>
      </c>
    </row>
    <row r="25" spans="1:21" x14ac:dyDescent="0.25">
      <c r="A25" t="str">
        <f>'EQOSOGI_database 5.14'!A26</f>
        <v>Guinea-Bissau</v>
      </c>
      <c r="B25" s="51">
        <f>VLOOKUP(A25,'EQOSOGI_database 5.14'!A:GA,45,FALSE)</f>
        <v>0</v>
      </c>
      <c r="C25" s="51">
        <f>VLOOKUP(A25,'EQOSOGI_database 5.14'!A:GA,46,FALSE)</f>
        <v>0</v>
      </c>
      <c r="D25" s="51">
        <f>VLOOKUP(A25,'EQOSOGI_database 5.14'!A:GA,47,FALSE)</f>
        <v>0</v>
      </c>
      <c r="E25" s="51">
        <f>VLOOKUP(A25,'EQOSOGI_database 5.14'!A:GA,48,FALSE)</f>
        <v>0</v>
      </c>
      <c r="F25" s="51">
        <f>VLOOKUP(A25,'EQOSOGI_database 5.14'!A:GA,49,FALSE)</f>
        <v>0</v>
      </c>
      <c r="G25" s="51">
        <f>VLOOKUP(A25,'EQOSOGI_database 5.14'!A:GA,50,FALSE)</f>
        <v>0</v>
      </c>
      <c r="H25" s="51">
        <f>VLOOKUP(A25,'EQOSOGI_database 5.14'!A:GA,51,FALSE)</f>
        <v>0</v>
      </c>
      <c r="I25" s="51">
        <f>VLOOKUP(A25,'EQOSOGI_database 5.14'!A:GA,52,FALSE)</f>
        <v>0</v>
      </c>
      <c r="J25" s="51">
        <f>VLOOKUP(A25,'EQOSOGI_database 5.14'!A:GA,53,FALSE)</f>
        <v>0</v>
      </c>
      <c r="K25" s="51">
        <f>VLOOKUP(A25,'EQOSOGI_database 5.14'!A:GA,54,FALSE)</f>
        <v>0</v>
      </c>
      <c r="L25" s="51">
        <f>VLOOKUP(A25,'EQOSOGI_database 5.14'!A:GA,55,FALSE)</f>
        <v>0</v>
      </c>
      <c r="M25" s="51">
        <f>VLOOKUP(A25,'EQOSOGI_database 5.14'!A:GA,56,FALSE)</f>
        <v>0</v>
      </c>
      <c r="N25">
        <f t="shared" si="0"/>
        <v>0</v>
      </c>
      <c r="O25">
        <f t="shared" si="1"/>
        <v>0</v>
      </c>
      <c r="P25">
        <f t="shared" si="2"/>
        <v>0</v>
      </c>
      <c r="Q25" s="57">
        <f t="shared" si="3"/>
        <v>0</v>
      </c>
      <c r="R25">
        <f t="shared" si="4"/>
        <v>0</v>
      </c>
      <c r="S25">
        <f t="shared" si="5"/>
        <v>0</v>
      </c>
      <c r="T25">
        <f t="shared" si="6"/>
        <v>0</v>
      </c>
      <c r="U25" s="57">
        <f t="shared" si="7"/>
        <v>0</v>
      </c>
    </row>
    <row r="26" spans="1:21" x14ac:dyDescent="0.25">
      <c r="A26" t="str">
        <f>'EQOSOGI_database 5.14'!A27</f>
        <v>Guyana</v>
      </c>
      <c r="B26" s="51">
        <f>VLOOKUP(A26,'EQOSOGI_database 5.14'!A:GA,45,FALSE)</f>
        <v>0</v>
      </c>
      <c r="C26" s="51">
        <f>VLOOKUP(A26,'EQOSOGI_database 5.14'!A:GA,46,FALSE)</f>
        <v>0</v>
      </c>
      <c r="D26" s="51">
        <f>VLOOKUP(A26,'EQOSOGI_database 5.14'!A:GA,47,FALSE)</f>
        <v>0</v>
      </c>
      <c r="E26" s="51">
        <f>VLOOKUP(A26,'EQOSOGI_database 5.14'!A:GA,48,FALSE)</f>
        <v>0</v>
      </c>
      <c r="F26" s="51">
        <f>VLOOKUP(A26,'EQOSOGI_database 5.14'!A:GA,49,FALSE)</f>
        <v>0</v>
      </c>
      <c r="G26" s="51">
        <f>VLOOKUP(A26,'EQOSOGI_database 5.14'!A:GA,50,FALSE)</f>
        <v>0</v>
      </c>
      <c r="H26" s="51">
        <f>VLOOKUP(A26,'EQOSOGI_database 5.14'!A:GA,51,FALSE)</f>
        <v>0</v>
      </c>
      <c r="I26" s="51">
        <f>VLOOKUP(A26,'EQOSOGI_database 5.14'!A:GA,52,FALSE)</f>
        <v>0</v>
      </c>
      <c r="J26" s="51">
        <f>VLOOKUP(A26,'EQOSOGI_database 5.14'!A:GA,53,FALSE)</f>
        <v>0</v>
      </c>
      <c r="K26" s="51">
        <f>VLOOKUP(A26,'EQOSOGI_database 5.14'!A:GA,54,FALSE)</f>
        <v>0</v>
      </c>
      <c r="L26" s="51">
        <f>VLOOKUP(A26,'EQOSOGI_database 5.14'!A:GA,55,FALSE)</f>
        <v>0</v>
      </c>
      <c r="M26" s="51">
        <f>VLOOKUP(A26,'EQOSOGI_database 5.14'!A:GA,56,FALSE)</f>
        <v>0</v>
      </c>
      <c r="N26">
        <f t="shared" si="0"/>
        <v>0</v>
      </c>
      <c r="O26">
        <f t="shared" si="1"/>
        <v>0</v>
      </c>
      <c r="P26">
        <f t="shared" si="2"/>
        <v>0</v>
      </c>
      <c r="Q26" s="57">
        <f t="shared" si="3"/>
        <v>0</v>
      </c>
      <c r="R26">
        <f t="shared" si="4"/>
        <v>0</v>
      </c>
      <c r="S26">
        <f t="shared" si="5"/>
        <v>0</v>
      </c>
      <c r="T26">
        <f t="shared" si="6"/>
        <v>0</v>
      </c>
      <c r="U26" s="57">
        <f t="shared" si="7"/>
        <v>0</v>
      </c>
    </row>
    <row r="27" spans="1:21" x14ac:dyDescent="0.25">
      <c r="A27" t="str">
        <f>'EQOSOGI_database 5.14'!A28</f>
        <v>Haiti</v>
      </c>
      <c r="B27" s="51">
        <f>VLOOKUP(A27,'EQOSOGI_database 5.14'!A:GA,45,FALSE)</f>
        <v>0</v>
      </c>
      <c r="C27" s="51">
        <f>VLOOKUP(A27,'EQOSOGI_database 5.14'!A:GA,46,FALSE)</f>
        <v>0</v>
      </c>
      <c r="D27" s="51">
        <f>VLOOKUP(A27,'EQOSOGI_database 5.14'!A:GA,47,FALSE)</f>
        <v>0</v>
      </c>
      <c r="E27" s="51">
        <f>VLOOKUP(A27,'EQOSOGI_database 5.14'!A:GA,48,FALSE)</f>
        <v>0</v>
      </c>
      <c r="F27" s="51">
        <f>VLOOKUP(A27,'EQOSOGI_database 5.14'!A:GA,49,FALSE)</f>
        <v>0</v>
      </c>
      <c r="G27" s="51">
        <f>VLOOKUP(A27,'EQOSOGI_database 5.14'!A:GA,50,FALSE)</f>
        <v>0</v>
      </c>
      <c r="H27" s="51">
        <f>VLOOKUP(A27,'EQOSOGI_database 5.14'!A:GA,51,FALSE)</f>
        <v>0</v>
      </c>
      <c r="I27" s="51">
        <f>VLOOKUP(A27,'EQOSOGI_database 5.14'!A:GA,52,FALSE)</f>
        <v>0</v>
      </c>
      <c r="J27" s="51">
        <f>VLOOKUP(A27,'EQOSOGI_database 5.14'!A:GA,53,FALSE)</f>
        <v>0</v>
      </c>
      <c r="K27" s="51">
        <f>VLOOKUP(A27,'EQOSOGI_database 5.14'!A:GA,54,FALSE)</f>
        <v>0</v>
      </c>
      <c r="L27" s="51">
        <f>VLOOKUP(A27,'EQOSOGI_database 5.14'!A:GA,55,FALSE)</f>
        <v>0</v>
      </c>
      <c r="M27" s="51">
        <f>VLOOKUP(A27,'EQOSOGI_database 5.14'!A:GA,56,FALSE)</f>
        <v>0</v>
      </c>
      <c r="N27">
        <f t="shared" si="0"/>
        <v>0</v>
      </c>
      <c r="O27">
        <f t="shared" si="1"/>
        <v>0</v>
      </c>
      <c r="P27">
        <f t="shared" si="2"/>
        <v>0</v>
      </c>
      <c r="Q27" s="57">
        <f t="shared" si="3"/>
        <v>0</v>
      </c>
      <c r="R27">
        <f t="shared" si="4"/>
        <v>0</v>
      </c>
      <c r="S27">
        <f t="shared" si="5"/>
        <v>0</v>
      </c>
      <c r="T27">
        <f t="shared" si="6"/>
        <v>0</v>
      </c>
      <c r="U27" s="57">
        <f t="shared" si="7"/>
        <v>0</v>
      </c>
    </row>
    <row r="28" spans="1:21" x14ac:dyDescent="0.25">
      <c r="A28" t="str">
        <f>'EQOSOGI_database 5.14'!A29</f>
        <v>Honduras</v>
      </c>
      <c r="B28" s="51">
        <f>VLOOKUP(A28,'EQOSOGI_database 5.14'!A:GA,45,FALSE)</f>
        <v>1</v>
      </c>
      <c r="C28" s="51">
        <f>VLOOKUP(A28,'EQOSOGI_database 5.14'!A:GA,46,FALSE)</f>
        <v>1</v>
      </c>
      <c r="D28" s="51">
        <f>VLOOKUP(A28,'EQOSOGI_database 5.14'!A:GA,47,FALSE)</f>
        <v>0</v>
      </c>
      <c r="E28" s="51">
        <f>VLOOKUP(A28,'EQOSOGI_database 5.14'!A:GA,48,FALSE)</f>
        <v>1</v>
      </c>
      <c r="F28" s="51">
        <f>VLOOKUP(A28,'EQOSOGI_database 5.14'!A:GA,49,FALSE)</f>
        <v>1</v>
      </c>
      <c r="G28" s="51">
        <f>VLOOKUP(A28,'EQOSOGI_database 5.14'!A:GA,50,FALSE)</f>
        <v>0</v>
      </c>
      <c r="H28" s="51">
        <f>VLOOKUP(A28,'EQOSOGI_database 5.14'!A:GA,51,FALSE)</f>
        <v>0</v>
      </c>
      <c r="I28" s="51">
        <f>VLOOKUP(A28,'EQOSOGI_database 5.14'!A:GA,52,FALSE)</f>
        <v>0</v>
      </c>
      <c r="J28" s="51">
        <f>VLOOKUP(A28,'EQOSOGI_database 5.14'!A:GA,53,FALSE)</f>
        <v>0</v>
      </c>
      <c r="K28" s="51">
        <f>VLOOKUP(A28,'EQOSOGI_database 5.14'!A:GA,54,FALSE)</f>
        <v>0</v>
      </c>
      <c r="L28" s="51">
        <f>VLOOKUP(A28,'EQOSOGI_database 5.14'!A:GA,55,FALSE)</f>
        <v>0</v>
      </c>
      <c r="M28" s="51">
        <f>VLOOKUP(A28,'EQOSOGI_database 5.14'!A:GA,56,FALSE)</f>
        <v>0</v>
      </c>
      <c r="N28">
        <f t="shared" si="0"/>
        <v>1</v>
      </c>
      <c r="O28">
        <f t="shared" si="1"/>
        <v>1</v>
      </c>
      <c r="P28">
        <f t="shared" si="2"/>
        <v>0</v>
      </c>
      <c r="Q28" s="57">
        <f t="shared" si="3"/>
        <v>1</v>
      </c>
      <c r="R28">
        <f t="shared" si="4"/>
        <v>0</v>
      </c>
      <c r="S28">
        <f t="shared" si="5"/>
        <v>0</v>
      </c>
      <c r="T28">
        <f t="shared" si="6"/>
        <v>0</v>
      </c>
      <c r="U28" s="57">
        <f t="shared" si="7"/>
        <v>0</v>
      </c>
    </row>
    <row r="29" spans="1:21" x14ac:dyDescent="0.25">
      <c r="A29" t="str">
        <f>'EQOSOGI_database 5.14'!A30</f>
        <v>India</v>
      </c>
      <c r="B29" s="51">
        <f>VLOOKUP(A29,'EQOSOGI_database 5.14'!A:GA,45,FALSE)</f>
        <v>1</v>
      </c>
      <c r="C29" s="51">
        <f>VLOOKUP(A29,'EQOSOGI_database 5.14'!A:GA,46,FALSE)</f>
        <v>1</v>
      </c>
      <c r="D29" s="51">
        <f>VLOOKUP(A29,'EQOSOGI_database 5.14'!A:GA,47,FALSE)</f>
        <v>1</v>
      </c>
      <c r="E29" s="51">
        <f>VLOOKUP(A29,'EQOSOGI_database 5.14'!A:GA,48,FALSE)</f>
        <v>1</v>
      </c>
      <c r="F29" s="51">
        <f>VLOOKUP(A29,'EQOSOGI_database 5.14'!A:GA,49,FALSE)</f>
        <v>1</v>
      </c>
      <c r="G29" s="51">
        <f>VLOOKUP(A29,'EQOSOGI_database 5.14'!A:GA,50,FALSE)</f>
        <v>1</v>
      </c>
      <c r="H29" s="51">
        <f>VLOOKUP(A29,'EQOSOGI_database 5.14'!A:GA,51,FALSE)</f>
        <v>0</v>
      </c>
      <c r="I29" s="51">
        <f>VLOOKUP(A29,'EQOSOGI_database 5.14'!A:GA,52,FALSE)</f>
        <v>1</v>
      </c>
      <c r="J29" s="51">
        <f>VLOOKUP(A29,'EQOSOGI_database 5.14'!A:GA,53,FALSE)</f>
        <v>1</v>
      </c>
      <c r="K29" s="51">
        <f>VLOOKUP(A29,'EQOSOGI_database 5.14'!A:GA,54,FALSE)</f>
        <v>0</v>
      </c>
      <c r="L29" s="51">
        <f>VLOOKUP(A29,'EQOSOGI_database 5.14'!A:GA,55,FALSE)</f>
        <v>1</v>
      </c>
      <c r="M29" s="51">
        <f>VLOOKUP(A29,'EQOSOGI_database 5.14'!A:GA,56,FALSE)</f>
        <v>1</v>
      </c>
      <c r="N29">
        <f t="shared" si="0"/>
        <v>1</v>
      </c>
      <c r="O29">
        <f t="shared" si="1"/>
        <v>1</v>
      </c>
      <c r="P29">
        <f t="shared" si="2"/>
        <v>1</v>
      </c>
      <c r="Q29" s="57">
        <f t="shared" si="3"/>
        <v>1</v>
      </c>
      <c r="R29">
        <f t="shared" si="4"/>
        <v>0</v>
      </c>
      <c r="S29">
        <f t="shared" si="5"/>
        <v>1</v>
      </c>
      <c r="T29">
        <f t="shared" si="6"/>
        <v>1</v>
      </c>
      <c r="U29" s="57">
        <f t="shared" si="7"/>
        <v>1</v>
      </c>
    </row>
    <row r="30" spans="1:21" x14ac:dyDescent="0.25">
      <c r="A30" t="str">
        <f>'EQOSOGI_database 5.14'!A31</f>
        <v>Indonesia</v>
      </c>
      <c r="B30" s="51">
        <f>VLOOKUP(A30,'EQOSOGI_database 5.14'!A:GA,45,FALSE)</f>
        <v>0</v>
      </c>
      <c r="C30" s="51">
        <f>VLOOKUP(A30,'EQOSOGI_database 5.14'!A:GA,46,FALSE)</f>
        <v>0</v>
      </c>
      <c r="D30" s="51">
        <f>VLOOKUP(A30,'EQOSOGI_database 5.14'!A:GA,47,FALSE)</f>
        <v>0</v>
      </c>
      <c r="E30" s="51">
        <f>VLOOKUP(A30,'EQOSOGI_database 5.14'!A:GA,48,FALSE)</f>
        <v>0</v>
      </c>
      <c r="F30" s="51">
        <f>VLOOKUP(A30,'EQOSOGI_database 5.14'!A:GA,49,FALSE)</f>
        <v>0</v>
      </c>
      <c r="G30" s="51">
        <f>VLOOKUP(A30,'EQOSOGI_database 5.14'!A:GA,50,FALSE)</f>
        <v>0</v>
      </c>
      <c r="H30" s="51">
        <f>VLOOKUP(A30,'EQOSOGI_database 5.14'!A:GA,51,FALSE)</f>
        <v>0</v>
      </c>
      <c r="I30" s="51">
        <f>VLOOKUP(A30,'EQOSOGI_database 5.14'!A:GA,52,FALSE)</f>
        <v>0</v>
      </c>
      <c r="J30" s="51">
        <f>VLOOKUP(A30,'EQOSOGI_database 5.14'!A:GA,53,FALSE)</f>
        <v>0</v>
      </c>
      <c r="K30" s="51">
        <f>VLOOKUP(A30,'EQOSOGI_database 5.14'!A:GA,54,FALSE)</f>
        <v>0</v>
      </c>
      <c r="L30" s="51">
        <f>VLOOKUP(A30,'EQOSOGI_database 5.14'!A:GA,55,FALSE)</f>
        <v>0</v>
      </c>
      <c r="M30" s="51">
        <f>VLOOKUP(A30,'EQOSOGI_database 5.14'!A:GA,56,FALSE)</f>
        <v>0</v>
      </c>
      <c r="N30">
        <f t="shared" si="0"/>
        <v>0</v>
      </c>
      <c r="O30">
        <f t="shared" si="1"/>
        <v>0</v>
      </c>
      <c r="P30">
        <f t="shared" si="2"/>
        <v>0</v>
      </c>
      <c r="Q30" s="57">
        <f t="shared" si="3"/>
        <v>0</v>
      </c>
      <c r="R30">
        <f t="shared" si="4"/>
        <v>0</v>
      </c>
      <c r="S30">
        <f t="shared" si="5"/>
        <v>0</v>
      </c>
      <c r="T30">
        <f t="shared" si="6"/>
        <v>0</v>
      </c>
      <c r="U30" s="57">
        <f t="shared" si="7"/>
        <v>0</v>
      </c>
    </row>
    <row r="31" spans="1:21" x14ac:dyDescent="0.25">
      <c r="A31" t="str">
        <f>'EQOSOGI_database 5.14'!A32</f>
        <v>Iraq</v>
      </c>
      <c r="B31" s="51">
        <f>VLOOKUP(A31,'EQOSOGI_database 5.14'!A:GA,45,FALSE)</f>
        <v>0</v>
      </c>
      <c r="C31" s="51">
        <f>VLOOKUP(A31,'EQOSOGI_database 5.14'!A:GA,46,FALSE)</f>
        <v>0</v>
      </c>
      <c r="D31" s="51">
        <f>VLOOKUP(A31,'EQOSOGI_database 5.14'!A:GA,47,FALSE)</f>
        <v>0</v>
      </c>
      <c r="E31" s="51">
        <f>VLOOKUP(A31,'EQOSOGI_database 5.14'!A:GA,48,FALSE)</f>
        <v>0</v>
      </c>
      <c r="F31" s="51">
        <f>VLOOKUP(A31,'EQOSOGI_database 5.14'!A:GA,49,FALSE)</f>
        <v>0</v>
      </c>
      <c r="G31" s="51">
        <f>VLOOKUP(A31,'EQOSOGI_database 5.14'!A:GA,50,FALSE)</f>
        <v>0</v>
      </c>
      <c r="H31" s="51">
        <f>VLOOKUP(A31,'EQOSOGI_database 5.14'!A:GA,51,FALSE)</f>
        <v>0</v>
      </c>
      <c r="I31" s="51">
        <f>VLOOKUP(A31,'EQOSOGI_database 5.14'!A:GA,52,FALSE)</f>
        <v>0</v>
      </c>
      <c r="J31" s="51">
        <f>VLOOKUP(A31,'EQOSOGI_database 5.14'!A:GA,53,FALSE)</f>
        <v>0</v>
      </c>
      <c r="K31" s="51">
        <f>VLOOKUP(A31,'EQOSOGI_database 5.14'!A:GA,54,FALSE)</f>
        <v>0</v>
      </c>
      <c r="L31" s="51">
        <f>VLOOKUP(A31,'EQOSOGI_database 5.14'!A:GA,55,FALSE)</f>
        <v>0</v>
      </c>
      <c r="M31" s="51">
        <f>VLOOKUP(A31,'EQOSOGI_database 5.14'!A:GA,56,FALSE)</f>
        <v>0</v>
      </c>
      <c r="N31">
        <f t="shared" si="0"/>
        <v>0</v>
      </c>
      <c r="O31">
        <f t="shared" si="1"/>
        <v>0</v>
      </c>
      <c r="P31">
        <f t="shared" si="2"/>
        <v>0</v>
      </c>
      <c r="Q31" s="57">
        <f t="shared" si="3"/>
        <v>0</v>
      </c>
      <c r="R31">
        <f t="shared" si="4"/>
        <v>0</v>
      </c>
      <c r="S31">
        <f t="shared" si="5"/>
        <v>0</v>
      </c>
      <c r="T31">
        <f t="shared" si="6"/>
        <v>0</v>
      </c>
      <c r="U31" s="57">
        <f t="shared" si="7"/>
        <v>0</v>
      </c>
    </row>
    <row r="32" spans="1:21" x14ac:dyDescent="0.25">
      <c r="A32" t="str">
        <f>'EQOSOGI_database 5.14'!A33</f>
        <v>Israel</v>
      </c>
      <c r="B32" s="51">
        <f>VLOOKUP(A32,'EQOSOGI_database 5.14'!A:GA,45,FALSE)</f>
        <v>1</v>
      </c>
      <c r="C32" s="51">
        <f>VLOOKUP(A32,'EQOSOGI_database 5.14'!A:GA,46,FALSE)</f>
        <v>0</v>
      </c>
      <c r="D32" s="51">
        <f>VLOOKUP(A32,'EQOSOGI_database 5.14'!A:GA,47,FALSE)</f>
        <v>0</v>
      </c>
      <c r="E32" s="51">
        <f>VLOOKUP(A32,'EQOSOGI_database 5.14'!A:GA,48,FALSE)</f>
        <v>1</v>
      </c>
      <c r="F32" s="51">
        <f>VLOOKUP(A32,'EQOSOGI_database 5.14'!A:GA,49,FALSE)</f>
        <v>0</v>
      </c>
      <c r="G32" s="51">
        <f>VLOOKUP(A32,'EQOSOGI_database 5.14'!A:GA,50,FALSE)</f>
        <v>0</v>
      </c>
      <c r="H32" s="51">
        <f>VLOOKUP(A32,'EQOSOGI_database 5.14'!A:GA,51,FALSE)</f>
        <v>1</v>
      </c>
      <c r="I32" s="51">
        <f>VLOOKUP(A32,'EQOSOGI_database 5.14'!A:GA,52,FALSE)</f>
        <v>0</v>
      </c>
      <c r="J32" s="51">
        <f>VLOOKUP(A32,'EQOSOGI_database 5.14'!A:GA,53,FALSE)</f>
        <v>0</v>
      </c>
      <c r="K32" s="51">
        <f>VLOOKUP(A32,'EQOSOGI_database 5.14'!A:GA,54,FALSE)</f>
        <v>1</v>
      </c>
      <c r="L32" s="51">
        <f>VLOOKUP(A32,'EQOSOGI_database 5.14'!A:GA,55,FALSE)</f>
        <v>0</v>
      </c>
      <c r="M32" s="51">
        <f>VLOOKUP(A32,'EQOSOGI_database 5.14'!A:GA,56,FALSE)</f>
        <v>0</v>
      </c>
      <c r="N32">
        <f t="shared" si="0"/>
        <v>1</v>
      </c>
      <c r="O32">
        <f t="shared" si="1"/>
        <v>0</v>
      </c>
      <c r="P32">
        <f t="shared" si="2"/>
        <v>0</v>
      </c>
      <c r="Q32" s="57">
        <f t="shared" si="3"/>
        <v>1</v>
      </c>
      <c r="R32">
        <f t="shared" si="4"/>
        <v>1</v>
      </c>
      <c r="S32">
        <f t="shared" si="5"/>
        <v>0</v>
      </c>
      <c r="T32">
        <f t="shared" si="6"/>
        <v>0</v>
      </c>
      <c r="U32" s="57">
        <f t="shared" si="7"/>
        <v>1</v>
      </c>
    </row>
    <row r="33" spans="1:21" x14ac:dyDescent="0.25">
      <c r="A33" t="str">
        <f>'EQOSOGI_database 5.14'!A34</f>
        <v>Jamaica</v>
      </c>
      <c r="B33" s="51">
        <f>VLOOKUP(A33,'EQOSOGI_database 5.14'!A:GA,45,FALSE)</f>
        <v>0</v>
      </c>
      <c r="C33" s="51">
        <f>VLOOKUP(A33,'EQOSOGI_database 5.14'!A:GA,46,FALSE)</f>
        <v>0</v>
      </c>
      <c r="D33" s="51">
        <f>VLOOKUP(A33,'EQOSOGI_database 5.14'!A:GA,47,FALSE)</f>
        <v>0</v>
      </c>
      <c r="E33" s="51">
        <f>VLOOKUP(A33,'EQOSOGI_database 5.14'!A:GA,48,FALSE)</f>
        <v>0</v>
      </c>
      <c r="F33" s="51">
        <f>VLOOKUP(A33,'EQOSOGI_database 5.14'!A:GA,49,FALSE)</f>
        <v>0</v>
      </c>
      <c r="G33" s="51">
        <f>VLOOKUP(A33,'EQOSOGI_database 5.14'!A:GA,50,FALSE)</f>
        <v>0</v>
      </c>
      <c r="H33" s="51">
        <f>VLOOKUP(A33,'EQOSOGI_database 5.14'!A:GA,51,FALSE)</f>
        <v>0</v>
      </c>
      <c r="I33" s="51">
        <f>VLOOKUP(A33,'EQOSOGI_database 5.14'!A:GA,52,FALSE)</f>
        <v>0</v>
      </c>
      <c r="J33" s="51">
        <f>VLOOKUP(A33,'EQOSOGI_database 5.14'!A:GA,53,FALSE)</f>
        <v>0</v>
      </c>
      <c r="K33" s="51">
        <f>VLOOKUP(A33,'EQOSOGI_database 5.14'!A:GA,54,FALSE)</f>
        <v>0</v>
      </c>
      <c r="L33" s="51">
        <f>VLOOKUP(A33,'EQOSOGI_database 5.14'!A:GA,55,FALSE)</f>
        <v>0</v>
      </c>
      <c r="M33" s="51">
        <f>VLOOKUP(A33,'EQOSOGI_database 5.14'!A:GA,56,FALSE)</f>
        <v>0</v>
      </c>
      <c r="N33">
        <f t="shared" si="0"/>
        <v>0</v>
      </c>
      <c r="O33">
        <f t="shared" si="1"/>
        <v>0</v>
      </c>
      <c r="P33">
        <f t="shared" si="2"/>
        <v>0</v>
      </c>
      <c r="Q33" s="57">
        <f t="shared" si="3"/>
        <v>0</v>
      </c>
      <c r="R33">
        <f t="shared" si="4"/>
        <v>0</v>
      </c>
      <c r="S33">
        <f t="shared" si="5"/>
        <v>0</v>
      </c>
      <c r="T33">
        <f t="shared" si="6"/>
        <v>0</v>
      </c>
      <c r="U33" s="57">
        <f t="shared" si="7"/>
        <v>0</v>
      </c>
    </row>
    <row r="34" spans="1:21" x14ac:dyDescent="0.25">
      <c r="A34" t="str">
        <f>'EQOSOGI_database 5.14'!A35</f>
        <v>Japan</v>
      </c>
      <c r="B34" s="51">
        <f>VLOOKUP(A34,'EQOSOGI_database 5.14'!A:GA,45,FALSE)</f>
        <v>0</v>
      </c>
      <c r="C34" s="51">
        <f>VLOOKUP(A34,'EQOSOGI_database 5.14'!A:GA,46,FALSE)</f>
        <v>0</v>
      </c>
      <c r="D34" s="51">
        <f>VLOOKUP(A34,'EQOSOGI_database 5.14'!A:GA,47,FALSE)</f>
        <v>0</v>
      </c>
      <c r="E34" s="51">
        <f>VLOOKUP(A34,'EQOSOGI_database 5.14'!A:GA,48,FALSE)</f>
        <v>0</v>
      </c>
      <c r="F34" s="51">
        <f>VLOOKUP(A34,'EQOSOGI_database 5.14'!A:GA,49,FALSE)</f>
        <v>0</v>
      </c>
      <c r="G34" s="51">
        <f>VLOOKUP(A34,'EQOSOGI_database 5.14'!A:GA,50,FALSE)</f>
        <v>0</v>
      </c>
      <c r="H34" s="51">
        <f>VLOOKUP(A34,'EQOSOGI_database 5.14'!A:GA,51,FALSE)</f>
        <v>0</v>
      </c>
      <c r="I34" s="51">
        <f>VLOOKUP(A34,'EQOSOGI_database 5.14'!A:GA,52,FALSE)</f>
        <v>0</v>
      </c>
      <c r="J34" s="51">
        <f>VLOOKUP(A34,'EQOSOGI_database 5.14'!A:GA,53,FALSE)</f>
        <v>0</v>
      </c>
      <c r="K34" s="51">
        <f>VLOOKUP(A34,'EQOSOGI_database 5.14'!A:GA,54,FALSE)</f>
        <v>0</v>
      </c>
      <c r="L34" s="51">
        <f>VLOOKUP(A34,'EQOSOGI_database 5.14'!A:GA,55,FALSE)</f>
        <v>0</v>
      </c>
      <c r="M34" s="51">
        <f>VLOOKUP(A34,'EQOSOGI_database 5.14'!A:GA,56,FALSE)</f>
        <v>0</v>
      </c>
      <c r="N34">
        <f t="shared" si="0"/>
        <v>0</v>
      </c>
      <c r="O34">
        <f t="shared" si="1"/>
        <v>0</v>
      </c>
      <c r="P34">
        <f t="shared" si="2"/>
        <v>0</v>
      </c>
      <c r="Q34" s="57">
        <f t="shared" si="3"/>
        <v>0</v>
      </c>
      <c r="R34">
        <f t="shared" si="4"/>
        <v>0</v>
      </c>
      <c r="S34">
        <f t="shared" si="5"/>
        <v>0</v>
      </c>
      <c r="T34">
        <f t="shared" si="6"/>
        <v>0</v>
      </c>
      <c r="U34" s="57">
        <f t="shared" si="7"/>
        <v>0</v>
      </c>
    </row>
    <row r="35" spans="1:21" x14ac:dyDescent="0.25">
      <c r="A35" t="str">
        <f>'EQOSOGI_database 5.14'!A36</f>
        <v>Jordan</v>
      </c>
      <c r="B35" s="51">
        <f>VLOOKUP(A35,'EQOSOGI_database 5.14'!A:GA,45,FALSE)</f>
        <v>0</v>
      </c>
      <c r="C35" s="51">
        <f>VLOOKUP(A35,'EQOSOGI_database 5.14'!A:GA,46,FALSE)</f>
        <v>0</v>
      </c>
      <c r="D35" s="51">
        <f>VLOOKUP(A35,'EQOSOGI_database 5.14'!A:GA,47,FALSE)</f>
        <v>0</v>
      </c>
      <c r="E35" s="51">
        <f>VLOOKUP(A35,'EQOSOGI_database 5.14'!A:GA,48,FALSE)</f>
        <v>0</v>
      </c>
      <c r="F35" s="51">
        <f>VLOOKUP(A35,'EQOSOGI_database 5.14'!A:GA,49,FALSE)</f>
        <v>0</v>
      </c>
      <c r="G35" s="51">
        <f>VLOOKUP(A35,'EQOSOGI_database 5.14'!A:GA,50,FALSE)</f>
        <v>0</v>
      </c>
      <c r="H35" s="51">
        <f>VLOOKUP(A35,'EQOSOGI_database 5.14'!A:GA,51,FALSE)</f>
        <v>0</v>
      </c>
      <c r="I35" s="51">
        <f>VLOOKUP(A35,'EQOSOGI_database 5.14'!A:GA,52,FALSE)</f>
        <v>0</v>
      </c>
      <c r="J35" s="51">
        <f>VLOOKUP(A35,'EQOSOGI_database 5.14'!A:GA,53,FALSE)</f>
        <v>0</v>
      </c>
      <c r="K35" s="51">
        <f>VLOOKUP(A35,'EQOSOGI_database 5.14'!A:GA,54,FALSE)</f>
        <v>0</v>
      </c>
      <c r="L35" s="51">
        <f>VLOOKUP(A35,'EQOSOGI_database 5.14'!A:GA,55,FALSE)</f>
        <v>0</v>
      </c>
      <c r="M35" s="51">
        <f>VLOOKUP(A35,'EQOSOGI_database 5.14'!A:GA,56,FALSE)</f>
        <v>0</v>
      </c>
      <c r="N35">
        <f t="shared" ref="N35:N66" si="8">IF(OR(B35=1, E35=1), 1, 0)</f>
        <v>0</v>
      </c>
      <c r="O35">
        <f t="shared" ref="O35:O66" si="9">IF(OR(C35=1, F35=1), 1, 0)</f>
        <v>0</v>
      </c>
      <c r="P35">
        <f t="shared" ref="P35:P66" si="10">IF(OR(D35=1, G35=1), 1, 0)</f>
        <v>0</v>
      </c>
      <c r="Q35" s="57">
        <f t="shared" ref="Q35:Q66" si="11">IF(COUNTIF(B35:G35, 1) &gt; 0, 1, 0)</f>
        <v>0</v>
      </c>
      <c r="R35">
        <f t="shared" ref="R35:R66" si="12">IF(OR(H35=1, K35=1), 1, 0)</f>
        <v>0</v>
      </c>
      <c r="S35">
        <f t="shared" ref="S35:S66" si="13">IF(OR(I35=1, L35=1), 1, 0)</f>
        <v>0</v>
      </c>
      <c r="T35">
        <f t="shared" ref="T35:T66" si="14">IF(OR(J35=1, M35=1), 1, 0)</f>
        <v>0</v>
      </c>
      <c r="U35" s="57">
        <f t="shared" ref="U35:U66" si="15">IF(COUNTIF(H35:M35, 1) &gt; 0, 1, 0)</f>
        <v>0</v>
      </c>
    </row>
    <row r="36" spans="1:21" x14ac:dyDescent="0.25">
      <c r="A36" t="str">
        <f>'EQOSOGI_database 5.14'!A37</f>
        <v>Kenya</v>
      </c>
      <c r="B36" s="51">
        <f>VLOOKUP(A36,'EQOSOGI_database 5.14'!A:GA,45,FALSE)</f>
        <v>0</v>
      </c>
      <c r="C36" s="51">
        <f>VLOOKUP(A36,'EQOSOGI_database 5.14'!A:GA,46,FALSE)</f>
        <v>0</v>
      </c>
      <c r="D36" s="51">
        <f>VLOOKUP(A36,'EQOSOGI_database 5.14'!A:GA,47,FALSE)</f>
        <v>0</v>
      </c>
      <c r="E36" s="51">
        <f>VLOOKUP(A36,'EQOSOGI_database 5.14'!A:GA,48,FALSE)</f>
        <v>0</v>
      </c>
      <c r="F36" s="51">
        <f>VLOOKUP(A36,'EQOSOGI_database 5.14'!A:GA,49,FALSE)</f>
        <v>0</v>
      </c>
      <c r="G36" s="51">
        <f>VLOOKUP(A36,'EQOSOGI_database 5.14'!A:GA,50,FALSE)</f>
        <v>0</v>
      </c>
      <c r="H36" s="51">
        <f>VLOOKUP(A36,'EQOSOGI_database 5.14'!A:GA,51,FALSE)</f>
        <v>0</v>
      </c>
      <c r="I36" s="51">
        <f>VLOOKUP(A36,'EQOSOGI_database 5.14'!A:GA,52,FALSE)</f>
        <v>0</v>
      </c>
      <c r="J36" s="51">
        <f>VLOOKUP(A36,'EQOSOGI_database 5.14'!A:GA,53,FALSE)</f>
        <v>0</v>
      </c>
      <c r="K36" s="51">
        <f>VLOOKUP(A36,'EQOSOGI_database 5.14'!A:GA,54,FALSE)</f>
        <v>0</v>
      </c>
      <c r="L36" s="51">
        <f>VLOOKUP(A36,'EQOSOGI_database 5.14'!A:GA,55,FALSE)</f>
        <v>0</v>
      </c>
      <c r="M36" s="51">
        <f>VLOOKUP(A36,'EQOSOGI_database 5.14'!A:GA,56,FALSE)</f>
        <v>0</v>
      </c>
      <c r="N36">
        <f t="shared" si="8"/>
        <v>0</v>
      </c>
      <c r="O36">
        <f t="shared" si="9"/>
        <v>0</v>
      </c>
      <c r="P36">
        <f t="shared" si="10"/>
        <v>0</v>
      </c>
      <c r="Q36" s="57">
        <f t="shared" si="11"/>
        <v>0</v>
      </c>
      <c r="R36">
        <f t="shared" si="12"/>
        <v>0</v>
      </c>
      <c r="S36">
        <f t="shared" si="13"/>
        <v>0</v>
      </c>
      <c r="T36">
        <f t="shared" si="14"/>
        <v>0</v>
      </c>
      <c r="U36" s="57">
        <f t="shared" si="15"/>
        <v>0</v>
      </c>
    </row>
    <row r="37" spans="1:21" x14ac:dyDescent="0.25">
      <c r="A37" t="str">
        <f>'EQOSOGI_database 5.14'!A38</f>
        <v>Korea, Rep.</v>
      </c>
      <c r="B37" s="51">
        <f>VLOOKUP(A37,'EQOSOGI_database 5.14'!A:GA,45,FALSE)</f>
        <v>1</v>
      </c>
      <c r="C37" s="51">
        <f>VLOOKUP(A37,'EQOSOGI_database 5.14'!A:GA,46,FALSE)</f>
        <v>0</v>
      </c>
      <c r="D37" s="51">
        <f>VLOOKUP(A37,'EQOSOGI_database 5.14'!A:GA,47,FALSE)</f>
        <v>0</v>
      </c>
      <c r="E37" s="51">
        <f>VLOOKUP(A37,'EQOSOGI_database 5.14'!A:GA,48,FALSE)</f>
        <v>1</v>
      </c>
      <c r="F37" s="51">
        <f>VLOOKUP(A37,'EQOSOGI_database 5.14'!A:GA,49,FALSE)</f>
        <v>0</v>
      </c>
      <c r="G37" s="51">
        <f>VLOOKUP(A37,'EQOSOGI_database 5.14'!A:GA,50,FALSE)</f>
        <v>0</v>
      </c>
      <c r="H37" s="51">
        <f>VLOOKUP(A37,'EQOSOGI_database 5.14'!A:GA,51,FALSE)</f>
        <v>1</v>
      </c>
      <c r="I37" s="51">
        <f>VLOOKUP(A37,'EQOSOGI_database 5.14'!A:GA,52,FALSE)</f>
        <v>0</v>
      </c>
      <c r="J37" s="51">
        <f>VLOOKUP(A37,'EQOSOGI_database 5.14'!A:GA,53,FALSE)</f>
        <v>0</v>
      </c>
      <c r="K37" s="51">
        <f>VLOOKUP(A37,'EQOSOGI_database 5.14'!A:GA,54,FALSE)</f>
        <v>1</v>
      </c>
      <c r="L37" s="51">
        <f>VLOOKUP(A37,'EQOSOGI_database 5.14'!A:GA,55,FALSE)</f>
        <v>0</v>
      </c>
      <c r="M37" s="51">
        <f>VLOOKUP(A37,'EQOSOGI_database 5.14'!A:GA,56,FALSE)</f>
        <v>0</v>
      </c>
      <c r="N37">
        <f t="shared" si="8"/>
        <v>1</v>
      </c>
      <c r="O37">
        <f t="shared" si="9"/>
        <v>0</v>
      </c>
      <c r="P37">
        <f t="shared" si="10"/>
        <v>0</v>
      </c>
      <c r="Q37" s="57">
        <f t="shared" si="11"/>
        <v>1</v>
      </c>
      <c r="R37">
        <f t="shared" si="12"/>
        <v>1</v>
      </c>
      <c r="S37">
        <f t="shared" si="13"/>
        <v>0</v>
      </c>
      <c r="T37">
        <f t="shared" si="14"/>
        <v>0</v>
      </c>
      <c r="U37" s="57">
        <f t="shared" si="15"/>
        <v>1</v>
      </c>
    </row>
    <row r="38" spans="1:21" x14ac:dyDescent="0.25">
      <c r="A38" t="str">
        <f>'EQOSOGI_database 5.14'!A39</f>
        <v>Kosovo</v>
      </c>
      <c r="B38" s="51">
        <f>VLOOKUP(A38,'EQOSOGI_database 5.14'!A:GA,45,FALSE)</f>
        <v>1</v>
      </c>
      <c r="C38" s="51">
        <f>VLOOKUP(A38,'EQOSOGI_database 5.14'!A:GA,46,FALSE)</f>
        <v>1</v>
      </c>
      <c r="D38" s="51">
        <f>VLOOKUP(A38,'EQOSOGI_database 5.14'!A:GA,47,FALSE)</f>
        <v>1</v>
      </c>
      <c r="E38" s="51">
        <f>VLOOKUP(A38,'EQOSOGI_database 5.14'!A:GA,48,FALSE)</f>
        <v>1</v>
      </c>
      <c r="F38" s="51">
        <f>VLOOKUP(A38,'EQOSOGI_database 5.14'!A:GA,49,FALSE)</f>
        <v>1</v>
      </c>
      <c r="G38" s="51">
        <f>VLOOKUP(A38,'EQOSOGI_database 5.14'!A:GA,50,FALSE)</f>
        <v>1</v>
      </c>
      <c r="H38" s="51">
        <f>VLOOKUP(A38,'EQOSOGI_database 5.14'!A:GA,51,FALSE)</f>
        <v>1</v>
      </c>
      <c r="I38" s="51">
        <f>VLOOKUP(A38,'EQOSOGI_database 5.14'!A:GA,52,FALSE)</f>
        <v>1</v>
      </c>
      <c r="J38" s="51">
        <f>VLOOKUP(A38,'EQOSOGI_database 5.14'!A:GA,53,FALSE)</f>
        <v>1</v>
      </c>
      <c r="K38" s="51">
        <f>VLOOKUP(A38,'EQOSOGI_database 5.14'!A:GA,54,FALSE)</f>
        <v>1</v>
      </c>
      <c r="L38" s="51">
        <f>VLOOKUP(A38,'EQOSOGI_database 5.14'!A:GA,55,FALSE)</f>
        <v>1</v>
      </c>
      <c r="M38" s="51">
        <f>VLOOKUP(A38,'EQOSOGI_database 5.14'!A:GA,56,FALSE)</f>
        <v>1</v>
      </c>
      <c r="N38">
        <f t="shared" si="8"/>
        <v>1</v>
      </c>
      <c r="O38">
        <f t="shared" si="9"/>
        <v>1</v>
      </c>
      <c r="P38">
        <f t="shared" si="10"/>
        <v>1</v>
      </c>
      <c r="Q38" s="57">
        <f t="shared" si="11"/>
        <v>1</v>
      </c>
      <c r="R38">
        <f t="shared" si="12"/>
        <v>1</v>
      </c>
      <c r="S38">
        <f t="shared" si="13"/>
        <v>1</v>
      </c>
      <c r="T38">
        <f t="shared" si="14"/>
        <v>1</v>
      </c>
      <c r="U38" s="57">
        <f t="shared" si="15"/>
        <v>1</v>
      </c>
    </row>
    <row r="39" spans="1:21" x14ac:dyDescent="0.25">
      <c r="A39" t="str">
        <f>'EQOSOGI_database 5.14'!A40</f>
        <v>Kyrgyz Republic</v>
      </c>
      <c r="B39" s="51">
        <f>VLOOKUP(A39,'EQOSOGI_database 5.14'!A:GA,45,FALSE)</f>
        <v>0</v>
      </c>
      <c r="C39" s="51">
        <f>VLOOKUP(A39,'EQOSOGI_database 5.14'!A:GA,46,FALSE)</f>
        <v>0</v>
      </c>
      <c r="D39" s="51">
        <f>VLOOKUP(A39,'EQOSOGI_database 5.14'!A:GA,47,FALSE)</f>
        <v>0</v>
      </c>
      <c r="E39" s="51">
        <f>VLOOKUP(A39,'EQOSOGI_database 5.14'!A:GA,48,FALSE)</f>
        <v>0</v>
      </c>
      <c r="F39" s="51">
        <f>VLOOKUP(A39,'EQOSOGI_database 5.14'!A:GA,49,FALSE)</f>
        <v>0</v>
      </c>
      <c r="G39" s="51">
        <f>VLOOKUP(A39,'EQOSOGI_database 5.14'!A:GA,50,FALSE)</f>
        <v>0</v>
      </c>
      <c r="H39" s="51">
        <f>VLOOKUP(A39,'EQOSOGI_database 5.14'!A:GA,51,FALSE)</f>
        <v>0</v>
      </c>
      <c r="I39" s="51">
        <f>VLOOKUP(A39,'EQOSOGI_database 5.14'!A:GA,52,FALSE)</f>
        <v>0</v>
      </c>
      <c r="J39" s="51">
        <f>VLOOKUP(A39,'EQOSOGI_database 5.14'!A:GA,53,FALSE)</f>
        <v>0</v>
      </c>
      <c r="K39" s="51">
        <f>VLOOKUP(A39,'EQOSOGI_database 5.14'!A:GA,54,FALSE)</f>
        <v>0</v>
      </c>
      <c r="L39" s="51">
        <f>VLOOKUP(A39,'EQOSOGI_database 5.14'!A:GA,55,FALSE)</f>
        <v>0</v>
      </c>
      <c r="M39" s="51">
        <f>VLOOKUP(A39,'EQOSOGI_database 5.14'!A:GA,56,FALSE)</f>
        <v>0</v>
      </c>
      <c r="N39">
        <f t="shared" si="8"/>
        <v>0</v>
      </c>
      <c r="O39">
        <f t="shared" si="9"/>
        <v>0</v>
      </c>
      <c r="P39">
        <f t="shared" si="10"/>
        <v>0</v>
      </c>
      <c r="Q39" s="57">
        <f t="shared" si="11"/>
        <v>0</v>
      </c>
      <c r="R39">
        <f t="shared" si="12"/>
        <v>0</v>
      </c>
      <c r="S39">
        <f t="shared" si="13"/>
        <v>0</v>
      </c>
      <c r="T39">
        <f t="shared" si="14"/>
        <v>0</v>
      </c>
      <c r="U39" s="57">
        <f t="shared" si="15"/>
        <v>0</v>
      </c>
    </row>
    <row r="40" spans="1:21" x14ac:dyDescent="0.25">
      <c r="A40" t="str">
        <f>'EQOSOGI_database 5.14'!A41</f>
        <v>Lebanon</v>
      </c>
      <c r="B40" s="51">
        <f>VLOOKUP(A40,'EQOSOGI_database 5.14'!A:GA,45,FALSE)</f>
        <v>0</v>
      </c>
      <c r="C40" s="51">
        <f>VLOOKUP(A40,'EQOSOGI_database 5.14'!A:GA,46,FALSE)</f>
        <v>0</v>
      </c>
      <c r="D40" s="51">
        <f>VLOOKUP(A40,'EQOSOGI_database 5.14'!A:GA,47,FALSE)</f>
        <v>0</v>
      </c>
      <c r="E40" s="51">
        <f>VLOOKUP(A40,'EQOSOGI_database 5.14'!A:GA,48,FALSE)</f>
        <v>0</v>
      </c>
      <c r="F40" s="51">
        <f>VLOOKUP(A40,'EQOSOGI_database 5.14'!A:GA,49,FALSE)</f>
        <v>0</v>
      </c>
      <c r="G40" s="51">
        <f>VLOOKUP(A40,'EQOSOGI_database 5.14'!A:GA,50,FALSE)</f>
        <v>0</v>
      </c>
      <c r="H40" s="51">
        <f>VLOOKUP(A40,'EQOSOGI_database 5.14'!A:GA,51,FALSE)</f>
        <v>0</v>
      </c>
      <c r="I40" s="51">
        <f>VLOOKUP(A40,'EQOSOGI_database 5.14'!A:GA,52,FALSE)</f>
        <v>0</v>
      </c>
      <c r="J40" s="51">
        <f>VLOOKUP(A40,'EQOSOGI_database 5.14'!A:GA,53,FALSE)</f>
        <v>0</v>
      </c>
      <c r="K40" s="51">
        <f>VLOOKUP(A40,'EQOSOGI_database 5.14'!A:GA,54,FALSE)</f>
        <v>0</v>
      </c>
      <c r="L40" s="51">
        <f>VLOOKUP(A40,'EQOSOGI_database 5.14'!A:GA,55,FALSE)</f>
        <v>0</v>
      </c>
      <c r="M40" s="51">
        <f>VLOOKUP(A40,'EQOSOGI_database 5.14'!A:GA,56,FALSE)</f>
        <v>0</v>
      </c>
      <c r="N40">
        <f t="shared" si="8"/>
        <v>0</v>
      </c>
      <c r="O40">
        <f t="shared" si="9"/>
        <v>0</v>
      </c>
      <c r="P40">
        <f t="shared" si="10"/>
        <v>0</v>
      </c>
      <c r="Q40" s="57">
        <f t="shared" si="11"/>
        <v>0</v>
      </c>
      <c r="R40">
        <f t="shared" si="12"/>
        <v>0</v>
      </c>
      <c r="S40">
        <f t="shared" si="13"/>
        <v>0</v>
      </c>
      <c r="T40">
        <f t="shared" si="14"/>
        <v>0</v>
      </c>
      <c r="U40" s="57">
        <f t="shared" si="15"/>
        <v>0</v>
      </c>
    </row>
    <row r="41" spans="1:21" x14ac:dyDescent="0.25">
      <c r="A41" t="str">
        <f>'EQOSOGI_database 5.14'!A42</f>
        <v>Mauritius</v>
      </c>
      <c r="B41" s="51">
        <f>VLOOKUP(A41,'EQOSOGI_database 5.14'!A:GA,45,FALSE)</f>
        <v>1</v>
      </c>
      <c r="C41" s="51">
        <f>VLOOKUP(A41,'EQOSOGI_database 5.14'!A:GA,46,FALSE)</f>
        <v>0</v>
      </c>
      <c r="D41" s="51">
        <f>VLOOKUP(A41,'EQOSOGI_database 5.14'!A:GA,47,FALSE)</f>
        <v>0</v>
      </c>
      <c r="E41" s="51">
        <f>VLOOKUP(A41,'EQOSOGI_database 5.14'!A:GA,48,FALSE)</f>
        <v>1</v>
      </c>
      <c r="F41" s="51">
        <f>VLOOKUP(A41,'EQOSOGI_database 5.14'!A:GA,49,FALSE)</f>
        <v>0</v>
      </c>
      <c r="G41" s="51">
        <f>VLOOKUP(A41,'EQOSOGI_database 5.14'!A:GA,50,FALSE)</f>
        <v>0</v>
      </c>
      <c r="H41" s="51">
        <f>VLOOKUP(A41,'EQOSOGI_database 5.14'!A:GA,51,FALSE)</f>
        <v>1</v>
      </c>
      <c r="I41" s="51">
        <f>VLOOKUP(A41,'EQOSOGI_database 5.14'!A:GA,52,FALSE)</f>
        <v>0</v>
      </c>
      <c r="J41" s="51">
        <f>VLOOKUP(A41,'EQOSOGI_database 5.14'!A:GA,53,FALSE)</f>
        <v>0</v>
      </c>
      <c r="K41" s="51">
        <f>VLOOKUP(A41,'EQOSOGI_database 5.14'!A:GA,54,FALSE)</f>
        <v>1</v>
      </c>
      <c r="L41" s="51">
        <f>VLOOKUP(A41,'EQOSOGI_database 5.14'!A:GA,55,FALSE)</f>
        <v>0</v>
      </c>
      <c r="M41" s="51">
        <f>VLOOKUP(A41,'EQOSOGI_database 5.14'!A:GA,56,FALSE)</f>
        <v>0</v>
      </c>
      <c r="N41">
        <f t="shared" si="8"/>
        <v>1</v>
      </c>
      <c r="O41">
        <f t="shared" si="9"/>
        <v>0</v>
      </c>
      <c r="P41">
        <f t="shared" si="10"/>
        <v>0</v>
      </c>
      <c r="Q41" s="57">
        <f t="shared" si="11"/>
        <v>1</v>
      </c>
      <c r="R41">
        <f t="shared" si="12"/>
        <v>1</v>
      </c>
      <c r="S41">
        <f t="shared" si="13"/>
        <v>0</v>
      </c>
      <c r="T41">
        <f t="shared" si="14"/>
        <v>0</v>
      </c>
      <c r="U41" s="57">
        <f t="shared" si="15"/>
        <v>1</v>
      </c>
    </row>
    <row r="42" spans="1:21" x14ac:dyDescent="0.25">
      <c r="A42" t="str">
        <f>'EQOSOGI_database 5.14'!A43</f>
        <v>Mexico</v>
      </c>
      <c r="B42" s="51">
        <f>VLOOKUP(A42,'EQOSOGI_database 5.14'!A:GA,45,FALSE)</f>
        <v>1</v>
      </c>
      <c r="C42" s="51">
        <f>VLOOKUP(A42,'EQOSOGI_database 5.14'!A:GA,46,FALSE)</f>
        <v>0</v>
      </c>
      <c r="D42" s="51">
        <f>VLOOKUP(A42,'EQOSOGI_database 5.14'!A:GA,47,FALSE)</f>
        <v>0</v>
      </c>
      <c r="E42" s="51">
        <f>VLOOKUP(A42,'EQOSOGI_database 5.14'!A:GA,48,FALSE)</f>
        <v>1</v>
      </c>
      <c r="F42" s="51">
        <f>VLOOKUP(A42,'EQOSOGI_database 5.14'!A:GA,49,FALSE)</f>
        <v>0</v>
      </c>
      <c r="G42" s="51">
        <f>VLOOKUP(A42,'EQOSOGI_database 5.14'!A:GA,50,FALSE)</f>
        <v>0</v>
      </c>
      <c r="H42" s="51">
        <f>VLOOKUP(A42,'EQOSOGI_database 5.14'!A:GA,51,FALSE)</f>
        <v>1</v>
      </c>
      <c r="I42" s="51">
        <f>VLOOKUP(A42,'EQOSOGI_database 5.14'!A:GA,52,FALSE)</f>
        <v>0</v>
      </c>
      <c r="J42" s="51">
        <f>VLOOKUP(A42,'EQOSOGI_database 5.14'!A:GA,53,FALSE)</f>
        <v>0</v>
      </c>
      <c r="K42" s="51">
        <f>VLOOKUP(A42,'EQOSOGI_database 5.14'!A:GA,54,FALSE)</f>
        <v>1</v>
      </c>
      <c r="L42" s="51">
        <f>VLOOKUP(A42,'EQOSOGI_database 5.14'!A:GA,55,FALSE)</f>
        <v>0</v>
      </c>
      <c r="M42" s="51">
        <f>VLOOKUP(A42,'EQOSOGI_database 5.14'!A:GA,56,FALSE)</f>
        <v>0</v>
      </c>
      <c r="N42">
        <f t="shared" si="8"/>
        <v>1</v>
      </c>
      <c r="O42">
        <f t="shared" si="9"/>
        <v>0</v>
      </c>
      <c r="P42">
        <f t="shared" si="10"/>
        <v>0</v>
      </c>
      <c r="Q42" s="57">
        <f t="shared" si="11"/>
        <v>1</v>
      </c>
      <c r="R42">
        <f t="shared" si="12"/>
        <v>1</v>
      </c>
      <c r="S42">
        <f t="shared" si="13"/>
        <v>0</v>
      </c>
      <c r="T42">
        <f t="shared" si="14"/>
        <v>0</v>
      </c>
      <c r="U42" s="57">
        <f t="shared" si="15"/>
        <v>1</v>
      </c>
    </row>
    <row r="43" spans="1:21" x14ac:dyDescent="0.25">
      <c r="A43" t="str">
        <f>'EQOSOGI_database 5.14'!A44</f>
        <v>Mongolia</v>
      </c>
      <c r="B43" s="51">
        <f>VLOOKUP(A43,'EQOSOGI_database 5.14'!A:GA,45,FALSE)</f>
        <v>1</v>
      </c>
      <c r="C43" s="51">
        <f>VLOOKUP(A43,'EQOSOGI_database 5.14'!A:GA,46,FALSE)</f>
        <v>1</v>
      </c>
      <c r="D43" s="51">
        <f>VLOOKUP(A43,'EQOSOGI_database 5.14'!A:GA,47,FALSE)</f>
        <v>0</v>
      </c>
      <c r="E43" s="51">
        <f>VLOOKUP(A43,'EQOSOGI_database 5.14'!A:GA,48,FALSE)</f>
        <v>1</v>
      </c>
      <c r="F43" s="51">
        <f>VLOOKUP(A43,'EQOSOGI_database 5.14'!A:GA,49,FALSE)</f>
        <v>1</v>
      </c>
      <c r="G43" s="51">
        <f>VLOOKUP(A43,'EQOSOGI_database 5.14'!A:GA,50,FALSE)</f>
        <v>0</v>
      </c>
      <c r="H43" s="51">
        <f>VLOOKUP(A43,'EQOSOGI_database 5.14'!A:GA,51,FALSE)</f>
        <v>0</v>
      </c>
      <c r="I43" s="51">
        <f>VLOOKUP(A43,'EQOSOGI_database 5.14'!A:GA,52,FALSE)</f>
        <v>0</v>
      </c>
      <c r="J43" s="51">
        <f>VLOOKUP(A43,'EQOSOGI_database 5.14'!A:GA,53,FALSE)</f>
        <v>0</v>
      </c>
      <c r="K43" s="51">
        <f>VLOOKUP(A43,'EQOSOGI_database 5.14'!A:GA,54,FALSE)</f>
        <v>0</v>
      </c>
      <c r="L43" s="51">
        <f>VLOOKUP(A43,'EQOSOGI_database 5.14'!A:GA,55,FALSE)</f>
        <v>0</v>
      </c>
      <c r="M43" s="51">
        <f>VLOOKUP(A43,'EQOSOGI_database 5.14'!A:GA,56,FALSE)</f>
        <v>0</v>
      </c>
      <c r="N43">
        <f t="shared" si="8"/>
        <v>1</v>
      </c>
      <c r="O43">
        <f t="shared" si="9"/>
        <v>1</v>
      </c>
      <c r="P43">
        <f t="shared" si="10"/>
        <v>0</v>
      </c>
      <c r="Q43" s="57">
        <f t="shared" si="11"/>
        <v>1</v>
      </c>
      <c r="R43">
        <f t="shared" si="12"/>
        <v>0</v>
      </c>
      <c r="S43">
        <f t="shared" si="13"/>
        <v>0</v>
      </c>
      <c r="T43">
        <f t="shared" si="14"/>
        <v>0</v>
      </c>
      <c r="U43" s="57">
        <f t="shared" si="15"/>
        <v>0</v>
      </c>
    </row>
    <row r="44" spans="1:21" x14ac:dyDescent="0.25">
      <c r="A44" t="str">
        <f>'EQOSOGI_database 5.14'!A45</f>
        <v>Morocco</v>
      </c>
      <c r="B44" s="51">
        <f>VLOOKUP(A44,'EQOSOGI_database 5.14'!A:GA,45,FALSE)</f>
        <v>0</v>
      </c>
      <c r="C44" s="51">
        <f>VLOOKUP(A44,'EQOSOGI_database 5.14'!A:GA,46,FALSE)</f>
        <v>0</v>
      </c>
      <c r="D44" s="51">
        <f>VLOOKUP(A44,'EQOSOGI_database 5.14'!A:GA,47,FALSE)</f>
        <v>0</v>
      </c>
      <c r="E44" s="51">
        <f>VLOOKUP(A44,'EQOSOGI_database 5.14'!A:GA,48,FALSE)</f>
        <v>0</v>
      </c>
      <c r="F44" s="51">
        <f>VLOOKUP(A44,'EQOSOGI_database 5.14'!A:GA,49,FALSE)</f>
        <v>0</v>
      </c>
      <c r="G44" s="51">
        <f>VLOOKUP(A44,'EQOSOGI_database 5.14'!A:GA,50,FALSE)</f>
        <v>0</v>
      </c>
      <c r="H44" s="51">
        <f>VLOOKUP(A44,'EQOSOGI_database 5.14'!A:GA,51,FALSE)</f>
        <v>0</v>
      </c>
      <c r="I44" s="51">
        <f>VLOOKUP(A44,'EQOSOGI_database 5.14'!A:GA,52,FALSE)</f>
        <v>0</v>
      </c>
      <c r="J44" s="51">
        <f>VLOOKUP(A44,'EQOSOGI_database 5.14'!A:GA,53,FALSE)</f>
        <v>0</v>
      </c>
      <c r="K44" s="51">
        <f>VLOOKUP(A44,'EQOSOGI_database 5.14'!A:GA,54,FALSE)</f>
        <v>0</v>
      </c>
      <c r="L44" s="51">
        <f>VLOOKUP(A44,'EQOSOGI_database 5.14'!A:GA,55,FALSE)</f>
        <v>0</v>
      </c>
      <c r="M44" s="51">
        <f>VLOOKUP(A44,'EQOSOGI_database 5.14'!A:GA,56,FALSE)</f>
        <v>0</v>
      </c>
      <c r="N44">
        <f t="shared" si="8"/>
        <v>0</v>
      </c>
      <c r="O44">
        <f t="shared" si="9"/>
        <v>0</v>
      </c>
      <c r="P44">
        <f t="shared" si="10"/>
        <v>0</v>
      </c>
      <c r="Q44" s="57">
        <f t="shared" si="11"/>
        <v>0</v>
      </c>
      <c r="R44">
        <f t="shared" si="12"/>
        <v>0</v>
      </c>
      <c r="S44">
        <f t="shared" si="13"/>
        <v>0</v>
      </c>
      <c r="T44">
        <f t="shared" si="14"/>
        <v>0</v>
      </c>
      <c r="U44" s="57">
        <f t="shared" si="15"/>
        <v>0</v>
      </c>
    </row>
    <row r="45" spans="1:21" x14ac:dyDescent="0.25">
      <c r="A45" t="str">
        <f>'EQOSOGI_database 5.14'!A46</f>
        <v>Mozambique</v>
      </c>
      <c r="B45" s="51">
        <f>VLOOKUP(A45,'EQOSOGI_database 5.14'!A:GA,45,FALSE)</f>
        <v>0</v>
      </c>
      <c r="C45" s="51">
        <f>VLOOKUP(A45,'EQOSOGI_database 5.14'!A:GA,46,FALSE)</f>
        <v>0</v>
      </c>
      <c r="D45" s="51">
        <f>VLOOKUP(A45,'EQOSOGI_database 5.14'!A:GA,47,FALSE)</f>
        <v>0</v>
      </c>
      <c r="E45" s="51">
        <f>VLOOKUP(A45,'EQOSOGI_database 5.14'!A:GA,48,FALSE)</f>
        <v>1</v>
      </c>
      <c r="F45" s="51">
        <f>VLOOKUP(A45,'EQOSOGI_database 5.14'!A:GA,49,FALSE)</f>
        <v>0</v>
      </c>
      <c r="G45" s="51">
        <f>VLOOKUP(A45,'EQOSOGI_database 5.14'!A:GA,50,FALSE)</f>
        <v>0</v>
      </c>
      <c r="H45" s="51">
        <f>VLOOKUP(A45,'EQOSOGI_database 5.14'!A:GA,51,FALSE)</f>
        <v>0</v>
      </c>
      <c r="I45" s="51">
        <f>VLOOKUP(A45,'EQOSOGI_database 5.14'!A:GA,52,FALSE)</f>
        <v>0</v>
      </c>
      <c r="J45" s="51">
        <f>VLOOKUP(A45,'EQOSOGI_database 5.14'!A:GA,53,FALSE)</f>
        <v>0</v>
      </c>
      <c r="K45" s="51">
        <f>VLOOKUP(A45,'EQOSOGI_database 5.14'!A:GA,54,FALSE)</f>
        <v>0</v>
      </c>
      <c r="L45" s="51">
        <f>VLOOKUP(A45,'EQOSOGI_database 5.14'!A:GA,55,FALSE)</f>
        <v>0</v>
      </c>
      <c r="M45" s="51">
        <f>VLOOKUP(A45,'EQOSOGI_database 5.14'!A:GA,56,FALSE)</f>
        <v>0</v>
      </c>
      <c r="N45">
        <f t="shared" si="8"/>
        <v>1</v>
      </c>
      <c r="O45">
        <f t="shared" si="9"/>
        <v>0</v>
      </c>
      <c r="P45">
        <f t="shared" si="10"/>
        <v>0</v>
      </c>
      <c r="Q45" s="57">
        <f t="shared" si="11"/>
        <v>1</v>
      </c>
      <c r="R45">
        <f t="shared" si="12"/>
        <v>0</v>
      </c>
      <c r="S45">
        <f t="shared" si="13"/>
        <v>0</v>
      </c>
      <c r="T45">
        <f t="shared" si="14"/>
        <v>0</v>
      </c>
      <c r="U45" s="57">
        <f t="shared" si="15"/>
        <v>0</v>
      </c>
    </row>
    <row r="46" spans="1:21" x14ac:dyDescent="0.25">
      <c r="A46" t="str">
        <f>'EQOSOGI_database 5.14'!A47</f>
        <v>Nepal</v>
      </c>
      <c r="B46" s="51">
        <f>VLOOKUP(A46,'EQOSOGI_database 5.14'!A:GA,45,FALSE)</f>
        <v>0</v>
      </c>
      <c r="C46" s="51">
        <f>VLOOKUP(A46,'EQOSOGI_database 5.14'!A:GA,46,FALSE)</f>
        <v>0</v>
      </c>
      <c r="D46" s="51">
        <f>VLOOKUP(A46,'EQOSOGI_database 5.14'!A:GA,47,FALSE)</f>
        <v>0</v>
      </c>
      <c r="E46" s="51">
        <f>VLOOKUP(A46,'EQOSOGI_database 5.14'!A:GA,48,FALSE)</f>
        <v>0</v>
      </c>
      <c r="F46" s="51">
        <f>VLOOKUP(A46,'EQOSOGI_database 5.14'!A:GA,49,FALSE)</f>
        <v>0</v>
      </c>
      <c r="G46" s="51">
        <f>VLOOKUP(A46,'EQOSOGI_database 5.14'!A:GA,50,FALSE)</f>
        <v>0</v>
      </c>
      <c r="H46" s="51">
        <f>VLOOKUP(A46,'EQOSOGI_database 5.14'!A:GA,51,FALSE)</f>
        <v>0</v>
      </c>
      <c r="I46" s="51">
        <f>VLOOKUP(A46,'EQOSOGI_database 5.14'!A:GA,52,FALSE)</f>
        <v>0</v>
      </c>
      <c r="J46" s="51">
        <f>VLOOKUP(A46,'EQOSOGI_database 5.14'!A:GA,53,FALSE)</f>
        <v>0</v>
      </c>
      <c r="K46" s="51">
        <f>VLOOKUP(A46,'EQOSOGI_database 5.14'!A:GA,54,FALSE)</f>
        <v>0</v>
      </c>
      <c r="L46" s="51">
        <f>VLOOKUP(A46,'EQOSOGI_database 5.14'!A:GA,55,FALSE)</f>
        <v>0</v>
      </c>
      <c r="M46" s="51">
        <f>VLOOKUP(A46,'EQOSOGI_database 5.14'!A:GA,56,FALSE)</f>
        <v>0</v>
      </c>
      <c r="N46">
        <f t="shared" si="8"/>
        <v>0</v>
      </c>
      <c r="O46">
        <f t="shared" si="9"/>
        <v>0</v>
      </c>
      <c r="P46">
        <f t="shared" si="10"/>
        <v>0</v>
      </c>
      <c r="Q46" s="57">
        <f t="shared" si="11"/>
        <v>0</v>
      </c>
      <c r="R46">
        <f t="shared" si="12"/>
        <v>0</v>
      </c>
      <c r="S46">
        <f t="shared" si="13"/>
        <v>0</v>
      </c>
      <c r="T46">
        <f t="shared" si="14"/>
        <v>0</v>
      </c>
      <c r="U46" s="57">
        <f t="shared" si="15"/>
        <v>0</v>
      </c>
    </row>
    <row r="47" spans="1:21" x14ac:dyDescent="0.25">
      <c r="A47" t="str">
        <f>'EQOSOGI_database 5.14'!A48</f>
        <v>New Zealand</v>
      </c>
      <c r="B47" s="51">
        <f>VLOOKUP(A47,'EQOSOGI_database 5.14'!A:GA,45,FALSE)</f>
        <v>1</v>
      </c>
      <c r="C47" s="51">
        <f>VLOOKUP(A47,'EQOSOGI_database 5.14'!A:GA,46,FALSE)</f>
        <v>0</v>
      </c>
      <c r="D47" s="51">
        <f>VLOOKUP(A47,'EQOSOGI_database 5.14'!A:GA,47,FALSE)</f>
        <v>0</v>
      </c>
      <c r="E47" s="51">
        <f>VLOOKUP(A47,'EQOSOGI_database 5.14'!A:GA,48,FALSE)</f>
        <v>1</v>
      </c>
      <c r="F47" s="51">
        <f>VLOOKUP(A47,'EQOSOGI_database 5.14'!A:GA,49,FALSE)</f>
        <v>0</v>
      </c>
      <c r="G47" s="51">
        <f>VLOOKUP(A47,'EQOSOGI_database 5.14'!A:GA,50,FALSE)</f>
        <v>0</v>
      </c>
      <c r="H47" s="51">
        <f>VLOOKUP(A47,'EQOSOGI_database 5.14'!A:GA,51,FALSE)</f>
        <v>1</v>
      </c>
      <c r="I47" s="51">
        <f>VLOOKUP(A47,'EQOSOGI_database 5.14'!A:GA,52,FALSE)</f>
        <v>0</v>
      </c>
      <c r="J47" s="51">
        <f>VLOOKUP(A47,'EQOSOGI_database 5.14'!A:GA,53,FALSE)</f>
        <v>0</v>
      </c>
      <c r="K47" s="51">
        <f>VLOOKUP(A47,'EQOSOGI_database 5.14'!A:GA,54,FALSE)</f>
        <v>1</v>
      </c>
      <c r="L47" s="51">
        <f>VLOOKUP(A47,'EQOSOGI_database 5.14'!A:GA,55,FALSE)</f>
        <v>0</v>
      </c>
      <c r="M47" s="51">
        <f>VLOOKUP(A47,'EQOSOGI_database 5.14'!A:GA,56,FALSE)</f>
        <v>0</v>
      </c>
      <c r="N47">
        <f t="shared" si="8"/>
        <v>1</v>
      </c>
      <c r="O47">
        <f t="shared" si="9"/>
        <v>0</v>
      </c>
      <c r="P47">
        <f t="shared" si="10"/>
        <v>0</v>
      </c>
      <c r="Q47" s="57">
        <f t="shared" si="11"/>
        <v>1</v>
      </c>
      <c r="R47">
        <f t="shared" si="12"/>
        <v>1</v>
      </c>
      <c r="S47">
        <f t="shared" si="13"/>
        <v>0</v>
      </c>
      <c r="T47">
        <f t="shared" si="14"/>
        <v>0</v>
      </c>
      <c r="U47" s="57">
        <f t="shared" si="15"/>
        <v>1</v>
      </c>
    </row>
    <row r="48" spans="1:21" x14ac:dyDescent="0.25">
      <c r="A48" t="str">
        <f>'EQOSOGI_database 5.14'!A49</f>
        <v>Nigeria</v>
      </c>
      <c r="B48" s="51">
        <f>VLOOKUP(A48,'EQOSOGI_database 5.14'!A:GA,45,FALSE)</f>
        <v>0</v>
      </c>
      <c r="C48" s="51">
        <f>VLOOKUP(A48,'EQOSOGI_database 5.14'!A:GA,46,FALSE)</f>
        <v>0</v>
      </c>
      <c r="D48" s="51">
        <f>VLOOKUP(A48,'EQOSOGI_database 5.14'!A:GA,47,FALSE)</f>
        <v>0</v>
      </c>
      <c r="E48" s="51">
        <f>VLOOKUP(A48,'EQOSOGI_database 5.14'!A:GA,48,FALSE)</f>
        <v>0</v>
      </c>
      <c r="F48" s="51">
        <f>VLOOKUP(A48,'EQOSOGI_database 5.14'!A:GA,49,FALSE)</f>
        <v>0</v>
      </c>
      <c r="G48" s="51">
        <f>VLOOKUP(A48,'EQOSOGI_database 5.14'!A:GA,50,FALSE)</f>
        <v>0</v>
      </c>
      <c r="H48" s="51">
        <f>VLOOKUP(A48,'EQOSOGI_database 5.14'!A:GA,51,FALSE)</f>
        <v>0</v>
      </c>
      <c r="I48" s="51">
        <f>VLOOKUP(A48,'EQOSOGI_database 5.14'!A:GA,52,FALSE)</f>
        <v>0</v>
      </c>
      <c r="J48" s="51">
        <f>VLOOKUP(A48,'EQOSOGI_database 5.14'!A:GA,53,FALSE)</f>
        <v>0</v>
      </c>
      <c r="K48" s="51">
        <f>VLOOKUP(A48,'EQOSOGI_database 5.14'!A:GA,54,FALSE)</f>
        <v>0</v>
      </c>
      <c r="L48" s="51">
        <f>VLOOKUP(A48,'EQOSOGI_database 5.14'!A:GA,55,FALSE)</f>
        <v>0</v>
      </c>
      <c r="M48" s="51">
        <f>VLOOKUP(A48,'EQOSOGI_database 5.14'!A:GA,56,FALSE)</f>
        <v>0</v>
      </c>
      <c r="N48">
        <f t="shared" si="8"/>
        <v>0</v>
      </c>
      <c r="O48">
        <f t="shared" si="9"/>
        <v>0</v>
      </c>
      <c r="P48">
        <f t="shared" si="10"/>
        <v>0</v>
      </c>
      <c r="Q48" s="57">
        <f t="shared" si="11"/>
        <v>0</v>
      </c>
      <c r="R48">
        <f t="shared" si="12"/>
        <v>0</v>
      </c>
      <c r="S48">
        <f t="shared" si="13"/>
        <v>0</v>
      </c>
      <c r="T48">
        <f t="shared" si="14"/>
        <v>0</v>
      </c>
      <c r="U48" s="57">
        <f t="shared" si="15"/>
        <v>0</v>
      </c>
    </row>
    <row r="49" spans="1:21" x14ac:dyDescent="0.25">
      <c r="A49" t="str">
        <f>'EQOSOGI_database 5.14'!A50</f>
        <v>Norway</v>
      </c>
      <c r="B49" s="51">
        <f>VLOOKUP(A49,'EQOSOGI_database 5.14'!A:GA,45,FALSE)</f>
        <v>1</v>
      </c>
      <c r="C49" s="51">
        <f>VLOOKUP(A49,'EQOSOGI_database 5.14'!A:GA,46,FALSE)</f>
        <v>1</v>
      </c>
      <c r="D49" s="51">
        <f>VLOOKUP(A49,'EQOSOGI_database 5.14'!A:GA,47,FALSE)</f>
        <v>0</v>
      </c>
      <c r="E49" s="51">
        <f>VLOOKUP(A49,'EQOSOGI_database 5.14'!A:GA,48,FALSE)</f>
        <v>1</v>
      </c>
      <c r="F49" s="51">
        <f>VLOOKUP(A49,'EQOSOGI_database 5.14'!A:GA,49,FALSE)</f>
        <v>1</v>
      </c>
      <c r="G49" s="51">
        <f>VLOOKUP(A49,'EQOSOGI_database 5.14'!A:GA,50,FALSE)</f>
        <v>0</v>
      </c>
      <c r="H49" s="51">
        <f>VLOOKUP(A49,'EQOSOGI_database 5.14'!A:GA,51,FALSE)</f>
        <v>1</v>
      </c>
      <c r="I49" s="51">
        <f>VLOOKUP(A49,'EQOSOGI_database 5.14'!A:GA,52,FALSE)</f>
        <v>1</v>
      </c>
      <c r="J49" s="51">
        <f>VLOOKUP(A49,'EQOSOGI_database 5.14'!A:GA,53,FALSE)</f>
        <v>0</v>
      </c>
      <c r="K49" s="51">
        <f>VLOOKUP(A49,'EQOSOGI_database 5.14'!A:GA,54,FALSE)</f>
        <v>1</v>
      </c>
      <c r="L49" s="51">
        <f>VLOOKUP(A49,'EQOSOGI_database 5.14'!A:GA,55,FALSE)</f>
        <v>1</v>
      </c>
      <c r="M49" s="51">
        <f>VLOOKUP(A49,'EQOSOGI_database 5.14'!A:GA,56,FALSE)</f>
        <v>0</v>
      </c>
      <c r="N49">
        <f t="shared" si="8"/>
        <v>1</v>
      </c>
      <c r="O49">
        <f t="shared" si="9"/>
        <v>1</v>
      </c>
      <c r="P49">
        <f t="shared" si="10"/>
        <v>0</v>
      </c>
      <c r="Q49" s="57">
        <f t="shared" si="11"/>
        <v>1</v>
      </c>
      <c r="R49">
        <f t="shared" si="12"/>
        <v>1</v>
      </c>
      <c r="S49">
        <f t="shared" si="13"/>
        <v>1</v>
      </c>
      <c r="T49">
        <f t="shared" si="14"/>
        <v>0</v>
      </c>
      <c r="U49" s="57">
        <f t="shared" si="15"/>
        <v>1</v>
      </c>
    </row>
    <row r="50" spans="1:21" x14ac:dyDescent="0.25">
      <c r="A50" t="str">
        <f>'EQOSOGI_database 5.14'!A51</f>
        <v>Pakistan</v>
      </c>
      <c r="B50" s="51">
        <f>VLOOKUP(A50,'EQOSOGI_database 5.14'!A:GA,45,FALSE)</f>
        <v>0</v>
      </c>
      <c r="C50" s="51">
        <f>VLOOKUP(A50,'EQOSOGI_database 5.14'!A:GA,46,FALSE)</f>
        <v>1</v>
      </c>
      <c r="D50" s="51">
        <f>VLOOKUP(A50,'EQOSOGI_database 5.14'!A:GA,47,FALSE)</f>
        <v>1</v>
      </c>
      <c r="E50" s="51">
        <f>VLOOKUP(A50,'EQOSOGI_database 5.14'!A:GA,48,FALSE)</f>
        <v>0</v>
      </c>
      <c r="F50" s="51">
        <f>VLOOKUP(A50,'EQOSOGI_database 5.14'!A:GA,49,FALSE)</f>
        <v>1</v>
      </c>
      <c r="G50" s="51">
        <f>VLOOKUP(A50,'EQOSOGI_database 5.14'!A:GA,50,FALSE)</f>
        <v>1</v>
      </c>
      <c r="H50" s="51">
        <f>VLOOKUP(A50,'EQOSOGI_database 5.14'!A:GA,51,FALSE)</f>
        <v>0</v>
      </c>
      <c r="I50" s="51">
        <f>VLOOKUP(A50,'EQOSOGI_database 5.14'!A:GA,52,FALSE)</f>
        <v>1</v>
      </c>
      <c r="J50" s="51">
        <f>VLOOKUP(A50,'EQOSOGI_database 5.14'!A:GA,53,FALSE)</f>
        <v>1</v>
      </c>
      <c r="K50" s="51">
        <f>VLOOKUP(A50,'EQOSOGI_database 5.14'!A:GA,54,FALSE)</f>
        <v>0</v>
      </c>
      <c r="L50" s="51">
        <f>VLOOKUP(A50,'EQOSOGI_database 5.14'!A:GA,55,FALSE)</f>
        <v>1</v>
      </c>
      <c r="M50" s="51">
        <f>VLOOKUP(A50,'EQOSOGI_database 5.14'!A:GA,56,FALSE)</f>
        <v>1</v>
      </c>
      <c r="N50">
        <f t="shared" si="8"/>
        <v>0</v>
      </c>
      <c r="O50">
        <f t="shared" si="9"/>
        <v>1</v>
      </c>
      <c r="P50">
        <f t="shared" si="10"/>
        <v>1</v>
      </c>
      <c r="Q50" s="57">
        <f t="shared" si="11"/>
        <v>1</v>
      </c>
      <c r="R50">
        <f t="shared" si="12"/>
        <v>0</v>
      </c>
      <c r="S50">
        <f t="shared" si="13"/>
        <v>1</v>
      </c>
      <c r="T50">
        <f t="shared" si="14"/>
        <v>1</v>
      </c>
      <c r="U50" s="57">
        <f t="shared" si="15"/>
        <v>1</v>
      </c>
    </row>
    <row r="51" spans="1:21" x14ac:dyDescent="0.25">
      <c r="A51" t="str">
        <f>'EQOSOGI_database 5.14'!A52</f>
        <v>Papua New Guinea</v>
      </c>
      <c r="B51" s="51">
        <f>VLOOKUP(A51,'EQOSOGI_database 5.14'!A:GA,45,FALSE)</f>
        <v>0</v>
      </c>
      <c r="C51" s="51">
        <f>VLOOKUP(A51,'EQOSOGI_database 5.14'!A:GA,46,FALSE)</f>
        <v>0</v>
      </c>
      <c r="D51" s="51">
        <f>VLOOKUP(A51,'EQOSOGI_database 5.14'!A:GA,47,FALSE)</f>
        <v>0</v>
      </c>
      <c r="E51" s="51">
        <f>VLOOKUP(A51,'EQOSOGI_database 5.14'!A:GA,48,FALSE)</f>
        <v>0</v>
      </c>
      <c r="F51" s="51">
        <f>VLOOKUP(A51,'EQOSOGI_database 5.14'!A:GA,49,FALSE)</f>
        <v>0</v>
      </c>
      <c r="G51" s="51">
        <f>VLOOKUP(A51,'EQOSOGI_database 5.14'!A:GA,50,FALSE)</f>
        <v>0</v>
      </c>
      <c r="H51" s="51">
        <f>VLOOKUP(A51,'EQOSOGI_database 5.14'!A:GA,51,FALSE)</f>
        <v>0</v>
      </c>
      <c r="I51" s="51">
        <f>VLOOKUP(A51,'EQOSOGI_database 5.14'!A:GA,52,FALSE)</f>
        <v>0</v>
      </c>
      <c r="J51" s="51">
        <f>VLOOKUP(A51,'EQOSOGI_database 5.14'!A:GA,53,FALSE)</f>
        <v>0</v>
      </c>
      <c r="K51" s="51">
        <f>VLOOKUP(A51,'EQOSOGI_database 5.14'!A:GA,54,FALSE)</f>
        <v>0</v>
      </c>
      <c r="L51" s="51">
        <f>VLOOKUP(A51,'EQOSOGI_database 5.14'!A:GA,55,FALSE)</f>
        <v>0</v>
      </c>
      <c r="M51" s="51">
        <f>VLOOKUP(A51,'EQOSOGI_database 5.14'!A:GA,56,FALSE)</f>
        <v>0</v>
      </c>
      <c r="N51">
        <f t="shared" si="8"/>
        <v>0</v>
      </c>
      <c r="O51">
        <f t="shared" si="9"/>
        <v>0</v>
      </c>
      <c r="P51">
        <f t="shared" si="10"/>
        <v>0</v>
      </c>
      <c r="Q51" s="57">
        <f t="shared" si="11"/>
        <v>0</v>
      </c>
      <c r="R51">
        <f t="shared" si="12"/>
        <v>0</v>
      </c>
      <c r="S51">
        <f t="shared" si="13"/>
        <v>0</v>
      </c>
      <c r="T51">
        <f t="shared" si="14"/>
        <v>0</v>
      </c>
      <c r="U51" s="57">
        <f t="shared" si="15"/>
        <v>0</v>
      </c>
    </row>
    <row r="52" spans="1:21" x14ac:dyDescent="0.25">
      <c r="A52" t="str">
        <f>'EQOSOGI_database 5.14'!A53</f>
        <v>Philippines</v>
      </c>
      <c r="B52" s="51">
        <f>VLOOKUP(A52,'EQOSOGI_database 5.14'!A:GA,45,FALSE)</f>
        <v>1</v>
      </c>
      <c r="C52" s="51">
        <f>VLOOKUP(A52,'EQOSOGI_database 5.14'!A:GA,46,FALSE)</f>
        <v>1</v>
      </c>
      <c r="D52" s="51">
        <f>VLOOKUP(A52,'EQOSOGI_database 5.14'!A:GA,47,FALSE)</f>
        <v>0</v>
      </c>
      <c r="E52" s="51">
        <f>VLOOKUP(A52,'EQOSOGI_database 5.14'!A:GA,48,FALSE)</f>
        <v>1</v>
      </c>
      <c r="F52" s="51">
        <f>VLOOKUP(A52,'EQOSOGI_database 5.14'!A:GA,49,FALSE)</f>
        <v>1</v>
      </c>
      <c r="G52" s="51">
        <f>VLOOKUP(A52,'EQOSOGI_database 5.14'!A:GA,50,FALSE)</f>
        <v>1</v>
      </c>
      <c r="H52" s="51">
        <f>VLOOKUP(A52,'EQOSOGI_database 5.14'!A:GA,51,FALSE)</f>
        <v>1</v>
      </c>
      <c r="I52" s="51">
        <f>VLOOKUP(A52,'EQOSOGI_database 5.14'!A:GA,52,FALSE)</f>
        <v>1</v>
      </c>
      <c r="J52" s="51">
        <f>VLOOKUP(A52,'EQOSOGI_database 5.14'!A:GA,53,FALSE)</f>
        <v>0</v>
      </c>
      <c r="K52" s="51">
        <f>VLOOKUP(A52,'EQOSOGI_database 5.14'!A:GA,54,FALSE)</f>
        <v>0</v>
      </c>
      <c r="L52" s="51">
        <f>VLOOKUP(A52,'EQOSOGI_database 5.14'!A:GA,55,FALSE)</f>
        <v>0</v>
      </c>
      <c r="M52" s="51">
        <f>VLOOKUP(A52,'EQOSOGI_database 5.14'!A:GA,56,FALSE)</f>
        <v>0</v>
      </c>
      <c r="N52">
        <f t="shared" si="8"/>
        <v>1</v>
      </c>
      <c r="O52">
        <f t="shared" si="9"/>
        <v>1</v>
      </c>
      <c r="P52">
        <f t="shared" si="10"/>
        <v>1</v>
      </c>
      <c r="Q52" s="57">
        <f t="shared" si="11"/>
        <v>1</v>
      </c>
      <c r="R52">
        <f t="shared" si="12"/>
        <v>1</v>
      </c>
      <c r="S52">
        <f t="shared" si="13"/>
        <v>1</v>
      </c>
      <c r="T52">
        <f t="shared" si="14"/>
        <v>0</v>
      </c>
      <c r="U52" s="57">
        <f t="shared" si="15"/>
        <v>1</v>
      </c>
    </row>
    <row r="53" spans="1:21" x14ac:dyDescent="0.25">
      <c r="A53" t="str">
        <f>'EQOSOGI_database 5.14'!A54</f>
        <v>Serbia</v>
      </c>
      <c r="B53" s="51">
        <f>VLOOKUP(A53,'EQOSOGI_database 5.14'!A:GA,45,FALSE)</f>
        <v>1</v>
      </c>
      <c r="C53" s="51">
        <f>VLOOKUP(A53,'EQOSOGI_database 5.14'!A:GA,46,FALSE)</f>
        <v>1</v>
      </c>
      <c r="D53" s="51">
        <f>VLOOKUP(A53,'EQOSOGI_database 5.14'!A:GA,47,FALSE)</f>
        <v>0</v>
      </c>
      <c r="E53" s="51">
        <f>VLOOKUP(A53,'EQOSOGI_database 5.14'!A:GA,48,FALSE)</f>
        <v>1</v>
      </c>
      <c r="F53" s="51">
        <f>VLOOKUP(A53,'EQOSOGI_database 5.14'!A:GA,49,FALSE)</f>
        <v>1</v>
      </c>
      <c r="G53" s="51">
        <f>VLOOKUP(A53,'EQOSOGI_database 5.14'!A:GA,50,FALSE)</f>
        <v>0</v>
      </c>
      <c r="H53" s="51">
        <f>VLOOKUP(A53,'EQOSOGI_database 5.14'!A:GA,51,FALSE)</f>
        <v>1</v>
      </c>
      <c r="I53" s="51">
        <f>VLOOKUP(A53,'EQOSOGI_database 5.14'!A:GA,52,FALSE)</f>
        <v>1</v>
      </c>
      <c r="J53" s="51">
        <f>VLOOKUP(A53,'EQOSOGI_database 5.14'!A:GA,53,FALSE)</f>
        <v>0</v>
      </c>
      <c r="K53" s="51">
        <f>VLOOKUP(A53,'EQOSOGI_database 5.14'!A:GA,54,FALSE)</f>
        <v>1</v>
      </c>
      <c r="L53" s="51">
        <f>VLOOKUP(A53,'EQOSOGI_database 5.14'!A:GA,55,FALSE)</f>
        <v>1</v>
      </c>
      <c r="M53" s="51">
        <f>VLOOKUP(A53,'EQOSOGI_database 5.14'!A:GA,56,FALSE)</f>
        <v>0</v>
      </c>
      <c r="N53">
        <f t="shared" si="8"/>
        <v>1</v>
      </c>
      <c r="O53">
        <f t="shared" si="9"/>
        <v>1</v>
      </c>
      <c r="P53">
        <f t="shared" si="10"/>
        <v>0</v>
      </c>
      <c r="Q53" s="57">
        <f t="shared" si="11"/>
        <v>1</v>
      </c>
      <c r="R53">
        <f t="shared" si="12"/>
        <v>1</v>
      </c>
      <c r="S53">
        <f t="shared" si="13"/>
        <v>1</v>
      </c>
      <c r="T53">
        <f t="shared" si="14"/>
        <v>0</v>
      </c>
      <c r="U53" s="57">
        <f t="shared" si="15"/>
        <v>1</v>
      </c>
    </row>
    <row r="54" spans="1:21" x14ac:dyDescent="0.25">
      <c r="A54" t="str">
        <f>'EQOSOGI_database 5.14'!A55</f>
        <v>South Africa</v>
      </c>
      <c r="B54" s="51">
        <f>VLOOKUP(A54,'EQOSOGI_database 5.14'!A:GA,45,FALSE)</f>
        <v>1</v>
      </c>
      <c r="C54" s="51">
        <f>VLOOKUP(A54,'EQOSOGI_database 5.14'!A:GA,46,FALSE)</f>
        <v>0</v>
      </c>
      <c r="D54" s="51">
        <f>VLOOKUP(A54,'EQOSOGI_database 5.14'!A:GA,47,FALSE)</f>
        <v>0</v>
      </c>
      <c r="E54" s="51">
        <f>VLOOKUP(A54,'EQOSOGI_database 5.14'!A:GA,48,FALSE)</f>
        <v>1</v>
      </c>
      <c r="F54" s="51">
        <f>VLOOKUP(A54,'EQOSOGI_database 5.14'!A:GA,49,FALSE)</f>
        <v>0</v>
      </c>
      <c r="G54" s="51">
        <f>VLOOKUP(A54,'EQOSOGI_database 5.14'!A:GA,50,FALSE)</f>
        <v>0</v>
      </c>
      <c r="H54" s="51">
        <f>VLOOKUP(A54,'EQOSOGI_database 5.14'!A:GA,51,FALSE)</f>
        <v>1</v>
      </c>
      <c r="I54" s="51">
        <f>VLOOKUP(A54,'EQOSOGI_database 5.14'!A:GA,52,FALSE)</f>
        <v>0</v>
      </c>
      <c r="J54" s="51">
        <f>VLOOKUP(A54,'EQOSOGI_database 5.14'!A:GA,53,FALSE)</f>
        <v>0</v>
      </c>
      <c r="K54" s="51">
        <f>VLOOKUP(A54,'EQOSOGI_database 5.14'!A:GA,54,FALSE)</f>
        <v>1</v>
      </c>
      <c r="L54" s="51">
        <f>VLOOKUP(A54,'EQOSOGI_database 5.14'!A:GA,55,FALSE)</f>
        <v>0</v>
      </c>
      <c r="M54" s="51">
        <f>VLOOKUP(A54,'EQOSOGI_database 5.14'!A:GA,56,FALSE)</f>
        <v>0</v>
      </c>
      <c r="N54">
        <f t="shared" si="8"/>
        <v>1</v>
      </c>
      <c r="O54">
        <f t="shared" si="9"/>
        <v>0</v>
      </c>
      <c r="P54">
        <f t="shared" si="10"/>
        <v>0</v>
      </c>
      <c r="Q54" s="57">
        <f t="shared" si="11"/>
        <v>1</v>
      </c>
      <c r="R54">
        <f t="shared" si="12"/>
        <v>1</v>
      </c>
      <c r="S54">
        <f t="shared" si="13"/>
        <v>0</v>
      </c>
      <c r="T54">
        <f t="shared" si="14"/>
        <v>0</v>
      </c>
      <c r="U54" s="57">
        <f t="shared" si="15"/>
        <v>1</v>
      </c>
    </row>
    <row r="55" spans="1:21" x14ac:dyDescent="0.25">
      <c r="A55" t="str">
        <f>'EQOSOGI_database 5.14'!A56</f>
        <v>Spain</v>
      </c>
      <c r="B55" s="51">
        <f>VLOOKUP(A55,'EQOSOGI_database 5.14'!A:GA,45,FALSE)</f>
        <v>1</v>
      </c>
      <c r="C55" s="51">
        <f>VLOOKUP(A55,'EQOSOGI_database 5.14'!A:GA,46,FALSE)</f>
        <v>1</v>
      </c>
      <c r="D55" s="51">
        <f>VLOOKUP(A55,'EQOSOGI_database 5.14'!A:GA,47,FALSE)</f>
        <v>1</v>
      </c>
      <c r="E55" s="51">
        <f>VLOOKUP(A55,'EQOSOGI_database 5.14'!A:GA,48,FALSE)</f>
        <v>1</v>
      </c>
      <c r="F55" s="51">
        <f>VLOOKUP(A55,'EQOSOGI_database 5.14'!A:GA,49,FALSE)</f>
        <v>1</v>
      </c>
      <c r="G55" s="51">
        <f>VLOOKUP(A55,'EQOSOGI_database 5.14'!A:GA,50,FALSE)</f>
        <v>1</v>
      </c>
      <c r="H55" s="51">
        <f>VLOOKUP(A55,'EQOSOGI_database 5.14'!A:GA,51,FALSE)</f>
        <v>1</v>
      </c>
      <c r="I55" s="51">
        <f>VLOOKUP(A55,'EQOSOGI_database 5.14'!A:GA,52,FALSE)</f>
        <v>1</v>
      </c>
      <c r="J55" s="51">
        <f>VLOOKUP(A55,'EQOSOGI_database 5.14'!A:GA,53,FALSE)</f>
        <v>1</v>
      </c>
      <c r="K55" s="51">
        <f>VLOOKUP(A55,'EQOSOGI_database 5.14'!A:GA,54,FALSE)</f>
        <v>1</v>
      </c>
      <c r="L55" s="51">
        <f>VLOOKUP(A55,'EQOSOGI_database 5.14'!A:GA,55,FALSE)</f>
        <v>1</v>
      </c>
      <c r="M55" s="51">
        <f>VLOOKUP(A55,'EQOSOGI_database 5.14'!A:GA,56,FALSE)</f>
        <v>1</v>
      </c>
      <c r="N55">
        <f t="shared" si="8"/>
        <v>1</v>
      </c>
      <c r="O55">
        <f t="shared" si="9"/>
        <v>1</v>
      </c>
      <c r="P55">
        <f t="shared" si="10"/>
        <v>1</v>
      </c>
      <c r="Q55" s="57">
        <f t="shared" si="11"/>
        <v>1</v>
      </c>
      <c r="R55">
        <f t="shared" si="12"/>
        <v>1</v>
      </c>
      <c r="S55">
        <f t="shared" si="13"/>
        <v>1</v>
      </c>
      <c r="T55">
        <f t="shared" si="14"/>
        <v>1</v>
      </c>
      <c r="U55" s="57">
        <f t="shared" si="15"/>
        <v>1</v>
      </c>
    </row>
    <row r="56" spans="1:21" x14ac:dyDescent="0.25">
      <c r="A56" t="str">
        <f>'EQOSOGI_database 5.14'!A57</f>
        <v>Sri Lanka</v>
      </c>
      <c r="B56" s="51">
        <f>VLOOKUP(A56,'EQOSOGI_database 5.14'!A:GA,45,FALSE)</f>
        <v>0</v>
      </c>
      <c r="C56" s="51">
        <f>VLOOKUP(A56,'EQOSOGI_database 5.14'!A:GA,46,FALSE)</f>
        <v>0</v>
      </c>
      <c r="D56" s="51">
        <f>VLOOKUP(A56,'EQOSOGI_database 5.14'!A:GA,47,FALSE)</f>
        <v>0</v>
      </c>
      <c r="E56" s="51">
        <f>VLOOKUP(A56,'EQOSOGI_database 5.14'!A:GA,48,FALSE)</f>
        <v>0</v>
      </c>
      <c r="F56" s="51">
        <f>VLOOKUP(A56,'EQOSOGI_database 5.14'!A:GA,49,FALSE)</f>
        <v>0</v>
      </c>
      <c r="G56" s="51">
        <f>VLOOKUP(A56,'EQOSOGI_database 5.14'!A:GA,50,FALSE)</f>
        <v>0</v>
      </c>
      <c r="H56" s="51">
        <f>VLOOKUP(A56,'EQOSOGI_database 5.14'!A:GA,51,FALSE)</f>
        <v>0</v>
      </c>
      <c r="I56" s="51">
        <f>VLOOKUP(A56,'EQOSOGI_database 5.14'!A:GA,52,FALSE)</f>
        <v>0</v>
      </c>
      <c r="J56" s="51">
        <f>VLOOKUP(A56,'EQOSOGI_database 5.14'!A:GA,53,FALSE)</f>
        <v>0</v>
      </c>
      <c r="K56" s="51">
        <f>VLOOKUP(A56,'EQOSOGI_database 5.14'!A:GA,54,FALSE)</f>
        <v>0</v>
      </c>
      <c r="L56" s="51">
        <f>VLOOKUP(A56,'EQOSOGI_database 5.14'!A:GA,55,FALSE)</f>
        <v>0</v>
      </c>
      <c r="M56" s="51">
        <f>VLOOKUP(A56,'EQOSOGI_database 5.14'!A:GA,56,FALSE)</f>
        <v>0</v>
      </c>
      <c r="N56">
        <f t="shared" si="8"/>
        <v>0</v>
      </c>
      <c r="O56">
        <f t="shared" si="9"/>
        <v>0</v>
      </c>
      <c r="P56">
        <f t="shared" si="10"/>
        <v>0</v>
      </c>
      <c r="Q56" s="57">
        <f t="shared" si="11"/>
        <v>0</v>
      </c>
      <c r="R56">
        <f t="shared" si="12"/>
        <v>0</v>
      </c>
      <c r="S56">
        <f t="shared" si="13"/>
        <v>0</v>
      </c>
      <c r="T56">
        <f t="shared" si="14"/>
        <v>0</v>
      </c>
      <c r="U56" s="57">
        <f t="shared" si="15"/>
        <v>0</v>
      </c>
    </row>
    <row r="57" spans="1:21" x14ac:dyDescent="0.25">
      <c r="A57" t="str">
        <f>'EQOSOGI_database 5.14'!A58</f>
        <v>Sudan</v>
      </c>
      <c r="B57" s="51">
        <f>VLOOKUP(A57,'EQOSOGI_database 5.14'!A:GA,45,FALSE)</f>
        <v>0</v>
      </c>
      <c r="C57" s="51">
        <f>VLOOKUP(A57,'EQOSOGI_database 5.14'!A:GA,46,FALSE)</f>
        <v>0</v>
      </c>
      <c r="D57" s="51">
        <f>VLOOKUP(A57,'EQOSOGI_database 5.14'!A:GA,47,FALSE)</f>
        <v>0</v>
      </c>
      <c r="E57" s="51">
        <f>VLOOKUP(A57,'EQOSOGI_database 5.14'!A:GA,48,FALSE)</f>
        <v>0</v>
      </c>
      <c r="F57" s="51">
        <f>VLOOKUP(A57,'EQOSOGI_database 5.14'!A:GA,49,FALSE)</f>
        <v>0</v>
      </c>
      <c r="G57" s="51">
        <f>VLOOKUP(A57,'EQOSOGI_database 5.14'!A:GA,50,FALSE)</f>
        <v>0</v>
      </c>
      <c r="H57" s="51">
        <f>VLOOKUP(A57,'EQOSOGI_database 5.14'!A:GA,51,FALSE)</f>
        <v>0</v>
      </c>
      <c r="I57" s="51">
        <f>VLOOKUP(A57,'EQOSOGI_database 5.14'!A:GA,52,FALSE)</f>
        <v>0</v>
      </c>
      <c r="J57" s="51">
        <f>VLOOKUP(A57,'EQOSOGI_database 5.14'!A:GA,53,FALSE)</f>
        <v>0</v>
      </c>
      <c r="K57" s="51">
        <f>VLOOKUP(A57,'EQOSOGI_database 5.14'!A:GA,54,FALSE)</f>
        <v>0</v>
      </c>
      <c r="L57" s="51">
        <f>VLOOKUP(A57,'EQOSOGI_database 5.14'!A:GA,55,FALSE)</f>
        <v>0</v>
      </c>
      <c r="M57" s="51">
        <f>VLOOKUP(A57,'EQOSOGI_database 5.14'!A:GA,56,FALSE)</f>
        <v>0</v>
      </c>
      <c r="N57">
        <f t="shared" si="8"/>
        <v>0</v>
      </c>
      <c r="O57">
        <f t="shared" si="9"/>
        <v>0</v>
      </c>
      <c r="P57">
        <f t="shared" si="10"/>
        <v>0</v>
      </c>
      <c r="Q57" s="57">
        <f t="shared" si="11"/>
        <v>0</v>
      </c>
      <c r="R57">
        <f t="shared" si="12"/>
        <v>0</v>
      </c>
      <c r="S57">
        <f t="shared" si="13"/>
        <v>0</v>
      </c>
      <c r="T57">
        <f t="shared" si="14"/>
        <v>0</v>
      </c>
      <c r="U57" s="57">
        <f t="shared" si="15"/>
        <v>0</v>
      </c>
    </row>
    <row r="58" spans="1:21" x14ac:dyDescent="0.25">
      <c r="A58" t="str">
        <f>'EQOSOGI_database 5.14'!A59</f>
        <v>Tanzania</v>
      </c>
      <c r="B58" s="51">
        <f>VLOOKUP(A58,'EQOSOGI_database 5.14'!A:GA,45,FALSE)</f>
        <v>0</v>
      </c>
      <c r="C58" s="51">
        <f>VLOOKUP(A58,'EQOSOGI_database 5.14'!A:GA,46,FALSE)</f>
        <v>0</v>
      </c>
      <c r="D58" s="51">
        <f>VLOOKUP(A58,'EQOSOGI_database 5.14'!A:GA,47,FALSE)</f>
        <v>0</v>
      </c>
      <c r="E58" s="51">
        <f>VLOOKUP(A58,'EQOSOGI_database 5.14'!A:GA,48,FALSE)</f>
        <v>0</v>
      </c>
      <c r="F58" s="51">
        <f>VLOOKUP(A58,'EQOSOGI_database 5.14'!A:GA,49,FALSE)</f>
        <v>0</v>
      </c>
      <c r="G58" s="51">
        <f>VLOOKUP(A58,'EQOSOGI_database 5.14'!A:GA,50,FALSE)</f>
        <v>0</v>
      </c>
      <c r="H58" s="51">
        <f>VLOOKUP(A58,'EQOSOGI_database 5.14'!A:GA,51,FALSE)</f>
        <v>0</v>
      </c>
      <c r="I58" s="51">
        <f>VLOOKUP(A58,'EQOSOGI_database 5.14'!A:GA,52,FALSE)</f>
        <v>0</v>
      </c>
      <c r="J58" s="51">
        <f>VLOOKUP(A58,'EQOSOGI_database 5.14'!A:GA,53,FALSE)</f>
        <v>0</v>
      </c>
      <c r="K58" s="51">
        <f>VLOOKUP(A58,'EQOSOGI_database 5.14'!A:GA,54,FALSE)</f>
        <v>0</v>
      </c>
      <c r="L58" s="51">
        <f>VLOOKUP(A58,'EQOSOGI_database 5.14'!A:GA,55,FALSE)</f>
        <v>0</v>
      </c>
      <c r="M58" s="51">
        <f>VLOOKUP(A58,'EQOSOGI_database 5.14'!A:GA,56,FALSE)</f>
        <v>0</v>
      </c>
      <c r="N58">
        <f t="shared" si="8"/>
        <v>0</v>
      </c>
      <c r="O58">
        <f t="shared" si="9"/>
        <v>0</v>
      </c>
      <c r="P58">
        <f t="shared" si="10"/>
        <v>0</v>
      </c>
      <c r="Q58" s="57">
        <f t="shared" si="11"/>
        <v>0</v>
      </c>
      <c r="R58">
        <f t="shared" si="12"/>
        <v>0</v>
      </c>
      <c r="S58">
        <f t="shared" si="13"/>
        <v>0</v>
      </c>
      <c r="T58">
        <f t="shared" si="14"/>
        <v>0</v>
      </c>
      <c r="U58" s="57">
        <f t="shared" si="15"/>
        <v>0</v>
      </c>
    </row>
    <row r="59" spans="1:21" x14ac:dyDescent="0.25">
      <c r="A59" t="str">
        <f>'EQOSOGI_database 5.14'!A60</f>
        <v>Thailand</v>
      </c>
      <c r="B59" s="51">
        <f>VLOOKUP(A59,'EQOSOGI_database 5.14'!A:GA,45,FALSE)</f>
        <v>0</v>
      </c>
      <c r="C59" s="51">
        <f>VLOOKUP(A59,'EQOSOGI_database 5.14'!A:GA,46,FALSE)</f>
        <v>1</v>
      </c>
      <c r="D59" s="51">
        <f>VLOOKUP(A59,'EQOSOGI_database 5.14'!A:GA,47,FALSE)</f>
        <v>0</v>
      </c>
      <c r="E59" s="51">
        <f>VLOOKUP(A59,'EQOSOGI_database 5.14'!A:GA,48,FALSE)</f>
        <v>0</v>
      </c>
      <c r="F59" s="51">
        <f>VLOOKUP(A59,'EQOSOGI_database 5.14'!A:GA,49,FALSE)</f>
        <v>1</v>
      </c>
      <c r="G59" s="51">
        <f>VLOOKUP(A59,'EQOSOGI_database 5.14'!A:GA,50,FALSE)</f>
        <v>0</v>
      </c>
      <c r="H59" s="51">
        <f>VLOOKUP(A59,'EQOSOGI_database 5.14'!A:GA,51,FALSE)</f>
        <v>0</v>
      </c>
      <c r="I59" s="51">
        <f>VLOOKUP(A59,'EQOSOGI_database 5.14'!A:GA,52,FALSE)</f>
        <v>0</v>
      </c>
      <c r="J59" s="51">
        <f>VLOOKUP(A59,'EQOSOGI_database 5.14'!A:GA,53,FALSE)</f>
        <v>0</v>
      </c>
      <c r="K59" s="51">
        <f>VLOOKUP(A59,'EQOSOGI_database 5.14'!A:GA,54,FALSE)</f>
        <v>0</v>
      </c>
      <c r="L59" s="51">
        <f>VLOOKUP(A59,'EQOSOGI_database 5.14'!A:GA,55,FALSE)</f>
        <v>0</v>
      </c>
      <c r="M59" s="51">
        <f>VLOOKUP(A59,'EQOSOGI_database 5.14'!A:GA,56,FALSE)</f>
        <v>0</v>
      </c>
      <c r="N59">
        <f t="shared" si="8"/>
        <v>0</v>
      </c>
      <c r="O59">
        <f t="shared" si="9"/>
        <v>1</v>
      </c>
      <c r="P59">
        <f t="shared" si="10"/>
        <v>0</v>
      </c>
      <c r="Q59" s="57">
        <f t="shared" si="11"/>
        <v>1</v>
      </c>
      <c r="R59">
        <f t="shared" si="12"/>
        <v>0</v>
      </c>
      <c r="S59">
        <f t="shared" si="13"/>
        <v>0</v>
      </c>
      <c r="T59">
        <f t="shared" si="14"/>
        <v>0</v>
      </c>
      <c r="U59" s="57">
        <f t="shared" si="15"/>
        <v>0</v>
      </c>
    </row>
    <row r="60" spans="1:21" x14ac:dyDescent="0.25">
      <c r="A60" t="str">
        <f>'EQOSOGI_database 5.14'!A61</f>
        <v>Timor-Leste</v>
      </c>
      <c r="B60" s="51">
        <f>VLOOKUP(A60,'EQOSOGI_database 5.14'!A:GA,45,FALSE)</f>
        <v>0</v>
      </c>
      <c r="C60" s="51">
        <f>VLOOKUP(A60,'EQOSOGI_database 5.14'!A:GA,46,FALSE)</f>
        <v>0</v>
      </c>
      <c r="D60" s="51">
        <f>VLOOKUP(A60,'EQOSOGI_database 5.14'!A:GA,47,FALSE)</f>
        <v>0</v>
      </c>
      <c r="E60" s="51">
        <f>VLOOKUP(A60,'EQOSOGI_database 5.14'!A:GA,48,FALSE)</f>
        <v>0</v>
      </c>
      <c r="F60" s="51">
        <f>VLOOKUP(A60,'EQOSOGI_database 5.14'!A:GA,49,FALSE)</f>
        <v>0</v>
      </c>
      <c r="G60" s="51">
        <f>VLOOKUP(A60,'EQOSOGI_database 5.14'!A:GA,50,FALSE)</f>
        <v>0</v>
      </c>
      <c r="H60" s="51">
        <f>VLOOKUP(A60,'EQOSOGI_database 5.14'!A:GA,51,FALSE)</f>
        <v>0</v>
      </c>
      <c r="I60" s="51">
        <f>VLOOKUP(A60,'EQOSOGI_database 5.14'!A:GA,52,FALSE)</f>
        <v>0</v>
      </c>
      <c r="J60" s="51">
        <f>VLOOKUP(A60,'EQOSOGI_database 5.14'!A:GA,53,FALSE)</f>
        <v>0</v>
      </c>
      <c r="K60" s="51">
        <f>VLOOKUP(A60,'EQOSOGI_database 5.14'!A:GA,54,FALSE)</f>
        <v>0</v>
      </c>
      <c r="L60" s="51">
        <f>VLOOKUP(A60,'EQOSOGI_database 5.14'!A:GA,55,FALSE)</f>
        <v>0</v>
      </c>
      <c r="M60" s="51">
        <f>VLOOKUP(A60,'EQOSOGI_database 5.14'!A:GA,56,FALSE)</f>
        <v>0</v>
      </c>
      <c r="N60">
        <f t="shared" si="8"/>
        <v>0</v>
      </c>
      <c r="O60">
        <f t="shared" si="9"/>
        <v>0</v>
      </c>
      <c r="P60">
        <f t="shared" si="10"/>
        <v>0</v>
      </c>
      <c r="Q60" s="57">
        <f t="shared" si="11"/>
        <v>0</v>
      </c>
      <c r="R60">
        <f t="shared" si="12"/>
        <v>0</v>
      </c>
      <c r="S60">
        <f t="shared" si="13"/>
        <v>0</v>
      </c>
      <c r="T60">
        <f t="shared" si="14"/>
        <v>0</v>
      </c>
      <c r="U60" s="57">
        <f t="shared" si="15"/>
        <v>0</v>
      </c>
    </row>
    <row r="61" spans="1:21" x14ac:dyDescent="0.25">
      <c r="A61" t="str">
        <f>'EQOSOGI_database 5.14'!A62</f>
        <v>Tunisia</v>
      </c>
      <c r="B61" s="51">
        <f>VLOOKUP(A61,'EQOSOGI_database 5.14'!A:GA,45,FALSE)</f>
        <v>0</v>
      </c>
      <c r="C61" s="51">
        <f>VLOOKUP(A61,'EQOSOGI_database 5.14'!A:GA,46,FALSE)</f>
        <v>0</v>
      </c>
      <c r="D61" s="51">
        <f>VLOOKUP(A61,'EQOSOGI_database 5.14'!A:GA,47,FALSE)</f>
        <v>0</v>
      </c>
      <c r="E61" s="51">
        <f>VLOOKUP(A61,'EQOSOGI_database 5.14'!A:GA,48,FALSE)</f>
        <v>0</v>
      </c>
      <c r="F61" s="51">
        <f>VLOOKUP(A61,'EQOSOGI_database 5.14'!A:GA,49,FALSE)</f>
        <v>0</v>
      </c>
      <c r="G61" s="51">
        <f>VLOOKUP(A61,'EQOSOGI_database 5.14'!A:GA,50,FALSE)</f>
        <v>0</v>
      </c>
      <c r="H61" s="51">
        <f>VLOOKUP(A61,'EQOSOGI_database 5.14'!A:GA,51,FALSE)</f>
        <v>0</v>
      </c>
      <c r="I61" s="51">
        <f>VLOOKUP(A61,'EQOSOGI_database 5.14'!A:GA,52,FALSE)</f>
        <v>0</v>
      </c>
      <c r="J61" s="51">
        <f>VLOOKUP(A61,'EQOSOGI_database 5.14'!A:GA,53,FALSE)</f>
        <v>0</v>
      </c>
      <c r="K61" s="51">
        <f>VLOOKUP(A61,'EQOSOGI_database 5.14'!A:GA,54,FALSE)</f>
        <v>0</v>
      </c>
      <c r="L61" s="51">
        <f>VLOOKUP(A61,'EQOSOGI_database 5.14'!A:GA,55,FALSE)</f>
        <v>0</v>
      </c>
      <c r="M61" s="51">
        <f>VLOOKUP(A61,'EQOSOGI_database 5.14'!A:GA,56,FALSE)</f>
        <v>0</v>
      </c>
      <c r="N61">
        <f t="shared" si="8"/>
        <v>0</v>
      </c>
      <c r="O61">
        <f t="shared" si="9"/>
        <v>0</v>
      </c>
      <c r="P61">
        <f t="shared" si="10"/>
        <v>0</v>
      </c>
      <c r="Q61" s="57">
        <f t="shared" si="11"/>
        <v>0</v>
      </c>
      <c r="R61">
        <f t="shared" si="12"/>
        <v>0</v>
      </c>
      <c r="S61">
        <f t="shared" si="13"/>
        <v>0</v>
      </c>
      <c r="T61">
        <f t="shared" si="14"/>
        <v>0</v>
      </c>
      <c r="U61" s="57">
        <f t="shared" si="15"/>
        <v>0</v>
      </c>
    </row>
    <row r="62" spans="1:21" x14ac:dyDescent="0.25">
      <c r="A62" t="str">
        <f>'EQOSOGI_database 5.14'!A63</f>
        <v>Türkiye</v>
      </c>
      <c r="B62" s="51">
        <f>VLOOKUP(A62,'EQOSOGI_database 5.14'!A:GA,45,FALSE)</f>
        <v>0</v>
      </c>
      <c r="C62" s="51">
        <f>VLOOKUP(A62,'EQOSOGI_database 5.14'!A:GA,46,FALSE)</f>
        <v>0</v>
      </c>
      <c r="D62" s="51">
        <f>VLOOKUP(A62,'EQOSOGI_database 5.14'!A:GA,47,FALSE)</f>
        <v>0</v>
      </c>
      <c r="E62" s="51">
        <f>VLOOKUP(A62,'EQOSOGI_database 5.14'!A:GA,48,FALSE)</f>
        <v>0</v>
      </c>
      <c r="F62" s="51">
        <f>VLOOKUP(A62,'EQOSOGI_database 5.14'!A:GA,49,FALSE)</f>
        <v>0</v>
      </c>
      <c r="G62" s="51">
        <f>VLOOKUP(A62,'EQOSOGI_database 5.14'!A:GA,50,FALSE)</f>
        <v>0</v>
      </c>
      <c r="H62" s="51">
        <f>VLOOKUP(A62,'EQOSOGI_database 5.14'!A:GA,51,FALSE)</f>
        <v>0</v>
      </c>
      <c r="I62" s="51">
        <f>VLOOKUP(A62,'EQOSOGI_database 5.14'!A:GA,52,FALSE)</f>
        <v>0</v>
      </c>
      <c r="J62" s="51">
        <f>VLOOKUP(A62,'EQOSOGI_database 5.14'!A:GA,53,FALSE)</f>
        <v>0</v>
      </c>
      <c r="K62" s="51">
        <f>VLOOKUP(A62,'EQOSOGI_database 5.14'!A:GA,54,FALSE)</f>
        <v>0</v>
      </c>
      <c r="L62" s="51">
        <f>VLOOKUP(A62,'EQOSOGI_database 5.14'!A:GA,55,FALSE)</f>
        <v>0</v>
      </c>
      <c r="M62" s="51">
        <f>VLOOKUP(A62,'EQOSOGI_database 5.14'!A:GA,56,FALSE)</f>
        <v>0</v>
      </c>
      <c r="N62">
        <f t="shared" si="8"/>
        <v>0</v>
      </c>
      <c r="O62">
        <f t="shared" si="9"/>
        <v>0</v>
      </c>
      <c r="P62">
        <f t="shared" si="10"/>
        <v>0</v>
      </c>
      <c r="Q62" s="57">
        <f t="shared" si="11"/>
        <v>0</v>
      </c>
      <c r="R62">
        <f t="shared" si="12"/>
        <v>0</v>
      </c>
      <c r="S62">
        <f t="shared" si="13"/>
        <v>0</v>
      </c>
      <c r="T62">
        <f t="shared" si="14"/>
        <v>0</v>
      </c>
      <c r="U62" s="57">
        <f t="shared" si="15"/>
        <v>0</v>
      </c>
    </row>
    <row r="63" spans="1:21" x14ac:dyDescent="0.25">
      <c r="A63" t="str">
        <f>'EQOSOGI_database 5.14'!A64</f>
        <v>Ukraine</v>
      </c>
      <c r="B63" s="51">
        <f>VLOOKUP(A63,'EQOSOGI_database 5.14'!A:GA,45,FALSE)</f>
        <v>1</v>
      </c>
      <c r="C63" s="51">
        <f>VLOOKUP(A63,'EQOSOGI_database 5.14'!A:GA,46,FALSE)</f>
        <v>1</v>
      </c>
      <c r="D63" s="51">
        <f>VLOOKUP(A63,'EQOSOGI_database 5.14'!A:GA,47,FALSE)</f>
        <v>0</v>
      </c>
      <c r="E63" s="51">
        <f>VLOOKUP(A63,'EQOSOGI_database 5.14'!A:GA,48,FALSE)</f>
        <v>1</v>
      </c>
      <c r="F63" s="51">
        <f>VLOOKUP(A63,'EQOSOGI_database 5.14'!A:GA,49,FALSE)</f>
        <v>1</v>
      </c>
      <c r="G63" s="51">
        <f>VLOOKUP(A63,'EQOSOGI_database 5.14'!A:GA,50,FALSE)</f>
        <v>0</v>
      </c>
      <c r="H63" s="51">
        <f>VLOOKUP(A63,'EQOSOGI_database 5.14'!A:GA,51,FALSE)</f>
        <v>0</v>
      </c>
      <c r="I63" s="51">
        <f>VLOOKUP(A63,'EQOSOGI_database 5.14'!A:GA,52,FALSE)</f>
        <v>0</v>
      </c>
      <c r="J63" s="51">
        <f>VLOOKUP(A63,'EQOSOGI_database 5.14'!A:GA,53,FALSE)</f>
        <v>0</v>
      </c>
      <c r="K63" s="51">
        <f>VLOOKUP(A63,'EQOSOGI_database 5.14'!A:GA,54,FALSE)</f>
        <v>0</v>
      </c>
      <c r="L63" s="51">
        <f>VLOOKUP(A63,'EQOSOGI_database 5.14'!A:GA,55,FALSE)</f>
        <v>0</v>
      </c>
      <c r="M63" s="51">
        <f>VLOOKUP(A63,'EQOSOGI_database 5.14'!A:GA,56,FALSE)</f>
        <v>0</v>
      </c>
      <c r="N63">
        <f t="shared" si="8"/>
        <v>1</v>
      </c>
      <c r="O63">
        <f t="shared" si="9"/>
        <v>1</v>
      </c>
      <c r="P63">
        <f t="shared" si="10"/>
        <v>0</v>
      </c>
      <c r="Q63" s="57">
        <f t="shared" si="11"/>
        <v>1</v>
      </c>
      <c r="R63">
        <f t="shared" si="12"/>
        <v>0</v>
      </c>
      <c r="S63">
        <f t="shared" si="13"/>
        <v>0</v>
      </c>
      <c r="T63">
        <f t="shared" si="14"/>
        <v>0</v>
      </c>
      <c r="U63" s="57">
        <f t="shared" si="15"/>
        <v>0</v>
      </c>
    </row>
    <row r="64" spans="1:21" x14ac:dyDescent="0.25">
      <c r="A64" t="str">
        <f>'EQOSOGI_database 5.14'!A65</f>
        <v>Uruguay</v>
      </c>
      <c r="B64" s="51">
        <f>VLOOKUP(A64,'EQOSOGI_database 5.14'!A:GA,45,FALSE)</f>
        <v>0</v>
      </c>
      <c r="C64" s="51">
        <f>VLOOKUP(A64,'EQOSOGI_database 5.14'!A:GA,46,FALSE)</f>
        <v>0</v>
      </c>
      <c r="D64" s="51">
        <f>VLOOKUP(A64,'EQOSOGI_database 5.14'!A:GA,47,FALSE)</f>
        <v>0</v>
      </c>
      <c r="E64" s="51">
        <f>VLOOKUP(A64,'EQOSOGI_database 5.14'!A:GA,48,FALSE)</f>
        <v>0</v>
      </c>
      <c r="F64" s="51">
        <f>VLOOKUP(A64,'EQOSOGI_database 5.14'!A:GA,49,FALSE)</f>
        <v>0</v>
      </c>
      <c r="G64" s="51">
        <f>VLOOKUP(A64,'EQOSOGI_database 5.14'!A:GA,50,FALSE)</f>
        <v>0</v>
      </c>
      <c r="H64" s="51">
        <f>VLOOKUP(A64,'EQOSOGI_database 5.14'!A:GA,51,FALSE)</f>
        <v>0</v>
      </c>
      <c r="I64" s="51">
        <f>VLOOKUP(A64,'EQOSOGI_database 5.14'!A:GA,52,FALSE)</f>
        <v>0</v>
      </c>
      <c r="J64" s="51">
        <f>VLOOKUP(A64,'EQOSOGI_database 5.14'!A:GA,53,FALSE)</f>
        <v>0</v>
      </c>
      <c r="K64" s="51">
        <f>VLOOKUP(A64,'EQOSOGI_database 5.14'!A:GA,54,FALSE)</f>
        <v>0</v>
      </c>
      <c r="L64" s="51">
        <f>VLOOKUP(A64,'EQOSOGI_database 5.14'!A:GA,55,FALSE)</f>
        <v>0</v>
      </c>
      <c r="M64" s="51">
        <f>VLOOKUP(A64,'EQOSOGI_database 5.14'!A:GA,56,FALSE)</f>
        <v>0</v>
      </c>
      <c r="N64">
        <f t="shared" si="8"/>
        <v>0</v>
      </c>
      <c r="O64">
        <f t="shared" si="9"/>
        <v>0</v>
      </c>
      <c r="P64">
        <f t="shared" si="10"/>
        <v>0</v>
      </c>
      <c r="Q64" s="57">
        <f t="shared" si="11"/>
        <v>0</v>
      </c>
      <c r="R64">
        <f t="shared" si="12"/>
        <v>0</v>
      </c>
      <c r="S64">
        <f t="shared" si="13"/>
        <v>0</v>
      </c>
      <c r="T64">
        <f t="shared" si="14"/>
        <v>0</v>
      </c>
      <c r="U64" s="57">
        <f t="shared" si="15"/>
        <v>0</v>
      </c>
    </row>
    <row r="65" spans="1:21" x14ac:dyDescent="0.25">
      <c r="A65" t="str">
        <f>'EQOSOGI_database 5.14'!A66</f>
        <v>Vietnam</v>
      </c>
      <c r="B65" s="51">
        <f>VLOOKUP(A65,'EQOSOGI_database 5.14'!A:GA,45,FALSE)</f>
        <v>0</v>
      </c>
      <c r="C65" s="51">
        <f>VLOOKUP(A65,'EQOSOGI_database 5.14'!A:GA,46,FALSE)</f>
        <v>0</v>
      </c>
      <c r="D65" s="51">
        <f>VLOOKUP(A65,'EQOSOGI_database 5.14'!A:GA,47,FALSE)</f>
        <v>0</v>
      </c>
      <c r="E65" s="51">
        <f>VLOOKUP(A65,'EQOSOGI_database 5.14'!A:GA,48,FALSE)</f>
        <v>0</v>
      </c>
      <c r="F65" s="51">
        <f>VLOOKUP(A65,'EQOSOGI_database 5.14'!A:GA,49,FALSE)</f>
        <v>0</v>
      </c>
      <c r="G65" s="51">
        <f>VLOOKUP(A65,'EQOSOGI_database 5.14'!A:GA,50,FALSE)</f>
        <v>0</v>
      </c>
      <c r="H65" s="51">
        <f>VLOOKUP(A65,'EQOSOGI_database 5.14'!A:GA,51,FALSE)</f>
        <v>0</v>
      </c>
      <c r="I65" s="51">
        <f>VLOOKUP(A65,'EQOSOGI_database 5.14'!A:GA,52,FALSE)</f>
        <v>0</v>
      </c>
      <c r="J65" s="51">
        <f>VLOOKUP(A65,'EQOSOGI_database 5.14'!A:GA,53,FALSE)</f>
        <v>0</v>
      </c>
      <c r="K65" s="51">
        <f>VLOOKUP(A65,'EQOSOGI_database 5.14'!A:GA,54,FALSE)</f>
        <v>0</v>
      </c>
      <c r="L65" s="51">
        <f>VLOOKUP(A65,'EQOSOGI_database 5.14'!A:GA,55,FALSE)</f>
        <v>0</v>
      </c>
      <c r="M65" s="51">
        <f>VLOOKUP(A65,'EQOSOGI_database 5.14'!A:GA,56,FALSE)</f>
        <v>0</v>
      </c>
      <c r="N65">
        <f t="shared" si="8"/>
        <v>0</v>
      </c>
      <c r="O65">
        <f t="shared" si="9"/>
        <v>0</v>
      </c>
      <c r="P65">
        <f t="shared" si="10"/>
        <v>0</v>
      </c>
      <c r="Q65" s="57">
        <f t="shared" si="11"/>
        <v>0</v>
      </c>
      <c r="R65">
        <f t="shared" si="12"/>
        <v>0</v>
      </c>
      <c r="S65">
        <f t="shared" si="13"/>
        <v>0</v>
      </c>
      <c r="T65">
        <f t="shared" si="14"/>
        <v>0</v>
      </c>
      <c r="U65" s="57">
        <f t="shared" si="15"/>
        <v>0</v>
      </c>
    </row>
    <row r="66" spans="1:21" x14ac:dyDescent="0.25">
      <c r="A66" t="str">
        <f>'EQOSOGI_database 5.14'!A67</f>
        <v>Zimbabwe</v>
      </c>
      <c r="B66" s="51">
        <f>VLOOKUP(A66,'EQOSOGI_database 5.14'!A:GA,45,FALSE)</f>
        <v>0</v>
      </c>
      <c r="C66" s="51">
        <f>VLOOKUP(A66,'EQOSOGI_database 5.14'!A:GA,46,FALSE)</f>
        <v>0</v>
      </c>
      <c r="D66" s="51">
        <f>VLOOKUP(A66,'EQOSOGI_database 5.14'!A:GA,47,FALSE)</f>
        <v>0</v>
      </c>
      <c r="E66" s="51">
        <f>VLOOKUP(A66,'EQOSOGI_database 5.14'!A:GA,48,FALSE)</f>
        <v>0</v>
      </c>
      <c r="F66" s="51">
        <f>VLOOKUP(A66,'EQOSOGI_database 5.14'!A:GA,49,FALSE)</f>
        <v>0</v>
      </c>
      <c r="G66" s="51">
        <f>VLOOKUP(A66,'EQOSOGI_database 5.14'!A:GA,50,FALSE)</f>
        <v>0</v>
      </c>
      <c r="H66" s="51">
        <f>VLOOKUP(A66,'EQOSOGI_database 5.14'!A:GA,51,FALSE)</f>
        <v>0</v>
      </c>
      <c r="I66" s="51">
        <f>VLOOKUP(A66,'EQOSOGI_database 5.14'!A:GA,52,FALSE)</f>
        <v>0</v>
      </c>
      <c r="J66" s="51">
        <f>VLOOKUP(A66,'EQOSOGI_database 5.14'!A:GA,53,FALSE)</f>
        <v>0</v>
      </c>
      <c r="K66" s="51">
        <f>VLOOKUP(A66,'EQOSOGI_database 5.14'!A:GA,54,FALSE)</f>
        <v>0</v>
      </c>
      <c r="L66" s="51">
        <f>VLOOKUP(A66,'EQOSOGI_database 5.14'!A:GA,55,FALSE)</f>
        <v>0</v>
      </c>
      <c r="M66" s="51">
        <f>VLOOKUP(A66,'EQOSOGI_database 5.14'!A:GA,56,FALSE)</f>
        <v>0</v>
      </c>
      <c r="N66">
        <f t="shared" si="8"/>
        <v>0</v>
      </c>
      <c r="O66">
        <f t="shared" si="9"/>
        <v>0</v>
      </c>
      <c r="P66">
        <f t="shared" si="10"/>
        <v>0</v>
      </c>
      <c r="Q66" s="57">
        <f t="shared" si="11"/>
        <v>0</v>
      </c>
      <c r="R66">
        <f t="shared" si="12"/>
        <v>0</v>
      </c>
      <c r="S66">
        <f t="shared" si="13"/>
        <v>0</v>
      </c>
      <c r="T66">
        <f t="shared" si="14"/>
        <v>0</v>
      </c>
      <c r="U66" s="57">
        <f t="shared" si="15"/>
        <v>0</v>
      </c>
    </row>
    <row r="67" spans="1:21" x14ac:dyDescent="0.25">
      <c r="B67" s="51">
        <f>SUM(B3:B66)</f>
        <v>24</v>
      </c>
      <c r="C67" s="51">
        <f t="shared" ref="C67:L67" si="16">SUM(C3:C66)</f>
        <v>18</v>
      </c>
      <c r="D67" s="51">
        <f t="shared" si="16"/>
        <v>4</v>
      </c>
      <c r="E67" s="51">
        <f t="shared" si="16"/>
        <v>25</v>
      </c>
      <c r="F67" s="51">
        <f t="shared" si="16"/>
        <v>18</v>
      </c>
      <c r="G67" s="51">
        <f t="shared" si="16"/>
        <v>5</v>
      </c>
      <c r="H67" s="51">
        <f t="shared" si="16"/>
        <v>20</v>
      </c>
      <c r="I67" s="51">
        <f t="shared" si="16"/>
        <v>14</v>
      </c>
      <c r="J67" s="51">
        <f t="shared" si="16"/>
        <v>4</v>
      </c>
      <c r="K67" s="51">
        <f t="shared" si="16"/>
        <v>18</v>
      </c>
      <c r="L67" s="51">
        <f t="shared" si="16"/>
        <v>11</v>
      </c>
      <c r="M67" s="51" t="s">
        <v>806</v>
      </c>
      <c r="N67">
        <f t="shared" ref="N67:T67" si="17">COUNTIF(N3:N66, 1)</f>
        <v>25</v>
      </c>
      <c r="O67">
        <f t="shared" si="17"/>
        <v>18</v>
      </c>
      <c r="P67">
        <f t="shared" si="17"/>
        <v>5</v>
      </c>
      <c r="Q67" s="57">
        <f t="shared" si="17"/>
        <v>28</v>
      </c>
      <c r="R67">
        <f t="shared" si="17"/>
        <v>20</v>
      </c>
      <c r="S67">
        <f t="shared" si="17"/>
        <v>14</v>
      </c>
      <c r="T67">
        <f t="shared" si="17"/>
        <v>4</v>
      </c>
      <c r="U67" s="57">
        <f t="shared" ref="U67" si="18">COUNTIF(U3:U66, 1)</f>
        <v>23</v>
      </c>
    </row>
    <row r="68" spans="1:21" x14ac:dyDescent="0.25">
      <c r="M68" s="51" t="s">
        <v>807</v>
      </c>
      <c r="N68">
        <f t="shared" ref="N68:T68" si="19">COUNTIF(N3:N66, 0)</f>
        <v>39</v>
      </c>
      <c r="O68">
        <f t="shared" si="19"/>
        <v>46</v>
      </c>
      <c r="P68">
        <f t="shared" si="19"/>
        <v>59</v>
      </c>
      <c r="Q68" s="57">
        <f t="shared" si="19"/>
        <v>36</v>
      </c>
      <c r="R68">
        <f t="shared" si="19"/>
        <v>44</v>
      </c>
      <c r="S68">
        <f t="shared" si="19"/>
        <v>50</v>
      </c>
      <c r="T68">
        <f t="shared" si="19"/>
        <v>60</v>
      </c>
      <c r="U68" s="57">
        <f t="shared" ref="U68" si="20">COUNTIF(U3:U66, 0)</f>
        <v>41</v>
      </c>
    </row>
  </sheetData>
  <autoFilter ref="A2:T68" xr:uid="{E9066117-D81E-40C2-A8E2-5FB1C2FD572B}">
    <sortState xmlns:xlrd2="http://schemas.microsoft.com/office/spreadsheetml/2017/richdata2" ref="A3:T68">
      <sortCondition ref="A2:A68"/>
    </sortState>
  </autoFilter>
  <mergeCells count="2">
    <mergeCell ref="N1:P1"/>
    <mergeCell ref="R1:T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5DCA-22EC-4D96-8475-A84018FD4EF8}">
  <dimension ref="A1:I66"/>
  <sheetViews>
    <sheetView zoomScale="85" zoomScaleNormal="85" workbookViewId="0">
      <selection activeCell="B3" sqref="B3"/>
    </sheetView>
  </sheetViews>
  <sheetFormatPr defaultRowHeight="15" x14ac:dyDescent="0.25"/>
  <cols>
    <col min="1" max="1" width="10.85546875" customWidth="1"/>
  </cols>
  <sheetData>
    <row r="1" spans="1:9" x14ac:dyDescent="0.25">
      <c r="B1" t="s">
        <v>808</v>
      </c>
      <c r="C1" t="s">
        <v>809</v>
      </c>
      <c r="D1" t="s">
        <v>810</v>
      </c>
    </row>
    <row r="2" spans="1:9" x14ac:dyDescent="0.25">
      <c r="A2" t="s">
        <v>742</v>
      </c>
      <c r="B2" t="s">
        <v>155</v>
      </c>
      <c r="C2" t="s">
        <v>157</v>
      </c>
      <c r="D2" t="s">
        <v>159</v>
      </c>
      <c r="G2" s="28"/>
      <c r="H2" s="28" t="s">
        <v>811</v>
      </c>
      <c r="I2" s="28" t="s">
        <v>812</v>
      </c>
    </row>
    <row r="3" spans="1:9" x14ac:dyDescent="0.25">
      <c r="A3" t="str">
        <f>'EQOSOGI_database 5.14'!A4</f>
        <v>Algeria</v>
      </c>
      <c r="B3">
        <f>VLOOKUP(A3,'EQOSOGI_database 5.14'!A:GA,80,FALSE)</f>
        <v>0</v>
      </c>
      <c r="C3">
        <f>VLOOKUP(A3,'EQOSOGI_database 5.14'!A:GA,81,FALSE)</f>
        <v>0</v>
      </c>
      <c r="D3">
        <f>VLOOKUP(A3,'EQOSOGI_database 5.14'!A:GA,82,FALSE)</f>
        <v>0</v>
      </c>
      <c r="G3" s="28" t="s">
        <v>803</v>
      </c>
      <c r="H3" s="28">
        <f>64-I3</f>
        <v>48</v>
      </c>
      <c r="I3" s="28">
        <f>COUNTIF(B3:B66,1)</f>
        <v>16</v>
      </c>
    </row>
    <row r="4" spans="1:9" x14ac:dyDescent="0.25">
      <c r="A4" t="str">
        <f>'EQOSOGI_database 5.14'!A5</f>
        <v>Argentina</v>
      </c>
      <c r="B4">
        <f>VLOOKUP(A4,'EQOSOGI_database 5.14'!A:GA,80,FALSE)</f>
        <v>0</v>
      </c>
      <c r="C4">
        <f>VLOOKUP(A4,'EQOSOGI_database 5.14'!A:GA,81,FALSE)</f>
        <v>0</v>
      </c>
      <c r="D4">
        <f>VLOOKUP(A4,'EQOSOGI_database 5.14'!A:GA,82,FALSE)</f>
        <v>0</v>
      </c>
      <c r="G4" s="28" t="s">
        <v>813</v>
      </c>
      <c r="H4" s="28">
        <f>64-I4</f>
        <v>52</v>
      </c>
      <c r="I4" s="28">
        <f>COUNTIF(C3:C66,1)</f>
        <v>12</v>
      </c>
    </row>
    <row r="5" spans="1:9" x14ac:dyDescent="0.25">
      <c r="A5" t="str">
        <f>'EQOSOGI_database 5.14'!A6</f>
        <v>Armenia</v>
      </c>
      <c r="B5">
        <f>VLOOKUP(A5,'EQOSOGI_database 5.14'!A:GA,80,FALSE)</f>
        <v>0</v>
      </c>
      <c r="C5">
        <f>VLOOKUP(A5,'EQOSOGI_database 5.14'!A:GA,81,FALSE)</f>
        <v>0</v>
      </c>
      <c r="D5">
        <f>VLOOKUP(A5,'EQOSOGI_database 5.14'!A:GA,82,FALSE)</f>
        <v>0</v>
      </c>
      <c r="G5" s="28" t="s">
        <v>814</v>
      </c>
      <c r="H5" s="28">
        <f>64-I5</f>
        <v>61</v>
      </c>
      <c r="I5" s="28">
        <f>COUNTIF(D3:D66,1)</f>
        <v>3</v>
      </c>
    </row>
    <row r="6" spans="1:9" x14ac:dyDescent="0.25">
      <c r="A6" t="str">
        <f>'EQOSOGI_database 5.14'!A7</f>
        <v>Bangladesh</v>
      </c>
      <c r="B6">
        <f>VLOOKUP(A6,'EQOSOGI_database 5.14'!A:GA,80,FALSE)</f>
        <v>0</v>
      </c>
      <c r="C6">
        <f>VLOOKUP(A6,'EQOSOGI_database 5.14'!A:GA,81,FALSE)</f>
        <v>0</v>
      </c>
      <c r="D6">
        <f>VLOOKUP(A6,'EQOSOGI_database 5.14'!A:GA,82,FALSE)</f>
        <v>0</v>
      </c>
    </row>
    <row r="7" spans="1:9" x14ac:dyDescent="0.25">
      <c r="A7" t="str">
        <f>'EQOSOGI_database 5.14'!A8</f>
        <v>Bhutan</v>
      </c>
      <c r="B7">
        <f>VLOOKUP(A7,'EQOSOGI_database 5.14'!A:GA,80,FALSE)</f>
        <v>0</v>
      </c>
      <c r="C7">
        <f>VLOOKUP(A7,'EQOSOGI_database 5.14'!A:GA,81,FALSE)</f>
        <v>0</v>
      </c>
      <c r="D7">
        <f>VLOOKUP(A7,'EQOSOGI_database 5.14'!A:GA,82,FALSE)</f>
        <v>0</v>
      </c>
    </row>
    <row r="8" spans="1:9" x14ac:dyDescent="0.25">
      <c r="A8" t="str">
        <f>'EQOSOGI_database 5.14'!A9</f>
        <v>Brazil</v>
      </c>
      <c r="B8">
        <f>VLOOKUP(A8,'EQOSOGI_database 5.14'!A:GA,80,FALSE)</f>
        <v>0</v>
      </c>
      <c r="C8">
        <f>VLOOKUP(A8,'EQOSOGI_database 5.14'!A:GA,81,FALSE)</f>
        <v>0</v>
      </c>
      <c r="D8">
        <f>VLOOKUP(A8,'EQOSOGI_database 5.14'!A:GA,82,FALSE)</f>
        <v>0</v>
      </c>
    </row>
    <row r="9" spans="1:9" x14ac:dyDescent="0.25">
      <c r="A9" t="str">
        <f>'EQOSOGI_database 5.14'!A10</f>
        <v>Cambodia</v>
      </c>
      <c r="B9">
        <f>VLOOKUP(A9,'EQOSOGI_database 5.14'!A:GA,80,FALSE)</f>
        <v>0</v>
      </c>
      <c r="C9">
        <f>VLOOKUP(A9,'EQOSOGI_database 5.14'!A:GA,81,FALSE)</f>
        <v>0</v>
      </c>
      <c r="D9">
        <f>VLOOKUP(A9,'EQOSOGI_database 5.14'!A:GA,82,FALSE)</f>
        <v>0</v>
      </c>
    </row>
    <row r="10" spans="1:9" x14ac:dyDescent="0.25">
      <c r="A10" t="str">
        <f>'EQOSOGI_database 5.14'!A11</f>
        <v>Cameroon</v>
      </c>
      <c r="B10">
        <f>VLOOKUP(A10,'EQOSOGI_database 5.14'!A:GA,80,FALSE)</f>
        <v>0</v>
      </c>
      <c r="C10">
        <f>VLOOKUP(A10,'EQOSOGI_database 5.14'!A:GA,81,FALSE)</f>
        <v>0</v>
      </c>
      <c r="D10">
        <f>VLOOKUP(A10,'EQOSOGI_database 5.14'!A:GA,82,FALSE)</f>
        <v>0</v>
      </c>
    </row>
    <row r="11" spans="1:9" x14ac:dyDescent="0.25">
      <c r="A11" t="str">
        <f>'EQOSOGI_database 5.14'!A12</f>
        <v>Canada</v>
      </c>
      <c r="B11">
        <f>VLOOKUP(A11,'EQOSOGI_database 5.14'!A:GA,80,FALSE)</f>
        <v>1</v>
      </c>
      <c r="C11">
        <f>VLOOKUP(A11,'EQOSOGI_database 5.14'!A:GA,81,FALSE)</f>
        <v>1</v>
      </c>
      <c r="D11">
        <f>VLOOKUP(A11,'EQOSOGI_database 5.14'!A:GA,82,FALSE)</f>
        <v>0</v>
      </c>
    </row>
    <row r="12" spans="1:9" x14ac:dyDescent="0.25">
      <c r="A12" t="str">
        <f>'EQOSOGI_database 5.14'!A13</f>
        <v>Chile</v>
      </c>
      <c r="B12">
        <f>VLOOKUP(A12,'EQOSOGI_database 5.14'!A:GA,80,FALSE)</f>
        <v>1</v>
      </c>
      <c r="C12">
        <f>VLOOKUP(A12,'EQOSOGI_database 5.14'!A:GA,81,FALSE)</f>
        <v>1</v>
      </c>
      <c r="D12">
        <f>VLOOKUP(A12,'EQOSOGI_database 5.14'!A:GA,82,FALSE)</f>
        <v>0</v>
      </c>
    </row>
    <row r="13" spans="1:9" x14ac:dyDescent="0.25">
      <c r="A13" t="str">
        <f>'EQOSOGI_database 5.14'!A14</f>
        <v>China</v>
      </c>
      <c r="B13">
        <f>VLOOKUP(A13,'EQOSOGI_database 5.14'!A:GA,80,FALSE)</f>
        <v>0</v>
      </c>
      <c r="C13">
        <f>VLOOKUP(A13,'EQOSOGI_database 5.14'!A:GA,81,FALSE)</f>
        <v>0</v>
      </c>
      <c r="D13">
        <f>VLOOKUP(A13,'EQOSOGI_database 5.14'!A:GA,82,FALSE)</f>
        <v>0</v>
      </c>
    </row>
    <row r="14" spans="1:9" x14ac:dyDescent="0.25">
      <c r="A14" t="str">
        <f>'EQOSOGI_database 5.14'!A15</f>
        <v>Costa Rica</v>
      </c>
      <c r="B14">
        <f>VLOOKUP(A14,'EQOSOGI_database 5.14'!A:GA,80,FALSE)</f>
        <v>0</v>
      </c>
      <c r="C14">
        <f>VLOOKUP(A14,'EQOSOGI_database 5.14'!A:GA,81,FALSE)</f>
        <v>0</v>
      </c>
      <c r="D14">
        <f>VLOOKUP(A14,'EQOSOGI_database 5.14'!A:GA,82,FALSE)</f>
        <v>0</v>
      </c>
    </row>
    <row r="15" spans="1:9" x14ac:dyDescent="0.25">
      <c r="A15" t="str">
        <f>'EQOSOGI_database 5.14'!A16</f>
        <v>Côte d’Ivoire</v>
      </c>
      <c r="B15">
        <f>VLOOKUP(A15,'EQOSOGI_database 5.14'!A:GA,80,FALSE)</f>
        <v>0</v>
      </c>
      <c r="C15">
        <f>VLOOKUP(A15,'EQOSOGI_database 5.14'!A:GA,81,FALSE)</f>
        <v>0</v>
      </c>
      <c r="D15">
        <f>VLOOKUP(A15,'EQOSOGI_database 5.14'!A:GA,82,FALSE)</f>
        <v>0</v>
      </c>
    </row>
    <row r="16" spans="1:9" x14ac:dyDescent="0.25">
      <c r="A16" t="str">
        <f>'EQOSOGI_database 5.14'!A17</f>
        <v>Djibouti</v>
      </c>
      <c r="B16">
        <f>VLOOKUP(A16,'EQOSOGI_database 5.14'!A:GA,80,FALSE)</f>
        <v>0</v>
      </c>
      <c r="C16">
        <f>VLOOKUP(A16,'EQOSOGI_database 5.14'!A:GA,81,FALSE)</f>
        <v>0</v>
      </c>
      <c r="D16">
        <f>VLOOKUP(A16,'EQOSOGI_database 5.14'!A:GA,82,FALSE)</f>
        <v>0</v>
      </c>
    </row>
    <row r="17" spans="1:4" x14ac:dyDescent="0.25">
      <c r="A17" t="str">
        <f>'EQOSOGI_database 5.14'!A18</f>
        <v>Ecuador</v>
      </c>
      <c r="B17">
        <f>VLOOKUP(A17,'EQOSOGI_database 5.14'!A:GA,80,FALSE)</f>
        <v>1</v>
      </c>
      <c r="C17">
        <f>VLOOKUP(A17,'EQOSOGI_database 5.14'!A:GA,81,FALSE)</f>
        <v>1</v>
      </c>
      <c r="D17">
        <f>VLOOKUP(A17,'EQOSOGI_database 5.14'!A:GA,82,FALSE)</f>
        <v>0</v>
      </c>
    </row>
    <row r="18" spans="1:4" x14ac:dyDescent="0.25">
      <c r="A18" t="str">
        <f>'EQOSOGI_database 5.14'!A19</f>
        <v>Egypt, Arab Rep.</v>
      </c>
      <c r="B18">
        <f>VLOOKUP(A18,'EQOSOGI_database 5.14'!A:GA,80,FALSE)</f>
        <v>0</v>
      </c>
      <c r="C18">
        <f>VLOOKUP(A18,'EQOSOGI_database 5.14'!A:GA,81,FALSE)</f>
        <v>0</v>
      </c>
      <c r="D18">
        <f>VLOOKUP(A18,'EQOSOGI_database 5.14'!A:GA,82,FALSE)</f>
        <v>0</v>
      </c>
    </row>
    <row r="19" spans="1:4" x14ac:dyDescent="0.25">
      <c r="A19" t="str">
        <f>'EQOSOGI_database 5.14'!A20</f>
        <v>Ethiopia</v>
      </c>
      <c r="B19">
        <f>VLOOKUP(A19,'EQOSOGI_database 5.14'!A:GA,80,FALSE)</f>
        <v>0</v>
      </c>
      <c r="C19">
        <f>VLOOKUP(A19,'EQOSOGI_database 5.14'!A:GA,81,FALSE)</f>
        <v>0</v>
      </c>
      <c r="D19">
        <f>VLOOKUP(A19,'EQOSOGI_database 5.14'!A:GA,82,FALSE)</f>
        <v>0</v>
      </c>
    </row>
    <row r="20" spans="1:4" x14ac:dyDescent="0.25">
      <c r="A20" t="str">
        <f>'EQOSOGI_database 5.14'!A21</f>
        <v>Fiji</v>
      </c>
      <c r="B20">
        <f>VLOOKUP(A20,'EQOSOGI_database 5.14'!A:GA,80,FALSE)</f>
        <v>1</v>
      </c>
      <c r="C20">
        <f>VLOOKUP(A20,'EQOSOGI_database 5.14'!A:GA,81,FALSE)</f>
        <v>1</v>
      </c>
      <c r="D20">
        <f>VLOOKUP(A20,'EQOSOGI_database 5.14'!A:GA,82,FALSE)</f>
        <v>0</v>
      </c>
    </row>
    <row r="21" spans="1:4" x14ac:dyDescent="0.25">
      <c r="A21" t="str">
        <f>'EQOSOGI_database 5.14'!A22</f>
        <v>France</v>
      </c>
      <c r="B21">
        <f>VLOOKUP(A21,'EQOSOGI_database 5.14'!A:GA,80,FALSE)</f>
        <v>1</v>
      </c>
      <c r="C21">
        <f>VLOOKUP(A21,'EQOSOGI_database 5.14'!A:GA,81,FALSE)</f>
        <v>1</v>
      </c>
      <c r="D21">
        <f>VLOOKUP(A21,'EQOSOGI_database 5.14'!A:GA,82,FALSE)</f>
        <v>0</v>
      </c>
    </row>
    <row r="22" spans="1:4" x14ac:dyDescent="0.25">
      <c r="A22" t="str">
        <f>'EQOSOGI_database 5.14'!A23</f>
        <v>Georgia</v>
      </c>
      <c r="B22">
        <f>VLOOKUP(A22,'EQOSOGI_database 5.14'!A:GA,80,FALSE)</f>
        <v>1</v>
      </c>
      <c r="C22">
        <f>VLOOKUP(A22,'EQOSOGI_database 5.14'!A:GA,81,FALSE)</f>
        <v>0</v>
      </c>
      <c r="D22">
        <f>VLOOKUP(A22,'EQOSOGI_database 5.14'!A:GA,82,FALSE)</f>
        <v>0</v>
      </c>
    </row>
    <row r="23" spans="1:4" x14ac:dyDescent="0.25">
      <c r="A23" t="str">
        <f>'EQOSOGI_database 5.14'!A24</f>
        <v>Germany</v>
      </c>
      <c r="B23">
        <f>VLOOKUP(A23,'EQOSOGI_database 5.14'!A:GA,80,FALSE)</f>
        <v>1</v>
      </c>
      <c r="C23">
        <f>VLOOKUP(A23,'EQOSOGI_database 5.14'!A:GA,81,FALSE)</f>
        <v>0</v>
      </c>
      <c r="D23">
        <f>VLOOKUP(A23,'EQOSOGI_database 5.14'!A:GA,82,FALSE)</f>
        <v>0</v>
      </c>
    </row>
    <row r="24" spans="1:4" x14ac:dyDescent="0.25">
      <c r="A24" t="str">
        <f>'EQOSOGI_database 5.14'!A25</f>
        <v>Ghana</v>
      </c>
      <c r="B24">
        <f>VLOOKUP(A24,'EQOSOGI_database 5.14'!A:GA,80,FALSE)</f>
        <v>0</v>
      </c>
      <c r="C24">
        <f>VLOOKUP(A24,'EQOSOGI_database 5.14'!A:GA,81,FALSE)</f>
        <v>0</v>
      </c>
      <c r="D24">
        <f>VLOOKUP(A24,'EQOSOGI_database 5.14'!A:GA,82,FALSE)</f>
        <v>0</v>
      </c>
    </row>
    <row r="25" spans="1:4" x14ac:dyDescent="0.25">
      <c r="A25" t="str">
        <f>'EQOSOGI_database 5.14'!A26</f>
        <v>Guinea-Bissau</v>
      </c>
      <c r="B25">
        <f>VLOOKUP(A25,'EQOSOGI_database 5.14'!A:GA,80,FALSE)</f>
        <v>0</v>
      </c>
      <c r="C25">
        <f>VLOOKUP(A25,'EQOSOGI_database 5.14'!A:GA,81,FALSE)</f>
        <v>0</v>
      </c>
      <c r="D25">
        <f>VLOOKUP(A25,'EQOSOGI_database 5.14'!A:GA,82,FALSE)</f>
        <v>0</v>
      </c>
    </row>
    <row r="26" spans="1:4" x14ac:dyDescent="0.25">
      <c r="A26" t="str">
        <f>'EQOSOGI_database 5.14'!A27</f>
        <v>Guyana</v>
      </c>
      <c r="B26">
        <f>VLOOKUP(A26,'EQOSOGI_database 5.14'!A:GA,80,FALSE)</f>
        <v>0</v>
      </c>
      <c r="C26">
        <f>VLOOKUP(A26,'EQOSOGI_database 5.14'!A:GA,81,FALSE)</f>
        <v>0</v>
      </c>
      <c r="D26">
        <f>VLOOKUP(A26,'EQOSOGI_database 5.14'!A:GA,82,FALSE)</f>
        <v>0</v>
      </c>
    </row>
    <row r="27" spans="1:4" x14ac:dyDescent="0.25">
      <c r="A27" t="str">
        <f>'EQOSOGI_database 5.14'!A28</f>
        <v>Haiti</v>
      </c>
      <c r="B27">
        <f>VLOOKUP(A27,'EQOSOGI_database 5.14'!A:GA,80,FALSE)</f>
        <v>0</v>
      </c>
      <c r="C27">
        <f>VLOOKUP(A27,'EQOSOGI_database 5.14'!A:GA,81,FALSE)</f>
        <v>0</v>
      </c>
      <c r="D27">
        <f>VLOOKUP(A27,'EQOSOGI_database 5.14'!A:GA,82,FALSE)</f>
        <v>0</v>
      </c>
    </row>
    <row r="28" spans="1:4" x14ac:dyDescent="0.25">
      <c r="A28" t="str">
        <f>'EQOSOGI_database 5.14'!A29</f>
        <v>Honduras</v>
      </c>
      <c r="B28">
        <f>VLOOKUP(A28,'EQOSOGI_database 5.14'!A:GA,80,FALSE)</f>
        <v>0</v>
      </c>
      <c r="C28">
        <f>VLOOKUP(A28,'EQOSOGI_database 5.14'!A:GA,81,FALSE)</f>
        <v>0</v>
      </c>
      <c r="D28">
        <f>VLOOKUP(A28,'EQOSOGI_database 5.14'!A:GA,82,FALSE)</f>
        <v>0</v>
      </c>
    </row>
    <row r="29" spans="1:4" x14ac:dyDescent="0.25">
      <c r="A29" t="str">
        <f>'EQOSOGI_database 5.14'!A30</f>
        <v>India</v>
      </c>
      <c r="B29">
        <f>VLOOKUP(A29,'EQOSOGI_database 5.14'!A:GA,80,FALSE)</f>
        <v>1</v>
      </c>
      <c r="C29">
        <f>VLOOKUP(A29,'EQOSOGI_database 5.14'!A:GA,81,FALSE)</f>
        <v>1</v>
      </c>
      <c r="D29">
        <f>VLOOKUP(A29,'EQOSOGI_database 5.14'!A:GA,82,FALSE)</f>
        <v>1</v>
      </c>
    </row>
    <row r="30" spans="1:4" x14ac:dyDescent="0.25">
      <c r="A30" t="str">
        <f>'EQOSOGI_database 5.14'!A31</f>
        <v>Indonesia</v>
      </c>
      <c r="B30">
        <f>VLOOKUP(A30,'EQOSOGI_database 5.14'!A:GA,80,FALSE)</f>
        <v>0</v>
      </c>
      <c r="C30">
        <f>VLOOKUP(A30,'EQOSOGI_database 5.14'!A:GA,81,FALSE)</f>
        <v>0</v>
      </c>
      <c r="D30">
        <f>VLOOKUP(A30,'EQOSOGI_database 5.14'!A:GA,82,FALSE)</f>
        <v>0</v>
      </c>
    </row>
    <row r="31" spans="1:4" x14ac:dyDescent="0.25">
      <c r="A31" t="str">
        <f>'EQOSOGI_database 5.14'!A32</f>
        <v>Iraq</v>
      </c>
      <c r="B31">
        <f>VLOOKUP(A31,'EQOSOGI_database 5.14'!A:GA,80,FALSE)</f>
        <v>0</v>
      </c>
      <c r="C31">
        <f>VLOOKUP(A31,'EQOSOGI_database 5.14'!A:GA,81,FALSE)</f>
        <v>0</v>
      </c>
      <c r="D31">
        <f>VLOOKUP(A31,'EQOSOGI_database 5.14'!A:GA,82,FALSE)</f>
        <v>0</v>
      </c>
    </row>
    <row r="32" spans="1:4" x14ac:dyDescent="0.25">
      <c r="A32" t="str">
        <f>'EQOSOGI_database 5.14'!A33</f>
        <v>Israel</v>
      </c>
      <c r="B32">
        <f>VLOOKUP(A32,'EQOSOGI_database 5.14'!A:GA,80,FALSE)</f>
        <v>1</v>
      </c>
      <c r="C32">
        <f>VLOOKUP(A32,'EQOSOGI_database 5.14'!A:GA,81,FALSE)</f>
        <v>0</v>
      </c>
      <c r="D32">
        <f>VLOOKUP(A32,'EQOSOGI_database 5.14'!A:GA,82,FALSE)</f>
        <v>0</v>
      </c>
    </row>
    <row r="33" spans="1:4" x14ac:dyDescent="0.25">
      <c r="A33" t="str">
        <f>'EQOSOGI_database 5.14'!A34</f>
        <v>Jamaica</v>
      </c>
      <c r="B33">
        <f>VLOOKUP(A33,'EQOSOGI_database 5.14'!A:GA,80,FALSE)</f>
        <v>0</v>
      </c>
      <c r="C33">
        <f>VLOOKUP(A33,'EQOSOGI_database 5.14'!A:GA,81,FALSE)</f>
        <v>0</v>
      </c>
      <c r="D33">
        <f>VLOOKUP(A33,'EQOSOGI_database 5.14'!A:GA,82,FALSE)</f>
        <v>0</v>
      </c>
    </row>
    <row r="34" spans="1:4" x14ac:dyDescent="0.25">
      <c r="A34" t="str">
        <f>'EQOSOGI_database 5.14'!A35</f>
        <v>Japan</v>
      </c>
      <c r="B34">
        <f>VLOOKUP(A34,'EQOSOGI_database 5.14'!A:GA,80,FALSE)</f>
        <v>0</v>
      </c>
      <c r="C34">
        <f>VLOOKUP(A34,'EQOSOGI_database 5.14'!A:GA,81,FALSE)</f>
        <v>0</v>
      </c>
      <c r="D34">
        <f>VLOOKUP(A34,'EQOSOGI_database 5.14'!A:GA,82,FALSE)</f>
        <v>0</v>
      </c>
    </row>
    <row r="35" spans="1:4" x14ac:dyDescent="0.25">
      <c r="A35" t="str">
        <f>'EQOSOGI_database 5.14'!A36</f>
        <v>Jordan</v>
      </c>
      <c r="B35">
        <f>VLOOKUP(A35,'EQOSOGI_database 5.14'!A:GA,80,FALSE)</f>
        <v>0</v>
      </c>
      <c r="C35">
        <f>VLOOKUP(A35,'EQOSOGI_database 5.14'!A:GA,81,FALSE)</f>
        <v>0</v>
      </c>
      <c r="D35">
        <f>VLOOKUP(A35,'EQOSOGI_database 5.14'!A:GA,82,FALSE)</f>
        <v>0</v>
      </c>
    </row>
    <row r="36" spans="1:4" x14ac:dyDescent="0.25">
      <c r="A36" t="str">
        <f>'EQOSOGI_database 5.14'!A37</f>
        <v>Kenya</v>
      </c>
      <c r="B36">
        <f>VLOOKUP(A36,'EQOSOGI_database 5.14'!A:GA,80,FALSE)</f>
        <v>0</v>
      </c>
      <c r="C36">
        <f>VLOOKUP(A36,'EQOSOGI_database 5.14'!A:GA,81,FALSE)</f>
        <v>0</v>
      </c>
      <c r="D36">
        <f>VLOOKUP(A36,'EQOSOGI_database 5.14'!A:GA,82,FALSE)</f>
        <v>0</v>
      </c>
    </row>
    <row r="37" spans="1:4" x14ac:dyDescent="0.25">
      <c r="A37" t="str">
        <f>'EQOSOGI_database 5.14'!A38</f>
        <v>Korea, Rep.</v>
      </c>
      <c r="B37">
        <f>VLOOKUP(A37,'EQOSOGI_database 5.14'!A:GA,80,FALSE)</f>
        <v>1</v>
      </c>
      <c r="C37">
        <f>VLOOKUP(A37,'EQOSOGI_database 5.14'!A:GA,81,FALSE)</f>
        <v>0</v>
      </c>
      <c r="D37">
        <f>VLOOKUP(A37,'EQOSOGI_database 5.14'!A:GA,82,FALSE)</f>
        <v>0</v>
      </c>
    </row>
    <row r="38" spans="1:4" x14ac:dyDescent="0.25">
      <c r="A38" t="str">
        <f>'EQOSOGI_database 5.14'!A39</f>
        <v>Kosovo</v>
      </c>
      <c r="B38">
        <f>VLOOKUP(A38,'EQOSOGI_database 5.14'!A:GA,80,FALSE)</f>
        <v>1</v>
      </c>
      <c r="C38">
        <f>VLOOKUP(A38,'EQOSOGI_database 5.14'!A:GA,81,FALSE)</f>
        <v>1</v>
      </c>
      <c r="D38">
        <f>VLOOKUP(A38,'EQOSOGI_database 5.14'!A:GA,82,FALSE)</f>
        <v>0</v>
      </c>
    </row>
    <row r="39" spans="1:4" x14ac:dyDescent="0.25">
      <c r="A39" t="str">
        <f>'EQOSOGI_database 5.14'!A40</f>
        <v>Kyrgyz Republic</v>
      </c>
      <c r="B39">
        <f>VLOOKUP(A39,'EQOSOGI_database 5.14'!A:GA,80,FALSE)</f>
        <v>0</v>
      </c>
      <c r="C39">
        <f>VLOOKUP(A39,'EQOSOGI_database 5.14'!A:GA,81,FALSE)</f>
        <v>0</v>
      </c>
      <c r="D39">
        <f>VLOOKUP(A39,'EQOSOGI_database 5.14'!A:GA,82,FALSE)</f>
        <v>0</v>
      </c>
    </row>
    <row r="40" spans="1:4" x14ac:dyDescent="0.25">
      <c r="A40" t="str">
        <f>'EQOSOGI_database 5.14'!A41</f>
        <v>Lebanon</v>
      </c>
      <c r="B40">
        <f>VLOOKUP(A40,'EQOSOGI_database 5.14'!A:GA,80,FALSE)</f>
        <v>0</v>
      </c>
      <c r="C40">
        <f>VLOOKUP(A40,'EQOSOGI_database 5.14'!A:GA,81,FALSE)</f>
        <v>0</v>
      </c>
      <c r="D40">
        <f>VLOOKUP(A40,'EQOSOGI_database 5.14'!A:GA,82,FALSE)</f>
        <v>0</v>
      </c>
    </row>
    <row r="41" spans="1:4" x14ac:dyDescent="0.25">
      <c r="A41" t="str">
        <f>'EQOSOGI_database 5.14'!A42</f>
        <v>Mauritius</v>
      </c>
      <c r="B41">
        <f>VLOOKUP(A41,'EQOSOGI_database 5.14'!A:GA,80,FALSE)</f>
        <v>1</v>
      </c>
      <c r="C41">
        <f>VLOOKUP(A41,'EQOSOGI_database 5.14'!A:GA,81,FALSE)</f>
        <v>0</v>
      </c>
      <c r="D41">
        <f>VLOOKUP(A41,'EQOSOGI_database 5.14'!A:GA,82,FALSE)</f>
        <v>0</v>
      </c>
    </row>
    <row r="42" spans="1:4" x14ac:dyDescent="0.25">
      <c r="A42" t="str">
        <f>'EQOSOGI_database 5.14'!A43</f>
        <v>Mexico</v>
      </c>
      <c r="B42">
        <f>VLOOKUP(A42,'EQOSOGI_database 5.14'!A:GA,80,FALSE)</f>
        <v>1</v>
      </c>
      <c r="C42">
        <f>VLOOKUP(A42,'EQOSOGI_database 5.14'!A:GA,81,FALSE)</f>
        <v>1</v>
      </c>
      <c r="D42">
        <f>VLOOKUP(A42,'EQOSOGI_database 5.14'!A:GA,82,FALSE)</f>
        <v>0</v>
      </c>
    </row>
    <row r="43" spans="1:4" x14ac:dyDescent="0.25">
      <c r="A43" t="str">
        <f>'EQOSOGI_database 5.14'!A44</f>
        <v>Mongolia</v>
      </c>
      <c r="B43">
        <f>VLOOKUP(A43,'EQOSOGI_database 5.14'!A:GA,80,FALSE)</f>
        <v>0</v>
      </c>
      <c r="C43">
        <f>VLOOKUP(A43,'EQOSOGI_database 5.14'!A:GA,81,FALSE)</f>
        <v>0</v>
      </c>
      <c r="D43">
        <f>VLOOKUP(A43,'EQOSOGI_database 5.14'!A:GA,82,FALSE)</f>
        <v>0</v>
      </c>
    </row>
    <row r="44" spans="1:4" x14ac:dyDescent="0.25">
      <c r="A44" t="str">
        <f>'EQOSOGI_database 5.14'!A45</f>
        <v>Morocco</v>
      </c>
      <c r="B44">
        <f>VLOOKUP(A44,'EQOSOGI_database 5.14'!A:GA,80,FALSE)</f>
        <v>0</v>
      </c>
      <c r="C44">
        <f>VLOOKUP(A44,'EQOSOGI_database 5.14'!A:GA,81,FALSE)</f>
        <v>0</v>
      </c>
      <c r="D44">
        <f>VLOOKUP(A44,'EQOSOGI_database 5.14'!A:GA,82,FALSE)</f>
        <v>0</v>
      </c>
    </row>
    <row r="45" spans="1:4" x14ac:dyDescent="0.25">
      <c r="A45" t="str">
        <f>'EQOSOGI_database 5.14'!A46</f>
        <v>Mozambique</v>
      </c>
      <c r="B45">
        <f>VLOOKUP(A45,'EQOSOGI_database 5.14'!A:GA,80,FALSE)</f>
        <v>0</v>
      </c>
      <c r="C45">
        <f>VLOOKUP(A45,'EQOSOGI_database 5.14'!A:GA,81,FALSE)</f>
        <v>0</v>
      </c>
      <c r="D45">
        <f>VLOOKUP(A45,'EQOSOGI_database 5.14'!A:GA,82,FALSE)</f>
        <v>0</v>
      </c>
    </row>
    <row r="46" spans="1:4" x14ac:dyDescent="0.25">
      <c r="A46" t="str">
        <f>'EQOSOGI_database 5.14'!A47</f>
        <v>Nepal</v>
      </c>
      <c r="B46">
        <f>VLOOKUP(A46,'EQOSOGI_database 5.14'!A:GA,80,FALSE)</f>
        <v>0</v>
      </c>
      <c r="C46">
        <f>VLOOKUP(A46,'EQOSOGI_database 5.14'!A:GA,81,FALSE)</f>
        <v>0</v>
      </c>
      <c r="D46">
        <f>VLOOKUP(A46,'EQOSOGI_database 5.14'!A:GA,82,FALSE)</f>
        <v>0</v>
      </c>
    </row>
    <row r="47" spans="1:4" x14ac:dyDescent="0.25">
      <c r="A47" t="str">
        <f>'EQOSOGI_database 5.14'!A48</f>
        <v>New Zealand</v>
      </c>
      <c r="B47">
        <f>VLOOKUP(A47,'EQOSOGI_database 5.14'!A:GA,80,FALSE)</f>
        <v>0</v>
      </c>
      <c r="C47">
        <f>VLOOKUP(A47,'EQOSOGI_database 5.14'!A:GA,81,FALSE)</f>
        <v>0</v>
      </c>
      <c r="D47">
        <f>VLOOKUP(A47,'EQOSOGI_database 5.14'!A:GA,82,FALSE)</f>
        <v>0</v>
      </c>
    </row>
    <row r="48" spans="1:4" x14ac:dyDescent="0.25">
      <c r="A48" t="str">
        <f>'EQOSOGI_database 5.14'!A49</f>
        <v>Nigeria</v>
      </c>
      <c r="B48">
        <f>VLOOKUP(A48,'EQOSOGI_database 5.14'!A:GA,80,FALSE)</f>
        <v>0</v>
      </c>
      <c r="C48">
        <f>VLOOKUP(A48,'EQOSOGI_database 5.14'!A:GA,81,FALSE)</f>
        <v>0</v>
      </c>
      <c r="D48">
        <f>VLOOKUP(A48,'EQOSOGI_database 5.14'!A:GA,82,FALSE)</f>
        <v>0</v>
      </c>
    </row>
    <row r="49" spans="1:4" x14ac:dyDescent="0.25">
      <c r="A49" t="str">
        <f>'EQOSOGI_database 5.14'!A50</f>
        <v>Norway</v>
      </c>
      <c r="B49">
        <f>VLOOKUP(A49,'EQOSOGI_database 5.14'!A:GA,80,FALSE)</f>
        <v>0</v>
      </c>
      <c r="C49">
        <f>VLOOKUP(A49,'EQOSOGI_database 5.14'!A:GA,81,FALSE)</f>
        <v>0</v>
      </c>
      <c r="D49">
        <f>VLOOKUP(A49,'EQOSOGI_database 5.14'!A:GA,82,FALSE)</f>
        <v>0</v>
      </c>
    </row>
    <row r="50" spans="1:4" x14ac:dyDescent="0.25">
      <c r="A50" t="str">
        <f>'EQOSOGI_database 5.14'!A51</f>
        <v>Pakistan</v>
      </c>
      <c r="B50">
        <f>VLOOKUP(A50,'EQOSOGI_database 5.14'!A:GA,80,FALSE)</f>
        <v>0</v>
      </c>
      <c r="C50">
        <f>VLOOKUP(A50,'EQOSOGI_database 5.14'!A:GA,81,FALSE)</f>
        <v>1</v>
      </c>
      <c r="D50">
        <f>VLOOKUP(A50,'EQOSOGI_database 5.14'!A:GA,82,FALSE)</f>
        <v>1</v>
      </c>
    </row>
    <row r="51" spans="1:4" x14ac:dyDescent="0.25">
      <c r="A51" t="str">
        <f>'EQOSOGI_database 5.14'!A52</f>
        <v>Papua New Guinea</v>
      </c>
      <c r="B51">
        <f>VLOOKUP(A51,'EQOSOGI_database 5.14'!A:GA,80,FALSE)</f>
        <v>0</v>
      </c>
      <c r="C51">
        <f>VLOOKUP(A51,'EQOSOGI_database 5.14'!A:GA,81,FALSE)</f>
        <v>0</v>
      </c>
      <c r="D51">
        <f>VLOOKUP(A51,'EQOSOGI_database 5.14'!A:GA,82,FALSE)</f>
        <v>0</v>
      </c>
    </row>
    <row r="52" spans="1:4" x14ac:dyDescent="0.25">
      <c r="A52" t="str">
        <f>'EQOSOGI_database 5.14'!A53</f>
        <v>Philippines</v>
      </c>
      <c r="B52">
        <f>VLOOKUP(A52,'EQOSOGI_database 5.14'!A:GA,80,FALSE)</f>
        <v>0</v>
      </c>
      <c r="C52">
        <f>VLOOKUP(A52,'EQOSOGI_database 5.14'!A:GA,81,FALSE)</f>
        <v>0</v>
      </c>
      <c r="D52">
        <f>VLOOKUP(A52,'EQOSOGI_database 5.14'!A:GA,82,FALSE)</f>
        <v>0</v>
      </c>
    </row>
    <row r="53" spans="1:4" x14ac:dyDescent="0.25">
      <c r="A53" t="str">
        <f>'EQOSOGI_database 5.14'!A54</f>
        <v>Serbia</v>
      </c>
      <c r="B53">
        <f>VLOOKUP(A53,'EQOSOGI_database 5.14'!A:GA,80,FALSE)</f>
        <v>0</v>
      </c>
      <c r="C53">
        <f>VLOOKUP(A53,'EQOSOGI_database 5.14'!A:GA,81,FALSE)</f>
        <v>0</v>
      </c>
      <c r="D53">
        <f>VLOOKUP(A53,'EQOSOGI_database 5.14'!A:GA,82,FALSE)</f>
        <v>0</v>
      </c>
    </row>
    <row r="54" spans="1:4" x14ac:dyDescent="0.25">
      <c r="A54" t="str">
        <f>'EQOSOGI_database 5.14'!A55</f>
        <v>South Africa</v>
      </c>
      <c r="B54">
        <f>VLOOKUP(A54,'EQOSOGI_database 5.14'!A:GA,80,FALSE)</f>
        <v>1</v>
      </c>
      <c r="C54">
        <f>VLOOKUP(A54,'EQOSOGI_database 5.14'!A:GA,81,FALSE)</f>
        <v>0</v>
      </c>
      <c r="D54">
        <f>VLOOKUP(A54,'EQOSOGI_database 5.14'!A:GA,82,FALSE)</f>
        <v>0</v>
      </c>
    </row>
    <row r="55" spans="1:4" x14ac:dyDescent="0.25">
      <c r="A55" t="str">
        <f>'EQOSOGI_database 5.14'!A56</f>
        <v>Spain</v>
      </c>
      <c r="B55">
        <f>VLOOKUP(A55,'EQOSOGI_database 5.14'!A:GA,80,FALSE)</f>
        <v>1</v>
      </c>
      <c r="C55">
        <f>VLOOKUP(A55,'EQOSOGI_database 5.14'!A:GA,81,FALSE)</f>
        <v>1</v>
      </c>
      <c r="D55">
        <f>VLOOKUP(A55,'EQOSOGI_database 5.14'!A:GA,82,FALSE)</f>
        <v>1</v>
      </c>
    </row>
    <row r="56" spans="1:4" x14ac:dyDescent="0.25">
      <c r="A56" t="str">
        <f>'EQOSOGI_database 5.14'!A57</f>
        <v>Sri Lanka</v>
      </c>
      <c r="B56">
        <f>VLOOKUP(A56,'EQOSOGI_database 5.14'!A:GA,80,FALSE)</f>
        <v>0</v>
      </c>
      <c r="C56">
        <f>VLOOKUP(A56,'EQOSOGI_database 5.14'!A:GA,81,FALSE)</f>
        <v>0</v>
      </c>
      <c r="D56">
        <f>VLOOKUP(A56,'EQOSOGI_database 5.14'!A:GA,82,FALSE)</f>
        <v>0</v>
      </c>
    </row>
    <row r="57" spans="1:4" x14ac:dyDescent="0.25">
      <c r="A57" t="str">
        <f>'EQOSOGI_database 5.14'!A58</f>
        <v>Sudan</v>
      </c>
      <c r="B57">
        <f>VLOOKUP(A57,'EQOSOGI_database 5.14'!A:GA,80,FALSE)</f>
        <v>0</v>
      </c>
      <c r="C57">
        <f>VLOOKUP(A57,'EQOSOGI_database 5.14'!A:GA,81,FALSE)</f>
        <v>0</v>
      </c>
      <c r="D57">
        <f>VLOOKUP(A57,'EQOSOGI_database 5.14'!A:GA,82,FALSE)</f>
        <v>0</v>
      </c>
    </row>
    <row r="58" spans="1:4" x14ac:dyDescent="0.25">
      <c r="A58" t="str">
        <f>'EQOSOGI_database 5.14'!A59</f>
        <v>Tanzania</v>
      </c>
      <c r="B58">
        <f>VLOOKUP(A58,'EQOSOGI_database 5.14'!A:GA,80,FALSE)</f>
        <v>0</v>
      </c>
      <c r="C58">
        <f>VLOOKUP(A58,'EQOSOGI_database 5.14'!A:GA,81,FALSE)</f>
        <v>0</v>
      </c>
      <c r="D58">
        <f>VLOOKUP(A58,'EQOSOGI_database 5.14'!A:GA,82,FALSE)</f>
        <v>0</v>
      </c>
    </row>
    <row r="59" spans="1:4" x14ac:dyDescent="0.25">
      <c r="A59" t="str">
        <f>'EQOSOGI_database 5.14'!A60</f>
        <v>Thailand</v>
      </c>
      <c r="B59">
        <f>VLOOKUP(A59,'EQOSOGI_database 5.14'!A:GA,80,FALSE)</f>
        <v>0</v>
      </c>
      <c r="C59">
        <f>VLOOKUP(A59,'EQOSOGI_database 5.14'!A:GA,81,FALSE)</f>
        <v>1</v>
      </c>
      <c r="D59">
        <f>VLOOKUP(A59,'EQOSOGI_database 5.14'!A:GA,82,FALSE)</f>
        <v>0</v>
      </c>
    </row>
    <row r="60" spans="1:4" x14ac:dyDescent="0.25">
      <c r="A60" t="str">
        <f>'EQOSOGI_database 5.14'!A61</f>
        <v>Timor-Leste</v>
      </c>
      <c r="B60">
        <f>VLOOKUP(A60,'EQOSOGI_database 5.14'!A:GA,80,FALSE)</f>
        <v>0</v>
      </c>
      <c r="C60">
        <f>VLOOKUP(A60,'EQOSOGI_database 5.14'!A:GA,81,FALSE)</f>
        <v>0</v>
      </c>
      <c r="D60">
        <f>VLOOKUP(A60,'EQOSOGI_database 5.14'!A:GA,82,FALSE)</f>
        <v>0</v>
      </c>
    </row>
    <row r="61" spans="1:4" x14ac:dyDescent="0.25">
      <c r="A61" t="str">
        <f>'EQOSOGI_database 5.14'!A62</f>
        <v>Tunisia</v>
      </c>
      <c r="B61">
        <f>VLOOKUP(A61,'EQOSOGI_database 5.14'!A:GA,80,FALSE)</f>
        <v>0</v>
      </c>
      <c r="C61">
        <f>VLOOKUP(A61,'EQOSOGI_database 5.14'!A:GA,81,FALSE)</f>
        <v>0</v>
      </c>
      <c r="D61">
        <f>VLOOKUP(A61,'EQOSOGI_database 5.14'!A:GA,82,FALSE)</f>
        <v>0</v>
      </c>
    </row>
    <row r="62" spans="1:4" x14ac:dyDescent="0.25">
      <c r="A62" t="str">
        <f>'EQOSOGI_database 5.14'!A63</f>
        <v>Türkiye</v>
      </c>
      <c r="B62">
        <f>VLOOKUP(A62,'EQOSOGI_database 5.14'!A:GA,80,FALSE)</f>
        <v>0</v>
      </c>
      <c r="C62">
        <f>VLOOKUP(A62,'EQOSOGI_database 5.14'!A:GA,81,FALSE)</f>
        <v>0</v>
      </c>
      <c r="D62">
        <f>VLOOKUP(A62,'EQOSOGI_database 5.14'!A:GA,82,FALSE)</f>
        <v>0</v>
      </c>
    </row>
    <row r="63" spans="1:4" x14ac:dyDescent="0.25">
      <c r="A63" t="str">
        <f>'EQOSOGI_database 5.14'!A64</f>
        <v>Ukraine</v>
      </c>
      <c r="B63">
        <f>VLOOKUP(A63,'EQOSOGI_database 5.14'!A:GA,80,FALSE)</f>
        <v>0</v>
      </c>
      <c r="C63">
        <f>VLOOKUP(A63,'EQOSOGI_database 5.14'!A:GA,81,FALSE)</f>
        <v>0</v>
      </c>
      <c r="D63">
        <f>VLOOKUP(A63,'EQOSOGI_database 5.14'!A:GA,82,FALSE)</f>
        <v>0</v>
      </c>
    </row>
    <row r="64" spans="1:4" x14ac:dyDescent="0.25">
      <c r="A64" t="str">
        <f>'EQOSOGI_database 5.14'!A65</f>
        <v>Uruguay</v>
      </c>
      <c r="B64">
        <f>VLOOKUP(A64,'EQOSOGI_database 5.14'!A:GA,80,FALSE)</f>
        <v>1</v>
      </c>
      <c r="C64">
        <f>VLOOKUP(A64,'EQOSOGI_database 5.14'!A:GA,81,FALSE)</f>
        <v>1</v>
      </c>
      <c r="D64">
        <f>VLOOKUP(A64,'EQOSOGI_database 5.14'!A:GA,82,FALSE)</f>
        <v>0</v>
      </c>
    </row>
    <row r="65" spans="1:4" x14ac:dyDescent="0.25">
      <c r="A65" t="str">
        <f>'EQOSOGI_database 5.14'!A66</f>
        <v>Vietnam</v>
      </c>
      <c r="B65">
        <f>VLOOKUP(A65,'EQOSOGI_database 5.14'!A:GA,80,FALSE)</f>
        <v>0</v>
      </c>
      <c r="C65">
        <f>VLOOKUP(A65,'EQOSOGI_database 5.14'!A:GA,81,FALSE)</f>
        <v>0</v>
      </c>
      <c r="D65">
        <f>VLOOKUP(A65,'EQOSOGI_database 5.14'!A:GA,82,FALSE)</f>
        <v>0</v>
      </c>
    </row>
    <row r="66" spans="1:4" x14ac:dyDescent="0.25">
      <c r="A66" t="str">
        <f>'EQOSOGI_database 5.14'!A67</f>
        <v>Zimbabwe</v>
      </c>
      <c r="B66">
        <f>VLOOKUP(A66,'EQOSOGI_database 5.14'!A:GA,80,FALSE)</f>
        <v>0</v>
      </c>
      <c r="C66">
        <f>VLOOKUP(A66,'EQOSOGI_database 5.14'!A:GA,81,FALSE)</f>
        <v>0</v>
      </c>
      <c r="D66">
        <f>VLOOKUP(A66,'EQOSOGI_database 5.14'!A:GA,82,FALSE)</f>
        <v>0</v>
      </c>
    </row>
  </sheetData>
  <autoFilter ref="A2:D2" xr:uid="{F1EB5DCA-22EC-4D96-8475-A84018FD4EF8}">
    <sortState xmlns:xlrd2="http://schemas.microsoft.com/office/spreadsheetml/2017/richdata2" ref="A3:D66">
      <sortCondition ref="A2"/>
    </sortState>
  </autoFilter>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68E35-44A2-4EE3-AFA6-51F82488CC0A}">
  <dimension ref="A1:I66"/>
  <sheetViews>
    <sheetView zoomScale="70" zoomScaleNormal="70" workbookViewId="0">
      <selection activeCell="B1" sqref="B1"/>
    </sheetView>
  </sheetViews>
  <sheetFormatPr defaultRowHeight="15" x14ac:dyDescent="0.25"/>
  <cols>
    <col min="1" max="1" width="10.85546875" customWidth="1"/>
  </cols>
  <sheetData>
    <row r="1" spans="1:9" x14ac:dyDescent="0.25">
      <c r="B1" t="s">
        <v>815</v>
      </c>
      <c r="C1" t="s">
        <v>816</v>
      </c>
      <c r="D1" t="s">
        <v>817</v>
      </c>
    </row>
    <row r="2" spans="1:9" x14ac:dyDescent="0.25">
      <c r="A2" t="s">
        <v>742</v>
      </c>
      <c r="B2" t="s">
        <v>162</v>
      </c>
      <c r="C2" t="s">
        <v>164</v>
      </c>
      <c r="D2" t="s">
        <v>166</v>
      </c>
      <c r="G2" s="28"/>
      <c r="H2" s="28" t="s">
        <v>818</v>
      </c>
      <c r="I2" s="28" t="s">
        <v>819</v>
      </c>
    </row>
    <row r="3" spans="1:9" x14ac:dyDescent="0.25">
      <c r="A3" t="str">
        <f>'EQOSOGI_database 5.14'!A4</f>
        <v>Algeria</v>
      </c>
      <c r="B3">
        <f>VLOOKUP(A3,'EQOSOGI_database 5.14'!A:GA,83,FALSE)</f>
        <v>0</v>
      </c>
      <c r="C3">
        <f>VLOOKUP(A3,'EQOSOGI_database 5.14'!A:GA,84,FALSE)</f>
        <v>0</v>
      </c>
      <c r="D3">
        <f>VLOOKUP(A3,'EQOSOGI_database 5.14'!A:GA,85,FALSE)</f>
        <v>0</v>
      </c>
      <c r="G3" s="28" t="s">
        <v>803</v>
      </c>
      <c r="H3" s="28">
        <f>64-I3</f>
        <v>53</v>
      </c>
      <c r="I3" s="28">
        <f>COUNTIF(B3:B66,1)</f>
        <v>11</v>
      </c>
    </row>
    <row r="4" spans="1:9" x14ac:dyDescent="0.25">
      <c r="A4" t="str">
        <f>'EQOSOGI_database 5.14'!A5</f>
        <v>Argentina</v>
      </c>
      <c r="B4">
        <f>VLOOKUP(A4,'EQOSOGI_database 5.14'!A:GA,83,FALSE)</f>
        <v>0</v>
      </c>
      <c r="C4">
        <f>VLOOKUP(A4,'EQOSOGI_database 5.14'!A:GA,84,FALSE)</f>
        <v>0</v>
      </c>
      <c r="D4">
        <f>VLOOKUP(A4,'EQOSOGI_database 5.14'!A:GA,85,FALSE)</f>
        <v>0</v>
      </c>
      <c r="G4" s="28" t="s">
        <v>813</v>
      </c>
      <c r="H4" s="28">
        <f>64-I4</f>
        <v>56</v>
      </c>
      <c r="I4" s="28">
        <f>COUNTIF(C3:C66,1)</f>
        <v>8</v>
      </c>
    </row>
    <row r="5" spans="1:9" x14ac:dyDescent="0.25">
      <c r="A5" t="str">
        <f>'EQOSOGI_database 5.14'!A6</f>
        <v>Armenia</v>
      </c>
      <c r="B5">
        <f>VLOOKUP(A5,'EQOSOGI_database 5.14'!A:GA,83,FALSE)</f>
        <v>0</v>
      </c>
      <c r="C5">
        <f>VLOOKUP(A5,'EQOSOGI_database 5.14'!A:GA,84,FALSE)</f>
        <v>0</v>
      </c>
      <c r="D5">
        <f>VLOOKUP(A5,'EQOSOGI_database 5.14'!A:GA,85,FALSE)</f>
        <v>0</v>
      </c>
      <c r="G5" s="28" t="s">
        <v>814</v>
      </c>
      <c r="H5" s="28">
        <f>64-I5</f>
        <v>62</v>
      </c>
      <c r="I5" s="28">
        <f>COUNTIF(D3:D66,1)</f>
        <v>2</v>
      </c>
    </row>
    <row r="6" spans="1:9" x14ac:dyDescent="0.25">
      <c r="A6" t="str">
        <f>'EQOSOGI_database 5.14'!A7</f>
        <v>Bangladesh</v>
      </c>
      <c r="B6">
        <f>VLOOKUP(A6,'EQOSOGI_database 5.14'!A:GA,83,FALSE)</f>
        <v>0</v>
      </c>
      <c r="C6">
        <f>VLOOKUP(A6,'EQOSOGI_database 5.14'!A:GA,84,FALSE)</f>
        <v>0</v>
      </c>
      <c r="D6">
        <f>VLOOKUP(A6,'EQOSOGI_database 5.14'!A:GA,85,FALSE)</f>
        <v>0</v>
      </c>
    </row>
    <row r="7" spans="1:9" x14ac:dyDescent="0.25">
      <c r="A7" t="str">
        <f>'EQOSOGI_database 5.14'!A8</f>
        <v>Bhutan</v>
      </c>
      <c r="B7">
        <f>VLOOKUP(A7,'EQOSOGI_database 5.14'!A:GA,83,FALSE)</f>
        <v>0</v>
      </c>
      <c r="C7">
        <f>VLOOKUP(A7,'EQOSOGI_database 5.14'!A:GA,84,FALSE)</f>
        <v>0</v>
      </c>
      <c r="D7">
        <f>VLOOKUP(A7,'EQOSOGI_database 5.14'!A:GA,85,FALSE)</f>
        <v>0</v>
      </c>
    </row>
    <row r="8" spans="1:9" x14ac:dyDescent="0.25">
      <c r="A8" t="str">
        <f>'EQOSOGI_database 5.14'!A9</f>
        <v>Brazil</v>
      </c>
      <c r="B8">
        <f>VLOOKUP(A8,'EQOSOGI_database 5.14'!A:GA,83,FALSE)</f>
        <v>0</v>
      </c>
      <c r="C8">
        <f>VLOOKUP(A8,'EQOSOGI_database 5.14'!A:GA,84,FALSE)</f>
        <v>0</v>
      </c>
      <c r="D8">
        <f>VLOOKUP(A8,'EQOSOGI_database 5.14'!A:GA,85,FALSE)</f>
        <v>0</v>
      </c>
    </row>
    <row r="9" spans="1:9" x14ac:dyDescent="0.25">
      <c r="A9" t="str">
        <f>'EQOSOGI_database 5.14'!A10</f>
        <v>Cambodia</v>
      </c>
      <c r="B9">
        <f>VLOOKUP(A9,'EQOSOGI_database 5.14'!A:GA,83,FALSE)</f>
        <v>0</v>
      </c>
      <c r="C9">
        <f>VLOOKUP(A9,'EQOSOGI_database 5.14'!A:GA,84,FALSE)</f>
        <v>0</v>
      </c>
      <c r="D9">
        <f>VLOOKUP(A9,'EQOSOGI_database 5.14'!A:GA,85,FALSE)</f>
        <v>0</v>
      </c>
    </row>
    <row r="10" spans="1:9" x14ac:dyDescent="0.25">
      <c r="A10" t="str">
        <f>'EQOSOGI_database 5.14'!A11</f>
        <v>Cameroon</v>
      </c>
      <c r="B10">
        <f>VLOOKUP(A10,'EQOSOGI_database 5.14'!A:GA,83,FALSE)</f>
        <v>0</v>
      </c>
      <c r="C10">
        <f>VLOOKUP(A10,'EQOSOGI_database 5.14'!A:GA,84,FALSE)</f>
        <v>0</v>
      </c>
      <c r="D10">
        <f>VLOOKUP(A10,'EQOSOGI_database 5.14'!A:GA,85,FALSE)</f>
        <v>0</v>
      </c>
    </row>
    <row r="11" spans="1:9" x14ac:dyDescent="0.25">
      <c r="A11" t="str">
        <f>'EQOSOGI_database 5.14'!A12</f>
        <v>Canada</v>
      </c>
      <c r="B11">
        <f>VLOOKUP(A11,'EQOSOGI_database 5.14'!A:GA,83,FALSE)</f>
        <v>1</v>
      </c>
      <c r="C11">
        <f>VLOOKUP(A11,'EQOSOGI_database 5.14'!A:GA,84,FALSE)</f>
        <v>1</v>
      </c>
      <c r="D11">
        <f>VLOOKUP(A11,'EQOSOGI_database 5.14'!A:GA,85,FALSE)</f>
        <v>0</v>
      </c>
    </row>
    <row r="12" spans="1:9" x14ac:dyDescent="0.25">
      <c r="A12" t="str">
        <f>'EQOSOGI_database 5.14'!A13</f>
        <v>Chile</v>
      </c>
      <c r="B12">
        <f>VLOOKUP(A12,'EQOSOGI_database 5.14'!A:GA,83,FALSE)</f>
        <v>0</v>
      </c>
      <c r="C12">
        <f>VLOOKUP(A12,'EQOSOGI_database 5.14'!A:GA,84,FALSE)</f>
        <v>0</v>
      </c>
      <c r="D12">
        <f>VLOOKUP(A12,'EQOSOGI_database 5.14'!A:GA,85,FALSE)</f>
        <v>0</v>
      </c>
    </row>
    <row r="13" spans="1:9" x14ac:dyDescent="0.25">
      <c r="A13" t="str">
        <f>'EQOSOGI_database 5.14'!A14</f>
        <v>China</v>
      </c>
      <c r="B13">
        <f>VLOOKUP(A13,'EQOSOGI_database 5.14'!A:GA,83,FALSE)</f>
        <v>0</v>
      </c>
      <c r="C13">
        <f>VLOOKUP(A13,'EQOSOGI_database 5.14'!A:GA,84,FALSE)</f>
        <v>0</v>
      </c>
      <c r="D13">
        <f>VLOOKUP(A13,'EQOSOGI_database 5.14'!A:GA,85,FALSE)</f>
        <v>0</v>
      </c>
    </row>
    <row r="14" spans="1:9" x14ac:dyDescent="0.25">
      <c r="A14" t="str">
        <f>'EQOSOGI_database 5.14'!A15</f>
        <v>Costa Rica</v>
      </c>
      <c r="B14">
        <f>VLOOKUP(A14,'EQOSOGI_database 5.14'!A:GA,83,FALSE)</f>
        <v>0</v>
      </c>
      <c r="C14">
        <f>VLOOKUP(A14,'EQOSOGI_database 5.14'!A:GA,84,FALSE)</f>
        <v>0</v>
      </c>
      <c r="D14">
        <f>VLOOKUP(A14,'EQOSOGI_database 5.14'!A:GA,85,FALSE)</f>
        <v>0</v>
      </c>
    </row>
    <row r="15" spans="1:9" x14ac:dyDescent="0.25">
      <c r="A15" t="str">
        <f>'EQOSOGI_database 5.14'!A16</f>
        <v>Côte d’Ivoire</v>
      </c>
      <c r="B15">
        <f>VLOOKUP(A15,'EQOSOGI_database 5.14'!A:GA,83,FALSE)</f>
        <v>0</v>
      </c>
      <c r="C15">
        <f>VLOOKUP(A15,'EQOSOGI_database 5.14'!A:GA,84,FALSE)</f>
        <v>0</v>
      </c>
      <c r="D15">
        <f>VLOOKUP(A15,'EQOSOGI_database 5.14'!A:GA,85,FALSE)</f>
        <v>0</v>
      </c>
    </row>
    <row r="16" spans="1:9" x14ac:dyDescent="0.25">
      <c r="A16" t="str">
        <f>'EQOSOGI_database 5.14'!A17</f>
        <v>Djibouti</v>
      </c>
      <c r="B16">
        <f>VLOOKUP(A16,'EQOSOGI_database 5.14'!A:GA,83,FALSE)</f>
        <v>0</v>
      </c>
      <c r="C16">
        <f>VLOOKUP(A16,'EQOSOGI_database 5.14'!A:GA,84,FALSE)</f>
        <v>0</v>
      </c>
      <c r="D16">
        <f>VLOOKUP(A16,'EQOSOGI_database 5.14'!A:GA,85,FALSE)</f>
        <v>0</v>
      </c>
    </row>
    <row r="17" spans="1:4" x14ac:dyDescent="0.25">
      <c r="A17" t="str">
        <f>'EQOSOGI_database 5.14'!A18</f>
        <v>Ecuador</v>
      </c>
      <c r="B17">
        <f>VLOOKUP(A17,'EQOSOGI_database 5.14'!A:GA,83,FALSE)</f>
        <v>0</v>
      </c>
      <c r="C17">
        <f>VLOOKUP(A17,'EQOSOGI_database 5.14'!A:GA,84,FALSE)</f>
        <v>0</v>
      </c>
      <c r="D17">
        <f>VLOOKUP(A17,'EQOSOGI_database 5.14'!A:GA,85,FALSE)</f>
        <v>0</v>
      </c>
    </row>
    <row r="18" spans="1:4" x14ac:dyDescent="0.25">
      <c r="A18" t="str">
        <f>'EQOSOGI_database 5.14'!A19</f>
        <v>Egypt, Arab Rep.</v>
      </c>
      <c r="B18">
        <f>VLOOKUP(A18,'EQOSOGI_database 5.14'!A:GA,83,FALSE)</f>
        <v>0</v>
      </c>
      <c r="C18">
        <f>VLOOKUP(A18,'EQOSOGI_database 5.14'!A:GA,84,FALSE)</f>
        <v>0</v>
      </c>
      <c r="D18">
        <f>VLOOKUP(A18,'EQOSOGI_database 5.14'!A:GA,85,FALSE)</f>
        <v>0</v>
      </c>
    </row>
    <row r="19" spans="1:4" x14ac:dyDescent="0.25">
      <c r="A19" t="str">
        <f>'EQOSOGI_database 5.14'!A20</f>
        <v>Ethiopia</v>
      </c>
      <c r="B19">
        <f>VLOOKUP(A19,'EQOSOGI_database 5.14'!A:GA,83,FALSE)</f>
        <v>0</v>
      </c>
      <c r="C19">
        <f>VLOOKUP(A19,'EQOSOGI_database 5.14'!A:GA,84,FALSE)</f>
        <v>0</v>
      </c>
      <c r="D19">
        <f>VLOOKUP(A19,'EQOSOGI_database 5.14'!A:GA,85,FALSE)</f>
        <v>0</v>
      </c>
    </row>
    <row r="20" spans="1:4" x14ac:dyDescent="0.25">
      <c r="A20" t="str">
        <f>'EQOSOGI_database 5.14'!A21</f>
        <v>Fiji</v>
      </c>
      <c r="B20">
        <f>VLOOKUP(A20,'EQOSOGI_database 5.14'!A:GA,83,FALSE)</f>
        <v>1</v>
      </c>
      <c r="C20">
        <f>VLOOKUP(A20,'EQOSOGI_database 5.14'!A:GA,84,FALSE)</f>
        <v>1</v>
      </c>
      <c r="D20">
        <f>VLOOKUP(A20,'EQOSOGI_database 5.14'!A:GA,85,FALSE)</f>
        <v>0</v>
      </c>
    </row>
    <row r="21" spans="1:4" x14ac:dyDescent="0.25">
      <c r="A21" t="str">
        <f>'EQOSOGI_database 5.14'!A22</f>
        <v>France</v>
      </c>
      <c r="B21">
        <f>VLOOKUP(A21,'EQOSOGI_database 5.14'!A:GA,83,FALSE)</f>
        <v>1</v>
      </c>
      <c r="C21">
        <f>VLOOKUP(A21,'EQOSOGI_database 5.14'!A:GA,84,FALSE)</f>
        <v>1</v>
      </c>
      <c r="D21">
        <f>VLOOKUP(A21,'EQOSOGI_database 5.14'!A:GA,85,FALSE)</f>
        <v>0</v>
      </c>
    </row>
    <row r="22" spans="1:4" x14ac:dyDescent="0.25">
      <c r="A22" t="str">
        <f>'EQOSOGI_database 5.14'!A23</f>
        <v>Georgia</v>
      </c>
      <c r="B22">
        <f>VLOOKUP(A22,'EQOSOGI_database 5.14'!A:GA,83,FALSE)</f>
        <v>0</v>
      </c>
      <c r="C22">
        <f>VLOOKUP(A22,'EQOSOGI_database 5.14'!A:GA,84,FALSE)</f>
        <v>0</v>
      </c>
      <c r="D22">
        <f>VLOOKUP(A22,'EQOSOGI_database 5.14'!A:GA,85,FALSE)</f>
        <v>0</v>
      </c>
    </row>
    <row r="23" spans="1:4" x14ac:dyDescent="0.25">
      <c r="A23" t="str">
        <f>'EQOSOGI_database 5.14'!A24</f>
        <v>Germany</v>
      </c>
      <c r="B23">
        <f>VLOOKUP(A23,'EQOSOGI_database 5.14'!A:GA,83,FALSE)</f>
        <v>1</v>
      </c>
      <c r="C23">
        <f>VLOOKUP(A23,'EQOSOGI_database 5.14'!A:GA,84,FALSE)</f>
        <v>0</v>
      </c>
      <c r="D23">
        <f>VLOOKUP(A23,'EQOSOGI_database 5.14'!A:GA,85,FALSE)</f>
        <v>0</v>
      </c>
    </row>
    <row r="24" spans="1:4" x14ac:dyDescent="0.25">
      <c r="A24" t="str">
        <f>'EQOSOGI_database 5.14'!A25</f>
        <v>Ghana</v>
      </c>
      <c r="B24">
        <f>VLOOKUP(A24,'EQOSOGI_database 5.14'!A:GA,83,FALSE)</f>
        <v>0</v>
      </c>
      <c r="C24">
        <f>VLOOKUP(A24,'EQOSOGI_database 5.14'!A:GA,84,FALSE)</f>
        <v>0</v>
      </c>
      <c r="D24">
        <f>VLOOKUP(A24,'EQOSOGI_database 5.14'!A:GA,85,FALSE)</f>
        <v>0</v>
      </c>
    </row>
    <row r="25" spans="1:4" x14ac:dyDescent="0.25">
      <c r="A25" t="str">
        <f>'EQOSOGI_database 5.14'!A26</f>
        <v>Guinea-Bissau</v>
      </c>
      <c r="B25">
        <f>VLOOKUP(A25,'EQOSOGI_database 5.14'!A:GA,83,FALSE)</f>
        <v>0</v>
      </c>
      <c r="C25">
        <f>VLOOKUP(A25,'EQOSOGI_database 5.14'!A:GA,84,FALSE)</f>
        <v>0</v>
      </c>
      <c r="D25">
        <f>VLOOKUP(A25,'EQOSOGI_database 5.14'!A:GA,85,FALSE)</f>
        <v>0</v>
      </c>
    </row>
    <row r="26" spans="1:4" x14ac:dyDescent="0.25">
      <c r="A26" t="str">
        <f>'EQOSOGI_database 5.14'!A27</f>
        <v>Guyana</v>
      </c>
      <c r="B26">
        <f>VLOOKUP(A26,'EQOSOGI_database 5.14'!A:GA,83,FALSE)</f>
        <v>0</v>
      </c>
      <c r="C26">
        <f>VLOOKUP(A26,'EQOSOGI_database 5.14'!A:GA,84,FALSE)</f>
        <v>0</v>
      </c>
      <c r="D26">
        <f>VLOOKUP(A26,'EQOSOGI_database 5.14'!A:GA,85,FALSE)</f>
        <v>0</v>
      </c>
    </row>
    <row r="27" spans="1:4" x14ac:dyDescent="0.25">
      <c r="A27" t="str">
        <f>'EQOSOGI_database 5.14'!A28</f>
        <v>Haiti</v>
      </c>
      <c r="B27">
        <f>VLOOKUP(A27,'EQOSOGI_database 5.14'!A:GA,83,FALSE)</f>
        <v>0</v>
      </c>
      <c r="C27">
        <f>VLOOKUP(A27,'EQOSOGI_database 5.14'!A:GA,84,FALSE)</f>
        <v>0</v>
      </c>
      <c r="D27">
        <f>VLOOKUP(A27,'EQOSOGI_database 5.14'!A:GA,85,FALSE)</f>
        <v>0</v>
      </c>
    </row>
    <row r="28" spans="1:4" x14ac:dyDescent="0.25">
      <c r="A28" t="str">
        <f>'EQOSOGI_database 5.14'!A29</f>
        <v>Honduras</v>
      </c>
      <c r="B28">
        <f>VLOOKUP(A28,'EQOSOGI_database 5.14'!A:GA,83,FALSE)</f>
        <v>0</v>
      </c>
      <c r="C28">
        <f>VLOOKUP(A28,'EQOSOGI_database 5.14'!A:GA,84,FALSE)</f>
        <v>0</v>
      </c>
      <c r="D28">
        <f>VLOOKUP(A28,'EQOSOGI_database 5.14'!A:GA,85,FALSE)</f>
        <v>0</v>
      </c>
    </row>
    <row r="29" spans="1:4" x14ac:dyDescent="0.25">
      <c r="A29" t="str">
        <f>'EQOSOGI_database 5.14'!A30</f>
        <v>India</v>
      </c>
      <c r="B29">
        <f>VLOOKUP(A29,'EQOSOGI_database 5.14'!A:GA,83,FALSE)</f>
        <v>0</v>
      </c>
      <c r="C29">
        <f>VLOOKUP(A29,'EQOSOGI_database 5.14'!A:GA,84,FALSE)</f>
        <v>1</v>
      </c>
      <c r="D29">
        <f>VLOOKUP(A29,'EQOSOGI_database 5.14'!A:GA,85,FALSE)</f>
        <v>1</v>
      </c>
    </row>
    <row r="30" spans="1:4" x14ac:dyDescent="0.25">
      <c r="A30" t="str">
        <f>'EQOSOGI_database 5.14'!A31</f>
        <v>Indonesia</v>
      </c>
      <c r="B30">
        <f>VLOOKUP(A30,'EQOSOGI_database 5.14'!A:GA,83,FALSE)</f>
        <v>0</v>
      </c>
      <c r="C30">
        <f>VLOOKUP(A30,'EQOSOGI_database 5.14'!A:GA,84,FALSE)</f>
        <v>0</v>
      </c>
      <c r="D30">
        <f>VLOOKUP(A30,'EQOSOGI_database 5.14'!A:GA,85,FALSE)</f>
        <v>0</v>
      </c>
    </row>
    <row r="31" spans="1:4" x14ac:dyDescent="0.25">
      <c r="A31" t="str">
        <f>'EQOSOGI_database 5.14'!A32</f>
        <v>Iraq</v>
      </c>
      <c r="B31">
        <f>VLOOKUP(A31,'EQOSOGI_database 5.14'!A:GA,83,FALSE)</f>
        <v>0</v>
      </c>
      <c r="C31">
        <f>VLOOKUP(A31,'EQOSOGI_database 5.14'!A:GA,84,FALSE)</f>
        <v>0</v>
      </c>
      <c r="D31">
        <f>VLOOKUP(A31,'EQOSOGI_database 5.14'!A:GA,85,FALSE)</f>
        <v>0</v>
      </c>
    </row>
    <row r="32" spans="1:4" x14ac:dyDescent="0.25">
      <c r="A32" t="str">
        <f>'EQOSOGI_database 5.14'!A33</f>
        <v>Israel</v>
      </c>
      <c r="B32">
        <f>VLOOKUP(A32,'EQOSOGI_database 5.14'!A:GA,83,FALSE)</f>
        <v>0</v>
      </c>
      <c r="C32">
        <f>VLOOKUP(A32,'EQOSOGI_database 5.14'!A:GA,84,FALSE)</f>
        <v>0</v>
      </c>
      <c r="D32">
        <f>VLOOKUP(A32,'EQOSOGI_database 5.14'!A:GA,85,FALSE)</f>
        <v>0</v>
      </c>
    </row>
    <row r="33" spans="1:4" x14ac:dyDescent="0.25">
      <c r="A33" t="str">
        <f>'EQOSOGI_database 5.14'!A34</f>
        <v>Jamaica</v>
      </c>
      <c r="B33">
        <f>VLOOKUP(A33,'EQOSOGI_database 5.14'!A:GA,83,FALSE)</f>
        <v>0</v>
      </c>
      <c r="C33">
        <f>VLOOKUP(A33,'EQOSOGI_database 5.14'!A:GA,84,FALSE)</f>
        <v>0</v>
      </c>
      <c r="D33">
        <f>VLOOKUP(A33,'EQOSOGI_database 5.14'!A:GA,85,FALSE)</f>
        <v>0</v>
      </c>
    </row>
    <row r="34" spans="1:4" x14ac:dyDescent="0.25">
      <c r="A34" t="str">
        <f>'EQOSOGI_database 5.14'!A35</f>
        <v>Japan</v>
      </c>
      <c r="B34">
        <f>VLOOKUP(A34,'EQOSOGI_database 5.14'!A:GA,83,FALSE)</f>
        <v>0</v>
      </c>
      <c r="C34">
        <f>VLOOKUP(A34,'EQOSOGI_database 5.14'!A:GA,84,FALSE)</f>
        <v>0</v>
      </c>
      <c r="D34">
        <f>VLOOKUP(A34,'EQOSOGI_database 5.14'!A:GA,85,FALSE)</f>
        <v>0</v>
      </c>
    </row>
    <row r="35" spans="1:4" x14ac:dyDescent="0.25">
      <c r="A35" t="str">
        <f>'EQOSOGI_database 5.14'!A36</f>
        <v>Jordan</v>
      </c>
      <c r="B35">
        <f>VLOOKUP(A35,'EQOSOGI_database 5.14'!A:GA,83,FALSE)</f>
        <v>0</v>
      </c>
      <c r="C35">
        <f>VLOOKUP(A35,'EQOSOGI_database 5.14'!A:GA,84,FALSE)</f>
        <v>0</v>
      </c>
      <c r="D35">
        <f>VLOOKUP(A35,'EQOSOGI_database 5.14'!A:GA,85,FALSE)</f>
        <v>0</v>
      </c>
    </row>
    <row r="36" spans="1:4" x14ac:dyDescent="0.25">
      <c r="A36" t="str">
        <f>'EQOSOGI_database 5.14'!A37</f>
        <v>Kenya</v>
      </c>
      <c r="B36">
        <f>VLOOKUP(A36,'EQOSOGI_database 5.14'!A:GA,83,FALSE)</f>
        <v>0</v>
      </c>
      <c r="C36">
        <f>VLOOKUP(A36,'EQOSOGI_database 5.14'!A:GA,84,FALSE)</f>
        <v>0</v>
      </c>
      <c r="D36">
        <f>VLOOKUP(A36,'EQOSOGI_database 5.14'!A:GA,85,FALSE)</f>
        <v>0</v>
      </c>
    </row>
    <row r="37" spans="1:4" x14ac:dyDescent="0.25">
      <c r="A37" t="str">
        <f>'EQOSOGI_database 5.14'!A38</f>
        <v>Korea, Rep.</v>
      </c>
      <c r="B37">
        <f>VLOOKUP(A37,'EQOSOGI_database 5.14'!A:GA,83,FALSE)</f>
        <v>1</v>
      </c>
      <c r="C37">
        <f>VLOOKUP(A37,'EQOSOGI_database 5.14'!A:GA,84,FALSE)</f>
        <v>0</v>
      </c>
      <c r="D37">
        <f>VLOOKUP(A37,'EQOSOGI_database 5.14'!A:GA,85,FALSE)</f>
        <v>0</v>
      </c>
    </row>
    <row r="38" spans="1:4" x14ac:dyDescent="0.25">
      <c r="A38" t="str">
        <f>'EQOSOGI_database 5.14'!A39</f>
        <v>Kosovo</v>
      </c>
      <c r="B38">
        <f>VLOOKUP(A38,'EQOSOGI_database 5.14'!A:GA,83,FALSE)</f>
        <v>1</v>
      </c>
      <c r="C38">
        <f>VLOOKUP(A38,'EQOSOGI_database 5.14'!A:GA,84,FALSE)</f>
        <v>1</v>
      </c>
      <c r="D38">
        <f>VLOOKUP(A38,'EQOSOGI_database 5.14'!A:GA,85,FALSE)</f>
        <v>0</v>
      </c>
    </row>
    <row r="39" spans="1:4" x14ac:dyDescent="0.25">
      <c r="A39" t="str">
        <f>'EQOSOGI_database 5.14'!A40</f>
        <v>Kyrgyz Republic</v>
      </c>
      <c r="B39">
        <f>VLOOKUP(A39,'EQOSOGI_database 5.14'!A:GA,83,FALSE)</f>
        <v>0</v>
      </c>
      <c r="C39">
        <f>VLOOKUP(A39,'EQOSOGI_database 5.14'!A:GA,84,FALSE)</f>
        <v>0</v>
      </c>
      <c r="D39">
        <f>VLOOKUP(A39,'EQOSOGI_database 5.14'!A:GA,85,FALSE)</f>
        <v>0</v>
      </c>
    </row>
    <row r="40" spans="1:4" x14ac:dyDescent="0.25">
      <c r="A40" t="str">
        <f>'EQOSOGI_database 5.14'!A41</f>
        <v>Lebanon</v>
      </c>
      <c r="B40">
        <f>VLOOKUP(A40,'EQOSOGI_database 5.14'!A:GA,83,FALSE)</f>
        <v>0</v>
      </c>
      <c r="C40">
        <f>VLOOKUP(A40,'EQOSOGI_database 5.14'!A:GA,84,FALSE)</f>
        <v>0</v>
      </c>
      <c r="D40">
        <f>VLOOKUP(A40,'EQOSOGI_database 5.14'!A:GA,85,FALSE)</f>
        <v>0</v>
      </c>
    </row>
    <row r="41" spans="1:4" x14ac:dyDescent="0.25">
      <c r="A41" t="str">
        <f>'EQOSOGI_database 5.14'!A42</f>
        <v>Mauritius</v>
      </c>
      <c r="B41">
        <f>VLOOKUP(A41,'EQOSOGI_database 5.14'!A:GA,83,FALSE)</f>
        <v>1</v>
      </c>
      <c r="C41">
        <f>VLOOKUP(A41,'EQOSOGI_database 5.14'!A:GA,84,FALSE)</f>
        <v>0</v>
      </c>
      <c r="D41">
        <f>VLOOKUP(A41,'EQOSOGI_database 5.14'!A:GA,85,FALSE)</f>
        <v>0</v>
      </c>
    </row>
    <row r="42" spans="1:4" x14ac:dyDescent="0.25">
      <c r="A42" t="str">
        <f>'EQOSOGI_database 5.14'!A43</f>
        <v>Mexico</v>
      </c>
      <c r="B42">
        <f>VLOOKUP(A42,'EQOSOGI_database 5.14'!A:GA,83,FALSE)</f>
        <v>1</v>
      </c>
      <c r="C42">
        <f>VLOOKUP(A42,'EQOSOGI_database 5.14'!A:GA,84,FALSE)</f>
        <v>0</v>
      </c>
      <c r="D42">
        <f>VLOOKUP(A42,'EQOSOGI_database 5.14'!A:GA,85,FALSE)</f>
        <v>0</v>
      </c>
    </row>
    <row r="43" spans="1:4" x14ac:dyDescent="0.25">
      <c r="A43" t="str">
        <f>'EQOSOGI_database 5.14'!A44</f>
        <v>Mongolia</v>
      </c>
      <c r="B43">
        <f>VLOOKUP(A43,'EQOSOGI_database 5.14'!A:GA,83,FALSE)</f>
        <v>0</v>
      </c>
      <c r="C43">
        <f>VLOOKUP(A43,'EQOSOGI_database 5.14'!A:GA,84,FALSE)</f>
        <v>0</v>
      </c>
      <c r="D43">
        <f>VLOOKUP(A43,'EQOSOGI_database 5.14'!A:GA,85,FALSE)</f>
        <v>0</v>
      </c>
    </row>
    <row r="44" spans="1:4" x14ac:dyDescent="0.25">
      <c r="A44" t="str">
        <f>'EQOSOGI_database 5.14'!A45</f>
        <v>Morocco</v>
      </c>
      <c r="B44">
        <f>VLOOKUP(A44,'EQOSOGI_database 5.14'!A:GA,83,FALSE)</f>
        <v>0</v>
      </c>
      <c r="C44">
        <f>VLOOKUP(A44,'EQOSOGI_database 5.14'!A:GA,84,FALSE)</f>
        <v>0</v>
      </c>
      <c r="D44">
        <f>VLOOKUP(A44,'EQOSOGI_database 5.14'!A:GA,85,FALSE)</f>
        <v>0</v>
      </c>
    </row>
    <row r="45" spans="1:4" x14ac:dyDescent="0.25">
      <c r="A45" t="str">
        <f>'EQOSOGI_database 5.14'!A46</f>
        <v>Mozambique</v>
      </c>
      <c r="B45">
        <f>VLOOKUP(A45,'EQOSOGI_database 5.14'!A:GA,83,FALSE)</f>
        <v>0</v>
      </c>
      <c r="C45">
        <f>VLOOKUP(A45,'EQOSOGI_database 5.14'!A:GA,84,FALSE)</f>
        <v>0</v>
      </c>
      <c r="D45">
        <f>VLOOKUP(A45,'EQOSOGI_database 5.14'!A:GA,85,FALSE)</f>
        <v>0</v>
      </c>
    </row>
    <row r="46" spans="1:4" x14ac:dyDescent="0.25">
      <c r="A46" t="str">
        <f>'EQOSOGI_database 5.14'!A47</f>
        <v>Nepal</v>
      </c>
      <c r="B46">
        <f>VLOOKUP(A46,'EQOSOGI_database 5.14'!A:GA,83,FALSE)</f>
        <v>0</v>
      </c>
      <c r="C46">
        <f>VLOOKUP(A46,'EQOSOGI_database 5.14'!A:GA,84,FALSE)</f>
        <v>0</v>
      </c>
      <c r="D46">
        <f>VLOOKUP(A46,'EQOSOGI_database 5.14'!A:GA,85,FALSE)</f>
        <v>0</v>
      </c>
    </row>
    <row r="47" spans="1:4" x14ac:dyDescent="0.25">
      <c r="A47" t="str">
        <f>'EQOSOGI_database 5.14'!A48</f>
        <v>New Zealand</v>
      </c>
      <c r="B47">
        <f>VLOOKUP(A47,'EQOSOGI_database 5.14'!A:GA,83,FALSE)</f>
        <v>1</v>
      </c>
      <c r="C47">
        <f>VLOOKUP(A47,'EQOSOGI_database 5.14'!A:GA,84,FALSE)</f>
        <v>0</v>
      </c>
      <c r="D47">
        <f>VLOOKUP(A47,'EQOSOGI_database 5.14'!A:GA,85,FALSE)</f>
        <v>0</v>
      </c>
    </row>
    <row r="48" spans="1:4" x14ac:dyDescent="0.25">
      <c r="A48" t="str">
        <f>'EQOSOGI_database 5.14'!A49</f>
        <v>Nigeria</v>
      </c>
      <c r="B48">
        <f>VLOOKUP(A48,'EQOSOGI_database 5.14'!A:GA,83,FALSE)</f>
        <v>0</v>
      </c>
      <c r="C48">
        <f>VLOOKUP(A48,'EQOSOGI_database 5.14'!A:GA,84,FALSE)</f>
        <v>0</v>
      </c>
      <c r="D48">
        <f>VLOOKUP(A48,'EQOSOGI_database 5.14'!A:GA,85,FALSE)</f>
        <v>0</v>
      </c>
    </row>
    <row r="49" spans="1:4" x14ac:dyDescent="0.25">
      <c r="A49" t="str">
        <f>'EQOSOGI_database 5.14'!A50</f>
        <v>Norway</v>
      </c>
      <c r="B49">
        <f>VLOOKUP(A49,'EQOSOGI_database 5.14'!A:GA,83,FALSE)</f>
        <v>0</v>
      </c>
      <c r="C49">
        <f>VLOOKUP(A49,'EQOSOGI_database 5.14'!A:GA,84,FALSE)</f>
        <v>0</v>
      </c>
      <c r="D49">
        <f>VLOOKUP(A49,'EQOSOGI_database 5.14'!A:GA,85,FALSE)</f>
        <v>0</v>
      </c>
    </row>
    <row r="50" spans="1:4" x14ac:dyDescent="0.25">
      <c r="A50" t="str">
        <f>'EQOSOGI_database 5.14'!A51</f>
        <v>Pakistan</v>
      </c>
      <c r="B50">
        <f>VLOOKUP(A50,'EQOSOGI_database 5.14'!A:GA,83,FALSE)</f>
        <v>0</v>
      </c>
      <c r="C50">
        <f>VLOOKUP(A50,'EQOSOGI_database 5.14'!A:GA,84,FALSE)</f>
        <v>1</v>
      </c>
      <c r="D50">
        <f>VLOOKUP(A50,'EQOSOGI_database 5.14'!A:GA,85,FALSE)</f>
        <v>1</v>
      </c>
    </row>
    <row r="51" spans="1:4" x14ac:dyDescent="0.25">
      <c r="A51" t="str">
        <f>'EQOSOGI_database 5.14'!A52</f>
        <v>Papua New Guinea</v>
      </c>
      <c r="B51">
        <f>VLOOKUP(A51,'EQOSOGI_database 5.14'!A:GA,83,FALSE)</f>
        <v>0</v>
      </c>
      <c r="C51">
        <f>VLOOKUP(A51,'EQOSOGI_database 5.14'!A:GA,84,FALSE)</f>
        <v>0</v>
      </c>
      <c r="D51">
        <f>VLOOKUP(A51,'EQOSOGI_database 5.14'!A:GA,85,FALSE)</f>
        <v>0</v>
      </c>
    </row>
    <row r="52" spans="1:4" x14ac:dyDescent="0.25">
      <c r="A52" t="str">
        <f>'EQOSOGI_database 5.14'!A53</f>
        <v>Philippines</v>
      </c>
      <c r="B52">
        <f>VLOOKUP(A52,'EQOSOGI_database 5.14'!A:GA,83,FALSE)</f>
        <v>0</v>
      </c>
      <c r="C52">
        <f>VLOOKUP(A52,'EQOSOGI_database 5.14'!A:GA,84,FALSE)</f>
        <v>0</v>
      </c>
      <c r="D52">
        <f>VLOOKUP(A52,'EQOSOGI_database 5.14'!A:GA,85,FALSE)</f>
        <v>0</v>
      </c>
    </row>
    <row r="53" spans="1:4" x14ac:dyDescent="0.25">
      <c r="A53" t="str">
        <f>'EQOSOGI_database 5.14'!A54</f>
        <v>Serbia</v>
      </c>
      <c r="B53">
        <f>VLOOKUP(A53,'EQOSOGI_database 5.14'!A:GA,83,FALSE)</f>
        <v>0</v>
      </c>
      <c r="C53">
        <f>VLOOKUP(A53,'EQOSOGI_database 5.14'!A:GA,84,FALSE)</f>
        <v>0</v>
      </c>
      <c r="D53">
        <f>VLOOKUP(A53,'EQOSOGI_database 5.14'!A:GA,85,FALSE)</f>
        <v>0</v>
      </c>
    </row>
    <row r="54" spans="1:4" x14ac:dyDescent="0.25">
      <c r="A54" t="str">
        <f>'EQOSOGI_database 5.14'!A55</f>
        <v>South Africa</v>
      </c>
      <c r="B54">
        <f>VLOOKUP(A54,'EQOSOGI_database 5.14'!A:GA,83,FALSE)</f>
        <v>1</v>
      </c>
      <c r="C54">
        <f>VLOOKUP(A54,'EQOSOGI_database 5.14'!A:GA,84,FALSE)</f>
        <v>0</v>
      </c>
      <c r="D54">
        <f>VLOOKUP(A54,'EQOSOGI_database 5.14'!A:GA,85,FALSE)</f>
        <v>0</v>
      </c>
    </row>
    <row r="55" spans="1:4" x14ac:dyDescent="0.25">
      <c r="A55" t="str">
        <f>'EQOSOGI_database 5.14'!A56</f>
        <v>Spain</v>
      </c>
      <c r="B55">
        <f>VLOOKUP(A55,'EQOSOGI_database 5.14'!A:GA,83,FALSE)</f>
        <v>1</v>
      </c>
      <c r="C55">
        <f>VLOOKUP(A55,'EQOSOGI_database 5.14'!A:GA,84,FALSE)</f>
        <v>1</v>
      </c>
      <c r="D55">
        <f>VLOOKUP(A55,'EQOSOGI_database 5.14'!A:GA,85,FALSE)</f>
        <v>0</v>
      </c>
    </row>
    <row r="56" spans="1:4" x14ac:dyDescent="0.25">
      <c r="A56" t="str">
        <f>'EQOSOGI_database 5.14'!A57</f>
        <v>Sri Lanka</v>
      </c>
      <c r="B56">
        <f>VLOOKUP(A56,'EQOSOGI_database 5.14'!A:GA,83,FALSE)</f>
        <v>0</v>
      </c>
      <c r="C56">
        <f>VLOOKUP(A56,'EQOSOGI_database 5.14'!A:GA,84,FALSE)</f>
        <v>0</v>
      </c>
      <c r="D56">
        <f>VLOOKUP(A56,'EQOSOGI_database 5.14'!A:GA,85,FALSE)</f>
        <v>0</v>
      </c>
    </row>
    <row r="57" spans="1:4" x14ac:dyDescent="0.25">
      <c r="A57" t="str">
        <f>'EQOSOGI_database 5.14'!A58</f>
        <v>Sudan</v>
      </c>
      <c r="B57">
        <f>VLOOKUP(A57,'EQOSOGI_database 5.14'!A:GA,83,FALSE)</f>
        <v>0</v>
      </c>
      <c r="C57">
        <f>VLOOKUP(A57,'EQOSOGI_database 5.14'!A:GA,84,FALSE)</f>
        <v>0</v>
      </c>
      <c r="D57">
        <f>VLOOKUP(A57,'EQOSOGI_database 5.14'!A:GA,85,FALSE)</f>
        <v>0</v>
      </c>
    </row>
    <row r="58" spans="1:4" x14ac:dyDescent="0.25">
      <c r="A58" t="str">
        <f>'EQOSOGI_database 5.14'!A59</f>
        <v>Tanzania</v>
      </c>
      <c r="B58">
        <f>VLOOKUP(A58,'EQOSOGI_database 5.14'!A:GA,83,FALSE)</f>
        <v>0</v>
      </c>
      <c r="C58">
        <f>VLOOKUP(A58,'EQOSOGI_database 5.14'!A:GA,84,FALSE)</f>
        <v>0</v>
      </c>
      <c r="D58">
        <f>VLOOKUP(A58,'EQOSOGI_database 5.14'!A:GA,85,FALSE)</f>
        <v>0</v>
      </c>
    </row>
    <row r="59" spans="1:4" x14ac:dyDescent="0.25">
      <c r="A59" t="str">
        <f>'EQOSOGI_database 5.14'!A60</f>
        <v>Thailand</v>
      </c>
      <c r="B59">
        <f>VLOOKUP(A59,'EQOSOGI_database 5.14'!A:GA,83,FALSE)</f>
        <v>0</v>
      </c>
      <c r="C59">
        <f>VLOOKUP(A59,'EQOSOGI_database 5.14'!A:GA,84,FALSE)</f>
        <v>0</v>
      </c>
      <c r="D59">
        <f>VLOOKUP(A59,'EQOSOGI_database 5.14'!A:GA,85,FALSE)</f>
        <v>0</v>
      </c>
    </row>
    <row r="60" spans="1:4" x14ac:dyDescent="0.25">
      <c r="A60" t="str">
        <f>'EQOSOGI_database 5.14'!A61</f>
        <v>Timor-Leste</v>
      </c>
      <c r="B60">
        <f>VLOOKUP(A60,'EQOSOGI_database 5.14'!A:GA,83,FALSE)</f>
        <v>0</v>
      </c>
      <c r="C60">
        <f>VLOOKUP(A60,'EQOSOGI_database 5.14'!A:GA,84,FALSE)</f>
        <v>0</v>
      </c>
      <c r="D60">
        <f>VLOOKUP(A60,'EQOSOGI_database 5.14'!A:GA,85,FALSE)</f>
        <v>0</v>
      </c>
    </row>
    <row r="61" spans="1:4" x14ac:dyDescent="0.25">
      <c r="A61" t="str">
        <f>'EQOSOGI_database 5.14'!A62</f>
        <v>Tunisia</v>
      </c>
      <c r="B61">
        <f>VLOOKUP(A61,'EQOSOGI_database 5.14'!A:GA,83,FALSE)</f>
        <v>0</v>
      </c>
      <c r="C61">
        <f>VLOOKUP(A61,'EQOSOGI_database 5.14'!A:GA,84,FALSE)</f>
        <v>0</v>
      </c>
      <c r="D61">
        <f>VLOOKUP(A61,'EQOSOGI_database 5.14'!A:GA,85,FALSE)</f>
        <v>0</v>
      </c>
    </row>
    <row r="62" spans="1:4" x14ac:dyDescent="0.25">
      <c r="A62" t="str">
        <f>'EQOSOGI_database 5.14'!A63</f>
        <v>Türkiye</v>
      </c>
      <c r="B62">
        <f>VLOOKUP(A62,'EQOSOGI_database 5.14'!A:GA,83,FALSE)</f>
        <v>0</v>
      </c>
      <c r="C62">
        <f>VLOOKUP(A62,'EQOSOGI_database 5.14'!A:GA,84,FALSE)</f>
        <v>0</v>
      </c>
      <c r="D62">
        <f>VLOOKUP(A62,'EQOSOGI_database 5.14'!A:GA,85,FALSE)</f>
        <v>0</v>
      </c>
    </row>
    <row r="63" spans="1:4" x14ac:dyDescent="0.25">
      <c r="A63" t="str">
        <f>'EQOSOGI_database 5.14'!A64</f>
        <v>Ukraine</v>
      </c>
      <c r="B63">
        <f>VLOOKUP(A63,'EQOSOGI_database 5.14'!A:GA,83,FALSE)</f>
        <v>0</v>
      </c>
      <c r="C63">
        <f>VLOOKUP(A63,'EQOSOGI_database 5.14'!A:GA,84,FALSE)</f>
        <v>0</v>
      </c>
      <c r="D63">
        <f>VLOOKUP(A63,'EQOSOGI_database 5.14'!A:GA,85,FALSE)</f>
        <v>0</v>
      </c>
    </row>
    <row r="64" spans="1:4" x14ac:dyDescent="0.25">
      <c r="A64" t="str">
        <f>'EQOSOGI_database 5.14'!A65</f>
        <v>Uruguay</v>
      </c>
      <c r="B64">
        <f>VLOOKUP(A64,'EQOSOGI_database 5.14'!A:GA,83,FALSE)</f>
        <v>0</v>
      </c>
      <c r="C64">
        <f>VLOOKUP(A64,'EQOSOGI_database 5.14'!A:GA,84,FALSE)</f>
        <v>1</v>
      </c>
      <c r="D64">
        <f>VLOOKUP(A64,'EQOSOGI_database 5.14'!A:GA,85,FALSE)</f>
        <v>0</v>
      </c>
    </row>
    <row r="65" spans="1:4" x14ac:dyDescent="0.25">
      <c r="A65" t="str">
        <f>'EQOSOGI_database 5.14'!A66</f>
        <v>Vietnam</v>
      </c>
      <c r="B65">
        <f>VLOOKUP(A65,'EQOSOGI_database 5.14'!A:GA,83,FALSE)</f>
        <v>0</v>
      </c>
      <c r="C65">
        <f>VLOOKUP(A65,'EQOSOGI_database 5.14'!A:GA,84,FALSE)</f>
        <v>0</v>
      </c>
      <c r="D65">
        <f>VLOOKUP(A65,'EQOSOGI_database 5.14'!A:GA,85,FALSE)</f>
        <v>0</v>
      </c>
    </row>
    <row r="66" spans="1:4" x14ac:dyDescent="0.25">
      <c r="A66" t="str">
        <f>'EQOSOGI_database 5.14'!A67</f>
        <v>Zimbabwe</v>
      </c>
      <c r="B66">
        <f>VLOOKUP(A66,'EQOSOGI_database 5.14'!A:GA,83,FALSE)</f>
        <v>0</v>
      </c>
      <c r="C66">
        <f>VLOOKUP(A66,'EQOSOGI_database 5.14'!A:GA,84,FALSE)</f>
        <v>0</v>
      </c>
      <c r="D66">
        <f>VLOOKUP(A66,'EQOSOGI_database 5.14'!A:GA,85,FALSE)</f>
        <v>0</v>
      </c>
    </row>
  </sheetData>
  <autoFilter ref="A2:D2" xr:uid="{41A68E35-44A2-4EE3-AFA6-51F82488CC0A}">
    <sortState xmlns:xlrd2="http://schemas.microsoft.com/office/spreadsheetml/2017/richdata2" ref="A3:D66">
      <sortCondition ref="A2"/>
    </sortState>
  </autoFilter>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C2BB6-FA7A-4CA8-9C31-A3452085BB35}">
  <dimension ref="A1:I66"/>
  <sheetViews>
    <sheetView topLeftCell="B1" zoomScale="80" zoomScaleNormal="80" workbookViewId="0">
      <selection activeCell="B1" sqref="B1"/>
    </sheetView>
  </sheetViews>
  <sheetFormatPr defaultRowHeight="15" x14ac:dyDescent="0.25"/>
  <cols>
    <col min="1" max="1" width="10.85546875" customWidth="1"/>
  </cols>
  <sheetData>
    <row r="1" spans="1:9" x14ac:dyDescent="0.25">
      <c r="B1" t="s">
        <v>820</v>
      </c>
      <c r="C1" t="s">
        <v>821</v>
      </c>
      <c r="D1" t="s">
        <v>822</v>
      </c>
    </row>
    <row r="2" spans="1:9" x14ac:dyDescent="0.25">
      <c r="A2" t="s">
        <v>742</v>
      </c>
      <c r="B2" t="s">
        <v>169</v>
      </c>
      <c r="C2" t="s">
        <v>171</v>
      </c>
      <c r="D2" t="s">
        <v>173</v>
      </c>
    </row>
    <row r="3" spans="1:9" x14ac:dyDescent="0.25">
      <c r="A3" t="str">
        <f>'EQOSOGI_database 5.14'!A4</f>
        <v>Algeria</v>
      </c>
      <c r="B3">
        <f>VLOOKUP(A3,'EQOSOGI_database 5.14'!A:GA,86,FALSE)</f>
        <v>0</v>
      </c>
      <c r="C3">
        <f>VLOOKUP(A3,'EQOSOGI_database 5.14'!A:GA,87,FALSE)</f>
        <v>0</v>
      </c>
      <c r="D3">
        <f>VLOOKUP(A3,'EQOSOGI_database 5.14'!A:GA,88,FALSE)</f>
        <v>0</v>
      </c>
      <c r="G3" s="28"/>
      <c r="H3" s="28" t="s">
        <v>823</v>
      </c>
      <c r="I3" s="28" t="s">
        <v>824</v>
      </c>
    </row>
    <row r="4" spans="1:9" x14ac:dyDescent="0.25">
      <c r="A4" t="str">
        <f>'EQOSOGI_database 5.14'!A5</f>
        <v>Argentina</v>
      </c>
      <c r="B4">
        <f>VLOOKUP(A4,'EQOSOGI_database 5.14'!A:GA,86,FALSE)</f>
        <v>0</v>
      </c>
      <c r="C4">
        <f>VLOOKUP(A4,'EQOSOGI_database 5.14'!A:GA,87,FALSE)</f>
        <v>0</v>
      </c>
      <c r="D4">
        <f>VLOOKUP(A4,'EQOSOGI_database 5.14'!A:GA,88,FALSE)</f>
        <v>0</v>
      </c>
      <c r="G4" s="28" t="s">
        <v>803</v>
      </c>
      <c r="H4" s="28">
        <f>COUNTIF(B3:B66,1)</f>
        <v>14</v>
      </c>
      <c r="I4" s="28">
        <f>64-H4</f>
        <v>50</v>
      </c>
    </row>
    <row r="5" spans="1:9" x14ac:dyDescent="0.25">
      <c r="A5" t="str">
        <f>'EQOSOGI_database 5.14'!A6</f>
        <v>Armenia</v>
      </c>
      <c r="B5">
        <f>VLOOKUP(A5,'EQOSOGI_database 5.14'!A:GA,86,FALSE)</f>
        <v>0</v>
      </c>
      <c r="C5">
        <f>VLOOKUP(A5,'EQOSOGI_database 5.14'!A:GA,87,FALSE)</f>
        <v>0</v>
      </c>
      <c r="D5">
        <f>VLOOKUP(A5,'EQOSOGI_database 5.14'!A:GA,88,FALSE)</f>
        <v>0</v>
      </c>
      <c r="G5" s="28" t="s">
        <v>813</v>
      </c>
      <c r="H5" s="28">
        <f>COUNTIF(C3:C66,1)</f>
        <v>9</v>
      </c>
      <c r="I5" s="28">
        <f>64-H5</f>
        <v>55</v>
      </c>
    </row>
    <row r="6" spans="1:9" x14ac:dyDescent="0.25">
      <c r="A6" t="str">
        <f>'EQOSOGI_database 5.14'!A7</f>
        <v>Bangladesh</v>
      </c>
      <c r="B6">
        <f>VLOOKUP(A6,'EQOSOGI_database 5.14'!A:GA,86,FALSE)</f>
        <v>0</v>
      </c>
      <c r="C6">
        <f>VLOOKUP(A6,'EQOSOGI_database 5.14'!A:GA,87,FALSE)</f>
        <v>0</v>
      </c>
      <c r="D6">
        <f>VLOOKUP(A6,'EQOSOGI_database 5.14'!A:GA,88,FALSE)</f>
        <v>0</v>
      </c>
      <c r="G6" s="28" t="s">
        <v>814</v>
      </c>
      <c r="H6" s="28">
        <f>COUNTIF(D3:D66,1)</f>
        <v>3</v>
      </c>
      <c r="I6" s="28">
        <f>64-H6</f>
        <v>61</v>
      </c>
    </row>
    <row r="7" spans="1:9" x14ac:dyDescent="0.25">
      <c r="A7" t="str">
        <f>'EQOSOGI_database 5.14'!A8</f>
        <v>Bhutan</v>
      </c>
      <c r="B7">
        <f>VLOOKUP(A7,'EQOSOGI_database 5.14'!A:GA,86,FALSE)</f>
        <v>0</v>
      </c>
      <c r="C7">
        <f>VLOOKUP(A7,'EQOSOGI_database 5.14'!A:GA,87,FALSE)</f>
        <v>0</v>
      </c>
      <c r="D7">
        <f>VLOOKUP(A7,'EQOSOGI_database 5.14'!A:GA,88,FALSE)</f>
        <v>0</v>
      </c>
    </row>
    <row r="8" spans="1:9" x14ac:dyDescent="0.25">
      <c r="A8" t="str">
        <f>'EQOSOGI_database 5.14'!A9</f>
        <v>Brazil</v>
      </c>
      <c r="B8">
        <f>VLOOKUP(A8,'EQOSOGI_database 5.14'!A:GA,86,FALSE)</f>
        <v>0</v>
      </c>
      <c r="C8">
        <f>VLOOKUP(A8,'EQOSOGI_database 5.14'!A:GA,87,FALSE)</f>
        <v>0</v>
      </c>
      <c r="D8">
        <f>VLOOKUP(A8,'EQOSOGI_database 5.14'!A:GA,88,FALSE)</f>
        <v>0</v>
      </c>
    </row>
    <row r="9" spans="1:9" x14ac:dyDescent="0.25">
      <c r="A9" t="str">
        <f>'EQOSOGI_database 5.14'!A10</f>
        <v>Cambodia</v>
      </c>
      <c r="B9">
        <f>VLOOKUP(A9,'EQOSOGI_database 5.14'!A:GA,86,FALSE)</f>
        <v>0</v>
      </c>
      <c r="C9">
        <f>VLOOKUP(A9,'EQOSOGI_database 5.14'!A:GA,87,FALSE)</f>
        <v>0</v>
      </c>
      <c r="D9">
        <f>VLOOKUP(A9,'EQOSOGI_database 5.14'!A:GA,88,FALSE)</f>
        <v>0</v>
      </c>
    </row>
    <row r="10" spans="1:9" x14ac:dyDescent="0.25">
      <c r="A10" t="str">
        <f>'EQOSOGI_database 5.14'!A11</f>
        <v>Cameroon</v>
      </c>
      <c r="B10">
        <f>VLOOKUP(A10,'EQOSOGI_database 5.14'!A:GA,86,FALSE)</f>
        <v>0</v>
      </c>
      <c r="C10">
        <f>VLOOKUP(A10,'EQOSOGI_database 5.14'!A:GA,87,FALSE)</f>
        <v>0</v>
      </c>
      <c r="D10">
        <f>VLOOKUP(A10,'EQOSOGI_database 5.14'!A:GA,88,FALSE)</f>
        <v>0</v>
      </c>
    </row>
    <row r="11" spans="1:9" x14ac:dyDescent="0.25">
      <c r="A11" t="str">
        <f>'EQOSOGI_database 5.14'!A12</f>
        <v>Canada</v>
      </c>
      <c r="B11">
        <f>VLOOKUP(A11,'EQOSOGI_database 5.14'!A:GA,86,FALSE)</f>
        <v>1</v>
      </c>
      <c r="C11">
        <f>VLOOKUP(A11,'EQOSOGI_database 5.14'!A:GA,87,FALSE)</f>
        <v>1</v>
      </c>
      <c r="D11">
        <f>VLOOKUP(A11,'EQOSOGI_database 5.14'!A:GA,88,FALSE)</f>
        <v>0</v>
      </c>
    </row>
    <row r="12" spans="1:9" x14ac:dyDescent="0.25">
      <c r="A12" t="str">
        <f>'EQOSOGI_database 5.14'!A13</f>
        <v>Chile</v>
      </c>
      <c r="B12">
        <f>VLOOKUP(A12,'EQOSOGI_database 5.14'!A:GA,86,FALSE)</f>
        <v>0</v>
      </c>
      <c r="C12">
        <f>VLOOKUP(A12,'EQOSOGI_database 5.14'!A:GA,87,FALSE)</f>
        <v>0</v>
      </c>
      <c r="D12">
        <f>VLOOKUP(A12,'EQOSOGI_database 5.14'!A:GA,88,FALSE)</f>
        <v>0</v>
      </c>
    </row>
    <row r="13" spans="1:9" x14ac:dyDescent="0.25">
      <c r="A13" t="str">
        <f>'EQOSOGI_database 5.14'!A14</f>
        <v>China</v>
      </c>
      <c r="B13">
        <f>VLOOKUP(A13,'EQOSOGI_database 5.14'!A:GA,86,FALSE)</f>
        <v>0</v>
      </c>
      <c r="C13">
        <f>VLOOKUP(A13,'EQOSOGI_database 5.14'!A:GA,87,FALSE)</f>
        <v>0</v>
      </c>
      <c r="D13">
        <f>VLOOKUP(A13,'EQOSOGI_database 5.14'!A:GA,88,FALSE)</f>
        <v>0</v>
      </c>
    </row>
    <row r="14" spans="1:9" x14ac:dyDescent="0.25">
      <c r="A14" t="str">
        <f>'EQOSOGI_database 5.14'!A15</f>
        <v>Costa Rica</v>
      </c>
      <c r="B14">
        <f>VLOOKUP(A14,'EQOSOGI_database 5.14'!A:GA,86,FALSE)</f>
        <v>0</v>
      </c>
      <c r="C14">
        <f>VLOOKUP(A14,'EQOSOGI_database 5.14'!A:GA,87,FALSE)</f>
        <v>0</v>
      </c>
      <c r="D14">
        <f>VLOOKUP(A14,'EQOSOGI_database 5.14'!A:GA,88,FALSE)</f>
        <v>0</v>
      </c>
    </row>
    <row r="15" spans="1:9" x14ac:dyDescent="0.25">
      <c r="A15" t="str">
        <f>'EQOSOGI_database 5.14'!A16</f>
        <v>Côte d’Ivoire</v>
      </c>
      <c r="B15">
        <f>VLOOKUP(A15,'EQOSOGI_database 5.14'!A:GA,86,FALSE)</f>
        <v>0</v>
      </c>
      <c r="C15">
        <f>VLOOKUP(A15,'EQOSOGI_database 5.14'!A:GA,87,FALSE)</f>
        <v>0</v>
      </c>
      <c r="D15">
        <f>VLOOKUP(A15,'EQOSOGI_database 5.14'!A:GA,88,FALSE)</f>
        <v>0</v>
      </c>
    </row>
    <row r="16" spans="1:9" x14ac:dyDescent="0.25">
      <c r="A16" t="str">
        <f>'EQOSOGI_database 5.14'!A17</f>
        <v>Djibouti</v>
      </c>
      <c r="B16">
        <f>VLOOKUP(A16,'EQOSOGI_database 5.14'!A:GA,86,FALSE)</f>
        <v>0</v>
      </c>
      <c r="C16">
        <f>VLOOKUP(A16,'EQOSOGI_database 5.14'!A:GA,87,FALSE)</f>
        <v>0</v>
      </c>
      <c r="D16">
        <f>VLOOKUP(A16,'EQOSOGI_database 5.14'!A:GA,88,FALSE)</f>
        <v>0</v>
      </c>
    </row>
    <row r="17" spans="1:4" x14ac:dyDescent="0.25">
      <c r="A17" t="str">
        <f>'EQOSOGI_database 5.14'!A18</f>
        <v>Ecuador</v>
      </c>
      <c r="B17">
        <f>VLOOKUP(A17,'EQOSOGI_database 5.14'!A:GA,86,FALSE)</f>
        <v>0</v>
      </c>
      <c r="C17">
        <f>VLOOKUP(A17,'EQOSOGI_database 5.14'!A:GA,87,FALSE)</f>
        <v>0</v>
      </c>
      <c r="D17">
        <f>VLOOKUP(A17,'EQOSOGI_database 5.14'!A:GA,88,FALSE)</f>
        <v>0</v>
      </c>
    </row>
    <row r="18" spans="1:4" x14ac:dyDescent="0.25">
      <c r="A18" t="str">
        <f>'EQOSOGI_database 5.14'!A19</f>
        <v>Egypt, Arab Rep.</v>
      </c>
      <c r="B18">
        <f>VLOOKUP(A18,'EQOSOGI_database 5.14'!A:GA,86,FALSE)</f>
        <v>0</v>
      </c>
      <c r="C18">
        <f>VLOOKUP(A18,'EQOSOGI_database 5.14'!A:GA,87,FALSE)</f>
        <v>0</v>
      </c>
      <c r="D18">
        <f>VLOOKUP(A18,'EQOSOGI_database 5.14'!A:GA,88,FALSE)</f>
        <v>0</v>
      </c>
    </row>
    <row r="19" spans="1:4" x14ac:dyDescent="0.25">
      <c r="A19" t="str">
        <f>'EQOSOGI_database 5.14'!A20</f>
        <v>Ethiopia</v>
      </c>
      <c r="B19">
        <f>VLOOKUP(A19,'EQOSOGI_database 5.14'!A:GA,86,FALSE)</f>
        <v>1</v>
      </c>
      <c r="C19">
        <f>VLOOKUP(A19,'EQOSOGI_database 5.14'!A:GA,87,FALSE)</f>
        <v>0</v>
      </c>
      <c r="D19">
        <f>VLOOKUP(A19,'EQOSOGI_database 5.14'!A:GA,88,FALSE)</f>
        <v>0</v>
      </c>
    </row>
    <row r="20" spans="1:4" x14ac:dyDescent="0.25">
      <c r="A20" t="str">
        <f>'EQOSOGI_database 5.14'!A21</f>
        <v>Fiji</v>
      </c>
      <c r="B20">
        <f>VLOOKUP(A20,'EQOSOGI_database 5.14'!A:GA,86,FALSE)</f>
        <v>1</v>
      </c>
      <c r="C20">
        <f>VLOOKUP(A20,'EQOSOGI_database 5.14'!A:GA,87,FALSE)</f>
        <v>1</v>
      </c>
      <c r="D20">
        <f>VLOOKUP(A20,'EQOSOGI_database 5.14'!A:GA,88,FALSE)</f>
        <v>0</v>
      </c>
    </row>
    <row r="21" spans="1:4" x14ac:dyDescent="0.25">
      <c r="A21" t="str">
        <f>'EQOSOGI_database 5.14'!A22</f>
        <v>France</v>
      </c>
      <c r="B21">
        <f>VLOOKUP(A21,'EQOSOGI_database 5.14'!A:GA,86,FALSE)</f>
        <v>1</v>
      </c>
      <c r="C21">
        <f>VLOOKUP(A21,'EQOSOGI_database 5.14'!A:GA,87,FALSE)</f>
        <v>1</v>
      </c>
      <c r="D21">
        <f>VLOOKUP(A21,'EQOSOGI_database 5.14'!A:GA,88,FALSE)</f>
        <v>0</v>
      </c>
    </row>
    <row r="22" spans="1:4" x14ac:dyDescent="0.25">
      <c r="A22" t="str">
        <f>'EQOSOGI_database 5.14'!A23</f>
        <v>Georgia</v>
      </c>
      <c r="B22">
        <f>VLOOKUP(A22,'EQOSOGI_database 5.14'!A:GA,86,FALSE)</f>
        <v>0</v>
      </c>
      <c r="C22">
        <f>VLOOKUP(A22,'EQOSOGI_database 5.14'!A:GA,87,FALSE)</f>
        <v>0</v>
      </c>
      <c r="D22">
        <f>VLOOKUP(A22,'EQOSOGI_database 5.14'!A:GA,88,FALSE)</f>
        <v>0</v>
      </c>
    </row>
    <row r="23" spans="1:4" x14ac:dyDescent="0.25">
      <c r="A23" t="str">
        <f>'EQOSOGI_database 5.14'!A24</f>
        <v>Germany</v>
      </c>
      <c r="B23">
        <f>VLOOKUP(A23,'EQOSOGI_database 5.14'!A:GA,86,FALSE)</f>
        <v>1</v>
      </c>
      <c r="C23">
        <f>VLOOKUP(A23,'EQOSOGI_database 5.14'!A:GA,87,FALSE)</f>
        <v>0</v>
      </c>
      <c r="D23">
        <f>VLOOKUP(A23,'EQOSOGI_database 5.14'!A:GA,88,FALSE)</f>
        <v>0</v>
      </c>
    </row>
    <row r="24" spans="1:4" x14ac:dyDescent="0.25">
      <c r="A24" t="str">
        <f>'EQOSOGI_database 5.14'!A25</f>
        <v>Ghana</v>
      </c>
      <c r="B24">
        <f>VLOOKUP(A24,'EQOSOGI_database 5.14'!A:GA,86,FALSE)</f>
        <v>0</v>
      </c>
      <c r="C24">
        <f>VLOOKUP(A24,'EQOSOGI_database 5.14'!A:GA,87,FALSE)</f>
        <v>0</v>
      </c>
      <c r="D24">
        <f>VLOOKUP(A24,'EQOSOGI_database 5.14'!A:GA,88,FALSE)</f>
        <v>0</v>
      </c>
    </row>
    <row r="25" spans="1:4" x14ac:dyDescent="0.25">
      <c r="A25" t="str">
        <f>'EQOSOGI_database 5.14'!A26</f>
        <v>Guinea-Bissau</v>
      </c>
      <c r="B25">
        <f>VLOOKUP(A25,'EQOSOGI_database 5.14'!A:GA,86,FALSE)</f>
        <v>0</v>
      </c>
      <c r="C25">
        <f>VLOOKUP(A25,'EQOSOGI_database 5.14'!A:GA,87,FALSE)</f>
        <v>0</v>
      </c>
      <c r="D25">
        <f>VLOOKUP(A25,'EQOSOGI_database 5.14'!A:GA,88,FALSE)</f>
        <v>0</v>
      </c>
    </row>
    <row r="26" spans="1:4" x14ac:dyDescent="0.25">
      <c r="A26" t="str">
        <f>'EQOSOGI_database 5.14'!A27</f>
        <v>Guyana</v>
      </c>
      <c r="B26">
        <f>VLOOKUP(A26,'EQOSOGI_database 5.14'!A:GA,86,FALSE)</f>
        <v>0</v>
      </c>
      <c r="C26">
        <f>VLOOKUP(A26,'EQOSOGI_database 5.14'!A:GA,87,FALSE)</f>
        <v>0</v>
      </c>
      <c r="D26">
        <f>VLOOKUP(A26,'EQOSOGI_database 5.14'!A:GA,88,FALSE)</f>
        <v>0</v>
      </c>
    </row>
    <row r="27" spans="1:4" x14ac:dyDescent="0.25">
      <c r="A27" t="str">
        <f>'EQOSOGI_database 5.14'!A28</f>
        <v>Haiti</v>
      </c>
      <c r="B27">
        <f>VLOOKUP(A27,'EQOSOGI_database 5.14'!A:GA,86,FALSE)</f>
        <v>0</v>
      </c>
      <c r="C27">
        <f>VLOOKUP(A27,'EQOSOGI_database 5.14'!A:GA,87,FALSE)</f>
        <v>0</v>
      </c>
      <c r="D27">
        <f>VLOOKUP(A27,'EQOSOGI_database 5.14'!A:GA,88,FALSE)</f>
        <v>0</v>
      </c>
    </row>
    <row r="28" spans="1:4" x14ac:dyDescent="0.25">
      <c r="A28" t="str">
        <f>'EQOSOGI_database 5.14'!A29</f>
        <v>Honduras</v>
      </c>
      <c r="B28">
        <f>VLOOKUP(A28,'EQOSOGI_database 5.14'!A:GA,86,FALSE)</f>
        <v>0</v>
      </c>
      <c r="C28">
        <f>VLOOKUP(A28,'EQOSOGI_database 5.14'!A:GA,87,FALSE)</f>
        <v>0</v>
      </c>
      <c r="D28">
        <f>VLOOKUP(A28,'EQOSOGI_database 5.14'!A:GA,88,FALSE)</f>
        <v>0</v>
      </c>
    </row>
    <row r="29" spans="1:4" x14ac:dyDescent="0.25">
      <c r="A29" t="str">
        <f>'EQOSOGI_database 5.14'!A30</f>
        <v>India</v>
      </c>
      <c r="B29">
        <f>VLOOKUP(A29,'EQOSOGI_database 5.14'!A:GA,86,FALSE)</f>
        <v>0</v>
      </c>
      <c r="C29">
        <f>VLOOKUP(A29,'EQOSOGI_database 5.14'!A:GA,87,FALSE)</f>
        <v>1</v>
      </c>
      <c r="D29">
        <f>VLOOKUP(A29,'EQOSOGI_database 5.14'!A:GA,88,FALSE)</f>
        <v>1</v>
      </c>
    </row>
    <row r="30" spans="1:4" x14ac:dyDescent="0.25">
      <c r="A30" t="str">
        <f>'EQOSOGI_database 5.14'!A31</f>
        <v>Indonesia</v>
      </c>
      <c r="B30">
        <f>VLOOKUP(A30,'EQOSOGI_database 5.14'!A:GA,86,FALSE)</f>
        <v>0</v>
      </c>
      <c r="C30">
        <f>VLOOKUP(A30,'EQOSOGI_database 5.14'!A:GA,87,FALSE)</f>
        <v>0</v>
      </c>
      <c r="D30">
        <f>VLOOKUP(A30,'EQOSOGI_database 5.14'!A:GA,88,FALSE)</f>
        <v>0</v>
      </c>
    </row>
    <row r="31" spans="1:4" x14ac:dyDescent="0.25">
      <c r="A31" t="str">
        <f>'EQOSOGI_database 5.14'!A32</f>
        <v>Iraq</v>
      </c>
      <c r="B31">
        <f>VLOOKUP(A31,'EQOSOGI_database 5.14'!A:GA,86,FALSE)</f>
        <v>0</v>
      </c>
      <c r="C31">
        <f>VLOOKUP(A31,'EQOSOGI_database 5.14'!A:GA,87,FALSE)</f>
        <v>0</v>
      </c>
      <c r="D31">
        <f>VLOOKUP(A31,'EQOSOGI_database 5.14'!A:GA,88,FALSE)</f>
        <v>0</v>
      </c>
    </row>
    <row r="32" spans="1:4" x14ac:dyDescent="0.25">
      <c r="A32" t="str">
        <f>'EQOSOGI_database 5.14'!A33</f>
        <v>Israel</v>
      </c>
      <c r="B32">
        <f>VLOOKUP(A32,'EQOSOGI_database 5.14'!A:GA,86,FALSE)</f>
        <v>1</v>
      </c>
      <c r="C32">
        <f>VLOOKUP(A32,'EQOSOGI_database 5.14'!A:GA,87,FALSE)</f>
        <v>0</v>
      </c>
      <c r="D32">
        <f>VLOOKUP(A32,'EQOSOGI_database 5.14'!A:GA,88,FALSE)</f>
        <v>0</v>
      </c>
    </row>
    <row r="33" spans="1:4" x14ac:dyDescent="0.25">
      <c r="A33" t="str">
        <f>'EQOSOGI_database 5.14'!A34</f>
        <v>Jamaica</v>
      </c>
      <c r="B33">
        <f>VLOOKUP(A33,'EQOSOGI_database 5.14'!A:GA,86,FALSE)</f>
        <v>0</v>
      </c>
      <c r="C33">
        <f>VLOOKUP(A33,'EQOSOGI_database 5.14'!A:GA,87,FALSE)</f>
        <v>0</v>
      </c>
      <c r="D33">
        <f>VLOOKUP(A33,'EQOSOGI_database 5.14'!A:GA,88,FALSE)</f>
        <v>0</v>
      </c>
    </row>
    <row r="34" spans="1:4" x14ac:dyDescent="0.25">
      <c r="A34" t="str">
        <f>'EQOSOGI_database 5.14'!A35</f>
        <v>Japan</v>
      </c>
      <c r="B34">
        <f>VLOOKUP(A34,'EQOSOGI_database 5.14'!A:GA,86,FALSE)</f>
        <v>0</v>
      </c>
      <c r="C34">
        <f>VLOOKUP(A34,'EQOSOGI_database 5.14'!A:GA,87,FALSE)</f>
        <v>0</v>
      </c>
      <c r="D34">
        <f>VLOOKUP(A34,'EQOSOGI_database 5.14'!A:GA,88,FALSE)</f>
        <v>0</v>
      </c>
    </row>
    <row r="35" spans="1:4" x14ac:dyDescent="0.25">
      <c r="A35" t="str">
        <f>'EQOSOGI_database 5.14'!A36</f>
        <v>Jordan</v>
      </c>
      <c r="B35">
        <f>VLOOKUP(A35,'EQOSOGI_database 5.14'!A:GA,86,FALSE)</f>
        <v>0</v>
      </c>
      <c r="C35">
        <f>VLOOKUP(A35,'EQOSOGI_database 5.14'!A:GA,87,FALSE)</f>
        <v>0</v>
      </c>
      <c r="D35">
        <f>VLOOKUP(A35,'EQOSOGI_database 5.14'!A:GA,88,FALSE)</f>
        <v>0</v>
      </c>
    </row>
    <row r="36" spans="1:4" x14ac:dyDescent="0.25">
      <c r="A36" t="str">
        <f>'EQOSOGI_database 5.14'!A37</f>
        <v>Kenya</v>
      </c>
      <c r="B36">
        <f>VLOOKUP(A36,'EQOSOGI_database 5.14'!A:GA,86,FALSE)</f>
        <v>0</v>
      </c>
      <c r="C36">
        <f>VLOOKUP(A36,'EQOSOGI_database 5.14'!A:GA,87,FALSE)</f>
        <v>0</v>
      </c>
      <c r="D36">
        <f>VLOOKUP(A36,'EQOSOGI_database 5.14'!A:GA,88,FALSE)</f>
        <v>0</v>
      </c>
    </row>
    <row r="37" spans="1:4" x14ac:dyDescent="0.25">
      <c r="A37" t="str">
        <f>'EQOSOGI_database 5.14'!A38</f>
        <v>Korea, Rep.</v>
      </c>
      <c r="B37">
        <f>VLOOKUP(A37,'EQOSOGI_database 5.14'!A:GA,86,FALSE)</f>
        <v>1</v>
      </c>
      <c r="C37">
        <f>VLOOKUP(A37,'EQOSOGI_database 5.14'!A:GA,87,FALSE)</f>
        <v>0</v>
      </c>
      <c r="D37">
        <f>VLOOKUP(A37,'EQOSOGI_database 5.14'!A:GA,88,FALSE)</f>
        <v>0</v>
      </c>
    </row>
    <row r="38" spans="1:4" x14ac:dyDescent="0.25">
      <c r="A38" t="str">
        <f>'EQOSOGI_database 5.14'!A39</f>
        <v>Kosovo</v>
      </c>
      <c r="B38">
        <f>VLOOKUP(A38,'EQOSOGI_database 5.14'!A:GA,86,FALSE)</f>
        <v>1</v>
      </c>
      <c r="C38">
        <f>VLOOKUP(A38,'EQOSOGI_database 5.14'!A:GA,87,FALSE)</f>
        <v>1</v>
      </c>
      <c r="D38">
        <f>VLOOKUP(A38,'EQOSOGI_database 5.14'!A:GA,88,FALSE)</f>
        <v>0</v>
      </c>
    </row>
    <row r="39" spans="1:4" x14ac:dyDescent="0.25">
      <c r="A39" t="str">
        <f>'EQOSOGI_database 5.14'!A40</f>
        <v>Kyrgyz Republic</v>
      </c>
      <c r="B39">
        <f>VLOOKUP(A39,'EQOSOGI_database 5.14'!A:GA,86,FALSE)</f>
        <v>0</v>
      </c>
      <c r="C39">
        <f>VLOOKUP(A39,'EQOSOGI_database 5.14'!A:GA,87,FALSE)</f>
        <v>0</v>
      </c>
      <c r="D39">
        <f>VLOOKUP(A39,'EQOSOGI_database 5.14'!A:GA,88,FALSE)</f>
        <v>0</v>
      </c>
    </row>
    <row r="40" spans="1:4" x14ac:dyDescent="0.25">
      <c r="A40" t="str">
        <f>'EQOSOGI_database 5.14'!A41</f>
        <v>Lebanon</v>
      </c>
      <c r="B40">
        <f>VLOOKUP(A40,'EQOSOGI_database 5.14'!A:GA,86,FALSE)</f>
        <v>0</v>
      </c>
      <c r="C40">
        <f>VLOOKUP(A40,'EQOSOGI_database 5.14'!A:GA,87,FALSE)</f>
        <v>0</v>
      </c>
      <c r="D40">
        <f>VLOOKUP(A40,'EQOSOGI_database 5.14'!A:GA,88,FALSE)</f>
        <v>0</v>
      </c>
    </row>
    <row r="41" spans="1:4" x14ac:dyDescent="0.25">
      <c r="A41" t="str">
        <f>'EQOSOGI_database 5.14'!A42</f>
        <v>Mauritius</v>
      </c>
      <c r="B41">
        <f>VLOOKUP(A41,'EQOSOGI_database 5.14'!A:GA,86,FALSE)</f>
        <v>1</v>
      </c>
      <c r="C41">
        <f>VLOOKUP(A41,'EQOSOGI_database 5.14'!A:GA,87,FALSE)</f>
        <v>0</v>
      </c>
      <c r="D41">
        <f>VLOOKUP(A41,'EQOSOGI_database 5.14'!A:GA,88,FALSE)</f>
        <v>0</v>
      </c>
    </row>
    <row r="42" spans="1:4" x14ac:dyDescent="0.25">
      <c r="A42" t="str">
        <f>'EQOSOGI_database 5.14'!A43</f>
        <v>Mexico</v>
      </c>
      <c r="B42">
        <f>VLOOKUP(A42,'EQOSOGI_database 5.14'!A:GA,86,FALSE)</f>
        <v>1</v>
      </c>
      <c r="C42">
        <f>VLOOKUP(A42,'EQOSOGI_database 5.14'!A:GA,87,FALSE)</f>
        <v>0</v>
      </c>
      <c r="D42">
        <f>VLOOKUP(A42,'EQOSOGI_database 5.14'!A:GA,88,FALSE)</f>
        <v>0</v>
      </c>
    </row>
    <row r="43" spans="1:4" x14ac:dyDescent="0.25">
      <c r="A43" t="str">
        <f>'EQOSOGI_database 5.14'!A44</f>
        <v>Mongolia</v>
      </c>
      <c r="B43">
        <f>VLOOKUP(A43,'EQOSOGI_database 5.14'!A:GA,86,FALSE)</f>
        <v>0</v>
      </c>
      <c r="C43">
        <f>VLOOKUP(A43,'EQOSOGI_database 5.14'!A:GA,87,FALSE)</f>
        <v>0</v>
      </c>
      <c r="D43">
        <f>VLOOKUP(A43,'EQOSOGI_database 5.14'!A:GA,88,FALSE)</f>
        <v>0</v>
      </c>
    </row>
    <row r="44" spans="1:4" x14ac:dyDescent="0.25">
      <c r="A44" t="str">
        <f>'EQOSOGI_database 5.14'!A45</f>
        <v>Morocco</v>
      </c>
      <c r="B44">
        <f>VLOOKUP(A44,'EQOSOGI_database 5.14'!A:GA,86,FALSE)</f>
        <v>0</v>
      </c>
      <c r="C44">
        <f>VLOOKUP(A44,'EQOSOGI_database 5.14'!A:GA,87,FALSE)</f>
        <v>0</v>
      </c>
      <c r="D44">
        <f>VLOOKUP(A44,'EQOSOGI_database 5.14'!A:GA,88,FALSE)</f>
        <v>0</v>
      </c>
    </row>
    <row r="45" spans="1:4" x14ac:dyDescent="0.25">
      <c r="A45" t="str">
        <f>'EQOSOGI_database 5.14'!A46</f>
        <v>Mozambique</v>
      </c>
      <c r="B45">
        <f>VLOOKUP(A45,'EQOSOGI_database 5.14'!A:GA,86,FALSE)</f>
        <v>0</v>
      </c>
      <c r="C45">
        <f>VLOOKUP(A45,'EQOSOGI_database 5.14'!A:GA,87,FALSE)</f>
        <v>0</v>
      </c>
      <c r="D45">
        <f>VLOOKUP(A45,'EQOSOGI_database 5.14'!A:GA,88,FALSE)</f>
        <v>0</v>
      </c>
    </row>
    <row r="46" spans="1:4" x14ac:dyDescent="0.25">
      <c r="A46" t="str">
        <f>'EQOSOGI_database 5.14'!A47</f>
        <v>Nepal</v>
      </c>
      <c r="B46">
        <f>VLOOKUP(A46,'EQOSOGI_database 5.14'!A:GA,86,FALSE)</f>
        <v>0</v>
      </c>
      <c r="C46">
        <f>VLOOKUP(A46,'EQOSOGI_database 5.14'!A:GA,87,FALSE)</f>
        <v>0</v>
      </c>
      <c r="D46">
        <f>VLOOKUP(A46,'EQOSOGI_database 5.14'!A:GA,88,FALSE)</f>
        <v>0</v>
      </c>
    </row>
    <row r="47" spans="1:4" x14ac:dyDescent="0.25">
      <c r="A47" t="str">
        <f>'EQOSOGI_database 5.14'!A48</f>
        <v>New Zealand</v>
      </c>
      <c r="B47">
        <f>VLOOKUP(A47,'EQOSOGI_database 5.14'!A:GA,86,FALSE)</f>
        <v>1</v>
      </c>
      <c r="C47">
        <f>VLOOKUP(A47,'EQOSOGI_database 5.14'!A:GA,87,FALSE)</f>
        <v>0</v>
      </c>
      <c r="D47">
        <f>VLOOKUP(A47,'EQOSOGI_database 5.14'!A:GA,88,FALSE)</f>
        <v>0</v>
      </c>
    </row>
    <row r="48" spans="1:4" x14ac:dyDescent="0.25">
      <c r="A48" t="str">
        <f>'EQOSOGI_database 5.14'!A49</f>
        <v>Nigeria</v>
      </c>
      <c r="B48">
        <f>VLOOKUP(A48,'EQOSOGI_database 5.14'!A:GA,86,FALSE)</f>
        <v>0</v>
      </c>
      <c r="C48">
        <f>VLOOKUP(A48,'EQOSOGI_database 5.14'!A:GA,87,FALSE)</f>
        <v>0</v>
      </c>
      <c r="D48">
        <f>VLOOKUP(A48,'EQOSOGI_database 5.14'!A:GA,88,FALSE)</f>
        <v>0</v>
      </c>
    </row>
    <row r="49" spans="1:4" x14ac:dyDescent="0.25">
      <c r="A49" t="str">
        <f>'EQOSOGI_database 5.14'!A50</f>
        <v>Norway</v>
      </c>
      <c r="B49">
        <f>VLOOKUP(A49,'EQOSOGI_database 5.14'!A:GA,86,FALSE)</f>
        <v>1</v>
      </c>
      <c r="C49">
        <f>VLOOKUP(A49,'EQOSOGI_database 5.14'!A:GA,87,FALSE)</f>
        <v>1</v>
      </c>
      <c r="D49">
        <f>VLOOKUP(A49,'EQOSOGI_database 5.14'!A:GA,88,FALSE)</f>
        <v>1</v>
      </c>
    </row>
    <row r="50" spans="1:4" x14ac:dyDescent="0.25">
      <c r="A50" t="str">
        <f>'EQOSOGI_database 5.14'!A51</f>
        <v>Pakistan</v>
      </c>
      <c r="B50">
        <f>VLOOKUP(A50,'EQOSOGI_database 5.14'!A:GA,86,FALSE)</f>
        <v>0</v>
      </c>
      <c r="C50">
        <f>VLOOKUP(A50,'EQOSOGI_database 5.14'!A:GA,87,FALSE)</f>
        <v>1</v>
      </c>
      <c r="D50">
        <f>VLOOKUP(A50,'EQOSOGI_database 5.14'!A:GA,88,FALSE)</f>
        <v>1</v>
      </c>
    </row>
    <row r="51" spans="1:4" x14ac:dyDescent="0.25">
      <c r="A51" t="str">
        <f>'EQOSOGI_database 5.14'!A52</f>
        <v>Papua New Guinea</v>
      </c>
      <c r="B51">
        <f>VLOOKUP(A51,'EQOSOGI_database 5.14'!A:GA,86,FALSE)</f>
        <v>0</v>
      </c>
      <c r="C51">
        <f>VLOOKUP(A51,'EQOSOGI_database 5.14'!A:GA,87,FALSE)</f>
        <v>0</v>
      </c>
      <c r="D51">
        <f>VLOOKUP(A51,'EQOSOGI_database 5.14'!A:GA,88,FALSE)</f>
        <v>0</v>
      </c>
    </row>
    <row r="52" spans="1:4" x14ac:dyDescent="0.25">
      <c r="A52" t="str">
        <f>'EQOSOGI_database 5.14'!A53</f>
        <v>Philippines</v>
      </c>
      <c r="B52">
        <f>VLOOKUP(A52,'EQOSOGI_database 5.14'!A:GA,86,FALSE)</f>
        <v>1</v>
      </c>
      <c r="C52">
        <f>VLOOKUP(A52,'EQOSOGI_database 5.14'!A:GA,87,FALSE)</f>
        <v>1</v>
      </c>
      <c r="D52">
        <f>VLOOKUP(A52,'EQOSOGI_database 5.14'!A:GA,88,FALSE)</f>
        <v>0</v>
      </c>
    </row>
    <row r="53" spans="1:4" x14ac:dyDescent="0.25">
      <c r="A53" t="str">
        <f>'EQOSOGI_database 5.14'!A54</f>
        <v>Serbia</v>
      </c>
      <c r="B53">
        <f>VLOOKUP(A53,'EQOSOGI_database 5.14'!A:GA,86,FALSE)</f>
        <v>0</v>
      </c>
      <c r="C53">
        <f>VLOOKUP(A53,'EQOSOGI_database 5.14'!A:GA,87,FALSE)</f>
        <v>0</v>
      </c>
      <c r="D53">
        <f>VLOOKUP(A53,'EQOSOGI_database 5.14'!A:GA,88,FALSE)</f>
        <v>0</v>
      </c>
    </row>
    <row r="54" spans="1:4" x14ac:dyDescent="0.25">
      <c r="A54" t="str">
        <f>'EQOSOGI_database 5.14'!A55</f>
        <v>South Africa</v>
      </c>
      <c r="B54">
        <f>VLOOKUP(A54,'EQOSOGI_database 5.14'!A:GA,86,FALSE)</f>
        <v>1</v>
      </c>
      <c r="C54">
        <f>VLOOKUP(A54,'EQOSOGI_database 5.14'!A:GA,87,FALSE)</f>
        <v>0</v>
      </c>
      <c r="D54">
        <f>VLOOKUP(A54,'EQOSOGI_database 5.14'!A:GA,88,FALSE)</f>
        <v>0</v>
      </c>
    </row>
    <row r="55" spans="1:4" x14ac:dyDescent="0.25">
      <c r="A55" t="str">
        <f>'EQOSOGI_database 5.14'!A56</f>
        <v>Spain</v>
      </c>
      <c r="B55">
        <f>VLOOKUP(A55,'EQOSOGI_database 5.14'!A:GA,86,FALSE)</f>
        <v>0</v>
      </c>
      <c r="C55">
        <f>VLOOKUP(A55,'EQOSOGI_database 5.14'!A:GA,87,FALSE)</f>
        <v>0</v>
      </c>
      <c r="D55">
        <f>VLOOKUP(A55,'EQOSOGI_database 5.14'!A:GA,88,FALSE)</f>
        <v>0</v>
      </c>
    </row>
    <row r="56" spans="1:4" x14ac:dyDescent="0.25">
      <c r="A56" t="str">
        <f>'EQOSOGI_database 5.14'!A57</f>
        <v>Sri Lanka</v>
      </c>
      <c r="B56">
        <f>VLOOKUP(A56,'EQOSOGI_database 5.14'!A:GA,86,FALSE)</f>
        <v>0</v>
      </c>
      <c r="C56">
        <f>VLOOKUP(A56,'EQOSOGI_database 5.14'!A:GA,87,FALSE)</f>
        <v>0</v>
      </c>
      <c r="D56">
        <f>VLOOKUP(A56,'EQOSOGI_database 5.14'!A:GA,88,FALSE)</f>
        <v>0</v>
      </c>
    </row>
    <row r="57" spans="1:4" x14ac:dyDescent="0.25">
      <c r="A57" t="str">
        <f>'EQOSOGI_database 5.14'!A58</f>
        <v>Sudan</v>
      </c>
      <c r="B57">
        <f>VLOOKUP(A57,'EQOSOGI_database 5.14'!A:GA,86,FALSE)</f>
        <v>0</v>
      </c>
      <c r="C57">
        <f>VLOOKUP(A57,'EQOSOGI_database 5.14'!A:GA,87,FALSE)</f>
        <v>0</v>
      </c>
      <c r="D57">
        <f>VLOOKUP(A57,'EQOSOGI_database 5.14'!A:GA,88,FALSE)</f>
        <v>0</v>
      </c>
    </row>
    <row r="58" spans="1:4" x14ac:dyDescent="0.25">
      <c r="A58" t="str">
        <f>'EQOSOGI_database 5.14'!A59</f>
        <v>Tanzania</v>
      </c>
      <c r="B58">
        <f>VLOOKUP(A58,'EQOSOGI_database 5.14'!A:GA,86,FALSE)</f>
        <v>0</v>
      </c>
      <c r="C58">
        <f>VLOOKUP(A58,'EQOSOGI_database 5.14'!A:GA,87,FALSE)</f>
        <v>0</v>
      </c>
      <c r="D58">
        <f>VLOOKUP(A58,'EQOSOGI_database 5.14'!A:GA,88,FALSE)</f>
        <v>0</v>
      </c>
    </row>
    <row r="59" spans="1:4" x14ac:dyDescent="0.25">
      <c r="A59" t="str">
        <f>'EQOSOGI_database 5.14'!A60</f>
        <v>Thailand</v>
      </c>
      <c r="B59">
        <f>VLOOKUP(A59,'EQOSOGI_database 5.14'!A:GA,86,FALSE)</f>
        <v>0</v>
      </c>
      <c r="C59">
        <f>VLOOKUP(A59,'EQOSOGI_database 5.14'!A:GA,87,FALSE)</f>
        <v>1</v>
      </c>
      <c r="D59">
        <f>VLOOKUP(A59,'EQOSOGI_database 5.14'!A:GA,88,FALSE)</f>
        <v>0</v>
      </c>
    </row>
    <row r="60" spans="1:4" x14ac:dyDescent="0.25">
      <c r="A60" t="str">
        <f>'EQOSOGI_database 5.14'!A61</f>
        <v>Timor-Leste</v>
      </c>
      <c r="B60">
        <f>VLOOKUP(A60,'EQOSOGI_database 5.14'!A:GA,86,FALSE)</f>
        <v>0</v>
      </c>
      <c r="C60">
        <f>VLOOKUP(A60,'EQOSOGI_database 5.14'!A:GA,87,FALSE)</f>
        <v>0</v>
      </c>
      <c r="D60">
        <f>VLOOKUP(A60,'EQOSOGI_database 5.14'!A:GA,88,FALSE)</f>
        <v>0</v>
      </c>
    </row>
    <row r="61" spans="1:4" x14ac:dyDescent="0.25">
      <c r="A61" t="str">
        <f>'EQOSOGI_database 5.14'!A62</f>
        <v>Tunisia</v>
      </c>
      <c r="B61">
        <f>VLOOKUP(A61,'EQOSOGI_database 5.14'!A:GA,86,FALSE)</f>
        <v>0</v>
      </c>
      <c r="C61">
        <f>VLOOKUP(A61,'EQOSOGI_database 5.14'!A:GA,87,FALSE)</f>
        <v>0</v>
      </c>
      <c r="D61">
        <f>VLOOKUP(A61,'EQOSOGI_database 5.14'!A:GA,88,FALSE)</f>
        <v>0</v>
      </c>
    </row>
    <row r="62" spans="1:4" x14ac:dyDescent="0.25">
      <c r="A62" t="str">
        <f>'EQOSOGI_database 5.14'!A63</f>
        <v>Türkiye</v>
      </c>
      <c r="B62">
        <f>VLOOKUP(A62,'EQOSOGI_database 5.14'!A:GA,86,FALSE)</f>
        <v>0</v>
      </c>
      <c r="C62">
        <f>VLOOKUP(A62,'EQOSOGI_database 5.14'!A:GA,87,FALSE)</f>
        <v>0</v>
      </c>
      <c r="D62">
        <f>VLOOKUP(A62,'EQOSOGI_database 5.14'!A:GA,88,FALSE)</f>
        <v>0</v>
      </c>
    </row>
    <row r="63" spans="1:4" x14ac:dyDescent="0.25">
      <c r="A63" t="str">
        <f>'EQOSOGI_database 5.14'!A64</f>
        <v>Ukraine</v>
      </c>
      <c r="B63">
        <f>VLOOKUP(A63,'EQOSOGI_database 5.14'!A:GA,86,FALSE)</f>
        <v>0</v>
      </c>
      <c r="C63">
        <f>VLOOKUP(A63,'EQOSOGI_database 5.14'!A:GA,87,FALSE)</f>
        <v>0</v>
      </c>
      <c r="D63">
        <f>VLOOKUP(A63,'EQOSOGI_database 5.14'!A:GA,88,FALSE)</f>
        <v>0</v>
      </c>
    </row>
    <row r="64" spans="1:4" x14ac:dyDescent="0.25">
      <c r="A64" t="str">
        <f>'EQOSOGI_database 5.14'!A65</f>
        <v>Uruguay</v>
      </c>
      <c r="B64">
        <f>VLOOKUP(A64,'EQOSOGI_database 5.14'!A:GA,86,FALSE)</f>
        <v>0</v>
      </c>
      <c r="C64">
        <f>VLOOKUP(A64,'EQOSOGI_database 5.14'!A:GA,87,FALSE)</f>
        <v>0</v>
      </c>
      <c r="D64">
        <f>VLOOKUP(A64,'EQOSOGI_database 5.14'!A:GA,88,FALSE)</f>
        <v>0</v>
      </c>
    </row>
    <row r="65" spans="1:4" x14ac:dyDescent="0.25">
      <c r="A65" t="str">
        <f>'EQOSOGI_database 5.14'!A66</f>
        <v>Vietnam</v>
      </c>
      <c r="B65">
        <f>VLOOKUP(A65,'EQOSOGI_database 5.14'!A:GA,86,FALSE)</f>
        <v>0</v>
      </c>
      <c r="C65">
        <f>VLOOKUP(A65,'EQOSOGI_database 5.14'!A:GA,87,FALSE)</f>
        <v>0</v>
      </c>
      <c r="D65">
        <f>VLOOKUP(A65,'EQOSOGI_database 5.14'!A:GA,88,FALSE)</f>
        <v>0</v>
      </c>
    </row>
    <row r="66" spans="1:4" x14ac:dyDescent="0.25">
      <c r="A66" t="str">
        <f>'EQOSOGI_database 5.14'!A67</f>
        <v>Zimbabwe</v>
      </c>
      <c r="B66">
        <f>VLOOKUP(A66,'EQOSOGI_database 5.14'!A:GA,86,FALSE)</f>
        <v>0</v>
      </c>
      <c r="C66">
        <f>VLOOKUP(A66,'EQOSOGI_database 5.14'!A:GA,87,FALSE)</f>
        <v>0</v>
      </c>
      <c r="D66">
        <f>VLOOKUP(A66,'EQOSOGI_database 5.14'!A:GA,88,FALSE)</f>
        <v>0</v>
      </c>
    </row>
  </sheetData>
  <autoFilter ref="A2:D2" xr:uid="{777C2BB6-FA7A-4CA8-9C31-A3452085BB35}">
    <sortState xmlns:xlrd2="http://schemas.microsoft.com/office/spreadsheetml/2017/richdata2" ref="A3:D66">
      <sortCondition ref="A2"/>
    </sortState>
  </autoFilter>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185A1-E3EF-4FEA-8EF9-D96C63749308}">
  <dimension ref="A1:Y148"/>
  <sheetViews>
    <sheetView tabSelected="1" zoomScaleNormal="100" workbookViewId="0">
      <selection activeCell="P11" sqref="P11"/>
    </sheetView>
  </sheetViews>
  <sheetFormatPr defaultRowHeight="15" x14ac:dyDescent="0.25"/>
  <cols>
    <col min="1" max="1" width="10.85546875" customWidth="1"/>
    <col min="17" max="17" width="8.7109375" bestFit="1" customWidth="1"/>
  </cols>
  <sheetData>
    <row r="1" spans="1:25" x14ac:dyDescent="0.25">
      <c r="B1" t="s">
        <v>497</v>
      </c>
      <c r="C1" t="s">
        <v>498</v>
      </c>
      <c r="D1" t="s">
        <v>499</v>
      </c>
      <c r="E1" t="s">
        <v>825</v>
      </c>
      <c r="F1" t="s">
        <v>826</v>
      </c>
      <c r="G1" t="s">
        <v>827</v>
      </c>
      <c r="H1" t="s">
        <v>828</v>
      </c>
      <c r="I1" t="s">
        <v>829</v>
      </c>
      <c r="J1" t="s">
        <v>830</v>
      </c>
      <c r="K1" t="s">
        <v>831</v>
      </c>
      <c r="L1" t="s">
        <v>832</v>
      </c>
      <c r="M1" t="s">
        <v>833</v>
      </c>
    </row>
    <row r="2" spans="1:25" x14ac:dyDescent="0.25">
      <c r="A2" t="s">
        <v>742</v>
      </c>
      <c r="B2" t="s">
        <v>185</v>
      </c>
      <c r="C2" t="s">
        <v>187</v>
      </c>
      <c r="D2" t="s">
        <v>189</v>
      </c>
      <c r="E2" t="s">
        <v>192</v>
      </c>
      <c r="F2" t="s">
        <v>194</v>
      </c>
      <c r="G2" t="s">
        <v>196</v>
      </c>
      <c r="H2" t="s">
        <v>199</v>
      </c>
      <c r="I2" t="s">
        <v>201</v>
      </c>
      <c r="J2" t="s">
        <v>203</v>
      </c>
      <c r="K2" t="s">
        <v>206</v>
      </c>
      <c r="L2" t="s">
        <v>208</v>
      </c>
      <c r="M2" t="s">
        <v>210</v>
      </c>
      <c r="N2" t="s">
        <v>834</v>
      </c>
      <c r="O2" t="s">
        <v>835</v>
      </c>
    </row>
    <row r="3" spans="1:25" x14ac:dyDescent="0.25">
      <c r="A3" t="str">
        <f>'EQOSOGI_database 5.14'!A5</f>
        <v>Argentina</v>
      </c>
      <c r="B3">
        <f>VLOOKUP(A3,'EQOSOGI_database 5.14'!A:GA,93,FALSE)</f>
        <v>1</v>
      </c>
      <c r="C3">
        <f>VLOOKUP(A3,'EQOSOGI_database 5.14'!A:GA,94,FALSE)</f>
        <v>1</v>
      </c>
      <c r="D3">
        <f>VLOOKUP(A3,'EQOSOGI_database 5.14'!A:GA,95,FALSE)</f>
        <v>1</v>
      </c>
      <c r="E3">
        <f>VLOOKUP(A3,'EQOSOGI_database 5.14'!A:GA,96,FALSE)</f>
        <v>1</v>
      </c>
      <c r="F3">
        <f>VLOOKUP(A3,'EQOSOGI_database 5.14'!A:GA,97,FALSE)</f>
        <v>1</v>
      </c>
      <c r="G3">
        <f>VLOOKUP(A3,'EQOSOGI_database 5.14'!A:GA,98,FALSE)</f>
        <v>1</v>
      </c>
      <c r="H3">
        <f>VLOOKUP(A3,'EQOSOGI_database 5.14'!A:GA,99,FALSE)</f>
        <v>1</v>
      </c>
      <c r="I3">
        <f>VLOOKUP(A3,'EQOSOGI_database 5.14'!A:GA,100,FALSE)</f>
        <v>1</v>
      </c>
      <c r="J3">
        <f>VLOOKUP(A3,'EQOSOGI_database 5.14'!A:GA,101,FALSE)</f>
        <v>1</v>
      </c>
      <c r="K3">
        <f>VLOOKUP(A3,'EQOSOGI_database 5.14'!A:GA,102,FALSE)</f>
        <v>1</v>
      </c>
      <c r="L3">
        <f>VLOOKUP(A3,'EQOSOGI_database 5.14'!A:GA,103,FALSE)</f>
        <v>1</v>
      </c>
      <c r="M3">
        <f>VLOOKUP(A3,'EQOSOGI_database 5.14'!A:GA,104,FALSE)</f>
        <v>1</v>
      </c>
      <c r="N3" cm="1">
        <f t="array" ref="N3">IF(OR(B3:D3=1),1,0)</f>
        <v>1</v>
      </c>
      <c r="O3">
        <f>IF((SUM(E3:M3)=9),1,0)</f>
        <v>1</v>
      </c>
    </row>
    <row r="4" spans="1:25" x14ac:dyDescent="0.25">
      <c r="A4" t="str">
        <f>'EQOSOGI_database 5.14'!A6</f>
        <v>Armenia</v>
      </c>
      <c r="B4">
        <f>VLOOKUP(A4,'EQOSOGI_database 5.14'!A:GA,93,FALSE)</f>
        <v>1</v>
      </c>
      <c r="C4">
        <f>VLOOKUP(A4,'EQOSOGI_database 5.14'!A:GA,94,FALSE)</f>
        <v>1</v>
      </c>
      <c r="D4">
        <f>VLOOKUP(A4,'EQOSOGI_database 5.14'!A:GA,95,FALSE)</f>
        <v>1</v>
      </c>
      <c r="E4">
        <f>VLOOKUP(A4,'EQOSOGI_database 5.14'!A:GA,96,FALSE)</f>
        <v>1</v>
      </c>
      <c r="F4">
        <f>VLOOKUP(A4,'EQOSOGI_database 5.14'!A:GA,97,FALSE)</f>
        <v>1</v>
      </c>
      <c r="G4">
        <f>VLOOKUP(A4,'EQOSOGI_database 5.14'!A:GA,98,FALSE)</f>
        <v>1</v>
      </c>
      <c r="H4">
        <f>VLOOKUP(A4,'EQOSOGI_database 5.14'!A:GA,99,FALSE)</f>
        <v>1</v>
      </c>
      <c r="I4">
        <f>VLOOKUP(A4,'EQOSOGI_database 5.14'!A:GA,100,FALSE)</f>
        <v>1</v>
      </c>
      <c r="J4">
        <f>VLOOKUP(A4,'EQOSOGI_database 5.14'!A:GA,101,FALSE)</f>
        <v>1</v>
      </c>
      <c r="K4">
        <f>VLOOKUP(A4,'EQOSOGI_database 5.14'!A:GA,102,FALSE)</f>
        <v>1</v>
      </c>
      <c r="L4">
        <f>VLOOKUP(A4,'EQOSOGI_database 5.14'!A:GA,103,FALSE)</f>
        <v>1</v>
      </c>
      <c r="M4">
        <f>VLOOKUP(A4,'EQOSOGI_database 5.14'!A:GA,104,FALSE)</f>
        <v>1</v>
      </c>
      <c r="N4" cm="1">
        <f t="array" ref="N4">IF(OR(B4:D4=1),1,0)</f>
        <v>1</v>
      </c>
      <c r="O4">
        <f t="shared" ref="O4:O66" si="0">IF((SUM(E4:M4)=9),1,0)</f>
        <v>1</v>
      </c>
    </row>
    <row r="5" spans="1:25" x14ac:dyDescent="0.25">
      <c r="A5" t="str">
        <f>'EQOSOGI_database 5.14'!A8</f>
        <v>Bhutan</v>
      </c>
      <c r="B5">
        <f>VLOOKUP(A5,'EQOSOGI_database 5.14'!A:GA,93,FALSE)</f>
        <v>1</v>
      </c>
      <c r="C5">
        <f>VLOOKUP(A5,'EQOSOGI_database 5.14'!A:GA,94,FALSE)</f>
        <v>1</v>
      </c>
      <c r="D5">
        <f>VLOOKUP(A5,'EQOSOGI_database 5.14'!A:GA,95,FALSE)</f>
        <v>1</v>
      </c>
      <c r="E5">
        <f>VLOOKUP(A5,'EQOSOGI_database 5.14'!A:GA,96,FALSE)</f>
        <v>1</v>
      </c>
      <c r="F5">
        <f>VLOOKUP(A5,'EQOSOGI_database 5.14'!A:GA,97,FALSE)</f>
        <v>1</v>
      </c>
      <c r="G5">
        <f>VLOOKUP(A5,'EQOSOGI_database 5.14'!A:GA,98,FALSE)</f>
        <v>1</v>
      </c>
      <c r="H5">
        <f>VLOOKUP(A5,'EQOSOGI_database 5.14'!A:GA,99,FALSE)</f>
        <v>1</v>
      </c>
      <c r="I5">
        <f>VLOOKUP(A5,'EQOSOGI_database 5.14'!A:GA,100,FALSE)</f>
        <v>1</v>
      </c>
      <c r="J5">
        <f>VLOOKUP(A5,'EQOSOGI_database 5.14'!A:GA,101,FALSE)</f>
        <v>1</v>
      </c>
      <c r="K5">
        <f>VLOOKUP(A5,'EQOSOGI_database 5.14'!A:GA,102,FALSE)</f>
        <v>1</v>
      </c>
      <c r="L5">
        <f>VLOOKUP(A5,'EQOSOGI_database 5.14'!A:GA,103,FALSE)</f>
        <v>1</v>
      </c>
      <c r="M5">
        <f>VLOOKUP(A5,'EQOSOGI_database 5.14'!A:GA,104,FALSE)</f>
        <v>1</v>
      </c>
      <c r="N5" cm="1">
        <f t="array" ref="N5">IF(OR(B5:D5=1),1,0)</f>
        <v>1</v>
      </c>
      <c r="O5">
        <f t="shared" si="0"/>
        <v>1</v>
      </c>
      <c r="Y5">
        <f>O67/(SUM(O67+O68))</f>
        <v>0.609375</v>
      </c>
    </row>
    <row r="6" spans="1:25" x14ac:dyDescent="0.25">
      <c r="A6" t="str">
        <f>'EQOSOGI_database 5.14'!A9</f>
        <v>Brazil</v>
      </c>
      <c r="B6">
        <f>VLOOKUP(A6,'EQOSOGI_database 5.14'!A:GA,93,FALSE)</f>
        <v>1</v>
      </c>
      <c r="C6">
        <f>VLOOKUP(A6,'EQOSOGI_database 5.14'!A:GA,94,FALSE)</f>
        <v>1</v>
      </c>
      <c r="D6">
        <f>VLOOKUP(A6,'EQOSOGI_database 5.14'!A:GA,95,FALSE)</f>
        <v>1</v>
      </c>
      <c r="E6">
        <f>VLOOKUP(A6,'EQOSOGI_database 5.14'!A:GA,96,FALSE)</f>
        <v>1</v>
      </c>
      <c r="F6">
        <f>VLOOKUP(A6,'EQOSOGI_database 5.14'!A:GA,97,FALSE)</f>
        <v>1</v>
      </c>
      <c r="G6">
        <f>VLOOKUP(A6,'EQOSOGI_database 5.14'!A:GA,98,FALSE)</f>
        <v>1</v>
      </c>
      <c r="H6">
        <f>VLOOKUP(A6,'EQOSOGI_database 5.14'!A:GA,99,FALSE)</f>
        <v>1</v>
      </c>
      <c r="I6">
        <f>VLOOKUP(A6,'EQOSOGI_database 5.14'!A:GA,100,FALSE)</f>
        <v>1</v>
      </c>
      <c r="J6">
        <f>VLOOKUP(A6,'EQOSOGI_database 5.14'!A:GA,101,FALSE)</f>
        <v>1</v>
      </c>
      <c r="K6">
        <f>VLOOKUP(A6,'EQOSOGI_database 5.14'!A:GA,102,FALSE)</f>
        <v>1</v>
      </c>
      <c r="L6">
        <f>VLOOKUP(A6,'EQOSOGI_database 5.14'!A:GA,103,FALSE)</f>
        <v>1</v>
      </c>
      <c r="M6">
        <f>VLOOKUP(A6,'EQOSOGI_database 5.14'!A:GA,104,FALSE)</f>
        <v>1</v>
      </c>
      <c r="N6" cm="1">
        <f t="array" ref="N6">IF(OR(B6:D6=1),1,0)</f>
        <v>1</v>
      </c>
      <c r="O6">
        <f t="shared" si="0"/>
        <v>1</v>
      </c>
      <c r="U6" t="s">
        <v>836</v>
      </c>
      <c r="W6" t="s">
        <v>837</v>
      </c>
    </row>
    <row r="7" spans="1:25" x14ac:dyDescent="0.25">
      <c r="A7" t="str">
        <f>'EQOSOGI_database 5.14'!A10</f>
        <v>Cambodia</v>
      </c>
      <c r="B7">
        <f>VLOOKUP(A7,'EQOSOGI_database 5.14'!A:GA,93,FALSE)</f>
        <v>1</v>
      </c>
      <c r="C7">
        <f>VLOOKUP(A7,'EQOSOGI_database 5.14'!A:GA,94,FALSE)</f>
        <v>1</v>
      </c>
      <c r="D7">
        <f>VLOOKUP(A7,'EQOSOGI_database 5.14'!A:GA,95,FALSE)</f>
        <v>1</v>
      </c>
      <c r="E7">
        <f>VLOOKUP(A7,'EQOSOGI_database 5.14'!A:GA,96,FALSE)</f>
        <v>0</v>
      </c>
      <c r="F7">
        <f>VLOOKUP(A7,'EQOSOGI_database 5.14'!A:GA,97,FALSE)</f>
        <v>0</v>
      </c>
      <c r="G7">
        <f>VLOOKUP(A7,'EQOSOGI_database 5.14'!A:GA,98,FALSE)</f>
        <v>0</v>
      </c>
      <c r="H7">
        <f>VLOOKUP(A7,'EQOSOGI_database 5.14'!A:GA,99,FALSE)</f>
        <v>1</v>
      </c>
      <c r="I7">
        <f>VLOOKUP(A7,'EQOSOGI_database 5.14'!A:GA,100,FALSE)</f>
        <v>1</v>
      </c>
      <c r="J7">
        <f>VLOOKUP(A7,'EQOSOGI_database 5.14'!A:GA,101,FALSE)</f>
        <v>1</v>
      </c>
      <c r="K7">
        <f>VLOOKUP(A7,'EQOSOGI_database 5.14'!A:GA,102,FALSE)</f>
        <v>1</v>
      </c>
      <c r="L7">
        <f>VLOOKUP(A7,'EQOSOGI_database 5.14'!A:GA,103,FALSE)</f>
        <v>1</v>
      </c>
      <c r="M7">
        <f>VLOOKUP(A7,'EQOSOGI_database 5.14'!A:GA,104,FALSE)</f>
        <v>1</v>
      </c>
      <c r="N7" cm="1">
        <f t="array" ref="N7">IF(OR(B7:D7=1),1,0)</f>
        <v>1</v>
      </c>
      <c r="O7">
        <f t="shared" si="0"/>
        <v>0</v>
      </c>
      <c r="T7" t="s">
        <v>838</v>
      </c>
      <c r="U7">
        <f>N68</f>
        <v>15</v>
      </c>
      <c r="W7" t="str" cm="1">
        <f t="array" ref="W7:W8">_xlfn._xlws.FILTER(A3:A66,(B3:B66=0)*(C3:C66=1)*(D3:D66=1))</f>
        <v>Pakistan</v>
      </c>
    </row>
    <row r="8" spans="1:25" x14ac:dyDescent="0.25">
      <c r="A8" s="76" t="str">
        <f>'EQOSOGI_database 5.14'!A11</f>
        <v>Cameroon</v>
      </c>
      <c r="B8" s="76">
        <f>VLOOKUP(A8,'EQOSOGI_database 5.14'!A:GA,93,FALSE)</f>
        <v>0</v>
      </c>
      <c r="C8" s="76">
        <f>VLOOKUP(A8,'EQOSOGI_database 5.14'!A:GA,94,FALSE)</f>
        <v>0</v>
      </c>
      <c r="D8" s="76">
        <f>VLOOKUP(A8,'EQOSOGI_database 5.14'!A:GA,95,FALSE)</f>
        <v>0</v>
      </c>
      <c r="E8" s="76">
        <f>VLOOKUP(A8,'EQOSOGI_database 5.14'!A:GA,96,FALSE)</f>
        <v>0</v>
      </c>
      <c r="F8" s="76">
        <f>VLOOKUP(A8,'EQOSOGI_database 5.14'!A:GA,97,FALSE)</f>
        <v>0</v>
      </c>
      <c r="G8" s="76">
        <f>VLOOKUP(A8,'EQOSOGI_database 5.14'!A:GA,98,FALSE)</f>
        <v>0</v>
      </c>
      <c r="H8" s="76">
        <f>VLOOKUP(A8,'EQOSOGI_database 5.14'!A:GA,99,FALSE)</f>
        <v>1</v>
      </c>
      <c r="I8" s="76">
        <f>VLOOKUP(A8,'EQOSOGI_database 5.14'!A:GA,100,FALSE)</f>
        <v>1</v>
      </c>
      <c r="J8" s="76">
        <f>VLOOKUP(A8,'EQOSOGI_database 5.14'!A:GA,101,FALSE)</f>
        <v>1</v>
      </c>
      <c r="K8" s="76">
        <f>VLOOKUP(A8,'EQOSOGI_database 5.14'!A:GA,102,FALSE)</f>
        <v>1</v>
      </c>
      <c r="L8" s="76">
        <f>VLOOKUP(A8,'EQOSOGI_database 5.14'!A:GA,103,FALSE)</f>
        <v>1</v>
      </c>
      <c r="M8" s="76">
        <f>VLOOKUP(A8,'EQOSOGI_database 5.14'!A:GA,104,FALSE)</f>
        <v>1</v>
      </c>
      <c r="N8" s="76" cm="1">
        <f t="array" ref="N8">IF(OR(B8:D8=1),1,0)</f>
        <v>0</v>
      </c>
      <c r="O8" s="76">
        <f t="shared" si="0"/>
        <v>0</v>
      </c>
      <c r="T8" t="s">
        <v>839</v>
      </c>
      <c r="U8">
        <f>N67-O67-(COUNT(_xlfn.ANCHORARRAY(W7)))</f>
        <v>10</v>
      </c>
      <c r="W8" t="str">
        <v>Bangladesh</v>
      </c>
    </row>
    <row r="9" spans="1:25" x14ac:dyDescent="0.25">
      <c r="A9" s="76" t="str">
        <f>'EQOSOGI_database 5.14'!A12</f>
        <v>Canada</v>
      </c>
      <c r="B9" s="76">
        <f>VLOOKUP(A9,'EQOSOGI_database 5.14'!A:GA,93,FALSE)</f>
        <v>1</v>
      </c>
      <c r="C9" s="76">
        <f>VLOOKUP(A9,'EQOSOGI_database 5.14'!A:GA,94,FALSE)</f>
        <v>1</v>
      </c>
      <c r="D9" s="76">
        <f>VLOOKUP(A9,'EQOSOGI_database 5.14'!A:GA,95,FALSE)</f>
        <v>1</v>
      </c>
      <c r="E9" s="76">
        <f>VLOOKUP(A9,'EQOSOGI_database 5.14'!A:GA,96,FALSE)</f>
        <v>1</v>
      </c>
      <c r="F9" s="76">
        <f>VLOOKUP(A9,'EQOSOGI_database 5.14'!A:GA,97,FALSE)</f>
        <v>1</v>
      </c>
      <c r="G9" s="76">
        <f>VLOOKUP(A9,'EQOSOGI_database 5.14'!A:GA,98,FALSE)</f>
        <v>1</v>
      </c>
      <c r="H9" s="76">
        <f>VLOOKUP(A9,'EQOSOGI_database 5.14'!A:GA,99,FALSE)</f>
        <v>1</v>
      </c>
      <c r="I9" s="76">
        <f>VLOOKUP(A9,'EQOSOGI_database 5.14'!A:GA,100,FALSE)</f>
        <v>1</v>
      </c>
      <c r="J9" s="76">
        <f>VLOOKUP(A9,'EQOSOGI_database 5.14'!A:GA,101,FALSE)</f>
        <v>1</v>
      </c>
      <c r="K9" s="76">
        <f>VLOOKUP(A9,'EQOSOGI_database 5.14'!A:GA,102,FALSE)</f>
        <v>1</v>
      </c>
      <c r="L9" s="76">
        <f>VLOOKUP(A9,'EQOSOGI_database 5.14'!A:GA,103,FALSE)</f>
        <v>1</v>
      </c>
      <c r="M9" s="76">
        <f>VLOOKUP(A9,'EQOSOGI_database 5.14'!A:GA,104,FALSE)</f>
        <v>1</v>
      </c>
      <c r="N9" s="76" cm="1">
        <f t="array" ref="N9">IF(OR(B9:D9=1),1,0)</f>
        <v>1</v>
      </c>
      <c r="O9" s="76">
        <f t="shared" si="0"/>
        <v>1</v>
      </c>
      <c r="T9" t="s">
        <v>840</v>
      </c>
      <c r="U9">
        <f>O67</f>
        <v>39</v>
      </c>
    </row>
    <row r="10" spans="1:25" x14ac:dyDescent="0.25">
      <c r="A10" s="76" t="str">
        <f>'EQOSOGI_database 5.14'!A13</f>
        <v>Chile</v>
      </c>
      <c r="B10" s="76">
        <f>VLOOKUP(A10,'EQOSOGI_database 5.14'!A:GA,93,FALSE)</f>
        <v>1</v>
      </c>
      <c r="C10" s="76">
        <f>VLOOKUP(A10,'EQOSOGI_database 5.14'!A:GA,94,FALSE)</f>
        <v>1</v>
      </c>
      <c r="D10" s="76">
        <f>VLOOKUP(A10,'EQOSOGI_database 5.14'!A:GA,95,FALSE)</f>
        <v>1</v>
      </c>
      <c r="E10" s="76">
        <f>VLOOKUP(A10,'EQOSOGI_database 5.14'!A:GA,96,FALSE)</f>
        <v>1</v>
      </c>
      <c r="F10" s="76">
        <f>VLOOKUP(A10,'EQOSOGI_database 5.14'!A:GA,97,FALSE)</f>
        <v>1</v>
      </c>
      <c r="G10" s="76">
        <f>VLOOKUP(A10,'EQOSOGI_database 5.14'!A:GA,98,FALSE)</f>
        <v>1</v>
      </c>
      <c r="H10" s="76">
        <f>VLOOKUP(A10,'EQOSOGI_database 5.14'!A:GA,99,FALSE)</f>
        <v>1</v>
      </c>
      <c r="I10" s="76">
        <f>VLOOKUP(A10,'EQOSOGI_database 5.14'!A:GA,100,FALSE)</f>
        <v>1</v>
      </c>
      <c r="J10" s="76">
        <f>VLOOKUP(A10,'EQOSOGI_database 5.14'!A:GA,101,FALSE)</f>
        <v>1</v>
      </c>
      <c r="K10" s="76">
        <f>VLOOKUP(A10,'EQOSOGI_database 5.14'!A:GA,102,FALSE)</f>
        <v>1</v>
      </c>
      <c r="L10" s="76">
        <f>VLOOKUP(A10,'EQOSOGI_database 5.14'!A:GA,103,FALSE)</f>
        <v>1</v>
      </c>
      <c r="M10" s="76">
        <f>VLOOKUP(A10,'EQOSOGI_database 5.14'!A:GA,104,FALSE)</f>
        <v>1</v>
      </c>
      <c r="N10" s="76" cm="1">
        <f t="array" ref="N10">IF(OR(B10:D10=1),1,0)</f>
        <v>1</v>
      </c>
      <c r="O10" s="76">
        <f t="shared" si="0"/>
        <v>1</v>
      </c>
    </row>
    <row r="11" spans="1:25" x14ac:dyDescent="0.25">
      <c r="A11" s="76" t="str">
        <f>'EQOSOGI_database 5.14'!A14</f>
        <v>China</v>
      </c>
      <c r="B11" s="76">
        <f>VLOOKUP(A11,'EQOSOGI_database 5.14'!A:GA,93,FALSE)</f>
        <v>0</v>
      </c>
      <c r="C11" s="76">
        <f>VLOOKUP(A11,'EQOSOGI_database 5.14'!A:GA,94,FALSE)</f>
        <v>0</v>
      </c>
      <c r="D11" s="76">
        <f>VLOOKUP(A11,'EQOSOGI_database 5.14'!A:GA,95,FALSE)</f>
        <v>0</v>
      </c>
      <c r="E11" s="76">
        <f>VLOOKUP(A11,'EQOSOGI_database 5.14'!A:GA,96,FALSE)</f>
        <v>0</v>
      </c>
      <c r="F11" s="76">
        <f>VLOOKUP(A11,'EQOSOGI_database 5.14'!A:GA,97,FALSE)</f>
        <v>0</v>
      </c>
      <c r="G11" s="76">
        <f>VLOOKUP(A11,'EQOSOGI_database 5.14'!A:GA,98,FALSE)</f>
        <v>0</v>
      </c>
      <c r="H11" s="76">
        <f>VLOOKUP(A11,'EQOSOGI_database 5.14'!A:GA,99,FALSE)</f>
        <v>1</v>
      </c>
      <c r="I11" s="76">
        <f>VLOOKUP(A11,'EQOSOGI_database 5.14'!A:GA,100,FALSE)</f>
        <v>1</v>
      </c>
      <c r="J11" s="76">
        <f>VLOOKUP(A11,'EQOSOGI_database 5.14'!A:GA,101,FALSE)</f>
        <v>1</v>
      </c>
      <c r="K11" s="76">
        <f>VLOOKUP(A11,'EQOSOGI_database 5.14'!A:GA,102,FALSE)</f>
        <v>0</v>
      </c>
      <c r="L11" s="76">
        <f>VLOOKUP(A11,'EQOSOGI_database 5.14'!A:GA,103,FALSE)</f>
        <v>0</v>
      </c>
      <c r="M11" s="76">
        <f>VLOOKUP(A11,'EQOSOGI_database 5.14'!A:GA,104,FALSE)</f>
        <v>0</v>
      </c>
      <c r="N11" s="76" cm="1">
        <f t="array" ref="N11">IF(OR(B11:D11=1),1,0)</f>
        <v>0</v>
      </c>
      <c r="O11" s="76">
        <f t="shared" si="0"/>
        <v>0</v>
      </c>
    </row>
    <row r="12" spans="1:25" x14ac:dyDescent="0.25">
      <c r="A12" s="76" t="str">
        <f>'EQOSOGI_database 5.14'!A15</f>
        <v>Costa Rica</v>
      </c>
      <c r="B12" s="76">
        <f>VLOOKUP(A12,'EQOSOGI_database 5.14'!A:GA,93,FALSE)</f>
        <v>1</v>
      </c>
      <c r="C12" s="76">
        <f>VLOOKUP(A12,'EQOSOGI_database 5.14'!A:GA,94,FALSE)</f>
        <v>1</v>
      </c>
      <c r="D12" s="76">
        <f>VLOOKUP(A12,'EQOSOGI_database 5.14'!A:GA,95,FALSE)</f>
        <v>1</v>
      </c>
      <c r="E12" s="76">
        <f>VLOOKUP(A12,'EQOSOGI_database 5.14'!A:GA,96,FALSE)</f>
        <v>1</v>
      </c>
      <c r="F12" s="76">
        <f>VLOOKUP(A12,'EQOSOGI_database 5.14'!A:GA,97,FALSE)</f>
        <v>1</v>
      </c>
      <c r="G12" s="76">
        <f>VLOOKUP(A12,'EQOSOGI_database 5.14'!A:GA,98,FALSE)</f>
        <v>1</v>
      </c>
      <c r="H12" s="76">
        <f>VLOOKUP(A12,'EQOSOGI_database 5.14'!A:GA,99,FALSE)</f>
        <v>1</v>
      </c>
      <c r="I12" s="76">
        <f>VLOOKUP(A12,'EQOSOGI_database 5.14'!A:GA,100,FALSE)</f>
        <v>1</v>
      </c>
      <c r="J12" s="76">
        <f>VLOOKUP(A12,'EQOSOGI_database 5.14'!A:GA,101,FALSE)</f>
        <v>1</v>
      </c>
      <c r="K12" s="76">
        <f>VLOOKUP(A12,'EQOSOGI_database 5.14'!A:GA,102,FALSE)</f>
        <v>1</v>
      </c>
      <c r="L12" s="76">
        <f>VLOOKUP(A12,'EQOSOGI_database 5.14'!A:GA,103,FALSE)</f>
        <v>1</v>
      </c>
      <c r="M12" s="76">
        <f>VLOOKUP(A12,'EQOSOGI_database 5.14'!A:GA,104,FALSE)</f>
        <v>1</v>
      </c>
      <c r="N12" s="76" cm="1">
        <f t="array" ref="N12">IF(OR(B12:D12=1),1,0)</f>
        <v>1</v>
      </c>
      <c r="O12" s="76">
        <f t="shared" si="0"/>
        <v>1</v>
      </c>
    </row>
    <row r="13" spans="1:25" x14ac:dyDescent="0.25">
      <c r="A13" s="76" t="str">
        <f>'EQOSOGI_database 5.14'!A16</f>
        <v>Côte d’Ivoire</v>
      </c>
      <c r="B13" s="76">
        <f>VLOOKUP(A13,'EQOSOGI_database 5.14'!A:GA,93,FALSE)</f>
        <v>0</v>
      </c>
      <c r="C13" s="76">
        <f>VLOOKUP(A13,'EQOSOGI_database 5.14'!A:GA,94,FALSE)</f>
        <v>0</v>
      </c>
      <c r="D13" s="76">
        <f>VLOOKUP(A13,'EQOSOGI_database 5.14'!A:GA,95,FALSE)</f>
        <v>0</v>
      </c>
      <c r="E13" s="76">
        <f>VLOOKUP(A13,'EQOSOGI_database 5.14'!A:GA,96,FALSE)</f>
        <v>0</v>
      </c>
      <c r="F13" s="76">
        <f>VLOOKUP(A13,'EQOSOGI_database 5.14'!A:GA,97,FALSE)</f>
        <v>0</v>
      </c>
      <c r="G13" s="76">
        <f>VLOOKUP(A13,'EQOSOGI_database 5.14'!A:GA,98,FALSE)</f>
        <v>0</v>
      </c>
      <c r="H13" s="76">
        <f>VLOOKUP(A13,'EQOSOGI_database 5.14'!A:GA,99,FALSE)</f>
        <v>1</v>
      </c>
      <c r="I13" s="76">
        <f>VLOOKUP(A13,'EQOSOGI_database 5.14'!A:GA,100,FALSE)</f>
        <v>1</v>
      </c>
      <c r="J13" s="76">
        <f>VLOOKUP(A13,'EQOSOGI_database 5.14'!A:GA,101,FALSE)</f>
        <v>1</v>
      </c>
      <c r="K13" s="76">
        <f>VLOOKUP(A13,'EQOSOGI_database 5.14'!A:GA,102,FALSE)</f>
        <v>1</v>
      </c>
      <c r="L13" s="76">
        <f>VLOOKUP(A13,'EQOSOGI_database 5.14'!A:GA,103,FALSE)</f>
        <v>1</v>
      </c>
      <c r="M13" s="76">
        <f>VLOOKUP(A13,'EQOSOGI_database 5.14'!A:GA,104,FALSE)</f>
        <v>1</v>
      </c>
      <c r="N13" s="76" cm="1">
        <f t="array" ref="N13">IF(OR(B13:D13=1),1,0)</f>
        <v>0</v>
      </c>
      <c r="O13" s="76">
        <f t="shared" si="0"/>
        <v>0</v>
      </c>
    </row>
    <row r="14" spans="1:25" x14ac:dyDescent="0.25">
      <c r="A14" s="76" t="str">
        <f>'EQOSOGI_database 5.14'!A17</f>
        <v>Djibouti</v>
      </c>
      <c r="B14" s="76">
        <f>VLOOKUP(A14,'EQOSOGI_database 5.14'!A:GA,93,FALSE)</f>
        <v>1</v>
      </c>
      <c r="C14" s="76">
        <f>VLOOKUP(A14,'EQOSOGI_database 5.14'!A:GA,94,FALSE)</f>
        <v>1</v>
      </c>
      <c r="D14" s="76">
        <f>VLOOKUP(A14,'EQOSOGI_database 5.14'!A:GA,95,FALSE)</f>
        <v>1</v>
      </c>
      <c r="E14" s="76">
        <f>VLOOKUP(A14,'EQOSOGI_database 5.14'!A:GA,96,FALSE)</f>
        <v>1</v>
      </c>
      <c r="F14" s="76">
        <f>VLOOKUP(A14,'EQOSOGI_database 5.14'!A:GA,97,FALSE)</f>
        <v>1</v>
      </c>
      <c r="G14" s="76">
        <f>VLOOKUP(A14,'EQOSOGI_database 5.14'!A:GA,98,FALSE)</f>
        <v>1</v>
      </c>
      <c r="H14" s="76">
        <f>VLOOKUP(A14,'EQOSOGI_database 5.14'!A:GA,99,FALSE)</f>
        <v>1</v>
      </c>
      <c r="I14" s="76">
        <f>VLOOKUP(A14,'EQOSOGI_database 5.14'!A:GA,100,FALSE)</f>
        <v>1</v>
      </c>
      <c r="J14" s="76">
        <f>VLOOKUP(A14,'EQOSOGI_database 5.14'!A:GA,101,FALSE)</f>
        <v>1</v>
      </c>
      <c r="K14" s="76">
        <f>VLOOKUP(A14,'EQOSOGI_database 5.14'!A:GA,102,FALSE)</f>
        <v>1</v>
      </c>
      <c r="L14" s="76">
        <f>VLOOKUP(A14,'EQOSOGI_database 5.14'!A:GA,103,FALSE)</f>
        <v>1</v>
      </c>
      <c r="M14" s="76">
        <f>VLOOKUP(A14,'EQOSOGI_database 5.14'!A:GA,104,FALSE)</f>
        <v>1</v>
      </c>
      <c r="N14" s="76" cm="1">
        <f t="array" ref="N14">IF(OR(B14:D14=1),1,0)</f>
        <v>1</v>
      </c>
      <c r="O14" s="76">
        <f t="shared" si="0"/>
        <v>1</v>
      </c>
    </row>
    <row r="15" spans="1:25" x14ac:dyDescent="0.25">
      <c r="A15" s="76" t="str">
        <f>'EQOSOGI_database 5.14'!A18</f>
        <v>Ecuador</v>
      </c>
      <c r="B15" s="76">
        <f>VLOOKUP(A15,'EQOSOGI_database 5.14'!A:GA,93,FALSE)</f>
        <v>1</v>
      </c>
      <c r="C15" s="76">
        <f>VLOOKUP(A15,'EQOSOGI_database 5.14'!A:GA,94,FALSE)</f>
        <v>1</v>
      </c>
      <c r="D15" s="76">
        <f>VLOOKUP(A15,'EQOSOGI_database 5.14'!A:GA,95,FALSE)</f>
        <v>1</v>
      </c>
      <c r="E15" s="76">
        <f>VLOOKUP(A15,'EQOSOGI_database 5.14'!A:GA,96,FALSE)</f>
        <v>1</v>
      </c>
      <c r="F15" s="76">
        <f>VLOOKUP(A15,'EQOSOGI_database 5.14'!A:GA,97,FALSE)</f>
        <v>1</v>
      </c>
      <c r="G15" s="76">
        <f>VLOOKUP(A15,'EQOSOGI_database 5.14'!A:GA,98,FALSE)</f>
        <v>1</v>
      </c>
      <c r="H15" s="76">
        <f>VLOOKUP(A15,'EQOSOGI_database 5.14'!A:GA,99,FALSE)</f>
        <v>1</v>
      </c>
      <c r="I15" s="76">
        <f>VLOOKUP(A15,'EQOSOGI_database 5.14'!A:GA,100,FALSE)</f>
        <v>1</v>
      </c>
      <c r="J15" s="76">
        <f>VLOOKUP(A15,'EQOSOGI_database 5.14'!A:GA,101,FALSE)</f>
        <v>1</v>
      </c>
      <c r="K15" s="76">
        <f>VLOOKUP(A15,'EQOSOGI_database 5.14'!A:GA,102,FALSE)</f>
        <v>1</v>
      </c>
      <c r="L15" s="76">
        <f>VLOOKUP(A15,'EQOSOGI_database 5.14'!A:GA,103,FALSE)</f>
        <v>1</v>
      </c>
      <c r="M15" s="76">
        <f>VLOOKUP(A15,'EQOSOGI_database 5.14'!A:GA,104,FALSE)</f>
        <v>1</v>
      </c>
      <c r="N15" s="76" cm="1">
        <f t="array" ref="N15">IF(OR(B15:D15=1),1,0)</f>
        <v>1</v>
      </c>
      <c r="O15" s="76">
        <f t="shared" si="0"/>
        <v>1</v>
      </c>
    </row>
    <row r="16" spans="1:25" x14ac:dyDescent="0.25">
      <c r="A16" s="76" t="str">
        <f>'EQOSOGI_database 5.14'!A21</f>
        <v>Fiji</v>
      </c>
      <c r="B16" s="76">
        <f>VLOOKUP(A16,'EQOSOGI_database 5.14'!A:GA,93,FALSE)</f>
        <v>1</v>
      </c>
      <c r="C16" s="76">
        <f>VLOOKUP(A16,'EQOSOGI_database 5.14'!A:GA,94,FALSE)</f>
        <v>1</v>
      </c>
      <c r="D16" s="76">
        <f>VLOOKUP(A16,'EQOSOGI_database 5.14'!A:GA,95,FALSE)</f>
        <v>1</v>
      </c>
      <c r="E16" s="76">
        <f>VLOOKUP(A16,'EQOSOGI_database 5.14'!A:GA,96,FALSE)</f>
        <v>1</v>
      </c>
      <c r="F16" s="76">
        <f>VLOOKUP(A16,'EQOSOGI_database 5.14'!A:GA,97,FALSE)</f>
        <v>1</v>
      </c>
      <c r="G16" s="76">
        <f>VLOOKUP(A16,'EQOSOGI_database 5.14'!A:GA,98,FALSE)</f>
        <v>1</v>
      </c>
      <c r="H16" s="76">
        <f>VLOOKUP(A16,'EQOSOGI_database 5.14'!A:GA,99,FALSE)</f>
        <v>1</v>
      </c>
      <c r="I16" s="76">
        <f>VLOOKUP(A16,'EQOSOGI_database 5.14'!A:GA,100,FALSE)</f>
        <v>1</v>
      </c>
      <c r="J16" s="76">
        <f>VLOOKUP(A16,'EQOSOGI_database 5.14'!A:GA,101,FALSE)</f>
        <v>1</v>
      </c>
      <c r="K16" s="76">
        <f>VLOOKUP(A16,'EQOSOGI_database 5.14'!A:GA,102,FALSE)</f>
        <v>1</v>
      </c>
      <c r="L16" s="76">
        <f>VLOOKUP(A16,'EQOSOGI_database 5.14'!A:GA,103,FALSE)</f>
        <v>1</v>
      </c>
      <c r="M16" s="76">
        <f>VLOOKUP(A16,'EQOSOGI_database 5.14'!A:GA,104,FALSE)</f>
        <v>1</v>
      </c>
      <c r="N16" s="76" cm="1">
        <f t="array" ref="N16">IF(OR(B16:D16=1),1,0)</f>
        <v>1</v>
      </c>
      <c r="O16" s="76">
        <f t="shared" si="0"/>
        <v>1</v>
      </c>
    </row>
    <row r="17" spans="1:15" x14ac:dyDescent="0.25">
      <c r="A17" s="76" t="str">
        <f>'EQOSOGI_database 5.14'!A22</f>
        <v>France</v>
      </c>
      <c r="B17" s="76">
        <f>VLOOKUP(A17,'EQOSOGI_database 5.14'!A:GA,93,FALSE)</f>
        <v>1</v>
      </c>
      <c r="C17" s="76">
        <f>VLOOKUP(A17,'EQOSOGI_database 5.14'!A:GA,94,FALSE)</f>
        <v>1</v>
      </c>
      <c r="D17" s="76">
        <f>VLOOKUP(A17,'EQOSOGI_database 5.14'!A:GA,95,FALSE)</f>
        <v>1</v>
      </c>
      <c r="E17" s="76">
        <f>VLOOKUP(A17,'EQOSOGI_database 5.14'!A:GA,96,FALSE)</f>
        <v>1</v>
      </c>
      <c r="F17" s="76">
        <f>VLOOKUP(A17,'EQOSOGI_database 5.14'!A:GA,97,FALSE)</f>
        <v>1</v>
      </c>
      <c r="G17" s="76">
        <f>VLOOKUP(A17,'EQOSOGI_database 5.14'!A:GA,98,FALSE)</f>
        <v>1</v>
      </c>
      <c r="H17" s="76">
        <f>VLOOKUP(A17,'EQOSOGI_database 5.14'!A:GA,99,FALSE)</f>
        <v>1</v>
      </c>
      <c r="I17" s="76">
        <f>VLOOKUP(A17,'EQOSOGI_database 5.14'!A:GA,100,FALSE)</f>
        <v>1</v>
      </c>
      <c r="J17" s="76">
        <f>VLOOKUP(A17,'EQOSOGI_database 5.14'!A:GA,101,FALSE)</f>
        <v>1</v>
      </c>
      <c r="K17" s="76">
        <f>VLOOKUP(A17,'EQOSOGI_database 5.14'!A:GA,102,FALSE)</f>
        <v>1</v>
      </c>
      <c r="L17" s="76">
        <f>VLOOKUP(A17,'EQOSOGI_database 5.14'!A:GA,103,FALSE)</f>
        <v>1</v>
      </c>
      <c r="M17" s="76">
        <f>VLOOKUP(A17,'EQOSOGI_database 5.14'!A:GA,104,FALSE)</f>
        <v>1</v>
      </c>
      <c r="N17" s="76" cm="1">
        <f t="array" ref="N17">IF(OR(B17:D17=1),1,0)</f>
        <v>1</v>
      </c>
      <c r="O17" s="76">
        <f t="shared" si="0"/>
        <v>1</v>
      </c>
    </row>
    <row r="18" spans="1:15" x14ac:dyDescent="0.25">
      <c r="A18" s="76" t="str">
        <f>'EQOSOGI_database 5.14'!A23</f>
        <v>Georgia</v>
      </c>
      <c r="B18" s="76">
        <f>VLOOKUP(A18,'EQOSOGI_database 5.14'!A:GA,93,FALSE)</f>
        <v>1</v>
      </c>
      <c r="C18" s="76">
        <f>VLOOKUP(A18,'EQOSOGI_database 5.14'!A:GA,94,FALSE)</f>
        <v>1</v>
      </c>
      <c r="D18" s="76">
        <f>VLOOKUP(A18,'EQOSOGI_database 5.14'!A:GA,95,FALSE)</f>
        <v>1</v>
      </c>
      <c r="E18" s="76">
        <f>VLOOKUP(A18,'EQOSOGI_database 5.14'!A:GA,96,FALSE)</f>
        <v>1</v>
      </c>
      <c r="F18" s="76">
        <f>VLOOKUP(A18,'EQOSOGI_database 5.14'!A:GA,97,FALSE)</f>
        <v>1</v>
      </c>
      <c r="G18" s="76">
        <f>VLOOKUP(A18,'EQOSOGI_database 5.14'!A:GA,98,FALSE)</f>
        <v>1</v>
      </c>
      <c r="H18" s="76">
        <f>VLOOKUP(A18,'EQOSOGI_database 5.14'!A:GA,99,FALSE)</f>
        <v>1</v>
      </c>
      <c r="I18" s="76">
        <f>VLOOKUP(A18,'EQOSOGI_database 5.14'!A:GA,100,FALSE)</f>
        <v>1</v>
      </c>
      <c r="J18" s="76">
        <f>VLOOKUP(A18,'EQOSOGI_database 5.14'!A:GA,101,FALSE)</f>
        <v>1</v>
      </c>
      <c r="K18" s="76">
        <f>VLOOKUP(A18,'EQOSOGI_database 5.14'!A:GA,102,FALSE)</f>
        <v>1</v>
      </c>
      <c r="L18" s="76">
        <f>VLOOKUP(A18,'EQOSOGI_database 5.14'!A:GA,103,FALSE)</f>
        <v>1</v>
      </c>
      <c r="M18" s="76">
        <f>VLOOKUP(A18,'EQOSOGI_database 5.14'!A:GA,104,FALSE)</f>
        <v>1</v>
      </c>
      <c r="N18" s="76" cm="1">
        <f t="array" ref="N18">IF(OR(B18:D18=1),1,0)</f>
        <v>1</v>
      </c>
      <c r="O18" s="76">
        <f t="shared" si="0"/>
        <v>1</v>
      </c>
    </row>
    <row r="19" spans="1:15" x14ac:dyDescent="0.25">
      <c r="A19" s="76" t="str">
        <f>'EQOSOGI_database 5.14'!A24</f>
        <v>Germany</v>
      </c>
      <c r="B19" s="76">
        <f>VLOOKUP(A19,'EQOSOGI_database 5.14'!A:GA,93,FALSE)</f>
        <v>1</v>
      </c>
      <c r="C19" s="76">
        <f>VLOOKUP(A19,'EQOSOGI_database 5.14'!A:GA,94,FALSE)</f>
        <v>1</v>
      </c>
      <c r="D19" s="76">
        <f>VLOOKUP(A19,'EQOSOGI_database 5.14'!A:GA,95,FALSE)</f>
        <v>1</v>
      </c>
      <c r="E19" s="76">
        <f>VLOOKUP(A19,'EQOSOGI_database 5.14'!A:GA,96,FALSE)</f>
        <v>1</v>
      </c>
      <c r="F19" s="76">
        <f>VLOOKUP(A19,'EQOSOGI_database 5.14'!A:GA,97,FALSE)</f>
        <v>1</v>
      </c>
      <c r="G19" s="76">
        <f>VLOOKUP(A19,'EQOSOGI_database 5.14'!A:GA,98,FALSE)</f>
        <v>1</v>
      </c>
      <c r="H19" s="76">
        <f>VLOOKUP(A19,'EQOSOGI_database 5.14'!A:GA,99,FALSE)</f>
        <v>1</v>
      </c>
      <c r="I19" s="76">
        <f>VLOOKUP(A19,'EQOSOGI_database 5.14'!A:GA,100,FALSE)</f>
        <v>1</v>
      </c>
      <c r="J19" s="76">
        <f>VLOOKUP(A19,'EQOSOGI_database 5.14'!A:GA,101,FALSE)</f>
        <v>1</v>
      </c>
      <c r="K19" s="76">
        <f>VLOOKUP(A19,'EQOSOGI_database 5.14'!A:GA,102,FALSE)</f>
        <v>1</v>
      </c>
      <c r="L19" s="76">
        <f>VLOOKUP(A19,'EQOSOGI_database 5.14'!A:GA,103,FALSE)</f>
        <v>1</v>
      </c>
      <c r="M19" s="76">
        <f>VLOOKUP(A19,'EQOSOGI_database 5.14'!A:GA,104,FALSE)</f>
        <v>1</v>
      </c>
      <c r="N19" s="76" cm="1">
        <f t="array" ref="N19">IF(OR(B19:D19=1),1,0)</f>
        <v>1</v>
      </c>
      <c r="O19" s="76">
        <f t="shared" si="0"/>
        <v>1</v>
      </c>
    </row>
    <row r="20" spans="1:15" x14ac:dyDescent="0.25">
      <c r="A20" s="76" t="str">
        <f>'EQOSOGI_database 5.14'!A26</f>
        <v>Guinea-Bissau</v>
      </c>
      <c r="B20" s="76">
        <f>VLOOKUP(A20,'EQOSOGI_database 5.14'!A:GA,93,FALSE)</f>
        <v>1</v>
      </c>
      <c r="C20" s="76">
        <f>VLOOKUP(A20,'EQOSOGI_database 5.14'!A:GA,94,FALSE)</f>
        <v>1</v>
      </c>
      <c r="D20" s="76">
        <f>VLOOKUP(A20,'EQOSOGI_database 5.14'!A:GA,95,FALSE)</f>
        <v>1</v>
      </c>
      <c r="E20" s="76">
        <f>VLOOKUP(A20,'EQOSOGI_database 5.14'!A:GA,96,FALSE)</f>
        <v>1</v>
      </c>
      <c r="F20" s="76">
        <f>VLOOKUP(A20,'EQOSOGI_database 5.14'!A:GA,97,FALSE)</f>
        <v>1</v>
      </c>
      <c r="G20" s="76">
        <f>VLOOKUP(A20,'EQOSOGI_database 5.14'!A:GA,98,FALSE)</f>
        <v>1</v>
      </c>
      <c r="H20" s="76">
        <f>VLOOKUP(A20,'EQOSOGI_database 5.14'!A:GA,99,FALSE)</f>
        <v>1</v>
      </c>
      <c r="I20" s="76">
        <f>VLOOKUP(A20,'EQOSOGI_database 5.14'!A:GA,100,FALSE)</f>
        <v>1</v>
      </c>
      <c r="J20" s="76">
        <f>VLOOKUP(A20,'EQOSOGI_database 5.14'!A:GA,101,FALSE)</f>
        <v>1</v>
      </c>
      <c r="K20" s="76">
        <f>VLOOKUP(A20,'EQOSOGI_database 5.14'!A:GA,102,FALSE)</f>
        <v>1</v>
      </c>
      <c r="L20" s="76">
        <f>VLOOKUP(A20,'EQOSOGI_database 5.14'!A:GA,103,FALSE)</f>
        <v>1</v>
      </c>
      <c r="M20" s="76">
        <f>VLOOKUP(A20,'EQOSOGI_database 5.14'!A:GA,104,FALSE)</f>
        <v>1</v>
      </c>
      <c r="N20" s="76" cm="1">
        <f t="array" ref="N20">IF(OR(B20:D20=1),1,0)</f>
        <v>1</v>
      </c>
      <c r="O20" s="76">
        <f t="shared" si="0"/>
        <v>1</v>
      </c>
    </row>
    <row r="21" spans="1:15" x14ac:dyDescent="0.25">
      <c r="A21" s="76" t="str">
        <f>'EQOSOGI_database 5.14'!A28</f>
        <v>Haiti</v>
      </c>
      <c r="B21" s="76">
        <f>VLOOKUP(A21,'EQOSOGI_database 5.14'!A:GA,93,FALSE)</f>
        <v>1</v>
      </c>
      <c r="C21" s="76">
        <f>VLOOKUP(A21,'EQOSOGI_database 5.14'!A:GA,94,FALSE)</f>
        <v>1</v>
      </c>
      <c r="D21" s="76">
        <f>VLOOKUP(A21,'EQOSOGI_database 5.14'!A:GA,95,FALSE)</f>
        <v>1</v>
      </c>
      <c r="E21" s="76">
        <f>VLOOKUP(A21,'EQOSOGI_database 5.14'!A:GA,96,FALSE)</f>
        <v>1</v>
      </c>
      <c r="F21" s="76">
        <f>VLOOKUP(A21,'EQOSOGI_database 5.14'!A:GA,97,FALSE)</f>
        <v>1</v>
      </c>
      <c r="G21" s="76">
        <f>VLOOKUP(A21,'EQOSOGI_database 5.14'!A:GA,98,FALSE)</f>
        <v>1</v>
      </c>
      <c r="H21" s="76">
        <f>VLOOKUP(A21,'EQOSOGI_database 5.14'!A:GA,99,FALSE)</f>
        <v>1</v>
      </c>
      <c r="I21" s="76">
        <f>VLOOKUP(A21,'EQOSOGI_database 5.14'!A:GA,100,FALSE)</f>
        <v>1</v>
      </c>
      <c r="J21" s="76">
        <f>VLOOKUP(A21,'EQOSOGI_database 5.14'!A:GA,101,FALSE)</f>
        <v>1</v>
      </c>
      <c r="K21" s="76">
        <f>VLOOKUP(A21,'EQOSOGI_database 5.14'!A:GA,102,FALSE)</f>
        <v>1</v>
      </c>
      <c r="L21" s="76">
        <f>VLOOKUP(A21,'EQOSOGI_database 5.14'!A:GA,103,FALSE)</f>
        <v>1</v>
      </c>
      <c r="M21" s="76">
        <f>VLOOKUP(A21,'EQOSOGI_database 5.14'!A:GA,104,FALSE)</f>
        <v>1</v>
      </c>
      <c r="N21" s="76" cm="1">
        <f t="array" ref="N21">IF(OR(B21:D21=1),1,0)</f>
        <v>1</v>
      </c>
      <c r="O21" s="76">
        <f t="shared" si="0"/>
        <v>1</v>
      </c>
    </row>
    <row r="22" spans="1:15" x14ac:dyDescent="0.25">
      <c r="A22" s="76" t="str">
        <f>'EQOSOGI_database 5.14'!A29</f>
        <v>Honduras</v>
      </c>
      <c r="B22" s="76">
        <f>VLOOKUP(A22,'EQOSOGI_database 5.14'!A:GA,93,FALSE)</f>
        <v>1</v>
      </c>
      <c r="C22" s="76">
        <f>VLOOKUP(A22,'EQOSOGI_database 5.14'!A:GA,94,FALSE)</f>
        <v>1</v>
      </c>
      <c r="D22" s="76">
        <f>VLOOKUP(A22,'EQOSOGI_database 5.14'!A:GA,95,FALSE)</f>
        <v>1</v>
      </c>
      <c r="E22" s="76">
        <f>VLOOKUP(A22,'EQOSOGI_database 5.14'!A:GA,96,FALSE)</f>
        <v>1</v>
      </c>
      <c r="F22" s="76">
        <f>VLOOKUP(A22,'EQOSOGI_database 5.14'!A:GA,97,FALSE)</f>
        <v>1</v>
      </c>
      <c r="G22" s="76">
        <f>VLOOKUP(A22,'EQOSOGI_database 5.14'!A:GA,98,FALSE)</f>
        <v>1</v>
      </c>
      <c r="H22" s="76">
        <f>VLOOKUP(A22,'EQOSOGI_database 5.14'!A:GA,99,FALSE)</f>
        <v>1</v>
      </c>
      <c r="I22" s="76">
        <f>VLOOKUP(A22,'EQOSOGI_database 5.14'!A:GA,100,FALSE)</f>
        <v>1</v>
      </c>
      <c r="J22" s="76">
        <f>VLOOKUP(A22,'EQOSOGI_database 5.14'!A:GA,101,FALSE)</f>
        <v>1</v>
      </c>
      <c r="K22" s="76">
        <f>VLOOKUP(A22,'EQOSOGI_database 5.14'!A:GA,102,FALSE)</f>
        <v>1</v>
      </c>
      <c r="L22" s="76">
        <f>VLOOKUP(A22,'EQOSOGI_database 5.14'!A:GA,103,FALSE)</f>
        <v>1</v>
      </c>
      <c r="M22" s="76">
        <f>VLOOKUP(A22,'EQOSOGI_database 5.14'!A:GA,104,FALSE)</f>
        <v>1</v>
      </c>
      <c r="N22" s="76" cm="1">
        <f t="array" ref="N22">IF(OR(B22:D22=1),1,0)</f>
        <v>1</v>
      </c>
      <c r="O22" s="76">
        <f t="shared" si="0"/>
        <v>1</v>
      </c>
    </row>
    <row r="23" spans="1:15" x14ac:dyDescent="0.25">
      <c r="A23" s="76" t="str">
        <f>'EQOSOGI_database 5.14'!A30</f>
        <v>India</v>
      </c>
      <c r="B23" s="76">
        <f>VLOOKUP(A23,'EQOSOGI_database 5.14'!A:GA,93,FALSE)</f>
        <v>1</v>
      </c>
      <c r="C23" s="76">
        <f>VLOOKUP(A23,'EQOSOGI_database 5.14'!A:GA,94,FALSE)</f>
        <v>1</v>
      </c>
      <c r="D23" s="76">
        <f>VLOOKUP(A23,'EQOSOGI_database 5.14'!A:GA,95,FALSE)</f>
        <v>1</v>
      </c>
      <c r="E23" s="76">
        <f>VLOOKUP(A23,'EQOSOGI_database 5.14'!A:GA,96,FALSE)</f>
        <v>0</v>
      </c>
      <c r="F23" s="76">
        <f>VLOOKUP(A23,'EQOSOGI_database 5.14'!A:GA,97,FALSE)</f>
        <v>0</v>
      </c>
      <c r="G23" s="76">
        <f>VLOOKUP(A23,'EQOSOGI_database 5.14'!A:GA,98,FALSE)</f>
        <v>0</v>
      </c>
      <c r="H23" s="76">
        <f>VLOOKUP(A23,'EQOSOGI_database 5.14'!A:GA,99,FALSE)</f>
        <v>1</v>
      </c>
      <c r="I23" s="76">
        <f>VLOOKUP(A23,'EQOSOGI_database 5.14'!A:GA,100,FALSE)</f>
        <v>1</v>
      </c>
      <c r="J23" s="76">
        <f>VLOOKUP(A23,'EQOSOGI_database 5.14'!A:GA,101,FALSE)</f>
        <v>1</v>
      </c>
      <c r="K23" s="76">
        <f>VLOOKUP(A23,'EQOSOGI_database 5.14'!A:GA,102,FALSE)</f>
        <v>1</v>
      </c>
      <c r="L23" s="76">
        <f>VLOOKUP(A23,'EQOSOGI_database 5.14'!A:GA,103,FALSE)</f>
        <v>1</v>
      </c>
      <c r="M23" s="76">
        <f>VLOOKUP(A23,'EQOSOGI_database 5.14'!A:GA,104,FALSE)</f>
        <v>1</v>
      </c>
      <c r="N23" s="76" cm="1">
        <f t="array" ref="N23">IF(OR(B23:D23=1),1,0)</f>
        <v>1</v>
      </c>
      <c r="O23" s="76">
        <f t="shared" si="0"/>
        <v>0</v>
      </c>
    </row>
    <row r="24" spans="1:15" x14ac:dyDescent="0.25">
      <c r="A24" s="76" t="str">
        <f>'EQOSOGI_database 5.14'!A31</f>
        <v>Indonesia</v>
      </c>
      <c r="B24" s="76">
        <f>VLOOKUP(A24,'EQOSOGI_database 5.14'!A:GA,93,FALSE)</f>
        <v>1</v>
      </c>
      <c r="C24" s="76">
        <f>VLOOKUP(A24,'EQOSOGI_database 5.14'!A:GA,94,FALSE)</f>
        <v>1</v>
      </c>
      <c r="D24" s="76">
        <f>VLOOKUP(A24,'EQOSOGI_database 5.14'!A:GA,95,FALSE)</f>
        <v>1</v>
      </c>
      <c r="E24" s="76">
        <f>VLOOKUP(A24,'EQOSOGI_database 5.14'!A:GA,96,FALSE)</f>
        <v>0</v>
      </c>
      <c r="F24" s="76">
        <f>VLOOKUP(A24,'EQOSOGI_database 5.14'!A:GA,97,FALSE)</f>
        <v>0</v>
      </c>
      <c r="G24" s="76">
        <f>VLOOKUP(A24,'EQOSOGI_database 5.14'!A:GA,98,FALSE)</f>
        <v>0</v>
      </c>
      <c r="H24" s="76">
        <f>VLOOKUP(A24,'EQOSOGI_database 5.14'!A:GA,99,FALSE)</f>
        <v>1</v>
      </c>
      <c r="I24" s="76">
        <f>VLOOKUP(A24,'EQOSOGI_database 5.14'!A:GA,100,FALSE)</f>
        <v>1</v>
      </c>
      <c r="J24" s="76">
        <f>VLOOKUP(A24,'EQOSOGI_database 5.14'!A:GA,101,FALSE)</f>
        <v>1</v>
      </c>
      <c r="K24" s="76">
        <f>VLOOKUP(A24,'EQOSOGI_database 5.14'!A:GA,102,FALSE)</f>
        <v>1</v>
      </c>
      <c r="L24" s="76">
        <f>VLOOKUP(A24,'EQOSOGI_database 5.14'!A:GA,103,FALSE)</f>
        <v>1</v>
      </c>
      <c r="M24" s="76">
        <f>VLOOKUP(A24,'EQOSOGI_database 5.14'!A:GA,104,FALSE)</f>
        <v>1</v>
      </c>
      <c r="N24" s="76" cm="1">
        <f t="array" ref="N24">IF(OR(B24:D24=1),1,0)</f>
        <v>1</v>
      </c>
      <c r="O24" s="76">
        <f t="shared" si="0"/>
        <v>0</v>
      </c>
    </row>
    <row r="25" spans="1:15" x14ac:dyDescent="0.25">
      <c r="A25" s="76" t="str">
        <f>'EQOSOGI_database 5.14'!A33</f>
        <v>Israel</v>
      </c>
      <c r="B25" s="76">
        <f>VLOOKUP(A25,'EQOSOGI_database 5.14'!A:GA,93,FALSE)</f>
        <v>1</v>
      </c>
      <c r="C25" s="76">
        <f>VLOOKUP(A25,'EQOSOGI_database 5.14'!A:GA,94,FALSE)</f>
        <v>1</v>
      </c>
      <c r="D25" s="76">
        <f>VLOOKUP(A25,'EQOSOGI_database 5.14'!A:GA,95,FALSE)</f>
        <v>1</v>
      </c>
      <c r="E25" s="76">
        <f>VLOOKUP(A25,'EQOSOGI_database 5.14'!A:GA,96,FALSE)</f>
        <v>1</v>
      </c>
      <c r="F25" s="76">
        <f>VLOOKUP(A25,'EQOSOGI_database 5.14'!A:GA,97,FALSE)</f>
        <v>1</v>
      </c>
      <c r="G25" s="76">
        <f>VLOOKUP(A25,'EQOSOGI_database 5.14'!A:GA,98,FALSE)</f>
        <v>1</v>
      </c>
      <c r="H25" s="76">
        <f>VLOOKUP(A25,'EQOSOGI_database 5.14'!A:GA,99,FALSE)</f>
        <v>1</v>
      </c>
      <c r="I25" s="76">
        <f>VLOOKUP(A25,'EQOSOGI_database 5.14'!A:GA,100,FALSE)</f>
        <v>1</v>
      </c>
      <c r="J25" s="76">
        <f>VLOOKUP(A25,'EQOSOGI_database 5.14'!A:GA,101,FALSE)</f>
        <v>1</v>
      </c>
      <c r="K25" s="76">
        <f>VLOOKUP(A25,'EQOSOGI_database 5.14'!A:GA,102,FALSE)</f>
        <v>1</v>
      </c>
      <c r="L25" s="76">
        <f>VLOOKUP(A25,'EQOSOGI_database 5.14'!A:GA,103,FALSE)</f>
        <v>1</v>
      </c>
      <c r="M25" s="76">
        <f>VLOOKUP(A25,'EQOSOGI_database 5.14'!A:GA,104,FALSE)</f>
        <v>1</v>
      </c>
      <c r="N25" s="76" cm="1">
        <f t="array" ref="N25">IF(OR(B25:D25=1),1,0)</f>
        <v>1</v>
      </c>
      <c r="O25" s="76">
        <f t="shared" si="0"/>
        <v>1</v>
      </c>
    </row>
    <row r="26" spans="1:15" x14ac:dyDescent="0.25">
      <c r="A26" s="76" t="str">
        <f>'EQOSOGI_database 5.14'!A35</f>
        <v>Japan</v>
      </c>
      <c r="B26" s="76">
        <f>VLOOKUP(A26,'EQOSOGI_database 5.14'!A:GA,93,FALSE)</f>
        <v>1</v>
      </c>
      <c r="C26" s="76">
        <f>VLOOKUP(A26,'EQOSOGI_database 5.14'!A:GA,94,FALSE)</f>
        <v>1</v>
      </c>
      <c r="D26" s="76">
        <f>VLOOKUP(A26,'EQOSOGI_database 5.14'!A:GA,95,FALSE)</f>
        <v>1</v>
      </c>
      <c r="E26" s="76">
        <f>VLOOKUP(A26,'EQOSOGI_database 5.14'!A:GA,96,FALSE)</f>
        <v>1</v>
      </c>
      <c r="F26" s="76">
        <f>VLOOKUP(A26,'EQOSOGI_database 5.14'!A:GA,97,FALSE)</f>
        <v>1</v>
      </c>
      <c r="G26" s="76">
        <f>VLOOKUP(A26,'EQOSOGI_database 5.14'!A:GA,98,FALSE)</f>
        <v>1</v>
      </c>
      <c r="H26" s="76">
        <f>VLOOKUP(A26,'EQOSOGI_database 5.14'!A:GA,99,FALSE)</f>
        <v>1</v>
      </c>
      <c r="I26" s="76">
        <f>VLOOKUP(A26,'EQOSOGI_database 5.14'!A:GA,100,FALSE)</f>
        <v>1</v>
      </c>
      <c r="J26" s="76">
        <f>VLOOKUP(A26,'EQOSOGI_database 5.14'!A:GA,101,FALSE)</f>
        <v>1</v>
      </c>
      <c r="K26" s="76">
        <f>VLOOKUP(A26,'EQOSOGI_database 5.14'!A:GA,102,FALSE)</f>
        <v>1</v>
      </c>
      <c r="L26" s="76">
        <f>VLOOKUP(A26,'EQOSOGI_database 5.14'!A:GA,103,FALSE)</f>
        <v>1</v>
      </c>
      <c r="M26" s="76">
        <f>VLOOKUP(A26,'EQOSOGI_database 5.14'!A:GA,104,FALSE)</f>
        <v>1</v>
      </c>
      <c r="N26" s="76" cm="1">
        <f t="array" ref="N26">IF(OR(B26:D26=1),1,0)</f>
        <v>1</v>
      </c>
      <c r="O26" s="76">
        <f t="shared" si="0"/>
        <v>1</v>
      </c>
    </row>
    <row r="27" spans="1:15" x14ac:dyDescent="0.25">
      <c r="A27" s="76" t="str">
        <f>'EQOSOGI_database 5.14'!A36</f>
        <v>Jordan</v>
      </c>
      <c r="B27" s="76">
        <f>VLOOKUP(A27,'EQOSOGI_database 5.14'!A:GA,93,FALSE)</f>
        <v>0</v>
      </c>
      <c r="C27" s="76">
        <f>VLOOKUP(A27,'EQOSOGI_database 5.14'!A:GA,94,FALSE)</f>
        <v>0</v>
      </c>
      <c r="D27" s="76">
        <f>VLOOKUP(A27,'EQOSOGI_database 5.14'!A:GA,95,FALSE)</f>
        <v>0</v>
      </c>
      <c r="E27" s="76">
        <f>VLOOKUP(A27,'EQOSOGI_database 5.14'!A:GA,96,FALSE)</f>
        <v>0</v>
      </c>
      <c r="F27" s="76">
        <f>VLOOKUP(A27,'EQOSOGI_database 5.14'!A:GA,97,FALSE)</f>
        <v>0</v>
      </c>
      <c r="G27" s="76">
        <f>VLOOKUP(A27,'EQOSOGI_database 5.14'!A:GA,98,FALSE)</f>
        <v>0</v>
      </c>
      <c r="H27" s="76">
        <f>VLOOKUP(A27,'EQOSOGI_database 5.14'!A:GA,99,FALSE)</f>
        <v>1</v>
      </c>
      <c r="I27" s="76">
        <f>VLOOKUP(A27,'EQOSOGI_database 5.14'!A:GA,100,FALSE)</f>
        <v>1</v>
      </c>
      <c r="J27" s="76">
        <f>VLOOKUP(A27,'EQOSOGI_database 5.14'!A:GA,101,FALSE)</f>
        <v>1</v>
      </c>
      <c r="K27" s="76">
        <f>VLOOKUP(A27,'EQOSOGI_database 5.14'!A:GA,102,FALSE)</f>
        <v>0</v>
      </c>
      <c r="L27" s="76">
        <f>VLOOKUP(A27,'EQOSOGI_database 5.14'!A:GA,103,FALSE)</f>
        <v>0</v>
      </c>
      <c r="M27" s="76">
        <f>VLOOKUP(A27,'EQOSOGI_database 5.14'!A:GA,104,FALSE)</f>
        <v>0</v>
      </c>
      <c r="N27" s="76" cm="1">
        <f t="array" ref="N27">IF(OR(B27:D27=1),1,0)</f>
        <v>0</v>
      </c>
      <c r="O27" s="76">
        <f t="shared" si="0"/>
        <v>0</v>
      </c>
    </row>
    <row r="28" spans="1:15" x14ac:dyDescent="0.25">
      <c r="A28" t="str">
        <f>'EQOSOGI_database 5.14'!A39</f>
        <v>Kosovo</v>
      </c>
      <c r="B28">
        <f>VLOOKUP(A28,'EQOSOGI_database 5.14'!A:GA,93,FALSE)</f>
        <v>1</v>
      </c>
      <c r="C28">
        <f>VLOOKUP(A28,'EQOSOGI_database 5.14'!A:GA,94,FALSE)</f>
        <v>1</v>
      </c>
      <c r="D28">
        <f>VLOOKUP(A28,'EQOSOGI_database 5.14'!A:GA,95,FALSE)</f>
        <v>1</v>
      </c>
      <c r="E28">
        <f>VLOOKUP(A28,'EQOSOGI_database 5.14'!A:GA,96,FALSE)</f>
        <v>1</v>
      </c>
      <c r="F28">
        <f>VLOOKUP(A28,'EQOSOGI_database 5.14'!A:GA,97,FALSE)</f>
        <v>1</v>
      </c>
      <c r="G28">
        <f>VLOOKUP(A28,'EQOSOGI_database 5.14'!A:GA,98,FALSE)</f>
        <v>1</v>
      </c>
      <c r="H28">
        <f>VLOOKUP(A28,'EQOSOGI_database 5.14'!A:GA,99,FALSE)</f>
        <v>1</v>
      </c>
      <c r="I28">
        <f>VLOOKUP(A28,'EQOSOGI_database 5.14'!A:GA,100,FALSE)</f>
        <v>1</v>
      </c>
      <c r="J28">
        <f>VLOOKUP(A28,'EQOSOGI_database 5.14'!A:GA,101,FALSE)</f>
        <v>1</v>
      </c>
      <c r="K28">
        <f>VLOOKUP(A28,'EQOSOGI_database 5.14'!A:GA,102,FALSE)</f>
        <v>1</v>
      </c>
      <c r="L28">
        <f>VLOOKUP(A28,'EQOSOGI_database 5.14'!A:GA,103,FALSE)</f>
        <v>1</v>
      </c>
      <c r="M28">
        <f>VLOOKUP(A28,'EQOSOGI_database 5.14'!A:GA,104,FALSE)</f>
        <v>1</v>
      </c>
      <c r="N28" cm="1">
        <f t="array" ref="N28">IF(OR(B28:D28=1),1,0)</f>
        <v>1</v>
      </c>
      <c r="O28">
        <f t="shared" si="0"/>
        <v>1</v>
      </c>
    </row>
    <row r="29" spans="1:15" x14ac:dyDescent="0.25">
      <c r="A29" t="str">
        <f>'EQOSOGI_database 5.14'!A40</f>
        <v>Kyrgyz Republic</v>
      </c>
      <c r="B29">
        <f>VLOOKUP(A29,'EQOSOGI_database 5.14'!A:GA,93,FALSE)</f>
        <v>1</v>
      </c>
      <c r="C29">
        <f>VLOOKUP(A29,'EQOSOGI_database 5.14'!A:GA,94,FALSE)</f>
        <v>1</v>
      </c>
      <c r="D29">
        <f>VLOOKUP(A29,'EQOSOGI_database 5.14'!A:GA,95,FALSE)</f>
        <v>1</v>
      </c>
      <c r="E29">
        <f>VLOOKUP(A29,'EQOSOGI_database 5.14'!A:GA,96,FALSE)</f>
        <v>1</v>
      </c>
      <c r="F29">
        <f>VLOOKUP(A29,'EQOSOGI_database 5.14'!A:GA,97,FALSE)</f>
        <v>1</v>
      </c>
      <c r="G29">
        <f>VLOOKUP(A29,'EQOSOGI_database 5.14'!A:GA,98,FALSE)</f>
        <v>1</v>
      </c>
      <c r="H29">
        <f>VLOOKUP(A29,'EQOSOGI_database 5.14'!A:GA,99,FALSE)</f>
        <v>0</v>
      </c>
      <c r="I29">
        <f>VLOOKUP(A29,'EQOSOGI_database 5.14'!A:GA,100,FALSE)</f>
        <v>0</v>
      </c>
      <c r="J29">
        <f>VLOOKUP(A29,'EQOSOGI_database 5.14'!A:GA,101,FALSE)</f>
        <v>0</v>
      </c>
      <c r="K29">
        <f>VLOOKUP(A29,'EQOSOGI_database 5.14'!A:GA,102,FALSE)</f>
        <v>0</v>
      </c>
      <c r="L29">
        <f>VLOOKUP(A29,'EQOSOGI_database 5.14'!A:GA,103,FALSE)</f>
        <v>0</v>
      </c>
      <c r="M29">
        <f>VLOOKUP(A29,'EQOSOGI_database 5.14'!A:GA,104,FALSE)</f>
        <v>0</v>
      </c>
      <c r="N29" cm="1">
        <f t="array" ref="N29">IF(OR(B29:D29=1),1,0)</f>
        <v>1</v>
      </c>
      <c r="O29">
        <f t="shared" si="0"/>
        <v>0</v>
      </c>
    </row>
    <row r="30" spans="1:15" x14ac:dyDescent="0.25">
      <c r="A30" t="str">
        <f>'EQOSOGI_database 5.14'!A43</f>
        <v>Mexico</v>
      </c>
      <c r="B30">
        <f>VLOOKUP(A30,'EQOSOGI_database 5.14'!A:GA,93,FALSE)</f>
        <v>1</v>
      </c>
      <c r="C30">
        <f>VLOOKUP(A30,'EQOSOGI_database 5.14'!A:GA,94,FALSE)</f>
        <v>1</v>
      </c>
      <c r="D30">
        <f>VLOOKUP(A30,'EQOSOGI_database 5.14'!A:GA,95,FALSE)</f>
        <v>1</v>
      </c>
      <c r="E30">
        <f>VLOOKUP(A30,'EQOSOGI_database 5.14'!A:GA,96,FALSE)</f>
        <v>1</v>
      </c>
      <c r="F30">
        <f>VLOOKUP(A30,'EQOSOGI_database 5.14'!A:GA,97,FALSE)</f>
        <v>1</v>
      </c>
      <c r="G30">
        <f>VLOOKUP(A30,'EQOSOGI_database 5.14'!A:GA,98,FALSE)</f>
        <v>1</v>
      </c>
      <c r="H30">
        <f>VLOOKUP(A30,'EQOSOGI_database 5.14'!A:GA,99,FALSE)</f>
        <v>1</v>
      </c>
      <c r="I30">
        <f>VLOOKUP(A30,'EQOSOGI_database 5.14'!A:GA,100,FALSE)</f>
        <v>1</v>
      </c>
      <c r="J30">
        <f>VLOOKUP(A30,'EQOSOGI_database 5.14'!A:GA,101,FALSE)</f>
        <v>1</v>
      </c>
      <c r="K30">
        <f>VLOOKUP(A30,'EQOSOGI_database 5.14'!A:GA,102,FALSE)</f>
        <v>1</v>
      </c>
      <c r="L30">
        <f>VLOOKUP(A30,'EQOSOGI_database 5.14'!A:GA,103,FALSE)</f>
        <v>1</v>
      </c>
      <c r="M30">
        <f>VLOOKUP(A30,'EQOSOGI_database 5.14'!A:GA,104,FALSE)</f>
        <v>1</v>
      </c>
      <c r="N30" cm="1">
        <f t="array" ref="N30">IF(OR(B30:D30=1),1,0)</f>
        <v>1</v>
      </c>
      <c r="O30">
        <f t="shared" si="0"/>
        <v>1</v>
      </c>
    </row>
    <row r="31" spans="1:15" x14ac:dyDescent="0.25">
      <c r="A31" t="str">
        <f>'EQOSOGI_database 5.14'!A44</f>
        <v>Mongolia</v>
      </c>
      <c r="B31">
        <f>VLOOKUP(A31,'EQOSOGI_database 5.14'!A:GA,93,FALSE)</f>
        <v>1</v>
      </c>
      <c r="C31">
        <f>VLOOKUP(A31,'EQOSOGI_database 5.14'!A:GA,94,FALSE)</f>
        <v>1</v>
      </c>
      <c r="D31">
        <f>VLOOKUP(A31,'EQOSOGI_database 5.14'!A:GA,95,FALSE)</f>
        <v>1</v>
      </c>
      <c r="E31">
        <f>VLOOKUP(A31,'EQOSOGI_database 5.14'!A:GA,96,FALSE)</f>
        <v>1</v>
      </c>
      <c r="F31">
        <f>VLOOKUP(A31,'EQOSOGI_database 5.14'!A:GA,97,FALSE)</f>
        <v>1</v>
      </c>
      <c r="G31">
        <f>VLOOKUP(A31,'EQOSOGI_database 5.14'!A:GA,98,FALSE)</f>
        <v>1</v>
      </c>
      <c r="H31">
        <f>VLOOKUP(A31,'EQOSOGI_database 5.14'!A:GA,99,FALSE)</f>
        <v>1</v>
      </c>
      <c r="I31">
        <f>VLOOKUP(A31,'EQOSOGI_database 5.14'!A:GA,100,FALSE)</f>
        <v>1</v>
      </c>
      <c r="J31">
        <f>VLOOKUP(A31,'EQOSOGI_database 5.14'!A:GA,101,FALSE)</f>
        <v>1</v>
      </c>
      <c r="K31">
        <f>VLOOKUP(A31,'EQOSOGI_database 5.14'!A:GA,102,FALSE)</f>
        <v>1</v>
      </c>
      <c r="L31">
        <f>VLOOKUP(A31,'EQOSOGI_database 5.14'!A:GA,103,FALSE)</f>
        <v>1</v>
      </c>
      <c r="M31">
        <f>VLOOKUP(A31,'EQOSOGI_database 5.14'!A:GA,104,FALSE)</f>
        <v>1</v>
      </c>
      <c r="N31" cm="1">
        <f t="array" ref="N31">IF(OR(B31:D31=1),1,0)</f>
        <v>1</v>
      </c>
      <c r="O31">
        <f t="shared" si="0"/>
        <v>1</v>
      </c>
    </row>
    <row r="32" spans="1:15" x14ac:dyDescent="0.25">
      <c r="A32" t="str">
        <f>'EQOSOGI_database 5.14'!A46</f>
        <v>Mozambique</v>
      </c>
      <c r="B32">
        <f>VLOOKUP(A32,'EQOSOGI_database 5.14'!A:GA,93,FALSE)</f>
        <v>1</v>
      </c>
      <c r="C32">
        <f>VLOOKUP(A32,'EQOSOGI_database 5.14'!A:GA,94,FALSE)</f>
        <v>1</v>
      </c>
      <c r="D32">
        <f>VLOOKUP(A32,'EQOSOGI_database 5.14'!A:GA,95,FALSE)</f>
        <v>1</v>
      </c>
      <c r="E32">
        <f>VLOOKUP(A32,'EQOSOGI_database 5.14'!A:GA,96,FALSE)</f>
        <v>1</v>
      </c>
      <c r="F32">
        <f>VLOOKUP(A32,'EQOSOGI_database 5.14'!A:GA,97,FALSE)</f>
        <v>1</v>
      </c>
      <c r="G32">
        <f>VLOOKUP(A32,'EQOSOGI_database 5.14'!A:GA,98,FALSE)</f>
        <v>1</v>
      </c>
      <c r="H32">
        <f>VLOOKUP(A32,'EQOSOGI_database 5.14'!A:GA,99,FALSE)</f>
        <v>1</v>
      </c>
      <c r="I32">
        <f>VLOOKUP(A32,'EQOSOGI_database 5.14'!A:GA,100,FALSE)</f>
        <v>1</v>
      </c>
      <c r="J32">
        <f>VLOOKUP(A32,'EQOSOGI_database 5.14'!A:GA,101,FALSE)</f>
        <v>1</v>
      </c>
      <c r="K32">
        <f>VLOOKUP(A32,'EQOSOGI_database 5.14'!A:GA,102,FALSE)</f>
        <v>1</v>
      </c>
      <c r="L32">
        <f>VLOOKUP(A32,'EQOSOGI_database 5.14'!A:GA,103,FALSE)</f>
        <v>1</v>
      </c>
      <c r="M32">
        <f>VLOOKUP(A32,'EQOSOGI_database 5.14'!A:GA,104,FALSE)</f>
        <v>1</v>
      </c>
      <c r="N32" cm="1">
        <f t="array" ref="N32">IF(OR(B32:D32=1),1,0)</f>
        <v>1</v>
      </c>
      <c r="O32">
        <f t="shared" si="0"/>
        <v>1</v>
      </c>
    </row>
    <row r="33" spans="1:15" x14ac:dyDescent="0.25">
      <c r="A33" t="str">
        <f>'EQOSOGI_database 5.14'!A47</f>
        <v>Nepal</v>
      </c>
      <c r="B33">
        <f>VLOOKUP(A33,'EQOSOGI_database 5.14'!A:GA,93,FALSE)</f>
        <v>1</v>
      </c>
      <c r="C33">
        <f>VLOOKUP(A33,'EQOSOGI_database 5.14'!A:GA,94,FALSE)</f>
        <v>1</v>
      </c>
      <c r="D33">
        <f>VLOOKUP(A33,'EQOSOGI_database 5.14'!A:GA,95,FALSE)</f>
        <v>1</v>
      </c>
      <c r="E33">
        <f>VLOOKUP(A33,'EQOSOGI_database 5.14'!A:GA,96,FALSE)</f>
        <v>1</v>
      </c>
      <c r="F33">
        <f>VLOOKUP(A33,'EQOSOGI_database 5.14'!A:GA,97,FALSE)</f>
        <v>1</v>
      </c>
      <c r="G33">
        <f>VLOOKUP(A33,'EQOSOGI_database 5.14'!A:GA,98,FALSE)</f>
        <v>1</v>
      </c>
      <c r="H33">
        <f>VLOOKUP(A33,'EQOSOGI_database 5.14'!A:GA,99,FALSE)</f>
        <v>1</v>
      </c>
      <c r="I33">
        <f>VLOOKUP(A33,'EQOSOGI_database 5.14'!A:GA,100,FALSE)</f>
        <v>1</v>
      </c>
      <c r="J33">
        <f>VLOOKUP(A33,'EQOSOGI_database 5.14'!A:GA,101,FALSE)</f>
        <v>1</v>
      </c>
      <c r="K33">
        <f>VLOOKUP(A33,'EQOSOGI_database 5.14'!A:GA,102,FALSE)</f>
        <v>1</v>
      </c>
      <c r="L33">
        <f>VLOOKUP(A33,'EQOSOGI_database 5.14'!A:GA,103,FALSE)</f>
        <v>1</v>
      </c>
      <c r="M33">
        <f>VLOOKUP(A33,'EQOSOGI_database 5.14'!A:GA,104,FALSE)</f>
        <v>1</v>
      </c>
      <c r="N33" cm="1">
        <f t="array" ref="N33">IF(OR(B33:D33=1),1,0)</f>
        <v>1</v>
      </c>
      <c r="O33">
        <f t="shared" si="0"/>
        <v>1</v>
      </c>
    </row>
    <row r="34" spans="1:15" x14ac:dyDescent="0.25">
      <c r="A34" t="str">
        <f>'EQOSOGI_database 5.14'!A48</f>
        <v>New Zealand</v>
      </c>
      <c r="B34">
        <f>VLOOKUP(A34,'EQOSOGI_database 5.14'!A:GA,93,FALSE)</f>
        <v>1</v>
      </c>
      <c r="C34">
        <f>VLOOKUP(A34,'EQOSOGI_database 5.14'!A:GA,94,FALSE)</f>
        <v>1</v>
      </c>
      <c r="D34">
        <f>VLOOKUP(A34,'EQOSOGI_database 5.14'!A:GA,95,FALSE)</f>
        <v>1</v>
      </c>
      <c r="E34">
        <f>VLOOKUP(A34,'EQOSOGI_database 5.14'!A:GA,96,FALSE)</f>
        <v>1</v>
      </c>
      <c r="F34">
        <f>VLOOKUP(A34,'EQOSOGI_database 5.14'!A:GA,97,FALSE)</f>
        <v>1</v>
      </c>
      <c r="G34">
        <f>VLOOKUP(A34,'EQOSOGI_database 5.14'!A:GA,98,FALSE)</f>
        <v>1</v>
      </c>
      <c r="H34">
        <f>VLOOKUP(A34,'EQOSOGI_database 5.14'!A:GA,99,FALSE)</f>
        <v>1</v>
      </c>
      <c r="I34">
        <f>VLOOKUP(A34,'EQOSOGI_database 5.14'!A:GA,100,FALSE)</f>
        <v>1</v>
      </c>
      <c r="J34">
        <f>VLOOKUP(A34,'EQOSOGI_database 5.14'!A:GA,101,FALSE)</f>
        <v>1</v>
      </c>
      <c r="K34">
        <f>VLOOKUP(A34,'EQOSOGI_database 5.14'!A:GA,102,FALSE)</f>
        <v>1</v>
      </c>
      <c r="L34">
        <f>VLOOKUP(A34,'EQOSOGI_database 5.14'!A:GA,103,FALSE)</f>
        <v>1</v>
      </c>
      <c r="M34">
        <f>VLOOKUP(A34,'EQOSOGI_database 5.14'!A:GA,104,FALSE)</f>
        <v>1</v>
      </c>
      <c r="N34" cm="1">
        <f t="array" ref="N34">IF(OR(B34:D34=1),1,0)</f>
        <v>1</v>
      </c>
      <c r="O34">
        <f t="shared" si="0"/>
        <v>1</v>
      </c>
    </row>
    <row r="35" spans="1:15" x14ac:dyDescent="0.25">
      <c r="A35" t="str">
        <f>'EQOSOGI_database 5.14'!A50</f>
        <v>Norway</v>
      </c>
      <c r="B35">
        <f>VLOOKUP(A35,'EQOSOGI_database 5.14'!A:GA,93,FALSE)</f>
        <v>1</v>
      </c>
      <c r="C35">
        <f>VLOOKUP(A35,'EQOSOGI_database 5.14'!A:GA,94,FALSE)</f>
        <v>1</v>
      </c>
      <c r="D35">
        <f>VLOOKUP(A35,'EQOSOGI_database 5.14'!A:GA,95,FALSE)</f>
        <v>1</v>
      </c>
      <c r="E35">
        <f>VLOOKUP(A35,'EQOSOGI_database 5.14'!A:GA,96,FALSE)</f>
        <v>1</v>
      </c>
      <c r="F35">
        <f>VLOOKUP(A35,'EQOSOGI_database 5.14'!A:GA,97,FALSE)</f>
        <v>1</v>
      </c>
      <c r="G35">
        <f>VLOOKUP(A35,'EQOSOGI_database 5.14'!A:GA,98,FALSE)</f>
        <v>1</v>
      </c>
      <c r="H35">
        <f>VLOOKUP(A35,'EQOSOGI_database 5.14'!A:GA,99,FALSE)</f>
        <v>1</v>
      </c>
      <c r="I35">
        <f>VLOOKUP(A35,'EQOSOGI_database 5.14'!A:GA,100,FALSE)</f>
        <v>1</v>
      </c>
      <c r="J35">
        <f>VLOOKUP(A35,'EQOSOGI_database 5.14'!A:GA,101,FALSE)</f>
        <v>1</v>
      </c>
      <c r="K35">
        <f>VLOOKUP(A35,'EQOSOGI_database 5.14'!A:GA,102,FALSE)</f>
        <v>1</v>
      </c>
      <c r="L35">
        <f>VLOOKUP(A35,'EQOSOGI_database 5.14'!A:GA,103,FALSE)</f>
        <v>1</v>
      </c>
      <c r="M35">
        <f>VLOOKUP(A35,'EQOSOGI_database 5.14'!A:GA,104,FALSE)</f>
        <v>1</v>
      </c>
      <c r="N35" cm="1">
        <f t="array" ref="N35">IF(OR(B35:D35=1),1,0)</f>
        <v>1</v>
      </c>
      <c r="O35">
        <f t="shared" si="0"/>
        <v>1</v>
      </c>
    </row>
    <row r="36" spans="1:15" x14ac:dyDescent="0.25">
      <c r="A36" t="str">
        <f>'EQOSOGI_database 5.14'!A53</f>
        <v>Philippines</v>
      </c>
      <c r="B36">
        <f>VLOOKUP(A36,'EQOSOGI_database 5.14'!A:GA,93,FALSE)</f>
        <v>1</v>
      </c>
      <c r="C36">
        <f>VLOOKUP(A36,'EQOSOGI_database 5.14'!A:GA,94,FALSE)</f>
        <v>1</v>
      </c>
      <c r="D36">
        <f>VLOOKUP(A36,'EQOSOGI_database 5.14'!A:GA,95,FALSE)</f>
        <v>1</v>
      </c>
      <c r="E36">
        <f>VLOOKUP(A36,'EQOSOGI_database 5.14'!A:GA,96,FALSE)</f>
        <v>0</v>
      </c>
      <c r="F36">
        <f>VLOOKUP(A36,'EQOSOGI_database 5.14'!A:GA,97,FALSE)</f>
        <v>0</v>
      </c>
      <c r="G36">
        <f>VLOOKUP(A36,'EQOSOGI_database 5.14'!A:GA,98,FALSE)</f>
        <v>0</v>
      </c>
      <c r="H36">
        <f>VLOOKUP(A36,'EQOSOGI_database 5.14'!A:GA,99,FALSE)</f>
        <v>1</v>
      </c>
      <c r="I36">
        <f>VLOOKUP(A36,'EQOSOGI_database 5.14'!A:GA,100,FALSE)</f>
        <v>1</v>
      </c>
      <c r="J36">
        <f>VLOOKUP(A36,'EQOSOGI_database 5.14'!A:GA,101,FALSE)</f>
        <v>1</v>
      </c>
      <c r="K36">
        <f>VLOOKUP(A36,'EQOSOGI_database 5.14'!A:GA,102,FALSE)</f>
        <v>0</v>
      </c>
      <c r="L36">
        <f>VLOOKUP(A36,'EQOSOGI_database 5.14'!A:GA,103,FALSE)</f>
        <v>0</v>
      </c>
      <c r="M36">
        <f>VLOOKUP(A36,'EQOSOGI_database 5.14'!A:GA,104,FALSE)</f>
        <v>0</v>
      </c>
      <c r="N36" cm="1">
        <f t="array" ref="N36">IF(OR(B36:D36=1),1,0)</f>
        <v>1</v>
      </c>
      <c r="O36">
        <f t="shared" si="0"/>
        <v>0</v>
      </c>
    </row>
    <row r="37" spans="1:15" x14ac:dyDescent="0.25">
      <c r="A37" t="str">
        <f>'EQOSOGI_database 5.14'!A54</f>
        <v>Serbia</v>
      </c>
      <c r="B37">
        <f>VLOOKUP(A37,'EQOSOGI_database 5.14'!A:GA,93,FALSE)</f>
        <v>1</v>
      </c>
      <c r="C37">
        <f>VLOOKUP(A37,'EQOSOGI_database 5.14'!A:GA,94,FALSE)</f>
        <v>1</v>
      </c>
      <c r="D37">
        <f>VLOOKUP(A37,'EQOSOGI_database 5.14'!A:GA,95,FALSE)</f>
        <v>1</v>
      </c>
      <c r="E37">
        <f>VLOOKUP(A37,'EQOSOGI_database 5.14'!A:GA,96,FALSE)</f>
        <v>1</v>
      </c>
      <c r="F37">
        <f>VLOOKUP(A37,'EQOSOGI_database 5.14'!A:GA,97,FALSE)</f>
        <v>1</v>
      </c>
      <c r="G37">
        <f>VLOOKUP(A37,'EQOSOGI_database 5.14'!A:GA,98,FALSE)</f>
        <v>1</v>
      </c>
      <c r="H37">
        <f>VLOOKUP(A37,'EQOSOGI_database 5.14'!A:GA,99,FALSE)</f>
        <v>1</v>
      </c>
      <c r="I37">
        <f>VLOOKUP(A37,'EQOSOGI_database 5.14'!A:GA,100,FALSE)</f>
        <v>1</v>
      </c>
      <c r="J37">
        <f>VLOOKUP(A37,'EQOSOGI_database 5.14'!A:GA,101,FALSE)</f>
        <v>1</v>
      </c>
      <c r="K37">
        <f>VLOOKUP(A37,'EQOSOGI_database 5.14'!A:GA,102,FALSE)</f>
        <v>1</v>
      </c>
      <c r="L37">
        <f>VLOOKUP(A37,'EQOSOGI_database 5.14'!A:GA,103,FALSE)</f>
        <v>1</v>
      </c>
      <c r="M37">
        <f>VLOOKUP(A37,'EQOSOGI_database 5.14'!A:GA,104,FALSE)</f>
        <v>1</v>
      </c>
      <c r="N37" cm="1">
        <f t="array" ref="N37">IF(OR(B37:D37=1),1,0)</f>
        <v>1</v>
      </c>
      <c r="O37">
        <f t="shared" si="0"/>
        <v>1</v>
      </c>
    </row>
    <row r="38" spans="1:15" x14ac:dyDescent="0.25">
      <c r="A38" t="str">
        <f>'EQOSOGI_database 5.14'!A55</f>
        <v>South Africa</v>
      </c>
      <c r="B38">
        <f>VLOOKUP(A38,'EQOSOGI_database 5.14'!A:GA,93,FALSE)</f>
        <v>1</v>
      </c>
      <c r="C38">
        <f>VLOOKUP(A38,'EQOSOGI_database 5.14'!A:GA,94,FALSE)</f>
        <v>1</v>
      </c>
      <c r="D38">
        <f>VLOOKUP(A38,'EQOSOGI_database 5.14'!A:GA,95,FALSE)</f>
        <v>1</v>
      </c>
      <c r="E38">
        <f>VLOOKUP(A38,'EQOSOGI_database 5.14'!A:GA,96,FALSE)</f>
        <v>1</v>
      </c>
      <c r="F38">
        <f>VLOOKUP(A38,'EQOSOGI_database 5.14'!A:GA,97,FALSE)</f>
        <v>1</v>
      </c>
      <c r="G38">
        <f>VLOOKUP(A38,'EQOSOGI_database 5.14'!A:GA,98,FALSE)</f>
        <v>1</v>
      </c>
      <c r="H38">
        <f>VLOOKUP(A38,'EQOSOGI_database 5.14'!A:GA,99,FALSE)</f>
        <v>1</v>
      </c>
      <c r="I38">
        <f>VLOOKUP(A38,'EQOSOGI_database 5.14'!A:GA,100,FALSE)</f>
        <v>1</v>
      </c>
      <c r="J38">
        <f>VLOOKUP(A38,'EQOSOGI_database 5.14'!A:GA,101,FALSE)</f>
        <v>1</v>
      </c>
      <c r="K38">
        <f>VLOOKUP(A38,'EQOSOGI_database 5.14'!A:GA,102,FALSE)</f>
        <v>1</v>
      </c>
      <c r="L38">
        <f>VLOOKUP(A38,'EQOSOGI_database 5.14'!A:GA,103,FALSE)</f>
        <v>1</v>
      </c>
      <c r="M38">
        <f>VLOOKUP(A38,'EQOSOGI_database 5.14'!A:GA,104,FALSE)</f>
        <v>1</v>
      </c>
      <c r="N38" cm="1">
        <f t="array" ref="N38">IF(OR(B38:D38=1),1,0)</f>
        <v>1</v>
      </c>
      <c r="O38">
        <f t="shared" si="0"/>
        <v>1</v>
      </c>
    </row>
    <row r="39" spans="1:15" x14ac:dyDescent="0.25">
      <c r="A39" t="str">
        <f>'EQOSOGI_database 5.14'!A56</f>
        <v>Spain</v>
      </c>
      <c r="B39">
        <f>VLOOKUP(A39,'EQOSOGI_database 5.14'!A:GA,93,FALSE)</f>
        <v>1</v>
      </c>
      <c r="C39">
        <f>VLOOKUP(A39,'EQOSOGI_database 5.14'!A:GA,94,FALSE)</f>
        <v>1</v>
      </c>
      <c r="D39">
        <f>VLOOKUP(A39,'EQOSOGI_database 5.14'!A:GA,95,FALSE)</f>
        <v>1</v>
      </c>
      <c r="E39">
        <f>VLOOKUP(A39,'EQOSOGI_database 5.14'!A:GA,96,FALSE)</f>
        <v>1</v>
      </c>
      <c r="F39">
        <f>VLOOKUP(A39,'EQOSOGI_database 5.14'!A:GA,97,FALSE)</f>
        <v>1</v>
      </c>
      <c r="G39">
        <f>VLOOKUP(A39,'EQOSOGI_database 5.14'!A:GA,98,FALSE)</f>
        <v>1</v>
      </c>
      <c r="H39">
        <f>VLOOKUP(A39,'EQOSOGI_database 5.14'!A:GA,99,FALSE)</f>
        <v>1</v>
      </c>
      <c r="I39">
        <f>VLOOKUP(A39,'EQOSOGI_database 5.14'!A:GA,100,FALSE)</f>
        <v>1</v>
      </c>
      <c r="J39">
        <f>VLOOKUP(A39,'EQOSOGI_database 5.14'!A:GA,101,FALSE)</f>
        <v>1</v>
      </c>
      <c r="K39">
        <f>VLOOKUP(A39,'EQOSOGI_database 5.14'!A:GA,102,FALSE)</f>
        <v>1</v>
      </c>
      <c r="L39">
        <f>VLOOKUP(A39,'EQOSOGI_database 5.14'!A:GA,103,FALSE)</f>
        <v>1</v>
      </c>
      <c r="M39">
        <f>VLOOKUP(A39,'EQOSOGI_database 5.14'!A:GA,104,FALSE)</f>
        <v>1</v>
      </c>
      <c r="N39" cm="1">
        <f t="array" ref="N39">IF(OR(B39:D39=1),1,0)</f>
        <v>1</v>
      </c>
      <c r="O39">
        <f t="shared" si="0"/>
        <v>1</v>
      </c>
    </row>
    <row r="40" spans="1:15" x14ac:dyDescent="0.25">
      <c r="A40" t="str">
        <f>'EQOSOGI_database 5.14'!A60</f>
        <v>Thailand</v>
      </c>
      <c r="B40">
        <f>VLOOKUP(A40,'EQOSOGI_database 5.14'!A:GA,93,FALSE)</f>
        <v>1</v>
      </c>
      <c r="C40">
        <f>VLOOKUP(A40,'EQOSOGI_database 5.14'!A:GA,94,FALSE)</f>
        <v>1</v>
      </c>
      <c r="D40">
        <f>VLOOKUP(A40,'EQOSOGI_database 5.14'!A:GA,95,FALSE)</f>
        <v>1</v>
      </c>
      <c r="E40">
        <f>VLOOKUP(A40,'EQOSOGI_database 5.14'!A:GA,96,FALSE)</f>
        <v>1</v>
      </c>
      <c r="F40">
        <f>VLOOKUP(A40,'EQOSOGI_database 5.14'!A:GA,97,FALSE)</f>
        <v>1</v>
      </c>
      <c r="G40">
        <f>VLOOKUP(A40,'EQOSOGI_database 5.14'!A:GA,98,FALSE)</f>
        <v>1</v>
      </c>
      <c r="H40">
        <f>VLOOKUP(A40,'EQOSOGI_database 5.14'!A:GA,99,FALSE)</f>
        <v>1</v>
      </c>
      <c r="I40">
        <f>VLOOKUP(A40,'EQOSOGI_database 5.14'!A:GA,100,FALSE)</f>
        <v>1</v>
      </c>
      <c r="J40">
        <f>VLOOKUP(A40,'EQOSOGI_database 5.14'!A:GA,101,FALSE)</f>
        <v>1</v>
      </c>
      <c r="K40">
        <f>VLOOKUP(A40,'EQOSOGI_database 5.14'!A:GA,102,FALSE)</f>
        <v>1</v>
      </c>
      <c r="L40">
        <f>VLOOKUP(A40,'EQOSOGI_database 5.14'!A:GA,103,FALSE)</f>
        <v>1</v>
      </c>
      <c r="M40">
        <f>VLOOKUP(A40,'EQOSOGI_database 5.14'!A:GA,104,FALSE)</f>
        <v>1</v>
      </c>
      <c r="N40" cm="1">
        <f t="array" ref="N40">IF(OR(B40:D40=1),1,0)</f>
        <v>1</v>
      </c>
      <c r="O40">
        <f t="shared" si="0"/>
        <v>1</v>
      </c>
    </row>
    <row r="41" spans="1:15" x14ac:dyDescent="0.25">
      <c r="A41" t="str">
        <f>'EQOSOGI_database 5.14'!A61</f>
        <v>Timor-Leste</v>
      </c>
      <c r="B41">
        <f>VLOOKUP(A41,'EQOSOGI_database 5.14'!A:GA,93,FALSE)</f>
        <v>1</v>
      </c>
      <c r="C41">
        <f>VLOOKUP(A41,'EQOSOGI_database 5.14'!A:GA,94,FALSE)</f>
        <v>1</v>
      </c>
      <c r="D41">
        <f>VLOOKUP(A41,'EQOSOGI_database 5.14'!A:GA,95,FALSE)</f>
        <v>1</v>
      </c>
      <c r="E41">
        <f>VLOOKUP(A41,'EQOSOGI_database 5.14'!A:GA,96,FALSE)</f>
        <v>1</v>
      </c>
      <c r="F41">
        <f>VLOOKUP(A41,'EQOSOGI_database 5.14'!A:GA,97,FALSE)</f>
        <v>1</v>
      </c>
      <c r="G41">
        <f>VLOOKUP(A41,'EQOSOGI_database 5.14'!A:GA,98,FALSE)</f>
        <v>1</v>
      </c>
      <c r="H41">
        <f>VLOOKUP(A41,'EQOSOGI_database 5.14'!A:GA,99,FALSE)</f>
        <v>1</v>
      </c>
      <c r="I41">
        <f>VLOOKUP(A41,'EQOSOGI_database 5.14'!A:GA,100,FALSE)</f>
        <v>1</v>
      </c>
      <c r="J41">
        <f>VLOOKUP(A41,'EQOSOGI_database 5.14'!A:GA,101,FALSE)</f>
        <v>1</v>
      </c>
      <c r="K41">
        <f>VLOOKUP(A41,'EQOSOGI_database 5.14'!A:GA,102,FALSE)</f>
        <v>1</v>
      </c>
      <c r="L41">
        <f>VLOOKUP(A41,'EQOSOGI_database 5.14'!A:GA,103,FALSE)</f>
        <v>1</v>
      </c>
      <c r="M41">
        <f>VLOOKUP(A41,'EQOSOGI_database 5.14'!A:GA,104,FALSE)</f>
        <v>1</v>
      </c>
      <c r="N41" cm="1">
        <f t="array" ref="N41">IF(OR(B41:D41=1),1,0)</f>
        <v>1</v>
      </c>
      <c r="O41">
        <f t="shared" si="0"/>
        <v>1</v>
      </c>
    </row>
    <row r="42" spans="1:15" x14ac:dyDescent="0.25">
      <c r="A42" t="str">
        <f>'EQOSOGI_database 5.14'!A63</f>
        <v>Türkiye</v>
      </c>
      <c r="B42">
        <f>VLOOKUP(A42,'EQOSOGI_database 5.14'!A:GA,93,FALSE)</f>
        <v>1</v>
      </c>
      <c r="C42">
        <f>VLOOKUP(A42,'EQOSOGI_database 5.14'!A:GA,94,FALSE)</f>
        <v>1</v>
      </c>
      <c r="D42">
        <f>VLOOKUP(A42,'EQOSOGI_database 5.14'!A:GA,95,FALSE)</f>
        <v>1</v>
      </c>
      <c r="E42">
        <f>VLOOKUP(A42,'EQOSOGI_database 5.14'!A:GA,96,FALSE)</f>
        <v>0</v>
      </c>
      <c r="F42">
        <f>VLOOKUP(A42,'EQOSOGI_database 5.14'!A:GA,97,FALSE)</f>
        <v>0</v>
      </c>
      <c r="G42">
        <f>VLOOKUP(A42,'EQOSOGI_database 5.14'!A:GA,98,FALSE)</f>
        <v>0</v>
      </c>
      <c r="H42">
        <f>VLOOKUP(A42,'EQOSOGI_database 5.14'!A:GA,99,FALSE)</f>
        <v>1</v>
      </c>
      <c r="I42">
        <f>VLOOKUP(A42,'EQOSOGI_database 5.14'!A:GA,100,FALSE)</f>
        <v>1</v>
      </c>
      <c r="J42">
        <f>VLOOKUP(A42,'EQOSOGI_database 5.14'!A:GA,101,FALSE)</f>
        <v>1</v>
      </c>
      <c r="K42">
        <f>VLOOKUP(A42,'EQOSOGI_database 5.14'!A:GA,102,FALSE)</f>
        <v>1</v>
      </c>
      <c r="L42">
        <f>VLOOKUP(A42,'EQOSOGI_database 5.14'!A:GA,103,FALSE)</f>
        <v>1</v>
      </c>
      <c r="M42">
        <f>VLOOKUP(A42,'EQOSOGI_database 5.14'!A:GA,104,FALSE)</f>
        <v>1</v>
      </c>
      <c r="N42" cm="1">
        <f t="array" ref="N42">IF(OR(B42:D42=1),1,0)</f>
        <v>1</v>
      </c>
      <c r="O42">
        <f t="shared" si="0"/>
        <v>0</v>
      </c>
    </row>
    <row r="43" spans="1:15" x14ac:dyDescent="0.25">
      <c r="A43" t="str">
        <f>'EQOSOGI_database 5.14'!A64</f>
        <v>Ukraine</v>
      </c>
      <c r="B43">
        <f>VLOOKUP(A43,'EQOSOGI_database 5.14'!A:GA,93,FALSE)</f>
        <v>1</v>
      </c>
      <c r="C43">
        <f>VLOOKUP(A43,'EQOSOGI_database 5.14'!A:GA,94,FALSE)</f>
        <v>1</v>
      </c>
      <c r="D43">
        <f>VLOOKUP(A43,'EQOSOGI_database 5.14'!A:GA,95,FALSE)</f>
        <v>1</v>
      </c>
      <c r="E43">
        <f>VLOOKUP(A43,'EQOSOGI_database 5.14'!A:GA,96,FALSE)</f>
        <v>1</v>
      </c>
      <c r="F43">
        <f>VLOOKUP(A43,'EQOSOGI_database 5.14'!A:GA,97,FALSE)</f>
        <v>1</v>
      </c>
      <c r="G43">
        <f>VLOOKUP(A43,'EQOSOGI_database 5.14'!A:GA,98,FALSE)</f>
        <v>1</v>
      </c>
      <c r="H43">
        <f>VLOOKUP(A43,'EQOSOGI_database 5.14'!A:GA,99,FALSE)</f>
        <v>1</v>
      </c>
      <c r="I43">
        <f>VLOOKUP(A43,'EQOSOGI_database 5.14'!A:GA,100,FALSE)</f>
        <v>1</v>
      </c>
      <c r="J43">
        <f>VLOOKUP(A43,'EQOSOGI_database 5.14'!A:GA,101,FALSE)</f>
        <v>1</v>
      </c>
      <c r="K43">
        <f>VLOOKUP(A43,'EQOSOGI_database 5.14'!A:GA,102,FALSE)</f>
        <v>1</v>
      </c>
      <c r="L43">
        <f>VLOOKUP(A43,'EQOSOGI_database 5.14'!A:GA,103,FALSE)</f>
        <v>1</v>
      </c>
      <c r="M43">
        <f>VLOOKUP(A43,'EQOSOGI_database 5.14'!A:GA,104,FALSE)</f>
        <v>1</v>
      </c>
      <c r="N43" cm="1">
        <f t="array" ref="N43">IF(OR(B43:D43=1),1,0)</f>
        <v>1</v>
      </c>
      <c r="O43">
        <f t="shared" si="0"/>
        <v>1</v>
      </c>
    </row>
    <row r="44" spans="1:15" x14ac:dyDescent="0.25">
      <c r="A44" t="str">
        <f>'EQOSOGI_database 5.14'!A65</f>
        <v>Uruguay</v>
      </c>
      <c r="B44">
        <f>VLOOKUP(A44,'EQOSOGI_database 5.14'!A:GA,93,FALSE)</f>
        <v>1</v>
      </c>
      <c r="C44">
        <f>VLOOKUP(A44,'EQOSOGI_database 5.14'!A:GA,94,FALSE)</f>
        <v>1</v>
      </c>
      <c r="D44">
        <f>VLOOKUP(A44,'EQOSOGI_database 5.14'!A:GA,95,FALSE)</f>
        <v>1</v>
      </c>
      <c r="E44">
        <f>VLOOKUP(A44,'EQOSOGI_database 5.14'!A:GA,96,FALSE)</f>
        <v>1</v>
      </c>
      <c r="F44">
        <f>VLOOKUP(A44,'EQOSOGI_database 5.14'!A:GA,97,FALSE)</f>
        <v>1</v>
      </c>
      <c r="G44">
        <f>VLOOKUP(A44,'EQOSOGI_database 5.14'!A:GA,98,FALSE)</f>
        <v>1</v>
      </c>
      <c r="H44">
        <f>VLOOKUP(A44,'EQOSOGI_database 5.14'!A:GA,99,FALSE)</f>
        <v>1</v>
      </c>
      <c r="I44">
        <f>VLOOKUP(A44,'EQOSOGI_database 5.14'!A:GA,100,FALSE)</f>
        <v>1</v>
      </c>
      <c r="J44">
        <f>VLOOKUP(A44,'EQOSOGI_database 5.14'!A:GA,101,FALSE)</f>
        <v>1</v>
      </c>
      <c r="K44">
        <f>VLOOKUP(A44,'EQOSOGI_database 5.14'!A:GA,102,FALSE)</f>
        <v>1</v>
      </c>
      <c r="L44">
        <f>VLOOKUP(A44,'EQOSOGI_database 5.14'!A:GA,103,FALSE)</f>
        <v>1</v>
      </c>
      <c r="M44">
        <f>VLOOKUP(A44,'EQOSOGI_database 5.14'!A:GA,104,FALSE)</f>
        <v>1</v>
      </c>
      <c r="N44" cm="1">
        <f t="array" ref="N44">IF(OR(B44:D44=1),1,0)</f>
        <v>1</v>
      </c>
      <c r="O44">
        <f t="shared" si="0"/>
        <v>1</v>
      </c>
    </row>
    <row r="45" spans="1:15" x14ac:dyDescent="0.25">
      <c r="A45" t="str">
        <f>'EQOSOGI_database 5.14'!A66</f>
        <v>Vietnam</v>
      </c>
      <c r="B45">
        <f>VLOOKUP(A45,'EQOSOGI_database 5.14'!A:GA,93,FALSE)</f>
        <v>1</v>
      </c>
      <c r="C45">
        <f>VLOOKUP(A45,'EQOSOGI_database 5.14'!A:GA,94,FALSE)</f>
        <v>1</v>
      </c>
      <c r="D45">
        <f>VLOOKUP(A45,'EQOSOGI_database 5.14'!A:GA,95,FALSE)</f>
        <v>1</v>
      </c>
      <c r="E45">
        <f>VLOOKUP(A45,'EQOSOGI_database 5.14'!A:GA,96,FALSE)</f>
        <v>0</v>
      </c>
      <c r="F45">
        <f>VLOOKUP(A45,'EQOSOGI_database 5.14'!A:GA,97,FALSE)</f>
        <v>0</v>
      </c>
      <c r="G45">
        <f>VLOOKUP(A45,'EQOSOGI_database 5.14'!A:GA,98,FALSE)</f>
        <v>0</v>
      </c>
      <c r="H45">
        <f>VLOOKUP(A45,'EQOSOGI_database 5.14'!A:GA,99,FALSE)</f>
        <v>1</v>
      </c>
      <c r="I45">
        <f>VLOOKUP(A45,'EQOSOGI_database 5.14'!A:GA,100,FALSE)</f>
        <v>1</v>
      </c>
      <c r="J45">
        <f>VLOOKUP(A45,'EQOSOGI_database 5.14'!A:GA,101,FALSE)</f>
        <v>1</v>
      </c>
      <c r="K45">
        <f>VLOOKUP(A45,'EQOSOGI_database 5.14'!A:GA,102,FALSE)</f>
        <v>1</v>
      </c>
      <c r="L45">
        <f>VLOOKUP(A45,'EQOSOGI_database 5.14'!A:GA,103,FALSE)</f>
        <v>1</v>
      </c>
      <c r="M45">
        <f>VLOOKUP(A45,'EQOSOGI_database 5.14'!A:GA,104,FALSE)</f>
        <v>1</v>
      </c>
      <c r="N45" cm="1">
        <f t="array" ref="N45">IF(OR(B45:D45=1),1,0)</f>
        <v>1</v>
      </c>
      <c r="O45">
        <f t="shared" si="0"/>
        <v>0</v>
      </c>
    </row>
    <row r="46" spans="1:15" x14ac:dyDescent="0.25">
      <c r="A46" t="str">
        <f>'EQOSOGI_database 5.14'!A4</f>
        <v>Algeria</v>
      </c>
      <c r="B46">
        <f>VLOOKUP(A46,'EQOSOGI_database 5.14'!A:GA,93,FALSE)</f>
        <v>0</v>
      </c>
      <c r="C46">
        <f>VLOOKUP(A46,'EQOSOGI_database 5.14'!A:GA,94,FALSE)</f>
        <v>0</v>
      </c>
      <c r="D46">
        <f>VLOOKUP(A46,'EQOSOGI_database 5.14'!A:GA,95,FALSE)</f>
        <v>0</v>
      </c>
      <c r="E46">
        <f>VLOOKUP(A46,'EQOSOGI_database 5.14'!A:GA,96,FALSE)</f>
        <v>0</v>
      </c>
      <c r="F46">
        <f>VLOOKUP(A46,'EQOSOGI_database 5.14'!A:GA,97,FALSE)</f>
        <v>0</v>
      </c>
      <c r="G46">
        <f>VLOOKUP(A46,'EQOSOGI_database 5.14'!A:GA,98,FALSE)</f>
        <v>0</v>
      </c>
      <c r="H46">
        <f>VLOOKUP(A46,'EQOSOGI_database 5.14'!A:GA,99,FALSE)</f>
        <v>1</v>
      </c>
      <c r="I46">
        <f>VLOOKUP(A46,'EQOSOGI_database 5.14'!A:GA,100,FALSE)</f>
        <v>1</v>
      </c>
      <c r="J46">
        <f>VLOOKUP(A46,'EQOSOGI_database 5.14'!A:GA,101,FALSE)</f>
        <v>1</v>
      </c>
      <c r="K46">
        <f>VLOOKUP(A46,'EQOSOGI_database 5.14'!A:GA,102,FALSE)</f>
        <v>0</v>
      </c>
      <c r="L46">
        <f>VLOOKUP(A46,'EQOSOGI_database 5.14'!A:GA,103,FALSE)</f>
        <v>0</v>
      </c>
      <c r="M46">
        <f>VLOOKUP(A46,'EQOSOGI_database 5.14'!A:GA,104,FALSE)</f>
        <v>0</v>
      </c>
      <c r="N46" cm="1">
        <f t="array" ref="N46">IF(OR(B46:D46=1),1,0)</f>
        <v>0</v>
      </c>
      <c r="O46">
        <f t="shared" si="0"/>
        <v>0</v>
      </c>
    </row>
    <row r="47" spans="1:15" x14ac:dyDescent="0.25">
      <c r="A47" t="str">
        <f>'EQOSOGI_database 5.14'!A19</f>
        <v>Egypt, Arab Rep.</v>
      </c>
      <c r="B47">
        <f>VLOOKUP(A47,'EQOSOGI_database 5.14'!A:GA,93,FALSE)</f>
        <v>0</v>
      </c>
      <c r="C47">
        <f>VLOOKUP(A47,'EQOSOGI_database 5.14'!A:GA,94,FALSE)</f>
        <v>0</v>
      </c>
      <c r="D47">
        <f>VLOOKUP(A47,'EQOSOGI_database 5.14'!A:GA,95,FALSE)</f>
        <v>0</v>
      </c>
      <c r="E47">
        <f>VLOOKUP(A47,'EQOSOGI_database 5.14'!A:GA,96,FALSE)</f>
        <v>0</v>
      </c>
      <c r="F47">
        <f>VLOOKUP(A47,'EQOSOGI_database 5.14'!A:GA,97,FALSE)</f>
        <v>0</v>
      </c>
      <c r="G47">
        <f>VLOOKUP(A47,'EQOSOGI_database 5.14'!A:GA,98,FALSE)</f>
        <v>0</v>
      </c>
      <c r="H47">
        <f>VLOOKUP(A47,'EQOSOGI_database 5.14'!A:GA,99,FALSE)</f>
        <v>1</v>
      </c>
      <c r="I47">
        <f>VLOOKUP(A47,'EQOSOGI_database 5.14'!A:GA,100,FALSE)</f>
        <v>1</v>
      </c>
      <c r="J47">
        <f>VLOOKUP(A47,'EQOSOGI_database 5.14'!A:GA,101,FALSE)</f>
        <v>1</v>
      </c>
      <c r="K47">
        <f>VLOOKUP(A47,'EQOSOGI_database 5.14'!A:GA,102,FALSE)</f>
        <v>1</v>
      </c>
      <c r="L47">
        <f>VLOOKUP(A47,'EQOSOGI_database 5.14'!A:GA,103,FALSE)</f>
        <v>1</v>
      </c>
      <c r="M47">
        <f>VLOOKUP(A47,'EQOSOGI_database 5.14'!A:GA,104,FALSE)</f>
        <v>1</v>
      </c>
      <c r="N47" cm="1">
        <f t="array" ref="N47">IF(OR(B47:D47=1),1,0)</f>
        <v>0</v>
      </c>
      <c r="O47">
        <f t="shared" si="0"/>
        <v>0</v>
      </c>
    </row>
    <row r="48" spans="1:15" x14ac:dyDescent="0.25">
      <c r="A48" t="str">
        <f>'EQOSOGI_database 5.14'!A20</f>
        <v>Ethiopia</v>
      </c>
      <c r="B48">
        <f>VLOOKUP(A48,'EQOSOGI_database 5.14'!A:GA,93,FALSE)</f>
        <v>0</v>
      </c>
      <c r="C48">
        <f>VLOOKUP(A48,'EQOSOGI_database 5.14'!A:GA,94,FALSE)</f>
        <v>0</v>
      </c>
      <c r="D48">
        <f>VLOOKUP(A48,'EQOSOGI_database 5.14'!A:GA,95,FALSE)</f>
        <v>0</v>
      </c>
      <c r="E48">
        <f>VLOOKUP(A48,'EQOSOGI_database 5.14'!A:GA,96,FALSE)</f>
        <v>0</v>
      </c>
      <c r="F48">
        <f>VLOOKUP(A48,'EQOSOGI_database 5.14'!A:GA,97,FALSE)</f>
        <v>0</v>
      </c>
      <c r="G48">
        <f>VLOOKUP(A48,'EQOSOGI_database 5.14'!A:GA,98,FALSE)</f>
        <v>0</v>
      </c>
      <c r="H48">
        <f>VLOOKUP(A48,'EQOSOGI_database 5.14'!A:GA,99,FALSE)</f>
        <v>0</v>
      </c>
      <c r="I48">
        <f>VLOOKUP(A48,'EQOSOGI_database 5.14'!A:GA,100,FALSE)</f>
        <v>0</v>
      </c>
      <c r="J48">
        <f>VLOOKUP(A48,'EQOSOGI_database 5.14'!A:GA,101,FALSE)</f>
        <v>0</v>
      </c>
      <c r="K48">
        <f>VLOOKUP(A48,'EQOSOGI_database 5.14'!A:GA,102,FALSE)</f>
        <v>0</v>
      </c>
      <c r="L48">
        <f>VLOOKUP(A48,'EQOSOGI_database 5.14'!A:GA,103,FALSE)</f>
        <v>0</v>
      </c>
      <c r="M48">
        <f>VLOOKUP(A48,'EQOSOGI_database 5.14'!A:GA,104,FALSE)</f>
        <v>0</v>
      </c>
      <c r="N48" cm="1">
        <f t="array" ref="N48">IF(OR(B48:D48=1),1,0)</f>
        <v>0</v>
      </c>
      <c r="O48">
        <f t="shared" si="0"/>
        <v>0</v>
      </c>
    </row>
    <row r="49" spans="1:15" x14ac:dyDescent="0.25">
      <c r="A49" t="str">
        <f>'EQOSOGI_database 5.14'!A25</f>
        <v>Ghana</v>
      </c>
      <c r="B49">
        <f>VLOOKUP(A49,'EQOSOGI_database 5.14'!A:GA,93,FALSE)</f>
        <v>0</v>
      </c>
      <c r="C49">
        <f>VLOOKUP(A49,'EQOSOGI_database 5.14'!A:GA,94,FALSE)</f>
        <v>0</v>
      </c>
      <c r="D49">
        <f>VLOOKUP(A49,'EQOSOGI_database 5.14'!A:GA,95,FALSE)</f>
        <v>0</v>
      </c>
      <c r="E49">
        <f>VLOOKUP(A49,'EQOSOGI_database 5.14'!A:GA,96,FALSE)</f>
        <v>0</v>
      </c>
      <c r="F49">
        <f>VLOOKUP(A49,'EQOSOGI_database 5.14'!A:GA,97,FALSE)</f>
        <v>0</v>
      </c>
      <c r="G49">
        <f>VLOOKUP(A49,'EQOSOGI_database 5.14'!A:GA,98,FALSE)</f>
        <v>0</v>
      </c>
      <c r="H49">
        <f>VLOOKUP(A49,'EQOSOGI_database 5.14'!A:GA,99,FALSE)</f>
        <v>0</v>
      </c>
      <c r="I49">
        <f>VLOOKUP(A49,'EQOSOGI_database 5.14'!A:GA,100,FALSE)</f>
        <v>0</v>
      </c>
      <c r="J49">
        <f>VLOOKUP(A49,'EQOSOGI_database 5.14'!A:GA,101,FALSE)</f>
        <v>0</v>
      </c>
      <c r="K49">
        <f>VLOOKUP(A49,'EQOSOGI_database 5.14'!A:GA,102,FALSE)</f>
        <v>0</v>
      </c>
      <c r="L49">
        <f>VLOOKUP(A49,'EQOSOGI_database 5.14'!A:GA,103,FALSE)</f>
        <v>0</v>
      </c>
      <c r="M49">
        <f>VLOOKUP(A49,'EQOSOGI_database 5.14'!A:GA,104,FALSE)</f>
        <v>0</v>
      </c>
      <c r="N49" cm="1">
        <f t="array" ref="N49">IF(OR(B49:D49=1),1,0)</f>
        <v>0</v>
      </c>
      <c r="O49">
        <f t="shared" si="0"/>
        <v>0</v>
      </c>
    </row>
    <row r="50" spans="1:15" x14ac:dyDescent="0.25">
      <c r="A50" t="str">
        <f>'EQOSOGI_database 5.14'!A32</f>
        <v>Iraq</v>
      </c>
      <c r="B50">
        <f>VLOOKUP(A50,'EQOSOGI_database 5.14'!A:GA,93,FALSE)</f>
        <v>0</v>
      </c>
      <c r="C50">
        <f>VLOOKUP(A50,'EQOSOGI_database 5.14'!A:GA,94,FALSE)</f>
        <v>0</v>
      </c>
      <c r="D50">
        <f>VLOOKUP(A50,'EQOSOGI_database 5.14'!A:GA,95,FALSE)</f>
        <v>0</v>
      </c>
      <c r="E50">
        <f>VLOOKUP(A50,'EQOSOGI_database 5.14'!A:GA,96,FALSE)</f>
        <v>0</v>
      </c>
      <c r="F50">
        <f>VLOOKUP(A50,'EQOSOGI_database 5.14'!A:GA,97,FALSE)</f>
        <v>0</v>
      </c>
      <c r="G50">
        <f>VLOOKUP(A50,'EQOSOGI_database 5.14'!A:GA,98,FALSE)</f>
        <v>0</v>
      </c>
      <c r="H50">
        <f>VLOOKUP(A50,'EQOSOGI_database 5.14'!A:GA,99,FALSE)</f>
        <v>0</v>
      </c>
      <c r="I50">
        <f>VLOOKUP(A50,'EQOSOGI_database 5.14'!A:GA,100,FALSE)</f>
        <v>0</v>
      </c>
      <c r="J50">
        <f>VLOOKUP(A50,'EQOSOGI_database 5.14'!A:GA,101,FALSE)</f>
        <v>0</v>
      </c>
      <c r="K50">
        <f>VLOOKUP(A50,'EQOSOGI_database 5.14'!A:GA,102,FALSE)</f>
        <v>0</v>
      </c>
      <c r="L50">
        <f>VLOOKUP(A50,'EQOSOGI_database 5.14'!A:GA,103,FALSE)</f>
        <v>0</v>
      </c>
      <c r="M50">
        <f>VLOOKUP(A50,'EQOSOGI_database 5.14'!A:GA,104,FALSE)</f>
        <v>0</v>
      </c>
      <c r="N50" cm="1">
        <f t="array" ref="N50">IF(OR(B50:D50=1),1,0)</f>
        <v>0</v>
      </c>
      <c r="O50">
        <f t="shared" si="0"/>
        <v>0</v>
      </c>
    </row>
    <row r="51" spans="1:15" x14ac:dyDescent="0.25">
      <c r="A51" t="str">
        <f>'EQOSOGI_database 5.14'!A34</f>
        <v>Jamaica</v>
      </c>
      <c r="B51">
        <f>VLOOKUP(A51,'EQOSOGI_database 5.14'!A:GA,93,FALSE)</f>
        <v>1</v>
      </c>
      <c r="C51">
        <f>VLOOKUP(A51,'EQOSOGI_database 5.14'!A:GA,94,FALSE)</f>
        <v>1</v>
      </c>
      <c r="D51">
        <f>VLOOKUP(A51,'EQOSOGI_database 5.14'!A:GA,95,FALSE)</f>
        <v>1</v>
      </c>
      <c r="E51">
        <f>VLOOKUP(A51,'EQOSOGI_database 5.14'!A:GA,96,FALSE)</f>
        <v>1</v>
      </c>
      <c r="F51">
        <f>VLOOKUP(A51,'EQOSOGI_database 5.14'!A:GA,97,FALSE)</f>
        <v>1</v>
      </c>
      <c r="G51">
        <f>VLOOKUP(A51,'EQOSOGI_database 5.14'!A:GA,98,FALSE)</f>
        <v>1</v>
      </c>
      <c r="H51">
        <f>VLOOKUP(A51,'EQOSOGI_database 5.14'!A:GA,99,FALSE)</f>
        <v>1</v>
      </c>
      <c r="I51">
        <f>VLOOKUP(A51,'EQOSOGI_database 5.14'!A:GA,100,FALSE)</f>
        <v>1</v>
      </c>
      <c r="J51">
        <f>VLOOKUP(A51,'EQOSOGI_database 5.14'!A:GA,101,FALSE)</f>
        <v>1</v>
      </c>
      <c r="K51">
        <f>VLOOKUP(A51,'EQOSOGI_database 5.14'!A:GA,102,FALSE)</f>
        <v>1</v>
      </c>
      <c r="L51">
        <f>VLOOKUP(A51,'EQOSOGI_database 5.14'!A:GA,103,FALSE)</f>
        <v>1</v>
      </c>
      <c r="M51">
        <f>VLOOKUP(A51,'EQOSOGI_database 5.14'!A:GA,104,FALSE)</f>
        <v>1</v>
      </c>
      <c r="N51" cm="1">
        <f t="array" ref="N51">IF(OR(B51:D51=1),1,0)</f>
        <v>1</v>
      </c>
      <c r="O51">
        <f t="shared" si="0"/>
        <v>1</v>
      </c>
    </row>
    <row r="52" spans="1:15" x14ac:dyDescent="0.25">
      <c r="A52" t="str">
        <f>'EQOSOGI_database 5.14'!A37</f>
        <v>Kenya</v>
      </c>
      <c r="B52">
        <f>VLOOKUP(A52,'EQOSOGI_database 5.14'!A:GA,93,FALSE)</f>
        <v>1</v>
      </c>
      <c r="C52">
        <f>VLOOKUP(A52,'EQOSOGI_database 5.14'!A:GA,94,FALSE)</f>
        <v>1</v>
      </c>
      <c r="D52">
        <f>VLOOKUP(A52,'EQOSOGI_database 5.14'!A:GA,95,FALSE)</f>
        <v>1</v>
      </c>
      <c r="E52">
        <f>VLOOKUP(A52,'EQOSOGI_database 5.14'!A:GA,96,FALSE)</f>
        <v>0</v>
      </c>
      <c r="F52">
        <f>VLOOKUP(A52,'EQOSOGI_database 5.14'!A:GA,97,FALSE)</f>
        <v>0</v>
      </c>
      <c r="G52">
        <f>VLOOKUP(A52,'EQOSOGI_database 5.14'!A:GA,98,FALSE)</f>
        <v>0</v>
      </c>
      <c r="H52">
        <f>VLOOKUP(A52,'EQOSOGI_database 5.14'!A:GA,99,FALSE)</f>
        <v>1</v>
      </c>
      <c r="I52">
        <f>VLOOKUP(A52,'EQOSOGI_database 5.14'!A:GA,100,FALSE)</f>
        <v>1</v>
      </c>
      <c r="J52">
        <f>VLOOKUP(A52,'EQOSOGI_database 5.14'!A:GA,101,FALSE)</f>
        <v>1</v>
      </c>
      <c r="K52">
        <f>VLOOKUP(A52,'EQOSOGI_database 5.14'!A:GA,102,FALSE)</f>
        <v>1</v>
      </c>
      <c r="L52">
        <f>VLOOKUP(A52,'EQOSOGI_database 5.14'!A:GA,103,FALSE)</f>
        <v>1</v>
      </c>
      <c r="M52">
        <f>VLOOKUP(A52,'EQOSOGI_database 5.14'!A:GA,104,FALSE)</f>
        <v>1</v>
      </c>
      <c r="N52" cm="1">
        <f t="array" ref="N52">IF(OR(B52:D52=1),1,0)</f>
        <v>1</v>
      </c>
      <c r="O52">
        <f t="shared" si="0"/>
        <v>0</v>
      </c>
    </row>
    <row r="53" spans="1:15" x14ac:dyDescent="0.25">
      <c r="A53" t="str">
        <f>'EQOSOGI_database 5.14'!A38</f>
        <v>Korea, Rep.</v>
      </c>
      <c r="B53">
        <f>VLOOKUP(A53,'EQOSOGI_database 5.14'!A:GA,93,FALSE)</f>
        <v>1</v>
      </c>
      <c r="C53">
        <f>VLOOKUP(A53,'EQOSOGI_database 5.14'!A:GA,94,FALSE)</f>
        <v>1</v>
      </c>
      <c r="D53">
        <f>VLOOKUP(A53,'EQOSOGI_database 5.14'!A:GA,95,FALSE)</f>
        <v>1</v>
      </c>
      <c r="E53">
        <f>VLOOKUP(A53,'EQOSOGI_database 5.14'!A:GA,96,FALSE)</f>
        <v>1</v>
      </c>
      <c r="F53">
        <f>VLOOKUP(A53,'EQOSOGI_database 5.14'!A:GA,97,FALSE)</f>
        <v>1</v>
      </c>
      <c r="G53">
        <f>VLOOKUP(A53,'EQOSOGI_database 5.14'!A:GA,98,FALSE)</f>
        <v>1</v>
      </c>
      <c r="H53">
        <f>VLOOKUP(A53,'EQOSOGI_database 5.14'!A:GA,99,FALSE)</f>
        <v>1</v>
      </c>
      <c r="I53">
        <f>VLOOKUP(A53,'EQOSOGI_database 5.14'!A:GA,100,FALSE)</f>
        <v>1</v>
      </c>
      <c r="J53">
        <f>VLOOKUP(A53,'EQOSOGI_database 5.14'!A:GA,101,FALSE)</f>
        <v>1</v>
      </c>
      <c r="K53">
        <f>VLOOKUP(A53,'EQOSOGI_database 5.14'!A:GA,102,FALSE)</f>
        <v>1</v>
      </c>
      <c r="L53">
        <f>VLOOKUP(A53,'EQOSOGI_database 5.14'!A:GA,103,FALSE)</f>
        <v>1</v>
      </c>
      <c r="M53">
        <f>VLOOKUP(A53,'EQOSOGI_database 5.14'!A:GA,104,FALSE)</f>
        <v>1</v>
      </c>
      <c r="N53" cm="1">
        <f t="array" ref="N53">IF(OR(B53:D53=1),1,0)</f>
        <v>1</v>
      </c>
      <c r="O53">
        <f t="shared" si="0"/>
        <v>1</v>
      </c>
    </row>
    <row r="54" spans="1:15" x14ac:dyDescent="0.25">
      <c r="A54" t="str">
        <f>'EQOSOGI_database 5.14'!A45</f>
        <v>Morocco</v>
      </c>
      <c r="B54">
        <f>VLOOKUP(A54,'EQOSOGI_database 5.14'!A:GA,93,FALSE)</f>
        <v>0</v>
      </c>
      <c r="C54">
        <f>VLOOKUP(A54,'EQOSOGI_database 5.14'!A:GA,94,FALSE)</f>
        <v>0</v>
      </c>
      <c r="D54">
        <f>VLOOKUP(A54,'EQOSOGI_database 5.14'!A:GA,95,FALSE)</f>
        <v>0</v>
      </c>
      <c r="E54">
        <f>VLOOKUP(A54,'EQOSOGI_database 5.14'!A:GA,96,FALSE)</f>
        <v>0</v>
      </c>
      <c r="F54">
        <f>VLOOKUP(A54,'EQOSOGI_database 5.14'!A:GA,97,FALSE)</f>
        <v>0</v>
      </c>
      <c r="G54">
        <f>VLOOKUP(A54,'EQOSOGI_database 5.14'!A:GA,98,FALSE)</f>
        <v>0</v>
      </c>
      <c r="H54">
        <f>VLOOKUP(A54,'EQOSOGI_database 5.14'!A:GA,99,FALSE)</f>
        <v>1</v>
      </c>
      <c r="I54">
        <f>VLOOKUP(A54,'EQOSOGI_database 5.14'!A:GA,100,FALSE)</f>
        <v>1</v>
      </c>
      <c r="J54">
        <f>VLOOKUP(A54,'EQOSOGI_database 5.14'!A:GA,101,FALSE)</f>
        <v>1</v>
      </c>
      <c r="K54">
        <f>VLOOKUP(A54,'EQOSOGI_database 5.14'!A:GA,102,FALSE)</f>
        <v>1</v>
      </c>
      <c r="L54">
        <f>VLOOKUP(A54,'EQOSOGI_database 5.14'!A:GA,103,FALSE)</f>
        <v>1</v>
      </c>
      <c r="M54">
        <f>VLOOKUP(A54,'EQOSOGI_database 5.14'!A:GA,104,FALSE)</f>
        <v>1</v>
      </c>
      <c r="N54" cm="1">
        <f t="array" ref="N54">IF(OR(B54:D54=1),1,0)</f>
        <v>0</v>
      </c>
      <c r="O54">
        <f t="shared" si="0"/>
        <v>0</v>
      </c>
    </row>
    <row r="55" spans="1:15" x14ac:dyDescent="0.25">
      <c r="A55" t="str">
        <f>'EQOSOGI_database 5.14'!A52</f>
        <v>Papua New Guinea</v>
      </c>
      <c r="B55">
        <f>VLOOKUP(A55,'EQOSOGI_database 5.14'!A:GA,93,FALSE)</f>
        <v>0</v>
      </c>
      <c r="C55">
        <f>VLOOKUP(A55,'EQOSOGI_database 5.14'!A:GA,94,FALSE)</f>
        <v>0</v>
      </c>
      <c r="D55">
        <f>VLOOKUP(A55,'EQOSOGI_database 5.14'!A:GA,95,FALSE)</f>
        <v>0</v>
      </c>
      <c r="E55">
        <f>VLOOKUP(A55,'EQOSOGI_database 5.14'!A:GA,96,FALSE)</f>
        <v>0</v>
      </c>
      <c r="F55">
        <f>VLOOKUP(A55,'EQOSOGI_database 5.14'!A:GA,97,FALSE)</f>
        <v>0</v>
      </c>
      <c r="G55">
        <f>VLOOKUP(A55,'EQOSOGI_database 5.14'!A:GA,98,FALSE)</f>
        <v>0</v>
      </c>
      <c r="H55">
        <f>VLOOKUP(A55,'EQOSOGI_database 5.14'!A:GA,99,FALSE)</f>
        <v>1</v>
      </c>
      <c r="I55">
        <f>VLOOKUP(A55,'EQOSOGI_database 5.14'!A:GA,100,FALSE)</f>
        <v>1</v>
      </c>
      <c r="J55">
        <f>VLOOKUP(A55,'EQOSOGI_database 5.14'!A:GA,101,FALSE)</f>
        <v>1</v>
      </c>
      <c r="K55">
        <f>VLOOKUP(A55,'EQOSOGI_database 5.14'!A:GA,102,FALSE)</f>
        <v>1</v>
      </c>
      <c r="L55">
        <f>VLOOKUP(A55,'EQOSOGI_database 5.14'!A:GA,103,FALSE)</f>
        <v>1</v>
      </c>
      <c r="M55">
        <f>VLOOKUP(A55,'EQOSOGI_database 5.14'!A:GA,104,FALSE)</f>
        <v>1</v>
      </c>
      <c r="N55" cm="1">
        <f t="array" ref="N55">IF(OR(B55:D55=1),1,0)</f>
        <v>0</v>
      </c>
      <c r="O55">
        <f t="shared" si="0"/>
        <v>0</v>
      </c>
    </row>
    <row r="56" spans="1:15" x14ac:dyDescent="0.25">
      <c r="A56" t="str">
        <f>'EQOSOGI_database 5.14'!A57</f>
        <v>Sri Lanka</v>
      </c>
      <c r="B56">
        <f>VLOOKUP(A56,'EQOSOGI_database 5.14'!A:GA,93,FALSE)</f>
        <v>1</v>
      </c>
      <c r="C56">
        <f>VLOOKUP(A56,'EQOSOGI_database 5.14'!A:GA,94,FALSE)</f>
        <v>1</v>
      </c>
      <c r="D56">
        <f>VLOOKUP(A56,'EQOSOGI_database 5.14'!A:GA,95,FALSE)</f>
        <v>1</v>
      </c>
      <c r="E56">
        <f>VLOOKUP(A56,'EQOSOGI_database 5.14'!A:GA,96,FALSE)</f>
        <v>1</v>
      </c>
      <c r="F56">
        <f>VLOOKUP(A56,'EQOSOGI_database 5.14'!A:GA,97,FALSE)</f>
        <v>1</v>
      </c>
      <c r="G56">
        <f>VLOOKUP(A56,'EQOSOGI_database 5.14'!A:GA,98,FALSE)</f>
        <v>1</v>
      </c>
      <c r="H56">
        <f>VLOOKUP(A56,'EQOSOGI_database 5.14'!A:GA,99,FALSE)</f>
        <v>1</v>
      </c>
      <c r="I56">
        <f>VLOOKUP(A56,'EQOSOGI_database 5.14'!A:GA,100,FALSE)</f>
        <v>1</v>
      </c>
      <c r="J56">
        <f>VLOOKUP(A56,'EQOSOGI_database 5.14'!A:GA,101,FALSE)</f>
        <v>1</v>
      </c>
      <c r="K56">
        <f>VLOOKUP(A56,'EQOSOGI_database 5.14'!A:GA,102,FALSE)</f>
        <v>1</v>
      </c>
      <c r="L56">
        <f>VLOOKUP(A56,'EQOSOGI_database 5.14'!A:GA,103,FALSE)</f>
        <v>1</v>
      </c>
      <c r="M56">
        <f>VLOOKUP(A56,'EQOSOGI_database 5.14'!A:GA,104,FALSE)</f>
        <v>1</v>
      </c>
      <c r="N56" cm="1">
        <f t="array" ref="N56">IF(OR(B56:D56=1),1,0)</f>
        <v>1</v>
      </c>
      <c r="O56">
        <f t="shared" si="0"/>
        <v>1</v>
      </c>
    </row>
    <row r="57" spans="1:15" x14ac:dyDescent="0.25">
      <c r="A57" t="str">
        <f>'EQOSOGI_database 5.14'!A59</f>
        <v>Tanzania</v>
      </c>
      <c r="B57">
        <f>VLOOKUP(A57,'EQOSOGI_database 5.14'!A:GA,93,FALSE)</f>
        <v>0</v>
      </c>
      <c r="C57">
        <f>VLOOKUP(A57,'EQOSOGI_database 5.14'!A:GA,94,FALSE)</f>
        <v>0</v>
      </c>
      <c r="D57">
        <f>VLOOKUP(A57,'EQOSOGI_database 5.14'!A:GA,95,FALSE)</f>
        <v>0</v>
      </c>
      <c r="E57">
        <f>VLOOKUP(A57,'EQOSOGI_database 5.14'!A:GA,96,FALSE)</f>
        <v>0</v>
      </c>
      <c r="F57">
        <f>VLOOKUP(A57,'EQOSOGI_database 5.14'!A:GA,97,FALSE)</f>
        <v>0</v>
      </c>
      <c r="G57">
        <f>VLOOKUP(A57,'EQOSOGI_database 5.14'!A:GA,98,FALSE)</f>
        <v>0</v>
      </c>
      <c r="H57">
        <f>VLOOKUP(A57,'EQOSOGI_database 5.14'!A:GA,99,FALSE)</f>
        <v>0</v>
      </c>
      <c r="I57">
        <f>VLOOKUP(A57,'EQOSOGI_database 5.14'!A:GA,100,FALSE)</f>
        <v>0</v>
      </c>
      <c r="J57">
        <f>VLOOKUP(A57,'EQOSOGI_database 5.14'!A:GA,101,FALSE)</f>
        <v>0</v>
      </c>
      <c r="K57">
        <f>VLOOKUP(A57,'EQOSOGI_database 5.14'!A:GA,102,FALSE)</f>
        <v>0</v>
      </c>
      <c r="L57">
        <f>VLOOKUP(A57,'EQOSOGI_database 5.14'!A:GA,103,FALSE)</f>
        <v>0</v>
      </c>
      <c r="M57">
        <f>VLOOKUP(A57,'EQOSOGI_database 5.14'!A:GA,104,FALSE)</f>
        <v>0</v>
      </c>
      <c r="N57" cm="1">
        <f t="array" ref="N57">IF(OR(B57:D57=1),1,0)</f>
        <v>0</v>
      </c>
      <c r="O57">
        <f t="shared" si="0"/>
        <v>0</v>
      </c>
    </row>
    <row r="58" spans="1:15" x14ac:dyDescent="0.25">
      <c r="A58" t="str">
        <f>'EQOSOGI_database 5.14'!A27</f>
        <v>Guyana</v>
      </c>
      <c r="B58">
        <f>VLOOKUP(A58,'EQOSOGI_database 5.14'!A:GA,93,FALSE)</f>
        <v>1</v>
      </c>
      <c r="C58">
        <f>VLOOKUP(A58,'EQOSOGI_database 5.14'!A:GA,94,FALSE)</f>
        <v>1</v>
      </c>
      <c r="D58">
        <f>VLOOKUP(A58,'EQOSOGI_database 5.14'!A:GA,95,FALSE)</f>
        <v>1</v>
      </c>
      <c r="E58">
        <f>VLOOKUP(A58,'EQOSOGI_database 5.14'!A:GA,96,FALSE)</f>
        <v>1</v>
      </c>
      <c r="F58">
        <f>VLOOKUP(A58,'EQOSOGI_database 5.14'!A:GA,97,FALSE)</f>
        <v>1</v>
      </c>
      <c r="G58">
        <f>VLOOKUP(A58,'EQOSOGI_database 5.14'!A:GA,98,FALSE)</f>
        <v>1</v>
      </c>
      <c r="H58">
        <f>VLOOKUP(A58,'EQOSOGI_database 5.14'!A:GA,99,FALSE)</f>
        <v>1</v>
      </c>
      <c r="I58">
        <f>VLOOKUP(A58,'EQOSOGI_database 5.14'!A:GA,100,FALSE)</f>
        <v>1</v>
      </c>
      <c r="J58">
        <f>VLOOKUP(A58,'EQOSOGI_database 5.14'!A:GA,101,FALSE)</f>
        <v>1</v>
      </c>
      <c r="K58">
        <f>VLOOKUP(A58,'EQOSOGI_database 5.14'!A:GA,102,FALSE)</f>
        <v>1</v>
      </c>
      <c r="L58">
        <f>VLOOKUP(A58,'EQOSOGI_database 5.14'!A:GA,103,FALSE)</f>
        <v>1</v>
      </c>
      <c r="M58">
        <f>VLOOKUP(A58,'EQOSOGI_database 5.14'!A:GA,104,FALSE)</f>
        <v>1</v>
      </c>
      <c r="N58" cm="1">
        <f t="array" ref="N58">IF(OR(B58:D58=1),1,0)</f>
        <v>1</v>
      </c>
      <c r="O58">
        <f t="shared" si="0"/>
        <v>1</v>
      </c>
    </row>
    <row r="59" spans="1:15" x14ac:dyDescent="0.25">
      <c r="A59" t="str">
        <f>'EQOSOGI_database 5.14'!A41</f>
        <v>Lebanon</v>
      </c>
      <c r="B59">
        <f>VLOOKUP(A59,'EQOSOGI_database 5.14'!A:GA,93,FALSE)</f>
        <v>0</v>
      </c>
      <c r="C59">
        <f>VLOOKUP(A59,'EQOSOGI_database 5.14'!A:GA,94,FALSE)</f>
        <v>0</v>
      </c>
      <c r="D59">
        <f>VLOOKUP(A59,'EQOSOGI_database 5.14'!A:GA,95,FALSE)</f>
        <v>0</v>
      </c>
      <c r="E59">
        <f>VLOOKUP(A59,'EQOSOGI_database 5.14'!A:GA,96,FALSE)</f>
        <v>0</v>
      </c>
      <c r="F59">
        <f>VLOOKUP(A59,'EQOSOGI_database 5.14'!A:GA,97,FALSE)</f>
        <v>0</v>
      </c>
      <c r="G59">
        <f>VLOOKUP(A59,'EQOSOGI_database 5.14'!A:GA,98,FALSE)</f>
        <v>0</v>
      </c>
      <c r="H59">
        <f>VLOOKUP(A59,'EQOSOGI_database 5.14'!A:GA,99,FALSE)</f>
        <v>1</v>
      </c>
      <c r="I59">
        <f>VLOOKUP(A59,'EQOSOGI_database 5.14'!A:GA,100,FALSE)</f>
        <v>1</v>
      </c>
      <c r="J59">
        <f>VLOOKUP(A59,'EQOSOGI_database 5.14'!A:GA,101,FALSE)</f>
        <v>1</v>
      </c>
      <c r="K59">
        <f>VLOOKUP(A59,'EQOSOGI_database 5.14'!A:GA,102,FALSE)</f>
        <v>1</v>
      </c>
      <c r="L59">
        <f>VLOOKUP(A59,'EQOSOGI_database 5.14'!A:GA,103,FALSE)</f>
        <v>1</v>
      </c>
      <c r="M59">
        <f>VLOOKUP(A59,'EQOSOGI_database 5.14'!A:GA,104,FALSE)</f>
        <v>1</v>
      </c>
      <c r="N59" cm="1">
        <f t="array" ref="N59">IF(OR(B59:D59=1),1,0)</f>
        <v>0</v>
      </c>
      <c r="O59">
        <f t="shared" si="0"/>
        <v>0</v>
      </c>
    </row>
    <row r="60" spans="1:15" x14ac:dyDescent="0.25">
      <c r="A60" t="str">
        <f>'EQOSOGI_database 5.14'!A42</f>
        <v>Mauritius</v>
      </c>
      <c r="B60">
        <f>VLOOKUP(A60,'EQOSOGI_database 5.14'!A:GA,93,FALSE)</f>
        <v>1</v>
      </c>
      <c r="C60">
        <f>VLOOKUP(A60,'EQOSOGI_database 5.14'!A:GA,94,FALSE)</f>
        <v>1</v>
      </c>
      <c r="D60">
        <f>VLOOKUP(A60,'EQOSOGI_database 5.14'!A:GA,95,FALSE)</f>
        <v>1</v>
      </c>
      <c r="E60">
        <f>VLOOKUP(A60,'EQOSOGI_database 5.14'!A:GA,96,FALSE)</f>
        <v>1</v>
      </c>
      <c r="F60">
        <f>VLOOKUP(A60,'EQOSOGI_database 5.14'!A:GA,97,FALSE)</f>
        <v>1</v>
      </c>
      <c r="G60">
        <f>VLOOKUP(A60,'EQOSOGI_database 5.14'!A:GA,98,FALSE)</f>
        <v>1</v>
      </c>
      <c r="H60">
        <f>VLOOKUP(A60,'EQOSOGI_database 5.14'!A:GA,99,FALSE)</f>
        <v>1</v>
      </c>
      <c r="I60">
        <f>VLOOKUP(A60,'EQOSOGI_database 5.14'!A:GA,100,FALSE)</f>
        <v>1</v>
      </c>
      <c r="J60">
        <f>VLOOKUP(A60,'EQOSOGI_database 5.14'!A:GA,101,FALSE)</f>
        <v>1</v>
      </c>
      <c r="K60">
        <f>VLOOKUP(A60,'EQOSOGI_database 5.14'!A:GA,102,FALSE)</f>
        <v>1</v>
      </c>
      <c r="L60">
        <f>VLOOKUP(A60,'EQOSOGI_database 5.14'!A:GA,103,FALSE)</f>
        <v>1</v>
      </c>
      <c r="M60">
        <f>VLOOKUP(A60,'EQOSOGI_database 5.14'!A:GA,104,FALSE)</f>
        <v>1</v>
      </c>
      <c r="N60" cm="1">
        <f t="array" ref="N60">IF(OR(B60:D60=1),1,0)</f>
        <v>1</v>
      </c>
      <c r="O60">
        <f t="shared" si="0"/>
        <v>1</v>
      </c>
    </row>
    <row r="61" spans="1:15" x14ac:dyDescent="0.25">
      <c r="A61" t="str">
        <f>'EQOSOGI_database 5.14'!A49</f>
        <v>Nigeria</v>
      </c>
      <c r="B61">
        <f>VLOOKUP(A61,'EQOSOGI_database 5.14'!A:GA,93,FALSE)</f>
        <v>0</v>
      </c>
      <c r="C61">
        <f>VLOOKUP(A61,'EQOSOGI_database 5.14'!A:GA,94,FALSE)</f>
        <v>0</v>
      </c>
      <c r="D61">
        <f>VLOOKUP(A61,'EQOSOGI_database 5.14'!A:GA,95,FALSE)</f>
        <v>0</v>
      </c>
      <c r="E61">
        <f>VLOOKUP(A61,'EQOSOGI_database 5.14'!A:GA,96,FALSE)</f>
        <v>0</v>
      </c>
      <c r="F61">
        <f>VLOOKUP(A61,'EQOSOGI_database 5.14'!A:GA,97,FALSE)</f>
        <v>0</v>
      </c>
      <c r="G61">
        <f>VLOOKUP(A61,'EQOSOGI_database 5.14'!A:GA,98,FALSE)</f>
        <v>0</v>
      </c>
      <c r="H61">
        <f>VLOOKUP(A61,'EQOSOGI_database 5.14'!A:GA,99,FALSE)</f>
        <v>0</v>
      </c>
      <c r="I61">
        <f>VLOOKUP(A61,'EQOSOGI_database 5.14'!A:GA,100,FALSE)</f>
        <v>0</v>
      </c>
      <c r="J61">
        <f>VLOOKUP(A61,'EQOSOGI_database 5.14'!A:GA,101,FALSE)</f>
        <v>0</v>
      </c>
      <c r="K61">
        <f>VLOOKUP(A61,'EQOSOGI_database 5.14'!A:GA,102,FALSE)</f>
        <v>0</v>
      </c>
      <c r="L61">
        <f>VLOOKUP(A61,'EQOSOGI_database 5.14'!A:GA,103,FALSE)</f>
        <v>0</v>
      </c>
      <c r="M61">
        <f>VLOOKUP(A61,'EQOSOGI_database 5.14'!A:GA,104,FALSE)</f>
        <v>0</v>
      </c>
      <c r="N61" cm="1">
        <f t="array" ref="N61">IF(OR(B61:D61=1),1,0)</f>
        <v>0</v>
      </c>
      <c r="O61">
        <f t="shared" si="0"/>
        <v>0</v>
      </c>
    </row>
    <row r="62" spans="1:15" x14ac:dyDescent="0.25">
      <c r="A62" t="str">
        <f>'EQOSOGI_database 5.14'!A58</f>
        <v>Sudan</v>
      </c>
      <c r="B62">
        <f>VLOOKUP(A62,'EQOSOGI_database 5.14'!A:GA,93,FALSE)</f>
        <v>0</v>
      </c>
      <c r="C62">
        <f>VLOOKUP(A62,'EQOSOGI_database 5.14'!A:GA,94,FALSE)</f>
        <v>0</v>
      </c>
      <c r="D62">
        <f>VLOOKUP(A62,'EQOSOGI_database 5.14'!A:GA,95,FALSE)</f>
        <v>0</v>
      </c>
      <c r="E62">
        <f>VLOOKUP(A62,'EQOSOGI_database 5.14'!A:GA,96,FALSE)</f>
        <v>0</v>
      </c>
      <c r="F62">
        <f>VLOOKUP(A62,'EQOSOGI_database 5.14'!A:GA,97,FALSE)</f>
        <v>0</v>
      </c>
      <c r="G62">
        <f>VLOOKUP(A62,'EQOSOGI_database 5.14'!A:GA,98,FALSE)</f>
        <v>0</v>
      </c>
      <c r="H62">
        <f>VLOOKUP(A62,'EQOSOGI_database 5.14'!A:GA,99,FALSE)</f>
        <v>1</v>
      </c>
      <c r="I62">
        <f>VLOOKUP(A62,'EQOSOGI_database 5.14'!A:GA,100,FALSE)</f>
        <v>1</v>
      </c>
      <c r="J62">
        <f>VLOOKUP(A62,'EQOSOGI_database 5.14'!A:GA,101,FALSE)</f>
        <v>1</v>
      </c>
      <c r="K62">
        <f>VLOOKUP(A62,'EQOSOGI_database 5.14'!A:GA,102,FALSE)</f>
        <v>1</v>
      </c>
      <c r="L62">
        <f>VLOOKUP(A62,'EQOSOGI_database 5.14'!A:GA,103,FALSE)</f>
        <v>1</v>
      </c>
      <c r="M62">
        <f>VLOOKUP(A62,'EQOSOGI_database 5.14'!A:GA,104,FALSE)</f>
        <v>1</v>
      </c>
      <c r="N62" cm="1">
        <f t="array" ref="N62">IF(OR(B62:D62=1),1,0)</f>
        <v>0</v>
      </c>
      <c r="O62">
        <f t="shared" si="0"/>
        <v>0</v>
      </c>
    </row>
    <row r="63" spans="1:15" x14ac:dyDescent="0.25">
      <c r="A63" t="str">
        <f>'EQOSOGI_database 5.14'!A62</f>
        <v>Tunisia</v>
      </c>
      <c r="B63">
        <f>VLOOKUP(A63,'EQOSOGI_database 5.14'!A:GA,93,FALSE)</f>
        <v>1</v>
      </c>
      <c r="C63">
        <f>VLOOKUP(A63,'EQOSOGI_database 5.14'!A:GA,94,FALSE)</f>
        <v>1</v>
      </c>
      <c r="D63">
        <f>VLOOKUP(A63,'EQOSOGI_database 5.14'!A:GA,95,FALSE)</f>
        <v>1</v>
      </c>
      <c r="E63">
        <f>VLOOKUP(A63,'EQOSOGI_database 5.14'!A:GA,96,FALSE)</f>
        <v>1</v>
      </c>
      <c r="F63">
        <f>VLOOKUP(A63,'EQOSOGI_database 5.14'!A:GA,97,FALSE)</f>
        <v>1</v>
      </c>
      <c r="G63">
        <f>VLOOKUP(A63,'EQOSOGI_database 5.14'!A:GA,98,FALSE)</f>
        <v>1</v>
      </c>
      <c r="H63">
        <f>VLOOKUP(A63,'EQOSOGI_database 5.14'!A:GA,99,FALSE)</f>
        <v>1</v>
      </c>
      <c r="I63">
        <f>VLOOKUP(A63,'EQOSOGI_database 5.14'!A:GA,100,FALSE)</f>
        <v>1</v>
      </c>
      <c r="J63">
        <f>VLOOKUP(A63,'EQOSOGI_database 5.14'!A:GA,101,FALSE)</f>
        <v>1</v>
      </c>
      <c r="K63">
        <f>VLOOKUP(A63,'EQOSOGI_database 5.14'!A:GA,102,FALSE)</f>
        <v>0</v>
      </c>
      <c r="L63">
        <f>VLOOKUP(A63,'EQOSOGI_database 5.14'!A:GA,103,FALSE)</f>
        <v>0</v>
      </c>
      <c r="M63">
        <f>VLOOKUP(A63,'EQOSOGI_database 5.14'!A:GA,104,FALSE)</f>
        <v>0</v>
      </c>
      <c r="N63" cm="1">
        <f t="array" ref="N63">IF(OR(B63:D63=1),1,0)</f>
        <v>1</v>
      </c>
      <c r="O63">
        <f t="shared" si="0"/>
        <v>0</v>
      </c>
    </row>
    <row r="64" spans="1:15" x14ac:dyDescent="0.25">
      <c r="A64" t="str">
        <f>'EQOSOGI_database 5.14'!A51</f>
        <v>Pakistan</v>
      </c>
      <c r="B64">
        <f>VLOOKUP(A64,'EQOSOGI_database 5.14'!A:GA,93,FALSE)</f>
        <v>0</v>
      </c>
      <c r="C64">
        <f>VLOOKUP(A64,'EQOSOGI_database 5.14'!A:GA,94,FALSE)</f>
        <v>1</v>
      </c>
      <c r="D64">
        <f>VLOOKUP(A64,'EQOSOGI_database 5.14'!A:GA,95,FALSE)</f>
        <v>1</v>
      </c>
      <c r="E64">
        <f>VLOOKUP(A64,'EQOSOGI_database 5.14'!A:GA,96,FALSE)</f>
        <v>0</v>
      </c>
      <c r="F64">
        <f>VLOOKUP(A64,'EQOSOGI_database 5.14'!A:GA,97,FALSE)</f>
        <v>0</v>
      </c>
      <c r="G64">
        <f>VLOOKUP(A64,'EQOSOGI_database 5.14'!A:GA,98,FALSE)</f>
        <v>0</v>
      </c>
      <c r="H64">
        <f>VLOOKUP(A64,'EQOSOGI_database 5.14'!A:GA,99,FALSE)</f>
        <v>1</v>
      </c>
      <c r="I64">
        <f>VLOOKUP(A64,'EQOSOGI_database 5.14'!A:GA,100,FALSE)</f>
        <v>1</v>
      </c>
      <c r="J64">
        <f>VLOOKUP(A64,'EQOSOGI_database 5.14'!A:GA,101,FALSE)</f>
        <v>1</v>
      </c>
      <c r="K64">
        <f>VLOOKUP(A64,'EQOSOGI_database 5.14'!A:GA,102,FALSE)</f>
        <v>1</v>
      </c>
      <c r="L64">
        <f>VLOOKUP(A64,'EQOSOGI_database 5.14'!A:GA,103,FALSE)</f>
        <v>1</v>
      </c>
      <c r="M64">
        <f>VLOOKUP(A64,'EQOSOGI_database 5.14'!A:GA,104,FALSE)</f>
        <v>1</v>
      </c>
      <c r="N64" cm="1">
        <f t="array" ref="N64">IF(OR(B64:D64=1),1,0)</f>
        <v>1</v>
      </c>
      <c r="O64">
        <f t="shared" si="0"/>
        <v>0</v>
      </c>
    </row>
    <row r="65" spans="1:15" x14ac:dyDescent="0.25">
      <c r="A65" t="str">
        <f>'EQOSOGI_database 5.14'!A7</f>
        <v>Bangladesh</v>
      </c>
      <c r="B65">
        <f>VLOOKUP(A65,'EQOSOGI_database 5.14'!A:GA,93,FALSE)</f>
        <v>0</v>
      </c>
      <c r="C65">
        <f>VLOOKUP(A65,'EQOSOGI_database 5.14'!A:GA,94,FALSE)</f>
        <v>1</v>
      </c>
      <c r="D65">
        <f>VLOOKUP(A65,'EQOSOGI_database 5.14'!A:GA,95,FALSE)</f>
        <v>1</v>
      </c>
      <c r="E65">
        <f>VLOOKUP(A65,'EQOSOGI_database 5.14'!A:GA,96,FALSE)</f>
        <v>0</v>
      </c>
      <c r="F65">
        <f>VLOOKUP(A65,'EQOSOGI_database 5.14'!A:GA,97,FALSE)</f>
        <v>1</v>
      </c>
      <c r="G65">
        <f>VLOOKUP(A65,'EQOSOGI_database 5.14'!A:GA,98,FALSE)</f>
        <v>1</v>
      </c>
      <c r="H65">
        <f>VLOOKUP(A65,'EQOSOGI_database 5.14'!A:GA,99,FALSE)</f>
        <v>1</v>
      </c>
      <c r="I65">
        <f>VLOOKUP(A65,'EQOSOGI_database 5.14'!A:GA,100,FALSE)</f>
        <v>1</v>
      </c>
      <c r="J65">
        <f>VLOOKUP(A65,'EQOSOGI_database 5.14'!A:GA,101,FALSE)</f>
        <v>1</v>
      </c>
      <c r="K65">
        <f>VLOOKUP(A65,'EQOSOGI_database 5.14'!A:GA,102,FALSE)</f>
        <v>1</v>
      </c>
      <c r="L65">
        <f>VLOOKUP(A65,'EQOSOGI_database 5.14'!A:GA,103,FALSE)</f>
        <v>1</v>
      </c>
      <c r="M65">
        <f>VLOOKUP(A65,'EQOSOGI_database 5.14'!A:GA,104,FALSE)</f>
        <v>1</v>
      </c>
      <c r="N65" cm="1">
        <f t="array" ref="N65">IF(OR(B65:D65=1),1,0)</f>
        <v>1</v>
      </c>
      <c r="O65">
        <v>1</v>
      </c>
    </row>
    <row r="66" spans="1:15" x14ac:dyDescent="0.25">
      <c r="A66" t="str">
        <f>'EQOSOGI_database 5.14'!A67</f>
        <v>Zimbabwe</v>
      </c>
      <c r="B66">
        <f>VLOOKUP(A66,'EQOSOGI_database 5.14'!A:GA,93,FALSE)</f>
        <v>1</v>
      </c>
      <c r="C66">
        <f>VLOOKUP(A66,'EQOSOGI_database 5.14'!A:GA,94,FALSE)</f>
        <v>1</v>
      </c>
      <c r="D66">
        <f>VLOOKUP(A66,'EQOSOGI_database 5.14'!A:GA,95,FALSE)</f>
        <v>1</v>
      </c>
      <c r="E66">
        <f>VLOOKUP(A66,'EQOSOGI_database 5.14'!A:GA,96,FALSE)</f>
        <v>1</v>
      </c>
      <c r="F66">
        <f>VLOOKUP(A66,'EQOSOGI_database 5.14'!A:GA,97,FALSE)</f>
        <v>1</v>
      </c>
      <c r="G66">
        <f>VLOOKUP(A66,'EQOSOGI_database 5.14'!A:GA,98,FALSE)</f>
        <v>1</v>
      </c>
      <c r="H66">
        <f>VLOOKUP(A66,'EQOSOGI_database 5.14'!A:GA,99,FALSE)</f>
        <v>1</v>
      </c>
      <c r="I66">
        <f>VLOOKUP(A66,'EQOSOGI_database 5.14'!A:GA,100,FALSE)</f>
        <v>1</v>
      </c>
      <c r="J66">
        <f>VLOOKUP(A66,'EQOSOGI_database 5.14'!A:GA,101,FALSE)</f>
        <v>1</v>
      </c>
      <c r="K66">
        <f>VLOOKUP(A66,'EQOSOGI_database 5.14'!A:GA,102,FALSE)</f>
        <v>1</v>
      </c>
      <c r="L66">
        <f>VLOOKUP(A66,'EQOSOGI_database 5.14'!A:GA,103,FALSE)</f>
        <v>1</v>
      </c>
      <c r="M66">
        <f>VLOOKUP(A66,'EQOSOGI_database 5.14'!A:GA,104,FALSE)</f>
        <v>1</v>
      </c>
      <c r="N66" cm="1">
        <f t="array" ref="N66">IF(OR(B66:D66=1),1,0)</f>
        <v>1</v>
      </c>
      <c r="O66">
        <f t="shared" si="0"/>
        <v>1</v>
      </c>
    </row>
    <row r="67" spans="1:15" x14ac:dyDescent="0.25">
      <c r="M67" t="s">
        <v>841</v>
      </c>
      <c r="N67">
        <f>COUNTIF(N3:N66,1)</f>
        <v>49</v>
      </c>
      <c r="O67">
        <f>COUNTIF(O3:O66,1)</f>
        <v>39</v>
      </c>
    </row>
    <row r="68" spans="1:15" x14ac:dyDescent="0.25">
      <c r="M68" t="s">
        <v>842</v>
      </c>
      <c r="N68">
        <f>COUNTIF(N3:N66,0)</f>
        <v>15</v>
      </c>
      <c r="O68">
        <f>COUNTIF(O3:O66,0)</f>
        <v>25</v>
      </c>
    </row>
    <row r="140" spans="2:3" x14ac:dyDescent="0.25">
      <c r="B140" t="str">
        <f t="shared" ref="B140:B141" si="1">IF(AND(N70=1,O70=0),A70,"")</f>
        <v/>
      </c>
      <c r="C140" t="str">
        <f t="shared" ref="C140:C141" si="2">IF(O70=1,A70,"")</f>
        <v/>
      </c>
    </row>
    <row r="141" spans="2:3" x14ac:dyDescent="0.25">
      <c r="B141" t="str">
        <f t="shared" si="1"/>
        <v/>
      </c>
      <c r="C141" t="str">
        <f t="shared" si="2"/>
        <v/>
      </c>
    </row>
    <row r="142" spans="2:3" x14ac:dyDescent="0.25">
      <c r="B142" t="str">
        <f>IF(AND(N72=1,O72=0),A72,"")</f>
        <v/>
      </c>
      <c r="C142" t="str">
        <f>IF(O72=1,A72,"")</f>
        <v/>
      </c>
    </row>
    <row r="143" spans="2:3" x14ac:dyDescent="0.25">
      <c r="B143" t="str">
        <f>IF(AND(N73=1,O73=0),A73,"")</f>
        <v/>
      </c>
      <c r="C143" t="str">
        <f>IF(O73=1,A73,"")</f>
        <v/>
      </c>
    </row>
    <row r="144" spans="2:3" x14ac:dyDescent="0.25">
      <c r="B144" t="str">
        <f>IF(AND(N74=1,O74=0),A74,"")</f>
        <v/>
      </c>
    </row>
    <row r="145" spans="2:2" x14ac:dyDescent="0.25">
      <c r="B145" t="str">
        <f>IF(AND(N75=1,O75=0),A75,"")</f>
        <v/>
      </c>
    </row>
    <row r="147" spans="2:2" x14ac:dyDescent="0.25">
      <c r="B147" t="str">
        <f>IF(AND(N77=1,O77=0),A77,"")</f>
        <v/>
      </c>
    </row>
    <row r="148" spans="2:2" x14ac:dyDescent="0.25">
      <c r="B148" t="str">
        <f>IF(AND(N78=1,O78=0),A78,"")</f>
        <v/>
      </c>
    </row>
  </sheetData>
  <autoFilter ref="A2:O68" xr:uid="{C57185A1-E3EF-4FEA-8EF9-D96C63749308}"/>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83B1E-AC96-4997-9886-52FA9257611B}">
  <dimension ref="A1:H68"/>
  <sheetViews>
    <sheetView zoomScale="115" zoomScaleNormal="115" workbookViewId="0">
      <selection activeCell="R67" sqref="R67"/>
    </sheetView>
  </sheetViews>
  <sheetFormatPr defaultRowHeight="15" x14ac:dyDescent="0.25"/>
  <cols>
    <col min="1" max="1" width="10.85546875" customWidth="1"/>
  </cols>
  <sheetData>
    <row r="1" spans="1:8" x14ac:dyDescent="0.25">
      <c r="B1" t="s">
        <v>843</v>
      </c>
      <c r="C1" t="s">
        <v>844</v>
      </c>
      <c r="D1" t="s">
        <v>845</v>
      </c>
      <c r="E1" t="s">
        <v>846</v>
      </c>
      <c r="F1" t="s">
        <v>847</v>
      </c>
      <c r="G1" t="s">
        <v>848</v>
      </c>
    </row>
    <row r="2" spans="1:8" x14ac:dyDescent="0.25">
      <c r="A2" t="s">
        <v>742</v>
      </c>
      <c r="B2" t="s">
        <v>213</v>
      </c>
      <c r="C2" t="s">
        <v>215</v>
      </c>
      <c r="D2" t="s">
        <v>217</v>
      </c>
      <c r="E2" t="s">
        <v>220</v>
      </c>
      <c r="F2" t="s">
        <v>222</v>
      </c>
      <c r="G2" t="s">
        <v>224</v>
      </c>
      <c r="H2" t="s">
        <v>849</v>
      </c>
    </row>
    <row r="3" spans="1:8" x14ac:dyDescent="0.25">
      <c r="A3" t="str">
        <f>'EQOSOGI_database 5.14'!A5</f>
        <v>Argentina</v>
      </c>
      <c r="B3">
        <f>VLOOKUP(A3,'EQOSOGI_database 5.14'!A:GA,105,FALSE)</f>
        <v>0</v>
      </c>
      <c r="C3">
        <f>VLOOKUP(A3,'EQOSOGI_database 5.14'!A:GA,106,FALSE)</f>
        <v>0</v>
      </c>
      <c r="D3">
        <f>VLOOKUP(A3,'EQOSOGI_database 5.14'!A:GA,107,FALSE)</f>
        <v>0</v>
      </c>
      <c r="E3">
        <f>VLOOKUP(A3,'EQOSOGI_database 5.14'!A:GA,108,FALSE)</f>
        <v>0</v>
      </c>
      <c r="F3">
        <f>VLOOKUP(A3,'EQOSOGI_database 5.14'!A:GA,109,FALSE)</f>
        <v>0</v>
      </c>
      <c r="G3">
        <f>VLOOKUP(A3,'EQOSOGI_database 5.14'!A:GA,110,FALSE)</f>
        <v>0</v>
      </c>
      <c r="H3" cm="1">
        <f t="array" ref="H3">IF(OR(B3:D3=1),1,0)</f>
        <v>0</v>
      </c>
    </row>
    <row r="4" spans="1:8" x14ac:dyDescent="0.25">
      <c r="A4" t="str">
        <f>'EQOSOGI_database 5.14'!A6</f>
        <v>Armenia</v>
      </c>
      <c r="B4">
        <f>VLOOKUP(A4,'EQOSOGI_database 5.14'!A:GA,105,FALSE)</f>
        <v>0</v>
      </c>
      <c r="C4">
        <f>VLOOKUP(A4,'EQOSOGI_database 5.14'!A:GA,106,FALSE)</f>
        <v>0</v>
      </c>
      <c r="D4">
        <f>VLOOKUP(A4,'EQOSOGI_database 5.14'!A:GA,107,FALSE)</f>
        <v>0</v>
      </c>
      <c r="E4">
        <f>VLOOKUP(A4,'EQOSOGI_database 5.14'!A:GA,108,FALSE)</f>
        <v>0</v>
      </c>
      <c r="F4">
        <f>VLOOKUP(A4,'EQOSOGI_database 5.14'!A:GA,109,FALSE)</f>
        <v>0</v>
      </c>
      <c r="G4">
        <f>VLOOKUP(A4,'EQOSOGI_database 5.14'!A:GA,110,FALSE)</f>
        <v>0</v>
      </c>
      <c r="H4" cm="1">
        <f t="array" ref="H4">IF(OR(B4:D4=1),1,0)</f>
        <v>0</v>
      </c>
    </row>
    <row r="5" spans="1:8" x14ac:dyDescent="0.25">
      <c r="A5" t="str">
        <f>'EQOSOGI_database 5.14'!A8</f>
        <v>Bhutan</v>
      </c>
      <c r="B5">
        <f>VLOOKUP(A5,'EQOSOGI_database 5.14'!A:GA,105,FALSE)</f>
        <v>0</v>
      </c>
      <c r="C5">
        <f>VLOOKUP(A5,'EQOSOGI_database 5.14'!A:GA,106,FALSE)</f>
        <v>0</v>
      </c>
      <c r="D5">
        <f>VLOOKUP(A5,'EQOSOGI_database 5.14'!A:GA,107,FALSE)</f>
        <v>0</v>
      </c>
      <c r="E5">
        <f>VLOOKUP(A5,'EQOSOGI_database 5.14'!A:GA,108,FALSE)</f>
        <v>0</v>
      </c>
      <c r="F5">
        <f>VLOOKUP(A5,'EQOSOGI_database 5.14'!A:GA,109,FALSE)</f>
        <v>0</v>
      </c>
      <c r="G5">
        <f>VLOOKUP(A5,'EQOSOGI_database 5.14'!A:GA,110,FALSE)</f>
        <v>0</v>
      </c>
      <c r="H5" cm="1">
        <f t="array" ref="H5">IF(OR(B5:D5=1),1,0)</f>
        <v>0</v>
      </c>
    </row>
    <row r="6" spans="1:8" x14ac:dyDescent="0.25">
      <c r="A6" t="str">
        <f>'EQOSOGI_database 5.14'!A9</f>
        <v>Brazil</v>
      </c>
      <c r="B6">
        <f>VLOOKUP(A6,'EQOSOGI_database 5.14'!A:GA,105,FALSE)</f>
        <v>1</v>
      </c>
      <c r="C6">
        <f>VLOOKUP(A6,'EQOSOGI_database 5.14'!A:GA,106,FALSE)</f>
        <v>1</v>
      </c>
      <c r="D6">
        <f>VLOOKUP(A6,'EQOSOGI_database 5.14'!A:GA,107,FALSE)</f>
        <v>1</v>
      </c>
      <c r="E6">
        <f>VLOOKUP(A6,'EQOSOGI_database 5.14'!A:GA,108,FALSE)</f>
        <v>0</v>
      </c>
      <c r="F6">
        <f>VLOOKUP(A6,'EQOSOGI_database 5.14'!A:GA,109,FALSE)</f>
        <v>0</v>
      </c>
      <c r="G6">
        <f>VLOOKUP(A6,'EQOSOGI_database 5.14'!A:GA,110,FALSE)</f>
        <v>0</v>
      </c>
      <c r="H6" cm="1">
        <f t="array" ref="H6">IF(OR(B6:D6=1),1,0)</f>
        <v>1</v>
      </c>
    </row>
    <row r="7" spans="1:8" x14ac:dyDescent="0.25">
      <c r="A7" t="str">
        <f>'EQOSOGI_database 5.14'!A10</f>
        <v>Cambodia</v>
      </c>
      <c r="B7">
        <f>VLOOKUP(A7,'EQOSOGI_database 5.14'!A:GA,105,FALSE)</f>
        <v>0</v>
      </c>
      <c r="C7">
        <f>VLOOKUP(A7,'EQOSOGI_database 5.14'!A:GA,106,FALSE)</f>
        <v>0</v>
      </c>
      <c r="D7">
        <f>VLOOKUP(A7,'EQOSOGI_database 5.14'!A:GA,107,FALSE)</f>
        <v>0</v>
      </c>
      <c r="E7">
        <f>VLOOKUP(A7,'EQOSOGI_database 5.14'!A:GA,108,FALSE)</f>
        <v>0</v>
      </c>
      <c r="F7">
        <f>VLOOKUP(A7,'EQOSOGI_database 5.14'!A:GA,109,FALSE)</f>
        <v>0</v>
      </c>
      <c r="G7">
        <f>VLOOKUP(A7,'EQOSOGI_database 5.14'!A:GA,110,FALSE)</f>
        <v>0</v>
      </c>
      <c r="H7" cm="1">
        <f t="array" ref="H7">IF(OR(B7:D7=1),1,0)</f>
        <v>0</v>
      </c>
    </row>
    <row r="8" spans="1:8" x14ac:dyDescent="0.25">
      <c r="A8" t="str">
        <f>'EQOSOGI_database 5.14'!A11</f>
        <v>Cameroon</v>
      </c>
      <c r="B8">
        <f>VLOOKUP(A8,'EQOSOGI_database 5.14'!A:GA,105,FALSE)</f>
        <v>0</v>
      </c>
      <c r="C8">
        <f>VLOOKUP(A8,'EQOSOGI_database 5.14'!A:GA,106,FALSE)</f>
        <v>0</v>
      </c>
      <c r="D8">
        <f>VLOOKUP(A8,'EQOSOGI_database 5.14'!A:GA,107,FALSE)</f>
        <v>0</v>
      </c>
      <c r="E8">
        <f>VLOOKUP(A8,'EQOSOGI_database 5.14'!A:GA,108,FALSE)</f>
        <v>0</v>
      </c>
      <c r="F8">
        <f>VLOOKUP(A8,'EQOSOGI_database 5.14'!A:GA,109,FALSE)</f>
        <v>0</v>
      </c>
      <c r="G8">
        <f>VLOOKUP(A8,'EQOSOGI_database 5.14'!A:GA,110,FALSE)</f>
        <v>0</v>
      </c>
      <c r="H8" cm="1">
        <f t="array" ref="H8">IF(OR(B8:D8=1),1,0)</f>
        <v>0</v>
      </c>
    </row>
    <row r="9" spans="1:8" x14ac:dyDescent="0.25">
      <c r="A9" t="str">
        <f>'EQOSOGI_database 5.14'!A12</f>
        <v>Canada</v>
      </c>
      <c r="B9">
        <f>VLOOKUP(A9,'EQOSOGI_database 5.14'!A:GA,105,FALSE)</f>
        <v>1</v>
      </c>
      <c r="C9">
        <f>VLOOKUP(A9,'EQOSOGI_database 5.14'!A:GA,106,FALSE)</f>
        <v>1</v>
      </c>
      <c r="D9">
        <f>VLOOKUP(A9,'EQOSOGI_database 5.14'!A:GA,107,FALSE)</f>
        <v>0</v>
      </c>
      <c r="E9">
        <f>VLOOKUP(A9,'EQOSOGI_database 5.14'!A:GA,108,FALSE)</f>
        <v>1</v>
      </c>
      <c r="F9">
        <f>VLOOKUP(A9,'EQOSOGI_database 5.14'!A:GA,109,FALSE)</f>
        <v>1</v>
      </c>
      <c r="G9">
        <f>VLOOKUP(A9,'EQOSOGI_database 5.14'!A:GA,110,FALSE)</f>
        <v>0</v>
      </c>
      <c r="H9" cm="1">
        <f t="array" ref="H9">IF(OR(B9:D9=1),1,0)</f>
        <v>1</v>
      </c>
    </row>
    <row r="10" spans="1:8" x14ac:dyDescent="0.25">
      <c r="A10" t="str">
        <f>'EQOSOGI_database 5.14'!A13</f>
        <v>Chile</v>
      </c>
      <c r="B10">
        <f>VLOOKUP(A10,'EQOSOGI_database 5.14'!A:GA,105,FALSE)</f>
        <v>0</v>
      </c>
      <c r="C10">
        <f>VLOOKUP(A10,'EQOSOGI_database 5.14'!A:GA,106,FALSE)</f>
        <v>0</v>
      </c>
      <c r="D10">
        <f>VLOOKUP(A10,'EQOSOGI_database 5.14'!A:GA,107,FALSE)</f>
        <v>0</v>
      </c>
      <c r="E10">
        <f>VLOOKUP(A10,'EQOSOGI_database 5.14'!A:GA,108,FALSE)</f>
        <v>0</v>
      </c>
      <c r="F10">
        <f>VLOOKUP(A10,'EQOSOGI_database 5.14'!A:GA,109,FALSE)</f>
        <v>0</v>
      </c>
      <c r="G10">
        <f>VLOOKUP(A10,'EQOSOGI_database 5.14'!A:GA,110,FALSE)</f>
        <v>0</v>
      </c>
      <c r="H10" cm="1">
        <f t="array" ref="H10">IF(OR(B10:D10=1),1,0)</f>
        <v>0</v>
      </c>
    </row>
    <row r="11" spans="1:8" x14ac:dyDescent="0.25">
      <c r="A11" t="str">
        <f>'EQOSOGI_database 5.14'!A14</f>
        <v>China</v>
      </c>
      <c r="B11">
        <f>VLOOKUP(A11,'EQOSOGI_database 5.14'!A:GA,105,FALSE)</f>
        <v>0</v>
      </c>
      <c r="C11">
        <f>VLOOKUP(A11,'EQOSOGI_database 5.14'!A:GA,106,FALSE)</f>
        <v>0</v>
      </c>
      <c r="D11">
        <f>VLOOKUP(A11,'EQOSOGI_database 5.14'!A:GA,107,FALSE)</f>
        <v>0</v>
      </c>
      <c r="E11">
        <f>VLOOKUP(A11,'EQOSOGI_database 5.14'!A:GA,108,FALSE)</f>
        <v>0</v>
      </c>
      <c r="F11">
        <f>VLOOKUP(A11,'EQOSOGI_database 5.14'!A:GA,109,FALSE)</f>
        <v>0</v>
      </c>
      <c r="G11">
        <f>VLOOKUP(A11,'EQOSOGI_database 5.14'!A:GA,110,FALSE)</f>
        <v>0</v>
      </c>
      <c r="H11" cm="1">
        <f t="array" ref="H11">IF(OR(B11:D11=1),1,0)</f>
        <v>0</v>
      </c>
    </row>
    <row r="12" spans="1:8" x14ac:dyDescent="0.25">
      <c r="A12" t="str">
        <f>'EQOSOGI_database 5.14'!A15</f>
        <v>Costa Rica</v>
      </c>
      <c r="B12">
        <f>VLOOKUP(A12,'EQOSOGI_database 5.14'!A:GA,105,FALSE)</f>
        <v>0</v>
      </c>
      <c r="C12">
        <f>VLOOKUP(A12,'EQOSOGI_database 5.14'!A:GA,106,FALSE)</f>
        <v>0</v>
      </c>
      <c r="D12">
        <f>VLOOKUP(A12,'EQOSOGI_database 5.14'!A:GA,107,FALSE)</f>
        <v>0</v>
      </c>
      <c r="E12">
        <f>VLOOKUP(A12,'EQOSOGI_database 5.14'!A:GA,108,FALSE)</f>
        <v>0</v>
      </c>
      <c r="F12">
        <f>VLOOKUP(A12,'EQOSOGI_database 5.14'!A:GA,109,FALSE)</f>
        <v>0</v>
      </c>
      <c r="G12">
        <f>VLOOKUP(A12,'EQOSOGI_database 5.14'!A:GA,110,FALSE)</f>
        <v>0</v>
      </c>
      <c r="H12" cm="1">
        <f t="array" ref="H12">IF(OR(B12:D12=1),1,0)</f>
        <v>0</v>
      </c>
    </row>
    <row r="13" spans="1:8" x14ac:dyDescent="0.25">
      <c r="A13" t="str">
        <f>'EQOSOGI_database 5.14'!A16</f>
        <v>Côte d’Ivoire</v>
      </c>
      <c r="B13">
        <f>VLOOKUP(A13,'EQOSOGI_database 5.14'!A:GA,105,FALSE)</f>
        <v>0</v>
      </c>
      <c r="C13">
        <f>VLOOKUP(A13,'EQOSOGI_database 5.14'!A:GA,106,FALSE)</f>
        <v>0</v>
      </c>
      <c r="D13">
        <f>VLOOKUP(A13,'EQOSOGI_database 5.14'!A:GA,107,FALSE)</f>
        <v>0</v>
      </c>
      <c r="E13">
        <f>VLOOKUP(A13,'EQOSOGI_database 5.14'!A:GA,108,FALSE)</f>
        <v>0</v>
      </c>
      <c r="F13">
        <f>VLOOKUP(A13,'EQOSOGI_database 5.14'!A:GA,109,FALSE)</f>
        <v>0</v>
      </c>
      <c r="G13">
        <f>VLOOKUP(A13,'EQOSOGI_database 5.14'!A:GA,110,FALSE)</f>
        <v>0</v>
      </c>
      <c r="H13" cm="1">
        <f t="array" ref="H13">IF(OR(B13:D13=1),1,0)</f>
        <v>0</v>
      </c>
    </row>
    <row r="14" spans="1:8" x14ac:dyDescent="0.25">
      <c r="A14" t="str">
        <f>'EQOSOGI_database 5.14'!A17</f>
        <v>Djibouti</v>
      </c>
      <c r="B14">
        <f>VLOOKUP(A14,'EQOSOGI_database 5.14'!A:GA,105,FALSE)</f>
        <v>0</v>
      </c>
      <c r="C14">
        <f>VLOOKUP(A14,'EQOSOGI_database 5.14'!A:GA,106,FALSE)</f>
        <v>0</v>
      </c>
      <c r="D14">
        <f>VLOOKUP(A14,'EQOSOGI_database 5.14'!A:GA,107,FALSE)</f>
        <v>0</v>
      </c>
      <c r="E14">
        <f>VLOOKUP(A14,'EQOSOGI_database 5.14'!A:GA,108,FALSE)</f>
        <v>0</v>
      </c>
      <c r="F14">
        <f>VLOOKUP(A14,'EQOSOGI_database 5.14'!A:GA,109,FALSE)</f>
        <v>0</v>
      </c>
      <c r="G14">
        <f>VLOOKUP(A14,'EQOSOGI_database 5.14'!A:GA,110,FALSE)</f>
        <v>0</v>
      </c>
      <c r="H14" cm="1">
        <f t="array" ref="H14">IF(OR(B14:D14=1),1,0)</f>
        <v>0</v>
      </c>
    </row>
    <row r="15" spans="1:8" x14ac:dyDescent="0.25">
      <c r="A15" t="str">
        <f>'EQOSOGI_database 5.14'!A18</f>
        <v>Ecuador</v>
      </c>
      <c r="B15">
        <f>VLOOKUP(A15,'EQOSOGI_database 5.14'!A:GA,105,FALSE)</f>
        <v>1</v>
      </c>
      <c r="C15">
        <f>VLOOKUP(A15,'EQOSOGI_database 5.14'!A:GA,106,FALSE)</f>
        <v>1</v>
      </c>
      <c r="D15">
        <f>VLOOKUP(A15,'EQOSOGI_database 5.14'!A:GA,107,FALSE)</f>
        <v>0</v>
      </c>
      <c r="E15">
        <f>VLOOKUP(A15,'EQOSOGI_database 5.14'!A:GA,108,FALSE)</f>
        <v>0</v>
      </c>
      <c r="F15">
        <f>VLOOKUP(A15,'EQOSOGI_database 5.14'!A:GA,109,FALSE)</f>
        <v>0</v>
      </c>
      <c r="G15">
        <f>VLOOKUP(A15,'EQOSOGI_database 5.14'!A:GA,110,FALSE)</f>
        <v>0</v>
      </c>
      <c r="H15" cm="1">
        <f t="array" ref="H15">IF(OR(B15:D15=1),1,0)</f>
        <v>1</v>
      </c>
    </row>
    <row r="16" spans="1:8" x14ac:dyDescent="0.25">
      <c r="A16" t="str">
        <f>'EQOSOGI_database 5.14'!A21</f>
        <v>Fiji</v>
      </c>
      <c r="B16">
        <f>VLOOKUP(A16,'EQOSOGI_database 5.14'!A:GA,105,FALSE)</f>
        <v>1</v>
      </c>
      <c r="C16">
        <f>VLOOKUP(A16,'EQOSOGI_database 5.14'!A:GA,106,FALSE)</f>
        <v>1</v>
      </c>
      <c r="D16">
        <f>VLOOKUP(A16,'EQOSOGI_database 5.14'!A:GA,107,FALSE)</f>
        <v>0</v>
      </c>
      <c r="E16">
        <f>VLOOKUP(A16,'EQOSOGI_database 5.14'!A:GA,108,FALSE)</f>
        <v>1</v>
      </c>
      <c r="F16">
        <f>VLOOKUP(A16,'EQOSOGI_database 5.14'!A:GA,109,FALSE)</f>
        <v>0</v>
      </c>
      <c r="G16">
        <f>VLOOKUP(A16,'EQOSOGI_database 5.14'!A:GA,110,FALSE)</f>
        <v>0</v>
      </c>
      <c r="H16" cm="1">
        <f t="array" ref="H16">IF(OR(B16:D16=1),1,0)</f>
        <v>1</v>
      </c>
    </row>
    <row r="17" spans="1:8" x14ac:dyDescent="0.25">
      <c r="A17" t="str">
        <f>'EQOSOGI_database 5.14'!A22</f>
        <v>France</v>
      </c>
      <c r="B17">
        <f>VLOOKUP(A17,'EQOSOGI_database 5.14'!A:GA,105,FALSE)</f>
        <v>1</v>
      </c>
      <c r="C17">
        <f>VLOOKUP(A17,'EQOSOGI_database 5.14'!A:GA,106,FALSE)</f>
        <v>1</v>
      </c>
      <c r="D17">
        <f>VLOOKUP(A17,'EQOSOGI_database 5.14'!A:GA,107,FALSE)</f>
        <v>0</v>
      </c>
      <c r="E17">
        <f>VLOOKUP(A17,'EQOSOGI_database 5.14'!A:GA,108,FALSE)</f>
        <v>1</v>
      </c>
      <c r="F17">
        <f>VLOOKUP(A17,'EQOSOGI_database 5.14'!A:GA,109,FALSE)</f>
        <v>1</v>
      </c>
      <c r="G17">
        <f>VLOOKUP(A17,'EQOSOGI_database 5.14'!A:GA,110,FALSE)</f>
        <v>0</v>
      </c>
      <c r="H17" cm="1">
        <f t="array" ref="H17">IF(OR(B17:D17=1),1,0)</f>
        <v>1</v>
      </c>
    </row>
    <row r="18" spans="1:8" x14ac:dyDescent="0.25">
      <c r="A18" t="str">
        <f>'EQOSOGI_database 5.14'!A23</f>
        <v>Georgia</v>
      </c>
      <c r="B18">
        <f>VLOOKUP(A18,'EQOSOGI_database 5.14'!A:GA,105,FALSE)</f>
        <v>0</v>
      </c>
      <c r="C18">
        <f>VLOOKUP(A18,'EQOSOGI_database 5.14'!A:GA,106,FALSE)</f>
        <v>0</v>
      </c>
      <c r="D18">
        <f>VLOOKUP(A18,'EQOSOGI_database 5.14'!A:GA,107,FALSE)</f>
        <v>0</v>
      </c>
      <c r="E18">
        <f>VLOOKUP(A18,'EQOSOGI_database 5.14'!A:GA,108,FALSE)</f>
        <v>0</v>
      </c>
      <c r="F18">
        <f>VLOOKUP(A18,'EQOSOGI_database 5.14'!A:GA,109,FALSE)</f>
        <v>0</v>
      </c>
      <c r="G18">
        <f>VLOOKUP(A18,'EQOSOGI_database 5.14'!A:GA,110,FALSE)</f>
        <v>0</v>
      </c>
      <c r="H18" cm="1">
        <f t="array" ref="H18">IF(OR(B18:D18=1),1,0)</f>
        <v>0</v>
      </c>
    </row>
    <row r="19" spans="1:8" x14ac:dyDescent="0.25">
      <c r="A19" t="str">
        <f>'EQOSOGI_database 5.14'!A24</f>
        <v>Germany</v>
      </c>
      <c r="B19">
        <f>VLOOKUP(A19,'EQOSOGI_database 5.14'!A:GA,105,FALSE)</f>
        <v>0</v>
      </c>
      <c r="C19">
        <f>VLOOKUP(A19,'EQOSOGI_database 5.14'!A:GA,106,FALSE)</f>
        <v>0</v>
      </c>
      <c r="D19">
        <f>VLOOKUP(A19,'EQOSOGI_database 5.14'!A:GA,107,FALSE)</f>
        <v>0</v>
      </c>
      <c r="E19">
        <f>VLOOKUP(A19,'EQOSOGI_database 5.14'!A:GA,108,FALSE)</f>
        <v>1</v>
      </c>
      <c r="F19">
        <f>VLOOKUP(A19,'EQOSOGI_database 5.14'!A:GA,109,FALSE)</f>
        <v>0</v>
      </c>
      <c r="G19">
        <f>VLOOKUP(A19,'EQOSOGI_database 5.14'!A:GA,110,FALSE)</f>
        <v>1</v>
      </c>
      <c r="H19" cm="1">
        <f t="array" ref="H19">IF(OR(B19:D19=1),1,0)</f>
        <v>0</v>
      </c>
    </row>
    <row r="20" spans="1:8" x14ac:dyDescent="0.25">
      <c r="A20" t="str">
        <f>'EQOSOGI_database 5.14'!A26</f>
        <v>Guinea-Bissau</v>
      </c>
      <c r="B20">
        <f>VLOOKUP(A20,'EQOSOGI_database 5.14'!A:GA,105,FALSE)</f>
        <v>0</v>
      </c>
      <c r="C20">
        <f>VLOOKUP(A20,'EQOSOGI_database 5.14'!A:GA,106,FALSE)</f>
        <v>0</v>
      </c>
      <c r="D20">
        <f>VLOOKUP(A20,'EQOSOGI_database 5.14'!A:GA,107,FALSE)</f>
        <v>0</v>
      </c>
      <c r="E20">
        <f>VLOOKUP(A20,'EQOSOGI_database 5.14'!A:GA,108,FALSE)</f>
        <v>0</v>
      </c>
      <c r="F20">
        <f>VLOOKUP(A20,'EQOSOGI_database 5.14'!A:GA,109,FALSE)</f>
        <v>0</v>
      </c>
      <c r="G20">
        <f>VLOOKUP(A20,'EQOSOGI_database 5.14'!A:GA,110,FALSE)</f>
        <v>0</v>
      </c>
      <c r="H20" cm="1">
        <f t="array" ref="H20">IF(OR(B20:D20=1),1,0)</f>
        <v>0</v>
      </c>
    </row>
    <row r="21" spans="1:8" x14ac:dyDescent="0.25">
      <c r="A21" t="str">
        <f>'EQOSOGI_database 5.14'!A28</f>
        <v>Haiti</v>
      </c>
      <c r="B21">
        <f>VLOOKUP(A21,'EQOSOGI_database 5.14'!A:GA,105,FALSE)</f>
        <v>0</v>
      </c>
      <c r="C21">
        <f>VLOOKUP(A21,'EQOSOGI_database 5.14'!A:GA,106,FALSE)</f>
        <v>0</v>
      </c>
      <c r="D21">
        <f>VLOOKUP(A21,'EQOSOGI_database 5.14'!A:GA,107,FALSE)</f>
        <v>0</v>
      </c>
      <c r="E21">
        <f>VLOOKUP(A21,'EQOSOGI_database 5.14'!A:GA,108,FALSE)</f>
        <v>0</v>
      </c>
      <c r="F21">
        <f>VLOOKUP(A21,'EQOSOGI_database 5.14'!A:GA,109,FALSE)</f>
        <v>0</v>
      </c>
      <c r="G21">
        <f>VLOOKUP(A21,'EQOSOGI_database 5.14'!A:GA,110,FALSE)</f>
        <v>0</v>
      </c>
      <c r="H21" cm="1">
        <f t="array" ref="H21">IF(OR(B21:D21=1),1,0)</f>
        <v>0</v>
      </c>
    </row>
    <row r="22" spans="1:8" x14ac:dyDescent="0.25">
      <c r="A22" t="str">
        <f>'EQOSOGI_database 5.14'!A29</f>
        <v>Honduras</v>
      </c>
      <c r="B22">
        <f>VLOOKUP(A22,'EQOSOGI_database 5.14'!A:GA,105,FALSE)</f>
        <v>0</v>
      </c>
      <c r="C22">
        <f>VLOOKUP(A22,'EQOSOGI_database 5.14'!A:GA,106,FALSE)</f>
        <v>0</v>
      </c>
      <c r="D22">
        <f>VLOOKUP(A22,'EQOSOGI_database 5.14'!A:GA,107,FALSE)</f>
        <v>0</v>
      </c>
      <c r="E22">
        <f>VLOOKUP(A22,'EQOSOGI_database 5.14'!A:GA,108,FALSE)</f>
        <v>0</v>
      </c>
      <c r="F22">
        <f>VLOOKUP(A22,'EQOSOGI_database 5.14'!A:GA,109,FALSE)</f>
        <v>0</v>
      </c>
      <c r="G22">
        <f>VLOOKUP(A22,'EQOSOGI_database 5.14'!A:GA,110,FALSE)</f>
        <v>0</v>
      </c>
      <c r="H22" cm="1">
        <f t="array" ref="H22">IF(OR(B22:D22=1),1,0)</f>
        <v>0</v>
      </c>
    </row>
    <row r="23" spans="1:8" x14ac:dyDescent="0.25">
      <c r="A23" t="str">
        <f>'EQOSOGI_database 5.14'!A30</f>
        <v>India</v>
      </c>
      <c r="B23">
        <f>VLOOKUP(A23,'EQOSOGI_database 5.14'!A:GA,105,FALSE)</f>
        <v>0</v>
      </c>
      <c r="C23">
        <f>VLOOKUP(A23,'EQOSOGI_database 5.14'!A:GA,106,FALSE)</f>
        <v>0</v>
      </c>
      <c r="D23">
        <f>VLOOKUP(A23,'EQOSOGI_database 5.14'!A:GA,107,FALSE)</f>
        <v>0</v>
      </c>
      <c r="E23">
        <f>VLOOKUP(A23,'EQOSOGI_database 5.14'!A:GA,108,FALSE)</f>
        <v>0</v>
      </c>
      <c r="F23">
        <f>VLOOKUP(A23,'EQOSOGI_database 5.14'!A:GA,109,FALSE)</f>
        <v>1</v>
      </c>
      <c r="G23">
        <f>VLOOKUP(A23,'EQOSOGI_database 5.14'!A:GA,110,FALSE)</f>
        <v>1</v>
      </c>
      <c r="H23" cm="1">
        <f t="array" ref="H23">IF(OR(B23:D23=1),1,0)</f>
        <v>0</v>
      </c>
    </row>
    <row r="24" spans="1:8" x14ac:dyDescent="0.25">
      <c r="A24" t="str">
        <f>'EQOSOGI_database 5.14'!A31</f>
        <v>Indonesia</v>
      </c>
      <c r="B24">
        <f>VLOOKUP(A24,'EQOSOGI_database 5.14'!A:GA,105,FALSE)</f>
        <v>0</v>
      </c>
      <c r="C24">
        <f>VLOOKUP(A24,'EQOSOGI_database 5.14'!A:GA,106,FALSE)</f>
        <v>0</v>
      </c>
      <c r="D24">
        <f>VLOOKUP(A24,'EQOSOGI_database 5.14'!A:GA,107,FALSE)</f>
        <v>0</v>
      </c>
      <c r="E24">
        <f>VLOOKUP(A24,'EQOSOGI_database 5.14'!A:GA,108,FALSE)</f>
        <v>0</v>
      </c>
      <c r="F24">
        <f>VLOOKUP(A24,'EQOSOGI_database 5.14'!A:GA,109,FALSE)</f>
        <v>0</v>
      </c>
      <c r="G24">
        <f>VLOOKUP(A24,'EQOSOGI_database 5.14'!A:GA,110,FALSE)</f>
        <v>0</v>
      </c>
      <c r="H24" cm="1">
        <f t="array" ref="H24">IF(OR(B24:D24=1),1,0)</f>
        <v>0</v>
      </c>
    </row>
    <row r="25" spans="1:8" x14ac:dyDescent="0.25">
      <c r="A25" t="str">
        <f>'EQOSOGI_database 5.14'!A33</f>
        <v>Israel</v>
      </c>
      <c r="B25">
        <f>VLOOKUP(A25,'EQOSOGI_database 5.14'!A:GA,105,FALSE)</f>
        <v>0</v>
      </c>
      <c r="C25">
        <f>VLOOKUP(A25,'EQOSOGI_database 5.14'!A:GA,106,FALSE)</f>
        <v>0</v>
      </c>
      <c r="D25">
        <f>VLOOKUP(A25,'EQOSOGI_database 5.14'!A:GA,107,FALSE)</f>
        <v>0</v>
      </c>
      <c r="E25">
        <f>VLOOKUP(A25,'EQOSOGI_database 5.14'!A:GA,108,FALSE)</f>
        <v>0</v>
      </c>
      <c r="F25">
        <f>VLOOKUP(A25,'EQOSOGI_database 5.14'!A:GA,109,FALSE)</f>
        <v>0</v>
      </c>
      <c r="G25">
        <f>VLOOKUP(A25,'EQOSOGI_database 5.14'!A:GA,110,FALSE)</f>
        <v>0</v>
      </c>
      <c r="H25" cm="1">
        <f t="array" ref="H25">IF(OR(B25:D25=1),1,0)</f>
        <v>0</v>
      </c>
    </row>
    <row r="26" spans="1:8" x14ac:dyDescent="0.25">
      <c r="A26" t="str">
        <f>'EQOSOGI_database 5.14'!A35</f>
        <v>Japan</v>
      </c>
      <c r="B26">
        <f>VLOOKUP(A26,'EQOSOGI_database 5.14'!A:GA,105,FALSE)</f>
        <v>0</v>
      </c>
      <c r="C26">
        <f>VLOOKUP(A26,'EQOSOGI_database 5.14'!A:GA,106,FALSE)</f>
        <v>0</v>
      </c>
      <c r="D26">
        <f>VLOOKUP(A26,'EQOSOGI_database 5.14'!A:GA,107,FALSE)</f>
        <v>0</v>
      </c>
      <c r="E26">
        <f>VLOOKUP(A26,'EQOSOGI_database 5.14'!A:GA,108,FALSE)</f>
        <v>0</v>
      </c>
      <c r="F26">
        <f>VLOOKUP(A26,'EQOSOGI_database 5.14'!A:GA,109,FALSE)</f>
        <v>0</v>
      </c>
      <c r="G26">
        <f>VLOOKUP(A26,'EQOSOGI_database 5.14'!A:GA,110,FALSE)</f>
        <v>0</v>
      </c>
      <c r="H26" cm="1">
        <f t="array" ref="H26">IF(OR(B26:D26=1),1,0)</f>
        <v>0</v>
      </c>
    </row>
    <row r="27" spans="1:8" x14ac:dyDescent="0.25">
      <c r="A27" t="str">
        <f>'EQOSOGI_database 5.14'!A36</f>
        <v>Jordan</v>
      </c>
      <c r="B27">
        <f>VLOOKUP(A27,'EQOSOGI_database 5.14'!A:GA,105,FALSE)</f>
        <v>0</v>
      </c>
      <c r="C27">
        <f>VLOOKUP(A27,'EQOSOGI_database 5.14'!A:GA,106,FALSE)</f>
        <v>0</v>
      </c>
      <c r="D27">
        <f>VLOOKUP(A27,'EQOSOGI_database 5.14'!A:GA,107,FALSE)</f>
        <v>0</v>
      </c>
      <c r="E27">
        <f>VLOOKUP(A27,'EQOSOGI_database 5.14'!A:GA,108,FALSE)</f>
        <v>0</v>
      </c>
      <c r="F27">
        <f>VLOOKUP(A27,'EQOSOGI_database 5.14'!A:GA,109,FALSE)</f>
        <v>0</v>
      </c>
      <c r="G27">
        <f>VLOOKUP(A27,'EQOSOGI_database 5.14'!A:GA,110,FALSE)</f>
        <v>0</v>
      </c>
      <c r="H27" cm="1">
        <f t="array" ref="H27">IF(OR(B27:D27=1),1,0)</f>
        <v>0</v>
      </c>
    </row>
    <row r="28" spans="1:8" x14ac:dyDescent="0.25">
      <c r="A28" t="str">
        <f>'EQOSOGI_database 5.14'!A39</f>
        <v>Kosovo</v>
      </c>
      <c r="B28">
        <f>VLOOKUP(A28,'EQOSOGI_database 5.14'!A:GA,105,FALSE)</f>
        <v>1</v>
      </c>
      <c r="C28">
        <f>VLOOKUP(A28,'EQOSOGI_database 5.14'!A:GA,106,FALSE)</f>
        <v>1</v>
      </c>
      <c r="D28">
        <f>VLOOKUP(A28,'EQOSOGI_database 5.14'!A:GA,107,FALSE)</f>
        <v>1</v>
      </c>
      <c r="E28">
        <f>VLOOKUP(A28,'EQOSOGI_database 5.14'!A:GA,108,FALSE)</f>
        <v>1</v>
      </c>
      <c r="F28">
        <f>VLOOKUP(A28,'EQOSOGI_database 5.14'!A:GA,109,FALSE)</f>
        <v>1</v>
      </c>
      <c r="G28">
        <f>VLOOKUP(A28,'EQOSOGI_database 5.14'!A:GA,110,FALSE)</f>
        <v>0</v>
      </c>
      <c r="H28" cm="1">
        <f t="array" ref="H28">IF(OR(B28:D28=1),1,0)</f>
        <v>1</v>
      </c>
    </row>
    <row r="29" spans="1:8" x14ac:dyDescent="0.25">
      <c r="A29" t="str">
        <f>'EQOSOGI_database 5.14'!A40</f>
        <v>Kyrgyz Republic</v>
      </c>
      <c r="B29">
        <f>VLOOKUP(A29,'EQOSOGI_database 5.14'!A:GA,105,FALSE)</f>
        <v>0</v>
      </c>
      <c r="C29">
        <f>VLOOKUP(A29,'EQOSOGI_database 5.14'!A:GA,106,FALSE)</f>
        <v>0</v>
      </c>
      <c r="D29">
        <f>VLOOKUP(A29,'EQOSOGI_database 5.14'!A:GA,107,FALSE)</f>
        <v>0</v>
      </c>
      <c r="E29">
        <f>VLOOKUP(A29,'EQOSOGI_database 5.14'!A:GA,108,FALSE)</f>
        <v>0</v>
      </c>
      <c r="F29">
        <f>VLOOKUP(A29,'EQOSOGI_database 5.14'!A:GA,109,FALSE)</f>
        <v>0</v>
      </c>
      <c r="G29">
        <f>VLOOKUP(A29,'EQOSOGI_database 5.14'!A:GA,110,FALSE)</f>
        <v>0</v>
      </c>
      <c r="H29" cm="1">
        <f t="array" ref="H29">IF(OR(B29:D29=1),1,0)</f>
        <v>0</v>
      </c>
    </row>
    <row r="30" spans="1:8" x14ac:dyDescent="0.25">
      <c r="A30" t="str">
        <f>'EQOSOGI_database 5.14'!A43</f>
        <v>Mexico</v>
      </c>
      <c r="B30">
        <f>VLOOKUP(A30,'EQOSOGI_database 5.14'!A:GA,105,FALSE)</f>
        <v>0</v>
      </c>
      <c r="C30">
        <f>VLOOKUP(A30,'EQOSOGI_database 5.14'!A:GA,106,FALSE)</f>
        <v>0</v>
      </c>
      <c r="D30">
        <f>VLOOKUP(A30,'EQOSOGI_database 5.14'!A:GA,107,FALSE)</f>
        <v>0</v>
      </c>
      <c r="E30">
        <f>VLOOKUP(A30,'EQOSOGI_database 5.14'!A:GA,108,FALSE)</f>
        <v>1</v>
      </c>
      <c r="F30">
        <f>VLOOKUP(A30,'EQOSOGI_database 5.14'!A:GA,109,FALSE)</f>
        <v>0</v>
      </c>
      <c r="G30">
        <f>VLOOKUP(A30,'EQOSOGI_database 5.14'!A:GA,110,FALSE)</f>
        <v>0</v>
      </c>
      <c r="H30" cm="1">
        <f t="array" ref="H30">IF(OR(B30:D30=1),1,0)</f>
        <v>0</v>
      </c>
    </row>
    <row r="31" spans="1:8" x14ac:dyDescent="0.25">
      <c r="A31" t="str">
        <f>'EQOSOGI_database 5.14'!A44</f>
        <v>Mongolia</v>
      </c>
      <c r="B31">
        <f>VLOOKUP(A31,'EQOSOGI_database 5.14'!A:GA,105,FALSE)</f>
        <v>0</v>
      </c>
      <c r="C31">
        <f>VLOOKUP(A31,'EQOSOGI_database 5.14'!A:GA,106,FALSE)</f>
        <v>0</v>
      </c>
      <c r="D31">
        <f>VLOOKUP(A31,'EQOSOGI_database 5.14'!A:GA,107,FALSE)</f>
        <v>0</v>
      </c>
      <c r="E31">
        <f>VLOOKUP(A31,'EQOSOGI_database 5.14'!A:GA,108,FALSE)</f>
        <v>0</v>
      </c>
      <c r="F31">
        <f>VLOOKUP(A31,'EQOSOGI_database 5.14'!A:GA,109,FALSE)</f>
        <v>0</v>
      </c>
      <c r="G31">
        <f>VLOOKUP(A31,'EQOSOGI_database 5.14'!A:GA,110,FALSE)</f>
        <v>0</v>
      </c>
      <c r="H31" cm="1">
        <f t="array" ref="H31">IF(OR(B31:D31=1),1,0)</f>
        <v>0</v>
      </c>
    </row>
    <row r="32" spans="1:8" x14ac:dyDescent="0.25">
      <c r="A32" t="str">
        <f>'EQOSOGI_database 5.14'!A46</f>
        <v>Mozambique</v>
      </c>
      <c r="B32">
        <f>VLOOKUP(A32,'EQOSOGI_database 5.14'!A:GA,105,FALSE)</f>
        <v>0</v>
      </c>
      <c r="C32">
        <f>VLOOKUP(A32,'EQOSOGI_database 5.14'!A:GA,106,FALSE)</f>
        <v>0</v>
      </c>
      <c r="D32">
        <f>VLOOKUP(A32,'EQOSOGI_database 5.14'!A:GA,107,FALSE)</f>
        <v>0</v>
      </c>
      <c r="E32">
        <f>VLOOKUP(A32,'EQOSOGI_database 5.14'!A:GA,108,FALSE)</f>
        <v>0</v>
      </c>
      <c r="F32">
        <f>VLOOKUP(A32,'EQOSOGI_database 5.14'!A:GA,109,FALSE)</f>
        <v>0</v>
      </c>
      <c r="G32">
        <f>VLOOKUP(A32,'EQOSOGI_database 5.14'!A:GA,110,FALSE)</f>
        <v>0</v>
      </c>
      <c r="H32" cm="1">
        <f t="array" ref="H32">IF(OR(B32:D32=1),1,0)</f>
        <v>0</v>
      </c>
    </row>
    <row r="33" spans="1:8" x14ac:dyDescent="0.25">
      <c r="A33" t="str">
        <f>'EQOSOGI_database 5.14'!A47</f>
        <v>Nepal</v>
      </c>
      <c r="B33">
        <f>VLOOKUP(A33,'EQOSOGI_database 5.14'!A:GA,105,FALSE)</f>
        <v>0</v>
      </c>
      <c r="C33">
        <f>VLOOKUP(A33,'EQOSOGI_database 5.14'!A:GA,106,FALSE)</f>
        <v>0</v>
      </c>
      <c r="D33">
        <f>VLOOKUP(A33,'EQOSOGI_database 5.14'!A:GA,107,FALSE)</f>
        <v>0</v>
      </c>
      <c r="E33">
        <f>VLOOKUP(A33,'EQOSOGI_database 5.14'!A:GA,108,FALSE)</f>
        <v>0</v>
      </c>
      <c r="F33">
        <f>VLOOKUP(A33,'EQOSOGI_database 5.14'!A:GA,109,FALSE)</f>
        <v>0</v>
      </c>
      <c r="G33">
        <f>VLOOKUP(A33,'EQOSOGI_database 5.14'!A:GA,110,FALSE)</f>
        <v>0</v>
      </c>
      <c r="H33" cm="1">
        <f t="array" ref="H33">IF(OR(B33:D33=1),1,0)</f>
        <v>0</v>
      </c>
    </row>
    <row r="34" spans="1:8" x14ac:dyDescent="0.25">
      <c r="A34" t="str">
        <f>'EQOSOGI_database 5.14'!A48</f>
        <v>New Zealand</v>
      </c>
      <c r="B34">
        <f>VLOOKUP(A34,'EQOSOGI_database 5.14'!A:GA,105,FALSE)</f>
        <v>1</v>
      </c>
      <c r="C34">
        <f>VLOOKUP(A34,'EQOSOGI_database 5.14'!A:GA,106,FALSE)</f>
        <v>0</v>
      </c>
      <c r="D34">
        <f>VLOOKUP(A34,'EQOSOGI_database 5.14'!A:GA,107,FALSE)</f>
        <v>0</v>
      </c>
      <c r="E34">
        <f>VLOOKUP(A34,'EQOSOGI_database 5.14'!A:GA,108,FALSE)</f>
        <v>1</v>
      </c>
      <c r="F34">
        <f>VLOOKUP(A34,'EQOSOGI_database 5.14'!A:GA,109,FALSE)</f>
        <v>0</v>
      </c>
      <c r="G34">
        <f>VLOOKUP(A34,'EQOSOGI_database 5.14'!A:GA,110,FALSE)</f>
        <v>0</v>
      </c>
      <c r="H34" cm="1">
        <f t="array" ref="H34">IF(OR(B34:D34=1),1,0)</f>
        <v>1</v>
      </c>
    </row>
    <row r="35" spans="1:8" x14ac:dyDescent="0.25">
      <c r="A35" t="str">
        <f>'EQOSOGI_database 5.14'!A50</f>
        <v>Norway</v>
      </c>
      <c r="B35">
        <f>VLOOKUP(A35,'EQOSOGI_database 5.14'!A:GA,105,FALSE)</f>
        <v>1</v>
      </c>
      <c r="C35">
        <f>VLOOKUP(A35,'EQOSOGI_database 5.14'!A:GA,106,FALSE)</f>
        <v>1</v>
      </c>
      <c r="D35">
        <f>VLOOKUP(A35,'EQOSOGI_database 5.14'!A:GA,107,FALSE)</f>
        <v>0</v>
      </c>
      <c r="E35">
        <f>VLOOKUP(A35,'EQOSOGI_database 5.14'!A:GA,108,FALSE)</f>
        <v>1</v>
      </c>
      <c r="F35">
        <f>VLOOKUP(A35,'EQOSOGI_database 5.14'!A:GA,109,FALSE)</f>
        <v>1</v>
      </c>
      <c r="G35">
        <f>VLOOKUP(A35,'EQOSOGI_database 5.14'!A:GA,110,FALSE)</f>
        <v>1</v>
      </c>
      <c r="H35" cm="1">
        <f t="array" ref="H35">IF(OR(B35:D35=1),1,0)</f>
        <v>1</v>
      </c>
    </row>
    <row r="36" spans="1:8" x14ac:dyDescent="0.25">
      <c r="A36" t="str">
        <f>'EQOSOGI_database 5.14'!A53</f>
        <v>Philippines</v>
      </c>
      <c r="B36">
        <f>VLOOKUP(A36,'EQOSOGI_database 5.14'!A:GA,105,FALSE)</f>
        <v>1</v>
      </c>
      <c r="C36">
        <f>VLOOKUP(A36,'EQOSOGI_database 5.14'!A:GA,106,FALSE)</f>
        <v>1</v>
      </c>
      <c r="D36">
        <f>VLOOKUP(A36,'EQOSOGI_database 5.14'!A:GA,107,FALSE)</f>
        <v>1</v>
      </c>
      <c r="E36">
        <f>VLOOKUP(A36,'EQOSOGI_database 5.14'!A:GA,108,FALSE)</f>
        <v>1</v>
      </c>
      <c r="F36">
        <f>VLOOKUP(A36,'EQOSOGI_database 5.14'!A:GA,109,FALSE)</f>
        <v>1</v>
      </c>
      <c r="G36">
        <f>VLOOKUP(A36,'EQOSOGI_database 5.14'!A:GA,110,FALSE)</f>
        <v>1</v>
      </c>
      <c r="H36" cm="1">
        <f t="array" ref="H36">IF(OR(B36:D36=1),1,0)</f>
        <v>1</v>
      </c>
    </row>
    <row r="37" spans="1:8" x14ac:dyDescent="0.25">
      <c r="A37" t="str">
        <f>'EQOSOGI_database 5.14'!A54</f>
        <v>Serbia</v>
      </c>
      <c r="B37">
        <f>VLOOKUP(A37,'EQOSOGI_database 5.14'!A:GA,105,FALSE)</f>
        <v>1</v>
      </c>
      <c r="C37">
        <f>VLOOKUP(A37,'EQOSOGI_database 5.14'!A:GA,106,FALSE)</f>
        <v>1</v>
      </c>
      <c r="D37">
        <f>VLOOKUP(A37,'EQOSOGI_database 5.14'!A:GA,107,FALSE)</f>
        <v>0</v>
      </c>
      <c r="E37">
        <f>VLOOKUP(A37,'EQOSOGI_database 5.14'!A:GA,108,FALSE)</f>
        <v>1</v>
      </c>
      <c r="F37">
        <f>VLOOKUP(A37,'EQOSOGI_database 5.14'!A:GA,109,FALSE)</f>
        <v>1</v>
      </c>
      <c r="G37">
        <f>VLOOKUP(A37,'EQOSOGI_database 5.14'!A:GA,110,FALSE)</f>
        <v>0</v>
      </c>
      <c r="H37" cm="1">
        <f t="array" ref="H37">IF(OR(B37:D37=1),1,0)</f>
        <v>1</v>
      </c>
    </row>
    <row r="38" spans="1:8" x14ac:dyDescent="0.25">
      <c r="A38" t="str">
        <f>'EQOSOGI_database 5.14'!A55</f>
        <v>South Africa</v>
      </c>
      <c r="B38">
        <f>VLOOKUP(A38,'EQOSOGI_database 5.14'!A:GA,105,FALSE)</f>
        <v>1</v>
      </c>
      <c r="C38">
        <f>VLOOKUP(A38,'EQOSOGI_database 5.14'!A:GA,106,FALSE)</f>
        <v>0</v>
      </c>
      <c r="D38">
        <f>VLOOKUP(A38,'EQOSOGI_database 5.14'!A:GA,107,FALSE)</f>
        <v>0</v>
      </c>
      <c r="E38">
        <f>VLOOKUP(A38,'EQOSOGI_database 5.14'!A:GA,108,FALSE)</f>
        <v>1</v>
      </c>
      <c r="F38">
        <f>VLOOKUP(A38,'EQOSOGI_database 5.14'!A:GA,109,FALSE)</f>
        <v>0</v>
      </c>
      <c r="G38">
        <f>VLOOKUP(A38,'EQOSOGI_database 5.14'!A:GA,110,FALSE)</f>
        <v>0</v>
      </c>
      <c r="H38" cm="1">
        <f t="array" ref="H38">IF(OR(B38:D38=1),1,0)</f>
        <v>1</v>
      </c>
    </row>
    <row r="39" spans="1:8" x14ac:dyDescent="0.25">
      <c r="A39" t="str">
        <f>'EQOSOGI_database 5.14'!A56</f>
        <v>Spain</v>
      </c>
      <c r="B39">
        <f>VLOOKUP(A39,'EQOSOGI_database 5.14'!A:GA,105,FALSE)</f>
        <v>1</v>
      </c>
      <c r="C39">
        <f>VLOOKUP(A39,'EQOSOGI_database 5.14'!A:GA,106,FALSE)</f>
        <v>1</v>
      </c>
      <c r="D39">
        <f>VLOOKUP(A39,'EQOSOGI_database 5.14'!A:GA,107,FALSE)</f>
        <v>1</v>
      </c>
      <c r="E39">
        <f>VLOOKUP(A39,'EQOSOGI_database 5.14'!A:GA,108,FALSE)</f>
        <v>1</v>
      </c>
      <c r="F39">
        <f>VLOOKUP(A39,'EQOSOGI_database 5.14'!A:GA,109,FALSE)</f>
        <v>1</v>
      </c>
      <c r="G39">
        <f>VLOOKUP(A39,'EQOSOGI_database 5.14'!A:GA,110,FALSE)</f>
        <v>1</v>
      </c>
      <c r="H39" cm="1">
        <f t="array" ref="H39">IF(OR(B39:D39=1),1,0)</f>
        <v>1</v>
      </c>
    </row>
    <row r="40" spans="1:8" x14ac:dyDescent="0.25">
      <c r="A40" t="str">
        <f>'EQOSOGI_database 5.14'!A60</f>
        <v>Thailand</v>
      </c>
      <c r="B40">
        <f>VLOOKUP(A40,'EQOSOGI_database 5.14'!A:GA,105,FALSE)</f>
        <v>0</v>
      </c>
      <c r="C40">
        <f>VLOOKUP(A40,'EQOSOGI_database 5.14'!A:GA,106,FALSE)</f>
        <v>1</v>
      </c>
      <c r="D40">
        <f>VLOOKUP(A40,'EQOSOGI_database 5.14'!A:GA,107,FALSE)</f>
        <v>0</v>
      </c>
      <c r="E40">
        <f>VLOOKUP(A40,'EQOSOGI_database 5.14'!A:GA,108,FALSE)</f>
        <v>0</v>
      </c>
      <c r="F40">
        <f>VLOOKUP(A40,'EQOSOGI_database 5.14'!A:GA,109,FALSE)</f>
        <v>1</v>
      </c>
      <c r="G40">
        <f>VLOOKUP(A40,'EQOSOGI_database 5.14'!A:GA,110,FALSE)</f>
        <v>0</v>
      </c>
      <c r="H40" cm="1">
        <f t="array" ref="H40">IF(OR(B40:D40=1),1,0)</f>
        <v>1</v>
      </c>
    </row>
    <row r="41" spans="1:8" x14ac:dyDescent="0.25">
      <c r="A41" t="str">
        <f>'EQOSOGI_database 5.14'!A61</f>
        <v>Timor-Leste</v>
      </c>
      <c r="B41">
        <f>VLOOKUP(A41,'EQOSOGI_database 5.14'!A:GA,105,FALSE)</f>
        <v>0</v>
      </c>
      <c r="C41">
        <f>VLOOKUP(A41,'EQOSOGI_database 5.14'!A:GA,106,FALSE)</f>
        <v>0</v>
      </c>
      <c r="D41">
        <f>VLOOKUP(A41,'EQOSOGI_database 5.14'!A:GA,107,FALSE)</f>
        <v>0</v>
      </c>
      <c r="E41">
        <f>VLOOKUP(A41,'EQOSOGI_database 5.14'!A:GA,108,FALSE)</f>
        <v>0</v>
      </c>
      <c r="F41">
        <f>VLOOKUP(A41,'EQOSOGI_database 5.14'!A:GA,109,FALSE)</f>
        <v>0</v>
      </c>
      <c r="G41">
        <f>VLOOKUP(A41,'EQOSOGI_database 5.14'!A:GA,110,FALSE)</f>
        <v>0</v>
      </c>
      <c r="H41" cm="1">
        <f t="array" ref="H41">IF(OR(B41:D41=1),1,0)</f>
        <v>0</v>
      </c>
    </row>
    <row r="42" spans="1:8" x14ac:dyDescent="0.25">
      <c r="A42" t="str">
        <f>'EQOSOGI_database 5.14'!A63</f>
        <v>Türkiye</v>
      </c>
      <c r="B42">
        <f>VLOOKUP(A42,'EQOSOGI_database 5.14'!A:GA,105,FALSE)</f>
        <v>0</v>
      </c>
      <c r="C42">
        <f>VLOOKUP(A42,'EQOSOGI_database 5.14'!A:GA,106,FALSE)</f>
        <v>0</v>
      </c>
      <c r="D42">
        <f>VLOOKUP(A42,'EQOSOGI_database 5.14'!A:GA,107,FALSE)</f>
        <v>0</v>
      </c>
      <c r="E42">
        <f>VLOOKUP(A42,'EQOSOGI_database 5.14'!A:GA,108,FALSE)</f>
        <v>0</v>
      </c>
      <c r="F42">
        <f>VLOOKUP(A42,'EQOSOGI_database 5.14'!A:GA,109,FALSE)</f>
        <v>0</v>
      </c>
      <c r="G42">
        <f>VLOOKUP(A42,'EQOSOGI_database 5.14'!A:GA,110,FALSE)</f>
        <v>0</v>
      </c>
      <c r="H42" cm="1">
        <f t="array" ref="H42">IF(OR(B42:D42=1),1,0)</f>
        <v>0</v>
      </c>
    </row>
    <row r="43" spans="1:8" x14ac:dyDescent="0.25">
      <c r="A43" t="str">
        <f>'EQOSOGI_database 5.14'!A64</f>
        <v>Ukraine</v>
      </c>
      <c r="B43">
        <f>VLOOKUP(A43,'EQOSOGI_database 5.14'!A:GA,105,FALSE)</f>
        <v>0</v>
      </c>
      <c r="C43">
        <f>VLOOKUP(A43,'EQOSOGI_database 5.14'!A:GA,106,FALSE)</f>
        <v>0</v>
      </c>
      <c r="D43">
        <f>VLOOKUP(A43,'EQOSOGI_database 5.14'!A:GA,107,FALSE)</f>
        <v>0</v>
      </c>
      <c r="E43">
        <f>VLOOKUP(A43,'EQOSOGI_database 5.14'!A:GA,108,FALSE)</f>
        <v>0</v>
      </c>
      <c r="F43">
        <f>VLOOKUP(A43,'EQOSOGI_database 5.14'!A:GA,109,FALSE)</f>
        <v>0</v>
      </c>
      <c r="G43">
        <f>VLOOKUP(A43,'EQOSOGI_database 5.14'!A:GA,110,FALSE)</f>
        <v>0</v>
      </c>
      <c r="H43" cm="1">
        <f t="array" ref="H43">IF(OR(B43:D43=1),1,0)</f>
        <v>0</v>
      </c>
    </row>
    <row r="44" spans="1:8" x14ac:dyDescent="0.25">
      <c r="A44" t="str">
        <f>'EQOSOGI_database 5.14'!A65</f>
        <v>Uruguay</v>
      </c>
      <c r="B44">
        <f>VLOOKUP(A44,'EQOSOGI_database 5.14'!A:GA,105,FALSE)</f>
        <v>1</v>
      </c>
      <c r="C44">
        <f>VLOOKUP(A44,'EQOSOGI_database 5.14'!A:GA,106,FALSE)</f>
        <v>1</v>
      </c>
      <c r="D44">
        <f>VLOOKUP(A44,'EQOSOGI_database 5.14'!A:GA,107,FALSE)</f>
        <v>0</v>
      </c>
      <c r="E44">
        <f>VLOOKUP(A44,'EQOSOGI_database 5.14'!A:GA,108,FALSE)</f>
        <v>0</v>
      </c>
      <c r="F44">
        <f>VLOOKUP(A44,'EQOSOGI_database 5.14'!A:GA,109,FALSE)</f>
        <v>0</v>
      </c>
      <c r="G44">
        <f>VLOOKUP(A44,'EQOSOGI_database 5.14'!A:GA,110,FALSE)</f>
        <v>0</v>
      </c>
      <c r="H44" cm="1">
        <f t="array" ref="H44">IF(OR(B44:D44=1),1,0)</f>
        <v>1</v>
      </c>
    </row>
    <row r="45" spans="1:8" x14ac:dyDescent="0.25">
      <c r="A45" t="str">
        <f>'EQOSOGI_database 5.14'!A66</f>
        <v>Vietnam</v>
      </c>
      <c r="B45">
        <f>VLOOKUP(A45,'EQOSOGI_database 5.14'!A:GA,105,FALSE)</f>
        <v>0</v>
      </c>
      <c r="C45">
        <f>VLOOKUP(A45,'EQOSOGI_database 5.14'!A:GA,106,FALSE)</f>
        <v>0</v>
      </c>
      <c r="D45">
        <f>VLOOKUP(A45,'EQOSOGI_database 5.14'!A:GA,107,FALSE)</f>
        <v>0</v>
      </c>
      <c r="E45">
        <f>VLOOKUP(A45,'EQOSOGI_database 5.14'!A:GA,108,FALSE)</f>
        <v>0</v>
      </c>
      <c r="F45">
        <f>VLOOKUP(A45,'EQOSOGI_database 5.14'!A:GA,109,FALSE)</f>
        <v>0</v>
      </c>
      <c r="G45">
        <f>VLOOKUP(A45,'EQOSOGI_database 5.14'!A:GA,110,FALSE)</f>
        <v>0</v>
      </c>
      <c r="H45" cm="1">
        <f t="array" ref="H45">IF(OR(B45:D45=1),1,0)</f>
        <v>0</v>
      </c>
    </row>
    <row r="46" spans="1:8" x14ac:dyDescent="0.25">
      <c r="A46" t="str">
        <f>'EQOSOGI_database 5.14'!A4</f>
        <v>Algeria</v>
      </c>
      <c r="B46">
        <f>VLOOKUP(A46,'EQOSOGI_database 5.14'!A:GA,105,FALSE)</f>
        <v>0</v>
      </c>
      <c r="C46">
        <f>VLOOKUP(A46,'EQOSOGI_database 5.14'!A:GA,106,FALSE)</f>
        <v>0</v>
      </c>
      <c r="D46">
        <f>VLOOKUP(A46,'EQOSOGI_database 5.14'!A:GA,107,FALSE)</f>
        <v>0</v>
      </c>
      <c r="E46">
        <f>VLOOKUP(A46,'EQOSOGI_database 5.14'!A:GA,108,FALSE)</f>
        <v>0</v>
      </c>
      <c r="F46">
        <f>VLOOKUP(A46,'EQOSOGI_database 5.14'!A:GA,109,FALSE)</f>
        <v>0</v>
      </c>
      <c r="G46">
        <f>VLOOKUP(A46,'EQOSOGI_database 5.14'!A:GA,110,FALSE)</f>
        <v>0</v>
      </c>
      <c r="H46" cm="1">
        <f t="array" ref="H46">IF(OR(B46:D46=1),1,0)</f>
        <v>0</v>
      </c>
    </row>
    <row r="47" spans="1:8" x14ac:dyDescent="0.25">
      <c r="A47" t="str">
        <f>'EQOSOGI_database 5.14'!A19</f>
        <v>Egypt, Arab Rep.</v>
      </c>
      <c r="B47">
        <f>VLOOKUP(A47,'EQOSOGI_database 5.14'!A:GA,105,FALSE)</f>
        <v>0</v>
      </c>
      <c r="C47">
        <f>VLOOKUP(A47,'EQOSOGI_database 5.14'!A:GA,106,FALSE)</f>
        <v>0</v>
      </c>
      <c r="D47">
        <f>VLOOKUP(A47,'EQOSOGI_database 5.14'!A:GA,107,FALSE)</f>
        <v>0</v>
      </c>
      <c r="E47">
        <f>VLOOKUP(A47,'EQOSOGI_database 5.14'!A:GA,108,FALSE)</f>
        <v>0</v>
      </c>
      <c r="F47">
        <f>VLOOKUP(A47,'EQOSOGI_database 5.14'!A:GA,109,FALSE)</f>
        <v>0</v>
      </c>
      <c r="G47">
        <f>VLOOKUP(A47,'EQOSOGI_database 5.14'!A:GA,110,FALSE)</f>
        <v>0</v>
      </c>
      <c r="H47" cm="1">
        <f t="array" ref="H47">IF(OR(B47:D47=1),1,0)</f>
        <v>0</v>
      </c>
    </row>
    <row r="48" spans="1:8" x14ac:dyDescent="0.25">
      <c r="A48" t="str">
        <f>'EQOSOGI_database 5.14'!A20</f>
        <v>Ethiopia</v>
      </c>
      <c r="B48">
        <f>VLOOKUP(A48,'EQOSOGI_database 5.14'!A:GA,105,FALSE)</f>
        <v>0</v>
      </c>
      <c r="C48">
        <f>VLOOKUP(A48,'EQOSOGI_database 5.14'!A:GA,106,FALSE)</f>
        <v>0</v>
      </c>
      <c r="D48">
        <f>VLOOKUP(A48,'EQOSOGI_database 5.14'!A:GA,107,FALSE)</f>
        <v>0</v>
      </c>
      <c r="E48">
        <f>VLOOKUP(A48,'EQOSOGI_database 5.14'!A:GA,108,FALSE)</f>
        <v>0</v>
      </c>
      <c r="F48">
        <f>VLOOKUP(A48,'EQOSOGI_database 5.14'!A:GA,109,FALSE)</f>
        <v>0</v>
      </c>
      <c r="G48">
        <f>VLOOKUP(A48,'EQOSOGI_database 5.14'!A:GA,110,FALSE)</f>
        <v>0</v>
      </c>
      <c r="H48" cm="1">
        <f t="array" ref="H48">IF(OR(B48:D48=1),1,0)</f>
        <v>0</v>
      </c>
    </row>
    <row r="49" spans="1:8" x14ac:dyDescent="0.25">
      <c r="A49" t="str">
        <f>'EQOSOGI_database 5.14'!A25</f>
        <v>Ghana</v>
      </c>
      <c r="B49">
        <f>VLOOKUP(A49,'EQOSOGI_database 5.14'!A:GA,105,FALSE)</f>
        <v>0</v>
      </c>
      <c r="C49">
        <f>VLOOKUP(A49,'EQOSOGI_database 5.14'!A:GA,106,FALSE)</f>
        <v>0</v>
      </c>
      <c r="D49">
        <f>VLOOKUP(A49,'EQOSOGI_database 5.14'!A:GA,107,FALSE)</f>
        <v>0</v>
      </c>
      <c r="E49">
        <f>VLOOKUP(A49,'EQOSOGI_database 5.14'!A:GA,108,FALSE)</f>
        <v>0</v>
      </c>
      <c r="F49">
        <f>VLOOKUP(A49,'EQOSOGI_database 5.14'!A:GA,109,FALSE)</f>
        <v>0</v>
      </c>
      <c r="G49">
        <f>VLOOKUP(A49,'EQOSOGI_database 5.14'!A:GA,110,FALSE)</f>
        <v>0</v>
      </c>
      <c r="H49" cm="1">
        <f t="array" ref="H49">IF(OR(B49:D49=1),1,0)</f>
        <v>0</v>
      </c>
    </row>
    <row r="50" spans="1:8" x14ac:dyDescent="0.25">
      <c r="A50" t="str">
        <f>'EQOSOGI_database 5.14'!A32</f>
        <v>Iraq</v>
      </c>
      <c r="B50">
        <f>VLOOKUP(A50,'EQOSOGI_database 5.14'!A:GA,105,FALSE)</f>
        <v>0</v>
      </c>
      <c r="C50">
        <f>VLOOKUP(A50,'EQOSOGI_database 5.14'!A:GA,106,FALSE)</f>
        <v>0</v>
      </c>
      <c r="D50">
        <f>VLOOKUP(A50,'EQOSOGI_database 5.14'!A:GA,107,FALSE)</f>
        <v>0</v>
      </c>
      <c r="E50">
        <f>VLOOKUP(A50,'EQOSOGI_database 5.14'!A:GA,108,FALSE)</f>
        <v>0</v>
      </c>
      <c r="F50">
        <f>VLOOKUP(A50,'EQOSOGI_database 5.14'!A:GA,109,FALSE)</f>
        <v>0</v>
      </c>
      <c r="G50">
        <f>VLOOKUP(A50,'EQOSOGI_database 5.14'!A:GA,110,FALSE)</f>
        <v>0</v>
      </c>
      <c r="H50" cm="1">
        <f t="array" ref="H50">IF(OR(B50:D50=1),1,0)</f>
        <v>0</v>
      </c>
    </row>
    <row r="51" spans="1:8" x14ac:dyDescent="0.25">
      <c r="A51" t="str">
        <f>'EQOSOGI_database 5.14'!A34</f>
        <v>Jamaica</v>
      </c>
      <c r="B51">
        <f>VLOOKUP(A51,'EQOSOGI_database 5.14'!A:GA,105,FALSE)</f>
        <v>0</v>
      </c>
      <c r="C51">
        <f>VLOOKUP(A51,'EQOSOGI_database 5.14'!A:GA,106,FALSE)</f>
        <v>0</v>
      </c>
      <c r="D51">
        <f>VLOOKUP(A51,'EQOSOGI_database 5.14'!A:GA,107,FALSE)</f>
        <v>0</v>
      </c>
      <c r="E51">
        <f>VLOOKUP(A51,'EQOSOGI_database 5.14'!A:GA,108,FALSE)</f>
        <v>0</v>
      </c>
      <c r="F51">
        <f>VLOOKUP(A51,'EQOSOGI_database 5.14'!A:GA,109,FALSE)</f>
        <v>0</v>
      </c>
      <c r="G51">
        <f>VLOOKUP(A51,'EQOSOGI_database 5.14'!A:GA,110,FALSE)</f>
        <v>0</v>
      </c>
      <c r="H51" cm="1">
        <f t="array" ref="H51">IF(OR(B51:D51=1),1,0)</f>
        <v>0</v>
      </c>
    </row>
    <row r="52" spans="1:8" x14ac:dyDescent="0.25">
      <c r="A52" t="str">
        <f>'EQOSOGI_database 5.14'!A37</f>
        <v>Kenya</v>
      </c>
      <c r="B52">
        <f>VLOOKUP(A52,'EQOSOGI_database 5.14'!A:GA,105,FALSE)</f>
        <v>0</v>
      </c>
      <c r="C52">
        <f>VLOOKUP(A52,'EQOSOGI_database 5.14'!A:GA,106,FALSE)</f>
        <v>0</v>
      </c>
      <c r="D52">
        <f>VLOOKUP(A52,'EQOSOGI_database 5.14'!A:GA,107,FALSE)</f>
        <v>0</v>
      </c>
      <c r="E52">
        <f>VLOOKUP(A52,'EQOSOGI_database 5.14'!A:GA,108,FALSE)</f>
        <v>1</v>
      </c>
      <c r="F52">
        <f>VLOOKUP(A52,'EQOSOGI_database 5.14'!A:GA,109,FALSE)</f>
        <v>1</v>
      </c>
      <c r="G52">
        <f>VLOOKUP(A52,'EQOSOGI_database 5.14'!A:GA,110,FALSE)</f>
        <v>1</v>
      </c>
      <c r="H52" cm="1">
        <f t="array" ref="H52">IF(OR(B52:D52=1),1,0)</f>
        <v>0</v>
      </c>
    </row>
    <row r="53" spans="1:8" x14ac:dyDescent="0.25">
      <c r="A53" t="str">
        <f>'EQOSOGI_database 5.14'!A38</f>
        <v>Korea, Rep.</v>
      </c>
      <c r="B53">
        <f>VLOOKUP(A53,'EQOSOGI_database 5.14'!A:GA,105,FALSE)</f>
        <v>1</v>
      </c>
      <c r="C53">
        <f>VLOOKUP(A53,'EQOSOGI_database 5.14'!A:GA,106,FALSE)</f>
        <v>0</v>
      </c>
      <c r="D53">
        <f>VLOOKUP(A53,'EQOSOGI_database 5.14'!A:GA,107,FALSE)</f>
        <v>0</v>
      </c>
      <c r="E53">
        <f>VLOOKUP(A53,'EQOSOGI_database 5.14'!A:GA,108,FALSE)</f>
        <v>1</v>
      </c>
      <c r="F53">
        <f>VLOOKUP(A53,'EQOSOGI_database 5.14'!A:GA,109,FALSE)</f>
        <v>0</v>
      </c>
      <c r="G53">
        <f>VLOOKUP(A53,'EQOSOGI_database 5.14'!A:GA,110,FALSE)</f>
        <v>0</v>
      </c>
      <c r="H53" cm="1">
        <f t="array" ref="H53">IF(OR(B53:D53=1),1,0)</f>
        <v>1</v>
      </c>
    </row>
    <row r="54" spans="1:8" x14ac:dyDescent="0.25">
      <c r="A54" t="str">
        <f>'EQOSOGI_database 5.14'!A45</f>
        <v>Morocco</v>
      </c>
      <c r="B54">
        <f>VLOOKUP(A54,'EQOSOGI_database 5.14'!A:GA,105,FALSE)</f>
        <v>0</v>
      </c>
      <c r="C54">
        <f>VLOOKUP(A54,'EQOSOGI_database 5.14'!A:GA,106,FALSE)</f>
        <v>0</v>
      </c>
      <c r="D54">
        <f>VLOOKUP(A54,'EQOSOGI_database 5.14'!A:GA,107,FALSE)</f>
        <v>0</v>
      </c>
      <c r="E54">
        <f>VLOOKUP(A54,'EQOSOGI_database 5.14'!A:GA,108,FALSE)</f>
        <v>0</v>
      </c>
      <c r="F54">
        <f>VLOOKUP(A54,'EQOSOGI_database 5.14'!A:GA,109,FALSE)</f>
        <v>0</v>
      </c>
      <c r="G54">
        <f>VLOOKUP(A54,'EQOSOGI_database 5.14'!A:GA,110,FALSE)</f>
        <v>0</v>
      </c>
      <c r="H54" cm="1">
        <f t="array" ref="H54">IF(OR(B54:D54=1),1,0)</f>
        <v>0</v>
      </c>
    </row>
    <row r="55" spans="1:8" x14ac:dyDescent="0.25">
      <c r="A55" t="str">
        <f>'EQOSOGI_database 5.14'!A52</f>
        <v>Papua New Guinea</v>
      </c>
      <c r="B55">
        <f>VLOOKUP(A55,'EQOSOGI_database 5.14'!A:GA,105,FALSE)</f>
        <v>0</v>
      </c>
      <c r="C55">
        <f>VLOOKUP(A55,'EQOSOGI_database 5.14'!A:GA,106,FALSE)</f>
        <v>0</v>
      </c>
      <c r="D55">
        <f>VLOOKUP(A55,'EQOSOGI_database 5.14'!A:GA,107,FALSE)</f>
        <v>0</v>
      </c>
      <c r="E55">
        <f>VLOOKUP(A55,'EQOSOGI_database 5.14'!A:GA,108,FALSE)</f>
        <v>0</v>
      </c>
      <c r="F55">
        <f>VLOOKUP(A55,'EQOSOGI_database 5.14'!A:GA,109,FALSE)</f>
        <v>0</v>
      </c>
      <c r="G55">
        <f>VLOOKUP(A55,'EQOSOGI_database 5.14'!A:GA,110,FALSE)</f>
        <v>0</v>
      </c>
      <c r="H55" cm="1">
        <f t="array" ref="H55">IF(OR(B55:D55=1),1,0)</f>
        <v>0</v>
      </c>
    </row>
    <row r="56" spans="1:8" x14ac:dyDescent="0.25">
      <c r="A56" t="str">
        <f>'EQOSOGI_database 5.14'!A57</f>
        <v>Sri Lanka</v>
      </c>
      <c r="B56">
        <f>VLOOKUP(A56,'EQOSOGI_database 5.14'!A:GA,105,FALSE)</f>
        <v>0</v>
      </c>
      <c r="C56">
        <f>VLOOKUP(A56,'EQOSOGI_database 5.14'!A:GA,106,FALSE)</f>
        <v>0</v>
      </c>
      <c r="D56">
        <f>VLOOKUP(A56,'EQOSOGI_database 5.14'!A:GA,107,FALSE)</f>
        <v>0</v>
      </c>
      <c r="E56">
        <f>VLOOKUP(A56,'EQOSOGI_database 5.14'!A:GA,108,FALSE)</f>
        <v>0</v>
      </c>
      <c r="F56">
        <f>VLOOKUP(A56,'EQOSOGI_database 5.14'!A:GA,109,FALSE)</f>
        <v>0</v>
      </c>
      <c r="G56">
        <f>VLOOKUP(A56,'EQOSOGI_database 5.14'!A:GA,110,FALSE)</f>
        <v>0</v>
      </c>
      <c r="H56" cm="1">
        <f t="array" ref="H56">IF(OR(B56:D56=1),1,0)</f>
        <v>0</v>
      </c>
    </row>
    <row r="57" spans="1:8" x14ac:dyDescent="0.25">
      <c r="A57" t="str">
        <f>'EQOSOGI_database 5.14'!A59</f>
        <v>Tanzania</v>
      </c>
      <c r="B57">
        <f>VLOOKUP(A57,'EQOSOGI_database 5.14'!A:GA,105,FALSE)</f>
        <v>0</v>
      </c>
      <c r="C57">
        <f>VLOOKUP(A57,'EQOSOGI_database 5.14'!A:GA,106,FALSE)</f>
        <v>0</v>
      </c>
      <c r="D57">
        <f>VLOOKUP(A57,'EQOSOGI_database 5.14'!A:GA,107,FALSE)</f>
        <v>0</v>
      </c>
      <c r="E57">
        <f>VLOOKUP(A57,'EQOSOGI_database 5.14'!A:GA,108,FALSE)</f>
        <v>0</v>
      </c>
      <c r="F57">
        <f>VLOOKUP(A57,'EQOSOGI_database 5.14'!A:GA,109,FALSE)</f>
        <v>0</v>
      </c>
      <c r="G57">
        <f>VLOOKUP(A57,'EQOSOGI_database 5.14'!A:GA,110,FALSE)</f>
        <v>0</v>
      </c>
      <c r="H57" cm="1">
        <f t="array" ref="H57">IF(OR(B57:D57=1),1,0)</f>
        <v>0</v>
      </c>
    </row>
    <row r="58" spans="1:8" x14ac:dyDescent="0.25">
      <c r="A58" t="str">
        <f>'EQOSOGI_database 5.14'!A27</f>
        <v>Guyana</v>
      </c>
      <c r="B58">
        <f>VLOOKUP(A58,'EQOSOGI_database 5.14'!A:GA,105,FALSE)</f>
        <v>0</v>
      </c>
      <c r="C58">
        <f>VLOOKUP(A58,'EQOSOGI_database 5.14'!A:GA,106,FALSE)</f>
        <v>0</v>
      </c>
      <c r="D58">
        <f>VLOOKUP(A58,'EQOSOGI_database 5.14'!A:GA,107,FALSE)</f>
        <v>0</v>
      </c>
      <c r="E58">
        <f>VLOOKUP(A58,'EQOSOGI_database 5.14'!A:GA,108,FALSE)</f>
        <v>0</v>
      </c>
      <c r="F58">
        <f>VLOOKUP(A58,'EQOSOGI_database 5.14'!A:GA,109,FALSE)</f>
        <v>0</v>
      </c>
      <c r="G58">
        <f>VLOOKUP(A58,'EQOSOGI_database 5.14'!A:GA,110,FALSE)</f>
        <v>0</v>
      </c>
      <c r="H58" cm="1">
        <f t="array" ref="H58">IF(OR(B58:D58=1),1,0)</f>
        <v>0</v>
      </c>
    </row>
    <row r="59" spans="1:8" x14ac:dyDescent="0.25">
      <c r="A59" t="str">
        <f>'EQOSOGI_database 5.14'!A41</f>
        <v>Lebanon</v>
      </c>
      <c r="B59">
        <f>VLOOKUP(A59,'EQOSOGI_database 5.14'!A:GA,105,FALSE)</f>
        <v>0</v>
      </c>
      <c r="C59">
        <f>VLOOKUP(A59,'EQOSOGI_database 5.14'!A:GA,106,FALSE)</f>
        <v>0</v>
      </c>
      <c r="D59">
        <f>VLOOKUP(A59,'EQOSOGI_database 5.14'!A:GA,107,FALSE)</f>
        <v>0</v>
      </c>
      <c r="E59">
        <f>VLOOKUP(A59,'EQOSOGI_database 5.14'!A:GA,108,FALSE)</f>
        <v>0</v>
      </c>
      <c r="F59">
        <f>VLOOKUP(A59,'EQOSOGI_database 5.14'!A:GA,109,FALSE)</f>
        <v>0</v>
      </c>
      <c r="G59">
        <f>VLOOKUP(A59,'EQOSOGI_database 5.14'!A:GA,110,FALSE)</f>
        <v>0</v>
      </c>
      <c r="H59" cm="1">
        <f t="array" ref="H59">IF(OR(B59:D59=1),1,0)</f>
        <v>0</v>
      </c>
    </row>
    <row r="60" spans="1:8" x14ac:dyDescent="0.25">
      <c r="A60" t="str">
        <f>'EQOSOGI_database 5.14'!A42</f>
        <v>Mauritius</v>
      </c>
      <c r="B60">
        <f>VLOOKUP(A60,'EQOSOGI_database 5.14'!A:GA,105,FALSE)</f>
        <v>1</v>
      </c>
      <c r="C60">
        <f>VLOOKUP(A60,'EQOSOGI_database 5.14'!A:GA,106,FALSE)</f>
        <v>0</v>
      </c>
      <c r="D60">
        <f>VLOOKUP(A60,'EQOSOGI_database 5.14'!A:GA,107,FALSE)</f>
        <v>0</v>
      </c>
      <c r="E60">
        <f>VLOOKUP(A60,'EQOSOGI_database 5.14'!A:GA,108,FALSE)</f>
        <v>1</v>
      </c>
      <c r="F60">
        <f>VLOOKUP(A60,'EQOSOGI_database 5.14'!A:GA,109,FALSE)</f>
        <v>0</v>
      </c>
      <c r="G60">
        <f>VLOOKUP(A60,'EQOSOGI_database 5.14'!A:GA,110,FALSE)</f>
        <v>0</v>
      </c>
      <c r="H60" cm="1">
        <f t="array" ref="H60">IF(OR(B60:D60=1),1,0)</f>
        <v>1</v>
      </c>
    </row>
    <row r="61" spans="1:8" x14ac:dyDescent="0.25">
      <c r="A61" t="str">
        <f>'EQOSOGI_database 5.14'!A49</f>
        <v>Nigeria</v>
      </c>
      <c r="B61">
        <f>VLOOKUP(A61,'EQOSOGI_database 5.14'!A:GA,105,FALSE)</f>
        <v>0</v>
      </c>
      <c r="C61">
        <f>VLOOKUP(A61,'EQOSOGI_database 5.14'!A:GA,106,FALSE)</f>
        <v>0</v>
      </c>
      <c r="D61">
        <f>VLOOKUP(A61,'EQOSOGI_database 5.14'!A:GA,107,FALSE)</f>
        <v>0</v>
      </c>
      <c r="E61">
        <f>VLOOKUP(A61,'EQOSOGI_database 5.14'!A:GA,108,FALSE)</f>
        <v>0</v>
      </c>
      <c r="F61">
        <f>VLOOKUP(A61,'EQOSOGI_database 5.14'!A:GA,109,FALSE)</f>
        <v>0</v>
      </c>
      <c r="G61">
        <f>VLOOKUP(A61,'EQOSOGI_database 5.14'!A:GA,110,FALSE)</f>
        <v>0</v>
      </c>
      <c r="H61" cm="1">
        <f t="array" ref="H61">IF(OR(B61:D61=1),1,0)</f>
        <v>0</v>
      </c>
    </row>
    <row r="62" spans="1:8" x14ac:dyDescent="0.25">
      <c r="A62" t="str">
        <f>'EQOSOGI_database 5.14'!A58</f>
        <v>Sudan</v>
      </c>
      <c r="B62">
        <f>VLOOKUP(A62,'EQOSOGI_database 5.14'!A:GA,105,FALSE)</f>
        <v>0</v>
      </c>
      <c r="C62">
        <f>VLOOKUP(A62,'EQOSOGI_database 5.14'!A:GA,106,FALSE)</f>
        <v>0</v>
      </c>
      <c r="D62">
        <f>VLOOKUP(A62,'EQOSOGI_database 5.14'!A:GA,107,FALSE)</f>
        <v>0</v>
      </c>
      <c r="E62">
        <f>VLOOKUP(A62,'EQOSOGI_database 5.14'!A:GA,108,FALSE)</f>
        <v>0</v>
      </c>
      <c r="F62">
        <f>VLOOKUP(A62,'EQOSOGI_database 5.14'!A:GA,109,FALSE)</f>
        <v>0</v>
      </c>
      <c r="G62">
        <f>VLOOKUP(A62,'EQOSOGI_database 5.14'!A:GA,110,FALSE)</f>
        <v>0</v>
      </c>
      <c r="H62" cm="1">
        <f t="array" ref="H62">IF(OR(B62:D62=1),1,0)</f>
        <v>0</v>
      </c>
    </row>
    <row r="63" spans="1:8" x14ac:dyDescent="0.25">
      <c r="A63" t="str">
        <f>'EQOSOGI_database 5.14'!A62</f>
        <v>Tunisia</v>
      </c>
      <c r="B63">
        <f>VLOOKUP(A63,'EQOSOGI_database 5.14'!A:GA,105,FALSE)</f>
        <v>0</v>
      </c>
      <c r="C63">
        <f>VLOOKUP(A63,'EQOSOGI_database 5.14'!A:GA,106,FALSE)</f>
        <v>0</v>
      </c>
      <c r="D63">
        <f>VLOOKUP(A63,'EQOSOGI_database 5.14'!A:GA,107,FALSE)</f>
        <v>0</v>
      </c>
      <c r="E63">
        <f>VLOOKUP(A63,'EQOSOGI_database 5.14'!A:GA,108,FALSE)</f>
        <v>0</v>
      </c>
      <c r="F63">
        <f>VLOOKUP(A63,'EQOSOGI_database 5.14'!A:GA,109,FALSE)</f>
        <v>0</v>
      </c>
      <c r="G63">
        <f>VLOOKUP(A63,'EQOSOGI_database 5.14'!A:GA,110,FALSE)</f>
        <v>0</v>
      </c>
      <c r="H63" cm="1">
        <f t="array" ref="H63">IF(OR(B63:D63=1),1,0)</f>
        <v>0</v>
      </c>
    </row>
    <row r="64" spans="1:8" x14ac:dyDescent="0.25">
      <c r="A64" t="str">
        <f>'EQOSOGI_database 5.14'!A51</f>
        <v>Pakistan</v>
      </c>
      <c r="B64">
        <f>VLOOKUP(A64,'EQOSOGI_database 5.14'!A:GA,105,FALSE)</f>
        <v>0</v>
      </c>
      <c r="C64">
        <f>VLOOKUP(A64,'EQOSOGI_database 5.14'!A:GA,106,FALSE)</f>
        <v>0</v>
      </c>
      <c r="D64">
        <f>VLOOKUP(A64,'EQOSOGI_database 5.14'!A:GA,107,FALSE)</f>
        <v>0</v>
      </c>
      <c r="E64">
        <f>VLOOKUP(A64,'EQOSOGI_database 5.14'!A:GA,108,FALSE)</f>
        <v>0</v>
      </c>
      <c r="F64">
        <f>VLOOKUP(A64,'EQOSOGI_database 5.14'!A:GA,109,FALSE)</f>
        <v>1</v>
      </c>
      <c r="G64">
        <f>VLOOKUP(A64,'EQOSOGI_database 5.14'!A:GA,110,FALSE)</f>
        <v>1</v>
      </c>
      <c r="H64" cm="1">
        <f t="array" ref="H64">IF(OR(B64:D64=1),1,0)</f>
        <v>0</v>
      </c>
    </row>
    <row r="65" spans="1:8" x14ac:dyDescent="0.25">
      <c r="A65" t="str">
        <f>'EQOSOGI_database 5.14'!A7</f>
        <v>Bangladesh</v>
      </c>
      <c r="B65">
        <f>VLOOKUP(A65,'EQOSOGI_database 5.14'!A:GA,105,FALSE)</f>
        <v>0</v>
      </c>
      <c r="C65">
        <f>VLOOKUP(A65,'EQOSOGI_database 5.14'!A:GA,106,FALSE)</f>
        <v>0</v>
      </c>
      <c r="D65">
        <f>VLOOKUP(A65,'EQOSOGI_database 5.14'!A:GA,107,FALSE)</f>
        <v>0</v>
      </c>
      <c r="E65">
        <f>VLOOKUP(A65,'EQOSOGI_database 5.14'!A:GA,108,FALSE)</f>
        <v>0</v>
      </c>
      <c r="F65">
        <f>VLOOKUP(A65,'EQOSOGI_database 5.14'!A:GA,109,FALSE)</f>
        <v>0</v>
      </c>
      <c r="G65">
        <f>VLOOKUP(A65,'EQOSOGI_database 5.14'!A:GA,110,FALSE)</f>
        <v>0</v>
      </c>
      <c r="H65" cm="1">
        <f t="array" ref="H65">IF(OR(B65:D65=1),1,0)</f>
        <v>0</v>
      </c>
    </row>
    <row r="66" spans="1:8" x14ac:dyDescent="0.25">
      <c r="A66" t="str">
        <f>'EQOSOGI_database 5.14'!A67</f>
        <v>Zimbabwe</v>
      </c>
      <c r="B66">
        <f>VLOOKUP(A66,'EQOSOGI_database 5.14'!A:GA,105,FALSE)</f>
        <v>0</v>
      </c>
      <c r="C66">
        <f>VLOOKUP(A66,'EQOSOGI_database 5.14'!A:GA,106,FALSE)</f>
        <v>0</v>
      </c>
      <c r="D66">
        <f>VLOOKUP(A66,'EQOSOGI_database 5.14'!A:GA,107,FALSE)</f>
        <v>0</v>
      </c>
      <c r="E66">
        <f>VLOOKUP(A66,'EQOSOGI_database 5.14'!A:GA,108,FALSE)</f>
        <v>0</v>
      </c>
      <c r="F66">
        <f>VLOOKUP(A66,'EQOSOGI_database 5.14'!A:GA,109,FALSE)</f>
        <v>0</v>
      </c>
      <c r="G66">
        <f>VLOOKUP(A66,'EQOSOGI_database 5.14'!A:GA,110,FALSE)</f>
        <v>0</v>
      </c>
      <c r="H66" cm="1">
        <f t="array" ref="H66">IF(OR(B66:D66=1),1,0)</f>
        <v>0</v>
      </c>
    </row>
    <row r="67" spans="1:8" x14ac:dyDescent="0.25">
      <c r="A67" t="s">
        <v>850</v>
      </c>
      <c r="B67">
        <f>COUNTIF(B3:B66,1)</f>
        <v>15</v>
      </c>
      <c r="C67">
        <f t="shared" ref="C67:G67" si="0">COUNTIF(C3:C66,1)</f>
        <v>12</v>
      </c>
      <c r="D67">
        <f t="shared" si="0"/>
        <v>4</v>
      </c>
      <c r="E67">
        <f t="shared" si="0"/>
        <v>15</v>
      </c>
      <c r="F67">
        <f t="shared" si="0"/>
        <v>11</v>
      </c>
      <c r="G67">
        <f t="shared" si="0"/>
        <v>7</v>
      </c>
      <c r="H67">
        <f>COUNTIF(H3:H66,1)</f>
        <v>16</v>
      </c>
    </row>
    <row r="68" spans="1:8" x14ac:dyDescent="0.25">
      <c r="A68" t="s">
        <v>851</v>
      </c>
      <c r="B68">
        <f>COUNTIF(B3:B66,0)</f>
        <v>49</v>
      </c>
      <c r="C68">
        <f t="shared" ref="C68:G68" si="1">COUNTIF(C3:C66,0)</f>
        <v>52</v>
      </c>
      <c r="D68">
        <f>COUNTIF(D3:D66,0)</f>
        <v>60</v>
      </c>
      <c r="E68">
        <f t="shared" si="1"/>
        <v>49</v>
      </c>
      <c r="F68">
        <f>COUNTIF(F3:F66,0)</f>
        <v>53</v>
      </c>
      <c r="G68">
        <f t="shared" si="1"/>
        <v>57</v>
      </c>
      <c r="H68">
        <f>COUNTIF(H3:H66,0)</f>
        <v>48</v>
      </c>
    </row>
  </sheetData>
  <phoneticPr fontId="7" type="noConversion"/>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B29B-9097-430F-8C50-331A7E0563AE}">
  <dimension ref="A1:F68"/>
  <sheetViews>
    <sheetView topLeftCell="A4" zoomScale="90" zoomScaleNormal="90" workbookViewId="0">
      <selection activeCell="E15" sqref="E15"/>
    </sheetView>
  </sheetViews>
  <sheetFormatPr defaultRowHeight="15" x14ac:dyDescent="0.25"/>
  <cols>
    <col min="1" max="1" width="10.85546875" customWidth="1"/>
    <col min="4" max="4" width="13" customWidth="1"/>
    <col min="5" max="5" width="103.85546875" customWidth="1"/>
  </cols>
  <sheetData>
    <row r="1" spans="1:6" ht="15.75" thickBot="1" x14ac:dyDescent="0.3">
      <c r="B1" t="s">
        <v>852</v>
      </c>
      <c r="C1" t="s">
        <v>853</v>
      </c>
    </row>
    <row r="2" spans="1:6" x14ac:dyDescent="0.25">
      <c r="A2" t="s">
        <v>742</v>
      </c>
      <c r="B2" t="s">
        <v>234</v>
      </c>
      <c r="C2" t="s">
        <v>236</v>
      </c>
      <c r="D2" t="s">
        <v>854</v>
      </c>
      <c r="E2" s="35" t="s">
        <v>855</v>
      </c>
      <c r="F2" s="36">
        <f>B68</f>
        <v>37</v>
      </c>
    </row>
    <row r="3" spans="1:6" x14ac:dyDescent="0.25">
      <c r="A3" t="str">
        <f>'EQOSOGI_database 5.14'!A5</f>
        <v>Argentina</v>
      </c>
      <c r="B3">
        <f>VLOOKUP(A3,'EQOSOGI_database 5.14'!A:GA,115,FALSE)</f>
        <v>1</v>
      </c>
      <c r="C3">
        <f>VLOOKUP(A3,'EQOSOGI_database 5.14'!A:GA,116,FALSE)</f>
        <v>1</v>
      </c>
      <c r="D3">
        <f t="shared" ref="D3:D33" si="0">IF(AND(B3=1,C3=1),1,0)</f>
        <v>1</v>
      </c>
      <c r="E3" s="21" t="s">
        <v>856</v>
      </c>
      <c r="F3" s="22">
        <f>D67</f>
        <v>14</v>
      </c>
    </row>
    <row r="4" spans="1:6" ht="15.75" thickBot="1" x14ac:dyDescent="0.3">
      <c r="A4" t="str">
        <f>'EQOSOGI_database 5.14'!A6</f>
        <v>Armenia</v>
      </c>
      <c r="B4">
        <f>VLOOKUP(A4,'EQOSOGI_database 5.14'!A:GA,115,FALSE)</f>
        <v>0</v>
      </c>
      <c r="C4">
        <f>VLOOKUP(A4,'EQOSOGI_database 5.14'!A:GA,116,FALSE)</f>
        <v>0</v>
      </c>
      <c r="D4">
        <f t="shared" si="0"/>
        <v>0</v>
      </c>
      <c r="E4" s="23" t="s">
        <v>857</v>
      </c>
      <c r="F4" s="27">
        <f>B67-C67</f>
        <v>13</v>
      </c>
    </row>
    <row r="5" spans="1:6" x14ac:dyDescent="0.25">
      <c r="A5" t="str">
        <f>'EQOSOGI_database 5.14'!A8</f>
        <v>Bhutan</v>
      </c>
      <c r="B5">
        <f>VLOOKUP(A5,'EQOSOGI_database 5.14'!A:GA,115,FALSE)</f>
        <v>0</v>
      </c>
      <c r="C5">
        <f>VLOOKUP(A5,'EQOSOGI_database 5.14'!A:GA,116,FALSE)</f>
        <v>0</v>
      </c>
      <c r="D5">
        <f t="shared" si="0"/>
        <v>0</v>
      </c>
    </row>
    <row r="6" spans="1:6" x14ac:dyDescent="0.25">
      <c r="A6" t="str">
        <f>'EQOSOGI_database 5.14'!A9</f>
        <v>Brazil</v>
      </c>
      <c r="B6">
        <f>VLOOKUP(A6,'EQOSOGI_database 5.14'!A:GA,115,FALSE)</f>
        <v>1</v>
      </c>
      <c r="C6">
        <f>VLOOKUP(A6,'EQOSOGI_database 5.14'!A:GA,116,FALSE)</f>
        <v>1</v>
      </c>
      <c r="D6">
        <f t="shared" si="0"/>
        <v>1</v>
      </c>
    </row>
    <row r="7" spans="1:6" x14ac:dyDescent="0.25">
      <c r="A7" t="str">
        <f>'EQOSOGI_database 5.14'!A10</f>
        <v>Cambodia</v>
      </c>
      <c r="B7">
        <f>VLOOKUP(A7,'EQOSOGI_database 5.14'!A:GA,115,FALSE)</f>
        <v>0</v>
      </c>
      <c r="C7">
        <f>VLOOKUP(A7,'EQOSOGI_database 5.14'!A:GA,116,FALSE)</f>
        <v>0</v>
      </c>
      <c r="D7">
        <f t="shared" si="0"/>
        <v>0</v>
      </c>
    </row>
    <row r="8" spans="1:6" x14ac:dyDescent="0.25">
      <c r="A8" t="str">
        <f>'EQOSOGI_database 5.14'!A11</f>
        <v>Cameroon</v>
      </c>
      <c r="B8">
        <f>VLOOKUP(A8,'EQOSOGI_database 5.14'!A:GA,115,FALSE)</f>
        <v>0</v>
      </c>
      <c r="C8">
        <f>VLOOKUP(A8,'EQOSOGI_database 5.14'!A:GA,116,FALSE)</f>
        <v>0</v>
      </c>
      <c r="D8">
        <f t="shared" si="0"/>
        <v>0</v>
      </c>
    </row>
    <row r="9" spans="1:6" x14ac:dyDescent="0.25">
      <c r="A9" t="str">
        <f>'EQOSOGI_database 5.14'!A12</f>
        <v>Canada</v>
      </c>
      <c r="B9">
        <f>VLOOKUP(A9,'EQOSOGI_database 5.14'!A:GA,115,FALSE)</f>
        <v>1</v>
      </c>
      <c r="C9">
        <f>VLOOKUP(A9,'EQOSOGI_database 5.14'!A:GA,116,FALSE)</f>
        <v>1</v>
      </c>
      <c r="D9">
        <f t="shared" si="0"/>
        <v>1</v>
      </c>
    </row>
    <row r="10" spans="1:6" x14ac:dyDescent="0.25">
      <c r="A10" t="str">
        <f>'EQOSOGI_database 5.14'!A13</f>
        <v>Chile</v>
      </c>
      <c r="B10">
        <f>VLOOKUP(A10,'EQOSOGI_database 5.14'!A:GA,115,FALSE)</f>
        <v>1</v>
      </c>
      <c r="C10">
        <f>VLOOKUP(A10,'EQOSOGI_database 5.14'!A:GA,116,FALSE)</f>
        <v>1</v>
      </c>
      <c r="D10">
        <f t="shared" si="0"/>
        <v>1</v>
      </c>
    </row>
    <row r="11" spans="1:6" x14ac:dyDescent="0.25">
      <c r="A11" t="str">
        <f>'EQOSOGI_database 5.14'!A14</f>
        <v>China</v>
      </c>
      <c r="B11">
        <f>VLOOKUP(A11,'EQOSOGI_database 5.14'!A:GA,115,FALSE)</f>
        <v>1</v>
      </c>
      <c r="C11">
        <f>VLOOKUP(A11,'EQOSOGI_database 5.14'!A:GA,116,FALSE)</f>
        <v>0</v>
      </c>
      <c r="D11">
        <f t="shared" si="0"/>
        <v>0</v>
      </c>
    </row>
    <row r="12" spans="1:6" x14ac:dyDescent="0.25">
      <c r="A12" t="str">
        <f>'EQOSOGI_database 5.14'!A15</f>
        <v>Costa Rica</v>
      </c>
      <c r="B12">
        <f>VLOOKUP(A12,'EQOSOGI_database 5.14'!A:GA,115,FALSE)</f>
        <v>1</v>
      </c>
      <c r="C12">
        <f>VLOOKUP(A12,'EQOSOGI_database 5.14'!A:GA,116,FALSE)</f>
        <v>1</v>
      </c>
      <c r="D12">
        <f t="shared" si="0"/>
        <v>1</v>
      </c>
    </row>
    <row r="13" spans="1:6" x14ac:dyDescent="0.25">
      <c r="A13" t="str">
        <f>'EQOSOGI_database 5.14'!A16</f>
        <v>Côte d’Ivoire</v>
      </c>
      <c r="B13">
        <f>VLOOKUP(A13,'EQOSOGI_database 5.14'!A:GA,115,FALSE)</f>
        <v>0</v>
      </c>
      <c r="C13">
        <f>VLOOKUP(A13,'EQOSOGI_database 5.14'!A:GA,116,FALSE)</f>
        <v>0</v>
      </c>
      <c r="D13">
        <f t="shared" si="0"/>
        <v>0</v>
      </c>
    </row>
    <row r="14" spans="1:6" x14ac:dyDescent="0.25">
      <c r="A14" t="str">
        <f>'EQOSOGI_database 5.14'!A17</f>
        <v>Djibouti</v>
      </c>
      <c r="B14">
        <f>VLOOKUP(A14,'EQOSOGI_database 5.14'!A:GA,115,FALSE)</f>
        <v>0</v>
      </c>
      <c r="C14">
        <f>VLOOKUP(A14,'EQOSOGI_database 5.14'!A:GA,116,FALSE)</f>
        <v>0</v>
      </c>
      <c r="D14">
        <f t="shared" si="0"/>
        <v>0</v>
      </c>
    </row>
    <row r="15" spans="1:6" x14ac:dyDescent="0.25">
      <c r="A15" t="str">
        <f>'EQOSOGI_database 5.14'!A18</f>
        <v>Ecuador</v>
      </c>
      <c r="B15">
        <f>VLOOKUP(A15,'EQOSOGI_database 5.14'!A:GA,115,FALSE)</f>
        <v>1</v>
      </c>
      <c r="C15">
        <f>VLOOKUP(A15,'EQOSOGI_database 5.14'!A:GA,116,FALSE)</f>
        <v>1</v>
      </c>
      <c r="D15">
        <f t="shared" si="0"/>
        <v>1</v>
      </c>
    </row>
    <row r="16" spans="1:6" x14ac:dyDescent="0.25">
      <c r="A16" t="str">
        <f>'EQOSOGI_database 5.14'!A21</f>
        <v>Fiji</v>
      </c>
      <c r="B16">
        <f>VLOOKUP(A16,'EQOSOGI_database 5.14'!A:GA,115,FALSE)</f>
        <v>0</v>
      </c>
      <c r="C16">
        <f>VLOOKUP(A16,'EQOSOGI_database 5.14'!A:GA,116,FALSE)</f>
        <v>0</v>
      </c>
      <c r="D16">
        <f t="shared" si="0"/>
        <v>0</v>
      </c>
    </row>
    <row r="17" spans="1:4" x14ac:dyDescent="0.25">
      <c r="A17" t="str">
        <f>'EQOSOGI_database 5.14'!A22</f>
        <v>France</v>
      </c>
      <c r="B17">
        <f>VLOOKUP(A17,'EQOSOGI_database 5.14'!A:GA,115,FALSE)</f>
        <v>1</v>
      </c>
      <c r="C17">
        <f>VLOOKUP(A17,'EQOSOGI_database 5.14'!A:GA,116,FALSE)</f>
        <v>1</v>
      </c>
      <c r="D17">
        <f t="shared" si="0"/>
        <v>1</v>
      </c>
    </row>
    <row r="18" spans="1:4" x14ac:dyDescent="0.25">
      <c r="A18" t="str">
        <f>'EQOSOGI_database 5.14'!A23</f>
        <v>Georgia</v>
      </c>
      <c r="B18">
        <f>VLOOKUP(A18,'EQOSOGI_database 5.14'!A:GA,115,FALSE)</f>
        <v>1</v>
      </c>
      <c r="C18">
        <f>VLOOKUP(A18,'EQOSOGI_database 5.14'!A:GA,116,FALSE)</f>
        <v>0</v>
      </c>
      <c r="D18">
        <f t="shared" si="0"/>
        <v>0</v>
      </c>
    </row>
    <row r="19" spans="1:4" x14ac:dyDescent="0.25">
      <c r="A19" t="str">
        <f>'EQOSOGI_database 5.14'!A24</f>
        <v>Germany</v>
      </c>
      <c r="B19">
        <f>VLOOKUP(A19,'EQOSOGI_database 5.14'!A:GA,115,FALSE)</f>
        <v>1</v>
      </c>
      <c r="C19">
        <f>VLOOKUP(A19,'EQOSOGI_database 5.14'!A:GA,116,FALSE)</f>
        <v>0</v>
      </c>
      <c r="D19">
        <f t="shared" si="0"/>
        <v>0</v>
      </c>
    </row>
    <row r="20" spans="1:4" x14ac:dyDescent="0.25">
      <c r="A20" t="str">
        <f>'EQOSOGI_database 5.14'!A26</f>
        <v>Guinea-Bissau</v>
      </c>
      <c r="B20">
        <f>VLOOKUP(A20,'EQOSOGI_database 5.14'!A:GA,115,FALSE)</f>
        <v>0</v>
      </c>
      <c r="C20">
        <f>VLOOKUP(A20,'EQOSOGI_database 5.14'!A:GA,116,FALSE)</f>
        <v>0</v>
      </c>
      <c r="D20">
        <f t="shared" si="0"/>
        <v>0</v>
      </c>
    </row>
    <row r="21" spans="1:4" x14ac:dyDescent="0.25">
      <c r="A21" t="str">
        <f>'EQOSOGI_database 5.14'!A28</f>
        <v>Haiti</v>
      </c>
      <c r="B21">
        <f>VLOOKUP(A21,'EQOSOGI_database 5.14'!A:GA,115,FALSE)</f>
        <v>0</v>
      </c>
      <c r="C21">
        <f>VLOOKUP(A21,'EQOSOGI_database 5.14'!A:GA,116,FALSE)</f>
        <v>0</v>
      </c>
      <c r="D21">
        <f t="shared" si="0"/>
        <v>0</v>
      </c>
    </row>
    <row r="22" spans="1:4" x14ac:dyDescent="0.25">
      <c r="A22" t="str">
        <f>'EQOSOGI_database 5.14'!A29</f>
        <v>Honduras</v>
      </c>
      <c r="B22">
        <f>VLOOKUP(A22,'EQOSOGI_database 5.14'!A:GA,115,FALSE)</f>
        <v>0</v>
      </c>
      <c r="C22">
        <f>VLOOKUP(A22,'EQOSOGI_database 5.14'!A:GA,116,FALSE)</f>
        <v>0</v>
      </c>
      <c r="D22">
        <f t="shared" si="0"/>
        <v>0</v>
      </c>
    </row>
    <row r="23" spans="1:4" x14ac:dyDescent="0.25">
      <c r="A23" t="str">
        <f>'EQOSOGI_database 5.14'!A30</f>
        <v>India</v>
      </c>
      <c r="B23">
        <f>VLOOKUP(A23,'EQOSOGI_database 5.14'!A:GA,115,FALSE)</f>
        <v>1</v>
      </c>
      <c r="C23">
        <f>VLOOKUP(A23,'EQOSOGI_database 5.14'!A:GA,116,FALSE)</f>
        <v>1</v>
      </c>
      <c r="D23">
        <f t="shared" si="0"/>
        <v>1</v>
      </c>
    </row>
    <row r="24" spans="1:4" x14ac:dyDescent="0.25">
      <c r="A24" t="str">
        <f>'EQOSOGI_database 5.14'!A31</f>
        <v>Indonesia</v>
      </c>
      <c r="B24">
        <f>VLOOKUP(A24,'EQOSOGI_database 5.14'!A:GA,115,FALSE)</f>
        <v>0</v>
      </c>
      <c r="C24">
        <f>VLOOKUP(A24,'EQOSOGI_database 5.14'!A:GA,116,FALSE)</f>
        <v>0</v>
      </c>
      <c r="D24">
        <f t="shared" si="0"/>
        <v>0</v>
      </c>
    </row>
    <row r="25" spans="1:4" x14ac:dyDescent="0.25">
      <c r="A25" t="str">
        <f>'EQOSOGI_database 5.14'!A33</f>
        <v>Israel</v>
      </c>
      <c r="B25">
        <f>VLOOKUP(A25,'EQOSOGI_database 5.14'!A:GA,115,FALSE)</f>
        <v>1</v>
      </c>
      <c r="C25">
        <f>VLOOKUP(A25,'EQOSOGI_database 5.14'!A:GA,116,FALSE)</f>
        <v>1</v>
      </c>
      <c r="D25">
        <f t="shared" si="0"/>
        <v>1</v>
      </c>
    </row>
    <row r="26" spans="1:4" x14ac:dyDescent="0.25">
      <c r="A26" t="str">
        <f>'EQOSOGI_database 5.14'!A35</f>
        <v>Japan</v>
      </c>
      <c r="B26">
        <f>VLOOKUP(A26,'EQOSOGI_database 5.14'!A:GA,115,FALSE)</f>
        <v>1</v>
      </c>
      <c r="C26">
        <f>VLOOKUP(A26,'EQOSOGI_database 5.14'!A:GA,116,FALSE)</f>
        <v>0</v>
      </c>
      <c r="D26">
        <f t="shared" si="0"/>
        <v>0</v>
      </c>
    </row>
    <row r="27" spans="1:4" x14ac:dyDescent="0.25">
      <c r="A27" t="str">
        <f>'EQOSOGI_database 5.14'!A36</f>
        <v>Jordan</v>
      </c>
      <c r="B27">
        <f>VLOOKUP(A27,'EQOSOGI_database 5.14'!A:GA,115,FALSE)</f>
        <v>0</v>
      </c>
      <c r="C27">
        <f>VLOOKUP(A27,'EQOSOGI_database 5.14'!A:GA,116,FALSE)</f>
        <v>0</v>
      </c>
      <c r="D27">
        <f t="shared" si="0"/>
        <v>0</v>
      </c>
    </row>
    <row r="28" spans="1:4" x14ac:dyDescent="0.25">
      <c r="A28" t="str">
        <f>'EQOSOGI_database 5.14'!A39</f>
        <v>Kosovo</v>
      </c>
      <c r="B28">
        <f>VLOOKUP(A28,'EQOSOGI_database 5.14'!A:GA,115,FALSE)</f>
        <v>0</v>
      </c>
      <c r="C28">
        <f>VLOOKUP(A28,'EQOSOGI_database 5.14'!A:GA,116,FALSE)</f>
        <v>0</v>
      </c>
      <c r="D28">
        <f t="shared" si="0"/>
        <v>0</v>
      </c>
    </row>
    <row r="29" spans="1:4" x14ac:dyDescent="0.25">
      <c r="A29" t="str">
        <f>'EQOSOGI_database 5.14'!A40</f>
        <v>Kyrgyz Republic</v>
      </c>
      <c r="B29">
        <f>VLOOKUP(A29,'EQOSOGI_database 5.14'!A:GA,115,FALSE)</f>
        <v>1</v>
      </c>
      <c r="C29">
        <f>VLOOKUP(A29,'EQOSOGI_database 5.14'!A:GA,116,FALSE)</f>
        <v>0</v>
      </c>
      <c r="D29">
        <f t="shared" si="0"/>
        <v>0</v>
      </c>
    </row>
    <row r="30" spans="1:4" x14ac:dyDescent="0.25">
      <c r="A30" t="str">
        <f>'EQOSOGI_database 5.14'!A43</f>
        <v>Mexico</v>
      </c>
      <c r="B30">
        <f>VLOOKUP(A30,'EQOSOGI_database 5.14'!A:GA,115,FALSE)</f>
        <v>0</v>
      </c>
      <c r="C30">
        <f>VLOOKUP(A30,'EQOSOGI_database 5.14'!A:GA,116,FALSE)</f>
        <v>0</v>
      </c>
      <c r="D30">
        <f t="shared" si="0"/>
        <v>0</v>
      </c>
    </row>
    <row r="31" spans="1:4" x14ac:dyDescent="0.25">
      <c r="A31" t="str">
        <f>'EQOSOGI_database 5.14'!A44</f>
        <v>Mongolia</v>
      </c>
      <c r="B31">
        <f>VLOOKUP(A31,'EQOSOGI_database 5.14'!A:GA,115,FALSE)</f>
        <v>1</v>
      </c>
      <c r="C31">
        <f>VLOOKUP(A31,'EQOSOGI_database 5.14'!A:GA,116,FALSE)</f>
        <v>0</v>
      </c>
      <c r="D31">
        <f t="shared" si="0"/>
        <v>0</v>
      </c>
    </row>
    <row r="32" spans="1:4" x14ac:dyDescent="0.25">
      <c r="A32" t="str">
        <f>'EQOSOGI_database 5.14'!A46</f>
        <v>Mozambique</v>
      </c>
      <c r="B32">
        <f>VLOOKUP(A32,'EQOSOGI_database 5.14'!A:GA,115,FALSE)</f>
        <v>0</v>
      </c>
      <c r="C32">
        <f>VLOOKUP(A32,'EQOSOGI_database 5.14'!A:GA,116,FALSE)</f>
        <v>0</v>
      </c>
      <c r="D32">
        <f t="shared" si="0"/>
        <v>0</v>
      </c>
    </row>
    <row r="33" spans="1:4" x14ac:dyDescent="0.25">
      <c r="A33" t="str">
        <f>'EQOSOGI_database 5.14'!A47</f>
        <v>Nepal</v>
      </c>
      <c r="B33">
        <f>VLOOKUP(A33,'EQOSOGI_database 5.14'!A:GA,115,FALSE)</f>
        <v>0</v>
      </c>
      <c r="C33">
        <f>VLOOKUP(A33,'EQOSOGI_database 5.14'!A:GA,116,FALSE)</f>
        <v>0</v>
      </c>
      <c r="D33">
        <f t="shared" si="0"/>
        <v>0</v>
      </c>
    </row>
    <row r="34" spans="1:4" x14ac:dyDescent="0.25">
      <c r="A34" t="str">
        <f>'EQOSOGI_database 5.14'!A48</f>
        <v>New Zealand</v>
      </c>
      <c r="B34">
        <f>VLOOKUP(A34,'EQOSOGI_database 5.14'!A:GA,115,FALSE)</f>
        <v>1</v>
      </c>
      <c r="C34">
        <f>VLOOKUP(A34,'EQOSOGI_database 5.14'!A:GA,116,FALSE)</f>
        <v>1</v>
      </c>
      <c r="D34">
        <f>IF(AND(B34=1,C34=1),1,0)</f>
        <v>1</v>
      </c>
    </row>
    <row r="35" spans="1:4" x14ac:dyDescent="0.25">
      <c r="A35" t="str">
        <f>'EQOSOGI_database 5.14'!A50</f>
        <v>Norway</v>
      </c>
      <c r="B35">
        <f>VLOOKUP(A35,'EQOSOGI_database 5.14'!A:GA,115,FALSE)</f>
        <v>1</v>
      </c>
      <c r="C35">
        <f>VLOOKUP(A35,'EQOSOGI_database 5.14'!A:GA,116,FALSE)</f>
        <v>1</v>
      </c>
      <c r="D35">
        <f t="shared" ref="D35:D66" si="1">IF(AND(B35=1,C35=1),1,0)</f>
        <v>1</v>
      </c>
    </row>
    <row r="36" spans="1:4" x14ac:dyDescent="0.25">
      <c r="A36" t="str">
        <f>'EQOSOGI_database 5.14'!A53</f>
        <v>Philippines</v>
      </c>
      <c r="B36">
        <f>VLOOKUP(A36,'EQOSOGI_database 5.14'!A:GA,115,FALSE)</f>
        <v>0</v>
      </c>
      <c r="C36">
        <f>VLOOKUP(A36,'EQOSOGI_database 5.14'!A:GA,116,FALSE)</f>
        <v>0</v>
      </c>
      <c r="D36">
        <f t="shared" si="1"/>
        <v>0</v>
      </c>
    </row>
    <row r="37" spans="1:4" x14ac:dyDescent="0.25">
      <c r="A37" t="str">
        <f>'EQOSOGI_database 5.14'!A54</f>
        <v>Serbia</v>
      </c>
      <c r="B37">
        <f>VLOOKUP(A37,'EQOSOGI_database 5.14'!A:GA,115,FALSE)</f>
        <v>1</v>
      </c>
      <c r="C37">
        <f>VLOOKUP(A37,'EQOSOGI_database 5.14'!A:GA,116,FALSE)</f>
        <v>0</v>
      </c>
      <c r="D37">
        <f t="shared" si="1"/>
        <v>0</v>
      </c>
    </row>
    <row r="38" spans="1:4" x14ac:dyDescent="0.25">
      <c r="A38" t="str">
        <f>'EQOSOGI_database 5.14'!A55</f>
        <v>South Africa</v>
      </c>
      <c r="B38">
        <f>VLOOKUP(A38,'EQOSOGI_database 5.14'!A:GA,115,FALSE)</f>
        <v>1</v>
      </c>
      <c r="C38">
        <f>VLOOKUP(A38,'EQOSOGI_database 5.14'!A:GA,116,FALSE)</f>
        <v>0</v>
      </c>
      <c r="D38">
        <f t="shared" si="1"/>
        <v>0</v>
      </c>
    </row>
    <row r="39" spans="1:4" x14ac:dyDescent="0.25">
      <c r="A39" t="str">
        <f>'EQOSOGI_database 5.14'!A56</f>
        <v>Spain</v>
      </c>
      <c r="B39">
        <f>VLOOKUP(A39,'EQOSOGI_database 5.14'!A:GA,115,FALSE)</f>
        <v>1</v>
      </c>
      <c r="C39">
        <f>VLOOKUP(A39,'EQOSOGI_database 5.14'!A:GA,116,FALSE)</f>
        <v>1</v>
      </c>
      <c r="D39">
        <f t="shared" si="1"/>
        <v>1</v>
      </c>
    </row>
    <row r="40" spans="1:4" x14ac:dyDescent="0.25">
      <c r="A40" t="str">
        <f>'EQOSOGI_database 5.14'!A60</f>
        <v>Thailand</v>
      </c>
      <c r="B40">
        <f>VLOOKUP(A40,'EQOSOGI_database 5.14'!A:GA,115,FALSE)</f>
        <v>0</v>
      </c>
      <c r="C40">
        <f>VLOOKUP(A40,'EQOSOGI_database 5.14'!A:GA,116,FALSE)</f>
        <v>0</v>
      </c>
      <c r="D40">
        <f t="shared" si="1"/>
        <v>0</v>
      </c>
    </row>
    <row r="41" spans="1:4" x14ac:dyDescent="0.25">
      <c r="A41" t="str">
        <f>'EQOSOGI_database 5.14'!A61</f>
        <v>Timor-Leste</v>
      </c>
      <c r="B41">
        <f>VLOOKUP(A41,'EQOSOGI_database 5.14'!A:GA,115,FALSE)</f>
        <v>0</v>
      </c>
      <c r="C41">
        <f>VLOOKUP(A41,'EQOSOGI_database 5.14'!A:GA,116,FALSE)</f>
        <v>0</v>
      </c>
      <c r="D41">
        <f t="shared" si="1"/>
        <v>0</v>
      </c>
    </row>
    <row r="42" spans="1:4" x14ac:dyDescent="0.25">
      <c r="A42" t="str">
        <f>'EQOSOGI_database 5.14'!A63</f>
        <v>Türkiye</v>
      </c>
      <c r="B42">
        <f>VLOOKUP(A42,'EQOSOGI_database 5.14'!A:GA,115,FALSE)</f>
        <v>0</v>
      </c>
      <c r="C42">
        <f>VLOOKUP(A42,'EQOSOGI_database 5.14'!A:GA,116,FALSE)</f>
        <v>0</v>
      </c>
      <c r="D42">
        <f t="shared" si="1"/>
        <v>0</v>
      </c>
    </row>
    <row r="43" spans="1:4" x14ac:dyDescent="0.25">
      <c r="A43" t="str">
        <f>'EQOSOGI_database 5.14'!A64</f>
        <v>Ukraine</v>
      </c>
      <c r="B43">
        <f>VLOOKUP(A43,'EQOSOGI_database 5.14'!A:GA,115,FALSE)</f>
        <v>1</v>
      </c>
      <c r="C43">
        <f>VLOOKUP(A43,'EQOSOGI_database 5.14'!A:GA,116,FALSE)</f>
        <v>0</v>
      </c>
      <c r="D43">
        <f t="shared" si="1"/>
        <v>0</v>
      </c>
    </row>
    <row r="44" spans="1:4" x14ac:dyDescent="0.25">
      <c r="A44" t="str">
        <f>'EQOSOGI_database 5.14'!A65</f>
        <v>Uruguay</v>
      </c>
      <c r="B44">
        <f>VLOOKUP(A44,'EQOSOGI_database 5.14'!A:GA,115,FALSE)</f>
        <v>1</v>
      </c>
      <c r="C44">
        <f>VLOOKUP(A44,'EQOSOGI_database 5.14'!A:GA,116,FALSE)</f>
        <v>1</v>
      </c>
      <c r="D44">
        <f t="shared" si="1"/>
        <v>1</v>
      </c>
    </row>
    <row r="45" spans="1:4" x14ac:dyDescent="0.25">
      <c r="A45" t="str">
        <f>'EQOSOGI_database 5.14'!A66</f>
        <v>Vietnam</v>
      </c>
      <c r="B45">
        <f>VLOOKUP(A45,'EQOSOGI_database 5.14'!A:GA,115,FALSE)</f>
        <v>1</v>
      </c>
      <c r="C45">
        <f>VLOOKUP(A45,'EQOSOGI_database 5.14'!A:GA,116,FALSE)</f>
        <v>0</v>
      </c>
      <c r="D45">
        <f t="shared" si="1"/>
        <v>0</v>
      </c>
    </row>
    <row r="46" spans="1:4" x14ac:dyDescent="0.25">
      <c r="A46" t="str">
        <f>'EQOSOGI_database 5.14'!A4</f>
        <v>Algeria</v>
      </c>
      <c r="B46">
        <f>VLOOKUP(A46,'EQOSOGI_database 5.14'!A:GA,115,FALSE)</f>
        <v>1</v>
      </c>
      <c r="C46">
        <f>VLOOKUP(A46,'EQOSOGI_database 5.14'!A:GA,116,FALSE)</f>
        <v>0</v>
      </c>
      <c r="D46">
        <f t="shared" si="1"/>
        <v>0</v>
      </c>
    </row>
    <row r="47" spans="1:4" x14ac:dyDescent="0.25">
      <c r="A47" t="str">
        <f>'EQOSOGI_database 5.14'!A19</f>
        <v>Egypt, Arab Rep.</v>
      </c>
      <c r="B47">
        <f>VLOOKUP(A47,'EQOSOGI_database 5.14'!A:GA,115,FALSE)</f>
        <v>0</v>
      </c>
      <c r="C47">
        <f>VLOOKUP(A47,'EQOSOGI_database 5.14'!A:GA,116,FALSE)</f>
        <v>0</v>
      </c>
      <c r="D47">
        <f t="shared" si="1"/>
        <v>0</v>
      </c>
    </row>
    <row r="48" spans="1:4" x14ac:dyDescent="0.25">
      <c r="A48" t="str">
        <f>'EQOSOGI_database 5.14'!A20</f>
        <v>Ethiopia</v>
      </c>
      <c r="B48">
        <f>VLOOKUP(A48,'EQOSOGI_database 5.14'!A:GA,115,FALSE)</f>
        <v>0</v>
      </c>
      <c r="C48">
        <f>VLOOKUP(A48,'EQOSOGI_database 5.14'!A:GA,116,FALSE)</f>
        <v>0</v>
      </c>
      <c r="D48">
        <f t="shared" si="1"/>
        <v>0</v>
      </c>
    </row>
    <row r="49" spans="1:4" x14ac:dyDescent="0.25">
      <c r="A49" t="str">
        <f>'EQOSOGI_database 5.14'!A25</f>
        <v>Ghana</v>
      </c>
      <c r="B49">
        <f>VLOOKUP(A49,'EQOSOGI_database 5.14'!A:GA,115,FALSE)</f>
        <v>0</v>
      </c>
      <c r="C49">
        <f>VLOOKUP(A49,'EQOSOGI_database 5.14'!A:GA,116,FALSE)</f>
        <v>0</v>
      </c>
      <c r="D49">
        <f t="shared" si="1"/>
        <v>0</v>
      </c>
    </row>
    <row r="50" spans="1:4" x14ac:dyDescent="0.25">
      <c r="A50" t="str">
        <f>'EQOSOGI_database 5.14'!A32</f>
        <v>Iraq</v>
      </c>
      <c r="B50">
        <f>VLOOKUP(A50,'EQOSOGI_database 5.14'!A:GA,115,FALSE)</f>
        <v>1</v>
      </c>
      <c r="C50">
        <f>VLOOKUP(A50,'EQOSOGI_database 5.14'!A:GA,116,FALSE)</f>
        <v>0</v>
      </c>
      <c r="D50">
        <f t="shared" si="1"/>
        <v>0</v>
      </c>
    </row>
    <row r="51" spans="1:4" x14ac:dyDescent="0.25">
      <c r="A51" t="str">
        <f>'EQOSOGI_database 5.14'!A34</f>
        <v>Jamaica</v>
      </c>
      <c r="B51">
        <f>VLOOKUP(A51,'EQOSOGI_database 5.14'!A:GA,115,FALSE)</f>
        <v>0</v>
      </c>
      <c r="C51">
        <f>VLOOKUP(A51,'EQOSOGI_database 5.14'!A:GA,116,FALSE)</f>
        <v>0</v>
      </c>
      <c r="D51">
        <f t="shared" si="1"/>
        <v>0</v>
      </c>
    </row>
    <row r="52" spans="1:4" x14ac:dyDescent="0.25">
      <c r="A52" t="str">
        <f>'EQOSOGI_database 5.14'!A37</f>
        <v>Kenya</v>
      </c>
      <c r="B52">
        <f>VLOOKUP(A52,'EQOSOGI_database 5.14'!A:GA,115,FALSE)</f>
        <v>0</v>
      </c>
      <c r="C52">
        <f>VLOOKUP(A52,'EQOSOGI_database 5.14'!A:GA,116,FALSE)</f>
        <v>0</v>
      </c>
      <c r="D52">
        <f t="shared" si="1"/>
        <v>0</v>
      </c>
    </row>
    <row r="53" spans="1:4" x14ac:dyDescent="0.25">
      <c r="A53" t="str">
        <f>'EQOSOGI_database 5.14'!A38</f>
        <v>Korea, Rep.</v>
      </c>
      <c r="B53">
        <f>VLOOKUP(A53,'EQOSOGI_database 5.14'!A:GA,115,FALSE)</f>
        <v>0</v>
      </c>
      <c r="C53">
        <f>VLOOKUP(A53,'EQOSOGI_database 5.14'!A:GA,116,FALSE)</f>
        <v>0</v>
      </c>
      <c r="D53">
        <f t="shared" si="1"/>
        <v>0</v>
      </c>
    </row>
    <row r="54" spans="1:4" x14ac:dyDescent="0.25">
      <c r="A54" t="str">
        <f>'EQOSOGI_database 5.14'!A45</f>
        <v>Morocco</v>
      </c>
      <c r="B54">
        <f>VLOOKUP(A54,'EQOSOGI_database 5.14'!A:GA,115,FALSE)</f>
        <v>0</v>
      </c>
      <c r="C54">
        <f>VLOOKUP(A54,'EQOSOGI_database 5.14'!A:GA,116,FALSE)</f>
        <v>0</v>
      </c>
      <c r="D54">
        <f t="shared" si="1"/>
        <v>0</v>
      </c>
    </row>
    <row r="55" spans="1:4" x14ac:dyDescent="0.25">
      <c r="A55" t="str">
        <f>'EQOSOGI_database 5.14'!A52</f>
        <v>Papua New Guinea</v>
      </c>
      <c r="B55">
        <f>VLOOKUP(A55,'EQOSOGI_database 5.14'!A:GA,115,FALSE)</f>
        <v>0</v>
      </c>
      <c r="C55">
        <f>VLOOKUP(A55,'EQOSOGI_database 5.14'!A:GA,116,FALSE)</f>
        <v>0</v>
      </c>
      <c r="D55">
        <f t="shared" si="1"/>
        <v>0</v>
      </c>
    </row>
    <row r="56" spans="1:4" x14ac:dyDescent="0.25">
      <c r="A56" t="str">
        <f>'EQOSOGI_database 5.14'!A57</f>
        <v>Sri Lanka</v>
      </c>
      <c r="B56">
        <f>VLOOKUP(A56,'EQOSOGI_database 5.14'!A:GA,115,FALSE)</f>
        <v>1</v>
      </c>
      <c r="C56">
        <f>VLOOKUP(A56,'EQOSOGI_database 5.14'!A:GA,116,FALSE)</f>
        <v>0</v>
      </c>
      <c r="D56">
        <f t="shared" si="1"/>
        <v>0</v>
      </c>
    </row>
    <row r="57" spans="1:4" x14ac:dyDescent="0.25">
      <c r="A57" t="str">
        <f>'EQOSOGI_database 5.14'!A59</f>
        <v>Tanzania</v>
      </c>
      <c r="B57">
        <f>VLOOKUP(A57,'EQOSOGI_database 5.14'!A:GA,115,FALSE)</f>
        <v>0</v>
      </c>
      <c r="C57">
        <f>VLOOKUP(A57,'EQOSOGI_database 5.14'!A:GA,116,FALSE)</f>
        <v>0</v>
      </c>
      <c r="D57">
        <f t="shared" si="1"/>
        <v>0</v>
      </c>
    </row>
    <row r="58" spans="1:4" x14ac:dyDescent="0.25">
      <c r="A58" t="str">
        <f>'EQOSOGI_database 5.14'!A27</f>
        <v>Guyana</v>
      </c>
      <c r="B58">
        <f>VLOOKUP(A58,'EQOSOGI_database 5.14'!A:GA,115,FALSE)</f>
        <v>0</v>
      </c>
      <c r="C58">
        <f>VLOOKUP(A58,'EQOSOGI_database 5.14'!A:GA,116,FALSE)</f>
        <v>0</v>
      </c>
      <c r="D58">
        <f t="shared" si="1"/>
        <v>0</v>
      </c>
    </row>
    <row r="59" spans="1:4" x14ac:dyDescent="0.25">
      <c r="A59" t="str">
        <f>'EQOSOGI_database 5.14'!A41</f>
        <v>Lebanon</v>
      </c>
      <c r="B59">
        <f>VLOOKUP(A59,'EQOSOGI_database 5.14'!A:GA,115,FALSE)</f>
        <v>0</v>
      </c>
      <c r="C59">
        <f>VLOOKUP(A59,'EQOSOGI_database 5.14'!A:GA,116,FALSE)</f>
        <v>0</v>
      </c>
      <c r="D59">
        <f t="shared" si="1"/>
        <v>0</v>
      </c>
    </row>
    <row r="60" spans="1:4" x14ac:dyDescent="0.25">
      <c r="A60" t="str">
        <f>'EQOSOGI_database 5.14'!A42</f>
        <v>Mauritius</v>
      </c>
      <c r="B60">
        <f>VLOOKUP(A60,'EQOSOGI_database 5.14'!A:GA,115,FALSE)</f>
        <v>0</v>
      </c>
      <c r="C60">
        <f>VLOOKUP(A60,'EQOSOGI_database 5.14'!A:GA,116,FALSE)</f>
        <v>0</v>
      </c>
      <c r="D60">
        <f t="shared" si="1"/>
        <v>0</v>
      </c>
    </row>
    <row r="61" spans="1:4" x14ac:dyDescent="0.25">
      <c r="A61" t="str">
        <f>'EQOSOGI_database 5.14'!A49</f>
        <v>Nigeria</v>
      </c>
      <c r="B61">
        <f>VLOOKUP(A61,'EQOSOGI_database 5.14'!A:GA,115,FALSE)</f>
        <v>0</v>
      </c>
      <c r="C61">
        <f>VLOOKUP(A61,'EQOSOGI_database 5.14'!A:GA,116,FALSE)</f>
        <v>0</v>
      </c>
      <c r="D61">
        <f t="shared" si="1"/>
        <v>0</v>
      </c>
    </row>
    <row r="62" spans="1:4" x14ac:dyDescent="0.25">
      <c r="A62" t="str">
        <f>'EQOSOGI_database 5.14'!A58</f>
        <v>Sudan</v>
      </c>
      <c r="B62">
        <f>VLOOKUP(A62,'EQOSOGI_database 5.14'!A:GA,115,FALSE)</f>
        <v>0</v>
      </c>
      <c r="C62">
        <f>VLOOKUP(A62,'EQOSOGI_database 5.14'!A:GA,116,FALSE)</f>
        <v>0</v>
      </c>
      <c r="D62">
        <f t="shared" si="1"/>
        <v>0</v>
      </c>
    </row>
    <row r="63" spans="1:4" x14ac:dyDescent="0.25">
      <c r="A63" t="str">
        <f>'EQOSOGI_database 5.14'!A62</f>
        <v>Tunisia</v>
      </c>
      <c r="B63">
        <f>VLOOKUP(A63,'EQOSOGI_database 5.14'!A:GA,115,FALSE)</f>
        <v>0</v>
      </c>
      <c r="C63">
        <f>VLOOKUP(A63,'EQOSOGI_database 5.14'!A:GA,116,FALSE)</f>
        <v>0</v>
      </c>
      <c r="D63">
        <f t="shared" si="1"/>
        <v>0</v>
      </c>
    </row>
    <row r="64" spans="1:4" x14ac:dyDescent="0.25">
      <c r="A64" t="str">
        <f>'EQOSOGI_database 5.14'!A51</f>
        <v>Pakistan</v>
      </c>
      <c r="B64">
        <f>VLOOKUP(A64,'EQOSOGI_database 5.14'!A:GA,115,FALSE)</f>
        <v>1</v>
      </c>
      <c r="C64">
        <f>VLOOKUP(A64,'EQOSOGI_database 5.14'!A:GA,116,FALSE)</f>
        <v>1</v>
      </c>
      <c r="D64">
        <f t="shared" si="1"/>
        <v>1</v>
      </c>
    </row>
    <row r="65" spans="1:4" x14ac:dyDescent="0.25">
      <c r="A65" t="str">
        <f>'EQOSOGI_database 5.14'!A7</f>
        <v>Bangladesh</v>
      </c>
      <c r="B65">
        <f>VLOOKUP(A65,'EQOSOGI_database 5.14'!A:GA,115,FALSE)</f>
        <v>0</v>
      </c>
      <c r="C65">
        <f>VLOOKUP(A65,'EQOSOGI_database 5.14'!A:GA,116,FALSE)</f>
        <v>0</v>
      </c>
      <c r="D65">
        <f t="shared" si="1"/>
        <v>0</v>
      </c>
    </row>
    <row r="66" spans="1:4" x14ac:dyDescent="0.25">
      <c r="A66" t="str">
        <f>'EQOSOGI_database 5.14'!A67</f>
        <v>Zimbabwe</v>
      </c>
      <c r="B66">
        <f>VLOOKUP(A66,'EQOSOGI_database 5.14'!A:GA,115,FALSE)</f>
        <v>0</v>
      </c>
      <c r="C66">
        <f>VLOOKUP(A66,'EQOSOGI_database 5.14'!A:GA,116,FALSE)</f>
        <v>0</v>
      </c>
      <c r="D66">
        <f t="shared" si="1"/>
        <v>0</v>
      </c>
    </row>
    <row r="67" spans="1:4" x14ac:dyDescent="0.25">
      <c r="A67" t="s">
        <v>850</v>
      </c>
      <c r="B67">
        <f>COUNTIF(B3:B66,1)</f>
        <v>27</v>
      </c>
      <c r="C67">
        <f>COUNTIF(C3:C66,1)</f>
        <v>14</v>
      </c>
      <c r="D67">
        <f>COUNTIF(D3:D66,1)</f>
        <v>14</v>
      </c>
    </row>
    <row r="68" spans="1:4" x14ac:dyDescent="0.25">
      <c r="A68" t="s">
        <v>851</v>
      </c>
      <c r="B68">
        <f>COUNTIF(B3:B66,0)</f>
        <v>37</v>
      </c>
      <c r="C68">
        <f>COUNTIF(C3:C66,0)</f>
        <v>50</v>
      </c>
      <c r="D68">
        <f>COUNTIF(D3:D66,0)</f>
        <v>50</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4A8E-9B29-4992-B9CB-74C770FD1472}">
  <dimension ref="A1:P67"/>
  <sheetViews>
    <sheetView topLeftCell="A12" zoomScale="64" zoomScaleNormal="80" workbookViewId="0">
      <selection activeCell="U28" sqref="U28"/>
    </sheetView>
  </sheetViews>
  <sheetFormatPr defaultRowHeight="15" x14ac:dyDescent="0.25"/>
  <cols>
    <col min="1" max="1" width="10.85546875" customWidth="1"/>
    <col min="13" max="13" width="17.7109375" customWidth="1"/>
  </cols>
  <sheetData>
    <row r="1" spans="1:16" x14ac:dyDescent="0.25">
      <c r="B1" t="s">
        <v>858</v>
      </c>
      <c r="C1" t="s">
        <v>859</v>
      </c>
      <c r="D1" t="s">
        <v>517</v>
      </c>
    </row>
    <row r="2" spans="1:16" x14ac:dyDescent="0.25">
      <c r="A2" t="s">
        <v>742</v>
      </c>
      <c r="B2" t="s">
        <v>227</v>
      </c>
      <c r="C2" t="s">
        <v>229</v>
      </c>
      <c r="D2" t="s">
        <v>231</v>
      </c>
      <c r="E2" s="34" t="s">
        <v>860</v>
      </c>
      <c r="O2" s="34" t="s">
        <v>860</v>
      </c>
      <c r="P2" s="34" t="s">
        <v>861</v>
      </c>
    </row>
    <row r="3" spans="1:16" x14ac:dyDescent="0.25">
      <c r="A3" t="str">
        <f>'EQOSOGI_database 5.14'!A5</f>
        <v>Argentina</v>
      </c>
      <c r="B3">
        <f>VLOOKUP(A3,'EQOSOGI_database 5.14'!A:GA,111,FALSE)</f>
        <v>1</v>
      </c>
      <c r="C3">
        <f>VLOOKUP(A3,'EQOSOGI_database 5.14'!A:GA,112,FALSE)</f>
        <v>1</v>
      </c>
      <c r="D3">
        <f>VLOOKUP(A3,'EQOSOGI_database 5.14'!A:GA,113,FALSE)</f>
        <v>0</v>
      </c>
      <c r="E3">
        <f>IF(AND(OR(B3=1,C3=1,D3=1)),1,0)</f>
        <v>1</v>
      </c>
      <c r="F3">
        <f>IF(AND(OR(B3=1,C3=1,D3=1)),0,1)</f>
        <v>0</v>
      </c>
      <c r="H3" t="s">
        <v>862</v>
      </c>
      <c r="I3" t="str" cm="1">
        <f t="array" ref="I3:I13">_xlfn._xlws.FILTER(A3:A66,B3:B66=1)</f>
        <v>Argentina</v>
      </c>
      <c r="J3">
        <v>1</v>
      </c>
      <c r="L3" t="s">
        <v>863</v>
      </c>
      <c r="M3" t="str" cm="1">
        <f t="array" ref="M3">_xlfn._xlws.FILTER(A3:A66,(B3:B66=1)*(C3:C66=0))</f>
        <v>Costa Rica</v>
      </c>
      <c r="N3">
        <v>1</v>
      </c>
      <c r="O3">
        <f>E67</f>
        <v>14</v>
      </c>
      <c r="P3">
        <f>F67</f>
        <v>50</v>
      </c>
    </row>
    <row r="4" spans="1:16" x14ac:dyDescent="0.25">
      <c r="A4" t="str">
        <f>'EQOSOGI_database 5.14'!A6</f>
        <v>Armenia</v>
      </c>
      <c r="B4">
        <f>VLOOKUP(A4,'EQOSOGI_database 5.14'!A:GA,111,FALSE)</f>
        <v>0</v>
      </c>
      <c r="C4">
        <f>VLOOKUP(A4,'EQOSOGI_database 5.14'!A:GA,112,FALSE)</f>
        <v>0</v>
      </c>
      <c r="D4">
        <f>VLOOKUP(A4,'EQOSOGI_database 5.14'!A:GA,113,FALSE)</f>
        <v>0</v>
      </c>
      <c r="E4">
        <f t="shared" ref="E4:E66" si="0">IF(AND(OR(B4=1,C4=1,D4=1)),1,0)</f>
        <v>0</v>
      </c>
      <c r="F4">
        <f t="shared" ref="F4:F66" si="1">IF(AND(OR(B4=1,C4=1,D4=1)),0,1)</f>
        <v>1</v>
      </c>
      <c r="H4" t="s">
        <v>862</v>
      </c>
      <c r="I4" t="str">
        <v>Brazil</v>
      </c>
      <c r="J4">
        <v>1</v>
      </c>
      <c r="L4" t="s">
        <v>864</v>
      </c>
      <c r="M4" t="str" cm="1">
        <f t="array" ref="M4:M13">_xlfn._xlws.FILTER(A3:A66,(B3:B66=1)*(C3:C66=1))</f>
        <v>Argentina</v>
      </c>
      <c r="N4">
        <v>1</v>
      </c>
    </row>
    <row r="5" spans="1:16" x14ac:dyDescent="0.25">
      <c r="A5" t="str">
        <f>'EQOSOGI_database 5.14'!A8</f>
        <v>Bhutan</v>
      </c>
      <c r="B5">
        <f>VLOOKUP(A5,'EQOSOGI_database 5.14'!A:GA,111,FALSE)</f>
        <v>0</v>
      </c>
      <c r="C5">
        <f>VLOOKUP(A5,'EQOSOGI_database 5.14'!A:GA,112,FALSE)</f>
        <v>0</v>
      </c>
      <c r="D5">
        <f>VLOOKUP(A5,'EQOSOGI_database 5.14'!A:GA,113,FALSE)</f>
        <v>0</v>
      </c>
      <c r="E5">
        <f t="shared" si="0"/>
        <v>0</v>
      </c>
      <c r="F5">
        <f t="shared" si="1"/>
        <v>1</v>
      </c>
      <c r="H5" t="s">
        <v>862</v>
      </c>
      <c r="I5" t="str">
        <v>Canada</v>
      </c>
      <c r="J5">
        <v>1</v>
      </c>
      <c r="L5" t="s">
        <v>864</v>
      </c>
      <c r="M5" t="str">
        <v>Brazil</v>
      </c>
      <c r="N5">
        <v>1</v>
      </c>
    </row>
    <row r="6" spans="1:16" x14ac:dyDescent="0.25">
      <c r="A6" t="str">
        <f>'EQOSOGI_database 5.14'!A9</f>
        <v>Brazil</v>
      </c>
      <c r="B6">
        <f>VLOOKUP(A6,'EQOSOGI_database 5.14'!A:GA,111,FALSE)</f>
        <v>1</v>
      </c>
      <c r="C6">
        <f>VLOOKUP(A6,'EQOSOGI_database 5.14'!A:GA,112,FALSE)</f>
        <v>1</v>
      </c>
      <c r="D6">
        <f>VLOOKUP(A6,'EQOSOGI_database 5.14'!A:GA,113,FALSE)</f>
        <v>0</v>
      </c>
      <c r="E6">
        <f t="shared" si="0"/>
        <v>1</v>
      </c>
      <c r="F6">
        <f t="shared" si="1"/>
        <v>0</v>
      </c>
      <c r="H6" t="s">
        <v>862</v>
      </c>
      <c r="I6" t="str">
        <v>Costa Rica</v>
      </c>
      <c r="J6">
        <v>1</v>
      </c>
      <c r="L6" t="s">
        <v>864</v>
      </c>
      <c r="M6" t="str">
        <v>Canada</v>
      </c>
      <c r="N6">
        <v>1</v>
      </c>
    </row>
    <row r="7" spans="1:16" x14ac:dyDescent="0.25">
      <c r="A7" t="str">
        <f>'EQOSOGI_database 5.14'!A10</f>
        <v>Cambodia</v>
      </c>
      <c r="B7">
        <f>VLOOKUP(A7,'EQOSOGI_database 5.14'!A:GA,111,FALSE)</f>
        <v>0</v>
      </c>
      <c r="C7">
        <f>VLOOKUP(A7,'EQOSOGI_database 5.14'!A:GA,112,FALSE)</f>
        <v>0</v>
      </c>
      <c r="D7">
        <f>VLOOKUP(A7,'EQOSOGI_database 5.14'!A:GA,113,FALSE)</f>
        <v>0</v>
      </c>
      <c r="E7">
        <f t="shared" si="0"/>
        <v>0</v>
      </c>
      <c r="F7">
        <f t="shared" si="1"/>
        <v>1</v>
      </c>
      <c r="H7" t="s">
        <v>862</v>
      </c>
      <c r="I7" t="str">
        <v>Germany</v>
      </c>
      <c r="J7">
        <v>1</v>
      </c>
      <c r="L7" t="s">
        <v>864</v>
      </c>
      <c r="M7" t="str">
        <v>Germany</v>
      </c>
      <c r="N7">
        <v>1</v>
      </c>
    </row>
    <row r="8" spans="1:16" x14ac:dyDescent="0.25">
      <c r="A8" t="str">
        <f>'EQOSOGI_database 5.14'!A11</f>
        <v>Cameroon</v>
      </c>
      <c r="B8">
        <f>VLOOKUP(A8,'EQOSOGI_database 5.14'!A:GA,111,FALSE)</f>
        <v>0</v>
      </c>
      <c r="C8">
        <f>VLOOKUP(A8,'EQOSOGI_database 5.14'!A:GA,112,FALSE)</f>
        <v>0</v>
      </c>
      <c r="D8">
        <f>VLOOKUP(A8,'EQOSOGI_database 5.14'!A:GA,113,FALSE)</f>
        <v>0</v>
      </c>
      <c r="E8">
        <f t="shared" si="0"/>
        <v>0</v>
      </c>
      <c r="F8">
        <f t="shared" si="1"/>
        <v>1</v>
      </c>
      <c r="H8" t="s">
        <v>862</v>
      </c>
      <c r="I8" t="str">
        <v>India</v>
      </c>
      <c r="J8">
        <v>1</v>
      </c>
      <c r="L8" t="s">
        <v>864</v>
      </c>
      <c r="M8" t="str">
        <v>India</v>
      </c>
      <c r="N8">
        <v>1</v>
      </c>
    </row>
    <row r="9" spans="1:16" x14ac:dyDescent="0.25">
      <c r="A9" t="str">
        <f>'EQOSOGI_database 5.14'!A12</f>
        <v>Canada</v>
      </c>
      <c r="B9">
        <f>VLOOKUP(A9,'EQOSOGI_database 5.14'!A:GA,111,FALSE)</f>
        <v>1</v>
      </c>
      <c r="C9">
        <f>VLOOKUP(A9,'EQOSOGI_database 5.14'!A:GA,112,FALSE)</f>
        <v>1</v>
      </c>
      <c r="D9">
        <f>VLOOKUP(A9,'EQOSOGI_database 5.14'!A:GA,113,FALSE)</f>
        <v>1</v>
      </c>
      <c r="E9">
        <f t="shared" si="0"/>
        <v>1</v>
      </c>
      <c r="F9">
        <f t="shared" si="1"/>
        <v>0</v>
      </c>
      <c r="H9" t="s">
        <v>862</v>
      </c>
      <c r="I9" t="str">
        <v>Mexico</v>
      </c>
      <c r="J9">
        <v>1</v>
      </c>
      <c r="L9" t="s">
        <v>864</v>
      </c>
      <c r="M9" t="str">
        <v>Mexico</v>
      </c>
      <c r="N9">
        <v>1</v>
      </c>
    </row>
    <row r="10" spans="1:16" x14ac:dyDescent="0.25">
      <c r="A10" t="str">
        <f>'EQOSOGI_database 5.14'!A13</f>
        <v>Chile</v>
      </c>
      <c r="B10">
        <f>VLOOKUP(A10,'EQOSOGI_database 5.14'!A:GA,111,FALSE)</f>
        <v>0</v>
      </c>
      <c r="C10">
        <f>VLOOKUP(A10,'EQOSOGI_database 5.14'!A:GA,112,FALSE)</f>
        <v>0</v>
      </c>
      <c r="D10">
        <f>VLOOKUP(A10,'EQOSOGI_database 5.14'!A:GA,113,FALSE)</f>
        <v>0</v>
      </c>
      <c r="E10">
        <f t="shared" si="0"/>
        <v>0</v>
      </c>
      <c r="F10">
        <f t="shared" si="1"/>
        <v>1</v>
      </c>
      <c r="H10" t="s">
        <v>862</v>
      </c>
      <c r="I10" t="str">
        <v>Nepal</v>
      </c>
      <c r="J10">
        <v>1</v>
      </c>
      <c r="L10" t="s">
        <v>864</v>
      </c>
      <c r="M10" t="str">
        <v>Nepal</v>
      </c>
      <c r="N10">
        <v>1</v>
      </c>
    </row>
    <row r="11" spans="1:16" x14ac:dyDescent="0.25">
      <c r="A11" t="str">
        <f>'EQOSOGI_database 5.14'!A14</f>
        <v>China</v>
      </c>
      <c r="B11">
        <f>VLOOKUP(A11,'EQOSOGI_database 5.14'!A:GA,111,FALSE)</f>
        <v>0</v>
      </c>
      <c r="C11">
        <f>VLOOKUP(A11,'EQOSOGI_database 5.14'!A:GA,112,FALSE)</f>
        <v>0</v>
      </c>
      <c r="D11">
        <f>VLOOKUP(A11,'EQOSOGI_database 5.14'!A:GA,113,FALSE)</f>
        <v>0</v>
      </c>
      <c r="E11">
        <f t="shared" si="0"/>
        <v>0</v>
      </c>
      <c r="F11">
        <f t="shared" si="1"/>
        <v>1</v>
      </c>
      <c r="H11" t="s">
        <v>862</v>
      </c>
      <c r="I11" t="str">
        <v>New Zealand</v>
      </c>
      <c r="J11">
        <v>1</v>
      </c>
      <c r="L11" t="s">
        <v>864</v>
      </c>
      <c r="M11" t="str">
        <v>New Zealand</v>
      </c>
      <c r="N11">
        <v>1</v>
      </c>
    </row>
    <row r="12" spans="1:16" x14ac:dyDescent="0.25">
      <c r="A12" t="str">
        <f>'EQOSOGI_database 5.14'!A15</f>
        <v>Costa Rica</v>
      </c>
      <c r="B12">
        <f>VLOOKUP(A12,'EQOSOGI_database 5.14'!A:GA,111,FALSE)</f>
        <v>1</v>
      </c>
      <c r="C12">
        <f>VLOOKUP(A12,'EQOSOGI_database 5.14'!A:GA,112,FALSE)</f>
        <v>0</v>
      </c>
      <c r="D12">
        <f>VLOOKUP(A12,'EQOSOGI_database 5.14'!A:GA,113,FALSE)</f>
        <v>0</v>
      </c>
      <c r="E12">
        <f t="shared" si="0"/>
        <v>1</v>
      </c>
      <c r="F12">
        <f t="shared" si="1"/>
        <v>0</v>
      </c>
      <c r="H12" t="s">
        <v>862</v>
      </c>
      <c r="I12" t="str">
        <v>Pakistan</v>
      </c>
      <c r="J12">
        <v>1</v>
      </c>
      <c r="L12" t="s">
        <v>864</v>
      </c>
      <c r="M12" t="str">
        <v>Pakistan</v>
      </c>
      <c r="N12">
        <v>1</v>
      </c>
    </row>
    <row r="13" spans="1:16" x14ac:dyDescent="0.25">
      <c r="A13" t="str">
        <f>'EQOSOGI_database 5.14'!A16</f>
        <v>Côte d’Ivoire</v>
      </c>
      <c r="B13">
        <f>VLOOKUP(A13,'EQOSOGI_database 5.14'!A:GA,111,FALSE)</f>
        <v>0</v>
      </c>
      <c r="C13">
        <f>VLOOKUP(A13,'EQOSOGI_database 5.14'!A:GA,112,FALSE)</f>
        <v>0</v>
      </c>
      <c r="D13">
        <f>VLOOKUP(A13,'EQOSOGI_database 5.14'!A:GA,113,FALSE)</f>
        <v>0</v>
      </c>
      <c r="E13">
        <f t="shared" si="0"/>
        <v>0</v>
      </c>
      <c r="F13">
        <f t="shared" si="1"/>
        <v>1</v>
      </c>
      <c r="H13" t="s">
        <v>862</v>
      </c>
      <c r="I13" t="str">
        <v>Bangladesh</v>
      </c>
      <c r="J13">
        <v>1</v>
      </c>
      <c r="L13" t="s">
        <v>864</v>
      </c>
      <c r="M13" t="str">
        <v>Bangladesh</v>
      </c>
      <c r="N13">
        <v>1</v>
      </c>
    </row>
    <row r="14" spans="1:16" x14ac:dyDescent="0.25">
      <c r="A14" t="str">
        <f>'EQOSOGI_database 5.14'!A17</f>
        <v>Djibouti</v>
      </c>
      <c r="B14">
        <f>VLOOKUP(A14,'EQOSOGI_database 5.14'!A:GA,111,FALSE)</f>
        <v>0</v>
      </c>
      <c r="C14">
        <f>VLOOKUP(A14,'EQOSOGI_database 5.14'!A:GA,112,FALSE)</f>
        <v>0</v>
      </c>
      <c r="D14">
        <f>VLOOKUP(A14,'EQOSOGI_database 5.14'!A:GA,113,FALSE)</f>
        <v>0</v>
      </c>
      <c r="E14">
        <f t="shared" si="0"/>
        <v>0</v>
      </c>
      <c r="F14">
        <f t="shared" si="1"/>
        <v>1</v>
      </c>
      <c r="H14" t="s">
        <v>865</v>
      </c>
      <c r="I14" t="str" cm="1">
        <f t="array" ref="I14:I23">_xlfn._xlws.FILTER(A3:A66,C3:C66=1)</f>
        <v>Argentina</v>
      </c>
      <c r="J14">
        <v>1</v>
      </c>
      <c r="L14" t="s">
        <v>866</v>
      </c>
      <c r="M14" t="e" cm="1" vm="1">
        <f t="array" ref="M14">_xlfn._xlws.FILTER(A3:A66,(B3:B66=0)*(C3:C66=1))</f>
        <v>#VALUE!</v>
      </c>
      <c r="N14">
        <v>0</v>
      </c>
    </row>
    <row r="15" spans="1:16" x14ac:dyDescent="0.25">
      <c r="A15" t="str">
        <f>'EQOSOGI_database 5.14'!A18</f>
        <v>Ecuador</v>
      </c>
      <c r="B15">
        <f>VLOOKUP(A15,'EQOSOGI_database 5.14'!A:GA,111,FALSE)</f>
        <v>0</v>
      </c>
      <c r="C15">
        <f>VLOOKUP(A15,'EQOSOGI_database 5.14'!A:GA,112,FALSE)</f>
        <v>0</v>
      </c>
      <c r="D15">
        <f>VLOOKUP(A15,'EQOSOGI_database 5.14'!A:GA,113,FALSE)</f>
        <v>0</v>
      </c>
      <c r="E15">
        <f t="shared" si="0"/>
        <v>0</v>
      </c>
      <c r="F15">
        <f t="shared" si="1"/>
        <v>1</v>
      </c>
      <c r="H15" t="s">
        <v>865</v>
      </c>
      <c r="I15" t="str">
        <v>Brazil</v>
      </c>
      <c r="J15">
        <v>1</v>
      </c>
    </row>
    <row r="16" spans="1:16" x14ac:dyDescent="0.25">
      <c r="A16" t="str">
        <f>'EQOSOGI_database 5.14'!A21</f>
        <v>Fiji</v>
      </c>
      <c r="B16">
        <f>VLOOKUP(A16,'EQOSOGI_database 5.14'!A:GA,111,FALSE)</f>
        <v>0</v>
      </c>
      <c r="C16">
        <f>VLOOKUP(A16,'EQOSOGI_database 5.14'!A:GA,112,FALSE)</f>
        <v>0</v>
      </c>
      <c r="D16">
        <f>VLOOKUP(A16,'EQOSOGI_database 5.14'!A:GA,113,FALSE)</f>
        <v>0</v>
      </c>
      <c r="E16">
        <f t="shared" si="0"/>
        <v>0</v>
      </c>
      <c r="F16">
        <f t="shared" si="1"/>
        <v>1</v>
      </c>
      <c r="H16" t="s">
        <v>865</v>
      </c>
      <c r="I16" t="str">
        <v>Canada</v>
      </c>
      <c r="J16">
        <v>1</v>
      </c>
    </row>
    <row r="17" spans="1:10" x14ac:dyDescent="0.25">
      <c r="A17" t="str">
        <f>'EQOSOGI_database 5.14'!A22</f>
        <v>France</v>
      </c>
      <c r="B17">
        <f>VLOOKUP(A17,'EQOSOGI_database 5.14'!A:GA,111,FALSE)</f>
        <v>0</v>
      </c>
      <c r="C17">
        <f>VLOOKUP(A17,'EQOSOGI_database 5.14'!A:GA,112,FALSE)</f>
        <v>0</v>
      </c>
      <c r="D17">
        <f>VLOOKUP(A17,'EQOSOGI_database 5.14'!A:GA,113,FALSE)</f>
        <v>0</v>
      </c>
      <c r="E17">
        <f t="shared" si="0"/>
        <v>0</v>
      </c>
      <c r="F17">
        <f t="shared" si="1"/>
        <v>1</v>
      </c>
      <c r="H17" t="s">
        <v>865</v>
      </c>
      <c r="I17" t="str">
        <v>Germany</v>
      </c>
      <c r="J17">
        <v>1</v>
      </c>
    </row>
    <row r="18" spans="1:10" x14ac:dyDescent="0.25">
      <c r="A18" t="str">
        <f>'EQOSOGI_database 5.14'!A23</f>
        <v>Georgia</v>
      </c>
      <c r="B18">
        <f>VLOOKUP(A18,'EQOSOGI_database 5.14'!A:GA,111,FALSE)</f>
        <v>0</v>
      </c>
      <c r="C18">
        <f>VLOOKUP(A18,'EQOSOGI_database 5.14'!A:GA,112,FALSE)</f>
        <v>0</v>
      </c>
      <c r="D18">
        <f>VLOOKUP(A18,'EQOSOGI_database 5.14'!A:GA,113,FALSE)</f>
        <v>0</v>
      </c>
      <c r="E18">
        <f t="shared" si="0"/>
        <v>0</v>
      </c>
      <c r="F18">
        <f t="shared" si="1"/>
        <v>1</v>
      </c>
      <c r="H18" t="s">
        <v>865</v>
      </c>
      <c r="I18" t="str">
        <v>India</v>
      </c>
      <c r="J18">
        <v>1</v>
      </c>
    </row>
    <row r="19" spans="1:10" x14ac:dyDescent="0.25">
      <c r="A19" t="str">
        <f>'EQOSOGI_database 5.14'!A24</f>
        <v>Germany</v>
      </c>
      <c r="B19">
        <f>VLOOKUP(A19,'EQOSOGI_database 5.14'!A:GA,111,FALSE)</f>
        <v>1</v>
      </c>
      <c r="C19">
        <f>VLOOKUP(A19,'EQOSOGI_database 5.14'!A:GA,112,FALSE)</f>
        <v>1</v>
      </c>
      <c r="D19">
        <f>VLOOKUP(A19,'EQOSOGI_database 5.14'!A:GA,113,FALSE)</f>
        <v>1</v>
      </c>
      <c r="E19">
        <f t="shared" si="0"/>
        <v>1</v>
      </c>
      <c r="F19">
        <f t="shared" si="1"/>
        <v>0</v>
      </c>
      <c r="H19" t="s">
        <v>865</v>
      </c>
      <c r="I19" t="str">
        <v>Mexico</v>
      </c>
      <c r="J19">
        <v>1</v>
      </c>
    </row>
    <row r="20" spans="1:10" x14ac:dyDescent="0.25">
      <c r="A20" t="str">
        <f>'EQOSOGI_database 5.14'!A26</f>
        <v>Guinea-Bissau</v>
      </c>
      <c r="B20">
        <f>VLOOKUP(A20,'EQOSOGI_database 5.14'!A:GA,111,FALSE)</f>
        <v>0</v>
      </c>
      <c r="C20">
        <f>VLOOKUP(A20,'EQOSOGI_database 5.14'!A:GA,112,FALSE)</f>
        <v>0</v>
      </c>
      <c r="D20">
        <f>VLOOKUP(A20,'EQOSOGI_database 5.14'!A:GA,113,FALSE)</f>
        <v>0</v>
      </c>
      <c r="E20">
        <f t="shared" si="0"/>
        <v>0</v>
      </c>
      <c r="F20">
        <f t="shared" si="1"/>
        <v>1</v>
      </c>
      <c r="H20" t="s">
        <v>865</v>
      </c>
      <c r="I20" t="str">
        <v>Nepal</v>
      </c>
      <c r="J20">
        <v>1</v>
      </c>
    </row>
    <row r="21" spans="1:10" x14ac:dyDescent="0.25">
      <c r="A21" t="str">
        <f>'EQOSOGI_database 5.14'!A28</f>
        <v>Haiti</v>
      </c>
      <c r="B21">
        <f>VLOOKUP(A21,'EQOSOGI_database 5.14'!A:GA,111,FALSE)</f>
        <v>0</v>
      </c>
      <c r="C21">
        <f>VLOOKUP(A21,'EQOSOGI_database 5.14'!A:GA,112,FALSE)</f>
        <v>0</v>
      </c>
      <c r="D21">
        <f>VLOOKUP(A21,'EQOSOGI_database 5.14'!A:GA,113,FALSE)</f>
        <v>0</v>
      </c>
      <c r="E21">
        <f t="shared" si="0"/>
        <v>0</v>
      </c>
      <c r="F21">
        <f t="shared" si="1"/>
        <v>1</v>
      </c>
      <c r="H21" t="s">
        <v>865</v>
      </c>
      <c r="I21" t="str">
        <v>New Zealand</v>
      </c>
      <c r="J21">
        <v>1</v>
      </c>
    </row>
    <row r="22" spans="1:10" x14ac:dyDescent="0.25">
      <c r="A22" t="str">
        <f>'EQOSOGI_database 5.14'!A29</f>
        <v>Honduras</v>
      </c>
      <c r="B22">
        <f>VLOOKUP(A22,'EQOSOGI_database 5.14'!A:GA,111,FALSE)</f>
        <v>0</v>
      </c>
      <c r="C22">
        <f>VLOOKUP(A22,'EQOSOGI_database 5.14'!A:GA,112,FALSE)</f>
        <v>0</v>
      </c>
      <c r="D22">
        <f>VLOOKUP(A22,'EQOSOGI_database 5.14'!A:GA,113,FALSE)</f>
        <v>0</v>
      </c>
      <c r="E22">
        <f t="shared" si="0"/>
        <v>0</v>
      </c>
      <c r="F22">
        <f t="shared" si="1"/>
        <v>1</v>
      </c>
      <c r="H22" t="s">
        <v>865</v>
      </c>
      <c r="I22" t="str">
        <v>Pakistan</v>
      </c>
      <c r="J22">
        <v>1</v>
      </c>
    </row>
    <row r="23" spans="1:10" x14ac:dyDescent="0.25">
      <c r="A23" t="str">
        <f>'EQOSOGI_database 5.14'!A30</f>
        <v>India</v>
      </c>
      <c r="B23">
        <f>VLOOKUP(A23,'EQOSOGI_database 5.14'!A:GA,111,FALSE)</f>
        <v>1</v>
      </c>
      <c r="C23">
        <f>VLOOKUP(A23,'EQOSOGI_database 5.14'!A:GA,112,FALSE)</f>
        <v>1</v>
      </c>
      <c r="D23">
        <f>VLOOKUP(A23,'EQOSOGI_database 5.14'!A:GA,113,FALSE)</f>
        <v>0</v>
      </c>
      <c r="E23">
        <f t="shared" si="0"/>
        <v>1</v>
      </c>
      <c r="F23">
        <f t="shared" si="1"/>
        <v>0</v>
      </c>
      <c r="H23" t="s">
        <v>865</v>
      </c>
      <c r="I23" t="str">
        <v>Bangladesh</v>
      </c>
      <c r="J23">
        <v>1</v>
      </c>
    </row>
    <row r="24" spans="1:10" x14ac:dyDescent="0.25">
      <c r="A24" t="str">
        <f>'EQOSOGI_database 5.14'!A31</f>
        <v>Indonesia</v>
      </c>
      <c r="B24">
        <f>VLOOKUP(A24,'EQOSOGI_database 5.14'!A:GA,111,FALSE)</f>
        <v>0</v>
      </c>
      <c r="C24">
        <f>VLOOKUP(A24,'EQOSOGI_database 5.14'!A:GA,112,FALSE)</f>
        <v>0</v>
      </c>
      <c r="D24">
        <f>VLOOKUP(A24,'EQOSOGI_database 5.14'!A:GA,113,FALSE)</f>
        <v>0</v>
      </c>
      <c r="E24">
        <f t="shared" si="0"/>
        <v>0</v>
      </c>
      <c r="F24">
        <f t="shared" si="1"/>
        <v>1</v>
      </c>
    </row>
    <row r="25" spans="1:10" x14ac:dyDescent="0.25">
      <c r="A25" t="str">
        <f>'EQOSOGI_database 5.14'!A33</f>
        <v>Israel</v>
      </c>
      <c r="B25">
        <f>VLOOKUP(A25,'EQOSOGI_database 5.14'!A:GA,111,FALSE)</f>
        <v>0</v>
      </c>
      <c r="C25">
        <f>VLOOKUP(A25,'EQOSOGI_database 5.14'!A:GA,112,FALSE)</f>
        <v>0</v>
      </c>
      <c r="D25">
        <f>VLOOKUP(A25,'EQOSOGI_database 5.14'!A:GA,113,FALSE)</f>
        <v>0</v>
      </c>
      <c r="E25">
        <f t="shared" si="0"/>
        <v>0</v>
      </c>
      <c r="F25">
        <f t="shared" si="1"/>
        <v>1</v>
      </c>
    </row>
    <row r="26" spans="1:10" x14ac:dyDescent="0.25">
      <c r="A26" t="str">
        <f>'EQOSOGI_database 5.14'!A35</f>
        <v>Japan</v>
      </c>
      <c r="B26">
        <f>VLOOKUP(A26,'EQOSOGI_database 5.14'!A:GA,111,FALSE)</f>
        <v>0</v>
      </c>
      <c r="C26">
        <f>VLOOKUP(A26,'EQOSOGI_database 5.14'!A:GA,112,FALSE)</f>
        <v>0</v>
      </c>
      <c r="D26">
        <f>VLOOKUP(A26,'EQOSOGI_database 5.14'!A:GA,113,FALSE)</f>
        <v>0</v>
      </c>
      <c r="E26">
        <f t="shared" si="0"/>
        <v>0</v>
      </c>
      <c r="F26">
        <f t="shared" si="1"/>
        <v>1</v>
      </c>
    </row>
    <row r="27" spans="1:10" x14ac:dyDescent="0.25">
      <c r="A27" t="str">
        <f>'EQOSOGI_database 5.14'!A36</f>
        <v>Jordan</v>
      </c>
      <c r="B27">
        <f>VLOOKUP(A27,'EQOSOGI_database 5.14'!A:GA,111,FALSE)</f>
        <v>0</v>
      </c>
      <c r="C27">
        <f>VLOOKUP(A27,'EQOSOGI_database 5.14'!A:GA,112,FALSE)</f>
        <v>0</v>
      </c>
      <c r="D27">
        <f>VLOOKUP(A27,'EQOSOGI_database 5.14'!A:GA,113,FALSE)</f>
        <v>0</v>
      </c>
      <c r="E27">
        <f t="shared" si="0"/>
        <v>0</v>
      </c>
      <c r="F27">
        <f t="shared" si="1"/>
        <v>1</v>
      </c>
    </row>
    <row r="28" spans="1:10" x14ac:dyDescent="0.25">
      <c r="A28" t="str">
        <f>'EQOSOGI_database 5.14'!A39</f>
        <v>Kosovo</v>
      </c>
      <c r="B28">
        <f>VLOOKUP(A28,'EQOSOGI_database 5.14'!A:GA,111,FALSE)</f>
        <v>0</v>
      </c>
      <c r="C28">
        <f>VLOOKUP(A28,'EQOSOGI_database 5.14'!A:GA,112,FALSE)</f>
        <v>0</v>
      </c>
      <c r="D28">
        <f>VLOOKUP(A28,'EQOSOGI_database 5.14'!A:GA,113,FALSE)</f>
        <v>0</v>
      </c>
      <c r="E28">
        <f t="shared" si="0"/>
        <v>0</v>
      </c>
      <c r="F28">
        <f t="shared" si="1"/>
        <v>1</v>
      </c>
    </row>
    <row r="29" spans="1:10" x14ac:dyDescent="0.25">
      <c r="A29" t="str">
        <f>'EQOSOGI_database 5.14'!A40</f>
        <v>Kyrgyz Republic</v>
      </c>
      <c r="B29">
        <f>VLOOKUP(A29,'EQOSOGI_database 5.14'!A:GA,111,FALSE)</f>
        <v>0</v>
      </c>
      <c r="C29">
        <f>VLOOKUP(A29,'EQOSOGI_database 5.14'!A:GA,112,FALSE)</f>
        <v>0</v>
      </c>
      <c r="D29">
        <f>VLOOKUP(A29,'EQOSOGI_database 5.14'!A:GA,113,FALSE)</f>
        <v>0</v>
      </c>
      <c r="E29">
        <f t="shared" si="0"/>
        <v>0</v>
      </c>
      <c r="F29">
        <f t="shared" si="1"/>
        <v>1</v>
      </c>
    </row>
    <row r="30" spans="1:10" x14ac:dyDescent="0.25">
      <c r="A30" t="str">
        <f>'EQOSOGI_database 5.14'!A43</f>
        <v>Mexico</v>
      </c>
      <c r="B30">
        <f>VLOOKUP(A30,'EQOSOGI_database 5.14'!A:GA,111,FALSE)</f>
        <v>1</v>
      </c>
      <c r="C30">
        <f>VLOOKUP(A30,'EQOSOGI_database 5.14'!A:GA,112,FALSE)</f>
        <v>1</v>
      </c>
      <c r="D30">
        <f>VLOOKUP(A30,'EQOSOGI_database 5.14'!A:GA,113,FALSE)</f>
        <v>0</v>
      </c>
      <c r="E30">
        <f t="shared" si="0"/>
        <v>1</v>
      </c>
      <c r="F30">
        <f t="shared" si="1"/>
        <v>0</v>
      </c>
    </row>
    <row r="31" spans="1:10" x14ac:dyDescent="0.25">
      <c r="A31" t="str">
        <f>'EQOSOGI_database 5.14'!A44</f>
        <v>Mongolia</v>
      </c>
      <c r="B31">
        <f>VLOOKUP(A31,'EQOSOGI_database 5.14'!A:GA,111,FALSE)</f>
        <v>0</v>
      </c>
      <c r="C31">
        <f>VLOOKUP(A31,'EQOSOGI_database 5.14'!A:GA,112,FALSE)</f>
        <v>0</v>
      </c>
      <c r="D31">
        <f>VLOOKUP(A31,'EQOSOGI_database 5.14'!A:GA,113,FALSE)</f>
        <v>0</v>
      </c>
      <c r="E31">
        <f t="shared" si="0"/>
        <v>0</v>
      </c>
      <c r="F31">
        <f t="shared" si="1"/>
        <v>1</v>
      </c>
    </row>
    <row r="32" spans="1:10" x14ac:dyDescent="0.25">
      <c r="A32" t="str">
        <f>'EQOSOGI_database 5.14'!A46</f>
        <v>Mozambique</v>
      </c>
      <c r="B32">
        <f>VLOOKUP(A32,'EQOSOGI_database 5.14'!A:GA,111,FALSE)</f>
        <v>0</v>
      </c>
      <c r="C32">
        <f>VLOOKUP(A32,'EQOSOGI_database 5.14'!A:GA,112,FALSE)</f>
        <v>0</v>
      </c>
      <c r="D32">
        <f>VLOOKUP(A32,'EQOSOGI_database 5.14'!A:GA,113,FALSE)</f>
        <v>0</v>
      </c>
      <c r="E32">
        <f t="shared" si="0"/>
        <v>0</v>
      </c>
      <c r="F32">
        <f t="shared" si="1"/>
        <v>1</v>
      </c>
    </row>
    <row r="33" spans="1:6" x14ac:dyDescent="0.25">
      <c r="A33" t="str">
        <f>'EQOSOGI_database 5.14'!A47</f>
        <v>Nepal</v>
      </c>
      <c r="B33">
        <f>VLOOKUP(A33,'EQOSOGI_database 5.14'!A:GA,111,FALSE)</f>
        <v>1</v>
      </c>
      <c r="C33">
        <f>VLOOKUP(A33,'EQOSOGI_database 5.14'!A:GA,112,FALSE)</f>
        <v>1</v>
      </c>
      <c r="D33">
        <f>VLOOKUP(A33,'EQOSOGI_database 5.14'!A:GA,113,FALSE)</f>
        <v>1</v>
      </c>
      <c r="E33">
        <f t="shared" si="0"/>
        <v>1</v>
      </c>
      <c r="F33">
        <f t="shared" si="1"/>
        <v>0</v>
      </c>
    </row>
    <row r="34" spans="1:6" x14ac:dyDescent="0.25">
      <c r="A34" t="str">
        <f>'EQOSOGI_database 5.14'!A48</f>
        <v>New Zealand</v>
      </c>
      <c r="B34">
        <f>VLOOKUP(A34,'EQOSOGI_database 5.14'!A:GA,111,FALSE)</f>
        <v>1</v>
      </c>
      <c r="C34">
        <f>VLOOKUP(A34,'EQOSOGI_database 5.14'!A:GA,112,FALSE)</f>
        <v>1</v>
      </c>
      <c r="D34">
        <f>VLOOKUP(A34,'EQOSOGI_database 5.14'!A:GA,113,FALSE)</f>
        <v>1</v>
      </c>
      <c r="E34">
        <f t="shared" si="0"/>
        <v>1</v>
      </c>
      <c r="F34">
        <f t="shared" si="1"/>
        <v>0</v>
      </c>
    </row>
    <row r="35" spans="1:6" x14ac:dyDescent="0.25">
      <c r="A35" t="str">
        <f>'EQOSOGI_database 5.14'!A50</f>
        <v>Norway</v>
      </c>
      <c r="B35">
        <f>VLOOKUP(A35,'EQOSOGI_database 5.14'!A:GA,111,FALSE)</f>
        <v>0</v>
      </c>
      <c r="C35">
        <f>VLOOKUP(A35,'EQOSOGI_database 5.14'!A:GA,112,FALSE)</f>
        <v>0</v>
      </c>
      <c r="D35">
        <f>VLOOKUP(A35,'EQOSOGI_database 5.14'!A:GA,113,FALSE)</f>
        <v>0</v>
      </c>
      <c r="E35">
        <f t="shared" si="0"/>
        <v>0</v>
      </c>
      <c r="F35">
        <f t="shared" si="1"/>
        <v>1</v>
      </c>
    </row>
    <row r="36" spans="1:6" x14ac:dyDescent="0.25">
      <c r="A36" t="str">
        <f>'EQOSOGI_database 5.14'!A53</f>
        <v>Philippines</v>
      </c>
      <c r="B36">
        <f>VLOOKUP(A36,'EQOSOGI_database 5.14'!A:GA,111,FALSE)</f>
        <v>0</v>
      </c>
      <c r="C36">
        <f>VLOOKUP(A36,'EQOSOGI_database 5.14'!A:GA,112,FALSE)</f>
        <v>0</v>
      </c>
      <c r="D36">
        <f>VLOOKUP(A36,'EQOSOGI_database 5.14'!A:GA,113,FALSE)</f>
        <v>0</v>
      </c>
      <c r="E36">
        <f t="shared" si="0"/>
        <v>0</v>
      </c>
      <c r="F36">
        <f t="shared" si="1"/>
        <v>1</v>
      </c>
    </row>
    <row r="37" spans="1:6" x14ac:dyDescent="0.25">
      <c r="A37" t="str">
        <f>'EQOSOGI_database 5.14'!A54</f>
        <v>Serbia</v>
      </c>
      <c r="B37">
        <f>VLOOKUP(A37,'EQOSOGI_database 5.14'!A:GA,111,FALSE)</f>
        <v>0</v>
      </c>
      <c r="C37">
        <f>VLOOKUP(A37,'EQOSOGI_database 5.14'!A:GA,112,FALSE)</f>
        <v>0</v>
      </c>
      <c r="D37">
        <f>VLOOKUP(A37,'EQOSOGI_database 5.14'!A:GA,113,FALSE)</f>
        <v>0</v>
      </c>
      <c r="E37">
        <f t="shared" si="0"/>
        <v>0</v>
      </c>
      <c r="F37">
        <f t="shared" si="1"/>
        <v>1</v>
      </c>
    </row>
    <row r="38" spans="1:6" x14ac:dyDescent="0.25">
      <c r="A38" t="str">
        <f>'EQOSOGI_database 5.14'!A55</f>
        <v>South Africa</v>
      </c>
      <c r="B38">
        <f>VLOOKUP(A38,'EQOSOGI_database 5.14'!A:GA,111,FALSE)</f>
        <v>0</v>
      </c>
      <c r="C38">
        <f>VLOOKUP(A38,'EQOSOGI_database 5.14'!A:GA,112,FALSE)</f>
        <v>0</v>
      </c>
      <c r="D38">
        <f>VLOOKUP(A38,'EQOSOGI_database 5.14'!A:GA,113,FALSE)</f>
        <v>0</v>
      </c>
      <c r="E38">
        <f t="shared" si="0"/>
        <v>0</v>
      </c>
      <c r="F38">
        <f t="shared" si="1"/>
        <v>1</v>
      </c>
    </row>
    <row r="39" spans="1:6" x14ac:dyDescent="0.25">
      <c r="A39" t="str">
        <f>'EQOSOGI_database 5.14'!A56</f>
        <v>Spain</v>
      </c>
      <c r="B39">
        <f>VLOOKUP(A39,'EQOSOGI_database 5.14'!A:GA,111,FALSE)</f>
        <v>0</v>
      </c>
      <c r="C39">
        <f>VLOOKUP(A39,'EQOSOGI_database 5.14'!A:GA,112,FALSE)</f>
        <v>0</v>
      </c>
      <c r="D39">
        <f>VLOOKUP(A39,'EQOSOGI_database 5.14'!A:GA,113,FALSE)</f>
        <v>1</v>
      </c>
      <c r="E39">
        <f t="shared" si="0"/>
        <v>1</v>
      </c>
      <c r="F39">
        <f t="shared" si="1"/>
        <v>0</v>
      </c>
    </row>
    <row r="40" spans="1:6" x14ac:dyDescent="0.25">
      <c r="A40" t="str">
        <f>'EQOSOGI_database 5.14'!A60</f>
        <v>Thailand</v>
      </c>
      <c r="B40">
        <f>VLOOKUP(A40,'EQOSOGI_database 5.14'!A:GA,111,FALSE)</f>
        <v>0</v>
      </c>
      <c r="C40">
        <f>VLOOKUP(A40,'EQOSOGI_database 5.14'!A:GA,112,FALSE)</f>
        <v>0</v>
      </c>
      <c r="D40">
        <f>VLOOKUP(A40,'EQOSOGI_database 5.14'!A:GA,113,FALSE)</f>
        <v>0</v>
      </c>
      <c r="E40">
        <f t="shared" si="0"/>
        <v>0</v>
      </c>
      <c r="F40">
        <f t="shared" si="1"/>
        <v>1</v>
      </c>
    </row>
    <row r="41" spans="1:6" x14ac:dyDescent="0.25">
      <c r="A41" t="str">
        <f>'EQOSOGI_database 5.14'!A61</f>
        <v>Timor-Leste</v>
      </c>
      <c r="B41">
        <f>VLOOKUP(A41,'EQOSOGI_database 5.14'!A:GA,111,FALSE)</f>
        <v>0</v>
      </c>
      <c r="C41">
        <f>VLOOKUP(A41,'EQOSOGI_database 5.14'!A:GA,112,FALSE)</f>
        <v>0</v>
      </c>
      <c r="D41">
        <f>VLOOKUP(A41,'EQOSOGI_database 5.14'!A:GA,113,FALSE)</f>
        <v>0</v>
      </c>
      <c r="E41">
        <f t="shared" si="0"/>
        <v>0</v>
      </c>
      <c r="F41">
        <f t="shared" si="1"/>
        <v>1</v>
      </c>
    </row>
    <row r="42" spans="1:6" x14ac:dyDescent="0.25">
      <c r="A42" t="str">
        <f>'EQOSOGI_database 5.14'!A63</f>
        <v>Türkiye</v>
      </c>
      <c r="B42">
        <f>VLOOKUP(A42,'EQOSOGI_database 5.14'!A:GA,111,FALSE)</f>
        <v>0</v>
      </c>
      <c r="C42">
        <f>VLOOKUP(A42,'EQOSOGI_database 5.14'!A:GA,112,FALSE)</f>
        <v>0</v>
      </c>
      <c r="D42">
        <f>VLOOKUP(A42,'EQOSOGI_database 5.14'!A:GA,113,FALSE)</f>
        <v>0</v>
      </c>
      <c r="E42">
        <f t="shared" si="0"/>
        <v>0</v>
      </c>
      <c r="F42">
        <f t="shared" si="1"/>
        <v>1</v>
      </c>
    </row>
    <row r="43" spans="1:6" x14ac:dyDescent="0.25">
      <c r="A43" t="str">
        <f>'EQOSOGI_database 5.14'!A64</f>
        <v>Ukraine</v>
      </c>
      <c r="B43">
        <f>VLOOKUP(A43,'EQOSOGI_database 5.14'!A:GA,111,FALSE)</f>
        <v>0</v>
      </c>
      <c r="C43">
        <f>VLOOKUP(A43,'EQOSOGI_database 5.14'!A:GA,112,FALSE)</f>
        <v>0</v>
      </c>
      <c r="D43">
        <f>VLOOKUP(A43,'EQOSOGI_database 5.14'!A:GA,113,FALSE)</f>
        <v>0</v>
      </c>
      <c r="E43">
        <f t="shared" si="0"/>
        <v>0</v>
      </c>
      <c r="F43">
        <f t="shared" si="1"/>
        <v>1</v>
      </c>
    </row>
    <row r="44" spans="1:6" x14ac:dyDescent="0.25">
      <c r="A44" t="str">
        <f>'EQOSOGI_database 5.14'!A65</f>
        <v>Uruguay</v>
      </c>
      <c r="B44">
        <f>VLOOKUP(A44,'EQOSOGI_database 5.14'!A:GA,111,FALSE)</f>
        <v>0</v>
      </c>
      <c r="C44">
        <f>VLOOKUP(A44,'EQOSOGI_database 5.14'!A:GA,112,FALSE)</f>
        <v>0</v>
      </c>
      <c r="D44">
        <f>VLOOKUP(A44,'EQOSOGI_database 5.14'!A:GA,113,FALSE)</f>
        <v>0</v>
      </c>
      <c r="E44">
        <f t="shared" si="0"/>
        <v>0</v>
      </c>
      <c r="F44">
        <f t="shared" si="1"/>
        <v>1</v>
      </c>
    </row>
    <row r="45" spans="1:6" x14ac:dyDescent="0.25">
      <c r="A45" t="str">
        <f>'EQOSOGI_database 5.14'!A66</f>
        <v>Vietnam</v>
      </c>
      <c r="B45">
        <f>VLOOKUP(A45,'EQOSOGI_database 5.14'!A:GA,111,FALSE)</f>
        <v>0</v>
      </c>
      <c r="C45">
        <f>VLOOKUP(A45,'EQOSOGI_database 5.14'!A:GA,112,FALSE)</f>
        <v>0</v>
      </c>
      <c r="D45">
        <f>VLOOKUP(A45,'EQOSOGI_database 5.14'!A:GA,113,FALSE)</f>
        <v>0</v>
      </c>
      <c r="E45">
        <f t="shared" si="0"/>
        <v>0</v>
      </c>
      <c r="F45">
        <f t="shared" si="1"/>
        <v>1</v>
      </c>
    </row>
    <row r="46" spans="1:6" x14ac:dyDescent="0.25">
      <c r="A46" t="str">
        <f>'EQOSOGI_database 5.14'!A4</f>
        <v>Algeria</v>
      </c>
      <c r="B46">
        <f>VLOOKUP(A46,'EQOSOGI_database 5.14'!A:GA,111,FALSE)</f>
        <v>0</v>
      </c>
      <c r="C46">
        <f>VLOOKUP(A46,'EQOSOGI_database 5.14'!A:GA,112,FALSE)</f>
        <v>0</v>
      </c>
      <c r="D46">
        <f>VLOOKUP(A46,'EQOSOGI_database 5.14'!A:GA,113,FALSE)</f>
        <v>0</v>
      </c>
      <c r="E46">
        <f t="shared" si="0"/>
        <v>0</v>
      </c>
      <c r="F46">
        <f t="shared" si="1"/>
        <v>1</v>
      </c>
    </row>
    <row r="47" spans="1:6" x14ac:dyDescent="0.25">
      <c r="A47" t="str">
        <f>'EQOSOGI_database 5.14'!A19</f>
        <v>Egypt, Arab Rep.</v>
      </c>
      <c r="B47">
        <f>VLOOKUP(A47,'EQOSOGI_database 5.14'!A:GA,111,FALSE)</f>
        <v>0</v>
      </c>
      <c r="C47">
        <f>VLOOKUP(A47,'EQOSOGI_database 5.14'!A:GA,112,FALSE)</f>
        <v>0</v>
      </c>
      <c r="D47">
        <f>VLOOKUP(A47,'EQOSOGI_database 5.14'!A:GA,113,FALSE)</f>
        <v>0</v>
      </c>
      <c r="E47">
        <f t="shared" si="0"/>
        <v>0</v>
      </c>
      <c r="F47">
        <f t="shared" si="1"/>
        <v>1</v>
      </c>
    </row>
    <row r="48" spans="1:6" x14ac:dyDescent="0.25">
      <c r="A48" t="str">
        <f>'EQOSOGI_database 5.14'!A20</f>
        <v>Ethiopia</v>
      </c>
      <c r="B48">
        <f>VLOOKUP(A48,'EQOSOGI_database 5.14'!A:GA,111,FALSE)</f>
        <v>0</v>
      </c>
      <c r="C48">
        <f>VLOOKUP(A48,'EQOSOGI_database 5.14'!A:GA,112,FALSE)</f>
        <v>0</v>
      </c>
      <c r="D48">
        <f>VLOOKUP(A48,'EQOSOGI_database 5.14'!A:GA,113,FALSE)</f>
        <v>0</v>
      </c>
      <c r="E48">
        <f t="shared" si="0"/>
        <v>0</v>
      </c>
      <c r="F48">
        <f t="shared" si="1"/>
        <v>1</v>
      </c>
    </row>
    <row r="49" spans="1:6" x14ac:dyDescent="0.25">
      <c r="A49" t="str">
        <f>'EQOSOGI_database 5.14'!A25</f>
        <v>Ghana</v>
      </c>
      <c r="B49">
        <f>VLOOKUP(A49,'EQOSOGI_database 5.14'!A:GA,111,FALSE)</f>
        <v>0</v>
      </c>
      <c r="C49">
        <f>VLOOKUP(A49,'EQOSOGI_database 5.14'!A:GA,112,FALSE)</f>
        <v>0</v>
      </c>
      <c r="D49">
        <f>VLOOKUP(A49,'EQOSOGI_database 5.14'!A:GA,113,FALSE)</f>
        <v>0</v>
      </c>
      <c r="E49">
        <f t="shared" si="0"/>
        <v>0</v>
      </c>
      <c r="F49">
        <f t="shared" si="1"/>
        <v>1</v>
      </c>
    </row>
    <row r="50" spans="1:6" x14ac:dyDescent="0.25">
      <c r="A50" t="str">
        <f>'EQOSOGI_database 5.14'!A32</f>
        <v>Iraq</v>
      </c>
      <c r="B50">
        <f>VLOOKUP(A50,'EQOSOGI_database 5.14'!A:GA,111,FALSE)</f>
        <v>0</v>
      </c>
      <c r="C50">
        <f>VLOOKUP(A50,'EQOSOGI_database 5.14'!A:GA,112,FALSE)</f>
        <v>0</v>
      </c>
      <c r="D50">
        <f>VLOOKUP(A50,'EQOSOGI_database 5.14'!A:GA,113,FALSE)</f>
        <v>0</v>
      </c>
      <c r="E50">
        <f t="shared" si="0"/>
        <v>0</v>
      </c>
      <c r="F50">
        <f t="shared" si="1"/>
        <v>1</v>
      </c>
    </row>
    <row r="51" spans="1:6" x14ac:dyDescent="0.25">
      <c r="A51" t="str">
        <f>'EQOSOGI_database 5.14'!A34</f>
        <v>Jamaica</v>
      </c>
      <c r="B51">
        <f>VLOOKUP(A51,'EQOSOGI_database 5.14'!A:GA,111,FALSE)</f>
        <v>0</v>
      </c>
      <c r="C51">
        <f>VLOOKUP(A51,'EQOSOGI_database 5.14'!A:GA,112,FALSE)</f>
        <v>0</v>
      </c>
      <c r="D51">
        <f>VLOOKUP(A51,'EQOSOGI_database 5.14'!A:GA,113,FALSE)</f>
        <v>0</v>
      </c>
      <c r="E51">
        <f t="shared" si="0"/>
        <v>0</v>
      </c>
      <c r="F51">
        <f t="shared" si="1"/>
        <v>1</v>
      </c>
    </row>
    <row r="52" spans="1:6" x14ac:dyDescent="0.25">
      <c r="A52" t="str">
        <f>'EQOSOGI_database 5.14'!A37</f>
        <v>Kenya</v>
      </c>
      <c r="B52">
        <f>VLOOKUP(A52,'EQOSOGI_database 5.14'!A:GA,111,FALSE)</f>
        <v>0</v>
      </c>
      <c r="C52">
        <f>VLOOKUP(A52,'EQOSOGI_database 5.14'!A:GA,112,FALSE)</f>
        <v>0</v>
      </c>
      <c r="D52">
        <f>VLOOKUP(A52,'EQOSOGI_database 5.14'!A:GA,113,FALSE)</f>
        <v>1</v>
      </c>
      <c r="E52">
        <f t="shared" si="0"/>
        <v>1</v>
      </c>
      <c r="F52">
        <f t="shared" si="1"/>
        <v>0</v>
      </c>
    </row>
    <row r="53" spans="1:6" x14ac:dyDescent="0.25">
      <c r="A53" t="str">
        <f>'EQOSOGI_database 5.14'!A38</f>
        <v>Korea, Rep.</v>
      </c>
      <c r="B53">
        <f>VLOOKUP(A53,'EQOSOGI_database 5.14'!A:GA,111,FALSE)</f>
        <v>0</v>
      </c>
      <c r="C53">
        <f>VLOOKUP(A53,'EQOSOGI_database 5.14'!A:GA,112,FALSE)</f>
        <v>0</v>
      </c>
      <c r="D53">
        <f>VLOOKUP(A53,'EQOSOGI_database 5.14'!A:GA,113,FALSE)</f>
        <v>0</v>
      </c>
      <c r="E53">
        <f t="shared" si="0"/>
        <v>0</v>
      </c>
      <c r="F53">
        <f t="shared" si="1"/>
        <v>1</v>
      </c>
    </row>
    <row r="54" spans="1:6" x14ac:dyDescent="0.25">
      <c r="A54" t="str">
        <f>'EQOSOGI_database 5.14'!A45</f>
        <v>Morocco</v>
      </c>
      <c r="B54">
        <f>VLOOKUP(A54,'EQOSOGI_database 5.14'!A:GA,111,FALSE)</f>
        <v>0</v>
      </c>
      <c r="C54">
        <f>VLOOKUP(A54,'EQOSOGI_database 5.14'!A:GA,112,FALSE)</f>
        <v>0</v>
      </c>
      <c r="D54">
        <f>VLOOKUP(A54,'EQOSOGI_database 5.14'!A:GA,113,FALSE)</f>
        <v>0</v>
      </c>
      <c r="E54">
        <f t="shared" si="0"/>
        <v>0</v>
      </c>
      <c r="F54">
        <f t="shared" si="1"/>
        <v>1</v>
      </c>
    </row>
    <row r="55" spans="1:6" x14ac:dyDescent="0.25">
      <c r="A55" t="str">
        <f>'EQOSOGI_database 5.14'!A52</f>
        <v>Papua New Guinea</v>
      </c>
      <c r="B55">
        <f>VLOOKUP(A55,'EQOSOGI_database 5.14'!A:GA,111,FALSE)</f>
        <v>0</v>
      </c>
      <c r="C55">
        <f>VLOOKUP(A55,'EQOSOGI_database 5.14'!A:GA,112,FALSE)</f>
        <v>0</v>
      </c>
      <c r="D55">
        <f>VLOOKUP(A55,'EQOSOGI_database 5.14'!A:GA,113,FALSE)</f>
        <v>0</v>
      </c>
      <c r="E55">
        <f t="shared" si="0"/>
        <v>0</v>
      </c>
      <c r="F55">
        <f t="shared" si="1"/>
        <v>1</v>
      </c>
    </row>
    <row r="56" spans="1:6" x14ac:dyDescent="0.25">
      <c r="A56" t="str">
        <f>'EQOSOGI_database 5.14'!A57</f>
        <v>Sri Lanka</v>
      </c>
      <c r="B56">
        <f>VLOOKUP(A56,'EQOSOGI_database 5.14'!A:GA,111,FALSE)</f>
        <v>0</v>
      </c>
      <c r="C56">
        <f>VLOOKUP(A56,'EQOSOGI_database 5.14'!A:GA,112,FALSE)</f>
        <v>0</v>
      </c>
      <c r="D56">
        <f>VLOOKUP(A56,'EQOSOGI_database 5.14'!A:GA,113,FALSE)</f>
        <v>0</v>
      </c>
      <c r="E56">
        <f t="shared" si="0"/>
        <v>0</v>
      </c>
      <c r="F56">
        <f t="shared" si="1"/>
        <v>1</v>
      </c>
    </row>
    <row r="57" spans="1:6" x14ac:dyDescent="0.25">
      <c r="A57" t="str">
        <f>'EQOSOGI_database 5.14'!A59</f>
        <v>Tanzania</v>
      </c>
      <c r="B57">
        <f>VLOOKUP(A57,'EQOSOGI_database 5.14'!A:GA,111,FALSE)</f>
        <v>0</v>
      </c>
      <c r="C57">
        <f>VLOOKUP(A57,'EQOSOGI_database 5.14'!A:GA,112,FALSE)</f>
        <v>0</v>
      </c>
      <c r="D57">
        <f>VLOOKUP(A57,'EQOSOGI_database 5.14'!A:GA,113,FALSE)</f>
        <v>0</v>
      </c>
      <c r="E57">
        <f t="shared" si="0"/>
        <v>0</v>
      </c>
      <c r="F57">
        <f t="shared" si="1"/>
        <v>1</v>
      </c>
    </row>
    <row r="58" spans="1:6" x14ac:dyDescent="0.25">
      <c r="A58" t="str">
        <f>'EQOSOGI_database 5.14'!A27</f>
        <v>Guyana</v>
      </c>
      <c r="B58">
        <f>VLOOKUP(A58,'EQOSOGI_database 5.14'!A:GA,111,FALSE)</f>
        <v>0</v>
      </c>
      <c r="C58">
        <f>VLOOKUP(A58,'EQOSOGI_database 5.14'!A:GA,112,FALSE)</f>
        <v>0</v>
      </c>
      <c r="D58">
        <f>VLOOKUP(A58,'EQOSOGI_database 5.14'!A:GA,113,FALSE)</f>
        <v>0</v>
      </c>
      <c r="E58">
        <f t="shared" si="0"/>
        <v>0</v>
      </c>
      <c r="F58">
        <f t="shared" si="1"/>
        <v>1</v>
      </c>
    </row>
    <row r="59" spans="1:6" x14ac:dyDescent="0.25">
      <c r="A59" t="str">
        <f>'EQOSOGI_database 5.14'!A41</f>
        <v>Lebanon</v>
      </c>
      <c r="B59">
        <f>VLOOKUP(A59,'EQOSOGI_database 5.14'!A:GA,111,FALSE)</f>
        <v>0</v>
      </c>
      <c r="C59">
        <f>VLOOKUP(A59,'EQOSOGI_database 5.14'!A:GA,112,FALSE)</f>
        <v>0</v>
      </c>
      <c r="D59">
        <f>VLOOKUP(A59,'EQOSOGI_database 5.14'!A:GA,113,FALSE)</f>
        <v>0</v>
      </c>
      <c r="E59">
        <f t="shared" si="0"/>
        <v>0</v>
      </c>
      <c r="F59">
        <f t="shared" si="1"/>
        <v>1</v>
      </c>
    </row>
    <row r="60" spans="1:6" x14ac:dyDescent="0.25">
      <c r="A60" t="str">
        <f>'EQOSOGI_database 5.14'!A42</f>
        <v>Mauritius</v>
      </c>
      <c r="B60">
        <f>VLOOKUP(A60,'EQOSOGI_database 5.14'!A:GA,111,FALSE)</f>
        <v>0</v>
      </c>
      <c r="C60">
        <f>VLOOKUP(A60,'EQOSOGI_database 5.14'!A:GA,112,FALSE)</f>
        <v>0</v>
      </c>
      <c r="D60">
        <f>VLOOKUP(A60,'EQOSOGI_database 5.14'!A:GA,113,FALSE)</f>
        <v>1</v>
      </c>
      <c r="E60">
        <f t="shared" si="0"/>
        <v>1</v>
      </c>
      <c r="F60">
        <f t="shared" si="1"/>
        <v>0</v>
      </c>
    </row>
    <row r="61" spans="1:6" x14ac:dyDescent="0.25">
      <c r="A61" t="str">
        <f>'EQOSOGI_database 5.14'!A49</f>
        <v>Nigeria</v>
      </c>
      <c r="B61">
        <f>VLOOKUP(A61,'EQOSOGI_database 5.14'!A:GA,111,FALSE)</f>
        <v>0</v>
      </c>
      <c r="C61">
        <f>VLOOKUP(A61,'EQOSOGI_database 5.14'!A:GA,112,FALSE)</f>
        <v>0</v>
      </c>
      <c r="D61">
        <f>VLOOKUP(A61,'EQOSOGI_database 5.14'!A:GA,113,FALSE)</f>
        <v>0</v>
      </c>
      <c r="E61">
        <f t="shared" si="0"/>
        <v>0</v>
      </c>
      <c r="F61">
        <f t="shared" si="1"/>
        <v>1</v>
      </c>
    </row>
    <row r="62" spans="1:6" x14ac:dyDescent="0.25">
      <c r="A62" t="str">
        <f>'EQOSOGI_database 5.14'!A58</f>
        <v>Sudan</v>
      </c>
      <c r="B62">
        <f>VLOOKUP(A62,'EQOSOGI_database 5.14'!A:GA,111,FALSE)</f>
        <v>0</v>
      </c>
      <c r="C62">
        <f>VLOOKUP(A62,'EQOSOGI_database 5.14'!A:GA,112,FALSE)</f>
        <v>0</v>
      </c>
      <c r="D62">
        <f>VLOOKUP(A62,'EQOSOGI_database 5.14'!A:GA,113,FALSE)</f>
        <v>0</v>
      </c>
      <c r="E62">
        <f t="shared" si="0"/>
        <v>0</v>
      </c>
      <c r="F62">
        <f t="shared" si="1"/>
        <v>1</v>
      </c>
    </row>
    <row r="63" spans="1:6" x14ac:dyDescent="0.25">
      <c r="A63" t="str">
        <f>'EQOSOGI_database 5.14'!A62</f>
        <v>Tunisia</v>
      </c>
      <c r="B63">
        <f>VLOOKUP(A63,'EQOSOGI_database 5.14'!A:GA,111,FALSE)</f>
        <v>0</v>
      </c>
      <c r="C63">
        <f>VLOOKUP(A63,'EQOSOGI_database 5.14'!A:GA,112,FALSE)</f>
        <v>0</v>
      </c>
      <c r="D63">
        <f>VLOOKUP(A63,'EQOSOGI_database 5.14'!A:GA,113,FALSE)</f>
        <v>0</v>
      </c>
      <c r="E63">
        <f t="shared" si="0"/>
        <v>0</v>
      </c>
      <c r="F63">
        <f t="shared" si="1"/>
        <v>1</v>
      </c>
    </row>
    <row r="64" spans="1:6" x14ac:dyDescent="0.25">
      <c r="A64" t="str">
        <f>'EQOSOGI_database 5.14'!A51</f>
        <v>Pakistan</v>
      </c>
      <c r="B64">
        <f>VLOOKUP(A64,'EQOSOGI_database 5.14'!A:GA,111,FALSE)</f>
        <v>1</v>
      </c>
      <c r="C64">
        <f>VLOOKUP(A64,'EQOSOGI_database 5.14'!A:GA,112,FALSE)</f>
        <v>1</v>
      </c>
      <c r="D64">
        <f>VLOOKUP(A64,'EQOSOGI_database 5.14'!A:GA,113,FALSE)</f>
        <v>0</v>
      </c>
      <c r="E64">
        <f t="shared" si="0"/>
        <v>1</v>
      </c>
      <c r="F64">
        <f t="shared" si="1"/>
        <v>0</v>
      </c>
    </row>
    <row r="65" spans="1:6" x14ac:dyDescent="0.25">
      <c r="A65" t="str">
        <f>'EQOSOGI_database 5.14'!A7</f>
        <v>Bangladesh</v>
      </c>
      <c r="B65">
        <f>VLOOKUP(A65,'EQOSOGI_database 5.14'!A:GA,111,FALSE)</f>
        <v>1</v>
      </c>
      <c r="C65">
        <f>VLOOKUP(A65,'EQOSOGI_database 5.14'!A:GA,112,FALSE)</f>
        <v>1</v>
      </c>
      <c r="D65">
        <f>VLOOKUP(A65,'EQOSOGI_database 5.14'!A:GA,113,FALSE)</f>
        <v>0</v>
      </c>
      <c r="E65">
        <f t="shared" si="0"/>
        <v>1</v>
      </c>
      <c r="F65">
        <f t="shared" si="1"/>
        <v>0</v>
      </c>
    </row>
    <row r="66" spans="1:6" x14ac:dyDescent="0.25">
      <c r="A66" t="str">
        <f>'EQOSOGI_database 5.14'!A67</f>
        <v>Zimbabwe</v>
      </c>
      <c r="B66">
        <f>VLOOKUP(A66,'EQOSOGI_database 5.14'!A:GA,111,FALSE)</f>
        <v>0</v>
      </c>
      <c r="C66">
        <f>VLOOKUP(A66,'EQOSOGI_database 5.14'!A:GA,112,FALSE)</f>
        <v>0</v>
      </c>
      <c r="D66">
        <f>VLOOKUP(A66,'EQOSOGI_database 5.14'!A:GA,113,FALSE)</f>
        <v>0</v>
      </c>
      <c r="E66">
        <f t="shared" si="0"/>
        <v>0</v>
      </c>
      <c r="F66">
        <f t="shared" si="1"/>
        <v>1</v>
      </c>
    </row>
    <row r="67" spans="1:6" x14ac:dyDescent="0.25">
      <c r="E67">
        <f>COUNTIF(E3:E66,1)</f>
        <v>14</v>
      </c>
      <c r="F67">
        <f>COUNTIF(F3:F66,1)</f>
        <v>50</v>
      </c>
    </row>
  </sheetData>
  <autoFilter ref="A2:F67" xr:uid="{A62C4A8E-9B29-4992-B9CB-74C770FD1472}"/>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7DACA-2490-4F09-88C8-A28B1ABCCC34}">
  <dimension ref="A1:Q68"/>
  <sheetViews>
    <sheetView topLeftCell="A4" zoomScaleNormal="100" workbookViewId="0">
      <selection activeCell="S7" sqref="S7"/>
    </sheetView>
  </sheetViews>
  <sheetFormatPr defaultRowHeight="15" x14ac:dyDescent="0.25"/>
  <cols>
    <col min="1" max="1" width="10.85546875" customWidth="1"/>
  </cols>
  <sheetData>
    <row r="1" spans="1:17" ht="15.75" thickBot="1" x14ac:dyDescent="0.3">
      <c r="B1" t="s">
        <v>867</v>
      </c>
      <c r="C1" t="s">
        <v>867</v>
      </c>
      <c r="D1" t="s">
        <v>867</v>
      </c>
      <c r="E1" t="s">
        <v>868</v>
      </c>
      <c r="F1" t="s">
        <v>869</v>
      </c>
      <c r="G1" t="s">
        <v>869</v>
      </c>
      <c r="H1" t="s">
        <v>869</v>
      </c>
      <c r="I1" t="s">
        <v>870</v>
      </c>
      <c r="J1" t="s">
        <v>871</v>
      </c>
      <c r="K1" t="s">
        <v>871</v>
      </c>
      <c r="L1" t="s">
        <v>871</v>
      </c>
      <c r="M1" t="s">
        <v>872</v>
      </c>
    </row>
    <row r="2" spans="1:17" x14ac:dyDescent="0.25">
      <c r="A2" t="s">
        <v>742</v>
      </c>
      <c r="B2" t="s">
        <v>243</v>
      </c>
      <c r="C2" t="s">
        <v>244</v>
      </c>
      <c r="D2" t="s">
        <v>245</v>
      </c>
      <c r="F2" t="s">
        <v>247</v>
      </c>
      <c r="G2" t="s">
        <v>248</v>
      </c>
      <c r="H2" t="s">
        <v>249</v>
      </c>
      <c r="J2" t="s">
        <v>251</v>
      </c>
      <c r="K2" t="s">
        <v>252</v>
      </c>
      <c r="L2" t="s">
        <v>253</v>
      </c>
      <c r="N2" s="35"/>
      <c r="O2" s="37" t="s">
        <v>873</v>
      </c>
      <c r="P2" s="37" t="s">
        <v>874</v>
      </c>
      <c r="Q2" s="38" t="s">
        <v>875</v>
      </c>
    </row>
    <row r="3" spans="1:17" x14ac:dyDescent="0.25">
      <c r="A3" t="str">
        <f>'EQOSOGI_database 5.14'!A5</f>
        <v>Argentina</v>
      </c>
      <c r="B3">
        <f>VLOOKUP(A3,'EQOSOGI_database 5.14'!A:GA,120,FALSE)</f>
        <v>1</v>
      </c>
      <c r="C3">
        <f>VLOOKUP(A3,'EQOSOGI_database 5.14'!A:GA,121,FALSE)</f>
        <v>1</v>
      </c>
      <c r="D3">
        <f>VLOOKUP(A3,'EQOSOGI_database 5.14'!A:GA,122,FALSE)</f>
        <v>1</v>
      </c>
      <c r="E3" cm="1">
        <f t="array" ref="E3">IF(OR(B3:D3=1),1,0)</f>
        <v>1</v>
      </c>
      <c r="F3">
        <f>VLOOKUP(A3,'EQOSOGI_database 5.14'!A:GA,123,FALSE)</f>
        <v>1</v>
      </c>
      <c r="G3">
        <f>VLOOKUP(A3,'EQOSOGI_database 5.14'!A:GA,124,FALSE)</f>
        <v>1</v>
      </c>
      <c r="H3">
        <f>VLOOKUP(A3,'EQOSOGI_database 5.14'!A:GA,125,FALSE)</f>
        <v>1</v>
      </c>
      <c r="I3" cm="1">
        <f t="array" ref="I3">IF(OR(F3:H3=1),1,0)</f>
        <v>1</v>
      </c>
      <c r="J3">
        <f>VLOOKUP(A3,'EQOSOGI_database 5.14'!A:GA,126,FALSE)</f>
        <v>0</v>
      </c>
      <c r="K3">
        <f>VLOOKUP(A3,'EQOSOGI_database 5.14'!A:GA,127,FALSE)</f>
        <v>0</v>
      </c>
      <c r="L3">
        <f>VLOOKUP(A3,'EQOSOGI_database 5.14'!A:GA,128,FALSE)</f>
        <v>0</v>
      </c>
      <c r="M3" cm="1">
        <f t="array" ref="M3">IF(OR(J3:L3=1),1,0)</f>
        <v>0</v>
      </c>
      <c r="N3" s="39" t="s">
        <v>841</v>
      </c>
      <c r="O3">
        <f>E67</f>
        <v>18</v>
      </c>
      <c r="P3">
        <f>I67</f>
        <v>9</v>
      </c>
      <c r="Q3" s="22">
        <f>M67</f>
        <v>2</v>
      </c>
    </row>
    <row r="4" spans="1:17" ht="15.75" thickBot="1" x14ac:dyDescent="0.3">
      <c r="A4" t="str">
        <f>'EQOSOGI_database 5.14'!A6</f>
        <v>Armenia</v>
      </c>
      <c r="B4">
        <f>VLOOKUP(A4,'EQOSOGI_database 5.14'!A:GA,120,FALSE)</f>
        <v>0</v>
      </c>
      <c r="C4">
        <f>VLOOKUP(A4,'EQOSOGI_database 5.14'!A:GA,121,FALSE)</f>
        <v>0</v>
      </c>
      <c r="D4">
        <f>VLOOKUP(A4,'EQOSOGI_database 5.14'!A:GA,122,FALSE)</f>
        <v>0</v>
      </c>
      <c r="E4" cm="1">
        <f t="array" ref="E4">IF(OR(B4:D4=1),1,0)</f>
        <v>0</v>
      </c>
      <c r="F4">
        <f>VLOOKUP(A4,'EQOSOGI_database 5.14'!A:GA,123,FALSE)</f>
        <v>0</v>
      </c>
      <c r="G4">
        <f>VLOOKUP(A4,'EQOSOGI_database 5.14'!A:GA,124,FALSE)</f>
        <v>0</v>
      </c>
      <c r="H4">
        <f>VLOOKUP(A4,'EQOSOGI_database 5.14'!A:GA,125,FALSE)</f>
        <v>0</v>
      </c>
      <c r="I4" cm="1">
        <f t="array" ref="I4">IF(OR(F4:H4=1),1,0)</f>
        <v>0</v>
      </c>
      <c r="J4">
        <f>VLOOKUP(A4,'EQOSOGI_database 5.14'!A:GA,126,FALSE)</f>
        <v>0</v>
      </c>
      <c r="K4">
        <f>VLOOKUP(A4,'EQOSOGI_database 5.14'!A:GA,127,FALSE)</f>
        <v>0</v>
      </c>
      <c r="L4">
        <f>VLOOKUP(A4,'EQOSOGI_database 5.14'!A:GA,128,FALSE)</f>
        <v>0</v>
      </c>
      <c r="M4" cm="1">
        <f t="array" ref="M4">IF(OR(J4:L4=1),1,0)</f>
        <v>0</v>
      </c>
      <c r="N4" s="40" t="s">
        <v>842</v>
      </c>
      <c r="O4" s="26">
        <f>E68</f>
        <v>46</v>
      </c>
      <c r="P4" s="26">
        <f>I68</f>
        <v>55</v>
      </c>
      <c r="Q4" s="27">
        <f>M68</f>
        <v>62</v>
      </c>
    </row>
    <row r="5" spans="1:17" x14ac:dyDescent="0.25">
      <c r="A5" t="str">
        <f>'EQOSOGI_database 5.14'!A8</f>
        <v>Bhutan</v>
      </c>
      <c r="B5">
        <f>VLOOKUP(A5,'EQOSOGI_database 5.14'!A:GA,120,FALSE)</f>
        <v>0</v>
      </c>
      <c r="C5">
        <f>VLOOKUP(A5,'EQOSOGI_database 5.14'!A:GA,121,FALSE)</f>
        <v>0</v>
      </c>
      <c r="D5">
        <f>VLOOKUP(A5,'EQOSOGI_database 5.14'!A:GA,122,FALSE)</f>
        <v>0</v>
      </c>
      <c r="E5" cm="1">
        <f t="array" ref="E5">IF(OR(B5:D5=1),1,0)</f>
        <v>0</v>
      </c>
      <c r="F5">
        <f>VLOOKUP(A5,'EQOSOGI_database 5.14'!A:GA,123,FALSE)</f>
        <v>0</v>
      </c>
      <c r="G5">
        <f>VLOOKUP(A5,'EQOSOGI_database 5.14'!A:GA,124,FALSE)</f>
        <v>0</v>
      </c>
      <c r="H5">
        <f>VLOOKUP(A5,'EQOSOGI_database 5.14'!A:GA,125,FALSE)</f>
        <v>0</v>
      </c>
      <c r="I5" cm="1">
        <f t="array" ref="I5">IF(OR(F5:H5=1),1,0)</f>
        <v>0</v>
      </c>
      <c r="J5">
        <f>VLOOKUP(A5,'EQOSOGI_database 5.14'!A:GA,126,FALSE)</f>
        <v>0</v>
      </c>
      <c r="K5">
        <f>VLOOKUP(A5,'EQOSOGI_database 5.14'!A:GA,127,FALSE)</f>
        <v>0</v>
      </c>
      <c r="L5">
        <f>VLOOKUP(A5,'EQOSOGI_database 5.14'!A:GA,128,FALSE)</f>
        <v>0</v>
      </c>
      <c r="M5" cm="1">
        <f t="array" ref="M5">IF(OR(J5:L5=1),1,0)</f>
        <v>0</v>
      </c>
    </row>
    <row r="6" spans="1:17" x14ac:dyDescent="0.25">
      <c r="A6" t="str">
        <f>'EQOSOGI_database 5.14'!A9</f>
        <v>Brazil</v>
      </c>
      <c r="B6">
        <f>VLOOKUP(A6,'EQOSOGI_database 5.14'!A:GA,120,FALSE)</f>
        <v>1</v>
      </c>
      <c r="C6">
        <f>VLOOKUP(A6,'EQOSOGI_database 5.14'!A:GA,121,FALSE)</f>
        <v>1</v>
      </c>
      <c r="D6">
        <f>VLOOKUP(A6,'EQOSOGI_database 5.14'!A:GA,122,FALSE)</f>
        <v>1</v>
      </c>
      <c r="E6" cm="1">
        <f t="array" ref="E6">IF(OR(B6:D6=1),1,0)</f>
        <v>1</v>
      </c>
      <c r="F6">
        <f>VLOOKUP(A6,'EQOSOGI_database 5.14'!A:GA,123,FALSE)</f>
        <v>1</v>
      </c>
      <c r="G6">
        <f>VLOOKUP(A6,'EQOSOGI_database 5.14'!A:GA,124,FALSE)</f>
        <v>1</v>
      </c>
      <c r="H6">
        <f>VLOOKUP(A6,'EQOSOGI_database 5.14'!A:GA,125,FALSE)</f>
        <v>1</v>
      </c>
      <c r="I6" cm="1">
        <f t="array" ref="I6">IF(OR(F6:H6=1),1,0)</f>
        <v>1</v>
      </c>
      <c r="J6">
        <f>VLOOKUP(A6,'EQOSOGI_database 5.14'!A:GA,126,FALSE)</f>
        <v>0</v>
      </c>
      <c r="K6">
        <f>VLOOKUP(A6,'EQOSOGI_database 5.14'!A:GA,127,FALSE)</f>
        <v>0</v>
      </c>
      <c r="L6">
        <f>VLOOKUP(A6,'EQOSOGI_database 5.14'!A:GA,128,FALSE)</f>
        <v>0</v>
      </c>
      <c r="M6" cm="1">
        <f t="array" ref="M6">IF(OR(J6:L6=1),1,0)</f>
        <v>0</v>
      </c>
    </row>
    <row r="7" spans="1:17" x14ac:dyDescent="0.25">
      <c r="A7" t="str">
        <f>'EQOSOGI_database 5.14'!A10</f>
        <v>Cambodia</v>
      </c>
      <c r="B7">
        <f>VLOOKUP(A7,'EQOSOGI_database 5.14'!A:GA,120,FALSE)</f>
        <v>0</v>
      </c>
      <c r="C7">
        <f>VLOOKUP(A7,'EQOSOGI_database 5.14'!A:GA,121,FALSE)</f>
        <v>0</v>
      </c>
      <c r="D7">
        <f>VLOOKUP(A7,'EQOSOGI_database 5.14'!A:GA,122,FALSE)</f>
        <v>0</v>
      </c>
      <c r="E7" cm="1">
        <f t="array" ref="E7">IF(OR(B7:D7=1),1,0)</f>
        <v>0</v>
      </c>
      <c r="F7">
        <f>VLOOKUP(A7,'EQOSOGI_database 5.14'!A:GA,123,FALSE)</f>
        <v>0</v>
      </c>
      <c r="G7">
        <f>VLOOKUP(A7,'EQOSOGI_database 5.14'!A:GA,124,FALSE)</f>
        <v>0</v>
      </c>
      <c r="H7">
        <f>VLOOKUP(A7,'EQOSOGI_database 5.14'!A:GA,125,FALSE)</f>
        <v>0</v>
      </c>
      <c r="I7" cm="1">
        <f t="array" ref="I7">IF(OR(F7:H7=1),1,0)</f>
        <v>0</v>
      </c>
      <c r="J7">
        <f>VLOOKUP(A7,'EQOSOGI_database 5.14'!A:GA,126,FALSE)</f>
        <v>0</v>
      </c>
      <c r="K7">
        <f>VLOOKUP(A7,'EQOSOGI_database 5.14'!A:GA,127,FALSE)</f>
        <v>0</v>
      </c>
      <c r="L7">
        <f>VLOOKUP(A7,'EQOSOGI_database 5.14'!A:GA,128,FALSE)</f>
        <v>0</v>
      </c>
      <c r="M7" cm="1">
        <f t="array" ref="M7">IF(OR(J7:L7=1),1,0)</f>
        <v>0</v>
      </c>
    </row>
    <row r="8" spans="1:17" x14ac:dyDescent="0.25">
      <c r="A8" t="str">
        <f>'EQOSOGI_database 5.14'!A11</f>
        <v>Cameroon</v>
      </c>
      <c r="B8">
        <f>VLOOKUP(A8,'EQOSOGI_database 5.14'!A:GA,120,FALSE)</f>
        <v>0</v>
      </c>
      <c r="C8">
        <f>VLOOKUP(A8,'EQOSOGI_database 5.14'!A:GA,121,FALSE)</f>
        <v>0</v>
      </c>
      <c r="D8">
        <f>VLOOKUP(A8,'EQOSOGI_database 5.14'!A:GA,122,FALSE)</f>
        <v>0</v>
      </c>
      <c r="E8" cm="1">
        <f t="array" ref="E8">IF(OR(B8:D8=1),1,0)</f>
        <v>0</v>
      </c>
      <c r="F8">
        <f>VLOOKUP(A8,'EQOSOGI_database 5.14'!A:GA,123,FALSE)</f>
        <v>0</v>
      </c>
      <c r="G8">
        <f>VLOOKUP(A8,'EQOSOGI_database 5.14'!A:GA,124,FALSE)</f>
        <v>0</v>
      </c>
      <c r="H8">
        <f>VLOOKUP(A8,'EQOSOGI_database 5.14'!A:GA,125,FALSE)</f>
        <v>0</v>
      </c>
      <c r="I8" cm="1">
        <f t="array" ref="I8">IF(OR(F8:H8=1),1,0)</f>
        <v>0</v>
      </c>
      <c r="J8">
        <f>VLOOKUP(A8,'EQOSOGI_database 5.14'!A:GA,126,FALSE)</f>
        <v>0</v>
      </c>
      <c r="K8">
        <f>VLOOKUP(A8,'EQOSOGI_database 5.14'!A:GA,127,FALSE)</f>
        <v>0</v>
      </c>
      <c r="L8">
        <f>VLOOKUP(A8,'EQOSOGI_database 5.14'!A:GA,128,FALSE)</f>
        <v>0</v>
      </c>
      <c r="M8" cm="1">
        <f t="array" ref="M8">IF(OR(J8:L8=1),1,0)</f>
        <v>0</v>
      </c>
    </row>
    <row r="9" spans="1:17" x14ac:dyDescent="0.25">
      <c r="A9" t="str">
        <f>'EQOSOGI_database 5.14'!A12</f>
        <v>Canada</v>
      </c>
      <c r="B9">
        <f>VLOOKUP(A9,'EQOSOGI_database 5.14'!A:GA,120,FALSE)</f>
        <v>1</v>
      </c>
      <c r="C9">
        <f>VLOOKUP(A9,'EQOSOGI_database 5.14'!A:GA,121,FALSE)</f>
        <v>1</v>
      </c>
      <c r="D9">
        <f>VLOOKUP(A9,'EQOSOGI_database 5.14'!A:GA,122,FALSE)</f>
        <v>1</v>
      </c>
      <c r="E9" cm="1">
        <f t="array" ref="E9">IF(OR(B9:D9=1),1,0)</f>
        <v>1</v>
      </c>
      <c r="F9">
        <f>VLOOKUP(A9,'EQOSOGI_database 5.14'!A:GA,123,FALSE)</f>
        <v>1</v>
      </c>
      <c r="G9">
        <f>VLOOKUP(A9,'EQOSOGI_database 5.14'!A:GA,124,FALSE)</f>
        <v>1</v>
      </c>
      <c r="H9">
        <f>VLOOKUP(A9,'EQOSOGI_database 5.14'!A:GA,125,FALSE)</f>
        <v>1</v>
      </c>
      <c r="I9" cm="1">
        <f t="array" ref="I9">IF(OR(F9:H9=1),1,0)</f>
        <v>1</v>
      </c>
      <c r="J9">
        <f>VLOOKUP(A9,'EQOSOGI_database 5.14'!A:GA,126,FALSE)</f>
        <v>0</v>
      </c>
      <c r="K9">
        <f>VLOOKUP(A9,'EQOSOGI_database 5.14'!A:GA,127,FALSE)</f>
        <v>0</v>
      </c>
      <c r="L9">
        <f>VLOOKUP(A9,'EQOSOGI_database 5.14'!A:GA,128,FALSE)</f>
        <v>0</v>
      </c>
      <c r="M9" cm="1">
        <f t="array" ref="M9">IF(OR(J9:L9=1),1,0)</f>
        <v>0</v>
      </c>
    </row>
    <row r="10" spans="1:17" x14ac:dyDescent="0.25">
      <c r="A10" t="str">
        <f>'EQOSOGI_database 5.14'!A13</f>
        <v>Chile</v>
      </c>
      <c r="B10">
        <f>VLOOKUP(A10,'EQOSOGI_database 5.14'!A:GA,120,FALSE)</f>
        <v>1</v>
      </c>
      <c r="C10">
        <f>VLOOKUP(A10,'EQOSOGI_database 5.14'!A:GA,121,FALSE)</f>
        <v>1</v>
      </c>
      <c r="D10">
        <f>VLOOKUP(A10,'EQOSOGI_database 5.14'!A:GA,122,FALSE)</f>
        <v>1</v>
      </c>
      <c r="E10" cm="1">
        <f t="array" ref="E10">IF(OR(B10:D10=1),1,0)</f>
        <v>1</v>
      </c>
      <c r="F10">
        <f>VLOOKUP(A10,'EQOSOGI_database 5.14'!A:GA,123,FALSE)</f>
        <v>1</v>
      </c>
      <c r="G10">
        <f>VLOOKUP(A10,'EQOSOGI_database 5.14'!A:GA,124,FALSE)</f>
        <v>1</v>
      </c>
      <c r="H10">
        <f>VLOOKUP(A10,'EQOSOGI_database 5.14'!A:GA,125,FALSE)</f>
        <v>1</v>
      </c>
      <c r="I10" cm="1">
        <f t="array" ref="I10">IF(OR(F10:H10=1),1,0)</f>
        <v>1</v>
      </c>
      <c r="J10">
        <f>VLOOKUP(A10,'EQOSOGI_database 5.14'!A:GA,126,FALSE)</f>
        <v>0</v>
      </c>
      <c r="K10">
        <f>VLOOKUP(A10,'EQOSOGI_database 5.14'!A:GA,127,FALSE)</f>
        <v>0</v>
      </c>
      <c r="L10">
        <f>VLOOKUP(A10,'EQOSOGI_database 5.14'!A:GA,128,FALSE)</f>
        <v>0</v>
      </c>
      <c r="M10" cm="1">
        <f t="array" ref="M10">IF(OR(J10:L10=1),1,0)</f>
        <v>0</v>
      </c>
    </row>
    <row r="11" spans="1:17" x14ac:dyDescent="0.25">
      <c r="A11" t="str">
        <f>'EQOSOGI_database 5.14'!A14</f>
        <v>China</v>
      </c>
      <c r="B11">
        <f>VLOOKUP(A11,'EQOSOGI_database 5.14'!A:GA,120,FALSE)</f>
        <v>0</v>
      </c>
      <c r="C11">
        <f>VLOOKUP(A11,'EQOSOGI_database 5.14'!A:GA,121,FALSE)</f>
        <v>0</v>
      </c>
      <c r="D11">
        <f>VLOOKUP(A11,'EQOSOGI_database 5.14'!A:GA,122,FALSE)</f>
        <v>0</v>
      </c>
      <c r="E11" cm="1">
        <f t="array" ref="E11">IF(OR(B11:D11=1),1,0)</f>
        <v>0</v>
      </c>
      <c r="F11">
        <f>VLOOKUP(A11,'EQOSOGI_database 5.14'!A:GA,123,FALSE)</f>
        <v>0</v>
      </c>
      <c r="G11">
        <f>VLOOKUP(A11,'EQOSOGI_database 5.14'!A:GA,124,FALSE)</f>
        <v>0</v>
      </c>
      <c r="H11">
        <f>VLOOKUP(A11,'EQOSOGI_database 5.14'!A:GA,125,FALSE)</f>
        <v>0</v>
      </c>
      <c r="I11" cm="1">
        <f t="array" ref="I11">IF(OR(F11:H11=1),1,0)</f>
        <v>0</v>
      </c>
      <c r="J11">
        <f>VLOOKUP(A11,'EQOSOGI_database 5.14'!A:GA,126,FALSE)</f>
        <v>0</v>
      </c>
      <c r="K11">
        <f>VLOOKUP(A11,'EQOSOGI_database 5.14'!A:GA,127,FALSE)</f>
        <v>0</v>
      </c>
      <c r="L11">
        <f>VLOOKUP(A11,'EQOSOGI_database 5.14'!A:GA,128,FALSE)</f>
        <v>0</v>
      </c>
      <c r="M11" cm="1">
        <f t="array" ref="M11">IF(OR(J11:L11=1),1,0)</f>
        <v>0</v>
      </c>
    </row>
    <row r="12" spans="1:17" x14ac:dyDescent="0.25">
      <c r="A12" t="str">
        <f>'EQOSOGI_database 5.14'!A15</f>
        <v>Costa Rica</v>
      </c>
      <c r="B12">
        <f>VLOOKUP(A12,'EQOSOGI_database 5.14'!A:GA,120,FALSE)</f>
        <v>1</v>
      </c>
      <c r="C12">
        <f>VLOOKUP(A12,'EQOSOGI_database 5.14'!A:GA,121,FALSE)</f>
        <v>1</v>
      </c>
      <c r="D12">
        <f>VLOOKUP(A12,'EQOSOGI_database 5.14'!A:GA,122,FALSE)</f>
        <v>1</v>
      </c>
      <c r="E12" cm="1">
        <f t="array" ref="E12">IF(OR(B12:D12=1),1,0)</f>
        <v>1</v>
      </c>
      <c r="F12">
        <f>VLOOKUP(A12,'EQOSOGI_database 5.14'!A:GA,123,FALSE)</f>
        <v>0</v>
      </c>
      <c r="G12">
        <f>VLOOKUP(A12,'EQOSOGI_database 5.14'!A:GA,124,FALSE)</f>
        <v>0</v>
      </c>
      <c r="H12">
        <f>VLOOKUP(A12,'EQOSOGI_database 5.14'!A:GA,125,FALSE)</f>
        <v>0</v>
      </c>
      <c r="I12" cm="1">
        <f t="array" ref="I12">IF(OR(F12:H12=1),1,0)</f>
        <v>0</v>
      </c>
      <c r="J12">
        <f>VLOOKUP(A12,'EQOSOGI_database 5.14'!A:GA,126,FALSE)</f>
        <v>0</v>
      </c>
      <c r="K12">
        <f>VLOOKUP(A12,'EQOSOGI_database 5.14'!A:GA,127,FALSE)</f>
        <v>0</v>
      </c>
      <c r="L12">
        <f>VLOOKUP(A12,'EQOSOGI_database 5.14'!A:GA,128,FALSE)</f>
        <v>0</v>
      </c>
      <c r="M12" cm="1">
        <f t="array" ref="M12">IF(OR(J12:L12=1),1,0)</f>
        <v>0</v>
      </c>
    </row>
    <row r="13" spans="1:17" x14ac:dyDescent="0.25">
      <c r="A13" t="str">
        <f>'EQOSOGI_database 5.14'!A16</f>
        <v>Côte d’Ivoire</v>
      </c>
      <c r="B13">
        <f>VLOOKUP(A13,'EQOSOGI_database 5.14'!A:GA,120,FALSE)</f>
        <v>0</v>
      </c>
      <c r="C13">
        <f>VLOOKUP(A13,'EQOSOGI_database 5.14'!A:GA,121,FALSE)</f>
        <v>0</v>
      </c>
      <c r="D13">
        <f>VLOOKUP(A13,'EQOSOGI_database 5.14'!A:GA,122,FALSE)</f>
        <v>0</v>
      </c>
      <c r="E13" cm="1">
        <f t="array" ref="E13">IF(OR(B13:D13=1),1,0)</f>
        <v>0</v>
      </c>
      <c r="F13">
        <f>VLOOKUP(A13,'EQOSOGI_database 5.14'!A:GA,123,FALSE)</f>
        <v>0</v>
      </c>
      <c r="G13">
        <f>VLOOKUP(A13,'EQOSOGI_database 5.14'!A:GA,124,FALSE)</f>
        <v>0</v>
      </c>
      <c r="H13">
        <f>VLOOKUP(A13,'EQOSOGI_database 5.14'!A:GA,125,FALSE)</f>
        <v>0</v>
      </c>
      <c r="I13" cm="1">
        <f t="array" ref="I13">IF(OR(F13:H13=1),1,0)</f>
        <v>0</v>
      </c>
      <c r="J13">
        <f>VLOOKUP(A13,'EQOSOGI_database 5.14'!A:GA,126,FALSE)</f>
        <v>0</v>
      </c>
      <c r="K13">
        <f>VLOOKUP(A13,'EQOSOGI_database 5.14'!A:GA,127,FALSE)</f>
        <v>0</v>
      </c>
      <c r="L13">
        <f>VLOOKUP(A13,'EQOSOGI_database 5.14'!A:GA,128,FALSE)</f>
        <v>0</v>
      </c>
      <c r="M13" cm="1">
        <f t="array" ref="M13">IF(OR(J13:L13=1),1,0)</f>
        <v>0</v>
      </c>
    </row>
    <row r="14" spans="1:17" x14ac:dyDescent="0.25">
      <c r="A14" t="str">
        <f>'EQOSOGI_database 5.14'!A17</f>
        <v>Djibouti</v>
      </c>
      <c r="B14">
        <f>VLOOKUP(A14,'EQOSOGI_database 5.14'!A:GA,120,FALSE)</f>
        <v>0</v>
      </c>
      <c r="C14">
        <f>VLOOKUP(A14,'EQOSOGI_database 5.14'!A:GA,121,FALSE)</f>
        <v>0</v>
      </c>
      <c r="D14">
        <f>VLOOKUP(A14,'EQOSOGI_database 5.14'!A:GA,122,FALSE)</f>
        <v>0</v>
      </c>
      <c r="E14" cm="1">
        <f t="array" ref="E14">IF(OR(B14:D14=1),1,0)</f>
        <v>0</v>
      </c>
      <c r="F14">
        <f>VLOOKUP(A14,'EQOSOGI_database 5.14'!A:GA,123,FALSE)</f>
        <v>0</v>
      </c>
      <c r="G14">
        <f>VLOOKUP(A14,'EQOSOGI_database 5.14'!A:GA,124,FALSE)</f>
        <v>0</v>
      </c>
      <c r="H14">
        <f>VLOOKUP(A14,'EQOSOGI_database 5.14'!A:GA,125,FALSE)</f>
        <v>0</v>
      </c>
      <c r="I14" cm="1">
        <f t="array" ref="I14">IF(OR(F14:H14=1),1,0)</f>
        <v>0</v>
      </c>
      <c r="J14">
        <f>VLOOKUP(A14,'EQOSOGI_database 5.14'!A:GA,126,FALSE)</f>
        <v>0</v>
      </c>
      <c r="K14">
        <f>VLOOKUP(A14,'EQOSOGI_database 5.14'!A:GA,127,FALSE)</f>
        <v>0</v>
      </c>
      <c r="L14">
        <f>VLOOKUP(A14,'EQOSOGI_database 5.14'!A:GA,128,FALSE)</f>
        <v>0</v>
      </c>
      <c r="M14" cm="1">
        <f t="array" ref="M14">IF(OR(J14:L14=1),1,0)</f>
        <v>0</v>
      </c>
    </row>
    <row r="15" spans="1:17" x14ac:dyDescent="0.25">
      <c r="A15" t="str">
        <f>'EQOSOGI_database 5.14'!A18</f>
        <v>Ecuador</v>
      </c>
      <c r="B15">
        <f>VLOOKUP(A15,'EQOSOGI_database 5.14'!A:GA,120,FALSE)</f>
        <v>0</v>
      </c>
      <c r="C15">
        <f>VLOOKUP(A15,'EQOSOGI_database 5.14'!A:GA,121,FALSE)</f>
        <v>0</v>
      </c>
      <c r="D15">
        <f>VLOOKUP(A15,'EQOSOGI_database 5.14'!A:GA,122,FALSE)</f>
        <v>0</v>
      </c>
      <c r="E15" cm="1">
        <f t="array" ref="E15">IF(OR(B15:D15=1),1,0)</f>
        <v>0</v>
      </c>
      <c r="F15">
        <f>VLOOKUP(A15,'EQOSOGI_database 5.14'!A:GA,123,FALSE)</f>
        <v>0</v>
      </c>
      <c r="G15">
        <f>VLOOKUP(A15,'EQOSOGI_database 5.14'!A:GA,124,FALSE)</f>
        <v>0</v>
      </c>
      <c r="H15">
        <f>VLOOKUP(A15,'EQOSOGI_database 5.14'!A:GA,125,FALSE)</f>
        <v>0</v>
      </c>
      <c r="I15" cm="1">
        <f t="array" ref="I15">IF(OR(F15:H15=1),1,0)</f>
        <v>0</v>
      </c>
      <c r="J15">
        <f>VLOOKUP(A15,'EQOSOGI_database 5.14'!A:GA,126,FALSE)</f>
        <v>0</v>
      </c>
      <c r="K15">
        <f>VLOOKUP(A15,'EQOSOGI_database 5.14'!A:GA,127,FALSE)</f>
        <v>0</v>
      </c>
      <c r="L15">
        <f>VLOOKUP(A15,'EQOSOGI_database 5.14'!A:GA,128,FALSE)</f>
        <v>0</v>
      </c>
      <c r="M15" cm="1">
        <f t="array" ref="M15">IF(OR(J15:L15=1),1,0)</f>
        <v>0</v>
      </c>
    </row>
    <row r="16" spans="1:17" x14ac:dyDescent="0.25">
      <c r="A16" t="str">
        <f>'EQOSOGI_database 5.14'!A21</f>
        <v>Fiji</v>
      </c>
      <c r="B16">
        <f>VLOOKUP(A16,'EQOSOGI_database 5.14'!A:GA,120,FALSE)</f>
        <v>0</v>
      </c>
      <c r="C16">
        <f>VLOOKUP(A16,'EQOSOGI_database 5.14'!A:GA,121,FALSE)</f>
        <v>0</v>
      </c>
      <c r="D16">
        <f>VLOOKUP(A16,'EQOSOGI_database 5.14'!A:GA,122,FALSE)</f>
        <v>0</v>
      </c>
      <c r="E16" cm="1">
        <f t="array" ref="E16">IF(OR(B16:D16=1),1,0)</f>
        <v>0</v>
      </c>
      <c r="F16">
        <f>VLOOKUP(A16,'EQOSOGI_database 5.14'!A:GA,123,FALSE)</f>
        <v>0</v>
      </c>
      <c r="G16">
        <f>VLOOKUP(A16,'EQOSOGI_database 5.14'!A:GA,124,FALSE)</f>
        <v>0</v>
      </c>
      <c r="H16">
        <f>VLOOKUP(A16,'EQOSOGI_database 5.14'!A:GA,125,FALSE)</f>
        <v>0</v>
      </c>
      <c r="I16" cm="1">
        <f t="array" ref="I16">IF(OR(F16:H16=1),1,0)</f>
        <v>0</v>
      </c>
      <c r="J16">
        <f>VLOOKUP(A16,'EQOSOGI_database 5.14'!A:GA,126,FALSE)</f>
        <v>0</v>
      </c>
      <c r="K16">
        <f>VLOOKUP(A16,'EQOSOGI_database 5.14'!A:GA,127,FALSE)</f>
        <v>0</v>
      </c>
      <c r="L16">
        <f>VLOOKUP(A16,'EQOSOGI_database 5.14'!A:GA,128,FALSE)</f>
        <v>0</v>
      </c>
      <c r="M16" cm="1">
        <f t="array" ref="M16">IF(OR(J16:L16=1),1,0)</f>
        <v>0</v>
      </c>
    </row>
    <row r="17" spans="1:13" x14ac:dyDescent="0.25">
      <c r="A17" t="str">
        <f>'EQOSOGI_database 5.14'!A22</f>
        <v>France</v>
      </c>
      <c r="B17">
        <f>VLOOKUP(A17,'EQOSOGI_database 5.14'!A:GA,120,FALSE)</f>
        <v>1</v>
      </c>
      <c r="C17">
        <f>VLOOKUP(A17,'EQOSOGI_database 5.14'!A:GA,121,FALSE)</f>
        <v>1</v>
      </c>
      <c r="D17">
        <f>VLOOKUP(A17,'EQOSOGI_database 5.14'!A:GA,122,FALSE)</f>
        <v>1</v>
      </c>
      <c r="E17" cm="1">
        <f t="array" ref="E17">IF(OR(B17:D17=1),1,0)</f>
        <v>1</v>
      </c>
      <c r="F17">
        <f>VLOOKUP(A17,'EQOSOGI_database 5.14'!A:GA,123,FALSE)</f>
        <v>1</v>
      </c>
      <c r="G17">
        <f>VLOOKUP(A17,'EQOSOGI_database 5.14'!A:GA,124,FALSE)</f>
        <v>1</v>
      </c>
      <c r="H17">
        <f>VLOOKUP(A17,'EQOSOGI_database 5.14'!A:GA,125,FALSE)</f>
        <v>1</v>
      </c>
      <c r="I17" cm="1">
        <f t="array" ref="I17">IF(OR(F17:H17=1),1,0)</f>
        <v>1</v>
      </c>
      <c r="J17">
        <f>VLOOKUP(A17,'EQOSOGI_database 5.14'!A:GA,126,FALSE)</f>
        <v>0</v>
      </c>
      <c r="K17">
        <f>VLOOKUP(A17,'EQOSOGI_database 5.14'!A:GA,127,FALSE)</f>
        <v>0</v>
      </c>
      <c r="L17">
        <f>VLOOKUP(A17,'EQOSOGI_database 5.14'!A:GA,128,FALSE)</f>
        <v>0</v>
      </c>
      <c r="M17" cm="1">
        <f t="array" ref="M17">IF(OR(J17:L17=1),1,0)</f>
        <v>0</v>
      </c>
    </row>
    <row r="18" spans="1:13" x14ac:dyDescent="0.25">
      <c r="A18" t="str">
        <f>'EQOSOGI_database 5.14'!A23</f>
        <v>Georgia</v>
      </c>
      <c r="B18">
        <f>VLOOKUP(A18,'EQOSOGI_database 5.14'!A:GA,120,FALSE)</f>
        <v>0</v>
      </c>
      <c r="C18">
        <f>VLOOKUP(A18,'EQOSOGI_database 5.14'!A:GA,121,FALSE)</f>
        <v>0</v>
      </c>
      <c r="D18">
        <f>VLOOKUP(A18,'EQOSOGI_database 5.14'!A:GA,122,FALSE)</f>
        <v>0</v>
      </c>
      <c r="E18" cm="1">
        <f t="array" ref="E18">IF(OR(B18:D18=1),1,0)</f>
        <v>0</v>
      </c>
      <c r="F18">
        <f>VLOOKUP(A18,'EQOSOGI_database 5.14'!A:GA,123,FALSE)</f>
        <v>0</v>
      </c>
      <c r="G18">
        <f>VLOOKUP(A18,'EQOSOGI_database 5.14'!A:GA,124,FALSE)</f>
        <v>0</v>
      </c>
      <c r="H18">
        <f>VLOOKUP(A18,'EQOSOGI_database 5.14'!A:GA,125,FALSE)</f>
        <v>0</v>
      </c>
      <c r="I18" cm="1">
        <f t="array" ref="I18">IF(OR(F18:H18=1),1,0)</f>
        <v>0</v>
      </c>
      <c r="J18">
        <f>VLOOKUP(A18,'EQOSOGI_database 5.14'!A:GA,126,FALSE)</f>
        <v>0</v>
      </c>
      <c r="K18">
        <f>VLOOKUP(A18,'EQOSOGI_database 5.14'!A:GA,127,FALSE)</f>
        <v>0</v>
      </c>
      <c r="L18">
        <f>VLOOKUP(A18,'EQOSOGI_database 5.14'!A:GA,128,FALSE)</f>
        <v>0</v>
      </c>
      <c r="M18" cm="1">
        <f t="array" ref="M18">IF(OR(J18:L18=1),1,0)</f>
        <v>0</v>
      </c>
    </row>
    <row r="19" spans="1:13" x14ac:dyDescent="0.25">
      <c r="A19" t="str">
        <f>'EQOSOGI_database 5.14'!A24</f>
        <v>Germany</v>
      </c>
      <c r="B19">
        <f>VLOOKUP(A19,'EQOSOGI_database 5.14'!A:GA,120,FALSE)</f>
        <v>1</v>
      </c>
      <c r="C19">
        <f>VLOOKUP(A19,'EQOSOGI_database 5.14'!A:GA,121,FALSE)</f>
        <v>1</v>
      </c>
      <c r="D19">
        <f>VLOOKUP(A19,'EQOSOGI_database 5.14'!A:GA,122,FALSE)</f>
        <v>1</v>
      </c>
      <c r="E19" cm="1">
        <f t="array" ref="E19">IF(OR(B19:D19=1),1,0)</f>
        <v>1</v>
      </c>
      <c r="F19">
        <f>VLOOKUP(A19,'EQOSOGI_database 5.14'!A:GA,123,FALSE)</f>
        <v>1</v>
      </c>
      <c r="G19">
        <f>VLOOKUP(A19,'EQOSOGI_database 5.14'!A:GA,124,FALSE)</f>
        <v>1</v>
      </c>
      <c r="H19">
        <f>VLOOKUP(A19,'EQOSOGI_database 5.14'!A:GA,125,FALSE)</f>
        <v>1</v>
      </c>
      <c r="I19" cm="1">
        <f t="array" ref="I19">IF(OR(F19:H19=1),1,0)</f>
        <v>1</v>
      </c>
      <c r="J19">
        <f>VLOOKUP(A19,'EQOSOGI_database 5.14'!A:GA,126,FALSE)</f>
        <v>0</v>
      </c>
      <c r="K19">
        <f>VLOOKUP(A19,'EQOSOGI_database 5.14'!A:GA,127,FALSE)</f>
        <v>0</v>
      </c>
      <c r="L19">
        <f>VLOOKUP(A19,'EQOSOGI_database 5.14'!A:GA,128,FALSE)</f>
        <v>0</v>
      </c>
      <c r="M19" cm="1">
        <f t="array" ref="M19">IF(OR(J19:L19=1),1,0)</f>
        <v>0</v>
      </c>
    </row>
    <row r="20" spans="1:13" x14ac:dyDescent="0.25">
      <c r="A20" t="str">
        <f>'EQOSOGI_database 5.14'!A26</f>
        <v>Guinea-Bissau</v>
      </c>
      <c r="B20">
        <f>VLOOKUP(A20,'EQOSOGI_database 5.14'!A:GA,120,FALSE)</f>
        <v>0</v>
      </c>
      <c r="C20">
        <f>VLOOKUP(A20,'EQOSOGI_database 5.14'!A:GA,121,FALSE)</f>
        <v>0</v>
      </c>
      <c r="D20">
        <f>VLOOKUP(A20,'EQOSOGI_database 5.14'!A:GA,122,FALSE)</f>
        <v>0</v>
      </c>
      <c r="E20" cm="1">
        <f t="array" ref="E20">IF(OR(B20:D20=1),1,0)</f>
        <v>0</v>
      </c>
      <c r="F20">
        <f>VLOOKUP(A20,'EQOSOGI_database 5.14'!A:GA,123,FALSE)</f>
        <v>0</v>
      </c>
      <c r="G20">
        <f>VLOOKUP(A20,'EQOSOGI_database 5.14'!A:GA,124,FALSE)</f>
        <v>0</v>
      </c>
      <c r="H20">
        <f>VLOOKUP(A20,'EQOSOGI_database 5.14'!A:GA,125,FALSE)</f>
        <v>0</v>
      </c>
      <c r="I20" cm="1">
        <f t="array" ref="I20">IF(OR(F20:H20=1),1,0)</f>
        <v>0</v>
      </c>
      <c r="J20">
        <f>VLOOKUP(A20,'EQOSOGI_database 5.14'!A:GA,126,FALSE)</f>
        <v>0</v>
      </c>
      <c r="K20">
        <f>VLOOKUP(A20,'EQOSOGI_database 5.14'!A:GA,127,FALSE)</f>
        <v>0</v>
      </c>
      <c r="L20">
        <f>VLOOKUP(A20,'EQOSOGI_database 5.14'!A:GA,128,FALSE)</f>
        <v>0</v>
      </c>
      <c r="M20" cm="1">
        <f t="array" ref="M20">IF(OR(J20:L20=1),1,0)</f>
        <v>0</v>
      </c>
    </row>
    <row r="21" spans="1:13" x14ac:dyDescent="0.25">
      <c r="A21" t="str">
        <f>'EQOSOGI_database 5.14'!A28</f>
        <v>Haiti</v>
      </c>
      <c r="B21">
        <f>VLOOKUP(A21,'EQOSOGI_database 5.14'!A:GA,120,FALSE)</f>
        <v>0</v>
      </c>
      <c r="C21">
        <f>VLOOKUP(A21,'EQOSOGI_database 5.14'!A:GA,121,FALSE)</f>
        <v>0</v>
      </c>
      <c r="D21">
        <f>VLOOKUP(A21,'EQOSOGI_database 5.14'!A:GA,122,FALSE)</f>
        <v>0</v>
      </c>
      <c r="E21" cm="1">
        <f t="array" ref="E21">IF(OR(B21:D21=1),1,0)</f>
        <v>0</v>
      </c>
      <c r="F21">
        <f>VLOOKUP(A21,'EQOSOGI_database 5.14'!A:GA,123,FALSE)</f>
        <v>0</v>
      </c>
      <c r="G21">
        <f>VLOOKUP(A21,'EQOSOGI_database 5.14'!A:GA,124,FALSE)</f>
        <v>0</v>
      </c>
      <c r="H21">
        <f>VLOOKUP(A21,'EQOSOGI_database 5.14'!A:GA,125,FALSE)</f>
        <v>0</v>
      </c>
      <c r="I21" cm="1">
        <f t="array" ref="I21">IF(OR(F21:H21=1),1,0)</f>
        <v>0</v>
      </c>
      <c r="J21">
        <f>VLOOKUP(A21,'EQOSOGI_database 5.14'!A:GA,126,FALSE)</f>
        <v>0</v>
      </c>
      <c r="K21">
        <f>VLOOKUP(A21,'EQOSOGI_database 5.14'!A:GA,127,FALSE)</f>
        <v>0</v>
      </c>
      <c r="L21">
        <f>VLOOKUP(A21,'EQOSOGI_database 5.14'!A:GA,128,FALSE)</f>
        <v>0</v>
      </c>
      <c r="M21" cm="1">
        <f t="array" ref="M21">IF(OR(J21:L21=1),1,0)</f>
        <v>0</v>
      </c>
    </row>
    <row r="22" spans="1:13" x14ac:dyDescent="0.25">
      <c r="A22" t="str">
        <f>'EQOSOGI_database 5.14'!A29</f>
        <v>Honduras</v>
      </c>
      <c r="B22">
        <f>VLOOKUP(A22,'EQOSOGI_database 5.14'!A:GA,120,FALSE)</f>
        <v>1</v>
      </c>
      <c r="C22">
        <f>VLOOKUP(A22,'EQOSOGI_database 5.14'!A:GA,121,FALSE)</f>
        <v>1</v>
      </c>
      <c r="D22">
        <f>VLOOKUP(A22,'EQOSOGI_database 5.14'!A:GA,122,FALSE)</f>
        <v>1</v>
      </c>
      <c r="E22" cm="1">
        <f t="array" ref="E22">IF(OR(B22:D22=1),1,0)</f>
        <v>1</v>
      </c>
      <c r="F22">
        <f>VLOOKUP(A22,'EQOSOGI_database 5.14'!A:GA,123,FALSE)</f>
        <v>0</v>
      </c>
      <c r="G22">
        <f>VLOOKUP(A22,'EQOSOGI_database 5.14'!A:GA,124,FALSE)</f>
        <v>0</v>
      </c>
      <c r="H22">
        <f>VLOOKUP(A22,'EQOSOGI_database 5.14'!A:GA,125,FALSE)</f>
        <v>0</v>
      </c>
      <c r="I22" cm="1">
        <f t="array" ref="I22">IF(OR(F22:H22=1),1,0)</f>
        <v>0</v>
      </c>
      <c r="J22">
        <f>VLOOKUP(A22,'EQOSOGI_database 5.14'!A:GA,126,FALSE)</f>
        <v>0</v>
      </c>
      <c r="K22">
        <f>VLOOKUP(A22,'EQOSOGI_database 5.14'!A:GA,127,FALSE)</f>
        <v>0</v>
      </c>
      <c r="L22">
        <f>VLOOKUP(A22,'EQOSOGI_database 5.14'!A:GA,128,FALSE)</f>
        <v>0</v>
      </c>
      <c r="M22" cm="1">
        <f t="array" ref="M22">IF(OR(J22:L22=1),1,0)</f>
        <v>0</v>
      </c>
    </row>
    <row r="23" spans="1:13" x14ac:dyDescent="0.25">
      <c r="A23" t="str">
        <f>'EQOSOGI_database 5.14'!A30</f>
        <v>India</v>
      </c>
      <c r="B23">
        <f>VLOOKUP(A23,'EQOSOGI_database 5.14'!A:GA,120,FALSE)</f>
        <v>0</v>
      </c>
      <c r="C23">
        <f>VLOOKUP(A23,'EQOSOGI_database 5.14'!A:GA,121,FALSE)</f>
        <v>0</v>
      </c>
      <c r="D23">
        <f>VLOOKUP(A23,'EQOSOGI_database 5.14'!A:GA,122,FALSE)</f>
        <v>0</v>
      </c>
      <c r="E23" cm="1">
        <f t="array" ref="E23">IF(OR(B23:D23=1),1,0)</f>
        <v>0</v>
      </c>
      <c r="F23">
        <f>VLOOKUP(A23,'EQOSOGI_database 5.14'!A:GA,123,FALSE)</f>
        <v>0</v>
      </c>
      <c r="G23">
        <f>VLOOKUP(A23,'EQOSOGI_database 5.14'!A:GA,124,FALSE)</f>
        <v>0</v>
      </c>
      <c r="H23">
        <f>VLOOKUP(A23,'EQOSOGI_database 5.14'!A:GA,125,FALSE)</f>
        <v>0</v>
      </c>
      <c r="I23" cm="1">
        <f t="array" ref="I23">IF(OR(F23:H23=1),1,0)</f>
        <v>0</v>
      </c>
      <c r="J23">
        <f>VLOOKUP(A23,'EQOSOGI_database 5.14'!A:GA,126,FALSE)</f>
        <v>0</v>
      </c>
      <c r="K23">
        <f>VLOOKUP(A23,'EQOSOGI_database 5.14'!A:GA,127,FALSE)</f>
        <v>0</v>
      </c>
      <c r="L23">
        <f>VLOOKUP(A23,'EQOSOGI_database 5.14'!A:GA,128,FALSE)</f>
        <v>0</v>
      </c>
      <c r="M23" cm="1">
        <f t="array" ref="M23">IF(OR(J23:L23=1),1,0)</f>
        <v>0</v>
      </c>
    </row>
    <row r="24" spans="1:13" x14ac:dyDescent="0.25">
      <c r="A24" t="str">
        <f>'EQOSOGI_database 5.14'!A31</f>
        <v>Indonesia</v>
      </c>
      <c r="B24">
        <f>VLOOKUP(A24,'EQOSOGI_database 5.14'!A:GA,120,FALSE)</f>
        <v>0</v>
      </c>
      <c r="C24">
        <f>VLOOKUP(A24,'EQOSOGI_database 5.14'!A:GA,121,FALSE)</f>
        <v>0</v>
      </c>
      <c r="D24">
        <f>VLOOKUP(A24,'EQOSOGI_database 5.14'!A:GA,122,FALSE)</f>
        <v>0</v>
      </c>
      <c r="E24" cm="1">
        <f t="array" ref="E24">IF(OR(B24:D24=1),1,0)</f>
        <v>0</v>
      </c>
      <c r="F24">
        <f>VLOOKUP(A24,'EQOSOGI_database 5.14'!A:GA,123,FALSE)</f>
        <v>0</v>
      </c>
      <c r="G24">
        <f>VLOOKUP(A24,'EQOSOGI_database 5.14'!A:GA,124,FALSE)</f>
        <v>0</v>
      </c>
      <c r="H24">
        <f>VLOOKUP(A24,'EQOSOGI_database 5.14'!A:GA,125,FALSE)</f>
        <v>0</v>
      </c>
      <c r="I24" cm="1">
        <f t="array" ref="I24">IF(OR(F24:H24=1),1,0)</f>
        <v>0</v>
      </c>
      <c r="J24">
        <f>VLOOKUP(A24,'EQOSOGI_database 5.14'!A:GA,126,FALSE)</f>
        <v>0</v>
      </c>
      <c r="K24">
        <f>VLOOKUP(A24,'EQOSOGI_database 5.14'!A:GA,127,FALSE)</f>
        <v>0</v>
      </c>
      <c r="L24">
        <f>VLOOKUP(A24,'EQOSOGI_database 5.14'!A:GA,128,FALSE)</f>
        <v>0</v>
      </c>
      <c r="M24" cm="1">
        <f t="array" ref="M24">IF(OR(J24:L24=1),1,0)</f>
        <v>0</v>
      </c>
    </row>
    <row r="25" spans="1:13" x14ac:dyDescent="0.25">
      <c r="A25" t="str">
        <f>'EQOSOGI_database 5.14'!A33</f>
        <v>Israel</v>
      </c>
      <c r="B25">
        <f>VLOOKUP(A25,'EQOSOGI_database 5.14'!A:GA,120,FALSE)</f>
        <v>1</v>
      </c>
      <c r="C25">
        <f>VLOOKUP(A25,'EQOSOGI_database 5.14'!A:GA,121,FALSE)</f>
        <v>1</v>
      </c>
      <c r="D25">
        <f>VLOOKUP(A25,'EQOSOGI_database 5.14'!A:GA,122,FALSE)</f>
        <v>1</v>
      </c>
      <c r="E25" cm="1">
        <f t="array" ref="E25">IF(OR(B25:D25=1),1,0)</f>
        <v>1</v>
      </c>
      <c r="F25">
        <f>VLOOKUP(A25,'EQOSOGI_database 5.14'!A:GA,123,FALSE)</f>
        <v>0</v>
      </c>
      <c r="G25">
        <f>VLOOKUP(A25,'EQOSOGI_database 5.14'!A:GA,124,FALSE)</f>
        <v>0</v>
      </c>
      <c r="H25">
        <f>VLOOKUP(A25,'EQOSOGI_database 5.14'!A:GA,125,FALSE)</f>
        <v>0</v>
      </c>
      <c r="I25" cm="1">
        <f t="array" ref="I25">IF(OR(F25:H25=1),1,0)</f>
        <v>0</v>
      </c>
      <c r="J25">
        <f>VLOOKUP(A25,'EQOSOGI_database 5.14'!A:GA,126,FALSE)</f>
        <v>0</v>
      </c>
      <c r="K25">
        <f>VLOOKUP(A25,'EQOSOGI_database 5.14'!A:GA,127,FALSE)</f>
        <v>0</v>
      </c>
      <c r="L25">
        <f>VLOOKUP(A25,'EQOSOGI_database 5.14'!A:GA,128,FALSE)</f>
        <v>0</v>
      </c>
      <c r="M25" cm="1">
        <f t="array" ref="M25">IF(OR(J25:L25=1),1,0)</f>
        <v>0</v>
      </c>
    </row>
    <row r="26" spans="1:13" x14ac:dyDescent="0.25">
      <c r="A26" t="str">
        <f>'EQOSOGI_database 5.14'!A35</f>
        <v>Japan</v>
      </c>
      <c r="B26">
        <f>VLOOKUP(A26,'EQOSOGI_database 5.14'!A:GA,120,FALSE)</f>
        <v>1</v>
      </c>
      <c r="C26">
        <f>VLOOKUP(A26,'EQOSOGI_database 5.14'!A:GA,121,FALSE)</f>
        <v>1</v>
      </c>
      <c r="D26">
        <f>VLOOKUP(A26,'EQOSOGI_database 5.14'!A:GA,122,FALSE)</f>
        <v>1</v>
      </c>
      <c r="E26" cm="1">
        <f t="array" ref="E26">IF(OR(B26:D26=1),1,0)</f>
        <v>1</v>
      </c>
      <c r="F26">
        <f>VLOOKUP(A26,'EQOSOGI_database 5.14'!A:GA,123,FALSE)</f>
        <v>0</v>
      </c>
      <c r="G26">
        <f>VLOOKUP(A26,'EQOSOGI_database 5.14'!A:GA,124,FALSE)</f>
        <v>0</v>
      </c>
      <c r="H26">
        <f>VLOOKUP(A26,'EQOSOGI_database 5.14'!A:GA,125,FALSE)</f>
        <v>0</v>
      </c>
      <c r="I26" cm="1">
        <f t="array" ref="I26">IF(OR(F26:H26=1),1,0)</f>
        <v>0</v>
      </c>
      <c r="J26">
        <f>VLOOKUP(A26,'EQOSOGI_database 5.14'!A:GA,126,FALSE)</f>
        <v>0</v>
      </c>
      <c r="K26">
        <f>VLOOKUP(A26,'EQOSOGI_database 5.14'!A:GA,127,FALSE)</f>
        <v>0</v>
      </c>
      <c r="L26">
        <f>VLOOKUP(A26,'EQOSOGI_database 5.14'!A:GA,128,FALSE)</f>
        <v>0</v>
      </c>
      <c r="M26" cm="1">
        <f t="array" ref="M26">IF(OR(J26:L26=1),1,0)</f>
        <v>0</v>
      </c>
    </row>
    <row r="27" spans="1:13" x14ac:dyDescent="0.25">
      <c r="A27" t="str">
        <f>'EQOSOGI_database 5.14'!A36</f>
        <v>Jordan</v>
      </c>
      <c r="B27">
        <f>VLOOKUP(A27,'EQOSOGI_database 5.14'!A:GA,120,FALSE)</f>
        <v>0</v>
      </c>
      <c r="C27">
        <f>VLOOKUP(A27,'EQOSOGI_database 5.14'!A:GA,121,FALSE)</f>
        <v>0</v>
      </c>
      <c r="D27">
        <f>VLOOKUP(A27,'EQOSOGI_database 5.14'!A:GA,122,FALSE)</f>
        <v>0</v>
      </c>
      <c r="E27" cm="1">
        <f t="array" ref="E27">IF(OR(B27:D27=1),1,0)</f>
        <v>0</v>
      </c>
      <c r="F27">
        <f>VLOOKUP(A27,'EQOSOGI_database 5.14'!A:GA,123,FALSE)</f>
        <v>0</v>
      </c>
      <c r="G27">
        <f>VLOOKUP(A27,'EQOSOGI_database 5.14'!A:GA,124,FALSE)</f>
        <v>0</v>
      </c>
      <c r="H27">
        <f>VLOOKUP(A27,'EQOSOGI_database 5.14'!A:GA,125,FALSE)</f>
        <v>0</v>
      </c>
      <c r="I27" cm="1">
        <f t="array" ref="I27">IF(OR(F27:H27=1),1,0)</f>
        <v>0</v>
      </c>
      <c r="J27">
        <f>VLOOKUP(A27,'EQOSOGI_database 5.14'!A:GA,126,FALSE)</f>
        <v>0</v>
      </c>
      <c r="K27">
        <f>VLOOKUP(A27,'EQOSOGI_database 5.14'!A:GA,127,FALSE)</f>
        <v>0</v>
      </c>
      <c r="L27">
        <f>VLOOKUP(A27,'EQOSOGI_database 5.14'!A:GA,128,FALSE)</f>
        <v>0</v>
      </c>
      <c r="M27" cm="1">
        <f t="array" ref="M27">IF(OR(J27:L27=1),1,0)</f>
        <v>0</v>
      </c>
    </row>
    <row r="28" spans="1:13" x14ac:dyDescent="0.25">
      <c r="A28" t="str">
        <f>'EQOSOGI_database 5.14'!A39</f>
        <v>Kosovo</v>
      </c>
      <c r="B28">
        <f>VLOOKUP(A28,'EQOSOGI_database 5.14'!A:GA,120,FALSE)</f>
        <v>0</v>
      </c>
      <c r="C28">
        <f>VLOOKUP(A28,'EQOSOGI_database 5.14'!A:GA,121,FALSE)</f>
        <v>0</v>
      </c>
      <c r="D28">
        <f>VLOOKUP(A28,'EQOSOGI_database 5.14'!A:GA,122,FALSE)</f>
        <v>0</v>
      </c>
      <c r="E28" cm="1">
        <f t="array" ref="E28">IF(OR(B28:D28=1),1,0)</f>
        <v>0</v>
      </c>
      <c r="F28">
        <f>VLOOKUP(A28,'EQOSOGI_database 5.14'!A:GA,123,FALSE)</f>
        <v>0</v>
      </c>
      <c r="G28">
        <f>VLOOKUP(A28,'EQOSOGI_database 5.14'!A:GA,124,FALSE)</f>
        <v>0</v>
      </c>
      <c r="H28">
        <f>VLOOKUP(A28,'EQOSOGI_database 5.14'!A:GA,125,FALSE)</f>
        <v>0</v>
      </c>
      <c r="I28" cm="1">
        <f t="array" ref="I28">IF(OR(F28:H28=1),1,0)</f>
        <v>0</v>
      </c>
      <c r="J28">
        <f>VLOOKUP(A28,'EQOSOGI_database 5.14'!A:GA,126,FALSE)</f>
        <v>0</v>
      </c>
      <c r="K28">
        <f>VLOOKUP(A28,'EQOSOGI_database 5.14'!A:GA,127,FALSE)</f>
        <v>0</v>
      </c>
      <c r="L28">
        <f>VLOOKUP(A28,'EQOSOGI_database 5.14'!A:GA,128,FALSE)</f>
        <v>0</v>
      </c>
      <c r="M28" cm="1">
        <f t="array" ref="M28">IF(OR(J28:L28=1),1,0)</f>
        <v>0</v>
      </c>
    </row>
    <row r="29" spans="1:13" x14ac:dyDescent="0.25">
      <c r="A29" t="str">
        <f>'EQOSOGI_database 5.14'!A40</f>
        <v>Kyrgyz Republic</v>
      </c>
      <c r="B29">
        <f>VLOOKUP(A29,'EQOSOGI_database 5.14'!A:GA,120,FALSE)</f>
        <v>0</v>
      </c>
      <c r="C29">
        <f>VLOOKUP(A29,'EQOSOGI_database 5.14'!A:GA,121,FALSE)</f>
        <v>0</v>
      </c>
      <c r="D29">
        <f>VLOOKUP(A29,'EQOSOGI_database 5.14'!A:GA,122,FALSE)</f>
        <v>0</v>
      </c>
      <c r="E29" cm="1">
        <f t="array" ref="E29">IF(OR(B29:D29=1),1,0)</f>
        <v>0</v>
      </c>
      <c r="F29">
        <f>VLOOKUP(A29,'EQOSOGI_database 5.14'!A:GA,123,FALSE)</f>
        <v>0</v>
      </c>
      <c r="G29">
        <f>VLOOKUP(A29,'EQOSOGI_database 5.14'!A:GA,124,FALSE)</f>
        <v>0</v>
      </c>
      <c r="H29">
        <f>VLOOKUP(A29,'EQOSOGI_database 5.14'!A:GA,125,FALSE)</f>
        <v>0</v>
      </c>
      <c r="I29" cm="1">
        <f t="array" ref="I29">IF(OR(F29:H29=1),1,0)</f>
        <v>0</v>
      </c>
      <c r="J29">
        <f>VLOOKUP(A29,'EQOSOGI_database 5.14'!A:GA,126,FALSE)</f>
        <v>0</v>
      </c>
      <c r="K29">
        <f>VLOOKUP(A29,'EQOSOGI_database 5.14'!A:GA,127,FALSE)</f>
        <v>0</v>
      </c>
      <c r="L29">
        <f>VLOOKUP(A29,'EQOSOGI_database 5.14'!A:GA,128,FALSE)</f>
        <v>0</v>
      </c>
      <c r="M29" cm="1">
        <f t="array" ref="M29">IF(OR(J29:L29=1),1,0)</f>
        <v>0</v>
      </c>
    </row>
    <row r="30" spans="1:13" x14ac:dyDescent="0.25">
      <c r="A30" t="str">
        <f>'EQOSOGI_database 5.14'!A43</f>
        <v>Mexico</v>
      </c>
      <c r="B30">
        <f>VLOOKUP(A30,'EQOSOGI_database 5.14'!A:GA,120,FALSE)</f>
        <v>1</v>
      </c>
      <c r="C30">
        <f>VLOOKUP(A30,'EQOSOGI_database 5.14'!A:GA,121,FALSE)</f>
        <v>1</v>
      </c>
      <c r="D30">
        <f>VLOOKUP(A30,'EQOSOGI_database 5.14'!A:GA,122,FALSE)</f>
        <v>1</v>
      </c>
      <c r="E30" cm="1">
        <f t="array" ref="E30">IF(OR(B30:D30=1),1,0)</f>
        <v>1</v>
      </c>
      <c r="F30">
        <f>VLOOKUP(A30,'EQOSOGI_database 5.14'!A:GA,123,FALSE)</f>
        <v>0</v>
      </c>
      <c r="G30">
        <f>VLOOKUP(A30,'EQOSOGI_database 5.14'!A:GA,124,FALSE)</f>
        <v>0</v>
      </c>
      <c r="H30">
        <f>VLOOKUP(A30,'EQOSOGI_database 5.14'!A:GA,125,FALSE)</f>
        <v>0</v>
      </c>
      <c r="I30" cm="1">
        <f t="array" ref="I30">IF(OR(F30:H30=1),1,0)</f>
        <v>0</v>
      </c>
      <c r="J30">
        <f>VLOOKUP(A30,'EQOSOGI_database 5.14'!A:GA,126,FALSE)</f>
        <v>1</v>
      </c>
      <c r="K30">
        <f>VLOOKUP(A30,'EQOSOGI_database 5.14'!A:GA,127,FALSE)</f>
        <v>1</v>
      </c>
      <c r="L30">
        <f>VLOOKUP(A30,'EQOSOGI_database 5.14'!A:GA,128,FALSE)</f>
        <v>1</v>
      </c>
      <c r="M30" cm="1">
        <f t="array" ref="M30">IF(OR(J30:L30=1),1,0)</f>
        <v>1</v>
      </c>
    </row>
    <row r="31" spans="1:13" x14ac:dyDescent="0.25">
      <c r="A31" t="str">
        <f>'EQOSOGI_database 5.14'!A44</f>
        <v>Mongolia</v>
      </c>
      <c r="B31">
        <f>VLOOKUP(A31,'EQOSOGI_database 5.14'!A:GA,120,FALSE)</f>
        <v>0</v>
      </c>
      <c r="C31">
        <f>VLOOKUP(A31,'EQOSOGI_database 5.14'!A:GA,121,FALSE)</f>
        <v>0</v>
      </c>
      <c r="D31">
        <f>VLOOKUP(A31,'EQOSOGI_database 5.14'!A:GA,122,FALSE)</f>
        <v>0</v>
      </c>
      <c r="E31" cm="1">
        <f t="array" ref="E31">IF(OR(B31:D31=1),1,0)</f>
        <v>0</v>
      </c>
      <c r="F31">
        <f>VLOOKUP(A31,'EQOSOGI_database 5.14'!A:GA,123,FALSE)</f>
        <v>0</v>
      </c>
      <c r="G31">
        <f>VLOOKUP(A31,'EQOSOGI_database 5.14'!A:GA,124,FALSE)</f>
        <v>0</v>
      </c>
      <c r="H31">
        <f>VLOOKUP(A31,'EQOSOGI_database 5.14'!A:GA,125,FALSE)</f>
        <v>0</v>
      </c>
      <c r="I31" cm="1">
        <f t="array" ref="I31">IF(OR(F31:H31=1),1,0)</f>
        <v>0</v>
      </c>
      <c r="J31">
        <f>VLOOKUP(A31,'EQOSOGI_database 5.14'!A:GA,126,FALSE)</f>
        <v>0</v>
      </c>
      <c r="K31">
        <f>VLOOKUP(A31,'EQOSOGI_database 5.14'!A:GA,127,FALSE)</f>
        <v>0</v>
      </c>
      <c r="L31">
        <f>VLOOKUP(A31,'EQOSOGI_database 5.14'!A:GA,128,FALSE)</f>
        <v>0</v>
      </c>
      <c r="M31" cm="1">
        <f t="array" ref="M31">IF(OR(J31:L31=1),1,0)</f>
        <v>0</v>
      </c>
    </row>
    <row r="32" spans="1:13" x14ac:dyDescent="0.25">
      <c r="A32" t="str">
        <f>'EQOSOGI_database 5.14'!A46</f>
        <v>Mozambique</v>
      </c>
      <c r="B32">
        <f>VLOOKUP(A32,'EQOSOGI_database 5.14'!A:GA,120,FALSE)</f>
        <v>0</v>
      </c>
      <c r="C32">
        <f>VLOOKUP(A32,'EQOSOGI_database 5.14'!A:GA,121,FALSE)</f>
        <v>0</v>
      </c>
      <c r="D32">
        <f>VLOOKUP(A32,'EQOSOGI_database 5.14'!A:GA,122,FALSE)</f>
        <v>0</v>
      </c>
      <c r="E32" cm="1">
        <f t="array" ref="E32">IF(OR(B32:D32=1),1,0)</f>
        <v>0</v>
      </c>
      <c r="F32">
        <f>VLOOKUP(A32,'EQOSOGI_database 5.14'!A:GA,123,FALSE)</f>
        <v>0</v>
      </c>
      <c r="G32">
        <f>VLOOKUP(A32,'EQOSOGI_database 5.14'!A:GA,124,FALSE)</f>
        <v>0</v>
      </c>
      <c r="H32">
        <f>VLOOKUP(A32,'EQOSOGI_database 5.14'!A:GA,125,FALSE)</f>
        <v>0</v>
      </c>
      <c r="I32" cm="1">
        <f t="array" ref="I32">IF(OR(F32:H32=1),1,0)</f>
        <v>0</v>
      </c>
      <c r="J32">
        <f>VLOOKUP(A32,'EQOSOGI_database 5.14'!A:GA,126,FALSE)</f>
        <v>0</v>
      </c>
      <c r="K32">
        <f>VLOOKUP(A32,'EQOSOGI_database 5.14'!A:GA,127,FALSE)</f>
        <v>0</v>
      </c>
      <c r="L32">
        <f>VLOOKUP(A32,'EQOSOGI_database 5.14'!A:GA,128,FALSE)</f>
        <v>0</v>
      </c>
      <c r="M32" cm="1">
        <f t="array" ref="M32">IF(OR(J32:L32=1),1,0)</f>
        <v>0</v>
      </c>
    </row>
    <row r="33" spans="1:13" x14ac:dyDescent="0.25">
      <c r="A33" t="str">
        <f>'EQOSOGI_database 5.14'!A47</f>
        <v>Nepal</v>
      </c>
      <c r="B33">
        <f>VLOOKUP(A33,'EQOSOGI_database 5.14'!A:GA,120,FALSE)</f>
        <v>0</v>
      </c>
      <c r="C33">
        <f>VLOOKUP(A33,'EQOSOGI_database 5.14'!A:GA,121,FALSE)</f>
        <v>0</v>
      </c>
      <c r="D33">
        <f>VLOOKUP(A33,'EQOSOGI_database 5.14'!A:GA,122,FALSE)</f>
        <v>0</v>
      </c>
      <c r="E33" cm="1">
        <f t="array" ref="E33">IF(OR(B33:D33=1),1,0)</f>
        <v>0</v>
      </c>
      <c r="F33">
        <f>VLOOKUP(A33,'EQOSOGI_database 5.14'!A:GA,123,FALSE)</f>
        <v>0</v>
      </c>
      <c r="G33">
        <f>VLOOKUP(A33,'EQOSOGI_database 5.14'!A:GA,124,FALSE)</f>
        <v>0</v>
      </c>
      <c r="H33">
        <f>VLOOKUP(A33,'EQOSOGI_database 5.14'!A:GA,125,FALSE)</f>
        <v>0</v>
      </c>
      <c r="I33" cm="1">
        <f t="array" ref="I33">IF(OR(F33:H33=1),1,0)</f>
        <v>0</v>
      </c>
      <c r="J33">
        <f>VLOOKUP(A33,'EQOSOGI_database 5.14'!A:GA,126,FALSE)</f>
        <v>0</v>
      </c>
      <c r="K33">
        <f>VLOOKUP(A33,'EQOSOGI_database 5.14'!A:GA,127,FALSE)</f>
        <v>0</v>
      </c>
      <c r="L33">
        <f>VLOOKUP(A33,'EQOSOGI_database 5.14'!A:GA,128,FALSE)</f>
        <v>0</v>
      </c>
      <c r="M33" cm="1">
        <f t="array" ref="M33">IF(OR(J33:L33=1),1,0)</f>
        <v>0</v>
      </c>
    </row>
    <row r="34" spans="1:13" x14ac:dyDescent="0.25">
      <c r="A34" t="str">
        <f>'EQOSOGI_database 5.14'!A48</f>
        <v>New Zealand</v>
      </c>
      <c r="B34">
        <f>VLOOKUP(A34,'EQOSOGI_database 5.14'!A:GA,120,FALSE)</f>
        <v>1</v>
      </c>
      <c r="C34">
        <f>VLOOKUP(A34,'EQOSOGI_database 5.14'!A:GA,121,FALSE)</f>
        <v>1</v>
      </c>
      <c r="D34">
        <f>VLOOKUP(A34,'EQOSOGI_database 5.14'!A:GA,122,FALSE)</f>
        <v>1</v>
      </c>
      <c r="E34" cm="1">
        <f t="array" ref="E34">IF(OR(B34:D34=1),1,0)</f>
        <v>1</v>
      </c>
      <c r="F34">
        <f>VLOOKUP(A34,'EQOSOGI_database 5.14'!A:GA,123,FALSE)</f>
        <v>1</v>
      </c>
      <c r="G34">
        <f>VLOOKUP(A34,'EQOSOGI_database 5.14'!A:GA,124,FALSE)</f>
        <v>1</v>
      </c>
      <c r="H34">
        <f>VLOOKUP(A34,'EQOSOGI_database 5.14'!A:GA,125,FALSE)</f>
        <v>1</v>
      </c>
      <c r="I34" cm="1">
        <f t="array" ref="I34">IF(OR(F34:H34=1),1,0)</f>
        <v>1</v>
      </c>
      <c r="J34">
        <f>VLOOKUP(A34,'EQOSOGI_database 5.14'!A:GA,126,FALSE)</f>
        <v>1</v>
      </c>
      <c r="K34">
        <f>VLOOKUP(A34,'EQOSOGI_database 5.14'!A:GA,127,FALSE)</f>
        <v>1</v>
      </c>
      <c r="L34">
        <f>VLOOKUP(A34,'EQOSOGI_database 5.14'!A:GA,128,FALSE)</f>
        <v>1</v>
      </c>
      <c r="M34" cm="1">
        <f t="array" ref="M34">IF(OR(J34:L34=1),1,0)</f>
        <v>1</v>
      </c>
    </row>
    <row r="35" spans="1:13" x14ac:dyDescent="0.25">
      <c r="A35" t="str">
        <f>'EQOSOGI_database 5.14'!A50</f>
        <v>Norway</v>
      </c>
      <c r="B35">
        <f>VLOOKUP(A35,'EQOSOGI_database 5.14'!A:GA,120,FALSE)</f>
        <v>1</v>
      </c>
      <c r="C35">
        <f>VLOOKUP(A35,'EQOSOGI_database 5.14'!A:GA,121,FALSE)</f>
        <v>1</v>
      </c>
      <c r="D35">
        <f>VLOOKUP(A35,'EQOSOGI_database 5.14'!A:GA,122,FALSE)</f>
        <v>1</v>
      </c>
      <c r="E35" cm="1">
        <f t="array" ref="E35">IF(OR(B35:D35=1),1,0)</f>
        <v>1</v>
      </c>
      <c r="F35">
        <f>VLOOKUP(A35,'EQOSOGI_database 5.14'!A:GA,123,FALSE)</f>
        <v>0</v>
      </c>
      <c r="G35">
        <f>VLOOKUP(A35,'EQOSOGI_database 5.14'!A:GA,124,FALSE)</f>
        <v>0</v>
      </c>
      <c r="H35">
        <f>VLOOKUP(A35,'EQOSOGI_database 5.14'!A:GA,125,FALSE)</f>
        <v>0</v>
      </c>
      <c r="I35" cm="1">
        <f t="array" ref="I35">IF(OR(F35:H35=1),1,0)</f>
        <v>0</v>
      </c>
      <c r="J35">
        <f>VLOOKUP(A35,'EQOSOGI_database 5.14'!A:GA,126,FALSE)</f>
        <v>0</v>
      </c>
      <c r="K35">
        <f>VLOOKUP(A35,'EQOSOGI_database 5.14'!A:GA,127,FALSE)</f>
        <v>0</v>
      </c>
      <c r="L35">
        <f>VLOOKUP(A35,'EQOSOGI_database 5.14'!A:GA,128,FALSE)</f>
        <v>0</v>
      </c>
      <c r="M35" cm="1">
        <f t="array" ref="M35">IF(OR(J35:L35=1),1,0)</f>
        <v>0</v>
      </c>
    </row>
    <row r="36" spans="1:13" x14ac:dyDescent="0.25">
      <c r="A36" t="str">
        <f>'EQOSOGI_database 5.14'!A53</f>
        <v>Philippines</v>
      </c>
      <c r="B36">
        <f>VLOOKUP(A36,'EQOSOGI_database 5.14'!A:GA,120,FALSE)</f>
        <v>1</v>
      </c>
      <c r="C36">
        <f>VLOOKUP(A36,'EQOSOGI_database 5.14'!A:GA,121,FALSE)</f>
        <v>1</v>
      </c>
      <c r="D36">
        <f>VLOOKUP(A36,'EQOSOGI_database 5.14'!A:GA,122,FALSE)</f>
        <v>1</v>
      </c>
      <c r="E36" cm="1">
        <f t="array" ref="E36">IF(OR(B36:D36=1),1,0)</f>
        <v>1</v>
      </c>
      <c r="F36">
        <f>VLOOKUP(A36,'EQOSOGI_database 5.14'!A:GA,123,FALSE)</f>
        <v>0</v>
      </c>
      <c r="G36">
        <f>VLOOKUP(A36,'EQOSOGI_database 5.14'!A:GA,124,FALSE)</f>
        <v>0</v>
      </c>
      <c r="H36">
        <f>VLOOKUP(A36,'EQOSOGI_database 5.14'!A:GA,125,FALSE)</f>
        <v>0</v>
      </c>
      <c r="I36" cm="1">
        <f t="array" ref="I36">IF(OR(F36:H36=1),1,0)</f>
        <v>0</v>
      </c>
      <c r="J36">
        <f>VLOOKUP(A36,'EQOSOGI_database 5.14'!A:GA,126,FALSE)</f>
        <v>0</v>
      </c>
      <c r="K36">
        <f>VLOOKUP(A36,'EQOSOGI_database 5.14'!A:GA,127,FALSE)</f>
        <v>0</v>
      </c>
      <c r="L36">
        <f>VLOOKUP(A36,'EQOSOGI_database 5.14'!A:GA,128,FALSE)</f>
        <v>0</v>
      </c>
      <c r="M36" cm="1">
        <f t="array" ref="M36">IF(OR(J36:L36=1),1,0)</f>
        <v>0</v>
      </c>
    </row>
    <row r="37" spans="1:13" x14ac:dyDescent="0.25">
      <c r="A37" t="str">
        <f>'EQOSOGI_database 5.14'!A54</f>
        <v>Serbia</v>
      </c>
      <c r="B37">
        <f>VLOOKUP(A37,'EQOSOGI_database 5.14'!A:GA,120,FALSE)</f>
        <v>0</v>
      </c>
      <c r="C37">
        <f>VLOOKUP(A37,'EQOSOGI_database 5.14'!A:GA,121,FALSE)</f>
        <v>0</v>
      </c>
      <c r="D37">
        <f>VLOOKUP(A37,'EQOSOGI_database 5.14'!A:GA,122,FALSE)</f>
        <v>0</v>
      </c>
      <c r="E37" cm="1">
        <f t="array" ref="E37">IF(OR(B37:D37=1),1,0)</f>
        <v>0</v>
      </c>
      <c r="F37">
        <f>VLOOKUP(A37,'EQOSOGI_database 5.14'!A:GA,123,FALSE)</f>
        <v>1</v>
      </c>
      <c r="G37">
        <f>VLOOKUP(A37,'EQOSOGI_database 5.14'!A:GA,124,FALSE)</f>
        <v>1</v>
      </c>
      <c r="H37">
        <f>VLOOKUP(A37,'EQOSOGI_database 5.14'!A:GA,125,FALSE)</f>
        <v>1</v>
      </c>
      <c r="I37" cm="1">
        <f t="array" ref="I37">IF(OR(F37:H37=1),1,0)</f>
        <v>1</v>
      </c>
      <c r="J37">
        <f>VLOOKUP(A37,'EQOSOGI_database 5.14'!A:GA,126,FALSE)</f>
        <v>0</v>
      </c>
      <c r="K37">
        <f>VLOOKUP(A37,'EQOSOGI_database 5.14'!A:GA,127,FALSE)</f>
        <v>0</v>
      </c>
      <c r="L37">
        <f>VLOOKUP(A37,'EQOSOGI_database 5.14'!A:GA,128,FALSE)</f>
        <v>0</v>
      </c>
      <c r="M37" cm="1">
        <f t="array" ref="M37">IF(OR(J37:L37=1),1,0)</f>
        <v>0</v>
      </c>
    </row>
    <row r="38" spans="1:13" x14ac:dyDescent="0.25">
      <c r="A38" t="str">
        <f>'EQOSOGI_database 5.14'!A55</f>
        <v>South Africa</v>
      </c>
      <c r="B38">
        <f>VLOOKUP(A38,'EQOSOGI_database 5.14'!A:GA,120,FALSE)</f>
        <v>1</v>
      </c>
      <c r="C38">
        <f>VLOOKUP(A38,'EQOSOGI_database 5.14'!A:GA,121,FALSE)</f>
        <v>1</v>
      </c>
      <c r="D38">
        <f>VLOOKUP(A38,'EQOSOGI_database 5.14'!A:GA,122,FALSE)</f>
        <v>1</v>
      </c>
      <c r="E38" cm="1">
        <f t="array" ref="E38">IF(OR(B38:D38=1),1,0)</f>
        <v>1</v>
      </c>
      <c r="F38">
        <f>VLOOKUP(A38,'EQOSOGI_database 5.14'!A:GA,123,FALSE)</f>
        <v>0</v>
      </c>
      <c r="G38">
        <f>VLOOKUP(A38,'EQOSOGI_database 5.14'!A:GA,124,FALSE)</f>
        <v>0</v>
      </c>
      <c r="H38">
        <f>VLOOKUP(A38,'EQOSOGI_database 5.14'!A:GA,125,FALSE)</f>
        <v>0</v>
      </c>
      <c r="I38" cm="1">
        <f t="array" ref="I38">IF(OR(F38:H38=1),1,0)</f>
        <v>0</v>
      </c>
      <c r="J38">
        <f>VLOOKUP(A38,'EQOSOGI_database 5.14'!A:GA,126,FALSE)</f>
        <v>0</v>
      </c>
      <c r="K38">
        <f>VLOOKUP(A38,'EQOSOGI_database 5.14'!A:GA,127,FALSE)</f>
        <v>0</v>
      </c>
      <c r="L38">
        <f>VLOOKUP(A38,'EQOSOGI_database 5.14'!A:GA,128,FALSE)</f>
        <v>0</v>
      </c>
      <c r="M38" cm="1">
        <f t="array" ref="M38">IF(OR(J38:L38=1),1,0)</f>
        <v>0</v>
      </c>
    </row>
    <row r="39" spans="1:13" x14ac:dyDescent="0.25">
      <c r="A39" t="str">
        <f>'EQOSOGI_database 5.14'!A56</f>
        <v>Spain</v>
      </c>
      <c r="B39">
        <f>VLOOKUP(A39,'EQOSOGI_database 5.14'!A:GA,120,FALSE)</f>
        <v>1</v>
      </c>
      <c r="C39">
        <f>VLOOKUP(A39,'EQOSOGI_database 5.14'!A:GA,121,FALSE)</f>
        <v>1</v>
      </c>
      <c r="D39">
        <f>VLOOKUP(A39,'EQOSOGI_database 5.14'!A:GA,122,FALSE)</f>
        <v>1</v>
      </c>
      <c r="E39" cm="1">
        <f t="array" ref="E39">IF(OR(B39:D39=1),1,0)</f>
        <v>1</v>
      </c>
      <c r="F39">
        <f>VLOOKUP(A39,'EQOSOGI_database 5.14'!A:GA,123,FALSE)</f>
        <v>1</v>
      </c>
      <c r="G39">
        <f>VLOOKUP(A39,'EQOSOGI_database 5.14'!A:GA,124,FALSE)</f>
        <v>1</v>
      </c>
      <c r="H39">
        <f>VLOOKUP(A39,'EQOSOGI_database 5.14'!A:GA,125,FALSE)</f>
        <v>1</v>
      </c>
      <c r="I39" cm="1">
        <f t="array" ref="I39">IF(OR(F39:H39=1),1,0)</f>
        <v>1</v>
      </c>
      <c r="J39">
        <f>VLOOKUP(A39,'EQOSOGI_database 5.14'!A:GA,126,FALSE)</f>
        <v>0</v>
      </c>
      <c r="K39">
        <f>VLOOKUP(A39,'EQOSOGI_database 5.14'!A:GA,127,FALSE)</f>
        <v>0</v>
      </c>
      <c r="L39">
        <f>VLOOKUP(A39,'EQOSOGI_database 5.14'!A:GA,128,FALSE)</f>
        <v>0</v>
      </c>
      <c r="M39" cm="1">
        <f t="array" ref="M39">IF(OR(J39:L39=1),1,0)</f>
        <v>0</v>
      </c>
    </row>
    <row r="40" spans="1:13" x14ac:dyDescent="0.25">
      <c r="A40" t="str">
        <f>'EQOSOGI_database 5.14'!A60</f>
        <v>Thailand</v>
      </c>
      <c r="B40">
        <f>VLOOKUP(A40,'EQOSOGI_database 5.14'!A:GA,120,FALSE)</f>
        <v>1</v>
      </c>
      <c r="C40">
        <f>VLOOKUP(A40,'EQOSOGI_database 5.14'!A:GA,121,FALSE)</f>
        <v>1</v>
      </c>
      <c r="D40">
        <f>VLOOKUP(A40,'EQOSOGI_database 5.14'!A:GA,122,FALSE)</f>
        <v>1</v>
      </c>
      <c r="E40" cm="1">
        <f t="array" ref="E40">IF(OR(B40:D40=1),1,0)</f>
        <v>1</v>
      </c>
      <c r="F40">
        <f>VLOOKUP(A40,'EQOSOGI_database 5.14'!A:GA,123,FALSE)</f>
        <v>0</v>
      </c>
      <c r="G40">
        <f>VLOOKUP(A40,'EQOSOGI_database 5.14'!A:GA,124,FALSE)</f>
        <v>0</v>
      </c>
      <c r="H40">
        <f>VLOOKUP(A40,'EQOSOGI_database 5.14'!A:GA,125,FALSE)</f>
        <v>0</v>
      </c>
      <c r="I40" cm="1">
        <f t="array" ref="I40">IF(OR(F40:H40=1),1,0)</f>
        <v>0</v>
      </c>
      <c r="J40">
        <f>VLOOKUP(A40,'EQOSOGI_database 5.14'!A:GA,126,FALSE)</f>
        <v>0</v>
      </c>
      <c r="K40">
        <f>VLOOKUP(A40,'EQOSOGI_database 5.14'!A:GA,127,FALSE)</f>
        <v>0</v>
      </c>
      <c r="L40">
        <f>VLOOKUP(A40,'EQOSOGI_database 5.14'!A:GA,128,FALSE)</f>
        <v>0</v>
      </c>
      <c r="M40" cm="1">
        <f t="array" ref="M40">IF(OR(J40:L40=1),1,0)</f>
        <v>0</v>
      </c>
    </row>
    <row r="41" spans="1:13" x14ac:dyDescent="0.25">
      <c r="A41" t="str">
        <f>'EQOSOGI_database 5.14'!A61</f>
        <v>Timor-Leste</v>
      </c>
      <c r="B41">
        <f>VLOOKUP(A41,'EQOSOGI_database 5.14'!A:GA,120,FALSE)</f>
        <v>0</v>
      </c>
      <c r="C41">
        <f>VLOOKUP(A41,'EQOSOGI_database 5.14'!A:GA,121,FALSE)</f>
        <v>0</v>
      </c>
      <c r="D41">
        <f>VLOOKUP(A41,'EQOSOGI_database 5.14'!A:GA,122,FALSE)</f>
        <v>0</v>
      </c>
      <c r="E41" cm="1">
        <f t="array" ref="E41">IF(OR(B41:D41=1),1,0)</f>
        <v>0</v>
      </c>
      <c r="F41">
        <f>VLOOKUP(A41,'EQOSOGI_database 5.14'!A:GA,123,FALSE)</f>
        <v>0</v>
      </c>
      <c r="G41">
        <f>VLOOKUP(A41,'EQOSOGI_database 5.14'!A:GA,124,FALSE)</f>
        <v>0</v>
      </c>
      <c r="H41">
        <f>VLOOKUP(A41,'EQOSOGI_database 5.14'!A:GA,125,FALSE)</f>
        <v>0</v>
      </c>
      <c r="I41" cm="1">
        <f t="array" ref="I41">IF(OR(F41:H41=1),1,0)</f>
        <v>0</v>
      </c>
      <c r="J41">
        <f>VLOOKUP(A41,'EQOSOGI_database 5.14'!A:GA,126,FALSE)</f>
        <v>0</v>
      </c>
      <c r="K41">
        <f>VLOOKUP(A41,'EQOSOGI_database 5.14'!A:GA,127,FALSE)</f>
        <v>0</v>
      </c>
      <c r="L41">
        <f>VLOOKUP(A41,'EQOSOGI_database 5.14'!A:GA,128,FALSE)</f>
        <v>0</v>
      </c>
      <c r="M41" cm="1">
        <f t="array" ref="M41">IF(OR(J41:L41=1),1,0)</f>
        <v>0</v>
      </c>
    </row>
    <row r="42" spans="1:13" x14ac:dyDescent="0.25">
      <c r="A42" t="str">
        <f>'EQOSOGI_database 5.14'!A63</f>
        <v>Türkiye</v>
      </c>
      <c r="B42">
        <f>VLOOKUP(A42,'EQOSOGI_database 5.14'!A:GA,120,FALSE)</f>
        <v>0</v>
      </c>
      <c r="C42">
        <f>VLOOKUP(A42,'EQOSOGI_database 5.14'!A:GA,121,FALSE)</f>
        <v>0</v>
      </c>
      <c r="D42">
        <f>VLOOKUP(A42,'EQOSOGI_database 5.14'!A:GA,122,FALSE)</f>
        <v>0</v>
      </c>
      <c r="E42" cm="1">
        <f t="array" ref="E42">IF(OR(B42:D42=1),1,0)</f>
        <v>0</v>
      </c>
      <c r="F42">
        <f>VLOOKUP(A42,'EQOSOGI_database 5.14'!A:GA,123,FALSE)</f>
        <v>0</v>
      </c>
      <c r="G42">
        <f>VLOOKUP(A42,'EQOSOGI_database 5.14'!A:GA,124,FALSE)</f>
        <v>0</v>
      </c>
      <c r="H42">
        <f>VLOOKUP(A42,'EQOSOGI_database 5.14'!A:GA,125,FALSE)</f>
        <v>0</v>
      </c>
      <c r="I42" cm="1">
        <f t="array" ref="I42">IF(OR(F42:H42=1),1,0)</f>
        <v>0</v>
      </c>
      <c r="J42">
        <f>VLOOKUP(A42,'EQOSOGI_database 5.14'!A:GA,126,FALSE)</f>
        <v>0</v>
      </c>
      <c r="K42">
        <f>VLOOKUP(A42,'EQOSOGI_database 5.14'!A:GA,127,FALSE)</f>
        <v>0</v>
      </c>
      <c r="L42">
        <f>VLOOKUP(A42,'EQOSOGI_database 5.14'!A:GA,128,FALSE)</f>
        <v>0</v>
      </c>
      <c r="M42" cm="1">
        <f t="array" ref="M42">IF(OR(J42:L42=1),1,0)</f>
        <v>0</v>
      </c>
    </row>
    <row r="43" spans="1:13" x14ac:dyDescent="0.25">
      <c r="A43" t="str">
        <f>'EQOSOGI_database 5.14'!A64</f>
        <v>Ukraine</v>
      </c>
      <c r="B43">
        <f>VLOOKUP(A43,'EQOSOGI_database 5.14'!A:GA,120,FALSE)</f>
        <v>0</v>
      </c>
      <c r="C43">
        <f>VLOOKUP(A43,'EQOSOGI_database 5.14'!A:GA,121,FALSE)</f>
        <v>0</v>
      </c>
      <c r="D43">
        <f>VLOOKUP(A43,'EQOSOGI_database 5.14'!A:GA,122,FALSE)</f>
        <v>0</v>
      </c>
      <c r="E43" cm="1">
        <f t="array" ref="E43">IF(OR(B43:D43=1),1,0)</f>
        <v>0</v>
      </c>
      <c r="F43">
        <f>VLOOKUP(A43,'EQOSOGI_database 5.14'!A:GA,123,FALSE)</f>
        <v>0</v>
      </c>
      <c r="G43">
        <f>VLOOKUP(A43,'EQOSOGI_database 5.14'!A:GA,124,FALSE)</f>
        <v>0</v>
      </c>
      <c r="H43">
        <f>VLOOKUP(A43,'EQOSOGI_database 5.14'!A:GA,125,FALSE)</f>
        <v>0</v>
      </c>
      <c r="I43" cm="1">
        <f t="array" ref="I43">IF(OR(F43:H43=1),1,0)</f>
        <v>0</v>
      </c>
      <c r="J43">
        <f>VLOOKUP(A43,'EQOSOGI_database 5.14'!A:GA,126,FALSE)</f>
        <v>0</v>
      </c>
      <c r="K43">
        <f>VLOOKUP(A43,'EQOSOGI_database 5.14'!A:GA,127,FALSE)</f>
        <v>0</v>
      </c>
      <c r="L43">
        <f>VLOOKUP(A43,'EQOSOGI_database 5.14'!A:GA,128,FALSE)</f>
        <v>0</v>
      </c>
      <c r="M43" cm="1">
        <f t="array" ref="M43">IF(OR(J43:L43=1),1,0)</f>
        <v>0</v>
      </c>
    </row>
    <row r="44" spans="1:13" x14ac:dyDescent="0.25">
      <c r="A44" t="str">
        <f>'EQOSOGI_database 5.14'!A65</f>
        <v>Uruguay</v>
      </c>
      <c r="B44">
        <f>VLOOKUP(A44,'EQOSOGI_database 5.14'!A:GA,120,FALSE)</f>
        <v>1</v>
      </c>
      <c r="C44">
        <f>VLOOKUP(A44,'EQOSOGI_database 5.14'!A:GA,121,FALSE)</f>
        <v>1</v>
      </c>
      <c r="D44">
        <f>VLOOKUP(A44,'EQOSOGI_database 5.14'!A:GA,122,FALSE)</f>
        <v>1</v>
      </c>
      <c r="E44" cm="1">
        <f t="array" ref="E44">IF(OR(B44:D44=1),1,0)</f>
        <v>1</v>
      </c>
      <c r="F44">
        <f>VLOOKUP(A44,'EQOSOGI_database 5.14'!A:GA,123,FALSE)</f>
        <v>0</v>
      </c>
      <c r="G44">
        <f>VLOOKUP(A44,'EQOSOGI_database 5.14'!A:GA,124,FALSE)</f>
        <v>0</v>
      </c>
      <c r="H44">
        <f>VLOOKUP(A44,'EQOSOGI_database 5.14'!A:GA,125,FALSE)</f>
        <v>0</v>
      </c>
      <c r="I44" cm="1">
        <f t="array" ref="I44">IF(OR(F44:H44=1),1,0)</f>
        <v>0</v>
      </c>
      <c r="J44">
        <f>VLOOKUP(A44,'EQOSOGI_database 5.14'!A:GA,126,FALSE)</f>
        <v>0</v>
      </c>
      <c r="K44">
        <f>VLOOKUP(A44,'EQOSOGI_database 5.14'!A:GA,127,FALSE)</f>
        <v>0</v>
      </c>
      <c r="L44">
        <f>VLOOKUP(A44,'EQOSOGI_database 5.14'!A:GA,128,FALSE)</f>
        <v>0</v>
      </c>
      <c r="M44" cm="1">
        <f t="array" ref="M44">IF(OR(J44:L44=1),1,0)</f>
        <v>0</v>
      </c>
    </row>
    <row r="45" spans="1:13" x14ac:dyDescent="0.25">
      <c r="A45" t="str">
        <f>'EQOSOGI_database 5.14'!A66</f>
        <v>Vietnam</v>
      </c>
      <c r="B45">
        <f>VLOOKUP(A45,'EQOSOGI_database 5.14'!A:GA,120,FALSE)</f>
        <v>0</v>
      </c>
      <c r="C45">
        <f>VLOOKUP(A45,'EQOSOGI_database 5.14'!A:GA,121,FALSE)</f>
        <v>0</v>
      </c>
      <c r="D45">
        <f>VLOOKUP(A45,'EQOSOGI_database 5.14'!A:GA,122,FALSE)</f>
        <v>0</v>
      </c>
      <c r="E45" cm="1">
        <f t="array" ref="E45">IF(OR(B45:D45=1),1,0)</f>
        <v>0</v>
      </c>
      <c r="F45">
        <f>VLOOKUP(A45,'EQOSOGI_database 5.14'!A:GA,123,FALSE)</f>
        <v>0</v>
      </c>
      <c r="G45">
        <f>VLOOKUP(A45,'EQOSOGI_database 5.14'!A:GA,124,FALSE)</f>
        <v>0</v>
      </c>
      <c r="H45">
        <f>VLOOKUP(A45,'EQOSOGI_database 5.14'!A:GA,125,FALSE)</f>
        <v>0</v>
      </c>
      <c r="I45" cm="1">
        <f t="array" ref="I45">IF(OR(F45:H45=1),1,0)</f>
        <v>0</v>
      </c>
      <c r="J45">
        <f>VLOOKUP(A45,'EQOSOGI_database 5.14'!A:GA,126,FALSE)</f>
        <v>0</v>
      </c>
      <c r="K45">
        <f>VLOOKUP(A45,'EQOSOGI_database 5.14'!A:GA,127,FALSE)</f>
        <v>0</v>
      </c>
      <c r="L45">
        <f>VLOOKUP(A45,'EQOSOGI_database 5.14'!A:GA,128,FALSE)</f>
        <v>0</v>
      </c>
      <c r="M45" cm="1">
        <f t="array" ref="M45">IF(OR(J45:L45=1),1,0)</f>
        <v>0</v>
      </c>
    </row>
    <row r="46" spans="1:13" x14ac:dyDescent="0.25">
      <c r="A46" t="str">
        <f>'EQOSOGI_database 5.14'!A4</f>
        <v>Algeria</v>
      </c>
      <c r="B46">
        <f>VLOOKUP(A46,'EQOSOGI_database 5.14'!A:GA,120,FALSE)</f>
        <v>0</v>
      </c>
      <c r="C46">
        <f>VLOOKUP(A46,'EQOSOGI_database 5.14'!A:GA,121,FALSE)</f>
        <v>0</v>
      </c>
      <c r="D46">
        <f>VLOOKUP(A46,'EQOSOGI_database 5.14'!A:GA,122,FALSE)</f>
        <v>0</v>
      </c>
      <c r="E46" cm="1">
        <f t="array" ref="E46">IF(OR(B46:D46=1),1,0)</f>
        <v>0</v>
      </c>
      <c r="F46">
        <f>VLOOKUP(A46,'EQOSOGI_database 5.14'!A:GA,123,FALSE)</f>
        <v>0</v>
      </c>
      <c r="G46">
        <f>VLOOKUP(A46,'EQOSOGI_database 5.14'!A:GA,124,FALSE)</f>
        <v>0</v>
      </c>
      <c r="H46">
        <f>VLOOKUP(A46,'EQOSOGI_database 5.14'!A:GA,125,FALSE)</f>
        <v>0</v>
      </c>
      <c r="I46" cm="1">
        <f t="array" ref="I46">IF(OR(F46:H46=1),1,0)</f>
        <v>0</v>
      </c>
      <c r="J46">
        <f>VLOOKUP(A46,'EQOSOGI_database 5.14'!A:GA,126,FALSE)</f>
        <v>0</v>
      </c>
      <c r="K46">
        <f>VLOOKUP(A46,'EQOSOGI_database 5.14'!A:GA,127,FALSE)</f>
        <v>0</v>
      </c>
      <c r="L46">
        <f>VLOOKUP(A46,'EQOSOGI_database 5.14'!A:GA,128,FALSE)</f>
        <v>0</v>
      </c>
      <c r="M46" cm="1">
        <f t="array" ref="M46">IF(OR(J46:L46=1),1,0)</f>
        <v>0</v>
      </c>
    </row>
    <row r="47" spans="1:13" x14ac:dyDescent="0.25">
      <c r="A47" t="str">
        <f>'EQOSOGI_database 5.14'!A19</f>
        <v>Egypt, Arab Rep.</v>
      </c>
      <c r="B47">
        <f>VLOOKUP(A47,'EQOSOGI_database 5.14'!A:GA,120,FALSE)</f>
        <v>0</v>
      </c>
      <c r="C47">
        <f>VLOOKUP(A47,'EQOSOGI_database 5.14'!A:GA,121,FALSE)</f>
        <v>0</v>
      </c>
      <c r="D47">
        <f>VLOOKUP(A47,'EQOSOGI_database 5.14'!A:GA,122,FALSE)</f>
        <v>0</v>
      </c>
      <c r="E47" cm="1">
        <f t="array" ref="E47">IF(OR(B47:D47=1),1,0)</f>
        <v>0</v>
      </c>
      <c r="F47">
        <f>VLOOKUP(A47,'EQOSOGI_database 5.14'!A:GA,123,FALSE)</f>
        <v>0</v>
      </c>
      <c r="G47">
        <f>VLOOKUP(A47,'EQOSOGI_database 5.14'!A:GA,124,FALSE)</f>
        <v>0</v>
      </c>
      <c r="H47">
        <f>VLOOKUP(A47,'EQOSOGI_database 5.14'!A:GA,125,FALSE)</f>
        <v>0</v>
      </c>
      <c r="I47" cm="1">
        <f t="array" ref="I47">IF(OR(F47:H47=1),1,0)</f>
        <v>0</v>
      </c>
      <c r="J47">
        <f>VLOOKUP(A47,'EQOSOGI_database 5.14'!A:GA,126,FALSE)</f>
        <v>0</v>
      </c>
      <c r="K47">
        <f>VLOOKUP(A47,'EQOSOGI_database 5.14'!A:GA,127,FALSE)</f>
        <v>0</v>
      </c>
      <c r="L47">
        <f>VLOOKUP(A47,'EQOSOGI_database 5.14'!A:GA,128,FALSE)</f>
        <v>0</v>
      </c>
      <c r="M47" cm="1">
        <f t="array" ref="M47">IF(OR(J47:L47=1),1,0)</f>
        <v>0</v>
      </c>
    </row>
    <row r="48" spans="1:13" x14ac:dyDescent="0.25">
      <c r="A48" t="str">
        <f>'EQOSOGI_database 5.14'!A20</f>
        <v>Ethiopia</v>
      </c>
      <c r="B48">
        <f>VLOOKUP(A48,'EQOSOGI_database 5.14'!A:GA,120,FALSE)</f>
        <v>0</v>
      </c>
      <c r="C48">
        <f>VLOOKUP(A48,'EQOSOGI_database 5.14'!A:GA,121,FALSE)</f>
        <v>0</v>
      </c>
      <c r="D48">
        <f>VLOOKUP(A48,'EQOSOGI_database 5.14'!A:GA,122,FALSE)</f>
        <v>0</v>
      </c>
      <c r="E48" cm="1">
        <f t="array" ref="E48">IF(OR(B48:D48=1),1,0)</f>
        <v>0</v>
      </c>
      <c r="F48">
        <f>VLOOKUP(A48,'EQOSOGI_database 5.14'!A:GA,123,FALSE)</f>
        <v>0</v>
      </c>
      <c r="G48">
        <f>VLOOKUP(A48,'EQOSOGI_database 5.14'!A:GA,124,FALSE)</f>
        <v>0</v>
      </c>
      <c r="H48">
        <f>VLOOKUP(A48,'EQOSOGI_database 5.14'!A:GA,125,FALSE)</f>
        <v>0</v>
      </c>
      <c r="I48" cm="1">
        <f t="array" ref="I48">IF(OR(F48:H48=1),1,0)</f>
        <v>0</v>
      </c>
      <c r="J48">
        <f>VLOOKUP(A48,'EQOSOGI_database 5.14'!A:GA,126,FALSE)</f>
        <v>0</v>
      </c>
      <c r="K48">
        <f>VLOOKUP(A48,'EQOSOGI_database 5.14'!A:GA,127,FALSE)</f>
        <v>0</v>
      </c>
      <c r="L48">
        <f>VLOOKUP(A48,'EQOSOGI_database 5.14'!A:GA,128,FALSE)</f>
        <v>0</v>
      </c>
      <c r="M48" cm="1">
        <f t="array" ref="M48">IF(OR(J48:L48=1),1,0)</f>
        <v>0</v>
      </c>
    </row>
    <row r="49" spans="1:13" x14ac:dyDescent="0.25">
      <c r="A49" t="str">
        <f>'EQOSOGI_database 5.14'!A25</f>
        <v>Ghana</v>
      </c>
      <c r="B49">
        <f>VLOOKUP(A49,'EQOSOGI_database 5.14'!A:GA,120,FALSE)</f>
        <v>0</v>
      </c>
      <c r="C49">
        <f>VLOOKUP(A49,'EQOSOGI_database 5.14'!A:GA,121,FALSE)</f>
        <v>0</v>
      </c>
      <c r="D49">
        <f>VLOOKUP(A49,'EQOSOGI_database 5.14'!A:GA,122,FALSE)</f>
        <v>0</v>
      </c>
      <c r="E49" cm="1">
        <f t="array" ref="E49">IF(OR(B49:D49=1),1,0)</f>
        <v>0</v>
      </c>
      <c r="F49">
        <f>VLOOKUP(A49,'EQOSOGI_database 5.14'!A:GA,123,FALSE)</f>
        <v>0</v>
      </c>
      <c r="G49">
        <f>VLOOKUP(A49,'EQOSOGI_database 5.14'!A:GA,124,FALSE)</f>
        <v>0</v>
      </c>
      <c r="H49">
        <f>VLOOKUP(A49,'EQOSOGI_database 5.14'!A:GA,125,FALSE)</f>
        <v>0</v>
      </c>
      <c r="I49" cm="1">
        <f t="array" ref="I49">IF(OR(F49:H49=1),1,0)</f>
        <v>0</v>
      </c>
      <c r="J49">
        <f>VLOOKUP(A49,'EQOSOGI_database 5.14'!A:GA,126,FALSE)</f>
        <v>0</v>
      </c>
      <c r="K49">
        <f>VLOOKUP(A49,'EQOSOGI_database 5.14'!A:GA,127,FALSE)</f>
        <v>0</v>
      </c>
      <c r="L49">
        <f>VLOOKUP(A49,'EQOSOGI_database 5.14'!A:GA,128,FALSE)</f>
        <v>0</v>
      </c>
      <c r="M49" cm="1">
        <f t="array" ref="M49">IF(OR(J49:L49=1),1,0)</f>
        <v>0</v>
      </c>
    </row>
    <row r="50" spans="1:13" x14ac:dyDescent="0.25">
      <c r="A50" t="str">
        <f>'EQOSOGI_database 5.14'!A32</f>
        <v>Iraq</v>
      </c>
      <c r="B50">
        <f>VLOOKUP(A50,'EQOSOGI_database 5.14'!A:GA,120,FALSE)</f>
        <v>0</v>
      </c>
      <c r="C50">
        <f>VLOOKUP(A50,'EQOSOGI_database 5.14'!A:GA,121,FALSE)</f>
        <v>0</v>
      </c>
      <c r="D50">
        <f>VLOOKUP(A50,'EQOSOGI_database 5.14'!A:GA,122,FALSE)</f>
        <v>0</v>
      </c>
      <c r="E50" cm="1">
        <f t="array" ref="E50">IF(OR(B50:D50=1),1,0)</f>
        <v>0</v>
      </c>
      <c r="F50">
        <f>VLOOKUP(A50,'EQOSOGI_database 5.14'!A:GA,123,FALSE)</f>
        <v>0</v>
      </c>
      <c r="G50">
        <f>VLOOKUP(A50,'EQOSOGI_database 5.14'!A:GA,124,FALSE)</f>
        <v>0</v>
      </c>
      <c r="H50">
        <f>VLOOKUP(A50,'EQOSOGI_database 5.14'!A:GA,125,FALSE)</f>
        <v>0</v>
      </c>
      <c r="I50" cm="1">
        <f t="array" ref="I50">IF(OR(F50:H50=1),1,0)</f>
        <v>0</v>
      </c>
      <c r="J50">
        <f>VLOOKUP(A50,'EQOSOGI_database 5.14'!A:GA,126,FALSE)</f>
        <v>0</v>
      </c>
      <c r="K50">
        <f>VLOOKUP(A50,'EQOSOGI_database 5.14'!A:GA,127,FALSE)</f>
        <v>0</v>
      </c>
      <c r="L50">
        <f>VLOOKUP(A50,'EQOSOGI_database 5.14'!A:GA,128,FALSE)</f>
        <v>0</v>
      </c>
      <c r="M50" cm="1">
        <f t="array" ref="M50">IF(OR(J50:L50=1),1,0)</f>
        <v>0</v>
      </c>
    </row>
    <row r="51" spans="1:13" x14ac:dyDescent="0.25">
      <c r="A51" t="str">
        <f>'EQOSOGI_database 5.14'!A34</f>
        <v>Jamaica</v>
      </c>
      <c r="B51">
        <f>VLOOKUP(A51,'EQOSOGI_database 5.14'!A:GA,120,FALSE)</f>
        <v>0</v>
      </c>
      <c r="C51">
        <f>VLOOKUP(A51,'EQOSOGI_database 5.14'!A:GA,121,FALSE)</f>
        <v>0</v>
      </c>
      <c r="D51">
        <f>VLOOKUP(A51,'EQOSOGI_database 5.14'!A:GA,122,FALSE)</f>
        <v>0</v>
      </c>
      <c r="E51" cm="1">
        <f t="array" ref="E51">IF(OR(B51:D51=1),1,0)</f>
        <v>0</v>
      </c>
      <c r="F51">
        <f>VLOOKUP(A51,'EQOSOGI_database 5.14'!A:GA,123,FALSE)</f>
        <v>0</v>
      </c>
      <c r="G51">
        <f>VLOOKUP(A51,'EQOSOGI_database 5.14'!A:GA,124,FALSE)</f>
        <v>0</v>
      </c>
      <c r="H51">
        <f>VLOOKUP(A51,'EQOSOGI_database 5.14'!A:GA,125,FALSE)</f>
        <v>0</v>
      </c>
      <c r="I51" cm="1">
        <f t="array" ref="I51">IF(OR(F51:H51=1),1,0)</f>
        <v>0</v>
      </c>
      <c r="J51">
        <f>VLOOKUP(A51,'EQOSOGI_database 5.14'!A:GA,126,FALSE)</f>
        <v>0</v>
      </c>
      <c r="K51">
        <f>VLOOKUP(A51,'EQOSOGI_database 5.14'!A:GA,127,FALSE)</f>
        <v>0</v>
      </c>
      <c r="L51">
        <f>VLOOKUP(A51,'EQOSOGI_database 5.14'!A:GA,128,FALSE)</f>
        <v>0</v>
      </c>
      <c r="M51" cm="1">
        <f t="array" ref="M51">IF(OR(J51:L51=1),1,0)</f>
        <v>0</v>
      </c>
    </row>
    <row r="52" spans="1:13" x14ac:dyDescent="0.25">
      <c r="A52" t="str">
        <f>'EQOSOGI_database 5.14'!A37</f>
        <v>Kenya</v>
      </c>
      <c r="B52">
        <f>VLOOKUP(A52,'EQOSOGI_database 5.14'!A:GA,120,FALSE)</f>
        <v>0</v>
      </c>
      <c r="C52">
        <f>VLOOKUP(A52,'EQOSOGI_database 5.14'!A:GA,121,FALSE)</f>
        <v>0</v>
      </c>
      <c r="D52">
        <f>VLOOKUP(A52,'EQOSOGI_database 5.14'!A:GA,122,FALSE)</f>
        <v>0</v>
      </c>
      <c r="E52" cm="1">
        <f t="array" ref="E52">IF(OR(B52:D52=1),1,0)</f>
        <v>0</v>
      </c>
      <c r="F52">
        <f>VLOOKUP(A52,'EQOSOGI_database 5.14'!A:GA,123,FALSE)</f>
        <v>0</v>
      </c>
      <c r="G52">
        <f>VLOOKUP(A52,'EQOSOGI_database 5.14'!A:GA,124,FALSE)</f>
        <v>0</v>
      </c>
      <c r="H52">
        <f>VLOOKUP(A52,'EQOSOGI_database 5.14'!A:GA,125,FALSE)</f>
        <v>0</v>
      </c>
      <c r="I52" cm="1">
        <f t="array" ref="I52">IF(OR(F52:H52=1),1,0)</f>
        <v>0</v>
      </c>
      <c r="J52">
        <f>VLOOKUP(A52,'EQOSOGI_database 5.14'!A:GA,126,FALSE)</f>
        <v>0</v>
      </c>
      <c r="K52">
        <f>VLOOKUP(A52,'EQOSOGI_database 5.14'!A:GA,127,FALSE)</f>
        <v>0</v>
      </c>
      <c r="L52">
        <f>VLOOKUP(A52,'EQOSOGI_database 5.14'!A:GA,128,FALSE)</f>
        <v>0</v>
      </c>
      <c r="M52" cm="1">
        <f t="array" ref="M52">IF(OR(J52:L52=1),1,0)</f>
        <v>0</v>
      </c>
    </row>
    <row r="53" spans="1:13" x14ac:dyDescent="0.25">
      <c r="A53" t="str">
        <f>'EQOSOGI_database 5.14'!A38</f>
        <v>Korea, Rep.</v>
      </c>
      <c r="B53">
        <f>VLOOKUP(A53,'EQOSOGI_database 5.14'!A:GA,120,FALSE)</f>
        <v>0</v>
      </c>
      <c r="C53">
        <f>VLOOKUP(A53,'EQOSOGI_database 5.14'!A:GA,121,FALSE)</f>
        <v>0</v>
      </c>
      <c r="D53">
        <f>VLOOKUP(A53,'EQOSOGI_database 5.14'!A:GA,122,FALSE)</f>
        <v>0</v>
      </c>
      <c r="E53" cm="1">
        <f t="array" ref="E53">IF(OR(B53:D53=1),1,0)</f>
        <v>0</v>
      </c>
      <c r="F53">
        <f>VLOOKUP(A53,'EQOSOGI_database 5.14'!A:GA,123,FALSE)</f>
        <v>0</v>
      </c>
      <c r="G53">
        <f>VLOOKUP(A53,'EQOSOGI_database 5.14'!A:GA,124,FALSE)</f>
        <v>0</v>
      </c>
      <c r="H53">
        <f>VLOOKUP(A53,'EQOSOGI_database 5.14'!A:GA,125,FALSE)</f>
        <v>0</v>
      </c>
      <c r="I53" cm="1">
        <f t="array" ref="I53">IF(OR(F53:H53=1),1,0)</f>
        <v>0</v>
      </c>
      <c r="J53">
        <f>VLOOKUP(A53,'EQOSOGI_database 5.14'!A:GA,126,FALSE)</f>
        <v>0</v>
      </c>
      <c r="K53">
        <f>VLOOKUP(A53,'EQOSOGI_database 5.14'!A:GA,127,FALSE)</f>
        <v>0</v>
      </c>
      <c r="L53">
        <f>VLOOKUP(A53,'EQOSOGI_database 5.14'!A:GA,128,FALSE)</f>
        <v>0</v>
      </c>
      <c r="M53" cm="1">
        <f t="array" ref="M53">IF(OR(J53:L53=1),1,0)</f>
        <v>0</v>
      </c>
    </row>
    <row r="54" spans="1:13" x14ac:dyDescent="0.25">
      <c r="A54" t="str">
        <f>'EQOSOGI_database 5.14'!A45</f>
        <v>Morocco</v>
      </c>
      <c r="B54">
        <f>VLOOKUP(A54,'EQOSOGI_database 5.14'!A:GA,120,FALSE)</f>
        <v>0</v>
      </c>
      <c r="C54">
        <f>VLOOKUP(A54,'EQOSOGI_database 5.14'!A:GA,121,FALSE)</f>
        <v>0</v>
      </c>
      <c r="D54">
        <f>VLOOKUP(A54,'EQOSOGI_database 5.14'!A:GA,122,FALSE)</f>
        <v>0</v>
      </c>
      <c r="E54" cm="1">
        <f t="array" ref="E54">IF(OR(B54:D54=1),1,0)</f>
        <v>0</v>
      </c>
      <c r="F54">
        <f>VLOOKUP(A54,'EQOSOGI_database 5.14'!A:GA,123,FALSE)</f>
        <v>0</v>
      </c>
      <c r="G54">
        <f>VLOOKUP(A54,'EQOSOGI_database 5.14'!A:GA,124,FALSE)</f>
        <v>0</v>
      </c>
      <c r="H54">
        <f>VLOOKUP(A54,'EQOSOGI_database 5.14'!A:GA,125,FALSE)</f>
        <v>0</v>
      </c>
      <c r="I54" cm="1">
        <f t="array" ref="I54">IF(OR(F54:H54=1),1,0)</f>
        <v>0</v>
      </c>
      <c r="J54">
        <f>VLOOKUP(A54,'EQOSOGI_database 5.14'!A:GA,126,FALSE)</f>
        <v>0</v>
      </c>
      <c r="K54">
        <f>VLOOKUP(A54,'EQOSOGI_database 5.14'!A:GA,127,FALSE)</f>
        <v>0</v>
      </c>
      <c r="L54">
        <f>VLOOKUP(A54,'EQOSOGI_database 5.14'!A:GA,128,FALSE)</f>
        <v>0</v>
      </c>
      <c r="M54" cm="1">
        <f t="array" ref="M54">IF(OR(J54:L54=1),1,0)</f>
        <v>0</v>
      </c>
    </row>
    <row r="55" spans="1:13" x14ac:dyDescent="0.25">
      <c r="A55" t="str">
        <f>'EQOSOGI_database 5.14'!A52</f>
        <v>Papua New Guinea</v>
      </c>
      <c r="B55">
        <f>VLOOKUP(A55,'EQOSOGI_database 5.14'!A:GA,120,FALSE)</f>
        <v>0</v>
      </c>
      <c r="C55">
        <f>VLOOKUP(A55,'EQOSOGI_database 5.14'!A:GA,121,FALSE)</f>
        <v>0</v>
      </c>
      <c r="D55">
        <f>VLOOKUP(A55,'EQOSOGI_database 5.14'!A:GA,122,FALSE)</f>
        <v>0</v>
      </c>
      <c r="E55" cm="1">
        <f t="array" ref="E55">IF(OR(B55:D55=1),1,0)</f>
        <v>0</v>
      </c>
      <c r="F55">
        <f>VLOOKUP(A55,'EQOSOGI_database 5.14'!A:GA,123,FALSE)</f>
        <v>0</v>
      </c>
      <c r="G55">
        <f>VLOOKUP(A55,'EQOSOGI_database 5.14'!A:GA,124,FALSE)</f>
        <v>0</v>
      </c>
      <c r="H55">
        <f>VLOOKUP(A55,'EQOSOGI_database 5.14'!A:GA,125,FALSE)</f>
        <v>0</v>
      </c>
      <c r="I55" cm="1">
        <f t="array" ref="I55">IF(OR(F55:H55=1),1,0)</f>
        <v>0</v>
      </c>
      <c r="J55">
        <f>VLOOKUP(A55,'EQOSOGI_database 5.14'!A:GA,126,FALSE)</f>
        <v>0</v>
      </c>
      <c r="K55">
        <f>VLOOKUP(A55,'EQOSOGI_database 5.14'!A:GA,127,FALSE)</f>
        <v>0</v>
      </c>
      <c r="L55">
        <f>VLOOKUP(A55,'EQOSOGI_database 5.14'!A:GA,128,FALSE)</f>
        <v>0</v>
      </c>
      <c r="M55" cm="1">
        <f t="array" ref="M55">IF(OR(J55:L55=1),1,0)</f>
        <v>0</v>
      </c>
    </row>
    <row r="56" spans="1:13" x14ac:dyDescent="0.25">
      <c r="A56" t="str">
        <f>'EQOSOGI_database 5.14'!A57</f>
        <v>Sri Lanka</v>
      </c>
      <c r="B56">
        <f>VLOOKUP(A56,'EQOSOGI_database 5.14'!A:GA,120,FALSE)</f>
        <v>0</v>
      </c>
      <c r="C56">
        <f>VLOOKUP(A56,'EQOSOGI_database 5.14'!A:GA,121,FALSE)</f>
        <v>0</v>
      </c>
      <c r="D56">
        <f>VLOOKUP(A56,'EQOSOGI_database 5.14'!A:GA,122,FALSE)</f>
        <v>0</v>
      </c>
      <c r="E56" cm="1">
        <f t="array" ref="E56">IF(OR(B56:D56=1),1,0)</f>
        <v>0</v>
      </c>
      <c r="F56">
        <f>VLOOKUP(A56,'EQOSOGI_database 5.14'!A:GA,123,FALSE)</f>
        <v>0</v>
      </c>
      <c r="G56">
        <f>VLOOKUP(A56,'EQOSOGI_database 5.14'!A:GA,124,FALSE)</f>
        <v>0</v>
      </c>
      <c r="H56">
        <f>VLOOKUP(A56,'EQOSOGI_database 5.14'!A:GA,125,FALSE)</f>
        <v>0</v>
      </c>
      <c r="I56" cm="1">
        <f t="array" ref="I56">IF(OR(F56:H56=1),1,0)</f>
        <v>0</v>
      </c>
      <c r="J56">
        <f>VLOOKUP(A56,'EQOSOGI_database 5.14'!A:GA,126,FALSE)</f>
        <v>0</v>
      </c>
      <c r="K56">
        <f>VLOOKUP(A56,'EQOSOGI_database 5.14'!A:GA,127,FALSE)</f>
        <v>0</v>
      </c>
      <c r="L56">
        <f>VLOOKUP(A56,'EQOSOGI_database 5.14'!A:GA,128,FALSE)</f>
        <v>0</v>
      </c>
      <c r="M56" cm="1">
        <f t="array" ref="M56">IF(OR(J56:L56=1),1,0)</f>
        <v>0</v>
      </c>
    </row>
    <row r="57" spans="1:13" x14ac:dyDescent="0.25">
      <c r="A57" t="str">
        <f>'EQOSOGI_database 5.14'!A59</f>
        <v>Tanzania</v>
      </c>
      <c r="B57">
        <f>VLOOKUP(A57,'EQOSOGI_database 5.14'!A:GA,120,FALSE)</f>
        <v>0</v>
      </c>
      <c r="C57">
        <f>VLOOKUP(A57,'EQOSOGI_database 5.14'!A:GA,121,FALSE)</f>
        <v>0</v>
      </c>
      <c r="D57">
        <f>VLOOKUP(A57,'EQOSOGI_database 5.14'!A:GA,122,FALSE)</f>
        <v>0</v>
      </c>
      <c r="E57" cm="1">
        <f t="array" ref="E57">IF(OR(B57:D57=1),1,0)</f>
        <v>0</v>
      </c>
      <c r="F57">
        <f>VLOOKUP(A57,'EQOSOGI_database 5.14'!A:GA,123,FALSE)</f>
        <v>0</v>
      </c>
      <c r="G57">
        <f>VLOOKUP(A57,'EQOSOGI_database 5.14'!A:GA,124,FALSE)</f>
        <v>0</v>
      </c>
      <c r="H57">
        <f>VLOOKUP(A57,'EQOSOGI_database 5.14'!A:GA,125,FALSE)</f>
        <v>0</v>
      </c>
      <c r="I57" cm="1">
        <f t="array" ref="I57">IF(OR(F57:H57=1),1,0)</f>
        <v>0</v>
      </c>
      <c r="J57">
        <f>VLOOKUP(A57,'EQOSOGI_database 5.14'!A:GA,126,FALSE)</f>
        <v>0</v>
      </c>
      <c r="K57">
        <f>VLOOKUP(A57,'EQOSOGI_database 5.14'!A:GA,127,FALSE)</f>
        <v>0</v>
      </c>
      <c r="L57">
        <f>VLOOKUP(A57,'EQOSOGI_database 5.14'!A:GA,128,FALSE)</f>
        <v>0</v>
      </c>
      <c r="M57" cm="1">
        <f t="array" ref="M57">IF(OR(J57:L57=1),1,0)</f>
        <v>0</v>
      </c>
    </row>
    <row r="58" spans="1:13" x14ac:dyDescent="0.25">
      <c r="A58" t="str">
        <f>'EQOSOGI_database 5.14'!A27</f>
        <v>Guyana</v>
      </c>
      <c r="B58">
        <f>VLOOKUP(A58,'EQOSOGI_database 5.14'!A:GA,120,FALSE)</f>
        <v>0</v>
      </c>
      <c r="C58">
        <f>VLOOKUP(A58,'EQOSOGI_database 5.14'!A:GA,121,FALSE)</f>
        <v>0</v>
      </c>
      <c r="D58">
        <f>VLOOKUP(A58,'EQOSOGI_database 5.14'!A:GA,122,FALSE)</f>
        <v>0</v>
      </c>
      <c r="E58" cm="1">
        <f t="array" ref="E58">IF(OR(B58:D58=1),1,0)</f>
        <v>0</v>
      </c>
      <c r="F58">
        <f>VLOOKUP(A58,'EQOSOGI_database 5.14'!A:GA,123,FALSE)</f>
        <v>0</v>
      </c>
      <c r="G58">
        <f>VLOOKUP(A58,'EQOSOGI_database 5.14'!A:GA,124,FALSE)</f>
        <v>0</v>
      </c>
      <c r="H58">
        <f>VLOOKUP(A58,'EQOSOGI_database 5.14'!A:GA,125,FALSE)</f>
        <v>0</v>
      </c>
      <c r="I58" cm="1">
        <f t="array" ref="I58">IF(OR(F58:H58=1),1,0)</f>
        <v>0</v>
      </c>
      <c r="J58">
        <f>VLOOKUP(A58,'EQOSOGI_database 5.14'!A:GA,126,FALSE)</f>
        <v>0</v>
      </c>
      <c r="K58">
        <f>VLOOKUP(A58,'EQOSOGI_database 5.14'!A:GA,127,FALSE)</f>
        <v>0</v>
      </c>
      <c r="L58">
        <f>VLOOKUP(A58,'EQOSOGI_database 5.14'!A:GA,128,FALSE)</f>
        <v>0</v>
      </c>
      <c r="M58" cm="1">
        <f t="array" ref="M58">IF(OR(J58:L58=1),1,0)</f>
        <v>0</v>
      </c>
    </row>
    <row r="59" spans="1:13" x14ac:dyDescent="0.25">
      <c r="A59" t="str">
        <f>'EQOSOGI_database 5.14'!A41</f>
        <v>Lebanon</v>
      </c>
      <c r="B59">
        <f>VLOOKUP(A59,'EQOSOGI_database 5.14'!A:GA,120,FALSE)</f>
        <v>0</v>
      </c>
      <c r="C59">
        <f>VLOOKUP(A59,'EQOSOGI_database 5.14'!A:GA,121,FALSE)</f>
        <v>0</v>
      </c>
      <c r="D59">
        <f>VLOOKUP(A59,'EQOSOGI_database 5.14'!A:GA,122,FALSE)</f>
        <v>0</v>
      </c>
      <c r="E59" cm="1">
        <f t="array" ref="E59">IF(OR(B59:D59=1),1,0)</f>
        <v>0</v>
      </c>
      <c r="F59">
        <f>VLOOKUP(A59,'EQOSOGI_database 5.14'!A:GA,123,FALSE)</f>
        <v>0</v>
      </c>
      <c r="G59">
        <f>VLOOKUP(A59,'EQOSOGI_database 5.14'!A:GA,124,FALSE)</f>
        <v>0</v>
      </c>
      <c r="H59">
        <f>VLOOKUP(A59,'EQOSOGI_database 5.14'!A:GA,125,FALSE)</f>
        <v>0</v>
      </c>
      <c r="I59" cm="1">
        <f t="array" ref="I59">IF(OR(F59:H59=1),1,0)</f>
        <v>0</v>
      </c>
      <c r="J59">
        <f>VLOOKUP(A59,'EQOSOGI_database 5.14'!A:GA,126,FALSE)</f>
        <v>0</v>
      </c>
      <c r="K59">
        <f>VLOOKUP(A59,'EQOSOGI_database 5.14'!A:GA,127,FALSE)</f>
        <v>0</v>
      </c>
      <c r="L59">
        <f>VLOOKUP(A59,'EQOSOGI_database 5.14'!A:GA,128,FALSE)</f>
        <v>0</v>
      </c>
      <c r="M59" cm="1">
        <f t="array" ref="M59">IF(OR(J59:L59=1),1,0)</f>
        <v>0</v>
      </c>
    </row>
    <row r="60" spans="1:13" x14ac:dyDescent="0.25">
      <c r="A60" t="str">
        <f>'EQOSOGI_database 5.14'!A42</f>
        <v>Mauritius</v>
      </c>
      <c r="B60">
        <f>VLOOKUP(A60,'EQOSOGI_database 5.14'!A:GA,120,FALSE)</f>
        <v>0</v>
      </c>
      <c r="C60">
        <f>VLOOKUP(A60,'EQOSOGI_database 5.14'!A:GA,121,FALSE)</f>
        <v>0</v>
      </c>
      <c r="D60">
        <f>VLOOKUP(A60,'EQOSOGI_database 5.14'!A:GA,122,FALSE)</f>
        <v>0</v>
      </c>
      <c r="E60" cm="1">
        <f t="array" ref="E60">IF(OR(B60:D60=1),1,0)</f>
        <v>0</v>
      </c>
      <c r="F60">
        <f>VLOOKUP(A60,'EQOSOGI_database 5.14'!A:GA,123,FALSE)</f>
        <v>0</v>
      </c>
      <c r="G60">
        <f>VLOOKUP(A60,'EQOSOGI_database 5.14'!A:GA,124,FALSE)</f>
        <v>0</v>
      </c>
      <c r="H60">
        <f>VLOOKUP(A60,'EQOSOGI_database 5.14'!A:GA,125,FALSE)</f>
        <v>0</v>
      </c>
      <c r="I60" cm="1">
        <f t="array" ref="I60">IF(OR(F60:H60=1),1,0)</f>
        <v>0</v>
      </c>
      <c r="J60">
        <f>VLOOKUP(A60,'EQOSOGI_database 5.14'!A:GA,126,FALSE)</f>
        <v>0</v>
      </c>
      <c r="K60">
        <f>VLOOKUP(A60,'EQOSOGI_database 5.14'!A:GA,127,FALSE)</f>
        <v>0</v>
      </c>
      <c r="L60">
        <f>VLOOKUP(A60,'EQOSOGI_database 5.14'!A:GA,128,FALSE)</f>
        <v>0</v>
      </c>
      <c r="M60" cm="1">
        <f t="array" ref="M60">IF(OR(J60:L60=1),1,0)</f>
        <v>0</v>
      </c>
    </row>
    <row r="61" spans="1:13" x14ac:dyDescent="0.25">
      <c r="A61" t="str">
        <f>'EQOSOGI_database 5.14'!A49</f>
        <v>Nigeria</v>
      </c>
      <c r="B61">
        <f>VLOOKUP(A61,'EQOSOGI_database 5.14'!A:GA,120,FALSE)</f>
        <v>0</v>
      </c>
      <c r="C61">
        <f>VLOOKUP(A61,'EQOSOGI_database 5.14'!A:GA,121,FALSE)</f>
        <v>0</v>
      </c>
      <c r="D61">
        <f>VLOOKUP(A61,'EQOSOGI_database 5.14'!A:GA,122,FALSE)</f>
        <v>0</v>
      </c>
      <c r="E61" cm="1">
        <f t="array" ref="E61">IF(OR(B61:D61=1),1,0)</f>
        <v>0</v>
      </c>
      <c r="F61">
        <f>VLOOKUP(A61,'EQOSOGI_database 5.14'!A:GA,123,FALSE)</f>
        <v>0</v>
      </c>
      <c r="G61">
        <f>VLOOKUP(A61,'EQOSOGI_database 5.14'!A:GA,124,FALSE)</f>
        <v>0</v>
      </c>
      <c r="H61">
        <f>VLOOKUP(A61,'EQOSOGI_database 5.14'!A:GA,125,FALSE)</f>
        <v>0</v>
      </c>
      <c r="I61" cm="1">
        <f t="array" ref="I61">IF(OR(F61:H61=1),1,0)</f>
        <v>0</v>
      </c>
      <c r="J61">
        <f>VLOOKUP(A61,'EQOSOGI_database 5.14'!A:GA,126,FALSE)</f>
        <v>0</v>
      </c>
      <c r="K61">
        <f>VLOOKUP(A61,'EQOSOGI_database 5.14'!A:GA,127,FALSE)</f>
        <v>0</v>
      </c>
      <c r="L61">
        <f>VLOOKUP(A61,'EQOSOGI_database 5.14'!A:GA,128,FALSE)</f>
        <v>0</v>
      </c>
      <c r="M61" cm="1">
        <f t="array" ref="M61">IF(OR(J61:L61=1),1,0)</f>
        <v>0</v>
      </c>
    </row>
    <row r="62" spans="1:13" x14ac:dyDescent="0.25">
      <c r="A62" t="str">
        <f>'EQOSOGI_database 5.14'!A58</f>
        <v>Sudan</v>
      </c>
      <c r="B62">
        <f>VLOOKUP(A62,'EQOSOGI_database 5.14'!A:GA,120,FALSE)</f>
        <v>0</v>
      </c>
      <c r="C62">
        <f>VLOOKUP(A62,'EQOSOGI_database 5.14'!A:GA,121,FALSE)</f>
        <v>0</v>
      </c>
      <c r="D62">
        <f>VLOOKUP(A62,'EQOSOGI_database 5.14'!A:GA,122,FALSE)</f>
        <v>0</v>
      </c>
      <c r="E62" cm="1">
        <f t="array" ref="E62">IF(OR(B62:D62=1),1,0)</f>
        <v>0</v>
      </c>
      <c r="F62">
        <f>VLOOKUP(A62,'EQOSOGI_database 5.14'!A:GA,123,FALSE)</f>
        <v>0</v>
      </c>
      <c r="G62">
        <f>VLOOKUP(A62,'EQOSOGI_database 5.14'!A:GA,124,FALSE)</f>
        <v>0</v>
      </c>
      <c r="H62">
        <f>VLOOKUP(A62,'EQOSOGI_database 5.14'!A:GA,125,FALSE)</f>
        <v>0</v>
      </c>
      <c r="I62" cm="1">
        <f t="array" ref="I62">IF(OR(F62:H62=1),1,0)</f>
        <v>0</v>
      </c>
      <c r="J62">
        <f>VLOOKUP(A62,'EQOSOGI_database 5.14'!A:GA,126,FALSE)</f>
        <v>0</v>
      </c>
      <c r="K62">
        <f>VLOOKUP(A62,'EQOSOGI_database 5.14'!A:GA,127,FALSE)</f>
        <v>0</v>
      </c>
      <c r="L62">
        <f>VLOOKUP(A62,'EQOSOGI_database 5.14'!A:GA,128,FALSE)</f>
        <v>0</v>
      </c>
      <c r="M62" cm="1">
        <f t="array" ref="M62">IF(OR(J62:L62=1),1,0)</f>
        <v>0</v>
      </c>
    </row>
    <row r="63" spans="1:13" x14ac:dyDescent="0.25">
      <c r="A63" t="str">
        <f>'EQOSOGI_database 5.14'!A62</f>
        <v>Tunisia</v>
      </c>
      <c r="B63">
        <f>VLOOKUP(A63,'EQOSOGI_database 5.14'!A:GA,120,FALSE)</f>
        <v>0</v>
      </c>
      <c r="C63">
        <f>VLOOKUP(A63,'EQOSOGI_database 5.14'!A:GA,121,FALSE)</f>
        <v>0</v>
      </c>
      <c r="D63">
        <f>VLOOKUP(A63,'EQOSOGI_database 5.14'!A:GA,122,FALSE)</f>
        <v>0</v>
      </c>
      <c r="E63" cm="1">
        <f t="array" ref="E63">IF(OR(B63:D63=1),1,0)</f>
        <v>0</v>
      </c>
      <c r="F63">
        <f>VLOOKUP(A63,'EQOSOGI_database 5.14'!A:GA,123,FALSE)</f>
        <v>0</v>
      </c>
      <c r="G63">
        <f>VLOOKUP(A63,'EQOSOGI_database 5.14'!A:GA,124,FALSE)</f>
        <v>0</v>
      </c>
      <c r="H63">
        <f>VLOOKUP(A63,'EQOSOGI_database 5.14'!A:GA,125,FALSE)</f>
        <v>0</v>
      </c>
      <c r="I63" cm="1">
        <f t="array" ref="I63">IF(OR(F63:H63=1),1,0)</f>
        <v>0</v>
      </c>
      <c r="J63">
        <f>VLOOKUP(A63,'EQOSOGI_database 5.14'!A:GA,126,FALSE)</f>
        <v>0</v>
      </c>
      <c r="K63">
        <f>VLOOKUP(A63,'EQOSOGI_database 5.14'!A:GA,127,FALSE)</f>
        <v>0</v>
      </c>
      <c r="L63">
        <f>VLOOKUP(A63,'EQOSOGI_database 5.14'!A:GA,128,FALSE)</f>
        <v>0</v>
      </c>
      <c r="M63" cm="1">
        <f t="array" ref="M63">IF(OR(J63:L63=1),1,0)</f>
        <v>0</v>
      </c>
    </row>
    <row r="64" spans="1:13" x14ac:dyDescent="0.25">
      <c r="A64" t="str">
        <f>'EQOSOGI_database 5.14'!A51</f>
        <v>Pakistan</v>
      </c>
      <c r="B64">
        <f>VLOOKUP(A64,'EQOSOGI_database 5.14'!A:GA,120,FALSE)</f>
        <v>0</v>
      </c>
      <c r="C64">
        <f>VLOOKUP(A64,'EQOSOGI_database 5.14'!A:GA,121,FALSE)</f>
        <v>0</v>
      </c>
      <c r="D64">
        <f>VLOOKUP(A64,'EQOSOGI_database 5.14'!A:GA,122,FALSE)</f>
        <v>0</v>
      </c>
      <c r="E64" cm="1">
        <f t="array" ref="E64">IF(OR(B64:D64=1),1,0)</f>
        <v>0</v>
      </c>
      <c r="F64">
        <f>VLOOKUP(A64,'EQOSOGI_database 5.14'!A:GA,123,FALSE)</f>
        <v>0</v>
      </c>
      <c r="G64">
        <f>VLOOKUP(A64,'EQOSOGI_database 5.14'!A:GA,124,FALSE)</f>
        <v>0</v>
      </c>
      <c r="H64">
        <f>VLOOKUP(A64,'EQOSOGI_database 5.14'!A:GA,125,FALSE)</f>
        <v>0</v>
      </c>
      <c r="I64" cm="1">
        <f t="array" ref="I64">IF(OR(F64:H64=1),1,0)</f>
        <v>0</v>
      </c>
      <c r="J64">
        <f>VLOOKUP(A64,'EQOSOGI_database 5.14'!A:GA,126,FALSE)</f>
        <v>0</v>
      </c>
      <c r="K64">
        <f>VLOOKUP(A64,'EQOSOGI_database 5.14'!A:GA,127,FALSE)</f>
        <v>0</v>
      </c>
      <c r="L64">
        <f>VLOOKUP(A64,'EQOSOGI_database 5.14'!A:GA,128,FALSE)</f>
        <v>0</v>
      </c>
      <c r="M64" cm="1">
        <f t="array" ref="M64">IF(OR(J64:L64=1),1,0)</f>
        <v>0</v>
      </c>
    </row>
    <row r="65" spans="1:13" x14ac:dyDescent="0.25">
      <c r="A65" t="str">
        <f>'EQOSOGI_database 5.14'!A7</f>
        <v>Bangladesh</v>
      </c>
      <c r="B65">
        <f>VLOOKUP(A65,'EQOSOGI_database 5.14'!A:GA,120,FALSE)</f>
        <v>0</v>
      </c>
      <c r="C65">
        <f>VLOOKUP(A65,'EQOSOGI_database 5.14'!A:GA,121,FALSE)</f>
        <v>0</v>
      </c>
      <c r="D65">
        <f>VLOOKUP(A65,'EQOSOGI_database 5.14'!A:GA,122,FALSE)</f>
        <v>0</v>
      </c>
      <c r="E65" cm="1">
        <f t="array" ref="E65">IF(OR(B65:D65=1),1,0)</f>
        <v>0</v>
      </c>
      <c r="F65">
        <f>VLOOKUP(A65,'EQOSOGI_database 5.14'!A:GA,123,FALSE)</f>
        <v>0</v>
      </c>
      <c r="G65">
        <f>VLOOKUP(A65,'EQOSOGI_database 5.14'!A:GA,124,FALSE)</f>
        <v>0</v>
      </c>
      <c r="H65">
        <f>VLOOKUP(A65,'EQOSOGI_database 5.14'!A:GA,125,FALSE)</f>
        <v>0</v>
      </c>
      <c r="I65" cm="1">
        <f t="array" ref="I65">IF(OR(F65:H65=1),1,0)</f>
        <v>0</v>
      </c>
      <c r="J65">
        <f>VLOOKUP(A65,'EQOSOGI_database 5.14'!A:GA,126,FALSE)</f>
        <v>0</v>
      </c>
      <c r="K65">
        <f>VLOOKUP(A65,'EQOSOGI_database 5.14'!A:GA,127,FALSE)</f>
        <v>0</v>
      </c>
      <c r="L65">
        <f>VLOOKUP(A65,'EQOSOGI_database 5.14'!A:GA,128,FALSE)</f>
        <v>0</v>
      </c>
      <c r="M65" cm="1">
        <f t="array" ref="M65">IF(OR(J65:L65=1),1,0)</f>
        <v>0</v>
      </c>
    </row>
    <row r="66" spans="1:13" x14ac:dyDescent="0.25">
      <c r="A66" t="str">
        <f>'EQOSOGI_database 5.14'!A67</f>
        <v>Zimbabwe</v>
      </c>
      <c r="B66">
        <f>VLOOKUP(A66,'EQOSOGI_database 5.14'!A:GA,120,FALSE)</f>
        <v>0</v>
      </c>
      <c r="C66">
        <f>VLOOKUP(A66,'EQOSOGI_database 5.14'!A:GA,121,FALSE)</f>
        <v>0</v>
      </c>
      <c r="D66">
        <f>VLOOKUP(A66,'EQOSOGI_database 5.14'!A:GA,122,FALSE)</f>
        <v>0</v>
      </c>
      <c r="E66" cm="1">
        <f t="array" ref="E66">IF(OR(B66:D66=1),1,0)</f>
        <v>0</v>
      </c>
      <c r="F66">
        <f>VLOOKUP(A66,'EQOSOGI_database 5.14'!A:GA,123,FALSE)</f>
        <v>0</v>
      </c>
      <c r="G66">
        <f>VLOOKUP(A66,'EQOSOGI_database 5.14'!A:GA,124,FALSE)</f>
        <v>0</v>
      </c>
      <c r="H66">
        <f>VLOOKUP(A66,'EQOSOGI_database 5.14'!A:GA,125,FALSE)</f>
        <v>0</v>
      </c>
      <c r="I66" cm="1">
        <f t="array" ref="I66">IF(OR(F66:H66=1),1,0)</f>
        <v>0</v>
      </c>
      <c r="J66">
        <f>VLOOKUP(A66,'EQOSOGI_database 5.14'!A:GA,126,FALSE)</f>
        <v>0</v>
      </c>
      <c r="K66">
        <f>VLOOKUP(A66,'EQOSOGI_database 5.14'!A:GA,127,FALSE)</f>
        <v>0</v>
      </c>
      <c r="L66">
        <f>VLOOKUP(A66,'EQOSOGI_database 5.14'!A:GA,128,FALSE)</f>
        <v>0</v>
      </c>
      <c r="M66" cm="1">
        <f t="array" ref="M66">IF(OR(J66:L66=1),1,0)</f>
        <v>0</v>
      </c>
    </row>
    <row r="67" spans="1:13" x14ac:dyDescent="0.25">
      <c r="A67" t="s">
        <v>850</v>
      </c>
      <c r="B67">
        <f>COUNTIF(B3:B66,1)</f>
        <v>18</v>
      </c>
      <c r="C67">
        <f t="shared" ref="C67:M67" si="0">COUNTIF(C3:C66,1)</f>
        <v>18</v>
      </c>
      <c r="D67">
        <f t="shared" si="0"/>
        <v>18</v>
      </c>
      <c r="E67">
        <f t="shared" si="0"/>
        <v>18</v>
      </c>
      <c r="F67">
        <f t="shared" si="0"/>
        <v>9</v>
      </c>
      <c r="G67">
        <f t="shared" si="0"/>
        <v>9</v>
      </c>
      <c r="H67">
        <f t="shared" si="0"/>
        <v>9</v>
      </c>
      <c r="I67">
        <f t="shared" si="0"/>
        <v>9</v>
      </c>
      <c r="J67">
        <f t="shared" si="0"/>
        <v>2</v>
      </c>
      <c r="K67">
        <f t="shared" si="0"/>
        <v>2</v>
      </c>
      <c r="L67">
        <f t="shared" si="0"/>
        <v>2</v>
      </c>
      <c r="M67">
        <f t="shared" si="0"/>
        <v>2</v>
      </c>
    </row>
    <row r="68" spans="1:13" x14ac:dyDescent="0.25">
      <c r="A68" t="s">
        <v>851</v>
      </c>
      <c r="B68">
        <f>COUNTIF(B3:B66,0)</f>
        <v>46</v>
      </c>
      <c r="C68">
        <f t="shared" ref="C68:L68" si="1">COUNTIF(C3:C66,0)</f>
        <v>46</v>
      </c>
      <c r="D68">
        <f t="shared" si="1"/>
        <v>46</v>
      </c>
      <c r="E68">
        <f t="shared" ref="E68" si="2">COUNTIF(E3:E66,0)</f>
        <v>46</v>
      </c>
      <c r="F68">
        <f t="shared" si="1"/>
        <v>55</v>
      </c>
      <c r="G68">
        <f t="shared" si="1"/>
        <v>55</v>
      </c>
      <c r="H68">
        <f t="shared" si="1"/>
        <v>55</v>
      </c>
      <c r="I68">
        <f t="shared" ref="I68" si="3">COUNTIF(I3:I66,0)</f>
        <v>55</v>
      </c>
      <c r="J68">
        <f t="shared" si="1"/>
        <v>62</v>
      </c>
      <c r="K68">
        <f t="shared" si="1"/>
        <v>62</v>
      </c>
      <c r="L68">
        <f t="shared" si="1"/>
        <v>62</v>
      </c>
      <c r="M68">
        <f t="shared" ref="M68" si="4">COUNTIF(M3:M66,0)</f>
        <v>62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A1855-DC1B-4D5B-833F-A5A00710CD99}">
  <dimension ref="A1:AO68"/>
  <sheetViews>
    <sheetView topLeftCell="H6" zoomScaleNormal="100" workbookViewId="0">
      <selection activeCell="I40" sqref="I40"/>
    </sheetView>
  </sheetViews>
  <sheetFormatPr defaultRowHeight="15" x14ac:dyDescent="0.25"/>
  <cols>
    <col min="1" max="1" width="10.85546875" customWidth="1"/>
    <col min="2" max="7" width="13.85546875" customWidth="1"/>
    <col min="9" max="9" width="59.28515625" customWidth="1"/>
    <col min="19" max="44" width="8.7109375" customWidth="1"/>
  </cols>
  <sheetData>
    <row r="1" spans="1:41" x14ac:dyDescent="0.25">
      <c r="B1" t="s">
        <v>530</v>
      </c>
      <c r="C1" t="s">
        <v>876</v>
      </c>
      <c r="D1" t="s">
        <v>877</v>
      </c>
      <c r="E1" t="s">
        <v>878</v>
      </c>
      <c r="F1" t="s">
        <v>879</v>
      </c>
      <c r="G1" t="s">
        <v>880</v>
      </c>
      <c r="AD1" s="67" t="s">
        <v>881</v>
      </c>
      <c r="AE1" s="67"/>
      <c r="AF1" s="67"/>
      <c r="AG1" s="67"/>
      <c r="AH1" s="67"/>
      <c r="AI1" s="67"/>
      <c r="AJ1" s="67" t="s">
        <v>882</v>
      </c>
      <c r="AK1" s="67"/>
      <c r="AL1" s="67"/>
      <c r="AM1" s="67"/>
      <c r="AN1" s="67"/>
      <c r="AO1" s="67"/>
    </row>
    <row r="2" spans="1:41" x14ac:dyDescent="0.25">
      <c r="A2" t="s">
        <v>742</v>
      </c>
      <c r="B2" t="s">
        <v>269</v>
      </c>
      <c r="C2" t="s">
        <v>271</v>
      </c>
      <c r="E2" t="s">
        <v>273</v>
      </c>
      <c r="F2" t="s">
        <v>275</v>
      </c>
      <c r="J2" t="s">
        <v>841</v>
      </c>
      <c r="K2" t="s">
        <v>842</v>
      </c>
      <c r="U2" t="s">
        <v>883</v>
      </c>
      <c r="W2" t="s">
        <v>884</v>
      </c>
      <c r="Y2" t="s">
        <v>885</v>
      </c>
      <c r="AA2" t="s">
        <v>886</v>
      </c>
      <c r="AE2" t="s">
        <v>887</v>
      </c>
      <c r="AG2" t="s">
        <v>888</v>
      </c>
      <c r="AI2" t="s">
        <v>889</v>
      </c>
      <c r="AK2" t="s">
        <v>890</v>
      </c>
      <c r="AM2" t="s">
        <v>891</v>
      </c>
      <c r="AO2" t="s">
        <v>892</v>
      </c>
    </row>
    <row r="3" spans="1:41" x14ac:dyDescent="0.25">
      <c r="A3" t="str">
        <f>'EQOSOGI_database 5.14'!A5</f>
        <v>Argentina</v>
      </c>
      <c r="B3">
        <f>VLOOKUP(A3,'EQOSOGI_database 5.14'!A:GA,135,FALSE)</f>
        <v>1</v>
      </c>
      <c r="C3">
        <f>VLOOKUP(A3,'EQOSOGI_database 5.14'!A:GA,136,FALSE)</f>
        <v>1</v>
      </c>
      <c r="D3">
        <f>IF(OR(B3=1,C3=1),1,0)</f>
        <v>1</v>
      </c>
      <c r="E3">
        <f>VLOOKUP(A3,'EQOSOGI_database 5.14'!A:GA,137,FALSE)</f>
        <v>1</v>
      </c>
      <c r="F3">
        <f>VLOOKUP(A3,'EQOSOGI_database 5.14'!A:GA,138,FALSE)</f>
        <v>1</v>
      </c>
      <c r="G3">
        <f>IF(OR(E3=1,F3=1),1,0)</f>
        <v>1</v>
      </c>
      <c r="I3" s="28" t="s">
        <v>893</v>
      </c>
      <c r="J3">
        <f>G67</f>
        <v>14</v>
      </c>
      <c r="K3">
        <f>G68</f>
        <v>50</v>
      </c>
      <c r="T3" t="str" cm="1">
        <f t="array" ref="T3:T15">_xlfn._xlws.FILTER(A3:A66,B3:B66=1)</f>
        <v>Argentina</v>
      </c>
      <c r="U3">
        <v>1</v>
      </c>
      <c r="V3" t="str" cm="1">
        <f t="array" ref="V3:V16">_xlfn._xlws.FILTER(A3:A66,C3:C66=1)</f>
        <v>Argentina</v>
      </c>
      <c r="W3">
        <v>1</v>
      </c>
      <c r="X3" t="str" cm="1">
        <f t="array" ref="X3:X15">_xlfn._xlws.FILTER(A3:A66,E3:E66=1)</f>
        <v>Argentina</v>
      </c>
      <c r="Y3">
        <v>1</v>
      </c>
      <c r="Z3" t="str" cm="1">
        <f t="array" ref="Z3:Z16">_xlfn._xlws.FILTER(A3:A66,F3:F66=1)</f>
        <v>Argentina</v>
      </c>
      <c r="AA3">
        <v>1</v>
      </c>
      <c r="AD3" t="e" cm="1" vm="1">
        <f t="array" ref="AD3">_xlfn._xlws.FILTER(A3:A66,(B3:B66=1)*(C3:C66=0))</f>
        <v>#VALUE!</v>
      </c>
      <c r="AE3">
        <v>0</v>
      </c>
      <c r="AF3" t="str" cm="1">
        <f t="array" ref="AF3">_xlfn._xlws.FILTER(A3:A66,(C3:C66=1)*(B3:B66=0))</f>
        <v>Germany</v>
      </c>
      <c r="AG3">
        <v>1</v>
      </c>
      <c r="AH3" t="str" cm="1">
        <f t="array" ref="AH3:AH15">_xlfn._xlws.FILTER(A3:A66,(B3:B66=1)*(C3:C66=1))</f>
        <v>Argentina</v>
      </c>
      <c r="AI3">
        <v>1</v>
      </c>
      <c r="AJ3" t="e" cm="1" vm="1">
        <f t="array" ref="AJ3">_xlfn._xlws.FILTER(A3:A66,(E3:E66=1)*(F3:F66=0))</f>
        <v>#VALUE!</v>
      </c>
      <c r="AK3">
        <v>0</v>
      </c>
      <c r="AL3" t="str" cm="1">
        <f t="array" ref="AL3">_xlfn._xlws.FILTER(A3:A66,(E3:E66=0)*(F3:F66=1))</f>
        <v>Armenia</v>
      </c>
      <c r="AM3">
        <v>1</v>
      </c>
      <c r="AN3" t="str" cm="1">
        <f t="array" ref="AN3:AN15">_xlfn._xlws.FILTER(A3:A66,(E3:E66=1)*(F3:F66=1))</f>
        <v>Argentina</v>
      </c>
      <c r="AO3">
        <v>1</v>
      </c>
    </row>
    <row r="4" spans="1:41" x14ac:dyDescent="0.25">
      <c r="A4" t="str">
        <f>'EQOSOGI_database 5.14'!A6</f>
        <v>Armenia</v>
      </c>
      <c r="B4">
        <f>VLOOKUP(A4,'EQOSOGI_database 5.14'!A:GA,135,FALSE)</f>
        <v>0</v>
      </c>
      <c r="C4">
        <f>VLOOKUP(A4,'EQOSOGI_database 5.14'!A:GA,136,FALSE)</f>
        <v>0</v>
      </c>
      <c r="D4">
        <f t="shared" ref="D4:D66" si="0">IF(OR(B4=1,C4=1),1,0)</f>
        <v>0</v>
      </c>
      <c r="E4">
        <f>VLOOKUP(A4,'EQOSOGI_database 5.14'!A:GA,137,FALSE)</f>
        <v>0</v>
      </c>
      <c r="F4">
        <f>VLOOKUP(A4,'EQOSOGI_database 5.14'!A:GA,138,FALSE)</f>
        <v>1</v>
      </c>
      <c r="G4">
        <f t="shared" ref="G4:G66" si="1">IF(OR(E4=1,F4=1),1,0)</f>
        <v>1</v>
      </c>
      <c r="I4" s="28" t="s">
        <v>894</v>
      </c>
      <c r="J4">
        <f>D67</f>
        <v>14</v>
      </c>
      <c r="K4">
        <f>D68</f>
        <v>50</v>
      </c>
      <c r="T4" t="str">
        <v>Brazil</v>
      </c>
      <c r="U4">
        <v>1</v>
      </c>
      <c r="V4" t="str">
        <v>Brazil</v>
      </c>
      <c r="W4">
        <v>1</v>
      </c>
      <c r="X4" t="str">
        <v>Brazil</v>
      </c>
      <c r="Y4">
        <v>1</v>
      </c>
      <c r="Z4" t="str">
        <v>Armenia</v>
      </c>
      <c r="AA4">
        <v>1</v>
      </c>
      <c r="AH4" t="str">
        <v>Brazil</v>
      </c>
      <c r="AI4">
        <v>1</v>
      </c>
      <c r="AN4" t="str">
        <v>Brazil</v>
      </c>
      <c r="AO4">
        <v>1</v>
      </c>
    </row>
    <row r="5" spans="1:41" x14ac:dyDescent="0.25">
      <c r="A5" t="str">
        <f>'EQOSOGI_database 5.14'!A8</f>
        <v>Bhutan</v>
      </c>
      <c r="B5">
        <f>VLOOKUP(A5,'EQOSOGI_database 5.14'!A:GA,135,FALSE)</f>
        <v>0</v>
      </c>
      <c r="C5">
        <f>VLOOKUP(A5,'EQOSOGI_database 5.14'!A:GA,136,FALSE)</f>
        <v>0</v>
      </c>
      <c r="D5">
        <f t="shared" si="0"/>
        <v>0</v>
      </c>
      <c r="E5">
        <f>VLOOKUP(A5,'EQOSOGI_database 5.14'!A:GA,137,FALSE)</f>
        <v>0</v>
      </c>
      <c r="F5">
        <f>VLOOKUP(A5,'EQOSOGI_database 5.14'!A:GA,138,FALSE)</f>
        <v>0</v>
      </c>
      <c r="G5">
        <f t="shared" si="1"/>
        <v>0</v>
      </c>
      <c r="T5" t="str">
        <v>Canada</v>
      </c>
      <c r="U5">
        <v>1</v>
      </c>
      <c r="V5" t="str">
        <v>Canada</v>
      </c>
      <c r="W5">
        <v>1</v>
      </c>
      <c r="X5" t="str">
        <v>Canada</v>
      </c>
      <c r="Y5">
        <v>1</v>
      </c>
      <c r="Z5" t="str">
        <v>Brazil</v>
      </c>
      <c r="AA5">
        <v>1</v>
      </c>
      <c r="AH5" t="str">
        <v>Canada</v>
      </c>
      <c r="AI5">
        <v>1</v>
      </c>
      <c r="AN5" t="str">
        <v>Canada</v>
      </c>
      <c r="AO5">
        <v>1</v>
      </c>
    </row>
    <row r="6" spans="1:41" x14ac:dyDescent="0.25">
      <c r="A6" t="str">
        <f>'EQOSOGI_database 5.14'!A9</f>
        <v>Brazil</v>
      </c>
      <c r="B6">
        <f>VLOOKUP(A6,'EQOSOGI_database 5.14'!A:GA,135,FALSE)</f>
        <v>1</v>
      </c>
      <c r="C6">
        <f>VLOOKUP(A6,'EQOSOGI_database 5.14'!A:GA,136,FALSE)</f>
        <v>1</v>
      </c>
      <c r="D6">
        <f t="shared" si="0"/>
        <v>1</v>
      </c>
      <c r="E6">
        <f>VLOOKUP(A6,'EQOSOGI_database 5.14'!A:GA,137,FALSE)</f>
        <v>1</v>
      </c>
      <c r="F6">
        <f>VLOOKUP(A6,'EQOSOGI_database 5.14'!A:GA,138,FALSE)</f>
        <v>1</v>
      </c>
      <c r="G6">
        <f t="shared" si="1"/>
        <v>1</v>
      </c>
      <c r="I6" s="28" t="s">
        <v>895</v>
      </c>
      <c r="J6">
        <f>B67</f>
        <v>13</v>
      </c>
      <c r="K6">
        <f>B68</f>
        <v>51</v>
      </c>
      <c r="T6" t="str">
        <v>Chile</v>
      </c>
      <c r="U6">
        <v>1</v>
      </c>
      <c r="V6" t="str">
        <v>Chile</v>
      </c>
      <c r="W6">
        <v>1</v>
      </c>
      <c r="X6" t="str">
        <v>Chile</v>
      </c>
      <c r="Y6">
        <v>1</v>
      </c>
      <c r="Z6" t="str">
        <v>Canada</v>
      </c>
      <c r="AA6">
        <v>1</v>
      </c>
      <c r="AH6" t="str">
        <v>Chile</v>
      </c>
      <c r="AI6">
        <v>1</v>
      </c>
      <c r="AN6" t="str">
        <v>Chile</v>
      </c>
      <c r="AO6">
        <v>1</v>
      </c>
    </row>
    <row r="7" spans="1:41" x14ac:dyDescent="0.25">
      <c r="A7" t="str">
        <f>'EQOSOGI_database 5.14'!A10</f>
        <v>Cambodia</v>
      </c>
      <c r="B7">
        <f>VLOOKUP(A7,'EQOSOGI_database 5.14'!A:GA,135,FALSE)</f>
        <v>0</v>
      </c>
      <c r="C7">
        <f>VLOOKUP(A7,'EQOSOGI_database 5.14'!A:GA,136,FALSE)</f>
        <v>0</v>
      </c>
      <c r="D7">
        <f t="shared" si="0"/>
        <v>0</v>
      </c>
      <c r="E7">
        <f>VLOOKUP(A7,'EQOSOGI_database 5.14'!A:GA,137,FALSE)</f>
        <v>0</v>
      </c>
      <c r="F7">
        <f>VLOOKUP(A7,'EQOSOGI_database 5.14'!A:GA,138,FALSE)</f>
        <v>0</v>
      </c>
      <c r="G7">
        <f t="shared" si="1"/>
        <v>0</v>
      </c>
      <c r="I7" s="28" t="s">
        <v>896</v>
      </c>
      <c r="J7">
        <f>C67</f>
        <v>14</v>
      </c>
      <c r="K7">
        <f>C68</f>
        <v>50</v>
      </c>
      <c r="T7" t="str">
        <v>Costa Rica</v>
      </c>
      <c r="U7">
        <v>1</v>
      </c>
      <c r="V7" t="str">
        <v>Costa Rica</v>
      </c>
      <c r="W7">
        <v>1</v>
      </c>
      <c r="X7" t="str">
        <v>Costa Rica</v>
      </c>
      <c r="Y7">
        <v>1</v>
      </c>
      <c r="Z7" t="str">
        <v>Chile</v>
      </c>
      <c r="AA7">
        <v>1</v>
      </c>
      <c r="AH7" t="str">
        <v>Costa Rica</v>
      </c>
      <c r="AI7">
        <v>1</v>
      </c>
      <c r="AN7" t="str">
        <v>Costa Rica</v>
      </c>
      <c r="AO7">
        <v>1</v>
      </c>
    </row>
    <row r="8" spans="1:41" x14ac:dyDescent="0.25">
      <c r="A8" t="str">
        <f>'EQOSOGI_database 5.14'!A11</f>
        <v>Cameroon</v>
      </c>
      <c r="B8">
        <f>VLOOKUP(A8,'EQOSOGI_database 5.14'!A:GA,135,FALSE)</f>
        <v>0</v>
      </c>
      <c r="C8">
        <f>VLOOKUP(A8,'EQOSOGI_database 5.14'!A:GA,136,FALSE)</f>
        <v>0</v>
      </c>
      <c r="D8">
        <f t="shared" si="0"/>
        <v>0</v>
      </c>
      <c r="E8">
        <f>VLOOKUP(A8,'EQOSOGI_database 5.14'!A:GA,137,FALSE)</f>
        <v>0</v>
      </c>
      <c r="F8">
        <f>VLOOKUP(A8,'EQOSOGI_database 5.14'!A:GA,138,FALSE)</f>
        <v>0</v>
      </c>
      <c r="G8">
        <f t="shared" si="1"/>
        <v>0</v>
      </c>
      <c r="I8" s="28" t="s">
        <v>897</v>
      </c>
      <c r="J8">
        <f>E67</f>
        <v>13</v>
      </c>
      <c r="K8">
        <f>E68</f>
        <v>51</v>
      </c>
      <c r="T8" t="str">
        <v>Ecuador</v>
      </c>
      <c r="U8">
        <v>1</v>
      </c>
      <c r="V8" t="str">
        <v>Ecuador</v>
      </c>
      <c r="W8">
        <v>1</v>
      </c>
      <c r="X8" t="str">
        <v>Ecuador</v>
      </c>
      <c r="Y8">
        <v>1</v>
      </c>
      <c r="Z8" t="str">
        <v>Costa Rica</v>
      </c>
      <c r="AA8">
        <v>1</v>
      </c>
      <c r="AH8" t="str">
        <v>Ecuador</v>
      </c>
      <c r="AI8">
        <v>1</v>
      </c>
      <c r="AN8" t="str">
        <v>Ecuador</v>
      </c>
      <c r="AO8">
        <v>1</v>
      </c>
    </row>
    <row r="9" spans="1:41" x14ac:dyDescent="0.25">
      <c r="A9" t="str">
        <f>'EQOSOGI_database 5.14'!A12</f>
        <v>Canada</v>
      </c>
      <c r="B9">
        <f>VLOOKUP(A9,'EQOSOGI_database 5.14'!A:GA,135,FALSE)</f>
        <v>1</v>
      </c>
      <c r="C9">
        <f>VLOOKUP(A9,'EQOSOGI_database 5.14'!A:GA,136,FALSE)</f>
        <v>1</v>
      </c>
      <c r="D9">
        <f t="shared" si="0"/>
        <v>1</v>
      </c>
      <c r="E9">
        <f>VLOOKUP(A9,'EQOSOGI_database 5.14'!A:GA,137,FALSE)</f>
        <v>1</v>
      </c>
      <c r="F9">
        <f>VLOOKUP(A9,'EQOSOGI_database 5.14'!A:GA,138,FALSE)</f>
        <v>1</v>
      </c>
      <c r="G9">
        <f t="shared" si="1"/>
        <v>1</v>
      </c>
      <c r="I9" s="28" t="s">
        <v>898</v>
      </c>
      <c r="J9">
        <f>F67</f>
        <v>14</v>
      </c>
      <c r="K9">
        <f>F68</f>
        <v>50</v>
      </c>
      <c r="T9" t="str">
        <v>France</v>
      </c>
      <c r="U9">
        <v>1</v>
      </c>
      <c r="V9" t="str">
        <v>France</v>
      </c>
      <c r="W9">
        <v>1</v>
      </c>
      <c r="X9" t="str">
        <v>France</v>
      </c>
      <c r="Y9">
        <v>1</v>
      </c>
      <c r="Z9" t="str">
        <v>Ecuador</v>
      </c>
      <c r="AA9">
        <v>1</v>
      </c>
      <c r="AH9" t="str">
        <v>France</v>
      </c>
      <c r="AI9">
        <v>1</v>
      </c>
      <c r="AN9" t="str">
        <v>France</v>
      </c>
      <c r="AO9">
        <v>1</v>
      </c>
    </row>
    <row r="10" spans="1:41" x14ac:dyDescent="0.25">
      <c r="A10" t="str">
        <f>'EQOSOGI_database 5.14'!A13</f>
        <v>Chile</v>
      </c>
      <c r="B10">
        <f>VLOOKUP(A10,'EQOSOGI_database 5.14'!A:GA,135,FALSE)</f>
        <v>1</v>
      </c>
      <c r="C10">
        <f>VLOOKUP(A10,'EQOSOGI_database 5.14'!A:GA,136,FALSE)</f>
        <v>1</v>
      </c>
      <c r="D10">
        <f t="shared" si="0"/>
        <v>1</v>
      </c>
      <c r="E10">
        <f>VLOOKUP(A10,'EQOSOGI_database 5.14'!A:GA,137,FALSE)</f>
        <v>1</v>
      </c>
      <c r="F10">
        <f>VLOOKUP(A10,'EQOSOGI_database 5.14'!A:GA,138,FALSE)</f>
        <v>1</v>
      </c>
      <c r="G10">
        <f t="shared" si="1"/>
        <v>1</v>
      </c>
      <c r="T10" t="str">
        <v>Mexico</v>
      </c>
      <c r="U10">
        <v>1</v>
      </c>
      <c r="V10" t="str">
        <v>Germany</v>
      </c>
      <c r="W10">
        <v>1</v>
      </c>
      <c r="X10" t="str">
        <v>Germany</v>
      </c>
      <c r="Y10">
        <v>1</v>
      </c>
      <c r="Z10" t="str">
        <v>France</v>
      </c>
      <c r="AA10">
        <v>1</v>
      </c>
      <c r="AH10" t="str">
        <v>Mexico</v>
      </c>
      <c r="AI10">
        <v>1</v>
      </c>
      <c r="AN10" t="str">
        <v>Germany</v>
      </c>
      <c r="AO10">
        <v>1</v>
      </c>
    </row>
    <row r="11" spans="1:41" x14ac:dyDescent="0.25">
      <c r="A11" t="str">
        <f>'EQOSOGI_database 5.14'!A14</f>
        <v>China</v>
      </c>
      <c r="B11">
        <f>VLOOKUP(A11,'EQOSOGI_database 5.14'!A:GA,135,FALSE)</f>
        <v>0</v>
      </c>
      <c r="C11">
        <f>VLOOKUP(A11,'EQOSOGI_database 5.14'!A:GA,136,FALSE)</f>
        <v>0</v>
      </c>
      <c r="D11">
        <f t="shared" si="0"/>
        <v>0</v>
      </c>
      <c r="E11">
        <f>VLOOKUP(A11,'EQOSOGI_database 5.14'!A:GA,137,FALSE)</f>
        <v>0</v>
      </c>
      <c r="F11">
        <f>VLOOKUP(A11,'EQOSOGI_database 5.14'!A:GA,138,FALSE)</f>
        <v>0</v>
      </c>
      <c r="G11">
        <f t="shared" si="1"/>
        <v>0</v>
      </c>
      <c r="T11" t="str">
        <v>New Zealand</v>
      </c>
      <c r="U11">
        <v>1</v>
      </c>
      <c r="V11" t="str">
        <v>Mexico</v>
      </c>
      <c r="W11">
        <v>1</v>
      </c>
      <c r="X11" t="str">
        <v>Mexico</v>
      </c>
      <c r="Y11">
        <v>1</v>
      </c>
      <c r="Z11" t="str">
        <v>Germany</v>
      </c>
      <c r="AA11">
        <v>1</v>
      </c>
      <c r="AH11" t="str">
        <v>New Zealand</v>
      </c>
      <c r="AI11">
        <v>1</v>
      </c>
      <c r="AN11" t="str">
        <v>Mexico</v>
      </c>
      <c r="AO11">
        <v>1</v>
      </c>
    </row>
    <row r="12" spans="1:41" x14ac:dyDescent="0.25">
      <c r="A12" t="str">
        <f>'EQOSOGI_database 5.14'!A15</f>
        <v>Costa Rica</v>
      </c>
      <c r="B12">
        <f>VLOOKUP(A12,'EQOSOGI_database 5.14'!A:GA,135,FALSE)</f>
        <v>1</v>
      </c>
      <c r="C12">
        <f>VLOOKUP(A12,'EQOSOGI_database 5.14'!A:GA,136,FALSE)</f>
        <v>1</v>
      </c>
      <c r="D12">
        <f t="shared" si="0"/>
        <v>1</v>
      </c>
      <c r="E12">
        <f>VLOOKUP(A12,'EQOSOGI_database 5.14'!A:GA,137,FALSE)</f>
        <v>1</v>
      </c>
      <c r="F12">
        <f>VLOOKUP(A12,'EQOSOGI_database 5.14'!A:GA,138,FALSE)</f>
        <v>1</v>
      </c>
      <c r="G12">
        <f t="shared" si="1"/>
        <v>1</v>
      </c>
      <c r="T12" t="str">
        <v>Norway</v>
      </c>
      <c r="U12">
        <v>1</v>
      </c>
      <c r="V12" t="str">
        <v>New Zealand</v>
      </c>
      <c r="W12">
        <v>1</v>
      </c>
      <c r="X12" t="str">
        <v>New Zealand</v>
      </c>
      <c r="Y12">
        <v>1</v>
      </c>
      <c r="Z12" t="str">
        <v>Mexico</v>
      </c>
      <c r="AA12">
        <v>1</v>
      </c>
      <c r="AH12" t="str">
        <v>Norway</v>
      </c>
      <c r="AI12">
        <v>1</v>
      </c>
      <c r="AN12" t="str">
        <v>New Zealand</v>
      </c>
      <c r="AO12">
        <v>1</v>
      </c>
    </row>
    <row r="13" spans="1:41" x14ac:dyDescent="0.25">
      <c r="A13" t="str">
        <f>'EQOSOGI_database 5.14'!A16</f>
        <v>Côte d’Ivoire</v>
      </c>
      <c r="B13">
        <f>VLOOKUP(A13,'EQOSOGI_database 5.14'!A:GA,135,FALSE)</f>
        <v>0</v>
      </c>
      <c r="C13">
        <f>VLOOKUP(A13,'EQOSOGI_database 5.14'!A:GA,136,FALSE)</f>
        <v>0</v>
      </c>
      <c r="D13">
        <f t="shared" si="0"/>
        <v>0</v>
      </c>
      <c r="E13">
        <f>VLOOKUP(A13,'EQOSOGI_database 5.14'!A:GA,137,FALSE)</f>
        <v>0</v>
      </c>
      <c r="F13">
        <f>VLOOKUP(A13,'EQOSOGI_database 5.14'!A:GA,138,FALSE)</f>
        <v>0</v>
      </c>
      <c r="G13">
        <f t="shared" si="1"/>
        <v>0</v>
      </c>
      <c r="T13" t="str">
        <v>South Africa</v>
      </c>
      <c r="U13">
        <v>1</v>
      </c>
      <c r="V13" t="str">
        <v>Norway</v>
      </c>
      <c r="W13">
        <v>1</v>
      </c>
      <c r="X13" t="str">
        <v>Norway</v>
      </c>
      <c r="Y13">
        <v>1</v>
      </c>
      <c r="Z13" t="str">
        <v>New Zealand</v>
      </c>
      <c r="AA13">
        <v>1</v>
      </c>
      <c r="AH13" t="str">
        <v>South Africa</v>
      </c>
      <c r="AI13">
        <v>1</v>
      </c>
      <c r="AN13" t="str">
        <v>Norway</v>
      </c>
      <c r="AO13">
        <v>1</v>
      </c>
    </row>
    <row r="14" spans="1:41" x14ac:dyDescent="0.25">
      <c r="A14" t="str">
        <f>'EQOSOGI_database 5.14'!A17</f>
        <v>Djibouti</v>
      </c>
      <c r="B14">
        <f>VLOOKUP(A14,'EQOSOGI_database 5.14'!A:GA,135,FALSE)</f>
        <v>0</v>
      </c>
      <c r="C14">
        <f>VLOOKUP(A14,'EQOSOGI_database 5.14'!A:GA,136,FALSE)</f>
        <v>0</v>
      </c>
      <c r="D14">
        <f t="shared" si="0"/>
        <v>0</v>
      </c>
      <c r="E14">
        <f>VLOOKUP(A14,'EQOSOGI_database 5.14'!A:GA,137,FALSE)</f>
        <v>0</v>
      </c>
      <c r="F14">
        <f>VLOOKUP(A14,'EQOSOGI_database 5.14'!A:GA,138,FALSE)</f>
        <v>0</v>
      </c>
      <c r="G14">
        <f t="shared" si="1"/>
        <v>0</v>
      </c>
      <c r="T14" t="str">
        <v>Spain</v>
      </c>
      <c r="U14">
        <v>1</v>
      </c>
      <c r="V14" t="str">
        <v>South Africa</v>
      </c>
      <c r="W14">
        <v>1</v>
      </c>
      <c r="X14" t="str">
        <v>Spain</v>
      </c>
      <c r="Y14">
        <v>1</v>
      </c>
      <c r="Z14" t="str">
        <v>Norway</v>
      </c>
      <c r="AA14">
        <v>1</v>
      </c>
      <c r="AH14" t="str">
        <v>Spain</v>
      </c>
      <c r="AI14">
        <v>1</v>
      </c>
      <c r="AN14" t="str">
        <v>Spain</v>
      </c>
      <c r="AO14">
        <v>1</v>
      </c>
    </row>
    <row r="15" spans="1:41" x14ac:dyDescent="0.25">
      <c r="A15" t="str">
        <f>'EQOSOGI_database 5.14'!A18</f>
        <v>Ecuador</v>
      </c>
      <c r="B15">
        <f>VLOOKUP(A15,'EQOSOGI_database 5.14'!A:GA,135,FALSE)</f>
        <v>1</v>
      </c>
      <c r="C15">
        <f>VLOOKUP(A15,'EQOSOGI_database 5.14'!A:GA,136,FALSE)</f>
        <v>1</v>
      </c>
      <c r="D15">
        <f t="shared" si="0"/>
        <v>1</v>
      </c>
      <c r="E15">
        <f>VLOOKUP(A15,'EQOSOGI_database 5.14'!A:GA,137,FALSE)</f>
        <v>1</v>
      </c>
      <c r="F15">
        <f>VLOOKUP(A15,'EQOSOGI_database 5.14'!A:GA,138,FALSE)</f>
        <v>1</v>
      </c>
      <c r="G15">
        <f t="shared" si="1"/>
        <v>1</v>
      </c>
      <c r="T15" t="str">
        <v>Uruguay</v>
      </c>
      <c r="U15">
        <v>1</v>
      </c>
      <c r="V15" t="str">
        <v>Spain</v>
      </c>
      <c r="W15">
        <v>1</v>
      </c>
      <c r="X15" t="str">
        <v>Uruguay</v>
      </c>
      <c r="Y15">
        <v>1</v>
      </c>
      <c r="Z15" t="str">
        <v>Spain</v>
      </c>
      <c r="AA15">
        <v>1</v>
      </c>
      <c r="AH15" t="str">
        <v>Uruguay</v>
      </c>
      <c r="AI15">
        <v>1</v>
      </c>
      <c r="AN15" t="str">
        <v>Uruguay</v>
      </c>
      <c r="AO15">
        <v>1</v>
      </c>
    </row>
    <row r="16" spans="1:41" x14ac:dyDescent="0.25">
      <c r="A16" t="str">
        <f>'EQOSOGI_database 5.14'!A21</f>
        <v>Fiji</v>
      </c>
      <c r="B16">
        <f>VLOOKUP(A16,'EQOSOGI_database 5.14'!A:GA,135,FALSE)</f>
        <v>0</v>
      </c>
      <c r="C16">
        <f>VLOOKUP(A16,'EQOSOGI_database 5.14'!A:GA,136,FALSE)</f>
        <v>0</v>
      </c>
      <c r="D16">
        <f t="shared" si="0"/>
        <v>0</v>
      </c>
      <c r="E16">
        <f>VLOOKUP(A16,'EQOSOGI_database 5.14'!A:GA,137,FALSE)</f>
        <v>0</v>
      </c>
      <c r="F16">
        <f>VLOOKUP(A16,'EQOSOGI_database 5.14'!A:GA,138,FALSE)</f>
        <v>0</v>
      </c>
      <c r="G16">
        <f t="shared" si="1"/>
        <v>0</v>
      </c>
      <c r="V16" t="str">
        <v>Uruguay</v>
      </c>
      <c r="W16">
        <v>1</v>
      </c>
      <c r="Z16" t="str">
        <v>Uruguay</v>
      </c>
      <c r="AA16">
        <v>1</v>
      </c>
    </row>
    <row r="17" spans="1:7" x14ac:dyDescent="0.25">
      <c r="A17" t="str">
        <f>'EQOSOGI_database 5.14'!A22</f>
        <v>France</v>
      </c>
      <c r="B17">
        <f>VLOOKUP(A17,'EQOSOGI_database 5.14'!A:GA,135,FALSE)</f>
        <v>1</v>
      </c>
      <c r="C17">
        <f>VLOOKUP(A17,'EQOSOGI_database 5.14'!A:GA,136,FALSE)</f>
        <v>1</v>
      </c>
      <c r="D17">
        <f t="shared" si="0"/>
        <v>1</v>
      </c>
      <c r="E17">
        <f>VLOOKUP(A17,'EQOSOGI_database 5.14'!A:GA,137,FALSE)</f>
        <v>1</v>
      </c>
      <c r="F17">
        <f>VLOOKUP(A17,'EQOSOGI_database 5.14'!A:GA,138,FALSE)</f>
        <v>1</v>
      </c>
      <c r="G17">
        <f t="shared" si="1"/>
        <v>1</v>
      </c>
    </row>
    <row r="18" spans="1:7" x14ac:dyDescent="0.25">
      <c r="A18" t="str">
        <f>'EQOSOGI_database 5.14'!A23</f>
        <v>Georgia</v>
      </c>
      <c r="B18">
        <f>VLOOKUP(A18,'EQOSOGI_database 5.14'!A:GA,135,FALSE)</f>
        <v>0</v>
      </c>
      <c r="C18">
        <f>VLOOKUP(A18,'EQOSOGI_database 5.14'!A:GA,136,FALSE)</f>
        <v>0</v>
      </c>
      <c r="D18">
        <f t="shared" si="0"/>
        <v>0</v>
      </c>
      <c r="E18">
        <f>VLOOKUP(A18,'EQOSOGI_database 5.14'!A:GA,137,FALSE)</f>
        <v>0</v>
      </c>
      <c r="F18">
        <f>VLOOKUP(A18,'EQOSOGI_database 5.14'!A:GA,138,FALSE)</f>
        <v>0</v>
      </c>
      <c r="G18">
        <f t="shared" si="1"/>
        <v>0</v>
      </c>
    </row>
    <row r="19" spans="1:7" x14ac:dyDescent="0.25">
      <c r="A19" s="51" t="str">
        <f>'EQOSOGI_database 5.14'!A24</f>
        <v>Germany</v>
      </c>
      <c r="B19" s="51">
        <f>VLOOKUP(A19,'EQOSOGI_database 5.14'!A:GA,135,FALSE)</f>
        <v>0</v>
      </c>
      <c r="C19" s="51">
        <f>VLOOKUP(A19,'EQOSOGI_database 5.14'!A:GA,136,FALSE)</f>
        <v>1</v>
      </c>
      <c r="D19" s="51">
        <f t="shared" si="0"/>
        <v>1</v>
      </c>
      <c r="E19" s="51">
        <f>VLOOKUP(A19,'EQOSOGI_database 5.14'!A:GA,137,FALSE)</f>
        <v>1</v>
      </c>
      <c r="F19" s="51">
        <f>VLOOKUP(A19,'EQOSOGI_database 5.14'!A:GA,138,FALSE)</f>
        <v>1</v>
      </c>
      <c r="G19" s="51">
        <f t="shared" si="1"/>
        <v>1</v>
      </c>
    </row>
    <row r="20" spans="1:7" x14ac:dyDescent="0.25">
      <c r="A20" t="str">
        <f>'EQOSOGI_database 5.14'!A26</f>
        <v>Guinea-Bissau</v>
      </c>
      <c r="B20">
        <f>VLOOKUP(A20,'EQOSOGI_database 5.14'!A:GA,135,FALSE)</f>
        <v>0</v>
      </c>
      <c r="C20">
        <f>VLOOKUP(A20,'EQOSOGI_database 5.14'!A:GA,136,FALSE)</f>
        <v>0</v>
      </c>
      <c r="D20">
        <f t="shared" si="0"/>
        <v>0</v>
      </c>
      <c r="E20">
        <f>VLOOKUP(A20,'EQOSOGI_database 5.14'!A:GA,137,FALSE)</f>
        <v>0</v>
      </c>
      <c r="F20">
        <f>VLOOKUP(A20,'EQOSOGI_database 5.14'!A:GA,138,FALSE)</f>
        <v>0</v>
      </c>
      <c r="G20">
        <f t="shared" si="1"/>
        <v>0</v>
      </c>
    </row>
    <row r="21" spans="1:7" x14ac:dyDescent="0.25">
      <c r="A21" t="str">
        <f>'EQOSOGI_database 5.14'!A28</f>
        <v>Haiti</v>
      </c>
      <c r="B21">
        <f>VLOOKUP(A21,'EQOSOGI_database 5.14'!A:GA,135,FALSE)</f>
        <v>0</v>
      </c>
      <c r="C21">
        <f>VLOOKUP(A21,'EQOSOGI_database 5.14'!A:GA,136,FALSE)</f>
        <v>0</v>
      </c>
      <c r="D21">
        <f t="shared" si="0"/>
        <v>0</v>
      </c>
      <c r="E21">
        <f>VLOOKUP(A21,'EQOSOGI_database 5.14'!A:GA,137,FALSE)</f>
        <v>0</v>
      </c>
      <c r="F21">
        <f>VLOOKUP(A21,'EQOSOGI_database 5.14'!A:GA,138,FALSE)</f>
        <v>0</v>
      </c>
      <c r="G21">
        <f t="shared" si="1"/>
        <v>0</v>
      </c>
    </row>
    <row r="22" spans="1:7" x14ac:dyDescent="0.25">
      <c r="A22" t="str">
        <f>'EQOSOGI_database 5.14'!A29</f>
        <v>Honduras</v>
      </c>
      <c r="B22">
        <f>VLOOKUP(A22,'EQOSOGI_database 5.14'!A:GA,135,FALSE)</f>
        <v>0</v>
      </c>
      <c r="C22">
        <f>VLOOKUP(A22,'EQOSOGI_database 5.14'!A:GA,136,FALSE)</f>
        <v>0</v>
      </c>
      <c r="D22">
        <f t="shared" si="0"/>
        <v>0</v>
      </c>
      <c r="E22">
        <f>VLOOKUP(A22,'EQOSOGI_database 5.14'!A:GA,137,FALSE)</f>
        <v>0</v>
      </c>
      <c r="F22">
        <f>VLOOKUP(A22,'EQOSOGI_database 5.14'!A:GA,138,FALSE)</f>
        <v>0</v>
      </c>
      <c r="G22">
        <f t="shared" si="1"/>
        <v>0</v>
      </c>
    </row>
    <row r="23" spans="1:7" x14ac:dyDescent="0.25">
      <c r="A23" t="str">
        <f>'EQOSOGI_database 5.14'!A30</f>
        <v>India</v>
      </c>
      <c r="B23">
        <f>VLOOKUP(A23,'EQOSOGI_database 5.14'!A:GA,135,FALSE)</f>
        <v>0</v>
      </c>
      <c r="C23">
        <f>VLOOKUP(A23,'EQOSOGI_database 5.14'!A:GA,136,FALSE)</f>
        <v>0</v>
      </c>
      <c r="D23">
        <f t="shared" si="0"/>
        <v>0</v>
      </c>
      <c r="E23">
        <f>VLOOKUP(A23,'EQOSOGI_database 5.14'!A:GA,137,FALSE)</f>
        <v>0</v>
      </c>
      <c r="F23">
        <f>VLOOKUP(A23,'EQOSOGI_database 5.14'!A:GA,138,FALSE)</f>
        <v>0</v>
      </c>
      <c r="G23">
        <f t="shared" si="1"/>
        <v>0</v>
      </c>
    </row>
    <row r="24" spans="1:7" x14ac:dyDescent="0.25">
      <c r="A24" t="str">
        <f>'EQOSOGI_database 5.14'!A31</f>
        <v>Indonesia</v>
      </c>
      <c r="B24">
        <f>VLOOKUP(A24,'EQOSOGI_database 5.14'!A:GA,135,FALSE)</f>
        <v>0</v>
      </c>
      <c r="C24">
        <f>VLOOKUP(A24,'EQOSOGI_database 5.14'!A:GA,136,FALSE)</f>
        <v>0</v>
      </c>
      <c r="D24">
        <f t="shared" si="0"/>
        <v>0</v>
      </c>
      <c r="E24">
        <f>VLOOKUP(A24,'EQOSOGI_database 5.14'!A:GA,137,FALSE)</f>
        <v>0</v>
      </c>
      <c r="F24">
        <f>VLOOKUP(A24,'EQOSOGI_database 5.14'!A:GA,138,FALSE)</f>
        <v>0</v>
      </c>
      <c r="G24">
        <f t="shared" si="1"/>
        <v>0</v>
      </c>
    </row>
    <row r="25" spans="1:7" x14ac:dyDescent="0.25">
      <c r="A25" t="str">
        <f>'EQOSOGI_database 5.14'!A33</f>
        <v>Israel</v>
      </c>
      <c r="B25">
        <f>VLOOKUP(A25,'EQOSOGI_database 5.14'!A:GA,135,FALSE)</f>
        <v>0</v>
      </c>
      <c r="C25">
        <f>VLOOKUP(A25,'EQOSOGI_database 5.14'!A:GA,136,FALSE)</f>
        <v>0</v>
      </c>
      <c r="D25">
        <f t="shared" si="0"/>
        <v>0</v>
      </c>
      <c r="E25">
        <f>VLOOKUP(A25,'EQOSOGI_database 5.14'!A:GA,137,FALSE)</f>
        <v>0</v>
      </c>
      <c r="F25">
        <f>VLOOKUP(A25,'EQOSOGI_database 5.14'!A:GA,138,FALSE)</f>
        <v>0</v>
      </c>
      <c r="G25">
        <f t="shared" si="1"/>
        <v>0</v>
      </c>
    </row>
    <row r="26" spans="1:7" x14ac:dyDescent="0.25">
      <c r="A26" t="str">
        <f>'EQOSOGI_database 5.14'!A35</f>
        <v>Japan</v>
      </c>
      <c r="B26">
        <f>VLOOKUP(A26,'EQOSOGI_database 5.14'!A:GA,135,FALSE)</f>
        <v>0</v>
      </c>
      <c r="C26">
        <f>VLOOKUP(A26,'EQOSOGI_database 5.14'!A:GA,136,FALSE)</f>
        <v>0</v>
      </c>
      <c r="D26">
        <f t="shared" si="0"/>
        <v>0</v>
      </c>
      <c r="E26">
        <f>VLOOKUP(A26,'EQOSOGI_database 5.14'!A:GA,137,FALSE)</f>
        <v>0</v>
      </c>
      <c r="F26">
        <f>VLOOKUP(A26,'EQOSOGI_database 5.14'!A:GA,138,FALSE)</f>
        <v>0</v>
      </c>
      <c r="G26">
        <f t="shared" si="1"/>
        <v>0</v>
      </c>
    </row>
    <row r="27" spans="1:7" x14ac:dyDescent="0.25">
      <c r="A27" t="str">
        <f>'EQOSOGI_database 5.14'!A36</f>
        <v>Jordan</v>
      </c>
      <c r="B27">
        <f>VLOOKUP(A27,'EQOSOGI_database 5.14'!A:GA,135,FALSE)</f>
        <v>0</v>
      </c>
      <c r="C27">
        <f>VLOOKUP(A27,'EQOSOGI_database 5.14'!A:GA,136,FALSE)</f>
        <v>0</v>
      </c>
      <c r="D27">
        <f t="shared" si="0"/>
        <v>0</v>
      </c>
      <c r="E27">
        <f>VLOOKUP(A27,'EQOSOGI_database 5.14'!A:GA,137,FALSE)</f>
        <v>0</v>
      </c>
      <c r="F27">
        <f>VLOOKUP(A27,'EQOSOGI_database 5.14'!A:GA,138,FALSE)</f>
        <v>0</v>
      </c>
      <c r="G27">
        <f t="shared" si="1"/>
        <v>0</v>
      </c>
    </row>
    <row r="28" spans="1:7" x14ac:dyDescent="0.25">
      <c r="A28" t="str">
        <f>'EQOSOGI_database 5.14'!A39</f>
        <v>Kosovo</v>
      </c>
      <c r="B28">
        <f>VLOOKUP(A28,'EQOSOGI_database 5.14'!A:GA,135,FALSE)</f>
        <v>0</v>
      </c>
      <c r="C28">
        <f>VLOOKUP(A28,'EQOSOGI_database 5.14'!A:GA,136,FALSE)</f>
        <v>0</v>
      </c>
      <c r="D28">
        <f t="shared" si="0"/>
        <v>0</v>
      </c>
      <c r="E28">
        <f>VLOOKUP(A28,'EQOSOGI_database 5.14'!A:GA,137,FALSE)</f>
        <v>0</v>
      </c>
      <c r="F28">
        <f>VLOOKUP(A28,'EQOSOGI_database 5.14'!A:GA,138,FALSE)</f>
        <v>0</v>
      </c>
      <c r="G28">
        <f t="shared" si="1"/>
        <v>0</v>
      </c>
    </row>
    <row r="29" spans="1:7" x14ac:dyDescent="0.25">
      <c r="A29" t="str">
        <f>'EQOSOGI_database 5.14'!A40</f>
        <v>Kyrgyz Republic</v>
      </c>
      <c r="B29">
        <f>VLOOKUP(A29,'EQOSOGI_database 5.14'!A:GA,135,FALSE)</f>
        <v>0</v>
      </c>
      <c r="C29">
        <f>VLOOKUP(A29,'EQOSOGI_database 5.14'!A:GA,136,FALSE)</f>
        <v>0</v>
      </c>
      <c r="D29">
        <f t="shared" si="0"/>
        <v>0</v>
      </c>
      <c r="E29">
        <f>VLOOKUP(A29,'EQOSOGI_database 5.14'!A:GA,137,FALSE)</f>
        <v>0</v>
      </c>
      <c r="F29">
        <f>VLOOKUP(A29,'EQOSOGI_database 5.14'!A:GA,138,FALSE)</f>
        <v>0</v>
      </c>
      <c r="G29">
        <f t="shared" si="1"/>
        <v>0</v>
      </c>
    </row>
    <row r="30" spans="1:7" x14ac:dyDescent="0.25">
      <c r="A30" t="str">
        <f>'EQOSOGI_database 5.14'!A43</f>
        <v>Mexico</v>
      </c>
      <c r="B30">
        <f>VLOOKUP(A30,'EQOSOGI_database 5.14'!A:GA,135,FALSE)</f>
        <v>1</v>
      </c>
      <c r="C30">
        <f>VLOOKUP(A30,'EQOSOGI_database 5.14'!A:GA,136,FALSE)</f>
        <v>1</v>
      </c>
      <c r="D30">
        <f t="shared" si="0"/>
        <v>1</v>
      </c>
      <c r="E30">
        <f>VLOOKUP(A30,'EQOSOGI_database 5.14'!A:GA,137,FALSE)</f>
        <v>1</v>
      </c>
      <c r="F30">
        <f>VLOOKUP(A30,'EQOSOGI_database 5.14'!A:GA,138,FALSE)</f>
        <v>1</v>
      </c>
      <c r="G30">
        <f t="shared" si="1"/>
        <v>1</v>
      </c>
    </row>
    <row r="31" spans="1:7" x14ac:dyDescent="0.25">
      <c r="A31" t="str">
        <f>'EQOSOGI_database 5.14'!A44</f>
        <v>Mongolia</v>
      </c>
      <c r="B31">
        <f>VLOOKUP(A31,'EQOSOGI_database 5.14'!A:GA,135,FALSE)</f>
        <v>0</v>
      </c>
      <c r="C31">
        <f>VLOOKUP(A31,'EQOSOGI_database 5.14'!A:GA,136,FALSE)</f>
        <v>0</v>
      </c>
      <c r="D31">
        <f t="shared" si="0"/>
        <v>0</v>
      </c>
      <c r="E31">
        <f>VLOOKUP(A31,'EQOSOGI_database 5.14'!A:GA,137,FALSE)</f>
        <v>0</v>
      </c>
      <c r="F31">
        <f>VLOOKUP(A31,'EQOSOGI_database 5.14'!A:GA,138,FALSE)</f>
        <v>0</v>
      </c>
      <c r="G31">
        <f t="shared" si="1"/>
        <v>0</v>
      </c>
    </row>
    <row r="32" spans="1:7" x14ac:dyDescent="0.25">
      <c r="A32" t="str">
        <f>'EQOSOGI_database 5.14'!A46</f>
        <v>Mozambique</v>
      </c>
      <c r="B32">
        <f>VLOOKUP(A32,'EQOSOGI_database 5.14'!A:GA,135,FALSE)</f>
        <v>0</v>
      </c>
      <c r="C32">
        <f>VLOOKUP(A32,'EQOSOGI_database 5.14'!A:GA,136,FALSE)</f>
        <v>0</v>
      </c>
      <c r="D32">
        <f t="shared" si="0"/>
        <v>0</v>
      </c>
      <c r="E32">
        <f>VLOOKUP(A32,'EQOSOGI_database 5.14'!A:GA,137,FALSE)</f>
        <v>0</v>
      </c>
      <c r="F32">
        <f>VLOOKUP(A32,'EQOSOGI_database 5.14'!A:GA,138,FALSE)</f>
        <v>0</v>
      </c>
      <c r="G32">
        <f t="shared" si="1"/>
        <v>0</v>
      </c>
    </row>
    <row r="33" spans="1:7" x14ac:dyDescent="0.25">
      <c r="A33" t="str">
        <f>'EQOSOGI_database 5.14'!A47</f>
        <v>Nepal</v>
      </c>
      <c r="B33">
        <f>VLOOKUP(A33,'EQOSOGI_database 5.14'!A:GA,135,FALSE)</f>
        <v>0</v>
      </c>
      <c r="C33">
        <f>VLOOKUP(A33,'EQOSOGI_database 5.14'!A:GA,136,FALSE)</f>
        <v>0</v>
      </c>
      <c r="D33">
        <f t="shared" si="0"/>
        <v>0</v>
      </c>
      <c r="E33">
        <f>VLOOKUP(A33,'EQOSOGI_database 5.14'!A:GA,137,FALSE)</f>
        <v>0</v>
      </c>
      <c r="F33">
        <f>VLOOKUP(A33,'EQOSOGI_database 5.14'!A:GA,138,FALSE)</f>
        <v>0</v>
      </c>
      <c r="G33">
        <f t="shared" si="1"/>
        <v>0</v>
      </c>
    </row>
    <row r="34" spans="1:7" x14ac:dyDescent="0.25">
      <c r="A34" t="str">
        <f>'EQOSOGI_database 5.14'!A48</f>
        <v>New Zealand</v>
      </c>
      <c r="B34">
        <f>VLOOKUP(A34,'EQOSOGI_database 5.14'!A:GA,135,FALSE)</f>
        <v>1</v>
      </c>
      <c r="C34">
        <f>VLOOKUP(A34,'EQOSOGI_database 5.14'!A:GA,136,FALSE)</f>
        <v>1</v>
      </c>
      <c r="D34">
        <f t="shared" si="0"/>
        <v>1</v>
      </c>
      <c r="E34">
        <f>VLOOKUP(A34,'EQOSOGI_database 5.14'!A:GA,137,FALSE)</f>
        <v>1</v>
      </c>
      <c r="F34">
        <f>VLOOKUP(A34,'EQOSOGI_database 5.14'!A:GA,138,FALSE)</f>
        <v>1</v>
      </c>
      <c r="G34">
        <f t="shared" si="1"/>
        <v>1</v>
      </c>
    </row>
    <row r="35" spans="1:7" x14ac:dyDescent="0.25">
      <c r="A35" t="str">
        <f>'EQOSOGI_database 5.14'!A50</f>
        <v>Norway</v>
      </c>
      <c r="B35">
        <f>VLOOKUP(A35,'EQOSOGI_database 5.14'!A:GA,135,FALSE)</f>
        <v>1</v>
      </c>
      <c r="C35">
        <f>VLOOKUP(A35,'EQOSOGI_database 5.14'!A:GA,136,FALSE)</f>
        <v>1</v>
      </c>
      <c r="D35">
        <f t="shared" si="0"/>
        <v>1</v>
      </c>
      <c r="E35">
        <f>VLOOKUP(A35,'EQOSOGI_database 5.14'!A:GA,137,FALSE)</f>
        <v>1</v>
      </c>
      <c r="F35">
        <f>VLOOKUP(A35,'EQOSOGI_database 5.14'!A:GA,138,FALSE)</f>
        <v>1</v>
      </c>
      <c r="G35">
        <f t="shared" si="1"/>
        <v>1</v>
      </c>
    </row>
    <row r="36" spans="1:7" x14ac:dyDescent="0.25">
      <c r="A36" t="str">
        <f>'EQOSOGI_database 5.14'!A53</f>
        <v>Philippines</v>
      </c>
      <c r="B36">
        <f>VLOOKUP(A36,'EQOSOGI_database 5.14'!A:GA,135,FALSE)</f>
        <v>0</v>
      </c>
      <c r="C36">
        <f>VLOOKUP(A36,'EQOSOGI_database 5.14'!A:GA,136,FALSE)</f>
        <v>0</v>
      </c>
      <c r="D36">
        <f t="shared" si="0"/>
        <v>0</v>
      </c>
      <c r="E36">
        <f>VLOOKUP(A36,'EQOSOGI_database 5.14'!A:GA,137,FALSE)</f>
        <v>0</v>
      </c>
      <c r="F36">
        <f>VLOOKUP(A36,'EQOSOGI_database 5.14'!A:GA,138,FALSE)</f>
        <v>0</v>
      </c>
      <c r="G36">
        <f t="shared" si="1"/>
        <v>0</v>
      </c>
    </row>
    <row r="37" spans="1:7" x14ac:dyDescent="0.25">
      <c r="A37" t="str">
        <f>'EQOSOGI_database 5.14'!A54</f>
        <v>Serbia</v>
      </c>
      <c r="B37">
        <f>VLOOKUP(A37,'EQOSOGI_database 5.14'!A:GA,135,FALSE)</f>
        <v>0</v>
      </c>
      <c r="C37">
        <f>VLOOKUP(A37,'EQOSOGI_database 5.14'!A:GA,136,FALSE)</f>
        <v>0</v>
      </c>
      <c r="D37">
        <f t="shared" si="0"/>
        <v>0</v>
      </c>
      <c r="E37">
        <f>VLOOKUP(A37,'EQOSOGI_database 5.14'!A:GA,137,FALSE)</f>
        <v>0</v>
      </c>
      <c r="F37">
        <f>VLOOKUP(A37,'EQOSOGI_database 5.14'!A:GA,138,FALSE)</f>
        <v>0</v>
      </c>
      <c r="G37">
        <f t="shared" si="1"/>
        <v>0</v>
      </c>
    </row>
    <row r="38" spans="1:7" x14ac:dyDescent="0.25">
      <c r="A38" t="str">
        <f>'EQOSOGI_database 5.14'!A55</f>
        <v>South Africa</v>
      </c>
      <c r="B38">
        <f>VLOOKUP(A38,'EQOSOGI_database 5.14'!A:GA,135,FALSE)</f>
        <v>1</v>
      </c>
      <c r="C38">
        <f>VLOOKUP(A38,'EQOSOGI_database 5.14'!A:GA,136,FALSE)</f>
        <v>1</v>
      </c>
      <c r="D38">
        <f t="shared" si="0"/>
        <v>1</v>
      </c>
      <c r="E38">
        <f>VLOOKUP(A38,'EQOSOGI_database 5.14'!A:GA,137,FALSE)</f>
        <v>0</v>
      </c>
      <c r="F38">
        <f>VLOOKUP(A38,'EQOSOGI_database 5.14'!A:GA,138,FALSE)</f>
        <v>0</v>
      </c>
      <c r="G38">
        <f t="shared" si="1"/>
        <v>0</v>
      </c>
    </row>
    <row r="39" spans="1:7" x14ac:dyDescent="0.25">
      <c r="A39" t="str">
        <f>'EQOSOGI_database 5.14'!A56</f>
        <v>Spain</v>
      </c>
      <c r="B39">
        <f>VLOOKUP(A39,'EQOSOGI_database 5.14'!A:GA,135,FALSE)</f>
        <v>1</v>
      </c>
      <c r="C39">
        <f>VLOOKUP(A39,'EQOSOGI_database 5.14'!A:GA,136,FALSE)</f>
        <v>1</v>
      </c>
      <c r="D39">
        <f t="shared" si="0"/>
        <v>1</v>
      </c>
      <c r="E39">
        <f>VLOOKUP(A39,'EQOSOGI_database 5.14'!A:GA,137,FALSE)</f>
        <v>1</v>
      </c>
      <c r="F39">
        <f>VLOOKUP(A39,'EQOSOGI_database 5.14'!A:GA,138,FALSE)</f>
        <v>1</v>
      </c>
      <c r="G39">
        <f t="shared" si="1"/>
        <v>1</v>
      </c>
    </row>
    <row r="40" spans="1:7" x14ac:dyDescent="0.25">
      <c r="A40" t="str">
        <f>'EQOSOGI_database 5.14'!A60</f>
        <v>Thailand</v>
      </c>
      <c r="B40">
        <f>VLOOKUP(A40,'EQOSOGI_database 5.14'!A:GA,135,FALSE)</f>
        <v>0</v>
      </c>
      <c r="C40">
        <f>VLOOKUP(A40,'EQOSOGI_database 5.14'!A:GA,136,FALSE)</f>
        <v>0</v>
      </c>
      <c r="D40">
        <f t="shared" si="0"/>
        <v>0</v>
      </c>
      <c r="E40">
        <f>VLOOKUP(A40,'EQOSOGI_database 5.14'!A:GA,137,FALSE)</f>
        <v>0</v>
      </c>
      <c r="F40">
        <f>VLOOKUP(A40,'EQOSOGI_database 5.14'!A:GA,138,FALSE)</f>
        <v>0</v>
      </c>
      <c r="G40">
        <f t="shared" si="1"/>
        <v>0</v>
      </c>
    </row>
    <row r="41" spans="1:7" x14ac:dyDescent="0.25">
      <c r="A41" t="str">
        <f>'EQOSOGI_database 5.14'!A61</f>
        <v>Timor-Leste</v>
      </c>
      <c r="B41">
        <f>VLOOKUP(A41,'EQOSOGI_database 5.14'!A:GA,135,FALSE)</f>
        <v>0</v>
      </c>
      <c r="C41">
        <f>VLOOKUP(A41,'EQOSOGI_database 5.14'!A:GA,136,FALSE)</f>
        <v>0</v>
      </c>
      <c r="D41">
        <f t="shared" si="0"/>
        <v>0</v>
      </c>
      <c r="E41">
        <f>VLOOKUP(A41,'EQOSOGI_database 5.14'!A:GA,137,FALSE)</f>
        <v>0</v>
      </c>
      <c r="F41">
        <f>VLOOKUP(A41,'EQOSOGI_database 5.14'!A:GA,138,FALSE)</f>
        <v>0</v>
      </c>
      <c r="G41">
        <f t="shared" si="1"/>
        <v>0</v>
      </c>
    </row>
    <row r="42" spans="1:7" x14ac:dyDescent="0.25">
      <c r="A42" t="str">
        <f>'EQOSOGI_database 5.14'!A63</f>
        <v>Türkiye</v>
      </c>
      <c r="B42">
        <f>VLOOKUP(A42,'EQOSOGI_database 5.14'!A:GA,135,FALSE)</f>
        <v>0</v>
      </c>
      <c r="C42">
        <f>VLOOKUP(A42,'EQOSOGI_database 5.14'!A:GA,136,FALSE)</f>
        <v>0</v>
      </c>
      <c r="D42">
        <f t="shared" si="0"/>
        <v>0</v>
      </c>
      <c r="E42">
        <f>VLOOKUP(A42,'EQOSOGI_database 5.14'!A:GA,137,FALSE)</f>
        <v>0</v>
      </c>
      <c r="F42">
        <f>VLOOKUP(A42,'EQOSOGI_database 5.14'!A:GA,138,FALSE)</f>
        <v>0</v>
      </c>
      <c r="G42">
        <f t="shared" si="1"/>
        <v>0</v>
      </c>
    </row>
    <row r="43" spans="1:7" x14ac:dyDescent="0.25">
      <c r="A43" t="str">
        <f>'EQOSOGI_database 5.14'!A64</f>
        <v>Ukraine</v>
      </c>
      <c r="B43">
        <f>VLOOKUP(A43,'EQOSOGI_database 5.14'!A:GA,135,FALSE)</f>
        <v>0</v>
      </c>
      <c r="C43">
        <f>VLOOKUP(A43,'EQOSOGI_database 5.14'!A:GA,136,FALSE)</f>
        <v>0</v>
      </c>
      <c r="D43">
        <f t="shared" si="0"/>
        <v>0</v>
      </c>
      <c r="E43">
        <f>VLOOKUP(A43,'EQOSOGI_database 5.14'!A:GA,137,FALSE)</f>
        <v>0</v>
      </c>
      <c r="F43">
        <f>VLOOKUP(A43,'EQOSOGI_database 5.14'!A:GA,138,FALSE)</f>
        <v>0</v>
      </c>
      <c r="G43">
        <f t="shared" si="1"/>
        <v>0</v>
      </c>
    </row>
    <row r="44" spans="1:7" x14ac:dyDescent="0.25">
      <c r="A44" t="str">
        <f>'EQOSOGI_database 5.14'!A65</f>
        <v>Uruguay</v>
      </c>
      <c r="B44">
        <f>VLOOKUP(A44,'EQOSOGI_database 5.14'!A:GA,135,FALSE)</f>
        <v>1</v>
      </c>
      <c r="C44">
        <f>VLOOKUP(A44,'EQOSOGI_database 5.14'!A:GA,136,FALSE)</f>
        <v>1</v>
      </c>
      <c r="D44">
        <f t="shared" si="0"/>
        <v>1</v>
      </c>
      <c r="E44">
        <f>VLOOKUP(A44,'EQOSOGI_database 5.14'!A:GA,137,FALSE)</f>
        <v>1</v>
      </c>
      <c r="F44">
        <f>VLOOKUP(A44,'EQOSOGI_database 5.14'!A:GA,138,FALSE)</f>
        <v>1</v>
      </c>
      <c r="G44">
        <f t="shared" si="1"/>
        <v>1</v>
      </c>
    </row>
    <row r="45" spans="1:7" x14ac:dyDescent="0.25">
      <c r="A45" t="str">
        <f>'EQOSOGI_database 5.14'!A66</f>
        <v>Vietnam</v>
      </c>
      <c r="B45">
        <f>VLOOKUP(A45,'EQOSOGI_database 5.14'!A:GA,135,FALSE)</f>
        <v>0</v>
      </c>
      <c r="C45">
        <f>VLOOKUP(A45,'EQOSOGI_database 5.14'!A:GA,136,FALSE)</f>
        <v>0</v>
      </c>
      <c r="D45">
        <f t="shared" si="0"/>
        <v>0</v>
      </c>
      <c r="E45">
        <f>VLOOKUP(A45,'EQOSOGI_database 5.14'!A:GA,137,FALSE)</f>
        <v>0</v>
      </c>
      <c r="F45">
        <f>VLOOKUP(A45,'EQOSOGI_database 5.14'!A:GA,138,FALSE)</f>
        <v>0</v>
      </c>
      <c r="G45">
        <f t="shared" si="1"/>
        <v>0</v>
      </c>
    </row>
    <row r="46" spans="1:7" x14ac:dyDescent="0.25">
      <c r="A46" t="str">
        <f>'EQOSOGI_database 5.14'!A4</f>
        <v>Algeria</v>
      </c>
      <c r="B46">
        <f>VLOOKUP(A46,'EQOSOGI_database 5.14'!A:GA,135,FALSE)</f>
        <v>0</v>
      </c>
      <c r="C46">
        <f>VLOOKUP(A46,'EQOSOGI_database 5.14'!A:GA,136,FALSE)</f>
        <v>0</v>
      </c>
      <c r="D46">
        <f t="shared" si="0"/>
        <v>0</v>
      </c>
      <c r="E46">
        <f>VLOOKUP(A46,'EQOSOGI_database 5.14'!A:GA,137,FALSE)</f>
        <v>0</v>
      </c>
      <c r="F46">
        <f>VLOOKUP(A46,'EQOSOGI_database 5.14'!A:GA,138,FALSE)</f>
        <v>0</v>
      </c>
      <c r="G46">
        <f t="shared" si="1"/>
        <v>0</v>
      </c>
    </row>
    <row r="47" spans="1:7" x14ac:dyDescent="0.25">
      <c r="A47" t="str">
        <f>'EQOSOGI_database 5.14'!A19</f>
        <v>Egypt, Arab Rep.</v>
      </c>
      <c r="B47">
        <f>VLOOKUP(A47,'EQOSOGI_database 5.14'!A:GA,135,FALSE)</f>
        <v>0</v>
      </c>
      <c r="C47">
        <f>VLOOKUP(A47,'EQOSOGI_database 5.14'!A:GA,136,FALSE)</f>
        <v>0</v>
      </c>
      <c r="D47">
        <f t="shared" si="0"/>
        <v>0</v>
      </c>
      <c r="E47">
        <f>VLOOKUP(A47,'EQOSOGI_database 5.14'!A:GA,137,FALSE)</f>
        <v>0</v>
      </c>
      <c r="F47">
        <f>VLOOKUP(A47,'EQOSOGI_database 5.14'!A:GA,138,FALSE)</f>
        <v>0</v>
      </c>
      <c r="G47">
        <f t="shared" si="1"/>
        <v>0</v>
      </c>
    </row>
    <row r="48" spans="1:7" x14ac:dyDescent="0.25">
      <c r="A48" t="str">
        <f>'EQOSOGI_database 5.14'!A20</f>
        <v>Ethiopia</v>
      </c>
      <c r="B48">
        <f>VLOOKUP(A48,'EQOSOGI_database 5.14'!A:GA,135,FALSE)</f>
        <v>0</v>
      </c>
      <c r="C48">
        <f>VLOOKUP(A48,'EQOSOGI_database 5.14'!A:GA,136,FALSE)</f>
        <v>0</v>
      </c>
      <c r="D48">
        <f t="shared" si="0"/>
        <v>0</v>
      </c>
      <c r="E48">
        <f>VLOOKUP(A48,'EQOSOGI_database 5.14'!A:GA,137,FALSE)</f>
        <v>0</v>
      </c>
      <c r="F48">
        <f>VLOOKUP(A48,'EQOSOGI_database 5.14'!A:GA,138,FALSE)</f>
        <v>0</v>
      </c>
      <c r="G48">
        <f t="shared" si="1"/>
        <v>0</v>
      </c>
    </row>
    <row r="49" spans="1:7" x14ac:dyDescent="0.25">
      <c r="A49" t="str">
        <f>'EQOSOGI_database 5.14'!A25</f>
        <v>Ghana</v>
      </c>
      <c r="B49">
        <f>VLOOKUP(A49,'EQOSOGI_database 5.14'!A:GA,135,FALSE)</f>
        <v>0</v>
      </c>
      <c r="C49">
        <f>VLOOKUP(A49,'EQOSOGI_database 5.14'!A:GA,136,FALSE)</f>
        <v>0</v>
      </c>
      <c r="D49">
        <f t="shared" si="0"/>
        <v>0</v>
      </c>
      <c r="E49">
        <f>VLOOKUP(A49,'EQOSOGI_database 5.14'!A:GA,137,FALSE)</f>
        <v>0</v>
      </c>
      <c r="F49">
        <f>VLOOKUP(A49,'EQOSOGI_database 5.14'!A:GA,138,FALSE)</f>
        <v>0</v>
      </c>
      <c r="G49">
        <f t="shared" si="1"/>
        <v>0</v>
      </c>
    </row>
    <row r="50" spans="1:7" x14ac:dyDescent="0.25">
      <c r="A50" t="str">
        <f>'EQOSOGI_database 5.14'!A32</f>
        <v>Iraq</v>
      </c>
      <c r="B50">
        <f>VLOOKUP(A50,'EQOSOGI_database 5.14'!A:GA,135,FALSE)</f>
        <v>0</v>
      </c>
      <c r="C50">
        <f>VLOOKUP(A50,'EQOSOGI_database 5.14'!A:GA,136,FALSE)</f>
        <v>0</v>
      </c>
      <c r="D50">
        <f t="shared" si="0"/>
        <v>0</v>
      </c>
      <c r="E50">
        <f>VLOOKUP(A50,'EQOSOGI_database 5.14'!A:GA,137,FALSE)</f>
        <v>0</v>
      </c>
      <c r="F50">
        <f>VLOOKUP(A50,'EQOSOGI_database 5.14'!A:GA,138,FALSE)</f>
        <v>0</v>
      </c>
      <c r="G50">
        <f t="shared" si="1"/>
        <v>0</v>
      </c>
    </row>
    <row r="51" spans="1:7" x14ac:dyDescent="0.25">
      <c r="A51" t="str">
        <f>'EQOSOGI_database 5.14'!A34</f>
        <v>Jamaica</v>
      </c>
      <c r="B51">
        <f>VLOOKUP(A51,'EQOSOGI_database 5.14'!A:GA,135,FALSE)</f>
        <v>0</v>
      </c>
      <c r="C51">
        <f>VLOOKUP(A51,'EQOSOGI_database 5.14'!A:GA,136,FALSE)</f>
        <v>0</v>
      </c>
      <c r="D51">
        <f t="shared" si="0"/>
        <v>0</v>
      </c>
      <c r="E51">
        <f>VLOOKUP(A51,'EQOSOGI_database 5.14'!A:GA,137,FALSE)</f>
        <v>0</v>
      </c>
      <c r="F51">
        <f>VLOOKUP(A51,'EQOSOGI_database 5.14'!A:GA,138,FALSE)</f>
        <v>0</v>
      </c>
      <c r="G51">
        <f t="shared" si="1"/>
        <v>0</v>
      </c>
    </row>
    <row r="52" spans="1:7" x14ac:dyDescent="0.25">
      <c r="A52" t="str">
        <f>'EQOSOGI_database 5.14'!A37</f>
        <v>Kenya</v>
      </c>
      <c r="B52">
        <f>VLOOKUP(A52,'EQOSOGI_database 5.14'!A:GA,135,FALSE)</f>
        <v>0</v>
      </c>
      <c r="C52">
        <f>VLOOKUP(A52,'EQOSOGI_database 5.14'!A:GA,136,FALSE)</f>
        <v>0</v>
      </c>
      <c r="D52">
        <f t="shared" si="0"/>
        <v>0</v>
      </c>
      <c r="E52">
        <f>VLOOKUP(A52,'EQOSOGI_database 5.14'!A:GA,137,FALSE)</f>
        <v>0</v>
      </c>
      <c r="F52">
        <f>VLOOKUP(A52,'EQOSOGI_database 5.14'!A:GA,138,FALSE)</f>
        <v>0</v>
      </c>
      <c r="G52">
        <f t="shared" si="1"/>
        <v>0</v>
      </c>
    </row>
    <row r="53" spans="1:7" x14ac:dyDescent="0.25">
      <c r="A53" t="str">
        <f>'EQOSOGI_database 5.14'!A38</f>
        <v>Korea, Rep.</v>
      </c>
      <c r="B53">
        <f>VLOOKUP(A53,'EQOSOGI_database 5.14'!A:GA,135,FALSE)</f>
        <v>0</v>
      </c>
      <c r="C53">
        <f>VLOOKUP(A53,'EQOSOGI_database 5.14'!A:GA,136,FALSE)</f>
        <v>0</v>
      </c>
      <c r="D53">
        <f t="shared" si="0"/>
        <v>0</v>
      </c>
      <c r="E53">
        <f>VLOOKUP(A53,'EQOSOGI_database 5.14'!A:GA,137,FALSE)</f>
        <v>0</v>
      </c>
      <c r="F53">
        <f>VLOOKUP(A53,'EQOSOGI_database 5.14'!A:GA,138,FALSE)</f>
        <v>0</v>
      </c>
      <c r="G53">
        <f t="shared" si="1"/>
        <v>0</v>
      </c>
    </row>
    <row r="54" spans="1:7" x14ac:dyDescent="0.25">
      <c r="A54" t="str">
        <f>'EQOSOGI_database 5.14'!A45</f>
        <v>Morocco</v>
      </c>
      <c r="B54">
        <f>VLOOKUP(A54,'EQOSOGI_database 5.14'!A:GA,135,FALSE)</f>
        <v>0</v>
      </c>
      <c r="C54">
        <f>VLOOKUP(A54,'EQOSOGI_database 5.14'!A:GA,136,FALSE)</f>
        <v>0</v>
      </c>
      <c r="D54">
        <f t="shared" si="0"/>
        <v>0</v>
      </c>
      <c r="E54">
        <f>VLOOKUP(A54,'EQOSOGI_database 5.14'!A:GA,137,FALSE)</f>
        <v>0</v>
      </c>
      <c r="F54">
        <f>VLOOKUP(A54,'EQOSOGI_database 5.14'!A:GA,138,FALSE)</f>
        <v>0</v>
      </c>
      <c r="G54">
        <f t="shared" si="1"/>
        <v>0</v>
      </c>
    </row>
    <row r="55" spans="1:7" x14ac:dyDescent="0.25">
      <c r="A55" t="str">
        <f>'EQOSOGI_database 5.14'!A52</f>
        <v>Papua New Guinea</v>
      </c>
      <c r="B55">
        <f>VLOOKUP(A55,'EQOSOGI_database 5.14'!A:GA,135,FALSE)</f>
        <v>0</v>
      </c>
      <c r="C55">
        <f>VLOOKUP(A55,'EQOSOGI_database 5.14'!A:GA,136,FALSE)</f>
        <v>0</v>
      </c>
      <c r="D55">
        <f t="shared" si="0"/>
        <v>0</v>
      </c>
      <c r="E55">
        <f>VLOOKUP(A55,'EQOSOGI_database 5.14'!A:GA,137,FALSE)</f>
        <v>0</v>
      </c>
      <c r="F55">
        <f>VLOOKUP(A55,'EQOSOGI_database 5.14'!A:GA,138,FALSE)</f>
        <v>0</v>
      </c>
      <c r="G55">
        <f t="shared" si="1"/>
        <v>0</v>
      </c>
    </row>
    <row r="56" spans="1:7" x14ac:dyDescent="0.25">
      <c r="A56" t="str">
        <f>'EQOSOGI_database 5.14'!A57</f>
        <v>Sri Lanka</v>
      </c>
      <c r="B56">
        <f>VLOOKUP(A56,'EQOSOGI_database 5.14'!A:GA,135,FALSE)</f>
        <v>0</v>
      </c>
      <c r="C56">
        <f>VLOOKUP(A56,'EQOSOGI_database 5.14'!A:GA,136,FALSE)</f>
        <v>0</v>
      </c>
      <c r="D56">
        <f t="shared" si="0"/>
        <v>0</v>
      </c>
      <c r="E56">
        <f>VLOOKUP(A56,'EQOSOGI_database 5.14'!A:GA,137,FALSE)</f>
        <v>0</v>
      </c>
      <c r="F56">
        <f>VLOOKUP(A56,'EQOSOGI_database 5.14'!A:GA,138,FALSE)</f>
        <v>0</v>
      </c>
      <c r="G56">
        <f t="shared" si="1"/>
        <v>0</v>
      </c>
    </row>
    <row r="57" spans="1:7" x14ac:dyDescent="0.25">
      <c r="A57" t="str">
        <f>'EQOSOGI_database 5.14'!A59</f>
        <v>Tanzania</v>
      </c>
      <c r="B57">
        <f>VLOOKUP(A57,'EQOSOGI_database 5.14'!A:GA,135,FALSE)</f>
        <v>0</v>
      </c>
      <c r="C57">
        <f>VLOOKUP(A57,'EQOSOGI_database 5.14'!A:GA,136,FALSE)</f>
        <v>0</v>
      </c>
      <c r="D57">
        <f t="shared" si="0"/>
        <v>0</v>
      </c>
      <c r="E57">
        <f>VLOOKUP(A57,'EQOSOGI_database 5.14'!A:GA,137,FALSE)</f>
        <v>0</v>
      </c>
      <c r="F57">
        <f>VLOOKUP(A57,'EQOSOGI_database 5.14'!A:GA,138,FALSE)</f>
        <v>0</v>
      </c>
      <c r="G57">
        <f t="shared" si="1"/>
        <v>0</v>
      </c>
    </row>
    <row r="58" spans="1:7" x14ac:dyDescent="0.25">
      <c r="A58" t="str">
        <f>'EQOSOGI_database 5.14'!A27</f>
        <v>Guyana</v>
      </c>
      <c r="B58">
        <f>VLOOKUP(A58,'EQOSOGI_database 5.14'!A:GA,135,FALSE)</f>
        <v>0</v>
      </c>
      <c r="C58">
        <f>VLOOKUP(A58,'EQOSOGI_database 5.14'!A:GA,136,FALSE)</f>
        <v>0</v>
      </c>
      <c r="D58">
        <f t="shared" si="0"/>
        <v>0</v>
      </c>
      <c r="E58">
        <f>VLOOKUP(A58,'EQOSOGI_database 5.14'!A:GA,137,FALSE)</f>
        <v>0</v>
      </c>
      <c r="F58">
        <f>VLOOKUP(A58,'EQOSOGI_database 5.14'!A:GA,138,FALSE)</f>
        <v>0</v>
      </c>
      <c r="G58">
        <f t="shared" si="1"/>
        <v>0</v>
      </c>
    </row>
    <row r="59" spans="1:7" x14ac:dyDescent="0.25">
      <c r="A59" t="str">
        <f>'EQOSOGI_database 5.14'!A41</f>
        <v>Lebanon</v>
      </c>
      <c r="B59">
        <f>VLOOKUP(A59,'EQOSOGI_database 5.14'!A:GA,135,FALSE)</f>
        <v>0</v>
      </c>
      <c r="C59">
        <f>VLOOKUP(A59,'EQOSOGI_database 5.14'!A:GA,136,FALSE)</f>
        <v>0</v>
      </c>
      <c r="D59">
        <f t="shared" si="0"/>
        <v>0</v>
      </c>
      <c r="E59">
        <f>VLOOKUP(A59,'EQOSOGI_database 5.14'!A:GA,137,FALSE)</f>
        <v>0</v>
      </c>
      <c r="F59">
        <f>VLOOKUP(A59,'EQOSOGI_database 5.14'!A:GA,138,FALSE)</f>
        <v>0</v>
      </c>
      <c r="G59">
        <f t="shared" si="1"/>
        <v>0</v>
      </c>
    </row>
    <row r="60" spans="1:7" x14ac:dyDescent="0.25">
      <c r="A60" t="str">
        <f>'EQOSOGI_database 5.14'!A42</f>
        <v>Mauritius</v>
      </c>
      <c r="B60">
        <f>VLOOKUP(A60,'EQOSOGI_database 5.14'!A:GA,135,FALSE)</f>
        <v>0</v>
      </c>
      <c r="C60">
        <f>VLOOKUP(A60,'EQOSOGI_database 5.14'!A:GA,136,FALSE)</f>
        <v>0</v>
      </c>
      <c r="D60">
        <f t="shared" si="0"/>
        <v>0</v>
      </c>
      <c r="E60">
        <f>VLOOKUP(A60,'EQOSOGI_database 5.14'!A:GA,137,FALSE)</f>
        <v>0</v>
      </c>
      <c r="F60">
        <f>VLOOKUP(A60,'EQOSOGI_database 5.14'!A:GA,138,FALSE)</f>
        <v>0</v>
      </c>
      <c r="G60">
        <f t="shared" si="1"/>
        <v>0</v>
      </c>
    </row>
    <row r="61" spans="1:7" x14ac:dyDescent="0.25">
      <c r="A61" t="str">
        <f>'EQOSOGI_database 5.14'!A49</f>
        <v>Nigeria</v>
      </c>
      <c r="B61">
        <f>VLOOKUP(A61,'EQOSOGI_database 5.14'!A:GA,135,FALSE)</f>
        <v>0</v>
      </c>
      <c r="C61">
        <f>VLOOKUP(A61,'EQOSOGI_database 5.14'!A:GA,136,FALSE)</f>
        <v>0</v>
      </c>
      <c r="D61">
        <f t="shared" si="0"/>
        <v>0</v>
      </c>
      <c r="E61">
        <f>VLOOKUP(A61,'EQOSOGI_database 5.14'!A:GA,137,FALSE)</f>
        <v>0</v>
      </c>
      <c r="F61">
        <f>VLOOKUP(A61,'EQOSOGI_database 5.14'!A:GA,138,FALSE)</f>
        <v>0</v>
      </c>
      <c r="G61">
        <f t="shared" si="1"/>
        <v>0</v>
      </c>
    </row>
    <row r="62" spans="1:7" x14ac:dyDescent="0.25">
      <c r="A62" t="str">
        <f>'EQOSOGI_database 5.14'!A58</f>
        <v>Sudan</v>
      </c>
      <c r="B62">
        <f>VLOOKUP(A62,'EQOSOGI_database 5.14'!A:GA,135,FALSE)</f>
        <v>0</v>
      </c>
      <c r="C62">
        <f>VLOOKUP(A62,'EQOSOGI_database 5.14'!A:GA,136,FALSE)</f>
        <v>0</v>
      </c>
      <c r="D62">
        <f t="shared" si="0"/>
        <v>0</v>
      </c>
      <c r="E62">
        <f>VLOOKUP(A62,'EQOSOGI_database 5.14'!A:GA,137,FALSE)</f>
        <v>0</v>
      </c>
      <c r="F62">
        <f>VLOOKUP(A62,'EQOSOGI_database 5.14'!A:GA,138,FALSE)</f>
        <v>0</v>
      </c>
      <c r="G62">
        <f t="shared" si="1"/>
        <v>0</v>
      </c>
    </row>
    <row r="63" spans="1:7" x14ac:dyDescent="0.25">
      <c r="A63" t="str">
        <f>'EQOSOGI_database 5.14'!A62</f>
        <v>Tunisia</v>
      </c>
      <c r="B63">
        <f>VLOOKUP(A63,'EQOSOGI_database 5.14'!A:GA,135,FALSE)</f>
        <v>0</v>
      </c>
      <c r="C63">
        <f>VLOOKUP(A63,'EQOSOGI_database 5.14'!A:GA,136,FALSE)</f>
        <v>0</v>
      </c>
      <c r="D63">
        <f t="shared" si="0"/>
        <v>0</v>
      </c>
      <c r="E63">
        <f>VLOOKUP(A63,'EQOSOGI_database 5.14'!A:GA,137,FALSE)</f>
        <v>0</v>
      </c>
      <c r="F63">
        <f>VLOOKUP(A63,'EQOSOGI_database 5.14'!A:GA,138,FALSE)</f>
        <v>0</v>
      </c>
      <c r="G63">
        <f t="shared" si="1"/>
        <v>0</v>
      </c>
    </row>
    <row r="64" spans="1:7" x14ac:dyDescent="0.25">
      <c r="A64" t="str">
        <f>'EQOSOGI_database 5.14'!A51</f>
        <v>Pakistan</v>
      </c>
      <c r="B64">
        <f>VLOOKUP(A64,'EQOSOGI_database 5.14'!A:GA,135,FALSE)</f>
        <v>0</v>
      </c>
      <c r="C64">
        <f>VLOOKUP(A64,'EQOSOGI_database 5.14'!A:GA,136,FALSE)</f>
        <v>0</v>
      </c>
      <c r="D64">
        <f t="shared" si="0"/>
        <v>0</v>
      </c>
      <c r="E64">
        <f>VLOOKUP(A64,'EQOSOGI_database 5.14'!A:GA,137,FALSE)</f>
        <v>0</v>
      </c>
      <c r="F64">
        <f>VLOOKUP(A64,'EQOSOGI_database 5.14'!A:GA,138,FALSE)</f>
        <v>0</v>
      </c>
      <c r="G64">
        <f t="shared" si="1"/>
        <v>0</v>
      </c>
    </row>
    <row r="65" spans="1:7" x14ac:dyDescent="0.25">
      <c r="A65" t="str">
        <f>'EQOSOGI_database 5.14'!A7</f>
        <v>Bangladesh</v>
      </c>
      <c r="B65">
        <f>VLOOKUP(A65,'EQOSOGI_database 5.14'!A:GA,135,FALSE)</f>
        <v>0</v>
      </c>
      <c r="C65">
        <f>VLOOKUP(A65,'EQOSOGI_database 5.14'!A:GA,136,FALSE)</f>
        <v>0</v>
      </c>
      <c r="D65">
        <f t="shared" si="0"/>
        <v>0</v>
      </c>
      <c r="E65">
        <f>VLOOKUP(A65,'EQOSOGI_database 5.14'!A:GA,137,FALSE)</f>
        <v>0</v>
      </c>
      <c r="F65">
        <f>VLOOKUP(A65,'EQOSOGI_database 5.14'!A:GA,138,FALSE)</f>
        <v>0</v>
      </c>
      <c r="G65">
        <f t="shared" si="1"/>
        <v>0</v>
      </c>
    </row>
    <row r="66" spans="1:7" x14ac:dyDescent="0.25">
      <c r="A66" t="str">
        <f>'EQOSOGI_database 5.14'!A67</f>
        <v>Zimbabwe</v>
      </c>
      <c r="B66">
        <f>VLOOKUP(A66,'EQOSOGI_database 5.14'!A:GA,135,FALSE)</f>
        <v>0</v>
      </c>
      <c r="C66">
        <f>VLOOKUP(A66,'EQOSOGI_database 5.14'!A:GA,136,FALSE)</f>
        <v>0</v>
      </c>
      <c r="D66">
        <f t="shared" si="0"/>
        <v>0</v>
      </c>
      <c r="E66">
        <f>VLOOKUP(A66,'EQOSOGI_database 5.14'!A:GA,137,FALSE)</f>
        <v>0</v>
      </c>
      <c r="F66">
        <f>VLOOKUP(A66,'EQOSOGI_database 5.14'!A:GA,138,FALSE)</f>
        <v>0</v>
      </c>
      <c r="G66">
        <f t="shared" si="1"/>
        <v>0</v>
      </c>
    </row>
    <row r="67" spans="1:7" x14ac:dyDescent="0.25">
      <c r="A67" t="s">
        <v>850</v>
      </c>
      <c r="B67">
        <f>COUNTIF(B3:B66,1)</f>
        <v>13</v>
      </c>
      <c r="C67">
        <f t="shared" ref="C67:F67" si="2">COUNTIF(C3:C66,1)</f>
        <v>14</v>
      </c>
      <c r="D67">
        <f>COUNTIF(D3:D66,1)</f>
        <v>14</v>
      </c>
      <c r="E67">
        <f t="shared" si="2"/>
        <v>13</v>
      </c>
      <c r="F67">
        <f t="shared" si="2"/>
        <v>14</v>
      </c>
      <c r="G67">
        <f t="shared" ref="G67" si="3">COUNTIF(G3:G66,1)</f>
        <v>14</v>
      </c>
    </row>
    <row r="68" spans="1:7" x14ac:dyDescent="0.25">
      <c r="A68" t="s">
        <v>851</v>
      </c>
      <c r="B68">
        <f>COUNTIF(B3:B66,0)</f>
        <v>51</v>
      </c>
      <c r="C68">
        <f t="shared" ref="C68:F68" si="4">COUNTIF(C3:C66,0)</f>
        <v>50</v>
      </c>
      <c r="D68">
        <f>COUNTIF(D3:D66,0)</f>
        <v>50</v>
      </c>
      <c r="E68">
        <f t="shared" si="4"/>
        <v>51</v>
      </c>
      <c r="F68">
        <f t="shared" si="4"/>
        <v>50</v>
      </c>
      <c r="G68">
        <f t="shared" ref="G68" si="5">COUNTIF(G3:G66,0)</f>
        <v>50</v>
      </c>
    </row>
  </sheetData>
  <mergeCells count="2">
    <mergeCell ref="AD1:AI1"/>
    <mergeCell ref="AJ1:AO1"/>
  </mergeCell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B0FB5-2E6E-432C-9AF1-5EE369EC5B7D}">
  <dimension ref="A1:AD68"/>
  <sheetViews>
    <sheetView topLeftCell="A27" zoomScale="46" zoomScaleNormal="70" workbookViewId="0">
      <selection activeCell="AC20" sqref="AC20"/>
    </sheetView>
  </sheetViews>
  <sheetFormatPr defaultRowHeight="15" x14ac:dyDescent="0.25"/>
  <cols>
    <col min="1" max="1" width="10.85546875" customWidth="1"/>
  </cols>
  <sheetData>
    <row r="1" spans="1:30" x14ac:dyDescent="0.25">
      <c r="B1" t="s">
        <v>899</v>
      </c>
      <c r="C1" t="s">
        <v>900</v>
      </c>
      <c r="D1" t="s">
        <v>901</v>
      </c>
      <c r="E1" t="s">
        <v>902</v>
      </c>
      <c r="F1" t="s">
        <v>903</v>
      </c>
      <c r="G1" t="s">
        <v>904</v>
      </c>
      <c r="I1" s="68" t="s">
        <v>905</v>
      </c>
      <c r="J1" s="69"/>
      <c r="K1" s="69"/>
      <c r="L1" s="69"/>
      <c r="M1" s="43" t="s">
        <v>906</v>
      </c>
      <c r="N1" s="44"/>
      <c r="O1" s="44"/>
      <c r="P1" s="44"/>
      <c r="Q1" s="70" t="s">
        <v>907</v>
      </c>
      <c r="R1" s="71"/>
      <c r="S1" s="71"/>
      <c r="T1" s="72"/>
    </row>
    <row r="2" spans="1:30" x14ac:dyDescent="0.25">
      <c r="A2" t="s">
        <v>742</v>
      </c>
      <c r="B2" t="s">
        <v>304</v>
      </c>
      <c r="C2" t="s">
        <v>306</v>
      </c>
      <c r="D2" t="s">
        <v>308</v>
      </c>
      <c r="E2" t="s">
        <v>325</v>
      </c>
      <c r="F2" t="s">
        <v>327</v>
      </c>
      <c r="G2" t="s">
        <v>329</v>
      </c>
      <c r="I2" s="29" t="s">
        <v>742</v>
      </c>
      <c r="J2" s="28" t="s">
        <v>908</v>
      </c>
      <c r="K2" t="s">
        <v>742</v>
      </c>
      <c r="L2" s="28" t="s">
        <v>909</v>
      </c>
      <c r="M2" s="42" t="s">
        <v>742</v>
      </c>
      <c r="N2" s="28" t="s">
        <v>908</v>
      </c>
      <c r="O2" s="28" t="s">
        <v>742</v>
      </c>
      <c r="P2" s="28" t="s">
        <v>909</v>
      </c>
      <c r="Q2" s="42" t="s">
        <v>742</v>
      </c>
      <c r="R2" s="28" t="s">
        <v>908</v>
      </c>
      <c r="S2" s="28" t="s">
        <v>742</v>
      </c>
      <c r="T2" s="41" t="s">
        <v>909</v>
      </c>
      <c r="W2" s="73" t="s">
        <v>905</v>
      </c>
      <c r="X2" s="73"/>
      <c r="Y2" s="73"/>
      <c r="Z2" s="24"/>
      <c r="AA2" s="74" t="s">
        <v>906</v>
      </c>
      <c r="AB2" s="75"/>
      <c r="AC2" s="75"/>
      <c r="AD2" s="75"/>
    </row>
    <row r="3" spans="1:30" x14ac:dyDescent="0.25">
      <c r="A3" t="str">
        <f>'EQOSOGI_database 5.14'!A5</f>
        <v>Argentina</v>
      </c>
      <c r="B3">
        <f>VLOOKUP(A3,'EQOSOGI_database 5.14'!A:GA,151,FALSE)</f>
        <v>1</v>
      </c>
      <c r="C3">
        <f>VLOOKUP(A3,'EQOSOGI_database 5.14'!A:GA,152,FALSE)</f>
        <v>1</v>
      </c>
      <c r="D3">
        <f>VLOOKUP(A3,'EQOSOGI_database 5.14'!A:GA,153,FALSE)</f>
        <v>0</v>
      </c>
      <c r="E3">
        <f>VLOOKUP(A3,'EQOSOGI_database 5.14'!A:GA,160,FALSE)</f>
        <v>0</v>
      </c>
      <c r="F3">
        <f>VLOOKUP(A3,'EQOSOGI_database 5.14'!A:GA,161,FALSE)</f>
        <v>0</v>
      </c>
      <c r="G3">
        <f>VLOOKUP(A3,'EQOSOGI_database 5.14'!A:GA,162,FALSE)</f>
        <v>0</v>
      </c>
      <c r="I3" s="29" t="str" cm="1">
        <f t="array" ref="I3:I23">_xlfn._xlws.FILTER(A3:A66,B3:B66=1)</f>
        <v>Argentina</v>
      </c>
      <c r="J3">
        <v>1</v>
      </c>
      <c r="K3" t="str" cm="1">
        <f t="array" ref="K3:K20">_xlfn._xlws.FILTER(A3:A66,E3:E66=1)</f>
        <v>Brazil</v>
      </c>
      <c r="L3">
        <v>1</v>
      </c>
      <c r="M3" s="29" t="str" cm="1">
        <f t="array" ref="M3:M19">_xlfn._xlws.FILTER(A3:A66,C3:C66=1)</f>
        <v>Argentina</v>
      </c>
      <c r="N3">
        <v>1</v>
      </c>
      <c r="O3" t="str" cm="1">
        <f t="array" ref="O3:O17">_xlfn._xlws.FILTER(A3:A66,F3:F66=1)</f>
        <v>Brazil</v>
      </c>
      <c r="P3">
        <v>1</v>
      </c>
      <c r="Q3" s="29" t="e" cm="1" vm="1">
        <f t="array" ref="Q3">_xlfn._xlws.FILTER(A3:A66,D3:D66=1)</f>
        <v>#VALUE!</v>
      </c>
      <c r="S3" t="e" cm="1" vm="1">
        <f t="array" ref="S3">_xlfn._xlws.FILTER(A3:A66,G3:G66=1)</f>
        <v>#VALUE!</v>
      </c>
      <c r="T3" s="30"/>
      <c r="W3" t="s">
        <v>910</v>
      </c>
      <c r="X3" t="str" cm="1">
        <f t="array" ref="X3:X18">(_xlfn._xlws.FILTER(A3:A66,(B3:B66=1)*(E3:E66=1)))</f>
        <v>Brazil</v>
      </c>
      <c r="Y3">
        <v>1</v>
      </c>
      <c r="AA3" t="s">
        <v>910</v>
      </c>
      <c r="AB3" t="str" cm="1">
        <f t="array" ref="AB3:AB16">(_xlfn._xlws.FILTER(A3:A66,(C3:C66=1)*(F3:F66=1)))</f>
        <v>Brazil</v>
      </c>
      <c r="AC3">
        <v>1</v>
      </c>
    </row>
    <row r="4" spans="1:30" x14ac:dyDescent="0.25">
      <c r="A4" t="str">
        <f>'EQOSOGI_database 5.14'!A6</f>
        <v>Armenia</v>
      </c>
      <c r="B4">
        <f>VLOOKUP(A4,'EQOSOGI_database 5.14'!A:GA,151,FALSE)</f>
        <v>0</v>
      </c>
      <c r="C4">
        <f>VLOOKUP(A4,'EQOSOGI_database 5.14'!A:GA,152,FALSE)</f>
        <v>0</v>
      </c>
      <c r="D4">
        <f>VLOOKUP(A4,'EQOSOGI_database 5.14'!A:GA,153,FALSE)</f>
        <v>0</v>
      </c>
      <c r="E4">
        <f>VLOOKUP(A4,'EQOSOGI_database 5.14'!A:GA,160,FALSE)</f>
        <v>0</v>
      </c>
      <c r="F4">
        <f>VLOOKUP(A4,'EQOSOGI_database 5.14'!A:GA,161,FALSE)</f>
        <v>0</v>
      </c>
      <c r="G4">
        <f>VLOOKUP(A4,'EQOSOGI_database 5.14'!A:GA,162,FALSE)</f>
        <v>0</v>
      </c>
      <c r="I4" s="29" t="str">
        <v>Brazil</v>
      </c>
      <c r="J4">
        <v>1</v>
      </c>
      <c r="K4" t="str">
        <v>Canada</v>
      </c>
      <c r="L4">
        <v>1</v>
      </c>
      <c r="M4" s="29" t="str">
        <v>Brazil</v>
      </c>
      <c r="N4">
        <v>1</v>
      </c>
      <c r="O4" t="str">
        <v>Canada</v>
      </c>
      <c r="P4">
        <v>1</v>
      </c>
      <c r="Q4" s="29"/>
      <c r="T4" s="30"/>
      <c r="W4" t="s">
        <v>910</v>
      </c>
      <c r="X4" t="str">
        <v>Canada</v>
      </c>
      <c r="Y4">
        <v>1</v>
      </c>
      <c r="AA4" t="s">
        <v>910</v>
      </c>
      <c r="AB4" t="str">
        <v>Canada</v>
      </c>
      <c r="AC4">
        <v>1</v>
      </c>
    </row>
    <row r="5" spans="1:30" x14ac:dyDescent="0.25">
      <c r="A5" t="str">
        <f>'EQOSOGI_database 5.14'!A8</f>
        <v>Bhutan</v>
      </c>
      <c r="B5">
        <f>VLOOKUP(A5,'EQOSOGI_database 5.14'!A:GA,151,FALSE)</f>
        <v>0</v>
      </c>
      <c r="C5">
        <f>VLOOKUP(A5,'EQOSOGI_database 5.14'!A:GA,152,FALSE)</f>
        <v>0</v>
      </c>
      <c r="D5">
        <f>VLOOKUP(A5,'EQOSOGI_database 5.14'!A:GA,153,FALSE)</f>
        <v>0</v>
      </c>
      <c r="E5">
        <f>VLOOKUP(A5,'EQOSOGI_database 5.14'!A:GA,160,FALSE)</f>
        <v>0</v>
      </c>
      <c r="F5">
        <f>VLOOKUP(A5,'EQOSOGI_database 5.14'!A:GA,161,FALSE)</f>
        <v>0</v>
      </c>
      <c r="G5">
        <f>VLOOKUP(A5,'EQOSOGI_database 5.14'!A:GA,162,FALSE)</f>
        <v>0</v>
      </c>
      <c r="I5" s="29" t="str">
        <v>Canada</v>
      </c>
      <c r="J5">
        <v>1</v>
      </c>
      <c r="K5" t="str">
        <v>Chile</v>
      </c>
      <c r="L5">
        <v>1</v>
      </c>
      <c r="M5" s="29" t="str">
        <v>Canada</v>
      </c>
      <c r="N5">
        <v>1</v>
      </c>
      <c r="O5" t="str">
        <v>Chile</v>
      </c>
      <c r="P5">
        <v>1</v>
      </c>
      <c r="Q5" s="29"/>
      <c r="T5" s="30"/>
      <c r="W5" t="s">
        <v>910</v>
      </c>
      <c r="X5" t="str">
        <v>Chile</v>
      </c>
      <c r="Y5">
        <v>1</v>
      </c>
      <c r="AA5" t="s">
        <v>910</v>
      </c>
      <c r="AB5" t="str">
        <v>Chile</v>
      </c>
      <c r="AC5">
        <v>1</v>
      </c>
    </row>
    <row r="6" spans="1:30" x14ac:dyDescent="0.25">
      <c r="A6" t="str">
        <f>'EQOSOGI_database 5.14'!A9</f>
        <v>Brazil</v>
      </c>
      <c r="B6">
        <f>VLOOKUP(A6,'EQOSOGI_database 5.14'!A:GA,151,FALSE)</f>
        <v>1</v>
      </c>
      <c r="C6">
        <f>VLOOKUP(A6,'EQOSOGI_database 5.14'!A:GA,152,FALSE)</f>
        <v>1</v>
      </c>
      <c r="D6">
        <f>VLOOKUP(A6,'EQOSOGI_database 5.14'!A:GA,153,FALSE)</f>
        <v>0</v>
      </c>
      <c r="E6">
        <f>VLOOKUP(A6,'EQOSOGI_database 5.14'!A:GA,160,FALSE)</f>
        <v>1</v>
      </c>
      <c r="F6">
        <f>VLOOKUP(A6,'EQOSOGI_database 5.14'!A:GA,161,FALSE)</f>
        <v>1</v>
      </c>
      <c r="G6">
        <f>VLOOKUP(A6,'EQOSOGI_database 5.14'!A:GA,162,FALSE)</f>
        <v>0</v>
      </c>
      <c r="I6" s="29" t="str">
        <v>Chile</v>
      </c>
      <c r="J6">
        <v>1</v>
      </c>
      <c r="K6" t="str">
        <v>Costa Rica</v>
      </c>
      <c r="L6">
        <v>1</v>
      </c>
      <c r="M6" s="29" t="str">
        <v>Chile</v>
      </c>
      <c r="N6">
        <v>1</v>
      </c>
      <c r="O6" t="str">
        <v>Costa Rica</v>
      </c>
      <c r="P6">
        <v>1</v>
      </c>
      <c r="Q6" s="29"/>
      <c r="T6" s="30"/>
      <c r="W6" t="s">
        <v>910</v>
      </c>
      <c r="X6" t="str">
        <v>Costa Rica</v>
      </c>
      <c r="Y6">
        <v>1</v>
      </c>
      <c r="AA6" t="s">
        <v>910</v>
      </c>
      <c r="AB6" t="str">
        <v>Costa Rica</v>
      </c>
      <c r="AC6">
        <v>1</v>
      </c>
    </row>
    <row r="7" spans="1:30" x14ac:dyDescent="0.25">
      <c r="A7" t="str">
        <f>'EQOSOGI_database 5.14'!A10</f>
        <v>Cambodia</v>
      </c>
      <c r="B7">
        <f>VLOOKUP(A7,'EQOSOGI_database 5.14'!A:GA,151,FALSE)</f>
        <v>0</v>
      </c>
      <c r="C7">
        <f>VLOOKUP(A7,'EQOSOGI_database 5.14'!A:GA,152,FALSE)</f>
        <v>0</v>
      </c>
      <c r="D7">
        <f>VLOOKUP(A7,'EQOSOGI_database 5.14'!A:GA,153,FALSE)</f>
        <v>0</v>
      </c>
      <c r="E7">
        <f>VLOOKUP(A7,'EQOSOGI_database 5.14'!A:GA,160,FALSE)</f>
        <v>0</v>
      </c>
      <c r="F7">
        <f>VLOOKUP(A7,'EQOSOGI_database 5.14'!A:GA,161,FALSE)</f>
        <v>0</v>
      </c>
      <c r="G7">
        <f>VLOOKUP(A7,'EQOSOGI_database 5.14'!A:GA,162,FALSE)</f>
        <v>0</v>
      </c>
      <c r="I7" s="29" t="str">
        <v>Costa Rica</v>
      </c>
      <c r="J7">
        <v>1</v>
      </c>
      <c r="K7" t="str">
        <v>Ecuador</v>
      </c>
      <c r="L7">
        <v>1</v>
      </c>
      <c r="M7" s="29" t="str">
        <v>Costa Rica</v>
      </c>
      <c r="N7">
        <v>1</v>
      </c>
      <c r="O7" t="str">
        <v>Ecuador</v>
      </c>
      <c r="P7">
        <v>1</v>
      </c>
      <c r="Q7" s="29"/>
      <c r="T7" s="30"/>
      <c r="W7" t="s">
        <v>910</v>
      </c>
      <c r="X7" t="str">
        <v>Ecuador</v>
      </c>
      <c r="Y7">
        <v>1</v>
      </c>
      <c r="AA7" t="s">
        <v>910</v>
      </c>
      <c r="AB7" t="str">
        <v>Ecuador</v>
      </c>
      <c r="AC7">
        <v>1</v>
      </c>
    </row>
    <row r="8" spans="1:30" x14ac:dyDescent="0.25">
      <c r="A8" t="str">
        <f>'EQOSOGI_database 5.14'!A11</f>
        <v>Cameroon</v>
      </c>
      <c r="B8">
        <f>VLOOKUP(A8,'EQOSOGI_database 5.14'!A:GA,151,FALSE)</f>
        <v>0</v>
      </c>
      <c r="C8">
        <f>VLOOKUP(A8,'EQOSOGI_database 5.14'!A:GA,152,FALSE)</f>
        <v>0</v>
      </c>
      <c r="D8">
        <f>VLOOKUP(A8,'EQOSOGI_database 5.14'!A:GA,153,FALSE)</f>
        <v>0</v>
      </c>
      <c r="E8">
        <f>VLOOKUP(A8,'EQOSOGI_database 5.14'!A:GA,160,FALSE)</f>
        <v>0</v>
      </c>
      <c r="F8">
        <f>VLOOKUP(A8,'EQOSOGI_database 5.14'!A:GA,161,FALSE)</f>
        <v>0</v>
      </c>
      <c r="G8">
        <f>VLOOKUP(A8,'EQOSOGI_database 5.14'!A:GA,162,FALSE)</f>
        <v>0</v>
      </c>
      <c r="I8" s="29" t="str">
        <v>Ecuador</v>
      </c>
      <c r="J8">
        <v>1</v>
      </c>
      <c r="K8" t="str">
        <v>France</v>
      </c>
      <c r="L8">
        <v>1</v>
      </c>
      <c r="M8" s="29" t="str">
        <v>Ecuador</v>
      </c>
      <c r="N8">
        <v>1</v>
      </c>
      <c r="O8" t="str">
        <v>Georgia</v>
      </c>
      <c r="P8">
        <v>1</v>
      </c>
      <c r="Q8" s="29"/>
      <c r="T8" s="30"/>
      <c r="W8" t="s">
        <v>910</v>
      </c>
      <c r="X8" t="str">
        <v>France</v>
      </c>
      <c r="Y8">
        <v>1</v>
      </c>
      <c r="AA8" t="s">
        <v>910</v>
      </c>
      <c r="AB8" t="str">
        <v>Georgia</v>
      </c>
      <c r="AC8">
        <v>1</v>
      </c>
    </row>
    <row r="9" spans="1:30" x14ac:dyDescent="0.25">
      <c r="A9" t="str">
        <f>'EQOSOGI_database 5.14'!A12</f>
        <v>Canada</v>
      </c>
      <c r="B9">
        <f>VLOOKUP(A9,'EQOSOGI_database 5.14'!A:GA,151,FALSE)</f>
        <v>1</v>
      </c>
      <c r="C9">
        <f>VLOOKUP(A9,'EQOSOGI_database 5.14'!A:GA,152,FALSE)</f>
        <v>1</v>
      </c>
      <c r="D9">
        <f>VLOOKUP(A9,'EQOSOGI_database 5.14'!A:GA,153,FALSE)</f>
        <v>0</v>
      </c>
      <c r="E9">
        <f>VLOOKUP(A9,'EQOSOGI_database 5.14'!A:GA,160,FALSE)</f>
        <v>1</v>
      </c>
      <c r="F9">
        <f>VLOOKUP(A9,'EQOSOGI_database 5.14'!A:GA,161,FALSE)</f>
        <v>1</v>
      </c>
      <c r="G9">
        <f>VLOOKUP(A9,'EQOSOGI_database 5.14'!A:GA,162,FALSE)</f>
        <v>0</v>
      </c>
      <c r="I9" s="29" t="str">
        <v>France</v>
      </c>
      <c r="J9">
        <v>1</v>
      </c>
      <c r="K9" t="str">
        <v>Georgia</v>
      </c>
      <c r="L9">
        <v>1</v>
      </c>
      <c r="M9" s="29" t="str">
        <v>France</v>
      </c>
      <c r="N9">
        <v>1</v>
      </c>
      <c r="O9" t="str">
        <v>Honduras</v>
      </c>
      <c r="P9">
        <v>1</v>
      </c>
      <c r="Q9" s="29"/>
      <c r="T9" s="30"/>
      <c r="W9" t="s">
        <v>910</v>
      </c>
      <c r="X9" t="str">
        <v>Georgia</v>
      </c>
      <c r="Y9">
        <v>1</v>
      </c>
      <c r="AA9" t="s">
        <v>910</v>
      </c>
      <c r="AB9" t="str">
        <v>Honduras</v>
      </c>
      <c r="AC9">
        <v>1</v>
      </c>
    </row>
    <row r="10" spans="1:30" x14ac:dyDescent="0.25">
      <c r="A10" t="str">
        <f>'EQOSOGI_database 5.14'!A13</f>
        <v>Chile</v>
      </c>
      <c r="B10">
        <f>VLOOKUP(A10,'EQOSOGI_database 5.14'!A:GA,151,FALSE)</f>
        <v>1</v>
      </c>
      <c r="C10">
        <f>VLOOKUP(A10,'EQOSOGI_database 5.14'!A:GA,152,FALSE)</f>
        <v>1</v>
      </c>
      <c r="D10">
        <f>VLOOKUP(A10,'EQOSOGI_database 5.14'!A:GA,153,FALSE)</f>
        <v>0</v>
      </c>
      <c r="E10">
        <f>VLOOKUP(A10,'EQOSOGI_database 5.14'!A:GA,160,FALSE)</f>
        <v>1</v>
      </c>
      <c r="F10">
        <f>VLOOKUP(A10,'EQOSOGI_database 5.14'!A:GA,161,FALSE)</f>
        <v>1</v>
      </c>
      <c r="G10">
        <f>VLOOKUP(A10,'EQOSOGI_database 5.14'!A:GA,162,FALSE)</f>
        <v>0</v>
      </c>
      <c r="I10" s="29" t="str">
        <v>Georgia</v>
      </c>
      <c r="J10">
        <v>1</v>
      </c>
      <c r="K10" t="str">
        <v>Honduras</v>
      </c>
      <c r="L10">
        <v>1</v>
      </c>
      <c r="M10" s="29" t="str">
        <v>Georgia</v>
      </c>
      <c r="N10">
        <v>1</v>
      </c>
      <c r="O10" t="str">
        <v>Kosovo</v>
      </c>
      <c r="P10">
        <v>1</v>
      </c>
      <c r="Q10" s="29"/>
      <c r="T10" s="30"/>
      <c r="W10" t="s">
        <v>910</v>
      </c>
      <c r="X10" t="str">
        <v>Honduras</v>
      </c>
      <c r="Y10">
        <v>1</v>
      </c>
      <c r="AA10" t="s">
        <v>910</v>
      </c>
      <c r="AB10" t="str">
        <v>Kosovo</v>
      </c>
      <c r="AC10">
        <v>1</v>
      </c>
    </row>
    <row r="11" spans="1:30" x14ac:dyDescent="0.25">
      <c r="A11" t="str">
        <f>'EQOSOGI_database 5.14'!A14</f>
        <v>China</v>
      </c>
      <c r="B11">
        <f>VLOOKUP(A11,'EQOSOGI_database 5.14'!A:GA,151,FALSE)</f>
        <v>0</v>
      </c>
      <c r="C11">
        <f>VLOOKUP(A11,'EQOSOGI_database 5.14'!A:GA,152,FALSE)</f>
        <v>0</v>
      </c>
      <c r="D11">
        <f>VLOOKUP(A11,'EQOSOGI_database 5.14'!A:GA,153,FALSE)</f>
        <v>0</v>
      </c>
      <c r="E11">
        <f>VLOOKUP(A11,'EQOSOGI_database 5.14'!A:GA,160,FALSE)</f>
        <v>0</v>
      </c>
      <c r="F11">
        <f>VLOOKUP(A11,'EQOSOGI_database 5.14'!A:GA,161,FALSE)</f>
        <v>0</v>
      </c>
      <c r="G11">
        <f>VLOOKUP(A11,'EQOSOGI_database 5.14'!A:GA,162,FALSE)</f>
        <v>0</v>
      </c>
      <c r="I11" s="29" t="str">
        <v>Germany</v>
      </c>
      <c r="J11">
        <v>1</v>
      </c>
      <c r="K11" t="str">
        <v>Israel</v>
      </c>
      <c r="L11">
        <v>1</v>
      </c>
      <c r="M11" s="29" t="str">
        <v>Honduras</v>
      </c>
      <c r="N11">
        <v>1</v>
      </c>
      <c r="O11" t="str">
        <v>Mexico</v>
      </c>
      <c r="P11">
        <v>1</v>
      </c>
      <c r="Q11" s="29"/>
      <c r="T11" s="30"/>
      <c r="W11" t="s">
        <v>910</v>
      </c>
      <c r="X11" t="str">
        <v>Israel</v>
      </c>
      <c r="Y11">
        <v>1</v>
      </c>
      <c r="AA11" t="s">
        <v>910</v>
      </c>
      <c r="AB11" t="str">
        <v>Mexico</v>
      </c>
      <c r="AC11">
        <v>1</v>
      </c>
    </row>
    <row r="12" spans="1:30" x14ac:dyDescent="0.25">
      <c r="A12" t="str">
        <f>'EQOSOGI_database 5.14'!A15</f>
        <v>Costa Rica</v>
      </c>
      <c r="B12">
        <f>VLOOKUP(A12,'EQOSOGI_database 5.14'!A:GA,151,FALSE)</f>
        <v>1</v>
      </c>
      <c r="C12">
        <f>VLOOKUP(A12,'EQOSOGI_database 5.14'!A:GA,152,FALSE)</f>
        <v>1</v>
      </c>
      <c r="D12">
        <f>VLOOKUP(A12,'EQOSOGI_database 5.14'!A:GA,153,FALSE)</f>
        <v>0</v>
      </c>
      <c r="E12">
        <f>VLOOKUP(A12,'EQOSOGI_database 5.14'!A:GA,160,FALSE)</f>
        <v>1</v>
      </c>
      <c r="F12">
        <f>VLOOKUP(A12,'EQOSOGI_database 5.14'!A:GA,161,FALSE)</f>
        <v>1</v>
      </c>
      <c r="G12">
        <f>VLOOKUP(A12,'EQOSOGI_database 5.14'!A:GA,162,FALSE)</f>
        <v>0</v>
      </c>
      <c r="I12" s="29" t="str">
        <v>Honduras</v>
      </c>
      <c r="J12">
        <v>1</v>
      </c>
      <c r="K12" t="str">
        <v>Kosovo</v>
      </c>
      <c r="L12">
        <v>1</v>
      </c>
      <c r="M12" s="29" t="str">
        <v>Kosovo</v>
      </c>
      <c r="N12">
        <v>1</v>
      </c>
      <c r="O12" t="str">
        <v>Mozambique</v>
      </c>
      <c r="P12">
        <v>1</v>
      </c>
      <c r="Q12" s="29"/>
      <c r="T12" s="30"/>
      <c r="W12" t="s">
        <v>910</v>
      </c>
      <c r="X12" t="str">
        <v>Kosovo</v>
      </c>
      <c r="Y12">
        <v>1</v>
      </c>
      <c r="AA12" t="s">
        <v>910</v>
      </c>
      <c r="AB12" t="str">
        <v>Mozambique</v>
      </c>
      <c r="AC12">
        <v>1</v>
      </c>
    </row>
    <row r="13" spans="1:30" x14ac:dyDescent="0.25">
      <c r="A13" t="str">
        <f>'EQOSOGI_database 5.14'!A16</f>
        <v>Côte d’Ivoire</v>
      </c>
      <c r="B13">
        <f>VLOOKUP(A13,'EQOSOGI_database 5.14'!A:GA,151,FALSE)</f>
        <v>0</v>
      </c>
      <c r="C13">
        <f>VLOOKUP(A13,'EQOSOGI_database 5.14'!A:GA,152,FALSE)</f>
        <v>0</v>
      </c>
      <c r="D13">
        <f>VLOOKUP(A13,'EQOSOGI_database 5.14'!A:GA,153,FALSE)</f>
        <v>0</v>
      </c>
      <c r="E13">
        <f>VLOOKUP(A13,'EQOSOGI_database 5.14'!A:GA,160,FALSE)</f>
        <v>0</v>
      </c>
      <c r="F13">
        <f>VLOOKUP(A13,'EQOSOGI_database 5.14'!A:GA,161,FALSE)</f>
        <v>0</v>
      </c>
      <c r="G13">
        <f>VLOOKUP(A13,'EQOSOGI_database 5.14'!A:GA,162,FALSE)</f>
        <v>0</v>
      </c>
      <c r="I13" s="29" t="str">
        <v>Israel</v>
      </c>
      <c r="J13">
        <v>1</v>
      </c>
      <c r="K13" t="str">
        <v>Mexico</v>
      </c>
      <c r="L13">
        <v>1</v>
      </c>
      <c r="M13" s="29" t="str">
        <v>Mexico</v>
      </c>
      <c r="N13">
        <v>1</v>
      </c>
      <c r="O13" t="str">
        <v>New Zealand</v>
      </c>
      <c r="P13">
        <v>1</v>
      </c>
      <c r="Q13" s="29"/>
      <c r="T13" s="30"/>
      <c r="W13" t="s">
        <v>910</v>
      </c>
      <c r="X13" t="str">
        <v>Mexico</v>
      </c>
      <c r="Y13">
        <v>1</v>
      </c>
      <c r="AA13" t="s">
        <v>910</v>
      </c>
      <c r="AB13" t="str">
        <v>Norway</v>
      </c>
      <c r="AC13">
        <v>1</v>
      </c>
    </row>
    <row r="14" spans="1:30" x14ac:dyDescent="0.25">
      <c r="A14" t="str">
        <f>'EQOSOGI_database 5.14'!A17</f>
        <v>Djibouti</v>
      </c>
      <c r="B14">
        <f>VLOOKUP(A14,'EQOSOGI_database 5.14'!A:GA,151,FALSE)</f>
        <v>0</v>
      </c>
      <c r="C14">
        <f>VLOOKUP(A14,'EQOSOGI_database 5.14'!A:GA,152,FALSE)</f>
        <v>0</v>
      </c>
      <c r="D14">
        <f>VLOOKUP(A14,'EQOSOGI_database 5.14'!A:GA,153,FALSE)</f>
        <v>0</v>
      </c>
      <c r="E14">
        <f>VLOOKUP(A14,'EQOSOGI_database 5.14'!A:GA,160,FALSE)</f>
        <v>0</v>
      </c>
      <c r="F14">
        <f>VLOOKUP(A14,'EQOSOGI_database 5.14'!A:GA,161,FALSE)</f>
        <v>0</v>
      </c>
      <c r="G14">
        <f>VLOOKUP(A14,'EQOSOGI_database 5.14'!A:GA,162,FALSE)</f>
        <v>0</v>
      </c>
      <c r="I14" s="29" t="str">
        <v>Kosovo</v>
      </c>
      <c r="J14">
        <v>1</v>
      </c>
      <c r="K14" t="str">
        <v>Mozambique</v>
      </c>
      <c r="L14">
        <v>1</v>
      </c>
      <c r="M14" s="29" t="str">
        <v>Mozambique</v>
      </c>
      <c r="N14">
        <v>1</v>
      </c>
      <c r="O14" t="str">
        <v>Norway</v>
      </c>
      <c r="P14">
        <v>1</v>
      </c>
      <c r="Q14" s="29"/>
      <c r="T14" s="30"/>
      <c r="W14" t="s">
        <v>910</v>
      </c>
      <c r="X14" t="str">
        <v>Mozambique</v>
      </c>
      <c r="Y14">
        <v>1</v>
      </c>
      <c r="AA14" t="s">
        <v>910</v>
      </c>
      <c r="AB14" t="str">
        <v>Serbia</v>
      </c>
      <c r="AC14">
        <v>1</v>
      </c>
    </row>
    <row r="15" spans="1:30" x14ac:dyDescent="0.25">
      <c r="A15" t="str">
        <f>'EQOSOGI_database 5.14'!A18</f>
        <v>Ecuador</v>
      </c>
      <c r="B15">
        <f>VLOOKUP(A15,'EQOSOGI_database 5.14'!A:GA,151,FALSE)</f>
        <v>1</v>
      </c>
      <c r="C15">
        <f>VLOOKUP(A15,'EQOSOGI_database 5.14'!A:GA,152,FALSE)</f>
        <v>1</v>
      </c>
      <c r="D15">
        <f>VLOOKUP(A15,'EQOSOGI_database 5.14'!A:GA,153,FALSE)</f>
        <v>0</v>
      </c>
      <c r="E15">
        <f>VLOOKUP(A15,'EQOSOGI_database 5.14'!A:GA,160,FALSE)</f>
        <v>1</v>
      </c>
      <c r="F15">
        <f>VLOOKUP(A15,'EQOSOGI_database 5.14'!A:GA,161,FALSE)</f>
        <v>1</v>
      </c>
      <c r="G15">
        <f>VLOOKUP(A15,'EQOSOGI_database 5.14'!A:GA,162,FALSE)</f>
        <v>0</v>
      </c>
      <c r="I15" s="29" t="str">
        <v>Mexico</v>
      </c>
      <c r="J15">
        <v>1</v>
      </c>
      <c r="K15" t="str">
        <v>New Zealand</v>
      </c>
      <c r="L15">
        <v>1</v>
      </c>
      <c r="M15" s="29" t="str">
        <v>Norway</v>
      </c>
      <c r="N15">
        <v>1</v>
      </c>
      <c r="O15" t="str">
        <v>Serbia</v>
      </c>
      <c r="P15">
        <v>1</v>
      </c>
      <c r="Q15" s="29"/>
      <c r="T15" s="30"/>
      <c r="W15" t="s">
        <v>910</v>
      </c>
      <c r="X15" t="str">
        <v>Norway</v>
      </c>
      <c r="Y15">
        <v>1</v>
      </c>
      <c r="AA15" t="s">
        <v>910</v>
      </c>
      <c r="AB15" t="str">
        <v>Spain</v>
      </c>
      <c r="AC15">
        <v>1</v>
      </c>
    </row>
    <row r="16" spans="1:30" x14ac:dyDescent="0.25">
      <c r="A16" t="str">
        <f>'EQOSOGI_database 5.14'!A21</f>
        <v>Fiji</v>
      </c>
      <c r="B16">
        <f>VLOOKUP(A16,'EQOSOGI_database 5.14'!A:GA,151,FALSE)</f>
        <v>0</v>
      </c>
      <c r="C16">
        <f>VLOOKUP(A16,'EQOSOGI_database 5.14'!A:GA,152,FALSE)</f>
        <v>0</v>
      </c>
      <c r="D16">
        <f>VLOOKUP(A16,'EQOSOGI_database 5.14'!A:GA,153,FALSE)</f>
        <v>0</v>
      </c>
      <c r="E16">
        <f>VLOOKUP(A16,'EQOSOGI_database 5.14'!A:GA,160,FALSE)</f>
        <v>0</v>
      </c>
      <c r="F16">
        <f>VLOOKUP(A16,'EQOSOGI_database 5.14'!A:GA,161,FALSE)</f>
        <v>0</v>
      </c>
      <c r="G16">
        <f>VLOOKUP(A16,'EQOSOGI_database 5.14'!A:GA,162,FALSE)</f>
        <v>0</v>
      </c>
      <c r="I16" s="29" t="str">
        <v>Mongolia</v>
      </c>
      <c r="J16">
        <v>1</v>
      </c>
      <c r="K16" t="str">
        <v>Norway</v>
      </c>
      <c r="L16">
        <v>1</v>
      </c>
      <c r="M16" s="29" t="str">
        <v>Philippines</v>
      </c>
      <c r="N16">
        <v>1</v>
      </c>
      <c r="O16" t="str">
        <v>Spain</v>
      </c>
      <c r="P16">
        <v>1</v>
      </c>
      <c r="Q16" s="29"/>
      <c r="T16" s="30"/>
      <c r="W16" t="s">
        <v>910</v>
      </c>
      <c r="X16" t="str">
        <v>Serbia</v>
      </c>
      <c r="Y16">
        <v>1</v>
      </c>
      <c r="AA16" t="s">
        <v>910</v>
      </c>
      <c r="AB16" t="str">
        <v>Uruguay</v>
      </c>
      <c r="AC16">
        <v>1</v>
      </c>
    </row>
    <row r="17" spans="1:29" x14ac:dyDescent="0.25">
      <c r="A17" t="str">
        <f>'EQOSOGI_database 5.14'!A22</f>
        <v>France</v>
      </c>
      <c r="B17">
        <f>VLOOKUP(A17,'EQOSOGI_database 5.14'!A:GA,151,FALSE)</f>
        <v>1</v>
      </c>
      <c r="C17">
        <f>VLOOKUP(A17,'EQOSOGI_database 5.14'!A:GA,152,FALSE)</f>
        <v>1</v>
      </c>
      <c r="D17">
        <f>VLOOKUP(A17,'EQOSOGI_database 5.14'!A:GA,153,FALSE)</f>
        <v>0</v>
      </c>
      <c r="E17">
        <f>VLOOKUP(A17,'EQOSOGI_database 5.14'!A:GA,160,FALSE)</f>
        <v>1</v>
      </c>
      <c r="F17">
        <f>VLOOKUP(A17,'EQOSOGI_database 5.14'!A:GA,161,FALSE)</f>
        <v>0</v>
      </c>
      <c r="G17">
        <f>VLOOKUP(A17,'EQOSOGI_database 5.14'!A:GA,162,FALSE)</f>
        <v>0</v>
      </c>
      <c r="I17" s="29" t="str">
        <v>Mozambique</v>
      </c>
      <c r="J17">
        <v>1</v>
      </c>
      <c r="K17" t="str">
        <v>Serbia</v>
      </c>
      <c r="L17">
        <v>1</v>
      </c>
      <c r="M17" s="29" t="str">
        <v>Serbia</v>
      </c>
      <c r="N17">
        <v>1</v>
      </c>
      <c r="O17" t="str">
        <v>Uruguay</v>
      </c>
      <c r="P17">
        <v>1</v>
      </c>
      <c r="Q17" s="29"/>
      <c r="T17" s="30"/>
      <c r="W17" t="s">
        <v>910</v>
      </c>
      <c r="X17" t="str">
        <v>Spain</v>
      </c>
      <c r="Y17">
        <v>1</v>
      </c>
      <c r="AA17" s="28" t="s">
        <v>911</v>
      </c>
      <c r="AB17" t="str" cm="1">
        <f t="array" ref="AB17:AB19">(_xlfn._xlws.FILTER(A3:A66,(C3:C66=1)*(F3:F66=0)))</f>
        <v>Argentina</v>
      </c>
      <c r="AC17">
        <v>1</v>
      </c>
    </row>
    <row r="18" spans="1:29" x14ac:dyDescent="0.25">
      <c r="A18" t="str">
        <f>'EQOSOGI_database 5.14'!A23</f>
        <v>Georgia</v>
      </c>
      <c r="B18">
        <f>VLOOKUP(A18,'EQOSOGI_database 5.14'!A:GA,151,FALSE)</f>
        <v>1</v>
      </c>
      <c r="C18">
        <f>VLOOKUP(A18,'EQOSOGI_database 5.14'!A:GA,152,FALSE)</f>
        <v>1</v>
      </c>
      <c r="D18">
        <f>VLOOKUP(A18,'EQOSOGI_database 5.14'!A:GA,153,FALSE)</f>
        <v>0</v>
      </c>
      <c r="E18">
        <f>VLOOKUP(A18,'EQOSOGI_database 5.14'!A:GA,160,FALSE)</f>
        <v>1</v>
      </c>
      <c r="F18">
        <f>VLOOKUP(A18,'EQOSOGI_database 5.14'!A:GA,161,FALSE)</f>
        <v>1</v>
      </c>
      <c r="G18">
        <f>VLOOKUP(A18,'EQOSOGI_database 5.14'!A:GA,162,FALSE)</f>
        <v>0</v>
      </c>
      <c r="I18" s="29" t="str">
        <v>Norway</v>
      </c>
      <c r="J18">
        <v>1</v>
      </c>
      <c r="K18" t="str">
        <v>Spain</v>
      </c>
      <c r="L18">
        <v>1</v>
      </c>
      <c r="M18" s="29" t="str">
        <v>Spain</v>
      </c>
      <c r="N18">
        <v>1</v>
      </c>
      <c r="Q18" s="29"/>
      <c r="T18" s="30"/>
      <c r="W18" t="s">
        <v>910</v>
      </c>
      <c r="X18" t="str">
        <v>Uruguay</v>
      </c>
      <c r="Y18">
        <v>1</v>
      </c>
      <c r="AA18" s="28" t="s">
        <v>911</v>
      </c>
      <c r="AB18" t="str">
        <v>France</v>
      </c>
      <c r="AC18">
        <v>1</v>
      </c>
    </row>
    <row r="19" spans="1:29" x14ac:dyDescent="0.25">
      <c r="A19" t="str">
        <f>'EQOSOGI_database 5.14'!A24</f>
        <v>Germany</v>
      </c>
      <c r="B19">
        <f>VLOOKUP(A19,'EQOSOGI_database 5.14'!A:GA,151,FALSE)</f>
        <v>1</v>
      </c>
      <c r="C19">
        <f>VLOOKUP(A19,'EQOSOGI_database 5.14'!A:GA,152,FALSE)</f>
        <v>0</v>
      </c>
      <c r="D19">
        <f>VLOOKUP(A19,'EQOSOGI_database 5.14'!A:GA,153,FALSE)</f>
        <v>0</v>
      </c>
      <c r="E19">
        <f>VLOOKUP(A19,'EQOSOGI_database 5.14'!A:GA,160,FALSE)</f>
        <v>0</v>
      </c>
      <c r="F19">
        <f>VLOOKUP(A19,'EQOSOGI_database 5.14'!A:GA,161,FALSE)</f>
        <v>0</v>
      </c>
      <c r="G19">
        <f>VLOOKUP(A19,'EQOSOGI_database 5.14'!A:GA,162,FALSE)</f>
        <v>0</v>
      </c>
      <c r="I19" s="29" t="str">
        <v>Philippines</v>
      </c>
      <c r="J19">
        <v>1</v>
      </c>
      <c r="K19" t="str">
        <v>Timor-Leste</v>
      </c>
      <c r="L19">
        <v>1</v>
      </c>
      <c r="M19" s="29" t="str">
        <v>Uruguay</v>
      </c>
      <c r="N19">
        <v>1</v>
      </c>
      <c r="Q19" s="29"/>
      <c r="T19" s="30"/>
      <c r="W19" s="28" t="s">
        <v>911</v>
      </c>
      <c r="X19" t="str" cm="1">
        <f t="array" ref="X19:X23">(_xlfn._xlws.FILTER(A3:A66,(B3:B66=1)*(E3:E66=0)))</f>
        <v>Argentina</v>
      </c>
      <c r="Y19">
        <v>1</v>
      </c>
      <c r="AA19" s="28" t="s">
        <v>911</v>
      </c>
      <c r="AB19" t="str">
        <v>Philippines</v>
      </c>
      <c r="AC19">
        <v>1</v>
      </c>
    </row>
    <row r="20" spans="1:29" x14ac:dyDescent="0.25">
      <c r="A20" t="str">
        <f>'EQOSOGI_database 5.14'!A26</f>
        <v>Guinea-Bissau</v>
      </c>
      <c r="B20">
        <f>VLOOKUP(A20,'EQOSOGI_database 5.14'!A:GA,151,FALSE)</f>
        <v>0</v>
      </c>
      <c r="C20">
        <f>VLOOKUP(A20,'EQOSOGI_database 5.14'!A:GA,152,FALSE)</f>
        <v>0</v>
      </c>
      <c r="D20">
        <f>VLOOKUP(A20,'EQOSOGI_database 5.14'!A:GA,153,FALSE)</f>
        <v>0</v>
      </c>
      <c r="E20">
        <f>VLOOKUP(A20,'EQOSOGI_database 5.14'!A:GA,160,FALSE)</f>
        <v>0</v>
      </c>
      <c r="F20">
        <f>VLOOKUP(A20,'EQOSOGI_database 5.14'!A:GA,161,FALSE)</f>
        <v>0</v>
      </c>
      <c r="G20">
        <f>VLOOKUP(A20,'EQOSOGI_database 5.14'!A:GA,162,FALSE)</f>
        <v>0</v>
      </c>
      <c r="I20" s="29" t="str">
        <v>Serbia</v>
      </c>
      <c r="J20">
        <v>1</v>
      </c>
      <c r="K20" t="str">
        <v>Uruguay</v>
      </c>
      <c r="L20">
        <v>1</v>
      </c>
      <c r="M20" s="29"/>
      <c r="Q20" s="29"/>
      <c r="T20" s="30"/>
      <c r="W20" t="s">
        <v>911</v>
      </c>
      <c r="X20" t="str">
        <v>Germany</v>
      </c>
      <c r="Y20">
        <v>1</v>
      </c>
      <c r="AA20" t="s">
        <v>912</v>
      </c>
      <c r="AB20" t="str" cm="1">
        <f t="array" ref="AB20">(_xlfn._xlws.FILTER(A3:A66,(C3:C66=0)*(F3:F66=1)))</f>
        <v>New Zealand</v>
      </c>
      <c r="AC20">
        <v>1</v>
      </c>
    </row>
    <row r="21" spans="1:29" x14ac:dyDescent="0.25">
      <c r="A21" t="str">
        <f>'EQOSOGI_database 5.14'!A28</f>
        <v>Haiti</v>
      </c>
      <c r="B21">
        <f>VLOOKUP(A21,'EQOSOGI_database 5.14'!A:GA,151,FALSE)</f>
        <v>0</v>
      </c>
      <c r="C21">
        <f>VLOOKUP(A21,'EQOSOGI_database 5.14'!A:GA,152,FALSE)</f>
        <v>0</v>
      </c>
      <c r="D21">
        <f>VLOOKUP(A21,'EQOSOGI_database 5.14'!A:GA,153,FALSE)</f>
        <v>0</v>
      </c>
      <c r="E21">
        <f>VLOOKUP(A21,'EQOSOGI_database 5.14'!A:GA,160,FALSE)</f>
        <v>0</v>
      </c>
      <c r="F21">
        <f>VLOOKUP(A21,'EQOSOGI_database 5.14'!A:GA,161,FALSE)</f>
        <v>0</v>
      </c>
      <c r="G21">
        <f>VLOOKUP(A21,'EQOSOGI_database 5.14'!A:GA,162,FALSE)</f>
        <v>0</v>
      </c>
      <c r="I21" s="29" t="str">
        <v>South Africa</v>
      </c>
      <c r="J21">
        <v>1</v>
      </c>
      <c r="M21" s="29"/>
      <c r="Q21" s="29"/>
      <c r="T21" s="30"/>
      <c r="W21" s="28" t="s">
        <v>911</v>
      </c>
      <c r="X21" t="str">
        <v>Mongolia</v>
      </c>
      <c r="Y21">
        <v>1</v>
      </c>
    </row>
    <row r="22" spans="1:29" x14ac:dyDescent="0.25">
      <c r="A22" t="str">
        <f>'EQOSOGI_database 5.14'!A29</f>
        <v>Honduras</v>
      </c>
      <c r="B22">
        <f>VLOOKUP(A22,'EQOSOGI_database 5.14'!A:GA,151,FALSE)</f>
        <v>1</v>
      </c>
      <c r="C22">
        <f>VLOOKUP(A22,'EQOSOGI_database 5.14'!A:GA,152,FALSE)</f>
        <v>1</v>
      </c>
      <c r="D22">
        <f>VLOOKUP(A22,'EQOSOGI_database 5.14'!A:GA,153,FALSE)</f>
        <v>0</v>
      </c>
      <c r="E22">
        <f>VLOOKUP(A22,'EQOSOGI_database 5.14'!A:GA,160,FALSE)</f>
        <v>1</v>
      </c>
      <c r="F22">
        <f>VLOOKUP(A22,'EQOSOGI_database 5.14'!A:GA,161,FALSE)</f>
        <v>1</v>
      </c>
      <c r="G22">
        <f>VLOOKUP(A22,'EQOSOGI_database 5.14'!A:GA,162,FALSE)</f>
        <v>0</v>
      </c>
      <c r="I22" s="29" t="str">
        <v>Spain</v>
      </c>
      <c r="J22">
        <v>1</v>
      </c>
      <c r="M22" s="29"/>
      <c r="Q22" s="29"/>
      <c r="T22" s="30"/>
      <c r="W22" s="28" t="s">
        <v>911</v>
      </c>
      <c r="X22" t="str">
        <v>Philippines</v>
      </c>
      <c r="Y22">
        <v>1</v>
      </c>
    </row>
    <row r="23" spans="1:29" x14ac:dyDescent="0.25">
      <c r="A23" t="str">
        <f>'EQOSOGI_database 5.14'!A30</f>
        <v>India</v>
      </c>
      <c r="B23">
        <f>VLOOKUP(A23,'EQOSOGI_database 5.14'!A:GA,151,FALSE)</f>
        <v>0</v>
      </c>
      <c r="C23">
        <f>VLOOKUP(A23,'EQOSOGI_database 5.14'!A:GA,152,FALSE)</f>
        <v>0</v>
      </c>
      <c r="D23">
        <f>VLOOKUP(A23,'EQOSOGI_database 5.14'!A:GA,153,FALSE)</f>
        <v>0</v>
      </c>
      <c r="E23">
        <f>VLOOKUP(A23,'EQOSOGI_database 5.14'!A:GA,160,FALSE)</f>
        <v>0</v>
      </c>
      <c r="F23">
        <f>VLOOKUP(A23,'EQOSOGI_database 5.14'!A:GA,161,FALSE)</f>
        <v>0</v>
      </c>
      <c r="G23">
        <f>VLOOKUP(A23,'EQOSOGI_database 5.14'!A:GA,162,FALSE)</f>
        <v>0</v>
      </c>
      <c r="I23" s="31" t="str">
        <v>Uruguay</v>
      </c>
      <c r="J23" s="32">
        <v>1</v>
      </c>
      <c r="K23" s="32"/>
      <c r="L23" s="32"/>
      <c r="M23" s="31"/>
      <c r="N23" s="32"/>
      <c r="O23" s="32"/>
      <c r="P23" s="32"/>
      <c r="Q23" s="31"/>
      <c r="R23" s="32"/>
      <c r="S23" s="32"/>
      <c r="T23" s="33"/>
      <c r="W23" s="28" t="s">
        <v>911</v>
      </c>
      <c r="X23" t="str">
        <v>South Africa</v>
      </c>
      <c r="Y23">
        <v>1</v>
      </c>
    </row>
    <row r="24" spans="1:29" x14ac:dyDescent="0.25">
      <c r="A24" t="str">
        <f>'EQOSOGI_database 5.14'!A31</f>
        <v>Indonesia</v>
      </c>
      <c r="B24">
        <f>VLOOKUP(A24,'EQOSOGI_database 5.14'!A:GA,151,FALSE)</f>
        <v>0</v>
      </c>
      <c r="C24">
        <f>VLOOKUP(A24,'EQOSOGI_database 5.14'!A:GA,152,FALSE)</f>
        <v>0</v>
      </c>
      <c r="D24">
        <f>VLOOKUP(A24,'EQOSOGI_database 5.14'!A:GA,153,FALSE)</f>
        <v>0</v>
      </c>
      <c r="E24">
        <f>VLOOKUP(A24,'EQOSOGI_database 5.14'!A:GA,160,FALSE)</f>
        <v>0</v>
      </c>
      <c r="F24">
        <f>VLOOKUP(A24,'EQOSOGI_database 5.14'!A:GA,161,FALSE)</f>
        <v>0</v>
      </c>
      <c r="G24">
        <f>VLOOKUP(A24,'EQOSOGI_database 5.14'!A:GA,162,FALSE)</f>
        <v>0</v>
      </c>
      <c r="W24" s="28" t="s">
        <v>912</v>
      </c>
      <c r="X24" t="str" cm="1">
        <f t="array" ref="X24:X25">(_xlfn._xlws.FILTER(A3:A66,(B3:B66=0)*(E3:E66=1)))</f>
        <v>New Zealand</v>
      </c>
      <c r="Y24">
        <v>1</v>
      </c>
    </row>
    <row r="25" spans="1:29" x14ac:dyDescent="0.25">
      <c r="A25" t="str">
        <f>'EQOSOGI_database 5.14'!A33</f>
        <v>Israel</v>
      </c>
      <c r="B25">
        <f>VLOOKUP(A25,'EQOSOGI_database 5.14'!A:GA,151,FALSE)</f>
        <v>1</v>
      </c>
      <c r="C25">
        <f>VLOOKUP(A25,'EQOSOGI_database 5.14'!A:GA,152,FALSE)</f>
        <v>0</v>
      </c>
      <c r="D25">
        <f>VLOOKUP(A25,'EQOSOGI_database 5.14'!A:GA,153,FALSE)</f>
        <v>0</v>
      </c>
      <c r="E25">
        <f>VLOOKUP(A25,'EQOSOGI_database 5.14'!A:GA,160,FALSE)</f>
        <v>1</v>
      </c>
      <c r="F25">
        <f>VLOOKUP(A25,'EQOSOGI_database 5.14'!A:GA,161,FALSE)</f>
        <v>0</v>
      </c>
      <c r="G25">
        <f>VLOOKUP(A25,'EQOSOGI_database 5.14'!A:GA,162,FALSE)</f>
        <v>0</v>
      </c>
      <c r="W25" s="28" t="s">
        <v>912</v>
      </c>
      <c r="X25" t="str">
        <v>Timor-Leste</v>
      </c>
      <c r="Y25">
        <v>1</v>
      </c>
    </row>
    <row r="26" spans="1:29" x14ac:dyDescent="0.25">
      <c r="A26" t="str">
        <f>'EQOSOGI_database 5.14'!A35</f>
        <v>Japan</v>
      </c>
      <c r="B26">
        <f>VLOOKUP(A26,'EQOSOGI_database 5.14'!A:GA,151,FALSE)</f>
        <v>0</v>
      </c>
      <c r="C26">
        <f>VLOOKUP(A26,'EQOSOGI_database 5.14'!A:GA,152,FALSE)</f>
        <v>0</v>
      </c>
      <c r="D26">
        <f>VLOOKUP(A26,'EQOSOGI_database 5.14'!A:GA,153,FALSE)</f>
        <v>0</v>
      </c>
      <c r="E26">
        <f>VLOOKUP(A26,'EQOSOGI_database 5.14'!A:GA,160,FALSE)</f>
        <v>0</v>
      </c>
      <c r="F26">
        <f>VLOOKUP(A26,'EQOSOGI_database 5.14'!A:GA,161,FALSE)</f>
        <v>0</v>
      </c>
      <c r="G26">
        <f>VLOOKUP(A26,'EQOSOGI_database 5.14'!A:GA,162,FALSE)</f>
        <v>0</v>
      </c>
    </row>
    <row r="27" spans="1:29" x14ac:dyDescent="0.25">
      <c r="A27" t="str">
        <f>'EQOSOGI_database 5.14'!A36</f>
        <v>Jordan</v>
      </c>
      <c r="B27">
        <f>VLOOKUP(A27,'EQOSOGI_database 5.14'!A:GA,151,FALSE)</f>
        <v>0</v>
      </c>
      <c r="C27">
        <f>VLOOKUP(A27,'EQOSOGI_database 5.14'!A:GA,152,FALSE)</f>
        <v>0</v>
      </c>
      <c r="D27">
        <f>VLOOKUP(A27,'EQOSOGI_database 5.14'!A:GA,153,FALSE)</f>
        <v>0</v>
      </c>
      <c r="E27">
        <f>VLOOKUP(A27,'EQOSOGI_database 5.14'!A:GA,160,FALSE)</f>
        <v>0</v>
      </c>
      <c r="F27">
        <f>VLOOKUP(A27,'EQOSOGI_database 5.14'!A:GA,161,FALSE)</f>
        <v>0</v>
      </c>
      <c r="G27">
        <f>VLOOKUP(A27,'EQOSOGI_database 5.14'!A:GA,162,FALSE)</f>
        <v>0</v>
      </c>
    </row>
    <row r="28" spans="1:29" x14ac:dyDescent="0.25">
      <c r="A28" t="str">
        <f>'EQOSOGI_database 5.14'!A39</f>
        <v>Kosovo</v>
      </c>
      <c r="B28">
        <f>VLOOKUP(A28,'EQOSOGI_database 5.14'!A:GA,151,FALSE)</f>
        <v>1</v>
      </c>
      <c r="C28">
        <f>VLOOKUP(A28,'EQOSOGI_database 5.14'!A:GA,152,FALSE)</f>
        <v>1</v>
      </c>
      <c r="D28">
        <f>VLOOKUP(A28,'EQOSOGI_database 5.14'!A:GA,153,FALSE)</f>
        <v>0</v>
      </c>
      <c r="E28">
        <f>VLOOKUP(A28,'EQOSOGI_database 5.14'!A:GA,160,FALSE)</f>
        <v>1</v>
      </c>
      <c r="F28">
        <f>VLOOKUP(A28,'EQOSOGI_database 5.14'!A:GA,161,FALSE)</f>
        <v>1</v>
      </c>
      <c r="G28">
        <f>VLOOKUP(A28,'EQOSOGI_database 5.14'!A:GA,162,FALSE)</f>
        <v>0</v>
      </c>
    </row>
    <row r="29" spans="1:29" x14ac:dyDescent="0.25">
      <c r="A29" t="str">
        <f>'EQOSOGI_database 5.14'!A40</f>
        <v>Kyrgyz Republic</v>
      </c>
      <c r="B29">
        <f>VLOOKUP(A29,'EQOSOGI_database 5.14'!A:GA,151,FALSE)</f>
        <v>0</v>
      </c>
      <c r="C29">
        <f>VLOOKUP(A29,'EQOSOGI_database 5.14'!A:GA,152,FALSE)</f>
        <v>0</v>
      </c>
      <c r="D29">
        <f>VLOOKUP(A29,'EQOSOGI_database 5.14'!A:GA,153,FALSE)</f>
        <v>0</v>
      </c>
      <c r="E29">
        <f>VLOOKUP(A29,'EQOSOGI_database 5.14'!A:GA,160,FALSE)</f>
        <v>0</v>
      </c>
      <c r="F29">
        <f>VLOOKUP(A29,'EQOSOGI_database 5.14'!A:GA,161,FALSE)</f>
        <v>0</v>
      </c>
      <c r="G29">
        <f>VLOOKUP(A29,'EQOSOGI_database 5.14'!A:GA,162,FALSE)</f>
        <v>0</v>
      </c>
    </row>
    <row r="30" spans="1:29" x14ac:dyDescent="0.25">
      <c r="A30" t="str">
        <f>'EQOSOGI_database 5.14'!A43</f>
        <v>Mexico</v>
      </c>
      <c r="B30">
        <f>VLOOKUP(A30,'EQOSOGI_database 5.14'!A:GA,151,FALSE)</f>
        <v>1</v>
      </c>
      <c r="C30">
        <f>VLOOKUP(A30,'EQOSOGI_database 5.14'!A:GA,152,FALSE)</f>
        <v>1</v>
      </c>
      <c r="D30">
        <f>VLOOKUP(A30,'EQOSOGI_database 5.14'!A:GA,153,FALSE)</f>
        <v>0</v>
      </c>
      <c r="E30">
        <f>VLOOKUP(A30,'EQOSOGI_database 5.14'!A:GA,160,FALSE)</f>
        <v>1</v>
      </c>
      <c r="F30">
        <f>VLOOKUP(A30,'EQOSOGI_database 5.14'!A:GA,161,FALSE)</f>
        <v>1</v>
      </c>
      <c r="G30">
        <f>VLOOKUP(A30,'EQOSOGI_database 5.14'!A:GA,162,FALSE)</f>
        <v>0</v>
      </c>
    </row>
    <row r="31" spans="1:29" x14ac:dyDescent="0.25">
      <c r="A31" t="str">
        <f>'EQOSOGI_database 5.14'!A44</f>
        <v>Mongolia</v>
      </c>
      <c r="B31">
        <f>VLOOKUP(A31,'EQOSOGI_database 5.14'!A:GA,151,FALSE)</f>
        <v>1</v>
      </c>
      <c r="C31">
        <f>VLOOKUP(A31,'EQOSOGI_database 5.14'!A:GA,152,FALSE)</f>
        <v>0</v>
      </c>
      <c r="D31">
        <f>VLOOKUP(A31,'EQOSOGI_database 5.14'!A:GA,153,FALSE)</f>
        <v>0</v>
      </c>
      <c r="E31">
        <f>VLOOKUP(A31,'EQOSOGI_database 5.14'!A:GA,160,FALSE)</f>
        <v>0</v>
      </c>
      <c r="F31">
        <f>VLOOKUP(A31,'EQOSOGI_database 5.14'!A:GA,161,FALSE)</f>
        <v>0</v>
      </c>
      <c r="G31">
        <f>VLOOKUP(A31,'EQOSOGI_database 5.14'!A:GA,162,FALSE)</f>
        <v>0</v>
      </c>
    </row>
    <row r="32" spans="1:29" x14ac:dyDescent="0.25">
      <c r="A32" t="str">
        <f>'EQOSOGI_database 5.14'!A46</f>
        <v>Mozambique</v>
      </c>
      <c r="B32">
        <f>VLOOKUP(A32,'EQOSOGI_database 5.14'!A:GA,151,FALSE)</f>
        <v>1</v>
      </c>
      <c r="C32">
        <f>VLOOKUP(A32,'EQOSOGI_database 5.14'!A:GA,152,FALSE)</f>
        <v>1</v>
      </c>
      <c r="D32">
        <f>VLOOKUP(A32,'EQOSOGI_database 5.14'!A:GA,153,FALSE)</f>
        <v>0</v>
      </c>
      <c r="E32">
        <f>VLOOKUP(A32,'EQOSOGI_database 5.14'!A:GA,160,FALSE)</f>
        <v>1</v>
      </c>
      <c r="F32">
        <f>VLOOKUP(A32,'EQOSOGI_database 5.14'!A:GA,161,FALSE)</f>
        <v>1</v>
      </c>
      <c r="G32">
        <f>VLOOKUP(A32,'EQOSOGI_database 5.14'!A:GA,162,FALSE)</f>
        <v>0</v>
      </c>
    </row>
    <row r="33" spans="1:7" x14ac:dyDescent="0.25">
      <c r="A33" t="str">
        <f>'EQOSOGI_database 5.14'!A47</f>
        <v>Nepal</v>
      </c>
      <c r="B33">
        <f>VLOOKUP(A33,'EQOSOGI_database 5.14'!A:GA,151,FALSE)</f>
        <v>0</v>
      </c>
      <c r="C33">
        <f>VLOOKUP(A33,'EQOSOGI_database 5.14'!A:GA,152,FALSE)</f>
        <v>0</v>
      </c>
      <c r="D33">
        <f>VLOOKUP(A33,'EQOSOGI_database 5.14'!A:GA,153,FALSE)</f>
        <v>0</v>
      </c>
      <c r="E33">
        <f>VLOOKUP(A33,'EQOSOGI_database 5.14'!A:GA,160,FALSE)</f>
        <v>0</v>
      </c>
      <c r="F33">
        <f>VLOOKUP(A33,'EQOSOGI_database 5.14'!A:GA,161,FALSE)</f>
        <v>0</v>
      </c>
      <c r="G33">
        <f>VLOOKUP(A33,'EQOSOGI_database 5.14'!A:GA,162,FALSE)</f>
        <v>0</v>
      </c>
    </row>
    <row r="34" spans="1:7" x14ac:dyDescent="0.25">
      <c r="A34" t="str">
        <f>'EQOSOGI_database 5.14'!A48</f>
        <v>New Zealand</v>
      </c>
      <c r="B34">
        <f>VLOOKUP(A34,'EQOSOGI_database 5.14'!A:GA,151,FALSE)</f>
        <v>0</v>
      </c>
      <c r="C34">
        <f>VLOOKUP(A34,'EQOSOGI_database 5.14'!A:GA,152,FALSE)</f>
        <v>0</v>
      </c>
      <c r="D34">
        <f>VLOOKUP(A34,'EQOSOGI_database 5.14'!A:GA,153,FALSE)</f>
        <v>0</v>
      </c>
      <c r="E34">
        <f>VLOOKUP(A34,'EQOSOGI_database 5.14'!A:GA,160,FALSE)</f>
        <v>1</v>
      </c>
      <c r="F34">
        <f>VLOOKUP(A34,'EQOSOGI_database 5.14'!A:GA,161,FALSE)</f>
        <v>1</v>
      </c>
      <c r="G34">
        <f>VLOOKUP(A34,'EQOSOGI_database 5.14'!A:GA,162,FALSE)</f>
        <v>0</v>
      </c>
    </row>
    <row r="35" spans="1:7" x14ac:dyDescent="0.25">
      <c r="A35" t="str">
        <f>'EQOSOGI_database 5.14'!A50</f>
        <v>Norway</v>
      </c>
      <c r="B35">
        <f>VLOOKUP(A35,'EQOSOGI_database 5.14'!A:GA,151,FALSE)</f>
        <v>1</v>
      </c>
      <c r="C35">
        <f>VLOOKUP(A35,'EQOSOGI_database 5.14'!A:GA,152,FALSE)</f>
        <v>1</v>
      </c>
      <c r="D35">
        <f>VLOOKUP(A35,'EQOSOGI_database 5.14'!A:GA,153,FALSE)</f>
        <v>0</v>
      </c>
      <c r="E35">
        <f>VLOOKUP(A35,'EQOSOGI_database 5.14'!A:GA,160,FALSE)</f>
        <v>1</v>
      </c>
      <c r="F35">
        <f>VLOOKUP(A35,'EQOSOGI_database 5.14'!A:GA,161,FALSE)</f>
        <v>1</v>
      </c>
      <c r="G35">
        <f>VLOOKUP(A35,'EQOSOGI_database 5.14'!A:GA,162,FALSE)</f>
        <v>0</v>
      </c>
    </row>
    <row r="36" spans="1:7" x14ac:dyDescent="0.25">
      <c r="A36" t="str">
        <f>'EQOSOGI_database 5.14'!A53</f>
        <v>Philippines</v>
      </c>
      <c r="B36">
        <f>VLOOKUP(A36,'EQOSOGI_database 5.14'!A:GA,151,FALSE)</f>
        <v>1</v>
      </c>
      <c r="C36">
        <f>VLOOKUP(A36,'EQOSOGI_database 5.14'!A:GA,152,FALSE)</f>
        <v>1</v>
      </c>
      <c r="D36">
        <f>VLOOKUP(A36,'EQOSOGI_database 5.14'!A:GA,153,FALSE)</f>
        <v>0</v>
      </c>
      <c r="E36">
        <f>VLOOKUP(A36,'EQOSOGI_database 5.14'!A:GA,160,FALSE)</f>
        <v>0</v>
      </c>
      <c r="F36">
        <f>VLOOKUP(A36,'EQOSOGI_database 5.14'!A:GA,161,FALSE)</f>
        <v>0</v>
      </c>
      <c r="G36">
        <f>VLOOKUP(A36,'EQOSOGI_database 5.14'!A:GA,162,FALSE)</f>
        <v>0</v>
      </c>
    </row>
    <row r="37" spans="1:7" x14ac:dyDescent="0.25">
      <c r="A37" t="str">
        <f>'EQOSOGI_database 5.14'!A54</f>
        <v>Serbia</v>
      </c>
      <c r="B37">
        <f>VLOOKUP(A37,'EQOSOGI_database 5.14'!A:GA,151,FALSE)</f>
        <v>1</v>
      </c>
      <c r="C37">
        <f>VLOOKUP(A37,'EQOSOGI_database 5.14'!A:GA,152,FALSE)</f>
        <v>1</v>
      </c>
      <c r="D37">
        <f>VLOOKUP(A37,'EQOSOGI_database 5.14'!A:GA,153,FALSE)</f>
        <v>0</v>
      </c>
      <c r="E37">
        <f>VLOOKUP(A37,'EQOSOGI_database 5.14'!A:GA,160,FALSE)</f>
        <v>1</v>
      </c>
      <c r="F37">
        <f>VLOOKUP(A37,'EQOSOGI_database 5.14'!A:GA,161,FALSE)</f>
        <v>1</v>
      </c>
      <c r="G37">
        <f>VLOOKUP(A37,'EQOSOGI_database 5.14'!A:GA,162,FALSE)</f>
        <v>0</v>
      </c>
    </row>
    <row r="38" spans="1:7" x14ac:dyDescent="0.25">
      <c r="A38" t="str">
        <f>'EQOSOGI_database 5.14'!A55</f>
        <v>South Africa</v>
      </c>
      <c r="B38">
        <f>VLOOKUP(A38,'EQOSOGI_database 5.14'!A:GA,151,FALSE)</f>
        <v>1</v>
      </c>
      <c r="C38">
        <f>VLOOKUP(A38,'EQOSOGI_database 5.14'!A:GA,152,FALSE)</f>
        <v>0</v>
      </c>
      <c r="D38">
        <f>VLOOKUP(A38,'EQOSOGI_database 5.14'!A:GA,153,FALSE)</f>
        <v>0</v>
      </c>
      <c r="E38">
        <f>VLOOKUP(A38,'EQOSOGI_database 5.14'!A:GA,160,FALSE)</f>
        <v>0</v>
      </c>
      <c r="F38">
        <f>VLOOKUP(A38,'EQOSOGI_database 5.14'!A:GA,161,FALSE)</f>
        <v>0</v>
      </c>
      <c r="G38">
        <f>VLOOKUP(A38,'EQOSOGI_database 5.14'!A:GA,162,FALSE)</f>
        <v>0</v>
      </c>
    </row>
    <row r="39" spans="1:7" x14ac:dyDescent="0.25">
      <c r="A39" t="str">
        <f>'EQOSOGI_database 5.14'!A56</f>
        <v>Spain</v>
      </c>
      <c r="B39">
        <f>VLOOKUP(A39,'EQOSOGI_database 5.14'!A:GA,151,FALSE)</f>
        <v>1</v>
      </c>
      <c r="C39">
        <f>VLOOKUP(A39,'EQOSOGI_database 5.14'!A:GA,152,FALSE)</f>
        <v>1</v>
      </c>
      <c r="D39">
        <f>VLOOKUP(A39,'EQOSOGI_database 5.14'!A:GA,153,FALSE)</f>
        <v>0</v>
      </c>
      <c r="E39">
        <f>VLOOKUP(A39,'EQOSOGI_database 5.14'!A:GA,160,FALSE)</f>
        <v>1</v>
      </c>
      <c r="F39">
        <f>VLOOKUP(A39,'EQOSOGI_database 5.14'!A:GA,161,FALSE)</f>
        <v>1</v>
      </c>
      <c r="G39">
        <f>VLOOKUP(A39,'EQOSOGI_database 5.14'!A:GA,162,FALSE)</f>
        <v>0</v>
      </c>
    </row>
    <row r="40" spans="1:7" x14ac:dyDescent="0.25">
      <c r="A40" t="str">
        <f>'EQOSOGI_database 5.14'!A60</f>
        <v>Thailand</v>
      </c>
      <c r="B40">
        <f>VLOOKUP(A40,'EQOSOGI_database 5.14'!A:GA,151,FALSE)</f>
        <v>0</v>
      </c>
      <c r="C40">
        <f>VLOOKUP(A40,'EQOSOGI_database 5.14'!A:GA,152,FALSE)</f>
        <v>0</v>
      </c>
      <c r="D40">
        <f>VLOOKUP(A40,'EQOSOGI_database 5.14'!A:GA,153,FALSE)</f>
        <v>0</v>
      </c>
      <c r="E40">
        <f>VLOOKUP(A40,'EQOSOGI_database 5.14'!A:GA,160,FALSE)</f>
        <v>0</v>
      </c>
      <c r="F40">
        <f>VLOOKUP(A40,'EQOSOGI_database 5.14'!A:GA,161,FALSE)</f>
        <v>0</v>
      </c>
      <c r="G40">
        <f>VLOOKUP(A40,'EQOSOGI_database 5.14'!A:GA,162,FALSE)</f>
        <v>0</v>
      </c>
    </row>
    <row r="41" spans="1:7" x14ac:dyDescent="0.25">
      <c r="A41" t="str">
        <f>'EQOSOGI_database 5.14'!A61</f>
        <v>Timor-Leste</v>
      </c>
      <c r="B41">
        <f>VLOOKUP(A41,'EQOSOGI_database 5.14'!A:GA,151,FALSE)</f>
        <v>0</v>
      </c>
      <c r="C41">
        <f>VLOOKUP(A41,'EQOSOGI_database 5.14'!A:GA,152,FALSE)</f>
        <v>0</v>
      </c>
      <c r="D41">
        <f>VLOOKUP(A41,'EQOSOGI_database 5.14'!A:GA,153,FALSE)</f>
        <v>0</v>
      </c>
      <c r="E41">
        <f>VLOOKUP(A41,'EQOSOGI_database 5.14'!A:GA,160,FALSE)</f>
        <v>1</v>
      </c>
      <c r="F41">
        <f>VLOOKUP(A41,'EQOSOGI_database 5.14'!A:GA,161,FALSE)</f>
        <v>0</v>
      </c>
      <c r="G41">
        <f>VLOOKUP(A41,'EQOSOGI_database 5.14'!A:GA,162,FALSE)</f>
        <v>0</v>
      </c>
    </row>
    <row r="42" spans="1:7" x14ac:dyDescent="0.25">
      <c r="A42" t="str">
        <f>'EQOSOGI_database 5.14'!A63</f>
        <v>Türkiye</v>
      </c>
      <c r="B42">
        <f>VLOOKUP(A42,'EQOSOGI_database 5.14'!A:GA,151,FALSE)</f>
        <v>0</v>
      </c>
      <c r="C42">
        <f>VLOOKUP(A42,'EQOSOGI_database 5.14'!A:GA,152,FALSE)</f>
        <v>0</v>
      </c>
      <c r="D42">
        <f>VLOOKUP(A42,'EQOSOGI_database 5.14'!A:GA,153,FALSE)</f>
        <v>0</v>
      </c>
      <c r="E42">
        <f>VLOOKUP(A42,'EQOSOGI_database 5.14'!A:GA,160,FALSE)</f>
        <v>0</v>
      </c>
      <c r="F42">
        <f>VLOOKUP(A42,'EQOSOGI_database 5.14'!A:GA,161,FALSE)</f>
        <v>0</v>
      </c>
      <c r="G42">
        <f>VLOOKUP(A42,'EQOSOGI_database 5.14'!A:GA,162,FALSE)</f>
        <v>0</v>
      </c>
    </row>
    <row r="43" spans="1:7" x14ac:dyDescent="0.25">
      <c r="A43" t="str">
        <f>'EQOSOGI_database 5.14'!A64</f>
        <v>Ukraine</v>
      </c>
      <c r="B43">
        <f>VLOOKUP(A43,'EQOSOGI_database 5.14'!A:GA,151,FALSE)</f>
        <v>0</v>
      </c>
      <c r="C43">
        <f>VLOOKUP(A43,'EQOSOGI_database 5.14'!A:GA,152,FALSE)</f>
        <v>0</v>
      </c>
      <c r="D43">
        <f>VLOOKUP(A43,'EQOSOGI_database 5.14'!A:GA,153,FALSE)</f>
        <v>0</v>
      </c>
      <c r="E43">
        <f>VLOOKUP(A43,'EQOSOGI_database 5.14'!A:GA,160,FALSE)</f>
        <v>0</v>
      </c>
      <c r="F43">
        <f>VLOOKUP(A43,'EQOSOGI_database 5.14'!A:GA,161,FALSE)</f>
        <v>0</v>
      </c>
      <c r="G43">
        <f>VLOOKUP(A43,'EQOSOGI_database 5.14'!A:GA,162,FALSE)</f>
        <v>0</v>
      </c>
    </row>
    <row r="44" spans="1:7" x14ac:dyDescent="0.25">
      <c r="A44" t="str">
        <f>'EQOSOGI_database 5.14'!A65</f>
        <v>Uruguay</v>
      </c>
      <c r="B44">
        <f>VLOOKUP(A44,'EQOSOGI_database 5.14'!A:GA,151,FALSE)</f>
        <v>1</v>
      </c>
      <c r="C44">
        <f>VLOOKUP(A44,'EQOSOGI_database 5.14'!A:GA,152,FALSE)</f>
        <v>1</v>
      </c>
      <c r="D44">
        <f>VLOOKUP(A44,'EQOSOGI_database 5.14'!A:GA,153,FALSE)</f>
        <v>0</v>
      </c>
      <c r="E44">
        <f>VLOOKUP(A44,'EQOSOGI_database 5.14'!A:GA,160,FALSE)</f>
        <v>1</v>
      </c>
      <c r="F44">
        <f>VLOOKUP(A44,'EQOSOGI_database 5.14'!A:GA,161,FALSE)</f>
        <v>1</v>
      </c>
      <c r="G44">
        <f>VLOOKUP(A44,'EQOSOGI_database 5.14'!A:GA,162,FALSE)</f>
        <v>0</v>
      </c>
    </row>
    <row r="45" spans="1:7" x14ac:dyDescent="0.25">
      <c r="A45" t="str">
        <f>'EQOSOGI_database 5.14'!A66</f>
        <v>Vietnam</v>
      </c>
      <c r="B45">
        <f>VLOOKUP(A45,'EQOSOGI_database 5.14'!A:GA,151,FALSE)</f>
        <v>0</v>
      </c>
      <c r="C45">
        <f>VLOOKUP(A45,'EQOSOGI_database 5.14'!A:GA,152,FALSE)</f>
        <v>0</v>
      </c>
      <c r="D45">
        <f>VLOOKUP(A45,'EQOSOGI_database 5.14'!A:GA,153,FALSE)</f>
        <v>0</v>
      </c>
      <c r="E45">
        <f>VLOOKUP(A45,'EQOSOGI_database 5.14'!A:GA,160,FALSE)</f>
        <v>0</v>
      </c>
      <c r="F45">
        <f>VLOOKUP(A45,'EQOSOGI_database 5.14'!A:GA,161,FALSE)</f>
        <v>0</v>
      </c>
      <c r="G45">
        <f>VLOOKUP(A45,'EQOSOGI_database 5.14'!A:GA,162,FALSE)</f>
        <v>0</v>
      </c>
    </row>
    <row r="46" spans="1:7" x14ac:dyDescent="0.25">
      <c r="A46" t="str">
        <f>'EQOSOGI_database 5.14'!A4</f>
        <v>Algeria</v>
      </c>
      <c r="B46">
        <f>VLOOKUP(A46,'EQOSOGI_database 5.14'!A:GA,151,FALSE)</f>
        <v>0</v>
      </c>
      <c r="C46">
        <f>VLOOKUP(A46,'EQOSOGI_database 5.14'!A:GA,152,FALSE)</f>
        <v>0</v>
      </c>
      <c r="D46">
        <f>VLOOKUP(A46,'EQOSOGI_database 5.14'!A:GA,153,FALSE)</f>
        <v>0</v>
      </c>
      <c r="E46">
        <f>VLOOKUP(A46,'EQOSOGI_database 5.14'!A:GA,160,FALSE)</f>
        <v>0</v>
      </c>
      <c r="F46">
        <f>VLOOKUP(A46,'EQOSOGI_database 5.14'!A:GA,161,FALSE)</f>
        <v>0</v>
      </c>
      <c r="G46">
        <f>VLOOKUP(A46,'EQOSOGI_database 5.14'!A:GA,162,FALSE)</f>
        <v>0</v>
      </c>
    </row>
    <row r="47" spans="1:7" x14ac:dyDescent="0.25">
      <c r="A47" t="str">
        <f>'EQOSOGI_database 5.14'!A19</f>
        <v>Egypt, Arab Rep.</v>
      </c>
      <c r="B47">
        <f>VLOOKUP(A47,'EQOSOGI_database 5.14'!A:GA,151,FALSE)</f>
        <v>0</v>
      </c>
      <c r="C47">
        <f>VLOOKUP(A47,'EQOSOGI_database 5.14'!A:GA,152,FALSE)</f>
        <v>0</v>
      </c>
      <c r="D47">
        <f>VLOOKUP(A47,'EQOSOGI_database 5.14'!A:GA,153,FALSE)</f>
        <v>0</v>
      </c>
      <c r="E47">
        <f>VLOOKUP(A47,'EQOSOGI_database 5.14'!A:GA,160,FALSE)</f>
        <v>0</v>
      </c>
      <c r="F47">
        <f>VLOOKUP(A47,'EQOSOGI_database 5.14'!A:GA,161,FALSE)</f>
        <v>0</v>
      </c>
      <c r="G47">
        <f>VLOOKUP(A47,'EQOSOGI_database 5.14'!A:GA,162,FALSE)</f>
        <v>0</v>
      </c>
    </row>
    <row r="48" spans="1:7" x14ac:dyDescent="0.25">
      <c r="A48" t="str">
        <f>'EQOSOGI_database 5.14'!A20</f>
        <v>Ethiopia</v>
      </c>
      <c r="B48">
        <f>VLOOKUP(A48,'EQOSOGI_database 5.14'!A:GA,151,FALSE)</f>
        <v>0</v>
      </c>
      <c r="C48">
        <f>VLOOKUP(A48,'EQOSOGI_database 5.14'!A:GA,152,FALSE)</f>
        <v>0</v>
      </c>
      <c r="D48">
        <f>VLOOKUP(A48,'EQOSOGI_database 5.14'!A:GA,153,FALSE)</f>
        <v>0</v>
      </c>
      <c r="E48">
        <f>VLOOKUP(A48,'EQOSOGI_database 5.14'!A:GA,160,FALSE)</f>
        <v>0</v>
      </c>
      <c r="F48">
        <f>VLOOKUP(A48,'EQOSOGI_database 5.14'!A:GA,161,FALSE)</f>
        <v>0</v>
      </c>
      <c r="G48">
        <f>VLOOKUP(A48,'EQOSOGI_database 5.14'!A:GA,162,FALSE)</f>
        <v>0</v>
      </c>
    </row>
    <row r="49" spans="1:7" x14ac:dyDescent="0.25">
      <c r="A49" t="str">
        <f>'EQOSOGI_database 5.14'!A25</f>
        <v>Ghana</v>
      </c>
      <c r="B49">
        <f>VLOOKUP(A49,'EQOSOGI_database 5.14'!A:GA,151,FALSE)</f>
        <v>0</v>
      </c>
      <c r="C49">
        <f>VLOOKUP(A49,'EQOSOGI_database 5.14'!A:GA,152,FALSE)</f>
        <v>0</v>
      </c>
      <c r="D49">
        <f>VLOOKUP(A49,'EQOSOGI_database 5.14'!A:GA,153,FALSE)</f>
        <v>0</v>
      </c>
      <c r="E49">
        <f>VLOOKUP(A49,'EQOSOGI_database 5.14'!A:GA,160,FALSE)</f>
        <v>0</v>
      </c>
      <c r="F49">
        <f>VLOOKUP(A49,'EQOSOGI_database 5.14'!A:GA,161,FALSE)</f>
        <v>0</v>
      </c>
      <c r="G49">
        <f>VLOOKUP(A49,'EQOSOGI_database 5.14'!A:GA,162,FALSE)</f>
        <v>0</v>
      </c>
    </row>
    <row r="50" spans="1:7" x14ac:dyDescent="0.25">
      <c r="A50" t="str">
        <f>'EQOSOGI_database 5.14'!A32</f>
        <v>Iraq</v>
      </c>
      <c r="B50">
        <f>VLOOKUP(A50,'EQOSOGI_database 5.14'!A:GA,151,FALSE)</f>
        <v>0</v>
      </c>
      <c r="C50">
        <f>VLOOKUP(A50,'EQOSOGI_database 5.14'!A:GA,152,FALSE)</f>
        <v>0</v>
      </c>
      <c r="D50">
        <f>VLOOKUP(A50,'EQOSOGI_database 5.14'!A:GA,153,FALSE)</f>
        <v>0</v>
      </c>
      <c r="E50">
        <f>VLOOKUP(A50,'EQOSOGI_database 5.14'!A:GA,160,FALSE)</f>
        <v>0</v>
      </c>
      <c r="F50">
        <f>VLOOKUP(A50,'EQOSOGI_database 5.14'!A:GA,161,FALSE)</f>
        <v>0</v>
      </c>
      <c r="G50">
        <f>VLOOKUP(A50,'EQOSOGI_database 5.14'!A:GA,162,FALSE)</f>
        <v>0</v>
      </c>
    </row>
    <row r="51" spans="1:7" x14ac:dyDescent="0.25">
      <c r="A51" t="str">
        <f>'EQOSOGI_database 5.14'!A34</f>
        <v>Jamaica</v>
      </c>
      <c r="B51">
        <f>VLOOKUP(A51,'EQOSOGI_database 5.14'!A:GA,151,FALSE)</f>
        <v>0</v>
      </c>
      <c r="C51">
        <f>VLOOKUP(A51,'EQOSOGI_database 5.14'!A:GA,152,FALSE)</f>
        <v>0</v>
      </c>
      <c r="D51">
        <f>VLOOKUP(A51,'EQOSOGI_database 5.14'!A:GA,153,FALSE)</f>
        <v>0</v>
      </c>
      <c r="E51">
        <f>VLOOKUP(A51,'EQOSOGI_database 5.14'!A:GA,160,FALSE)</f>
        <v>0</v>
      </c>
      <c r="F51">
        <f>VLOOKUP(A51,'EQOSOGI_database 5.14'!A:GA,161,FALSE)</f>
        <v>0</v>
      </c>
      <c r="G51">
        <f>VLOOKUP(A51,'EQOSOGI_database 5.14'!A:GA,162,FALSE)</f>
        <v>0</v>
      </c>
    </row>
    <row r="52" spans="1:7" x14ac:dyDescent="0.25">
      <c r="A52" t="str">
        <f>'EQOSOGI_database 5.14'!A37</f>
        <v>Kenya</v>
      </c>
      <c r="B52">
        <f>VLOOKUP(A52,'EQOSOGI_database 5.14'!A:GA,151,FALSE)</f>
        <v>0</v>
      </c>
      <c r="C52">
        <f>VLOOKUP(A52,'EQOSOGI_database 5.14'!A:GA,152,FALSE)</f>
        <v>0</v>
      </c>
      <c r="D52">
        <f>VLOOKUP(A52,'EQOSOGI_database 5.14'!A:GA,153,FALSE)</f>
        <v>0</v>
      </c>
      <c r="E52">
        <f>VLOOKUP(A52,'EQOSOGI_database 5.14'!A:GA,160,FALSE)</f>
        <v>0</v>
      </c>
      <c r="F52">
        <f>VLOOKUP(A52,'EQOSOGI_database 5.14'!A:GA,161,FALSE)</f>
        <v>0</v>
      </c>
      <c r="G52">
        <f>VLOOKUP(A52,'EQOSOGI_database 5.14'!A:GA,162,FALSE)</f>
        <v>0</v>
      </c>
    </row>
    <row r="53" spans="1:7" x14ac:dyDescent="0.25">
      <c r="A53" t="str">
        <f>'EQOSOGI_database 5.14'!A38</f>
        <v>Korea, Rep.</v>
      </c>
      <c r="B53">
        <f>VLOOKUP(A53,'EQOSOGI_database 5.14'!A:GA,151,FALSE)</f>
        <v>0</v>
      </c>
      <c r="C53">
        <f>VLOOKUP(A53,'EQOSOGI_database 5.14'!A:GA,152,FALSE)</f>
        <v>0</v>
      </c>
      <c r="D53">
        <f>VLOOKUP(A53,'EQOSOGI_database 5.14'!A:GA,153,FALSE)</f>
        <v>0</v>
      </c>
      <c r="E53">
        <f>VLOOKUP(A53,'EQOSOGI_database 5.14'!A:GA,160,FALSE)</f>
        <v>0</v>
      </c>
      <c r="F53">
        <f>VLOOKUP(A53,'EQOSOGI_database 5.14'!A:GA,161,FALSE)</f>
        <v>0</v>
      </c>
      <c r="G53">
        <f>VLOOKUP(A53,'EQOSOGI_database 5.14'!A:GA,162,FALSE)</f>
        <v>0</v>
      </c>
    </row>
    <row r="54" spans="1:7" x14ac:dyDescent="0.25">
      <c r="A54" t="str">
        <f>'EQOSOGI_database 5.14'!A45</f>
        <v>Morocco</v>
      </c>
      <c r="B54">
        <f>VLOOKUP(A54,'EQOSOGI_database 5.14'!A:GA,151,FALSE)</f>
        <v>0</v>
      </c>
      <c r="C54">
        <f>VLOOKUP(A54,'EQOSOGI_database 5.14'!A:GA,152,FALSE)</f>
        <v>0</v>
      </c>
      <c r="D54">
        <f>VLOOKUP(A54,'EQOSOGI_database 5.14'!A:GA,153,FALSE)</f>
        <v>0</v>
      </c>
      <c r="E54">
        <f>VLOOKUP(A54,'EQOSOGI_database 5.14'!A:GA,160,FALSE)</f>
        <v>0</v>
      </c>
      <c r="F54">
        <f>VLOOKUP(A54,'EQOSOGI_database 5.14'!A:GA,161,FALSE)</f>
        <v>0</v>
      </c>
      <c r="G54">
        <f>VLOOKUP(A54,'EQOSOGI_database 5.14'!A:GA,162,FALSE)</f>
        <v>0</v>
      </c>
    </row>
    <row r="55" spans="1:7" x14ac:dyDescent="0.25">
      <c r="A55" t="str">
        <f>'EQOSOGI_database 5.14'!A52</f>
        <v>Papua New Guinea</v>
      </c>
      <c r="B55">
        <f>VLOOKUP(A55,'EQOSOGI_database 5.14'!A:GA,151,FALSE)</f>
        <v>0</v>
      </c>
      <c r="C55">
        <f>VLOOKUP(A55,'EQOSOGI_database 5.14'!A:GA,152,FALSE)</f>
        <v>0</v>
      </c>
      <c r="D55">
        <f>VLOOKUP(A55,'EQOSOGI_database 5.14'!A:GA,153,FALSE)</f>
        <v>0</v>
      </c>
      <c r="E55">
        <f>VLOOKUP(A55,'EQOSOGI_database 5.14'!A:GA,160,FALSE)</f>
        <v>0</v>
      </c>
      <c r="F55">
        <f>VLOOKUP(A55,'EQOSOGI_database 5.14'!A:GA,161,FALSE)</f>
        <v>0</v>
      </c>
      <c r="G55">
        <f>VLOOKUP(A55,'EQOSOGI_database 5.14'!A:GA,162,FALSE)</f>
        <v>0</v>
      </c>
    </row>
    <row r="56" spans="1:7" x14ac:dyDescent="0.25">
      <c r="A56" t="str">
        <f>'EQOSOGI_database 5.14'!A57</f>
        <v>Sri Lanka</v>
      </c>
      <c r="B56">
        <f>VLOOKUP(A56,'EQOSOGI_database 5.14'!A:GA,151,FALSE)</f>
        <v>0</v>
      </c>
      <c r="C56">
        <f>VLOOKUP(A56,'EQOSOGI_database 5.14'!A:GA,152,FALSE)</f>
        <v>0</v>
      </c>
      <c r="D56">
        <f>VLOOKUP(A56,'EQOSOGI_database 5.14'!A:GA,153,FALSE)</f>
        <v>0</v>
      </c>
      <c r="E56">
        <f>VLOOKUP(A56,'EQOSOGI_database 5.14'!A:GA,160,FALSE)</f>
        <v>0</v>
      </c>
      <c r="F56">
        <f>VLOOKUP(A56,'EQOSOGI_database 5.14'!A:GA,161,FALSE)</f>
        <v>0</v>
      </c>
      <c r="G56">
        <f>VLOOKUP(A56,'EQOSOGI_database 5.14'!A:GA,162,FALSE)</f>
        <v>0</v>
      </c>
    </row>
    <row r="57" spans="1:7" x14ac:dyDescent="0.25">
      <c r="A57" t="str">
        <f>'EQOSOGI_database 5.14'!A59</f>
        <v>Tanzania</v>
      </c>
      <c r="B57">
        <f>VLOOKUP(A57,'EQOSOGI_database 5.14'!A:GA,151,FALSE)</f>
        <v>0</v>
      </c>
      <c r="C57">
        <f>VLOOKUP(A57,'EQOSOGI_database 5.14'!A:GA,152,FALSE)</f>
        <v>0</v>
      </c>
      <c r="D57">
        <f>VLOOKUP(A57,'EQOSOGI_database 5.14'!A:GA,153,FALSE)</f>
        <v>0</v>
      </c>
      <c r="E57">
        <f>VLOOKUP(A57,'EQOSOGI_database 5.14'!A:GA,160,FALSE)</f>
        <v>0</v>
      </c>
      <c r="F57">
        <f>VLOOKUP(A57,'EQOSOGI_database 5.14'!A:GA,161,FALSE)</f>
        <v>0</v>
      </c>
      <c r="G57">
        <f>VLOOKUP(A57,'EQOSOGI_database 5.14'!A:GA,162,FALSE)</f>
        <v>0</v>
      </c>
    </row>
    <row r="58" spans="1:7" x14ac:dyDescent="0.25">
      <c r="A58" t="str">
        <f>'EQOSOGI_database 5.14'!A27</f>
        <v>Guyana</v>
      </c>
      <c r="B58">
        <f>VLOOKUP(A58,'EQOSOGI_database 5.14'!A:GA,151,FALSE)</f>
        <v>0</v>
      </c>
      <c r="C58">
        <f>VLOOKUP(A58,'EQOSOGI_database 5.14'!A:GA,152,FALSE)</f>
        <v>0</v>
      </c>
      <c r="D58">
        <f>VLOOKUP(A58,'EQOSOGI_database 5.14'!A:GA,153,FALSE)</f>
        <v>0</v>
      </c>
      <c r="E58">
        <f>VLOOKUP(A58,'EQOSOGI_database 5.14'!A:GA,160,FALSE)</f>
        <v>0</v>
      </c>
      <c r="F58">
        <f>VLOOKUP(A58,'EQOSOGI_database 5.14'!A:GA,161,FALSE)</f>
        <v>0</v>
      </c>
      <c r="G58">
        <f>VLOOKUP(A58,'EQOSOGI_database 5.14'!A:GA,162,FALSE)</f>
        <v>0</v>
      </c>
    </row>
    <row r="59" spans="1:7" x14ac:dyDescent="0.25">
      <c r="A59" t="str">
        <f>'EQOSOGI_database 5.14'!A41</f>
        <v>Lebanon</v>
      </c>
      <c r="B59">
        <f>VLOOKUP(A59,'EQOSOGI_database 5.14'!A:GA,151,FALSE)</f>
        <v>0</v>
      </c>
      <c r="C59">
        <f>VLOOKUP(A59,'EQOSOGI_database 5.14'!A:GA,152,FALSE)</f>
        <v>0</v>
      </c>
      <c r="D59">
        <f>VLOOKUP(A59,'EQOSOGI_database 5.14'!A:GA,153,FALSE)</f>
        <v>0</v>
      </c>
      <c r="E59">
        <f>VLOOKUP(A59,'EQOSOGI_database 5.14'!A:GA,160,FALSE)</f>
        <v>0</v>
      </c>
      <c r="F59">
        <f>VLOOKUP(A59,'EQOSOGI_database 5.14'!A:GA,161,FALSE)</f>
        <v>0</v>
      </c>
      <c r="G59">
        <f>VLOOKUP(A59,'EQOSOGI_database 5.14'!A:GA,162,FALSE)</f>
        <v>0</v>
      </c>
    </row>
    <row r="60" spans="1:7" x14ac:dyDescent="0.25">
      <c r="A60" t="str">
        <f>'EQOSOGI_database 5.14'!A42</f>
        <v>Mauritius</v>
      </c>
      <c r="B60">
        <f>VLOOKUP(A60,'EQOSOGI_database 5.14'!A:GA,151,FALSE)</f>
        <v>0</v>
      </c>
      <c r="C60">
        <f>VLOOKUP(A60,'EQOSOGI_database 5.14'!A:GA,152,FALSE)</f>
        <v>0</v>
      </c>
      <c r="D60">
        <f>VLOOKUP(A60,'EQOSOGI_database 5.14'!A:GA,153,FALSE)</f>
        <v>0</v>
      </c>
      <c r="E60">
        <f>VLOOKUP(A60,'EQOSOGI_database 5.14'!A:GA,160,FALSE)</f>
        <v>0</v>
      </c>
      <c r="F60">
        <f>VLOOKUP(A60,'EQOSOGI_database 5.14'!A:GA,161,FALSE)</f>
        <v>0</v>
      </c>
      <c r="G60">
        <f>VLOOKUP(A60,'EQOSOGI_database 5.14'!A:GA,162,FALSE)</f>
        <v>0</v>
      </c>
    </row>
    <row r="61" spans="1:7" x14ac:dyDescent="0.25">
      <c r="A61" t="str">
        <f>'EQOSOGI_database 5.14'!A49</f>
        <v>Nigeria</v>
      </c>
      <c r="B61">
        <f>VLOOKUP(A61,'EQOSOGI_database 5.14'!A:GA,151,FALSE)</f>
        <v>0</v>
      </c>
      <c r="C61">
        <f>VLOOKUP(A61,'EQOSOGI_database 5.14'!A:GA,152,FALSE)</f>
        <v>0</v>
      </c>
      <c r="D61">
        <f>VLOOKUP(A61,'EQOSOGI_database 5.14'!A:GA,153,FALSE)</f>
        <v>0</v>
      </c>
      <c r="E61">
        <f>VLOOKUP(A61,'EQOSOGI_database 5.14'!A:GA,160,FALSE)</f>
        <v>0</v>
      </c>
      <c r="F61">
        <f>VLOOKUP(A61,'EQOSOGI_database 5.14'!A:GA,161,FALSE)</f>
        <v>0</v>
      </c>
      <c r="G61">
        <f>VLOOKUP(A61,'EQOSOGI_database 5.14'!A:GA,162,FALSE)</f>
        <v>0</v>
      </c>
    </row>
    <row r="62" spans="1:7" x14ac:dyDescent="0.25">
      <c r="A62" t="str">
        <f>'EQOSOGI_database 5.14'!A58</f>
        <v>Sudan</v>
      </c>
      <c r="B62">
        <f>VLOOKUP(A62,'EQOSOGI_database 5.14'!A:GA,151,FALSE)</f>
        <v>0</v>
      </c>
      <c r="C62">
        <f>VLOOKUP(A62,'EQOSOGI_database 5.14'!A:GA,152,FALSE)</f>
        <v>0</v>
      </c>
      <c r="D62">
        <f>VLOOKUP(A62,'EQOSOGI_database 5.14'!A:GA,153,FALSE)</f>
        <v>0</v>
      </c>
      <c r="E62">
        <f>VLOOKUP(A62,'EQOSOGI_database 5.14'!A:GA,160,FALSE)</f>
        <v>0</v>
      </c>
      <c r="F62">
        <f>VLOOKUP(A62,'EQOSOGI_database 5.14'!A:GA,161,FALSE)</f>
        <v>0</v>
      </c>
      <c r="G62">
        <f>VLOOKUP(A62,'EQOSOGI_database 5.14'!A:GA,162,FALSE)</f>
        <v>0</v>
      </c>
    </row>
    <row r="63" spans="1:7" x14ac:dyDescent="0.25">
      <c r="A63" t="str">
        <f>'EQOSOGI_database 5.14'!A62</f>
        <v>Tunisia</v>
      </c>
      <c r="B63">
        <f>VLOOKUP(A63,'EQOSOGI_database 5.14'!A:GA,151,FALSE)</f>
        <v>0</v>
      </c>
      <c r="C63">
        <f>VLOOKUP(A63,'EQOSOGI_database 5.14'!A:GA,152,FALSE)</f>
        <v>0</v>
      </c>
      <c r="D63">
        <f>VLOOKUP(A63,'EQOSOGI_database 5.14'!A:GA,153,FALSE)</f>
        <v>0</v>
      </c>
      <c r="E63">
        <f>VLOOKUP(A63,'EQOSOGI_database 5.14'!A:GA,160,FALSE)</f>
        <v>0</v>
      </c>
      <c r="F63">
        <f>VLOOKUP(A63,'EQOSOGI_database 5.14'!A:GA,161,FALSE)</f>
        <v>0</v>
      </c>
      <c r="G63">
        <f>VLOOKUP(A63,'EQOSOGI_database 5.14'!A:GA,162,FALSE)</f>
        <v>0</v>
      </c>
    </row>
    <row r="64" spans="1:7" x14ac:dyDescent="0.25">
      <c r="A64" t="str">
        <f>'EQOSOGI_database 5.14'!A51</f>
        <v>Pakistan</v>
      </c>
      <c r="B64">
        <f>VLOOKUP(A64,'EQOSOGI_database 5.14'!A:GA,151,FALSE)</f>
        <v>0</v>
      </c>
      <c r="C64">
        <f>VLOOKUP(A64,'EQOSOGI_database 5.14'!A:GA,152,FALSE)</f>
        <v>0</v>
      </c>
      <c r="D64">
        <f>VLOOKUP(A64,'EQOSOGI_database 5.14'!A:GA,153,FALSE)</f>
        <v>0</v>
      </c>
      <c r="E64">
        <f>VLOOKUP(A64,'EQOSOGI_database 5.14'!A:GA,160,FALSE)</f>
        <v>0</v>
      </c>
      <c r="F64">
        <f>VLOOKUP(A64,'EQOSOGI_database 5.14'!A:GA,161,FALSE)</f>
        <v>0</v>
      </c>
      <c r="G64">
        <f>VLOOKUP(A64,'EQOSOGI_database 5.14'!A:GA,162,FALSE)</f>
        <v>0</v>
      </c>
    </row>
    <row r="65" spans="1:7" x14ac:dyDescent="0.25">
      <c r="A65" t="str">
        <f>'EQOSOGI_database 5.14'!A7</f>
        <v>Bangladesh</v>
      </c>
      <c r="B65">
        <f>VLOOKUP(A65,'EQOSOGI_database 5.14'!A:GA,151,FALSE)</f>
        <v>0</v>
      </c>
      <c r="C65">
        <f>VLOOKUP(A65,'EQOSOGI_database 5.14'!A:GA,152,FALSE)</f>
        <v>0</v>
      </c>
      <c r="D65">
        <f>VLOOKUP(A65,'EQOSOGI_database 5.14'!A:GA,153,FALSE)</f>
        <v>0</v>
      </c>
      <c r="E65">
        <f>VLOOKUP(A65,'EQOSOGI_database 5.14'!A:GA,160,FALSE)</f>
        <v>0</v>
      </c>
      <c r="F65">
        <f>VLOOKUP(A65,'EQOSOGI_database 5.14'!A:GA,161,FALSE)</f>
        <v>0</v>
      </c>
      <c r="G65">
        <f>VLOOKUP(A65,'EQOSOGI_database 5.14'!A:GA,162,FALSE)</f>
        <v>0</v>
      </c>
    </row>
    <row r="66" spans="1:7" x14ac:dyDescent="0.25">
      <c r="A66" t="str">
        <f>'EQOSOGI_database 5.14'!A67</f>
        <v>Zimbabwe</v>
      </c>
      <c r="B66">
        <f>VLOOKUP(A66,'EQOSOGI_database 5.14'!A:GA,151,FALSE)</f>
        <v>0</v>
      </c>
      <c r="C66">
        <f>VLOOKUP(A66,'EQOSOGI_database 5.14'!A:GA,152,FALSE)</f>
        <v>0</v>
      </c>
      <c r="D66">
        <f>VLOOKUP(A66,'EQOSOGI_database 5.14'!A:GA,153,FALSE)</f>
        <v>0</v>
      </c>
      <c r="E66">
        <f>VLOOKUP(A66,'EQOSOGI_database 5.14'!A:GA,160,FALSE)</f>
        <v>0</v>
      </c>
      <c r="F66">
        <f>VLOOKUP(A66,'EQOSOGI_database 5.14'!A:GA,161,FALSE)</f>
        <v>0</v>
      </c>
      <c r="G66">
        <f>VLOOKUP(A66,'EQOSOGI_database 5.14'!A:GA,162,FALSE)</f>
        <v>0</v>
      </c>
    </row>
    <row r="67" spans="1:7" x14ac:dyDescent="0.25">
      <c r="A67" t="s">
        <v>850</v>
      </c>
      <c r="B67">
        <f>COUNTIF(B3:B66,1)</f>
        <v>21</v>
      </c>
      <c r="C67">
        <f t="shared" ref="C67:G67" si="0">COUNTIF(C3:C66,1)</f>
        <v>17</v>
      </c>
      <c r="D67">
        <f t="shared" si="0"/>
        <v>0</v>
      </c>
      <c r="E67">
        <f t="shared" si="0"/>
        <v>18</v>
      </c>
      <c r="F67">
        <f t="shared" si="0"/>
        <v>15</v>
      </c>
      <c r="G67">
        <f t="shared" si="0"/>
        <v>0</v>
      </c>
    </row>
    <row r="68" spans="1:7" x14ac:dyDescent="0.25">
      <c r="A68" t="s">
        <v>851</v>
      </c>
      <c r="B68">
        <f>COUNTIF(B3:B66,0)</f>
        <v>43</v>
      </c>
      <c r="C68">
        <f t="shared" ref="C68:G68" si="1">COUNTIF(C3:C66,0)</f>
        <v>47</v>
      </c>
      <c r="D68">
        <f t="shared" si="1"/>
        <v>64</v>
      </c>
      <c r="E68">
        <f t="shared" si="1"/>
        <v>46</v>
      </c>
      <c r="F68">
        <f t="shared" si="1"/>
        <v>49</v>
      </c>
      <c r="G68">
        <f t="shared" si="1"/>
        <v>64</v>
      </c>
    </row>
  </sheetData>
  <autoFilter ref="I2:T23" xr:uid="{522B0FB5-2E6E-432C-9AF1-5EE369EC5B7D}"/>
  <mergeCells count="4">
    <mergeCell ref="I1:L1"/>
    <mergeCell ref="Q1:T1"/>
    <mergeCell ref="W2:Y2"/>
    <mergeCell ref="AA2:AD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EQOSOGI_codebook</vt:lpstr>
      <vt:lpstr>EQOSOGI_database 5.14</vt:lpstr>
      <vt:lpstr>Map_2.1</vt:lpstr>
      <vt:lpstr>Figure_2.1</vt:lpstr>
      <vt:lpstr>Figure_2.2</vt:lpstr>
      <vt:lpstr>Figure_2.3</vt:lpstr>
      <vt:lpstr>Figure_2.4</vt:lpstr>
      <vt:lpstr>Figure_2.5</vt:lpstr>
      <vt:lpstr>Figure_2.6</vt:lpstr>
      <vt:lpstr>Figures_2.7_2.8</vt:lpstr>
      <vt:lpstr>Figure_2.9</vt:lpstr>
      <vt:lpstr>Figure_2.10</vt:lpstr>
      <vt:lpstr>Figure_2.11</vt:lpstr>
      <vt:lpstr>Figure_2.12</vt:lpstr>
      <vt:lpstr>Figure_2.13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 Alburqueque</dc:creator>
  <cp:keywords/>
  <dc:description/>
  <cp:lastModifiedBy>Omar Alburqueque</cp:lastModifiedBy>
  <cp:revision/>
  <dcterms:created xsi:type="dcterms:W3CDTF">2023-11-14T03:24:52Z</dcterms:created>
  <dcterms:modified xsi:type="dcterms:W3CDTF">2024-08-27T13:34:08Z</dcterms:modified>
  <cp:category/>
  <cp:contentStatus/>
</cp:coreProperties>
</file>